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0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1.xml" ContentType="application/vnd.openxmlformats-officedocument.spreadsheetml.pivotCacheRecords+xml"/>
  <Override PartName="/xl/pivotCache/pivotCacheDefinition22.xml" ContentType="application/vnd.openxmlformats-officedocument.spreadsheetml.pivotCacheDefinition+xml"/>
  <Override PartName="/xl/pivotCache/pivotCacheRecords22.xml" ContentType="application/vnd.openxmlformats-officedocument.spreadsheetml.pivotCacheRecords+xml"/>
  <Override PartName="/xl/pivotCache/pivotCacheDefinition23.xml" ContentType="application/vnd.openxmlformats-officedocument.spreadsheetml.pivotCacheDefinition+xml"/>
  <Override PartName="/xl/pivotCache/pivotCacheRecords23.xml" ContentType="application/vnd.openxmlformats-officedocument.spreadsheetml.pivotCacheRecords+xml"/>
  <Override PartName="/xl/pivotCache/pivotCacheDefinition24.xml" ContentType="application/vnd.openxmlformats-officedocument.spreadsheetml.pivotCacheDefinition+xml"/>
  <Override PartName="/xl/pivotCache/pivotCacheRecords24.xml" ContentType="application/vnd.openxmlformats-officedocument.spreadsheetml.pivotCacheRecords+xml"/>
  <Override PartName="/xl/pivotCache/pivotCacheDefinition25.xml" ContentType="application/vnd.openxmlformats-officedocument.spreadsheetml.pivotCacheDefinition+xml"/>
  <Override PartName="/xl/pivotCache/pivotCacheRecords25.xml" ContentType="application/vnd.openxmlformats-officedocument.spreadsheetml.pivotCacheRecords+xml"/>
  <Override PartName="/xl/pivotCache/pivotCacheDefinition26.xml" ContentType="application/vnd.openxmlformats-officedocument.spreadsheetml.pivotCacheDefinition+xml"/>
  <Override PartName="/xl/pivotCache/pivotCacheRecords26.xml" ContentType="application/vnd.openxmlformats-officedocument.spreadsheetml.pivotCacheRecords+xml"/>
  <Override PartName="/xl/pivotCache/pivotCacheDefinition27.xml" ContentType="application/vnd.openxmlformats-officedocument.spreadsheetml.pivotCacheDefinition+xml"/>
  <Override PartName="/xl/pivotCache/pivotCacheRecords27.xml" ContentType="application/vnd.openxmlformats-officedocument.spreadsheetml.pivotCacheRecords+xml"/>
  <Override PartName="/xl/pivotCache/pivotCacheDefinition28.xml" ContentType="application/vnd.openxmlformats-officedocument.spreadsheetml.pivotCacheDefinition+xml"/>
  <Override PartName="/xl/pivotCache/pivotCacheRecords28.xml" ContentType="application/vnd.openxmlformats-officedocument.spreadsheetml.pivotCacheRecords+xml"/>
  <Override PartName="/xl/pivotCache/pivotCacheDefinition29.xml" ContentType="application/vnd.openxmlformats-officedocument.spreadsheetml.pivotCacheDefinition+xml"/>
  <Override PartName="/xl/pivotCache/pivotCacheRecords29.xml" ContentType="application/vnd.openxmlformats-officedocument.spreadsheetml.pivotCacheRecords+xml"/>
  <Override PartName="/xl/pivotCache/pivotCacheDefinition30.xml" ContentType="application/vnd.openxmlformats-officedocument.spreadsheetml.pivotCacheDefinition+xml"/>
  <Override PartName="/xl/pivotCache/pivotCacheRecords30.xml" ContentType="application/vnd.openxmlformats-officedocument.spreadsheetml.pivotCacheRecords+xml"/>
  <Override PartName="/xl/pivotCache/pivotCacheDefinition31.xml" ContentType="application/vnd.openxmlformats-officedocument.spreadsheetml.pivotCacheDefinition+xml"/>
  <Override PartName="/xl/pivotCache/pivotCacheRecords31.xml" ContentType="application/vnd.openxmlformats-officedocument.spreadsheetml.pivotCacheRecords+xml"/>
  <Override PartName="/xl/pivotCache/pivotCacheDefinition32.xml" ContentType="application/vnd.openxmlformats-officedocument.spreadsheetml.pivotCacheDefinition+xml"/>
  <Override PartName="/xl/pivotCache/pivotCacheRecords32.xml" ContentType="application/vnd.openxmlformats-officedocument.spreadsheetml.pivotCacheRecords+xml"/>
  <Override PartName="/xl/pivotCache/pivotCacheDefinition33.xml" ContentType="application/vnd.openxmlformats-officedocument.spreadsheetml.pivotCacheDefinition+xml"/>
  <Override PartName="/xl/pivotCache/pivotCacheRecords33.xml" ContentType="application/vnd.openxmlformats-officedocument.spreadsheetml.pivotCacheRecords+xml"/>
  <Override PartName="/xl/pivotCache/pivotCacheDefinition34.xml" ContentType="application/vnd.openxmlformats-officedocument.spreadsheetml.pivotCacheDefinition+xml"/>
  <Override PartName="/xl/pivotCache/pivotCacheRecords34.xml" ContentType="application/vnd.openxmlformats-officedocument.spreadsheetml.pivotCacheRecords+xml"/>
  <Override PartName="/xl/pivotCache/pivotCacheDefinition35.xml" ContentType="application/vnd.openxmlformats-officedocument.spreadsheetml.pivotCacheDefinition+xml"/>
  <Override PartName="/xl/pivotCache/pivotCacheRecords35.xml" ContentType="application/vnd.openxmlformats-officedocument.spreadsheetml.pivotCacheRecords+xml"/>
  <Override PartName="/xl/pivotCache/pivotCacheDefinition36.xml" ContentType="application/vnd.openxmlformats-officedocument.spreadsheetml.pivotCacheDefinition+xml"/>
  <Override PartName="/xl/pivotCache/pivotCacheRecords36.xml" ContentType="application/vnd.openxmlformats-officedocument.spreadsheetml.pivotCacheRecords+xml"/>
  <Override PartName="/xl/pivotCache/pivotCacheDefinition37.xml" ContentType="application/vnd.openxmlformats-officedocument.spreadsheetml.pivotCacheDefinition+xml"/>
  <Override PartName="/xl/pivotCache/pivotCacheRecords37.xml" ContentType="application/vnd.openxmlformats-officedocument.spreadsheetml.pivotCacheRecords+xml"/>
  <Override PartName="/xl/pivotCache/pivotCacheDefinition38.xml" ContentType="application/vnd.openxmlformats-officedocument.spreadsheetml.pivotCacheDefinition+xml"/>
  <Override PartName="/xl/pivotCache/pivotCacheRecords38.xml" ContentType="application/vnd.openxmlformats-officedocument.spreadsheetml.pivotCacheRecords+xml"/>
  <Override PartName="/xl/pivotCache/pivotCacheDefinition39.xml" ContentType="application/vnd.openxmlformats-officedocument.spreadsheetml.pivotCacheDefinition+xml"/>
  <Override PartName="/xl/pivotCache/pivotCacheRecords39.xml" ContentType="application/vnd.openxmlformats-officedocument.spreadsheetml.pivotCacheRecords+xml"/>
  <Override PartName="/xl/pivotCache/pivotCacheDefinition40.xml" ContentType="application/vnd.openxmlformats-officedocument.spreadsheetml.pivotCacheDefinition+xml"/>
  <Override PartName="/xl/pivotCache/pivotCacheRecords40.xml" ContentType="application/vnd.openxmlformats-officedocument.spreadsheetml.pivotCacheRecords+xml"/>
  <Override PartName="/xl/pivotCache/pivotCacheDefinition41.xml" ContentType="application/vnd.openxmlformats-officedocument.spreadsheetml.pivotCacheDefinition+xml"/>
  <Override PartName="/xl/pivotCache/pivotCacheRecords41.xml" ContentType="application/vnd.openxmlformats-officedocument.spreadsheetml.pivotCacheRecords+xml"/>
  <Override PartName="/xl/pivotCache/pivotCacheDefinition42.xml" ContentType="application/vnd.openxmlformats-officedocument.spreadsheetml.pivotCacheDefinition+xml"/>
  <Override PartName="/xl/pivotCache/pivotCacheRecords42.xml" ContentType="application/vnd.openxmlformats-officedocument.spreadsheetml.pivotCacheRecords+xml"/>
  <Override PartName="/xl/pivotCache/pivotCacheDefinition43.xml" ContentType="application/vnd.openxmlformats-officedocument.spreadsheetml.pivotCacheDefinition+xml"/>
  <Override PartName="/xl/pivotCache/pivotCacheRecords43.xml" ContentType="application/vnd.openxmlformats-officedocument.spreadsheetml.pivotCacheRecords+xml"/>
  <Override PartName="/xl/pivotCache/pivotCacheDefinition44.xml" ContentType="application/vnd.openxmlformats-officedocument.spreadsheetml.pivotCacheDefinition+xml"/>
  <Override PartName="/xl/pivotCache/pivotCacheRecords44.xml" ContentType="application/vnd.openxmlformats-officedocument.spreadsheetml.pivotCacheRecords+xml"/>
  <Override PartName="/xl/pivotCache/pivotCacheDefinition45.xml" ContentType="application/vnd.openxmlformats-officedocument.spreadsheetml.pivotCacheDefinition+xml"/>
  <Override PartName="/xl/pivotCache/pivotCacheRecords45.xml" ContentType="application/vnd.openxmlformats-officedocument.spreadsheetml.pivotCacheRecords+xml"/>
  <Override PartName="/xl/pivotCache/pivotCacheDefinition46.xml" ContentType="application/vnd.openxmlformats-officedocument.spreadsheetml.pivotCacheDefinition+xml"/>
  <Override PartName="/xl/pivotCache/pivotCacheRecords46.xml" ContentType="application/vnd.openxmlformats-officedocument.spreadsheetml.pivotCacheRecords+xml"/>
  <Override PartName="/xl/pivotCache/pivotCacheDefinition47.xml" ContentType="application/vnd.openxmlformats-officedocument.spreadsheetml.pivotCacheDefinition+xml"/>
  <Override PartName="/xl/pivotCache/pivotCacheRecords47.xml" ContentType="application/vnd.openxmlformats-officedocument.spreadsheetml.pivotCacheRecords+xml"/>
  <Override PartName="/xl/pivotCache/pivotCacheDefinition48.xml" ContentType="application/vnd.openxmlformats-officedocument.spreadsheetml.pivotCacheDefinition+xml"/>
  <Override PartName="/xl/pivotCache/pivotCacheRecords48.xml" ContentType="application/vnd.openxmlformats-officedocument.spreadsheetml.pivotCacheRecords+xml"/>
  <Override PartName="/xl/pivotCache/pivotCacheDefinition49.xml" ContentType="application/vnd.openxmlformats-officedocument.spreadsheetml.pivotCacheDefinition+xml"/>
  <Override PartName="/xl/pivotCache/pivotCacheRecords49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51B403EA-68E1-4413-9A29-BD08E4E74B9B}" xr6:coauthVersionLast="47" xr6:coauthVersionMax="47" xr10:uidLastSave="{00000000-0000-0000-0000-000000000000}"/>
  <bookViews>
    <workbookView xWindow="-110" yWindow="-110" windowWidth="19420" windowHeight="10300" xr2:uid="{0347CD2E-AD0B-4A77-A5B3-FF58EDBE26BA}"/>
  </bookViews>
  <sheets>
    <sheet name="Index" sheetId="111" r:id="rId1"/>
    <sheet name="West of Devers Upgrade Proj-&gt;" sheetId="110" r:id="rId2"/>
    <sheet name="Pivot West of Devers Upgra" sheetId="109" r:id="rId3"/>
    <sheet name="Summary West of Devers Upgra" sheetId="108" r:id="rId4"/>
    <sheet name="901460764" sheetId="107" r:id="rId5"/>
    <sheet name="901460764 Detail" sheetId="106" r:id="rId6"/>
    <sheet name="802120834" sheetId="105" r:id="rId7"/>
    <sheet name="802120834 Detail" sheetId="104" r:id="rId8"/>
    <sheet name="Riverside Transmission Reli-&gt;" sheetId="103" r:id="rId9"/>
    <sheet name="Pivot Riverside Transmissi" sheetId="102" r:id="rId10"/>
    <sheet name="Summary Riverside Transmissi" sheetId="101" r:id="rId11"/>
    <sheet name="903112254" sheetId="100" r:id="rId12"/>
    <sheet name="903112254 Detail" sheetId="99" r:id="rId13"/>
    <sheet name="903112093" sheetId="98" r:id="rId14"/>
    <sheet name="903112093 Detail" sheetId="97" r:id="rId15"/>
    <sheet name="902220349" sheetId="96" r:id="rId16"/>
    <sheet name="902220349 Detail" sheetId="95" r:id="rId17"/>
    <sheet name="901487151" sheetId="94" r:id="rId18"/>
    <sheet name="901487151 Detail" sheetId="93" r:id="rId19"/>
    <sheet name="802386271" sheetId="92" r:id="rId20"/>
    <sheet name="802386271 Detail" sheetId="91" r:id="rId21"/>
    <sheet name="800062777" sheetId="90" r:id="rId22"/>
    <sheet name="800062777 Detail" sheetId="89" r:id="rId23"/>
    <sheet name="800062516" sheetId="88" r:id="rId24"/>
    <sheet name="800062516 Detail" sheetId="87" r:id="rId25"/>
    <sheet name="Mesa-Del Amo-Serrano 500kV -&gt;" sheetId="86" r:id="rId26"/>
    <sheet name="Pivot Mesa-Del Amo-Serrano" sheetId="85" r:id="rId27"/>
    <sheet name="Summary Mesa-Del Amo-Serrano" sheetId="84" r:id="rId28"/>
    <sheet name="904192914" sheetId="83" r:id="rId29"/>
    <sheet name="904192914 Detail" sheetId="82" r:id="rId30"/>
    <sheet name="Mesa Substation-&gt;" sheetId="81" r:id="rId31"/>
    <sheet name="Pivot Mesa Substation" sheetId="80" r:id="rId32"/>
    <sheet name="Summary Mesa Substation" sheetId="79" r:id="rId33"/>
    <sheet name="903814003" sheetId="78" r:id="rId34"/>
    <sheet name="903814003 Detail" sheetId="77" r:id="rId35"/>
    <sheet name="902472308" sheetId="76" r:id="rId36"/>
    <sheet name="902472308 Detail" sheetId="75" r:id="rId37"/>
    <sheet name="902178838" sheetId="74" r:id="rId38"/>
    <sheet name="902178838 Detail" sheetId="73" r:id="rId39"/>
    <sheet name="901197441" sheetId="72" r:id="rId40"/>
    <sheet name="901197441 Detail" sheetId="71" r:id="rId41"/>
    <sheet name="900959223" sheetId="70" r:id="rId42"/>
    <sheet name="900959223 Detail" sheetId="69" r:id="rId43"/>
    <sheet name="Lugo-Victor-Kramer 115kV to-&gt;" sheetId="68" r:id="rId44"/>
    <sheet name="Pivot Lugo-Victor-Kramer 1" sheetId="67" r:id="rId45"/>
    <sheet name="Summary Lugo-Victor-Kramer 1" sheetId="66" r:id="rId46"/>
    <sheet name="904220885" sheetId="65" r:id="rId47"/>
    <sheet name="904220885 Detail" sheetId="64" r:id="rId48"/>
    <sheet name="904220880" sheetId="63" r:id="rId49"/>
    <sheet name="904220880 Detail" sheetId="62" r:id="rId50"/>
    <sheet name="Lugo-Victor 230 kV Lines Re-&gt;" sheetId="61" r:id="rId51"/>
    <sheet name="Pivot Lugo-Victor 230 kV L" sheetId="60" r:id="rId52"/>
    <sheet name="Summary Lugo-Victor 230 kV L" sheetId="59" r:id="rId53"/>
    <sheet name="904413134" sheetId="58" r:id="rId54"/>
    <sheet name="904413134 Detail" sheetId="57" r:id="rId55"/>
    <sheet name="904413133" sheetId="56" r:id="rId56"/>
    <sheet name="904413133 Detail" sheetId="55" r:id="rId57"/>
    <sheet name="904413132" sheetId="54" r:id="rId58"/>
    <sheet name="904413132 Detail" sheetId="53" r:id="rId59"/>
    <sheet name="904267127" sheetId="52" r:id="rId60"/>
    <sheet name="904267127 Detail" sheetId="51" r:id="rId61"/>
    <sheet name="Lugo Install single phase t-&gt;" sheetId="50" r:id="rId62"/>
    <sheet name="Pivot Lugo Install single " sheetId="49" r:id="rId63"/>
    <sheet name="Summary Lugo Install single " sheetId="48" r:id="rId64"/>
    <sheet name="904187434" sheetId="47" r:id="rId65"/>
    <sheet name="904187434 Detail" sheetId="46" r:id="rId66"/>
    <sheet name="Eldorado-Lugo-Mohave Upgrad-&gt;" sheetId="45" r:id="rId67"/>
    <sheet name="Pivot Eldorado-Lugo-Mohave" sheetId="44" r:id="rId68"/>
    <sheet name="Summary Eldorado-Lugo-Mohave" sheetId="43" r:id="rId69"/>
    <sheet name="904539746" sheetId="42" r:id="rId70"/>
    <sheet name="904539746 Detail" sheetId="41" r:id="rId71"/>
    <sheet name="901904774" sheetId="40" r:id="rId72"/>
    <sheet name="901904774 Detail" sheetId="39" r:id="rId73"/>
    <sheet name="901904773" sheetId="38" r:id="rId74"/>
    <sheet name="901904773 Detail" sheetId="37" r:id="rId75"/>
    <sheet name="901904772" sheetId="36" r:id="rId76"/>
    <sheet name="901904772 Detail" sheetId="35" r:id="rId77"/>
    <sheet name="901904770" sheetId="34" r:id="rId78"/>
    <sheet name="901904770 Detail" sheetId="33" r:id="rId79"/>
    <sheet name="901826564" sheetId="32" r:id="rId80"/>
    <sheet name="901826564 Detail" sheetId="31" r:id="rId81"/>
    <sheet name="901624163" sheetId="30" r:id="rId82"/>
    <sheet name="901624163 Detail" sheetId="29" r:id="rId83"/>
    <sheet name="901490550" sheetId="28" r:id="rId84"/>
    <sheet name="901490550 Detail" sheetId="27" r:id="rId85"/>
    <sheet name="901056468" sheetId="26" r:id="rId86"/>
    <sheet name="901056468 Detail" sheetId="25" r:id="rId87"/>
    <sheet name="901056467" sheetId="24" r:id="rId88"/>
    <sheet name="901056467 Detail" sheetId="23" r:id="rId89"/>
    <sheet name="Colorado River Substation E-&gt;" sheetId="22" r:id="rId90"/>
    <sheet name="Pivot Colorado River Subst" sheetId="21" r:id="rId91"/>
    <sheet name="Summary Colorado River Subst" sheetId="20" r:id="rId92"/>
    <sheet name="902519003" sheetId="19" r:id="rId93"/>
    <sheet name="902519003 Detail" sheetId="18" r:id="rId94"/>
    <sheet name="Calcite Substation (formerl-&gt;" sheetId="17" r:id="rId95"/>
    <sheet name="Pivot Calcite Substation (" sheetId="16" r:id="rId96"/>
    <sheet name="Summary Calcite Substation (" sheetId="15" r:id="rId97"/>
    <sheet name="900295954" sheetId="14" r:id="rId98"/>
    <sheet name="900295954 Detail" sheetId="13" r:id="rId99"/>
    <sheet name="Alberhill System-&gt;" sheetId="12" r:id="rId100"/>
    <sheet name="Pivot Alberhill System" sheetId="11" r:id="rId101"/>
    <sheet name="Summary Alberhill System" sheetId="10" r:id="rId102"/>
    <sheet name="900502073" sheetId="9" r:id="rId103"/>
    <sheet name="900502073 Detail" sheetId="8" r:id="rId104"/>
    <sheet name="900502072" sheetId="7" r:id="rId105"/>
    <sheet name="900502072 Detail" sheetId="6" r:id="rId106"/>
    <sheet name="800796373" sheetId="5" r:id="rId107"/>
    <sheet name="800796373 Detail" sheetId="4" r:id="rId108"/>
    <sheet name="800063633" sheetId="3" r:id="rId109"/>
    <sheet name="800063633 Detail" sheetId="2" r:id="rId110"/>
  </sheets>
  <definedNames>
    <definedName name="_xlnm.Print_Titles" localSheetId="23">'800062516'!$A:$D,'800062516'!$1:$5</definedName>
    <definedName name="_xlnm.Print_Titles" localSheetId="24">'800062516 Detail'!$A:$D,'800062516 Detail'!$1:$5</definedName>
    <definedName name="_xlnm.Print_Titles" localSheetId="21">'800062777'!$A:$D,'800062777'!$1:$5</definedName>
    <definedName name="_xlnm.Print_Titles" localSheetId="22">'800062777 Detail'!$A:$D,'800062777 Detail'!$1:$5</definedName>
    <definedName name="_xlnm.Print_Titles" localSheetId="108">'800063633'!$A:$D,'800063633'!$1:$5</definedName>
    <definedName name="_xlnm.Print_Titles" localSheetId="109">'800063633 Detail'!$1:$1</definedName>
    <definedName name="_xlnm.Print_Titles" localSheetId="106">'800796373'!$A:$D,'800796373'!$1:$5</definedName>
    <definedName name="_xlnm.Print_Titles" localSheetId="107">'800796373 Detail'!$1:$1</definedName>
    <definedName name="_xlnm.Print_Titles" localSheetId="6">'802120834'!$A:$D,'802120834'!$1:$5</definedName>
    <definedName name="_xlnm.Print_Titles" localSheetId="7">'802120834 Detail'!$A:$D,'802120834 Detail'!$1:$1</definedName>
    <definedName name="_xlnm.Print_Titles" localSheetId="19">'802386271'!$A:$D,'802386271'!$1:$5</definedName>
    <definedName name="_xlnm.Print_Titles" localSheetId="20">'802386271 Detail'!$A:$D,'802386271 Detail'!$1:$1</definedName>
    <definedName name="_xlnm.Print_Titles" localSheetId="97">'900295954'!$A:$D,'900295954'!$1:$5</definedName>
    <definedName name="_xlnm.Print_Titles" localSheetId="98">'900295954 Detail'!$1:$1</definedName>
    <definedName name="_xlnm.Print_Titles" localSheetId="104">'900502072'!$A:$D,'900502072'!$1:$5</definedName>
    <definedName name="_xlnm.Print_Titles" localSheetId="105">'900502072 Detail'!$1:$1</definedName>
    <definedName name="_xlnm.Print_Titles" localSheetId="102">'900502073'!$A:$D,'900502073'!$1:$5</definedName>
    <definedName name="_xlnm.Print_Titles" localSheetId="103">'900502073 Detail'!$1:$1</definedName>
    <definedName name="_xlnm.Print_Titles" localSheetId="41">'900959223'!$A:$D,'900959223'!$1:$5</definedName>
    <definedName name="_xlnm.Print_Titles" localSheetId="42">'900959223 Detail'!$A:$D,'900959223 Detail'!$1:$5</definedName>
    <definedName name="_xlnm.Print_Titles" localSheetId="87">'901056467'!$A:$D,'901056467'!$1:$5</definedName>
    <definedName name="_xlnm.Print_Titles" localSheetId="88">'901056467 Detail'!$1:$1</definedName>
    <definedName name="_xlnm.Print_Titles" localSheetId="85">'901056468'!$A:$D,'901056468'!$1:$5</definedName>
    <definedName name="_xlnm.Print_Titles" localSheetId="86">'901056468 Detail'!$1:$1</definedName>
    <definedName name="_xlnm.Print_Titles" localSheetId="39">'901197441'!$A:$D,'901197441'!$1:$5</definedName>
    <definedName name="_xlnm.Print_Titles" localSheetId="40">'901197441 Detail'!$A:$D,'901197441 Detail'!$1:$5</definedName>
    <definedName name="_xlnm.Print_Titles" localSheetId="4">'901460764'!$A:$D,'901460764'!$1:$5</definedName>
    <definedName name="_xlnm.Print_Titles" localSheetId="5">'901460764 Detail'!$A:$D,'901460764 Detail'!$1:$1</definedName>
    <definedName name="_xlnm.Print_Titles" localSheetId="17">'901487151'!$A:$D,'901487151'!$1:$5</definedName>
    <definedName name="_xlnm.Print_Titles" localSheetId="18">'901487151 Detail'!$A:$D,'901487151 Detail'!$1:$5</definedName>
    <definedName name="_xlnm.Print_Titles" localSheetId="83">'901490550'!$A:$D,'901490550'!$1:$5</definedName>
    <definedName name="_xlnm.Print_Titles" localSheetId="84">'901490550 Detail'!$1:$1</definedName>
    <definedName name="_xlnm.Print_Titles" localSheetId="81">'901624163'!$A:$D,'901624163'!$1:$5</definedName>
    <definedName name="_xlnm.Print_Titles" localSheetId="82">'901624163 Detail'!$1:$1</definedName>
    <definedName name="_xlnm.Print_Titles" localSheetId="79">'901826564'!$A:$D,'901826564'!$1:$5</definedName>
    <definedName name="_xlnm.Print_Titles" localSheetId="80">'901826564 Detail'!$1:$1</definedName>
    <definedName name="_xlnm.Print_Titles" localSheetId="77">'901904770'!$A:$D,'901904770'!$1:$5</definedName>
    <definedName name="_xlnm.Print_Titles" localSheetId="78">'901904770 Detail'!$1:$1</definedName>
    <definedName name="_xlnm.Print_Titles" localSheetId="75">'901904772'!$A:$D,'901904772'!$1:$5</definedName>
    <definedName name="_xlnm.Print_Titles" localSheetId="76">'901904772 Detail'!$1:$1</definedName>
    <definedName name="_xlnm.Print_Titles" localSheetId="73">'901904773'!$A:$D,'901904773'!$1:$5</definedName>
    <definedName name="_xlnm.Print_Titles" localSheetId="74">'901904773 Detail'!$1:$1</definedName>
    <definedName name="_xlnm.Print_Titles" localSheetId="71">'901904774'!$A:$D,'901904774'!$1:$5</definedName>
    <definedName name="_xlnm.Print_Titles" localSheetId="72">'901904774 Detail'!$A:$D,'901904774 Detail'!$1:$5</definedName>
    <definedName name="_xlnm.Print_Titles" localSheetId="37">'902178838'!$A:$D,'902178838'!$1:$5</definedName>
    <definedName name="_xlnm.Print_Titles" localSheetId="38">'902178838 Detail'!$1:$1</definedName>
    <definedName name="_xlnm.Print_Titles" localSheetId="15">'902220349'!$A:$D,'902220349'!$1:$5</definedName>
    <definedName name="_xlnm.Print_Titles" localSheetId="16">'902220349 Detail'!$A:$D,'902220349 Detail'!$1:$5</definedName>
    <definedName name="_xlnm.Print_Titles" localSheetId="35">'902472308'!$A:$D,'902472308'!$1:$5</definedName>
    <definedName name="_xlnm.Print_Titles" localSheetId="36">'902472308 Detail'!$A:$D,'902472308 Detail'!$1:$5</definedName>
    <definedName name="_xlnm.Print_Titles" localSheetId="92">'902519003'!$A:$D,'902519003'!$1:$5</definedName>
    <definedName name="_xlnm.Print_Titles" localSheetId="93">'902519003 Detail'!$1:$1</definedName>
    <definedName name="_xlnm.Print_Titles" localSheetId="13">'903112093'!$A:$D,'903112093'!$1:$5</definedName>
    <definedName name="_xlnm.Print_Titles" localSheetId="14">'903112093 Detail'!$A:$D,'903112093 Detail'!$1:$5</definedName>
    <definedName name="_xlnm.Print_Titles" localSheetId="11">'903112254'!$A:$D,'903112254'!$1:$5</definedName>
    <definedName name="_xlnm.Print_Titles" localSheetId="12">'903112254 Detail'!$A:$D,'903112254 Detail'!$1:$5</definedName>
    <definedName name="_xlnm.Print_Titles" localSheetId="33">'903814003'!$A:$D,'903814003'!$1:$5</definedName>
    <definedName name="_xlnm.Print_Titles" localSheetId="34">'903814003 Detail'!$A:$D,'903814003 Detail'!$1:$5</definedName>
    <definedName name="_xlnm.Print_Titles" localSheetId="64">'904187434'!$A:$D,'904187434'!$1:$5</definedName>
    <definedName name="_xlnm.Print_Titles" localSheetId="65">'904187434 Detail'!$1:$1</definedName>
    <definedName name="_xlnm.Print_Titles" localSheetId="28">'904192914'!$A:$D,'904192914'!$1:$5</definedName>
    <definedName name="_xlnm.Print_Titles" localSheetId="29">'904192914 Detail'!$1:$1</definedName>
    <definedName name="_xlnm.Print_Titles" localSheetId="48">'904220880'!$A:$D,'904220880'!$1:$5</definedName>
    <definedName name="_xlnm.Print_Titles" localSheetId="49">'904220880 Detail'!$1:$1</definedName>
    <definedName name="_xlnm.Print_Titles" localSheetId="46">'904220885'!$A:$D,'904220885'!$1:$5</definedName>
    <definedName name="_xlnm.Print_Titles" localSheetId="47">'904220885 Detail'!$A:$D,'904220885 Detail'!$1:$5</definedName>
    <definedName name="_xlnm.Print_Titles" localSheetId="59">'904267127'!$A:$D,'904267127'!$1:$5</definedName>
    <definedName name="_xlnm.Print_Titles" localSheetId="60">'904267127 Detail'!$1:$1</definedName>
    <definedName name="_xlnm.Print_Titles" localSheetId="57">'904413132'!$A:$D,'904413132'!$1:$5</definedName>
    <definedName name="_xlnm.Print_Titles" localSheetId="58">'904413132 Detail'!$1:$1</definedName>
    <definedName name="_xlnm.Print_Titles" localSheetId="55">'904413133'!$A:$D,'904413133'!$1:$5</definedName>
    <definedName name="_xlnm.Print_Titles" localSheetId="56">'904413133 Detail'!$1:$1</definedName>
    <definedName name="_xlnm.Print_Titles" localSheetId="53">'904413134'!$A:$D,'904413134'!$1:$5</definedName>
    <definedName name="_xlnm.Print_Titles" localSheetId="54">'904413134 Detail'!$1:$1</definedName>
    <definedName name="_xlnm.Print_Titles" localSheetId="69">'904539746'!$A:$D,'904539746'!$1:$5</definedName>
    <definedName name="_xlnm.Print_Titles" localSheetId="70">'904539746 Detail'!$1:$1</definedName>
    <definedName name="_xlnm.Print_Titles" localSheetId="101">'Summary Alberhill System'!$1:$1</definedName>
    <definedName name="_xlnm.Print_Titles" localSheetId="96">'Summary Calcite Substation ('!$1:$1</definedName>
    <definedName name="_xlnm.Print_Titles" localSheetId="91">'Summary Colorado River Subst'!$1:$1</definedName>
    <definedName name="_xlnm.Print_Titles" localSheetId="68">'Summary Eldorado-Lugo-Mohave'!$1:$1</definedName>
    <definedName name="_xlnm.Print_Titles" localSheetId="63">'Summary Lugo Install single '!$1:$1</definedName>
    <definedName name="_xlnm.Print_Titles" localSheetId="52">'Summary Lugo-Victor 230 kV L'!$1:$1</definedName>
    <definedName name="_xlnm.Print_Titles" localSheetId="45">'Summary Lugo-Victor-Kramer 1'!$1:$1</definedName>
    <definedName name="_xlnm.Print_Titles" localSheetId="32">'Summary Mesa Substation'!$1:$1</definedName>
    <definedName name="_xlnm.Print_Titles" localSheetId="27">'Summary Mesa-Del Amo-Serrano'!$1:$1</definedName>
    <definedName name="_xlnm.Print_Titles" localSheetId="10">'Summary Riverside Transmissi'!$1:$1</definedName>
    <definedName name="_xlnm.Print_Titles" localSheetId="3">'Summary West of Devers Upgra'!$1:$1</definedName>
  </definedNames>
  <calcPr calcId="191029"/>
  <pivotCaches>
    <pivotCache cacheId="49" r:id="rId111"/>
    <pivotCache cacheId="50" r:id="rId112"/>
    <pivotCache cacheId="51" r:id="rId113"/>
    <pivotCache cacheId="52" r:id="rId114"/>
    <pivotCache cacheId="53" r:id="rId115"/>
    <pivotCache cacheId="54" r:id="rId116"/>
    <pivotCache cacheId="55" r:id="rId117"/>
    <pivotCache cacheId="56" r:id="rId118"/>
    <pivotCache cacheId="57" r:id="rId119"/>
    <pivotCache cacheId="58" r:id="rId120"/>
    <pivotCache cacheId="59" r:id="rId121"/>
    <pivotCache cacheId="60" r:id="rId122"/>
    <pivotCache cacheId="61" r:id="rId123"/>
    <pivotCache cacheId="62" r:id="rId124"/>
    <pivotCache cacheId="63" r:id="rId125"/>
    <pivotCache cacheId="64" r:id="rId126"/>
    <pivotCache cacheId="65" r:id="rId127"/>
    <pivotCache cacheId="66" r:id="rId128"/>
    <pivotCache cacheId="67" r:id="rId129"/>
    <pivotCache cacheId="68" r:id="rId130"/>
    <pivotCache cacheId="69" r:id="rId131"/>
    <pivotCache cacheId="70" r:id="rId132"/>
    <pivotCache cacheId="71" r:id="rId133"/>
    <pivotCache cacheId="72" r:id="rId134"/>
    <pivotCache cacheId="73" r:id="rId135"/>
    <pivotCache cacheId="74" r:id="rId136"/>
    <pivotCache cacheId="75" r:id="rId137"/>
    <pivotCache cacheId="76" r:id="rId138"/>
    <pivotCache cacheId="77" r:id="rId139"/>
    <pivotCache cacheId="78" r:id="rId140"/>
    <pivotCache cacheId="79" r:id="rId141"/>
    <pivotCache cacheId="80" r:id="rId142"/>
    <pivotCache cacheId="81" r:id="rId143"/>
    <pivotCache cacheId="82" r:id="rId144"/>
    <pivotCache cacheId="83" r:id="rId145"/>
    <pivotCache cacheId="84" r:id="rId146"/>
    <pivotCache cacheId="85" r:id="rId147"/>
    <pivotCache cacheId="86" r:id="rId148"/>
    <pivotCache cacheId="87" r:id="rId149"/>
    <pivotCache cacheId="88" r:id="rId150"/>
    <pivotCache cacheId="89" r:id="rId151"/>
    <pivotCache cacheId="90" r:id="rId152"/>
    <pivotCache cacheId="91" r:id="rId153"/>
    <pivotCache cacheId="92" r:id="rId154"/>
    <pivotCache cacheId="93" r:id="rId155"/>
    <pivotCache cacheId="94" r:id="rId156"/>
    <pivotCache cacheId="95" r:id="rId157"/>
    <pivotCache cacheId="96" r:id="rId158"/>
    <pivotCache cacheId="97" r:id="rId15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" i="111" l="1"/>
  <c r="A109" i="111"/>
  <c r="A108" i="111"/>
  <c r="A107" i="111"/>
  <c r="A106" i="111"/>
  <c r="A105" i="111"/>
  <c r="A104" i="111"/>
  <c r="A103" i="111"/>
  <c r="A102" i="111"/>
  <c r="A101" i="111"/>
  <c r="A100" i="111"/>
  <c r="A99" i="111"/>
  <c r="A98" i="111"/>
  <c r="A97" i="111"/>
  <c r="A96" i="111"/>
  <c r="A95" i="111"/>
  <c r="A94" i="111"/>
  <c r="A93" i="111"/>
  <c r="A92" i="111"/>
  <c r="A91" i="111"/>
  <c r="A90" i="111"/>
  <c r="A89" i="111"/>
  <c r="A88" i="111"/>
  <c r="A87" i="111"/>
  <c r="A86" i="111"/>
  <c r="A85" i="111"/>
  <c r="A84" i="111"/>
  <c r="A83" i="111"/>
  <c r="A82" i="111"/>
  <c r="A81" i="111"/>
  <c r="A80" i="111"/>
  <c r="A79" i="111"/>
  <c r="A78" i="111"/>
  <c r="A77" i="111"/>
  <c r="A76" i="111"/>
  <c r="A75" i="111"/>
  <c r="A74" i="111"/>
  <c r="A73" i="111"/>
  <c r="A72" i="111"/>
  <c r="A71" i="111"/>
  <c r="A70" i="111"/>
  <c r="A69" i="111"/>
  <c r="A68" i="111"/>
  <c r="A67" i="111"/>
  <c r="A66" i="111"/>
  <c r="A65" i="111"/>
  <c r="A64" i="111"/>
  <c r="A63" i="111"/>
  <c r="A62" i="111"/>
  <c r="A61" i="111"/>
  <c r="A60" i="111"/>
  <c r="A59" i="111"/>
  <c r="A58" i="111"/>
  <c r="A57" i="111"/>
  <c r="A56" i="111"/>
  <c r="A55" i="111"/>
  <c r="A54" i="111"/>
  <c r="A53" i="111"/>
  <c r="A52" i="111"/>
  <c r="A51" i="111"/>
  <c r="A50" i="111"/>
  <c r="A49" i="111"/>
  <c r="A48" i="111"/>
  <c r="A47" i="111"/>
  <c r="A46" i="111"/>
  <c r="A45" i="111"/>
  <c r="A44" i="111"/>
  <c r="A43" i="111"/>
  <c r="A42" i="111"/>
  <c r="A41" i="111"/>
  <c r="A40" i="111"/>
  <c r="A39" i="111"/>
  <c r="A38" i="111"/>
  <c r="A37" i="111"/>
  <c r="A36" i="111"/>
  <c r="A35" i="111"/>
  <c r="A34" i="111"/>
  <c r="A33" i="111"/>
  <c r="A32" i="111"/>
  <c r="A31" i="111"/>
  <c r="A30" i="111"/>
  <c r="A29" i="111"/>
  <c r="A28" i="111"/>
  <c r="A27" i="111"/>
  <c r="A26" i="111"/>
  <c r="A25" i="111"/>
  <c r="A24" i="111"/>
  <c r="A23" i="111"/>
  <c r="A22" i="111"/>
  <c r="A21" i="111"/>
  <c r="A20" i="111"/>
  <c r="A19" i="111"/>
  <c r="A18" i="111"/>
  <c r="A17" i="111"/>
  <c r="A16" i="111"/>
  <c r="A15" i="111"/>
  <c r="A14" i="111"/>
  <c r="A13" i="111"/>
  <c r="A12" i="111"/>
  <c r="A11" i="111"/>
  <c r="A10" i="111"/>
  <c r="A9" i="111"/>
  <c r="A8" i="111"/>
  <c r="A7" i="111"/>
  <c r="A6" i="111"/>
  <c r="A5" i="111"/>
  <c r="A4" i="111"/>
  <c r="A3" i="111"/>
  <c r="A2" i="111"/>
</calcChain>
</file>

<file path=xl/sharedStrings.xml><?xml version="1.0" encoding="utf-8"?>
<sst xmlns="http://schemas.openxmlformats.org/spreadsheetml/2006/main" count="216825" uniqueCount="718">
  <si>
    <t>WO</t>
  </si>
  <si>
    <t>Yr</t>
  </si>
  <si>
    <t>Month</t>
  </si>
  <si>
    <t>Period</t>
  </si>
  <si>
    <t>Category</t>
  </si>
  <si>
    <t>SubCategory</t>
  </si>
  <si>
    <t>Prime</t>
  </si>
  <si>
    <t>Group</t>
  </si>
  <si>
    <t>Details</t>
  </si>
  <si>
    <t>YTD2025</t>
  </si>
  <si>
    <t>SumOfAmt1</t>
  </si>
  <si>
    <t>Order</t>
  </si>
  <si>
    <t>Desc</t>
  </si>
  <si>
    <t>PIN</t>
  </si>
  <si>
    <t>Project</t>
  </si>
  <si>
    <t>Cost Elem</t>
  </si>
  <si>
    <t>Cost element descr</t>
  </si>
  <si>
    <t>800063633- Alberhill Substation:</t>
  </si>
  <si>
    <t>2025-01</t>
  </si>
  <si>
    <t>1. DIRECT</t>
  </si>
  <si>
    <t>1. Project Support</t>
  </si>
  <si>
    <t>As-built updates</t>
  </si>
  <si>
    <t>Material - Other</t>
  </si>
  <si>
    <t>800063633</t>
  </si>
  <si>
    <t>Alberhill Substation:</t>
  </si>
  <si>
    <t>6092</t>
  </si>
  <si>
    <t>Alberhill System</t>
  </si>
  <si>
    <t>5752060</t>
  </si>
  <si>
    <t>Con - Consults/Prof Srvcs/Out Ord to Ord</t>
  </si>
  <si>
    <t>Contract</t>
  </si>
  <si>
    <t>Contract Entries &lt;$50,000</t>
  </si>
  <si>
    <t>8020081</t>
  </si>
  <si>
    <t>Consulting Services</t>
  </si>
  <si>
    <t>6161018</t>
  </si>
  <si>
    <t xml:space="preserve">ELEC SYS PLANNING </t>
  </si>
  <si>
    <t>Labor</t>
  </si>
  <si>
    <t>ELEC SYS PLANNING / Mgr-Prj/Prod</t>
  </si>
  <si>
    <t>8010001</t>
  </si>
  <si>
    <t>Manager</t>
  </si>
  <si>
    <t>Labor Entries &lt;$5,000</t>
  </si>
  <si>
    <t>8010008</t>
  </si>
  <si>
    <t>Engineer, Design, Drafting</t>
  </si>
  <si>
    <t>8010015</t>
  </si>
  <si>
    <t>IT Dev/Comp Operators</t>
  </si>
  <si>
    <t>Engineering/Technical Professional Servi</t>
  </si>
  <si>
    <t>6161066</t>
  </si>
  <si>
    <t>Information System Professional Services</t>
  </si>
  <si>
    <t>6161112</t>
  </si>
  <si>
    <t>Labor - Other</t>
  </si>
  <si>
    <t>ACQ07186379/ALBERHILL</t>
  </si>
  <si>
    <t>8020070</t>
  </si>
  <si>
    <t>Labor Normal Time - Ord to Ord</t>
  </si>
  <si>
    <t>8010099</t>
  </si>
  <si>
    <t>Labor Accrual</t>
  </si>
  <si>
    <t>8020078</t>
  </si>
  <si>
    <t>Labor Other Earnings - Ord to Ord</t>
  </si>
  <si>
    <t xml:space="preserve">MAJOR PROJECT ORG </t>
  </si>
  <si>
    <t>8010000</t>
  </si>
  <si>
    <t>Analyst, Accountant, Auditor/Tax</t>
  </si>
  <si>
    <t>MAJOR PROJECT ORG / Anly Prg/Prj</t>
  </si>
  <si>
    <t>MAJOR PROJECT ORG / Mgr-Prj/Prod</t>
  </si>
  <si>
    <t>Other</t>
  </si>
  <si>
    <t>6150416</t>
  </si>
  <si>
    <t>AP Vendor Discount - OU</t>
  </si>
  <si>
    <t>8020076</t>
  </si>
  <si>
    <t>Other - Ord to Ord</t>
  </si>
  <si>
    <t>Other-Accruals Ord to Ord</t>
  </si>
  <si>
    <t>8021169</t>
  </si>
  <si>
    <t xml:space="preserve">TRANSMISSION </t>
  </si>
  <si>
    <t>3. Construction</t>
  </si>
  <si>
    <t>Construction Management Services</t>
  </si>
  <si>
    <t>6165140</t>
  </si>
  <si>
    <t>4. Allocated</t>
  </si>
  <si>
    <t>Accruals</t>
  </si>
  <si>
    <t>6150420</t>
  </si>
  <si>
    <t>A/P Accrual/Reversal No AFUDC</t>
  </si>
  <si>
    <t>Capitalized Overhead - IT IMM</t>
  </si>
  <si>
    <t>Chargeback</t>
  </si>
  <si>
    <t>Chargeback Entries&lt;$5,000</t>
  </si>
  <si>
    <t>5757075</t>
  </si>
  <si>
    <t>Chargebacks</t>
  </si>
  <si>
    <t>ALBERHILL 500/115KV SUB-MPO</t>
  </si>
  <si>
    <t>8020200</t>
  </si>
  <si>
    <t>Labor Normal Time - IO BA</t>
  </si>
  <si>
    <t>8020211</t>
  </si>
  <si>
    <t>Con - Consults/Prof Srvcs/Out IO BA</t>
  </si>
  <si>
    <t>8020205</t>
  </si>
  <si>
    <t>Overhead IO BA</t>
  </si>
  <si>
    <t>8020208</t>
  </si>
  <si>
    <t>Labor Other Earnings - IO BA</t>
  </si>
  <si>
    <t>8020454</t>
  </si>
  <si>
    <t>Indirect SCM IMM - IO BA</t>
  </si>
  <si>
    <t>8050121</t>
  </si>
  <si>
    <t>Procurement Services Chargeback</t>
  </si>
  <si>
    <t>Indirct SCM IMM - Order to Order</t>
  </si>
  <si>
    <t>8020494</t>
  </si>
  <si>
    <t>Division Overhead</t>
  </si>
  <si>
    <t>8050040</t>
  </si>
  <si>
    <t>T&amp;D Summary Trans/Subs Overall Support</t>
  </si>
  <si>
    <t>8050043</t>
  </si>
  <si>
    <t>T&amp;D Substation Overall Support</t>
  </si>
  <si>
    <t>8020075</t>
  </si>
  <si>
    <t>Overhead - Ord to Ord</t>
  </si>
  <si>
    <t>8050035</t>
  </si>
  <si>
    <t>OH Tool Expenses TDBU</t>
  </si>
  <si>
    <t>8050041</t>
  </si>
  <si>
    <t>T&amp;D Sum Business Unit Overall Support</t>
  </si>
  <si>
    <t>Paid Absence</t>
  </si>
  <si>
    <t>8030010</t>
  </si>
  <si>
    <t>OH Paid Absence</t>
  </si>
  <si>
    <t>2. ALLOCATED</t>
  </si>
  <si>
    <t>5. Corporate Overhead</t>
  </si>
  <si>
    <t>Non Budget - Other</t>
  </si>
  <si>
    <t>Non Budgeted</t>
  </si>
  <si>
    <t>Capitalized Overhead - A&amp;G</t>
  </si>
  <si>
    <t>5757030</t>
  </si>
  <si>
    <t>Capitalized Overhead - Inj &amp; Damages</t>
  </si>
  <si>
    <t>5757020</t>
  </si>
  <si>
    <t>Capitalized Overhead - P&amp;B/Payroll Tax</t>
  </si>
  <si>
    <t>5757040</t>
  </si>
  <si>
    <t>2025-02</t>
  </si>
  <si>
    <t>6070045</t>
  </si>
  <si>
    <t>Mileage</t>
  </si>
  <si>
    <t>Other - Accruals IO-BA</t>
  </si>
  <si>
    <t>8020219</t>
  </si>
  <si>
    <t>2025-03</t>
  </si>
  <si>
    <t>MPR ASSOCIATES INC</t>
  </si>
  <si>
    <t>2. Material</t>
  </si>
  <si>
    <t>Breakers - Circuit-DP</t>
  </si>
  <si>
    <t>Material - Direct Purchase</t>
  </si>
  <si>
    <t>HITACHI ENERGY USA INC.</t>
  </si>
  <si>
    <t>6110445</t>
  </si>
  <si>
    <t>Material</t>
  </si>
  <si>
    <t>5752030</t>
  </si>
  <si>
    <t>TDBU B-Items</t>
  </si>
  <si>
    <t>6110065</t>
  </si>
  <si>
    <t>Material Sales Tax Expense</t>
  </si>
  <si>
    <t>8050044</t>
  </si>
  <si>
    <t>T&amp;D Supply Expense</t>
  </si>
  <si>
    <t>MATERIAL MANAGEM</t>
  </si>
  <si>
    <t>8050154</t>
  </si>
  <si>
    <t>T&amp;D Material Management Service Expense</t>
  </si>
  <si>
    <t>2025-04</t>
  </si>
  <si>
    <t>ELECTRICAL CONSULTANTS INC</t>
  </si>
  <si>
    <t>MESA ASSOCIATES INC</t>
  </si>
  <si>
    <t>Suborder for Trans support for Alberhill</t>
  </si>
  <si>
    <t>6170040</t>
  </si>
  <si>
    <t>Construction Permitting Fees</t>
  </si>
  <si>
    <t>6150010</t>
  </si>
  <si>
    <t>Postage/Delivery</t>
  </si>
  <si>
    <t>8020074</t>
  </si>
  <si>
    <t>Allocations - Ord to Ord</t>
  </si>
  <si>
    <t>Ad Valorem Tax</t>
  </si>
  <si>
    <t>5757060</t>
  </si>
  <si>
    <t>2025-05</t>
  </si>
  <si>
    <t>6070010</t>
  </si>
  <si>
    <t>Air Fare</t>
  </si>
  <si>
    <t>6070020</t>
  </si>
  <si>
    <t>Lodging</t>
  </si>
  <si>
    <t>6070055</t>
  </si>
  <si>
    <t>Travel - Other</t>
  </si>
  <si>
    <t xml:space="preserve">SC&amp;M </t>
  </si>
  <si>
    <t>8010014</t>
  </si>
  <si>
    <t>Tech/Sec/Sfty/Training Spl</t>
  </si>
  <si>
    <t>8010006</t>
  </si>
  <si>
    <t>Coordinator Const. Materials</t>
  </si>
  <si>
    <t>8010021</t>
  </si>
  <si>
    <t>Electrical/Apparatus-Union</t>
  </si>
  <si>
    <t>TOOL EXPENSE</t>
  </si>
  <si>
    <t>2025-06</t>
  </si>
  <si>
    <t>Contract Business Services - Other</t>
  </si>
  <si>
    <t>6161270</t>
  </si>
  <si>
    <t>8010016</t>
  </si>
  <si>
    <t>Corp Support/Aircraft/Trainee</t>
  </si>
  <si>
    <t>Labor Correction</t>
  </si>
  <si>
    <t>6019188</t>
  </si>
  <si>
    <t>Labor - NT - Correction</t>
  </si>
  <si>
    <t>6019388</t>
  </si>
  <si>
    <t>Labor - Other - Correction</t>
  </si>
  <si>
    <t>6271060</t>
  </si>
  <si>
    <t>CPUC Reimbursement Fee</t>
  </si>
  <si>
    <t>6060037</t>
  </si>
  <si>
    <t>Meals-Bus.Ofc Mtg. (Employee &amp; CW only)</t>
  </si>
  <si>
    <t>6070040</t>
  </si>
  <si>
    <t>Taxi/Shuttle/Transportation</t>
  </si>
  <si>
    <t>Weed Abatement / Line Clearing</t>
  </si>
  <si>
    <t>6165010</t>
  </si>
  <si>
    <t>8020206</t>
  </si>
  <si>
    <t>Other IO BA</t>
  </si>
  <si>
    <t>2025-07</t>
  </si>
  <si>
    <t>ELEC SYS PLANNING / Engineer Sr</t>
  </si>
  <si>
    <t>6070025</t>
  </si>
  <si>
    <t>Meals-Bus. Travel/Seminars (50% Ded.)</t>
  </si>
  <si>
    <t>2025-08</t>
  </si>
  <si>
    <t>ELEC SYS PLANNING / Engineer</t>
  </si>
  <si>
    <t>8010101</t>
  </si>
  <si>
    <t>Manager(PT)</t>
  </si>
  <si>
    <t>2025-09</t>
  </si>
  <si>
    <t>2025-10</t>
  </si>
  <si>
    <t xml:space="preserve">E-C </t>
  </si>
  <si>
    <t xml:space="preserve">GRID OPS </t>
  </si>
  <si>
    <t>8010011</t>
  </si>
  <si>
    <t>Inspector, Operator</t>
  </si>
  <si>
    <t>Law/TD Alberhill 500/115kV Sub Const</t>
  </si>
  <si>
    <t>2025-11</t>
  </si>
  <si>
    <t>8020071</t>
  </si>
  <si>
    <t>Labor Premium Time - Ord to Ord</t>
  </si>
  <si>
    <t>Transformers - Power Substation-DP</t>
  </si>
  <si>
    <t>HD HYUNDAI ELECTRIC AMERICA CORPORA</t>
  </si>
  <si>
    <t>6110395</t>
  </si>
  <si>
    <t>PROCUREMENT TDBU</t>
  </si>
  <si>
    <t>2025-12</t>
  </si>
  <si>
    <t>Contract - A/P Accrual/Reversal No AFUDC</t>
  </si>
  <si>
    <t>6168900</t>
  </si>
  <si>
    <t>Contract Accruals - Ord to Ord</t>
  </si>
  <si>
    <t>8021304</t>
  </si>
  <si>
    <t>6070026</t>
  </si>
  <si>
    <t>Meals-Both Employee/CW &amp; Non-employee (5</t>
  </si>
  <si>
    <t>Grand Total</t>
  </si>
  <si>
    <t>Material - Other Total</t>
  </si>
  <si>
    <t>As-built updates Total</t>
  </si>
  <si>
    <t>Contract Total</t>
  </si>
  <si>
    <t>Con - Consults/Prof Srvcs/Out Ord to Ord Total</t>
  </si>
  <si>
    <t>Consulting Services Total</t>
  </si>
  <si>
    <t>Contract - A/P Accrual/Reversal No AFUDC Total</t>
  </si>
  <si>
    <t>Contract Accruals - Ord to Ord Total</t>
  </si>
  <si>
    <t>Contract Business Services - Other Total</t>
  </si>
  <si>
    <t>Labor Total</t>
  </si>
  <si>
    <t>E-C  Total</t>
  </si>
  <si>
    <t>ELEC SYS PLANNING  Total</t>
  </si>
  <si>
    <t>Engineering/Technical Professional Servi Total</t>
  </si>
  <si>
    <t>Information System Professional Services Total</t>
  </si>
  <si>
    <t>Labor - Other Total</t>
  </si>
  <si>
    <t>MAJOR PROJECT ORG  Total</t>
  </si>
  <si>
    <t>Other Total</t>
  </si>
  <si>
    <t>Other - Accruals IO-BA Total</t>
  </si>
  <si>
    <t>Other-Accruals Ord to Ord Total</t>
  </si>
  <si>
    <t>SC&amp;M  Total</t>
  </si>
  <si>
    <t>TRANSMISSION  Total</t>
  </si>
  <si>
    <t>1. Project Support Total</t>
  </si>
  <si>
    <t>Material - Direct Purchase Total</t>
  </si>
  <si>
    <t>Breakers - Circuit-DP Total</t>
  </si>
  <si>
    <t>Material Total</t>
  </si>
  <si>
    <t>Transformers - Power Substation-DP Total</t>
  </si>
  <si>
    <t>2. Material Total</t>
  </si>
  <si>
    <t>Construction Management Services Total</t>
  </si>
  <si>
    <t>GRID OPS  Total</t>
  </si>
  <si>
    <t>Weed Abatement / Line Clearing Total</t>
  </si>
  <si>
    <t>3. Construction Total</t>
  </si>
  <si>
    <t>Accruals Total</t>
  </si>
  <si>
    <t>Chargeback Total</t>
  </si>
  <si>
    <t>Capitalized Overhead - IT IMM Total</t>
  </si>
  <si>
    <t>Chargebacks Total</t>
  </si>
  <si>
    <t>Indirct SCM IMM - Order to Order Total</t>
  </si>
  <si>
    <t>4. Allocated Total</t>
  </si>
  <si>
    <t>Non Budgeted Total</t>
  </si>
  <si>
    <t>Non Budget - Other Total</t>
  </si>
  <si>
    <t>5. Corporate Overhead Total</t>
  </si>
  <si>
    <t>Pin: 6092</t>
  </si>
  <si>
    <t>Project: Alberhill System</t>
  </si>
  <si>
    <t>Order: 800063633</t>
  </si>
  <si>
    <t>Accounting Adj</t>
  </si>
  <si>
    <t>Rel. Expense</t>
  </si>
  <si>
    <t>RWIP</t>
  </si>
  <si>
    <t>CWIP</t>
  </si>
  <si>
    <t>Total</t>
  </si>
  <si>
    <t>Sum of Amt</t>
  </si>
  <si>
    <t>800796373- ACQ07186379 Lake Elsinore=Alberhill</t>
  </si>
  <si>
    <t xml:space="preserve">HRealProp </t>
  </si>
  <si>
    <t>800796373</t>
  </si>
  <si>
    <t>ACQ07186379 Lake Elsinore=Alberhill</t>
  </si>
  <si>
    <t>HRealProp  Total</t>
  </si>
  <si>
    <t>Order: 800796373</t>
  </si>
  <si>
    <t>900502072- FIP-Alberhill-Serrano 500kV: Form the Al</t>
  </si>
  <si>
    <t>900502072</t>
  </si>
  <si>
    <t>FIP-Alberhill-Serrano 500kV: Form the Al</t>
  </si>
  <si>
    <t>Elect Construction, Distribution</t>
  </si>
  <si>
    <t>6165100</t>
  </si>
  <si>
    <t>8050042</t>
  </si>
  <si>
    <t>T&amp;D Transmission Overall Support</t>
  </si>
  <si>
    <t>Elect Construction, Distribution Total</t>
  </si>
  <si>
    <t>Order: 900502072</t>
  </si>
  <si>
    <t>900502073- FIP-Alberhill-Valley 500kV: Form the Alb</t>
  </si>
  <si>
    <t>900502073</t>
  </si>
  <si>
    <t>FIP-Alberhill-Valley 500kV: Form the Alb</t>
  </si>
  <si>
    <t>Order: 900502073</t>
  </si>
  <si>
    <t>Amt</t>
  </si>
  <si>
    <t>900295954- FIP-I: Calcite:new 220kV Interconnection</t>
  </si>
  <si>
    <t>900295954</t>
  </si>
  <si>
    <t>FIP-I: Calcite:new 220kV Interconnection</t>
  </si>
  <si>
    <t>6902</t>
  </si>
  <si>
    <t>Calcite Substation (formerly Jasper; part of South of Kramer)</t>
  </si>
  <si>
    <t>JASPER - TDBU LICENSING</t>
  </si>
  <si>
    <t>MEP-RGIP_Calcite 220kV Substation</t>
  </si>
  <si>
    <t>8020212</t>
  </si>
  <si>
    <t>Contract Consult/Contract IO BA</t>
  </si>
  <si>
    <t>8010007</t>
  </si>
  <si>
    <t>Planner</t>
  </si>
  <si>
    <t>Pin: 6902</t>
  </si>
  <si>
    <t>Project: Calcite Substation (formerly Jasper; part of South of Kramer)</t>
  </si>
  <si>
    <t>Order: 900295954</t>
  </si>
  <si>
    <t>902519003- ALH-Colorado River Substation:</t>
  </si>
  <si>
    <t>902519003</t>
  </si>
  <si>
    <t>ALH-Colorado River Substation:</t>
  </si>
  <si>
    <t>8169</t>
  </si>
  <si>
    <t xml:space="preserve">Colorado River Substation Expansion </t>
  </si>
  <si>
    <t>Pin: 8169</t>
  </si>
  <si>
    <t xml:space="preserve">Project: Colorado River Substation Expansion </t>
  </si>
  <si>
    <t>Order: 902519003</t>
  </si>
  <si>
    <t>901056467- FIP-Eldorado Substation: Upgrade Termina</t>
  </si>
  <si>
    <t>901056467</t>
  </si>
  <si>
    <t>FIP-Eldorado Substation: Upgrade Termina</t>
  </si>
  <si>
    <t>7546</t>
  </si>
  <si>
    <t>Eldorado-Lugo-Mohave Upgrade</t>
  </si>
  <si>
    <t>ELM Execution MPO Proj Mgmt</t>
  </si>
  <si>
    <t>6019288</t>
  </si>
  <si>
    <t>Labor - PT - Correction</t>
  </si>
  <si>
    <t>Other Consumables-DP</t>
  </si>
  <si>
    <t>Material Entries &lt;$5,000</t>
  </si>
  <si>
    <t>6110795</t>
  </si>
  <si>
    <t>Contract Consult/Contract Ord to Ord</t>
  </si>
  <si>
    <t>8020082</t>
  </si>
  <si>
    <t>8010003</t>
  </si>
  <si>
    <t>Supervisor</t>
  </si>
  <si>
    <t>8010022</t>
  </si>
  <si>
    <t>Electricians-Union</t>
  </si>
  <si>
    <t>8010031</t>
  </si>
  <si>
    <t>Test Technician-Union</t>
  </si>
  <si>
    <t>8010122</t>
  </si>
  <si>
    <t>Electricians Union(PT)</t>
  </si>
  <si>
    <t>8010131</t>
  </si>
  <si>
    <t>Test Tech Union(PT)</t>
  </si>
  <si>
    <t>Short Term Equipment Rent</t>
  </si>
  <si>
    <t>6120040</t>
  </si>
  <si>
    <t>MEP-PE_Eldorado Lugo Mojave Trans Projec</t>
  </si>
  <si>
    <t>8010027</t>
  </si>
  <si>
    <t>Operators-Union</t>
  </si>
  <si>
    <t>8010127</t>
  </si>
  <si>
    <t>Operators-Union(PT)</t>
  </si>
  <si>
    <t>Eldorado Sub - EPC modify existing Serie</t>
  </si>
  <si>
    <t>8050100</t>
  </si>
  <si>
    <t>Special Transport</t>
  </si>
  <si>
    <t>GRID OPS / Operator System</t>
  </si>
  <si>
    <t>SLGRP-Lugo-Mohave 500kV Capacitor-TD</t>
  </si>
  <si>
    <t>6060016</t>
  </si>
  <si>
    <t>Fuel Costs</t>
  </si>
  <si>
    <t>GRID OPS / Opr Substation</t>
  </si>
  <si>
    <t>Building/Facility Repairs &amp; Maintenance</t>
  </si>
  <si>
    <t>6161200</t>
  </si>
  <si>
    <t>Cleaning / Janitorial Services</t>
  </si>
  <si>
    <t>6161205</t>
  </si>
  <si>
    <t>Major Construction, Turnkey, Trans/Subs</t>
  </si>
  <si>
    <t>6165135</t>
  </si>
  <si>
    <t>Material Handling Services</t>
  </si>
  <si>
    <t>6161135</t>
  </si>
  <si>
    <t>Building/Facility Repairs &amp; Maintenance Total</t>
  </si>
  <si>
    <t>Cleaning / Janitorial Services Total</t>
  </si>
  <si>
    <t>Contract Consult/Contract Ord to Ord Total</t>
  </si>
  <si>
    <t>Material Handling Services Total</t>
  </si>
  <si>
    <t>Other Consumables-DP Total</t>
  </si>
  <si>
    <t>Major Construction, Turnkey, Trans/Subs Total</t>
  </si>
  <si>
    <t>Short Term Equipment Rent Total</t>
  </si>
  <si>
    <t>Pin: 7546</t>
  </si>
  <si>
    <t>Project: Eldorado-Lugo-Mohave Upgrade</t>
  </si>
  <si>
    <t>Order: 901056467</t>
  </si>
  <si>
    <t>901056468- FIP-Lugo Sub: Upgrade Terminal Equipment</t>
  </si>
  <si>
    <t>901056468</t>
  </si>
  <si>
    <t>FIP-Lugo Sub: Upgrade Terminal Equipment</t>
  </si>
  <si>
    <t>Building, Shop &amp; Industrial Products/Eqp</t>
  </si>
  <si>
    <t>6110605</t>
  </si>
  <si>
    <t>Electric Wiring and Components-DP</t>
  </si>
  <si>
    <t>6110305</t>
  </si>
  <si>
    <t>Metals &amp; Fabricated Metal Products-DP</t>
  </si>
  <si>
    <t>6110575</t>
  </si>
  <si>
    <t>Protection and Test-DP</t>
  </si>
  <si>
    <t>6110315</t>
  </si>
  <si>
    <t>WinterBM: ELM - Lugo Caps RTU Refresh</t>
  </si>
  <si>
    <t>SC&amp;M / Sub Stn Elect</t>
  </si>
  <si>
    <t>8010108</t>
  </si>
  <si>
    <t>Engg/Design/Drft(PT)</t>
  </si>
  <si>
    <t>Line Switches &amp; Switchgear-DP</t>
  </si>
  <si>
    <t>SOUTHERN STATES LLC</t>
  </si>
  <si>
    <t>6110425</t>
  </si>
  <si>
    <t>6110986</t>
  </si>
  <si>
    <t>Material - Other - Correction</t>
  </si>
  <si>
    <t>Office &amp; Office Support Products-DP</t>
  </si>
  <si>
    <t>6110665</t>
  </si>
  <si>
    <t>Wire, Cable &amp; Bus Bar-DP</t>
  </si>
  <si>
    <t>6110725</t>
  </si>
  <si>
    <t>SC&amp;M / Tst Spr Tech</t>
  </si>
  <si>
    <t>SOUTHWIRE CO</t>
  </si>
  <si>
    <t>Lugo Sub - EPC modify 2 existing Series</t>
  </si>
  <si>
    <t>Fuels, Gas, Diesel and Aviation Gas-DP</t>
  </si>
  <si>
    <t>6110635</t>
  </si>
  <si>
    <t>Labor Accrual - SCE</t>
  </si>
  <si>
    <t>8010028</t>
  </si>
  <si>
    <t>Other Construction Trades-Union</t>
  </si>
  <si>
    <t>8010030</t>
  </si>
  <si>
    <t>Technician-Union</t>
  </si>
  <si>
    <t>8010130</t>
  </si>
  <si>
    <t>Technician Union(PT)</t>
  </si>
  <si>
    <t>SC&amp;M / Electn Constrn</t>
  </si>
  <si>
    <t>Environmental/Safety Professional Servic</t>
  </si>
  <si>
    <t>6161061</t>
  </si>
  <si>
    <t>8010128</t>
  </si>
  <si>
    <t>Otr Cnst Trd Union (PT)</t>
  </si>
  <si>
    <t>Environmental/Safety Professional Servic Total</t>
  </si>
  <si>
    <t>Building, Shop &amp; Industrial Products/Eqp Total</t>
  </si>
  <si>
    <t>Electric Wiring and Components-DP Total</t>
  </si>
  <si>
    <t>Fuels, Gas, Diesel and Aviation Gas-DP Total</t>
  </si>
  <si>
    <t>Line Switches &amp; Switchgear-DP Total</t>
  </si>
  <si>
    <t>Metals &amp; Fabricated Metal Products-DP Total</t>
  </si>
  <si>
    <t>Office &amp; Office Support Products-DP Total</t>
  </si>
  <si>
    <t>Protection and Test-DP Total</t>
  </si>
  <si>
    <t>Wire, Cable &amp; Bus Bar-DP Total</t>
  </si>
  <si>
    <t>Order: 901056468</t>
  </si>
  <si>
    <t>901490550- FIP-Mohave Substation: Install four Disc</t>
  </si>
  <si>
    <t>901490550</t>
  </si>
  <si>
    <t>FIP-Mohave Substation: Install four Disc</t>
  </si>
  <si>
    <t>8020306</t>
  </si>
  <si>
    <t>Allocated Other - TSD</t>
  </si>
  <si>
    <t xml:space="preserve">TSD Fleet-Acquisitio </t>
  </si>
  <si>
    <t>8050370</t>
  </si>
  <si>
    <t>Non-Direct Alloc - TSD Rental</t>
  </si>
  <si>
    <t>8010103</t>
  </si>
  <si>
    <t>Supervisor(PT)</t>
  </si>
  <si>
    <t>Security / Protection Services</t>
  </si>
  <si>
    <t>6161210</t>
  </si>
  <si>
    <t>Mohave Sub - EPC replace 1 Series Cap</t>
  </si>
  <si>
    <t>TSD Fleet-Acquisitio  Total</t>
  </si>
  <si>
    <t>Security / Protection Services Total</t>
  </si>
  <si>
    <t>(blank)</t>
  </si>
  <si>
    <t>Order: 901490550</t>
  </si>
  <si>
    <t>901624163- Newberry Springs Mid-Line Capacitor: Ins</t>
  </si>
  <si>
    <t>901624163</t>
  </si>
  <si>
    <t>Newberry Springs Mid-Line Capacitor: Ins</t>
  </si>
  <si>
    <t>MEP-PE_Eldorado Lugo Mojave Trans Restor</t>
  </si>
  <si>
    <t>Law - BETA Engineering Contract Dispute</t>
  </si>
  <si>
    <t>Newberry Spring - EPC install a new Seri</t>
  </si>
  <si>
    <t>Order: 901624163</t>
  </si>
  <si>
    <t>901826564- FIP-Ludlow Mid-Line Capacitor: Install n</t>
  </si>
  <si>
    <t>901826564</t>
  </si>
  <si>
    <t>FIP-Ludlow Mid-Line Capacitor: Install n</t>
  </si>
  <si>
    <t>Ludlow - EPC install a new Series Cap</t>
  </si>
  <si>
    <t>Order: 901826564</t>
  </si>
  <si>
    <t>901904770- FIP-Eldorado-Mohave T/L: Instal OPGW, sp</t>
  </si>
  <si>
    <t>901904770</t>
  </si>
  <si>
    <t>FIP-Eldorado-Mohave T/L: Instal OPGW, sp</t>
  </si>
  <si>
    <t>Order: 901904770</t>
  </si>
  <si>
    <t>901904772- FIP-Lugo-Mohave T/L(CA): Instal OPGW, sp</t>
  </si>
  <si>
    <t>901904772</t>
  </si>
  <si>
    <t>FIP-Lugo-Mohave T/L(CA): Instal OPGW, sp</t>
  </si>
  <si>
    <t>Lugo-Mohave (CA) T/L - EPC install OPGW</t>
  </si>
  <si>
    <t>Order: 901904772</t>
  </si>
  <si>
    <t>901904773- FIP-Lugo-Mohave T/L(NV): Instal OPGW, sp</t>
  </si>
  <si>
    <t>901904773</t>
  </si>
  <si>
    <t>FIP-Lugo-Mohave T/L(NV): Instal OPGW, sp</t>
  </si>
  <si>
    <t>Order: 901904773</t>
  </si>
  <si>
    <t>901904774- FIP-Eldorado-Lugo T/L(CA): Clear infract</t>
  </si>
  <si>
    <t>901904774</t>
  </si>
  <si>
    <t>FIP-Eldorado-Lugo T/L(CA): Clear infract</t>
  </si>
  <si>
    <t>Order: 901904774</t>
  </si>
  <si>
    <t>904539746- Lugo-Mohave_Socal Gas Pipeline AC Mtgtn</t>
  </si>
  <si>
    <t>904539746</t>
  </si>
  <si>
    <t>Lugo-Mohave_Socal Gas Pipeline AC Mtgtn</t>
  </si>
  <si>
    <t>Software License Via Electronic Delivery</t>
  </si>
  <si>
    <t>6161260</t>
  </si>
  <si>
    <t>Licensed Projects ELM Cathodic Protectio</t>
  </si>
  <si>
    <t>Construction Services - Other</t>
  </si>
  <si>
    <t>6165150</t>
  </si>
  <si>
    <t>8010114</t>
  </si>
  <si>
    <t>Trn/Sft/Sec/Tech Spl(PT)</t>
  </si>
  <si>
    <t>8010004</t>
  </si>
  <si>
    <t>Administrative, Assistant</t>
  </si>
  <si>
    <t>Software License Via Electronic Delivery Total</t>
  </si>
  <si>
    <t>Construction Services - Other Total</t>
  </si>
  <si>
    <t>Order: 904539746</t>
  </si>
  <si>
    <t>904187434- Lugo Substation: Material cost: The</t>
  </si>
  <si>
    <t>904187434</t>
  </si>
  <si>
    <t>Lugo Substation: Material cost: The</t>
  </si>
  <si>
    <t>08600</t>
  </si>
  <si>
    <t>Lugo: Install single phase transformer</t>
  </si>
  <si>
    <t xml:space="preserve">ECS HOME </t>
  </si>
  <si>
    <t>Project Lifecycle Reduction</t>
  </si>
  <si>
    <t xml:space="preserve">SIPP </t>
  </si>
  <si>
    <t>ECS HOME  Total</t>
  </si>
  <si>
    <t>SIPP  Total</t>
  </si>
  <si>
    <t>Pin: 08600</t>
  </si>
  <si>
    <t>Project: Lugo: Install single phase transformer</t>
  </si>
  <si>
    <t>Order: 904187434</t>
  </si>
  <si>
    <t>904267127- FIP Lugo-Victor No. 1 Reconductor</t>
  </si>
  <si>
    <t>904267127</t>
  </si>
  <si>
    <t>FIP Lugo-Victor No. 1 Reconductor</t>
  </si>
  <si>
    <t>08631</t>
  </si>
  <si>
    <t>Lugo-Victor 230 kV Lines Reconductor</t>
  </si>
  <si>
    <t>Pole Line Hdwe &amp; Connectors-DP</t>
  </si>
  <si>
    <t>6110715</t>
  </si>
  <si>
    <t>8010020</t>
  </si>
  <si>
    <t>Construction Support/Admin-Union</t>
  </si>
  <si>
    <t>Insulators &amp; Bushings-DP</t>
  </si>
  <si>
    <t>WESCO DISTRIBUTION, INC</t>
  </si>
  <si>
    <t>6110735</t>
  </si>
  <si>
    <t>Construction, Civil/Structural</t>
  </si>
  <si>
    <t>6165020</t>
  </si>
  <si>
    <t>Fuels, Chemicals &amp; Petrochem-DP</t>
  </si>
  <si>
    <t>6110615</t>
  </si>
  <si>
    <t>Fuels, Chemicals &amp; Petrochem-DP Total</t>
  </si>
  <si>
    <t>Insulators &amp; Bushings-DP Total</t>
  </si>
  <si>
    <t>Pole Line Hdwe &amp; Connectors-DP Total</t>
  </si>
  <si>
    <t>Construction, Civil/Structural Total</t>
  </si>
  <si>
    <t>Pin: 08631</t>
  </si>
  <si>
    <t>Project: Lugo-Victor 230 kV Lines Reconductor</t>
  </si>
  <si>
    <t>Order: 904267127</t>
  </si>
  <si>
    <t>904413132- FIP Lugo-Victor No.2: Reconductor  lines</t>
  </si>
  <si>
    <t>904413132</t>
  </si>
  <si>
    <t>FIP Lugo-Victor No.2: Reconductor  lines</t>
  </si>
  <si>
    <t>Order: 904413132</t>
  </si>
  <si>
    <t>904413133- FIP Lugo-Victor No.3: Reconductor lines</t>
  </si>
  <si>
    <t>904413133</t>
  </si>
  <si>
    <t>FIP Lugo-Victor No.3: Reconductor lines</t>
  </si>
  <si>
    <t>Electrical Construction, Transmission Li</t>
  </si>
  <si>
    <t>6165105</t>
  </si>
  <si>
    <t>Consultants /Prof Srvcs No OH Correction</t>
  </si>
  <si>
    <t>6161977</t>
  </si>
  <si>
    <t>6019177</t>
  </si>
  <si>
    <t>Labor NT No OH Correction</t>
  </si>
  <si>
    <t>6019377</t>
  </si>
  <si>
    <t>Labor Other No OH Correction</t>
  </si>
  <si>
    <t>Construction Services No OH Correction</t>
  </si>
  <si>
    <t>6165977</t>
  </si>
  <si>
    <t>Overhead No OH Correction</t>
  </si>
  <si>
    <t>Overhead</t>
  </si>
  <si>
    <t>6159977</t>
  </si>
  <si>
    <t>SM IMM Correction - No Overhead</t>
  </si>
  <si>
    <t>6159979</t>
  </si>
  <si>
    <t>AFUDC - Debt/Equity</t>
  </si>
  <si>
    <t>5757050</t>
  </si>
  <si>
    <t>S&amp;L ENGINEERS LTD</t>
  </si>
  <si>
    <t>Consultants /Prof Srvcs No OH Correction Total</t>
  </si>
  <si>
    <t>Construction Services No OH Correction Total</t>
  </si>
  <si>
    <t>Electrical Construction, Transmission Li Total</t>
  </si>
  <si>
    <t>Overhead Total</t>
  </si>
  <si>
    <t>Overhead No OH Correction Total</t>
  </si>
  <si>
    <t>SM IMM Correction - No Overhead Total</t>
  </si>
  <si>
    <t>Order: 904413133</t>
  </si>
  <si>
    <t>904413134- FIP Lugo-Victor No.4: Reconductor lines</t>
  </si>
  <si>
    <t>904413134</t>
  </si>
  <si>
    <t>FIP Lugo-Victor No.4: Reconductor lines</t>
  </si>
  <si>
    <t>Allocations No OH Correction</t>
  </si>
  <si>
    <t>6159877</t>
  </si>
  <si>
    <t>6019277</t>
  </si>
  <si>
    <t>Labor PT No OH Correction</t>
  </si>
  <si>
    <t>6159777</t>
  </si>
  <si>
    <t>Other/General No OH Correction</t>
  </si>
  <si>
    <t>6110277</t>
  </si>
  <si>
    <t>Mat Loadr/Trfr/Freight No OH Correction</t>
  </si>
  <si>
    <t>6112977</t>
  </si>
  <si>
    <t>Material Other No OH Correction</t>
  </si>
  <si>
    <t>Contract  Other No OH Correction</t>
  </si>
  <si>
    <t>6169977</t>
  </si>
  <si>
    <t>Allocations No OH Correction Total</t>
  </si>
  <si>
    <t>Contract  Other No OH Correction Total</t>
  </si>
  <si>
    <t>Order: 904413134</t>
  </si>
  <si>
    <t>904220880- FIP Kramer-Victor 230 kV No. 3 line</t>
  </si>
  <si>
    <t>904220880</t>
  </si>
  <si>
    <t>FIP Kramer-Victor 230 kV No. 3 line</t>
  </si>
  <si>
    <t>08610</t>
  </si>
  <si>
    <t>Lugo-Victor-Kramer 115kV to 230kV Rebuild</t>
  </si>
  <si>
    <t>PIN 8610 Project Licensing Phase</t>
  </si>
  <si>
    <t>Pin: 08610</t>
  </si>
  <si>
    <t>Project: Lugo-Victor-Kramer 115kV to 230kV Rebuild</t>
  </si>
  <si>
    <t>Order: 904220880</t>
  </si>
  <si>
    <t>904220885- FIP Victor Sub-Equip 2 new 230 kV positi</t>
  </si>
  <si>
    <t>904220885</t>
  </si>
  <si>
    <t>FIP Victor Sub-Equip 2 new 230 kV positi</t>
  </si>
  <si>
    <t>Order: 904220885</t>
  </si>
  <si>
    <t>900959223- CFF~FIP-Mesa Substation: Build new Mesa</t>
  </si>
  <si>
    <t>900959223</t>
  </si>
  <si>
    <t>CFF~FIP-Mesa Substation: Build new Mesa</t>
  </si>
  <si>
    <t>7555</t>
  </si>
  <si>
    <t>Mesa Substation</t>
  </si>
  <si>
    <t>Material - Inventory</t>
  </si>
  <si>
    <t>6110420</t>
  </si>
  <si>
    <t>Line Switches &amp; Switchgear-IN</t>
  </si>
  <si>
    <t>Material - Inventory Total</t>
  </si>
  <si>
    <t>Pin: 7555</t>
  </si>
  <si>
    <t>Project: Mesa Substation</t>
  </si>
  <si>
    <t>Order: 900959223</t>
  </si>
  <si>
    <t>901197441- FIP-Relocation of the Laguna Bell-Rio Ho</t>
  </si>
  <si>
    <t>901197441</t>
  </si>
  <si>
    <t>FIP-Relocation of the Laguna Bell-Rio Ho</t>
  </si>
  <si>
    <t>Order: 901197441</t>
  </si>
  <si>
    <t>902178838- CFF-FIP-Mesa: Upgrade to a 500/230/66/16</t>
  </si>
  <si>
    <t>902178838</t>
  </si>
  <si>
    <t>CFF-FIP-Mesa: Upgrade to a 500/230/66/16</t>
  </si>
  <si>
    <t>Decontamination &amp; Waste Disposal Service</t>
  </si>
  <si>
    <t>6165015</t>
  </si>
  <si>
    <t>Mesa Env Exec - Mitigation &amp; Site Rest.</t>
  </si>
  <si>
    <t>6130015</t>
  </si>
  <si>
    <t>Utilities</t>
  </si>
  <si>
    <t>WEP-07555-01-01-02-MPO Execution Staff</t>
  </si>
  <si>
    <t>Mesa Env Exec - Doc Prep, Review &amp; Close</t>
  </si>
  <si>
    <t>6110300</t>
  </si>
  <si>
    <t>Electric Wiring and Components-IN</t>
  </si>
  <si>
    <t>PROFESSIONAL ELECTRICAL CONSTRUCTIO</t>
  </si>
  <si>
    <t>Decontamination &amp; Waste Disposal Service Total</t>
  </si>
  <si>
    <t>Order: 902178838</t>
  </si>
  <si>
    <t>902472308- FIP-Mira Loma 500 Install relays, channe</t>
  </si>
  <si>
    <t>902472308</t>
  </si>
  <si>
    <t>FIP-Mira Loma 500 Install relays, channe</t>
  </si>
  <si>
    <t>Order: 902472308</t>
  </si>
  <si>
    <t>903814003- FIP- Landscaping/Habitat</t>
  </si>
  <si>
    <t>903814003</t>
  </si>
  <si>
    <t>FIP- Landscaping/Habitat</t>
  </si>
  <si>
    <t>Order: 903814003</t>
  </si>
  <si>
    <t>904192914- FIP Del Amo - Serrano 500 kV Line</t>
  </si>
  <si>
    <t>904192914</t>
  </si>
  <si>
    <t>FIP Del Amo - Serrano 500 kV Line</t>
  </si>
  <si>
    <t>08575</t>
  </si>
  <si>
    <t>Mesa-Del Amo-Serrano 500kV Upgrade</t>
  </si>
  <si>
    <t>Licensing: Mesa - Del Amo - Serrano</t>
  </si>
  <si>
    <t>Pin: 08575</t>
  </si>
  <si>
    <t>Project: Mesa-Del Amo-Serrano 500kV Upgrade</t>
  </si>
  <si>
    <t>Order: 904192914</t>
  </si>
  <si>
    <t>800062516- FIP-Mira Loma-Vista No. 1 220 kV T/L (OH</t>
  </si>
  <si>
    <t>800062516</t>
  </si>
  <si>
    <t>FIP-Mira Loma-Vista No. 1 220 kV T/L (OH</t>
  </si>
  <si>
    <t>5450</t>
  </si>
  <si>
    <t>Riverside Transmission Reliability Project</t>
  </si>
  <si>
    <t>Pin: 5450</t>
  </si>
  <si>
    <t>Project: Riverside Transmission Reliability Project</t>
  </si>
  <si>
    <t>Order: 800062516</t>
  </si>
  <si>
    <t>800062777- FIP-CFF~5057-5001--Wildlife: Engineer, d</t>
  </si>
  <si>
    <t>800062777</t>
  </si>
  <si>
    <t>FIP-CFF~5057-5001--Wildlife: Engineer, d</t>
  </si>
  <si>
    <t>Order: 800062777</t>
  </si>
  <si>
    <t>802386271- ACQ:  RTRP FIP Project</t>
  </si>
  <si>
    <t>802386271</t>
  </si>
  <si>
    <t>ACQ:  RTRP FIP Project</t>
  </si>
  <si>
    <t>8010013</t>
  </si>
  <si>
    <t>Agent</t>
  </si>
  <si>
    <t>6150125</t>
  </si>
  <si>
    <t>License Fee</t>
  </si>
  <si>
    <t>6150155</t>
  </si>
  <si>
    <t>Land Acquisition Fees/Expenses</t>
  </si>
  <si>
    <t>Law - 5057-5001--Wildlife</t>
  </si>
  <si>
    <t>8050106</t>
  </si>
  <si>
    <t>Graphics - Chargeback Printing</t>
  </si>
  <si>
    <t>GIS SURVEYORS, INC</t>
  </si>
  <si>
    <t>Order: 802386271</t>
  </si>
  <si>
    <t>901487151- FIP-MiraLoma:Instl 1GEL90,1SEL311L,2GEC6</t>
  </si>
  <si>
    <t>901487151</t>
  </si>
  <si>
    <t>FIP-MiraLoma:Instl 1GEL90,1SEL311L,2GEC6</t>
  </si>
  <si>
    <t>Temporary/Supplementary - Admin/Non-Tech</t>
  </si>
  <si>
    <t>6160515</t>
  </si>
  <si>
    <t>Temporary/Supplementary - Admin/Non-Tech Total</t>
  </si>
  <si>
    <t>Order: 901487151</t>
  </si>
  <si>
    <t>902220349- FIP-Mira Loma-Vista No. 1 220kV T/L UG:</t>
  </si>
  <si>
    <t>902220349</t>
  </si>
  <si>
    <t>FIP-Mira Loma-Vista No. 1 220kV T/L UG:</t>
  </si>
  <si>
    <t>MPO:ASSESS/WILDLIFE SUBSTATION (RTRP)</t>
  </si>
  <si>
    <t>RTRP General (MPO Execution Staff) SCE</t>
  </si>
  <si>
    <t>RTRP Project Engineering SCE</t>
  </si>
  <si>
    <t>MEP-BPP_RTRP - Project Managementt &amp; Adm</t>
  </si>
  <si>
    <t>RTRP MPO Project Management-Contractor O</t>
  </si>
  <si>
    <t>RTRP Construction Advisors SCE</t>
  </si>
  <si>
    <t>MEP-BPP_RTRP - Monitoring/Field Surveys</t>
  </si>
  <si>
    <t>MEP-BPP_RTRP - Mitigation/Restoration</t>
  </si>
  <si>
    <t>WILSON UTILITY CONSTRUCTION</t>
  </si>
  <si>
    <t>MEP-BPP_RTRP - Doc Prep/Review/Close Out</t>
  </si>
  <si>
    <t>8010032</t>
  </si>
  <si>
    <t>Troubleman-Union</t>
  </si>
  <si>
    <t>8010121</t>
  </si>
  <si>
    <t>Elect/Apprts Union(PT)</t>
  </si>
  <si>
    <t>8010132</t>
  </si>
  <si>
    <t>Troubleman-Union(PT)</t>
  </si>
  <si>
    <t>8010024</t>
  </si>
  <si>
    <t>Lineman/Splicer-Union</t>
  </si>
  <si>
    <t>8010124</t>
  </si>
  <si>
    <t>Lnmn/Splicer Union(PT)</t>
  </si>
  <si>
    <t>TRANSMISSION / Lineman Apr</t>
  </si>
  <si>
    <t>TRANSMISSION / Lineman Rbr Trn</t>
  </si>
  <si>
    <t>TRANSMISSION / Patroman Sr</t>
  </si>
  <si>
    <t>JENSEN PRECAST</t>
  </si>
  <si>
    <t>KLEINFELDER INC</t>
  </si>
  <si>
    <t>8020083</t>
  </si>
  <si>
    <t>Material Loaders/Tax/Freight Ord to Ord</t>
  </si>
  <si>
    <t>8020085</t>
  </si>
  <si>
    <t>Material Direct Purchase Ord to Ord</t>
  </si>
  <si>
    <t>MEP-PE_RTRP - Environmental Execution, C</t>
  </si>
  <si>
    <t>Order: 902220349</t>
  </si>
  <si>
    <t>903112093- FIP-Mira Loma-Vista No. 1 220 kV T/L (OH</t>
  </si>
  <si>
    <t>903112093</t>
  </si>
  <si>
    <t>Order: 903112093</t>
  </si>
  <si>
    <t>903112254- FIP-Wildlife (CAISO Controlled Facilitie</t>
  </si>
  <si>
    <t>903112254</t>
  </si>
  <si>
    <t>FIP-Wildlife (CAISO Controlled Facilitie</t>
  </si>
  <si>
    <t xml:space="preserve">BP&amp;FM </t>
  </si>
  <si>
    <t>BP&amp;FM  Total</t>
  </si>
  <si>
    <t>Order: 903112254</t>
  </si>
  <si>
    <t>802120834- ACQ: Condemnation West of Devers_FERC</t>
  </si>
  <si>
    <t>802120834</t>
  </si>
  <si>
    <t>ACQ: Condemnation West of Devers_FERC</t>
  </si>
  <si>
    <t>6420</t>
  </si>
  <si>
    <t>West of Devers Upgrade Project</t>
  </si>
  <si>
    <t>Law - ACQ-Morongo Transmission Relo Proj</t>
  </si>
  <si>
    <t>Pin: 6420</t>
  </si>
  <si>
    <t>Project: West of Devers Upgrade Project</t>
  </si>
  <si>
    <t>Order: 802120834</t>
  </si>
  <si>
    <t>901460764- FIP-WOD 220 kV Trans Line Installations</t>
  </si>
  <si>
    <t>901460764</t>
  </si>
  <si>
    <t>FIP-WOD 220 kV Trans Line Installations</t>
  </si>
  <si>
    <t>West of Devers - General (MPO Execution</t>
  </si>
  <si>
    <t>MEP-PE_WOD-EnvExec-PM&amp;A SCE</t>
  </si>
  <si>
    <t>6060041</t>
  </si>
  <si>
    <t>Meals-Ofc Sncks/Not Meal</t>
  </si>
  <si>
    <t>Order: 901460764</t>
  </si>
  <si>
    <t xml:space="preserve">Workbook Sheet Index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</si>
</sst>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7" formatCode="&quot;$&quot;#,##0.00_);\(&quot;$&quot;#,##0.00\)"/>
    <numFmt numFmtId="164" formatCode="_(* #,##0_);_(* \(#,##0\);_(* &quot;-&quot;??_);_(@_)"/>
  </numFmts>
  <fonts count="7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sz val="8"/>
      <color indexed="63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ABABAB"/>
      </left>
      <right/>
      <top style="medium">
        <color indexed="64"/>
      </top>
      <bottom style="medium">
        <color indexed="64"/>
      </bottom>
      <diagonal/>
    </border>
    <border>
      <left style="thin">
        <color indexed="65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rgb="FFABABAB"/>
      </top>
      <bottom/>
      <diagonal/>
    </border>
    <border>
      <left style="medium">
        <color indexed="8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 style="thin">
        <color indexed="63"/>
      </bottom>
      <diagonal/>
    </border>
    <border>
      <left style="thin">
        <color indexed="65"/>
      </left>
      <right/>
      <top style="thin">
        <color rgb="FFABABAB"/>
      </top>
      <bottom style="thin">
        <color indexed="63"/>
      </bottom>
      <diagonal/>
    </border>
    <border>
      <left/>
      <right/>
      <top style="thin">
        <color rgb="FFABABAB"/>
      </top>
      <bottom style="thin">
        <color indexed="63"/>
      </bottom>
      <diagonal/>
    </border>
    <border>
      <left style="thin">
        <color rgb="FFABABAB"/>
      </left>
      <right/>
      <top style="thin">
        <color rgb="FFABABAB"/>
      </top>
      <bottom style="dotted">
        <color indexed="23"/>
      </bottom>
      <diagonal/>
    </border>
    <border>
      <left style="thin">
        <color indexed="65"/>
      </left>
      <right/>
      <top style="thin">
        <color rgb="FFABABAB"/>
      </top>
      <bottom style="dotted">
        <color indexed="23"/>
      </bottom>
      <diagonal/>
    </border>
    <border>
      <left/>
      <right/>
      <top style="thin">
        <color rgb="FFABABAB"/>
      </top>
      <bottom style="dotted">
        <color indexed="23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rgb="FFABABAB"/>
      </top>
      <bottom/>
      <diagonal/>
    </border>
    <border>
      <left style="medium">
        <color indexed="8"/>
      </left>
      <right style="medium">
        <color indexed="8"/>
      </right>
      <top style="thin">
        <color rgb="FFABABAB"/>
      </top>
      <bottom style="dotted">
        <color indexed="23"/>
      </bottom>
      <diagonal/>
    </border>
    <border>
      <left style="medium">
        <color indexed="8"/>
      </left>
      <right style="medium">
        <color indexed="8"/>
      </right>
      <top style="thin">
        <color rgb="FFABABAB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0" xfId="0" applyNumberFormat="1"/>
    <xf numFmtId="0" fontId="2" fillId="2" borderId="0" xfId="0" applyFont="1" applyFill="1"/>
    <xf numFmtId="164" fontId="4" fillId="0" borderId="0" xfId="0" applyNumberFormat="1" applyFont="1"/>
    <xf numFmtId="164" fontId="2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18" xfId="0" applyBorder="1"/>
    <xf numFmtId="0" fontId="0" fillId="0" borderId="19" xfId="0" applyBorder="1"/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1" fillId="0" borderId="13" xfId="0" applyFont="1" applyBorder="1"/>
    <xf numFmtId="0" fontId="1" fillId="0" borderId="14" xfId="0" applyFont="1" applyBorder="1"/>
    <xf numFmtId="0" fontId="1" fillId="0" borderId="1" xfId="0" applyFont="1" applyBorder="1"/>
    <xf numFmtId="0" fontId="1" fillId="0" borderId="2" xfId="0" applyFont="1" applyBorder="1"/>
    <xf numFmtId="0" fontId="3" fillId="3" borderId="12" xfId="0" applyFont="1" applyFill="1" applyBorder="1"/>
    <xf numFmtId="0" fontId="3" fillId="3" borderId="0" xfId="0" applyFont="1" applyFill="1"/>
    <xf numFmtId="0" fontId="1" fillId="0" borderId="15" xfId="0" applyFont="1" applyBorder="1"/>
    <xf numFmtId="0" fontId="1" fillId="0" borderId="16" xfId="0" applyFont="1" applyBorder="1"/>
    <xf numFmtId="0" fontId="3" fillId="3" borderId="10" xfId="0" applyFont="1" applyFill="1" applyBorder="1"/>
    <xf numFmtId="0" fontId="3" fillId="3" borderId="9" xfId="0" applyFont="1" applyFill="1" applyBorder="1"/>
    <xf numFmtId="0" fontId="1" fillId="0" borderId="21" xfId="0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3" fillId="3" borderId="21" xfId="0" applyNumberFormat="1" applyFont="1" applyFill="1" applyBorder="1" applyAlignment="1">
      <alignment horizontal="center"/>
    </xf>
    <xf numFmtId="164" fontId="3" fillId="3" borderId="25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0" fontId="0" fillId="0" borderId="26" xfId="0" applyBorder="1"/>
    <xf numFmtId="7" fontId="0" fillId="0" borderId="11" xfId="0" applyNumberFormat="1" applyBorder="1"/>
    <xf numFmtId="0" fontId="0" fillId="0" borderId="27" xfId="0" applyBorder="1"/>
    <xf numFmtId="7" fontId="0" fillId="0" borderId="28" xfId="0" applyNumberFormat="1" applyBorder="1"/>
    <xf numFmtId="0" fontId="0" fillId="0" borderId="29" xfId="0" applyBorder="1"/>
    <xf numFmtId="7" fontId="0" fillId="0" borderId="30" xfId="0" applyNumberFormat="1" applyBorder="1"/>
    <xf numFmtId="0" fontId="1" fillId="4" borderId="0" xfId="0" applyFont="1" applyFill="1"/>
    <xf numFmtId="164" fontId="1" fillId="0" borderId="0" xfId="0" applyNumberFormat="1" applyFont="1"/>
    <xf numFmtId="6" fontId="0" fillId="0" borderId="0" xfId="0" applyNumberFormat="1"/>
    <xf numFmtId="0" fontId="5" fillId="0" borderId="0" xfId="1"/>
    <xf numFmtId="6" fontId="5" fillId="0" borderId="0" xfId="1" applyNumberFormat="1"/>
    <xf numFmtId="0" fontId="5" fillId="0" borderId="0" xfId="1" applyNumberFormat="1"/>
    <xf numFmtId="0" fontId="6" fillId="5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114"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  <dxf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pivotCacheDefinition" Target="pivotCache/pivotCacheDefinition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pivotCacheDefinition" Target="pivotCache/pivotCacheDefinition28.xml"/><Relationship Id="rId159" Type="http://schemas.openxmlformats.org/officeDocument/2006/relationships/pivotCacheDefinition" Target="pivotCache/pivotCacheDefinition4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pivotCacheDefinition" Target="pivotCache/pivotCacheDefinition18.xml"/><Relationship Id="rId149" Type="http://schemas.openxmlformats.org/officeDocument/2006/relationships/pivotCacheDefinition" Target="pivotCache/pivotCacheDefinition3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pivotCacheDefinition" Target="pivotCache/pivotCacheDefinition8.xml"/><Relationship Id="rId139" Type="http://schemas.openxmlformats.org/officeDocument/2006/relationships/pivotCacheDefinition" Target="pivotCache/pivotCacheDefinition29.xml"/><Relationship Id="rId85" Type="http://schemas.openxmlformats.org/officeDocument/2006/relationships/worksheet" Target="worksheets/sheet85.xml"/><Relationship Id="rId150" Type="http://schemas.openxmlformats.org/officeDocument/2006/relationships/pivotCacheDefinition" Target="pivotCache/pivotCacheDefinition4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pivotCacheDefinition" Target="pivotCache/pivotCacheDefinition14.xml"/><Relationship Id="rId129" Type="http://schemas.openxmlformats.org/officeDocument/2006/relationships/pivotCacheDefinition" Target="pivotCache/pivotCacheDefinition1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pivotCacheDefinition" Target="pivotCache/pivotCacheDefinition30.xml"/><Relationship Id="rId145" Type="http://schemas.openxmlformats.org/officeDocument/2006/relationships/pivotCacheDefinition" Target="pivotCache/pivotCacheDefinition35.xml"/><Relationship Id="rId161" Type="http://schemas.openxmlformats.org/officeDocument/2006/relationships/styles" Target="styles.xml"/><Relationship Id="rId16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pivotCacheDefinition" Target="pivotCache/pivotCacheDefinition4.xml"/><Relationship Id="rId119" Type="http://schemas.openxmlformats.org/officeDocument/2006/relationships/pivotCacheDefinition" Target="pivotCache/pivotCacheDefinition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pivotCacheDefinition" Target="pivotCache/pivotCacheDefinition20.xml"/><Relationship Id="rId135" Type="http://schemas.openxmlformats.org/officeDocument/2006/relationships/pivotCacheDefinition" Target="pivotCache/pivotCacheDefinition25.xml"/><Relationship Id="rId151" Type="http://schemas.openxmlformats.org/officeDocument/2006/relationships/pivotCacheDefinition" Target="pivotCache/pivotCacheDefinition41.xml"/><Relationship Id="rId156" Type="http://schemas.openxmlformats.org/officeDocument/2006/relationships/pivotCacheDefinition" Target="pivotCache/pivotCacheDefinition4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pivotCacheDefinition" Target="pivotCache/pivotCacheDefinition10.xml"/><Relationship Id="rId125" Type="http://schemas.openxmlformats.org/officeDocument/2006/relationships/pivotCacheDefinition" Target="pivotCache/pivotCacheDefinition15.xml"/><Relationship Id="rId141" Type="http://schemas.openxmlformats.org/officeDocument/2006/relationships/pivotCacheDefinition" Target="pivotCache/pivotCacheDefinition31.xml"/><Relationship Id="rId146" Type="http://schemas.openxmlformats.org/officeDocument/2006/relationships/pivotCacheDefinition" Target="pivotCache/pivotCacheDefinition3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pivotCacheDefinition" Target="pivotCache/pivotCacheDefinition5.xml"/><Relationship Id="rId131" Type="http://schemas.openxmlformats.org/officeDocument/2006/relationships/pivotCacheDefinition" Target="pivotCache/pivotCacheDefinition21.xml"/><Relationship Id="rId136" Type="http://schemas.openxmlformats.org/officeDocument/2006/relationships/pivotCacheDefinition" Target="pivotCache/pivotCacheDefinition26.xml"/><Relationship Id="rId157" Type="http://schemas.openxmlformats.org/officeDocument/2006/relationships/pivotCacheDefinition" Target="pivotCache/pivotCacheDefinition4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pivotCacheDefinition" Target="pivotCache/pivotCacheDefinition4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pivotCacheDefinition" Target="pivotCache/pivotCacheDefinition16.xml"/><Relationship Id="rId147" Type="http://schemas.openxmlformats.org/officeDocument/2006/relationships/pivotCacheDefinition" Target="pivotCache/pivotCacheDefinition3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pivotCacheDefinition" Target="pivotCache/pivotCacheDefinition11.xml"/><Relationship Id="rId142" Type="http://schemas.openxmlformats.org/officeDocument/2006/relationships/pivotCacheDefinition" Target="pivotCache/pivotCacheDefinition32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pivotCacheDefinition" Target="pivotCache/pivotCacheDefinition6.xml"/><Relationship Id="rId137" Type="http://schemas.openxmlformats.org/officeDocument/2006/relationships/pivotCacheDefinition" Target="pivotCache/pivotCacheDefinition27.xml"/><Relationship Id="rId158" Type="http://schemas.openxmlformats.org/officeDocument/2006/relationships/pivotCacheDefinition" Target="pivotCache/pivotCacheDefinition4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pivotCacheDefinition" Target="pivotCache/pivotCacheDefinition1.xml"/><Relationship Id="rId132" Type="http://schemas.openxmlformats.org/officeDocument/2006/relationships/pivotCacheDefinition" Target="pivotCache/pivotCacheDefinition22.xml"/><Relationship Id="rId153" Type="http://schemas.openxmlformats.org/officeDocument/2006/relationships/pivotCacheDefinition" Target="pivotCache/pivotCacheDefinition4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pivotCacheDefinition" Target="pivotCache/pivotCacheDefinition1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pivotCacheDefinition" Target="pivotCache/pivotCacheDefinition12.xml"/><Relationship Id="rId143" Type="http://schemas.openxmlformats.org/officeDocument/2006/relationships/pivotCacheDefinition" Target="pivotCache/pivotCacheDefinition33.xml"/><Relationship Id="rId148" Type="http://schemas.openxmlformats.org/officeDocument/2006/relationships/pivotCacheDefinition" Target="pivotCache/pivotCacheDefinition38.xml"/><Relationship Id="rId16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pivotCacheDefinition" Target="pivotCache/pivotCacheDefinition2.xml"/><Relationship Id="rId133" Type="http://schemas.openxmlformats.org/officeDocument/2006/relationships/pivotCacheDefinition" Target="pivotCache/pivotCacheDefinition23.xml"/><Relationship Id="rId154" Type="http://schemas.openxmlformats.org/officeDocument/2006/relationships/pivotCacheDefinition" Target="pivotCache/pivotCacheDefinition4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pivotCacheDefinition" Target="pivotCache/pivotCacheDefinition13.xml"/><Relationship Id="rId144" Type="http://schemas.openxmlformats.org/officeDocument/2006/relationships/pivotCacheDefinition" Target="pivotCache/pivotCacheDefinition34.xml"/><Relationship Id="rId90" Type="http://schemas.openxmlformats.org/officeDocument/2006/relationships/worksheet" Target="worksheets/sheet90.xml"/><Relationship Id="rId165" Type="http://schemas.openxmlformats.org/officeDocument/2006/relationships/customXml" Target="../customXml/item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pivotCacheDefinition" Target="pivotCache/pivotCacheDefinition3.xml"/><Relationship Id="rId134" Type="http://schemas.openxmlformats.org/officeDocument/2006/relationships/pivotCacheDefinition" Target="pivotCache/pivotCacheDefinition24.xml"/><Relationship Id="rId80" Type="http://schemas.openxmlformats.org/officeDocument/2006/relationships/worksheet" Target="worksheets/sheet80.xml"/><Relationship Id="rId155" Type="http://schemas.openxmlformats.org/officeDocument/2006/relationships/pivotCacheDefinition" Target="pivotCache/pivotCacheDefinition45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_rels/pivotCacheDefinition2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2.xml"/></Relationships>
</file>

<file path=xl/pivotCache/_rels/pivotCacheDefinition2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3.xml"/></Relationships>
</file>

<file path=xl/pivotCache/_rels/pivotCacheDefinition2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4.xml"/></Relationships>
</file>

<file path=xl/pivotCache/_rels/pivotCacheDefinition2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5.xml"/></Relationships>
</file>

<file path=xl/pivotCache/_rels/pivotCacheDefinition2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6.xml"/></Relationships>
</file>

<file path=xl/pivotCache/_rels/pivotCacheDefinition2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7.xml"/></Relationships>
</file>

<file path=xl/pivotCache/_rels/pivotCacheDefinition2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8.xml"/></Relationships>
</file>

<file path=xl/pivotCache/_rels/pivotCacheDefinition2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9.xml"/></Relationships>
</file>

<file path=xl/pivotCache/_rels/pivotCacheDefinition3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0.xml"/></Relationships>
</file>

<file path=xl/pivotCache/_rels/pivotCacheDefinition3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1.xml"/></Relationships>
</file>

<file path=xl/pivotCache/_rels/pivotCacheDefinition3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2.xml"/></Relationships>
</file>

<file path=xl/pivotCache/_rels/pivotCacheDefinition3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3.xml"/></Relationships>
</file>

<file path=xl/pivotCache/_rels/pivotCacheDefinition3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4.xml"/></Relationships>
</file>

<file path=xl/pivotCache/_rels/pivotCacheDefinition3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5.xml"/></Relationships>
</file>

<file path=xl/pivotCache/_rels/pivotCacheDefinition3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6.xml"/></Relationships>
</file>

<file path=xl/pivotCache/_rels/pivotCacheDefinition3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7.xml"/></Relationships>
</file>

<file path=xl/pivotCache/_rels/pivotCacheDefinition3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8.xml"/></Relationships>
</file>

<file path=xl/pivotCache/_rels/pivotCacheDefinition3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9.xml"/></Relationships>
</file>

<file path=xl/pivotCache/_rels/pivotCacheDefinition4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0.xml"/></Relationships>
</file>

<file path=xl/pivotCache/_rels/pivotCacheDefinition4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1.xml"/></Relationships>
</file>

<file path=xl/pivotCache/_rels/pivotCacheDefinition4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2.xml"/></Relationships>
</file>

<file path=xl/pivotCache/_rels/pivotCacheDefinition4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3.xml"/></Relationships>
</file>

<file path=xl/pivotCache/_rels/pivotCacheDefinition4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4.xml"/></Relationships>
</file>

<file path=xl/pivotCache/_rels/pivotCacheDefinition4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5.xml"/></Relationships>
</file>

<file path=xl/pivotCache/_rels/pivotCacheDefinition4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6.xml"/></Relationships>
</file>

<file path=xl/pivotCache/_rels/pivotCacheDefinition4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7.xml"/></Relationships>
</file>

<file path=xl/pivotCache/_rels/pivotCacheDefinition4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8.xml"/></Relationships>
</file>

<file path=xl/pivotCache/_rels/pivotCacheDefinition4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7707175926" createdVersion="1" refreshedVersion="8" recordCount="725" xr:uid="{AA19C48F-9545-4544-AC85-F6A8D2840173}">
  <cacheSource type="worksheet">
    <worksheetSource ref="A1:Q726" sheet="80006363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3. Construction"/>
        <s v="4. Allocated"/>
        <s v="5. Corporate Overhead"/>
        <s v="2. Material"/>
      </sharedItems>
    </cacheField>
    <cacheField name="Prime" numFmtId="0">
      <sharedItems count="28">
        <s v="As-built updates"/>
        <s v="Con - Consults/Prof Srvcs/Out Ord to Ord"/>
        <s v="Consulting Services"/>
        <s v="ELEC SYS PLANNING "/>
        <s v="Engineering/Technical Professional Servi"/>
        <s v="Information System Professional Services"/>
        <s v="Labor - Other"/>
        <s v="MAJOR PROJECT ORG "/>
        <s v="Other"/>
        <s v="Other-Accruals Ord to Ord"/>
        <s v="TRANSMISSION "/>
        <s v="Construction Management Services"/>
        <s v="Accruals"/>
        <s v="Capitalized Overhead - IT IMM"/>
        <s v="Chargebacks"/>
        <s v="Indirct SCM IMM - Order to Order"/>
        <s v="Non Budget - Other"/>
        <s v="Other - Accruals IO-BA"/>
        <s v="Breakers - Circuit-DP"/>
        <s v="Material - Other"/>
        <s v="SC&amp;M "/>
        <s v="Contract Business Services - Other"/>
        <s v="Weed Abatement / Line Clearing"/>
        <s v="E-C "/>
        <s v="GRID OPS "/>
        <s v="Transformers - Power Substation-DP"/>
        <s v="Contract - A/P Accrual/Reversal No AFUDC"/>
        <s v="Contract Accruals - Ord to Ord"/>
      </sharedItems>
    </cacheField>
    <cacheField name="Group" numFmtId="0">
      <sharedItems count="9">
        <s v="Material - Other"/>
        <s v="Contract"/>
        <s v="Labor"/>
        <s v="Other"/>
        <s v="Accruals"/>
        <s v="Chargeback"/>
        <s v="Non Budgeted"/>
        <s v="Material - Direct Purchase"/>
        <s v="Material"/>
      </sharedItems>
    </cacheField>
    <cacheField name="Details" numFmtId="0">
      <sharedItems count="34">
        <s v="As-built updates"/>
        <s v="Contract Entries &lt;$50,000"/>
        <s v="ELEC SYS PLANNING / Mgr-Prj/Prod"/>
        <s v="Labor Entries &lt;$5,000"/>
        <s v="ACQ07186379/ALBERHILL"/>
        <s v="MAJOR PROJECT ORG / Anly Prg/Prj"/>
        <s v="MAJOR PROJECT ORG / Mgr-Prj/Prod"/>
        <s v="Other"/>
        <s v="Other-Accruals Ord to Ord"/>
        <s v="Accruals"/>
        <s v="Chargeback Entries&lt;$5,000"/>
        <s v="ALBERHILL 500/115KV SUB-MPO"/>
        <s v="Division Overhead"/>
        <s v="Paid Absence"/>
        <s v="Capitalized Overhead - A&amp;G"/>
        <s v="Capitalized Overhead - Inj &amp; Damages"/>
        <s v="Capitalized Overhead - P&amp;B/Payroll Tax"/>
        <s v="Other - Accruals IO-BA"/>
        <s v="MPR ASSOCIATES INC"/>
        <s v="HITACHI ENERGY USA INC."/>
        <s v="Material - Other"/>
        <s v="MATERIAL MANAGEM"/>
        <s v="ELECTRICAL CONSULTANTS INC"/>
        <s v="MESA ASSOCIATES INC"/>
        <s v="Suborder for Trans support for Alberhill"/>
        <s v="Ad Valorem Tax"/>
        <s v="Con - Consults/Prof Srvcs/Out Ord to Ord"/>
        <s v="TOOL EXPENSE"/>
        <s v="Labor Correction"/>
        <s v="ELEC SYS PLANNING / Engineer Sr"/>
        <s v="ELEC SYS PLANNING / Engineer"/>
        <s v="Law/TD Alberhill 500/115kV Sub Const"/>
        <s v="HD HYUNDAI ELECTRIC AMERICA CORPORA"/>
        <s v="PROCUREMENT TDBU"/>
      </sharedItems>
    </cacheField>
    <cacheField name="YTD2025" numFmtId="0">
      <sharedItems containsSemiMixedTypes="0" containsString="0" containsNumber="1" minValue="-107477.03" maxValue="2141056"/>
    </cacheField>
    <cacheField name="SumOfAmt1" numFmtId="0">
      <sharedItems containsSemiMixedTypes="0" containsString="0" containsNumber="1" minValue="-107477.03" maxValue="2141056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7755555559" createdVersion="1" refreshedVersion="8" recordCount="78" xr:uid="{FC0AF632-4F21-44CD-B032-527806500534}">
  <cacheSource type="worksheet">
    <worksheetSource ref="A1:Q79" sheet="80079637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8">
        <n v="1"/>
        <n v="2"/>
        <n v="3"/>
        <n v="4"/>
        <n v="5"/>
        <n v="6"/>
        <n v="7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6">
        <s v="HRealProp "/>
        <s v="Labor - Other"/>
        <s v="Capitalized Overhead - IT IMM"/>
        <s v="Non Budget - Other"/>
        <s v="Engineering/Technical Professional Servi"/>
        <s v="Chargebacks"/>
      </sharedItems>
    </cacheField>
    <cacheField name="Group" numFmtId="0">
      <sharedItems count="4">
        <s v="Labor"/>
        <s v="Chargeback"/>
        <s v="Non Budgeted"/>
        <s v="Contract"/>
      </sharedItems>
    </cacheField>
    <cacheField name="Details" numFmtId="0">
      <sharedItems count="7">
        <s v="Labor Entries &lt;$5,000"/>
        <s v="Chargeback Entries&lt;$5,000"/>
        <s v="Capitalized Overhead - A&amp;G"/>
        <s v="Capitalized Overhead - Inj &amp; Damages"/>
        <s v="Capitalized Overhead - P&amp;B/Payroll Tax"/>
        <s v="Contract Entries &lt;$50,000"/>
        <s v="Ad Valorem Tax"/>
      </sharedItems>
    </cacheField>
    <cacheField name="YTD2025" numFmtId="0">
      <sharedItems containsSemiMixedTypes="0" containsString="0" containsNumber="1" minValue="-501.69" maxValue="10745"/>
    </cacheField>
    <cacheField name="SumOfAmt1" numFmtId="0">
      <sharedItems containsSemiMixedTypes="0" containsString="0" containsNumber="1" minValue="-501.69" maxValue="10745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7809837964" createdVersion="1" refreshedVersion="8" recordCount="17" xr:uid="{CB458EC1-22AB-4595-9533-6AD4A897F63D}">
  <cacheSource type="worksheet">
    <worksheetSource ref="A1:Q18" sheet="900502072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4" maxValue="12" count="3">
        <n v="4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5. Corporate Overhead"/>
        <s v="3. Construction"/>
        <s v="4. Allocated"/>
      </sharedItems>
    </cacheField>
    <cacheField name="Prime" numFmtId="0">
      <sharedItems count="5">
        <s v="Non Budget - Other"/>
        <s v="Elect Construction, Distribution"/>
        <s v="Capitalized Overhead - IT IMM"/>
        <s v="Chargebacks"/>
        <s v="Labor - Other"/>
      </sharedItems>
    </cacheField>
    <cacheField name="Group" numFmtId="0">
      <sharedItems count="4">
        <s v="Non Budgeted"/>
        <s v="Contract"/>
        <s v="Chargeback"/>
        <s v="Labor"/>
      </sharedItems>
    </cacheField>
    <cacheField name="Details" numFmtId="0">
      <sharedItems count="6">
        <s v="Ad Valorem Tax"/>
        <s v="Contract Entries &lt;$50,000"/>
        <s v="Chargeback Entries&lt;$5,000"/>
        <s v="Labor Entries &lt;$5,000"/>
        <s v="Capitalized Overhead - A&amp;G"/>
        <s v="Capitalized Overhead - Inj &amp; Damages"/>
      </sharedItems>
    </cacheField>
    <cacheField name="YTD2025" numFmtId="0">
      <sharedItems containsSemiMixedTypes="0" containsString="0" containsNumber="1" minValue="-1.55" maxValue="30802.98"/>
    </cacheField>
    <cacheField name="SumOfAmt1" numFmtId="0">
      <sharedItems containsSemiMixedTypes="0" containsString="0" containsNumber="1" minValue="-1.55" maxValue="30802.98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78875" createdVersion="1" refreshedVersion="8" recordCount="10" xr:uid="{224A8972-3990-4C44-B872-2DC404EC7C8F}">
  <cacheSource type="worksheet">
    <worksheetSource ref="A1:Q11" sheet="90050207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4" maxValue="12" count="2">
        <n v="4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5. Corporate Overhead"/>
        <s v="3. Construction"/>
        <s v="4. Allocated"/>
      </sharedItems>
    </cacheField>
    <cacheField name="Prime" numFmtId="0">
      <sharedItems count="5">
        <s v="Non Budget - Other"/>
        <s v="Elect Construction, Distribution"/>
        <s v="Capitalized Overhead - IT IMM"/>
        <s v="Chargebacks"/>
        <s v="Labor - Other"/>
      </sharedItems>
    </cacheField>
    <cacheField name="Group" numFmtId="0">
      <sharedItems count="4">
        <s v="Non Budgeted"/>
        <s v="Contract"/>
        <s v="Chargeback"/>
        <s v="Labor"/>
      </sharedItems>
    </cacheField>
    <cacheField name="Details" numFmtId="0">
      <sharedItems count="6">
        <s v="Ad Valorem Tax"/>
        <s v="Contract Entries &lt;$50,000"/>
        <s v="Chargeback Entries&lt;$5,000"/>
        <s v="Labor Entries &lt;$5,000"/>
        <s v="Capitalized Overhead - A&amp;G"/>
        <s v="Capitalized Overhead - Inj &amp; Damages"/>
      </sharedItems>
    </cacheField>
    <cacheField name="YTD2025" numFmtId="0">
      <sharedItems containsSemiMixedTypes="0" containsString="0" containsNumber="1" minValue="-0.77" maxValue="15401.49"/>
    </cacheField>
    <cacheField name="SumOfAmt1" numFmtId="0">
      <sharedItems containsSemiMixedTypes="0" containsString="0" containsNumber="1" minValue="-0.77" maxValue="15401.49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7967824077" createdVersion="1" refreshedVersion="8" recordCount="830" xr:uid="{6DB22642-DE51-4E25-9805-9BBD95B5104A}">
  <cacheSource type="worksheet">
    <worksheetSource ref="A1:N831" sheet="Summary Alberhill System"/>
  </cacheSource>
  <cacheFields count="14">
    <cacheField name="WO" numFmtId="0">
      <sharedItems count="4">
        <s v="900502073- FIP-Alberhill-Valley 500kV: Form the Alb"/>
        <s v="900502072- FIP-Alberhill-Serrano 500kV: Form the Al"/>
        <s v="800796373- ACQ07186379 Lake Elsinore=Alberhill"/>
        <s v="800063633- Alberhill Substation: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107477.03" maxValue="2141056"/>
    </cacheField>
    <cacheField name="Amt" numFmtId="0">
      <sharedItems containsSemiMixedTypes="0" containsString="0" containsNumber="1" minValue="-107477.03" maxValue="2141056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128703707" createdVersion="1" refreshedVersion="8" recordCount="307" xr:uid="{1AC82B02-EC9B-43D0-9B36-B9A3A259FD23}">
  <cacheSource type="worksheet">
    <worksheetSource ref="A1:Q308" sheet="90029595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10">
        <s v="As-built updates"/>
        <s v="ELEC SYS PLANNING "/>
        <s v="Labor - Other"/>
        <s v="MAJOR PROJECT ORG "/>
        <s v="Other - Accruals IO-BA"/>
        <s v="Capitalized Overhead - IT IMM"/>
        <s v="Chargebacks"/>
        <s v="Non Budget - Other"/>
        <s v="Engineering/Technical Professional Servi"/>
        <s v="Contract Accruals - Ord to Ord"/>
      </sharedItems>
    </cacheField>
    <cacheField name="Group" numFmtId="0">
      <sharedItems count="6">
        <s v="Material - Other"/>
        <s v="Labor"/>
        <s v="Other"/>
        <s v="Chargeback"/>
        <s v="Non Budgeted"/>
        <s v="Contract"/>
      </sharedItems>
    </cacheField>
    <cacheField name="Details" numFmtId="0">
      <sharedItems count="11">
        <s v="As-built updates"/>
        <s v="Labor Entries &lt;$5,000"/>
        <s v="Other - Accruals IO-BA"/>
        <s v="Chargeback Entries&lt;$5,000"/>
        <s v="JASPER - TDBU LICENSING"/>
        <s v="MEP-RGIP_Calcite 220kV Substation"/>
        <s v="Capitalized Overhead - A&amp;G"/>
        <s v="Capitalized Overhead - Inj &amp; Damages"/>
        <s v="Capitalized Overhead - P&amp;B/Payroll Tax"/>
        <s v="Contract Entries &lt;$50,000"/>
        <s v="Ad Valorem Tax"/>
      </sharedItems>
    </cacheField>
    <cacheField name="YTD2025" numFmtId="0">
      <sharedItems containsSemiMixedTypes="0" containsString="0" containsNumber="1" minValue="-15614.509999999998" maxValue="39309.620000000003"/>
    </cacheField>
    <cacheField name="SumOfAmt1" numFmtId="0">
      <sharedItems containsSemiMixedTypes="0" containsString="0" containsNumber="1" minValue="-15614.509999999998" maxValue="39309.620000000003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195370367" createdVersion="1" refreshedVersion="8" recordCount="307" xr:uid="{6BB8C18E-1205-4C87-A8D4-4B61092D39CE}">
  <cacheSource type="worksheet">
    <worksheetSource ref="A1:N308" sheet="Summary Calcite Substation ("/>
  </cacheSource>
  <cacheFields count="14">
    <cacheField name="WO" numFmtId="0">
      <sharedItems count="1">
        <s v="900295954- FIP-I: Calcite:new 220kV Interconnection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15614.509999999998" maxValue="39309.620000000003"/>
    </cacheField>
    <cacheField name="Amt" numFmtId="0">
      <sharedItems containsSemiMixedTypes="0" containsString="0" containsNumber="1" minValue="-15614.509999999998" maxValue="39309.620000000003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417824076" createdVersion="1" refreshedVersion="8" recordCount="58" xr:uid="{0EEF76F8-3C99-48B1-9006-2EA188FC0556}">
  <cacheSource type="worksheet">
    <worksheetSource ref="A1:Q59" sheet="90251900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3" maxValue="7" count="5">
        <n v="3"/>
        <n v="4"/>
        <n v="5"/>
        <n v="6"/>
        <n v="7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5">
        <s v="As-built updates"/>
        <s v="E-C "/>
        <s v="Labor - Other"/>
        <s v="Capitalized Overhead - IT IMM"/>
        <s v="Non Budget - Other"/>
      </sharedItems>
    </cacheField>
    <cacheField name="Group" numFmtId="0">
      <sharedItems count="4">
        <s v="Material - Other"/>
        <s v="Labor"/>
        <s v="Chargeback"/>
        <s v="Non Budgeted"/>
      </sharedItems>
    </cacheField>
    <cacheField name="Details" numFmtId="0">
      <sharedItems count="6">
        <s v="As-built updates"/>
        <s v="Labor Entries &lt;$5,000"/>
        <s v="Chargeback Entries&lt;$5,000"/>
        <s v="Capitalized Overhead - A&amp;G"/>
        <s v="Capitalized Overhead - P&amp;B/Payroll Tax"/>
        <s v="Capitalized Overhead - Inj &amp; Damages"/>
      </sharedItems>
    </cacheField>
    <cacheField name="YTD2025" numFmtId="0">
      <sharedItems containsSemiMixedTypes="0" containsString="0" containsNumber="1" minValue="-112.22" maxValue="427.1"/>
    </cacheField>
    <cacheField name="SumOfAmt1" numFmtId="0">
      <sharedItems containsSemiMixedTypes="0" containsString="0" containsNumber="1" minValue="-112.22" maxValue="427.1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487268515" createdVersion="1" refreshedVersion="8" recordCount="58" xr:uid="{3EC7673A-000B-4BA0-A850-17C638E6266A}">
  <cacheSource type="worksheet">
    <worksheetSource ref="A1:N59" sheet="Summary Colorado River Subst"/>
  </cacheSource>
  <cacheFields count="14">
    <cacheField name="WO" numFmtId="0">
      <sharedItems count="1">
        <s v="902519003- ALH-Colorado River Substation: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112.22" maxValue="427.1"/>
    </cacheField>
    <cacheField name="Amt" numFmtId="0">
      <sharedItems containsSemiMixedTypes="0" containsString="0" containsNumber="1" minValue="-112.22" maxValue="427.1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702314812" createdVersion="1" refreshedVersion="8" recordCount="498" xr:uid="{6BCFF1E8-0BA6-4490-9E40-05BE363E8570}">
  <cacheSource type="worksheet">
    <worksheetSource ref="A1:Q499" sheet="901056467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2. Material"/>
        <s v="3. Construction"/>
        <s v="4. Allocated"/>
        <s v="5. Corporate Overhead"/>
      </sharedItems>
    </cacheField>
    <cacheField name="Prime" numFmtId="0">
      <sharedItems count="28">
        <s v="As-built updates"/>
        <s v="Con - Consults/Prof Srvcs/Out Ord to Ord"/>
        <s v="Engineering/Technical Professional Servi"/>
        <s v="Labor - Other"/>
        <s v="Other"/>
        <s v="Other - Accruals IO-BA"/>
        <s v="Other-Accruals Ord to Ord"/>
        <s v="Material - Other"/>
        <s v="Other Consumables-DP"/>
        <s v="Construction Management Services"/>
        <s v="Contract Consult/Contract Ord to Ord"/>
        <s v="SC&amp;M "/>
        <s v="Short Term Equipment Rent"/>
        <s v="Accruals"/>
        <s v="Capitalized Overhead - IT IMM"/>
        <s v="Chargebacks"/>
        <s v="Indirct SCM IMM - Order to Order"/>
        <s v="Non Budget - Other"/>
        <s v="MAJOR PROJECT ORG "/>
        <s v="GRID OPS "/>
        <s v="ELEC SYS PLANNING "/>
        <s v="Building/Facility Repairs &amp; Maintenance"/>
        <s v="Cleaning / Janitorial Services"/>
        <s v="Information System Professional Services"/>
        <s v="Major Construction, Turnkey, Trans/Subs"/>
        <s v="Material Handling Services"/>
        <s v="Contract - A/P Accrual/Reversal No AFUDC"/>
        <s v="Contract Accruals - Ord to Ord"/>
      </sharedItems>
    </cacheField>
    <cacheField name="Group" numFmtId="0">
      <sharedItems count="9">
        <s v="Material - Other"/>
        <s v="Contract"/>
        <s v="Labor"/>
        <s v="Other"/>
        <s v="Material"/>
        <s v="Material - Direct Purchase"/>
        <s v="Accruals"/>
        <s v="Chargeback"/>
        <s v="Non Budgeted"/>
      </sharedItems>
    </cacheField>
    <cacheField name="Details" numFmtId="0">
      <sharedItems count="25">
        <s v="As-built updates"/>
        <s v="Contract Entries &lt;$50,000"/>
        <s v="ELM Execution MPO Proj Mgmt"/>
        <s v="Labor Entries &lt;$5,000"/>
        <s v="Other"/>
        <s v="Other - Accruals IO-BA"/>
        <s v="Other-Accruals Ord to Ord"/>
        <s v="Material - Other"/>
        <s v="Material Entries &lt;$5,000"/>
        <s v="Accruals"/>
        <s v="Chargeback Entries&lt;$5,000"/>
        <s v="MEP-PE_Eldorado Lugo Mojave Trans Projec"/>
        <s v="Capitalized Overhead - A&amp;G"/>
        <s v="Capitalized Overhead - P&amp;B/Payroll Tax"/>
        <s v="Contract Consult/Contract Ord to Ord"/>
        <s v="Engineering/Technical Professional Servi"/>
        <s v="PROCUREMENT TDBU"/>
        <s v="Division Overhead"/>
        <s v="Eldorado Sub - EPC modify existing Serie"/>
        <s v="GRID OPS / Operator System"/>
        <s v="SLGRP-Lugo-Mohave 500kV Capacitor-TD"/>
        <s v="GRID OPS / Opr Substation"/>
        <s v="TOOL EXPENSE"/>
        <s v="Labor Correction"/>
        <s v="Ad Valorem Tax"/>
      </sharedItems>
    </cacheField>
    <cacheField name="YTD2025" numFmtId="0">
      <sharedItems containsSemiMixedTypes="0" containsString="0" containsNumber="1" minValue="-234683.16999999998" maxValue="3027000"/>
    </cacheField>
    <cacheField name="SumOfAmt1" numFmtId="0">
      <sharedItems containsSemiMixedTypes="0" containsString="0" containsNumber="1" minValue="-234683.16999999998" maxValue="3027000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752430553" createdVersion="1" refreshedVersion="8" recordCount="740" xr:uid="{92BBCDF3-C1B8-4928-BA70-86003C2804C9}">
  <cacheSource type="worksheet">
    <worksheetSource ref="A1:Q741" sheet="901056468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2. Material"/>
        <s v="3. Construction"/>
        <s v="4. Allocated"/>
        <s v="5. Corporate Overhead"/>
      </sharedItems>
    </cacheField>
    <cacheField name="Prime" numFmtId="0">
      <sharedItems count="36">
        <s v="As-built updates"/>
        <s v="Con - Consults/Prof Srvcs/Out Ord to Ord"/>
        <s v="Contract Business Services - Other"/>
        <s v="E-C "/>
        <s v="Engineering/Technical Professional Servi"/>
        <s v="Labor - Other"/>
        <s v="Other"/>
        <s v="Other - Accruals IO-BA"/>
        <s v="Other-Accruals Ord to Ord"/>
        <s v="Building, Shop &amp; Industrial Products/Eqp"/>
        <s v="Electric Wiring and Components-DP"/>
        <s v="Material - Other"/>
        <s v="Metals &amp; Fabricated Metal Products-DP"/>
        <s v="Protection and Test-DP"/>
        <s v="Construction Management Services"/>
        <s v="Contract Consult/Contract Ord to Ord"/>
        <s v="GRID OPS "/>
        <s v="SC&amp;M "/>
        <s v="Short Term Equipment Rent"/>
        <s v="Accruals"/>
        <s v="Capitalized Overhead - IT IMM"/>
        <s v="Chargebacks"/>
        <s v="Indirct SCM IMM - Order to Order"/>
        <s v="Non Budget - Other"/>
        <s v="Information System Professional Services"/>
        <s v="Material Handling Services"/>
        <s v="Other Consumables-DP"/>
        <s v="ELEC SYS PLANNING "/>
        <s v="Line Switches &amp; Switchgear-DP"/>
        <s v="Office &amp; Office Support Products-DP"/>
        <s v="Wire, Cable &amp; Bus Bar-DP"/>
        <s v="Major Construction, Turnkey, Trans/Subs"/>
        <s v="Fuels, Gas, Diesel and Aviation Gas-DP"/>
        <s v="Environmental/Safety Professional Servic"/>
        <s v="Contract - A/P Accrual/Reversal No AFUDC"/>
        <s v="Contract Accruals - Ord to Ord"/>
      </sharedItems>
    </cacheField>
    <cacheField name="Group" numFmtId="0">
      <sharedItems count="9">
        <s v="Material - Other"/>
        <s v="Contract"/>
        <s v="Labor"/>
        <s v="Other"/>
        <s v="Material - Direct Purchase"/>
        <s v="Material"/>
        <s v="Accruals"/>
        <s v="Chargeback"/>
        <s v="Non Budgeted"/>
      </sharedItems>
    </cacheField>
    <cacheField name="Details" numFmtId="0">
      <sharedItems count="31">
        <s v="As-built updates"/>
        <s v="Contract Entries &lt;$50,000"/>
        <s v="Labor Entries &lt;$5,000"/>
        <s v="ELM Execution MPO Proj Mgmt"/>
        <s v="Other"/>
        <s v="Other - Accruals IO-BA"/>
        <s v="Other-Accruals Ord to Ord"/>
        <s v="Material Entries &lt;$5,000"/>
        <s v="Material - Other"/>
        <s v="Accruals"/>
        <s v="Chargeback Entries&lt;$5,000"/>
        <s v="MEP-PE_Eldorado Lugo Mojave Trans Projec"/>
        <s v="Division Overhead"/>
        <s v="Capitalized Overhead - A&amp;G"/>
        <s v="Capitalized Overhead - Inj &amp; Damages"/>
        <s v="Capitalized Overhead - P&amp;B/Payroll Tax"/>
        <s v="WinterBM: ELM - Lugo Caps RTU Refresh"/>
        <s v="Construction Management Services"/>
        <s v="SC&amp;M / Sub Stn Elect"/>
        <s v="Contract Consult/Contract Ord to Ord"/>
        <s v="Engineering/Technical Professional Servi"/>
        <s v="SOUTHERN STATES LLC"/>
        <s v="PROCUREMENT TDBU"/>
        <s v="SC&amp;M / Tst Spr Tech"/>
        <s v="Paid Absence"/>
        <s v="Ad Valorem Tax"/>
        <s v="SOUTHWIRE CO"/>
        <s v="Lugo Sub - EPC modify 2 existing Series"/>
        <s v="TOOL EXPENSE"/>
        <s v="Labor Accrual - SCE"/>
        <s v="SC&amp;M / Electn Constrn"/>
      </sharedItems>
    </cacheField>
    <cacheField name="YTD2025" numFmtId="0">
      <sharedItems containsSemiMixedTypes="0" containsString="0" containsNumber="1" minValue="-7620095.0599999996" maxValue="1800000"/>
    </cacheField>
    <cacheField name="SumOfAmt1" numFmtId="0">
      <sharedItems containsSemiMixedTypes="0" containsString="0" containsNumber="1" minValue="-7620095.0599999996" maxValue="1800000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801967594" createdVersion="1" refreshedVersion="8" recordCount="493" xr:uid="{6E4976DC-A44A-436D-AFC4-78A10D962498}">
  <cacheSource type="worksheet">
    <worksheetSource ref="A1:Q494" sheet="901490550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4">
        <s v="1. Project Support"/>
        <s v="3. Construction"/>
        <s v="4. Allocated"/>
        <s v="5. Corporate Overhead"/>
      </sharedItems>
    </cacheField>
    <cacheField name="Prime" numFmtId="0">
      <sharedItems count="25">
        <s v="As-built updates"/>
        <s v="Con - Consults/Prof Srvcs/Out Ord to Ord"/>
        <s v="E-C "/>
        <s v="Engineering/Technical Professional Servi"/>
        <s v="Information System Professional Services"/>
        <s v="Labor - Other"/>
        <s v="Other"/>
        <s v="Other - Accruals IO-BA"/>
        <s v="Other-Accruals Ord to Ord"/>
        <s v="TSD Fleet-Acquisitio "/>
        <s v="Construction Management Services"/>
        <s v="Contract Consult/Contract Ord to Ord"/>
        <s v="GRID OPS "/>
        <s v="SC&amp;M "/>
        <s v="Security / Protection Services"/>
        <s v="Short Term Equipment Rent"/>
        <s v="Accruals"/>
        <s v="Capitalized Overhead - IT IMM"/>
        <s v="Chargebacks"/>
        <s v="Indirct SCM IMM - Order to Order"/>
        <s v="Non Budget - Other"/>
        <s v="MAJOR PROJECT ORG "/>
        <s v="Major Construction, Turnkey, Trans/Subs"/>
        <s v="Contract - A/P Accrual/Reversal No AFUDC"/>
        <s v="Contract Accruals - Ord to Ord"/>
      </sharedItems>
    </cacheField>
    <cacheField name="Group" numFmtId="0">
      <sharedItems count="7">
        <s v="Material - Other"/>
        <s v="Contract"/>
        <s v="Labor"/>
        <s v="Other"/>
        <s v="Accruals"/>
        <s v="Chargeback"/>
        <s v="Non Budgeted"/>
      </sharedItems>
    </cacheField>
    <cacheField name="Details" numFmtId="0">
      <sharedItems containsBlank="1" count="23">
        <s v="As-built updates"/>
        <s v="Contract Entries &lt;$50,000"/>
        <s v="Labor Entries &lt;$5,000"/>
        <s v="ELM Execution MPO Proj Mgmt"/>
        <s v="Other"/>
        <s v="Other - Accruals IO-BA"/>
        <s v="Other-Accruals Ord to Ord"/>
        <s v="SC&amp;M / Sub Stn Elect"/>
        <s v="Accruals"/>
        <s v="Chargeback Entries&lt;$5,000"/>
        <s v="MEP-PE_Eldorado Lugo Mojave Trans Projec"/>
        <s v="Capitalized Overhead - A&amp;G"/>
        <s v="Capitalized Overhead - Inj &amp; Damages"/>
        <s v="Capitalized Overhead - P&amp;B/Payroll Tax"/>
        <s v="Contract Consult/Contract Ord to Ord"/>
        <s v="Engineering/Technical Professional Servi"/>
        <m/>
        <s v="PROCUREMENT TDBU"/>
        <s v="Division Overhead"/>
        <s v="Mohave Sub - EPC replace 1 Series Cap"/>
        <s v="Ad Valorem Tax"/>
        <s v="GRID OPS / Opr Substation"/>
        <s v="Labor Correction"/>
      </sharedItems>
    </cacheField>
    <cacheField name="YTD2025" numFmtId="0">
      <sharedItems containsSemiMixedTypes="0" containsString="0" containsNumber="1" minValue="-277537.77" maxValue="4017000"/>
    </cacheField>
    <cacheField name="SumOfAmt1" numFmtId="0">
      <sharedItems containsSemiMixedTypes="0" containsString="0" containsNumber="1" minValue="-277537.77" maxValue="4017000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851273149" createdVersion="1" refreshedVersion="8" recordCount="420" xr:uid="{4A376431-3E3C-4CCF-83B0-8321B209BBBD}">
  <cacheSource type="worksheet">
    <worksheetSource ref="A1:Q421" sheet="90162416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4">
        <s v="1. Project Support"/>
        <s v="3. Construction"/>
        <s v="4. Allocated"/>
        <s v="5. Corporate Overhead"/>
      </sharedItems>
    </cacheField>
    <cacheField name="Prime" numFmtId="0">
      <sharedItems count="18">
        <s v="As-built updates"/>
        <s v="Con - Consults/Prof Srvcs/Out Ord to Ord"/>
        <s v="Engineering/Technical Professional Servi"/>
        <s v="Labor - Other"/>
        <s v="Other"/>
        <s v="Other - Accruals IO-BA"/>
        <s v="Other-Accruals Ord to Ord"/>
        <s v="Construction Management Services"/>
        <s v="Contract Consult/Contract Ord to Ord"/>
        <s v="Accruals"/>
        <s v="Capitalized Overhead - IT IMM"/>
        <s v="Chargebacks"/>
        <s v="Indirct SCM IMM - Order to Order"/>
        <s v="Non Budget - Other"/>
        <s v="ELEC SYS PLANNING "/>
        <s v="Major Construction, Turnkey, Trans/Subs"/>
        <s v="SC&amp;M "/>
        <s v="Contract Accruals - Ord to Ord"/>
      </sharedItems>
    </cacheField>
    <cacheField name="Group" numFmtId="0">
      <sharedItems count="7">
        <s v="Material - Other"/>
        <s v="Contract"/>
        <s v="Labor"/>
        <s v="Other"/>
        <s v="Accruals"/>
        <s v="Chargeback"/>
        <s v="Non Budgeted"/>
      </sharedItems>
    </cacheField>
    <cacheField name="Details" numFmtId="0">
      <sharedItems containsBlank="1" count="22">
        <s v="As-built updates"/>
        <s v="Contract Entries &lt;$50,000"/>
        <s v="ELM Execution MPO Proj Mgmt"/>
        <s v="Labor Entries &lt;$5,000"/>
        <s v="Other"/>
        <s v="Other - Accruals IO-BA"/>
        <s v="Other-Accruals Ord to Ord"/>
        <s v="Accruals"/>
        <s v="Chargeback Entries&lt;$5,000"/>
        <s v="MEP-PE_Eldorado Lugo Mojave Trans Projec"/>
        <s v="MEP-PE_Eldorado Lugo Mojave Trans Restor"/>
        <s v="Capitalized Overhead - A&amp;G"/>
        <s v="Capitalized Overhead - Inj &amp; Damages"/>
        <s v="Capitalized Overhead - P&amp;B/Payroll Tax"/>
        <s v="Law - BETA Engineering Contract Dispute"/>
        <s v="Contract Consult/Contract Ord to Ord"/>
        <s v="Engineering/Technical Professional Servi"/>
        <m/>
        <s v="PROCUREMENT TDBU"/>
        <s v="Division Overhead"/>
        <s v="Newberry Spring - EPC install a new Seri"/>
        <s v="Contract Accruals - Ord to Ord"/>
      </sharedItems>
    </cacheField>
    <cacheField name="YTD2025" numFmtId="0">
      <sharedItems containsSemiMixedTypes="0" containsString="0" containsNumber="1" minValue="-292323.90000000002" maxValue="4747000"/>
    </cacheField>
    <cacheField name="SumOfAmt1" numFmtId="0">
      <sharedItems containsSemiMixedTypes="0" containsString="0" containsNumber="1" minValue="-292323.90000000002" maxValue="4747000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900694444" createdVersion="1" refreshedVersion="8" recordCount="436" xr:uid="{F5BFF666-78A0-4D92-99D0-53274EED2AF0}">
  <cacheSource type="worksheet">
    <worksheetSource ref="A1:Q437" sheet="90182656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4">
        <s v="1. Project Support"/>
        <s v="3. Construction"/>
        <s v="4. Allocated"/>
        <s v="5. Corporate Overhead"/>
      </sharedItems>
    </cacheField>
    <cacheField name="Prime" numFmtId="0">
      <sharedItems count="18">
        <s v="As-built updates"/>
        <s v="Con - Consults/Prof Srvcs/Out Ord to Ord"/>
        <s v="Engineering/Technical Professional Servi"/>
        <s v="Labor - Other"/>
        <s v="Other"/>
        <s v="Other - Accruals IO-BA"/>
        <s v="Other-Accruals Ord to Ord"/>
        <s v="Construction Management Services"/>
        <s v="Contract Consult/Contract Ord to Ord"/>
        <s v="Capitalized Overhead - IT IMM"/>
        <s v="Chargebacks"/>
        <s v="Indirct SCM IMM - Order to Order"/>
        <s v="Non Budget - Other"/>
        <s v="SC&amp;M "/>
        <s v="ELEC SYS PLANNING "/>
        <s v="MAJOR PROJECT ORG "/>
        <s v="Major Construction, Turnkey, Trans/Subs"/>
        <s v="Contract Accruals - Ord to Ord"/>
      </sharedItems>
    </cacheField>
    <cacheField name="Group" numFmtId="0">
      <sharedItems count="6">
        <s v="Material - Other"/>
        <s v="Contract"/>
        <s v="Labor"/>
        <s v="Other"/>
        <s v="Chargeback"/>
        <s v="Non Budgeted"/>
      </sharedItems>
    </cacheField>
    <cacheField name="Details" numFmtId="0">
      <sharedItems containsBlank="1" count="20">
        <s v="As-built updates"/>
        <s v="Contract Entries &lt;$50,000"/>
        <s v="ELM Execution MPO Proj Mgmt"/>
        <s v="Labor Entries &lt;$5,000"/>
        <s v="Other"/>
        <s v="Other - Accruals IO-BA"/>
        <s v="Other-Accruals Ord to Ord"/>
        <s v="Chargeback Entries&lt;$5,000"/>
        <s v="MEP-PE_Eldorado Lugo Mojave Trans Projec"/>
        <s v="MEP-PE_Eldorado Lugo Mojave Trans Restor"/>
        <s v="Capitalized Overhead - A&amp;G"/>
        <s v="Capitalized Overhead - Inj &amp; Damages"/>
        <s v="Capitalized Overhead - P&amp;B/Payroll Tax"/>
        <s v="Law - BETA Engineering Contract Dispute"/>
        <s v="Contract Consult/Contract Ord to Ord"/>
        <s v="Engineering/Technical Professional Servi"/>
        <m/>
        <s v="PROCUREMENT TDBU"/>
        <s v="Division Overhead"/>
        <s v="Ludlow - EPC install a new Series Cap"/>
      </sharedItems>
    </cacheField>
    <cacheField name="YTD2025" numFmtId="0">
      <sharedItems containsSemiMixedTypes="0" containsString="0" containsNumber="1" minValue="-233733.91" maxValue="5300000"/>
    </cacheField>
    <cacheField name="SumOfAmt1" numFmtId="0">
      <sharedItems containsSemiMixedTypes="0" containsString="0" containsNumber="1" minValue="-233733.91" maxValue="5300000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947106483" createdVersion="1" refreshedVersion="8" recordCount="152" xr:uid="{5C3171A1-430F-4554-B5BF-A5B969198F34}">
  <cacheSource type="worksheet">
    <worksheetSource ref="A1:Q153" sheet="901904770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8">
        <s v="Labor - Other"/>
        <s v="Other - Accruals IO-BA"/>
        <s v="Capitalized Overhead - IT IMM"/>
        <s v="Chargebacks"/>
        <s v="Non Budget - Other"/>
        <s v="Contract Consult/Contract Ord to Ord"/>
        <s v="Indirct SCM IMM - Order to Order"/>
        <s v="Contract Accruals - Ord to Ord"/>
      </sharedItems>
    </cacheField>
    <cacheField name="Group" numFmtId="0">
      <sharedItems count="5">
        <s v="Labor"/>
        <s v="Other"/>
        <s v="Chargeback"/>
        <s v="Non Budgeted"/>
        <s v="Contract"/>
      </sharedItems>
    </cacheField>
    <cacheField name="Details" numFmtId="0">
      <sharedItems count="8">
        <s v="Labor Entries &lt;$5,000"/>
        <s v="Other - Accruals IO-BA"/>
        <s v="Chargeback Entries&lt;$5,000"/>
        <s v="MEP-PE_Eldorado Lugo Mojave Trans Restor"/>
        <s v="Capitalized Overhead - A&amp;G"/>
        <s v="Capitalized Overhead - Inj &amp; Damages"/>
        <s v="Capitalized Overhead - P&amp;B/Payroll Tax"/>
        <s v="Contract Entries &lt;$50,000"/>
      </sharedItems>
    </cacheField>
    <cacheField name="YTD2025" numFmtId="0">
      <sharedItems containsSemiMixedTypes="0" containsString="0" containsNumber="1" minValue="-12320" maxValue="18008.32"/>
    </cacheField>
    <cacheField name="SumOfAmt1" numFmtId="0">
      <sharedItems containsSemiMixedTypes="0" containsString="0" containsNumber="1" minValue="-12320" maxValue="18008.32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8994560183" createdVersion="1" refreshedVersion="8" recordCount="231" xr:uid="{2FA5A55E-BDC0-478E-820E-AB0E103DECD6}">
  <cacheSource type="worksheet">
    <worksheetSource ref="A1:Q232" sheet="901904772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11">
        <s v="Labor - Other"/>
        <s v="Other - Accruals IO-BA"/>
        <s v="Capitalized Overhead - IT IMM"/>
        <s v="Chargebacks"/>
        <s v="Non Budget - Other"/>
        <s v="ELEC SYS PLANNING "/>
        <s v="TRANSMISSION "/>
        <s v="Contract Consult/Contract Ord to Ord"/>
        <s v="Indirct SCM IMM - Order to Order"/>
        <s v="Contract Accruals - Ord to Ord"/>
        <s v="MAJOR PROJECT ORG "/>
      </sharedItems>
    </cacheField>
    <cacheField name="Group" numFmtId="0">
      <sharedItems count="5">
        <s v="Labor"/>
        <s v="Other"/>
        <s v="Chargeback"/>
        <s v="Non Budgeted"/>
        <s v="Contract"/>
      </sharedItems>
    </cacheField>
    <cacheField name="Details" numFmtId="0">
      <sharedItems count="10">
        <s v="Labor Entries &lt;$5,000"/>
        <s v="Other - Accruals IO-BA"/>
        <s v="Chargeback Entries&lt;$5,000"/>
        <s v="MEP-PE_Eldorado Lugo Mojave Trans Restor"/>
        <s v="Capitalized Overhead - A&amp;G"/>
        <s v="Capitalized Overhead - Inj &amp; Damages"/>
        <s v="Capitalized Overhead - P&amp;B/Payroll Tax"/>
        <s v="Contract Entries &lt;$50,000"/>
        <s v="Ad Valorem Tax"/>
        <s v="Lugo-Mohave (CA) T/L - EPC install OPGW"/>
      </sharedItems>
    </cacheField>
    <cacheField name="YTD2025" numFmtId="0">
      <sharedItems containsSemiMixedTypes="0" containsString="0" containsNumber="1" minValue="-35420" maxValue="121759.39"/>
    </cacheField>
    <cacheField name="SumOfAmt1" numFmtId="0">
      <sharedItems containsSemiMixedTypes="0" containsString="0" containsNumber="1" minValue="-35420" maxValue="121759.39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9039699075" createdVersion="1" refreshedVersion="8" recordCount="34" xr:uid="{15CA4B06-0964-4114-B7A7-F92C139399F1}">
  <cacheSource type="worksheet">
    <worksheetSource ref="A1:Q35" sheet="90190477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3" maxValue="12" count="6">
        <n v="3"/>
        <n v="5"/>
        <n v="6"/>
        <n v="7"/>
        <n v="8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6">
        <s v="Contract Consult/Contract Ord to Ord"/>
        <s v="Capitalized Overhead - IT IMM"/>
        <s v="Indirct SCM IMM - Order to Order"/>
        <s v="Labor - Other"/>
        <s v="Non Budget - Other"/>
        <s v="MAJOR PROJECT ORG "/>
      </sharedItems>
    </cacheField>
    <cacheField name="Group" numFmtId="0">
      <sharedItems count="4">
        <s v="Contract"/>
        <s v="Chargeback"/>
        <s v="Labor"/>
        <s v="Non Budgeted"/>
      </sharedItems>
    </cacheField>
    <cacheField name="Details" numFmtId="0">
      <sharedItems count="7">
        <s v="Contract Entries &lt;$50,000"/>
        <s v="Chargeback Entries&lt;$5,000"/>
        <s v="Labor Entries &lt;$5,000"/>
        <s v="Capitalized Overhead - A&amp;G"/>
        <s v="Ad Valorem Tax"/>
        <s v="Capitalized Overhead - Inj &amp; Damages"/>
        <s v="Capitalized Overhead - P&amp;B/Payroll Tax"/>
      </sharedItems>
    </cacheField>
    <cacheField name="YTD2025" numFmtId="0">
      <sharedItems containsSemiMixedTypes="0" containsString="0" containsNumber="1" minValue="-162.31" maxValue="29910.7"/>
    </cacheField>
    <cacheField name="SumOfAmt1" numFmtId="0">
      <sharedItems containsSemiMixedTypes="0" containsString="0" containsNumber="1" minValue="-162.31" maxValue="29910.7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9086805553" createdVersion="1" refreshedVersion="8" recordCount="23" xr:uid="{6A80A1F6-7059-4206-BC47-37CABDB81BF6}">
  <cacheSource type="worksheet">
    <worksheetSource ref="A1:Q24" sheet="90190477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3" maxValue="12" count="4">
        <n v="3"/>
        <n v="4"/>
        <n v="5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6">
        <s v="Contract Consult/Contract Ord to Ord"/>
        <s v="Capitalized Overhead - IT IMM"/>
        <s v="Indirct SCM IMM - Order to Order"/>
        <s v="Labor - Other"/>
        <s v="Non Budget - Other"/>
        <s v="ELEC SYS PLANNING "/>
      </sharedItems>
    </cacheField>
    <cacheField name="Group" numFmtId="0">
      <sharedItems count="4">
        <s v="Contract"/>
        <s v="Chargeback"/>
        <s v="Labor"/>
        <s v="Non Budgeted"/>
      </sharedItems>
    </cacheField>
    <cacheField name="Details" numFmtId="0">
      <sharedItems count="7">
        <s v="Contract Entries &lt;$50,000"/>
        <s v="Chargeback Entries&lt;$5,000"/>
        <s v="Labor Entries &lt;$5,000"/>
        <s v="Capitalized Overhead - A&amp;G"/>
        <s v="Ad Valorem Tax"/>
        <s v="Capitalized Overhead - Inj &amp; Damages"/>
        <s v="Capitalized Overhead - P&amp;B/Payroll Tax"/>
      </sharedItems>
    </cacheField>
    <cacheField name="YTD2025" numFmtId="0">
      <sharedItems containsSemiMixedTypes="0" containsString="0" containsNumber="1" minValue="-0.11" maxValue="19449.8"/>
    </cacheField>
    <cacheField name="SumOfAmt1" numFmtId="0">
      <sharedItems containsSemiMixedTypes="0" containsString="0" containsNumber="1" minValue="-0.11" maxValue="19449.8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9134606484" createdVersion="1" refreshedVersion="8" recordCount="244" xr:uid="{9D7CF649-66B9-4FAF-BD54-07E4C000B671}">
  <cacheSource type="worksheet">
    <worksheetSource ref="A1:Q245" sheet="904539746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4">
        <s v="1. Project Support"/>
        <s v="4. Allocated"/>
        <s v="5. Corporate Overhead"/>
        <s v="3. Construction"/>
      </sharedItems>
    </cacheField>
    <cacheField name="Prime" numFmtId="0">
      <sharedItems count="16">
        <s v="Labor - Other"/>
        <s v="MAJOR PROJECT ORG "/>
        <s v="TRANSMISSION "/>
        <s v="Capitalized Overhead - IT IMM"/>
        <s v="Non Budget - Other"/>
        <s v="Other - Accruals IO-BA"/>
        <s v="Software License Via Electronic Delivery"/>
        <s v="Chargebacks"/>
        <s v="ELEC SYS PLANNING "/>
        <s v="Construction Services - Other"/>
        <s v="Other"/>
        <s v="Contract Business Services - Other"/>
        <s v="Accruals"/>
        <s v="Contract - A/P Accrual/Reversal No AFUDC"/>
        <s v="Contract Accruals - Ord to Ord"/>
        <s v="Information System Professional Services"/>
      </sharedItems>
    </cacheField>
    <cacheField name="Group" numFmtId="0">
      <sharedItems count="6">
        <s v="Labor"/>
        <s v="Chargeback"/>
        <s v="Non Budgeted"/>
        <s v="Other"/>
        <s v="Contract"/>
        <s v="Accruals"/>
      </sharedItems>
    </cacheField>
    <cacheField name="Details" numFmtId="0">
      <sharedItems containsBlank="1" count="18">
        <s v="Labor Entries &lt;$5,000"/>
        <s v="Chargeback Entries&lt;$5,000"/>
        <s v="Capitalized Overhead - A&amp;G"/>
        <s v="Capitalized Overhead - Inj &amp; Damages"/>
        <s v="Capitalized Overhead - P&amp;B/Payroll Tax"/>
        <s v="MAJOR PROJECT ORG / Mgr-Prj/Prod"/>
        <s v="Other - Accruals IO-BA"/>
        <s v="Software License Via Electronic Delivery"/>
        <s v="Licensed Projects ELM Cathodic Protectio"/>
        <s v="Division Overhead"/>
        <s v="Construction Services - Other"/>
        <m/>
        <s v="PROCUREMENT TDBU"/>
        <s v="Other"/>
        <s v="Paid Absence"/>
        <s v="TOOL EXPENSE"/>
        <s v="Contract Entries &lt;$50,000"/>
        <s v="Accruals"/>
      </sharedItems>
    </cacheField>
    <cacheField name="YTD2025" numFmtId="0">
      <sharedItems containsSemiMixedTypes="0" containsString="0" containsNumber="1" minValue="-192000" maxValue="11846260"/>
    </cacheField>
    <cacheField name="SumOfAmt1" numFmtId="0">
      <sharedItems containsSemiMixedTypes="0" containsString="0" containsNumber="1" minValue="-192000" maxValue="11846260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9209953704" createdVersion="1" refreshedVersion="8" recordCount="3271" xr:uid="{320379F5-B7E0-4BE1-A766-F75EC651DC3A}">
  <cacheSource type="worksheet">
    <worksheetSource ref="A1:N3272" sheet="Summary Eldorado-Lugo-Mohave"/>
  </cacheSource>
  <cacheFields count="14">
    <cacheField name="WO" numFmtId="0">
      <sharedItems count="10">
        <s v="904539746- Lugo-Mohave_Socal Gas Pipeline AC Mtgtn"/>
        <s v="901904774- FIP-Eldorado-Lugo T/L(CA): Clear infract"/>
        <s v="901904773- FIP-Lugo-Mohave T/L(NV): Instal OPGW, sp"/>
        <s v="901904772- FIP-Lugo-Mohave T/L(CA): Instal OPGW, sp"/>
        <s v="901904770- FIP-Eldorado-Mohave T/L: Instal OPGW, sp"/>
        <s v="901826564- FIP-Ludlow Mid-Line Capacitor: Install n"/>
        <s v="901624163- Newberry Springs Mid-Line Capacitor: Ins"/>
        <s v="901490550- FIP-Mohave Substation: Install four Disc"/>
        <s v="901056468- FIP-Lugo Sub: Upgrade Terminal Equipment"/>
        <s v="901056467- FIP-Eldorado Substation: Upgrade Termina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 containsBlank="1"/>
    </cacheField>
    <cacheField name="YTD2025" numFmtId="0">
      <sharedItems containsSemiMixedTypes="0" containsString="0" containsNumber="1" minValue="-7620095.0599999996" maxValue="11846260"/>
    </cacheField>
    <cacheField name="Amt" numFmtId="0">
      <sharedItems containsSemiMixedTypes="0" containsString="0" containsNumber="1" minValue="-7620095.0599999996" maxValue="11846260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9575810186" createdVersion="1" refreshedVersion="8" recordCount="307" xr:uid="{77C7E50C-3C14-4B23-B228-6553C2D3A102}">
  <cacheSource type="worksheet">
    <worksheetSource ref="A1:Q308" sheet="90418743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4">
        <s v="1. Project Support"/>
        <s v="3. Construction"/>
        <s v="4. Allocated"/>
        <s v="5. Corporate Overhead"/>
      </sharedItems>
    </cacheField>
    <cacheField name="Prime" numFmtId="0">
      <sharedItems count="17">
        <s v="As-built updates"/>
        <s v="Information System Professional Services"/>
        <s v="Labor - Other"/>
        <s v="MAJOR PROJECT ORG "/>
        <s v="Other"/>
        <s v="Construction Management Services"/>
        <s v="Accruals"/>
        <s v="Capitalized Overhead - IT IMM"/>
        <s v="Chargebacks"/>
        <s v="Non Budget - Other"/>
        <s v="ELEC SYS PLANNING "/>
        <s v="SC&amp;M "/>
        <s v="ECS HOME "/>
        <s v="Environmental/Safety Professional Servic"/>
        <s v="Contract - A/P Accrual/Reversal No AFUDC"/>
        <s v="SIPP "/>
        <s v="GRID OPS "/>
      </sharedItems>
    </cacheField>
    <cacheField name="Group" numFmtId="0">
      <sharedItems count="7">
        <s v="Material - Other"/>
        <s v="Contract"/>
        <s v="Labor"/>
        <s v="Other"/>
        <s v="Accruals"/>
        <s v="Chargeback"/>
        <s v="Non Budgeted"/>
      </sharedItems>
    </cacheField>
    <cacheField name="Details" numFmtId="0">
      <sharedItems count="12">
        <s v="As-built updates"/>
        <s v="Contract Entries &lt;$50,000"/>
        <s v="Labor Entries &lt;$5,000"/>
        <s v="Other"/>
        <s v="Accruals"/>
        <s v="Chargeback Entries&lt;$5,000"/>
        <s v="Capitalized Overhead - A&amp;G"/>
        <s v="Capitalized Overhead - Inj &amp; Damages"/>
        <s v="Capitalized Overhead - P&amp;B/Payroll Tax"/>
        <s v="Ad Valorem Tax"/>
        <s v="Labor Correction"/>
        <s v="Project Lifecycle Reduction"/>
      </sharedItems>
    </cacheField>
    <cacheField name="YTD2025" numFmtId="0">
      <sharedItems containsSemiMixedTypes="0" containsString="0" containsNumber="1" minValue="-3883.4700000000003" maxValue="13903.34"/>
    </cacheField>
    <cacheField name="SumOfAmt1" numFmtId="0">
      <sharedItems containsSemiMixedTypes="0" containsString="0" containsNumber="1" minValue="-3883.4700000000003" maxValue="13903.34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29639930559" createdVersion="1" refreshedVersion="8" recordCount="307" xr:uid="{0FDC8851-B2E2-4D3A-9C55-9F907806CCA7}">
  <cacheSource type="worksheet">
    <worksheetSource ref="A1:N308" sheet="Summary Lugo Install single "/>
  </cacheSource>
  <cacheFields count="14">
    <cacheField name="WO" numFmtId="0">
      <sharedItems count="1">
        <s v="904187434- Lugo Substation: Material cost: The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3883.4700000000003" maxValue="13903.34"/>
    </cacheField>
    <cacheField name="Amt" numFmtId="0">
      <sharedItems containsSemiMixedTypes="0" containsString="0" containsNumber="1" minValue="-3883.4700000000003" maxValue="13903.34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005671296" createdVersion="1" refreshedVersion="8" recordCount="340" xr:uid="{1D1F7B1A-3989-4A82-A364-2D03396BB329}">
  <cacheSource type="worksheet">
    <worksheetSource ref="A1:Q341" sheet="904267127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2. Material"/>
        <s v="3. Construction"/>
        <s v="4. Allocated"/>
        <s v="5. Corporate Overhead"/>
      </sharedItems>
    </cacheField>
    <cacheField name="Prime" numFmtId="0">
      <sharedItems count="26">
        <s v="Information System Professional Services"/>
        <s v="Labor - Other"/>
        <s v="MAJOR PROJECT ORG "/>
        <s v="TRANSMISSION "/>
        <s v="Material - Other"/>
        <s v="Material Handling Services"/>
        <s v="Pole Line Hdwe &amp; Connectors-DP"/>
        <s v="Accruals"/>
        <s v="Capitalized Overhead - IT IMM"/>
        <s v="Chargebacks"/>
        <s v="Non Budget - Other"/>
        <s v="Con - Consults/Prof Srvcs/Out Ord to Ord"/>
        <s v="ELEC SYS PLANNING "/>
        <s v="Engineering/Technical Professional Servi"/>
        <s v="Other"/>
        <s v="Construction Management Services"/>
        <s v="Indirct SCM IMM - Order to Order"/>
        <s v="Insulators &amp; Bushings-DP"/>
        <s v="Other - Accruals IO-BA"/>
        <s v="Building, Shop &amp; Industrial Products/Eqp"/>
        <s v="Office &amp; Office Support Products-DP"/>
        <s v="Construction, Civil/Structural"/>
        <s v="Fuels, Chemicals &amp; Petrochem-DP"/>
        <s v="Wire, Cable &amp; Bus Bar-DP"/>
        <s v="Contract - A/P Accrual/Reversal No AFUDC"/>
        <s v="Contract Accruals - Ord to Ord"/>
      </sharedItems>
    </cacheField>
    <cacheField name="Group" numFmtId="0">
      <sharedItems count="8">
        <s v="Contract"/>
        <s v="Labor"/>
        <s v="Material"/>
        <s v="Material - Direct Purchase"/>
        <s v="Accruals"/>
        <s v="Chargeback"/>
        <s v="Non Budgeted"/>
        <s v="Other"/>
      </sharedItems>
    </cacheField>
    <cacheField name="Details" numFmtId="0">
      <sharedItems count="15">
        <s v="Contract Entries &lt;$50,000"/>
        <s v="Labor Entries &lt;$5,000"/>
        <s v="Material - Other"/>
        <s v="Material Entries &lt;$5,000"/>
        <s v="Accruals"/>
        <s v="Chargeback Entries&lt;$5,000"/>
        <s v="Capitalized Overhead - A&amp;G"/>
        <s v="Capitalized Overhead - Inj &amp; Damages"/>
        <s v="Capitalized Overhead - P&amp;B/Payroll Tax"/>
        <s v="Other"/>
        <s v="Division Overhead"/>
        <s v="WESCO DISTRIBUTION, INC"/>
        <s v="MATERIAL MANAGEM"/>
        <s v="Ad Valorem Tax"/>
        <s v="Other - Accruals IO-BA"/>
      </sharedItems>
    </cacheField>
    <cacheField name="YTD2025" numFmtId="0">
      <sharedItems containsSemiMixedTypes="0" containsString="0" containsNumber="1" minValue="-31207.019999999997" maxValue="117276.72"/>
    </cacheField>
    <cacheField name="SumOfAmt1" numFmtId="0">
      <sharedItems containsSemiMixedTypes="0" containsString="0" containsNumber="1" minValue="-31207.019999999997" maxValue="117276.72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0103356483" createdVersion="1" refreshedVersion="8" recordCount="306" xr:uid="{B957ED7C-14B9-44F8-A7BC-836807A0AFE0}">
  <cacheSource type="worksheet">
    <worksheetSource ref="A1:Q307" sheet="904413132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2. Material"/>
        <s v="3. Construction"/>
        <s v="4. Allocated"/>
        <s v="5. Corporate Overhead"/>
      </sharedItems>
    </cacheField>
    <cacheField name="Prime" numFmtId="0">
      <sharedItems count="20">
        <s v="Information System Professional Services"/>
        <s v="Labor - Other"/>
        <s v="MAJOR PROJECT ORG "/>
        <s v="TRANSMISSION "/>
        <s v="Material - Other"/>
        <s v="Pole Line Hdwe &amp; Connectors-DP"/>
        <s v="Accruals"/>
        <s v="Capitalized Overhead - IT IMM"/>
        <s v="Chargebacks"/>
        <s v="Non Budget - Other"/>
        <s v="ELEC SYS PLANNING "/>
        <s v="Engineering/Technical Professional Servi"/>
        <s v="Other"/>
        <s v="Material Handling Services"/>
        <s v="Con - Consults/Prof Srvcs/Out Ord to Ord"/>
        <s v="Environmental/Safety Professional Servic"/>
        <s v="Insulators &amp; Bushings-DP"/>
        <s v="Indirct SCM IMM - Order to Order"/>
        <s v="Fuels, Chemicals &amp; Petrochem-DP"/>
        <s v="Contract - A/P Accrual/Reversal No AFUDC"/>
      </sharedItems>
    </cacheField>
    <cacheField name="Group" numFmtId="0">
      <sharedItems count="8">
        <s v="Contract"/>
        <s v="Labor"/>
        <s v="Material"/>
        <s v="Material - Direct Purchase"/>
        <s v="Accruals"/>
        <s v="Chargeback"/>
        <s v="Non Budgeted"/>
        <s v="Other"/>
      </sharedItems>
    </cacheField>
    <cacheField name="Details" numFmtId="0">
      <sharedItems count="15">
        <s v="Contract Entries &lt;$50,000"/>
        <s v="Labor Entries &lt;$5,000"/>
        <s v="Material - Other"/>
        <s v="Material Entries &lt;$5,000"/>
        <s v="Accruals"/>
        <s v="Chargeback Entries&lt;$5,000"/>
        <s v="Capitalized Overhead - A&amp;G"/>
        <s v="Capitalized Overhead - Inj &amp; Damages"/>
        <s v="Capitalized Overhead - P&amp;B/Payroll Tax"/>
        <s v="Other"/>
        <s v="WESCO DISTRIBUTION, INC"/>
        <s v="MATERIAL MANAGEM"/>
        <s v="Division Overhead"/>
        <s v="Ad Valorem Tax"/>
        <s v="Insulators &amp; Bushings-DP"/>
      </sharedItems>
    </cacheField>
    <cacheField name="YTD2025" numFmtId="0">
      <sharedItems containsSemiMixedTypes="0" containsString="0" containsNumber="1" minValue="-5149.7800000000007" maxValue="119168.28"/>
    </cacheField>
    <cacheField name="SumOfAmt1" numFmtId="0">
      <sharedItems containsSemiMixedTypes="0" containsString="0" containsNumber="1" minValue="-5149.7800000000007" maxValue="119168.28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0151041668" createdVersion="1" refreshedVersion="8" recordCount="234" xr:uid="{3C10685E-914A-4442-B17D-84CA2F21A14A}">
  <cacheSource type="worksheet">
    <worksheetSource ref="A1:Q235" sheet="90441313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4">
        <s v="1. Project Support"/>
        <s v="3. Construction"/>
        <s v="4. Allocated"/>
        <s v="5. Corporate Overhead"/>
      </sharedItems>
    </cacheField>
    <cacheField name="Prime" numFmtId="0">
      <sharedItems count="18">
        <s v="Information System Professional Services"/>
        <s v="Labor - Other"/>
        <s v="MAJOR PROJECT ORG "/>
        <s v="TRANSMISSION "/>
        <s v="Electrical Construction, Transmission Li"/>
        <s v="Accruals"/>
        <s v="Capitalized Overhead - IT IMM"/>
        <s v="Chargebacks"/>
        <s v="Non Budget - Other"/>
        <s v="ELEC SYS PLANNING "/>
        <s v="Engineering/Technical Professional Servi"/>
        <s v="Con - Consults/Prof Srvcs/Out Ord to Ord"/>
        <s v="Indirct SCM IMM - Order to Order"/>
        <s v="Consultants /Prof Srvcs No OH Correction"/>
        <s v="Construction Services No OH Correction"/>
        <s v="Overhead No OH Correction"/>
        <s v="SM IMM Correction - No Overhead"/>
        <s v="Contract - A/P Accrual/Reversal No AFUDC"/>
      </sharedItems>
    </cacheField>
    <cacheField name="Group" numFmtId="0">
      <sharedItems count="6">
        <s v="Contract"/>
        <s v="Labor"/>
        <s v="Accruals"/>
        <s v="Chargeback"/>
        <s v="Non Budgeted"/>
        <s v="Overhead"/>
      </sharedItems>
    </cacheField>
    <cacheField name="Details" numFmtId="0">
      <sharedItems count="14">
        <s v="Contract Entries &lt;$50,000"/>
        <s v="Labor Entries &lt;$5,000"/>
        <s v="Accruals"/>
        <s v="Chargeback Entries&lt;$5,000"/>
        <s v="Division Overhead"/>
        <s v="Capitalized Overhead - A&amp;G"/>
        <s v="Capitalized Overhead - Inj &amp; Damages"/>
        <s v="Capitalized Overhead - P&amp;B/Payroll Tax"/>
        <s v="Ad Valorem Tax"/>
        <s v="Labor - Other"/>
        <s v="Overhead No OH Correction"/>
        <s v="SM IMM Correction - No Overhead"/>
        <s v="AFUDC - Debt/Equity"/>
        <s v="S&amp;L ENGINEERS LTD"/>
      </sharedItems>
    </cacheField>
    <cacheField name="YTD2025" numFmtId="0">
      <sharedItems containsSemiMixedTypes="0" containsString="0" containsNumber="1" minValue="-26393.149999999998" maxValue="63834.189999999995"/>
    </cacheField>
    <cacheField name="SumOfAmt1" numFmtId="0">
      <sharedItems containsSemiMixedTypes="0" containsString="0" containsNumber="1" minValue="-26393.149999999998" maxValue="63834.189999999995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0198263892" createdVersion="1" refreshedVersion="8" recordCount="234" xr:uid="{CF49D4F1-5BDF-42E0-BDF3-02CC26E8C743}">
  <cacheSource type="worksheet">
    <worksheetSource ref="A1:Q235" sheet="90441313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3. Construction"/>
        <s v="4. Allocated"/>
        <s v="5. Corporate Overhead"/>
        <s v="2. Material"/>
      </sharedItems>
    </cacheField>
    <cacheField name="Prime" numFmtId="0">
      <sharedItems count="21">
        <s v="Information System Professional Services"/>
        <s v="Labor - Other"/>
        <s v="MAJOR PROJECT ORG "/>
        <s v="TRANSMISSION "/>
        <s v="Electrical Construction, Transmission Li"/>
        <s v="Accruals"/>
        <s v="Capitalized Overhead - IT IMM"/>
        <s v="Chargebacks"/>
        <s v="Non Budget - Other"/>
        <s v="ELEC SYS PLANNING "/>
        <s v="Engineering/Technical Professional Servi"/>
        <s v="Con - Consults/Prof Srvcs/Out Ord to Ord"/>
        <s v="Indirct SCM IMM - Order to Order"/>
        <s v="Allocations No OH Correction"/>
        <s v="Consultants /Prof Srvcs No OH Correction"/>
        <s v="Other"/>
        <s v="Material - Other"/>
        <s v="Construction Management Services"/>
        <s v="Contract - A/P Accrual/Reversal No AFUDC"/>
        <s v="Contract  Other No OH Correction"/>
        <s v="Overhead No OH Correction"/>
      </sharedItems>
    </cacheField>
    <cacheField name="Group" numFmtId="0">
      <sharedItems count="9">
        <s v="Contract"/>
        <s v="Labor"/>
        <s v="Accruals"/>
        <s v="Chargeback"/>
        <s v="Non Budgeted"/>
        <s v="Allocations No OH Correction"/>
        <s v="Other"/>
        <s v="Material"/>
        <s v="Overhead"/>
      </sharedItems>
    </cacheField>
    <cacheField name="Details" numFmtId="0">
      <sharedItems count="14">
        <s v="Contract Entries &lt;$50,000"/>
        <s v="Labor Entries &lt;$5,000"/>
        <s v="Accruals"/>
        <s v="Chargeback Entries&lt;$5,000"/>
        <s v="Division Overhead"/>
        <s v="Capitalized Overhead - A&amp;G"/>
        <s v="Capitalized Overhead - Inj &amp; Damages"/>
        <s v="Capitalized Overhead - P&amp;B/Payroll Tax"/>
        <s v="Ad Valorem Tax"/>
        <s v="Allocations No OH Correction"/>
        <s v="Labor - Other"/>
        <s v="Other"/>
        <s v="Material - Other"/>
        <s v="Overhead No OH Correction"/>
      </sharedItems>
    </cacheField>
    <cacheField name="YTD2025" numFmtId="0">
      <sharedItems containsSemiMixedTypes="0" containsString="0" containsNumber="1" minValue="-26736.59" maxValue="42885.55"/>
    </cacheField>
    <cacheField name="SumOfAmt1" numFmtId="0">
      <sharedItems containsSemiMixedTypes="0" containsString="0" containsNumber="1" minValue="-26736.59" maxValue="42885.55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0260763888" createdVersion="1" refreshedVersion="8" recordCount="1114" xr:uid="{ACB12D5B-901C-48D6-8464-78AA428F0169}">
  <cacheSource type="worksheet">
    <worksheetSource ref="A1:N1115" sheet="Summary Lugo-Victor 230 kV L"/>
  </cacheSource>
  <cacheFields count="14">
    <cacheField name="WO" numFmtId="0">
      <sharedItems count="4">
        <s v="904413134- FIP Lugo-Victor No.4: Reconductor lines"/>
        <s v="904413133- FIP Lugo-Victor No.3: Reconductor lines"/>
        <s v="904413132- FIP Lugo-Victor No.2: Reconductor  lines"/>
        <s v="904267127- FIP Lugo-Victor No. 1 Reconductor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31207.019999999997" maxValue="119168.28"/>
    </cacheField>
    <cacheField name="Amt" numFmtId="0">
      <sharedItems containsSemiMixedTypes="0" containsString="0" containsNumber="1" minValue="-31207.019999999997" maxValue="119168.28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0727893522" createdVersion="1" refreshedVersion="8" recordCount="157" xr:uid="{DBD4EABF-0E0C-4B44-A76F-AC3A905E5A39}">
  <cacheSource type="worksheet">
    <worksheetSource ref="A1:Q158" sheet="904220880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10">
        <s v="Con - Consults/Prof Srvcs/Out Ord to Ord"/>
        <s v="Contract Consult/Contract Ord to Ord"/>
        <s v="Labor - Other"/>
        <s v="Other-Accruals Ord to Ord"/>
        <s v="Capitalized Overhead - IT IMM"/>
        <s v="Indirct SCM IMM - Order to Order"/>
        <s v="Non Budget - Other"/>
        <s v="Other"/>
        <s v="Chargebacks"/>
        <s v="Contract Accruals - Ord to Ord"/>
      </sharedItems>
    </cacheField>
    <cacheField name="Group" numFmtId="0">
      <sharedItems count="5">
        <s v="Contract"/>
        <s v="Labor"/>
        <s v="Other"/>
        <s v="Chargeback"/>
        <s v="Non Budgeted"/>
      </sharedItems>
    </cacheField>
    <cacheField name="Details" numFmtId="0">
      <sharedItems count="12">
        <s v="Contract Entries &lt;$50,000"/>
        <s v="Labor Entries &lt;$5,000"/>
        <s v="PIN 8610 Project Licensing Phase"/>
        <s v="Other-Accruals Ord to Ord"/>
        <s v="Chargeback Entries&lt;$5,000"/>
        <s v="Capitalized Overhead - A&amp;G"/>
        <s v="Capitalized Overhead - Inj &amp; Damages"/>
        <s v="Capitalized Overhead - P&amp;B/Payroll Tax"/>
        <s v="Con - Consults/Prof Srvcs/Out Ord to Ord"/>
        <s v="Other"/>
        <s v="Ad Valorem Tax"/>
        <s v="Project Lifecycle Reduction"/>
      </sharedItems>
    </cacheField>
    <cacheField name="YTD2025" numFmtId="0">
      <sharedItems containsSemiMixedTypes="0" containsString="0" containsNumber="1" minValue="-24422.76" maxValue="55930.879999999997"/>
    </cacheField>
    <cacheField name="SumOfAmt1" numFmtId="0">
      <sharedItems containsSemiMixedTypes="0" containsString="0" containsNumber="1" minValue="-24422.76" maxValue="55930.879999999997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0773379629" createdVersion="1" refreshedVersion="8" recordCount="31" xr:uid="{80CDBB61-73B2-4C64-A5DF-57E094A46974}">
  <cacheSource type="worksheet">
    <worksheetSource ref="A1:Q32" sheet="904220885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7" maxValue="10" count="3">
        <n v="7"/>
        <n v="9"/>
        <n v="10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7">
        <s v="As-built updates"/>
        <s v="Information System Professional Services"/>
        <s v="Capitalized Overhead - IT IMM"/>
        <s v="Chargebacks"/>
        <s v="Labor - Other"/>
        <s v="Non Budget - Other"/>
        <s v="MAJOR PROJECT ORG "/>
      </sharedItems>
    </cacheField>
    <cacheField name="Group" numFmtId="0">
      <sharedItems count="5">
        <s v="Material - Other"/>
        <s v="Contract"/>
        <s v="Chargeback"/>
        <s v="Labor"/>
        <s v="Non Budgeted"/>
      </sharedItems>
    </cacheField>
    <cacheField name="Details" numFmtId="0">
      <sharedItems count="7">
        <s v="As-built updates"/>
        <s v="Contract Entries &lt;$50,000"/>
        <s v="Chargeback Entries&lt;$5,000"/>
        <s v="Labor Entries &lt;$5,000"/>
        <s v="Capitalized Overhead - A&amp;G"/>
        <s v="Capitalized Overhead - Inj &amp; Damages"/>
        <s v="Capitalized Overhead - P&amp;B/Payroll Tax"/>
      </sharedItems>
    </cacheField>
    <cacheField name="YTD2025" numFmtId="0">
      <sharedItems containsSemiMixedTypes="0" containsString="0" containsNumber="1" minValue="-213.24" maxValue="1186.56"/>
    </cacheField>
    <cacheField name="SumOfAmt1" numFmtId="0">
      <sharedItems containsSemiMixedTypes="0" containsString="0" containsNumber="1" minValue="-213.24" maxValue="1186.56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0835300924" createdVersion="1" refreshedVersion="8" recordCount="188" xr:uid="{DFA3E686-F0C7-46D2-AAF0-F0A7A9EDCAFF}">
  <cacheSource type="worksheet">
    <worksheetSource ref="A1:N189" sheet="Summary Lugo-Victor-Kramer 1"/>
  </cacheSource>
  <cacheFields count="14">
    <cacheField name="WO" numFmtId="0">
      <sharedItems count="2">
        <s v="904220885- FIP Victor Sub-Equip 2 new 230 kV positi"/>
        <s v="904220880- FIP Kramer-Victor 230 kV No. 3 line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24422.76" maxValue="55930.879999999997"/>
    </cacheField>
    <cacheField name="Amt" numFmtId="0">
      <sharedItems containsSemiMixedTypes="0" containsString="0" containsNumber="1" minValue="-24422.76" maxValue="55930.879999999997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1370833334" createdVersion="1" refreshedVersion="8" recordCount="20" xr:uid="{4E9F356B-9F17-402F-841B-14EA65CD497F}">
  <cacheSource type="worksheet">
    <worksheetSource ref="A1:Q21" sheet="90095922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3" maxValue="7" count="2">
        <n v="3"/>
        <n v="7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4">
        <s v="1. Project Support"/>
        <s v="4. Allocated"/>
        <s v="5. Corporate Overhead"/>
        <s v="2. Material"/>
      </sharedItems>
    </cacheField>
    <cacheField name="Prime" numFmtId="0">
      <sharedItems count="8">
        <s v="As-built updates"/>
        <s v="Contract Business Services - Other"/>
        <s v="Capitalized Overhead - IT IMM"/>
        <s v="Chargebacks"/>
        <s v="Labor - Other"/>
        <s v="Non Budget - Other"/>
        <s v="Material - Inventory"/>
        <s v="Material - Other"/>
      </sharedItems>
    </cacheField>
    <cacheField name="Group" numFmtId="0">
      <sharedItems count="6">
        <s v="Material - Other"/>
        <s v="Contract"/>
        <s v="Chargeback"/>
        <s v="Labor"/>
        <s v="Non Budgeted"/>
        <s v="Material"/>
      </sharedItems>
    </cacheField>
    <cacheField name="Details" numFmtId="0">
      <sharedItems count="8">
        <s v="As-built updates"/>
        <s v="Contract Entries &lt;$50,000"/>
        <s v="Chargeback Entries&lt;$5,000"/>
        <s v="Labor Entries &lt;$5,000"/>
        <s v="Capitalized Overhead - A&amp;G"/>
        <s v="Material - Inventory"/>
        <s v="Material - Other"/>
        <s v="Capitalized Overhead - Inj &amp; Damages"/>
      </sharedItems>
    </cacheField>
    <cacheField name="YTD2025" numFmtId="0">
      <sharedItems containsSemiMixedTypes="0" containsString="0" containsNumber="1" minValue="-2828" maxValue="563"/>
    </cacheField>
    <cacheField name="SumOfAmt1" numFmtId="0">
      <sharedItems containsSemiMixedTypes="0" containsString="0" containsNumber="1" minValue="-2828" maxValue="563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1416898149" createdVersion="1" refreshedVersion="8" recordCount="8" xr:uid="{1B863552-56DE-4698-BD5D-2242D8A059D0}">
  <cacheSource type="worksheet">
    <worksheetSource ref="A1:Q9" sheet="901197441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2" maxValue="12" count="1"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5">
        <s v="Information System Professional Services"/>
        <s v="Capitalized Overhead - IT IMM"/>
        <s v="Chargebacks"/>
        <s v="Labor - Other"/>
        <s v="Non Budget - Other"/>
      </sharedItems>
    </cacheField>
    <cacheField name="Group" numFmtId="0">
      <sharedItems count="4">
        <s v="Contract"/>
        <s v="Chargeback"/>
        <s v="Labor"/>
        <s v="Non Budgeted"/>
      </sharedItems>
    </cacheField>
    <cacheField name="Details" numFmtId="0">
      <sharedItems count="5">
        <s v="Contract Entries &lt;$50,000"/>
        <s v="Chargeback Entries&lt;$5,000"/>
        <s v="Labor Entries &lt;$5,000"/>
        <s v="Capitalized Overhead - A&amp;G"/>
        <s v="Capitalized Overhead - Inj &amp; Damages"/>
      </sharedItems>
    </cacheField>
    <cacheField name="YTD2025" numFmtId="0">
      <sharedItems containsSemiMixedTypes="0" containsString="0" containsNumber="1" minValue="-0.04" maxValue="889.92"/>
    </cacheField>
    <cacheField name="SumOfAmt1" numFmtId="0">
      <sharedItems containsSemiMixedTypes="0" containsString="0" containsNumber="1" minValue="-0.04" maxValue="889.92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1464814812" createdVersion="1" refreshedVersion="8" recordCount="373" xr:uid="{BD6C8DF4-E38B-4BAF-9256-0D4B6CC6E5BE}">
  <cacheSource type="worksheet">
    <worksheetSource ref="A1:Q374" sheet="902178838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2. Material"/>
        <s v="3. Construction"/>
        <s v="4. Allocated"/>
        <s v="5. Corporate Overhead"/>
      </sharedItems>
    </cacheField>
    <cacheField name="Prime" numFmtId="0">
      <sharedItems count="25">
        <s v="As-built updates"/>
        <s v="Con - Consults/Prof Srvcs/Out Ord to Ord"/>
        <s v="ELEC SYS PLANNING "/>
        <s v="Labor - Other"/>
        <s v="Other"/>
        <s v="Other - Accruals IO-BA"/>
        <s v="Other-Accruals Ord to Ord"/>
        <s v="SC&amp;M "/>
        <s v="Material - Other"/>
        <s v="Transformers - Power Substation-DP"/>
        <s v="Construction Management Services"/>
        <s v="Decontamination &amp; Waste Disposal Service"/>
        <s v="Accruals"/>
        <s v="Capitalized Overhead - IT IMM"/>
        <s v="Chargebacks"/>
        <s v="Indirct SCM IMM - Order to Order"/>
        <s v="Non Budget - Other"/>
        <s v="Contract Consult/Contract Ord to Ord"/>
        <s v="Engineering/Technical Professional Servi"/>
        <s v="MAJOR PROJECT ORG "/>
        <s v="Material - Inventory"/>
        <s v="Short Term Equipment Rent"/>
        <s v="Major Construction, Turnkey, Trans/Subs"/>
        <s v="Information System Professional Services"/>
        <s v="GRID OPS "/>
      </sharedItems>
    </cacheField>
    <cacheField name="Group" numFmtId="0">
      <sharedItems count="9">
        <s v="Material - Other"/>
        <s v="Contract"/>
        <s v="Labor"/>
        <s v="Other"/>
        <s v="Material"/>
        <s v="Material - Direct Purchase"/>
        <s v="Accruals"/>
        <s v="Chargeback"/>
        <s v="Non Budgeted"/>
      </sharedItems>
    </cacheField>
    <cacheField name="Details" numFmtId="0">
      <sharedItems count="20">
        <s v="As-built updates"/>
        <s v="Contract Entries &lt;$50,000"/>
        <s v="Labor Entries &lt;$5,000"/>
        <s v="Other"/>
        <s v="Other - Accruals IO-BA"/>
        <s v="Other-Accruals Ord to Ord"/>
        <s v="Material - Other"/>
        <s v="Material Entries &lt;$5,000"/>
        <s v="Accruals"/>
        <s v="Chargeback Entries&lt;$5,000"/>
        <s v="Mesa Env Exec - Mitigation &amp; Site Rest."/>
        <s v="Capitalized Overhead - A&amp;G"/>
        <s v="Capitalized Overhead - Inj &amp; Damages"/>
        <s v="Capitalized Overhead - P&amp;B/Payroll Tax"/>
        <s v="Division Overhead"/>
        <s v="WEP-07555-01-01-02-MPO Execution Staff"/>
        <s v="Mesa Env Exec - Doc Prep, Review &amp; Close"/>
        <s v="Material - Inventory"/>
        <s v="MAJOR PROJECT ORG / Mgr-Prj/Prod"/>
        <s v="PROFESSIONAL ELECTRICAL CONSTRUCTIO"/>
      </sharedItems>
    </cacheField>
    <cacheField name="YTD2025" numFmtId="0">
      <sharedItems containsSemiMixedTypes="0" containsString="0" containsNumber="1" minValue="-357636.35" maxValue="357707.87"/>
    </cacheField>
    <cacheField name="SumOfAmt1" numFmtId="0">
      <sharedItems containsSemiMixedTypes="0" containsString="0" containsNumber="1" minValue="-357636.35" maxValue="357707.87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1512847221" createdVersion="1" refreshedVersion="8" recordCount="12" xr:uid="{FBB791C0-C51C-4212-BA76-4815E89EC65E}">
  <cacheSource type="worksheet">
    <worksheetSource ref="A1:Q13" sheet="902472308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2" maxValue="12" count="1"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5">
        <s v="As-built updates"/>
        <s v="MAJOR PROJECT ORG "/>
        <s v="Capitalized Overhead - IT IMM"/>
        <s v="Labor - Other"/>
        <s v="Non Budget - Other"/>
      </sharedItems>
    </cacheField>
    <cacheField name="Group" numFmtId="0">
      <sharedItems count="4">
        <s v="Material - Other"/>
        <s v="Labor"/>
        <s v="Chargeback"/>
        <s v="Non Budgeted"/>
      </sharedItems>
    </cacheField>
    <cacheField name="Details" numFmtId="0">
      <sharedItems count="6">
        <s v="As-built updates"/>
        <s v="Labor Entries &lt;$5,000"/>
        <s v="Chargeback Entries&lt;$5,000"/>
        <s v="Capitalized Overhead - A&amp;G"/>
        <s v="Capitalized Overhead - Inj &amp; Damages"/>
        <s v="Capitalized Overhead - P&amp;B/Payroll Tax"/>
      </sharedItems>
    </cacheField>
    <cacheField name="YTD2025" numFmtId="0">
      <sharedItems containsSemiMixedTypes="0" containsString="0" containsNumber="1" minValue="-7.0000000000000007E-2" maxValue="236.83"/>
    </cacheField>
    <cacheField name="SumOfAmt1" numFmtId="0">
      <sharedItems containsSemiMixedTypes="0" containsString="0" containsNumber="1" minValue="-7.0000000000000007E-2" maxValue="236.83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1562615739" createdVersion="1" refreshedVersion="8" recordCount="70" xr:uid="{11B4DEC3-BD79-4E8C-914A-D989698CD06F}">
  <cacheSource type="worksheet">
    <worksheetSource ref="A1:Q71" sheet="90381400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5" maxValue="12" count="8"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5">
        <s v="As-built updates"/>
        <s v="Capitalized Overhead - IT IMM"/>
        <s v="Chargebacks"/>
        <s v="Non Budget - Other"/>
        <s v="Other - Accruals IO-BA"/>
      </sharedItems>
    </cacheField>
    <cacheField name="Group" numFmtId="0">
      <sharedItems count="4">
        <s v="Material - Other"/>
        <s v="Chargeback"/>
        <s v="Non Budgeted"/>
        <s v="Other"/>
      </sharedItems>
    </cacheField>
    <cacheField name="Details" numFmtId="0">
      <sharedItems count="8">
        <s v="As-built updates"/>
        <s v="Chargeback Entries&lt;$5,000"/>
        <s v="Capitalized Overhead - A&amp;G"/>
        <s v="Capitalized Overhead - Inj &amp; Damages"/>
        <s v="Capitalized Overhead - P&amp;B/Payroll Tax"/>
        <s v="Mesa Env Exec - Mitigation &amp; Site Rest."/>
        <s v="Other - Accruals IO-BA"/>
        <s v="Ad Valorem Tax"/>
      </sharedItems>
    </cacheField>
    <cacheField name="YTD2025" numFmtId="0">
      <sharedItems containsSemiMixedTypes="0" containsString="0" containsNumber="1" minValue="-60000" maxValue="1969302.21"/>
    </cacheField>
    <cacheField name="SumOfAmt1" numFmtId="0">
      <sharedItems containsSemiMixedTypes="0" containsString="0" containsNumber="1" minValue="-60000" maxValue="1969302.21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1642708331" createdVersion="1" refreshedVersion="8" recordCount="483" xr:uid="{5141AC65-0B08-44E9-BAA5-BFF450E72B83}">
  <cacheSource type="worksheet">
    <worksheetSource ref="A1:N484" sheet="Summary Mesa Substation"/>
  </cacheSource>
  <cacheFields count="14">
    <cacheField name="WO" numFmtId="0">
      <sharedItems count="5">
        <s v="903814003- FIP- Landscaping/Habitat"/>
        <s v="902472308- FIP-Mira Loma 500 Install relays, channe"/>
        <s v="902178838- CFF-FIP-Mesa: Upgrade to a 500/230/66/16"/>
        <s v="901197441- FIP-Relocation of the Laguna Bell-Rio Ho"/>
        <s v="900959223- CFF~FIP-Mesa Substation: Build new Mesa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357636.35" maxValue="1969302.21"/>
    </cacheField>
    <cacheField name="Amt" numFmtId="0">
      <sharedItems containsSemiMixedTypes="0" containsString="0" containsNumber="1" minValue="-357636.35" maxValue="1969302.21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2244675924" createdVersion="1" refreshedVersion="8" recordCount="136" xr:uid="{DE8BE6E5-6F79-413F-8072-9FCB73C104D3}">
  <cacheSource type="worksheet">
    <worksheetSource ref="A1:Q137" sheet="90419291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10">
        <s v="Con - Consults/Prof Srvcs/Out Ord to Ord"/>
        <s v="Labor - Other"/>
        <s v="Other-Accruals Ord to Ord"/>
        <s v="Capitalized Overhead - IT IMM"/>
        <s v="Indirct SCM IMM - Order to Order"/>
        <s v="Non Budget - Other"/>
        <s v="Contract Consult/Contract Ord to Ord"/>
        <s v="Chargebacks"/>
        <s v="Other"/>
        <s v="Contract Accruals - Ord to Ord"/>
      </sharedItems>
    </cacheField>
    <cacheField name="Group" numFmtId="0">
      <sharedItems count="5">
        <s v="Contract"/>
        <s v="Labor"/>
        <s v="Other"/>
        <s v="Chargeback"/>
        <s v="Non Budgeted"/>
      </sharedItems>
    </cacheField>
    <cacheField name="Details" numFmtId="0">
      <sharedItems count="12">
        <s v="Con - Consults/Prof Srvcs/Out Ord to Ord"/>
        <s v="Labor Entries &lt;$5,000"/>
        <s v="Licensing: Mesa - Del Amo - Serrano"/>
        <s v="Other-Accruals Ord to Ord"/>
        <s v="Chargeback Entries&lt;$5,000"/>
        <s v="Capitalized Overhead - A&amp;G"/>
        <s v="Capitalized Overhead - Inj &amp; Damages"/>
        <s v="Capitalized Overhead - P&amp;B/Payroll Tax"/>
        <s v="Contract Entries &lt;$50,000"/>
        <s v="Ad Valorem Tax"/>
        <s v="Project Lifecycle Reduction"/>
        <s v="Other"/>
      </sharedItems>
    </cacheField>
    <cacheField name="YTD2025" numFmtId="0">
      <sharedItems containsSemiMixedTypes="0" containsString="0" containsNumber="1" minValue="-297270.34999999998" maxValue="162460.32"/>
    </cacheField>
    <cacheField name="SumOfAmt1" numFmtId="0">
      <sharedItems containsSemiMixedTypes="0" containsString="0" containsNumber="1" minValue="-297270.34999999998" maxValue="162460.32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2308101851" createdVersion="1" refreshedVersion="8" recordCount="136" xr:uid="{6CB631DA-45E8-4063-8F6E-284DC9B179F8}">
  <cacheSource type="worksheet">
    <worksheetSource ref="A1:N137" sheet="Summary Mesa-Del Amo-Serrano"/>
  </cacheSource>
  <cacheFields count="14">
    <cacheField name="WO" numFmtId="0">
      <sharedItems count="1">
        <s v="904192914- FIP Del Amo - Serrano 500 kV Line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297270.34999999998" maxValue="162460.32"/>
    </cacheField>
    <cacheField name="Amt" numFmtId="0">
      <sharedItems containsSemiMixedTypes="0" containsString="0" containsNumber="1" minValue="-297270.34999999998" maxValue="162460.32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2935185183" createdVersion="1" refreshedVersion="8" recordCount="2" xr:uid="{72174ED8-F121-4261-8819-12929976657B}">
  <cacheSource type="worksheet">
    <worksheetSource ref="A1:Q3" sheet="800062516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4" maxValue="12" count="2">
        <n v="4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1">
        <s v="5. Corporate Overhead"/>
      </sharedItems>
    </cacheField>
    <cacheField name="Prime" numFmtId="0">
      <sharedItems count="1">
        <s v="Non Budget - Other"/>
      </sharedItems>
    </cacheField>
    <cacheField name="Group" numFmtId="0">
      <sharedItems count="1">
        <s v="Non Budgeted"/>
      </sharedItems>
    </cacheField>
    <cacheField name="Details" numFmtId="0">
      <sharedItems count="1">
        <s v="Ad Valorem Tax"/>
      </sharedItems>
    </cacheField>
    <cacheField name="YTD2025" numFmtId="0">
      <sharedItems containsSemiMixedTypes="0" containsString="0" containsNumber="1" minValue="41253.199999999997" maxValue="70394.78"/>
    </cacheField>
    <cacheField name="SumOfAmt1" numFmtId="0">
      <sharedItems containsSemiMixedTypes="0" containsString="0" containsNumber="1" minValue="41253.199999999997" maxValue="70394.78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2985532409" createdVersion="1" refreshedVersion="8" recordCount="2" xr:uid="{3AC6856D-64EC-4057-A391-C1759CA3358C}">
  <cacheSource type="worksheet">
    <worksheetSource ref="A1:Q3" sheet="800062777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4" maxValue="12" count="2">
        <n v="4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1">
        <s v="5. Corporate Overhead"/>
      </sharedItems>
    </cacheField>
    <cacheField name="Prime" numFmtId="0">
      <sharedItems count="1">
        <s v="Non Budget - Other"/>
      </sharedItems>
    </cacheField>
    <cacheField name="Group" numFmtId="0">
      <sharedItems count="1">
        <s v="Non Budgeted"/>
      </sharedItems>
    </cacheField>
    <cacheField name="Details" numFmtId="0">
      <sharedItems count="1">
        <s v="Ad Valorem Tax"/>
      </sharedItems>
    </cacheField>
    <cacheField name="YTD2025" numFmtId="0">
      <sharedItems containsSemiMixedTypes="0" containsString="0" containsNumber="1" minValue="34921.57" maxValue="59590.44"/>
    </cacheField>
    <cacheField name="SumOfAmt1" numFmtId="0">
      <sharedItems containsSemiMixedTypes="0" containsString="0" containsNumber="1" minValue="34921.57" maxValue="59590.44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3032523148" createdVersion="1" refreshedVersion="8" recordCount="249" xr:uid="{74A6FE17-C314-45A4-981C-D5EB0C2D6933}">
  <cacheSource type="worksheet">
    <worksheetSource ref="A1:Q250" sheet="802386271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11">
        <s v="Contract Business Services - Other"/>
        <s v="HRealProp "/>
        <s v="Labor - Other"/>
        <s v="Capitalized Overhead - IT IMM"/>
        <s v="Chargebacks"/>
        <s v="Non Budget - Other"/>
        <s v="Other"/>
        <s v="Environmental/Safety Professional Servic"/>
        <s v="SIPP "/>
        <s v="Accruals"/>
        <s v="Contract Accruals - Ord to Ord"/>
      </sharedItems>
    </cacheField>
    <cacheField name="Group" numFmtId="0">
      <sharedItems count="6">
        <s v="Contract"/>
        <s v="Labor"/>
        <s v="Chargeback"/>
        <s v="Non Budgeted"/>
        <s v="Other"/>
        <s v="Accruals"/>
      </sharedItems>
    </cacheField>
    <cacheField name="Details" numFmtId="0">
      <sharedItems containsBlank="1" count="12">
        <s v="Contract Entries &lt;$50,000"/>
        <s v="Labor Entries &lt;$5,000"/>
        <s v="Chargeback Entries&lt;$5,000"/>
        <s v="Capitalized Overhead - A&amp;G"/>
        <s v="Capitalized Overhead - Inj &amp; Damages"/>
        <s v="Capitalized Overhead - P&amp;B/Payroll Tax"/>
        <s v="Other"/>
        <s v="Law - 5057-5001--Wildlife"/>
        <s v="Ad Valorem Tax"/>
        <s v="Accruals"/>
        <m/>
        <s v="GIS SURVEYORS, INC"/>
      </sharedItems>
    </cacheField>
    <cacheField name="YTD2025" numFmtId="0">
      <sharedItems containsSemiMixedTypes="0" containsString="0" containsNumber="1" minValue="-5900" maxValue="5092309.3"/>
    </cacheField>
    <cacheField name="SumOfAmt1" numFmtId="0">
      <sharedItems containsSemiMixedTypes="0" containsString="0" containsNumber="1" minValue="-5900" maxValue="5092309.3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3079629633" createdVersion="1" refreshedVersion="8" recordCount="59" xr:uid="{292B9B94-2A59-4A58-8284-E7071C13D09F}">
  <cacheSource type="worksheet">
    <worksheetSource ref="A1:Q60" sheet="901487151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0" count="7">
        <n v="1"/>
        <n v="2"/>
        <n v="3"/>
        <n v="6"/>
        <n v="7"/>
        <n v="9"/>
        <n v="10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8">
        <s v="Labor - Other"/>
        <s v="SC&amp;M "/>
        <s v="Capitalized Overhead - IT IMM"/>
        <s v="Non Budget - Other"/>
        <s v="Temporary/Supplementary - Admin/Non-Tech"/>
        <s v="Chargebacks"/>
        <s v="Other"/>
        <s v="ELEC SYS PLANNING "/>
      </sharedItems>
    </cacheField>
    <cacheField name="Group" numFmtId="0">
      <sharedItems count="5">
        <s v="Labor"/>
        <s v="Chargeback"/>
        <s v="Non Budgeted"/>
        <s v="Contract"/>
        <s v="Other"/>
      </sharedItems>
    </cacheField>
    <cacheField name="Details" numFmtId="0">
      <sharedItems count="7">
        <s v="Labor Entries &lt;$5,000"/>
        <s v="Chargeback Entries&lt;$5,000"/>
        <s v="Capitalized Overhead - A&amp;G"/>
        <s v="Capitalized Overhead - Inj &amp; Damages"/>
        <s v="Capitalized Overhead - P&amp;B/Payroll Tax"/>
        <s v="Contract Entries &lt;$50,000"/>
        <s v="Other"/>
      </sharedItems>
    </cacheField>
    <cacheField name="YTD2025" numFmtId="0">
      <sharedItems containsSemiMixedTypes="0" containsString="0" containsNumber="1" minValue="-204.94" maxValue="1090.6500000000001"/>
    </cacheField>
    <cacheField name="SumOfAmt1" numFmtId="0">
      <sharedItems containsSemiMixedTypes="0" containsString="0" containsNumber="1" minValue="-204.94" maxValue="1090.6500000000001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3128009258" createdVersion="1" refreshedVersion="8" recordCount="504" xr:uid="{DA0A0ECF-7034-49D2-A980-DD9FA2F0CE76}">
  <cacheSource type="worksheet">
    <worksheetSource ref="A1:Q505" sheet="902220349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3. Construction"/>
        <s v="4. Allocated"/>
        <s v="5. Corporate Overhead"/>
        <s v="2. Material"/>
      </sharedItems>
    </cacheField>
    <cacheField name="Prime" numFmtId="0">
      <sharedItems count="21">
        <s v="Con - Consults/Prof Srvcs/Out Ord to Ord"/>
        <s v="Contract Consult/Contract Ord to Ord"/>
        <s v="Labor - Other"/>
        <s v="MAJOR PROJECT ORG "/>
        <s v="Other"/>
        <s v="Other - Accruals IO-BA"/>
        <s v="Other-Accruals Ord to Ord"/>
        <s v="Capitalized Overhead - IT IMM"/>
        <s v="Chargebacks"/>
        <s v="Indirct SCM IMM - Order to Order"/>
        <s v="Non Budget - Other"/>
        <s v="Accruals"/>
        <s v="Short Term Equipment Rent"/>
        <s v="Information System Professional Services"/>
        <s v="TRANSMISSION "/>
        <s v="Construction Services - Other"/>
        <s v="Building, Shop &amp; Industrial Products/Eqp"/>
        <s v="Material - Other"/>
        <s v="Contract - A/P Accrual/Reversal No AFUDC"/>
        <s v="Contract Accruals - Ord to Ord"/>
        <s v="Engineering/Technical Professional Servi"/>
      </sharedItems>
    </cacheField>
    <cacheField name="Group" numFmtId="0">
      <sharedItems count="8">
        <s v="Contract"/>
        <s v="Labor"/>
        <s v="Other"/>
        <s v="Chargeback"/>
        <s v="Non Budgeted"/>
        <s v="Accruals"/>
        <s v="Material - Direct Purchase"/>
        <s v="Material"/>
      </sharedItems>
    </cacheField>
    <cacheField name="Details" numFmtId="0">
      <sharedItems containsBlank="1" count="35">
        <s v="Con - Consults/Prof Srvcs/Out Ord to Ord"/>
        <s v="Contract Entries &lt;$50,000"/>
        <s v="Labor Entries &lt;$5,000"/>
        <s v="MPO:ASSESS/WILDLIFE SUBSTATION (RTRP)"/>
        <s v="RTRP General (MPO Execution Staff) SCE"/>
        <s v="RTRP Project Engineering SCE"/>
        <s v="Other"/>
        <s v="Other - Accruals IO-BA"/>
        <s v="Other-Accruals Ord to Ord"/>
        <s v="Chargeback Entries&lt;$5,000"/>
        <s v="MEP-BPP_RTRP - Project Managementt &amp; Adm"/>
        <s v="RTRP MPO Project Management-Contractor O"/>
        <s v="Capitalized Overhead - A&amp;G"/>
        <s v="Capitalized Overhead - Inj &amp; Damages"/>
        <s v="Capitalized Overhead - P&amp;B/Payroll Tax"/>
        <s v="RTRP Construction Advisors SCE"/>
        <s v="MEP-BPP_RTRP - Monitoring/Field Surveys"/>
        <s v="Accruals"/>
        <s v="MEP-BPP_RTRP - Mitigation/Restoration"/>
        <s v="Ad Valorem Tax"/>
        <s v="WILSON UTILITY CONSTRUCTION"/>
        <m/>
        <s v="Division Overhead"/>
        <s v="MEP-BPP_RTRP - Doc Prep/Review/Close Out"/>
        <s v="TRANSMISSION / Lineman Apr"/>
        <s v="TRANSMISSION / Lineman Rbr Trn"/>
        <s v="TRANSMISSION / Patroman Sr"/>
        <s v="JENSEN PRECAST"/>
        <s v="Material - Other"/>
        <s v="MATERIAL MANAGEM"/>
        <s v="Contract - A/P Accrual/Reversal No AFUDC"/>
        <s v="Contract Accruals - Ord to Ord"/>
        <s v="KLEINFELDER INC"/>
        <s v="MEP-PE_RTRP - Environmental Execution, C"/>
        <s v="PROCUREMENT TDBU"/>
      </sharedItems>
    </cacheField>
    <cacheField name="YTD2025" numFmtId="0">
      <sharedItems containsSemiMixedTypes="0" containsString="0" containsNumber="1" minValue="-9616150.5800000001" maxValue="9233108.7300000004"/>
    </cacheField>
    <cacheField name="SumOfAmt1" numFmtId="0">
      <sharedItems containsSemiMixedTypes="0" containsString="0" containsNumber="1" minValue="-9616150.5800000001" maxValue="9233108.7300000004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3176736113" createdVersion="1" refreshedVersion="8" recordCount="293" xr:uid="{5ECAA6B1-FCDD-4C96-BE32-EF6E3BA4CB3B}">
  <cacheSource type="worksheet">
    <worksheetSource ref="A1:Q294" sheet="903112093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3. Construction"/>
        <s v="4. Allocated"/>
        <s v="5. Corporate Overhead"/>
        <s v="2. Material"/>
      </sharedItems>
    </cacheField>
    <cacheField name="Prime" numFmtId="0">
      <sharedItems count="21">
        <s v="Con - Consults/Prof Srvcs/Out Ord to Ord"/>
        <s v="Contract Consult/Contract Ord to Ord"/>
        <s v="Labor - Other"/>
        <s v="Other"/>
        <s v="Other-Accruals Ord to Ord"/>
        <s v="Capitalized Overhead - IT IMM"/>
        <s v="Indirct SCM IMM - Order to Order"/>
        <s v="Non Budget - Other"/>
        <s v="MAJOR PROJECT ORG "/>
        <s v="Building, Shop &amp; Industrial Products/Eqp"/>
        <s v="Fuels, Chemicals &amp; Petrochem-DP"/>
        <s v="Insulators &amp; Bushings-DP"/>
        <s v="Material - Other"/>
        <s v="Office &amp; Office Support Products-DP"/>
        <s v="Pole Line Hdwe &amp; Connectors-DP"/>
        <s v="Chargebacks"/>
        <s v="Construction Services - Other"/>
        <s v="Accruals"/>
        <s v="Material Handling Services"/>
        <s v="Contract Accruals - Ord to Ord"/>
        <s v="Construction Management Services"/>
      </sharedItems>
    </cacheField>
    <cacheField name="Group" numFmtId="0">
      <sharedItems count="8">
        <s v="Contract"/>
        <s v="Labor"/>
        <s v="Other"/>
        <s v="Chargeback"/>
        <s v="Non Budgeted"/>
        <s v="Material - Direct Purchase"/>
        <s v="Material"/>
        <s v="Accruals"/>
      </sharedItems>
    </cacheField>
    <cacheField name="Details" numFmtId="0">
      <sharedItems count="21">
        <s v="Contract Entries &lt;$50,000"/>
        <s v="Labor Entries &lt;$5,000"/>
        <s v="Other"/>
        <s v="Other-Accruals Ord to Ord"/>
        <s v="Chargeback Entries&lt;$5,000"/>
        <s v="RTRP Project Engineering SCE"/>
        <s v="Capitalized Overhead - A&amp;G"/>
        <s v="Capitalized Overhead - Inj &amp; Damages"/>
        <s v="Capitalized Overhead - P&amp;B/Payroll Tax"/>
        <s v="Con - Consults/Prof Srvcs/Out Ord to Ord"/>
        <s v="Ad Valorem Tax"/>
        <s v="RTRP MPO Project Management-Contractor O"/>
        <s v="Material Entries &lt;$5,000"/>
        <s v="Insulators &amp; Bushings-DP"/>
        <s v="Material - Other"/>
        <s v="Office &amp; Office Support Products-DP"/>
        <s v="Pole Line Hdwe &amp; Connectors-DP"/>
        <s v="Division Overhead"/>
        <s v="Accruals"/>
        <s v="Fuels, Chemicals &amp; Petrochem-DP"/>
        <s v="Contract Accruals - Ord to Ord"/>
      </sharedItems>
    </cacheField>
    <cacheField name="YTD2025" numFmtId="0">
      <sharedItems containsSemiMixedTypes="0" containsString="0" containsNumber="1" minValue="-918216.72" maxValue="953811.2"/>
    </cacheField>
    <cacheField name="SumOfAmt1" numFmtId="0">
      <sharedItems containsSemiMixedTypes="0" containsString="0" containsNumber="1" minValue="-918216.72" maxValue="953811.2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3225925923" createdVersion="1" refreshedVersion="8" recordCount="407" xr:uid="{3DFC7153-A980-42B5-9FA9-40C1FBA407C2}">
  <cacheSource type="worksheet">
    <worksheetSource ref="A1:Q408" sheet="90311225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5">
        <s v="1. Project Support"/>
        <s v="3. Construction"/>
        <s v="4. Allocated"/>
        <s v="5. Corporate Overhead"/>
        <s v="2. Material"/>
      </sharedItems>
    </cacheField>
    <cacheField name="Prime" numFmtId="0">
      <sharedItems count="16">
        <s v="Con - Consults/Prof Srvcs/Out Ord to Ord"/>
        <s v="Contract Consult/Contract Ord to Ord"/>
        <s v="ELEC SYS PLANNING "/>
        <s v="Engineering/Technical Professional Servi"/>
        <s v="Labor - Other"/>
        <s v="MAJOR PROJECT ORG "/>
        <s v="Other"/>
        <s v="Other-Accruals Ord to Ord"/>
        <s v="GRID OPS "/>
        <s v="Capitalized Overhead - IT IMM"/>
        <s v="Chargebacks"/>
        <s v="Indirct SCM IMM - Order to Order"/>
        <s v="Non Budget - Other"/>
        <s v="BP&amp;FM "/>
        <s v="Contract Accruals - Ord to Ord"/>
        <s v="Material - Other"/>
      </sharedItems>
    </cacheField>
    <cacheField name="Group" numFmtId="0">
      <sharedItems count="6">
        <s v="Contract"/>
        <s v="Labor"/>
        <s v="Other"/>
        <s v="Chargeback"/>
        <s v="Non Budgeted"/>
        <s v="Material"/>
      </sharedItems>
    </cacheField>
    <cacheField name="Details" numFmtId="0">
      <sharedItems count="12">
        <s v="Contract Entries &lt;$50,000"/>
        <s v="Labor Entries &lt;$5,000"/>
        <s v="Other"/>
        <s v="Other-Accruals Ord to Ord"/>
        <s v="Chargeback Entries&lt;$5,000"/>
        <s v="RTRP Project Engineering SCE"/>
        <s v="Capitalized Overhead - A&amp;G"/>
        <s v="Capitalized Overhead - Inj &amp; Damages"/>
        <s v="Capitalized Overhead - P&amp;B/Payroll Tax"/>
        <s v="Ad Valorem Tax"/>
        <s v="Paid Absence"/>
        <s v="Material - Other"/>
      </sharedItems>
    </cacheField>
    <cacheField name="YTD2025" numFmtId="0">
      <sharedItems containsSemiMixedTypes="0" containsString="0" containsNumber="1" minValue="-20244.73" maxValue="37468.639999999999"/>
    </cacheField>
    <cacheField name="SumOfAmt1" numFmtId="0">
      <sharedItems containsSemiMixedTypes="0" containsString="0" containsNumber="1" minValue="-20244.73" maxValue="37468.639999999999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3294097222" createdVersion="1" refreshedVersion="8" recordCount="1516" xr:uid="{89B1366B-8615-41BC-A4CF-ADFAC5EE8222}">
  <cacheSource type="worksheet">
    <worksheetSource ref="A1:N1517" sheet="Summary Riverside Transmissi"/>
  </cacheSource>
  <cacheFields count="14">
    <cacheField name="WO" numFmtId="0">
      <sharedItems count="7">
        <s v="903112254- FIP-Wildlife (CAISO Controlled Facilitie"/>
        <s v="903112093- FIP-Mira Loma-Vista No. 1 220 kV T/L (OH"/>
        <s v="902220349- FIP-Mira Loma-Vista No. 1 220kV T/L UG:"/>
        <s v="901487151- FIP-MiraLoma:Instl 1GEL90,1SEL311L,2GEC6"/>
        <s v="802386271- ACQ:  RTRP FIP Project"/>
        <s v="800062777- FIP-CFF~5057-5001--Wildlife: Engineer, d"/>
        <s v="800062516- FIP-Mira Loma-Vista No. 1 220 kV T/L (OH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 containsBlank="1"/>
    </cacheField>
    <cacheField name="YTD2025" numFmtId="0">
      <sharedItems containsSemiMixedTypes="0" containsString="0" containsNumber="1" minValue="-9616150.5800000001" maxValue="9233108.7300000004"/>
    </cacheField>
    <cacheField name="Amt" numFmtId="0">
      <sharedItems containsSemiMixedTypes="0" containsString="0" containsNumber="1" minValue="-9616150.5800000001" maxValue="9233108.7300000004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4075694442" createdVersion="1" refreshedVersion="8" recordCount="86" xr:uid="{F3019D70-6220-4D1C-B21A-C2F30841EBFC}">
  <cacheSource type="worksheet">
    <worksheetSource ref="A1:Q87" sheet="80212083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7">
        <s v="HRealProp "/>
        <s v="Other - Accruals IO-BA"/>
        <s v="Capitalized Overhead - IT IMM"/>
        <s v="Chargebacks"/>
        <s v="Labor - Other"/>
        <s v="Non Budget - Other"/>
        <s v="Other"/>
      </sharedItems>
    </cacheField>
    <cacheField name="Group" numFmtId="0">
      <sharedItems count="4">
        <s v="Labor"/>
        <s v="Other"/>
        <s v="Chargeback"/>
        <s v="Non Budgeted"/>
      </sharedItems>
    </cacheField>
    <cacheField name="Details" numFmtId="0">
      <sharedItems count="9">
        <s v="Labor Entries &lt;$5,000"/>
        <s v="Other - Accruals IO-BA"/>
        <s v="Chargeback Entries&lt;$5,000"/>
        <s v="Capitalized Overhead - A&amp;G"/>
        <s v="Capitalized Overhead - Inj &amp; Damages"/>
        <s v="Capitalized Overhead - P&amp;B/Payroll Tax"/>
        <s v="Law - ACQ-Morongo Transmission Relo Proj"/>
        <s v="Ad Valorem Tax"/>
        <s v="Other"/>
      </sharedItems>
    </cacheField>
    <cacheField name="YTD2025" numFmtId="0">
      <sharedItems containsSemiMixedTypes="0" containsString="0" containsNumber="1" minValue="-140839.10999999999" maxValue="230497.82"/>
    </cacheField>
    <cacheField name="SumOfAmt1" numFmtId="0">
      <sharedItems containsSemiMixedTypes="0" containsString="0" containsNumber="1" minValue="-140839.10999999999" maxValue="230497.82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4129050924" createdVersion="1" refreshedVersion="8" recordCount="173" xr:uid="{504307AC-30D9-4D2A-90C9-44DE9DCD678C}">
  <cacheSource type="worksheet">
    <worksheetSource ref="A1:Q174" sheet="901460764 Detail"/>
  </cacheSource>
  <cacheFields count="17">
    <cacheField name="WO" numFmtId="0">
      <sharedItems/>
    </cacheField>
    <cacheField name="Yr" numFmtId="0">
      <sharedItems containsSemiMixedTypes="0" containsString="0" containsNumber="1" containsInteger="1" minValue="2025" maxValue="2025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Period" numFmtId="0">
      <sharedItems/>
    </cacheField>
    <cacheField name="Category" numFmtId="0">
      <sharedItems/>
    </cacheField>
    <cacheField name="SubCategory" numFmtId="0">
      <sharedItems count="3">
        <s v="1. Project Support"/>
        <s v="4. Allocated"/>
        <s v="5. Corporate Overhead"/>
      </sharedItems>
    </cacheField>
    <cacheField name="Prime" numFmtId="0">
      <sharedItems count="11">
        <s v="Labor - Other"/>
        <s v="Capitalized Overhead - IT IMM"/>
        <s v="Non Budget - Other"/>
        <s v="Other-Accruals Ord to Ord"/>
        <s v="Con - Consults/Prof Srvcs/Out Ord to Ord"/>
        <s v="Indirct SCM IMM - Order to Order"/>
        <s v="Environmental/Safety Professional Servic"/>
        <s v="Chargebacks"/>
        <s v="ELEC SYS PLANNING "/>
        <s v="Other - Accruals IO-BA"/>
        <s v="Other"/>
      </sharedItems>
    </cacheField>
    <cacheField name="Group" numFmtId="0">
      <sharedItems count="5">
        <s v="Labor"/>
        <s v="Chargeback"/>
        <s v="Non Budgeted"/>
        <s v="Other"/>
        <s v="Contract"/>
      </sharedItems>
    </cacheField>
    <cacheField name="Details" numFmtId="0">
      <sharedItems count="11">
        <s v="Labor Entries &lt;$5,000"/>
        <s v="West of Devers - General (MPO Execution"/>
        <s v="Chargeback Entries&lt;$5,000"/>
        <s v="Capitalized Overhead - A&amp;G"/>
        <s v="Capitalized Overhead - Inj &amp; Damages"/>
        <s v="Capitalized Overhead - P&amp;B/Payroll Tax"/>
        <s v="Other-Accruals Ord to Ord"/>
        <s v="Contract Entries &lt;$50,000"/>
        <s v="Other - Accruals IO-BA"/>
        <s v="MEP-PE_WOD-EnvExec-PM&amp;A SCE"/>
        <s v="Other"/>
      </sharedItems>
    </cacheField>
    <cacheField name="YTD2025" numFmtId="0">
      <sharedItems containsSemiMixedTypes="0" containsString="0" containsNumber="1" minValue="-650573" maxValue="93207.24"/>
    </cacheField>
    <cacheField name="SumOfAmt1" numFmtId="0">
      <sharedItems containsSemiMixedTypes="0" containsString="0" containsNumber="1" minValue="-650573" maxValue="93207.24"/>
    </cacheField>
    <cacheField name="Order" numFmtId="0">
      <sharedItems/>
    </cacheField>
    <cacheField name="Desc" numFmtId="0">
      <sharedItems/>
    </cacheField>
    <cacheField name="PIN" numFmtId="0">
      <sharedItems/>
    </cacheField>
    <cacheField name="Project" numFmtId="0">
      <sharedItems/>
    </cacheField>
    <cacheField name="Cost Elem" numFmtId="0">
      <sharedItems/>
    </cacheField>
    <cacheField name="Cost element desc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Partridge" refreshedDate="46133.534201041664" createdVersion="1" refreshedVersion="8" recordCount="259" xr:uid="{5FA3C811-4A2A-45B4-B3D1-C1BF1CD95FF1}">
  <cacheSource type="worksheet">
    <worksheetSource ref="A1:N260" sheet="Summary West of Devers Upgra"/>
  </cacheSource>
  <cacheFields count="14">
    <cacheField name="WO" numFmtId="0">
      <sharedItems count="2">
        <s v="901460764- FIP-WOD 220 kV Trans Line Installations"/>
        <s v="802120834- ACQ: Condemnation West of Devers_FERC"/>
      </sharedItems>
    </cacheField>
    <cacheField name="Period" numFmtId="164">
      <sharedItems/>
    </cacheField>
    <cacheField name="Category" numFmtId="164">
      <sharedItems/>
    </cacheField>
    <cacheField name="SubCategory" numFmtId="164">
      <sharedItems/>
    </cacheField>
    <cacheField name="Prime" numFmtId="164">
      <sharedItems/>
    </cacheField>
    <cacheField name="Group" numFmtId="0">
      <sharedItems/>
    </cacheField>
    <cacheField name="Details" numFmtId="0">
      <sharedItems/>
    </cacheField>
    <cacheField name="YTD2025" numFmtId="0">
      <sharedItems containsSemiMixedTypes="0" containsString="0" containsNumber="1" minValue="-650573" maxValue="230497.82"/>
    </cacheField>
    <cacheField name="Amt" numFmtId="0">
      <sharedItems containsSemiMixedTypes="0" containsString="0" containsNumber="1" minValue="-650573" maxValue="230497.82"/>
    </cacheField>
    <cacheField name="Order" numFmtId="0">
      <sharedItems/>
    </cacheField>
    <cacheField name="Desc" numFmtId="0">
      <sharedItems/>
    </cacheField>
    <cacheField name="Cost Elem" numFmtId="0">
      <sharedItems/>
    </cacheField>
    <cacheField name="Cost element descr" numFmtId="0">
      <sharedItems/>
    </cacheField>
    <cacheField name="Projec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5">
  <r>
    <s v="800063633- Alberhill Substation:"/>
    <n v="2025"/>
    <x v="0"/>
    <s v="2025-01"/>
    <s v="1. DIRECT"/>
    <x v="0"/>
    <x v="0"/>
    <x v="0"/>
    <x v="0"/>
    <n v="310.89"/>
    <n v="310.89"/>
    <s v="800063633"/>
    <s v="Alberhill Substation:"/>
    <s v="6092"/>
    <s v="Alberhill System"/>
    <s v="5752060"/>
    <s v="As-built updates"/>
  </r>
  <r>
    <s v="800063633- Alberhill Substation:"/>
    <n v="2025"/>
    <x v="0"/>
    <s v="2025-01"/>
    <s v="1. DIRECT"/>
    <x v="0"/>
    <x v="1"/>
    <x v="1"/>
    <x v="1"/>
    <n v="17378"/>
    <n v="17378"/>
    <s v="800063633"/>
    <s v="Alberhill Substation:"/>
    <s v="6092"/>
    <s v="Alberhill System"/>
    <s v="8020081"/>
    <s v="Con - Consults/Prof Srvcs/Out Ord to Ord"/>
  </r>
  <r>
    <s v="800063633- Alberhill Substation:"/>
    <n v="2025"/>
    <x v="0"/>
    <s v="2025-01"/>
    <s v="1. DIRECT"/>
    <x v="0"/>
    <x v="2"/>
    <x v="1"/>
    <x v="1"/>
    <n v="1208"/>
    <n v="1208"/>
    <s v="800063633"/>
    <s v="Alberhill Substation:"/>
    <s v="6092"/>
    <s v="Alberhill System"/>
    <s v="6161018"/>
    <s v="Consulting Services"/>
  </r>
  <r>
    <s v="800063633- Alberhill Substation:"/>
    <n v="2025"/>
    <x v="0"/>
    <s v="2025-01"/>
    <s v="1. DIRECT"/>
    <x v="0"/>
    <x v="3"/>
    <x v="2"/>
    <x v="2"/>
    <n v="6198.17"/>
    <n v="6198.17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0"/>
    <x v="3"/>
    <x v="2"/>
    <x v="3"/>
    <n v="500.71"/>
    <n v="500.71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0"/>
    <x v="3"/>
    <x v="2"/>
    <x v="3"/>
    <n v="755.33"/>
    <n v="755.33"/>
    <s v="800063633"/>
    <s v="Alberhill Substation:"/>
    <s v="6092"/>
    <s v="Alberhill System"/>
    <s v="8010008"/>
    <s v="Engineer, Design, Drafting"/>
  </r>
  <r>
    <s v="800063633- Alberhill Substation:"/>
    <n v="2025"/>
    <x v="0"/>
    <s v="2025-01"/>
    <s v="1. DIRECT"/>
    <x v="0"/>
    <x v="3"/>
    <x v="2"/>
    <x v="3"/>
    <n v="17.25"/>
    <n v="17.25"/>
    <s v="800063633"/>
    <s v="Alberhill Substation:"/>
    <s v="6092"/>
    <s v="Alberhill System"/>
    <s v="8010015"/>
    <s v="IT Dev/Comp Operators"/>
  </r>
  <r>
    <s v="800063633- Alberhill Substation:"/>
    <n v="2025"/>
    <x v="0"/>
    <s v="2025-01"/>
    <s v="1. DIRECT"/>
    <x v="0"/>
    <x v="3"/>
    <x v="2"/>
    <x v="3"/>
    <n v="4206.7"/>
    <n v="4206.7"/>
    <s v="800063633"/>
    <s v="Alberhill Substation:"/>
    <s v="6092"/>
    <s v="Alberhill System"/>
    <s v="8010008"/>
    <s v="Engineer, Design, Drafting"/>
  </r>
  <r>
    <s v="800063633- Alberhill Substation:"/>
    <n v="2025"/>
    <x v="0"/>
    <s v="2025-01"/>
    <s v="1. DIRECT"/>
    <x v="0"/>
    <x v="3"/>
    <x v="2"/>
    <x v="3"/>
    <n v="1279.5000000000002"/>
    <n v="1279.5000000000002"/>
    <s v="800063633"/>
    <s v="Alberhill Substation:"/>
    <s v="6092"/>
    <s v="Alberhill System"/>
    <s v="8010008"/>
    <s v="Engineer, Design, Drafting"/>
  </r>
  <r>
    <s v="800063633- Alberhill Substation:"/>
    <n v="2025"/>
    <x v="0"/>
    <s v="2025-01"/>
    <s v="1. DIRECT"/>
    <x v="0"/>
    <x v="3"/>
    <x v="2"/>
    <x v="3"/>
    <n v="325.48"/>
    <n v="325.48"/>
    <s v="800063633"/>
    <s v="Alberhill Substation:"/>
    <s v="6092"/>
    <s v="Alberhill System"/>
    <s v="8010008"/>
    <s v="Engineer, Design, Drafting"/>
  </r>
  <r>
    <s v="800063633- Alberhill Substation:"/>
    <n v="2025"/>
    <x v="0"/>
    <s v="2025-01"/>
    <s v="1. DIRECT"/>
    <x v="0"/>
    <x v="3"/>
    <x v="2"/>
    <x v="3"/>
    <n v="3534.9600000000005"/>
    <n v="3534.9600000000005"/>
    <s v="800063633"/>
    <s v="Alberhill Substation:"/>
    <s v="6092"/>
    <s v="Alberhill System"/>
    <s v="8010008"/>
    <s v="Engineer, Design, Drafting"/>
  </r>
  <r>
    <s v="800063633- Alberhill Substation:"/>
    <n v="2025"/>
    <x v="0"/>
    <s v="2025-01"/>
    <s v="1. DIRECT"/>
    <x v="0"/>
    <x v="3"/>
    <x v="2"/>
    <x v="3"/>
    <n v="475.86"/>
    <n v="475.86"/>
    <s v="800063633"/>
    <s v="Alberhill Substation:"/>
    <s v="6092"/>
    <s v="Alberhill System"/>
    <s v="8010008"/>
    <s v="Engineer, Design, Drafting"/>
  </r>
  <r>
    <s v="800063633- Alberhill Substation:"/>
    <n v="2025"/>
    <x v="0"/>
    <s v="2025-01"/>
    <s v="1. DIRECT"/>
    <x v="0"/>
    <x v="3"/>
    <x v="2"/>
    <x v="3"/>
    <n v="250.72"/>
    <n v="250.72"/>
    <s v="800063633"/>
    <s v="Alberhill Substation:"/>
    <s v="6092"/>
    <s v="Alberhill System"/>
    <s v="8010015"/>
    <s v="IT Dev/Comp Operators"/>
  </r>
  <r>
    <s v="800063633- Alberhill Substation:"/>
    <n v="2025"/>
    <x v="0"/>
    <s v="2025-01"/>
    <s v="1. DIRECT"/>
    <x v="0"/>
    <x v="4"/>
    <x v="1"/>
    <x v="1"/>
    <n v="20449"/>
    <n v="20449"/>
    <s v="800063633"/>
    <s v="Alberhill Substation:"/>
    <s v="6092"/>
    <s v="Alberhill System"/>
    <s v="6161066"/>
    <s v="Engineering/Technical Professional Servi"/>
  </r>
  <r>
    <s v="800063633- Alberhill Substation:"/>
    <n v="2025"/>
    <x v="0"/>
    <s v="2025-01"/>
    <s v="1. DIRECT"/>
    <x v="0"/>
    <x v="5"/>
    <x v="1"/>
    <x v="1"/>
    <n v="16275"/>
    <n v="16275"/>
    <s v="800063633"/>
    <s v="Alberhill Substation:"/>
    <s v="6092"/>
    <s v="Alberhill System"/>
    <s v="6161112"/>
    <s v="Information System Professional Services"/>
  </r>
  <r>
    <s v="800063633- Alberhill Substation:"/>
    <n v="2025"/>
    <x v="0"/>
    <s v="2025-01"/>
    <s v="1. DIRECT"/>
    <x v="0"/>
    <x v="6"/>
    <x v="2"/>
    <x v="4"/>
    <n v="6310.29"/>
    <n v="6310.29"/>
    <s v="800063633"/>
    <s v="Alberhill Substation:"/>
    <s v="6092"/>
    <s v="Alberhill System"/>
    <s v="8020070"/>
    <s v="Labor Normal Time - Ord to Ord"/>
  </r>
  <r>
    <s v="800063633- Alberhill Substation:"/>
    <n v="2025"/>
    <x v="0"/>
    <s v="2025-01"/>
    <s v="1. DIRECT"/>
    <x v="0"/>
    <x v="6"/>
    <x v="2"/>
    <x v="3"/>
    <n v="-1161.4699999999989"/>
    <n v="-1161.4699999999989"/>
    <s v="800063633"/>
    <s v="Alberhill Substation:"/>
    <s v="6092"/>
    <s v="Alberhill System"/>
    <s v="8010099"/>
    <s v="Labor Accrual"/>
  </r>
  <r>
    <s v="800063633- Alberhill Substation:"/>
    <n v="2025"/>
    <x v="0"/>
    <s v="2025-01"/>
    <s v="1. DIRECT"/>
    <x v="0"/>
    <x v="6"/>
    <x v="2"/>
    <x v="3"/>
    <n v="3441.3500000000004"/>
    <n v="3441.3500000000004"/>
    <s v="800063633"/>
    <s v="Alberhill Substation:"/>
    <s v="6092"/>
    <s v="Alberhill System"/>
    <s v="8020070"/>
    <s v="Labor Normal Time - Ord to Ord"/>
  </r>
  <r>
    <s v="800063633- Alberhill Substation:"/>
    <n v="2025"/>
    <x v="0"/>
    <s v="2025-01"/>
    <s v="1. DIRECT"/>
    <x v="0"/>
    <x v="6"/>
    <x v="2"/>
    <x v="3"/>
    <n v="1950.33"/>
    <n v="1950.33"/>
    <s v="800063633"/>
    <s v="Alberhill Substation:"/>
    <s v="6092"/>
    <s v="Alberhill System"/>
    <s v="8020078"/>
    <s v="Labor Other Earnings - Ord to Ord"/>
  </r>
  <r>
    <s v="800063633- Alberhill Substation:"/>
    <n v="2025"/>
    <x v="0"/>
    <s v="2025-01"/>
    <s v="1. DIRECT"/>
    <x v="0"/>
    <x v="7"/>
    <x v="2"/>
    <x v="3"/>
    <n v="146.72999999999999"/>
    <n v="146.72999999999999"/>
    <s v="800063633"/>
    <s v="Alberhill Substation:"/>
    <s v="6092"/>
    <s v="Alberhill System"/>
    <s v="8010000"/>
    <s v="Analyst, Accountant, Auditor/Tax"/>
  </r>
  <r>
    <s v="800063633- Alberhill Substation:"/>
    <n v="2025"/>
    <x v="0"/>
    <s v="2025-01"/>
    <s v="1. DIRECT"/>
    <x v="0"/>
    <x v="7"/>
    <x v="2"/>
    <x v="3"/>
    <n v="323.56"/>
    <n v="323.56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0"/>
    <x v="7"/>
    <x v="2"/>
    <x v="3"/>
    <n v="2618.56"/>
    <n v="2618.56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0"/>
    <x v="7"/>
    <x v="2"/>
    <x v="3"/>
    <n v="2618.56"/>
    <n v="2618.56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0"/>
    <x v="7"/>
    <x v="2"/>
    <x v="3"/>
    <n v="1110.5999999999999"/>
    <n v="1110.5999999999999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0"/>
    <x v="7"/>
    <x v="2"/>
    <x v="5"/>
    <n v="5602.08"/>
    <n v="5602.08"/>
    <s v="800063633"/>
    <s v="Alberhill Substation:"/>
    <s v="6092"/>
    <s v="Alberhill System"/>
    <s v="8010000"/>
    <s v="Analyst, Accountant, Auditor/Tax"/>
  </r>
  <r>
    <s v="800063633- Alberhill Substation:"/>
    <n v="2025"/>
    <x v="0"/>
    <s v="2025-01"/>
    <s v="1. DIRECT"/>
    <x v="0"/>
    <x v="7"/>
    <x v="2"/>
    <x v="6"/>
    <n v="10093.159999999994"/>
    <n v="10093.159999999994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0"/>
    <x v="8"/>
    <x v="3"/>
    <x v="7"/>
    <n v="-113.43"/>
    <n v="-113.43"/>
    <s v="800063633"/>
    <s v="Alberhill Substation:"/>
    <s v="6092"/>
    <s v="Alberhill System"/>
    <s v="6150416"/>
    <s v="AP Vendor Discount - OU"/>
  </r>
  <r>
    <s v="800063633- Alberhill Substation:"/>
    <n v="2025"/>
    <x v="0"/>
    <s v="2025-01"/>
    <s v="1. DIRECT"/>
    <x v="0"/>
    <x v="8"/>
    <x v="3"/>
    <x v="7"/>
    <n v="16.75"/>
    <n v="16.75"/>
    <s v="800063633"/>
    <s v="Alberhill Substation:"/>
    <s v="6092"/>
    <s v="Alberhill System"/>
    <s v="8020076"/>
    <s v="Other - Ord to Ord"/>
  </r>
  <r>
    <s v="800063633- Alberhill Substation:"/>
    <n v="2025"/>
    <x v="0"/>
    <s v="2025-01"/>
    <s v="1. DIRECT"/>
    <x v="0"/>
    <x v="9"/>
    <x v="3"/>
    <x v="8"/>
    <n v="165.6"/>
    <n v="165.6"/>
    <s v="800063633"/>
    <s v="Alberhill Substation:"/>
    <s v="6092"/>
    <s v="Alberhill System"/>
    <s v="8021169"/>
    <s v="Other-Accruals Ord to Ord"/>
  </r>
  <r>
    <s v="800063633- Alberhill Substation:"/>
    <n v="2025"/>
    <x v="0"/>
    <s v="2025-01"/>
    <s v="1. DIRECT"/>
    <x v="0"/>
    <x v="10"/>
    <x v="2"/>
    <x v="3"/>
    <n v="3.83"/>
    <n v="3.83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0"/>
    <x v="10"/>
    <x v="2"/>
    <x v="3"/>
    <n v="681.57"/>
    <n v="681.57"/>
    <s v="800063633"/>
    <s v="Alberhill Substation:"/>
    <s v="6092"/>
    <s v="Alberhill System"/>
    <s v="8010001"/>
    <s v="Manager"/>
  </r>
  <r>
    <s v="800063633- Alberhill Substation:"/>
    <n v="2025"/>
    <x v="0"/>
    <s v="2025-01"/>
    <s v="1. DIRECT"/>
    <x v="1"/>
    <x v="11"/>
    <x v="1"/>
    <x v="1"/>
    <n v="51725"/>
    <n v="51725"/>
    <s v="800063633"/>
    <s v="Alberhill Substation:"/>
    <s v="6092"/>
    <s v="Alberhill System"/>
    <s v="6165140"/>
    <s v="Construction Management Services"/>
  </r>
  <r>
    <s v="800063633- Alberhill Substation:"/>
    <n v="2025"/>
    <x v="0"/>
    <s v="2025-01"/>
    <s v="1. DIRECT"/>
    <x v="2"/>
    <x v="12"/>
    <x v="4"/>
    <x v="9"/>
    <n v="-52.5"/>
    <n v="-52.5"/>
    <s v="800063633"/>
    <s v="Alberhill Substation:"/>
    <s v="6092"/>
    <s v="Alberhill System"/>
    <s v="6150420"/>
    <s v="A/P Accrual/Reversal No AFUDC"/>
  </r>
  <r>
    <s v="800063633- Alberhill Substation:"/>
    <n v="2025"/>
    <x v="0"/>
    <s v="2025-01"/>
    <s v="1. DIRECT"/>
    <x v="2"/>
    <x v="13"/>
    <x v="5"/>
    <x v="10"/>
    <n v="329.61"/>
    <n v="329.61"/>
    <s v="800063633"/>
    <s v="Alberhill Substation:"/>
    <s v="6092"/>
    <s v="Alberhill System"/>
    <s v="5757075"/>
    <s v="Capitalized Overhead - IT IMM"/>
  </r>
  <r>
    <s v="800063633- Alberhill Substation:"/>
    <n v="2025"/>
    <x v="0"/>
    <s v="2025-01"/>
    <s v="1. DIRECT"/>
    <x v="2"/>
    <x v="14"/>
    <x v="5"/>
    <x v="11"/>
    <n v="17340.68"/>
    <n v="17340.68"/>
    <s v="800063633"/>
    <s v="Alberhill Substation:"/>
    <s v="6092"/>
    <s v="Alberhill System"/>
    <s v="8020200"/>
    <s v="Labor Normal Time - IO BA"/>
  </r>
  <r>
    <s v="800063633- Alberhill Substation:"/>
    <n v="2025"/>
    <x v="0"/>
    <s v="2025-01"/>
    <s v="1. DIRECT"/>
    <x v="2"/>
    <x v="14"/>
    <x v="5"/>
    <x v="11"/>
    <n v="42489.9"/>
    <n v="42489.9"/>
    <s v="800063633"/>
    <s v="Alberhill Substation:"/>
    <s v="6092"/>
    <s v="Alberhill System"/>
    <s v="8020211"/>
    <s v="Con - Consults/Prof Srvcs/Out IO BA"/>
  </r>
  <r>
    <s v="800063633- Alberhill Substation:"/>
    <n v="2025"/>
    <x v="0"/>
    <s v="2025-01"/>
    <s v="1. DIRECT"/>
    <x v="2"/>
    <x v="14"/>
    <x v="5"/>
    <x v="10"/>
    <n v="326.89"/>
    <n v="326.89"/>
    <s v="800063633"/>
    <s v="Alberhill Substation:"/>
    <s v="6092"/>
    <s v="Alberhill System"/>
    <s v="8020205"/>
    <s v="Overhead IO BA"/>
  </r>
  <r>
    <s v="800063633- Alberhill Substation:"/>
    <n v="2025"/>
    <x v="0"/>
    <s v="2025-01"/>
    <s v="1. DIRECT"/>
    <x v="2"/>
    <x v="14"/>
    <x v="5"/>
    <x v="10"/>
    <n v="3468.13"/>
    <n v="3468.13"/>
    <s v="800063633"/>
    <s v="Alberhill Substation:"/>
    <s v="6092"/>
    <s v="Alberhill System"/>
    <s v="8020208"/>
    <s v="Labor Other Earnings - IO BA"/>
  </r>
  <r>
    <s v="800063633- Alberhill Substation:"/>
    <n v="2025"/>
    <x v="0"/>
    <s v="2025-01"/>
    <s v="1. DIRECT"/>
    <x v="2"/>
    <x v="14"/>
    <x v="5"/>
    <x v="10"/>
    <n v="318.67"/>
    <n v="318.67"/>
    <s v="800063633"/>
    <s v="Alberhill Substation:"/>
    <s v="6092"/>
    <s v="Alberhill System"/>
    <s v="8020454"/>
    <s v="Indirect SCM IMM - IO BA"/>
  </r>
  <r>
    <s v="800063633- Alberhill Substation:"/>
    <n v="2025"/>
    <x v="0"/>
    <s v="2025-01"/>
    <s v="1. DIRECT"/>
    <x v="2"/>
    <x v="14"/>
    <x v="5"/>
    <x v="10"/>
    <n v="672.43"/>
    <n v="672.43"/>
    <s v="800063633"/>
    <s v="Alberhill Substation:"/>
    <s v="6092"/>
    <s v="Alberhill System"/>
    <s v="8050121"/>
    <s v="Procurement Services Chargeback"/>
  </r>
  <r>
    <s v="800063633- Alberhill Substation:"/>
    <n v="2025"/>
    <x v="0"/>
    <s v="2025-01"/>
    <s v="1. DIRECT"/>
    <x v="2"/>
    <x v="15"/>
    <x v="5"/>
    <x v="10"/>
    <n v="130.34"/>
    <n v="130.34"/>
    <s v="800063633"/>
    <s v="Alberhill Substation:"/>
    <s v="6092"/>
    <s v="Alberhill System"/>
    <s v="8020494"/>
    <s v="Indirct SCM IMM - Order to Order"/>
  </r>
  <r>
    <s v="800063633- Alberhill Substation:"/>
    <n v="2025"/>
    <x v="0"/>
    <s v="2025-01"/>
    <s v="1. DIRECT"/>
    <x v="2"/>
    <x v="6"/>
    <x v="2"/>
    <x v="12"/>
    <n v="6014.14"/>
    <n v="6014.14"/>
    <s v="800063633"/>
    <s v="Alberhill Substation:"/>
    <s v="6092"/>
    <s v="Alberhill System"/>
    <s v="8050040"/>
    <s v="T&amp;D Summary Trans/Subs Overall Support"/>
  </r>
  <r>
    <s v="800063633- Alberhill Substation:"/>
    <n v="2025"/>
    <x v="0"/>
    <s v="2025-01"/>
    <s v="1. DIRECT"/>
    <x v="2"/>
    <x v="6"/>
    <x v="2"/>
    <x v="12"/>
    <n v="11044.35"/>
    <n v="11044.35"/>
    <s v="800063633"/>
    <s v="Alberhill Substation:"/>
    <s v="6092"/>
    <s v="Alberhill System"/>
    <s v="8050043"/>
    <s v="T&amp;D Substation Overall Support"/>
  </r>
  <r>
    <s v="800063633- Alberhill Substation:"/>
    <n v="2025"/>
    <x v="0"/>
    <s v="2025-01"/>
    <s v="1. DIRECT"/>
    <x v="2"/>
    <x v="6"/>
    <x v="2"/>
    <x v="3"/>
    <n v="2090.1999999999998"/>
    <n v="2090.1999999999998"/>
    <s v="800063633"/>
    <s v="Alberhill Substation:"/>
    <s v="6092"/>
    <s v="Alberhill System"/>
    <s v="8020075"/>
    <s v="Overhead - Ord to Ord"/>
  </r>
  <r>
    <s v="800063633- Alberhill Substation:"/>
    <n v="2025"/>
    <x v="0"/>
    <s v="2025-01"/>
    <s v="1. DIRECT"/>
    <x v="2"/>
    <x v="6"/>
    <x v="2"/>
    <x v="3"/>
    <n v="1920.67"/>
    <n v="1920.67"/>
    <s v="800063633"/>
    <s v="Alberhill Substation:"/>
    <s v="6092"/>
    <s v="Alberhill System"/>
    <s v="8050035"/>
    <s v="OH Tool Expenses TDBU"/>
  </r>
  <r>
    <s v="800063633- Alberhill Substation:"/>
    <n v="2025"/>
    <x v="0"/>
    <s v="2025-01"/>
    <s v="1. DIRECT"/>
    <x v="2"/>
    <x v="6"/>
    <x v="2"/>
    <x v="3"/>
    <n v="4069.83"/>
    <n v="4069.83"/>
    <s v="800063633"/>
    <s v="Alberhill Substation:"/>
    <s v="6092"/>
    <s v="Alberhill System"/>
    <s v="8050041"/>
    <s v="T&amp;D Sum Business Unit Overall Support"/>
  </r>
  <r>
    <s v="800063633- Alberhill Substation:"/>
    <n v="2025"/>
    <x v="0"/>
    <s v="2025-01"/>
    <s v="1. DIRECT"/>
    <x v="2"/>
    <x v="6"/>
    <x v="2"/>
    <x v="13"/>
    <n v="7916.37"/>
    <n v="7916.37"/>
    <s v="800063633"/>
    <s v="Alberhill Substation:"/>
    <s v="6092"/>
    <s v="Alberhill System"/>
    <s v="8030010"/>
    <s v="OH Paid Absence"/>
  </r>
  <r>
    <s v="800063633- Alberhill Substation:"/>
    <n v="2025"/>
    <x v="0"/>
    <s v="2025-01"/>
    <s v="2. ALLOCATED"/>
    <x v="3"/>
    <x v="16"/>
    <x v="6"/>
    <x v="14"/>
    <n v="14305.13"/>
    <n v="14305.13"/>
    <s v="800063633"/>
    <s v="Alberhill Substation:"/>
    <s v="6092"/>
    <s v="Alberhill System"/>
    <s v="5757030"/>
    <s v="Capitalized Overhead - A&amp;G"/>
  </r>
  <r>
    <s v="800063633- Alberhill Substation:"/>
    <n v="2025"/>
    <x v="0"/>
    <s v="2025-01"/>
    <s v="2. ALLOCATED"/>
    <x v="3"/>
    <x v="16"/>
    <x v="6"/>
    <x v="15"/>
    <n v="11.57"/>
    <n v="11.57"/>
    <s v="800063633"/>
    <s v="Alberhill Substation:"/>
    <s v="6092"/>
    <s v="Alberhill System"/>
    <s v="5757020"/>
    <s v="Capitalized Overhead - Inj &amp; Damages"/>
  </r>
  <r>
    <s v="800063633- Alberhill Substation:"/>
    <n v="2025"/>
    <x v="0"/>
    <s v="2025-01"/>
    <s v="2. ALLOCATED"/>
    <x v="3"/>
    <x v="16"/>
    <x v="6"/>
    <x v="16"/>
    <n v="19564.66"/>
    <n v="19564.66"/>
    <s v="800063633"/>
    <s v="Alberhill Substation:"/>
    <s v="6092"/>
    <s v="Alberhill System"/>
    <s v="5757040"/>
    <s v="Capitalized Overhead - P&amp;B/Payroll Tax"/>
  </r>
  <r>
    <s v="800063633- Alberhill Substation:"/>
    <n v="2025"/>
    <x v="1"/>
    <s v="2025-02"/>
    <s v="1. DIRECT"/>
    <x v="0"/>
    <x v="0"/>
    <x v="0"/>
    <x v="0"/>
    <n v="207.26"/>
    <n v="207.26"/>
    <s v="800063633"/>
    <s v="Alberhill Substation:"/>
    <s v="6092"/>
    <s v="Alberhill System"/>
    <s v="5752060"/>
    <s v="As-built updates"/>
  </r>
  <r>
    <s v="800063633- Alberhill Substation:"/>
    <n v="2025"/>
    <x v="1"/>
    <s v="2025-02"/>
    <s v="1. DIRECT"/>
    <x v="0"/>
    <x v="1"/>
    <x v="1"/>
    <x v="1"/>
    <n v="4182.6000000000004"/>
    <n v="4182.6000000000004"/>
    <s v="800063633"/>
    <s v="Alberhill Substation:"/>
    <s v="6092"/>
    <s v="Alberhill System"/>
    <s v="8020081"/>
    <s v="Con - Consults/Prof Srvcs/Out Ord to Ord"/>
  </r>
  <r>
    <s v="800063633- Alberhill Substation:"/>
    <n v="2025"/>
    <x v="1"/>
    <s v="2025-02"/>
    <s v="1. DIRECT"/>
    <x v="0"/>
    <x v="2"/>
    <x v="1"/>
    <x v="1"/>
    <n v="2567"/>
    <n v="2567"/>
    <s v="800063633"/>
    <s v="Alberhill Substation:"/>
    <s v="6092"/>
    <s v="Alberhill System"/>
    <s v="6161018"/>
    <s v="Consulting Services"/>
  </r>
  <r>
    <s v="800063633- Alberhill Substation:"/>
    <n v="2025"/>
    <x v="1"/>
    <s v="2025-02"/>
    <s v="1. DIRECT"/>
    <x v="0"/>
    <x v="3"/>
    <x v="2"/>
    <x v="2"/>
    <n v="9323.5200000000023"/>
    <n v="9323.5200000000023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0"/>
    <x v="3"/>
    <x v="2"/>
    <x v="3"/>
    <n v="540.1"/>
    <n v="540.1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0"/>
    <x v="3"/>
    <x v="2"/>
    <x v="3"/>
    <n v="502.25"/>
    <n v="502.25"/>
    <s v="800063633"/>
    <s v="Alberhill Substation:"/>
    <s v="6092"/>
    <s v="Alberhill System"/>
    <s v="8010008"/>
    <s v="Engineer, Design, Drafting"/>
  </r>
  <r>
    <s v="800063633- Alberhill Substation:"/>
    <n v="2025"/>
    <x v="1"/>
    <s v="2025-02"/>
    <s v="1. DIRECT"/>
    <x v="0"/>
    <x v="3"/>
    <x v="2"/>
    <x v="3"/>
    <n v="26.38"/>
    <n v="26.38"/>
    <s v="800063633"/>
    <s v="Alberhill Substation:"/>
    <s v="6092"/>
    <s v="Alberhill System"/>
    <s v="8010015"/>
    <s v="IT Dev/Comp Operators"/>
  </r>
  <r>
    <s v="800063633- Alberhill Substation:"/>
    <n v="2025"/>
    <x v="1"/>
    <s v="2025-02"/>
    <s v="1. DIRECT"/>
    <x v="0"/>
    <x v="3"/>
    <x v="2"/>
    <x v="3"/>
    <n v="2175.36"/>
    <n v="2175.36"/>
    <s v="800063633"/>
    <s v="Alberhill Substation:"/>
    <s v="6092"/>
    <s v="Alberhill System"/>
    <s v="8010008"/>
    <s v="Engineer, Design, Drafting"/>
  </r>
  <r>
    <s v="800063633- Alberhill Substation:"/>
    <n v="2025"/>
    <x v="1"/>
    <s v="2025-02"/>
    <s v="1. DIRECT"/>
    <x v="0"/>
    <x v="3"/>
    <x v="2"/>
    <x v="3"/>
    <n v="3254.8"/>
    <n v="3254.8"/>
    <s v="800063633"/>
    <s v="Alberhill Substation:"/>
    <s v="6092"/>
    <s v="Alberhill System"/>
    <s v="8010008"/>
    <s v="Engineer, Design, Drafting"/>
  </r>
  <r>
    <s v="800063633- Alberhill Substation:"/>
    <n v="2025"/>
    <x v="1"/>
    <s v="2025-02"/>
    <s v="1. DIRECT"/>
    <x v="0"/>
    <x v="3"/>
    <x v="2"/>
    <x v="3"/>
    <n v="1291.6200000000001"/>
    <n v="1291.6200000000001"/>
    <s v="800063633"/>
    <s v="Alberhill Substation:"/>
    <s v="6092"/>
    <s v="Alberhill System"/>
    <s v="8010008"/>
    <s v="Engineer, Design, Drafting"/>
  </r>
  <r>
    <s v="800063633- Alberhill Substation:"/>
    <n v="2025"/>
    <x v="1"/>
    <s v="2025-02"/>
    <s v="1. DIRECT"/>
    <x v="0"/>
    <x v="3"/>
    <x v="2"/>
    <x v="3"/>
    <n v="650.96"/>
    <n v="650.96"/>
    <s v="800063633"/>
    <s v="Alberhill Substation:"/>
    <s v="6092"/>
    <s v="Alberhill System"/>
    <s v="8010008"/>
    <s v="Engineer, Design, Drafting"/>
  </r>
  <r>
    <s v="800063633- Alberhill Substation:"/>
    <n v="2025"/>
    <x v="1"/>
    <s v="2025-02"/>
    <s v="1. DIRECT"/>
    <x v="0"/>
    <x v="3"/>
    <x v="2"/>
    <x v="3"/>
    <n v="2260.34"/>
    <n v="2260.34"/>
    <s v="800063633"/>
    <s v="Alberhill Substation:"/>
    <s v="6092"/>
    <s v="Alberhill System"/>
    <s v="8010008"/>
    <s v="Engineer, Design, Drafting"/>
  </r>
  <r>
    <s v="800063633- Alberhill Substation:"/>
    <n v="2025"/>
    <x v="1"/>
    <s v="2025-02"/>
    <s v="1. DIRECT"/>
    <x v="0"/>
    <x v="3"/>
    <x v="2"/>
    <x v="3"/>
    <n v="219.38"/>
    <n v="219.38"/>
    <s v="800063633"/>
    <s v="Alberhill Substation:"/>
    <s v="6092"/>
    <s v="Alberhill System"/>
    <s v="8010015"/>
    <s v="IT Dev/Comp Operators"/>
  </r>
  <r>
    <s v="800063633- Alberhill Substation:"/>
    <n v="2025"/>
    <x v="1"/>
    <s v="2025-02"/>
    <s v="1. DIRECT"/>
    <x v="0"/>
    <x v="4"/>
    <x v="1"/>
    <x v="1"/>
    <n v="61872.9"/>
    <n v="61872.9"/>
    <s v="800063633"/>
    <s v="Alberhill Substation:"/>
    <s v="6092"/>
    <s v="Alberhill System"/>
    <s v="6161066"/>
    <s v="Engineering/Technical Professional Servi"/>
  </r>
  <r>
    <s v="800063633- Alberhill Substation:"/>
    <n v="2025"/>
    <x v="1"/>
    <s v="2025-02"/>
    <s v="1. DIRECT"/>
    <x v="0"/>
    <x v="6"/>
    <x v="2"/>
    <x v="4"/>
    <n v="5796.5100000000011"/>
    <n v="5796.5100000000011"/>
    <s v="800063633"/>
    <s v="Alberhill Substation:"/>
    <s v="6092"/>
    <s v="Alberhill System"/>
    <s v="8020070"/>
    <s v="Labor Normal Time - Ord to Ord"/>
  </r>
  <r>
    <s v="800063633- Alberhill Substation:"/>
    <n v="2025"/>
    <x v="1"/>
    <s v="2025-02"/>
    <s v="1. DIRECT"/>
    <x v="0"/>
    <x v="6"/>
    <x v="2"/>
    <x v="3"/>
    <n v="1826.9200000000003"/>
    <n v="1826.9200000000003"/>
    <s v="800063633"/>
    <s v="Alberhill Substation:"/>
    <s v="6092"/>
    <s v="Alberhill System"/>
    <s v="8010099"/>
    <s v="Labor Accrual"/>
  </r>
  <r>
    <s v="800063633- Alberhill Substation:"/>
    <n v="2025"/>
    <x v="1"/>
    <s v="2025-02"/>
    <s v="1. DIRECT"/>
    <x v="0"/>
    <x v="6"/>
    <x v="2"/>
    <x v="3"/>
    <n v="3410.77"/>
    <n v="3410.77"/>
    <s v="800063633"/>
    <s v="Alberhill Substation:"/>
    <s v="6092"/>
    <s v="Alberhill System"/>
    <s v="8020070"/>
    <s v="Labor Normal Time - Ord to Ord"/>
  </r>
  <r>
    <s v="800063633- Alberhill Substation:"/>
    <n v="2025"/>
    <x v="1"/>
    <s v="2025-02"/>
    <s v="1. DIRECT"/>
    <x v="0"/>
    <x v="6"/>
    <x v="2"/>
    <x v="3"/>
    <n v="1841.46"/>
    <n v="1841.46"/>
    <s v="800063633"/>
    <s v="Alberhill Substation:"/>
    <s v="6092"/>
    <s v="Alberhill System"/>
    <s v="8020078"/>
    <s v="Labor Other Earnings - Ord to Ord"/>
  </r>
  <r>
    <s v="800063633- Alberhill Substation:"/>
    <n v="2025"/>
    <x v="1"/>
    <s v="2025-02"/>
    <s v="1. DIRECT"/>
    <x v="0"/>
    <x v="7"/>
    <x v="2"/>
    <x v="3"/>
    <n v="52.72"/>
    <n v="52.72"/>
    <s v="800063633"/>
    <s v="Alberhill Substation:"/>
    <s v="6092"/>
    <s v="Alberhill System"/>
    <s v="8010000"/>
    <s v="Analyst, Accountant, Auditor/Tax"/>
  </r>
  <r>
    <s v="800063633- Alberhill Substation:"/>
    <n v="2025"/>
    <x v="1"/>
    <s v="2025-02"/>
    <s v="1. DIRECT"/>
    <x v="0"/>
    <x v="7"/>
    <x v="2"/>
    <x v="3"/>
    <n v="57.58"/>
    <n v="57.58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0"/>
    <x v="7"/>
    <x v="2"/>
    <x v="3"/>
    <n v="3273.2000000000003"/>
    <n v="3273.2000000000003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0"/>
    <x v="7"/>
    <x v="2"/>
    <x v="3"/>
    <n v="2618.56"/>
    <n v="2618.56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0"/>
    <x v="7"/>
    <x v="2"/>
    <x v="3"/>
    <n v="2221.1999999999998"/>
    <n v="2221.1999999999998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0"/>
    <x v="7"/>
    <x v="2"/>
    <x v="5"/>
    <n v="5092.7999999999993"/>
    <n v="5092.7999999999993"/>
    <s v="800063633"/>
    <s v="Alberhill Substation:"/>
    <s v="6092"/>
    <s v="Alberhill System"/>
    <s v="8010000"/>
    <s v="Analyst, Accountant, Auditor/Tax"/>
  </r>
  <r>
    <s v="800063633- Alberhill Substation:"/>
    <n v="2025"/>
    <x v="1"/>
    <s v="2025-02"/>
    <s v="1. DIRECT"/>
    <x v="0"/>
    <x v="7"/>
    <x v="2"/>
    <x v="6"/>
    <n v="8510.3199999999961"/>
    <n v="8510.3199999999961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0"/>
    <x v="8"/>
    <x v="3"/>
    <x v="7"/>
    <n v="-115.48"/>
    <n v="-115.48"/>
    <s v="800063633"/>
    <s v="Alberhill Substation:"/>
    <s v="6092"/>
    <s v="Alberhill System"/>
    <s v="6150416"/>
    <s v="AP Vendor Discount - OU"/>
  </r>
  <r>
    <s v="800063633- Alberhill Substation:"/>
    <n v="2025"/>
    <x v="1"/>
    <s v="2025-02"/>
    <s v="1. DIRECT"/>
    <x v="0"/>
    <x v="8"/>
    <x v="3"/>
    <x v="7"/>
    <n v="10.5"/>
    <n v="10.5"/>
    <s v="800063633"/>
    <s v="Alberhill Substation:"/>
    <s v="6092"/>
    <s v="Alberhill System"/>
    <s v="6070045"/>
    <s v="Mileage"/>
  </r>
  <r>
    <s v="800063633- Alberhill Substation:"/>
    <n v="2025"/>
    <x v="1"/>
    <s v="2025-02"/>
    <s v="1. DIRECT"/>
    <x v="0"/>
    <x v="17"/>
    <x v="3"/>
    <x v="17"/>
    <n v="79000"/>
    <n v="79000"/>
    <s v="800063633"/>
    <s v="Alberhill Substation:"/>
    <s v="6092"/>
    <s v="Alberhill System"/>
    <s v="8020219"/>
    <s v="Other - Accruals IO-BA"/>
  </r>
  <r>
    <s v="800063633- Alberhill Substation:"/>
    <n v="2025"/>
    <x v="1"/>
    <s v="2025-02"/>
    <s v="1. DIRECT"/>
    <x v="0"/>
    <x v="9"/>
    <x v="3"/>
    <x v="8"/>
    <n v="-148.32"/>
    <n v="-148.32"/>
    <s v="800063633"/>
    <s v="Alberhill Substation:"/>
    <s v="6092"/>
    <s v="Alberhill System"/>
    <s v="8021169"/>
    <s v="Other-Accruals Ord to Ord"/>
  </r>
  <r>
    <s v="800063633- Alberhill Substation:"/>
    <n v="2025"/>
    <x v="1"/>
    <s v="2025-02"/>
    <s v="1. DIRECT"/>
    <x v="0"/>
    <x v="10"/>
    <x v="2"/>
    <x v="3"/>
    <n v="3.76"/>
    <n v="3.76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0"/>
    <x v="10"/>
    <x v="2"/>
    <x v="3"/>
    <n v="1287.4100000000001"/>
    <n v="1287.4100000000001"/>
    <s v="800063633"/>
    <s v="Alberhill Substation:"/>
    <s v="6092"/>
    <s v="Alberhill System"/>
    <s v="8010001"/>
    <s v="Manager"/>
  </r>
  <r>
    <s v="800063633- Alberhill Substation:"/>
    <n v="2025"/>
    <x v="1"/>
    <s v="2025-02"/>
    <s v="1. DIRECT"/>
    <x v="1"/>
    <x v="11"/>
    <x v="1"/>
    <x v="1"/>
    <n v="11548"/>
    <n v="11548"/>
    <s v="800063633"/>
    <s v="Alberhill Substation:"/>
    <s v="6092"/>
    <s v="Alberhill System"/>
    <s v="6165140"/>
    <s v="Construction Management Services"/>
  </r>
  <r>
    <s v="800063633- Alberhill Substation:"/>
    <n v="2025"/>
    <x v="1"/>
    <s v="2025-02"/>
    <s v="1. DIRECT"/>
    <x v="2"/>
    <x v="12"/>
    <x v="4"/>
    <x v="9"/>
    <n v="-1442"/>
    <n v="-1442"/>
    <s v="800063633"/>
    <s v="Alberhill Substation:"/>
    <s v="6092"/>
    <s v="Alberhill System"/>
    <s v="6150420"/>
    <s v="A/P Accrual/Reversal No AFUDC"/>
  </r>
  <r>
    <s v="800063633- Alberhill Substation:"/>
    <n v="2025"/>
    <x v="1"/>
    <s v="2025-02"/>
    <s v="1. DIRECT"/>
    <x v="2"/>
    <x v="13"/>
    <x v="5"/>
    <x v="10"/>
    <n v="195.78"/>
    <n v="195.78"/>
    <s v="800063633"/>
    <s v="Alberhill Substation:"/>
    <s v="6092"/>
    <s v="Alberhill System"/>
    <s v="5757075"/>
    <s v="Capitalized Overhead - IT IMM"/>
  </r>
  <r>
    <s v="800063633- Alberhill Substation:"/>
    <n v="2025"/>
    <x v="1"/>
    <s v="2025-02"/>
    <s v="1. DIRECT"/>
    <x v="2"/>
    <x v="14"/>
    <x v="5"/>
    <x v="11"/>
    <n v="16068.589999999998"/>
    <n v="16068.589999999998"/>
    <s v="800063633"/>
    <s v="Alberhill Substation:"/>
    <s v="6092"/>
    <s v="Alberhill System"/>
    <s v="8020200"/>
    <s v="Labor Normal Time - IO BA"/>
  </r>
  <r>
    <s v="800063633- Alberhill Substation:"/>
    <n v="2025"/>
    <x v="1"/>
    <s v="2025-02"/>
    <s v="1. DIRECT"/>
    <x v="2"/>
    <x v="14"/>
    <x v="5"/>
    <x v="11"/>
    <n v="106698.75"/>
    <n v="106698.75"/>
    <s v="800063633"/>
    <s v="Alberhill Substation:"/>
    <s v="6092"/>
    <s v="Alberhill System"/>
    <s v="8020211"/>
    <s v="Con - Consults/Prof Srvcs/Out IO BA"/>
  </r>
  <r>
    <s v="800063633- Alberhill Substation:"/>
    <n v="2025"/>
    <x v="1"/>
    <s v="2025-02"/>
    <s v="1. DIRECT"/>
    <x v="2"/>
    <x v="14"/>
    <x v="5"/>
    <x v="10"/>
    <n v="533.63"/>
    <n v="533.63"/>
    <s v="800063633"/>
    <s v="Alberhill Substation:"/>
    <s v="6092"/>
    <s v="Alberhill System"/>
    <s v="8020205"/>
    <s v="Overhead IO BA"/>
  </r>
  <r>
    <s v="800063633- Alberhill Substation:"/>
    <n v="2025"/>
    <x v="1"/>
    <s v="2025-02"/>
    <s v="1. DIRECT"/>
    <x v="2"/>
    <x v="14"/>
    <x v="5"/>
    <x v="10"/>
    <n v="3213.71"/>
    <n v="3213.71"/>
    <s v="800063633"/>
    <s v="Alberhill Substation:"/>
    <s v="6092"/>
    <s v="Alberhill System"/>
    <s v="8020208"/>
    <s v="Labor Other Earnings - IO BA"/>
  </r>
  <r>
    <s v="800063633- Alberhill Substation:"/>
    <n v="2025"/>
    <x v="1"/>
    <s v="2025-02"/>
    <s v="1. DIRECT"/>
    <x v="2"/>
    <x v="14"/>
    <x v="5"/>
    <x v="10"/>
    <n v="800.24"/>
    <n v="800.24"/>
    <s v="800063633"/>
    <s v="Alberhill Substation:"/>
    <s v="6092"/>
    <s v="Alberhill System"/>
    <s v="8020454"/>
    <s v="Indirect SCM IMM - IO BA"/>
  </r>
  <r>
    <s v="800063633- Alberhill Substation:"/>
    <n v="2025"/>
    <x v="1"/>
    <s v="2025-02"/>
    <s v="1. DIRECT"/>
    <x v="2"/>
    <x v="14"/>
    <x v="5"/>
    <x v="10"/>
    <n v="569.91"/>
    <n v="569.91"/>
    <s v="800063633"/>
    <s v="Alberhill Substation:"/>
    <s v="6092"/>
    <s v="Alberhill System"/>
    <s v="8050121"/>
    <s v="Procurement Services Chargeback"/>
  </r>
  <r>
    <s v="800063633- Alberhill Substation:"/>
    <n v="2025"/>
    <x v="1"/>
    <s v="2025-02"/>
    <s v="1. DIRECT"/>
    <x v="2"/>
    <x v="15"/>
    <x v="5"/>
    <x v="10"/>
    <n v="31.369999999999997"/>
    <n v="31.369999999999997"/>
    <s v="800063633"/>
    <s v="Alberhill Substation:"/>
    <s v="6092"/>
    <s v="Alberhill System"/>
    <s v="8020494"/>
    <s v="Indirct SCM IMM - Order to Order"/>
  </r>
  <r>
    <s v="800063633- Alberhill Substation:"/>
    <n v="2025"/>
    <x v="1"/>
    <s v="2025-02"/>
    <s v="1. DIRECT"/>
    <x v="2"/>
    <x v="6"/>
    <x v="2"/>
    <x v="12"/>
    <n v="6128.89"/>
    <n v="6128.89"/>
    <s v="800063633"/>
    <s v="Alberhill Substation:"/>
    <s v="6092"/>
    <s v="Alberhill System"/>
    <s v="8050040"/>
    <s v="T&amp;D Summary Trans/Subs Overall Support"/>
  </r>
  <r>
    <s v="800063633- Alberhill Substation:"/>
    <n v="2025"/>
    <x v="1"/>
    <s v="2025-02"/>
    <s v="1. DIRECT"/>
    <x v="2"/>
    <x v="6"/>
    <x v="2"/>
    <x v="12"/>
    <n v="5255.15"/>
    <n v="5255.15"/>
    <s v="800063633"/>
    <s v="Alberhill Substation:"/>
    <s v="6092"/>
    <s v="Alberhill System"/>
    <s v="8050041"/>
    <s v="T&amp;D Sum Business Unit Overall Support"/>
  </r>
  <r>
    <s v="800063633- Alberhill Substation:"/>
    <n v="2025"/>
    <x v="1"/>
    <s v="2025-02"/>
    <s v="1. DIRECT"/>
    <x v="2"/>
    <x v="6"/>
    <x v="2"/>
    <x v="12"/>
    <n v="12615.76"/>
    <n v="12615.76"/>
    <s v="800063633"/>
    <s v="Alberhill Substation:"/>
    <s v="6092"/>
    <s v="Alberhill System"/>
    <s v="8050043"/>
    <s v="T&amp;D Substation Overall Support"/>
  </r>
  <r>
    <s v="800063633- Alberhill Substation:"/>
    <n v="2025"/>
    <x v="1"/>
    <s v="2025-02"/>
    <s v="1. DIRECT"/>
    <x v="2"/>
    <x v="6"/>
    <x v="2"/>
    <x v="3"/>
    <n v="1695.18"/>
    <n v="1695.18"/>
    <s v="800063633"/>
    <s v="Alberhill Substation:"/>
    <s v="6092"/>
    <s v="Alberhill System"/>
    <s v="8020075"/>
    <s v="Overhead - Ord to Ord"/>
  </r>
  <r>
    <s v="800063633- Alberhill Substation:"/>
    <n v="2025"/>
    <x v="1"/>
    <s v="2025-02"/>
    <s v="1. DIRECT"/>
    <x v="2"/>
    <x v="6"/>
    <x v="2"/>
    <x v="3"/>
    <n v="3509.02"/>
    <n v="3509.02"/>
    <s v="800063633"/>
    <s v="Alberhill Substation:"/>
    <s v="6092"/>
    <s v="Alberhill System"/>
    <s v="8050035"/>
    <s v="OH Tool Expenses TDBU"/>
  </r>
  <r>
    <s v="800063633- Alberhill Substation:"/>
    <n v="2025"/>
    <x v="1"/>
    <s v="2025-02"/>
    <s v="1. DIRECT"/>
    <x v="2"/>
    <x v="6"/>
    <x v="2"/>
    <x v="13"/>
    <n v="9037.84"/>
    <n v="9037.84"/>
    <s v="800063633"/>
    <s v="Alberhill Substation:"/>
    <s v="6092"/>
    <s v="Alberhill System"/>
    <s v="8030010"/>
    <s v="OH Paid Absence"/>
  </r>
  <r>
    <s v="800063633- Alberhill Substation:"/>
    <n v="2025"/>
    <x v="1"/>
    <s v="2025-02"/>
    <s v="2. ALLOCATED"/>
    <x v="3"/>
    <x v="16"/>
    <x v="6"/>
    <x v="14"/>
    <n v="15382.08"/>
    <n v="15382.08"/>
    <s v="800063633"/>
    <s v="Alberhill Substation:"/>
    <s v="6092"/>
    <s v="Alberhill System"/>
    <s v="5757030"/>
    <s v="Capitalized Overhead - A&amp;G"/>
  </r>
  <r>
    <s v="800063633- Alberhill Substation:"/>
    <n v="2025"/>
    <x v="1"/>
    <s v="2025-02"/>
    <s v="2. ALLOCATED"/>
    <x v="3"/>
    <x v="16"/>
    <x v="6"/>
    <x v="15"/>
    <n v="0.1"/>
    <n v="0.1"/>
    <s v="800063633"/>
    <s v="Alberhill Substation:"/>
    <s v="6092"/>
    <s v="Alberhill System"/>
    <s v="5757020"/>
    <s v="Capitalized Overhead - Inj &amp; Damages"/>
  </r>
  <r>
    <s v="800063633- Alberhill Substation:"/>
    <n v="2025"/>
    <x v="1"/>
    <s v="2025-02"/>
    <s v="2. ALLOCATED"/>
    <x v="3"/>
    <x v="16"/>
    <x v="6"/>
    <x v="16"/>
    <n v="76413.2"/>
    <n v="76413.2"/>
    <s v="800063633"/>
    <s v="Alberhill Substation:"/>
    <s v="6092"/>
    <s v="Alberhill System"/>
    <s v="5757040"/>
    <s v="Capitalized Overhead - P&amp;B/Payroll Tax"/>
  </r>
  <r>
    <s v="800063633- Alberhill Substation:"/>
    <n v="2025"/>
    <x v="2"/>
    <s v="2025-03"/>
    <s v="1. DIRECT"/>
    <x v="0"/>
    <x v="0"/>
    <x v="0"/>
    <x v="0"/>
    <n v="3722.07"/>
    <n v="3722.07"/>
    <s v="800063633"/>
    <s v="Alberhill Substation:"/>
    <s v="6092"/>
    <s v="Alberhill System"/>
    <s v="5752060"/>
    <s v="As-built updates"/>
  </r>
  <r>
    <s v="800063633- Alberhill Substation:"/>
    <n v="2025"/>
    <x v="2"/>
    <s v="2025-03"/>
    <s v="1. DIRECT"/>
    <x v="0"/>
    <x v="1"/>
    <x v="1"/>
    <x v="1"/>
    <n v="26991.54"/>
    <n v="26991.54"/>
    <s v="800063633"/>
    <s v="Alberhill Substation:"/>
    <s v="6092"/>
    <s v="Alberhill System"/>
    <s v="8020081"/>
    <s v="Con - Consults/Prof Srvcs/Out Ord to Ord"/>
  </r>
  <r>
    <s v="800063633- Alberhill Substation:"/>
    <n v="2025"/>
    <x v="2"/>
    <s v="2025-03"/>
    <s v="1. DIRECT"/>
    <x v="0"/>
    <x v="2"/>
    <x v="1"/>
    <x v="1"/>
    <n v="830.5"/>
    <n v="830.5"/>
    <s v="800063633"/>
    <s v="Alberhill Substation:"/>
    <s v="6092"/>
    <s v="Alberhill System"/>
    <s v="6161018"/>
    <s v="Consulting Services"/>
  </r>
  <r>
    <s v="800063633- Alberhill Substation:"/>
    <n v="2025"/>
    <x v="2"/>
    <s v="2025-03"/>
    <s v="1. DIRECT"/>
    <x v="0"/>
    <x v="3"/>
    <x v="2"/>
    <x v="3"/>
    <n v="493.06"/>
    <n v="493.06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0"/>
    <x v="3"/>
    <x v="2"/>
    <x v="3"/>
    <n v="1111.1300000000001"/>
    <n v="1111.1300000000001"/>
    <s v="800063633"/>
    <s v="Alberhill Substation:"/>
    <s v="6092"/>
    <s v="Alberhill System"/>
    <s v="8010008"/>
    <s v="Engineer, Design, Drafting"/>
  </r>
  <r>
    <s v="800063633- Alberhill Substation:"/>
    <n v="2025"/>
    <x v="2"/>
    <s v="2025-03"/>
    <s v="1. DIRECT"/>
    <x v="0"/>
    <x v="3"/>
    <x v="2"/>
    <x v="3"/>
    <n v="45.75"/>
    <n v="45.75"/>
    <s v="800063633"/>
    <s v="Alberhill Substation:"/>
    <s v="6092"/>
    <s v="Alberhill System"/>
    <s v="8010015"/>
    <s v="IT Dev/Comp Operators"/>
  </r>
  <r>
    <s v="800063633- Alberhill Substation:"/>
    <n v="2025"/>
    <x v="2"/>
    <s v="2025-03"/>
    <s v="1. DIRECT"/>
    <x v="0"/>
    <x v="3"/>
    <x v="2"/>
    <x v="3"/>
    <n v="4661.76"/>
    <n v="4661.76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0"/>
    <x v="3"/>
    <x v="2"/>
    <x v="3"/>
    <n v="4719.4599999999991"/>
    <n v="4719.4599999999991"/>
    <s v="800063633"/>
    <s v="Alberhill Substation:"/>
    <s v="6092"/>
    <s v="Alberhill System"/>
    <s v="8010008"/>
    <s v="Engineer, Design, Drafting"/>
  </r>
  <r>
    <s v="800063633- Alberhill Substation:"/>
    <n v="2025"/>
    <x v="2"/>
    <s v="2025-03"/>
    <s v="1. DIRECT"/>
    <x v="0"/>
    <x v="3"/>
    <x v="2"/>
    <x v="3"/>
    <n v="1563.5400000000002"/>
    <n v="1563.5400000000002"/>
    <s v="800063633"/>
    <s v="Alberhill Substation:"/>
    <s v="6092"/>
    <s v="Alberhill System"/>
    <s v="8010008"/>
    <s v="Engineer, Design, Drafting"/>
  </r>
  <r>
    <s v="800063633- Alberhill Substation:"/>
    <n v="2025"/>
    <x v="2"/>
    <s v="2025-03"/>
    <s v="1. DIRECT"/>
    <x v="0"/>
    <x v="3"/>
    <x v="2"/>
    <x v="3"/>
    <n v="1359.6000000000001"/>
    <n v="1359.6000000000001"/>
    <s v="800063633"/>
    <s v="Alberhill Substation:"/>
    <s v="6092"/>
    <s v="Alberhill System"/>
    <s v="8010008"/>
    <s v="Engineer, Design, Drafting"/>
  </r>
  <r>
    <s v="800063633- Alberhill Substation:"/>
    <n v="2025"/>
    <x v="2"/>
    <s v="2025-03"/>
    <s v="1. DIRECT"/>
    <x v="0"/>
    <x v="3"/>
    <x v="2"/>
    <x v="3"/>
    <n v="203.94"/>
    <n v="203.94"/>
    <s v="800063633"/>
    <s v="Alberhill Substation:"/>
    <s v="6092"/>
    <s v="Alberhill System"/>
    <s v="8010008"/>
    <s v="Engineer, Design, Drafting"/>
  </r>
  <r>
    <s v="800063633- Alberhill Substation:"/>
    <n v="2025"/>
    <x v="2"/>
    <s v="2025-03"/>
    <s v="1. DIRECT"/>
    <x v="0"/>
    <x v="3"/>
    <x v="2"/>
    <x v="3"/>
    <n v="125.36"/>
    <n v="125.36"/>
    <s v="800063633"/>
    <s v="Alberhill Substation:"/>
    <s v="6092"/>
    <s v="Alberhill System"/>
    <s v="8010015"/>
    <s v="IT Dev/Comp Operators"/>
  </r>
  <r>
    <s v="800063633- Alberhill Substation:"/>
    <n v="2025"/>
    <x v="2"/>
    <s v="2025-03"/>
    <s v="1. DIRECT"/>
    <x v="0"/>
    <x v="4"/>
    <x v="1"/>
    <x v="1"/>
    <n v="49843.5"/>
    <n v="49843.5"/>
    <s v="800063633"/>
    <s v="Alberhill Substation:"/>
    <s v="6092"/>
    <s v="Alberhill System"/>
    <s v="6161066"/>
    <s v="Engineering/Technical Professional Servi"/>
  </r>
  <r>
    <s v="800063633- Alberhill Substation:"/>
    <n v="2025"/>
    <x v="2"/>
    <s v="2025-03"/>
    <s v="1. DIRECT"/>
    <x v="0"/>
    <x v="4"/>
    <x v="1"/>
    <x v="18"/>
    <n v="110908.25"/>
    <n v="110908.25"/>
    <s v="800063633"/>
    <s v="Alberhill Substation:"/>
    <s v="6092"/>
    <s v="Alberhill System"/>
    <s v="6161066"/>
    <s v="Engineering/Technical Professional Servi"/>
  </r>
  <r>
    <s v="800063633- Alberhill Substation:"/>
    <n v="2025"/>
    <x v="2"/>
    <s v="2025-03"/>
    <s v="1. DIRECT"/>
    <x v="0"/>
    <x v="5"/>
    <x v="1"/>
    <x v="1"/>
    <n v="31003"/>
    <n v="31003"/>
    <s v="800063633"/>
    <s v="Alberhill Substation:"/>
    <s v="6092"/>
    <s v="Alberhill System"/>
    <s v="6161112"/>
    <s v="Information System Professional Services"/>
  </r>
  <r>
    <s v="800063633- Alberhill Substation:"/>
    <n v="2025"/>
    <x v="2"/>
    <s v="2025-03"/>
    <s v="1. DIRECT"/>
    <x v="0"/>
    <x v="6"/>
    <x v="2"/>
    <x v="4"/>
    <n v="7910.72"/>
    <n v="7910.72"/>
    <s v="800063633"/>
    <s v="Alberhill Substation:"/>
    <s v="6092"/>
    <s v="Alberhill System"/>
    <s v="8020070"/>
    <s v="Labor Normal Time - Ord to Ord"/>
  </r>
  <r>
    <s v="800063633- Alberhill Substation:"/>
    <n v="2025"/>
    <x v="2"/>
    <s v="2025-03"/>
    <s v="1. DIRECT"/>
    <x v="0"/>
    <x v="6"/>
    <x v="2"/>
    <x v="3"/>
    <n v="-1642.0499999999997"/>
    <n v="-1642.0499999999997"/>
    <s v="800063633"/>
    <s v="Alberhill Substation:"/>
    <s v="6092"/>
    <s v="Alberhill System"/>
    <s v="8010099"/>
    <s v="Labor Accrual"/>
  </r>
  <r>
    <s v="800063633- Alberhill Substation:"/>
    <n v="2025"/>
    <x v="2"/>
    <s v="2025-03"/>
    <s v="1. DIRECT"/>
    <x v="0"/>
    <x v="6"/>
    <x v="2"/>
    <x v="3"/>
    <n v="6263.42"/>
    <n v="6263.42"/>
    <s v="800063633"/>
    <s v="Alberhill Substation:"/>
    <s v="6092"/>
    <s v="Alberhill System"/>
    <s v="8020070"/>
    <s v="Labor Normal Time - Ord to Ord"/>
  </r>
  <r>
    <s v="800063633- Alberhill Substation:"/>
    <n v="2025"/>
    <x v="2"/>
    <s v="2025-03"/>
    <s v="1. DIRECT"/>
    <x v="0"/>
    <x v="6"/>
    <x v="2"/>
    <x v="3"/>
    <n v="2834.83"/>
    <n v="2834.83"/>
    <s v="800063633"/>
    <s v="Alberhill Substation:"/>
    <s v="6092"/>
    <s v="Alberhill System"/>
    <s v="8020078"/>
    <s v="Labor Other Earnings - Ord to Ord"/>
  </r>
  <r>
    <s v="800063633- Alberhill Substation:"/>
    <n v="2025"/>
    <x v="2"/>
    <s v="2025-03"/>
    <s v="1. DIRECT"/>
    <x v="0"/>
    <x v="7"/>
    <x v="2"/>
    <x v="3"/>
    <n v="445.74"/>
    <n v="445.74"/>
    <s v="800063633"/>
    <s v="Alberhill Substation:"/>
    <s v="6092"/>
    <s v="Alberhill System"/>
    <s v="8010000"/>
    <s v="Analyst, Accountant, Auditor/Tax"/>
  </r>
  <r>
    <s v="800063633- Alberhill Substation:"/>
    <n v="2025"/>
    <x v="2"/>
    <s v="2025-03"/>
    <s v="1. DIRECT"/>
    <x v="0"/>
    <x v="7"/>
    <x v="2"/>
    <x v="3"/>
    <n v="648.87"/>
    <n v="648.87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0"/>
    <x v="7"/>
    <x v="2"/>
    <x v="3"/>
    <n v="4582.4800000000005"/>
    <n v="4582.4800000000005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0"/>
    <x v="7"/>
    <x v="2"/>
    <x v="3"/>
    <n v="2945.88"/>
    <n v="2945.88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0"/>
    <x v="7"/>
    <x v="2"/>
    <x v="3"/>
    <n v="4583.5199999999986"/>
    <n v="4583.5199999999986"/>
    <s v="800063633"/>
    <s v="Alberhill Substation:"/>
    <s v="6092"/>
    <s v="Alberhill System"/>
    <s v="8010000"/>
    <s v="Analyst, Accountant, Auditor/Tax"/>
  </r>
  <r>
    <s v="800063633- Alberhill Substation:"/>
    <n v="2025"/>
    <x v="2"/>
    <s v="2025-03"/>
    <s v="1. DIRECT"/>
    <x v="0"/>
    <x v="7"/>
    <x v="2"/>
    <x v="3"/>
    <n v="740.4"/>
    <n v="740.4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0"/>
    <x v="7"/>
    <x v="2"/>
    <x v="6"/>
    <n v="9328.6199999999953"/>
    <n v="9328.6199999999953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0"/>
    <x v="8"/>
    <x v="3"/>
    <x v="7"/>
    <n v="-160.19999999999999"/>
    <n v="-160.19999999999999"/>
    <s v="800063633"/>
    <s v="Alberhill Substation:"/>
    <s v="6092"/>
    <s v="Alberhill System"/>
    <s v="6150416"/>
    <s v="AP Vendor Discount - OU"/>
  </r>
  <r>
    <s v="800063633- Alberhill Substation:"/>
    <n v="2025"/>
    <x v="2"/>
    <s v="2025-03"/>
    <s v="1. DIRECT"/>
    <x v="0"/>
    <x v="8"/>
    <x v="3"/>
    <x v="7"/>
    <n v="55.3"/>
    <n v="55.3"/>
    <s v="800063633"/>
    <s v="Alberhill Substation:"/>
    <s v="6092"/>
    <s v="Alberhill System"/>
    <s v="8020076"/>
    <s v="Other - Ord to Ord"/>
  </r>
  <r>
    <s v="800063633- Alberhill Substation:"/>
    <n v="2025"/>
    <x v="2"/>
    <s v="2025-03"/>
    <s v="1. DIRECT"/>
    <x v="0"/>
    <x v="8"/>
    <x v="3"/>
    <x v="7"/>
    <n v="10.5"/>
    <n v="10.5"/>
    <s v="800063633"/>
    <s v="Alberhill Substation:"/>
    <s v="6092"/>
    <s v="Alberhill System"/>
    <s v="6070045"/>
    <s v="Mileage"/>
  </r>
  <r>
    <s v="800063633- Alberhill Substation:"/>
    <n v="2025"/>
    <x v="2"/>
    <s v="2025-03"/>
    <s v="1. DIRECT"/>
    <x v="0"/>
    <x v="17"/>
    <x v="3"/>
    <x v="17"/>
    <n v="21000"/>
    <n v="21000"/>
    <s v="800063633"/>
    <s v="Alberhill Substation:"/>
    <s v="6092"/>
    <s v="Alberhill System"/>
    <s v="8020219"/>
    <s v="Other - Accruals IO-BA"/>
  </r>
  <r>
    <s v="800063633- Alberhill Substation:"/>
    <n v="2025"/>
    <x v="2"/>
    <s v="2025-03"/>
    <s v="1. DIRECT"/>
    <x v="0"/>
    <x v="10"/>
    <x v="2"/>
    <x v="3"/>
    <n v="103.18"/>
    <n v="103.18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0"/>
    <x v="10"/>
    <x v="2"/>
    <x v="3"/>
    <n v="1211.68"/>
    <n v="1211.68"/>
    <s v="800063633"/>
    <s v="Alberhill Substation:"/>
    <s v="6092"/>
    <s v="Alberhill System"/>
    <s v="8010001"/>
    <s v="Manager"/>
  </r>
  <r>
    <s v="800063633- Alberhill Substation:"/>
    <n v="2025"/>
    <x v="2"/>
    <s v="2025-03"/>
    <s v="1. DIRECT"/>
    <x v="4"/>
    <x v="18"/>
    <x v="7"/>
    <x v="19"/>
    <n v="688954"/>
    <n v="688954"/>
    <s v="800063633"/>
    <s v="Alberhill Substation:"/>
    <s v="6092"/>
    <s v="Alberhill System"/>
    <s v="6110445"/>
    <s v="Breakers - Circuit-DP"/>
  </r>
  <r>
    <s v="800063633- Alberhill Substation:"/>
    <n v="2025"/>
    <x v="2"/>
    <s v="2025-03"/>
    <s v="1. DIRECT"/>
    <x v="4"/>
    <x v="19"/>
    <x v="8"/>
    <x v="20"/>
    <n v="445.1"/>
    <n v="445.1"/>
    <s v="800063633"/>
    <s v="Alberhill Substation:"/>
    <s v="6092"/>
    <s v="Alberhill System"/>
    <s v="5752030"/>
    <s v="TDBU B-Items"/>
  </r>
  <r>
    <s v="800063633- Alberhill Substation:"/>
    <n v="2025"/>
    <x v="2"/>
    <s v="2025-03"/>
    <s v="1. DIRECT"/>
    <x v="4"/>
    <x v="19"/>
    <x v="8"/>
    <x v="20"/>
    <n v="53393.94"/>
    <n v="53393.94"/>
    <s v="800063633"/>
    <s v="Alberhill Substation:"/>
    <s v="6092"/>
    <s v="Alberhill System"/>
    <s v="6110065"/>
    <s v="Material Sales Tax Expense"/>
  </r>
  <r>
    <s v="800063633- Alberhill Substation:"/>
    <n v="2025"/>
    <x v="2"/>
    <s v="2025-03"/>
    <s v="1. DIRECT"/>
    <x v="4"/>
    <x v="19"/>
    <x v="8"/>
    <x v="20"/>
    <n v="64052.41"/>
    <n v="64052.41"/>
    <s v="800063633"/>
    <s v="Alberhill Substation:"/>
    <s v="6092"/>
    <s v="Alberhill System"/>
    <s v="8050044"/>
    <s v="T&amp;D Supply Expense"/>
  </r>
  <r>
    <s v="800063633- Alberhill Substation:"/>
    <n v="2025"/>
    <x v="2"/>
    <s v="2025-03"/>
    <s v="1. DIRECT"/>
    <x v="1"/>
    <x v="11"/>
    <x v="1"/>
    <x v="1"/>
    <n v="16020"/>
    <n v="16020"/>
    <s v="800063633"/>
    <s v="Alberhill Substation:"/>
    <s v="6092"/>
    <s v="Alberhill System"/>
    <s v="6165140"/>
    <s v="Construction Management Services"/>
  </r>
  <r>
    <s v="800063633- Alberhill Substation:"/>
    <n v="2025"/>
    <x v="2"/>
    <s v="2025-03"/>
    <s v="1. DIRECT"/>
    <x v="2"/>
    <x v="12"/>
    <x v="4"/>
    <x v="9"/>
    <n v="1622.25"/>
    <n v="1622.25"/>
    <s v="800063633"/>
    <s v="Alberhill Substation:"/>
    <s v="6092"/>
    <s v="Alberhill System"/>
    <s v="6150420"/>
    <s v="A/P Accrual/Reversal No AFUDC"/>
  </r>
  <r>
    <s v="800063633- Alberhill Substation:"/>
    <n v="2025"/>
    <x v="2"/>
    <s v="2025-03"/>
    <s v="1. DIRECT"/>
    <x v="2"/>
    <x v="13"/>
    <x v="5"/>
    <x v="10"/>
    <n v="1796.31"/>
    <n v="1796.31"/>
    <s v="800063633"/>
    <s v="Alberhill Substation:"/>
    <s v="6092"/>
    <s v="Alberhill System"/>
    <s v="5757075"/>
    <s v="Capitalized Overhead - IT IMM"/>
  </r>
  <r>
    <s v="800063633- Alberhill Substation:"/>
    <n v="2025"/>
    <x v="2"/>
    <s v="2025-03"/>
    <s v="1. DIRECT"/>
    <x v="2"/>
    <x v="14"/>
    <x v="5"/>
    <x v="11"/>
    <n v="18033.599999999999"/>
    <n v="18033.599999999999"/>
    <s v="800063633"/>
    <s v="Alberhill Substation:"/>
    <s v="6092"/>
    <s v="Alberhill System"/>
    <s v="8020200"/>
    <s v="Labor Normal Time - IO BA"/>
  </r>
  <r>
    <s v="800063633- Alberhill Substation:"/>
    <n v="2025"/>
    <x v="2"/>
    <s v="2025-03"/>
    <s v="1. DIRECT"/>
    <x v="2"/>
    <x v="14"/>
    <x v="5"/>
    <x v="11"/>
    <n v="117218.76"/>
    <n v="117218.76"/>
    <s v="800063633"/>
    <s v="Alberhill Substation:"/>
    <s v="6092"/>
    <s v="Alberhill System"/>
    <s v="8020211"/>
    <s v="Con - Consults/Prof Srvcs/Out IO BA"/>
  </r>
  <r>
    <s v="800063633- Alberhill Substation:"/>
    <n v="2025"/>
    <x v="2"/>
    <s v="2025-03"/>
    <s v="1. DIRECT"/>
    <x v="2"/>
    <x v="14"/>
    <x v="5"/>
    <x v="10"/>
    <n v="297.19"/>
    <n v="297.19"/>
    <s v="800063633"/>
    <s v="Alberhill Substation:"/>
    <s v="6092"/>
    <s v="Alberhill System"/>
    <s v="8020205"/>
    <s v="Overhead IO BA"/>
  </r>
  <r>
    <s v="800063633- Alberhill Substation:"/>
    <n v="2025"/>
    <x v="2"/>
    <s v="2025-03"/>
    <s v="1. DIRECT"/>
    <x v="2"/>
    <x v="14"/>
    <x v="5"/>
    <x v="10"/>
    <n v="3606.72"/>
    <n v="3606.72"/>
    <s v="800063633"/>
    <s v="Alberhill Substation:"/>
    <s v="6092"/>
    <s v="Alberhill System"/>
    <s v="8020208"/>
    <s v="Labor Other Earnings - IO BA"/>
  </r>
  <r>
    <s v="800063633- Alberhill Substation:"/>
    <n v="2025"/>
    <x v="2"/>
    <s v="2025-03"/>
    <s v="1. DIRECT"/>
    <x v="2"/>
    <x v="14"/>
    <x v="5"/>
    <x v="10"/>
    <n v="504.04"/>
    <n v="504.04"/>
    <s v="800063633"/>
    <s v="Alberhill Substation:"/>
    <s v="6092"/>
    <s v="Alberhill System"/>
    <s v="8020454"/>
    <s v="Indirect SCM IMM - IO BA"/>
  </r>
  <r>
    <s v="800063633- Alberhill Substation:"/>
    <n v="2025"/>
    <x v="2"/>
    <s v="2025-03"/>
    <s v="1. DIRECT"/>
    <x v="2"/>
    <x v="14"/>
    <x v="5"/>
    <x v="10"/>
    <n v="3859.5"/>
    <n v="3859.5"/>
    <s v="800063633"/>
    <s v="Alberhill Substation:"/>
    <s v="6092"/>
    <s v="Alberhill System"/>
    <s v="8050121"/>
    <s v="Procurement Services Chargeback"/>
  </r>
  <r>
    <s v="800063633- Alberhill Substation:"/>
    <n v="2025"/>
    <x v="2"/>
    <s v="2025-03"/>
    <s v="1. DIRECT"/>
    <x v="2"/>
    <x v="14"/>
    <x v="5"/>
    <x v="21"/>
    <n v="53666.5"/>
    <n v="53666.5"/>
    <s v="800063633"/>
    <s v="Alberhill Substation:"/>
    <s v="6092"/>
    <s v="Alberhill System"/>
    <s v="8050154"/>
    <s v="T&amp;D Material Management Service Expense"/>
  </r>
  <r>
    <s v="800063633- Alberhill Substation:"/>
    <n v="2025"/>
    <x v="2"/>
    <s v="2025-03"/>
    <s v="1. DIRECT"/>
    <x v="2"/>
    <x v="15"/>
    <x v="5"/>
    <x v="10"/>
    <n v="116.07"/>
    <n v="116.07"/>
    <s v="800063633"/>
    <s v="Alberhill Substation:"/>
    <s v="6092"/>
    <s v="Alberhill System"/>
    <s v="8020494"/>
    <s v="Indirct SCM IMM - Order to Order"/>
  </r>
  <r>
    <s v="800063633- Alberhill Substation:"/>
    <n v="2025"/>
    <x v="2"/>
    <s v="2025-03"/>
    <s v="1. DIRECT"/>
    <x v="2"/>
    <x v="6"/>
    <x v="2"/>
    <x v="12"/>
    <n v="33974.18"/>
    <n v="33974.18"/>
    <s v="800063633"/>
    <s v="Alberhill Substation:"/>
    <s v="6092"/>
    <s v="Alberhill System"/>
    <s v="8050040"/>
    <s v="T&amp;D Summary Trans/Subs Overall Support"/>
  </r>
  <r>
    <s v="800063633- Alberhill Substation:"/>
    <n v="2025"/>
    <x v="2"/>
    <s v="2025-03"/>
    <s v="1. DIRECT"/>
    <x v="2"/>
    <x v="6"/>
    <x v="2"/>
    <x v="12"/>
    <n v="15472.17"/>
    <n v="15472.17"/>
    <s v="800063633"/>
    <s v="Alberhill Substation:"/>
    <s v="6092"/>
    <s v="Alberhill System"/>
    <s v="8050041"/>
    <s v="T&amp;D Sum Business Unit Overall Support"/>
  </r>
  <r>
    <s v="800063633- Alberhill Substation:"/>
    <n v="2025"/>
    <x v="2"/>
    <s v="2025-03"/>
    <s v="1. DIRECT"/>
    <x v="2"/>
    <x v="6"/>
    <x v="2"/>
    <x v="12"/>
    <n v="60557.82"/>
    <n v="60557.82"/>
    <s v="800063633"/>
    <s v="Alberhill Substation:"/>
    <s v="6092"/>
    <s v="Alberhill System"/>
    <s v="8050043"/>
    <s v="T&amp;D Substation Overall Support"/>
  </r>
  <r>
    <s v="800063633- Alberhill Substation:"/>
    <n v="2025"/>
    <x v="2"/>
    <s v="2025-03"/>
    <s v="1. DIRECT"/>
    <x v="2"/>
    <x v="6"/>
    <x v="2"/>
    <x v="3"/>
    <n v="2371.6"/>
    <n v="2371.6"/>
    <s v="800063633"/>
    <s v="Alberhill Substation:"/>
    <s v="6092"/>
    <s v="Alberhill System"/>
    <s v="8020075"/>
    <s v="Overhead - Ord to Ord"/>
  </r>
  <r>
    <s v="800063633- Alberhill Substation:"/>
    <n v="2025"/>
    <x v="2"/>
    <s v="2025-03"/>
    <s v="1. DIRECT"/>
    <x v="2"/>
    <x v="6"/>
    <x v="2"/>
    <x v="3"/>
    <n v="2402.9699999999998"/>
    <n v="2402.9699999999998"/>
    <s v="800063633"/>
    <s v="Alberhill Substation:"/>
    <s v="6092"/>
    <s v="Alberhill System"/>
    <s v="8050035"/>
    <s v="OH Tool Expenses TDBU"/>
  </r>
  <r>
    <s v="800063633- Alberhill Substation:"/>
    <n v="2025"/>
    <x v="2"/>
    <s v="2025-03"/>
    <s v="1. DIRECT"/>
    <x v="2"/>
    <x v="6"/>
    <x v="2"/>
    <x v="13"/>
    <n v="7446.38"/>
    <n v="7446.38"/>
    <s v="800063633"/>
    <s v="Alberhill Substation:"/>
    <s v="6092"/>
    <s v="Alberhill System"/>
    <s v="8030010"/>
    <s v="OH Paid Absence"/>
  </r>
  <r>
    <s v="800063633- Alberhill Substation:"/>
    <n v="2025"/>
    <x v="2"/>
    <s v="2025-03"/>
    <s v="2. ALLOCATED"/>
    <x v="3"/>
    <x v="16"/>
    <x v="6"/>
    <x v="14"/>
    <n v="48808.3"/>
    <n v="48808.3"/>
    <s v="800063633"/>
    <s v="Alberhill Substation:"/>
    <s v="6092"/>
    <s v="Alberhill System"/>
    <s v="5757030"/>
    <s v="Capitalized Overhead - A&amp;G"/>
  </r>
  <r>
    <s v="800063633- Alberhill Substation:"/>
    <n v="2025"/>
    <x v="2"/>
    <s v="2025-03"/>
    <s v="2. ALLOCATED"/>
    <x v="3"/>
    <x v="16"/>
    <x v="6"/>
    <x v="16"/>
    <n v="64875.94"/>
    <n v="64875.94"/>
    <s v="800063633"/>
    <s v="Alberhill Substation:"/>
    <s v="6092"/>
    <s v="Alberhill System"/>
    <s v="5757040"/>
    <s v="Capitalized Overhead - P&amp;B/Payroll Tax"/>
  </r>
  <r>
    <s v="800063633- Alberhill Substation:"/>
    <n v="2025"/>
    <x v="3"/>
    <s v="2025-04"/>
    <s v="1. DIRECT"/>
    <x v="0"/>
    <x v="0"/>
    <x v="0"/>
    <x v="0"/>
    <n v="298.98"/>
    <n v="298.98"/>
    <s v="800063633"/>
    <s v="Alberhill Substation:"/>
    <s v="6092"/>
    <s v="Alberhill System"/>
    <s v="5752060"/>
    <s v="As-built updates"/>
  </r>
  <r>
    <s v="800063633- Alberhill Substation:"/>
    <n v="2025"/>
    <x v="3"/>
    <s v="2025-04"/>
    <s v="1. DIRECT"/>
    <x v="0"/>
    <x v="1"/>
    <x v="1"/>
    <x v="1"/>
    <n v="42063.28"/>
    <n v="42063.28"/>
    <s v="800063633"/>
    <s v="Alberhill Substation:"/>
    <s v="6092"/>
    <s v="Alberhill System"/>
    <s v="8020081"/>
    <s v="Con - Consults/Prof Srvcs/Out Ord to Ord"/>
  </r>
  <r>
    <s v="800063633- Alberhill Substation:"/>
    <n v="2025"/>
    <x v="3"/>
    <s v="2025-04"/>
    <s v="1. DIRECT"/>
    <x v="0"/>
    <x v="2"/>
    <x v="1"/>
    <x v="1"/>
    <n v="377.5"/>
    <n v="377.5"/>
    <s v="800063633"/>
    <s v="Alberhill Substation:"/>
    <s v="6092"/>
    <s v="Alberhill System"/>
    <s v="6161018"/>
    <s v="Consulting Services"/>
  </r>
  <r>
    <s v="800063633- Alberhill Substation:"/>
    <n v="2025"/>
    <x v="3"/>
    <s v="2025-04"/>
    <s v="1. DIRECT"/>
    <x v="0"/>
    <x v="3"/>
    <x v="2"/>
    <x v="3"/>
    <n v="-0.46"/>
    <n v="-0.46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3"/>
    <x v="2"/>
    <x v="3"/>
    <n v="-518.66999999999996"/>
    <n v="-518.66999999999996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-10.45"/>
    <n v="-10.45"/>
    <s v="800063633"/>
    <s v="Alberhill Substation:"/>
    <s v="6092"/>
    <s v="Alberhill System"/>
    <s v="8010015"/>
    <s v="IT Dev/Comp Operators"/>
  </r>
  <r>
    <s v="800063633- Alberhill Substation:"/>
    <n v="2025"/>
    <x v="3"/>
    <s v="2025-04"/>
    <s v="1. DIRECT"/>
    <x v="0"/>
    <x v="3"/>
    <x v="2"/>
    <x v="3"/>
    <n v="1132.48"/>
    <n v="1132.48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2418.5100000000002"/>
    <n v="2418.5100000000002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3"/>
    <x v="2"/>
    <x v="3"/>
    <n v="4902.5800000000008"/>
    <n v="4902.5800000000008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428.45"/>
    <n v="428.45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2999.1499999999996"/>
    <n v="2999.1499999999996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2259.36"/>
    <n v="2259.36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4094.0799999999995"/>
    <n v="4094.0799999999995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1212"/>
    <n v="1212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2831.1999999999994"/>
    <n v="2831.1999999999994"/>
    <s v="800063633"/>
    <s v="Alberhill Substation:"/>
    <s v="6092"/>
    <s v="Alberhill System"/>
    <s v="8010008"/>
    <s v="Engineer, Design, Drafting"/>
  </r>
  <r>
    <s v="800063633- Alberhill Substation:"/>
    <n v="2025"/>
    <x v="3"/>
    <s v="2025-04"/>
    <s v="1. DIRECT"/>
    <x v="0"/>
    <x v="3"/>
    <x v="2"/>
    <x v="3"/>
    <n v="126.32"/>
    <n v="126.32"/>
    <s v="800063633"/>
    <s v="Alberhill Substation:"/>
    <s v="6092"/>
    <s v="Alberhill System"/>
    <s v="8010015"/>
    <s v="IT Dev/Comp Operators"/>
  </r>
  <r>
    <s v="800063633- Alberhill Substation:"/>
    <n v="2025"/>
    <x v="3"/>
    <s v="2025-04"/>
    <s v="1. DIRECT"/>
    <x v="0"/>
    <x v="4"/>
    <x v="1"/>
    <x v="22"/>
    <n v="381443.25"/>
    <n v="381443.25"/>
    <s v="800063633"/>
    <s v="Alberhill Substation:"/>
    <s v="6092"/>
    <s v="Alberhill System"/>
    <s v="6161066"/>
    <s v="Engineering/Technical Professional Servi"/>
  </r>
  <r>
    <s v="800063633- Alberhill Substation:"/>
    <n v="2025"/>
    <x v="3"/>
    <s v="2025-04"/>
    <s v="1. DIRECT"/>
    <x v="0"/>
    <x v="4"/>
    <x v="1"/>
    <x v="23"/>
    <n v="51603.13"/>
    <n v="51603.13"/>
    <s v="800063633"/>
    <s v="Alberhill Substation:"/>
    <s v="6092"/>
    <s v="Alberhill System"/>
    <s v="6161066"/>
    <s v="Engineering/Technical Professional Servi"/>
  </r>
  <r>
    <s v="800063633- Alberhill Substation:"/>
    <n v="2025"/>
    <x v="3"/>
    <s v="2025-04"/>
    <s v="1. DIRECT"/>
    <x v="0"/>
    <x v="5"/>
    <x v="1"/>
    <x v="1"/>
    <n v="15862"/>
    <n v="15862"/>
    <s v="800063633"/>
    <s v="Alberhill Substation:"/>
    <s v="6092"/>
    <s v="Alberhill System"/>
    <s v="6161112"/>
    <s v="Information System Professional Services"/>
  </r>
  <r>
    <s v="800063633- Alberhill Substation:"/>
    <n v="2025"/>
    <x v="3"/>
    <s v="2025-04"/>
    <s v="1. DIRECT"/>
    <x v="0"/>
    <x v="6"/>
    <x v="2"/>
    <x v="4"/>
    <n v="6934.35"/>
    <n v="6934.35"/>
    <s v="800063633"/>
    <s v="Alberhill Substation:"/>
    <s v="6092"/>
    <s v="Alberhill System"/>
    <s v="8020070"/>
    <s v="Labor Normal Time - Ord to Ord"/>
  </r>
  <r>
    <s v="800063633- Alberhill Substation:"/>
    <n v="2025"/>
    <x v="3"/>
    <s v="2025-04"/>
    <s v="1. DIRECT"/>
    <x v="0"/>
    <x v="6"/>
    <x v="2"/>
    <x v="3"/>
    <n v="8267.0599999999977"/>
    <n v="8267.0599999999977"/>
    <s v="800063633"/>
    <s v="Alberhill Substation:"/>
    <s v="6092"/>
    <s v="Alberhill System"/>
    <s v="8010099"/>
    <s v="Labor Accrual"/>
  </r>
  <r>
    <s v="800063633- Alberhill Substation:"/>
    <n v="2025"/>
    <x v="3"/>
    <s v="2025-04"/>
    <s v="1. DIRECT"/>
    <x v="0"/>
    <x v="6"/>
    <x v="2"/>
    <x v="3"/>
    <n v="995.39"/>
    <n v="995.39"/>
    <s v="800063633"/>
    <s v="Alberhill Substation:"/>
    <s v="6092"/>
    <s v="Alberhill System"/>
    <s v="8020070"/>
    <s v="Labor Normal Time - Ord to Ord"/>
  </r>
  <r>
    <s v="800063633- Alberhill Substation:"/>
    <n v="2025"/>
    <x v="3"/>
    <s v="2025-04"/>
    <s v="1. DIRECT"/>
    <x v="0"/>
    <x v="6"/>
    <x v="2"/>
    <x v="3"/>
    <n v="3615.3599999999997"/>
    <n v="3615.3599999999997"/>
    <s v="800063633"/>
    <s v="Alberhill Substation:"/>
    <s v="6092"/>
    <s v="Alberhill System"/>
    <s v="8020078"/>
    <s v="Labor Other Earnings - Ord to Ord"/>
  </r>
  <r>
    <s v="800063633- Alberhill Substation:"/>
    <n v="2025"/>
    <x v="3"/>
    <s v="2025-04"/>
    <s v="1. DIRECT"/>
    <x v="0"/>
    <x v="6"/>
    <x v="2"/>
    <x v="24"/>
    <n v="10147.07"/>
    <n v="10147.07"/>
    <s v="800063633"/>
    <s v="Alberhill Substation:"/>
    <s v="6092"/>
    <s v="Alberhill System"/>
    <s v="8020070"/>
    <s v="Labor Normal Time - Ord to Ord"/>
  </r>
  <r>
    <s v="800063633- Alberhill Substation:"/>
    <n v="2025"/>
    <x v="3"/>
    <s v="2025-04"/>
    <s v="1. DIRECT"/>
    <x v="0"/>
    <x v="7"/>
    <x v="2"/>
    <x v="3"/>
    <n v="-217.12"/>
    <n v="-217.12"/>
    <s v="800063633"/>
    <s v="Alberhill Substation:"/>
    <s v="6092"/>
    <s v="Alberhill System"/>
    <s v="8010000"/>
    <s v="Analyst, Accountant, Auditor/Tax"/>
  </r>
  <r>
    <s v="800063633- Alberhill Substation:"/>
    <n v="2025"/>
    <x v="3"/>
    <s v="2025-04"/>
    <s v="1. DIRECT"/>
    <x v="0"/>
    <x v="7"/>
    <x v="2"/>
    <x v="3"/>
    <n v="463.97"/>
    <n v="463.97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7"/>
    <x v="2"/>
    <x v="3"/>
    <n v="2367.08"/>
    <n v="2367.08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7"/>
    <x v="2"/>
    <x v="3"/>
    <n v="385.36"/>
    <n v="385.36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7"/>
    <x v="2"/>
    <x v="3"/>
    <n v="3238.0399999999995"/>
    <n v="3238.0399999999995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7"/>
    <x v="2"/>
    <x v="5"/>
    <n v="5295.2000000000025"/>
    <n v="5295.2000000000025"/>
    <s v="800063633"/>
    <s v="Alberhill Substation:"/>
    <s v="6092"/>
    <s v="Alberhill System"/>
    <s v="8010000"/>
    <s v="Analyst, Accountant, Auditor/Tax"/>
  </r>
  <r>
    <s v="800063633- Alberhill Substation:"/>
    <n v="2025"/>
    <x v="3"/>
    <s v="2025-04"/>
    <s v="1. DIRECT"/>
    <x v="0"/>
    <x v="7"/>
    <x v="2"/>
    <x v="6"/>
    <n v="5363.5199999999995"/>
    <n v="5363.5199999999995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7"/>
    <x v="2"/>
    <x v="6"/>
    <n v="6459.2399999999952"/>
    <n v="6459.2399999999952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8"/>
    <x v="3"/>
    <x v="7"/>
    <n v="-163.24"/>
    <n v="-163.24"/>
    <s v="800063633"/>
    <s v="Alberhill Substation:"/>
    <s v="6092"/>
    <s v="Alberhill System"/>
    <s v="6150416"/>
    <s v="AP Vendor Discount - OU"/>
  </r>
  <r>
    <s v="800063633- Alberhill Substation:"/>
    <n v="2025"/>
    <x v="3"/>
    <s v="2025-04"/>
    <s v="1. DIRECT"/>
    <x v="0"/>
    <x v="8"/>
    <x v="3"/>
    <x v="7"/>
    <n v="12349.44"/>
    <n v="12349.44"/>
    <s v="800063633"/>
    <s v="Alberhill Substation:"/>
    <s v="6092"/>
    <s v="Alberhill System"/>
    <s v="6170040"/>
    <s v="Construction Permitting Fees"/>
  </r>
  <r>
    <s v="800063633- Alberhill Substation:"/>
    <n v="2025"/>
    <x v="3"/>
    <s v="2025-04"/>
    <s v="1. DIRECT"/>
    <x v="0"/>
    <x v="8"/>
    <x v="3"/>
    <x v="7"/>
    <n v="51.1"/>
    <n v="51.1"/>
    <s v="800063633"/>
    <s v="Alberhill Substation:"/>
    <s v="6092"/>
    <s v="Alberhill System"/>
    <s v="8020076"/>
    <s v="Other - Ord to Ord"/>
  </r>
  <r>
    <s v="800063633- Alberhill Substation:"/>
    <n v="2025"/>
    <x v="3"/>
    <s v="2025-04"/>
    <s v="1. DIRECT"/>
    <x v="0"/>
    <x v="8"/>
    <x v="3"/>
    <x v="7"/>
    <n v="37.1"/>
    <n v="37.1"/>
    <s v="800063633"/>
    <s v="Alberhill Substation:"/>
    <s v="6092"/>
    <s v="Alberhill System"/>
    <s v="6070045"/>
    <s v="Mileage"/>
  </r>
  <r>
    <s v="800063633- Alberhill Substation:"/>
    <n v="2025"/>
    <x v="3"/>
    <s v="2025-04"/>
    <s v="1. DIRECT"/>
    <x v="0"/>
    <x v="8"/>
    <x v="3"/>
    <x v="7"/>
    <n v="46.31"/>
    <n v="46.31"/>
    <s v="800063633"/>
    <s v="Alberhill Substation:"/>
    <s v="6092"/>
    <s v="Alberhill System"/>
    <s v="6150010"/>
    <s v="Postage/Delivery"/>
  </r>
  <r>
    <s v="800063633- Alberhill Substation:"/>
    <n v="2025"/>
    <x v="3"/>
    <s v="2025-04"/>
    <s v="1. DIRECT"/>
    <x v="0"/>
    <x v="9"/>
    <x v="3"/>
    <x v="8"/>
    <n v="148.32"/>
    <n v="148.32"/>
    <s v="800063633"/>
    <s v="Alberhill Substation:"/>
    <s v="6092"/>
    <s v="Alberhill System"/>
    <s v="8021169"/>
    <s v="Other-Accruals Ord to Ord"/>
  </r>
  <r>
    <s v="800063633- Alberhill Substation:"/>
    <n v="2025"/>
    <x v="3"/>
    <s v="2025-04"/>
    <s v="1. DIRECT"/>
    <x v="0"/>
    <x v="10"/>
    <x v="2"/>
    <x v="3"/>
    <n v="-31.93"/>
    <n v="-31.93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0"/>
    <x v="10"/>
    <x v="2"/>
    <x v="3"/>
    <n v="1320.3"/>
    <n v="1320.3"/>
    <s v="800063633"/>
    <s v="Alberhill Substation:"/>
    <s v="6092"/>
    <s v="Alberhill System"/>
    <s v="8010001"/>
    <s v="Manager"/>
  </r>
  <r>
    <s v="800063633- Alberhill Substation:"/>
    <n v="2025"/>
    <x v="3"/>
    <s v="2025-04"/>
    <s v="1. DIRECT"/>
    <x v="1"/>
    <x v="11"/>
    <x v="1"/>
    <x v="1"/>
    <n v="16324"/>
    <n v="16324"/>
    <s v="800063633"/>
    <s v="Alberhill Substation:"/>
    <s v="6092"/>
    <s v="Alberhill System"/>
    <s v="6165140"/>
    <s v="Construction Management Services"/>
  </r>
  <r>
    <s v="800063633- Alberhill Substation:"/>
    <n v="2025"/>
    <x v="3"/>
    <s v="2025-04"/>
    <s v="1. DIRECT"/>
    <x v="2"/>
    <x v="12"/>
    <x v="4"/>
    <x v="9"/>
    <n v="540.75"/>
    <n v="540.75"/>
    <s v="800063633"/>
    <s v="Alberhill Substation:"/>
    <s v="6092"/>
    <s v="Alberhill System"/>
    <s v="6150420"/>
    <s v="A/P Accrual/Reversal No AFUDC"/>
  </r>
  <r>
    <s v="800063633- Alberhill Substation:"/>
    <n v="2025"/>
    <x v="3"/>
    <s v="2025-04"/>
    <s v="1. DIRECT"/>
    <x v="2"/>
    <x v="13"/>
    <x v="5"/>
    <x v="10"/>
    <n v="1001.8"/>
    <n v="1001.8"/>
    <s v="800063633"/>
    <s v="Alberhill Substation:"/>
    <s v="6092"/>
    <s v="Alberhill System"/>
    <s v="5757075"/>
    <s v="Capitalized Overhead - IT IMM"/>
  </r>
  <r>
    <s v="800063633- Alberhill Substation:"/>
    <n v="2025"/>
    <x v="3"/>
    <s v="2025-04"/>
    <s v="1. DIRECT"/>
    <x v="2"/>
    <x v="14"/>
    <x v="5"/>
    <x v="11"/>
    <n v="14187.58"/>
    <n v="14187.58"/>
    <s v="800063633"/>
    <s v="Alberhill Substation:"/>
    <s v="6092"/>
    <s v="Alberhill System"/>
    <s v="8020200"/>
    <s v="Labor Normal Time - IO BA"/>
  </r>
  <r>
    <s v="800063633- Alberhill Substation:"/>
    <n v="2025"/>
    <x v="3"/>
    <s v="2025-04"/>
    <s v="1. DIRECT"/>
    <x v="2"/>
    <x v="14"/>
    <x v="5"/>
    <x v="11"/>
    <n v="128688.51"/>
    <n v="128688.51"/>
    <s v="800063633"/>
    <s v="Alberhill Substation:"/>
    <s v="6092"/>
    <s v="Alberhill System"/>
    <s v="8020211"/>
    <s v="Con - Consults/Prof Srvcs/Out IO BA"/>
  </r>
  <r>
    <s v="800063633- Alberhill Substation:"/>
    <n v="2025"/>
    <x v="3"/>
    <s v="2025-04"/>
    <s v="1. DIRECT"/>
    <x v="2"/>
    <x v="14"/>
    <x v="5"/>
    <x v="10"/>
    <n v="369.77"/>
    <n v="369.77"/>
    <s v="800063633"/>
    <s v="Alberhill Substation:"/>
    <s v="6092"/>
    <s v="Alberhill System"/>
    <s v="8020205"/>
    <s v="Overhead IO BA"/>
  </r>
  <r>
    <s v="800063633- Alberhill Substation:"/>
    <n v="2025"/>
    <x v="3"/>
    <s v="2025-04"/>
    <s v="1. DIRECT"/>
    <x v="2"/>
    <x v="14"/>
    <x v="5"/>
    <x v="10"/>
    <n v="2837.52"/>
    <n v="2837.52"/>
    <s v="800063633"/>
    <s v="Alberhill Substation:"/>
    <s v="6092"/>
    <s v="Alberhill System"/>
    <s v="8020208"/>
    <s v="Labor Other Earnings - IO BA"/>
  </r>
  <r>
    <s v="800063633- Alberhill Substation:"/>
    <n v="2025"/>
    <x v="3"/>
    <s v="2025-04"/>
    <s v="1. DIRECT"/>
    <x v="2"/>
    <x v="14"/>
    <x v="5"/>
    <x v="10"/>
    <n v="424.67"/>
    <n v="424.67"/>
    <s v="800063633"/>
    <s v="Alberhill Substation:"/>
    <s v="6092"/>
    <s v="Alberhill System"/>
    <s v="8020454"/>
    <s v="Indirect SCM IMM - IO BA"/>
  </r>
  <r>
    <s v="800063633- Alberhill Substation:"/>
    <n v="2025"/>
    <x v="3"/>
    <s v="2025-04"/>
    <s v="1. DIRECT"/>
    <x v="2"/>
    <x v="14"/>
    <x v="5"/>
    <x v="10"/>
    <n v="1536.51"/>
    <n v="1536.51"/>
    <s v="800063633"/>
    <s v="Alberhill Substation:"/>
    <s v="6092"/>
    <s v="Alberhill System"/>
    <s v="8050121"/>
    <s v="Procurement Services Chargeback"/>
  </r>
  <r>
    <s v="800063633- Alberhill Substation:"/>
    <n v="2025"/>
    <x v="3"/>
    <s v="2025-04"/>
    <s v="1. DIRECT"/>
    <x v="2"/>
    <x v="15"/>
    <x v="5"/>
    <x v="10"/>
    <n v="138.81"/>
    <n v="138.81"/>
    <s v="800063633"/>
    <s v="Alberhill Substation:"/>
    <s v="6092"/>
    <s v="Alberhill System"/>
    <s v="8020494"/>
    <s v="Indirct SCM IMM - Order to Order"/>
  </r>
  <r>
    <s v="800063633- Alberhill Substation:"/>
    <n v="2025"/>
    <x v="3"/>
    <s v="2025-04"/>
    <s v="1. DIRECT"/>
    <x v="2"/>
    <x v="6"/>
    <x v="2"/>
    <x v="12"/>
    <n v="17985.21"/>
    <n v="17985.21"/>
    <s v="800063633"/>
    <s v="Alberhill Substation:"/>
    <s v="6092"/>
    <s v="Alberhill System"/>
    <s v="8050040"/>
    <s v="T&amp;D Summary Trans/Subs Overall Support"/>
  </r>
  <r>
    <s v="800063633- Alberhill Substation:"/>
    <n v="2025"/>
    <x v="3"/>
    <s v="2025-04"/>
    <s v="1. DIRECT"/>
    <x v="2"/>
    <x v="6"/>
    <x v="2"/>
    <x v="12"/>
    <n v="10941.38"/>
    <n v="10941.38"/>
    <s v="800063633"/>
    <s v="Alberhill Substation:"/>
    <s v="6092"/>
    <s v="Alberhill System"/>
    <s v="8050041"/>
    <s v="T&amp;D Sum Business Unit Overall Support"/>
  </r>
  <r>
    <s v="800063633- Alberhill Substation:"/>
    <n v="2025"/>
    <x v="3"/>
    <s v="2025-04"/>
    <s v="1. DIRECT"/>
    <x v="2"/>
    <x v="6"/>
    <x v="2"/>
    <x v="12"/>
    <n v="44817.65"/>
    <n v="44817.65"/>
    <s v="800063633"/>
    <s v="Alberhill Substation:"/>
    <s v="6092"/>
    <s v="Alberhill System"/>
    <s v="8050043"/>
    <s v="T&amp;D Substation Overall Support"/>
  </r>
  <r>
    <s v="800063633- Alberhill Substation:"/>
    <n v="2025"/>
    <x v="3"/>
    <s v="2025-04"/>
    <s v="1. DIRECT"/>
    <x v="2"/>
    <x v="6"/>
    <x v="2"/>
    <x v="3"/>
    <n v="1280"/>
    <n v="1280"/>
    <s v="800063633"/>
    <s v="Alberhill Substation:"/>
    <s v="6092"/>
    <s v="Alberhill System"/>
    <s v="8020074"/>
    <s v="Allocations - Ord to Ord"/>
  </r>
  <r>
    <s v="800063633- Alberhill Substation:"/>
    <n v="2025"/>
    <x v="3"/>
    <s v="2025-04"/>
    <s v="1. DIRECT"/>
    <x v="2"/>
    <x v="6"/>
    <x v="2"/>
    <x v="3"/>
    <n v="3592.47"/>
    <n v="3592.47"/>
    <s v="800063633"/>
    <s v="Alberhill Substation:"/>
    <s v="6092"/>
    <s v="Alberhill System"/>
    <s v="8020075"/>
    <s v="Overhead - Ord to Ord"/>
  </r>
  <r>
    <s v="800063633- Alberhill Substation:"/>
    <n v="2025"/>
    <x v="3"/>
    <s v="2025-04"/>
    <s v="1. DIRECT"/>
    <x v="2"/>
    <x v="6"/>
    <x v="2"/>
    <x v="3"/>
    <n v="3599.6"/>
    <n v="3599.6"/>
    <s v="800063633"/>
    <s v="Alberhill Substation:"/>
    <s v="6092"/>
    <s v="Alberhill System"/>
    <s v="8050035"/>
    <s v="OH Tool Expenses TDBU"/>
  </r>
  <r>
    <s v="800063633- Alberhill Substation:"/>
    <n v="2025"/>
    <x v="3"/>
    <s v="2025-04"/>
    <s v="1. DIRECT"/>
    <x v="2"/>
    <x v="6"/>
    <x v="2"/>
    <x v="13"/>
    <n v="10957.05"/>
    <n v="10957.05"/>
    <s v="800063633"/>
    <s v="Alberhill Substation:"/>
    <s v="6092"/>
    <s v="Alberhill System"/>
    <s v="8030010"/>
    <s v="OH Paid Absence"/>
  </r>
  <r>
    <s v="800063633- Alberhill Substation:"/>
    <n v="2025"/>
    <x v="3"/>
    <s v="2025-04"/>
    <s v="2. ALLOCATED"/>
    <x v="3"/>
    <x v="16"/>
    <x v="6"/>
    <x v="25"/>
    <n v="182015.46"/>
    <n v="182015.46"/>
    <s v="800063633"/>
    <s v="Alberhill Substation:"/>
    <s v="6092"/>
    <s v="Alberhill System"/>
    <s v="5757060"/>
    <s v="Ad Valorem Tax"/>
  </r>
  <r>
    <s v="800063633- Alberhill Substation:"/>
    <n v="2025"/>
    <x v="3"/>
    <s v="2025-04"/>
    <s v="2. ALLOCATED"/>
    <x v="3"/>
    <x v="16"/>
    <x v="6"/>
    <x v="14"/>
    <n v="61131.54"/>
    <n v="61131.54"/>
    <s v="800063633"/>
    <s v="Alberhill Substation:"/>
    <s v="6092"/>
    <s v="Alberhill System"/>
    <s v="5757030"/>
    <s v="Capitalized Overhead - A&amp;G"/>
  </r>
  <r>
    <s v="800063633- Alberhill Substation:"/>
    <n v="2025"/>
    <x v="3"/>
    <s v="2025-04"/>
    <s v="2. ALLOCATED"/>
    <x v="3"/>
    <x v="16"/>
    <x v="6"/>
    <x v="15"/>
    <n v="0.51"/>
    <n v="0.51"/>
    <s v="800063633"/>
    <s v="Alberhill Substation:"/>
    <s v="6092"/>
    <s v="Alberhill System"/>
    <s v="5757020"/>
    <s v="Capitalized Overhead - Inj &amp; Damages"/>
  </r>
  <r>
    <s v="800063633- Alberhill Substation:"/>
    <n v="2025"/>
    <x v="3"/>
    <s v="2025-04"/>
    <s v="2. ALLOCATED"/>
    <x v="3"/>
    <x v="16"/>
    <x v="6"/>
    <x v="16"/>
    <n v="74576.34"/>
    <n v="74576.34"/>
    <s v="800063633"/>
    <s v="Alberhill Substation:"/>
    <s v="6092"/>
    <s v="Alberhill System"/>
    <s v="5757040"/>
    <s v="Capitalized Overhead - P&amp;B/Payroll Tax"/>
  </r>
  <r>
    <s v="800063633- Alberhill Substation:"/>
    <n v="2025"/>
    <x v="4"/>
    <s v="2025-05"/>
    <s v="1. DIRECT"/>
    <x v="0"/>
    <x v="0"/>
    <x v="0"/>
    <x v="0"/>
    <n v="1325.45"/>
    <n v="1325.45"/>
    <s v="800063633"/>
    <s v="Alberhill Substation:"/>
    <s v="6092"/>
    <s v="Alberhill System"/>
    <s v="5752060"/>
    <s v="As-built updates"/>
  </r>
  <r>
    <s v="800063633- Alberhill Substation:"/>
    <n v="2025"/>
    <x v="4"/>
    <s v="2025-05"/>
    <s v="1. DIRECT"/>
    <x v="0"/>
    <x v="1"/>
    <x v="1"/>
    <x v="26"/>
    <n v="56053.64"/>
    <n v="56053.64"/>
    <s v="800063633"/>
    <s v="Alberhill Substation:"/>
    <s v="6092"/>
    <s v="Alberhill System"/>
    <s v="8020081"/>
    <s v="Con - Consults/Prof Srvcs/Out Ord to Ord"/>
  </r>
  <r>
    <s v="800063633- Alberhill Substation:"/>
    <n v="2025"/>
    <x v="4"/>
    <s v="2025-05"/>
    <s v="1. DIRECT"/>
    <x v="0"/>
    <x v="3"/>
    <x v="2"/>
    <x v="3"/>
    <n v="0.81"/>
    <n v="0.81"/>
    <s v="800063633"/>
    <s v="Alberhill Substation:"/>
    <s v="6092"/>
    <s v="Alberhill System"/>
    <s v="8010000"/>
    <s v="Analyst, Accountant, Auditor/Tax"/>
  </r>
  <r>
    <s v="800063633- Alberhill Substation:"/>
    <n v="2025"/>
    <x v="4"/>
    <s v="2025-05"/>
    <s v="1. DIRECT"/>
    <x v="0"/>
    <x v="3"/>
    <x v="2"/>
    <x v="3"/>
    <n v="35.299999999999997"/>
    <n v="35.299999999999997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3"/>
    <x v="2"/>
    <x v="3"/>
    <n v="26.269999999999996"/>
    <n v="26.269999999999996"/>
    <s v="800063633"/>
    <s v="Alberhill Substation:"/>
    <s v="6092"/>
    <s v="Alberhill System"/>
    <s v="8010008"/>
    <s v="Engineer, Design, Drafting"/>
  </r>
  <r>
    <s v="800063633- Alberhill Substation:"/>
    <n v="2025"/>
    <x v="4"/>
    <s v="2025-05"/>
    <s v="1. DIRECT"/>
    <x v="0"/>
    <x v="3"/>
    <x v="2"/>
    <x v="3"/>
    <n v="566.24"/>
    <n v="566.24"/>
    <s v="800063633"/>
    <s v="Alberhill Substation:"/>
    <s v="6092"/>
    <s v="Alberhill System"/>
    <s v="8010008"/>
    <s v="Engineer, Design, Drafting"/>
  </r>
  <r>
    <s v="800063633- Alberhill Substation:"/>
    <n v="2025"/>
    <x v="4"/>
    <s v="2025-05"/>
    <s v="1. DIRECT"/>
    <x v="0"/>
    <x v="3"/>
    <x v="2"/>
    <x v="3"/>
    <n v="2418.5100000000002"/>
    <n v="2418.5100000000002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3"/>
    <x v="2"/>
    <x v="3"/>
    <n v="4570.5600000000004"/>
    <n v="4570.5600000000004"/>
    <s v="800063633"/>
    <s v="Alberhill Substation:"/>
    <s v="6092"/>
    <s v="Alberhill System"/>
    <s v="8010008"/>
    <s v="Engineer, Design, Drafting"/>
  </r>
  <r>
    <s v="800063633- Alberhill Substation:"/>
    <n v="2025"/>
    <x v="4"/>
    <s v="2025-05"/>
    <s v="1. DIRECT"/>
    <x v="0"/>
    <x v="3"/>
    <x v="2"/>
    <x v="3"/>
    <n v="4522.5299999999988"/>
    <n v="4522.5299999999988"/>
    <s v="800063633"/>
    <s v="Alberhill Substation:"/>
    <s v="6092"/>
    <s v="Alberhill System"/>
    <s v="8010008"/>
    <s v="Engineer, Design, Drafting"/>
  </r>
  <r>
    <s v="800063633- Alberhill Substation:"/>
    <n v="2025"/>
    <x v="4"/>
    <s v="2025-05"/>
    <s v="1. DIRECT"/>
    <x v="0"/>
    <x v="3"/>
    <x v="2"/>
    <x v="3"/>
    <n v="1061.6999999999998"/>
    <n v="1061.6999999999998"/>
    <s v="800063633"/>
    <s v="Alberhill Substation:"/>
    <s v="6092"/>
    <s v="Alberhill System"/>
    <s v="8010008"/>
    <s v="Engineer, Design, Drafting"/>
  </r>
  <r>
    <s v="800063633- Alberhill Substation:"/>
    <n v="2025"/>
    <x v="4"/>
    <s v="2025-05"/>
    <s v="1. DIRECT"/>
    <x v="0"/>
    <x v="3"/>
    <x v="2"/>
    <x v="3"/>
    <n v="113.52"/>
    <n v="113.52"/>
    <s v="800063633"/>
    <s v="Alberhill Substation:"/>
    <s v="6092"/>
    <s v="Alberhill System"/>
    <s v="8010000"/>
    <s v="Analyst, Accountant, Auditor/Tax"/>
  </r>
  <r>
    <s v="800063633- Alberhill Substation:"/>
    <n v="2025"/>
    <x v="4"/>
    <s v="2025-05"/>
    <s v="1. DIRECT"/>
    <x v="0"/>
    <x v="3"/>
    <x v="2"/>
    <x v="3"/>
    <n v="1212"/>
    <n v="1212"/>
    <s v="800063633"/>
    <s v="Alberhill Substation:"/>
    <s v="6092"/>
    <s v="Alberhill System"/>
    <s v="8010008"/>
    <s v="Engineer, Design, Drafting"/>
  </r>
  <r>
    <s v="800063633- Alberhill Substation:"/>
    <n v="2025"/>
    <x v="4"/>
    <s v="2025-05"/>
    <s v="1. DIRECT"/>
    <x v="0"/>
    <x v="3"/>
    <x v="2"/>
    <x v="3"/>
    <n v="2264.9599999999996"/>
    <n v="2264.9599999999996"/>
    <s v="800063633"/>
    <s v="Alberhill Substation:"/>
    <s v="6092"/>
    <s v="Alberhill System"/>
    <s v="8010008"/>
    <s v="Engineer, Design, Drafting"/>
  </r>
  <r>
    <s v="800063633- Alberhill Substation:"/>
    <n v="2025"/>
    <x v="4"/>
    <s v="2025-05"/>
    <s v="1. DIRECT"/>
    <x v="0"/>
    <x v="3"/>
    <x v="2"/>
    <x v="3"/>
    <n v="283.12"/>
    <n v="283.12"/>
    <s v="800063633"/>
    <s v="Alberhill Substation:"/>
    <s v="6092"/>
    <s v="Alberhill System"/>
    <s v="8010008"/>
    <s v="Engineer, Design, Drafting"/>
  </r>
  <r>
    <s v="800063633- Alberhill Substation:"/>
    <n v="2025"/>
    <x v="4"/>
    <s v="2025-05"/>
    <s v="1. DIRECT"/>
    <x v="0"/>
    <x v="4"/>
    <x v="1"/>
    <x v="1"/>
    <n v="74492.5"/>
    <n v="74492.5"/>
    <s v="800063633"/>
    <s v="Alberhill Substation:"/>
    <s v="6092"/>
    <s v="Alberhill System"/>
    <s v="6161066"/>
    <s v="Engineering/Technical Professional Servi"/>
  </r>
  <r>
    <s v="800063633- Alberhill Substation:"/>
    <n v="2025"/>
    <x v="4"/>
    <s v="2025-05"/>
    <s v="1. DIRECT"/>
    <x v="0"/>
    <x v="4"/>
    <x v="1"/>
    <x v="18"/>
    <n v="98474"/>
    <n v="98474"/>
    <s v="800063633"/>
    <s v="Alberhill Substation:"/>
    <s v="6092"/>
    <s v="Alberhill System"/>
    <s v="6161066"/>
    <s v="Engineering/Technical Professional Servi"/>
  </r>
  <r>
    <s v="800063633- Alberhill Substation:"/>
    <n v="2025"/>
    <x v="4"/>
    <s v="2025-05"/>
    <s v="1. DIRECT"/>
    <x v="0"/>
    <x v="5"/>
    <x v="1"/>
    <x v="1"/>
    <n v="540.75"/>
    <n v="540.75"/>
    <s v="800063633"/>
    <s v="Alberhill Substation:"/>
    <s v="6092"/>
    <s v="Alberhill System"/>
    <s v="6161112"/>
    <s v="Information System Professional Services"/>
  </r>
  <r>
    <s v="800063633- Alberhill Substation:"/>
    <n v="2025"/>
    <x v="4"/>
    <s v="2025-05"/>
    <s v="1. DIRECT"/>
    <x v="0"/>
    <x v="6"/>
    <x v="2"/>
    <x v="4"/>
    <n v="6337.12"/>
    <n v="6337.12"/>
    <s v="800063633"/>
    <s v="Alberhill Substation:"/>
    <s v="6092"/>
    <s v="Alberhill System"/>
    <s v="8020070"/>
    <s v="Labor Normal Time - Ord to Ord"/>
  </r>
  <r>
    <s v="800063633- Alberhill Substation:"/>
    <n v="2025"/>
    <x v="4"/>
    <s v="2025-05"/>
    <s v="1. DIRECT"/>
    <x v="0"/>
    <x v="6"/>
    <x v="2"/>
    <x v="3"/>
    <n v="-4447.2200000000021"/>
    <n v="-4447.2200000000021"/>
    <s v="800063633"/>
    <s v="Alberhill Substation:"/>
    <s v="6092"/>
    <s v="Alberhill System"/>
    <s v="8010099"/>
    <s v="Labor Accrual"/>
  </r>
  <r>
    <s v="800063633- Alberhill Substation:"/>
    <n v="2025"/>
    <x v="4"/>
    <s v="2025-05"/>
    <s v="1. DIRECT"/>
    <x v="0"/>
    <x v="6"/>
    <x v="2"/>
    <x v="3"/>
    <n v="2327.7600000000002"/>
    <n v="2327.7600000000002"/>
    <s v="800063633"/>
    <s v="Alberhill Substation:"/>
    <s v="6092"/>
    <s v="Alberhill System"/>
    <s v="8020070"/>
    <s v="Labor Normal Time - Ord to Ord"/>
  </r>
  <r>
    <s v="800063633- Alberhill Substation:"/>
    <n v="2025"/>
    <x v="4"/>
    <s v="2025-05"/>
    <s v="1. DIRECT"/>
    <x v="0"/>
    <x v="6"/>
    <x v="2"/>
    <x v="3"/>
    <n v="1732.9700000000003"/>
    <n v="1732.9700000000003"/>
    <s v="800063633"/>
    <s v="Alberhill Substation:"/>
    <s v="6092"/>
    <s v="Alberhill System"/>
    <s v="8020078"/>
    <s v="Labor Other Earnings - Ord to Ord"/>
  </r>
  <r>
    <s v="800063633- Alberhill Substation:"/>
    <n v="2025"/>
    <x v="4"/>
    <s v="2025-05"/>
    <s v="1. DIRECT"/>
    <x v="0"/>
    <x v="7"/>
    <x v="2"/>
    <x v="3"/>
    <n v="187.42"/>
    <n v="187.42"/>
    <s v="800063633"/>
    <s v="Alberhill Substation:"/>
    <s v="6092"/>
    <s v="Alberhill System"/>
    <s v="8010000"/>
    <s v="Analyst, Accountant, Auditor/Tax"/>
  </r>
  <r>
    <s v="800063633- Alberhill Substation:"/>
    <n v="2025"/>
    <x v="4"/>
    <s v="2025-05"/>
    <s v="1. DIRECT"/>
    <x v="0"/>
    <x v="7"/>
    <x v="2"/>
    <x v="3"/>
    <n v="786.21"/>
    <n v="786.21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7"/>
    <x v="2"/>
    <x v="3"/>
    <n v="3739.56"/>
    <n v="3739.56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7"/>
    <x v="2"/>
    <x v="3"/>
    <n v="385.36"/>
    <n v="385.36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7"/>
    <x v="2"/>
    <x v="3"/>
    <n v="3487.1199999999994"/>
    <n v="3487.1199999999994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7"/>
    <x v="2"/>
    <x v="5"/>
    <n v="7413.2800000000043"/>
    <n v="7413.2800000000043"/>
    <s v="800063633"/>
    <s v="Alberhill Substation:"/>
    <s v="6092"/>
    <s v="Alberhill System"/>
    <s v="8010000"/>
    <s v="Analyst, Accountant, Auditor/Tax"/>
  </r>
  <r>
    <s v="800063633- Alberhill Substation:"/>
    <n v="2025"/>
    <x v="4"/>
    <s v="2025-05"/>
    <s v="1. DIRECT"/>
    <x v="0"/>
    <x v="7"/>
    <x v="2"/>
    <x v="6"/>
    <n v="6119.28"/>
    <n v="6119.28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7"/>
    <x v="2"/>
    <x v="6"/>
    <n v="12068.579999999984"/>
    <n v="12068.579999999984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8"/>
    <x v="3"/>
    <x v="7"/>
    <n v="-142.27000000000001"/>
    <n v="-142.27000000000001"/>
    <s v="800063633"/>
    <s v="Alberhill Substation:"/>
    <s v="6092"/>
    <s v="Alberhill System"/>
    <s v="6150416"/>
    <s v="AP Vendor Discount - OU"/>
  </r>
  <r>
    <s v="800063633- Alberhill Substation:"/>
    <n v="2025"/>
    <x v="4"/>
    <s v="2025-05"/>
    <s v="1. DIRECT"/>
    <x v="0"/>
    <x v="8"/>
    <x v="3"/>
    <x v="7"/>
    <n v="1014"/>
    <n v="1014"/>
    <s v="800063633"/>
    <s v="Alberhill Substation:"/>
    <s v="6092"/>
    <s v="Alberhill System"/>
    <s v="8020076"/>
    <s v="Other - Ord to Ord"/>
  </r>
  <r>
    <s v="800063633- Alberhill Substation:"/>
    <n v="2025"/>
    <x v="4"/>
    <s v="2025-05"/>
    <s v="1. DIRECT"/>
    <x v="0"/>
    <x v="8"/>
    <x v="3"/>
    <x v="7"/>
    <n v="488.39"/>
    <n v="488.39"/>
    <s v="800063633"/>
    <s v="Alberhill Substation:"/>
    <s v="6092"/>
    <s v="Alberhill System"/>
    <s v="6070010"/>
    <s v="Air Fare"/>
  </r>
  <r>
    <s v="800063633- Alberhill Substation:"/>
    <n v="2025"/>
    <x v="4"/>
    <s v="2025-05"/>
    <s v="1. DIRECT"/>
    <x v="0"/>
    <x v="8"/>
    <x v="3"/>
    <x v="7"/>
    <n v="160.30000000000001"/>
    <n v="160.30000000000001"/>
    <s v="800063633"/>
    <s v="Alberhill Substation:"/>
    <s v="6092"/>
    <s v="Alberhill System"/>
    <s v="6070020"/>
    <s v="Lodging"/>
  </r>
  <r>
    <s v="800063633- Alberhill Substation:"/>
    <n v="2025"/>
    <x v="4"/>
    <s v="2025-05"/>
    <s v="1. DIRECT"/>
    <x v="0"/>
    <x v="8"/>
    <x v="3"/>
    <x v="7"/>
    <n v="20.25"/>
    <n v="20.25"/>
    <s v="800063633"/>
    <s v="Alberhill Substation:"/>
    <s v="6092"/>
    <s v="Alberhill System"/>
    <s v="6070055"/>
    <s v="Travel - Other"/>
  </r>
  <r>
    <s v="800063633- Alberhill Substation:"/>
    <n v="2025"/>
    <x v="4"/>
    <s v="2025-05"/>
    <s v="1. DIRECT"/>
    <x v="0"/>
    <x v="8"/>
    <x v="3"/>
    <x v="7"/>
    <n v="42"/>
    <n v="42"/>
    <s v="800063633"/>
    <s v="Alberhill Substation:"/>
    <s v="6092"/>
    <s v="Alberhill System"/>
    <s v="6070045"/>
    <s v="Mileage"/>
  </r>
  <r>
    <s v="800063633- Alberhill Substation:"/>
    <n v="2025"/>
    <x v="4"/>
    <s v="2025-05"/>
    <s v="1. DIRECT"/>
    <x v="0"/>
    <x v="8"/>
    <x v="3"/>
    <x v="7"/>
    <n v="30.1"/>
    <n v="30.1"/>
    <s v="800063633"/>
    <s v="Alberhill Substation:"/>
    <s v="6092"/>
    <s v="Alberhill System"/>
    <s v="6070045"/>
    <s v="Mileage"/>
  </r>
  <r>
    <s v="800063633- Alberhill Substation:"/>
    <n v="2025"/>
    <x v="4"/>
    <s v="2025-05"/>
    <s v="1. DIRECT"/>
    <x v="0"/>
    <x v="17"/>
    <x v="3"/>
    <x v="17"/>
    <n v="50000"/>
    <n v="50000"/>
    <s v="800063633"/>
    <s v="Alberhill Substation:"/>
    <s v="6092"/>
    <s v="Alberhill System"/>
    <s v="8020219"/>
    <s v="Other - Accruals IO-BA"/>
  </r>
  <r>
    <s v="800063633- Alberhill Substation:"/>
    <n v="2025"/>
    <x v="4"/>
    <s v="2025-05"/>
    <s v="1. DIRECT"/>
    <x v="0"/>
    <x v="9"/>
    <x v="3"/>
    <x v="8"/>
    <n v="-148.32"/>
    <n v="-148.32"/>
    <s v="800063633"/>
    <s v="Alberhill Substation:"/>
    <s v="6092"/>
    <s v="Alberhill System"/>
    <s v="8021169"/>
    <s v="Other-Accruals Ord to Ord"/>
  </r>
  <r>
    <s v="800063633- Alberhill Substation:"/>
    <n v="2025"/>
    <x v="4"/>
    <s v="2025-05"/>
    <s v="1. DIRECT"/>
    <x v="0"/>
    <x v="20"/>
    <x v="2"/>
    <x v="3"/>
    <n v="-1.78"/>
    <n v="-1.78"/>
    <s v="800063633"/>
    <s v="Alberhill Substation:"/>
    <s v="6092"/>
    <s v="Alberhill System"/>
    <s v="8010014"/>
    <s v="Tech/Sec/Sfty/Training Spl"/>
  </r>
  <r>
    <s v="800063633- Alberhill Substation:"/>
    <n v="2025"/>
    <x v="4"/>
    <s v="2025-05"/>
    <s v="1. DIRECT"/>
    <x v="0"/>
    <x v="20"/>
    <x v="2"/>
    <x v="3"/>
    <n v="1156"/>
    <n v="1156"/>
    <s v="800063633"/>
    <s v="Alberhill Substation:"/>
    <s v="6092"/>
    <s v="Alberhill System"/>
    <s v="8010014"/>
    <s v="Tech/Sec/Sfty/Training Spl"/>
  </r>
  <r>
    <s v="800063633- Alberhill Substation:"/>
    <n v="2025"/>
    <x v="4"/>
    <s v="2025-05"/>
    <s v="1. DIRECT"/>
    <x v="0"/>
    <x v="10"/>
    <x v="2"/>
    <x v="3"/>
    <n v="-2.16"/>
    <n v="-2.16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0"/>
    <x v="10"/>
    <x v="2"/>
    <x v="3"/>
    <n v="393.6"/>
    <n v="393.6"/>
    <s v="800063633"/>
    <s v="Alberhill Substation:"/>
    <s v="6092"/>
    <s v="Alberhill System"/>
    <s v="8010001"/>
    <s v="Manager"/>
  </r>
  <r>
    <s v="800063633- Alberhill Substation:"/>
    <n v="2025"/>
    <x v="4"/>
    <s v="2025-05"/>
    <s v="1. DIRECT"/>
    <x v="1"/>
    <x v="11"/>
    <x v="1"/>
    <x v="1"/>
    <n v="14227"/>
    <n v="14227"/>
    <s v="800063633"/>
    <s v="Alberhill Substation:"/>
    <s v="6092"/>
    <s v="Alberhill System"/>
    <s v="6165140"/>
    <s v="Construction Management Services"/>
  </r>
  <r>
    <s v="800063633- Alberhill Substation:"/>
    <n v="2025"/>
    <x v="4"/>
    <s v="2025-05"/>
    <s v="1. DIRECT"/>
    <x v="1"/>
    <x v="3"/>
    <x v="2"/>
    <x v="3"/>
    <n v="2.16"/>
    <n v="2.16"/>
    <s v="800063633"/>
    <s v="Alberhill Substation:"/>
    <s v="6092"/>
    <s v="Alberhill System"/>
    <s v="8010006"/>
    <s v="Coordinator Const. Materials"/>
  </r>
  <r>
    <s v="800063633- Alberhill Substation:"/>
    <n v="2025"/>
    <x v="4"/>
    <s v="2025-05"/>
    <s v="1. DIRECT"/>
    <x v="1"/>
    <x v="3"/>
    <x v="2"/>
    <x v="3"/>
    <n v="319.95"/>
    <n v="319.95"/>
    <s v="800063633"/>
    <s v="Alberhill Substation:"/>
    <s v="6092"/>
    <s v="Alberhill System"/>
    <s v="8010006"/>
    <s v="Coordinator Const. Materials"/>
  </r>
  <r>
    <s v="800063633- Alberhill Substation:"/>
    <n v="2025"/>
    <x v="4"/>
    <s v="2025-05"/>
    <s v="1. DIRECT"/>
    <x v="1"/>
    <x v="20"/>
    <x v="2"/>
    <x v="3"/>
    <n v="1.51"/>
    <n v="1.51"/>
    <s v="800063633"/>
    <s v="Alberhill Substation:"/>
    <s v="6092"/>
    <s v="Alberhill System"/>
    <s v="8010021"/>
    <s v="Electrical/Apparatus-Union"/>
  </r>
  <r>
    <s v="800063633- Alberhill Substation:"/>
    <n v="2025"/>
    <x v="4"/>
    <s v="2025-05"/>
    <s v="1. DIRECT"/>
    <x v="1"/>
    <x v="20"/>
    <x v="2"/>
    <x v="3"/>
    <n v="541.76"/>
    <n v="541.76"/>
    <s v="800063633"/>
    <s v="Alberhill Substation:"/>
    <s v="6092"/>
    <s v="Alberhill System"/>
    <s v="8010021"/>
    <s v="Electrical/Apparatus-Union"/>
  </r>
  <r>
    <s v="800063633- Alberhill Substation:"/>
    <n v="2025"/>
    <x v="4"/>
    <s v="2025-05"/>
    <s v="1. DIRECT"/>
    <x v="1"/>
    <x v="20"/>
    <x v="2"/>
    <x v="3"/>
    <n v="567.91999999999996"/>
    <n v="567.91999999999996"/>
    <s v="800063633"/>
    <s v="Alberhill Substation:"/>
    <s v="6092"/>
    <s v="Alberhill System"/>
    <s v="8010021"/>
    <s v="Electrical/Apparatus-Union"/>
  </r>
  <r>
    <s v="800063633- Alberhill Substation:"/>
    <n v="2025"/>
    <x v="4"/>
    <s v="2025-05"/>
    <s v="1. DIRECT"/>
    <x v="1"/>
    <x v="20"/>
    <x v="2"/>
    <x v="3"/>
    <n v="525.04"/>
    <n v="525.04"/>
    <s v="800063633"/>
    <s v="Alberhill Substation:"/>
    <s v="6092"/>
    <s v="Alberhill System"/>
    <s v="8010021"/>
    <s v="Electrical/Apparatus-Union"/>
  </r>
  <r>
    <s v="800063633- Alberhill Substation:"/>
    <n v="2025"/>
    <x v="4"/>
    <s v="2025-05"/>
    <s v="1. DIRECT"/>
    <x v="2"/>
    <x v="12"/>
    <x v="4"/>
    <x v="9"/>
    <n v="105.06000000000131"/>
    <n v="105.06000000000131"/>
    <s v="800063633"/>
    <s v="Alberhill Substation:"/>
    <s v="6092"/>
    <s v="Alberhill System"/>
    <s v="6150420"/>
    <s v="A/P Accrual/Reversal No AFUDC"/>
  </r>
  <r>
    <s v="800063633- Alberhill Substation:"/>
    <n v="2025"/>
    <x v="4"/>
    <s v="2025-05"/>
    <s v="1. DIRECT"/>
    <x v="2"/>
    <x v="13"/>
    <x v="5"/>
    <x v="10"/>
    <n v="1077.8"/>
    <n v="1077.8"/>
    <s v="800063633"/>
    <s v="Alberhill Substation:"/>
    <s v="6092"/>
    <s v="Alberhill System"/>
    <s v="5757075"/>
    <s v="Capitalized Overhead - IT IMM"/>
  </r>
  <r>
    <s v="800063633- Alberhill Substation:"/>
    <n v="2025"/>
    <x v="4"/>
    <s v="2025-05"/>
    <s v="1. DIRECT"/>
    <x v="2"/>
    <x v="14"/>
    <x v="5"/>
    <x v="11"/>
    <n v="16232.710000000001"/>
    <n v="16232.710000000001"/>
    <s v="800063633"/>
    <s v="Alberhill Substation:"/>
    <s v="6092"/>
    <s v="Alberhill System"/>
    <s v="8020200"/>
    <s v="Labor Normal Time - IO BA"/>
  </r>
  <r>
    <s v="800063633- Alberhill Substation:"/>
    <n v="2025"/>
    <x v="4"/>
    <s v="2025-05"/>
    <s v="1. DIRECT"/>
    <x v="2"/>
    <x v="14"/>
    <x v="5"/>
    <x v="10"/>
    <n v="2759.64"/>
    <n v="2759.64"/>
    <s v="800063633"/>
    <s v="Alberhill Substation:"/>
    <s v="6092"/>
    <s v="Alberhill System"/>
    <s v="8020205"/>
    <s v="Overhead IO BA"/>
  </r>
  <r>
    <s v="800063633- Alberhill Substation:"/>
    <n v="2025"/>
    <x v="4"/>
    <s v="2025-05"/>
    <s v="1. DIRECT"/>
    <x v="2"/>
    <x v="14"/>
    <x v="5"/>
    <x v="10"/>
    <n v="3246.55"/>
    <n v="3246.55"/>
    <s v="800063633"/>
    <s v="Alberhill Substation:"/>
    <s v="6092"/>
    <s v="Alberhill System"/>
    <s v="8020208"/>
    <s v="Labor Other Earnings - IO BA"/>
  </r>
  <r>
    <s v="800063633- Alberhill Substation:"/>
    <n v="2025"/>
    <x v="4"/>
    <s v="2025-05"/>
    <s v="1. DIRECT"/>
    <x v="2"/>
    <x v="14"/>
    <x v="5"/>
    <x v="10"/>
    <n v="3525"/>
    <n v="3525"/>
    <s v="800063633"/>
    <s v="Alberhill Substation:"/>
    <s v="6092"/>
    <s v="Alberhill System"/>
    <s v="8020211"/>
    <s v="Con - Consults/Prof Srvcs/Out IO BA"/>
  </r>
  <r>
    <s v="800063633- Alberhill Substation:"/>
    <n v="2025"/>
    <x v="4"/>
    <s v="2025-05"/>
    <s v="1. DIRECT"/>
    <x v="2"/>
    <x v="14"/>
    <x v="5"/>
    <x v="10"/>
    <n v="11.63"/>
    <n v="11.63"/>
    <s v="800063633"/>
    <s v="Alberhill Substation:"/>
    <s v="6092"/>
    <s v="Alberhill System"/>
    <s v="8020454"/>
    <s v="Indirect SCM IMM - IO BA"/>
  </r>
  <r>
    <s v="800063633- Alberhill Substation:"/>
    <n v="2025"/>
    <x v="4"/>
    <s v="2025-05"/>
    <s v="1. DIRECT"/>
    <x v="2"/>
    <x v="14"/>
    <x v="5"/>
    <x v="10"/>
    <n v="619.52"/>
    <n v="619.52"/>
    <s v="800063633"/>
    <s v="Alberhill Substation:"/>
    <s v="6092"/>
    <s v="Alberhill System"/>
    <s v="8050121"/>
    <s v="Procurement Services Chargeback"/>
  </r>
  <r>
    <s v="800063633- Alberhill Substation:"/>
    <n v="2025"/>
    <x v="4"/>
    <s v="2025-05"/>
    <s v="1. DIRECT"/>
    <x v="2"/>
    <x v="15"/>
    <x v="5"/>
    <x v="10"/>
    <n v="184.97000000000003"/>
    <n v="184.97000000000003"/>
    <s v="800063633"/>
    <s v="Alberhill Substation:"/>
    <s v="6092"/>
    <s v="Alberhill System"/>
    <s v="8020494"/>
    <s v="Indirct SCM IMM - Order to Order"/>
  </r>
  <r>
    <s v="800063633- Alberhill Substation:"/>
    <n v="2025"/>
    <x v="4"/>
    <s v="2025-05"/>
    <s v="1. DIRECT"/>
    <x v="2"/>
    <x v="6"/>
    <x v="2"/>
    <x v="12"/>
    <n v="9433.9"/>
    <n v="9433.9"/>
    <s v="800063633"/>
    <s v="Alberhill Substation:"/>
    <s v="6092"/>
    <s v="Alberhill System"/>
    <s v="8050040"/>
    <s v="T&amp;D Summary Trans/Subs Overall Support"/>
  </r>
  <r>
    <s v="800063633- Alberhill Substation:"/>
    <n v="2025"/>
    <x v="4"/>
    <s v="2025-05"/>
    <s v="1. DIRECT"/>
    <x v="2"/>
    <x v="6"/>
    <x v="2"/>
    <x v="12"/>
    <n v="15224.19"/>
    <n v="15224.19"/>
    <s v="800063633"/>
    <s v="Alberhill Substation:"/>
    <s v="6092"/>
    <s v="Alberhill System"/>
    <s v="8050041"/>
    <s v="T&amp;D Sum Business Unit Overall Support"/>
  </r>
  <r>
    <s v="800063633- Alberhill Substation:"/>
    <n v="2025"/>
    <x v="4"/>
    <s v="2025-05"/>
    <s v="1. DIRECT"/>
    <x v="2"/>
    <x v="6"/>
    <x v="2"/>
    <x v="12"/>
    <n v="18353.47"/>
    <n v="18353.47"/>
    <s v="800063633"/>
    <s v="Alberhill Substation:"/>
    <s v="6092"/>
    <s v="Alberhill System"/>
    <s v="8050043"/>
    <s v="T&amp;D Substation Overall Support"/>
  </r>
  <r>
    <s v="800063633- Alberhill Substation:"/>
    <n v="2025"/>
    <x v="4"/>
    <s v="2025-05"/>
    <s v="1. DIRECT"/>
    <x v="2"/>
    <x v="6"/>
    <x v="2"/>
    <x v="3"/>
    <n v="7771.9400000000005"/>
    <n v="7771.9400000000005"/>
    <s v="800063633"/>
    <s v="Alberhill Substation:"/>
    <s v="6092"/>
    <s v="Alberhill System"/>
    <s v="8020075"/>
    <s v="Overhead - Ord to Ord"/>
  </r>
  <r>
    <s v="800063633- Alberhill Substation:"/>
    <n v="2025"/>
    <x v="4"/>
    <s v="2025-05"/>
    <s v="1. DIRECT"/>
    <x v="2"/>
    <x v="6"/>
    <x v="2"/>
    <x v="13"/>
    <n v="10063.82"/>
    <n v="10063.82"/>
    <s v="800063633"/>
    <s v="Alberhill Substation:"/>
    <s v="6092"/>
    <s v="Alberhill System"/>
    <s v="8030010"/>
    <s v="OH Paid Absence"/>
  </r>
  <r>
    <s v="800063633- Alberhill Substation:"/>
    <n v="2025"/>
    <x v="4"/>
    <s v="2025-05"/>
    <s v="1. DIRECT"/>
    <x v="2"/>
    <x v="6"/>
    <x v="2"/>
    <x v="27"/>
    <n v="17215.84"/>
    <n v="17215.84"/>
    <s v="800063633"/>
    <s v="Alberhill Substation:"/>
    <s v="6092"/>
    <s v="Alberhill System"/>
    <s v="8050035"/>
    <s v="OH Tool Expenses TDBU"/>
  </r>
  <r>
    <s v="800063633- Alberhill Substation:"/>
    <n v="2025"/>
    <x v="4"/>
    <s v="2025-05"/>
    <s v="2. ALLOCATED"/>
    <x v="3"/>
    <x v="16"/>
    <x v="6"/>
    <x v="14"/>
    <n v="22000.79"/>
    <n v="22000.79"/>
    <s v="800063633"/>
    <s v="Alberhill Substation:"/>
    <s v="6092"/>
    <s v="Alberhill System"/>
    <s v="5757030"/>
    <s v="Capitalized Overhead - A&amp;G"/>
  </r>
  <r>
    <s v="800063633- Alberhill Substation:"/>
    <n v="2025"/>
    <x v="4"/>
    <s v="2025-05"/>
    <s v="2. ALLOCATED"/>
    <x v="3"/>
    <x v="16"/>
    <x v="6"/>
    <x v="15"/>
    <n v="4.0199999999999996"/>
    <n v="4.0199999999999996"/>
    <s v="800063633"/>
    <s v="Alberhill Substation:"/>
    <s v="6092"/>
    <s v="Alberhill System"/>
    <s v="5757020"/>
    <s v="Capitalized Overhead - Inj &amp; Damages"/>
  </r>
  <r>
    <s v="800063633- Alberhill Substation:"/>
    <n v="2025"/>
    <x v="4"/>
    <s v="2025-05"/>
    <s v="2. ALLOCATED"/>
    <x v="3"/>
    <x v="16"/>
    <x v="6"/>
    <x v="16"/>
    <n v="80018.289999999994"/>
    <n v="80018.289999999994"/>
    <s v="800063633"/>
    <s v="Alberhill Substation:"/>
    <s v="6092"/>
    <s v="Alberhill System"/>
    <s v="5757040"/>
    <s v="Capitalized Overhead - P&amp;B/Payroll Tax"/>
  </r>
  <r>
    <s v="800063633- Alberhill Substation:"/>
    <n v="2025"/>
    <x v="5"/>
    <s v="2025-06"/>
    <s v="1. DIRECT"/>
    <x v="0"/>
    <x v="0"/>
    <x v="0"/>
    <x v="0"/>
    <n v="2317.61"/>
    <n v="2317.61"/>
    <s v="800063633"/>
    <s v="Alberhill Substation:"/>
    <s v="6092"/>
    <s v="Alberhill System"/>
    <s v="5752060"/>
    <s v="As-built updates"/>
  </r>
  <r>
    <s v="800063633- Alberhill Substation:"/>
    <n v="2025"/>
    <x v="5"/>
    <s v="2025-06"/>
    <s v="1. DIRECT"/>
    <x v="0"/>
    <x v="1"/>
    <x v="1"/>
    <x v="26"/>
    <n v="61608.3"/>
    <n v="61608.3"/>
    <s v="800063633"/>
    <s v="Alberhill Substation:"/>
    <s v="6092"/>
    <s v="Alberhill System"/>
    <s v="8020081"/>
    <s v="Con - Consults/Prof Srvcs/Out Ord to Ord"/>
  </r>
  <r>
    <s v="800063633- Alberhill Substation:"/>
    <n v="2025"/>
    <x v="5"/>
    <s v="2025-06"/>
    <s v="1. DIRECT"/>
    <x v="0"/>
    <x v="21"/>
    <x v="1"/>
    <x v="1"/>
    <n v="1.48"/>
    <n v="1.48"/>
    <s v="800063633"/>
    <s v="Alberhill Substation:"/>
    <s v="6092"/>
    <s v="Alberhill System"/>
    <s v="6161270"/>
    <s v="Contract Business Services - Other"/>
  </r>
  <r>
    <s v="800063633- Alberhill Substation:"/>
    <n v="2025"/>
    <x v="5"/>
    <s v="2025-06"/>
    <s v="1. DIRECT"/>
    <x v="0"/>
    <x v="3"/>
    <x v="2"/>
    <x v="2"/>
    <n v="5643.1900000000005"/>
    <n v="5643.1900000000005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0"/>
    <x v="3"/>
    <x v="2"/>
    <x v="3"/>
    <n v="233.9"/>
    <n v="233.9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0"/>
    <x v="3"/>
    <x v="2"/>
    <x v="3"/>
    <n v="83.14"/>
    <n v="83.14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3"/>
    <x v="2"/>
    <x v="3"/>
    <n v="-0.47"/>
    <n v="-0.47"/>
    <s v="800063633"/>
    <s v="Alberhill Substation:"/>
    <s v="6092"/>
    <s v="Alberhill System"/>
    <s v="8010016"/>
    <s v="Corp Support/Aircraft/Trainee"/>
  </r>
  <r>
    <s v="800063633- Alberhill Substation:"/>
    <n v="2025"/>
    <x v="5"/>
    <s v="2025-06"/>
    <s v="1. DIRECT"/>
    <x v="0"/>
    <x v="3"/>
    <x v="2"/>
    <x v="3"/>
    <n v="566.24"/>
    <n v="566.24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3"/>
    <x v="2"/>
    <x v="3"/>
    <n v="2369.92"/>
    <n v="2369.92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3"/>
    <x v="2"/>
    <x v="3"/>
    <n v="2999.1499999999996"/>
    <n v="2999.1499999999996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3"/>
    <x v="2"/>
    <x v="3"/>
    <n v="1274.0399999999997"/>
    <n v="1274.0399999999997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3"/>
    <x v="2"/>
    <x v="3"/>
    <n v="169.28"/>
    <n v="169.28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3"/>
    <x v="2"/>
    <x v="3"/>
    <n v="1939.2000000000003"/>
    <n v="1939.2000000000003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3"/>
    <x v="2"/>
    <x v="3"/>
    <n v="134.6"/>
    <n v="134.6"/>
    <s v="800063633"/>
    <s v="Alberhill Substation:"/>
    <s v="6092"/>
    <s v="Alberhill System"/>
    <s v="8010016"/>
    <s v="Corp Support/Aircraft/Trainee"/>
  </r>
  <r>
    <s v="800063633- Alberhill Substation:"/>
    <n v="2025"/>
    <x v="5"/>
    <s v="2025-06"/>
    <s v="1. DIRECT"/>
    <x v="0"/>
    <x v="3"/>
    <x v="2"/>
    <x v="3"/>
    <n v="3397.4399999999991"/>
    <n v="3397.4399999999991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3"/>
    <x v="2"/>
    <x v="3"/>
    <n v="303"/>
    <n v="303"/>
    <s v="800063633"/>
    <s v="Alberhill Substation:"/>
    <s v="6092"/>
    <s v="Alberhill System"/>
    <s v="8010008"/>
    <s v="Engineer, Design, Drafting"/>
  </r>
  <r>
    <s v="800063633- Alberhill Substation:"/>
    <n v="2025"/>
    <x v="5"/>
    <s v="2025-06"/>
    <s v="1. DIRECT"/>
    <x v="0"/>
    <x v="4"/>
    <x v="1"/>
    <x v="1"/>
    <n v="22893"/>
    <n v="22893"/>
    <s v="800063633"/>
    <s v="Alberhill Substation:"/>
    <s v="6092"/>
    <s v="Alberhill System"/>
    <s v="6161066"/>
    <s v="Engineering/Technical Professional Servi"/>
  </r>
  <r>
    <s v="800063633- Alberhill Substation:"/>
    <n v="2025"/>
    <x v="5"/>
    <s v="2025-06"/>
    <s v="1. DIRECT"/>
    <x v="0"/>
    <x v="4"/>
    <x v="1"/>
    <x v="18"/>
    <n v="55595.75"/>
    <n v="55595.75"/>
    <s v="800063633"/>
    <s v="Alberhill Substation:"/>
    <s v="6092"/>
    <s v="Alberhill System"/>
    <s v="6161066"/>
    <s v="Engineering/Technical Professional Servi"/>
  </r>
  <r>
    <s v="800063633- Alberhill Substation:"/>
    <n v="2025"/>
    <x v="5"/>
    <s v="2025-06"/>
    <s v="1. DIRECT"/>
    <x v="0"/>
    <x v="5"/>
    <x v="1"/>
    <x v="1"/>
    <n v="16943.5"/>
    <n v="16943.5"/>
    <s v="800063633"/>
    <s v="Alberhill Substation:"/>
    <s v="6092"/>
    <s v="Alberhill System"/>
    <s v="6161112"/>
    <s v="Information System Professional Services"/>
  </r>
  <r>
    <s v="800063633- Alberhill Substation:"/>
    <n v="2025"/>
    <x v="5"/>
    <s v="2025-06"/>
    <s v="1. DIRECT"/>
    <x v="0"/>
    <x v="6"/>
    <x v="2"/>
    <x v="28"/>
    <n v="20009.309999999998"/>
    <n v="20009.309999999998"/>
    <s v="800063633"/>
    <s v="Alberhill Substation:"/>
    <s v="6092"/>
    <s v="Alberhill System"/>
    <s v="6019188"/>
    <s v="Labor - NT - Correction"/>
  </r>
  <r>
    <s v="800063633- Alberhill Substation:"/>
    <n v="2025"/>
    <x v="5"/>
    <s v="2025-06"/>
    <s v="1. DIRECT"/>
    <x v="0"/>
    <x v="6"/>
    <x v="2"/>
    <x v="3"/>
    <n v="2866.9799999999996"/>
    <n v="2866.9799999999996"/>
    <s v="800063633"/>
    <s v="Alberhill Substation:"/>
    <s v="6092"/>
    <s v="Alberhill System"/>
    <s v="6019388"/>
    <s v="Labor - Other - Correction"/>
  </r>
  <r>
    <s v="800063633- Alberhill Substation:"/>
    <n v="2025"/>
    <x v="5"/>
    <s v="2025-06"/>
    <s v="1. DIRECT"/>
    <x v="0"/>
    <x v="6"/>
    <x v="2"/>
    <x v="3"/>
    <n v="-4811.4799999999987"/>
    <n v="-4811.4799999999987"/>
    <s v="800063633"/>
    <s v="Alberhill Substation:"/>
    <s v="6092"/>
    <s v="Alberhill System"/>
    <s v="8010099"/>
    <s v="Labor Accrual"/>
  </r>
  <r>
    <s v="800063633- Alberhill Substation:"/>
    <n v="2025"/>
    <x v="5"/>
    <s v="2025-06"/>
    <s v="1. DIRECT"/>
    <x v="0"/>
    <x v="6"/>
    <x v="2"/>
    <x v="3"/>
    <n v="9363.880000000001"/>
    <n v="9363.880000000001"/>
    <s v="800063633"/>
    <s v="Alberhill Substation:"/>
    <s v="6092"/>
    <s v="Alberhill System"/>
    <s v="8020070"/>
    <s v="Labor Normal Time - Ord to Ord"/>
  </r>
  <r>
    <s v="800063633- Alberhill Substation:"/>
    <n v="2025"/>
    <x v="5"/>
    <s v="2025-06"/>
    <s v="1. DIRECT"/>
    <x v="0"/>
    <x v="6"/>
    <x v="2"/>
    <x v="3"/>
    <n v="2527.4899999999998"/>
    <n v="2527.4899999999998"/>
    <s v="800063633"/>
    <s v="Alberhill Substation:"/>
    <s v="6092"/>
    <s v="Alberhill System"/>
    <s v="8020078"/>
    <s v="Labor Other Earnings - Ord to Ord"/>
  </r>
  <r>
    <s v="800063633- Alberhill Substation:"/>
    <n v="2025"/>
    <x v="5"/>
    <s v="2025-06"/>
    <s v="1. DIRECT"/>
    <x v="0"/>
    <x v="7"/>
    <x v="2"/>
    <x v="3"/>
    <n v="166.51"/>
    <n v="166.51"/>
    <s v="800063633"/>
    <s v="Alberhill Substation:"/>
    <s v="6092"/>
    <s v="Alberhill System"/>
    <s v="8010000"/>
    <s v="Analyst, Accountant, Auditor/Tax"/>
  </r>
  <r>
    <s v="800063633- Alberhill Substation:"/>
    <n v="2025"/>
    <x v="5"/>
    <s v="2025-06"/>
    <s v="1. DIRECT"/>
    <x v="0"/>
    <x v="7"/>
    <x v="2"/>
    <x v="3"/>
    <n v="494.46000000000004"/>
    <n v="494.46000000000004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0"/>
    <x v="7"/>
    <x v="2"/>
    <x v="3"/>
    <n v="2379.7199999999998"/>
    <n v="2379.7199999999998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0"/>
    <x v="7"/>
    <x v="2"/>
    <x v="3"/>
    <n v="3611.6599999999994"/>
    <n v="3611.6599999999994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0"/>
    <x v="7"/>
    <x v="2"/>
    <x v="5"/>
    <n v="6354.2400000000034"/>
    <n v="6354.2400000000034"/>
    <s v="800063633"/>
    <s v="Alberhill Substation:"/>
    <s v="6092"/>
    <s v="Alberhill System"/>
    <s v="8010000"/>
    <s v="Analyst, Accountant, Auditor/Tax"/>
  </r>
  <r>
    <s v="800063633- Alberhill Substation:"/>
    <n v="2025"/>
    <x v="5"/>
    <s v="2025-06"/>
    <s v="1. DIRECT"/>
    <x v="0"/>
    <x v="7"/>
    <x v="2"/>
    <x v="6"/>
    <n v="6119.28"/>
    <n v="6119.28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0"/>
    <x v="7"/>
    <x v="2"/>
    <x v="6"/>
    <n v="9008.9399999999896"/>
    <n v="9008.9399999999896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0"/>
    <x v="8"/>
    <x v="3"/>
    <x v="7"/>
    <n v="-157.28"/>
    <n v="-157.28"/>
    <s v="800063633"/>
    <s v="Alberhill Substation:"/>
    <s v="6092"/>
    <s v="Alberhill System"/>
    <s v="6150416"/>
    <s v="AP Vendor Discount - OU"/>
  </r>
  <r>
    <s v="800063633- Alberhill Substation:"/>
    <n v="2025"/>
    <x v="5"/>
    <s v="2025-06"/>
    <s v="1. DIRECT"/>
    <x v="0"/>
    <x v="8"/>
    <x v="3"/>
    <x v="7"/>
    <n v="2985.55"/>
    <n v="2985.55"/>
    <s v="800063633"/>
    <s v="Alberhill Substation:"/>
    <s v="6092"/>
    <s v="Alberhill System"/>
    <s v="6271060"/>
    <s v="CPUC Reimbursement Fee"/>
  </r>
  <r>
    <s v="800063633- Alberhill Substation:"/>
    <n v="2025"/>
    <x v="5"/>
    <s v="2025-06"/>
    <s v="1. DIRECT"/>
    <x v="0"/>
    <x v="8"/>
    <x v="3"/>
    <x v="7"/>
    <n v="58.8"/>
    <n v="58.8"/>
    <s v="800063633"/>
    <s v="Alberhill Substation:"/>
    <s v="6092"/>
    <s v="Alberhill System"/>
    <s v="8020076"/>
    <s v="Other - Ord to Ord"/>
  </r>
  <r>
    <s v="800063633- Alberhill Substation:"/>
    <n v="2025"/>
    <x v="5"/>
    <s v="2025-06"/>
    <s v="1. DIRECT"/>
    <x v="0"/>
    <x v="8"/>
    <x v="3"/>
    <x v="7"/>
    <n v="295.27"/>
    <n v="295.27"/>
    <s v="800063633"/>
    <s v="Alberhill Substation:"/>
    <s v="6092"/>
    <s v="Alberhill System"/>
    <s v="6070020"/>
    <s v="Lodging"/>
  </r>
  <r>
    <s v="800063633- Alberhill Substation:"/>
    <n v="2025"/>
    <x v="5"/>
    <s v="2025-06"/>
    <s v="1. DIRECT"/>
    <x v="0"/>
    <x v="8"/>
    <x v="3"/>
    <x v="7"/>
    <n v="15.14"/>
    <n v="15.14"/>
    <s v="800063633"/>
    <s v="Alberhill Substation:"/>
    <s v="6092"/>
    <s v="Alberhill System"/>
    <s v="6060037"/>
    <s v="Meals-Bus.Ofc Mtg. (Employee &amp; CW only)"/>
  </r>
  <r>
    <s v="800063633- Alberhill Substation:"/>
    <n v="2025"/>
    <x v="5"/>
    <s v="2025-06"/>
    <s v="1. DIRECT"/>
    <x v="0"/>
    <x v="8"/>
    <x v="3"/>
    <x v="7"/>
    <n v="107.63"/>
    <n v="107.63"/>
    <s v="800063633"/>
    <s v="Alberhill Substation:"/>
    <s v="6092"/>
    <s v="Alberhill System"/>
    <s v="6070020"/>
    <s v="Lodging"/>
  </r>
  <r>
    <s v="800063633- Alberhill Substation:"/>
    <n v="2025"/>
    <x v="5"/>
    <s v="2025-06"/>
    <s v="1. DIRECT"/>
    <x v="0"/>
    <x v="8"/>
    <x v="3"/>
    <x v="7"/>
    <n v="23.48"/>
    <n v="23.48"/>
    <s v="800063633"/>
    <s v="Alberhill Substation:"/>
    <s v="6092"/>
    <s v="Alberhill System"/>
    <s v="6070040"/>
    <s v="Taxi/Shuttle/Transportation"/>
  </r>
  <r>
    <s v="800063633- Alberhill Substation:"/>
    <n v="2025"/>
    <x v="5"/>
    <s v="2025-06"/>
    <s v="1. DIRECT"/>
    <x v="0"/>
    <x v="8"/>
    <x v="3"/>
    <x v="7"/>
    <n v="3.31"/>
    <n v="3.31"/>
    <s v="800063633"/>
    <s v="Alberhill Substation:"/>
    <s v="6092"/>
    <s v="Alberhill System"/>
    <s v="6070055"/>
    <s v="Travel - Other"/>
  </r>
  <r>
    <s v="800063633- Alberhill Substation:"/>
    <n v="2025"/>
    <x v="5"/>
    <s v="2025-06"/>
    <s v="1. DIRECT"/>
    <x v="0"/>
    <x v="17"/>
    <x v="3"/>
    <x v="17"/>
    <n v="-39489.65"/>
    <n v="-39489.65"/>
    <s v="800063633"/>
    <s v="Alberhill Substation:"/>
    <s v="6092"/>
    <s v="Alberhill System"/>
    <s v="8020219"/>
    <s v="Other - Accruals IO-BA"/>
  </r>
  <r>
    <s v="800063633- Alberhill Substation:"/>
    <n v="2025"/>
    <x v="5"/>
    <s v="2025-06"/>
    <s v="1. DIRECT"/>
    <x v="0"/>
    <x v="9"/>
    <x v="3"/>
    <x v="8"/>
    <n v="-148.32"/>
    <n v="-148.32"/>
    <s v="800063633"/>
    <s v="Alberhill Substation:"/>
    <s v="6092"/>
    <s v="Alberhill System"/>
    <s v="8021169"/>
    <s v="Other-Accruals Ord to Ord"/>
  </r>
  <r>
    <s v="800063633- Alberhill Substation:"/>
    <n v="2025"/>
    <x v="5"/>
    <s v="2025-06"/>
    <s v="1. DIRECT"/>
    <x v="0"/>
    <x v="10"/>
    <x v="2"/>
    <x v="3"/>
    <n v="0.1"/>
    <n v="0.1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0"/>
    <x v="10"/>
    <x v="2"/>
    <x v="3"/>
    <n v="78.72"/>
    <n v="78.72"/>
    <s v="800063633"/>
    <s v="Alberhill Substation:"/>
    <s v="6092"/>
    <s v="Alberhill System"/>
    <s v="8010001"/>
    <s v="Manager"/>
  </r>
  <r>
    <s v="800063633- Alberhill Substation:"/>
    <n v="2025"/>
    <x v="5"/>
    <s v="2025-06"/>
    <s v="1. DIRECT"/>
    <x v="1"/>
    <x v="11"/>
    <x v="1"/>
    <x v="1"/>
    <n v="15728"/>
    <n v="15728"/>
    <s v="800063633"/>
    <s v="Alberhill Substation:"/>
    <s v="6092"/>
    <s v="Alberhill System"/>
    <s v="6165140"/>
    <s v="Construction Management Services"/>
  </r>
  <r>
    <s v="800063633- Alberhill Substation:"/>
    <n v="2025"/>
    <x v="5"/>
    <s v="2025-06"/>
    <s v="1. DIRECT"/>
    <x v="1"/>
    <x v="3"/>
    <x v="2"/>
    <x v="3"/>
    <n v="0.01"/>
    <n v="0.01"/>
    <s v="800063633"/>
    <s v="Alberhill Substation:"/>
    <s v="6092"/>
    <s v="Alberhill System"/>
    <s v="8010006"/>
    <s v="Coordinator Const. Materials"/>
  </r>
  <r>
    <s v="800063633- Alberhill Substation:"/>
    <n v="2025"/>
    <x v="5"/>
    <s v="2025-06"/>
    <s v="1. DIRECT"/>
    <x v="1"/>
    <x v="3"/>
    <x v="2"/>
    <x v="3"/>
    <n v="255.96"/>
    <n v="255.96"/>
    <s v="800063633"/>
    <s v="Alberhill Substation:"/>
    <s v="6092"/>
    <s v="Alberhill System"/>
    <s v="8010006"/>
    <s v="Coordinator Const. Materials"/>
  </r>
  <r>
    <s v="800063633- Alberhill Substation:"/>
    <n v="2025"/>
    <x v="5"/>
    <s v="2025-06"/>
    <s v="1. DIRECT"/>
    <x v="1"/>
    <x v="22"/>
    <x v="1"/>
    <x v="1"/>
    <n v="9985.42"/>
    <n v="9985.42"/>
    <s v="800063633"/>
    <s v="Alberhill Substation:"/>
    <s v="6092"/>
    <s v="Alberhill System"/>
    <s v="6165010"/>
    <s v="Weed Abatement / Line Clearing"/>
  </r>
  <r>
    <s v="800063633- Alberhill Substation:"/>
    <n v="2025"/>
    <x v="5"/>
    <s v="2025-06"/>
    <s v="1. DIRECT"/>
    <x v="2"/>
    <x v="12"/>
    <x v="4"/>
    <x v="9"/>
    <n v="-826.06000000000131"/>
    <n v="-826.06000000000131"/>
    <s v="800063633"/>
    <s v="Alberhill Substation:"/>
    <s v="6092"/>
    <s v="Alberhill System"/>
    <s v="6150420"/>
    <s v="A/P Accrual/Reversal No AFUDC"/>
  </r>
  <r>
    <s v="800063633- Alberhill Substation:"/>
    <n v="2025"/>
    <x v="5"/>
    <s v="2025-06"/>
    <s v="1. DIRECT"/>
    <x v="2"/>
    <x v="13"/>
    <x v="5"/>
    <x v="10"/>
    <n v="655.65"/>
    <n v="655.65"/>
    <s v="800063633"/>
    <s v="Alberhill Substation:"/>
    <s v="6092"/>
    <s v="Alberhill System"/>
    <s v="5757075"/>
    <s v="Capitalized Overhead - IT IMM"/>
  </r>
  <r>
    <s v="800063633- Alberhill Substation:"/>
    <n v="2025"/>
    <x v="5"/>
    <s v="2025-06"/>
    <s v="1. DIRECT"/>
    <x v="2"/>
    <x v="14"/>
    <x v="5"/>
    <x v="11"/>
    <n v="12210.86"/>
    <n v="12210.86"/>
    <s v="800063633"/>
    <s v="Alberhill Substation:"/>
    <s v="6092"/>
    <s v="Alberhill System"/>
    <s v="8020200"/>
    <s v="Labor Normal Time - IO BA"/>
  </r>
  <r>
    <s v="800063633- Alberhill Substation:"/>
    <n v="2025"/>
    <x v="5"/>
    <s v="2025-06"/>
    <s v="1. DIRECT"/>
    <x v="2"/>
    <x v="14"/>
    <x v="5"/>
    <x v="11"/>
    <n v="64850.14"/>
    <n v="64850.14"/>
    <s v="800063633"/>
    <s v="Alberhill Substation:"/>
    <s v="6092"/>
    <s v="Alberhill System"/>
    <s v="8020211"/>
    <s v="Con - Consults/Prof Srvcs/Out IO BA"/>
  </r>
  <r>
    <s v="800063633- Alberhill Substation:"/>
    <n v="2025"/>
    <x v="5"/>
    <s v="2025-06"/>
    <s v="1. DIRECT"/>
    <x v="2"/>
    <x v="14"/>
    <x v="5"/>
    <x v="10"/>
    <n v="-644.07000000000005"/>
    <n v="-644.07000000000005"/>
    <s v="800063633"/>
    <s v="Alberhill Substation:"/>
    <s v="6092"/>
    <s v="Alberhill System"/>
    <s v="8020205"/>
    <s v="Overhead IO BA"/>
  </r>
  <r>
    <s v="800063633- Alberhill Substation:"/>
    <n v="2025"/>
    <x v="5"/>
    <s v="2025-06"/>
    <s v="1. DIRECT"/>
    <x v="2"/>
    <x v="14"/>
    <x v="5"/>
    <x v="10"/>
    <n v="7.7"/>
    <n v="7.7"/>
    <s v="800063633"/>
    <s v="Alberhill Substation:"/>
    <s v="6092"/>
    <s v="Alberhill System"/>
    <s v="8020206"/>
    <s v="Other IO BA"/>
  </r>
  <r>
    <s v="800063633- Alberhill Substation:"/>
    <n v="2025"/>
    <x v="5"/>
    <s v="2025-06"/>
    <s v="1. DIRECT"/>
    <x v="2"/>
    <x v="14"/>
    <x v="5"/>
    <x v="10"/>
    <n v="2400.4"/>
    <n v="2400.4"/>
    <s v="800063633"/>
    <s v="Alberhill Substation:"/>
    <s v="6092"/>
    <s v="Alberhill System"/>
    <s v="8020208"/>
    <s v="Labor Other Earnings - IO BA"/>
  </r>
  <r>
    <s v="800063633- Alberhill Substation:"/>
    <n v="2025"/>
    <x v="5"/>
    <s v="2025-06"/>
    <s v="1. DIRECT"/>
    <x v="2"/>
    <x v="14"/>
    <x v="5"/>
    <x v="10"/>
    <n v="214"/>
    <n v="214"/>
    <s v="800063633"/>
    <s v="Alberhill Substation:"/>
    <s v="6092"/>
    <s v="Alberhill System"/>
    <s v="8020454"/>
    <s v="Indirect SCM IMM - IO BA"/>
  </r>
  <r>
    <s v="800063633- Alberhill Substation:"/>
    <n v="2025"/>
    <x v="5"/>
    <s v="2025-06"/>
    <s v="1. DIRECT"/>
    <x v="2"/>
    <x v="14"/>
    <x v="5"/>
    <x v="10"/>
    <n v="399.79"/>
    <n v="399.79"/>
    <s v="800063633"/>
    <s v="Alberhill Substation:"/>
    <s v="6092"/>
    <s v="Alberhill System"/>
    <s v="8050121"/>
    <s v="Procurement Services Chargeback"/>
  </r>
  <r>
    <s v="800063633- Alberhill Substation:"/>
    <n v="2025"/>
    <x v="5"/>
    <s v="2025-06"/>
    <s v="1. DIRECT"/>
    <x v="2"/>
    <x v="15"/>
    <x v="5"/>
    <x v="10"/>
    <n v="142.43"/>
    <n v="142.43"/>
    <s v="800063633"/>
    <s v="Alberhill Substation:"/>
    <s v="6092"/>
    <s v="Alberhill System"/>
    <s v="8020494"/>
    <s v="Indirct SCM IMM - Order to Order"/>
  </r>
  <r>
    <s v="800063633- Alberhill Substation:"/>
    <n v="2025"/>
    <x v="5"/>
    <s v="2025-06"/>
    <s v="1. DIRECT"/>
    <x v="2"/>
    <x v="6"/>
    <x v="2"/>
    <x v="12"/>
    <n v="5751.72"/>
    <n v="5751.72"/>
    <s v="800063633"/>
    <s v="Alberhill Substation:"/>
    <s v="6092"/>
    <s v="Alberhill System"/>
    <s v="8050040"/>
    <s v="T&amp;D Summary Trans/Subs Overall Support"/>
  </r>
  <r>
    <s v="800063633- Alberhill Substation:"/>
    <n v="2025"/>
    <x v="5"/>
    <s v="2025-06"/>
    <s v="1. DIRECT"/>
    <x v="2"/>
    <x v="6"/>
    <x v="2"/>
    <x v="12"/>
    <n v="8328.27"/>
    <n v="8328.27"/>
    <s v="800063633"/>
    <s v="Alberhill Substation:"/>
    <s v="6092"/>
    <s v="Alberhill System"/>
    <s v="8050041"/>
    <s v="T&amp;D Sum Business Unit Overall Support"/>
  </r>
  <r>
    <s v="800063633- Alberhill Substation:"/>
    <n v="2025"/>
    <x v="5"/>
    <s v="2025-06"/>
    <s v="1. DIRECT"/>
    <x v="2"/>
    <x v="6"/>
    <x v="2"/>
    <x v="12"/>
    <n v="14369.98"/>
    <n v="14369.98"/>
    <s v="800063633"/>
    <s v="Alberhill Substation:"/>
    <s v="6092"/>
    <s v="Alberhill System"/>
    <s v="8050043"/>
    <s v="T&amp;D Substation Overall Support"/>
  </r>
  <r>
    <s v="800063633- Alberhill Substation:"/>
    <n v="2025"/>
    <x v="5"/>
    <s v="2025-06"/>
    <s v="1. DIRECT"/>
    <x v="2"/>
    <x v="6"/>
    <x v="2"/>
    <x v="3"/>
    <n v="1978.2699999999998"/>
    <n v="1978.2699999999998"/>
    <s v="800063633"/>
    <s v="Alberhill Substation:"/>
    <s v="6092"/>
    <s v="Alberhill System"/>
    <s v="8020075"/>
    <s v="Overhead - Ord to Ord"/>
  </r>
  <r>
    <s v="800063633- Alberhill Substation:"/>
    <n v="2025"/>
    <x v="5"/>
    <s v="2025-06"/>
    <s v="1. DIRECT"/>
    <x v="2"/>
    <x v="6"/>
    <x v="2"/>
    <x v="3"/>
    <n v="-13939.11"/>
    <n v="-13939.11"/>
    <s v="800063633"/>
    <s v="Alberhill Substation:"/>
    <s v="6092"/>
    <s v="Alberhill System"/>
    <s v="8050035"/>
    <s v="OH Tool Expenses TDBU"/>
  </r>
  <r>
    <s v="800063633- Alberhill Substation:"/>
    <n v="2025"/>
    <x v="5"/>
    <s v="2025-06"/>
    <s v="1. DIRECT"/>
    <x v="2"/>
    <x v="6"/>
    <x v="2"/>
    <x v="13"/>
    <n v="12556.01"/>
    <n v="12556.01"/>
    <s v="800063633"/>
    <s v="Alberhill Substation:"/>
    <s v="6092"/>
    <s v="Alberhill System"/>
    <s v="8030010"/>
    <s v="OH Paid Absence"/>
  </r>
  <r>
    <s v="800063633- Alberhill Substation:"/>
    <n v="2025"/>
    <x v="5"/>
    <s v="2025-06"/>
    <s v="2. ALLOCATED"/>
    <x v="3"/>
    <x v="16"/>
    <x v="6"/>
    <x v="14"/>
    <n v="17199.45"/>
    <n v="17199.45"/>
    <s v="800063633"/>
    <s v="Alberhill Substation:"/>
    <s v="6092"/>
    <s v="Alberhill System"/>
    <s v="5757030"/>
    <s v="Capitalized Overhead - A&amp;G"/>
  </r>
  <r>
    <s v="800063633- Alberhill Substation:"/>
    <n v="2025"/>
    <x v="5"/>
    <s v="2025-06"/>
    <s v="2. ALLOCATED"/>
    <x v="3"/>
    <x v="16"/>
    <x v="6"/>
    <x v="15"/>
    <n v="21.45"/>
    <n v="21.45"/>
    <s v="800063633"/>
    <s v="Alberhill Substation:"/>
    <s v="6092"/>
    <s v="Alberhill System"/>
    <s v="5757020"/>
    <s v="Capitalized Overhead - Inj &amp; Damages"/>
  </r>
  <r>
    <s v="800063633- Alberhill Substation:"/>
    <n v="2025"/>
    <x v="5"/>
    <s v="2025-06"/>
    <s v="2. ALLOCATED"/>
    <x v="3"/>
    <x v="16"/>
    <x v="6"/>
    <x v="16"/>
    <n v="66979.8"/>
    <n v="66979.8"/>
    <s v="800063633"/>
    <s v="Alberhill Substation:"/>
    <s v="6092"/>
    <s v="Alberhill System"/>
    <s v="5757040"/>
    <s v="Capitalized Overhead - P&amp;B/Payroll Tax"/>
  </r>
  <r>
    <s v="800063633- Alberhill Substation:"/>
    <n v="2025"/>
    <x v="6"/>
    <s v="2025-07"/>
    <s v="1. DIRECT"/>
    <x v="0"/>
    <x v="0"/>
    <x v="0"/>
    <x v="0"/>
    <n v="526.17999999999995"/>
    <n v="526.17999999999995"/>
    <s v="800063633"/>
    <s v="Alberhill Substation:"/>
    <s v="6092"/>
    <s v="Alberhill System"/>
    <s v="5752060"/>
    <s v="As-built updates"/>
  </r>
  <r>
    <s v="800063633- Alberhill Substation:"/>
    <n v="2025"/>
    <x v="6"/>
    <s v="2025-07"/>
    <s v="1. DIRECT"/>
    <x v="0"/>
    <x v="1"/>
    <x v="1"/>
    <x v="26"/>
    <n v="53449.45"/>
    <n v="53449.45"/>
    <s v="800063633"/>
    <s v="Alberhill Substation:"/>
    <s v="6092"/>
    <s v="Alberhill System"/>
    <s v="8020081"/>
    <s v="Con - Consults/Prof Srvcs/Out Ord to Ord"/>
  </r>
  <r>
    <s v="800063633- Alberhill Substation:"/>
    <n v="2025"/>
    <x v="6"/>
    <s v="2025-07"/>
    <s v="1. DIRECT"/>
    <x v="0"/>
    <x v="2"/>
    <x v="1"/>
    <x v="1"/>
    <n v="453"/>
    <n v="453"/>
    <s v="800063633"/>
    <s v="Alberhill Substation:"/>
    <s v="6092"/>
    <s v="Alberhill System"/>
    <s v="6161018"/>
    <s v="Consulting Services"/>
  </r>
  <r>
    <s v="800063633- Alberhill Substation:"/>
    <n v="2025"/>
    <x v="6"/>
    <s v="2025-07"/>
    <s v="1. DIRECT"/>
    <x v="0"/>
    <x v="3"/>
    <x v="2"/>
    <x v="29"/>
    <n v="5046.1899999999987"/>
    <n v="5046.1899999999987"/>
    <s v="800063633"/>
    <s v="Alberhill Substation:"/>
    <s v="6092"/>
    <s v="Alberhill System"/>
    <s v="8010008"/>
    <s v="Engineer, Design, Drafting"/>
  </r>
  <r>
    <s v="800063633- Alberhill Substation:"/>
    <n v="2025"/>
    <x v="6"/>
    <s v="2025-07"/>
    <s v="1. DIRECT"/>
    <x v="0"/>
    <x v="3"/>
    <x v="2"/>
    <x v="2"/>
    <n v="8867.8700000000008"/>
    <n v="8867.8700000000008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3"/>
    <x v="2"/>
    <x v="3"/>
    <n v="7.17"/>
    <n v="7.17"/>
    <s v="800063633"/>
    <s v="Alberhill Substation:"/>
    <s v="6092"/>
    <s v="Alberhill System"/>
    <s v="8010000"/>
    <s v="Analyst, Accountant, Auditor/Tax"/>
  </r>
  <r>
    <s v="800063633- Alberhill Substation:"/>
    <n v="2025"/>
    <x v="6"/>
    <s v="2025-07"/>
    <s v="1. DIRECT"/>
    <x v="0"/>
    <x v="3"/>
    <x v="2"/>
    <x v="3"/>
    <n v="164.19"/>
    <n v="164.19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3"/>
    <x v="2"/>
    <x v="3"/>
    <n v="514.36"/>
    <n v="514.36"/>
    <s v="800063633"/>
    <s v="Alberhill Substation:"/>
    <s v="6092"/>
    <s v="Alberhill System"/>
    <s v="8010008"/>
    <s v="Engineer, Design, Drafting"/>
  </r>
  <r>
    <s v="800063633- Alberhill Substation:"/>
    <n v="2025"/>
    <x v="6"/>
    <s v="2025-07"/>
    <s v="1. DIRECT"/>
    <x v="0"/>
    <x v="3"/>
    <x v="2"/>
    <x v="3"/>
    <n v="20.97"/>
    <n v="20.97"/>
    <s v="800063633"/>
    <s v="Alberhill Substation:"/>
    <s v="6092"/>
    <s v="Alberhill System"/>
    <s v="8010015"/>
    <s v="IT Dev/Comp Operators"/>
  </r>
  <r>
    <s v="800063633- Alberhill Substation:"/>
    <n v="2025"/>
    <x v="6"/>
    <s v="2025-07"/>
    <s v="1. DIRECT"/>
    <x v="0"/>
    <x v="3"/>
    <x v="2"/>
    <x v="3"/>
    <n v="0.49"/>
    <n v="0.49"/>
    <s v="800063633"/>
    <s v="Alberhill Substation:"/>
    <s v="6092"/>
    <s v="Alberhill System"/>
    <s v="8010016"/>
    <s v="Corp Support/Aircraft/Trainee"/>
  </r>
  <r>
    <s v="800063633- Alberhill Substation:"/>
    <n v="2025"/>
    <x v="6"/>
    <s v="2025-07"/>
    <s v="1. DIRECT"/>
    <x v="0"/>
    <x v="3"/>
    <x v="2"/>
    <x v="3"/>
    <n v="3397.44"/>
    <n v="3397.44"/>
    <s v="800063633"/>
    <s v="Alberhill Substation:"/>
    <s v="6092"/>
    <s v="Alberhill System"/>
    <s v="8010008"/>
    <s v="Engineer, Design, Drafting"/>
  </r>
  <r>
    <s v="800063633- Alberhill Substation:"/>
    <n v="2025"/>
    <x v="6"/>
    <s v="2025-07"/>
    <s v="1. DIRECT"/>
    <x v="0"/>
    <x v="3"/>
    <x v="2"/>
    <x v="3"/>
    <n v="1015.6800000000001"/>
    <n v="1015.6800000000001"/>
    <s v="800063633"/>
    <s v="Alberhill Substation:"/>
    <s v="6092"/>
    <s v="Alberhill System"/>
    <s v="8010008"/>
    <s v="Engineer, Design, Drafting"/>
  </r>
  <r>
    <s v="800063633- Alberhill Substation:"/>
    <n v="2025"/>
    <x v="6"/>
    <s v="2025-07"/>
    <s v="1. DIRECT"/>
    <x v="0"/>
    <x v="3"/>
    <x v="2"/>
    <x v="3"/>
    <n v="1344.82"/>
    <n v="1344.82"/>
    <s v="800063633"/>
    <s v="Alberhill Substation:"/>
    <s v="6092"/>
    <s v="Alberhill System"/>
    <s v="8010008"/>
    <s v="Engineer, Design, Drafting"/>
  </r>
  <r>
    <s v="800063633- Alberhill Substation:"/>
    <n v="2025"/>
    <x v="6"/>
    <s v="2025-07"/>
    <s v="1. DIRECT"/>
    <x v="0"/>
    <x v="3"/>
    <x v="2"/>
    <x v="3"/>
    <n v="338.56"/>
    <n v="338.56"/>
    <s v="800063633"/>
    <s v="Alberhill Substation:"/>
    <s v="6092"/>
    <s v="Alberhill System"/>
    <s v="8010008"/>
    <s v="Engineer, Design, Drafting"/>
  </r>
  <r>
    <s v="800063633- Alberhill Substation:"/>
    <n v="2025"/>
    <x v="6"/>
    <s v="2025-07"/>
    <s v="1. DIRECT"/>
    <x v="0"/>
    <x v="3"/>
    <x v="2"/>
    <x v="3"/>
    <n v="113.52"/>
    <n v="113.52"/>
    <s v="800063633"/>
    <s v="Alberhill Substation:"/>
    <s v="6092"/>
    <s v="Alberhill System"/>
    <s v="8010000"/>
    <s v="Analyst, Accountant, Auditor/Tax"/>
  </r>
  <r>
    <s v="800063633- Alberhill Substation:"/>
    <n v="2025"/>
    <x v="6"/>
    <s v="2025-07"/>
    <s v="1. DIRECT"/>
    <x v="0"/>
    <x v="3"/>
    <x v="2"/>
    <x v="3"/>
    <n v="4848"/>
    <n v="4848"/>
    <s v="800063633"/>
    <s v="Alberhill Substation:"/>
    <s v="6092"/>
    <s v="Alberhill System"/>
    <s v="8010008"/>
    <s v="Engineer, Design, Drafting"/>
  </r>
  <r>
    <s v="800063633- Alberhill Substation:"/>
    <n v="2025"/>
    <x v="6"/>
    <s v="2025-07"/>
    <s v="1. DIRECT"/>
    <x v="0"/>
    <x v="3"/>
    <x v="2"/>
    <x v="3"/>
    <n v="67.3"/>
    <n v="67.3"/>
    <s v="800063633"/>
    <s v="Alberhill Substation:"/>
    <s v="6092"/>
    <s v="Alberhill System"/>
    <s v="8010016"/>
    <s v="Corp Support/Aircraft/Trainee"/>
  </r>
  <r>
    <s v="800063633- Alberhill Substation:"/>
    <n v="2025"/>
    <x v="6"/>
    <s v="2025-07"/>
    <s v="1. DIRECT"/>
    <x v="0"/>
    <x v="3"/>
    <x v="2"/>
    <x v="3"/>
    <n v="3114.3199999999993"/>
    <n v="3114.3199999999993"/>
    <s v="800063633"/>
    <s v="Alberhill Substation:"/>
    <s v="6092"/>
    <s v="Alberhill System"/>
    <s v="8010008"/>
    <s v="Engineer, Design, Drafting"/>
  </r>
  <r>
    <s v="800063633- Alberhill Substation:"/>
    <n v="2025"/>
    <x v="6"/>
    <s v="2025-07"/>
    <s v="1. DIRECT"/>
    <x v="0"/>
    <x v="3"/>
    <x v="2"/>
    <x v="3"/>
    <n v="221.06"/>
    <n v="221.06"/>
    <s v="800063633"/>
    <s v="Alberhill Substation:"/>
    <s v="6092"/>
    <s v="Alberhill System"/>
    <s v="8010015"/>
    <s v="IT Dev/Comp Operators"/>
  </r>
  <r>
    <s v="800063633- Alberhill Substation:"/>
    <n v="2025"/>
    <x v="6"/>
    <s v="2025-07"/>
    <s v="1. DIRECT"/>
    <x v="0"/>
    <x v="4"/>
    <x v="1"/>
    <x v="1"/>
    <n v="65611.75"/>
    <n v="65611.75"/>
    <s v="800063633"/>
    <s v="Alberhill Substation:"/>
    <s v="6092"/>
    <s v="Alberhill System"/>
    <s v="6161066"/>
    <s v="Engineering/Technical Professional Servi"/>
  </r>
  <r>
    <s v="800063633- Alberhill Substation:"/>
    <n v="2025"/>
    <x v="6"/>
    <s v="2025-07"/>
    <s v="1. DIRECT"/>
    <x v="0"/>
    <x v="4"/>
    <x v="1"/>
    <x v="22"/>
    <n v="62804"/>
    <n v="62804"/>
    <s v="800063633"/>
    <s v="Alberhill Substation:"/>
    <s v="6092"/>
    <s v="Alberhill System"/>
    <s v="6161066"/>
    <s v="Engineering/Technical Professional Servi"/>
  </r>
  <r>
    <s v="800063633- Alberhill Substation:"/>
    <n v="2025"/>
    <x v="6"/>
    <s v="2025-07"/>
    <s v="1. DIRECT"/>
    <x v="0"/>
    <x v="5"/>
    <x v="1"/>
    <x v="1"/>
    <n v="17048.560000000001"/>
    <n v="17048.560000000001"/>
    <s v="800063633"/>
    <s v="Alberhill Substation:"/>
    <s v="6092"/>
    <s v="Alberhill System"/>
    <s v="6161112"/>
    <s v="Information System Professional Services"/>
  </r>
  <r>
    <s v="800063633- Alberhill Substation:"/>
    <n v="2025"/>
    <x v="6"/>
    <s v="2025-07"/>
    <s v="1. DIRECT"/>
    <x v="0"/>
    <x v="6"/>
    <x v="2"/>
    <x v="4"/>
    <n v="8614.8100000000013"/>
    <n v="8614.8100000000013"/>
    <s v="800063633"/>
    <s v="Alberhill Substation:"/>
    <s v="6092"/>
    <s v="Alberhill System"/>
    <s v="8020070"/>
    <s v="Labor Normal Time - Ord to Ord"/>
  </r>
  <r>
    <s v="800063633- Alberhill Substation:"/>
    <n v="2025"/>
    <x v="6"/>
    <s v="2025-07"/>
    <s v="1. DIRECT"/>
    <x v="0"/>
    <x v="6"/>
    <x v="2"/>
    <x v="3"/>
    <n v="5457.06"/>
    <n v="5457.06"/>
    <s v="800063633"/>
    <s v="Alberhill Substation:"/>
    <s v="6092"/>
    <s v="Alberhill System"/>
    <s v="8010099"/>
    <s v="Labor Accrual"/>
  </r>
  <r>
    <s v="800063633- Alberhill Substation:"/>
    <n v="2025"/>
    <x v="6"/>
    <s v="2025-07"/>
    <s v="1. DIRECT"/>
    <x v="0"/>
    <x v="6"/>
    <x v="2"/>
    <x v="3"/>
    <n v="4877.09"/>
    <n v="4877.09"/>
    <s v="800063633"/>
    <s v="Alberhill Substation:"/>
    <s v="6092"/>
    <s v="Alberhill System"/>
    <s v="8020070"/>
    <s v="Labor Normal Time - Ord to Ord"/>
  </r>
  <r>
    <s v="800063633- Alberhill Substation:"/>
    <n v="2025"/>
    <x v="6"/>
    <s v="2025-07"/>
    <s v="1. DIRECT"/>
    <x v="0"/>
    <x v="6"/>
    <x v="2"/>
    <x v="3"/>
    <n v="2698.38"/>
    <n v="2698.38"/>
    <s v="800063633"/>
    <s v="Alberhill Substation:"/>
    <s v="6092"/>
    <s v="Alberhill System"/>
    <s v="8020078"/>
    <s v="Labor Other Earnings - Ord to Ord"/>
  </r>
  <r>
    <s v="800063633- Alberhill Substation:"/>
    <n v="2025"/>
    <x v="6"/>
    <s v="2025-07"/>
    <s v="1. DIRECT"/>
    <x v="0"/>
    <x v="7"/>
    <x v="2"/>
    <x v="3"/>
    <n v="261.02"/>
    <n v="261.02"/>
    <s v="800063633"/>
    <s v="Alberhill Substation:"/>
    <s v="6092"/>
    <s v="Alberhill System"/>
    <s v="8010000"/>
    <s v="Analyst, Accountant, Auditor/Tax"/>
  </r>
  <r>
    <s v="800063633- Alberhill Substation:"/>
    <n v="2025"/>
    <x v="6"/>
    <s v="2025-07"/>
    <s v="1. DIRECT"/>
    <x v="0"/>
    <x v="7"/>
    <x v="2"/>
    <x v="3"/>
    <n v="725.59"/>
    <n v="725.59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7"/>
    <x v="2"/>
    <x v="3"/>
    <n v="4759.4399999999996"/>
    <n v="4759.4399999999996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7"/>
    <x v="2"/>
    <x v="3"/>
    <n v="3059.64"/>
    <n v="3059.64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7"/>
    <x v="2"/>
    <x v="3"/>
    <n v="3399.599999999999"/>
    <n v="3399.599999999999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7"/>
    <x v="2"/>
    <x v="3"/>
    <n v="385.36"/>
    <n v="385.36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7"/>
    <x v="2"/>
    <x v="3"/>
    <n v="3362.5799999999995"/>
    <n v="3362.5799999999995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7"/>
    <x v="2"/>
    <x v="5"/>
    <n v="6354.2400000000034"/>
    <n v="6354.2400000000034"/>
    <s v="800063633"/>
    <s v="Alberhill Substation:"/>
    <s v="6092"/>
    <s v="Alberhill System"/>
    <s v="8010000"/>
    <s v="Analyst, Accountant, Auditor/Tax"/>
  </r>
  <r>
    <s v="800063633- Alberhill Substation:"/>
    <n v="2025"/>
    <x v="6"/>
    <s v="2025-07"/>
    <s v="1. DIRECT"/>
    <x v="0"/>
    <x v="8"/>
    <x v="3"/>
    <x v="7"/>
    <n v="-130.16"/>
    <n v="-130.16"/>
    <s v="800063633"/>
    <s v="Alberhill Substation:"/>
    <s v="6092"/>
    <s v="Alberhill System"/>
    <s v="6150416"/>
    <s v="AP Vendor Discount - OU"/>
  </r>
  <r>
    <s v="800063633- Alberhill Substation:"/>
    <n v="2025"/>
    <x v="6"/>
    <s v="2025-07"/>
    <s v="1. DIRECT"/>
    <x v="0"/>
    <x v="8"/>
    <x v="3"/>
    <x v="7"/>
    <n v="891.56"/>
    <n v="891.56"/>
    <s v="800063633"/>
    <s v="Alberhill Substation:"/>
    <s v="6092"/>
    <s v="Alberhill System"/>
    <s v="8020076"/>
    <s v="Other - Ord to Ord"/>
  </r>
  <r>
    <s v="800063633- Alberhill Substation:"/>
    <n v="2025"/>
    <x v="6"/>
    <s v="2025-07"/>
    <s v="1. DIRECT"/>
    <x v="0"/>
    <x v="8"/>
    <x v="3"/>
    <x v="7"/>
    <n v="183.45"/>
    <n v="183.45"/>
    <s v="800063633"/>
    <s v="Alberhill Substation:"/>
    <s v="6092"/>
    <s v="Alberhill System"/>
    <s v="6070010"/>
    <s v="Air Fare"/>
  </r>
  <r>
    <s v="800063633- Alberhill Substation:"/>
    <n v="2025"/>
    <x v="6"/>
    <s v="2025-07"/>
    <s v="1. DIRECT"/>
    <x v="0"/>
    <x v="8"/>
    <x v="3"/>
    <x v="7"/>
    <n v="571.77"/>
    <n v="571.77"/>
    <s v="800063633"/>
    <s v="Alberhill Substation:"/>
    <s v="6092"/>
    <s v="Alberhill System"/>
    <s v="6070020"/>
    <s v="Lodging"/>
  </r>
  <r>
    <s v="800063633- Alberhill Substation:"/>
    <n v="2025"/>
    <x v="6"/>
    <s v="2025-07"/>
    <s v="1. DIRECT"/>
    <x v="0"/>
    <x v="8"/>
    <x v="3"/>
    <x v="7"/>
    <n v="137.76"/>
    <n v="137.76"/>
    <s v="800063633"/>
    <s v="Alberhill Substation:"/>
    <s v="6092"/>
    <s v="Alberhill System"/>
    <s v="6070025"/>
    <s v="Meals-Bus. Travel/Seminars (50% Ded.)"/>
  </r>
  <r>
    <s v="800063633- Alberhill Substation:"/>
    <n v="2025"/>
    <x v="6"/>
    <s v="2025-07"/>
    <s v="1. DIRECT"/>
    <x v="0"/>
    <x v="8"/>
    <x v="3"/>
    <x v="7"/>
    <n v="111.89999999999999"/>
    <n v="111.89999999999999"/>
    <s v="800063633"/>
    <s v="Alberhill Substation:"/>
    <s v="6092"/>
    <s v="Alberhill System"/>
    <s v="6070040"/>
    <s v="Taxi/Shuttle/Transportation"/>
  </r>
  <r>
    <s v="800063633- Alberhill Substation:"/>
    <n v="2025"/>
    <x v="6"/>
    <s v="2025-07"/>
    <s v="1. DIRECT"/>
    <x v="0"/>
    <x v="8"/>
    <x v="3"/>
    <x v="7"/>
    <n v="1.94"/>
    <n v="1.94"/>
    <s v="800063633"/>
    <s v="Alberhill Substation:"/>
    <s v="6092"/>
    <s v="Alberhill System"/>
    <s v="6070055"/>
    <s v="Travel - Other"/>
  </r>
  <r>
    <s v="800063633- Alberhill Substation:"/>
    <n v="2025"/>
    <x v="6"/>
    <s v="2025-07"/>
    <s v="1. DIRECT"/>
    <x v="0"/>
    <x v="8"/>
    <x v="3"/>
    <x v="7"/>
    <n v="46.2"/>
    <n v="46.2"/>
    <s v="800063633"/>
    <s v="Alberhill Substation:"/>
    <s v="6092"/>
    <s v="Alberhill System"/>
    <s v="6070045"/>
    <s v="Mileage"/>
  </r>
  <r>
    <s v="800063633- Alberhill Substation:"/>
    <n v="2025"/>
    <x v="6"/>
    <s v="2025-07"/>
    <s v="1. DIRECT"/>
    <x v="0"/>
    <x v="8"/>
    <x v="3"/>
    <x v="7"/>
    <n v="57.4"/>
    <n v="57.4"/>
    <s v="800063633"/>
    <s v="Alberhill Substation:"/>
    <s v="6092"/>
    <s v="Alberhill System"/>
    <s v="6070045"/>
    <s v="Mileage"/>
  </r>
  <r>
    <s v="800063633- Alberhill Substation:"/>
    <n v="2025"/>
    <x v="6"/>
    <s v="2025-07"/>
    <s v="1. DIRECT"/>
    <x v="0"/>
    <x v="17"/>
    <x v="3"/>
    <x v="17"/>
    <n v="-107477.03"/>
    <n v="-107477.03"/>
    <s v="800063633"/>
    <s v="Alberhill Substation:"/>
    <s v="6092"/>
    <s v="Alberhill System"/>
    <s v="8020219"/>
    <s v="Other - Accruals IO-BA"/>
  </r>
  <r>
    <s v="800063633- Alberhill Substation:"/>
    <n v="2025"/>
    <x v="6"/>
    <s v="2025-07"/>
    <s v="1. DIRECT"/>
    <x v="0"/>
    <x v="9"/>
    <x v="3"/>
    <x v="8"/>
    <n v="296.64"/>
    <n v="296.64"/>
    <s v="800063633"/>
    <s v="Alberhill Substation:"/>
    <s v="6092"/>
    <s v="Alberhill System"/>
    <s v="8021169"/>
    <s v="Other-Accruals Ord to Ord"/>
  </r>
  <r>
    <s v="800063633- Alberhill Substation:"/>
    <n v="2025"/>
    <x v="6"/>
    <s v="2025-07"/>
    <s v="1. DIRECT"/>
    <x v="0"/>
    <x v="10"/>
    <x v="2"/>
    <x v="3"/>
    <n v="530.97"/>
    <n v="530.97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0"/>
    <x v="10"/>
    <x v="2"/>
    <x v="3"/>
    <n v="3306.24"/>
    <n v="3306.24"/>
    <s v="800063633"/>
    <s v="Alberhill Substation:"/>
    <s v="6092"/>
    <s v="Alberhill System"/>
    <s v="8010001"/>
    <s v="Manager"/>
  </r>
  <r>
    <s v="800063633- Alberhill Substation:"/>
    <n v="2025"/>
    <x v="6"/>
    <s v="2025-07"/>
    <s v="1. DIRECT"/>
    <x v="1"/>
    <x v="11"/>
    <x v="1"/>
    <x v="1"/>
    <n v="13016"/>
    <n v="13016"/>
    <s v="800063633"/>
    <s v="Alberhill Substation:"/>
    <s v="6092"/>
    <s v="Alberhill System"/>
    <s v="6165140"/>
    <s v="Construction Management Services"/>
  </r>
  <r>
    <s v="800063633- Alberhill Substation:"/>
    <n v="2025"/>
    <x v="6"/>
    <s v="2025-07"/>
    <s v="1. DIRECT"/>
    <x v="1"/>
    <x v="3"/>
    <x v="2"/>
    <x v="3"/>
    <n v="0.01"/>
    <n v="0.01"/>
    <s v="800063633"/>
    <s v="Alberhill Substation:"/>
    <s v="6092"/>
    <s v="Alberhill System"/>
    <s v="8010006"/>
    <s v="Coordinator Const. Materials"/>
  </r>
  <r>
    <s v="800063633- Alberhill Substation:"/>
    <n v="2025"/>
    <x v="6"/>
    <s v="2025-07"/>
    <s v="1. DIRECT"/>
    <x v="1"/>
    <x v="3"/>
    <x v="2"/>
    <x v="3"/>
    <n v="255.96"/>
    <n v="255.96"/>
    <s v="800063633"/>
    <s v="Alberhill Substation:"/>
    <s v="6092"/>
    <s v="Alberhill System"/>
    <s v="8010006"/>
    <s v="Coordinator Const. Materials"/>
  </r>
  <r>
    <s v="800063633- Alberhill Substation:"/>
    <n v="2025"/>
    <x v="6"/>
    <s v="2025-07"/>
    <s v="1. DIRECT"/>
    <x v="2"/>
    <x v="12"/>
    <x v="4"/>
    <x v="9"/>
    <n v="-360.5"/>
    <n v="-360.5"/>
    <s v="800063633"/>
    <s v="Alberhill Substation:"/>
    <s v="6092"/>
    <s v="Alberhill System"/>
    <s v="6150420"/>
    <s v="A/P Accrual/Reversal No AFUDC"/>
  </r>
  <r>
    <s v="800063633- Alberhill Substation:"/>
    <n v="2025"/>
    <x v="6"/>
    <s v="2025-07"/>
    <s v="1. DIRECT"/>
    <x v="2"/>
    <x v="13"/>
    <x v="5"/>
    <x v="10"/>
    <n v="791.16"/>
    <n v="791.16"/>
    <s v="800063633"/>
    <s v="Alberhill Substation:"/>
    <s v="6092"/>
    <s v="Alberhill System"/>
    <s v="5757075"/>
    <s v="Capitalized Overhead - IT IMM"/>
  </r>
  <r>
    <s v="800063633- Alberhill Substation:"/>
    <n v="2025"/>
    <x v="6"/>
    <s v="2025-07"/>
    <s v="1. DIRECT"/>
    <x v="2"/>
    <x v="14"/>
    <x v="5"/>
    <x v="11"/>
    <n v="19150.729999999996"/>
    <n v="19150.729999999996"/>
    <s v="800063633"/>
    <s v="Alberhill Substation:"/>
    <s v="6092"/>
    <s v="Alberhill System"/>
    <s v="8020200"/>
    <s v="Labor Normal Time - IO BA"/>
  </r>
  <r>
    <s v="800063633- Alberhill Substation:"/>
    <n v="2025"/>
    <x v="6"/>
    <s v="2025-07"/>
    <s v="1. DIRECT"/>
    <x v="2"/>
    <x v="14"/>
    <x v="5"/>
    <x v="11"/>
    <n v="179329.92000000001"/>
    <n v="179329.92000000001"/>
    <s v="800063633"/>
    <s v="Alberhill Substation:"/>
    <s v="6092"/>
    <s v="Alberhill System"/>
    <s v="8020211"/>
    <s v="Con - Consults/Prof Srvcs/Out IO BA"/>
  </r>
  <r>
    <s v="800063633- Alberhill Substation:"/>
    <n v="2025"/>
    <x v="6"/>
    <s v="2025-07"/>
    <s v="1. DIRECT"/>
    <x v="2"/>
    <x v="14"/>
    <x v="5"/>
    <x v="10"/>
    <n v="374.11"/>
    <n v="374.11"/>
    <s v="800063633"/>
    <s v="Alberhill Substation:"/>
    <s v="6092"/>
    <s v="Alberhill System"/>
    <s v="8020205"/>
    <s v="Overhead IO BA"/>
  </r>
  <r>
    <s v="800063633- Alberhill Substation:"/>
    <n v="2025"/>
    <x v="6"/>
    <s v="2025-07"/>
    <s v="1. DIRECT"/>
    <x v="2"/>
    <x v="14"/>
    <x v="5"/>
    <x v="10"/>
    <n v="3830.15"/>
    <n v="3830.15"/>
    <s v="800063633"/>
    <s v="Alberhill Substation:"/>
    <s v="6092"/>
    <s v="Alberhill System"/>
    <s v="8020208"/>
    <s v="Labor Other Earnings - IO BA"/>
  </r>
  <r>
    <s v="800063633- Alberhill Substation:"/>
    <n v="2025"/>
    <x v="6"/>
    <s v="2025-07"/>
    <s v="1. DIRECT"/>
    <x v="2"/>
    <x v="14"/>
    <x v="5"/>
    <x v="10"/>
    <n v="466.26"/>
    <n v="466.26"/>
    <s v="800063633"/>
    <s v="Alberhill Substation:"/>
    <s v="6092"/>
    <s v="Alberhill System"/>
    <s v="8020454"/>
    <s v="Indirect SCM IMM - IO BA"/>
  </r>
  <r>
    <s v="800063633- Alberhill Substation:"/>
    <n v="2025"/>
    <x v="6"/>
    <s v="2025-07"/>
    <s v="1. DIRECT"/>
    <x v="2"/>
    <x v="14"/>
    <x v="5"/>
    <x v="10"/>
    <n v="413.23"/>
    <n v="413.23"/>
    <s v="800063633"/>
    <s v="Alberhill Substation:"/>
    <s v="6092"/>
    <s v="Alberhill System"/>
    <s v="8050121"/>
    <s v="Procurement Services Chargeback"/>
  </r>
  <r>
    <s v="800063633- Alberhill Substation:"/>
    <n v="2025"/>
    <x v="6"/>
    <s v="2025-07"/>
    <s v="1. DIRECT"/>
    <x v="2"/>
    <x v="15"/>
    <x v="5"/>
    <x v="10"/>
    <n v="138.97999999999999"/>
    <n v="138.97999999999999"/>
    <s v="800063633"/>
    <s v="Alberhill Substation:"/>
    <s v="6092"/>
    <s v="Alberhill System"/>
    <s v="8020494"/>
    <s v="Indirct SCM IMM - Order to Order"/>
  </r>
  <r>
    <s v="800063633- Alberhill Substation:"/>
    <n v="2025"/>
    <x v="6"/>
    <s v="2025-07"/>
    <s v="1. DIRECT"/>
    <x v="2"/>
    <x v="6"/>
    <x v="2"/>
    <x v="12"/>
    <n v="8294.93"/>
    <n v="8294.93"/>
    <s v="800063633"/>
    <s v="Alberhill Substation:"/>
    <s v="6092"/>
    <s v="Alberhill System"/>
    <s v="8050040"/>
    <s v="T&amp;D Summary Trans/Subs Overall Support"/>
  </r>
  <r>
    <s v="800063633- Alberhill Substation:"/>
    <n v="2025"/>
    <x v="6"/>
    <s v="2025-07"/>
    <s v="1. DIRECT"/>
    <x v="2"/>
    <x v="6"/>
    <x v="2"/>
    <x v="12"/>
    <n v="8342.24"/>
    <n v="8342.24"/>
    <s v="800063633"/>
    <s v="Alberhill Substation:"/>
    <s v="6092"/>
    <s v="Alberhill System"/>
    <s v="8050041"/>
    <s v="T&amp;D Sum Business Unit Overall Support"/>
  </r>
  <r>
    <s v="800063633- Alberhill Substation:"/>
    <n v="2025"/>
    <x v="6"/>
    <s v="2025-07"/>
    <s v="1. DIRECT"/>
    <x v="2"/>
    <x v="6"/>
    <x v="2"/>
    <x v="12"/>
    <n v="16847.669999999998"/>
    <n v="16847.669999999998"/>
    <s v="800063633"/>
    <s v="Alberhill Substation:"/>
    <s v="6092"/>
    <s v="Alberhill System"/>
    <s v="8050043"/>
    <s v="T&amp;D Substation Overall Support"/>
  </r>
  <r>
    <s v="800063633- Alberhill Substation:"/>
    <n v="2025"/>
    <x v="6"/>
    <s v="2025-07"/>
    <s v="1. DIRECT"/>
    <x v="2"/>
    <x v="6"/>
    <x v="2"/>
    <x v="3"/>
    <n v="6345.7999999999993"/>
    <n v="6345.7999999999993"/>
    <s v="800063633"/>
    <s v="Alberhill Substation:"/>
    <s v="6092"/>
    <s v="Alberhill System"/>
    <s v="8020075"/>
    <s v="Overhead - Ord to Ord"/>
  </r>
  <r>
    <s v="800063633- Alberhill Substation:"/>
    <n v="2025"/>
    <x v="6"/>
    <s v="2025-07"/>
    <s v="1. DIRECT"/>
    <x v="2"/>
    <x v="6"/>
    <x v="2"/>
    <x v="3"/>
    <n v="4254.13"/>
    <n v="4254.13"/>
    <s v="800063633"/>
    <s v="Alberhill Substation:"/>
    <s v="6092"/>
    <s v="Alberhill System"/>
    <s v="8050035"/>
    <s v="OH Tool Expenses TDBU"/>
  </r>
  <r>
    <s v="800063633- Alberhill Substation:"/>
    <n v="2025"/>
    <x v="6"/>
    <s v="2025-07"/>
    <s v="1. DIRECT"/>
    <x v="2"/>
    <x v="6"/>
    <x v="2"/>
    <x v="13"/>
    <n v="12187.93"/>
    <n v="12187.93"/>
    <s v="800063633"/>
    <s v="Alberhill Substation:"/>
    <s v="6092"/>
    <s v="Alberhill System"/>
    <s v="8030010"/>
    <s v="OH Paid Absence"/>
  </r>
  <r>
    <s v="800063633- Alberhill Substation:"/>
    <n v="2025"/>
    <x v="6"/>
    <s v="2025-07"/>
    <s v="2. ALLOCATED"/>
    <x v="3"/>
    <x v="16"/>
    <x v="6"/>
    <x v="14"/>
    <n v="26391.06"/>
    <n v="26391.06"/>
    <s v="800063633"/>
    <s v="Alberhill Substation:"/>
    <s v="6092"/>
    <s v="Alberhill System"/>
    <s v="5757030"/>
    <s v="Capitalized Overhead - A&amp;G"/>
  </r>
  <r>
    <s v="800063633- Alberhill Substation:"/>
    <n v="2025"/>
    <x v="6"/>
    <s v="2025-07"/>
    <s v="2. ALLOCATED"/>
    <x v="3"/>
    <x v="16"/>
    <x v="6"/>
    <x v="15"/>
    <n v="16.04"/>
    <n v="16.04"/>
    <s v="800063633"/>
    <s v="Alberhill Substation:"/>
    <s v="6092"/>
    <s v="Alberhill System"/>
    <s v="5757020"/>
    <s v="Capitalized Overhead - Inj &amp; Damages"/>
  </r>
  <r>
    <s v="800063633- Alberhill Substation:"/>
    <n v="2025"/>
    <x v="6"/>
    <s v="2025-07"/>
    <s v="2. ALLOCATED"/>
    <x v="3"/>
    <x v="16"/>
    <x v="6"/>
    <x v="16"/>
    <n v="89792.74"/>
    <n v="89792.74"/>
    <s v="800063633"/>
    <s v="Alberhill Substation:"/>
    <s v="6092"/>
    <s v="Alberhill System"/>
    <s v="5757040"/>
    <s v="Capitalized Overhead - P&amp;B/Payroll Tax"/>
  </r>
  <r>
    <s v="800063633- Alberhill Substation:"/>
    <n v="2025"/>
    <x v="7"/>
    <s v="2025-08"/>
    <s v="1. DIRECT"/>
    <x v="0"/>
    <x v="0"/>
    <x v="0"/>
    <x v="0"/>
    <n v="776.23"/>
    <n v="776.23"/>
    <s v="800063633"/>
    <s v="Alberhill Substation:"/>
    <s v="6092"/>
    <s v="Alberhill System"/>
    <s v="5752060"/>
    <s v="As-built updates"/>
  </r>
  <r>
    <s v="800063633- Alberhill Substation:"/>
    <n v="2025"/>
    <x v="7"/>
    <s v="2025-08"/>
    <s v="1. DIRECT"/>
    <x v="0"/>
    <x v="1"/>
    <x v="1"/>
    <x v="1"/>
    <n v="33004.33"/>
    <n v="33004.33"/>
    <s v="800063633"/>
    <s v="Alberhill Substation:"/>
    <s v="6092"/>
    <s v="Alberhill System"/>
    <s v="8020081"/>
    <s v="Con - Consults/Prof Srvcs/Out Ord to Ord"/>
  </r>
  <r>
    <s v="800063633- Alberhill Substation:"/>
    <n v="2025"/>
    <x v="7"/>
    <s v="2025-08"/>
    <s v="1. DIRECT"/>
    <x v="0"/>
    <x v="3"/>
    <x v="2"/>
    <x v="30"/>
    <n v="6787.1999999999971"/>
    <n v="6787.1999999999971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3"/>
    <x v="2"/>
    <x v="2"/>
    <n v="9674.0400000000009"/>
    <n v="9674.0400000000009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3"/>
    <x v="2"/>
    <x v="3"/>
    <n v="4.18"/>
    <n v="4.18"/>
    <s v="800063633"/>
    <s v="Alberhill Substation:"/>
    <s v="6092"/>
    <s v="Alberhill System"/>
    <s v="8010000"/>
    <s v="Analyst, Accountant, Auditor/Tax"/>
  </r>
  <r>
    <s v="800063633- Alberhill Substation:"/>
    <n v="2025"/>
    <x v="7"/>
    <s v="2025-08"/>
    <s v="1. DIRECT"/>
    <x v="0"/>
    <x v="3"/>
    <x v="2"/>
    <x v="3"/>
    <n v="-161.26"/>
    <n v="-161.26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3"/>
    <x v="2"/>
    <x v="3"/>
    <n v="-93.449999999999989"/>
    <n v="-93.449999999999989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3"/>
    <x v="2"/>
    <x v="3"/>
    <n v="2264.96"/>
    <n v="2264.96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3"/>
    <x v="2"/>
    <x v="3"/>
    <n v="3893.440000000001"/>
    <n v="3893.440000000001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3"/>
    <x v="2"/>
    <x v="3"/>
    <n v="235.97"/>
    <n v="235.97"/>
    <s v="800063633"/>
    <s v="Alberhill Substation:"/>
    <s v="6092"/>
    <s v="Alberhill System"/>
    <s v="8010000"/>
    <s v="Analyst, Accountant, Auditor/Tax"/>
  </r>
  <r>
    <s v="800063633- Alberhill Substation:"/>
    <n v="2025"/>
    <x v="7"/>
    <s v="2025-08"/>
    <s v="1. DIRECT"/>
    <x v="0"/>
    <x v="3"/>
    <x v="2"/>
    <x v="3"/>
    <n v="666.48"/>
    <n v="666.48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3"/>
    <x v="2"/>
    <x v="3"/>
    <n v="3760.8399999999992"/>
    <n v="3760.8399999999992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3"/>
    <x v="2"/>
    <x v="3"/>
    <n v="1203.2599999999998"/>
    <n v="1203.2599999999998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3"/>
    <x v="2"/>
    <x v="3"/>
    <n v="846.40000000000009"/>
    <n v="846.40000000000009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3"/>
    <x v="2"/>
    <x v="3"/>
    <n v="3963.6799999999989"/>
    <n v="3963.6799999999989"/>
    <s v="800063633"/>
    <s v="Alberhill Substation:"/>
    <s v="6092"/>
    <s v="Alberhill System"/>
    <s v="8010008"/>
    <s v="Engineer, Design, Drafting"/>
  </r>
  <r>
    <s v="800063633- Alberhill Substation:"/>
    <n v="2025"/>
    <x v="7"/>
    <s v="2025-08"/>
    <s v="1. DIRECT"/>
    <x v="0"/>
    <x v="4"/>
    <x v="1"/>
    <x v="1"/>
    <n v="24384"/>
    <n v="24384"/>
    <s v="800063633"/>
    <s v="Alberhill Substation:"/>
    <s v="6092"/>
    <s v="Alberhill System"/>
    <s v="6161066"/>
    <s v="Engineering/Technical Professional Servi"/>
  </r>
  <r>
    <s v="800063633- Alberhill Substation:"/>
    <n v="2025"/>
    <x v="7"/>
    <s v="2025-08"/>
    <s v="1. DIRECT"/>
    <x v="0"/>
    <x v="4"/>
    <x v="1"/>
    <x v="22"/>
    <n v="65115.5"/>
    <n v="65115.5"/>
    <s v="800063633"/>
    <s v="Alberhill Substation:"/>
    <s v="6092"/>
    <s v="Alberhill System"/>
    <s v="6161066"/>
    <s v="Engineering/Technical Professional Servi"/>
  </r>
  <r>
    <s v="800063633- Alberhill Substation:"/>
    <n v="2025"/>
    <x v="7"/>
    <s v="2025-08"/>
    <s v="1. DIRECT"/>
    <x v="0"/>
    <x v="5"/>
    <x v="1"/>
    <x v="1"/>
    <n v="30462.25"/>
    <n v="30462.25"/>
    <s v="800063633"/>
    <s v="Alberhill Substation:"/>
    <s v="6092"/>
    <s v="Alberhill System"/>
    <s v="6161112"/>
    <s v="Information System Professional Services"/>
  </r>
  <r>
    <s v="800063633- Alberhill Substation:"/>
    <n v="2025"/>
    <x v="7"/>
    <s v="2025-08"/>
    <s v="1. DIRECT"/>
    <x v="0"/>
    <x v="6"/>
    <x v="2"/>
    <x v="4"/>
    <n v="9410.36"/>
    <n v="9410.36"/>
    <s v="800063633"/>
    <s v="Alberhill Substation:"/>
    <s v="6092"/>
    <s v="Alberhill System"/>
    <s v="8020070"/>
    <s v="Labor Normal Time - Ord to Ord"/>
  </r>
  <r>
    <s v="800063633- Alberhill Substation:"/>
    <n v="2025"/>
    <x v="7"/>
    <s v="2025-08"/>
    <s v="1. DIRECT"/>
    <x v="0"/>
    <x v="6"/>
    <x v="2"/>
    <x v="3"/>
    <n v="-2438.0199999999986"/>
    <n v="-2438.0199999999986"/>
    <s v="800063633"/>
    <s v="Alberhill Substation:"/>
    <s v="6092"/>
    <s v="Alberhill System"/>
    <s v="8010099"/>
    <s v="Labor Accrual"/>
  </r>
  <r>
    <s v="800063633- Alberhill Substation:"/>
    <n v="2025"/>
    <x v="7"/>
    <s v="2025-08"/>
    <s v="1. DIRECT"/>
    <x v="0"/>
    <x v="6"/>
    <x v="2"/>
    <x v="3"/>
    <n v="1521.9"/>
    <n v="1521.9"/>
    <s v="800063633"/>
    <s v="Alberhill Substation:"/>
    <s v="6092"/>
    <s v="Alberhill System"/>
    <s v="8020070"/>
    <s v="Labor Normal Time - Ord to Ord"/>
  </r>
  <r>
    <s v="800063633- Alberhill Substation:"/>
    <n v="2025"/>
    <x v="7"/>
    <s v="2025-08"/>
    <s v="1. DIRECT"/>
    <x v="0"/>
    <x v="6"/>
    <x v="2"/>
    <x v="3"/>
    <n v="4207.6499999999996"/>
    <n v="4207.6499999999996"/>
    <s v="800063633"/>
    <s v="Alberhill Substation:"/>
    <s v="6092"/>
    <s v="Alberhill System"/>
    <s v="8020078"/>
    <s v="Labor Other Earnings - Ord to Ord"/>
  </r>
  <r>
    <s v="800063633- Alberhill Substation:"/>
    <n v="2025"/>
    <x v="7"/>
    <s v="2025-08"/>
    <s v="1. DIRECT"/>
    <x v="0"/>
    <x v="6"/>
    <x v="2"/>
    <x v="24"/>
    <n v="10106.000000000002"/>
    <n v="10106.000000000002"/>
    <s v="800063633"/>
    <s v="Alberhill Substation:"/>
    <s v="6092"/>
    <s v="Alberhill System"/>
    <s v="8020070"/>
    <s v="Labor Normal Time - Ord to Ord"/>
  </r>
  <r>
    <s v="800063633- Alberhill Substation:"/>
    <n v="2025"/>
    <x v="7"/>
    <s v="2025-08"/>
    <s v="1. DIRECT"/>
    <x v="0"/>
    <x v="7"/>
    <x v="2"/>
    <x v="3"/>
    <n v="155.72"/>
    <n v="155.72"/>
    <s v="800063633"/>
    <s v="Alberhill Substation:"/>
    <s v="6092"/>
    <s v="Alberhill System"/>
    <s v="8010000"/>
    <s v="Analyst, Accountant, Auditor/Tax"/>
  </r>
  <r>
    <s v="800063633- Alberhill Substation:"/>
    <n v="2025"/>
    <x v="7"/>
    <s v="2025-08"/>
    <s v="1. DIRECT"/>
    <x v="0"/>
    <x v="7"/>
    <x v="2"/>
    <x v="3"/>
    <n v="509.13000000000005"/>
    <n v="509.13000000000005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7"/>
    <x v="2"/>
    <x v="3"/>
    <n v="2719.68"/>
    <n v="2719.68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7"/>
    <x v="2"/>
    <x v="3"/>
    <n v="1541.44"/>
    <n v="1541.44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7"/>
    <x v="2"/>
    <x v="3"/>
    <n v="4234.3599999999997"/>
    <n v="4234.3599999999997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7"/>
    <x v="2"/>
    <x v="5"/>
    <n v="6089.4800000000032"/>
    <n v="6089.4800000000032"/>
    <s v="800063633"/>
    <s v="Alberhill Substation:"/>
    <s v="6092"/>
    <s v="Alberhill System"/>
    <s v="8010000"/>
    <s v="Analyst, Accountant, Auditor/Tax"/>
  </r>
  <r>
    <s v="800063633- Alberhill Substation:"/>
    <n v="2025"/>
    <x v="7"/>
    <s v="2025-08"/>
    <s v="1. DIRECT"/>
    <x v="0"/>
    <x v="7"/>
    <x v="2"/>
    <x v="6"/>
    <n v="6799.2"/>
    <n v="6799.2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7"/>
    <x v="2"/>
    <x v="6"/>
    <n v="9008.9399999999878"/>
    <n v="9008.9399999999878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8"/>
    <x v="3"/>
    <x v="7"/>
    <n v="1085.1199999999999"/>
    <n v="1085.1199999999999"/>
    <s v="800063633"/>
    <s v="Alberhill Substation:"/>
    <s v="6092"/>
    <s v="Alberhill System"/>
    <s v="8020076"/>
    <s v="Other - Ord to Ord"/>
  </r>
  <r>
    <s v="800063633- Alberhill Substation:"/>
    <n v="2025"/>
    <x v="7"/>
    <s v="2025-08"/>
    <s v="1. DIRECT"/>
    <x v="0"/>
    <x v="17"/>
    <x v="3"/>
    <x v="17"/>
    <n v="73966.679999999993"/>
    <n v="73966.679999999993"/>
    <s v="800063633"/>
    <s v="Alberhill Substation:"/>
    <s v="6092"/>
    <s v="Alberhill System"/>
    <s v="8020219"/>
    <s v="Other - Accruals IO-BA"/>
  </r>
  <r>
    <s v="800063633- Alberhill Substation:"/>
    <n v="2025"/>
    <x v="7"/>
    <s v="2025-08"/>
    <s v="1. DIRECT"/>
    <x v="0"/>
    <x v="9"/>
    <x v="3"/>
    <x v="8"/>
    <n v="107.12"/>
    <n v="107.12"/>
    <s v="800063633"/>
    <s v="Alberhill Substation:"/>
    <s v="6092"/>
    <s v="Alberhill System"/>
    <s v="8021169"/>
    <s v="Other-Accruals Ord to Ord"/>
  </r>
  <r>
    <s v="800063633- Alberhill Substation:"/>
    <n v="2025"/>
    <x v="7"/>
    <s v="2025-08"/>
    <s v="1. DIRECT"/>
    <x v="0"/>
    <x v="10"/>
    <x v="2"/>
    <x v="3"/>
    <n v="-317.22000000000003"/>
    <n v="-317.22000000000003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10"/>
    <x v="2"/>
    <x v="3"/>
    <n v="-30.13"/>
    <n v="-30.13"/>
    <s v="800063633"/>
    <s v="Alberhill Substation:"/>
    <s v="6092"/>
    <s v="Alberhill System"/>
    <s v="8010101"/>
    <s v="Manager(PT)"/>
  </r>
  <r>
    <s v="800063633- Alberhill Substation:"/>
    <n v="2025"/>
    <x v="7"/>
    <s v="2025-08"/>
    <s v="1. DIRECT"/>
    <x v="0"/>
    <x v="10"/>
    <x v="2"/>
    <x v="3"/>
    <n v="2204.1600000000003"/>
    <n v="2204.1600000000003"/>
    <s v="800063633"/>
    <s v="Alberhill Substation:"/>
    <s v="6092"/>
    <s v="Alberhill System"/>
    <s v="8010001"/>
    <s v="Manager"/>
  </r>
  <r>
    <s v="800063633- Alberhill Substation:"/>
    <n v="2025"/>
    <x v="7"/>
    <s v="2025-08"/>
    <s v="1. DIRECT"/>
    <x v="0"/>
    <x v="10"/>
    <x v="2"/>
    <x v="3"/>
    <n v="236.14"/>
    <n v="236.14"/>
    <s v="800063633"/>
    <s v="Alberhill Substation:"/>
    <s v="6092"/>
    <s v="Alberhill System"/>
    <s v="8010101"/>
    <s v="Manager(PT)"/>
  </r>
  <r>
    <s v="800063633- Alberhill Substation:"/>
    <n v="2025"/>
    <x v="7"/>
    <s v="2025-08"/>
    <s v="1. DIRECT"/>
    <x v="1"/>
    <x v="11"/>
    <x v="1"/>
    <x v="1"/>
    <n v="20907"/>
    <n v="20907"/>
    <s v="800063633"/>
    <s v="Alberhill Substation:"/>
    <s v="6092"/>
    <s v="Alberhill System"/>
    <s v="6165140"/>
    <s v="Construction Management Services"/>
  </r>
  <r>
    <s v="800063633- Alberhill Substation:"/>
    <n v="2025"/>
    <x v="7"/>
    <s v="2025-08"/>
    <s v="1. DIRECT"/>
    <x v="1"/>
    <x v="3"/>
    <x v="2"/>
    <x v="3"/>
    <n v="0.03"/>
    <n v="0.03"/>
    <s v="800063633"/>
    <s v="Alberhill Substation:"/>
    <s v="6092"/>
    <s v="Alberhill System"/>
    <s v="8010006"/>
    <s v="Coordinator Const. Materials"/>
  </r>
  <r>
    <s v="800063633- Alberhill Substation:"/>
    <n v="2025"/>
    <x v="7"/>
    <s v="2025-08"/>
    <s v="1. DIRECT"/>
    <x v="1"/>
    <x v="3"/>
    <x v="2"/>
    <x v="3"/>
    <n v="1023.84"/>
    <n v="1023.84"/>
    <s v="800063633"/>
    <s v="Alberhill Substation:"/>
    <s v="6092"/>
    <s v="Alberhill System"/>
    <s v="8010006"/>
    <s v="Coordinator Const. Materials"/>
  </r>
  <r>
    <s v="800063633- Alberhill Substation:"/>
    <n v="2025"/>
    <x v="7"/>
    <s v="2025-08"/>
    <s v="1. DIRECT"/>
    <x v="2"/>
    <x v="12"/>
    <x v="4"/>
    <x v="9"/>
    <n v="-2703.75"/>
    <n v="-2703.75"/>
    <s v="800063633"/>
    <s v="Alberhill Substation:"/>
    <s v="6092"/>
    <s v="Alberhill System"/>
    <s v="6150420"/>
    <s v="A/P Accrual/Reversal No AFUDC"/>
  </r>
  <r>
    <s v="800063633- Alberhill Substation:"/>
    <n v="2025"/>
    <x v="7"/>
    <s v="2025-08"/>
    <s v="1. DIRECT"/>
    <x v="2"/>
    <x v="13"/>
    <x v="5"/>
    <x v="10"/>
    <n v="684.24"/>
    <n v="684.24"/>
    <s v="800063633"/>
    <s v="Alberhill Substation:"/>
    <s v="6092"/>
    <s v="Alberhill System"/>
    <s v="5757075"/>
    <s v="Capitalized Overhead - IT IMM"/>
  </r>
  <r>
    <s v="800063633- Alberhill Substation:"/>
    <n v="2025"/>
    <x v="7"/>
    <s v="2025-08"/>
    <s v="1. DIRECT"/>
    <x v="2"/>
    <x v="14"/>
    <x v="5"/>
    <x v="11"/>
    <n v="20465.57"/>
    <n v="20465.57"/>
    <s v="800063633"/>
    <s v="Alberhill Substation:"/>
    <s v="6092"/>
    <s v="Alberhill System"/>
    <s v="8020200"/>
    <s v="Labor Normal Time - IO BA"/>
  </r>
  <r>
    <s v="800063633- Alberhill Substation:"/>
    <n v="2025"/>
    <x v="7"/>
    <s v="2025-08"/>
    <s v="1. DIRECT"/>
    <x v="2"/>
    <x v="14"/>
    <x v="5"/>
    <x v="11"/>
    <n v="76566.27"/>
    <n v="76566.27"/>
    <s v="800063633"/>
    <s v="Alberhill Substation:"/>
    <s v="6092"/>
    <s v="Alberhill System"/>
    <s v="8020211"/>
    <s v="Con - Consults/Prof Srvcs/Out IO BA"/>
  </r>
  <r>
    <s v="800063633- Alberhill Substation:"/>
    <n v="2025"/>
    <x v="7"/>
    <s v="2025-08"/>
    <s v="1. DIRECT"/>
    <x v="2"/>
    <x v="14"/>
    <x v="5"/>
    <x v="10"/>
    <n v="446.17"/>
    <n v="446.17"/>
    <s v="800063633"/>
    <s v="Alberhill Substation:"/>
    <s v="6092"/>
    <s v="Alberhill System"/>
    <s v="8020205"/>
    <s v="Overhead IO BA"/>
  </r>
  <r>
    <s v="800063633- Alberhill Substation:"/>
    <n v="2025"/>
    <x v="7"/>
    <s v="2025-08"/>
    <s v="1. DIRECT"/>
    <x v="2"/>
    <x v="14"/>
    <x v="5"/>
    <x v="10"/>
    <n v="4093.11"/>
    <n v="4093.11"/>
    <s v="800063633"/>
    <s v="Alberhill Substation:"/>
    <s v="6092"/>
    <s v="Alberhill System"/>
    <s v="8020208"/>
    <s v="Labor Other Earnings - IO BA"/>
  </r>
  <r>
    <s v="800063633- Alberhill Substation:"/>
    <n v="2025"/>
    <x v="7"/>
    <s v="2025-08"/>
    <s v="1. DIRECT"/>
    <x v="2"/>
    <x v="14"/>
    <x v="5"/>
    <x v="10"/>
    <n v="3930"/>
    <n v="3930"/>
    <s v="800063633"/>
    <s v="Alberhill Substation:"/>
    <s v="6092"/>
    <s v="Alberhill System"/>
    <s v="8020211"/>
    <s v="Con - Consults/Prof Srvcs/Out IO BA"/>
  </r>
  <r>
    <s v="800063633- Alberhill Substation:"/>
    <n v="2025"/>
    <x v="7"/>
    <s v="2025-08"/>
    <s v="1. DIRECT"/>
    <x v="2"/>
    <x v="14"/>
    <x v="5"/>
    <x v="10"/>
    <n v="199.07"/>
    <n v="199.07"/>
    <s v="800063633"/>
    <s v="Alberhill Substation:"/>
    <s v="6092"/>
    <s v="Alberhill System"/>
    <s v="8020454"/>
    <s v="Indirect SCM IMM - IO BA"/>
  </r>
  <r>
    <s v="800063633- Alberhill Substation:"/>
    <n v="2025"/>
    <x v="7"/>
    <s v="2025-08"/>
    <s v="1. DIRECT"/>
    <x v="2"/>
    <x v="14"/>
    <x v="5"/>
    <x v="10"/>
    <n v="366.26"/>
    <n v="366.26"/>
    <s v="800063633"/>
    <s v="Alberhill Substation:"/>
    <s v="6092"/>
    <s v="Alberhill System"/>
    <s v="8050121"/>
    <s v="Procurement Services Chargeback"/>
  </r>
  <r>
    <s v="800063633- Alberhill Substation:"/>
    <n v="2025"/>
    <x v="7"/>
    <s v="2025-08"/>
    <s v="1. DIRECT"/>
    <x v="2"/>
    <x v="15"/>
    <x v="5"/>
    <x v="10"/>
    <n v="85.82"/>
    <n v="85.82"/>
    <s v="800063633"/>
    <s v="Alberhill Substation:"/>
    <s v="6092"/>
    <s v="Alberhill System"/>
    <s v="8020494"/>
    <s v="Indirct SCM IMM - Order to Order"/>
  </r>
  <r>
    <s v="800063633- Alberhill Substation:"/>
    <n v="2025"/>
    <x v="7"/>
    <s v="2025-08"/>
    <s v="1. DIRECT"/>
    <x v="2"/>
    <x v="6"/>
    <x v="2"/>
    <x v="12"/>
    <n v="7297.4"/>
    <n v="7297.4"/>
    <s v="800063633"/>
    <s v="Alberhill Substation:"/>
    <s v="6092"/>
    <s v="Alberhill System"/>
    <s v="8050040"/>
    <s v="T&amp;D Summary Trans/Subs Overall Support"/>
  </r>
  <r>
    <s v="800063633- Alberhill Substation:"/>
    <n v="2025"/>
    <x v="7"/>
    <s v="2025-08"/>
    <s v="1. DIRECT"/>
    <x v="2"/>
    <x v="6"/>
    <x v="2"/>
    <x v="12"/>
    <n v="8635.16"/>
    <n v="8635.16"/>
    <s v="800063633"/>
    <s v="Alberhill Substation:"/>
    <s v="6092"/>
    <s v="Alberhill System"/>
    <s v="8050041"/>
    <s v="T&amp;D Sum Business Unit Overall Support"/>
  </r>
  <r>
    <s v="800063633- Alberhill Substation:"/>
    <n v="2025"/>
    <x v="7"/>
    <s v="2025-08"/>
    <s v="1. DIRECT"/>
    <x v="2"/>
    <x v="6"/>
    <x v="2"/>
    <x v="12"/>
    <n v="14440.84"/>
    <n v="14440.84"/>
    <s v="800063633"/>
    <s v="Alberhill Substation:"/>
    <s v="6092"/>
    <s v="Alberhill System"/>
    <s v="8050043"/>
    <s v="T&amp;D Substation Overall Support"/>
  </r>
  <r>
    <s v="800063633- Alberhill Substation:"/>
    <n v="2025"/>
    <x v="7"/>
    <s v="2025-08"/>
    <s v="1. DIRECT"/>
    <x v="2"/>
    <x v="6"/>
    <x v="2"/>
    <x v="3"/>
    <n v="6130.22"/>
    <n v="6130.22"/>
    <s v="800063633"/>
    <s v="Alberhill Substation:"/>
    <s v="6092"/>
    <s v="Alberhill System"/>
    <s v="8020075"/>
    <s v="Overhead - Ord to Ord"/>
  </r>
  <r>
    <s v="800063633- Alberhill Substation:"/>
    <n v="2025"/>
    <x v="7"/>
    <s v="2025-08"/>
    <s v="1. DIRECT"/>
    <x v="2"/>
    <x v="6"/>
    <x v="2"/>
    <x v="3"/>
    <n v="3928.14"/>
    <n v="3928.14"/>
    <s v="800063633"/>
    <s v="Alberhill Substation:"/>
    <s v="6092"/>
    <s v="Alberhill System"/>
    <s v="8050035"/>
    <s v="OH Tool Expenses TDBU"/>
  </r>
  <r>
    <s v="800063633- Alberhill Substation:"/>
    <n v="2025"/>
    <x v="7"/>
    <s v="2025-08"/>
    <s v="1. DIRECT"/>
    <x v="2"/>
    <x v="6"/>
    <x v="2"/>
    <x v="13"/>
    <n v="12915.3"/>
    <n v="12915.3"/>
    <s v="800063633"/>
    <s v="Alberhill Substation:"/>
    <s v="6092"/>
    <s v="Alberhill System"/>
    <s v="8030010"/>
    <s v="OH Paid Absence"/>
  </r>
  <r>
    <s v="800063633- Alberhill Substation:"/>
    <n v="2025"/>
    <x v="7"/>
    <s v="2025-08"/>
    <s v="2. ALLOCATED"/>
    <x v="3"/>
    <x v="16"/>
    <x v="6"/>
    <x v="14"/>
    <n v="21704.48"/>
    <n v="21704.48"/>
    <s v="800063633"/>
    <s v="Alberhill Substation:"/>
    <s v="6092"/>
    <s v="Alberhill System"/>
    <s v="5757030"/>
    <s v="Capitalized Overhead - A&amp;G"/>
  </r>
  <r>
    <s v="800063633- Alberhill Substation:"/>
    <n v="2025"/>
    <x v="7"/>
    <s v="2025-08"/>
    <s v="2. ALLOCATED"/>
    <x v="3"/>
    <x v="16"/>
    <x v="6"/>
    <x v="15"/>
    <n v="10.79"/>
    <n v="10.79"/>
    <s v="800063633"/>
    <s v="Alberhill Substation:"/>
    <s v="6092"/>
    <s v="Alberhill System"/>
    <s v="5757020"/>
    <s v="Capitalized Overhead - Inj &amp; Damages"/>
  </r>
  <r>
    <s v="800063633- Alberhill Substation:"/>
    <n v="2025"/>
    <x v="7"/>
    <s v="2025-08"/>
    <s v="2. ALLOCATED"/>
    <x v="3"/>
    <x v="16"/>
    <x v="6"/>
    <x v="16"/>
    <n v="84006.49"/>
    <n v="84006.49"/>
    <s v="800063633"/>
    <s v="Alberhill Substation:"/>
    <s v="6092"/>
    <s v="Alberhill System"/>
    <s v="5757040"/>
    <s v="Capitalized Overhead - P&amp;B/Payroll Tax"/>
  </r>
  <r>
    <s v="800063633- Alberhill Substation:"/>
    <n v="2025"/>
    <x v="8"/>
    <s v="2025-09"/>
    <s v="1. DIRECT"/>
    <x v="0"/>
    <x v="0"/>
    <x v="0"/>
    <x v="0"/>
    <n v="1264.49"/>
    <n v="1264.49"/>
    <s v="800063633"/>
    <s v="Alberhill Substation:"/>
    <s v="6092"/>
    <s v="Alberhill System"/>
    <s v="5752060"/>
    <s v="As-built updates"/>
  </r>
  <r>
    <s v="800063633- Alberhill Substation:"/>
    <n v="2025"/>
    <x v="8"/>
    <s v="2025-09"/>
    <s v="1. DIRECT"/>
    <x v="0"/>
    <x v="1"/>
    <x v="1"/>
    <x v="1"/>
    <n v="13310"/>
    <n v="13310"/>
    <s v="800063633"/>
    <s v="Alberhill Substation:"/>
    <s v="6092"/>
    <s v="Alberhill System"/>
    <s v="8020081"/>
    <s v="Con - Consults/Prof Srvcs/Out Ord to Ord"/>
  </r>
  <r>
    <s v="800063633- Alberhill Substation:"/>
    <n v="2025"/>
    <x v="8"/>
    <s v="2025-09"/>
    <s v="1. DIRECT"/>
    <x v="0"/>
    <x v="2"/>
    <x v="1"/>
    <x v="1"/>
    <n v="151"/>
    <n v="151"/>
    <s v="800063633"/>
    <s v="Alberhill Substation:"/>
    <s v="6092"/>
    <s v="Alberhill System"/>
    <s v="6161018"/>
    <s v="Consulting Services"/>
  </r>
  <r>
    <s v="800063633- Alberhill Substation:"/>
    <n v="2025"/>
    <x v="8"/>
    <s v="2025-09"/>
    <s v="1. DIRECT"/>
    <x v="0"/>
    <x v="3"/>
    <x v="2"/>
    <x v="3"/>
    <n v="68.349999999999994"/>
    <n v="68.349999999999994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3"/>
    <x v="2"/>
    <x v="3"/>
    <n v="176.71"/>
    <n v="176.71"/>
    <s v="800063633"/>
    <s v="Alberhill Substation:"/>
    <s v="6092"/>
    <s v="Alberhill System"/>
    <s v="8010008"/>
    <s v="Engineer, Design, Drafting"/>
  </r>
  <r>
    <s v="800063633- Alberhill Substation:"/>
    <n v="2025"/>
    <x v="8"/>
    <s v="2025-09"/>
    <s v="1. DIRECT"/>
    <x v="0"/>
    <x v="3"/>
    <x v="2"/>
    <x v="3"/>
    <n v="1380.21"/>
    <n v="1380.21"/>
    <s v="800063633"/>
    <s v="Alberhill Substation:"/>
    <s v="6092"/>
    <s v="Alberhill System"/>
    <s v="8010008"/>
    <s v="Engineer, Design, Drafting"/>
  </r>
  <r>
    <s v="800063633- Alberhill Substation:"/>
    <n v="2025"/>
    <x v="8"/>
    <s v="2025-09"/>
    <s v="1. DIRECT"/>
    <x v="0"/>
    <x v="3"/>
    <x v="2"/>
    <x v="3"/>
    <n v="4030.8500000000004"/>
    <n v="4030.8500000000004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3"/>
    <x v="2"/>
    <x v="3"/>
    <n v="3385.6000000000004"/>
    <n v="3385.6000000000004"/>
    <s v="800063633"/>
    <s v="Alberhill Substation:"/>
    <s v="6092"/>
    <s v="Alberhill System"/>
    <s v="8010008"/>
    <s v="Engineer, Design, Drafting"/>
  </r>
  <r>
    <s v="800063633- Alberhill Substation:"/>
    <n v="2025"/>
    <x v="8"/>
    <s v="2025-09"/>
    <s v="1. DIRECT"/>
    <x v="0"/>
    <x v="3"/>
    <x v="2"/>
    <x v="3"/>
    <n v="1713.8"/>
    <n v="1713.8"/>
    <s v="800063633"/>
    <s v="Alberhill Substation:"/>
    <s v="6092"/>
    <s v="Alberhill System"/>
    <s v="8010008"/>
    <s v="Engineer, Design, Drafting"/>
  </r>
  <r>
    <s v="800063633- Alberhill Substation:"/>
    <n v="2025"/>
    <x v="8"/>
    <s v="2025-09"/>
    <s v="1. DIRECT"/>
    <x v="0"/>
    <x v="3"/>
    <x v="2"/>
    <x v="3"/>
    <n v="1203.2599999999998"/>
    <n v="1203.2599999999998"/>
    <s v="800063633"/>
    <s v="Alberhill Substation:"/>
    <s v="6092"/>
    <s v="Alberhill System"/>
    <s v="8010008"/>
    <s v="Engineer, Design, Drafting"/>
  </r>
  <r>
    <s v="800063633- Alberhill Substation:"/>
    <n v="2025"/>
    <x v="8"/>
    <s v="2025-09"/>
    <s v="1. DIRECT"/>
    <x v="0"/>
    <x v="3"/>
    <x v="2"/>
    <x v="3"/>
    <n v="338.56"/>
    <n v="338.56"/>
    <s v="800063633"/>
    <s v="Alberhill Substation:"/>
    <s v="6092"/>
    <s v="Alberhill System"/>
    <s v="8010008"/>
    <s v="Engineer, Design, Drafting"/>
  </r>
  <r>
    <s v="800063633- Alberhill Substation:"/>
    <n v="2025"/>
    <x v="8"/>
    <s v="2025-09"/>
    <s v="1. DIRECT"/>
    <x v="0"/>
    <x v="3"/>
    <x v="2"/>
    <x v="3"/>
    <n v="1212"/>
    <n v="1212"/>
    <s v="800063633"/>
    <s v="Alberhill Substation:"/>
    <s v="6092"/>
    <s v="Alberhill System"/>
    <s v="8010008"/>
    <s v="Engineer, Design, Drafting"/>
  </r>
  <r>
    <s v="800063633- Alberhill Substation:"/>
    <n v="2025"/>
    <x v="8"/>
    <s v="2025-09"/>
    <s v="1. DIRECT"/>
    <x v="0"/>
    <x v="3"/>
    <x v="2"/>
    <x v="3"/>
    <n v="3963.6799999999989"/>
    <n v="3963.6799999999989"/>
    <s v="800063633"/>
    <s v="Alberhill Substation:"/>
    <s v="6092"/>
    <s v="Alberhill System"/>
    <s v="8010008"/>
    <s v="Engineer, Design, Drafting"/>
  </r>
  <r>
    <s v="800063633- Alberhill Substation:"/>
    <n v="2025"/>
    <x v="8"/>
    <s v="2025-09"/>
    <s v="1. DIRECT"/>
    <x v="0"/>
    <x v="4"/>
    <x v="1"/>
    <x v="1"/>
    <n v="44297.25"/>
    <n v="44297.25"/>
    <s v="800063633"/>
    <s v="Alberhill Substation:"/>
    <s v="6092"/>
    <s v="Alberhill System"/>
    <s v="6161066"/>
    <s v="Engineering/Technical Professional Servi"/>
  </r>
  <r>
    <s v="800063633- Alberhill Substation:"/>
    <n v="2025"/>
    <x v="8"/>
    <s v="2025-09"/>
    <s v="1. DIRECT"/>
    <x v="0"/>
    <x v="4"/>
    <x v="1"/>
    <x v="22"/>
    <n v="318620"/>
    <n v="318620"/>
    <s v="800063633"/>
    <s v="Alberhill Substation:"/>
    <s v="6092"/>
    <s v="Alberhill System"/>
    <s v="6161066"/>
    <s v="Engineering/Technical Professional Servi"/>
  </r>
  <r>
    <s v="800063633- Alberhill Substation:"/>
    <n v="2025"/>
    <x v="8"/>
    <s v="2025-09"/>
    <s v="1. DIRECT"/>
    <x v="0"/>
    <x v="4"/>
    <x v="1"/>
    <x v="18"/>
    <n v="136982.66"/>
    <n v="136982.66"/>
    <s v="800063633"/>
    <s v="Alberhill Substation:"/>
    <s v="6092"/>
    <s v="Alberhill System"/>
    <s v="6161066"/>
    <s v="Engineering/Technical Professional Servi"/>
  </r>
  <r>
    <s v="800063633- Alberhill Substation:"/>
    <n v="2025"/>
    <x v="8"/>
    <s v="2025-09"/>
    <s v="1. DIRECT"/>
    <x v="0"/>
    <x v="6"/>
    <x v="2"/>
    <x v="3"/>
    <n v="1131.5099999999993"/>
    <n v="1131.5099999999993"/>
    <s v="800063633"/>
    <s v="Alberhill Substation:"/>
    <s v="6092"/>
    <s v="Alberhill System"/>
    <s v="8010099"/>
    <s v="Labor Accrual"/>
  </r>
  <r>
    <s v="800063633- Alberhill Substation:"/>
    <n v="2025"/>
    <x v="8"/>
    <s v="2025-09"/>
    <s v="1. DIRECT"/>
    <x v="0"/>
    <x v="6"/>
    <x v="2"/>
    <x v="3"/>
    <n v="5370.68"/>
    <n v="5370.68"/>
    <s v="800063633"/>
    <s v="Alberhill Substation:"/>
    <s v="6092"/>
    <s v="Alberhill System"/>
    <s v="8020070"/>
    <s v="Labor Normal Time - Ord to Ord"/>
  </r>
  <r>
    <s v="800063633- Alberhill Substation:"/>
    <n v="2025"/>
    <x v="8"/>
    <s v="2025-09"/>
    <s v="1. DIRECT"/>
    <x v="0"/>
    <x v="6"/>
    <x v="2"/>
    <x v="3"/>
    <n v="2385.6999999999998"/>
    <n v="2385.6999999999998"/>
    <s v="800063633"/>
    <s v="Alberhill Substation:"/>
    <s v="6092"/>
    <s v="Alberhill System"/>
    <s v="8020078"/>
    <s v="Labor Other Earnings - Ord to Ord"/>
  </r>
  <r>
    <s v="800063633- Alberhill Substation:"/>
    <n v="2025"/>
    <x v="8"/>
    <s v="2025-09"/>
    <s v="1. DIRECT"/>
    <x v="0"/>
    <x v="6"/>
    <x v="2"/>
    <x v="24"/>
    <n v="6557.8400000000011"/>
    <n v="6557.8400000000011"/>
    <s v="800063633"/>
    <s v="Alberhill Substation:"/>
    <s v="6092"/>
    <s v="Alberhill System"/>
    <s v="8020070"/>
    <s v="Labor Normal Time - Ord to Ord"/>
  </r>
  <r>
    <s v="800063633- Alberhill Substation:"/>
    <n v="2025"/>
    <x v="8"/>
    <s v="2025-09"/>
    <s v="1. DIRECT"/>
    <x v="0"/>
    <x v="7"/>
    <x v="2"/>
    <x v="3"/>
    <n v="113.42"/>
    <n v="113.42"/>
    <s v="800063633"/>
    <s v="Alberhill Substation:"/>
    <s v="6092"/>
    <s v="Alberhill System"/>
    <s v="8010000"/>
    <s v="Analyst, Accountant, Auditor/Tax"/>
  </r>
  <r>
    <s v="800063633- Alberhill Substation:"/>
    <n v="2025"/>
    <x v="8"/>
    <s v="2025-09"/>
    <s v="1. DIRECT"/>
    <x v="0"/>
    <x v="7"/>
    <x v="2"/>
    <x v="3"/>
    <n v="197.23999999999984"/>
    <n v="197.23999999999984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7"/>
    <x v="2"/>
    <x v="3"/>
    <n v="4759.4399999999996"/>
    <n v="4759.4399999999996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7"/>
    <x v="2"/>
    <x v="3"/>
    <n v="3399.6"/>
    <n v="3399.6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7"/>
    <x v="2"/>
    <x v="3"/>
    <n v="3971.4000000000015"/>
    <n v="3971.4000000000015"/>
    <s v="800063633"/>
    <s v="Alberhill Substation:"/>
    <s v="6092"/>
    <s v="Alberhill System"/>
    <s v="8010000"/>
    <s v="Analyst, Accountant, Auditor/Tax"/>
  </r>
  <r>
    <s v="800063633- Alberhill Substation:"/>
    <n v="2025"/>
    <x v="8"/>
    <s v="2025-09"/>
    <s v="1. DIRECT"/>
    <x v="0"/>
    <x v="7"/>
    <x v="2"/>
    <x v="3"/>
    <n v="1156.08"/>
    <n v="1156.08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7"/>
    <x v="2"/>
    <x v="3"/>
    <n v="3113.4999999999995"/>
    <n v="3113.4999999999995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7"/>
    <x v="2"/>
    <x v="6"/>
    <n v="5779.3199999999952"/>
    <n v="5779.3199999999952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8"/>
    <x v="3"/>
    <x v="7"/>
    <n v="25.2"/>
    <n v="25.2"/>
    <s v="800063633"/>
    <s v="Alberhill Substation:"/>
    <s v="6092"/>
    <s v="Alberhill System"/>
    <s v="6070045"/>
    <s v="Mileage"/>
  </r>
  <r>
    <s v="800063633- Alberhill Substation:"/>
    <n v="2025"/>
    <x v="8"/>
    <s v="2025-09"/>
    <s v="1. DIRECT"/>
    <x v="0"/>
    <x v="8"/>
    <x v="3"/>
    <x v="7"/>
    <n v="4"/>
    <n v="4"/>
    <s v="800063633"/>
    <s v="Alberhill Substation:"/>
    <s v="6092"/>
    <s v="Alberhill System"/>
    <s v="6070055"/>
    <s v="Travel - Other"/>
  </r>
  <r>
    <s v="800063633- Alberhill Substation:"/>
    <n v="2025"/>
    <x v="8"/>
    <s v="2025-09"/>
    <s v="1. DIRECT"/>
    <x v="0"/>
    <x v="17"/>
    <x v="3"/>
    <x v="17"/>
    <n v="18000"/>
    <n v="18000"/>
    <s v="800063633"/>
    <s v="Alberhill Substation:"/>
    <s v="6092"/>
    <s v="Alberhill System"/>
    <s v="8020219"/>
    <s v="Other - Accruals IO-BA"/>
  </r>
  <r>
    <s v="800063633- Alberhill Substation:"/>
    <n v="2025"/>
    <x v="8"/>
    <s v="2025-09"/>
    <s v="1. DIRECT"/>
    <x v="0"/>
    <x v="9"/>
    <x v="3"/>
    <x v="8"/>
    <n v="-107.12"/>
    <n v="-107.12"/>
    <s v="800063633"/>
    <s v="Alberhill Substation:"/>
    <s v="6092"/>
    <s v="Alberhill System"/>
    <s v="8021169"/>
    <s v="Other-Accruals Ord to Ord"/>
  </r>
  <r>
    <s v="800063633- Alberhill Substation:"/>
    <n v="2025"/>
    <x v="8"/>
    <s v="2025-09"/>
    <s v="1. DIRECT"/>
    <x v="0"/>
    <x v="10"/>
    <x v="2"/>
    <x v="3"/>
    <n v="1.39"/>
    <n v="1.39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0"/>
    <x v="10"/>
    <x v="2"/>
    <x v="3"/>
    <n v="865.92"/>
    <n v="865.92"/>
    <s v="800063633"/>
    <s v="Alberhill Substation:"/>
    <s v="6092"/>
    <s v="Alberhill System"/>
    <s v="8010001"/>
    <s v="Manager"/>
  </r>
  <r>
    <s v="800063633- Alberhill Substation:"/>
    <n v="2025"/>
    <x v="8"/>
    <s v="2025-09"/>
    <s v="1. DIRECT"/>
    <x v="1"/>
    <x v="11"/>
    <x v="1"/>
    <x v="1"/>
    <n v="22097"/>
    <n v="22097"/>
    <s v="800063633"/>
    <s v="Alberhill Substation:"/>
    <s v="6092"/>
    <s v="Alberhill System"/>
    <s v="6165140"/>
    <s v="Construction Management Services"/>
  </r>
  <r>
    <s v="800063633- Alberhill Substation:"/>
    <n v="2025"/>
    <x v="8"/>
    <s v="2025-09"/>
    <s v="1. DIRECT"/>
    <x v="1"/>
    <x v="3"/>
    <x v="2"/>
    <x v="3"/>
    <n v="0.01"/>
    <n v="0.01"/>
    <s v="800063633"/>
    <s v="Alberhill Substation:"/>
    <s v="6092"/>
    <s v="Alberhill System"/>
    <s v="8010006"/>
    <s v="Coordinator Const. Materials"/>
  </r>
  <r>
    <s v="800063633- Alberhill Substation:"/>
    <n v="2025"/>
    <x v="8"/>
    <s v="2025-09"/>
    <s v="1. DIRECT"/>
    <x v="1"/>
    <x v="3"/>
    <x v="2"/>
    <x v="3"/>
    <n v="255.96"/>
    <n v="255.96"/>
    <s v="800063633"/>
    <s v="Alberhill Substation:"/>
    <s v="6092"/>
    <s v="Alberhill System"/>
    <s v="8010006"/>
    <s v="Coordinator Const. Materials"/>
  </r>
  <r>
    <s v="800063633- Alberhill Substation:"/>
    <n v="2025"/>
    <x v="8"/>
    <s v="2025-09"/>
    <s v="1. DIRECT"/>
    <x v="2"/>
    <x v="12"/>
    <x v="4"/>
    <x v="9"/>
    <n v="-1081.5"/>
    <n v="-1081.5"/>
    <s v="800063633"/>
    <s v="Alberhill Substation:"/>
    <s v="6092"/>
    <s v="Alberhill System"/>
    <s v="6150420"/>
    <s v="A/P Accrual/Reversal No AFUDC"/>
  </r>
  <r>
    <s v="800063633- Alberhill Substation:"/>
    <n v="2025"/>
    <x v="8"/>
    <s v="2025-09"/>
    <s v="1. DIRECT"/>
    <x v="2"/>
    <x v="13"/>
    <x v="5"/>
    <x v="10"/>
    <n v="1372.34"/>
    <n v="1372.34"/>
    <s v="800063633"/>
    <s v="Alberhill Substation:"/>
    <s v="6092"/>
    <s v="Alberhill System"/>
    <s v="5757075"/>
    <s v="Capitalized Overhead - IT IMM"/>
  </r>
  <r>
    <s v="800063633- Alberhill Substation:"/>
    <n v="2025"/>
    <x v="8"/>
    <s v="2025-09"/>
    <s v="1. DIRECT"/>
    <x v="2"/>
    <x v="14"/>
    <x v="5"/>
    <x v="11"/>
    <n v="14814.400000000001"/>
    <n v="14814.400000000001"/>
    <s v="800063633"/>
    <s v="Alberhill Substation:"/>
    <s v="6092"/>
    <s v="Alberhill System"/>
    <s v="8020200"/>
    <s v="Labor Normal Time - IO BA"/>
  </r>
  <r>
    <s v="800063633- Alberhill Substation:"/>
    <n v="2025"/>
    <x v="8"/>
    <s v="2025-09"/>
    <s v="1. DIRECT"/>
    <x v="2"/>
    <x v="14"/>
    <x v="5"/>
    <x v="11"/>
    <n v="343907.52"/>
    <n v="343907.52"/>
    <s v="800063633"/>
    <s v="Alberhill Substation:"/>
    <s v="6092"/>
    <s v="Alberhill System"/>
    <s v="8020211"/>
    <s v="Con - Consults/Prof Srvcs/Out IO BA"/>
  </r>
  <r>
    <s v="800063633- Alberhill Substation:"/>
    <n v="2025"/>
    <x v="8"/>
    <s v="2025-09"/>
    <s v="1. DIRECT"/>
    <x v="2"/>
    <x v="14"/>
    <x v="5"/>
    <x v="10"/>
    <n v="66.58"/>
    <n v="66.58"/>
    <s v="800063633"/>
    <s v="Alberhill Substation:"/>
    <s v="6092"/>
    <s v="Alberhill System"/>
    <s v="8020205"/>
    <s v="Overhead IO BA"/>
  </r>
  <r>
    <s v="800063633- Alberhill Substation:"/>
    <n v="2025"/>
    <x v="8"/>
    <s v="2025-09"/>
    <s v="1. DIRECT"/>
    <x v="2"/>
    <x v="14"/>
    <x v="5"/>
    <x v="10"/>
    <n v="2962.88"/>
    <n v="2962.88"/>
    <s v="800063633"/>
    <s v="Alberhill Substation:"/>
    <s v="6092"/>
    <s v="Alberhill System"/>
    <s v="8020208"/>
    <s v="Labor Other Earnings - IO BA"/>
  </r>
  <r>
    <s v="800063633- Alberhill Substation:"/>
    <n v="2025"/>
    <x v="8"/>
    <s v="2025-09"/>
    <s v="1. DIRECT"/>
    <x v="2"/>
    <x v="14"/>
    <x v="5"/>
    <x v="10"/>
    <n v="145"/>
    <n v="145"/>
    <s v="800063633"/>
    <s v="Alberhill Substation:"/>
    <s v="6092"/>
    <s v="Alberhill System"/>
    <s v="8020211"/>
    <s v="Con - Consults/Prof Srvcs/Out IO BA"/>
  </r>
  <r>
    <s v="800063633- Alberhill Substation:"/>
    <n v="2025"/>
    <x v="8"/>
    <s v="2025-09"/>
    <s v="1. DIRECT"/>
    <x v="2"/>
    <x v="14"/>
    <x v="5"/>
    <x v="10"/>
    <n v="894.16"/>
    <n v="894.16"/>
    <s v="800063633"/>
    <s v="Alberhill Substation:"/>
    <s v="6092"/>
    <s v="Alberhill System"/>
    <s v="8020454"/>
    <s v="Indirect SCM IMM - IO BA"/>
  </r>
  <r>
    <s v="800063633- Alberhill Substation:"/>
    <n v="2025"/>
    <x v="8"/>
    <s v="2025-09"/>
    <s v="1. DIRECT"/>
    <x v="2"/>
    <x v="14"/>
    <x v="5"/>
    <x v="10"/>
    <n v="1357.58"/>
    <n v="1357.58"/>
    <s v="800063633"/>
    <s v="Alberhill Substation:"/>
    <s v="6092"/>
    <s v="Alberhill System"/>
    <s v="8050121"/>
    <s v="Procurement Services Chargeback"/>
  </r>
  <r>
    <s v="800063633- Alberhill Substation:"/>
    <n v="2025"/>
    <x v="8"/>
    <s v="2025-09"/>
    <s v="1. DIRECT"/>
    <x v="2"/>
    <x v="15"/>
    <x v="5"/>
    <x v="10"/>
    <n v="34.6"/>
    <n v="34.6"/>
    <s v="800063633"/>
    <s v="Alberhill Substation:"/>
    <s v="6092"/>
    <s v="Alberhill System"/>
    <s v="8020494"/>
    <s v="Indirct SCM IMM - Order to Order"/>
  </r>
  <r>
    <s v="800063633- Alberhill Substation:"/>
    <n v="2025"/>
    <x v="8"/>
    <s v="2025-09"/>
    <s v="1. DIRECT"/>
    <x v="2"/>
    <x v="6"/>
    <x v="2"/>
    <x v="12"/>
    <n v="15094.41"/>
    <n v="15094.41"/>
    <s v="800063633"/>
    <s v="Alberhill Substation:"/>
    <s v="6092"/>
    <s v="Alberhill System"/>
    <s v="8050040"/>
    <s v="T&amp;D Summary Trans/Subs Overall Support"/>
  </r>
  <r>
    <s v="800063633- Alberhill Substation:"/>
    <n v="2025"/>
    <x v="8"/>
    <s v="2025-09"/>
    <s v="1. DIRECT"/>
    <x v="2"/>
    <x v="6"/>
    <x v="2"/>
    <x v="12"/>
    <n v="21088.58"/>
    <n v="21088.58"/>
    <s v="800063633"/>
    <s v="Alberhill Substation:"/>
    <s v="6092"/>
    <s v="Alberhill System"/>
    <s v="8050041"/>
    <s v="T&amp;D Sum Business Unit Overall Support"/>
  </r>
  <r>
    <s v="800063633- Alberhill Substation:"/>
    <n v="2025"/>
    <x v="8"/>
    <s v="2025-09"/>
    <s v="1. DIRECT"/>
    <x v="2"/>
    <x v="6"/>
    <x v="2"/>
    <x v="12"/>
    <n v="37799.629999999997"/>
    <n v="37799.629999999997"/>
    <s v="800063633"/>
    <s v="Alberhill Substation:"/>
    <s v="6092"/>
    <s v="Alberhill System"/>
    <s v="8050043"/>
    <s v="T&amp;D Substation Overall Support"/>
  </r>
  <r>
    <s v="800063633- Alberhill Substation:"/>
    <n v="2025"/>
    <x v="8"/>
    <s v="2025-09"/>
    <s v="1. DIRECT"/>
    <x v="2"/>
    <x v="6"/>
    <x v="2"/>
    <x v="3"/>
    <n v="2302.2399999999998"/>
    <n v="2302.2399999999998"/>
    <s v="800063633"/>
    <s v="Alberhill Substation:"/>
    <s v="6092"/>
    <s v="Alberhill System"/>
    <s v="8020075"/>
    <s v="Overhead - Ord to Ord"/>
  </r>
  <r>
    <s v="800063633- Alberhill Substation:"/>
    <n v="2025"/>
    <x v="8"/>
    <s v="2025-09"/>
    <s v="1. DIRECT"/>
    <x v="2"/>
    <x v="6"/>
    <x v="2"/>
    <x v="3"/>
    <n v="1417.3"/>
    <n v="1417.3"/>
    <s v="800063633"/>
    <s v="Alberhill Substation:"/>
    <s v="6092"/>
    <s v="Alberhill System"/>
    <s v="8050035"/>
    <s v="OH Tool Expenses TDBU"/>
  </r>
  <r>
    <s v="800063633- Alberhill Substation:"/>
    <n v="2025"/>
    <x v="8"/>
    <s v="2025-09"/>
    <s v="1. DIRECT"/>
    <x v="2"/>
    <x v="6"/>
    <x v="2"/>
    <x v="13"/>
    <n v="8443.56"/>
    <n v="8443.56"/>
    <s v="800063633"/>
    <s v="Alberhill Substation:"/>
    <s v="6092"/>
    <s v="Alberhill System"/>
    <s v="8030010"/>
    <s v="OH Paid Absence"/>
  </r>
  <r>
    <s v="800063633- Alberhill Substation:"/>
    <n v="2025"/>
    <x v="8"/>
    <s v="2025-09"/>
    <s v="2. ALLOCATED"/>
    <x v="3"/>
    <x v="16"/>
    <x v="6"/>
    <x v="14"/>
    <n v="82822.179999999993"/>
    <n v="82822.179999999993"/>
    <s v="800063633"/>
    <s v="Alberhill Substation:"/>
    <s v="6092"/>
    <s v="Alberhill System"/>
    <s v="5757030"/>
    <s v="Capitalized Overhead - A&amp;G"/>
  </r>
  <r>
    <s v="800063633- Alberhill Substation:"/>
    <n v="2025"/>
    <x v="8"/>
    <s v="2025-09"/>
    <s v="2. ALLOCATED"/>
    <x v="3"/>
    <x v="16"/>
    <x v="6"/>
    <x v="15"/>
    <n v="0.48"/>
    <n v="0.48"/>
    <s v="800063633"/>
    <s v="Alberhill Substation:"/>
    <s v="6092"/>
    <s v="Alberhill System"/>
    <s v="5757020"/>
    <s v="Capitalized Overhead - Inj &amp; Damages"/>
  </r>
  <r>
    <s v="800063633- Alberhill Substation:"/>
    <n v="2025"/>
    <x v="8"/>
    <s v="2025-09"/>
    <s v="2. ALLOCATED"/>
    <x v="3"/>
    <x v="16"/>
    <x v="6"/>
    <x v="16"/>
    <n v="90464.44"/>
    <n v="90464.44"/>
    <s v="800063633"/>
    <s v="Alberhill Substation:"/>
    <s v="6092"/>
    <s v="Alberhill System"/>
    <s v="5757040"/>
    <s v="Capitalized Overhead - P&amp;B/Payroll Tax"/>
  </r>
  <r>
    <s v="800063633- Alberhill Substation:"/>
    <n v="2025"/>
    <x v="9"/>
    <s v="2025-10"/>
    <s v="1. DIRECT"/>
    <x v="0"/>
    <x v="0"/>
    <x v="0"/>
    <x v="0"/>
    <n v="716.42"/>
    <n v="716.42"/>
    <s v="800063633"/>
    <s v="Alberhill Substation:"/>
    <s v="6092"/>
    <s v="Alberhill System"/>
    <s v="5752060"/>
    <s v="As-built updates"/>
  </r>
  <r>
    <s v="800063633- Alberhill Substation:"/>
    <n v="2025"/>
    <x v="9"/>
    <s v="2025-10"/>
    <s v="1. DIRECT"/>
    <x v="0"/>
    <x v="1"/>
    <x v="1"/>
    <x v="1"/>
    <n v="30225.72"/>
    <n v="30225.72"/>
    <s v="800063633"/>
    <s v="Alberhill Substation:"/>
    <s v="6092"/>
    <s v="Alberhill System"/>
    <s v="8020081"/>
    <s v="Con - Consults/Prof Srvcs/Out Ord to Ord"/>
  </r>
  <r>
    <s v="800063633- Alberhill Substation:"/>
    <n v="2025"/>
    <x v="9"/>
    <s v="2025-10"/>
    <s v="1. DIRECT"/>
    <x v="0"/>
    <x v="21"/>
    <x v="1"/>
    <x v="1"/>
    <n v="37.31"/>
    <n v="37.31"/>
    <s v="800063633"/>
    <s v="Alberhill Substation:"/>
    <s v="6092"/>
    <s v="Alberhill System"/>
    <s v="6161270"/>
    <s v="Contract Business Services - Other"/>
  </r>
  <r>
    <s v="800063633- Alberhill Substation:"/>
    <n v="2025"/>
    <x v="9"/>
    <s v="2025-10"/>
    <s v="1. DIRECT"/>
    <x v="0"/>
    <x v="21"/>
    <x v="1"/>
    <x v="1"/>
    <n v="65.069999999999993"/>
    <n v="65.069999999999993"/>
    <s v="800063633"/>
    <s v="Alberhill Substation:"/>
    <s v="6092"/>
    <s v="Alberhill System"/>
    <s v="6161270"/>
    <s v="Contract Business Services - Other"/>
  </r>
  <r>
    <s v="800063633- Alberhill Substation:"/>
    <n v="2025"/>
    <x v="9"/>
    <s v="2025-10"/>
    <s v="1. DIRECT"/>
    <x v="0"/>
    <x v="23"/>
    <x v="2"/>
    <x v="3"/>
    <n v="7.0000000000000007E-2"/>
    <n v="7.0000000000000007E-2"/>
    <s v="800063633"/>
    <s v="Alberhill Substation:"/>
    <s v="6092"/>
    <s v="Alberhill System"/>
    <s v="8010000"/>
    <s v="Analyst, Accountant, Auditor/Tax"/>
  </r>
  <r>
    <s v="800063633- Alberhill Substation:"/>
    <n v="2025"/>
    <x v="9"/>
    <s v="2025-10"/>
    <s v="1. DIRECT"/>
    <x v="0"/>
    <x v="23"/>
    <x v="2"/>
    <x v="3"/>
    <n v="42.71"/>
    <n v="42.71"/>
    <s v="800063633"/>
    <s v="Alberhill Substation:"/>
    <s v="6092"/>
    <s v="Alberhill System"/>
    <s v="8010000"/>
    <s v="Analyst, Accountant, Auditor/Tax"/>
  </r>
  <r>
    <s v="800063633- Alberhill Substation:"/>
    <n v="2025"/>
    <x v="9"/>
    <s v="2025-10"/>
    <s v="1. DIRECT"/>
    <x v="0"/>
    <x v="3"/>
    <x v="2"/>
    <x v="3"/>
    <n v="65.98"/>
    <n v="65.98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3"/>
    <x v="2"/>
    <x v="3"/>
    <n v="182.78000000000003"/>
    <n v="182.78000000000003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2264.96"/>
    <n v="2264.96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3224.6800000000003"/>
    <n v="3224.6800000000003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3"/>
    <x v="2"/>
    <x v="3"/>
    <n v="3554.8800000000006"/>
    <n v="3554.8800000000006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1047.3200000000002"/>
    <n v="1047.3200000000002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3332.3899999999994"/>
    <n v="3332.3899999999994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1840.2799999999995"/>
    <n v="1840.2799999999995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338.56"/>
    <n v="338.56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2618.8599999999997"/>
    <n v="2618.8599999999997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707.8"/>
    <n v="707.8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3"/>
    <x v="2"/>
    <x v="3"/>
    <n v="338.56"/>
    <n v="338.56"/>
    <s v="800063633"/>
    <s v="Alberhill Substation:"/>
    <s v="6092"/>
    <s v="Alberhill System"/>
    <s v="8010008"/>
    <s v="Engineer, Design, Drafting"/>
  </r>
  <r>
    <s v="800063633- Alberhill Substation:"/>
    <n v="2025"/>
    <x v="9"/>
    <s v="2025-10"/>
    <s v="1. DIRECT"/>
    <x v="0"/>
    <x v="4"/>
    <x v="1"/>
    <x v="1"/>
    <n v="80934.5"/>
    <n v="80934.5"/>
    <s v="800063633"/>
    <s v="Alberhill Substation:"/>
    <s v="6092"/>
    <s v="Alberhill System"/>
    <s v="6161066"/>
    <s v="Engineering/Technical Professional Servi"/>
  </r>
  <r>
    <s v="800063633- Alberhill Substation:"/>
    <n v="2025"/>
    <x v="9"/>
    <s v="2025-10"/>
    <s v="1. DIRECT"/>
    <x v="0"/>
    <x v="4"/>
    <x v="1"/>
    <x v="22"/>
    <n v="72393"/>
    <n v="72393"/>
    <s v="800063633"/>
    <s v="Alberhill Substation:"/>
    <s v="6092"/>
    <s v="Alberhill System"/>
    <s v="6161066"/>
    <s v="Engineering/Technical Professional Servi"/>
  </r>
  <r>
    <s v="800063633- Alberhill Substation:"/>
    <n v="2025"/>
    <x v="9"/>
    <s v="2025-10"/>
    <s v="1. DIRECT"/>
    <x v="0"/>
    <x v="5"/>
    <x v="1"/>
    <x v="1"/>
    <n v="25235"/>
    <n v="25235"/>
    <s v="800063633"/>
    <s v="Alberhill Substation:"/>
    <s v="6092"/>
    <s v="Alberhill System"/>
    <s v="6161112"/>
    <s v="Information System Professional Services"/>
  </r>
  <r>
    <s v="800063633- Alberhill Substation:"/>
    <n v="2025"/>
    <x v="9"/>
    <s v="2025-10"/>
    <s v="1. DIRECT"/>
    <x v="0"/>
    <x v="6"/>
    <x v="2"/>
    <x v="3"/>
    <n v="925.99999999999886"/>
    <n v="925.99999999999886"/>
    <s v="800063633"/>
    <s v="Alberhill Substation:"/>
    <s v="6092"/>
    <s v="Alberhill System"/>
    <s v="8010099"/>
    <s v="Labor Accrual"/>
  </r>
  <r>
    <s v="800063633- Alberhill Substation:"/>
    <n v="2025"/>
    <x v="9"/>
    <s v="2025-10"/>
    <s v="1. DIRECT"/>
    <x v="0"/>
    <x v="6"/>
    <x v="2"/>
    <x v="3"/>
    <n v="3134.0699999999997"/>
    <n v="3134.0699999999997"/>
    <s v="800063633"/>
    <s v="Alberhill Substation:"/>
    <s v="6092"/>
    <s v="Alberhill System"/>
    <s v="8020070"/>
    <s v="Labor Normal Time - Ord to Ord"/>
  </r>
  <r>
    <s v="800063633- Alberhill Substation:"/>
    <n v="2025"/>
    <x v="9"/>
    <s v="2025-10"/>
    <s v="1. DIRECT"/>
    <x v="0"/>
    <x v="6"/>
    <x v="2"/>
    <x v="3"/>
    <n v="2620.86"/>
    <n v="2620.86"/>
    <s v="800063633"/>
    <s v="Alberhill Substation:"/>
    <s v="6092"/>
    <s v="Alberhill System"/>
    <s v="8020078"/>
    <s v="Labor Other Earnings - Ord to Ord"/>
  </r>
  <r>
    <s v="800063633- Alberhill Substation:"/>
    <n v="2025"/>
    <x v="9"/>
    <s v="2025-10"/>
    <s v="1. DIRECT"/>
    <x v="0"/>
    <x v="6"/>
    <x v="2"/>
    <x v="24"/>
    <n v="9970.26"/>
    <n v="9970.26"/>
    <s v="800063633"/>
    <s v="Alberhill Substation:"/>
    <s v="6092"/>
    <s v="Alberhill System"/>
    <s v="8020070"/>
    <s v="Labor Normal Time - Ord to Ord"/>
  </r>
  <r>
    <s v="800063633- Alberhill Substation:"/>
    <n v="2025"/>
    <x v="9"/>
    <s v="2025-10"/>
    <s v="1. DIRECT"/>
    <x v="0"/>
    <x v="7"/>
    <x v="2"/>
    <x v="3"/>
    <n v="138.31"/>
    <n v="138.31"/>
    <s v="800063633"/>
    <s v="Alberhill Substation:"/>
    <s v="6092"/>
    <s v="Alberhill System"/>
    <s v="8010000"/>
    <s v="Analyst, Accountant, Auditor/Tax"/>
  </r>
  <r>
    <s v="800063633- Alberhill Substation:"/>
    <n v="2025"/>
    <x v="9"/>
    <s v="2025-10"/>
    <s v="1. DIRECT"/>
    <x v="0"/>
    <x v="7"/>
    <x v="2"/>
    <x v="3"/>
    <n v="757.37"/>
    <n v="757.37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7"/>
    <x v="2"/>
    <x v="3"/>
    <n v="4759.4399999999996"/>
    <n v="4759.4399999999996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7"/>
    <x v="2"/>
    <x v="3"/>
    <n v="3059.64"/>
    <n v="3059.64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7"/>
    <x v="2"/>
    <x v="3"/>
    <n v="770.72"/>
    <n v="770.72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7"/>
    <x v="2"/>
    <x v="3"/>
    <n v="2988.9599999999996"/>
    <n v="2988.9599999999996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7"/>
    <x v="2"/>
    <x v="5"/>
    <n v="5295.2000000000025"/>
    <n v="5295.2000000000025"/>
    <s v="800063633"/>
    <s v="Alberhill Substation:"/>
    <s v="6092"/>
    <s v="Alberhill System"/>
    <s v="8010000"/>
    <s v="Analyst, Accountant, Auditor/Tax"/>
  </r>
  <r>
    <s v="800063633- Alberhill Substation:"/>
    <n v="2025"/>
    <x v="9"/>
    <s v="2025-10"/>
    <s v="1. DIRECT"/>
    <x v="0"/>
    <x v="7"/>
    <x v="2"/>
    <x v="6"/>
    <n v="7139.1599999999917"/>
    <n v="7139.1599999999917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8"/>
    <x v="3"/>
    <x v="7"/>
    <n v="-161.24"/>
    <n v="-161.24"/>
    <s v="800063633"/>
    <s v="Alberhill Substation:"/>
    <s v="6092"/>
    <s v="Alberhill System"/>
    <s v="6150416"/>
    <s v="AP Vendor Discount - OU"/>
  </r>
  <r>
    <s v="800063633- Alberhill Substation:"/>
    <n v="2025"/>
    <x v="9"/>
    <s v="2025-10"/>
    <s v="1. DIRECT"/>
    <x v="0"/>
    <x v="8"/>
    <x v="3"/>
    <x v="7"/>
    <n v="3506.24"/>
    <n v="3506.24"/>
    <s v="800063633"/>
    <s v="Alberhill Substation:"/>
    <s v="6092"/>
    <s v="Alberhill System"/>
    <s v="6271060"/>
    <s v="CPUC Reimbursement Fee"/>
  </r>
  <r>
    <s v="800063633- Alberhill Substation:"/>
    <n v="2025"/>
    <x v="9"/>
    <s v="2025-10"/>
    <s v="1. DIRECT"/>
    <x v="0"/>
    <x v="8"/>
    <x v="3"/>
    <x v="7"/>
    <n v="210"/>
    <n v="210"/>
    <s v="800063633"/>
    <s v="Alberhill Substation:"/>
    <s v="6092"/>
    <s v="Alberhill System"/>
    <s v="6070045"/>
    <s v="Mileage"/>
  </r>
  <r>
    <s v="800063633- Alberhill Substation:"/>
    <n v="2025"/>
    <x v="9"/>
    <s v="2025-10"/>
    <s v="1. DIRECT"/>
    <x v="0"/>
    <x v="8"/>
    <x v="3"/>
    <x v="7"/>
    <n v="11.2"/>
    <n v="11.2"/>
    <s v="800063633"/>
    <s v="Alberhill Substation:"/>
    <s v="6092"/>
    <s v="Alberhill System"/>
    <s v="6070045"/>
    <s v="Mileage"/>
  </r>
  <r>
    <s v="800063633- Alberhill Substation:"/>
    <n v="2025"/>
    <x v="9"/>
    <s v="2025-10"/>
    <s v="1. DIRECT"/>
    <x v="0"/>
    <x v="17"/>
    <x v="3"/>
    <x v="17"/>
    <n v="-24000"/>
    <n v="-24000"/>
    <s v="800063633"/>
    <s v="Alberhill Substation:"/>
    <s v="6092"/>
    <s v="Alberhill System"/>
    <s v="8020219"/>
    <s v="Other - Accruals IO-BA"/>
  </r>
  <r>
    <s v="800063633- Alberhill Substation:"/>
    <n v="2025"/>
    <x v="9"/>
    <s v="2025-10"/>
    <s v="1. DIRECT"/>
    <x v="0"/>
    <x v="9"/>
    <x v="3"/>
    <x v="8"/>
    <n v="-148.32"/>
    <n v="-148.32"/>
    <s v="800063633"/>
    <s v="Alberhill Substation:"/>
    <s v="6092"/>
    <s v="Alberhill System"/>
    <s v="8021169"/>
    <s v="Other-Accruals Ord to Ord"/>
  </r>
  <r>
    <s v="800063633- Alberhill Substation:"/>
    <n v="2025"/>
    <x v="9"/>
    <s v="2025-10"/>
    <s v="1. DIRECT"/>
    <x v="0"/>
    <x v="10"/>
    <x v="2"/>
    <x v="3"/>
    <n v="0.22"/>
    <n v="0.22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0"/>
    <x v="10"/>
    <x v="2"/>
    <x v="3"/>
    <n v="236.16"/>
    <n v="236.16"/>
    <s v="800063633"/>
    <s v="Alberhill Substation:"/>
    <s v="6092"/>
    <s v="Alberhill System"/>
    <s v="8010001"/>
    <s v="Manager"/>
  </r>
  <r>
    <s v="800063633- Alberhill Substation:"/>
    <n v="2025"/>
    <x v="9"/>
    <s v="2025-10"/>
    <s v="1. DIRECT"/>
    <x v="1"/>
    <x v="11"/>
    <x v="1"/>
    <x v="1"/>
    <n v="16124"/>
    <n v="16124"/>
    <s v="800063633"/>
    <s v="Alberhill Substation:"/>
    <s v="6092"/>
    <s v="Alberhill System"/>
    <s v="6165140"/>
    <s v="Construction Management Services"/>
  </r>
  <r>
    <s v="800063633- Alberhill Substation:"/>
    <n v="2025"/>
    <x v="9"/>
    <s v="2025-10"/>
    <s v="1. DIRECT"/>
    <x v="1"/>
    <x v="3"/>
    <x v="2"/>
    <x v="3"/>
    <n v="0.03"/>
    <n v="0.03"/>
    <s v="800063633"/>
    <s v="Alberhill Substation:"/>
    <s v="6092"/>
    <s v="Alberhill System"/>
    <s v="8010006"/>
    <s v="Coordinator Const. Materials"/>
  </r>
  <r>
    <s v="800063633- Alberhill Substation:"/>
    <n v="2025"/>
    <x v="9"/>
    <s v="2025-10"/>
    <s v="1. DIRECT"/>
    <x v="1"/>
    <x v="3"/>
    <x v="2"/>
    <x v="3"/>
    <n v="511.92"/>
    <n v="511.92"/>
    <s v="800063633"/>
    <s v="Alberhill Substation:"/>
    <s v="6092"/>
    <s v="Alberhill System"/>
    <s v="8010006"/>
    <s v="Coordinator Const. Materials"/>
  </r>
  <r>
    <s v="800063633- Alberhill Substation:"/>
    <n v="2025"/>
    <x v="9"/>
    <s v="2025-10"/>
    <s v="1. DIRECT"/>
    <x v="1"/>
    <x v="3"/>
    <x v="2"/>
    <x v="3"/>
    <n v="511.92"/>
    <n v="511.92"/>
    <s v="800063633"/>
    <s v="Alberhill Substation:"/>
    <s v="6092"/>
    <s v="Alberhill System"/>
    <s v="8010006"/>
    <s v="Coordinator Const. Materials"/>
  </r>
  <r>
    <s v="800063633- Alberhill Substation:"/>
    <n v="2025"/>
    <x v="9"/>
    <s v="2025-10"/>
    <s v="1. DIRECT"/>
    <x v="1"/>
    <x v="24"/>
    <x v="2"/>
    <x v="3"/>
    <n v="-1"/>
    <n v="-1"/>
    <s v="800063633"/>
    <s v="Alberhill Substation:"/>
    <s v="6092"/>
    <s v="Alberhill System"/>
    <s v="8010011"/>
    <s v="Inspector, Operator"/>
  </r>
  <r>
    <s v="800063633- Alberhill Substation:"/>
    <n v="2025"/>
    <x v="9"/>
    <s v="2025-10"/>
    <s v="1. DIRECT"/>
    <x v="1"/>
    <x v="24"/>
    <x v="2"/>
    <x v="3"/>
    <n v="220.88"/>
    <n v="220.88"/>
    <s v="800063633"/>
    <s v="Alberhill Substation:"/>
    <s v="6092"/>
    <s v="Alberhill System"/>
    <s v="8010011"/>
    <s v="Inspector, Operator"/>
  </r>
  <r>
    <s v="800063633- Alberhill Substation:"/>
    <n v="2025"/>
    <x v="9"/>
    <s v="2025-10"/>
    <s v="1. DIRECT"/>
    <x v="2"/>
    <x v="12"/>
    <x v="4"/>
    <x v="9"/>
    <n v="901.25"/>
    <n v="901.25"/>
    <s v="800063633"/>
    <s v="Alberhill Substation:"/>
    <s v="6092"/>
    <s v="Alberhill System"/>
    <s v="6150420"/>
    <s v="A/P Accrual/Reversal No AFUDC"/>
  </r>
  <r>
    <s v="800063633- Alberhill Substation:"/>
    <n v="2025"/>
    <x v="9"/>
    <s v="2025-10"/>
    <s v="1. DIRECT"/>
    <x v="2"/>
    <x v="13"/>
    <x v="5"/>
    <x v="10"/>
    <n v="1209.05"/>
    <n v="1209.05"/>
    <s v="800063633"/>
    <s v="Alberhill Substation:"/>
    <s v="6092"/>
    <s v="Alberhill System"/>
    <s v="5757075"/>
    <s v="Capitalized Overhead - IT IMM"/>
  </r>
  <r>
    <s v="800063633- Alberhill Substation:"/>
    <n v="2025"/>
    <x v="9"/>
    <s v="2025-10"/>
    <s v="1. DIRECT"/>
    <x v="2"/>
    <x v="14"/>
    <x v="5"/>
    <x v="11"/>
    <n v="21925.079999999998"/>
    <n v="21925.079999999998"/>
    <s v="800063633"/>
    <s v="Alberhill Substation:"/>
    <s v="6092"/>
    <s v="Alberhill System"/>
    <s v="8020200"/>
    <s v="Labor Normal Time - IO BA"/>
  </r>
  <r>
    <s v="800063633- Alberhill Substation:"/>
    <n v="2025"/>
    <x v="9"/>
    <s v="2025-10"/>
    <s v="1. DIRECT"/>
    <x v="2"/>
    <x v="14"/>
    <x v="5"/>
    <x v="11"/>
    <n v="18171"/>
    <n v="18171"/>
    <s v="800063633"/>
    <s v="Alberhill Substation:"/>
    <s v="6092"/>
    <s v="Alberhill System"/>
    <s v="8020206"/>
    <s v="Other IO BA"/>
  </r>
  <r>
    <s v="800063633- Alberhill Substation:"/>
    <n v="2025"/>
    <x v="9"/>
    <s v="2025-10"/>
    <s v="1. DIRECT"/>
    <x v="2"/>
    <x v="14"/>
    <x v="5"/>
    <x v="11"/>
    <n v="35640.269999999997"/>
    <n v="35640.269999999997"/>
    <s v="800063633"/>
    <s v="Alberhill Substation:"/>
    <s v="6092"/>
    <s v="Alberhill System"/>
    <s v="8020211"/>
    <s v="Con - Consults/Prof Srvcs/Out IO BA"/>
  </r>
  <r>
    <s v="800063633- Alberhill Substation:"/>
    <n v="2025"/>
    <x v="9"/>
    <s v="2025-10"/>
    <s v="1. DIRECT"/>
    <x v="2"/>
    <x v="14"/>
    <x v="5"/>
    <x v="10"/>
    <n v="308.31"/>
    <n v="308.31"/>
    <s v="800063633"/>
    <s v="Alberhill Substation:"/>
    <s v="6092"/>
    <s v="Alberhill System"/>
    <s v="8020205"/>
    <s v="Overhead IO BA"/>
  </r>
  <r>
    <s v="800063633- Alberhill Substation:"/>
    <n v="2025"/>
    <x v="9"/>
    <s v="2025-10"/>
    <s v="1. DIRECT"/>
    <x v="2"/>
    <x v="14"/>
    <x v="5"/>
    <x v="10"/>
    <n v="4385.0200000000004"/>
    <n v="4385.0200000000004"/>
    <s v="800063633"/>
    <s v="Alberhill Substation:"/>
    <s v="6092"/>
    <s v="Alberhill System"/>
    <s v="8020208"/>
    <s v="Labor Other Earnings - IO BA"/>
  </r>
  <r>
    <s v="800063633- Alberhill Substation:"/>
    <n v="2025"/>
    <x v="9"/>
    <s v="2025-10"/>
    <s v="1. DIRECT"/>
    <x v="2"/>
    <x v="14"/>
    <x v="5"/>
    <x v="10"/>
    <n v="92.66"/>
    <n v="92.66"/>
    <s v="800063633"/>
    <s v="Alberhill Substation:"/>
    <s v="6092"/>
    <s v="Alberhill System"/>
    <s v="8020454"/>
    <s v="Indirect SCM IMM - IO BA"/>
  </r>
  <r>
    <s v="800063633- Alberhill Substation:"/>
    <n v="2025"/>
    <x v="9"/>
    <s v="2025-10"/>
    <s v="1. DIRECT"/>
    <x v="2"/>
    <x v="14"/>
    <x v="5"/>
    <x v="10"/>
    <n v="506.45"/>
    <n v="506.45"/>
    <s v="800063633"/>
    <s v="Alberhill Substation:"/>
    <s v="6092"/>
    <s v="Alberhill System"/>
    <s v="8050121"/>
    <s v="Procurement Services Chargeback"/>
  </r>
  <r>
    <s v="800063633- Alberhill Substation:"/>
    <n v="2025"/>
    <x v="9"/>
    <s v="2025-10"/>
    <s v="1. DIRECT"/>
    <x v="2"/>
    <x v="14"/>
    <x v="5"/>
    <x v="31"/>
    <n v="94443.1"/>
    <n v="94443.1"/>
    <s v="800063633"/>
    <s v="Alberhill Substation:"/>
    <s v="6092"/>
    <s v="Alberhill System"/>
    <s v="8020211"/>
    <s v="Con - Consults/Prof Srvcs/Out IO BA"/>
  </r>
  <r>
    <s v="800063633- Alberhill Substation:"/>
    <n v="2025"/>
    <x v="9"/>
    <s v="2025-10"/>
    <s v="1. DIRECT"/>
    <x v="2"/>
    <x v="15"/>
    <x v="5"/>
    <x v="10"/>
    <n v="78.239999999999995"/>
    <n v="78.239999999999995"/>
    <s v="800063633"/>
    <s v="Alberhill Substation:"/>
    <s v="6092"/>
    <s v="Alberhill System"/>
    <s v="8020494"/>
    <s v="Indirct SCM IMM - Order to Order"/>
  </r>
  <r>
    <s v="800063633- Alberhill Substation:"/>
    <n v="2025"/>
    <x v="9"/>
    <s v="2025-10"/>
    <s v="1. DIRECT"/>
    <x v="2"/>
    <x v="6"/>
    <x v="2"/>
    <x v="12"/>
    <n v="8772.1200000000008"/>
    <n v="8772.1200000000008"/>
    <s v="800063633"/>
    <s v="Alberhill Substation:"/>
    <s v="6092"/>
    <s v="Alberhill System"/>
    <s v="8050040"/>
    <s v="T&amp;D Summary Trans/Subs Overall Support"/>
  </r>
  <r>
    <s v="800063633- Alberhill Substation:"/>
    <n v="2025"/>
    <x v="9"/>
    <s v="2025-10"/>
    <s v="1. DIRECT"/>
    <x v="2"/>
    <x v="6"/>
    <x v="2"/>
    <x v="12"/>
    <n v="10774.62"/>
    <n v="10774.62"/>
    <s v="800063633"/>
    <s v="Alberhill Substation:"/>
    <s v="6092"/>
    <s v="Alberhill System"/>
    <s v="8050041"/>
    <s v="T&amp;D Sum Business Unit Overall Support"/>
  </r>
  <r>
    <s v="800063633- Alberhill Substation:"/>
    <n v="2025"/>
    <x v="9"/>
    <s v="2025-10"/>
    <s v="1. DIRECT"/>
    <x v="2"/>
    <x v="6"/>
    <x v="2"/>
    <x v="12"/>
    <n v="16074.82"/>
    <n v="16074.82"/>
    <s v="800063633"/>
    <s v="Alberhill Substation:"/>
    <s v="6092"/>
    <s v="Alberhill System"/>
    <s v="8050043"/>
    <s v="T&amp;D Substation Overall Support"/>
  </r>
  <r>
    <s v="800063633- Alberhill Substation:"/>
    <n v="2025"/>
    <x v="9"/>
    <s v="2025-10"/>
    <s v="1. DIRECT"/>
    <x v="2"/>
    <x v="6"/>
    <x v="2"/>
    <x v="3"/>
    <n v="5271.44"/>
    <n v="5271.44"/>
    <s v="800063633"/>
    <s v="Alberhill Substation:"/>
    <s v="6092"/>
    <s v="Alberhill System"/>
    <s v="8020075"/>
    <s v="Overhead - Ord to Ord"/>
  </r>
  <r>
    <s v="800063633- Alberhill Substation:"/>
    <n v="2025"/>
    <x v="9"/>
    <s v="2025-10"/>
    <s v="1. DIRECT"/>
    <x v="2"/>
    <x v="6"/>
    <x v="2"/>
    <x v="3"/>
    <n v="3768.15"/>
    <n v="3768.15"/>
    <s v="800063633"/>
    <s v="Alberhill Substation:"/>
    <s v="6092"/>
    <s v="Alberhill System"/>
    <s v="8050035"/>
    <s v="OH Tool Expenses TDBU"/>
  </r>
  <r>
    <s v="800063633- Alberhill Substation:"/>
    <n v="2025"/>
    <x v="9"/>
    <s v="2025-10"/>
    <s v="1. DIRECT"/>
    <x v="2"/>
    <x v="6"/>
    <x v="2"/>
    <x v="13"/>
    <n v="9374.9500000000007"/>
    <n v="9374.9500000000007"/>
    <s v="800063633"/>
    <s v="Alberhill Substation:"/>
    <s v="6092"/>
    <s v="Alberhill System"/>
    <s v="8030010"/>
    <s v="OH Paid Absence"/>
  </r>
  <r>
    <s v="800063633- Alberhill Substation:"/>
    <n v="2025"/>
    <x v="9"/>
    <s v="2025-10"/>
    <s v="2. ALLOCATED"/>
    <x v="3"/>
    <x v="16"/>
    <x v="6"/>
    <x v="14"/>
    <n v="20600.169999999998"/>
    <n v="20600.169999999998"/>
    <s v="800063633"/>
    <s v="Alberhill Substation:"/>
    <s v="6092"/>
    <s v="Alberhill System"/>
    <s v="5757030"/>
    <s v="Capitalized Overhead - A&amp;G"/>
  </r>
  <r>
    <s v="800063633- Alberhill Substation:"/>
    <n v="2025"/>
    <x v="9"/>
    <s v="2025-10"/>
    <s v="2. ALLOCATED"/>
    <x v="3"/>
    <x v="16"/>
    <x v="6"/>
    <x v="15"/>
    <n v="0.1"/>
    <n v="0.1"/>
    <s v="800063633"/>
    <s v="Alberhill Substation:"/>
    <s v="6092"/>
    <s v="Alberhill System"/>
    <s v="5757020"/>
    <s v="Capitalized Overhead - Inj &amp; Damages"/>
  </r>
  <r>
    <s v="800063633- Alberhill Substation:"/>
    <n v="2025"/>
    <x v="9"/>
    <s v="2025-10"/>
    <s v="2. ALLOCATED"/>
    <x v="3"/>
    <x v="16"/>
    <x v="6"/>
    <x v="16"/>
    <n v="73092.639999999999"/>
    <n v="73092.639999999999"/>
    <s v="800063633"/>
    <s v="Alberhill Substation:"/>
    <s v="6092"/>
    <s v="Alberhill System"/>
    <s v="5757040"/>
    <s v="Capitalized Overhead - P&amp;B/Payroll Tax"/>
  </r>
  <r>
    <s v="800063633- Alberhill Substation:"/>
    <n v="2025"/>
    <x v="10"/>
    <s v="2025-11"/>
    <s v="1. DIRECT"/>
    <x v="0"/>
    <x v="0"/>
    <x v="0"/>
    <x v="0"/>
    <n v="1232.95"/>
    <n v="1232.95"/>
    <s v="800063633"/>
    <s v="Alberhill Substation:"/>
    <s v="6092"/>
    <s v="Alberhill System"/>
    <s v="5752060"/>
    <s v="As-built updates"/>
  </r>
  <r>
    <s v="800063633- Alberhill Substation:"/>
    <n v="2025"/>
    <x v="10"/>
    <s v="2025-11"/>
    <s v="1. DIRECT"/>
    <x v="0"/>
    <x v="1"/>
    <x v="1"/>
    <x v="1"/>
    <n v="12368.6"/>
    <n v="12368.6"/>
    <s v="800063633"/>
    <s v="Alberhill Substation:"/>
    <s v="6092"/>
    <s v="Alberhill System"/>
    <s v="8020081"/>
    <s v="Con - Consults/Prof Srvcs/Out Ord to Ord"/>
  </r>
  <r>
    <s v="800063633- Alberhill Substation:"/>
    <n v="2025"/>
    <x v="10"/>
    <s v="2025-11"/>
    <s v="1. DIRECT"/>
    <x v="0"/>
    <x v="3"/>
    <x v="2"/>
    <x v="2"/>
    <n v="5643.1900000000005"/>
    <n v="5643.1900000000005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3"/>
    <x v="2"/>
    <x v="3"/>
    <n v="110.08"/>
    <n v="110.08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3"/>
    <x v="2"/>
    <x v="3"/>
    <n v="2556.92"/>
    <n v="2556.92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3"/>
    <x v="2"/>
    <x v="3"/>
    <n v="1698.72"/>
    <n v="1698.72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3"/>
    <x v="2"/>
    <x v="3"/>
    <n v="3216.32"/>
    <n v="3216.32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3"/>
    <x v="2"/>
    <x v="3"/>
    <n v="428.45"/>
    <n v="428.45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3"/>
    <x v="2"/>
    <x v="3"/>
    <n v="4117.83"/>
    <n v="4117.83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3"/>
    <x v="2"/>
    <x v="3"/>
    <n v="856.9"/>
    <n v="856.9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3"/>
    <x v="2"/>
    <x v="3"/>
    <n v="1486.3799999999999"/>
    <n v="1486.3799999999999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3"/>
    <x v="2"/>
    <x v="3"/>
    <n v="507.84000000000003"/>
    <n v="507.84000000000003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3"/>
    <x v="2"/>
    <x v="3"/>
    <n v="2548.0799999999995"/>
    <n v="2548.0799999999995"/>
    <s v="800063633"/>
    <s v="Alberhill Substation:"/>
    <s v="6092"/>
    <s v="Alberhill System"/>
    <s v="8010008"/>
    <s v="Engineer, Design, Drafting"/>
  </r>
  <r>
    <s v="800063633- Alberhill Substation:"/>
    <n v="2025"/>
    <x v="10"/>
    <s v="2025-11"/>
    <s v="1. DIRECT"/>
    <x v="0"/>
    <x v="4"/>
    <x v="1"/>
    <x v="1"/>
    <n v="3048"/>
    <n v="3048"/>
    <s v="800063633"/>
    <s v="Alberhill Substation:"/>
    <s v="6092"/>
    <s v="Alberhill System"/>
    <s v="6161066"/>
    <s v="Engineering/Technical Professional Servi"/>
  </r>
  <r>
    <s v="800063633- Alberhill Substation:"/>
    <n v="2025"/>
    <x v="10"/>
    <s v="2025-11"/>
    <s v="1. DIRECT"/>
    <x v="0"/>
    <x v="4"/>
    <x v="1"/>
    <x v="22"/>
    <n v="99753"/>
    <n v="99753"/>
    <s v="800063633"/>
    <s v="Alberhill Substation:"/>
    <s v="6092"/>
    <s v="Alberhill System"/>
    <s v="6161066"/>
    <s v="Engineering/Technical Professional Servi"/>
  </r>
  <r>
    <s v="800063633- Alberhill Substation:"/>
    <n v="2025"/>
    <x v="10"/>
    <s v="2025-11"/>
    <s v="1. DIRECT"/>
    <x v="0"/>
    <x v="4"/>
    <x v="1"/>
    <x v="18"/>
    <n v="81007.75"/>
    <n v="81007.75"/>
    <s v="800063633"/>
    <s v="Alberhill Substation:"/>
    <s v="6092"/>
    <s v="Alberhill System"/>
    <s v="6161066"/>
    <s v="Engineering/Technical Professional Servi"/>
  </r>
  <r>
    <s v="800063633- Alberhill Substation:"/>
    <n v="2025"/>
    <x v="10"/>
    <s v="2025-11"/>
    <s v="1. DIRECT"/>
    <x v="0"/>
    <x v="5"/>
    <x v="1"/>
    <x v="1"/>
    <n v="12978"/>
    <n v="12978"/>
    <s v="800063633"/>
    <s v="Alberhill Substation:"/>
    <s v="6092"/>
    <s v="Alberhill System"/>
    <s v="6161112"/>
    <s v="Information System Professional Services"/>
  </r>
  <r>
    <s v="800063633- Alberhill Substation:"/>
    <n v="2025"/>
    <x v="10"/>
    <s v="2025-11"/>
    <s v="1. DIRECT"/>
    <x v="0"/>
    <x v="6"/>
    <x v="2"/>
    <x v="3"/>
    <n v="2080.2400000000007"/>
    <n v="2080.2400000000007"/>
    <s v="800063633"/>
    <s v="Alberhill Substation:"/>
    <s v="6092"/>
    <s v="Alberhill System"/>
    <s v="8010099"/>
    <s v="Labor Accrual"/>
  </r>
  <r>
    <s v="800063633- Alberhill Substation:"/>
    <n v="2025"/>
    <x v="10"/>
    <s v="2025-11"/>
    <s v="1. DIRECT"/>
    <x v="0"/>
    <x v="6"/>
    <x v="2"/>
    <x v="3"/>
    <n v="-29.1099999999999"/>
    <n v="-29.1099999999999"/>
    <s v="800063633"/>
    <s v="Alberhill Substation:"/>
    <s v="6092"/>
    <s v="Alberhill System"/>
    <s v="8020070"/>
    <s v="Labor Normal Time - Ord to Ord"/>
  </r>
  <r>
    <s v="800063633- Alberhill Substation:"/>
    <n v="2025"/>
    <x v="10"/>
    <s v="2025-11"/>
    <s v="1. DIRECT"/>
    <x v="0"/>
    <x v="6"/>
    <x v="2"/>
    <x v="3"/>
    <n v="305.09999999999997"/>
    <n v="305.09999999999997"/>
    <s v="800063633"/>
    <s v="Alberhill Substation:"/>
    <s v="6092"/>
    <s v="Alberhill System"/>
    <s v="8020071"/>
    <s v="Labor Premium Time - Ord to Ord"/>
  </r>
  <r>
    <s v="800063633- Alberhill Substation:"/>
    <n v="2025"/>
    <x v="10"/>
    <s v="2025-11"/>
    <s v="1. DIRECT"/>
    <x v="0"/>
    <x v="6"/>
    <x v="2"/>
    <x v="3"/>
    <n v="1888.73"/>
    <n v="1888.73"/>
    <s v="800063633"/>
    <s v="Alberhill Substation:"/>
    <s v="6092"/>
    <s v="Alberhill System"/>
    <s v="8020078"/>
    <s v="Labor Other Earnings - Ord to Ord"/>
  </r>
  <r>
    <s v="800063633- Alberhill Substation:"/>
    <n v="2025"/>
    <x v="10"/>
    <s v="2025-11"/>
    <s v="1. DIRECT"/>
    <x v="0"/>
    <x v="6"/>
    <x v="2"/>
    <x v="24"/>
    <n v="9472.74"/>
    <n v="9472.74"/>
    <s v="800063633"/>
    <s v="Alberhill Substation:"/>
    <s v="6092"/>
    <s v="Alberhill System"/>
    <s v="8020070"/>
    <s v="Labor Normal Time - Ord to Ord"/>
  </r>
  <r>
    <s v="800063633- Alberhill Substation:"/>
    <n v="2025"/>
    <x v="10"/>
    <s v="2025-11"/>
    <s v="1. DIRECT"/>
    <x v="0"/>
    <x v="7"/>
    <x v="2"/>
    <x v="3"/>
    <n v="105.38"/>
    <n v="105.38"/>
    <s v="800063633"/>
    <s v="Alberhill Substation:"/>
    <s v="6092"/>
    <s v="Alberhill System"/>
    <s v="8010000"/>
    <s v="Analyst, Accountant, Auditor/Tax"/>
  </r>
  <r>
    <s v="800063633- Alberhill Substation:"/>
    <n v="2025"/>
    <x v="10"/>
    <s v="2025-11"/>
    <s v="1. DIRECT"/>
    <x v="0"/>
    <x v="7"/>
    <x v="2"/>
    <x v="3"/>
    <n v="398.75"/>
    <n v="398.75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7"/>
    <x v="2"/>
    <x v="3"/>
    <n v="4759.4399999999996"/>
    <n v="4759.4399999999996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7"/>
    <x v="2"/>
    <x v="3"/>
    <n v="1699.8"/>
    <n v="1699.8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7"/>
    <x v="2"/>
    <x v="3"/>
    <n v="3441.880000000001"/>
    <n v="3441.880000000001"/>
    <s v="800063633"/>
    <s v="Alberhill Substation:"/>
    <s v="6092"/>
    <s v="Alberhill System"/>
    <s v="8010000"/>
    <s v="Analyst, Accountant, Auditor/Tax"/>
  </r>
  <r>
    <s v="800063633- Alberhill Substation:"/>
    <n v="2025"/>
    <x v="10"/>
    <s v="2025-11"/>
    <s v="1. DIRECT"/>
    <x v="0"/>
    <x v="7"/>
    <x v="2"/>
    <x v="3"/>
    <n v="4419.4799999999977"/>
    <n v="4419.4799999999977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7"/>
    <x v="2"/>
    <x v="3"/>
    <n v="385.36"/>
    <n v="385.36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7"/>
    <x v="2"/>
    <x v="3"/>
    <n v="1992.6399999999999"/>
    <n v="1992.6399999999999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17"/>
    <x v="3"/>
    <x v="17"/>
    <n v="-71000"/>
    <n v="-71000"/>
    <s v="800063633"/>
    <s v="Alberhill Substation:"/>
    <s v="6092"/>
    <s v="Alberhill System"/>
    <s v="8020219"/>
    <s v="Other - Accruals IO-BA"/>
  </r>
  <r>
    <s v="800063633- Alberhill Substation:"/>
    <n v="2025"/>
    <x v="10"/>
    <s v="2025-11"/>
    <s v="1. DIRECT"/>
    <x v="0"/>
    <x v="9"/>
    <x v="3"/>
    <x v="8"/>
    <n v="-148.32"/>
    <n v="-148.32"/>
    <s v="800063633"/>
    <s v="Alberhill Substation:"/>
    <s v="6092"/>
    <s v="Alberhill System"/>
    <s v="8021169"/>
    <s v="Other-Accruals Ord to Ord"/>
  </r>
  <r>
    <s v="800063633- Alberhill Substation:"/>
    <n v="2025"/>
    <x v="10"/>
    <s v="2025-11"/>
    <s v="1. DIRECT"/>
    <x v="0"/>
    <x v="10"/>
    <x v="2"/>
    <x v="3"/>
    <n v="-0.02"/>
    <n v="-0.02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0"/>
    <x v="10"/>
    <x v="2"/>
    <x v="3"/>
    <n v="78.72"/>
    <n v="78.72"/>
    <s v="800063633"/>
    <s v="Alberhill Substation:"/>
    <s v="6092"/>
    <s v="Alberhill System"/>
    <s v="8010001"/>
    <s v="Manager"/>
  </r>
  <r>
    <s v="800063633- Alberhill Substation:"/>
    <n v="2025"/>
    <x v="10"/>
    <s v="2025-11"/>
    <s v="1. DIRECT"/>
    <x v="4"/>
    <x v="19"/>
    <x v="8"/>
    <x v="20"/>
    <n v="1207.6199999999999"/>
    <n v="1207.6199999999999"/>
    <s v="800063633"/>
    <s v="Alberhill Substation:"/>
    <s v="6092"/>
    <s v="Alberhill System"/>
    <s v="5752030"/>
    <s v="TDBU B-Items"/>
  </r>
  <r>
    <s v="800063633- Alberhill Substation:"/>
    <n v="2025"/>
    <x v="10"/>
    <s v="2025-11"/>
    <s v="1. DIRECT"/>
    <x v="4"/>
    <x v="19"/>
    <x v="8"/>
    <x v="20"/>
    <n v="165931.84"/>
    <n v="165931.84"/>
    <s v="800063633"/>
    <s v="Alberhill Substation:"/>
    <s v="6092"/>
    <s v="Alberhill System"/>
    <s v="6110065"/>
    <s v="Material Sales Tax Expense"/>
  </r>
  <r>
    <s v="800063633- Alberhill Substation:"/>
    <n v="2025"/>
    <x v="10"/>
    <s v="2025-11"/>
    <s v="1. DIRECT"/>
    <x v="4"/>
    <x v="19"/>
    <x v="8"/>
    <x v="20"/>
    <n v="150124.07"/>
    <n v="150124.07"/>
    <s v="800063633"/>
    <s v="Alberhill Substation:"/>
    <s v="6092"/>
    <s v="Alberhill System"/>
    <s v="8050044"/>
    <s v="T&amp;D Supply Expense"/>
  </r>
  <r>
    <s v="800063633- Alberhill Substation:"/>
    <n v="2025"/>
    <x v="10"/>
    <s v="2025-11"/>
    <s v="1. DIRECT"/>
    <x v="4"/>
    <x v="25"/>
    <x v="7"/>
    <x v="32"/>
    <n v="2141056"/>
    <n v="2141056"/>
    <s v="800063633"/>
    <s v="Alberhill Substation:"/>
    <s v="6092"/>
    <s v="Alberhill System"/>
    <s v="6110395"/>
    <s v="Transformers - Power Substation-DP"/>
  </r>
  <r>
    <s v="800063633- Alberhill Substation:"/>
    <n v="2025"/>
    <x v="10"/>
    <s v="2025-11"/>
    <s v="1. DIRECT"/>
    <x v="1"/>
    <x v="11"/>
    <x v="1"/>
    <x v="1"/>
    <n v="24107"/>
    <n v="24107"/>
    <s v="800063633"/>
    <s v="Alberhill Substation:"/>
    <s v="6092"/>
    <s v="Alberhill System"/>
    <s v="6165140"/>
    <s v="Construction Management Services"/>
  </r>
  <r>
    <s v="800063633- Alberhill Substation:"/>
    <n v="2025"/>
    <x v="10"/>
    <s v="2025-11"/>
    <s v="1. DIRECT"/>
    <x v="2"/>
    <x v="12"/>
    <x v="4"/>
    <x v="9"/>
    <n v="-5047"/>
    <n v="-5047"/>
    <s v="800063633"/>
    <s v="Alberhill Substation:"/>
    <s v="6092"/>
    <s v="Alberhill System"/>
    <s v="6150420"/>
    <s v="A/P Accrual/Reversal No AFUDC"/>
  </r>
  <r>
    <s v="800063633- Alberhill Substation:"/>
    <n v="2025"/>
    <x v="10"/>
    <s v="2025-11"/>
    <s v="1. DIRECT"/>
    <x v="2"/>
    <x v="13"/>
    <x v="5"/>
    <x v="10"/>
    <n v="1173.18"/>
    <n v="1173.18"/>
    <s v="800063633"/>
    <s v="Alberhill Substation:"/>
    <s v="6092"/>
    <s v="Alberhill System"/>
    <s v="5757075"/>
    <s v="Capitalized Overhead - IT IMM"/>
  </r>
  <r>
    <s v="800063633- Alberhill Substation:"/>
    <n v="2025"/>
    <x v="10"/>
    <s v="2025-11"/>
    <s v="1. DIRECT"/>
    <x v="2"/>
    <x v="14"/>
    <x v="5"/>
    <x v="11"/>
    <n v="12273.81"/>
    <n v="12273.81"/>
    <s v="800063633"/>
    <s v="Alberhill Substation:"/>
    <s v="6092"/>
    <s v="Alberhill System"/>
    <s v="8020200"/>
    <s v="Labor Normal Time - IO BA"/>
  </r>
  <r>
    <s v="800063633- Alberhill Substation:"/>
    <n v="2025"/>
    <x v="10"/>
    <s v="2025-11"/>
    <s v="1. DIRECT"/>
    <x v="2"/>
    <x v="14"/>
    <x v="5"/>
    <x v="10"/>
    <n v="84.32"/>
    <n v="84.32"/>
    <s v="800063633"/>
    <s v="Alberhill Substation:"/>
    <s v="6092"/>
    <s v="Alberhill System"/>
    <s v="8020205"/>
    <s v="Overhead IO BA"/>
  </r>
  <r>
    <s v="800063633- Alberhill Substation:"/>
    <n v="2025"/>
    <x v="10"/>
    <s v="2025-11"/>
    <s v="1. DIRECT"/>
    <x v="2"/>
    <x v="14"/>
    <x v="5"/>
    <x v="10"/>
    <n v="2454.7600000000002"/>
    <n v="2454.7600000000002"/>
    <s v="800063633"/>
    <s v="Alberhill Substation:"/>
    <s v="6092"/>
    <s v="Alberhill System"/>
    <s v="8020208"/>
    <s v="Labor Other Earnings - IO BA"/>
  </r>
  <r>
    <s v="800063633- Alberhill Substation:"/>
    <n v="2025"/>
    <x v="10"/>
    <s v="2025-11"/>
    <s v="1. DIRECT"/>
    <x v="2"/>
    <x v="14"/>
    <x v="5"/>
    <x v="21"/>
    <n v="78980.09"/>
    <n v="78980.09"/>
    <s v="800063633"/>
    <s v="Alberhill Substation:"/>
    <s v="6092"/>
    <s v="Alberhill System"/>
    <s v="8050154"/>
    <s v="T&amp;D Material Management Service Expense"/>
  </r>
  <r>
    <s v="800063633- Alberhill Substation:"/>
    <n v="2025"/>
    <x v="10"/>
    <s v="2025-11"/>
    <s v="1. DIRECT"/>
    <x v="2"/>
    <x v="14"/>
    <x v="5"/>
    <x v="33"/>
    <n v="6141.07"/>
    <n v="6141.07"/>
    <s v="800063633"/>
    <s v="Alberhill Substation:"/>
    <s v="6092"/>
    <s v="Alberhill System"/>
    <s v="8050121"/>
    <s v="Procurement Services Chargeback"/>
  </r>
  <r>
    <s v="800063633- Alberhill Substation:"/>
    <n v="2025"/>
    <x v="10"/>
    <s v="2025-11"/>
    <s v="1. DIRECT"/>
    <x v="2"/>
    <x v="15"/>
    <x v="5"/>
    <x v="10"/>
    <n v="25.57"/>
    <n v="25.57"/>
    <s v="800063633"/>
    <s v="Alberhill Substation:"/>
    <s v="6092"/>
    <s v="Alberhill System"/>
    <s v="8020494"/>
    <s v="Indirct SCM IMM - Order to Order"/>
  </r>
  <r>
    <s v="800063633- Alberhill Substation:"/>
    <n v="2025"/>
    <x v="10"/>
    <s v="2025-11"/>
    <s v="1. DIRECT"/>
    <x v="2"/>
    <x v="6"/>
    <x v="2"/>
    <x v="12"/>
    <n v="77742.62"/>
    <n v="77742.62"/>
    <s v="800063633"/>
    <s v="Alberhill Substation:"/>
    <s v="6092"/>
    <s v="Alberhill System"/>
    <s v="8050040"/>
    <s v="T&amp;D Summary Trans/Subs Overall Support"/>
  </r>
  <r>
    <s v="800063633- Alberhill Substation:"/>
    <n v="2025"/>
    <x v="10"/>
    <s v="2025-11"/>
    <s v="1. DIRECT"/>
    <x v="2"/>
    <x v="6"/>
    <x v="2"/>
    <x v="12"/>
    <n v="85412.97"/>
    <n v="85412.97"/>
    <s v="800063633"/>
    <s v="Alberhill Substation:"/>
    <s v="6092"/>
    <s v="Alberhill System"/>
    <s v="8050041"/>
    <s v="T&amp;D Sum Business Unit Overall Support"/>
  </r>
  <r>
    <s v="800063633- Alberhill Substation:"/>
    <n v="2025"/>
    <x v="10"/>
    <s v="2025-11"/>
    <s v="1. DIRECT"/>
    <x v="2"/>
    <x v="6"/>
    <x v="2"/>
    <x v="12"/>
    <n v="187461.08"/>
    <n v="187461.08"/>
    <s v="800063633"/>
    <s v="Alberhill Substation:"/>
    <s v="6092"/>
    <s v="Alberhill System"/>
    <s v="8050043"/>
    <s v="T&amp;D Substation Overall Support"/>
  </r>
  <r>
    <s v="800063633- Alberhill Substation:"/>
    <n v="2025"/>
    <x v="10"/>
    <s v="2025-11"/>
    <s v="1. DIRECT"/>
    <x v="2"/>
    <x v="6"/>
    <x v="2"/>
    <x v="3"/>
    <n v="3064.8700000000003"/>
    <n v="3064.8700000000003"/>
    <s v="800063633"/>
    <s v="Alberhill Substation:"/>
    <s v="6092"/>
    <s v="Alberhill System"/>
    <s v="8020075"/>
    <s v="Overhead - Ord to Ord"/>
  </r>
  <r>
    <s v="800063633- Alberhill Substation:"/>
    <n v="2025"/>
    <x v="10"/>
    <s v="2025-11"/>
    <s v="1. DIRECT"/>
    <x v="2"/>
    <x v="6"/>
    <x v="2"/>
    <x v="3"/>
    <n v="2798.6"/>
    <n v="2798.6"/>
    <s v="800063633"/>
    <s v="Alberhill Substation:"/>
    <s v="6092"/>
    <s v="Alberhill System"/>
    <s v="8050035"/>
    <s v="OH Tool Expenses TDBU"/>
  </r>
  <r>
    <s v="800063633- Alberhill Substation:"/>
    <n v="2025"/>
    <x v="10"/>
    <s v="2025-11"/>
    <s v="1. DIRECT"/>
    <x v="2"/>
    <x v="6"/>
    <x v="2"/>
    <x v="13"/>
    <n v="8506.48"/>
    <n v="8506.48"/>
    <s v="800063633"/>
    <s v="Alberhill Substation:"/>
    <s v="6092"/>
    <s v="Alberhill System"/>
    <s v="8030010"/>
    <s v="OH Paid Absence"/>
  </r>
  <r>
    <s v="800063633- Alberhill Substation:"/>
    <n v="2025"/>
    <x v="10"/>
    <s v="2025-11"/>
    <s v="2. ALLOCATED"/>
    <x v="3"/>
    <x v="16"/>
    <x v="6"/>
    <x v="14"/>
    <n v="145614.87"/>
    <n v="145614.87"/>
    <s v="800063633"/>
    <s v="Alberhill Substation:"/>
    <s v="6092"/>
    <s v="Alberhill System"/>
    <s v="5757030"/>
    <s v="Capitalized Overhead - A&amp;G"/>
  </r>
  <r>
    <s v="800063633- Alberhill Substation:"/>
    <n v="2025"/>
    <x v="10"/>
    <s v="2025-11"/>
    <s v="2. ALLOCATED"/>
    <x v="3"/>
    <x v="16"/>
    <x v="6"/>
    <x v="15"/>
    <n v="2.15"/>
    <n v="2.15"/>
    <s v="800063633"/>
    <s v="Alberhill Substation:"/>
    <s v="6092"/>
    <s v="Alberhill System"/>
    <s v="5757020"/>
    <s v="Capitalized Overhead - Inj &amp; Damages"/>
  </r>
  <r>
    <s v="800063633- Alberhill Substation:"/>
    <n v="2025"/>
    <x v="10"/>
    <s v="2025-11"/>
    <s v="2. ALLOCATED"/>
    <x v="3"/>
    <x v="16"/>
    <x v="6"/>
    <x v="16"/>
    <n v="70875.64"/>
    <n v="70875.64"/>
    <s v="800063633"/>
    <s v="Alberhill Substation:"/>
    <s v="6092"/>
    <s v="Alberhill System"/>
    <s v="5757040"/>
    <s v="Capitalized Overhead - P&amp;B/Payroll Tax"/>
  </r>
  <r>
    <s v="800063633- Alberhill Substation:"/>
    <n v="2025"/>
    <x v="11"/>
    <s v="2025-12"/>
    <s v="1. DIRECT"/>
    <x v="0"/>
    <x v="0"/>
    <x v="0"/>
    <x v="0"/>
    <n v="535.45000000000005"/>
    <n v="535.45000000000005"/>
    <s v="800063633"/>
    <s v="Alberhill Substation:"/>
    <s v="6092"/>
    <s v="Alberhill System"/>
    <s v="5752060"/>
    <s v="As-built updates"/>
  </r>
  <r>
    <s v="800063633- Alberhill Substation:"/>
    <n v="2025"/>
    <x v="11"/>
    <s v="2025-12"/>
    <s v="1. DIRECT"/>
    <x v="0"/>
    <x v="1"/>
    <x v="1"/>
    <x v="1"/>
    <n v="24160.5"/>
    <n v="24160.5"/>
    <s v="800063633"/>
    <s v="Alberhill Substation:"/>
    <s v="6092"/>
    <s v="Alberhill System"/>
    <s v="8020081"/>
    <s v="Con - Consults/Prof Srvcs/Out Ord to Ord"/>
  </r>
  <r>
    <s v="800063633- Alberhill Substation:"/>
    <n v="2025"/>
    <x v="11"/>
    <s v="2025-12"/>
    <s v="1. DIRECT"/>
    <x v="0"/>
    <x v="26"/>
    <x v="1"/>
    <x v="1"/>
    <n v="8111.25"/>
    <n v="8111.25"/>
    <s v="800063633"/>
    <s v="Alberhill Substation:"/>
    <s v="6092"/>
    <s v="Alberhill System"/>
    <s v="6168900"/>
    <s v="Contract - A/P Accrual/Reversal No AFUDC"/>
  </r>
  <r>
    <s v="800063633- Alberhill Substation:"/>
    <n v="2025"/>
    <x v="11"/>
    <s v="2025-12"/>
    <s v="1. DIRECT"/>
    <x v="0"/>
    <x v="27"/>
    <x v="1"/>
    <x v="1"/>
    <n v="4223.78"/>
    <n v="4223.78"/>
    <s v="800063633"/>
    <s v="Alberhill Substation:"/>
    <s v="6092"/>
    <s v="Alberhill System"/>
    <s v="8021304"/>
    <s v="Contract Accruals - Ord to Ord"/>
  </r>
  <r>
    <s v="800063633- Alberhill Substation:"/>
    <n v="2025"/>
    <x v="11"/>
    <s v="2025-12"/>
    <s v="1. DIRECT"/>
    <x v="0"/>
    <x v="3"/>
    <x v="2"/>
    <x v="29"/>
    <n v="5331.76"/>
    <n v="5331.76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28.04"/>
    <n v="28.04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3"/>
    <x v="2"/>
    <x v="3"/>
    <n v="90.63"/>
    <n v="90.63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81.569999999999993"/>
    <n v="81.569999999999993"/>
    <s v="800063633"/>
    <s v="Alberhill Substation:"/>
    <s v="6092"/>
    <s v="Alberhill System"/>
    <s v="8010015"/>
    <s v="IT Dev/Comp Operators"/>
  </r>
  <r>
    <s v="800063633- Alberhill Substation:"/>
    <n v="2025"/>
    <x v="11"/>
    <s v="2025-12"/>
    <s v="1. DIRECT"/>
    <x v="0"/>
    <x v="3"/>
    <x v="2"/>
    <x v="3"/>
    <n v="884.75"/>
    <n v="884.75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1612.3400000000001"/>
    <n v="1612.3400000000001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3"/>
    <x v="2"/>
    <x v="3"/>
    <n v="4062.7200000000003"/>
    <n v="4062.7200000000003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1285.3499999999999"/>
    <n v="1285.3499999999999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849.36"/>
    <n v="849.36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1692.8"/>
    <n v="1692.8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1698.7199999999998"/>
    <n v="1698.7199999999998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176.95"/>
    <n v="176.95"/>
    <s v="800063633"/>
    <s v="Alberhill Substation:"/>
    <s v="6092"/>
    <s v="Alberhill System"/>
    <s v="8010008"/>
    <s v="Engineer, Design, Drafting"/>
  </r>
  <r>
    <s v="800063633- Alberhill Substation:"/>
    <n v="2025"/>
    <x v="11"/>
    <s v="2025-12"/>
    <s v="1. DIRECT"/>
    <x v="0"/>
    <x v="3"/>
    <x v="2"/>
    <x v="3"/>
    <n v="457.90999999999997"/>
    <n v="457.90999999999997"/>
    <s v="800063633"/>
    <s v="Alberhill Substation:"/>
    <s v="6092"/>
    <s v="Alberhill System"/>
    <s v="8010015"/>
    <s v="IT Dev/Comp Operators"/>
  </r>
  <r>
    <s v="800063633- Alberhill Substation:"/>
    <n v="2025"/>
    <x v="11"/>
    <s v="2025-12"/>
    <s v="1. DIRECT"/>
    <x v="0"/>
    <x v="4"/>
    <x v="1"/>
    <x v="1"/>
    <n v="26146.799999999999"/>
    <n v="26146.799999999999"/>
    <s v="800063633"/>
    <s v="Alberhill Substation:"/>
    <s v="6092"/>
    <s v="Alberhill System"/>
    <s v="6161066"/>
    <s v="Engineering/Technical Professional Servi"/>
  </r>
  <r>
    <s v="800063633- Alberhill Substation:"/>
    <n v="2025"/>
    <x v="11"/>
    <s v="2025-12"/>
    <s v="1. DIRECT"/>
    <x v="0"/>
    <x v="4"/>
    <x v="1"/>
    <x v="22"/>
    <n v="124733"/>
    <n v="124733"/>
    <s v="800063633"/>
    <s v="Alberhill Substation:"/>
    <s v="6092"/>
    <s v="Alberhill System"/>
    <s v="6161066"/>
    <s v="Engineering/Technical Professional Servi"/>
  </r>
  <r>
    <s v="800063633- Alberhill Substation:"/>
    <n v="2025"/>
    <x v="11"/>
    <s v="2025-12"/>
    <s v="1. DIRECT"/>
    <x v="0"/>
    <x v="4"/>
    <x v="1"/>
    <x v="18"/>
    <n v="50697.25"/>
    <n v="50697.25"/>
    <s v="800063633"/>
    <s v="Alberhill Substation:"/>
    <s v="6092"/>
    <s v="Alberhill System"/>
    <s v="6161066"/>
    <s v="Engineering/Technical Professional Servi"/>
  </r>
  <r>
    <s v="800063633- Alberhill Substation:"/>
    <n v="2025"/>
    <x v="11"/>
    <s v="2025-12"/>
    <s v="1. DIRECT"/>
    <x v="0"/>
    <x v="5"/>
    <x v="1"/>
    <x v="1"/>
    <n v="7931"/>
    <n v="7931"/>
    <s v="800063633"/>
    <s v="Alberhill Substation:"/>
    <s v="6092"/>
    <s v="Alberhill System"/>
    <s v="6161112"/>
    <s v="Information System Professional Services"/>
  </r>
  <r>
    <s v="800063633- Alberhill Substation:"/>
    <n v="2025"/>
    <x v="11"/>
    <s v="2025-12"/>
    <s v="1. DIRECT"/>
    <x v="0"/>
    <x v="6"/>
    <x v="2"/>
    <x v="3"/>
    <n v="-2717.6100000000019"/>
    <n v="-2717.6100000000019"/>
    <s v="800063633"/>
    <s v="Alberhill Substation:"/>
    <s v="6092"/>
    <s v="Alberhill System"/>
    <s v="8010099"/>
    <s v="Labor Accrual"/>
  </r>
  <r>
    <s v="800063633- Alberhill Substation:"/>
    <n v="2025"/>
    <x v="11"/>
    <s v="2025-12"/>
    <s v="1. DIRECT"/>
    <x v="0"/>
    <x v="6"/>
    <x v="2"/>
    <x v="3"/>
    <n v="811.16"/>
    <n v="811.16"/>
    <s v="800063633"/>
    <s v="Alberhill Substation:"/>
    <s v="6092"/>
    <s v="Alberhill System"/>
    <s v="8020070"/>
    <s v="Labor Normal Time - Ord to Ord"/>
  </r>
  <r>
    <s v="800063633- Alberhill Substation:"/>
    <n v="2025"/>
    <x v="11"/>
    <s v="2025-12"/>
    <s v="1. DIRECT"/>
    <x v="0"/>
    <x v="6"/>
    <x v="2"/>
    <x v="3"/>
    <n v="1299.52"/>
    <n v="1299.52"/>
    <s v="800063633"/>
    <s v="Alberhill Substation:"/>
    <s v="6092"/>
    <s v="Alberhill System"/>
    <s v="8020078"/>
    <s v="Labor Other Earnings - Ord to Ord"/>
  </r>
  <r>
    <s v="800063633- Alberhill Substation:"/>
    <n v="2025"/>
    <x v="11"/>
    <s v="2025-12"/>
    <s v="1. DIRECT"/>
    <x v="0"/>
    <x v="6"/>
    <x v="2"/>
    <x v="24"/>
    <n v="5042.5399999999991"/>
    <n v="5042.5399999999991"/>
    <s v="800063633"/>
    <s v="Alberhill Substation:"/>
    <s v="6092"/>
    <s v="Alberhill System"/>
    <s v="8020070"/>
    <s v="Labor Normal Time - Ord to Ord"/>
  </r>
  <r>
    <s v="800063633- Alberhill Substation:"/>
    <n v="2025"/>
    <x v="11"/>
    <s v="2025-12"/>
    <s v="1. DIRECT"/>
    <x v="0"/>
    <x v="7"/>
    <x v="2"/>
    <x v="3"/>
    <n v="104.17"/>
    <n v="104.17"/>
    <s v="800063633"/>
    <s v="Alberhill Substation:"/>
    <s v="6092"/>
    <s v="Alberhill System"/>
    <s v="8010000"/>
    <s v="Analyst, Accountant, Auditor/Tax"/>
  </r>
  <r>
    <s v="800063633- Alberhill Substation:"/>
    <n v="2025"/>
    <x v="11"/>
    <s v="2025-12"/>
    <s v="1. DIRECT"/>
    <x v="0"/>
    <x v="7"/>
    <x v="2"/>
    <x v="3"/>
    <n v="321.41999999999996"/>
    <n v="321.41999999999996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7"/>
    <x v="2"/>
    <x v="3"/>
    <n v="4079.52"/>
    <n v="4079.52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7"/>
    <x v="2"/>
    <x v="3"/>
    <n v="1699.8"/>
    <n v="1699.8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7"/>
    <x v="2"/>
    <x v="3"/>
    <n v="3971.4000000000015"/>
    <n v="3971.4000000000015"/>
    <s v="800063633"/>
    <s v="Alberhill Substation:"/>
    <s v="6092"/>
    <s v="Alberhill System"/>
    <s v="8010000"/>
    <s v="Analyst, Accountant, Auditor/Tax"/>
  </r>
  <r>
    <s v="800063633- Alberhill Substation:"/>
    <n v="2025"/>
    <x v="11"/>
    <s v="2025-12"/>
    <s v="1. DIRECT"/>
    <x v="0"/>
    <x v="7"/>
    <x v="2"/>
    <x v="3"/>
    <n v="1926.8000000000002"/>
    <n v="1926.8000000000002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7"/>
    <x v="2"/>
    <x v="3"/>
    <n v="1494.48"/>
    <n v="1494.48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7"/>
    <x v="2"/>
    <x v="6"/>
    <n v="6629.219999999993"/>
    <n v="6629.219999999993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8"/>
    <x v="3"/>
    <x v="7"/>
    <n v="12148.46"/>
    <n v="12148.46"/>
    <s v="800063633"/>
    <s v="Alberhill Substation:"/>
    <s v="6092"/>
    <s v="Alberhill System"/>
    <s v="6271060"/>
    <s v="CPUC Reimbursement Fee"/>
  </r>
  <r>
    <s v="800063633- Alberhill Substation:"/>
    <n v="2025"/>
    <x v="11"/>
    <s v="2025-12"/>
    <s v="1. DIRECT"/>
    <x v="0"/>
    <x v="8"/>
    <x v="3"/>
    <x v="7"/>
    <n v="178.42000000000002"/>
    <n v="178.42000000000002"/>
    <s v="800063633"/>
    <s v="Alberhill Substation:"/>
    <s v="6092"/>
    <s v="Alberhill System"/>
    <s v="8020076"/>
    <s v="Other - Ord to Ord"/>
  </r>
  <r>
    <s v="800063633- Alberhill Substation:"/>
    <n v="2025"/>
    <x v="11"/>
    <s v="2025-12"/>
    <s v="1. DIRECT"/>
    <x v="0"/>
    <x v="8"/>
    <x v="3"/>
    <x v="7"/>
    <n v="104.30000000000001"/>
    <n v="104.30000000000001"/>
    <s v="800063633"/>
    <s v="Alberhill Substation:"/>
    <s v="6092"/>
    <s v="Alberhill System"/>
    <s v="6070045"/>
    <s v="Mileage"/>
  </r>
  <r>
    <s v="800063633- Alberhill Substation:"/>
    <n v="2025"/>
    <x v="11"/>
    <s v="2025-12"/>
    <s v="1. DIRECT"/>
    <x v="0"/>
    <x v="8"/>
    <x v="3"/>
    <x v="7"/>
    <n v="210"/>
    <n v="210"/>
    <s v="800063633"/>
    <s v="Alberhill Substation:"/>
    <s v="6092"/>
    <s v="Alberhill System"/>
    <s v="6070045"/>
    <s v="Mileage"/>
  </r>
  <r>
    <s v="800063633- Alberhill Substation:"/>
    <n v="2025"/>
    <x v="11"/>
    <s v="2025-12"/>
    <s v="1. DIRECT"/>
    <x v="0"/>
    <x v="8"/>
    <x v="3"/>
    <x v="7"/>
    <n v="36.58"/>
    <n v="36.58"/>
    <s v="800063633"/>
    <s v="Alberhill Substation:"/>
    <s v="6092"/>
    <s v="Alberhill System"/>
    <s v="6070055"/>
    <s v="Travel - Other"/>
  </r>
  <r>
    <s v="800063633- Alberhill Substation:"/>
    <n v="2025"/>
    <x v="11"/>
    <s v="2025-12"/>
    <s v="1. DIRECT"/>
    <x v="0"/>
    <x v="8"/>
    <x v="3"/>
    <x v="7"/>
    <n v="322.68"/>
    <n v="322.68"/>
    <s v="800063633"/>
    <s v="Alberhill Substation:"/>
    <s v="6092"/>
    <s v="Alberhill System"/>
    <s v="6070026"/>
    <s v="Meals-Both Employee/CW &amp; Non-employee (5"/>
  </r>
  <r>
    <s v="800063633- Alberhill Substation:"/>
    <n v="2025"/>
    <x v="11"/>
    <s v="2025-12"/>
    <s v="1. DIRECT"/>
    <x v="0"/>
    <x v="8"/>
    <x v="3"/>
    <x v="7"/>
    <n v="167.3"/>
    <n v="167.3"/>
    <s v="800063633"/>
    <s v="Alberhill Substation:"/>
    <s v="6092"/>
    <s v="Alberhill System"/>
    <s v="6070045"/>
    <s v="Mileage"/>
  </r>
  <r>
    <s v="800063633- Alberhill Substation:"/>
    <n v="2025"/>
    <x v="11"/>
    <s v="2025-12"/>
    <s v="1. DIRECT"/>
    <x v="0"/>
    <x v="9"/>
    <x v="3"/>
    <x v="8"/>
    <n v="-444.96"/>
    <n v="-444.96"/>
    <s v="800063633"/>
    <s v="Alberhill Substation:"/>
    <s v="6092"/>
    <s v="Alberhill System"/>
    <s v="8021169"/>
    <s v="Other-Accruals Ord to Ord"/>
  </r>
  <r>
    <s v="800063633- Alberhill Substation:"/>
    <n v="2025"/>
    <x v="11"/>
    <s v="2025-12"/>
    <s v="1. DIRECT"/>
    <x v="0"/>
    <x v="10"/>
    <x v="2"/>
    <x v="3"/>
    <n v="-24.46"/>
    <n v="-24.46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10"/>
    <x v="2"/>
    <x v="3"/>
    <n v="12.05"/>
    <n v="12.05"/>
    <s v="800063633"/>
    <s v="Alberhill Substation:"/>
    <s v="6092"/>
    <s v="Alberhill System"/>
    <s v="8010101"/>
    <s v="Manager(PT)"/>
  </r>
  <r>
    <s v="800063633- Alberhill Substation:"/>
    <n v="2025"/>
    <x v="11"/>
    <s v="2025-12"/>
    <s v="1. DIRECT"/>
    <x v="0"/>
    <x v="10"/>
    <x v="2"/>
    <x v="3"/>
    <n v="2597.7599999999998"/>
    <n v="2597.7599999999998"/>
    <s v="800063633"/>
    <s v="Alberhill Substation:"/>
    <s v="6092"/>
    <s v="Alberhill System"/>
    <s v="8010001"/>
    <s v="Manager"/>
  </r>
  <r>
    <s v="800063633- Alberhill Substation:"/>
    <n v="2025"/>
    <x v="11"/>
    <s v="2025-12"/>
    <s v="1. DIRECT"/>
    <x v="0"/>
    <x v="10"/>
    <x v="2"/>
    <x v="3"/>
    <n v="472.28"/>
    <n v="472.28"/>
    <s v="800063633"/>
    <s v="Alberhill Substation:"/>
    <s v="6092"/>
    <s v="Alberhill System"/>
    <s v="8010101"/>
    <s v="Manager(PT)"/>
  </r>
  <r>
    <s v="800063633- Alberhill Substation:"/>
    <n v="2025"/>
    <x v="11"/>
    <s v="2025-12"/>
    <s v="1. DIRECT"/>
    <x v="1"/>
    <x v="11"/>
    <x v="1"/>
    <x v="1"/>
    <n v="16838"/>
    <n v="16838"/>
    <s v="800063633"/>
    <s v="Alberhill Substation:"/>
    <s v="6092"/>
    <s v="Alberhill System"/>
    <s v="6165140"/>
    <s v="Construction Management Services"/>
  </r>
  <r>
    <s v="800063633- Alberhill Substation:"/>
    <n v="2025"/>
    <x v="11"/>
    <s v="2025-12"/>
    <s v="1. DIRECT"/>
    <x v="1"/>
    <x v="3"/>
    <x v="2"/>
    <x v="3"/>
    <n v="0.02"/>
    <n v="0.02"/>
    <s v="800063633"/>
    <s v="Alberhill Substation:"/>
    <s v="6092"/>
    <s v="Alberhill System"/>
    <s v="8010006"/>
    <s v="Coordinator Const. Materials"/>
  </r>
  <r>
    <s v="800063633- Alberhill Substation:"/>
    <n v="2025"/>
    <x v="11"/>
    <s v="2025-12"/>
    <s v="1. DIRECT"/>
    <x v="1"/>
    <x v="3"/>
    <x v="2"/>
    <x v="3"/>
    <n v="319.95"/>
    <n v="319.95"/>
    <s v="800063633"/>
    <s v="Alberhill Substation:"/>
    <s v="6092"/>
    <s v="Alberhill System"/>
    <s v="8010006"/>
    <s v="Coordinator Const. Materials"/>
  </r>
  <r>
    <s v="800063633- Alberhill Substation:"/>
    <n v="2025"/>
    <x v="11"/>
    <s v="2025-12"/>
    <s v="1. DIRECT"/>
    <x v="1"/>
    <x v="3"/>
    <x v="2"/>
    <x v="3"/>
    <n v="511.92"/>
    <n v="511.92"/>
    <s v="800063633"/>
    <s v="Alberhill Substation:"/>
    <s v="6092"/>
    <s v="Alberhill System"/>
    <s v="8010006"/>
    <s v="Coordinator Const. Materials"/>
  </r>
  <r>
    <s v="800063633- Alberhill Substation:"/>
    <n v="2025"/>
    <x v="11"/>
    <s v="2025-12"/>
    <s v="1. DIRECT"/>
    <x v="2"/>
    <x v="12"/>
    <x v="4"/>
    <x v="9"/>
    <n v="-7931"/>
    <n v="-7931"/>
    <s v="800063633"/>
    <s v="Alberhill Substation:"/>
    <s v="6092"/>
    <s v="Alberhill System"/>
    <s v="6150420"/>
    <s v="A/P Accrual/Reversal No AFUDC"/>
  </r>
  <r>
    <s v="800063633- Alberhill Substation:"/>
    <n v="2025"/>
    <x v="11"/>
    <s v="2025-12"/>
    <s v="1. DIRECT"/>
    <x v="2"/>
    <x v="13"/>
    <x v="5"/>
    <x v="10"/>
    <n v="1188.3800000000001"/>
    <n v="1188.3800000000001"/>
    <s v="800063633"/>
    <s v="Alberhill Substation:"/>
    <s v="6092"/>
    <s v="Alberhill System"/>
    <s v="5757075"/>
    <s v="Capitalized Overhead - IT IMM"/>
  </r>
  <r>
    <s v="800063633- Alberhill Substation:"/>
    <n v="2025"/>
    <x v="11"/>
    <s v="2025-12"/>
    <s v="1. DIRECT"/>
    <x v="2"/>
    <x v="14"/>
    <x v="5"/>
    <x v="11"/>
    <n v="14006.449999999999"/>
    <n v="14006.449999999999"/>
    <s v="800063633"/>
    <s v="Alberhill Substation:"/>
    <s v="6092"/>
    <s v="Alberhill System"/>
    <s v="8020200"/>
    <s v="Labor Normal Time - IO BA"/>
  </r>
  <r>
    <s v="800063633- Alberhill Substation:"/>
    <n v="2025"/>
    <x v="11"/>
    <s v="2025-12"/>
    <s v="1. DIRECT"/>
    <x v="2"/>
    <x v="14"/>
    <x v="5"/>
    <x v="11"/>
    <n v="167895.13"/>
    <n v="167895.13"/>
    <s v="800063633"/>
    <s v="Alberhill Substation:"/>
    <s v="6092"/>
    <s v="Alberhill System"/>
    <s v="8020211"/>
    <s v="Con - Consults/Prof Srvcs/Out IO BA"/>
  </r>
  <r>
    <s v="800063633- Alberhill Substation:"/>
    <n v="2025"/>
    <x v="11"/>
    <s v="2025-12"/>
    <s v="1. DIRECT"/>
    <x v="2"/>
    <x v="14"/>
    <x v="5"/>
    <x v="10"/>
    <n v="130.38"/>
    <n v="130.38"/>
    <s v="800063633"/>
    <s v="Alberhill Substation:"/>
    <s v="6092"/>
    <s v="Alberhill System"/>
    <s v="8020205"/>
    <s v="Overhead IO BA"/>
  </r>
  <r>
    <s v="800063633- Alberhill Substation:"/>
    <n v="2025"/>
    <x v="11"/>
    <s v="2025-12"/>
    <s v="1. DIRECT"/>
    <x v="2"/>
    <x v="14"/>
    <x v="5"/>
    <x v="10"/>
    <n v="3109.43"/>
    <n v="3109.43"/>
    <s v="800063633"/>
    <s v="Alberhill Substation:"/>
    <s v="6092"/>
    <s v="Alberhill System"/>
    <s v="8020208"/>
    <s v="Labor Other Earnings - IO BA"/>
  </r>
  <r>
    <s v="800063633- Alberhill Substation:"/>
    <n v="2025"/>
    <x v="11"/>
    <s v="2025-12"/>
    <s v="1. DIRECT"/>
    <x v="2"/>
    <x v="14"/>
    <x v="5"/>
    <x v="10"/>
    <n v="1124.9000000000001"/>
    <n v="1124.9000000000001"/>
    <s v="800063633"/>
    <s v="Alberhill Substation:"/>
    <s v="6092"/>
    <s v="Alberhill System"/>
    <s v="8020454"/>
    <s v="Indirect SCM IMM - IO BA"/>
  </r>
  <r>
    <s v="800063633- Alberhill Substation:"/>
    <n v="2025"/>
    <x v="11"/>
    <s v="2025-12"/>
    <s v="1. DIRECT"/>
    <x v="2"/>
    <x v="14"/>
    <x v="5"/>
    <x v="10"/>
    <n v="1516.52"/>
    <n v="1516.52"/>
    <s v="800063633"/>
    <s v="Alberhill Substation:"/>
    <s v="6092"/>
    <s v="Alberhill System"/>
    <s v="8050121"/>
    <s v="Procurement Services Chargeback"/>
  </r>
  <r>
    <s v="800063633- Alberhill Substation:"/>
    <n v="2025"/>
    <x v="11"/>
    <s v="2025-12"/>
    <s v="1. DIRECT"/>
    <x v="2"/>
    <x v="14"/>
    <x v="5"/>
    <x v="31"/>
    <n v="35324.5"/>
    <n v="35324.5"/>
    <s v="800063633"/>
    <s v="Alberhill Substation:"/>
    <s v="6092"/>
    <s v="Alberhill System"/>
    <s v="8020211"/>
    <s v="Con - Consults/Prof Srvcs/Out IO BA"/>
  </r>
  <r>
    <s v="800063633- Alberhill Substation:"/>
    <n v="2025"/>
    <x v="11"/>
    <s v="2025-12"/>
    <s v="1. DIRECT"/>
    <x v="2"/>
    <x v="15"/>
    <x v="5"/>
    <x v="10"/>
    <n v="147.19"/>
    <n v="147.19"/>
    <s v="800063633"/>
    <s v="Alberhill Substation:"/>
    <s v="6092"/>
    <s v="Alberhill System"/>
    <s v="8020494"/>
    <s v="Indirct SCM IMM - Order to Order"/>
  </r>
  <r>
    <s v="800063633- Alberhill Substation:"/>
    <n v="2025"/>
    <x v="11"/>
    <s v="2025-12"/>
    <s v="1. DIRECT"/>
    <x v="2"/>
    <x v="6"/>
    <x v="2"/>
    <x v="12"/>
    <n v="7178.81"/>
    <n v="7178.81"/>
    <s v="800063633"/>
    <s v="Alberhill Substation:"/>
    <s v="6092"/>
    <s v="Alberhill System"/>
    <s v="8050040"/>
    <s v="T&amp;D Summary Trans/Subs Overall Support"/>
  </r>
  <r>
    <s v="800063633- Alberhill Substation:"/>
    <n v="2025"/>
    <x v="11"/>
    <s v="2025-12"/>
    <s v="1. DIRECT"/>
    <x v="2"/>
    <x v="6"/>
    <x v="2"/>
    <x v="12"/>
    <n v="8912.9699999999993"/>
    <n v="8912.9699999999993"/>
    <s v="800063633"/>
    <s v="Alberhill Substation:"/>
    <s v="6092"/>
    <s v="Alberhill System"/>
    <s v="8050041"/>
    <s v="T&amp;D Sum Business Unit Overall Support"/>
  </r>
  <r>
    <s v="800063633- Alberhill Substation:"/>
    <n v="2025"/>
    <x v="11"/>
    <s v="2025-12"/>
    <s v="1. DIRECT"/>
    <x v="2"/>
    <x v="6"/>
    <x v="2"/>
    <x v="12"/>
    <n v="16268.57"/>
    <n v="16268.57"/>
    <s v="800063633"/>
    <s v="Alberhill Substation:"/>
    <s v="6092"/>
    <s v="Alberhill System"/>
    <s v="8050043"/>
    <s v="T&amp;D Substation Overall Support"/>
  </r>
  <r>
    <s v="800063633- Alberhill Substation:"/>
    <n v="2025"/>
    <x v="11"/>
    <s v="2025-12"/>
    <s v="1. DIRECT"/>
    <x v="2"/>
    <x v="6"/>
    <x v="2"/>
    <x v="3"/>
    <n v="2318.65"/>
    <n v="2318.65"/>
    <s v="800063633"/>
    <s v="Alberhill Substation:"/>
    <s v="6092"/>
    <s v="Alberhill System"/>
    <s v="8020075"/>
    <s v="Overhead - Ord to Ord"/>
  </r>
  <r>
    <s v="800063633- Alberhill Substation:"/>
    <n v="2025"/>
    <x v="11"/>
    <s v="2025-12"/>
    <s v="1. DIRECT"/>
    <x v="2"/>
    <x v="6"/>
    <x v="2"/>
    <x v="3"/>
    <n v="2261.9299999999998"/>
    <n v="2261.9299999999998"/>
    <s v="800063633"/>
    <s v="Alberhill Substation:"/>
    <s v="6092"/>
    <s v="Alberhill System"/>
    <s v="8050035"/>
    <s v="OH Tool Expenses TDBU"/>
  </r>
  <r>
    <s v="800063633- Alberhill Substation:"/>
    <n v="2025"/>
    <x v="11"/>
    <s v="2025-12"/>
    <s v="1. DIRECT"/>
    <x v="2"/>
    <x v="6"/>
    <x v="2"/>
    <x v="13"/>
    <n v="8695.14"/>
    <n v="8695.14"/>
    <s v="800063633"/>
    <s v="Alberhill Substation:"/>
    <s v="6092"/>
    <s v="Alberhill System"/>
    <s v="8030010"/>
    <s v="OH Paid Absence"/>
  </r>
  <r>
    <s v="800063633- Alberhill Substation:"/>
    <n v="2025"/>
    <x v="11"/>
    <s v="2025-12"/>
    <s v="2. ALLOCATED"/>
    <x v="3"/>
    <x v="16"/>
    <x v="6"/>
    <x v="25"/>
    <n v="351682.39"/>
    <n v="351682.39"/>
    <s v="800063633"/>
    <s v="Alberhill Substation:"/>
    <s v="6092"/>
    <s v="Alberhill System"/>
    <s v="5757060"/>
    <s v="Ad Valorem Tax"/>
  </r>
  <r>
    <s v="800063633- Alberhill Substation:"/>
    <n v="2025"/>
    <x v="11"/>
    <s v="2025-12"/>
    <s v="2. ALLOCATED"/>
    <x v="3"/>
    <x v="16"/>
    <x v="6"/>
    <x v="14"/>
    <n v="3846.62"/>
    <n v="3846.62"/>
    <s v="800063633"/>
    <s v="Alberhill Substation:"/>
    <s v="6092"/>
    <s v="Alberhill System"/>
    <s v="5757030"/>
    <s v="Capitalized Overhead - A&amp;G"/>
  </r>
  <r>
    <s v="800063633- Alberhill Substation:"/>
    <n v="2025"/>
    <x v="11"/>
    <s v="2025-12"/>
    <s v="2. ALLOCATED"/>
    <x v="3"/>
    <x v="16"/>
    <x v="6"/>
    <x v="15"/>
    <n v="-30.05"/>
    <n v="-30.05"/>
    <s v="800063633"/>
    <s v="Alberhill Substation:"/>
    <s v="6092"/>
    <s v="Alberhill System"/>
    <s v="5757020"/>
    <s v="Capitalized Overhead - Inj &amp; Damages"/>
  </r>
  <r>
    <s v="800063633- Alberhill Substation:"/>
    <n v="2025"/>
    <x v="11"/>
    <s v="2025-12"/>
    <s v="2. ALLOCATED"/>
    <x v="3"/>
    <x v="16"/>
    <x v="6"/>
    <x v="16"/>
    <n v="64709.25"/>
    <n v="64709.25"/>
    <s v="800063633"/>
    <s v="Alberhill Substation:"/>
    <s v="6092"/>
    <s v="Alberhill System"/>
    <s v="5757040"/>
    <s v="Capitalized Overhead - P&amp;B/Payroll Tax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s v="800796373- ACQ07186379 Lake Elsinore=Alberhill"/>
    <n v="2025"/>
    <x v="0"/>
    <s v="2025-01"/>
    <s v="1. DIRECT"/>
    <x v="0"/>
    <x v="0"/>
    <x v="0"/>
    <x v="0"/>
    <n v="44.97"/>
    <n v="44.97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0"/>
    <s v="2025-01"/>
    <s v="1. DIRECT"/>
    <x v="0"/>
    <x v="0"/>
    <x v="0"/>
    <x v="0"/>
    <n v="467.40000000000003"/>
    <n v="467.40000000000003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0"/>
    <s v="2025-01"/>
    <s v="1. DIRECT"/>
    <x v="0"/>
    <x v="0"/>
    <x v="0"/>
    <x v="0"/>
    <n v="124.64"/>
    <n v="124.64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0"/>
    <s v="2025-01"/>
    <s v="1. DIRECT"/>
    <x v="0"/>
    <x v="1"/>
    <x v="0"/>
    <x v="0"/>
    <n v="52.92"/>
    <n v="52.92"/>
    <s v="800796373"/>
    <s v="ACQ07186379 Lake Elsinore=Alberhill"/>
    <s v="6092"/>
    <s v="Alberhill System"/>
    <s v="8010099"/>
    <s v="Labor Accrual"/>
  </r>
  <r>
    <s v="800796373- ACQ07186379 Lake Elsinore=Alberhill"/>
    <n v="2025"/>
    <x v="0"/>
    <s v="2025-01"/>
    <s v="1. DIRECT"/>
    <x v="1"/>
    <x v="2"/>
    <x v="1"/>
    <x v="1"/>
    <n v="1.1399999999999999"/>
    <n v="1.1399999999999999"/>
    <s v="800796373"/>
    <s v="ACQ07186379 Lake Elsinore=Alberhill"/>
    <s v="6092"/>
    <s v="Alberhill System"/>
    <s v="5757075"/>
    <s v="Capitalized Overhead - IT IMM"/>
  </r>
  <r>
    <s v="800796373- ACQ07186379 Lake Elsinore=Alberhill"/>
    <n v="2025"/>
    <x v="0"/>
    <s v="2025-01"/>
    <s v="1. DIRECT"/>
    <x v="1"/>
    <x v="1"/>
    <x v="0"/>
    <x v="0"/>
    <n v="137.99"/>
    <n v="137.99"/>
    <s v="800796373"/>
    <s v="ACQ07186379 Lake Elsinore=Alberhill"/>
    <s v="6092"/>
    <s v="Alberhill System"/>
    <s v="8030010"/>
    <s v="OH Paid Absence"/>
  </r>
  <r>
    <s v="800796373- ACQ07186379 Lake Elsinore=Alberhill"/>
    <n v="2025"/>
    <x v="0"/>
    <s v="2025-01"/>
    <s v="1. DIRECT"/>
    <x v="1"/>
    <x v="1"/>
    <x v="0"/>
    <x v="0"/>
    <n v="33.479999999999997"/>
    <n v="33.479999999999997"/>
    <s v="800796373"/>
    <s v="ACQ07186379 Lake Elsinore=Alberhill"/>
    <s v="6092"/>
    <s v="Alberhill System"/>
    <s v="8050035"/>
    <s v="OH Tool Expenses TDBU"/>
  </r>
  <r>
    <s v="800796373- ACQ07186379 Lake Elsinore=Alberhill"/>
    <n v="2025"/>
    <x v="0"/>
    <s v="2025-01"/>
    <s v="1. DIRECT"/>
    <x v="1"/>
    <x v="1"/>
    <x v="0"/>
    <x v="0"/>
    <n v="21.73"/>
    <n v="21.73"/>
    <s v="800796373"/>
    <s v="ACQ07186379 Lake Elsinore=Alberhill"/>
    <s v="6092"/>
    <s v="Alberhill System"/>
    <s v="8050041"/>
    <s v="T&amp;D Sum Business Unit Overall Support"/>
  </r>
  <r>
    <s v="800796373- ACQ07186379 Lake Elsinore=Alberhill"/>
    <n v="2025"/>
    <x v="0"/>
    <s v="2025-01"/>
    <s v="2. ALLOCATED"/>
    <x v="2"/>
    <x v="3"/>
    <x v="2"/>
    <x v="2"/>
    <n v="49.28"/>
    <n v="49.28"/>
    <s v="800796373"/>
    <s v="ACQ07186379 Lake Elsinore=Alberhill"/>
    <s v="6092"/>
    <s v="Alberhill System"/>
    <s v="5757030"/>
    <s v="Capitalized Overhead - A&amp;G"/>
  </r>
  <r>
    <s v="800796373- ACQ07186379 Lake Elsinore=Alberhill"/>
    <n v="2025"/>
    <x v="0"/>
    <s v="2025-01"/>
    <s v="2. ALLOCATED"/>
    <x v="2"/>
    <x v="3"/>
    <x v="2"/>
    <x v="3"/>
    <n v="0.1"/>
    <n v="0.1"/>
    <s v="800796373"/>
    <s v="ACQ07186379 Lake Elsinore=Alberhill"/>
    <s v="6092"/>
    <s v="Alberhill System"/>
    <s v="5757020"/>
    <s v="Capitalized Overhead - Inj &amp; Damages"/>
  </r>
  <r>
    <s v="800796373- ACQ07186379 Lake Elsinore=Alberhill"/>
    <n v="2025"/>
    <x v="0"/>
    <s v="2025-01"/>
    <s v="2. ALLOCATED"/>
    <x v="2"/>
    <x v="3"/>
    <x v="2"/>
    <x v="4"/>
    <n v="202.45"/>
    <n v="202.45"/>
    <s v="800796373"/>
    <s v="ACQ07186379 Lake Elsinore=Alberhill"/>
    <s v="6092"/>
    <s v="Alberhill System"/>
    <s v="5757040"/>
    <s v="Capitalized Overhead - P&amp;B/Payroll Tax"/>
  </r>
  <r>
    <s v="800796373- ACQ07186379 Lake Elsinore=Alberhill"/>
    <n v="2025"/>
    <x v="1"/>
    <s v="2025-02"/>
    <s v="1. DIRECT"/>
    <x v="0"/>
    <x v="0"/>
    <x v="0"/>
    <x v="0"/>
    <n v="7.2"/>
    <n v="7.2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1"/>
    <s v="2025-02"/>
    <s v="1. DIRECT"/>
    <x v="0"/>
    <x v="0"/>
    <x v="0"/>
    <x v="0"/>
    <n v="155.80000000000001"/>
    <n v="155.80000000000001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1"/>
    <s v="2025-02"/>
    <s v="1. DIRECT"/>
    <x v="0"/>
    <x v="1"/>
    <x v="0"/>
    <x v="0"/>
    <n v="-26.900000000000002"/>
    <n v="-26.900000000000002"/>
    <s v="800796373"/>
    <s v="ACQ07186379 Lake Elsinore=Alberhill"/>
    <s v="6092"/>
    <s v="Alberhill System"/>
    <s v="8010099"/>
    <s v="Labor Accrual"/>
  </r>
  <r>
    <s v="800796373- ACQ07186379 Lake Elsinore=Alberhill"/>
    <n v="2025"/>
    <x v="1"/>
    <s v="2025-02"/>
    <s v="1. DIRECT"/>
    <x v="1"/>
    <x v="2"/>
    <x v="1"/>
    <x v="1"/>
    <n v="0.12"/>
    <n v="0.12"/>
    <s v="800796373"/>
    <s v="ACQ07186379 Lake Elsinore=Alberhill"/>
    <s v="6092"/>
    <s v="Alberhill System"/>
    <s v="5757075"/>
    <s v="Capitalized Overhead - IT IMM"/>
  </r>
  <r>
    <s v="800796373- ACQ07186379 Lake Elsinore=Alberhill"/>
    <n v="2025"/>
    <x v="1"/>
    <s v="2025-02"/>
    <s v="1. DIRECT"/>
    <x v="1"/>
    <x v="1"/>
    <x v="0"/>
    <x v="0"/>
    <n v="27.22"/>
    <n v="27.22"/>
    <s v="800796373"/>
    <s v="ACQ07186379 Lake Elsinore=Alberhill"/>
    <s v="6092"/>
    <s v="Alberhill System"/>
    <s v="8030010"/>
    <s v="OH Paid Absence"/>
  </r>
  <r>
    <s v="800796373- ACQ07186379 Lake Elsinore=Alberhill"/>
    <n v="2025"/>
    <x v="1"/>
    <s v="2025-02"/>
    <s v="1. DIRECT"/>
    <x v="1"/>
    <x v="1"/>
    <x v="0"/>
    <x v="0"/>
    <n v="10.57"/>
    <n v="10.57"/>
    <s v="800796373"/>
    <s v="ACQ07186379 Lake Elsinore=Alberhill"/>
    <s v="6092"/>
    <s v="Alberhill System"/>
    <s v="8050035"/>
    <s v="OH Tool Expenses TDBU"/>
  </r>
  <r>
    <s v="800796373- ACQ07186379 Lake Elsinore=Alberhill"/>
    <n v="2025"/>
    <x v="1"/>
    <s v="2025-02"/>
    <s v="1. DIRECT"/>
    <x v="1"/>
    <x v="1"/>
    <x v="0"/>
    <x v="0"/>
    <n v="5.9"/>
    <n v="5.9"/>
    <s v="800796373"/>
    <s v="ACQ07186379 Lake Elsinore=Alberhill"/>
    <s v="6092"/>
    <s v="Alberhill System"/>
    <s v="8050041"/>
    <s v="T&amp;D Sum Business Unit Overall Support"/>
  </r>
  <r>
    <s v="800796373- ACQ07186379 Lake Elsinore=Alberhill"/>
    <n v="2025"/>
    <x v="1"/>
    <s v="2025-02"/>
    <s v="2. ALLOCATED"/>
    <x v="2"/>
    <x v="3"/>
    <x v="2"/>
    <x v="2"/>
    <n v="9.14"/>
    <n v="9.14"/>
    <s v="800796373"/>
    <s v="ACQ07186379 Lake Elsinore=Alberhill"/>
    <s v="6092"/>
    <s v="Alberhill System"/>
    <s v="5757030"/>
    <s v="Capitalized Overhead - A&amp;G"/>
  </r>
  <r>
    <s v="800796373- ACQ07186379 Lake Elsinore=Alberhill"/>
    <n v="2025"/>
    <x v="1"/>
    <s v="2025-02"/>
    <s v="2. ALLOCATED"/>
    <x v="2"/>
    <x v="3"/>
    <x v="2"/>
    <x v="4"/>
    <n v="147.59"/>
    <n v="147.59"/>
    <s v="800796373"/>
    <s v="ACQ07186379 Lake Elsinore=Alberhill"/>
    <s v="6092"/>
    <s v="Alberhill System"/>
    <s v="5757040"/>
    <s v="Capitalized Overhead - P&amp;B/Payroll Tax"/>
  </r>
  <r>
    <s v="800796373- ACQ07186379 Lake Elsinore=Alberhill"/>
    <n v="2025"/>
    <x v="2"/>
    <s v="2025-03"/>
    <s v="1. DIRECT"/>
    <x v="0"/>
    <x v="0"/>
    <x v="0"/>
    <x v="0"/>
    <n v="126.59"/>
    <n v="126.59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2"/>
    <s v="2025-03"/>
    <s v="1. DIRECT"/>
    <x v="0"/>
    <x v="0"/>
    <x v="0"/>
    <x v="0"/>
    <n v="810.16000000000008"/>
    <n v="810.16000000000008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2"/>
    <s v="2025-03"/>
    <s v="1. DIRECT"/>
    <x v="0"/>
    <x v="1"/>
    <x v="0"/>
    <x v="0"/>
    <n v="72.36"/>
    <n v="72.36"/>
    <s v="800796373"/>
    <s v="ACQ07186379 Lake Elsinore=Alberhill"/>
    <s v="6092"/>
    <s v="Alberhill System"/>
    <s v="8010099"/>
    <s v="Labor Accrual"/>
  </r>
  <r>
    <s v="800796373- ACQ07186379 Lake Elsinore=Alberhill"/>
    <n v="2025"/>
    <x v="2"/>
    <s v="2025-03"/>
    <s v="1. DIRECT"/>
    <x v="1"/>
    <x v="2"/>
    <x v="1"/>
    <x v="1"/>
    <n v="1.64"/>
    <n v="1.64"/>
    <s v="800796373"/>
    <s v="ACQ07186379 Lake Elsinore=Alberhill"/>
    <s v="6092"/>
    <s v="Alberhill System"/>
    <s v="5757075"/>
    <s v="Capitalized Overhead - IT IMM"/>
  </r>
  <r>
    <s v="800796373- ACQ07186379 Lake Elsinore=Alberhill"/>
    <n v="2025"/>
    <x v="2"/>
    <s v="2025-03"/>
    <s v="1. DIRECT"/>
    <x v="1"/>
    <x v="1"/>
    <x v="0"/>
    <x v="0"/>
    <n v="201.82"/>
    <n v="201.82"/>
    <s v="800796373"/>
    <s v="ACQ07186379 Lake Elsinore=Alberhill"/>
    <s v="6092"/>
    <s v="Alberhill System"/>
    <s v="8030010"/>
    <s v="OH Paid Absence"/>
  </r>
  <r>
    <s v="800796373- ACQ07186379 Lake Elsinore=Alberhill"/>
    <n v="2025"/>
    <x v="2"/>
    <s v="2025-03"/>
    <s v="1. DIRECT"/>
    <x v="1"/>
    <x v="1"/>
    <x v="0"/>
    <x v="0"/>
    <n v="65.13"/>
    <n v="65.13"/>
    <s v="800796373"/>
    <s v="ACQ07186379 Lake Elsinore=Alberhill"/>
    <s v="6092"/>
    <s v="Alberhill System"/>
    <s v="8050035"/>
    <s v="OH Tool Expenses TDBU"/>
  </r>
  <r>
    <s v="800796373- ACQ07186379 Lake Elsinore=Alberhill"/>
    <n v="2025"/>
    <x v="2"/>
    <s v="2025-03"/>
    <s v="1. DIRECT"/>
    <x v="1"/>
    <x v="1"/>
    <x v="0"/>
    <x v="0"/>
    <n v="16.7"/>
    <n v="16.7"/>
    <s v="800796373"/>
    <s v="ACQ07186379 Lake Elsinore=Alberhill"/>
    <s v="6092"/>
    <s v="Alberhill System"/>
    <s v="8050041"/>
    <s v="T&amp;D Sum Business Unit Overall Support"/>
  </r>
  <r>
    <s v="800796373- ACQ07186379 Lake Elsinore=Alberhill"/>
    <n v="2025"/>
    <x v="2"/>
    <s v="2025-03"/>
    <s v="2. ALLOCATED"/>
    <x v="2"/>
    <x v="3"/>
    <x v="2"/>
    <x v="2"/>
    <n v="44.44"/>
    <n v="44.44"/>
    <s v="800796373"/>
    <s v="ACQ07186379 Lake Elsinore=Alberhill"/>
    <s v="6092"/>
    <s v="Alberhill System"/>
    <s v="5757030"/>
    <s v="Capitalized Overhead - A&amp;G"/>
  </r>
  <r>
    <s v="800796373- ACQ07186379 Lake Elsinore=Alberhill"/>
    <n v="2025"/>
    <x v="2"/>
    <s v="2025-03"/>
    <s v="2. ALLOCATED"/>
    <x v="2"/>
    <x v="3"/>
    <x v="2"/>
    <x v="4"/>
    <n v="942.79"/>
    <n v="942.79"/>
    <s v="800796373"/>
    <s v="ACQ07186379 Lake Elsinore=Alberhill"/>
    <s v="6092"/>
    <s v="Alberhill System"/>
    <s v="5757040"/>
    <s v="Capitalized Overhead - P&amp;B/Payroll Tax"/>
  </r>
  <r>
    <s v="800796373- ACQ07186379 Lake Elsinore=Alberhill"/>
    <n v="2025"/>
    <x v="3"/>
    <s v="2025-04"/>
    <s v="1. DIRECT"/>
    <x v="0"/>
    <x v="4"/>
    <x v="3"/>
    <x v="5"/>
    <n v="10745"/>
    <n v="10745"/>
    <s v="800796373"/>
    <s v="ACQ07186379 Lake Elsinore=Alberhill"/>
    <s v="6092"/>
    <s v="Alberhill System"/>
    <s v="6161066"/>
    <s v="Engineering/Technical Professional Servi"/>
  </r>
  <r>
    <s v="800796373- ACQ07186379 Lake Elsinore=Alberhill"/>
    <n v="2025"/>
    <x v="3"/>
    <s v="2025-04"/>
    <s v="1. DIRECT"/>
    <x v="0"/>
    <x v="0"/>
    <x v="0"/>
    <x v="0"/>
    <n v="-8.2200000000000006"/>
    <n v="-8.2200000000000006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3"/>
    <s v="2025-04"/>
    <s v="1. DIRECT"/>
    <x v="0"/>
    <x v="0"/>
    <x v="0"/>
    <x v="0"/>
    <n v="193.32"/>
    <n v="193.32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3"/>
    <s v="2025-04"/>
    <s v="1. DIRECT"/>
    <x v="0"/>
    <x v="1"/>
    <x v="0"/>
    <x v="0"/>
    <n v="-70.91"/>
    <n v="-70.91"/>
    <s v="800796373"/>
    <s v="ACQ07186379 Lake Elsinore=Alberhill"/>
    <s v="6092"/>
    <s v="Alberhill System"/>
    <s v="8010099"/>
    <s v="Labor Accrual"/>
  </r>
  <r>
    <s v="800796373- ACQ07186379 Lake Elsinore=Alberhill"/>
    <n v="2025"/>
    <x v="3"/>
    <s v="2025-04"/>
    <s v="1. DIRECT"/>
    <x v="1"/>
    <x v="2"/>
    <x v="1"/>
    <x v="1"/>
    <n v="13.32"/>
    <n v="13.32"/>
    <s v="800796373"/>
    <s v="ACQ07186379 Lake Elsinore=Alberhill"/>
    <s v="6092"/>
    <s v="Alberhill System"/>
    <s v="5757075"/>
    <s v="Capitalized Overhead - IT IMM"/>
  </r>
  <r>
    <s v="800796373- ACQ07186379 Lake Elsinore=Alberhill"/>
    <n v="2025"/>
    <x v="3"/>
    <s v="2025-04"/>
    <s v="1. DIRECT"/>
    <x v="1"/>
    <x v="5"/>
    <x v="1"/>
    <x v="1"/>
    <n v="35.46"/>
    <n v="35.46"/>
    <s v="800796373"/>
    <s v="ACQ07186379 Lake Elsinore=Alberhill"/>
    <s v="6092"/>
    <s v="Alberhill System"/>
    <s v="8050121"/>
    <s v="Procurement Services Chargeback"/>
  </r>
  <r>
    <s v="800796373- ACQ07186379 Lake Elsinore=Alberhill"/>
    <n v="2025"/>
    <x v="3"/>
    <s v="2025-04"/>
    <s v="1. DIRECT"/>
    <x v="1"/>
    <x v="1"/>
    <x v="0"/>
    <x v="0"/>
    <n v="22.84"/>
    <n v="22.84"/>
    <s v="800796373"/>
    <s v="ACQ07186379 Lake Elsinore=Alberhill"/>
    <s v="6092"/>
    <s v="Alberhill System"/>
    <s v="8030010"/>
    <s v="OH Paid Absence"/>
  </r>
  <r>
    <s v="800796373- ACQ07186379 Lake Elsinore=Alberhill"/>
    <n v="2025"/>
    <x v="3"/>
    <s v="2025-04"/>
    <s v="1. DIRECT"/>
    <x v="1"/>
    <x v="1"/>
    <x v="0"/>
    <x v="0"/>
    <n v="7.5"/>
    <n v="7.5"/>
    <s v="800796373"/>
    <s v="ACQ07186379 Lake Elsinore=Alberhill"/>
    <s v="6092"/>
    <s v="Alberhill System"/>
    <s v="8050035"/>
    <s v="OH Tool Expenses TDBU"/>
  </r>
  <r>
    <s v="800796373- ACQ07186379 Lake Elsinore=Alberhill"/>
    <n v="2025"/>
    <x v="3"/>
    <s v="2025-04"/>
    <s v="1. DIRECT"/>
    <x v="1"/>
    <x v="1"/>
    <x v="0"/>
    <x v="0"/>
    <n v="223.01"/>
    <n v="223.01"/>
    <s v="800796373"/>
    <s v="ACQ07186379 Lake Elsinore=Alberhill"/>
    <s v="6092"/>
    <s v="Alberhill System"/>
    <s v="8050041"/>
    <s v="T&amp;D Sum Business Unit Overall Support"/>
  </r>
  <r>
    <s v="800796373- ACQ07186379 Lake Elsinore=Alberhill"/>
    <n v="2025"/>
    <x v="3"/>
    <s v="2025-04"/>
    <s v="2. ALLOCATED"/>
    <x v="2"/>
    <x v="3"/>
    <x v="2"/>
    <x v="6"/>
    <n v="338.11"/>
    <n v="338.11"/>
    <s v="800796373"/>
    <s v="ACQ07186379 Lake Elsinore=Alberhill"/>
    <s v="6092"/>
    <s v="Alberhill System"/>
    <s v="5757060"/>
    <s v="Ad Valorem Tax"/>
  </r>
  <r>
    <s v="800796373- ACQ07186379 Lake Elsinore=Alberhill"/>
    <n v="2025"/>
    <x v="3"/>
    <s v="2025-04"/>
    <s v="2. ALLOCATED"/>
    <x v="2"/>
    <x v="3"/>
    <x v="2"/>
    <x v="2"/>
    <n v="813.12"/>
    <n v="813.12"/>
    <s v="800796373"/>
    <s v="ACQ07186379 Lake Elsinore=Alberhill"/>
    <s v="6092"/>
    <s v="Alberhill System"/>
    <s v="5757030"/>
    <s v="Capitalized Overhead - A&amp;G"/>
  </r>
  <r>
    <s v="800796373- ACQ07186379 Lake Elsinore=Alberhill"/>
    <n v="2025"/>
    <x v="3"/>
    <s v="2025-04"/>
    <s v="2. ALLOCATED"/>
    <x v="2"/>
    <x v="3"/>
    <x v="2"/>
    <x v="4"/>
    <n v="97.83"/>
    <n v="97.83"/>
    <s v="800796373"/>
    <s v="ACQ07186379 Lake Elsinore=Alberhill"/>
    <s v="6092"/>
    <s v="Alberhill System"/>
    <s v="5757040"/>
    <s v="Capitalized Overhead - P&amp;B/Payroll Tax"/>
  </r>
  <r>
    <s v="800796373- ACQ07186379 Lake Elsinore=Alberhill"/>
    <n v="2025"/>
    <x v="4"/>
    <s v="2025-05"/>
    <s v="1. DIRECT"/>
    <x v="0"/>
    <x v="4"/>
    <x v="3"/>
    <x v="5"/>
    <n v="1290"/>
    <n v="1290"/>
    <s v="800796373"/>
    <s v="ACQ07186379 Lake Elsinore=Alberhill"/>
    <s v="6092"/>
    <s v="Alberhill System"/>
    <s v="6161066"/>
    <s v="Engineering/Technical Professional Servi"/>
  </r>
  <r>
    <s v="800796373- ACQ07186379 Lake Elsinore=Alberhill"/>
    <n v="2025"/>
    <x v="4"/>
    <s v="2025-05"/>
    <s v="1. DIRECT"/>
    <x v="0"/>
    <x v="0"/>
    <x v="0"/>
    <x v="0"/>
    <n v="-7.5600000000000005"/>
    <n v="-7.5600000000000005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4"/>
    <s v="2025-05"/>
    <s v="1. DIRECT"/>
    <x v="0"/>
    <x v="0"/>
    <x v="0"/>
    <x v="0"/>
    <n v="27.31"/>
    <n v="27.31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4"/>
    <s v="2025-05"/>
    <s v="1. DIRECT"/>
    <x v="0"/>
    <x v="0"/>
    <x v="0"/>
    <x v="0"/>
    <n v="193.32"/>
    <n v="193.32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4"/>
    <s v="2025-05"/>
    <s v="1. DIRECT"/>
    <x v="0"/>
    <x v="0"/>
    <x v="0"/>
    <x v="0"/>
    <n v="257.76"/>
    <n v="257.76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4"/>
    <s v="2025-05"/>
    <s v="1. DIRECT"/>
    <x v="0"/>
    <x v="1"/>
    <x v="0"/>
    <x v="0"/>
    <n v="83.09"/>
    <n v="83.09"/>
    <s v="800796373"/>
    <s v="ACQ07186379 Lake Elsinore=Alberhill"/>
    <s v="6092"/>
    <s v="Alberhill System"/>
    <s v="8010099"/>
    <s v="Labor Accrual"/>
  </r>
  <r>
    <s v="800796373- ACQ07186379 Lake Elsinore=Alberhill"/>
    <n v="2025"/>
    <x v="4"/>
    <s v="2025-05"/>
    <s v="1. DIRECT"/>
    <x v="1"/>
    <x v="2"/>
    <x v="1"/>
    <x v="1"/>
    <n v="5.93"/>
    <n v="5.93"/>
    <s v="800796373"/>
    <s v="ACQ07186379 Lake Elsinore=Alberhill"/>
    <s v="6092"/>
    <s v="Alberhill System"/>
    <s v="5757075"/>
    <s v="Capitalized Overhead - IT IMM"/>
  </r>
  <r>
    <s v="800796373- ACQ07186379 Lake Elsinore=Alberhill"/>
    <n v="2025"/>
    <x v="4"/>
    <s v="2025-05"/>
    <s v="1. DIRECT"/>
    <x v="1"/>
    <x v="5"/>
    <x v="1"/>
    <x v="1"/>
    <n v="4.26"/>
    <n v="4.26"/>
    <s v="800796373"/>
    <s v="ACQ07186379 Lake Elsinore=Alberhill"/>
    <s v="6092"/>
    <s v="Alberhill System"/>
    <s v="8050121"/>
    <s v="Procurement Services Chargeback"/>
  </r>
  <r>
    <s v="800796373- ACQ07186379 Lake Elsinore=Alberhill"/>
    <n v="2025"/>
    <x v="4"/>
    <s v="2025-05"/>
    <s v="1. DIRECT"/>
    <x v="1"/>
    <x v="1"/>
    <x v="0"/>
    <x v="0"/>
    <n v="110.78"/>
    <n v="110.78"/>
    <s v="800796373"/>
    <s v="ACQ07186379 Lake Elsinore=Alberhill"/>
    <s v="6092"/>
    <s v="Alberhill System"/>
    <s v="8030010"/>
    <s v="OH Paid Absence"/>
  </r>
  <r>
    <s v="800796373- ACQ07186379 Lake Elsinore=Alberhill"/>
    <n v="2025"/>
    <x v="4"/>
    <s v="2025-05"/>
    <s v="1. DIRECT"/>
    <x v="1"/>
    <x v="1"/>
    <x v="0"/>
    <x v="0"/>
    <n v="189.51"/>
    <n v="189.51"/>
    <s v="800796373"/>
    <s v="ACQ07186379 Lake Elsinore=Alberhill"/>
    <s v="6092"/>
    <s v="Alberhill System"/>
    <s v="8050035"/>
    <s v="OH Tool Expenses TDBU"/>
  </r>
  <r>
    <s v="800796373- ACQ07186379 Lake Elsinore=Alberhill"/>
    <n v="2025"/>
    <x v="4"/>
    <s v="2025-05"/>
    <s v="1. DIRECT"/>
    <x v="1"/>
    <x v="1"/>
    <x v="0"/>
    <x v="0"/>
    <n v="117.56"/>
    <n v="117.56"/>
    <s v="800796373"/>
    <s v="ACQ07186379 Lake Elsinore=Alberhill"/>
    <s v="6092"/>
    <s v="Alberhill System"/>
    <s v="8050041"/>
    <s v="T&amp;D Sum Business Unit Overall Support"/>
  </r>
  <r>
    <s v="800796373- ACQ07186379 Lake Elsinore=Alberhill"/>
    <n v="2025"/>
    <x v="4"/>
    <s v="2025-05"/>
    <s v="2. ALLOCATED"/>
    <x v="2"/>
    <x v="3"/>
    <x v="2"/>
    <x v="2"/>
    <n v="120.98"/>
    <n v="120.98"/>
    <s v="800796373"/>
    <s v="ACQ07186379 Lake Elsinore=Alberhill"/>
    <s v="6092"/>
    <s v="Alberhill System"/>
    <s v="5757030"/>
    <s v="Capitalized Overhead - A&amp;G"/>
  </r>
  <r>
    <s v="800796373- ACQ07186379 Lake Elsinore=Alberhill"/>
    <n v="2025"/>
    <x v="4"/>
    <s v="2025-05"/>
    <s v="2. ALLOCATED"/>
    <x v="2"/>
    <x v="3"/>
    <x v="2"/>
    <x v="3"/>
    <n v="0.02"/>
    <n v="0.02"/>
    <s v="800796373"/>
    <s v="ACQ07186379 Lake Elsinore=Alberhill"/>
    <s v="6092"/>
    <s v="Alberhill System"/>
    <s v="5757020"/>
    <s v="Capitalized Overhead - Inj &amp; Damages"/>
  </r>
  <r>
    <s v="800796373- ACQ07186379 Lake Elsinore=Alberhill"/>
    <n v="2025"/>
    <x v="4"/>
    <s v="2025-05"/>
    <s v="2. ALLOCATED"/>
    <x v="2"/>
    <x v="3"/>
    <x v="2"/>
    <x v="4"/>
    <n v="589.28"/>
    <n v="589.28"/>
    <s v="800796373"/>
    <s v="ACQ07186379 Lake Elsinore=Alberhill"/>
    <s v="6092"/>
    <s v="Alberhill System"/>
    <s v="5757040"/>
    <s v="Capitalized Overhead - P&amp;B/Payroll Tax"/>
  </r>
  <r>
    <s v="800796373- ACQ07186379 Lake Elsinore=Alberhill"/>
    <n v="2025"/>
    <x v="5"/>
    <s v="2025-06"/>
    <s v="1. DIRECT"/>
    <x v="0"/>
    <x v="4"/>
    <x v="3"/>
    <x v="5"/>
    <n v="855"/>
    <n v="855"/>
    <s v="800796373"/>
    <s v="ACQ07186379 Lake Elsinore=Alberhill"/>
    <s v="6092"/>
    <s v="Alberhill System"/>
    <s v="6161066"/>
    <s v="Engineering/Technical Professional Servi"/>
  </r>
  <r>
    <s v="800796373- ACQ07186379 Lake Elsinore=Alberhill"/>
    <n v="2025"/>
    <x v="5"/>
    <s v="2025-06"/>
    <s v="1. DIRECT"/>
    <x v="0"/>
    <x v="0"/>
    <x v="0"/>
    <x v="0"/>
    <n v="-46.41"/>
    <n v="-46.41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5"/>
    <s v="2025-06"/>
    <s v="1. DIRECT"/>
    <x v="0"/>
    <x v="0"/>
    <x v="0"/>
    <x v="0"/>
    <n v="96.66"/>
    <n v="96.66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5"/>
    <s v="2025-06"/>
    <s v="1. DIRECT"/>
    <x v="0"/>
    <x v="0"/>
    <x v="0"/>
    <x v="0"/>
    <n v="2319.8399999999997"/>
    <n v="2319.8399999999997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5"/>
    <s v="2025-06"/>
    <s v="1. DIRECT"/>
    <x v="0"/>
    <x v="1"/>
    <x v="0"/>
    <x v="0"/>
    <n v="-110.56"/>
    <n v="-110.56"/>
    <s v="800796373"/>
    <s v="ACQ07186379 Lake Elsinore=Alberhill"/>
    <s v="6092"/>
    <s v="Alberhill System"/>
    <s v="8010099"/>
    <s v="Labor Accrual"/>
  </r>
  <r>
    <s v="800796373- ACQ07186379 Lake Elsinore=Alberhill"/>
    <n v="2025"/>
    <x v="5"/>
    <s v="2025-06"/>
    <s v="1. DIRECT"/>
    <x v="1"/>
    <x v="2"/>
    <x v="1"/>
    <x v="1"/>
    <n v="5.62"/>
    <n v="5.62"/>
    <s v="800796373"/>
    <s v="ACQ07186379 Lake Elsinore=Alberhill"/>
    <s v="6092"/>
    <s v="Alberhill System"/>
    <s v="5757075"/>
    <s v="Capitalized Overhead - IT IMM"/>
  </r>
  <r>
    <s v="800796373- ACQ07186379 Lake Elsinore=Alberhill"/>
    <n v="2025"/>
    <x v="5"/>
    <s v="2025-06"/>
    <s v="1. DIRECT"/>
    <x v="1"/>
    <x v="5"/>
    <x v="1"/>
    <x v="1"/>
    <n v="2.82"/>
    <n v="2.82"/>
    <s v="800796373"/>
    <s v="ACQ07186379 Lake Elsinore=Alberhill"/>
    <s v="6092"/>
    <s v="Alberhill System"/>
    <s v="8050121"/>
    <s v="Procurement Services Chargeback"/>
  </r>
  <r>
    <s v="800796373- ACQ07186379 Lake Elsinore=Alberhill"/>
    <n v="2025"/>
    <x v="5"/>
    <s v="2025-06"/>
    <s v="1. DIRECT"/>
    <x v="1"/>
    <x v="1"/>
    <x v="0"/>
    <x v="0"/>
    <n v="451.91"/>
    <n v="451.91"/>
    <s v="800796373"/>
    <s v="ACQ07186379 Lake Elsinore=Alberhill"/>
    <s v="6092"/>
    <s v="Alberhill System"/>
    <s v="8030010"/>
    <s v="OH Paid Absence"/>
  </r>
  <r>
    <s v="800796373- ACQ07186379 Lake Elsinore=Alberhill"/>
    <n v="2025"/>
    <x v="5"/>
    <s v="2025-06"/>
    <s v="1. DIRECT"/>
    <x v="1"/>
    <x v="1"/>
    <x v="0"/>
    <x v="0"/>
    <n v="-501.69"/>
    <n v="-501.69"/>
    <s v="800796373"/>
    <s v="ACQ07186379 Lake Elsinore=Alberhill"/>
    <s v="6092"/>
    <s v="Alberhill System"/>
    <s v="8050035"/>
    <s v="OH Tool Expenses TDBU"/>
  </r>
  <r>
    <s v="800796373- ACQ07186379 Lake Elsinore=Alberhill"/>
    <n v="2025"/>
    <x v="5"/>
    <s v="2025-06"/>
    <s v="1. DIRECT"/>
    <x v="1"/>
    <x v="1"/>
    <x v="0"/>
    <x v="0"/>
    <n v="140.69"/>
    <n v="140.69"/>
    <s v="800796373"/>
    <s v="ACQ07186379 Lake Elsinore=Alberhill"/>
    <s v="6092"/>
    <s v="Alberhill System"/>
    <s v="8050041"/>
    <s v="T&amp;D Sum Business Unit Overall Support"/>
  </r>
  <r>
    <s v="800796373- ACQ07186379 Lake Elsinore=Alberhill"/>
    <n v="2025"/>
    <x v="5"/>
    <s v="2025-06"/>
    <s v="2. ALLOCATED"/>
    <x v="2"/>
    <x v="3"/>
    <x v="2"/>
    <x v="2"/>
    <n v="147.32"/>
    <n v="147.32"/>
    <s v="800796373"/>
    <s v="ACQ07186379 Lake Elsinore=Alberhill"/>
    <s v="6092"/>
    <s v="Alberhill System"/>
    <s v="5757030"/>
    <s v="Capitalized Overhead - A&amp;G"/>
  </r>
  <r>
    <s v="800796373- ACQ07186379 Lake Elsinore=Alberhill"/>
    <n v="2025"/>
    <x v="5"/>
    <s v="2025-06"/>
    <s v="2. ALLOCATED"/>
    <x v="2"/>
    <x v="3"/>
    <x v="2"/>
    <x v="3"/>
    <n v="0.4"/>
    <n v="0.4"/>
    <s v="800796373"/>
    <s v="ACQ07186379 Lake Elsinore=Alberhill"/>
    <s v="6092"/>
    <s v="Alberhill System"/>
    <s v="5757020"/>
    <s v="Capitalized Overhead - Inj &amp; Damages"/>
  </r>
  <r>
    <s v="800796373- ACQ07186379 Lake Elsinore=Alberhill"/>
    <n v="2025"/>
    <x v="5"/>
    <s v="2025-06"/>
    <s v="2. ALLOCATED"/>
    <x v="2"/>
    <x v="3"/>
    <x v="2"/>
    <x v="4"/>
    <n v="1734.5"/>
    <n v="1734.5"/>
    <s v="800796373"/>
    <s v="ACQ07186379 Lake Elsinore=Alberhill"/>
    <s v="6092"/>
    <s v="Alberhill System"/>
    <s v="5757040"/>
    <s v="Capitalized Overhead - P&amp;B/Payroll Tax"/>
  </r>
  <r>
    <s v="800796373- ACQ07186379 Lake Elsinore=Alberhill"/>
    <n v="2025"/>
    <x v="6"/>
    <s v="2025-07"/>
    <s v="1. DIRECT"/>
    <x v="0"/>
    <x v="0"/>
    <x v="0"/>
    <x v="0"/>
    <n v="-23.56"/>
    <n v="-23.56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6"/>
    <s v="2025-07"/>
    <s v="1. DIRECT"/>
    <x v="0"/>
    <x v="0"/>
    <x v="0"/>
    <x v="0"/>
    <n v="515.52"/>
    <n v="515.52"/>
    <s v="800796373"/>
    <s v="ACQ07186379 Lake Elsinore=Alberhill"/>
    <s v="6092"/>
    <s v="Alberhill System"/>
    <s v="8010014"/>
    <s v="Tech/Sec/Sfty/Training Spl"/>
  </r>
  <r>
    <s v="800796373- ACQ07186379 Lake Elsinore=Alberhill"/>
    <n v="2025"/>
    <x v="6"/>
    <s v="2025-07"/>
    <s v="1. DIRECT"/>
    <x v="1"/>
    <x v="2"/>
    <x v="1"/>
    <x v="1"/>
    <n v="0.92"/>
    <n v="0.92"/>
    <s v="800796373"/>
    <s v="ACQ07186379 Lake Elsinore=Alberhill"/>
    <s v="6092"/>
    <s v="Alberhill System"/>
    <s v="5757075"/>
    <s v="Capitalized Overhead - IT IMM"/>
  </r>
  <r>
    <s v="800796373- ACQ07186379 Lake Elsinore=Alberhill"/>
    <n v="2025"/>
    <x v="6"/>
    <s v="2025-07"/>
    <s v="1. DIRECT"/>
    <x v="1"/>
    <x v="1"/>
    <x v="0"/>
    <x v="0"/>
    <n v="98.39"/>
    <n v="98.39"/>
    <s v="800796373"/>
    <s v="ACQ07186379 Lake Elsinore=Alberhill"/>
    <s v="6092"/>
    <s v="Alberhill System"/>
    <s v="8030010"/>
    <s v="OH Paid Absence"/>
  </r>
  <r>
    <s v="800796373- ACQ07186379 Lake Elsinore=Alberhill"/>
    <n v="2025"/>
    <x v="6"/>
    <s v="2025-07"/>
    <s v="1. DIRECT"/>
    <x v="1"/>
    <x v="1"/>
    <x v="0"/>
    <x v="0"/>
    <n v="34.340000000000003"/>
    <n v="34.340000000000003"/>
    <s v="800796373"/>
    <s v="ACQ07186379 Lake Elsinore=Alberhill"/>
    <s v="6092"/>
    <s v="Alberhill System"/>
    <s v="8050035"/>
    <s v="OH Tool Expenses TDBU"/>
  </r>
  <r>
    <s v="800796373- ACQ07186379 Lake Elsinore=Alberhill"/>
    <n v="2025"/>
    <x v="6"/>
    <s v="2025-07"/>
    <s v="1. DIRECT"/>
    <x v="1"/>
    <x v="1"/>
    <x v="0"/>
    <x v="0"/>
    <n v="18.57"/>
    <n v="18.57"/>
    <s v="800796373"/>
    <s v="ACQ07186379 Lake Elsinore=Alberhill"/>
    <s v="6092"/>
    <s v="Alberhill System"/>
    <s v="8050041"/>
    <s v="T&amp;D Sum Business Unit Overall Support"/>
  </r>
  <r>
    <s v="800796373- ACQ07186379 Lake Elsinore=Alberhill"/>
    <n v="2025"/>
    <x v="6"/>
    <s v="2025-07"/>
    <s v="2. ALLOCATED"/>
    <x v="2"/>
    <x v="3"/>
    <x v="2"/>
    <x v="2"/>
    <n v="30.76"/>
    <n v="30.76"/>
    <s v="800796373"/>
    <s v="ACQ07186379 Lake Elsinore=Alberhill"/>
    <s v="6092"/>
    <s v="Alberhill System"/>
    <s v="5757030"/>
    <s v="Capitalized Overhead - A&amp;G"/>
  </r>
  <r>
    <s v="800796373- ACQ07186379 Lake Elsinore=Alberhill"/>
    <n v="2025"/>
    <x v="6"/>
    <s v="2025-07"/>
    <s v="2. ALLOCATED"/>
    <x v="2"/>
    <x v="3"/>
    <x v="2"/>
    <x v="3"/>
    <n v="0.06"/>
    <n v="0.06"/>
    <s v="800796373"/>
    <s v="ACQ07186379 Lake Elsinore=Alberhill"/>
    <s v="6092"/>
    <s v="Alberhill System"/>
    <s v="5757020"/>
    <s v="Capitalized Overhead - Inj &amp; Damages"/>
  </r>
  <r>
    <s v="800796373- ACQ07186379 Lake Elsinore=Alberhill"/>
    <n v="2025"/>
    <x v="6"/>
    <s v="2025-07"/>
    <s v="2. ALLOCATED"/>
    <x v="2"/>
    <x v="3"/>
    <x v="2"/>
    <x v="4"/>
    <n v="472.04"/>
    <n v="472.04"/>
    <s v="800796373"/>
    <s v="ACQ07186379 Lake Elsinore=Alberhill"/>
    <s v="6092"/>
    <s v="Alberhill System"/>
    <s v="5757040"/>
    <s v="Capitalized Overhead - P&amp;B/Payroll Tax"/>
  </r>
  <r>
    <s v="800796373- ACQ07186379 Lake Elsinore=Alberhill"/>
    <n v="2025"/>
    <x v="7"/>
    <s v="2025-12"/>
    <s v="2. ALLOCATED"/>
    <x v="2"/>
    <x v="3"/>
    <x v="2"/>
    <x v="6"/>
    <n v="624.44000000000005"/>
    <n v="624.44000000000005"/>
    <s v="800796373"/>
    <s v="ACQ07186379 Lake Elsinore=Alberhill"/>
    <s v="6092"/>
    <s v="Alberhill System"/>
    <s v="5757060"/>
    <s v="Ad Valorem Tax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">
  <r>
    <s v="900502072- FIP-Alberhill-Serrano 500kV: Form the Al"/>
    <n v="2025"/>
    <x v="0"/>
    <s v="2025-04"/>
    <s v="2. ALLOCATED"/>
    <x v="0"/>
    <x v="0"/>
    <x v="0"/>
    <x v="0"/>
    <n v="1046.27"/>
    <n v="1046.27"/>
    <s v="900502072"/>
    <s v="FIP-Alberhill-Serrano 500kV: Form the Al"/>
    <s v="6092"/>
    <s v="Alberhill System"/>
    <s v="5757060"/>
    <s v="Ad Valorem Tax"/>
  </r>
  <r>
    <s v="900502072- FIP-Alberhill-Serrano 500kV: Form the Al"/>
    <n v="2025"/>
    <x v="1"/>
    <s v="2025-11"/>
    <s v="1. DIRECT"/>
    <x v="1"/>
    <x v="1"/>
    <x v="1"/>
    <x v="1"/>
    <n v="2276.17"/>
    <n v="2276.17"/>
    <s v="900502072"/>
    <s v="FIP-Alberhill-Serrano 500kV: Form the Al"/>
    <s v="6092"/>
    <s v="Alberhill System"/>
    <s v="6165100"/>
    <s v="Elect Construction, Distribution"/>
  </r>
  <r>
    <s v="900502072- FIP-Alberhill-Serrano 500kV: Form the Al"/>
    <n v="2025"/>
    <x v="1"/>
    <s v="2025-11"/>
    <s v="1. DIRECT"/>
    <x v="2"/>
    <x v="2"/>
    <x v="2"/>
    <x v="2"/>
    <n v="1"/>
    <n v="1"/>
    <s v="900502072"/>
    <s v="FIP-Alberhill-Serrano 500kV: Form the Al"/>
    <s v="6092"/>
    <s v="Alberhill System"/>
    <s v="5757075"/>
    <s v="Capitalized Overhead - IT IMM"/>
  </r>
  <r>
    <s v="900502072- FIP-Alberhill-Serrano 500kV: Form the Al"/>
    <n v="2025"/>
    <x v="1"/>
    <s v="2025-11"/>
    <s v="1. DIRECT"/>
    <x v="2"/>
    <x v="3"/>
    <x v="2"/>
    <x v="2"/>
    <n v="5.92"/>
    <n v="5.92"/>
    <s v="900502072"/>
    <s v="FIP-Alberhill-Serrano 500kV: Form the Al"/>
    <s v="6092"/>
    <s v="Alberhill System"/>
    <s v="8050121"/>
    <s v="Procurement Services Chargeback"/>
  </r>
  <r>
    <s v="900502072- FIP-Alberhill-Serrano 500kV: Form the Al"/>
    <n v="2025"/>
    <x v="1"/>
    <s v="2025-11"/>
    <s v="1. DIRECT"/>
    <x v="2"/>
    <x v="4"/>
    <x v="3"/>
    <x v="3"/>
    <n v="73.59"/>
    <n v="73.59"/>
    <s v="900502072"/>
    <s v="FIP-Alberhill-Serrano 500kV: Form the Al"/>
    <s v="6092"/>
    <s v="Alberhill System"/>
    <s v="8050040"/>
    <s v="T&amp;D Summary Trans/Subs Overall Support"/>
  </r>
  <r>
    <s v="900502072- FIP-Alberhill-Serrano 500kV: Form the Al"/>
    <n v="2025"/>
    <x v="1"/>
    <s v="2025-11"/>
    <s v="1. DIRECT"/>
    <x v="2"/>
    <x v="4"/>
    <x v="3"/>
    <x v="3"/>
    <n v="80.86"/>
    <n v="80.86"/>
    <s v="900502072"/>
    <s v="FIP-Alberhill-Serrano 500kV: Form the Al"/>
    <s v="6092"/>
    <s v="Alberhill System"/>
    <s v="8050041"/>
    <s v="T&amp;D Sum Business Unit Overall Support"/>
  </r>
  <r>
    <s v="900502072- FIP-Alberhill-Serrano 500kV: Form the Al"/>
    <n v="2025"/>
    <x v="1"/>
    <s v="2025-11"/>
    <s v="1. DIRECT"/>
    <x v="2"/>
    <x v="4"/>
    <x v="3"/>
    <x v="3"/>
    <n v="300.25"/>
    <n v="300.25"/>
    <s v="900502072"/>
    <s v="FIP-Alberhill-Serrano 500kV: Form the Al"/>
    <s v="6092"/>
    <s v="Alberhill System"/>
    <s v="8050042"/>
    <s v="T&amp;D Transmission Overall Support"/>
  </r>
  <r>
    <s v="900502072- FIP-Alberhill-Serrano 500kV: Form the Al"/>
    <n v="2025"/>
    <x v="1"/>
    <s v="2025-11"/>
    <s v="2. ALLOCATED"/>
    <x v="0"/>
    <x v="0"/>
    <x v="0"/>
    <x v="4"/>
    <n v="124.07"/>
    <n v="124.07"/>
    <s v="900502072"/>
    <s v="FIP-Alberhill-Serrano 500kV: Form the Al"/>
    <s v="6092"/>
    <s v="Alberhill System"/>
    <s v="5757030"/>
    <s v="Capitalized Overhead - A&amp;G"/>
  </r>
  <r>
    <s v="900502072- FIP-Alberhill-Serrano 500kV: Form the Al"/>
    <n v="2025"/>
    <x v="2"/>
    <s v="2025-12"/>
    <s v="1. DIRECT"/>
    <x v="1"/>
    <x v="1"/>
    <x v="1"/>
    <x v="1"/>
    <n v="30802.98"/>
    <n v="30802.98"/>
    <s v="900502072"/>
    <s v="FIP-Alberhill-Serrano 500kV: Form the Al"/>
    <s v="6092"/>
    <s v="Alberhill System"/>
    <s v="6165100"/>
    <s v="Elect Construction, Distribution"/>
  </r>
  <r>
    <s v="900502072- FIP-Alberhill-Serrano 500kV: Form the Al"/>
    <n v="2025"/>
    <x v="2"/>
    <s v="2025-12"/>
    <s v="1. DIRECT"/>
    <x v="2"/>
    <x v="2"/>
    <x v="2"/>
    <x v="2"/>
    <n v="76.459999999999994"/>
    <n v="76.459999999999994"/>
    <s v="900502072"/>
    <s v="FIP-Alberhill-Serrano 500kV: Form the Al"/>
    <s v="6092"/>
    <s v="Alberhill System"/>
    <s v="5757075"/>
    <s v="Capitalized Overhead - IT IMM"/>
  </r>
  <r>
    <s v="900502072- FIP-Alberhill-Serrano 500kV: Form the Al"/>
    <n v="2025"/>
    <x v="2"/>
    <s v="2025-12"/>
    <s v="1. DIRECT"/>
    <x v="2"/>
    <x v="3"/>
    <x v="2"/>
    <x v="2"/>
    <n v="206.38"/>
    <n v="206.38"/>
    <s v="900502072"/>
    <s v="FIP-Alberhill-Serrano 500kV: Form the Al"/>
    <s v="6092"/>
    <s v="Alberhill System"/>
    <s v="8050121"/>
    <s v="Procurement Services Chargeback"/>
  </r>
  <r>
    <s v="900502072- FIP-Alberhill-Serrano 500kV: Form the Al"/>
    <n v="2025"/>
    <x v="2"/>
    <s v="2025-12"/>
    <s v="1. DIRECT"/>
    <x v="2"/>
    <x v="4"/>
    <x v="3"/>
    <x v="3"/>
    <n v="828.7"/>
    <n v="828.7"/>
    <s v="900502072"/>
    <s v="FIP-Alberhill-Serrano 500kV: Form the Al"/>
    <s v="6092"/>
    <s v="Alberhill System"/>
    <s v="8050040"/>
    <s v="T&amp;D Summary Trans/Subs Overall Support"/>
  </r>
  <r>
    <s v="900502072- FIP-Alberhill-Serrano 500kV: Form the Al"/>
    <n v="2025"/>
    <x v="2"/>
    <s v="2025-12"/>
    <s v="1. DIRECT"/>
    <x v="2"/>
    <x v="4"/>
    <x v="3"/>
    <x v="3"/>
    <n v="1028.8800000000001"/>
    <n v="1028.8800000000001"/>
    <s v="900502072"/>
    <s v="FIP-Alberhill-Serrano 500kV: Form the Al"/>
    <s v="6092"/>
    <s v="Alberhill System"/>
    <s v="8050041"/>
    <s v="T&amp;D Sum Business Unit Overall Support"/>
  </r>
  <r>
    <s v="900502072- FIP-Alberhill-Serrano 500kV: Form the Al"/>
    <n v="2025"/>
    <x v="2"/>
    <s v="2025-12"/>
    <s v="1. DIRECT"/>
    <x v="2"/>
    <x v="4"/>
    <x v="3"/>
    <x v="3"/>
    <n v="4442.8599999999997"/>
    <n v="4442.8599999999997"/>
    <s v="900502072"/>
    <s v="FIP-Alberhill-Serrano 500kV: Form the Al"/>
    <s v="6092"/>
    <s v="Alberhill System"/>
    <s v="8050042"/>
    <s v="T&amp;D Transmission Overall Support"/>
  </r>
  <r>
    <s v="900502072- FIP-Alberhill-Serrano 500kV: Form the Al"/>
    <n v="2025"/>
    <x v="2"/>
    <s v="2025-12"/>
    <s v="2. ALLOCATED"/>
    <x v="0"/>
    <x v="0"/>
    <x v="0"/>
    <x v="0"/>
    <n v="1993.78"/>
    <n v="1993.78"/>
    <s v="900502072"/>
    <s v="FIP-Alberhill-Serrano 500kV: Form the Al"/>
    <s v="6092"/>
    <s v="Alberhill System"/>
    <s v="5757060"/>
    <s v="Ad Valorem Tax"/>
  </r>
  <r>
    <s v="900502072- FIP-Alberhill-Serrano 500kV: Form the Al"/>
    <n v="2025"/>
    <x v="2"/>
    <s v="2025-12"/>
    <s v="2. ALLOCATED"/>
    <x v="0"/>
    <x v="0"/>
    <x v="0"/>
    <x v="4"/>
    <n v="247.48"/>
    <n v="247.48"/>
    <s v="900502072"/>
    <s v="FIP-Alberhill-Serrano 500kV: Form the Al"/>
    <s v="6092"/>
    <s v="Alberhill System"/>
    <s v="5757030"/>
    <s v="Capitalized Overhead - A&amp;G"/>
  </r>
  <r>
    <s v="900502072- FIP-Alberhill-Serrano 500kV: Form the Al"/>
    <n v="2025"/>
    <x v="2"/>
    <s v="2025-12"/>
    <s v="2. ALLOCATED"/>
    <x v="0"/>
    <x v="0"/>
    <x v="0"/>
    <x v="5"/>
    <n v="-1.55"/>
    <n v="-1.55"/>
    <s v="900502072"/>
    <s v="FIP-Alberhill-Serrano 500kV: Form the Al"/>
    <s v="6092"/>
    <s v="Alberhill System"/>
    <s v="5757020"/>
    <s v="Capitalized Overhead - Inj &amp; Damages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900502073- FIP-Alberhill-Valley 500kV: Form the Alb"/>
    <n v="2025"/>
    <x v="0"/>
    <s v="2025-04"/>
    <s v="2. ALLOCATED"/>
    <x v="0"/>
    <x v="0"/>
    <x v="0"/>
    <x v="0"/>
    <n v="280.73"/>
    <n v="280.73"/>
    <s v="900502073"/>
    <s v="FIP-Alberhill-Valley 500kV: Form the Alb"/>
    <s v="6092"/>
    <s v="Alberhill System"/>
    <s v="5757060"/>
    <s v="Ad Valorem Tax"/>
  </r>
  <r>
    <s v="900502073- FIP-Alberhill-Valley 500kV: Form the Alb"/>
    <n v="2025"/>
    <x v="1"/>
    <s v="2025-12"/>
    <s v="1. DIRECT"/>
    <x v="1"/>
    <x v="1"/>
    <x v="1"/>
    <x v="1"/>
    <n v="15401.49"/>
    <n v="15401.49"/>
    <s v="900502073"/>
    <s v="FIP-Alberhill-Valley 500kV: Form the Alb"/>
    <s v="6092"/>
    <s v="Alberhill System"/>
    <s v="6165100"/>
    <s v="Elect Construction, Distribution"/>
  </r>
  <r>
    <s v="900502073- FIP-Alberhill-Valley 500kV: Form the Alb"/>
    <n v="2025"/>
    <x v="1"/>
    <s v="2025-12"/>
    <s v="1. DIRECT"/>
    <x v="2"/>
    <x v="2"/>
    <x v="2"/>
    <x v="2"/>
    <n v="38.229999999999997"/>
    <n v="38.229999999999997"/>
    <s v="900502073"/>
    <s v="FIP-Alberhill-Valley 500kV: Form the Alb"/>
    <s v="6092"/>
    <s v="Alberhill System"/>
    <s v="5757075"/>
    <s v="Capitalized Overhead - IT IMM"/>
  </r>
  <r>
    <s v="900502073- FIP-Alberhill-Valley 500kV: Form the Alb"/>
    <n v="2025"/>
    <x v="1"/>
    <s v="2025-12"/>
    <s v="1. DIRECT"/>
    <x v="2"/>
    <x v="3"/>
    <x v="2"/>
    <x v="2"/>
    <n v="103.19"/>
    <n v="103.19"/>
    <s v="900502073"/>
    <s v="FIP-Alberhill-Valley 500kV: Form the Alb"/>
    <s v="6092"/>
    <s v="Alberhill System"/>
    <s v="8050121"/>
    <s v="Procurement Services Chargeback"/>
  </r>
  <r>
    <s v="900502073- FIP-Alberhill-Valley 500kV: Form the Alb"/>
    <n v="2025"/>
    <x v="1"/>
    <s v="2025-12"/>
    <s v="1. DIRECT"/>
    <x v="2"/>
    <x v="4"/>
    <x v="3"/>
    <x v="3"/>
    <n v="414.35"/>
    <n v="414.35"/>
    <s v="900502073"/>
    <s v="FIP-Alberhill-Valley 500kV: Form the Alb"/>
    <s v="6092"/>
    <s v="Alberhill System"/>
    <s v="8050040"/>
    <s v="T&amp;D Summary Trans/Subs Overall Support"/>
  </r>
  <r>
    <s v="900502073- FIP-Alberhill-Valley 500kV: Form the Alb"/>
    <n v="2025"/>
    <x v="1"/>
    <s v="2025-12"/>
    <s v="1. DIRECT"/>
    <x v="2"/>
    <x v="4"/>
    <x v="3"/>
    <x v="3"/>
    <n v="514.44000000000005"/>
    <n v="514.44000000000005"/>
    <s v="900502073"/>
    <s v="FIP-Alberhill-Valley 500kV: Form the Alb"/>
    <s v="6092"/>
    <s v="Alberhill System"/>
    <s v="8050041"/>
    <s v="T&amp;D Sum Business Unit Overall Support"/>
  </r>
  <r>
    <s v="900502073- FIP-Alberhill-Valley 500kV: Form the Alb"/>
    <n v="2025"/>
    <x v="1"/>
    <s v="2025-12"/>
    <s v="1. DIRECT"/>
    <x v="2"/>
    <x v="4"/>
    <x v="3"/>
    <x v="3"/>
    <n v="2221.4299999999998"/>
    <n v="2221.4299999999998"/>
    <s v="900502073"/>
    <s v="FIP-Alberhill-Valley 500kV: Form the Alb"/>
    <s v="6092"/>
    <s v="Alberhill System"/>
    <s v="8050042"/>
    <s v="T&amp;D Transmission Overall Support"/>
  </r>
  <r>
    <s v="900502073- FIP-Alberhill-Valley 500kV: Form the Alb"/>
    <n v="2025"/>
    <x v="1"/>
    <s v="2025-12"/>
    <s v="2. ALLOCATED"/>
    <x v="0"/>
    <x v="0"/>
    <x v="0"/>
    <x v="0"/>
    <n v="575.89"/>
    <n v="575.89"/>
    <s v="900502073"/>
    <s v="FIP-Alberhill-Valley 500kV: Form the Alb"/>
    <s v="6092"/>
    <s v="Alberhill System"/>
    <s v="5757060"/>
    <s v="Ad Valorem Tax"/>
  </r>
  <r>
    <s v="900502073- FIP-Alberhill-Valley 500kV: Form the Alb"/>
    <n v="2025"/>
    <x v="1"/>
    <s v="2025-12"/>
    <s v="2. ALLOCATED"/>
    <x v="0"/>
    <x v="0"/>
    <x v="0"/>
    <x v="4"/>
    <n v="123.74"/>
    <n v="123.74"/>
    <s v="900502073"/>
    <s v="FIP-Alberhill-Valley 500kV: Form the Alb"/>
    <s v="6092"/>
    <s v="Alberhill System"/>
    <s v="5757030"/>
    <s v="Capitalized Overhead - A&amp;G"/>
  </r>
  <r>
    <s v="900502073- FIP-Alberhill-Valley 500kV: Form the Alb"/>
    <n v="2025"/>
    <x v="1"/>
    <s v="2025-12"/>
    <s v="2. ALLOCATED"/>
    <x v="0"/>
    <x v="0"/>
    <x v="0"/>
    <x v="5"/>
    <n v="-0.77"/>
    <n v="-0.77"/>
    <s v="900502073"/>
    <s v="FIP-Alberhill-Valley 500kV: Form the Alb"/>
    <s v="6092"/>
    <s v="Alberhill System"/>
    <s v="5757020"/>
    <s v="Capitalized Overhead - Inj &amp; Damages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0">
  <r>
    <x v="0"/>
    <s v="2025-12"/>
    <s v="1. DIRECT"/>
    <s v="3. Construction"/>
    <s v="Elect Construction, Distribution"/>
    <s v="Contract"/>
    <s v="Contract Entries &lt;$50,000"/>
    <n v="15401.49"/>
    <n v="15401.49"/>
    <s v="900502073"/>
    <s v="FIP-Alberhill-Valley 500kV: Form the Alb"/>
    <s v="6165100"/>
    <s v="Elect Construction, Distribution"/>
    <s v="Alberhill System"/>
  </r>
  <r>
    <x v="0"/>
    <s v="2025-04"/>
    <s v="2. ALLOCATED"/>
    <s v="5. Corporate Overhead"/>
    <s v="Non Budget - Other"/>
    <s v="Non Budgeted"/>
    <s v="Ad Valorem Tax"/>
    <n v="280.73"/>
    <n v="280.73"/>
    <s v="900502073"/>
    <s v="FIP-Alberhill-Valley 500kV: Form the Alb"/>
    <s v="5757060"/>
    <s v="Ad Valorem Tax"/>
    <s v="Alberhill System"/>
  </r>
  <r>
    <x v="0"/>
    <s v="2025-12"/>
    <s v="1. DIRECT"/>
    <s v="4. Allocated"/>
    <s v="Capitalized Overhead - IT IMM"/>
    <s v="Chargeback"/>
    <s v="Chargeback Entries&lt;$5,000"/>
    <n v="38.229999999999997"/>
    <n v="38.229999999999997"/>
    <s v="900502073"/>
    <s v="FIP-Alberhill-Valley 500kV: Form the Alb"/>
    <s v="5757075"/>
    <s v="Capitalized Overhead - IT IMM"/>
    <s v="Alberhill System"/>
  </r>
  <r>
    <x v="0"/>
    <s v="2025-12"/>
    <s v="1. DIRECT"/>
    <s v="4. Allocated"/>
    <s v="Chargebacks"/>
    <s v="Chargeback"/>
    <s v="Chargeback Entries&lt;$5,000"/>
    <n v="103.19"/>
    <n v="103.19"/>
    <s v="900502073"/>
    <s v="FIP-Alberhill-Valley 500kV: Form the Alb"/>
    <s v="8050121"/>
    <s v="Procurement Services Chargeback"/>
    <s v="Alberhill System"/>
  </r>
  <r>
    <x v="0"/>
    <s v="2025-12"/>
    <s v="1. DIRECT"/>
    <s v="4. Allocated"/>
    <s v="Labor - Other"/>
    <s v="Labor"/>
    <s v="Labor Entries &lt;$5,000"/>
    <n v="414.35"/>
    <n v="414.35"/>
    <s v="900502073"/>
    <s v="FIP-Alberhill-Valley 500kV: Form the Alb"/>
    <s v="8050040"/>
    <s v="T&amp;D Summary Trans/Subs Overall Support"/>
    <s v="Alberhill System"/>
  </r>
  <r>
    <x v="0"/>
    <s v="2025-12"/>
    <s v="1. DIRECT"/>
    <s v="4. Allocated"/>
    <s v="Labor - Other"/>
    <s v="Labor"/>
    <s v="Labor Entries &lt;$5,000"/>
    <n v="514.44000000000005"/>
    <n v="514.44000000000005"/>
    <s v="900502073"/>
    <s v="FIP-Alberhill-Valley 500kV: Form the Alb"/>
    <s v="8050041"/>
    <s v="T&amp;D Sum Business Unit Overall Support"/>
    <s v="Alberhill System"/>
  </r>
  <r>
    <x v="0"/>
    <s v="2025-12"/>
    <s v="1. DIRECT"/>
    <s v="4. Allocated"/>
    <s v="Labor - Other"/>
    <s v="Labor"/>
    <s v="Labor Entries &lt;$5,000"/>
    <n v="2221.4299999999998"/>
    <n v="2221.4299999999998"/>
    <s v="900502073"/>
    <s v="FIP-Alberhill-Valley 500kV: Form the Alb"/>
    <s v="8050042"/>
    <s v="T&amp;D Transmission Overall Support"/>
    <s v="Alberhill System"/>
  </r>
  <r>
    <x v="0"/>
    <s v="2025-12"/>
    <s v="2. ALLOCATED"/>
    <s v="5. Corporate Overhead"/>
    <s v="Non Budget - Other"/>
    <s v="Non Budgeted"/>
    <s v="Ad Valorem Tax"/>
    <n v="575.89"/>
    <n v="575.89"/>
    <s v="900502073"/>
    <s v="FIP-Alberhill-Valley 500kV: Form the Alb"/>
    <s v="5757060"/>
    <s v="Ad Valorem Tax"/>
    <s v="Alberhill System"/>
  </r>
  <r>
    <x v="0"/>
    <s v="2025-12"/>
    <s v="2. ALLOCATED"/>
    <s v="5. Corporate Overhead"/>
    <s v="Non Budget - Other"/>
    <s v="Non Budgeted"/>
    <s v="Capitalized Overhead - A&amp;G"/>
    <n v="123.74"/>
    <n v="123.74"/>
    <s v="900502073"/>
    <s v="FIP-Alberhill-Valley 500kV: Form the Alb"/>
    <s v="5757030"/>
    <s v="Capitalized Overhead - A&amp;G"/>
    <s v="Alberhill System"/>
  </r>
  <r>
    <x v="0"/>
    <s v="2025-12"/>
    <s v="2. ALLOCATED"/>
    <s v="5. Corporate Overhead"/>
    <s v="Non Budget - Other"/>
    <s v="Non Budgeted"/>
    <s v="Capitalized Overhead - Inj &amp; Damages"/>
    <n v="-0.77"/>
    <n v="-0.77"/>
    <s v="900502073"/>
    <s v="FIP-Alberhill-Valley 500kV: Form the Alb"/>
    <s v="5757020"/>
    <s v="Capitalized Overhead - Inj &amp; Damages"/>
    <s v="Alberhill System"/>
  </r>
  <r>
    <x v="1"/>
    <s v="2025-11"/>
    <s v="1. DIRECT"/>
    <s v="4. Allocated"/>
    <s v="Labor - Other"/>
    <s v="Labor"/>
    <s v="Labor Entries &lt;$5,000"/>
    <n v="73.59"/>
    <n v="73.59"/>
    <s v="900502072"/>
    <s v="FIP-Alberhill-Serrano 500kV: Form the Al"/>
    <s v="8050040"/>
    <s v="T&amp;D Summary Trans/Subs Overall Support"/>
    <s v="Alberhill System"/>
  </r>
  <r>
    <x v="1"/>
    <s v="2025-12"/>
    <s v="1. DIRECT"/>
    <s v="3. Construction"/>
    <s v="Elect Construction, Distribution"/>
    <s v="Contract"/>
    <s v="Contract Entries &lt;$50,000"/>
    <n v="30802.98"/>
    <n v="30802.98"/>
    <s v="900502072"/>
    <s v="FIP-Alberhill-Serrano 500kV: Form the Al"/>
    <s v="6165100"/>
    <s v="Elect Construction, Distribution"/>
    <s v="Alberhill System"/>
  </r>
  <r>
    <x v="1"/>
    <s v="2025-04"/>
    <s v="2. ALLOCATED"/>
    <s v="5. Corporate Overhead"/>
    <s v="Non Budget - Other"/>
    <s v="Non Budgeted"/>
    <s v="Ad Valorem Tax"/>
    <n v="1046.27"/>
    <n v="1046.27"/>
    <s v="900502072"/>
    <s v="FIP-Alberhill-Serrano 500kV: Form the Al"/>
    <s v="5757060"/>
    <s v="Ad Valorem Tax"/>
    <s v="Alberhill System"/>
  </r>
  <r>
    <x v="1"/>
    <s v="2025-11"/>
    <s v="1. DIRECT"/>
    <s v="3. Construction"/>
    <s v="Elect Construction, Distribution"/>
    <s v="Contract"/>
    <s v="Contract Entries &lt;$50,000"/>
    <n v="2276.17"/>
    <n v="2276.17"/>
    <s v="900502072"/>
    <s v="FIP-Alberhill-Serrano 500kV: Form the Al"/>
    <s v="6165100"/>
    <s v="Elect Construction, Distribution"/>
    <s v="Alberhill System"/>
  </r>
  <r>
    <x v="1"/>
    <s v="2025-11"/>
    <s v="1. DIRECT"/>
    <s v="4. Allocated"/>
    <s v="Chargebacks"/>
    <s v="Chargeback"/>
    <s v="Chargeback Entries&lt;$5,000"/>
    <n v="5.92"/>
    <n v="5.92"/>
    <s v="900502072"/>
    <s v="FIP-Alberhill-Serrano 500kV: Form the Al"/>
    <s v="8050121"/>
    <s v="Procurement Services Chargeback"/>
    <s v="Alberhill System"/>
  </r>
  <r>
    <x v="1"/>
    <s v="2025-11"/>
    <s v="1. DIRECT"/>
    <s v="4. Allocated"/>
    <s v="Labor - Other"/>
    <s v="Labor"/>
    <s v="Labor Entries &lt;$5,000"/>
    <n v="80.86"/>
    <n v="80.86"/>
    <s v="900502072"/>
    <s v="FIP-Alberhill-Serrano 500kV: Form the Al"/>
    <s v="8050041"/>
    <s v="T&amp;D Sum Business Unit Overall Support"/>
    <s v="Alberhill System"/>
  </r>
  <r>
    <x v="1"/>
    <s v="2025-11"/>
    <s v="1. DIRECT"/>
    <s v="4. Allocated"/>
    <s v="Labor - Other"/>
    <s v="Labor"/>
    <s v="Labor Entries &lt;$5,000"/>
    <n v="300.25"/>
    <n v="300.25"/>
    <s v="900502072"/>
    <s v="FIP-Alberhill-Serrano 500kV: Form the Al"/>
    <s v="8050042"/>
    <s v="T&amp;D Transmission Overall Support"/>
    <s v="Alberhill System"/>
  </r>
  <r>
    <x v="1"/>
    <s v="2025-11"/>
    <s v="2. ALLOCATED"/>
    <s v="5. Corporate Overhead"/>
    <s v="Non Budget - Other"/>
    <s v="Non Budgeted"/>
    <s v="Capitalized Overhead - A&amp;G"/>
    <n v="124.07"/>
    <n v="124.07"/>
    <s v="900502072"/>
    <s v="FIP-Alberhill-Serrano 500kV: Form the Al"/>
    <s v="5757030"/>
    <s v="Capitalized Overhead - A&amp;G"/>
    <s v="Alberhill System"/>
  </r>
  <r>
    <x v="1"/>
    <s v="2025-12"/>
    <s v="2. ALLOCATED"/>
    <s v="5. Corporate Overhead"/>
    <s v="Non Budget - Other"/>
    <s v="Non Budgeted"/>
    <s v="Capitalized Overhead - A&amp;G"/>
    <n v="247.48"/>
    <n v="247.48"/>
    <s v="900502072"/>
    <s v="FIP-Alberhill-Serrano 500kV: Form the Al"/>
    <s v="5757030"/>
    <s v="Capitalized Overhead - A&amp;G"/>
    <s v="Alberhill System"/>
  </r>
  <r>
    <x v="1"/>
    <s v="2025-11"/>
    <s v="1. DIRECT"/>
    <s v="4. Allocated"/>
    <s v="Capitalized Overhead - IT IMM"/>
    <s v="Chargeback"/>
    <s v="Chargeback Entries&lt;$5,000"/>
    <n v="1"/>
    <n v="1"/>
    <s v="900502072"/>
    <s v="FIP-Alberhill-Serrano 500kV: Form the Al"/>
    <s v="5757075"/>
    <s v="Capitalized Overhead - IT IMM"/>
    <s v="Alberhill System"/>
  </r>
  <r>
    <x v="1"/>
    <s v="2025-12"/>
    <s v="1. DIRECT"/>
    <s v="4. Allocated"/>
    <s v="Capitalized Overhead - IT IMM"/>
    <s v="Chargeback"/>
    <s v="Chargeback Entries&lt;$5,000"/>
    <n v="76.459999999999994"/>
    <n v="76.459999999999994"/>
    <s v="900502072"/>
    <s v="FIP-Alberhill-Serrano 500kV: Form the Al"/>
    <s v="5757075"/>
    <s v="Capitalized Overhead - IT IMM"/>
    <s v="Alberhill System"/>
  </r>
  <r>
    <x v="1"/>
    <s v="2025-12"/>
    <s v="2. ALLOCATED"/>
    <s v="5. Corporate Overhead"/>
    <s v="Non Budget - Other"/>
    <s v="Non Budgeted"/>
    <s v="Capitalized Overhead - Inj &amp; Damages"/>
    <n v="-1.55"/>
    <n v="-1.55"/>
    <s v="900502072"/>
    <s v="FIP-Alberhill-Serrano 500kV: Form the Al"/>
    <s v="5757020"/>
    <s v="Capitalized Overhead - Inj &amp; Damages"/>
    <s v="Alberhill System"/>
  </r>
  <r>
    <x v="1"/>
    <s v="2025-12"/>
    <s v="2. ALLOCATED"/>
    <s v="5. Corporate Overhead"/>
    <s v="Non Budget - Other"/>
    <s v="Non Budgeted"/>
    <s v="Ad Valorem Tax"/>
    <n v="1993.78"/>
    <n v="1993.78"/>
    <s v="900502072"/>
    <s v="FIP-Alberhill-Serrano 500kV: Form the Al"/>
    <s v="5757060"/>
    <s v="Ad Valorem Tax"/>
    <s v="Alberhill System"/>
  </r>
  <r>
    <x v="1"/>
    <s v="2025-12"/>
    <s v="1. DIRECT"/>
    <s v="4. Allocated"/>
    <s v="Labor - Other"/>
    <s v="Labor"/>
    <s v="Labor Entries &lt;$5,000"/>
    <n v="4442.8599999999997"/>
    <n v="4442.8599999999997"/>
    <s v="900502072"/>
    <s v="FIP-Alberhill-Serrano 500kV: Form the Al"/>
    <s v="8050042"/>
    <s v="T&amp;D Transmission Overall Support"/>
    <s v="Alberhill System"/>
  </r>
  <r>
    <x v="1"/>
    <s v="2025-12"/>
    <s v="1. DIRECT"/>
    <s v="4. Allocated"/>
    <s v="Labor - Other"/>
    <s v="Labor"/>
    <s v="Labor Entries &lt;$5,000"/>
    <n v="1028.8800000000001"/>
    <n v="1028.8800000000001"/>
    <s v="900502072"/>
    <s v="FIP-Alberhill-Serrano 500kV: Form the Al"/>
    <s v="8050041"/>
    <s v="T&amp;D Sum Business Unit Overall Support"/>
    <s v="Alberhill System"/>
  </r>
  <r>
    <x v="1"/>
    <s v="2025-12"/>
    <s v="1. DIRECT"/>
    <s v="4. Allocated"/>
    <s v="Labor - Other"/>
    <s v="Labor"/>
    <s v="Labor Entries &lt;$5,000"/>
    <n v="828.7"/>
    <n v="828.7"/>
    <s v="900502072"/>
    <s v="FIP-Alberhill-Serrano 500kV: Form the Al"/>
    <s v="8050040"/>
    <s v="T&amp;D Summary Trans/Subs Overall Support"/>
    <s v="Alberhill System"/>
  </r>
  <r>
    <x v="1"/>
    <s v="2025-12"/>
    <s v="1. DIRECT"/>
    <s v="4. Allocated"/>
    <s v="Chargebacks"/>
    <s v="Chargeback"/>
    <s v="Chargeback Entries&lt;$5,000"/>
    <n v="206.38"/>
    <n v="206.38"/>
    <s v="900502072"/>
    <s v="FIP-Alberhill-Serrano 500kV: Form the Al"/>
    <s v="8050121"/>
    <s v="Procurement Services Chargeback"/>
    <s v="Alberhill System"/>
  </r>
  <r>
    <x v="2"/>
    <s v="2025-03"/>
    <s v="1. DIRECT"/>
    <s v="1. Project Support"/>
    <s v="Labor - Other"/>
    <s v="Labor"/>
    <s v="Labor Entries &lt;$5,000"/>
    <n v="72.36"/>
    <n v="72.36"/>
    <s v="800796373"/>
    <s v="ACQ07186379 Lake Elsinore=Alberhill"/>
    <s v="8010099"/>
    <s v="Labor Accrual"/>
    <s v="Alberhill System"/>
  </r>
  <r>
    <x v="2"/>
    <s v="2025-03"/>
    <s v="1. DIRECT"/>
    <s v="1. Project Support"/>
    <s v="HRealProp "/>
    <s v="Labor"/>
    <s v="Labor Entries &lt;$5,000"/>
    <n v="810.16000000000008"/>
    <n v="810.16000000000008"/>
    <s v="800796373"/>
    <s v="ACQ07186379 Lake Elsinore=Alberhill"/>
    <s v="8010014"/>
    <s v="Tech/Sec/Sfty/Training Spl"/>
    <s v="Alberhill System"/>
  </r>
  <r>
    <x v="2"/>
    <s v="2025-04"/>
    <s v="1. DIRECT"/>
    <s v="4. Allocated"/>
    <s v="Chargebacks"/>
    <s v="Chargeback"/>
    <s v="Chargeback Entries&lt;$5,000"/>
    <n v="35.46"/>
    <n v="35.46"/>
    <s v="800796373"/>
    <s v="ACQ07186379 Lake Elsinore=Alberhill"/>
    <s v="8050121"/>
    <s v="Procurement Services Chargeback"/>
    <s v="Alberhill System"/>
  </r>
  <r>
    <x v="2"/>
    <s v="2025-03"/>
    <s v="2. ALLOCATED"/>
    <s v="5. Corporate Overhead"/>
    <s v="Non Budget - Other"/>
    <s v="Non Budgeted"/>
    <s v="Capitalized Overhead - P&amp;B/Payroll Tax"/>
    <n v="942.79"/>
    <n v="942.79"/>
    <s v="800796373"/>
    <s v="ACQ07186379 Lake Elsinore=Alberhill"/>
    <s v="5757040"/>
    <s v="Capitalized Overhead - P&amp;B/Payroll Tax"/>
    <s v="Alberhill System"/>
  </r>
  <r>
    <x v="2"/>
    <s v="2025-03"/>
    <s v="1. DIRECT"/>
    <s v="4. Allocated"/>
    <s v="Labor - Other"/>
    <s v="Labor"/>
    <s v="Labor Entries &lt;$5,000"/>
    <n v="201.82"/>
    <n v="201.82"/>
    <s v="800796373"/>
    <s v="ACQ07186379 Lake Elsinore=Alberhill"/>
    <s v="8030010"/>
    <s v="OH Paid Absence"/>
    <s v="Alberhill System"/>
  </r>
  <r>
    <x v="2"/>
    <s v="2025-03"/>
    <s v="1. DIRECT"/>
    <s v="4. Allocated"/>
    <s v="Labor - Other"/>
    <s v="Labor"/>
    <s v="Labor Entries &lt;$5,000"/>
    <n v="65.13"/>
    <n v="65.13"/>
    <s v="800796373"/>
    <s v="ACQ07186379 Lake Elsinore=Alberhill"/>
    <s v="8050035"/>
    <s v="OH Tool Expenses TDBU"/>
    <s v="Alberhill System"/>
  </r>
  <r>
    <x v="2"/>
    <s v="2025-03"/>
    <s v="1. DIRECT"/>
    <s v="4. Allocated"/>
    <s v="Labor - Other"/>
    <s v="Labor"/>
    <s v="Labor Entries &lt;$5,000"/>
    <n v="16.7"/>
    <n v="16.7"/>
    <s v="800796373"/>
    <s v="ACQ07186379 Lake Elsinore=Alberhill"/>
    <s v="8050041"/>
    <s v="T&amp;D Sum Business Unit Overall Support"/>
    <s v="Alberhill System"/>
  </r>
  <r>
    <x v="2"/>
    <s v="2025-03"/>
    <s v="2. ALLOCATED"/>
    <s v="5. Corporate Overhead"/>
    <s v="Non Budget - Other"/>
    <s v="Non Budgeted"/>
    <s v="Capitalized Overhead - A&amp;G"/>
    <n v="44.44"/>
    <n v="44.44"/>
    <s v="800796373"/>
    <s v="ACQ07186379 Lake Elsinore=Alberhill"/>
    <s v="5757030"/>
    <s v="Capitalized Overhead - A&amp;G"/>
    <s v="Alberhill System"/>
  </r>
  <r>
    <x v="2"/>
    <s v="2025-03"/>
    <s v="1. DIRECT"/>
    <s v="4. Allocated"/>
    <s v="Capitalized Overhead - IT IMM"/>
    <s v="Chargeback"/>
    <s v="Chargeback Entries&lt;$5,000"/>
    <n v="1.64"/>
    <n v="1.64"/>
    <s v="800796373"/>
    <s v="ACQ07186379 Lake Elsinore=Alberhill"/>
    <s v="5757075"/>
    <s v="Capitalized Overhead - IT IMM"/>
    <s v="Alberhill System"/>
  </r>
  <r>
    <x v="2"/>
    <s v="2025-04"/>
    <s v="1. DIRECT"/>
    <s v="1. Project Support"/>
    <s v="Engineering/Technical Professional Servi"/>
    <s v="Contract"/>
    <s v="Contract Entries &lt;$50,000"/>
    <n v="10745"/>
    <n v="10745"/>
    <s v="800796373"/>
    <s v="ACQ07186379 Lake Elsinore=Alberhill"/>
    <s v="6161066"/>
    <s v="Engineering/Technical Professional Servi"/>
    <s v="Alberhill System"/>
  </r>
  <r>
    <x v="2"/>
    <s v="2025-04"/>
    <s v="1. DIRECT"/>
    <s v="1. Project Support"/>
    <s v="HRealProp "/>
    <s v="Labor"/>
    <s v="Labor Entries &lt;$5,000"/>
    <n v="-8.2200000000000006"/>
    <n v="-8.2200000000000006"/>
    <s v="800796373"/>
    <s v="ACQ07186379 Lake Elsinore=Alberhill"/>
    <s v="8010014"/>
    <s v="Tech/Sec/Sfty/Training Spl"/>
    <s v="Alberhill System"/>
  </r>
  <r>
    <x v="2"/>
    <s v="2025-04"/>
    <s v="1. DIRECT"/>
    <s v="1. Project Support"/>
    <s v="HRealProp "/>
    <s v="Labor"/>
    <s v="Labor Entries &lt;$5,000"/>
    <n v="193.32"/>
    <n v="193.32"/>
    <s v="800796373"/>
    <s v="ACQ07186379 Lake Elsinore=Alberhill"/>
    <s v="8010014"/>
    <s v="Tech/Sec/Sfty/Training Spl"/>
    <s v="Alberhill System"/>
  </r>
  <r>
    <x v="2"/>
    <s v="2025-04"/>
    <s v="1. DIRECT"/>
    <s v="4. Allocated"/>
    <s v="Capitalized Overhead - IT IMM"/>
    <s v="Chargeback"/>
    <s v="Chargeback Entries&lt;$5,000"/>
    <n v="13.32"/>
    <n v="13.32"/>
    <s v="800796373"/>
    <s v="ACQ07186379 Lake Elsinore=Alberhill"/>
    <s v="5757075"/>
    <s v="Capitalized Overhead - IT IMM"/>
    <s v="Alberhill System"/>
  </r>
  <r>
    <x v="2"/>
    <s v="2025-04"/>
    <s v="1. DIRECT"/>
    <s v="4. Allocated"/>
    <s v="Labor - Other"/>
    <s v="Labor"/>
    <s v="Labor Entries &lt;$5,000"/>
    <n v="22.84"/>
    <n v="22.84"/>
    <s v="800796373"/>
    <s v="ACQ07186379 Lake Elsinore=Alberhill"/>
    <s v="8030010"/>
    <s v="OH Paid Absence"/>
    <s v="Alberhill System"/>
  </r>
  <r>
    <x v="2"/>
    <s v="2025-04"/>
    <s v="1. DIRECT"/>
    <s v="4. Allocated"/>
    <s v="Labor - Other"/>
    <s v="Labor"/>
    <s v="Labor Entries &lt;$5,000"/>
    <n v="7.5"/>
    <n v="7.5"/>
    <s v="800796373"/>
    <s v="ACQ07186379 Lake Elsinore=Alberhill"/>
    <s v="8050035"/>
    <s v="OH Tool Expenses TDBU"/>
    <s v="Alberhill System"/>
  </r>
  <r>
    <x v="2"/>
    <s v="2025-04"/>
    <s v="1. DIRECT"/>
    <s v="4. Allocated"/>
    <s v="Labor - Other"/>
    <s v="Labor"/>
    <s v="Labor Entries &lt;$5,000"/>
    <n v="223.01"/>
    <n v="223.01"/>
    <s v="800796373"/>
    <s v="ACQ07186379 Lake Elsinore=Alberhill"/>
    <s v="8050041"/>
    <s v="T&amp;D Sum Business Unit Overall Support"/>
    <s v="Alberhill System"/>
  </r>
  <r>
    <x v="2"/>
    <s v="2025-03"/>
    <s v="1. DIRECT"/>
    <s v="1. Project Support"/>
    <s v="HRealProp "/>
    <s v="Labor"/>
    <s v="Labor Entries &lt;$5,000"/>
    <n v="126.59"/>
    <n v="126.59"/>
    <s v="800796373"/>
    <s v="ACQ07186379 Lake Elsinore=Alberhill"/>
    <s v="8010014"/>
    <s v="Tech/Sec/Sfty/Training Spl"/>
    <s v="Alberhill System"/>
  </r>
  <r>
    <x v="2"/>
    <s v="2025-01"/>
    <s v="1. DIRECT"/>
    <s v="1. Project Support"/>
    <s v="Labor - Other"/>
    <s v="Labor"/>
    <s v="Labor Entries &lt;$5,000"/>
    <n v="52.92"/>
    <n v="52.92"/>
    <s v="800796373"/>
    <s v="ACQ07186379 Lake Elsinore=Alberhill"/>
    <s v="8010099"/>
    <s v="Labor Accrual"/>
    <s v="Alberhill System"/>
  </r>
  <r>
    <x v="2"/>
    <s v="2025-04"/>
    <s v="1. DIRECT"/>
    <s v="1. Project Support"/>
    <s v="Labor - Other"/>
    <s v="Labor"/>
    <s v="Labor Entries &lt;$5,000"/>
    <n v="-70.91"/>
    <n v="-70.91"/>
    <s v="800796373"/>
    <s v="ACQ07186379 Lake Elsinore=Alberhill"/>
    <s v="8010099"/>
    <s v="Labor Accrual"/>
    <s v="Alberhill System"/>
  </r>
  <r>
    <x v="2"/>
    <s v="2025-02"/>
    <s v="1. DIRECT"/>
    <s v="1. Project Support"/>
    <s v="HRealProp "/>
    <s v="Labor"/>
    <s v="Labor Entries &lt;$5,000"/>
    <n v="7.2"/>
    <n v="7.2"/>
    <s v="800796373"/>
    <s v="ACQ07186379 Lake Elsinore=Alberhill"/>
    <s v="8010014"/>
    <s v="Tech/Sec/Sfty/Training Spl"/>
    <s v="Alberhill System"/>
  </r>
  <r>
    <x v="2"/>
    <s v="2025-01"/>
    <s v="1. DIRECT"/>
    <s v="1. Project Support"/>
    <s v="HRealProp "/>
    <s v="Labor"/>
    <s v="Labor Entries &lt;$5,000"/>
    <n v="44.97"/>
    <n v="44.97"/>
    <s v="800796373"/>
    <s v="ACQ07186379 Lake Elsinore=Alberhill"/>
    <s v="8010014"/>
    <s v="Tech/Sec/Sfty/Training Spl"/>
    <s v="Alberhill System"/>
  </r>
  <r>
    <x v="2"/>
    <s v="2025-01"/>
    <s v="1. DIRECT"/>
    <s v="1. Project Support"/>
    <s v="HRealProp "/>
    <s v="Labor"/>
    <s v="Labor Entries &lt;$5,000"/>
    <n v="467.40000000000003"/>
    <n v="467.40000000000003"/>
    <s v="800796373"/>
    <s v="ACQ07186379 Lake Elsinore=Alberhill"/>
    <s v="8010014"/>
    <s v="Tech/Sec/Sfty/Training Spl"/>
    <s v="Alberhill System"/>
  </r>
  <r>
    <x v="2"/>
    <s v="2025-01"/>
    <s v="1. DIRECT"/>
    <s v="1. Project Support"/>
    <s v="HRealProp "/>
    <s v="Labor"/>
    <s v="Labor Entries &lt;$5,000"/>
    <n v="124.64"/>
    <n v="124.64"/>
    <s v="800796373"/>
    <s v="ACQ07186379 Lake Elsinore=Alberhill"/>
    <s v="8010014"/>
    <s v="Tech/Sec/Sfty/Training Spl"/>
    <s v="Alberhill System"/>
  </r>
  <r>
    <x v="2"/>
    <s v="2025-01"/>
    <s v="2. ALLOCATED"/>
    <s v="5. Corporate Overhead"/>
    <s v="Non Budget - Other"/>
    <s v="Non Budgeted"/>
    <s v="Capitalized Overhead - A&amp;G"/>
    <n v="49.28"/>
    <n v="49.28"/>
    <s v="800796373"/>
    <s v="ACQ07186379 Lake Elsinore=Alberhill"/>
    <s v="5757030"/>
    <s v="Capitalized Overhead - A&amp;G"/>
    <s v="Alberhill System"/>
  </r>
  <r>
    <x v="2"/>
    <s v="2025-01"/>
    <s v="1. DIRECT"/>
    <s v="4. Allocated"/>
    <s v="Capitalized Overhead - IT IMM"/>
    <s v="Chargeback"/>
    <s v="Chargeback Entries&lt;$5,000"/>
    <n v="1.1399999999999999"/>
    <n v="1.1399999999999999"/>
    <s v="800796373"/>
    <s v="ACQ07186379 Lake Elsinore=Alberhill"/>
    <s v="5757075"/>
    <s v="Capitalized Overhead - IT IMM"/>
    <s v="Alberhill System"/>
  </r>
  <r>
    <x v="2"/>
    <s v="2025-04"/>
    <s v="2. ALLOCATED"/>
    <s v="5. Corporate Overhead"/>
    <s v="Non Budget - Other"/>
    <s v="Non Budgeted"/>
    <s v="Ad Valorem Tax"/>
    <n v="338.11"/>
    <n v="338.11"/>
    <s v="800796373"/>
    <s v="ACQ07186379 Lake Elsinore=Alberhill"/>
    <s v="5757060"/>
    <s v="Ad Valorem Tax"/>
    <s v="Alberhill System"/>
  </r>
  <r>
    <x v="2"/>
    <s v="2025-01"/>
    <s v="1. DIRECT"/>
    <s v="4. Allocated"/>
    <s v="Labor - Other"/>
    <s v="Labor"/>
    <s v="Labor Entries &lt;$5,000"/>
    <n v="21.73"/>
    <n v="21.73"/>
    <s v="800796373"/>
    <s v="ACQ07186379 Lake Elsinore=Alberhill"/>
    <s v="8050041"/>
    <s v="T&amp;D Sum Business Unit Overall Support"/>
    <s v="Alberhill System"/>
  </r>
  <r>
    <x v="2"/>
    <s v="2025-01"/>
    <s v="1. DIRECT"/>
    <s v="4. Allocated"/>
    <s v="Labor - Other"/>
    <s v="Labor"/>
    <s v="Labor Entries &lt;$5,000"/>
    <n v="137.99"/>
    <n v="137.99"/>
    <s v="800796373"/>
    <s v="ACQ07186379 Lake Elsinore=Alberhill"/>
    <s v="8030010"/>
    <s v="OH Paid Absence"/>
    <s v="Alberhill System"/>
  </r>
  <r>
    <x v="2"/>
    <s v="2025-01"/>
    <s v="2. ALLOCATED"/>
    <s v="5. Corporate Overhead"/>
    <s v="Non Budget - Other"/>
    <s v="Non Budgeted"/>
    <s v="Capitalized Overhead - P&amp;B/Payroll Tax"/>
    <n v="202.45"/>
    <n v="202.45"/>
    <s v="800796373"/>
    <s v="ACQ07186379 Lake Elsinore=Alberhill"/>
    <s v="5757040"/>
    <s v="Capitalized Overhead - P&amp;B/Payroll Tax"/>
    <s v="Alberhill System"/>
  </r>
  <r>
    <x v="2"/>
    <s v="2025-02"/>
    <s v="2. ALLOCATED"/>
    <s v="5. Corporate Overhead"/>
    <s v="Non Budget - Other"/>
    <s v="Non Budgeted"/>
    <s v="Capitalized Overhead - P&amp;B/Payroll Tax"/>
    <n v="147.59"/>
    <n v="147.59"/>
    <s v="800796373"/>
    <s v="ACQ07186379 Lake Elsinore=Alberhill"/>
    <s v="5757040"/>
    <s v="Capitalized Overhead - P&amp;B/Payroll Tax"/>
    <s v="Alberhill System"/>
  </r>
  <r>
    <x v="2"/>
    <s v="2025-02"/>
    <s v="1. DIRECT"/>
    <s v="1. Project Support"/>
    <s v="HRealProp "/>
    <s v="Labor"/>
    <s v="Labor Entries &lt;$5,000"/>
    <n v="155.80000000000001"/>
    <n v="155.80000000000001"/>
    <s v="800796373"/>
    <s v="ACQ07186379 Lake Elsinore=Alberhill"/>
    <s v="8010014"/>
    <s v="Tech/Sec/Sfty/Training Spl"/>
    <s v="Alberhill System"/>
  </r>
  <r>
    <x v="2"/>
    <s v="2025-02"/>
    <s v="1. DIRECT"/>
    <s v="1. Project Support"/>
    <s v="Labor - Other"/>
    <s v="Labor"/>
    <s v="Labor Entries &lt;$5,000"/>
    <n v="-26.900000000000002"/>
    <n v="-26.900000000000002"/>
    <s v="800796373"/>
    <s v="ACQ07186379 Lake Elsinore=Alberhill"/>
    <s v="8010099"/>
    <s v="Labor Accrual"/>
    <s v="Alberhill System"/>
  </r>
  <r>
    <x v="2"/>
    <s v="2025-02"/>
    <s v="1. DIRECT"/>
    <s v="4. Allocated"/>
    <s v="Capitalized Overhead - IT IMM"/>
    <s v="Chargeback"/>
    <s v="Chargeback Entries&lt;$5,000"/>
    <n v="0.12"/>
    <n v="0.12"/>
    <s v="800796373"/>
    <s v="ACQ07186379 Lake Elsinore=Alberhill"/>
    <s v="5757075"/>
    <s v="Capitalized Overhead - IT IMM"/>
    <s v="Alberhill System"/>
  </r>
  <r>
    <x v="2"/>
    <s v="2025-02"/>
    <s v="1. DIRECT"/>
    <s v="4. Allocated"/>
    <s v="Labor - Other"/>
    <s v="Labor"/>
    <s v="Labor Entries &lt;$5,000"/>
    <n v="27.22"/>
    <n v="27.22"/>
    <s v="800796373"/>
    <s v="ACQ07186379 Lake Elsinore=Alberhill"/>
    <s v="8030010"/>
    <s v="OH Paid Absence"/>
    <s v="Alberhill System"/>
  </r>
  <r>
    <x v="2"/>
    <s v="2025-02"/>
    <s v="1. DIRECT"/>
    <s v="4. Allocated"/>
    <s v="Labor - Other"/>
    <s v="Labor"/>
    <s v="Labor Entries &lt;$5,000"/>
    <n v="10.57"/>
    <n v="10.57"/>
    <s v="800796373"/>
    <s v="ACQ07186379 Lake Elsinore=Alberhill"/>
    <s v="8050035"/>
    <s v="OH Tool Expenses TDBU"/>
    <s v="Alberhill System"/>
  </r>
  <r>
    <x v="2"/>
    <s v="2025-02"/>
    <s v="1. DIRECT"/>
    <s v="4. Allocated"/>
    <s v="Labor - Other"/>
    <s v="Labor"/>
    <s v="Labor Entries &lt;$5,000"/>
    <n v="5.9"/>
    <n v="5.9"/>
    <s v="800796373"/>
    <s v="ACQ07186379 Lake Elsinore=Alberhill"/>
    <s v="8050041"/>
    <s v="T&amp;D Sum Business Unit Overall Support"/>
    <s v="Alberhill System"/>
  </r>
  <r>
    <x v="2"/>
    <s v="2025-02"/>
    <s v="2. ALLOCATED"/>
    <s v="5. Corporate Overhead"/>
    <s v="Non Budget - Other"/>
    <s v="Non Budgeted"/>
    <s v="Capitalized Overhead - A&amp;G"/>
    <n v="9.14"/>
    <n v="9.14"/>
    <s v="800796373"/>
    <s v="ACQ07186379 Lake Elsinore=Alberhill"/>
    <s v="5757030"/>
    <s v="Capitalized Overhead - A&amp;G"/>
    <s v="Alberhill System"/>
  </r>
  <r>
    <x v="2"/>
    <s v="2025-01"/>
    <s v="2. ALLOCATED"/>
    <s v="5. Corporate Overhead"/>
    <s v="Non Budget - Other"/>
    <s v="Non Budgeted"/>
    <s v="Capitalized Overhead - Inj &amp; Damages"/>
    <n v="0.1"/>
    <n v="0.1"/>
    <s v="800796373"/>
    <s v="ACQ07186379 Lake Elsinore=Alberhill"/>
    <s v="5757020"/>
    <s v="Capitalized Overhead - Inj &amp; Damages"/>
    <s v="Alberhill System"/>
  </r>
  <r>
    <x v="2"/>
    <s v="2025-07"/>
    <s v="1. DIRECT"/>
    <s v="4. Allocated"/>
    <s v="Labor - Other"/>
    <s v="Labor"/>
    <s v="Labor Entries &lt;$5,000"/>
    <n v="98.39"/>
    <n v="98.39"/>
    <s v="800796373"/>
    <s v="ACQ07186379 Lake Elsinore=Alberhill"/>
    <s v="8030010"/>
    <s v="OH Paid Absence"/>
    <s v="Alberhill System"/>
  </r>
  <r>
    <x v="2"/>
    <s v="2025-06"/>
    <s v="1. DIRECT"/>
    <s v="4. Allocated"/>
    <s v="Chargebacks"/>
    <s v="Chargeback"/>
    <s v="Chargeback Entries&lt;$5,000"/>
    <n v="2.82"/>
    <n v="2.82"/>
    <s v="800796373"/>
    <s v="ACQ07186379 Lake Elsinore=Alberhill"/>
    <s v="8050121"/>
    <s v="Procurement Services Chargeback"/>
    <s v="Alberhill System"/>
  </r>
  <r>
    <x v="2"/>
    <s v="2025-06"/>
    <s v="1. DIRECT"/>
    <s v="4. Allocated"/>
    <s v="Labor - Other"/>
    <s v="Labor"/>
    <s v="Labor Entries &lt;$5,000"/>
    <n v="451.91"/>
    <n v="451.91"/>
    <s v="800796373"/>
    <s v="ACQ07186379 Lake Elsinore=Alberhill"/>
    <s v="8030010"/>
    <s v="OH Paid Absence"/>
    <s v="Alberhill System"/>
  </r>
  <r>
    <x v="2"/>
    <s v="2025-06"/>
    <s v="1. DIRECT"/>
    <s v="4. Allocated"/>
    <s v="Labor - Other"/>
    <s v="Labor"/>
    <s v="Labor Entries &lt;$5,000"/>
    <n v="-501.69"/>
    <n v="-501.69"/>
    <s v="800796373"/>
    <s v="ACQ07186379 Lake Elsinore=Alberhill"/>
    <s v="8050035"/>
    <s v="OH Tool Expenses TDBU"/>
    <s v="Alberhill System"/>
  </r>
  <r>
    <x v="2"/>
    <s v="2025-06"/>
    <s v="1. DIRECT"/>
    <s v="4. Allocated"/>
    <s v="Labor - Other"/>
    <s v="Labor"/>
    <s v="Labor Entries &lt;$5,000"/>
    <n v="140.69"/>
    <n v="140.69"/>
    <s v="800796373"/>
    <s v="ACQ07186379 Lake Elsinore=Alberhill"/>
    <s v="8050041"/>
    <s v="T&amp;D Sum Business Unit Overall Support"/>
    <s v="Alberhill System"/>
  </r>
  <r>
    <x v="2"/>
    <s v="2025-06"/>
    <s v="2. ALLOCATED"/>
    <s v="5. Corporate Overhead"/>
    <s v="Non Budget - Other"/>
    <s v="Non Budgeted"/>
    <s v="Capitalized Overhead - A&amp;G"/>
    <n v="147.32"/>
    <n v="147.32"/>
    <s v="800796373"/>
    <s v="ACQ07186379 Lake Elsinore=Alberhill"/>
    <s v="5757030"/>
    <s v="Capitalized Overhead - A&amp;G"/>
    <s v="Alberhill System"/>
  </r>
  <r>
    <x v="2"/>
    <s v="2025-06"/>
    <s v="2. ALLOCATED"/>
    <s v="5. Corporate Overhead"/>
    <s v="Non Budget - Other"/>
    <s v="Non Budgeted"/>
    <s v="Capitalized Overhead - Inj &amp; Damages"/>
    <n v="0.4"/>
    <n v="0.4"/>
    <s v="800796373"/>
    <s v="ACQ07186379 Lake Elsinore=Alberhill"/>
    <s v="5757020"/>
    <s v="Capitalized Overhead - Inj &amp; Damages"/>
    <s v="Alberhill System"/>
  </r>
  <r>
    <x v="2"/>
    <s v="2025-06"/>
    <s v="2. ALLOCATED"/>
    <s v="5. Corporate Overhead"/>
    <s v="Non Budget - Other"/>
    <s v="Non Budgeted"/>
    <s v="Capitalized Overhead - P&amp;B/Payroll Tax"/>
    <n v="1734.5"/>
    <n v="1734.5"/>
    <s v="800796373"/>
    <s v="ACQ07186379 Lake Elsinore=Alberhill"/>
    <s v="5757040"/>
    <s v="Capitalized Overhead - P&amp;B/Payroll Tax"/>
    <s v="Alberhill System"/>
  </r>
  <r>
    <x v="2"/>
    <s v="2025-06"/>
    <s v="1. DIRECT"/>
    <s v="4. Allocated"/>
    <s v="Capitalized Overhead - IT IMM"/>
    <s v="Chargeback"/>
    <s v="Chargeback Entries&lt;$5,000"/>
    <n v="5.62"/>
    <n v="5.62"/>
    <s v="800796373"/>
    <s v="ACQ07186379 Lake Elsinore=Alberhill"/>
    <s v="5757075"/>
    <s v="Capitalized Overhead - IT IMM"/>
    <s v="Alberhill System"/>
  </r>
  <r>
    <x v="2"/>
    <s v="2025-07"/>
    <s v="1. DIRECT"/>
    <s v="4. Allocated"/>
    <s v="Capitalized Overhead - IT IMM"/>
    <s v="Chargeback"/>
    <s v="Chargeback Entries&lt;$5,000"/>
    <n v="0.92"/>
    <n v="0.92"/>
    <s v="800796373"/>
    <s v="ACQ07186379 Lake Elsinore=Alberhill"/>
    <s v="5757075"/>
    <s v="Capitalized Overhead - IT IMM"/>
    <s v="Alberhill System"/>
  </r>
  <r>
    <x v="2"/>
    <s v="2025-07"/>
    <s v="1. DIRECT"/>
    <s v="1. Project Support"/>
    <s v="HRealProp "/>
    <s v="Labor"/>
    <s v="Labor Entries &lt;$5,000"/>
    <n v="-23.56"/>
    <n v="-23.56"/>
    <s v="800796373"/>
    <s v="ACQ07186379 Lake Elsinore=Alberhill"/>
    <s v="8010014"/>
    <s v="Tech/Sec/Sfty/Training Spl"/>
    <s v="Alberhill System"/>
  </r>
  <r>
    <x v="2"/>
    <s v="2025-07"/>
    <s v="1. DIRECT"/>
    <s v="4. Allocated"/>
    <s v="Labor - Other"/>
    <s v="Labor"/>
    <s v="Labor Entries &lt;$5,000"/>
    <n v="34.340000000000003"/>
    <n v="34.340000000000003"/>
    <s v="800796373"/>
    <s v="ACQ07186379 Lake Elsinore=Alberhill"/>
    <s v="8050035"/>
    <s v="OH Tool Expenses TDBU"/>
    <s v="Alberhill System"/>
  </r>
  <r>
    <x v="2"/>
    <s v="2025-07"/>
    <s v="1. DIRECT"/>
    <s v="4. Allocated"/>
    <s v="Labor - Other"/>
    <s v="Labor"/>
    <s v="Labor Entries &lt;$5,000"/>
    <n v="18.57"/>
    <n v="18.57"/>
    <s v="800796373"/>
    <s v="ACQ07186379 Lake Elsinore=Alberhill"/>
    <s v="8050041"/>
    <s v="T&amp;D Sum Business Unit Overall Support"/>
    <s v="Alberhill System"/>
  </r>
  <r>
    <x v="2"/>
    <s v="2025-07"/>
    <s v="2. ALLOCATED"/>
    <s v="5. Corporate Overhead"/>
    <s v="Non Budget - Other"/>
    <s v="Non Budgeted"/>
    <s v="Capitalized Overhead - A&amp;G"/>
    <n v="30.76"/>
    <n v="30.76"/>
    <s v="800796373"/>
    <s v="ACQ07186379 Lake Elsinore=Alberhill"/>
    <s v="5757030"/>
    <s v="Capitalized Overhead - A&amp;G"/>
    <s v="Alberhill System"/>
  </r>
  <r>
    <x v="2"/>
    <s v="2025-07"/>
    <s v="2. ALLOCATED"/>
    <s v="5. Corporate Overhead"/>
    <s v="Non Budget - Other"/>
    <s v="Non Budgeted"/>
    <s v="Capitalized Overhead - Inj &amp; Damages"/>
    <n v="0.06"/>
    <n v="0.06"/>
    <s v="800796373"/>
    <s v="ACQ07186379 Lake Elsinore=Alberhill"/>
    <s v="5757020"/>
    <s v="Capitalized Overhead - Inj &amp; Damages"/>
    <s v="Alberhill System"/>
  </r>
  <r>
    <x v="2"/>
    <s v="2025-07"/>
    <s v="2. ALLOCATED"/>
    <s v="5. Corporate Overhead"/>
    <s v="Non Budget - Other"/>
    <s v="Non Budgeted"/>
    <s v="Capitalized Overhead - P&amp;B/Payroll Tax"/>
    <n v="472.04"/>
    <n v="472.04"/>
    <s v="800796373"/>
    <s v="ACQ07186379 Lake Elsinore=Alberhill"/>
    <s v="5757040"/>
    <s v="Capitalized Overhead - P&amp;B/Payroll Tax"/>
    <s v="Alberhill System"/>
  </r>
  <r>
    <x v="2"/>
    <s v="2025-12"/>
    <s v="2. ALLOCATED"/>
    <s v="5. Corporate Overhead"/>
    <s v="Non Budget - Other"/>
    <s v="Non Budgeted"/>
    <s v="Ad Valorem Tax"/>
    <n v="624.44000000000005"/>
    <n v="624.44000000000005"/>
    <s v="800796373"/>
    <s v="ACQ07186379 Lake Elsinore=Alberhill"/>
    <s v="5757060"/>
    <s v="Ad Valorem Tax"/>
    <s v="Alberhill System"/>
  </r>
  <r>
    <x v="2"/>
    <s v="2025-01"/>
    <s v="1. DIRECT"/>
    <s v="4. Allocated"/>
    <s v="Labor - Other"/>
    <s v="Labor"/>
    <s v="Labor Entries &lt;$5,000"/>
    <n v="33.479999999999997"/>
    <n v="33.479999999999997"/>
    <s v="800796373"/>
    <s v="ACQ07186379 Lake Elsinore=Alberhill"/>
    <s v="8050035"/>
    <s v="OH Tool Expenses TDBU"/>
    <s v="Alberhill System"/>
  </r>
  <r>
    <x v="2"/>
    <s v="2025-04"/>
    <s v="2. ALLOCATED"/>
    <s v="5. Corporate Overhead"/>
    <s v="Non Budget - Other"/>
    <s v="Non Budgeted"/>
    <s v="Capitalized Overhead - A&amp;G"/>
    <n v="813.12"/>
    <n v="813.12"/>
    <s v="800796373"/>
    <s v="ACQ07186379 Lake Elsinore=Alberhill"/>
    <s v="5757030"/>
    <s v="Capitalized Overhead - A&amp;G"/>
    <s v="Alberhill System"/>
  </r>
  <r>
    <x v="2"/>
    <s v="2025-07"/>
    <s v="1. DIRECT"/>
    <s v="1. Project Support"/>
    <s v="HRealProp "/>
    <s v="Labor"/>
    <s v="Labor Entries &lt;$5,000"/>
    <n v="515.52"/>
    <n v="515.52"/>
    <s v="800796373"/>
    <s v="ACQ07186379 Lake Elsinore=Alberhill"/>
    <s v="8010014"/>
    <s v="Tech/Sec/Sfty/Training Spl"/>
    <s v="Alberhill System"/>
  </r>
  <r>
    <x v="2"/>
    <s v="2025-04"/>
    <s v="2. ALLOCATED"/>
    <s v="5. Corporate Overhead"/>
    <s v="Non Budget - Other"/>
    <s v="Non Budgeted"/>
    <s v="Capitalized Overhead - P&amp;B/Payroll Tax"/>
    <n v="97.83"/>
    <n v="97.83"/>
    <s v="800796373"/>
    <s v="ACQ07186379 Lake Elsinore=Alberhill"/>
    <s v="5757040"/>
    <s v="Capitalized Overhead - P&amp;B/Payroll Tax"/>
    <s v="Alberhill System"/>
  </r>
  <r>
    <x v="2"/>
    <s v="2025-05"/>
    <s v="1. DIRECT"/>
    <s v="1. Project Support"/>
    <s v="HRealProp "/>
    <s v="Labor"/>
    <s v="Labor Entries &lt;$5,000"/>
    <n v="-7.5600000000000005"/>
    <n v="-7.5600000000000005"/>
    <s v="800796373"/>
    <s v="ACQ07186379 Lake Elsinore=Alberhill"/>
    <s v="8010014"/>
    <s v="Tech/Sec/Sfty/Training Spl"/>
    <s v="Alberhill System"/>
  </r>
  <r>
    <x v="2"/>
    <s v="2025-05"/>
    <s v="1. DIRECT"/>
    <s v="1. Project Support"/>
    <s v="Engineering/Technical Professional Servi"/>
    <s v="Contract"/>
    <s v="Contract Entries &lt;$50,000"/>
    <n v="1290"/>
    <n v="1290"/>
    <s v="800796373"/>
    <s v="ACQ07186379 Lake Elsinore=Alberhill"/>
    <s v="6161066"/>
    <s v="Engineering/Technical Professional Servi"/>
    <s v="Alberhill System"/>
  </r>
  <r>
    <x v="2"/>
    <s v="2025-06"/>
    <s v="1. DIRECT"/>
    <s v="1. Project Support"/>
    <s v="Labor - Other"/>
    <s v="Labor"/>
    <s v="Labor Entries &lt;$5,000"/>
    <n v="-110.56"/>
    <n v="-110.56"/>
    <s v="800796373"/>
    <s v="ACQ07186379 Lake Elsinore=Alberhill"/>
    <s v="8010099"/>
    <s v="Labor Accrual"/>
    <s v="Alberhill System"/>
  </r>
  <r>
    <x v="2"/>
    <s v="2025-05"/>
    <s v="1. DIRECT"/>
    <s v="1. Project Support"/>
    <s v="HRealProp "/>
    <s v="Labor"/>
    <s v="Labor Entries &lt;$5,000"/>
    <n v="193.32"/>
    <n v="193.32"/>
    <s v="800796373"/>
    <s v="ACQ07186379 Lake Elsinore=Alberhill"/>
    <s v="8010014"/>
    <s v="Tech/Sec/Sfty/Training Spl"/>
    <s v="Alberhill System"/>
  </r>
  <r>
    <x v="2"/>
    <s v="2025-05"/>
    <s v="1. DIRECT"/>
    <s v="1. Project Support"/>
    <s v="HRealProp "/>
    <s v="Labor"/>
    <s v="Labor Entries &lt;$5,000"/>
    <n v="257.76"/>
    <n v="257.76"/>
    <s v="800796373"/>
    <s v="ACQ07186379 Lake Elsinore=Alberhill"/>
    <s v="8010014"/>
    <s v="Tech/Sec/Sfty/Training Spl"/>
    <s v="Alberhill System"/>
  </r>
  <r>
    <x v="2"/>
    <s v="2025-05"/>
    <s v="1. DIRECT"/>
    <s v="1. Project Support"/>
    <s v="Labor - Other"/>
    <s v="Labor"/>
    <s v="Labor Entries &lt;$5,000"/>
    <n v="83.09"/>
    <n v="83.09"/>
    <s v="800796373"/>
    <s v="ACQ07186379 Lake Elsinore=Alberhill"/>
    <s v="8010099"/>
    <s v="Labor Accrual"/>
    <s v="Alberhill System"/>
  </r>
  <r>
    <x v="2"/>
    <s v="2025-05"/>
    <s v="1. DIRECT"/>
    <s v="4. Allocated"/>
    <s v="Chargebacks"/>
    <s v="Chargeback"/>
    <s v="Chargeback Entries&lt;$5,000"/>
    <n v="4.26"/>
    <n v="4.26"/>
    <s v="800796373"/>
    <s v="ACQ07186379 Lake Elsinore=Alberhill"/>
    <s v="8050121"/>
    <s v="Procurement Services Chargeback"/>
    <s v="Alberhill System"/>
  </r>
  <r>
    <x v="2"/>
    <s v="2025-05"/>
    <s v="1. DIRECT"/>
    <s v="1. Project Support"/>
    <s v="HRealProp "/>
    <s v="Labor"/>
    <s v="Labor Entries &lt;$5,000"/>
    <n v="27.31"/>
    <n v="27.31"/>
    <s v="800796373"/>
    <s v="ACQ07186379 Lake Elsinore=Alberhill"/>
    <s v="8010014"/>
    <s v="Tech/Sec/Sfty/Training Spl"/>
    <s v="Alberhill System"/>
  </r>
  <r>
    <x v="2"/>
    <s v="2025-05"/>
    <s v="1. DIRECT"/>
    <s v="4. Allocated"/>
    <s v="Labor - Other"/>
    <s v="Labor"/>
    <s v="Labor Entries &lt;$5,000"/>
    <n v="110.78"/>
    <n v="110.78"/>
    <s v="800796373"/>
    <s v="ACQ07186379 Lake Elsinore=Alberhill"/>
    <s v="8030010"/>
    <s v="OH Paid Absence"/>
    <s v="Alberhill System"/>
  </r>
  <r>
    <x v="2"/>
    <s v="2025-06"/>
    <s v="1. DIRECT"/>
    <s v="1. Project Support"/>
    <s v="Engineering/Technical Professional Servi"/>
    <s v="Contract"/>
    <s v="Contract Entries &lt;$50,000"/>
    <n v="855"/>
    <n v="855"/>
    <s v="800796373"/>
    <s v="ACQ07186379 Lake Elsinore=Alberhill"/>
    <s v="6161066"/>
    <s v="Engineering/Technical Professional Servi"/>
    <s v="Alberhill System"/>
  </r>
  <r>
    <x v="2"/>
    <s v="2025-06"/>
    <s v="1. DIRECT"/>
    <s v="1. Project Support"/>
    <s v="HRealProp "/>
    <s v="Labor"/>
    <s v="Labor Entries &lt;$5,000"/>
    <n v="2319.8399999999997"/>
    <n v="2319.8399999999997"/>
    <s v="800796373"/>
    <s v="ACQ07186379 Lake Elsinore=Alberhill"/>
    <s v="8010014"/>
    <s v="Tech/Sec/Sfty/Training Spl"/>
    <s v="Alberhill System"/>
  </r>
  <r>
    <x v="2"/>
    <s v="2025-06"/>
    <s v="1. DIRECT"/>
    <s v="1. Project Support"/>
    <s v="HRealProp "/>
    <s v="Labor"/>
    <s v="Labor Entries &lt;$5,000"/>
    <n v="96.66"/>
    <n v="96.66"/>
    <s v="800796373"/>
    <s v="ACQ07186379 Lake Elsinore=Alberhill"/>
    <s v="8010014"/>
    <s v="Tech/Sec/Sfty/Training Spl"/>
    <s v="Alberhill System"/>
  </r>
  <r>
    <x v="2"/>
    <s v="2025-05"/>
    <s v="1. DIRECT"/>
    <s v="4. Allocated"/>
    <s v="Capitalized Overhead - IT IMM"/>
    <s v="Chargeback"/>
    <s v="Chargeback Entries&lt;$5,000"/>
    <n v="5.93"/>
    <n v="5.93"/>
    <s v="800796373"/>
    <s v="ACQ07186379 Lake Elsinore=Alberhill"/>
    <s v="5757075"/>
    <s v="Capitalized Overhead - IT IMM"/>
    <s v="Alberhill System"/>
  </r>
  <r>
    <x v="2"/>
    <s v="2025-06"/>
    <s v="1. DIRECT"/>
    <s v="1. Project Support"/>
    <s v="HRealProp "/>
    <s v="Labor"/>
    <s v="Labor Entries &lt;$5,000"/>
    <n v="-46.41"/>
    <n v="-46.41"/>
    <s v="800796373"/>
    <s v="ACQ07186379 Lake Elsinore=Alberhill"/>
    <s v="8010014"/>
    <s v="Tech/Sec/Sfty/Training Spl"/>
    <s v="Alberhill System"/>
  </r>
  <r>
    <x v="2"/>
    <s v="2025-05"/>
    <s v="1. DIRECT"/>
    <s v="4. Allocated"/>
    <s v="Labor - Other"/>
    <s v="Labor"/>
    <s v="Labor Entries &lt;$5,000"/>
    <n v="189.51"/>
    <n v="189.51"/>
    <s v="800796373"/>
    <s v="ACQ07186379 Lake Elsinore=Alberhill"/>
    <s v="8050035"/>
    <s v="OH Tool Expenses TDBU"/>
    <s v="Alberhill System"/>
  </r>
  <r>
    <x v="2"/>
    <s v="2025-05"/>
    <s v="2. ALLOCATED"/>
    <s v="5. Corporate Overhead"/>
    <s v="Non Budget - Other"/>
    <s v="Non Budgeted"/>
    <s v="Capitalized Overhead - P&amp;B/Payroll Tax"/>
    <n v="589.28"/>
    <n v="589.28"/>
    <s v="800796373"/>
    <s v="ACQ07186379 Lake Elsinore=Alberhill"/>
    <s v="5757040"/>
    <s v="Capitalized Overhead - P&amp;B/Payroll Tax"/>
    <s v="Alberhill System"/>
  </r>
  <r>
    <x v="2"/>
    <s v="2025-05"/>
    <s v="2. ALLOCATED"/>
    <s v="5. Corporate Overhead"/>
    <s v="Non Budget - Other"/>
    <s v="Non Budgeted"/>
    <s v="Capitalized Overhead - Inj &amp; Damages"/>
    <n v="0.02"/>
    <n v="0.02"/>
    <s v="800796373"/>
    <s v="ACQ07186379 Lake Elsinore=Alberhill"/>
    <s v="5757020"/>
    <s v="Capitalized Overhead - Inj &amp; Damages"/>
    <s v="Alberhill System"/>
  </r>
  <r>
    <x v="2"/>
    <s v="2025-05"/>
    <s v="2. ALLOCATED"/>
    <s v="5. Corporate Overhead"/>
    <s v="Non Budget - Other"/>
    <s v="Non Budgeted"/>
    <s v="Capitalized Overhead - A&amp;G"/>
    <n v="120.98"/>
    <n v="120.98"/>
    <s v="800796373"/>
    <s v="ACQ07186379 Lake Elsinore=Alberhill"/>
    <s v="5757030"/>
    <s v="Capitalized Overhead - A&amp;G"/>
    <s v="Alberhill System"/>
  </r>
  <r>
    <x v="2"/>
    <s v="2025-05"/>
    <s v="1. DIRECT"/>
    <s v="4. Allocated"/>
    <s v="Labor - Other"/>
    <s v="Labor"/>
    <s v="Labor Entries &lt;$5,000"/>
    <n v="117.56"/>
    <n v="117.56"/>
    <s v="800796373"/>
    <s v="ACQ07186379 Lake Elsinore=Alberhill"/>
    <s v="8050041"/>
    <s v="T&amp;D Sum Business Unit Overall Support"/>
    <s v="Alberhill System"/>
  </r>
  <r>
    <x v="3"/>
    <s v="2025-05"/>
    <s v="1. DIRECT"/>
    <s v="1. Project Support"/>
    <s v="MAJOR PROJECT ORG "/>
    <s v="Labor"/>
    <s v="Labor Entries &lt;$5,000"/>
    <n v="3739.56"/>
    <n v="3739.56"/>
    <s v="800063633"/>
    <s v="Alberhill Substation:"/>
    <s v="8010001"/>
    <s v="Manager"/>
    <s v="Alberhill System"/>
  </r>
  <r>
    <x v="3"/>
    <s v="2025-05"/>
    <s v="1. DIRECT"/>
    <s v="1. Project Support"/>
    <s v="Other"/>
    <s v="Other"/>
    <s v="Other"/>
    <n v="1014"/>
    <n v="1014"/>
    <s v="800063633"/>
    <s v="Alberhill Substation:"/>
    <s v="8020076"/>
    <s v="Other - Ord to Ord"/>
    <s v="Alberhill System"/>
  </r>
  <r>
    <x v="3"/>
    <s v="2025-05"/>
    <s v="1. DIRECT"/>
    <s v="1. Project Support"/>
    <s v="MAJOR PROJECT ORG "/>
    <s v="Labor"/>
    <s v="MAJOR PROJECT ORG / Mgr-Prj/Prod"/>
    <n v="6119.28"/>
    <n v="6119.28"/>
    <s v="800063633"/>
    <s v="Alberhill Substation:"/>
    <s v="8010001"/>
    <s v="Manager"/>
    <s v="Alberhill System"/>
  </r>
  <r>
    <x v="3"/>
    <s v="2025-05"/>
    <s v="1. DIRECT"/>
    <s v="1. Project Support"/>
    <s v="Other"/>
    <s v="Other"/>
    <s v="Other"/>
    <n v="-142.27000000000001"/>
    <n v="-142.27000000000001"/>
    <s v="800063633"/>
    <s v="Alberhill Substation:"/>
    <s v="6150416"/>
    <s v="AP Vendor Discount - OU"/>
    <s v="Alberhill System"/>
  </r>
  <r>
    <x v="3"/>
    <s v="2025-05"/>
    <s v="1. DIRECT"/>
    <s v="1. Project Support"/>
    <s v="MAJOR PROJECT ORG "/>
    <s v="Labor"/>
    <s v="MAJOR PROJECT ORG / Anly Prg/Prj"/>
    <n v="7413.2800000000043"/>
    <n v="7413.2800000000043"/>
    <s v="800063633"/>
    <s v="Alberhill Substation:"/>
    <s v="8010000"/>
    <s v="Analyst, Accountant, Auditor/Tax"/>
    <s v="Alberhill System"/>
  </r>
  <r>
    <x v="3"/>
    <s v="2025-05"/>
    <s v="1. DIRECT"/>
    <s v="1. Project Support"/>
    <s v="MAJOR PROJECT ORG "/>
    <s v="Labor"/>
    <s v="Labor Entries &lt;$5,000"/>
    <n v="3487.1199999999994"/>
    <n v="3487.1199999999994"/>
    <s v="800063633"/>
    <s v="Alberhill Substation:"/>
    <s v="8010001"/>
    <s v="Manager"/>
    <s v="Alberhill System"/>
  </r>
  <r>
    <x v="3"/>
    <s v="2025-05"/>
    <s v="1. DIRECT"/>
    <s v="1. Project Support"/>
    <s v="MAJOR PROJECT ORG "/>
    <s v="Labor"/>
    <s v="Labor Entries &lt;$5,000"/>
    <n v="385.36"/>
    <n v="385.36"/>
    <s v="800063633"/>
    <s v="Alberhill Substation:"/>
    <s v="8010001"/>
    <s v="Manager"/>
    <s v="Alberhill System"/>
  </r>
  <r>
    <x v="3"/>
    <s v="2025-05"/>
    <s v="1. DIRECT"/>
    <s v="1. Project Support"/>
    <s v="MAJOR PROJECT ORG "/>
    <s v="Labor"/>
    <s v="MAJOR PROJECT ORG / Mgr-Prj/Prod"/>
    <n v="12068.579999999984"/>
    <n v="12068.579999999984"/>
    <s v="800063633"/>
    <s v="Alberhill Substation:"/>
    <s v="8010001"/>
    <s v="Manager"/>
    <s v="Alberhill System"/>
  </r>
  <r>
    <x v="3"/>
    <s v="2025-05"/>
    <s v="1. DIRECT"/>
    <s v="1. Project Support"/>
    <s v="MAJOR PROJECT ORG "/>
    <s v="Labor"/>
    <s v="Labor Entries &lt;$5,000"/>
    <n v="786.21"/>
    <n v="786.21"/>
    <s v="800063633"/>
    <s v="Alberhill Substation:"/>
    <s v="8010001"/>
    <s v="Manager"/>
    <s v="Alberhill System"/>
  </r>
  <r>
    <x v="3"/>
    <s v="2025-05"/>
    <s v="1. DIRECT"/>
    <s v="1. Project Support"/>
    <s v="MAJOR PROJECT ORG "/>
    <s v="Labor"/>
    <s v="Labor Entries &lt;$5,000"/>
    <n v="187.42"/>
    <n v="187.42"/>
    <s v="800063633"/>
    <s v="Alberhill Substation:"/>
    <s v="8010000"/>
    <s v="Analyst, Accountant, Auditor/Tax"/>
    <s v="Alberhill System"/>
  </r>
  <r>
    <x v="3"/>
    <s v="2025-05"/>
    <s v="1. DIRECT"/>
    <s v="1. Project Support"/>
    <s v="Labor - Other"/>
    <s v="Labor"/>
    <s v="Labor Entries &lt;$5,000"/>
    <n v="1732.9700000000003"/>
    <n v="1732.9700000000003"/>
    <s v="800063633"/>
    <s v="Alberhill Substation:"/>
    <s v="8020078"/>
    <s v="Labor Other Earnings - Ord to Ord"/>
    <s v="Alberhill System"/>
  </r>
  <r>
    <x v="3"/>
    <s v="2025-05"/>
    <s v="1. DIRECT"/>
    <s v="1. Project Support"/>
    <s v="Labor - Other"/>
    <s v="Labor"/>
    <s v="Labor Entries &lt;$5,000"/>
    <n v="2327.7600000000002"/>
    <n v="2327.7600000000002"/>
    <s v="800063633"/>
    <s v="Alberhill Substation:"/>
    <s v="8020070"/>
    <s v="Labor Normal Time - Ord to Ord"/>
    <s v="Alberhill System"/>
  </r>
  <r>
    <x v="3"/>
    <s v="2025-05"/>
    <s v="1. DIRECT"/>
    <s v="1. Project Support"/>
    <s v="Labor - Other"/>
    <s v="Labor"/>
    <s v="Labor Entries &lt;$5,000"/>
    <n v="-4447.2200000000021"/>
    <n v="-4447.2200000000021"/>
    <s v="800063633"/>
    <s v="Alberhill Substation:"/>
    <s v="8010099"/>
    <s v="Labor Accrual"/>
    <s v="Alberhill System"/>
  </r>
  <r>
    <x v="3"/>
    <s v="2025-05"/>
    <s v="1. DIRECT"/>
    <s v="1. Project Support"/>
    <s v="Labor - Other"/>
    <s v="Labor"/>
    <s v="ACQ07186379/ALBERHILL"/>
    <n v="6337.12"/>
    <n v="6337.12"/>
    <s v="800063633"/>
    <s v="Alberhill Substation:"/>
    <s v="8020070"/>
    <s v="Labor Normal Time - Ord to Ord"/>
    <s v="Alberhill System"/>
  </r>
  <r>
    <x v="3"/>
    <s v="2025-05"/>
    <s v="1. DIRECT"/>
    <s v="1. Project Support"/>
    <s v="ELEC SYS PLANNING "/>
    <s v="Labor"/>
    <s v="Labor Entries &lt;$5,000"/>
    <n v="283.12"/>
    <n v="283.12"/>
    <s v="800063633"/>
    <s v="Alberhill Substation:"/>
    <s v="8010008"/>
    <s v="Engineer, Design, Drafting"/>
    <s v="Alberhill System"/>
  </r>
  <r>
    <x v="3"/>
    <s v="2025-05"/>
    <s v="1. DIRECT"/>
    <s v="1. Project Support"/>
    <s v="Engineering/Technical Professional Servi"/>
    <s v="Contract"/>
    <s v="MPR ASSOCIATES INC"/>
    <n v="98474"/>
    <n v="98474"/>
    <s v="800063633"/>
    <s v="Alberhill Substation:"/>
    <s v="6161066"/>
    <s v="Engineering/Technical Professional Servi"/>
    <s v="Alberhill System"/>
  </r>
  <r>
    <x v="3"/>
    <s v="2025-05"/>
    <s v="1. DIRECT"/>
    <s v="1. Project Support"/>
    <s v="Engineering/Technical Professional Servi"/>
    <s v="Contract"/>
    <s v="Contract Entries &lt;$50,000"/>
    <n v="74492.5"/>
    <n v="74492.5"/>
    <s v="800063633"/>
    <s v="Alberhill Substation:"/>
    <s v="6161066"/>
    <s v="Engineering/Technical Professional Servi"/>
    <s v="Alberhill System"/>
  </r>
  <r>
    <x v="3"/>
    <s v="2025-05"/>
    <s v="1. DIRECT"/>
    <s v="1. Project Support"/>
    <s v="Other"/>
    <s v="Other"/>
    <s v="Other"/>
    <n v="488.39"/>
    <n v="488.39"/>
    <s v="800063633"/>
    <s v="Alberhill Substation:"/>
    <s v="6070010"/>
    <s v="Air Fare"/>
    <s v="Alberhill System"/>
  </r>
  <r>
    <x v="3"/>
    <s v="2025-05"/>
    <s v="1. DIRECT"/>
    <s v="4. Allocated"/>
    <s v="Chargebacks"/>
    <s v="Chargeback"/>
    <s v="ALBERHILL 500/115KV SUB-MPO"/>
    <n v="16232.710000000001"/>
    <n v="16232.710000000001"/>
    <s v="800063633"/>
    <s v="Alberhill Substation:"/>
    <s v="8020200"/>
    <s v="Labor Normal Time - IO BA"/>
    <s v="Alberhill System"/>
  </r>
  <r>
    <x v="3"/>
    <s v="2025-05"/>
    <s v="1. DIRECT"/>
    <s v="1. Project Support"/>
    <s v="Information System Professional Services"/>
    <s v="Contract"/>
    <s v="Contract Entries &lt;$50,000"/>
    <n v="540.75"/>
    <n v="540.75"/>
    <s v="800063633"/>
    <s v="Alberhill Substation:"/>
    <s v="6161112"/>
    <s v="Information System Professional Services"/>
    <s v="Alberhill System"/>
  </r>
  <r>
    <x v="3"/>
    <s v="2025-05"/>
    <s v="1. DIRECT"/>
    <s v="3. Construction"/>
    <s v="ELEC SYS PLANNING "/>
    <s v="Labor"/>
    <s v="Labor Entries &lt;$5,000"/>
    <n v="2.16"/>
    <n v="2.16"/>
    <s v="800063633"/>
    <s v="Alberhill Substation:"/>
    <s v="8010006"/>
    <s v="Coordinator Const. Materials"/>
    <s v="Alberhill System"/>
  </r>
  <r>
    <x v="3"/>
    <s v="2025-05"/>
    <s v="1. DIRECT"/>
    <s v="4. Allocated"/>
    <s v="Chargebacks"/>
    <s v="Chargeback"/>
    <s v="Chargeback Entries&lt;$5,000"/>
    <n v="3525"/>
    <n v="3525"/>
    <s v="800063633"/>
    <s v="Alberhill Substation:"/>
    <s v="8020211"/>
    <s v="Con - Consults/Prof Srvcs/Out IO BA"/>
    <s v="Alberhill System"/>
  </r>
  <r>
    <x v="3"/>
    <s v="2025-05"/>
    <s v="1. DIRECT"/>
    <s v="4. Allocated"/>
    <s v="Chargebacks"/>
    <s v="Chargeback"/>
    <s v="Chargeback Entries&lt;$5,000"/>
    <n v="3246.55"/>
    <n v="3246.55"/>
    <s v="800063633"/>
    <s v="Alberhill Substation:"/>
    <s v="8020208"/>
    <s v="Labor Other Earnings - IO BA"/>
    <s v="Alberhill System"/>
  </r>
  <r>
    <x v="3"/>
    <s v="2025-05"/>
    <s v="1. DIRECT"/>
    <s v="4. Allocated"/>
    <s v="Chargebacks"/>
    <s v="Chargeback"/>
    <s v="Chargeback Entries&lt;$5,000"/>
    <n v="2759.64"/>
    <n v="2759.64"/>
    <s v="800063633"/>
    <s v="Alberhill Substation:"/>
    <s v="8020205"/>
    <s v="Overhead IO BA"/>
    <s v="Alberhill System"/>
  </r>
  <r>
    <x v="3"/>
    <s v="2025-04"/>
    <s v="1. DIRECT"/>
    <s v="4. Allocated"/>
    <s v="Labor - Other"/>
    <s v="Labor"/>
    <s v="Division Overhead"/>
    <n v="44817.65"/>
    <n v="44817.65"/>
    <s v="800063633"/>
    <s v="Alberhill Substation:"/>
    <s v="8050043"/>
    <s v="T&amp;D Substation Overall Support"/>
    <s v="Alberhill System"/>
  </r>
  <r>
    <x v="3"/>
    <s v="2025-05"/>
    <s v="1. DIRECT"/>
    <s v="4. Allocated"/>
    <s v="Capitalized Overhead - IT IMM"/>
    <s v="Chargeback"/>
    <s v="Chargeback Entries&lt;$5,000"/>
    <n v="1077.8"/>
    <n v="1077.8"/>
    <s v="800063633"/>
    <s v="Alberhill Substation:"/>
    <s v="5757075"/>
    <s v="Capitalized Overhead - IT IMM"/>
    <s v="Alberhill System"/>
  </r>
  <r>
    <x v="3"/>
    <s v="2025-05"/>
    <s v="1. DIRECT"/>
    <s v="1. Project Support"/>
    <s v="ELEC SYS PLANNING "/>
    <s v="Labor"/>
    <s v="Labor Entries &lt;$5,000"/>
    <n v="2264.9599999999996"/>
    <n v="2264.9599999999996"/>
    <s v="800063633"/>
    <s v="Alberhill Substation:"/>
    <s v="8010008"/>
    <s v="Engineer, Design, Drafting"/>
    <s v="Alberhill System"/>
  </r>
  <r>
    <x v="3"/>
    <s v="2025-05"/>
    <s v="1. DIRECT"/>
    <s v="3. Construction"/>
    <s v="SC&amp;M "/>
    <s v="Labor"/>
    <s v="Labor Entries &lt;$5,000"/>
    <n v="525.04"/>
    <n v="525.04"/>
    <s v="800063633"/>
    <s v="Alberhill Substation:"/>
    <s v="8010021"/>
    <s v="Electrical/Apparatus-Union"/>
    <s v="Alberhill System"/>
  </r>
  <r>
    <x v="3"/>
    <s v="2025-05"/>
    <s v="1. DIRECT"/>
    <s v="3. Construction"/>
    <s v="SC&amp;M "/>
    <s v="Labor"/>
    <s v="Labor Entries &lt;$5,000"/>
    <n v="567.91999999999996"/>
    <n v="567.91999999999996"/>
    <s v="800063633"/>
    <s v="Alberhill Substation:"/>
    <s v="8010021"/>
    <s v="Electrical/Apparatus-Union"/>
    <s v="Alberhill System"/>
  </r>
  <r>
    <x v="3"/>
    <s v="2025-05"/>
    <s v="1. DIRECT"/>
    <s v="3. Construction"/>
    <s v="SC&amp;M "/>
    <s v="Labor"/>
    <s v="Labor Entries &lt;$5,000"/>
    <n v="541.76"/>
    <n v="541.76"/>
    <s v="800063633"/>
    <s v="Alberhill Substation:"/>
    <s v="8010021"/>
    <s v="Electrical/Apparatus-Union"/>
    <s v="Alberhill System"/>
  </r>
  <r>
    <x v="3"/>
    <s v="2025-05"/>
    <s v="1. DIRECT"/>
    <s v="4. Allocated"/>
    <s v="Accruals"/>
    <s v="Accruals"/>
    <s v="Accruals"/>
    <n v="105.06000000000131"/>
    <n v="105.06000000000131"/>
    <s v="800063633"/>
    <s v="Alberhill Substation:"/>
    <s v="6150420"/>
    <s v="A/P Accrual/Reversal No AFUDC"/>
    <s v="Alberhill System"/>
  </r>
  <r>
    <x v="3"/>
    <s v="2025-05"/>
    <s v="1. DIRECT"/>
    <s v="3. Construction"/>
    <s v="ELEC SYS PLANNING "/>
    <s v="Labor"/>
    <s v="Labor Entries &lt;$5,000"/>
    <n v="319.95"/>
    <n v="319.95"/>
    <s v="800063633"/>
    <s v="Alberhill Substation:"/>
    <s v="8010006"/>
    <s v="Coordinator Const. Materials"/>
    <s v="Alberhill System"/>
  </r>
  <r>
    <x v="3"/>
    <s v="2025-05"/>
    <s v="1. DIRECT"/>
    <s v="1. Project Support"/>
    <s v="Other"/>
    <s v="Other"/>
    <s v="Other"/>
    <n v="160.30000000000001"/>
    <n v="160.30000000000001"/>
    <s v="800063633"/>
    <s v="Alberhill Substation:"/>
    <s v="6070020"/>
    <s v="Lodging"/>
    <s v="Alberhill System"/>
  </r>
  <r>
    <x v="3"/>
    <s v="2025-05"/>
    <s v="1. DIRECT"/>
    <s v="3. Construction"/>
    <s v="Construction Management Services"/>
    <s v="Contract"/>
    <s v="Contract Entries &lt;$50,000"/>
    <n v="14227"/>
    <n v="14227"/>
    <s v="800063633"/>
    <s v="Alberhill Substation:"/>
    <s v="6165140"/>
    <s v="Construction Management Services"/>
    <s v="Alberhill System"/>
  </r>
  <r>
    <x v="3"/>
    <s v="2025-05"/>
    <s v="1. DIRECT"/>
    <s v="1. Project Support"/>
    <s v="TRANSMISSION "/>
    <s v="Labor"/>
    <s v="Labor Entries &lt;$5,000"/>
    <n v="393.6"/>
    <n v="393.6"/>
    <s v="800063633"/>
    <s v="Alberhill Substation:"/>
    <s v="8010001"/>
    <s v="Manager"/>
    <s v="Alberhill System"/>
  </r>
  <r>
    <x v="3"/>
    <s v="2025-05"/>
    <s v="1. DIRECT"/>
    <s v="1. Project Support"/>
    <s v="TRANSMISSION "/>
    <s v="Labor"/>
    <s v="Labor Entries &lt;$5,000"/>
    <n v="-2.16"/>
    <n v="-2.16"/>
    <s v="800063633"/>
    <s v="Alberhill Substation:"/>
    <s v="8010001"/>
    <s v="Manager"/>
    <s v="Alberhill System"/>
  </r>
  <r>
    <x v="3"/>
    <s v="2025-05"/>
    <s v="1. DIRECT"/>
    <s v="1. Project Support"/>
    <s v="SC&amp;M "/>
    <s v="Labor"/>
    <s v="Labor Entries &lt;$5,000"/>
    <n v="1156"/>
    <n v="1156"/>
    <s v="800063633"/>
    <s v="Alberhill Substation:"/>
    <s v="8010014"/>
    <s v="Tech/Sec/Sfty/Training Spl"/>
    <s v="Alberhill System"/>
  </r>
  <r>
    <x v="3"/>
    <s v="2025-05"/>
    <s v="1. DIRECT"/>
    <s v="1. Project Support"/>
    <s v="SC&amp;M "/>
    <s v="Labor"/>
    <s v="Labor Entries &lt;$5,000"/>
    <n v="-1.78"/>
    <n v="-1.78"/>
    <s v="800063633"/>
    <s v="Alberhill Substation:"/>
    <s v="8010014"/>
    <s v="Tech/Sec/Sfty/Training Spl"/>
    <s v="Alberhill System"/>
  </r>
  <r>
    <x v="3"/>
    <s v="2025-05"/>
    <s v="1. DIRECT"/>
    <s v="1. Project Support"/>
    <s v="Other-Accruals Ord to Ord"/>
    <s v="Other"/>
    <s v="Other-Accruals Ord to Ord"/>
    <n v="-148.32"/>
    <n v="-148.32"/>
    <s v="800063633"/>
    <s v="Alberhill Substation:"/>
    <s v="8021169"/>
    <s v="Other-Accruals Ord to Ord"/>
    <s v="Alberhill System"/>
  </r>
  <r>
    <x v="3"/>
    <s v="2025-05"/>
    <s v="1. DIRECT"/>
    <s v="1. Project Support"/>
    <s v="Other - Accruals IO-BA"/>
    <s v="Other"/>
    <s v="Other - Accruals IO-BA"/>
    <n v="50000"/>
    <n v="50000"/>
    <s v="800063633"/>
    <s v="Alberhill Substation:"/>
    <s v="8020219"/>
    <s v="Other - Accruals IO-BA"/>
    <s v="Alberhill System"/>
  </r>
  <r>
    <x v="3"/>
    <s v="2025-05"/>
    <s v="1. DIRECT"/>
    <s v="1. Project Support"/>
    <s v="Other"/>
    <s v="Other"/>
    <s v="Other"/>
    <n v="30.1"/>
    <n v="30.1"/>
    <s v="800063633"/>
    <s v="Alberhill Substation:"/>
    <s v="6070045"/>
    <s v="Mileage"/>
    <s v="Alberhill System"/>
  </r>
  <r>
    <x v="3"/>
    <s v="2025-05"/>
    <s v="1. DIRECT"/>
    <s v="1. Project Support"/>
    <s v="Other"/>
    <s v="Other"/>
    <s v="Other"/>
    <n v="42"/>
    <n v="42"/>
    <s v="800063633"/>
    <s v="Alberhill Substation:"/>
    <s v="6070045"/>
    <s v="Mileage"/>
    <s v="Alberhill System"/>
  </r>
  <r>
    <x v="3"/>
    <s v="2025-05"/>
    <s v="1. DIRECT"/>
    <s v="1. Project Support"/>
    <s v="Other"/>
    <s v="Other"/>
    <s v="Other"/>
    <n v="20.25"/>
    <n v="20.25"/>
    <s v="800063633"/>
    <s v="Alberhill Substation:"/>
    <s v="6070055"/>
    <s v="Travel - Other"/>
    <s v="Alberhill System"/>
  </r>
  <r>
    <x v="3"/>
    <s v="2025-05"/>
    <s v="1. DIRECT"/>
    <s v="3. Construction"/>
    <s v="SC&amp;M "/>
    <s v="Labor"/>
    <s v="Labor Entries &lt;$5,000"/>
    <n v="1.51"/>
    <n v="1.51"/>
    <s v="800063633"/>
    <s v="Alberhill Substation:"/>
    <s v="8010021"/>
    <s v="Electrical/Apparatus-Union"/>
    <s v="Alberhill System"/>
  </r>
  <r>
    <x v="3"/>
    <s v="2025-04"/>
    <s v="1. DIRECT"/>
    <s v="1. Project Support"/>
    <s v="Other"/>
    <s v="Other"/>
    <s v="Other"/>
    <n v="37.1"/>
    <n v="37.1"/>
    <s v="800063633"/>
    <s v="Alberhill Substation:"/>
    <s v="6070045"/>
    <s v="Mileage"/>
    <s v="Alberhill System"/>
  </r>
  <r>
    <x v="3"/>
    <s v="2025-04"/>
    <s v="1. DIRECT"/>
    <s v="4. Allocated"/>
    <s v="Labor - Other"/>
    <s v="Labor"/>
    <s v="Labor Entries &lt;$5,000"/>
    <n v="3592.47"/>
    <n v="3592.47"/>
    <s v="800063633"/>
    <s v="Alberhill Substation:"/>
    <s v="8020075"/>
    <s v="Overhead - Ord to Ord"/>
    <s v="Alberhill System"/>
  </r>
  <r>
    <x v="3"/>
    <s v="2025-04"/>
    <s v="1. DIRECT"/>
    <s v="4. Allocated"/>
    <s v="Chargebacks"/>
    <s v="Chargeback"/>
    <s v="Chargeback Entries&lt;$5,000"/>
    <n v="369.77"/>
    <n v="369.77"/>
    <s v="800063633"/>
    <s v="Alberhill Substation:"/>
    <s v="8020205"/>
    <s v="Overhead IO BA"/>
    <s v="Alberhill System"/>
  </r>
  <r>
    <x v="3"/>
    <s v="2025-04"/>
    <s v="1. DIRECT"/>
    <s v="4. Allocated"/>
    <s v="Chargebacks"/>
    <s v="Chargeback"/>
    <s v="ALBERHILL 500/115KV SUB-MPO"/>
    <n v="128688.51"/>
    <n v="128688.51"/>
    <s v="800063633"/>
    <s v="Alberhill Substation:"/>
    <s v="8020211"/>
    <s v="Con - Consults/Prof Srvcs/Out IO BA"/>
    <s v="Alberhill System"/>
  </r>
  <r>
    <x v="3"/>
    <s v="2025-04"/>
    <s v="1. DIRECT"/>
    <s v="4. Allocated"/>
    <s v="Chargebacks"/>
    <s v="Chargeback"/>
    <s v="ALBERHILL 500/115KV SUB-MPO"/>
    <n v="14187.58"/>
    <n v="14187.58"/>
    <s v="800063633"/>
    <s v="Alberhill Substation:"/>
    <s v="8020200"/>
    <s v="Labor Normal Time - IO BA"/>
    <s v="Alberhill System"/>
  </r>
  <r>
    <x v="3"/>
    <s v="2025-04"/>
    <s v="1. DIRECT"/>
    <s v="4. Allocated"/>
    <s v="Capitalized Overhead - IT IMM"/>
    <s v="Chargeback"/>
    <s v="Chargeback Entries&lt;$5,000"/>
    <n v="1001.8"/>
    <n v="1001.8"/>
    <s v="800063633"/>
    <s v="Alberhill Substation:"/>
    <s v="5757075"/>
    <s v="Capitalized Overhead - IT IMM"/>
    <s v="Alberhill System"/>
  </r>
  <r>
    <x v="3"/>
    <s v="2025-04"/>
    <s v="1. DIRECT"/>
    <s v="4. Allocated"/>
    <s v="Accruals"/>
    <s v="Accruals"/>
    <s v="Accruals"/>
    <n v="540.75"/>
    <n v="540.75"/>
    <s v="800063633"/>
    <s v="Alberhill Substation:"/>
    <s v="6150420"/>
    <s v="A/P Accrual/Reversal No AFUDC"/>
    <s v="Alberhill System"/>
  </r>
  <r>
    <x v="3"/>
    <s v="2025-04"/>
    <s v="1. DIRECT"/>
    <s v="3. Construction"/>
    <s v="Construction Management Services"/>
    <s v="Contract"/>
    <s v="Contract Entries &lt;$50,000"/>
    <n v="16324"/>
    <n v="16324"/>
    <s v="800063633"/>
    <s v="Alberhill Substation:"/>
    <s v="6165140"/>
    <s v="Construction Management Services"/>
    <s v="Alberhill System"/>
  </r>
  <r>
    <x v="3"/>
    <s v="2025-04"/>
    <s v="1. DIRECT"/>
    <s v="1. Project Support"/>
    <s v="TRANSMISSION "/>
    <s v="Labor"/>
    <s v="Labor Entries &lt;$5,000"/>
    <n v="1320.3"/>
    <n v="1320.3"/>
    <s v="800063633"/>
    <s v="Alberhill Substation:"/>
    <s v="8010001"/>
    <s v="Manager"/>
    <s v="Alberhill System"/>
  </r>
  <r>
    <x v="3"/>
    <s v="2025-04"/>
    <s v="1. DIRECT"/>
    <s v="1. Project Support"/>
    <s v="TRANSMISSION "/>
    <s v="Labor"/>
    <s v="Labor Entries &lt;$5,000"/>
    <n v="-31.93"/>
    <n v="-31.93"/>
    <s v="800063633"/>
    <s v="Alberhill Substation:"/>
    <s v="8010001"/>
    <s v="Manager"/>
    <s v="Alberhill System"/>
  </r>
  <r>
    <x v="3"/>
    <s v="2025-04"/>
    <s v="1. DIRECT"/>
    <s v="4. Allocated"/>
    <s v="Chargebacks"/>
    <s v="Chargeback"/>
    <s v="Chargeback Entries&lt;$5,000"/>
    <n v="424.67"/>
    <n v="424.67"/>
    <s v="800063633"/>
    <s v="Alberhill Substation:"/>
    <s v="8020454"/>
    <s v="Indirect SCM IMM - IO BA"/>
    <s v="Alberhill System"/>
  </r>
  <r>
    <x v="3"/>
    <s v="2025-04"/>
    <s v="1. DIRECT"/>
    <s v="1. Project Support"/>
    <s v="Other"/>
    <s v="Other"/>
    <s v="Other"/>
    <n v="46.31"/>
    <n v="46.31"/>
    <s v="800063633"/>
    <s v="Alberhill Substation:"/>
    <s v="6150010"/>
    <s v="Postage/Delivery"/>
    <s v="Alberhill System"/>
  </r>
  <r>
    <x v="3"/>
    <s v="2025-04"/>
    <s v="1. DIRECT"/>
    <s v="4. Allocated"/>
    <s v="Chargebacks"/>
    <s v="Chargeback"/>
    <s v="Chargeback Entries&lt;$5,000"/>
    <n v="1536.51"/>
    <n v="1536.51"/>
    <s v="800063633"/>
    <s v="Alberhill Substation:"/>
    <s v="8050121"/>
    <s v="Procurement Services Chargeback"/>
    <s v="Alberhill System"/>
  </r>
  <r>
    <x v="3"/>
    <s v="2025-04"/>
    <s v="1. DIRECT"/>
    <s v="1. Project Support"/>
    <s v="Other"/>
    <s v="Other"/>
    <s v="Other"/>
    <n v="51.1"/>
    <n v="51.1"/>
    <s v="800063633"/>
    <s v="Alberhill Substation:"/>
    <s v="8020076"/>
    <s v="Other - Ord to Ord"/>
    <s v="Alberhill System"/>
  </r>
  <r>
    <x v="3"/>
    <s v="2025-04"/>
    <s v="1. DIRECT"/>
    <s v="1. Project Support"/>
    <s v="Other"/>
    <s v="Other"/>
    <s v="Other"/>
    <n v="12349.44"/>
    <n v="12349.44"/>
    <s v="800063633"/>
    <s v="Alberhill Substation:"/>
    <s v="6170040"/>
    <s v="Construction Permitting Fees"/>
    <s v="Alberhill System"/>
  </r>
  <r>
    <x v="3"/>
    <s v="2025-04"/>
    <s v="1. DIRECT"/>
    <s v="1. Project Support"/>
    <s v="Other"/>
    <s v="Other"/>
    <s v="Other"/>
    <n v="-163.24"/>
    <n v="-163.24"/>
    <s v="800063633"/>
    <s v="Alberhill Substation:"/>
    <s v="6150416"/>
    <s v="AP Vendor Discount - OU"/>
    <s v="Alberhill System"/>
  </r>
  <r>
    <x v="3"/>
    <s v="2025-04"/>
    <s v="1. DIRECT"/>
    <s v="1. Project Support"/>
    <s v="MAJOR PROJECT ORG "/>
    <s v="Labor"/>
    <s v="MAJOR PROJECT ORG / Mgr-Prj/Prod"/>
    <n v="6459.2399999999952"/>
    <n v="6459.2399999999952"/>
    <s v="800063633"/>
    <s v="Alberhill Substation:"/>
    <s v="8010001"/>
    <s v="Manager"/>
    <s v="Alberhill System"/>
  </r>
  <r>
    <x v="3"/>
    <s v="2025-04"/>
    <s v="1. DIRECT"/>
    <s v="1. Project Support"/>
    <s v="MAJOR PROJECT ORG "/>
    <s v="Labor"/>
    <s v="MAJOR PROJECT ORG / Mgr-Prj/Prod"/>
    <n v="5363.5199999999995"/>
    <n v="5363.5199999999995"/>
    <s v="800063633"/>
    <s v="Alberhill Substation:"/>
    <s v="8010001"/>
    <s v="Manager"/>
    <s v="Alberhill System"/>
  </r>
  <r>
    <x v="3"/>
    <s v="2025-04"/>
    <s v="1. DIRECT"/>
    <s v="1. Project Support"/>
    <s v="MAJOR PROJECT ORG "/>
    <s v="Labor"/>
    <s v="MAJOR PROJECT ORG / Anly Prg/Prj"/>
    <n v="5295.2000000000025"/>
    <n v="5295.2000000000025"/>
    <s v="800063633"/>
    <s v="Alberhill Substation:"/>
    <s v="8010000"/>
    <s v="Analyst, Accountant, Auditor/Tax"/>
    <s v="Alberhill System"/>
  </r>
  <r>
    <x v="3"/>
    <s v="2025-04"/>
    <s v="1. DIRECT"/>
    <s v="1. Project Support"/>
    <s v="MAJOR PROJECT ORG "/>
    <s v="Labor"/>
    <s v="Labor Entries &lt;$5,000"/>
    <n v="3238.0399999999995"/>
    <n v="3238.0399999999995"/>
    <s v="800063633"/>
    <s v="Alberhill Substation:"/>
    <s v="8010001"/>
    <s v="Manager"/>
    <s v="Alberhill System"/>
  </r>
  <r>
    <x v="3"/>
    <s v="2025-05"/>
    <s v="1. DIRECT"/>
    <s v="4. Allocated"/>
    <s v="Chargebacks"/>
    <s v="Chargeback"/>
    <s v="Chargeback Entries&lt;$5,000"/>
    <n v="11.63"/>
    <n v="11.63"/>
    <s v="800063633"/>
    <s v="Alberhill Substation:"/>
    <s v="8020454"/>
    <s v="Indirect SCM IMM - IO BA"/>
    <s v="Alberhill System"/>
  </r>
  <r>
    <x v="3"/>
    <s v="2025-06"/>
    <s v="1. DIRECT"/>
    <s v="1. Project Support"/>
    <s v="TRANSMISSION "/>
    <s v="Labor"/>
    <s v="Labor Entries &lt;$5,000"/>
    <n v="0.1"/>
    <n v="0.1"/>
    <s v="800063633"/>
    <s v="Alberhill Substation:"/>
    <s v="8010001"/>
    <s v="Manager"/>
    <s v="Alberhill System"/>
  </r>
  <r>
    <x v="3"/>
    <s v="2025-04"/>
    <s v="1. DIRECT"/>
    <s v="1. Project Support"/>
    <s v="Other-Accruals Ord to Ord"/>
    <s v="Other"/>
    <s v="Other-Accruals Ord to Ord"/>
    <n v="148.32"/>
    <n v="148.32"/>
    <s v="800063633"/>
    <s v="Alberhill Substation:"/>
    <s v="8021169"/>
    <s v="Other-Accruals Ord to Ord"/>
    <s v="Alberhill System"/>
  </r>
  <r>
    <x v="3"/>
    <s v="2025-04"/>
    <s v="2. ALLOCATED"/>
    <s v="5. Corporate Overhead"/>
    <s v="Non Budget - Other"/>
    <s v="Non Budgeted"/>
    <s v="Capitalized Overhead - P&amp;B/Payroll Tax"/>
    <n v="74576.34"/>
    <n v="74576.34"/>
    <s v="800063633"/>
    <s v="Alberhill Substation:"/>
    <s v="5757040"/>
    <s v="Capitalized Overhead - P&amp;B/Payroll Tax"/>
    <s v="Alberhill System"/>
  </r>
  <r>
    <x v="3"/>
    <s v="2025-05"/>
    <s v="1. DIRECT"/>
    <s v="1. Project Support"/>
    <s v="ELEC SYS PLANNING "/>
    <s v="Labor"/>
    <s v="Labor Entries &lt;$5,000"/>
    <n v="113.52"/>
    <n v="113.52"/>
    <s v="800063633"/>
    <s v="Alberhill Substation:"/>
    <s v="8010000"/>
    <s v="Analyst, Accountant, Auditor/Tax"/>
    <s v="Alberhill System"/>
  </r>
  <r>
    <x v="3"/>
    <s v="2025-05"/>
    <s v="1. DIRECT"/>
    <s v="1. Project Support"/>
    <s v="ELEC SYS PLANNING "/>
    <s v="Labor"/>
    <s v="Labor Entries &lt;$5,000"/>
    <n v="1061.6999999999998"/>
    <n v="1061.6999999999998"/>
    <s v="800063633"/>
    <s v="Alberhill Substation:"/>
    <s v="8010008"/>
    <s v="Engineer, Design, Drafting"/>
    <s v="Alberhill System"/>
  </r>
  <r>
    <x v="3"/>
    <s v="2025-05"/>
    <s v="1. DIRECT"/>
    <s v="1. Project Support"/>
    <s v="ELEC SYS PLANNING "/>
    <s v="Labor"/>
    <s v="Labor Entries &lt;$5,000"/>
    <n v="4522.5299999999988"/>
    <n v="4522.5299999999988"/>
    <s v="800063633"/>
    <s v="Alberhill Substation:"/>
    <s v="8010008"/>
    <s v="Engineer, Design, Drafting"/>
    <s v="Alberhill System"/>
  </r>
  <r>
    <x v="3"/>
    <s v="2025-05"/>
    <s v="1. DIRECT"/>
    <s v="1. Project Support"/>
    <s v="ELEC SYS PLANNING "/>
    <s v="Labor"/>
    <s v="Labor Entries &lt;$5,000"/>
    <n v="4570.5600000000004"/>
    <n v="4570.5600000000004"/>
    <s v="800063633"/>
    <s v="Alberhill Substation:"/>
    <s v="8010008"/>
    <s v="Engineer, Design, Drafting"/>
    <s v="Alberhill System"/>
  </r>
  <r>
    <x v="3"/>
    <s v="2025-05"/>
    <s v="1. DIRECT"/>
    <s v="1. Project Support"/>
    <s v="ELEC SYS PLANNING "/>
    <s v="Labor"/>
    <s v="Labor Entries &lt;$5,000"/>
    <n v="2418.5100000000002"/>
    <n v="2418.5100000000002"/>
    <s v="800063633"/>
    <s v="Alberhill Substation:"/>
    <s v="8010001"/>
    <s v="Manager"/>
    <s v="Alberhill System"/>
  </r>
  <r>
    <x v="3"/>
    <s v="2025-05"/>
    <s v="1. DIRECT"/>
    <s v="1. Project Support"/>
    <s v="ELEC SYS PLANNING "/>
    <s v="Labor"/>
    <s v="Labor Entries &lt;$5,000"/>
    <n v="566.24"/>
    <n v="566.24"/>
    <s v="800063633"/>
    <s v="Alberhill Substation:"/>
    <s v="8010008"/>
    <s v="Engineer, Design, Drafting"/>
    <s v="Alberhill System"/>
  </r>
  <r>
    <x v="3"/>
    <s v="2025-05"/>
    <s v="1. DIRECT"/>
    <s v="1. Project Support"/>
    <s v="ELEC SYS PLANNING "/>
    <s v="Labor"/>
    <s v="Labor Entries &lt;$5,000"/>
    <n v="26.269999999999996"/>
    <n v="26.269999999999996"/>
    <s v="800063633"/>
    <s v="Alberhill Substation:"/>
    <s v="8010008"/>
    <s v="Engineer, Design, Drafting"/>
    <s v="Alberhill System"/>
  </r>
  <r>
    <x v="3"/>
    <s v="2025-05"/>
    <s v="1. DIRECT"/>
    <s v="1. Project Support"/>
    <s v="ELEC SYS PLANNING "/>
    <s v="Labor"/>
    <s v="Labor Entries &lt;$5,000"/>
    <n v="35.299999999999997"/>
    <n v="35.299999999999997"/>
    <s v="800063633"/>
    <s v="Alberhill Substation:"/>
    <s v="8010001"/>
    <s v="Manager"/>
    <s v="Alberhill System"/>
  </r>
  <r>
    <x v="3"/>
    <s v="2025-05"/>
    <s v="1. DIRECT"/>
    <s v="1. Project Support"/>
    <s v="ELEC SYS PLANNING "/>
    <s v="Labor"/>
    <s v="Labor Entries &lt;$5,000"/>
    <n v="0.81"/>
    <n v="0.81"/>
    <s v="800063633"/>
    <s v="Alberhill Substation:"/>
    <s v="8010000"/>
    <s v="Analyst, Accountant, Auditor/Tax"/>
    <s v="Alberhill System"/>
  </r>
  <r>
    <x v="3"/>
    <s v="2025-04"/>
    <s v="1. DIRECT"/>
    <s v="4. Allocated"/>
    <s v="Chargebacks"/>
    <s v="Chargeback"/>
    <s v="Chargeback Entries&lt;$5,000"/>
    <n v="2837.52"/>
    <n v="2837.52"/>
    <s v="800063633"/>
    <s v="Alberhill Substation:"/>
    <s v="8020208"/>
    <s v="Labor Other Earnings - IO BA"/>
    <s v="Alberhill System"/>
  </r>
  <r>
    <x v="3"/>
    <s v="2025-05"/>
    <s v="1. DIRECT"/>
    <s v="1. Project Support"/>
    <s v="As-built updates"/>
    <s v="Material - Other"/>
    <s v="As-built updates"/>
    <n v="1325.45"/>
    <n v="1325.45"/>
    <s v="800063633"/>
    <s v="Alberhill Substation:"/>
    <s v="5752060"/>
    <s v="As-built updates"/>
    <s v="Alberhill System"/>
  </r>
  <r>
    <x v="3"/>
    <s v="2025-05"/>
    <s v="1. DIRECT"/>
    <s v="1. Project Support"/>
    <s v="ELEC SYS PLANNING "/>
    <s v="Labor"/>
    <s v="Labor Entries &lt;$5,000"/>
    <n v="1212"/>
    <n v="1212"/>
    <s v="800063633"/>
    <s v="Alberhill Substation:"/>
    <s v="8010008"/>
    <s v="Engineer, Design, Drafting"/>
    <s v="Alberhill System"/>
  </r>
  <r>
    <x v="3"/>
    <s v="2025-04"/>
    <s v="2. ALLOCATED"/>
    <s v="5. Corporate Overhead"/>
    <s v="Non Budget - Other"/>
    <s v="Non Budgeted"/>
    <s v="Capitalized Overhead - Inj &amp; Damages"/>
    <n v="0.51"/>
    <n v="0.51"/>
    <s v="800063633"/>
    <s v="Alberhill Substation:"/>
    <s v="5757020"/>
    <s v="Capitalized Overhead - Inj &amp; Damages"/>
    <s v="Alberhill System"/>
  </r>
  <r>
    <x v="3"/>
    <s v="2025-04"/>
    <s v="2. ALLOCATED"/>
    <s v="5. Corporate Overhead"/>
    <s v="Non Budget - Other"/>
    <s v="Non Budgeted"/>
    <s v="Capitalized Overhead - A&amp;G"/>
    <n v="61131.54"/>
    <n v="61131.54"/>
    <s v="800063633"/>
    <s v="Alberhill Substation:"/>
    <s v="5757030"/>
    <s v="Capitalized Overhead - A&amp;G"/>
    <s v="Alberhill System"/>
  </r>
  <r>
    <x v="3"/>
    <s v="2025-04"/>
    <s v="2. ALLOCATED"/>
    <s v="5. Corporate Overhead"/>
    <s v="Non Budget - Other"/>
    <s v="Non Budgeted"/>
    <s v="Ad Valorem Tax"/>
    <n v="182015.46"/>
    <n v="182015.46"/>
    <s v="800063633"/>
    <s v="Alberhill Substation:"/>
    <s v="5757060"/>
    <s v="Ad Valorem Tax"/>
    <s v="Alberhill System"/>
  </r>
  <r>
    <x v="3"/>
    <s v="2025-04"/>
    <s v="1. DIRECT"/>
    <s v="4. Allocated"/>
    <s v="Labor - Other"/>
    <s v="Labor"/>
    <s v="Paid Absence"/>
    <n v="10957.05"/>
    <n v="10957.05"/>
    <s v="800063633"/>
    <s v="Alberhill Substation:"/>
    <s v="8030010"/>
    <s v="OH Paid Absence"/>
    <s v="Alberhill System"/>
  </r>
  <r>
    <x v="3"/>
    <s v="2025-04"/>
    <s v="1. DIRECT"/>
    <s v="4. Allocated"/>
    <s v="Labor - Other"/>
    <s v="Labor"/>
    <s v="Labor Entries &lt;$5,000"/>
    <n v="3599.6"/>
    <n v="3599.6"/>
    <s v="800063633"/>
    <s v="Alberhill Substation:"/>
    <s v="8050035"/>
    <s v="OH Tool Expenses TDBU"/>
    <s v="Alberhill System"/>
  </r>
  <r>
    <x v="3"/>
    <s v="2025-04"/>
    <s v="1. DIRECT"/>
    <s v="4. Allocated"/>
    <s v="Labor - Other"/>
    <s v="Labor"/>
    <s v="Labor Entries &lt;$5,000"/>
    <n v="1280"/>
    <n v="1280"/>
    <s v="800063633"/>
    <s v="Alberhill Substation:"/>
    <s v="8020074"/>
    <s v="Allocations - Ord to Ord"/>
    <s v="Alberhill System"/>
  </r>
  <r>
    <x v="3"/>
    <s v="2025-04"/>
    <s v="1. DIRECT"/>
    <s v="4. Allocated"/>
    <s v="Labor - Other"/>
    <s v="Labor"/>
    <s v="Division Overhead"/>
    <n v="10941.38"/>
    <n v="10941.38"/>
    <s v="800063633"/>
    <s v="Alberhill Substation:"/>
    <s v="8050041"/>
    <s v="T&amp;D Sum Business Unit Overall Support"/>
    <s v="Alberhill System"/>
  </r>
  <r>
    <x v="3"/>
    <s v="2025-04"/>
    <s v="1. DIRECT"/>
    <s v="4. Allocated"/>
    <s v="Labor - Other"/>
    <s v="Labor"/>
    <s v="Division Overhead"/>
    <n v="17985.21"/>
    <n v="17985.21"/>
    <s v="800063633"/>
    <s v="Alberhill Substation:"/>
    <s v="8050040"/>
    <s v="T&amp;D Summary Trans/Subs Overall Support"/>
    <s v="Alberhill System"/>
  </r>
  <r>
    <x v="3"/>
    <s v="2025-04"/>
    <s v="1. DIRECT"/>
    <s v="4. Allocated"/>
    <s v="Indirct SCM IMM - Order to Order"/>
    <s v="Chargeback"/>
    <s v="Chargeback Entries&lt;$5,000"/>
    <n v="138.81"/>
    <n v="138.81"/>
    <s v="800063633"/>
    <s v="Alberhill Substation:"/>
    <s v="8020494"/>
    <s v="Indirct SCM IMM - Order to Order"/>
    <s v="Alberhill System"/>
  </r>
  <r>
    <x v="3"/>
    <s v="2025-05"/>
    <s v="1. DIRECT"/>
    <s v="1. Project Support"/>
    <s v="Con - Consults/Prof Srvcs/Out Ord to Ord"/>
    <s v="Contract"/>
    <s v="Con - Consults/Prof Srvcs/Out Ord to Ord"/>
    <n v="56053.64"/>
    <n v="56053.64"/>
    <s v="800063633"/>
    <s v="Alberhill Substation:"/>
    <s v="8020081"/>
    <s v="Con - Consults/Prof Srvcs/Out Ord to Ord"/>
    <s v="Alberhill System"/>
  </r>
  <r>
    <x v="3"/>
    <s v="2025-06"/>
    <s v="1. DIRECT"/>
    <s v="3. Construction"/>
    <s v="ELEC SYS PLANNING "/>
    <s v="Labor"/>
    <s v="Labor Entries &lt;$5,000"/>
    <n v="0.01"/>
    <n v="0.01"/>
    <s v="800063633"/>
    <s v="Alberhill Substation:"/>
    <s v="8010006"/>
    <s v="Coordinator Const. Materials"/>
    <s v="Alberhill System"/>
  </r>
  <r>
    <x v="3"/>
    <s v="2025-06"/>
    <s v="1. DIRECT"/>
    <s v="4. Allocated"/>
    <s v="Chargebacks"/>
    <s v="Chargeback"/>
    <s v="Chargeback Entries&lt;$5,000"/>
    <n v="214"/>
    <n v="214"/>
    <s v="800063633"/>
    <s v="Alberhill Substation:"/>
    <s v="8020454"/>
    <s v="Indirect SCM IMM - IO BA"/>
    <s v="Alberhill System"/>
  </r>
  <r>
    <x v="3"/>
    <s v="2025-06"/>
    <s v="1. DIRECT"/>
    <s v="4. Allocated"/>
    <s v="Chargebacks"/>
    <s v="Chargeback"/>
    <s v="Chargeback Entries&lt;$5,000"/>
    <n v="2400.4"/>
    <n v="2400.4"/>
    <s v="800063633"/>
    <s v="Alberhill Substation:"/>
    <s v="8020208"/>
    <s v="Labor Other Earnings - IO BA"/>
    <s v="Alberhill System"/>
  </r>
  <r>
    <x v="3"/>
    <s v="2025-06"/>
    <s v="1. DIRECT"/>
    <s v="4. Allocated"/>
    <s v="Chargebacks"/>
    <s v="Chargeback"/>
    <s v="Chargeback Entries&lt;$5,000"/>
    <n v="7.7"/>
    <n v="7.7"/>
    <s v="800063633"/>
    <s v="Alberhill Substation:"/>
    <s v="8020206"/>
    <s v="Other IO BA"/>
    <s v="Alberhill System"/>
  </r>
  <r>
    <x v="3"/>
    <s v="2025-06"/>
    <s v="1. DIRECT"/>
    <s v="4. Allocated"/>
    <s v="Chargebacks"/>
    <s v="Chargeback"/>
    <s v="Chargeback Entries&lt;$5,000"/>
    <n v="-644.07000000000005"/>
    <n v="-644.07000000000005"/>
    <s v="800063633"/>
    <s v="Alberhill Substation:"/>
    <s v="8020205"/>
    <s v="Overhead IO BA"/>
    <s v="Alberhill System"/>
  </r>
  <r>
    <x v="3"/>
    <s v="2025-06"/>
    <s v="1. DIRECT"/>
    <s v="4. Allocated"/>
    <s v="Chargebacks"/>
    <s v="Chargeback"/>
    <s v="ALBERHILL 500/115KV SUB-MPO"/>
    <n v="64850.14"/>
    <n v="64850.14"/>
    <s v="800063633"/>
    <s v="Alberhill Substation:"/>
    <s v="8020211"/>
    <s v="Con - Consults/Prof Srvcs/Out IO BA"/>
    <s v="Alberhill System"/>
  </r>
  <r>
    <x v="3"/>
    <s v="2025-06"/>
    <s v="1. DIRECT"/>
    <s v="4. Allocated"/>
    <s v="Chargebacks"/>
    <s v="Chargeback"/>
    <s v="ALBERHILL 500/115KV SUB-MPO"/>
    <n v="12210.86"/>
    <n v="12210.86"/>
    <s v="800063633"/>
    <s v="Alberhill Substation:"/>
    <s v="8020200"/>
    <s v="Labor Normal Time - IO BA"/>
    <s v="Alberhill System"/>
  </r>
  <r>
    <x v="3"/>
    <s v="2025-06"/>
    <s v="1. DIRECT"/>
    <s v="4. Allocated"/>
    <s v="Capitalized Overhead - IT IMM"/>
    <s v="Chargeback"/>
    <s v="Chargeback Entries&lt;$5,000"/>
    <n v="655.65"/>
    <n v="655.65"/>
    <s v="800063633"/>
    <s v="Alberhill Substation:"/>
    <s v="5757075"/>
    <s v="Capitalized Overhead - IT IMM"/>
    <s v="Alberhill System"/>
  </r>
  <r>
    <x v="3"/>
    <s v="2025-06"/>
    <s v="1. DIRECT"/>
    <s v="4. Allocated"/>
    <s v="Accruals"/>
    <s v="Accruals"/>
    <s v="Accruals"/>
    <n v="-826.06000000000131"/>
    <n v="-826.06000000000131"/>
    <s v="800063633"/>
    <s v="Alberhill Substation:"/>
    <s v="6150420"/>
    <s v="A/P Accrual/Reversal No AFUDC"/>
    <s v="Alberhill System"/>
  </r>
  <r>
    <x v="3"/>
    <s v="2025-06"/>
    <s v="1. DIRECT"/>
    <s v="1. Project Support"/>
    <s v="Other"/>
    <s v="Other"/>
    <s v="Other"/>
    <n v="295.27"/>
    <n v="295.27"/>
    <s v="800063633"/>
    <s v="Alberhill Substation:"/>
    <s v="6070020"/>
    <s v="Lodging"/>
    <s v="Alberhill System"/>
  </r>
  <r>
    <x v="3"/>
    <s v="2025-06"/>
    <s v="1. DIRECT"/>
    <s v="3. Construction"/>
    <s v="ELEC SYS PLANNING "/>
    <s v="Labor"/>
    <s v="Labor Entries &lt;$5,000"/>
    <n v="255.96"/>
    <n v="255.96"/>
    <s v="800063633"/>
    <s v="Alberhill Substation:"/>
    <s v="8010006"/>
    <s v="Coordinator Const. Materials"/>
    <s v="Alberhill System"/>
  </r>
  <r>
    <x v="3"/>
    <s v="2025-06"/>
    <s v="1. DIRECT"/>
    <s v="4. Allocated"/>
    <s v="Labor - Other"/>
    <s v="Labor"/>
    <s v="Division Overhead"/>
    <n v="5751.72"/>
    <n v="5751.72"/>
    <s v="800063633"/>
    <s v="Alberhill Substation:"/>
    <s v="8050040"/>
    <s v="T&amp;D Summary Trans/Subs Overall Support"/>
    <s v="Alberhill System"/>
  </r>
  <r>
    <x v="3"/>
    <s v="2025-06"/>
    <s v="1. DIRECT"/>
    <s v="3. Construction"/>
    <s v="Construction Management Services"/>
    <s v="Contract"/>
    <s v="Contract Entries &lt;$50,000"/>
    <n v="15728"/>
    <n v="15728"/>
    <s v="800063633"/>
    <s v="Alberhill Substation:"/>
    <s v="6165140"/>
    <s v="Construction Management Services"/>
    <s v="Alberhill System"/>
  </r>
  <r>
    <x v="3"/>
    <s v="2025-06"/>
    <s v="1. DIRECT"/>
    <s v="1. Project Support"/>
    <s v="TRANSMISSION "/>
    <s v="Labor"/>
    <s v="Labor Entries &lt;$5,000"/>
    <n v="78.72"/>
    <n v="78.72"/>
    <s v="800063633"/>
    <s v="Alberhill Substation:"/>
    <s v="8010001"/>
    <s v="Manager"/>
    <s v="Alberhill System"/>
  </r>
  <r>
    <x v="3"/>
    <s v="2025-03"/>
    <s v="1. DIRECT"/>
    <s v="1. Project Support"/>
    <s v="Other"/>
    <s v="Other"/>
    <s v="Other"/>
    <n v="10.5"/>
    <n v="10.5"/>
    <s v="800063633"/>
    <s v="Alberhill Substation:"/>
    <s v="6070045"/>
    <s v="Mileage"/>
    <s v="Alberhill System"/>
  </r>
  <r>
    <x v="3"/>
    <s v="2025-06"/>
    <s v="1. DIRECT"/>
    <s v="1. Project Support"/>
    <s v="Other-Accruals Ord to Ord"/>
    <s v="Other"/>
    <s v="Other-Accruals Ord to Ord"/>
    <n v="-148.32"/>
    <n v="-148.32"/>
    <s v="800063633"/>
    <s v="Alberhill Substation:"/>
    <s v="8021169"/>
    <s v="Other-Accruals Ord to Ord"/>
    <s v="Alberhill System"/>
  </r>
  <r>
    <x v="3"/>
    <s v="2025-04"/>
    <s v="1. DIRECT"/>
    <s v="1. Project Support"/>
    <s v="MAJOR PROJECT ORG "/>
    <s v="Labor"/>
    <s v="Labor Entries &lt;$5,000"/>
    <n v="385.36"/>
    <n v="385.36"/>
    <s v="800063633"/>
    <s v="Alberhill Substation:"/>
    <s v="8010001"/>
    <s v="Manager"/>
    <s v="Alberhill System"/>
  </r>
  <r>
    <x v="3"/>
    <s v="2025-06"/>
    <s v="1. DIRECT"/>
    <s v="1. Project Support"/>
    <s v="Other"/>
    <s v="Other"/>
    <s v="Other"/>
    <n v="3.31"/>
    <n v="3.31"/>
    <s v="800063633"/>
    <s v="Alberhill Substation:"/>
    <s v="6070055"/>
    <s v="Travel - Other"/>
    <s v="Alberhill System"/>
  </r>
  <r>
    <x v="3"/>
    <s v="2025-06"/>
    <s v="1. DIRECT"/>
    <s v="1. Project Support"/>
    <s v="Other"/>
    <s v="Other"/>
    <s v="Other"/>
    <n v="23.48"/>
    <n v="23.48"/>
    <s v="800063633"/>
    <s v="Alberhill Substation:"/>
    <s v="6070040"/>
    <s v="Taxi/Shuttle/Transportation"/>
    <s v="Alberhill System"/>
  </r>
  <r>
    <x v="3"/>
    <s v="2025-06"/>
    <s v="1. DIRECT"/>
    <s v="1. Project Support"/>
    <s v="Other"/>
    <s v="Other"/>
    <s v="Other"/>
    <n v="107.63"/>
    <n v="107.63"/>
    <s v="800063633"/>
    <s v="Alberhill Substation:"/>
    <s v="6070020"/>
    <s v="Lodging"/>
    <s v="Alberhill System"/>
  </r>
  <r>
    <x v="3"/>
    <s v="2025-06"/>
    <s v="1. DIRECT"/>
    <s v="1. Project Support"/>
    <s v="Other - Accruals IO-BA"/>
    <s v="Other"/>
    <s v="Other - Accruals IO-BA"/>
    <n v="-39489.65"/>
    <n v="-39489.65"/>
    <s v="800063633"/>
    <s v="Alberhill Substation:"/>
    <s v="8020219"/>
    <s v="Other - Accruals IO-BA"/>
    <s v="Alberhill System"/>
  </r>
  <r>
    <x v="3"/>
    <s v="2025-06"/>
    <s v="1. DIRECT"/>
    <s v="3. Construction"/>
    <s v="Weed Abatement / Line Clearing"/>
    <s v="Contract"/>
    <s v="Contract Entries &lt;$50,000"/>
    <n v="9985.42"/>
    <n v="9985.42"/>
    <s v="800063633"/>
    <s v="Alberhill Substation:"/>
    <s v="6165010"/>
    <s v="Weed Abatement / Line Clearing"/>
    <s v="Alberhill System"/>
  </r>
  <r>
    <x v="3"/>
    <s v="2025-07"/>
    <s v="1. DIRECT"/>
    <s v="1. Project Support"/>
    <s v="As-built updates"/>
    <s v="Material - Other"/>
    <s v="As-built updates"/>
    <n v="526.17999999999995"/>
    <n v="526.17999999999995"/>
    <s v="800063633"/>
    <s v="Alberhill Substation:"/>
    <s v="5752060"/>
    <s v="As-built updates"/>
    <s v="Alberhill System"/>
  </r>
  <r>
    <x v="3"/>
    <s v="2025-07"/>
    <s v="1. DIRECT"/>
    <s v="1. Project Support"/>
    <s v="ELEC SYS PLANNING "/>
    <s v="Labor"/>
    <s v="Labor Entries &lt;$5,000"/>
    <n v="1015.6800000000001"/>
    <n v="1015.6800000000001"/>
    <s v="800063633"/>
    <s v="Alberhill Substation:"/>
    <s v="8010008"/>
    <s v="Engineer, Design, Drafting"/>
    <s v="Alberhill System"/>
  </r>
  <r>
    <x v="3"/>
    <s v="2025-07"/>
    <s v="1. DIRECT"/>
    <s v="1. Project Support"/>
    <s v="ELEC SYS PLANNING "/>
    <s v="Labor"/>
    <s v="Labor Entries &lt;$5,000"/>
    <n v="3397.44"/>
    <n v="3397.44"/>
    <s v="800063633"/>
    <s v="Alberhill Substation:"/>
    <s v="8010008"/>
    <s v="Engineer, Design, Drafting"/>
    <s v="Alberhill System"/>
  </r>
  <r>
    <x v="3"/>
    <s v="2025-07"/>
    <s v="1. DIRECT"/>
    <s v="1. Project Support"/>
    <s v="ELEC SYS PLANNING "/>
    <s v="Labor"/>
    <s v="Labor Entries &lt;$5,000"/>
    <n v="0.49"/>
    <n v="0.49"/>
    <s v="800063633"/>
    <s v="Alberhill Substation:"/>
    <s v="8010016"/>
    <s v="Corp Support/Aircraft/Trainee"/>
    <s v="Alberhill System"/>
  </r>
  <r>
    <x v="3"/>
    <s v="2025-07"/>
    <s v="1. DIRECT"/>
    <s v="1. Project Support"/>
    <s v="ELEC SYS PLANNING "/>
    <s v="Labor"/>
    <s v="Labor Entries &lt;$5,000"/>
    <n v="20.97"/>
    <n v="20.97"/>
    <s v="800063633"/>
    <s v="Alberhill Substation:"/>
    <s v="8010015"/>
    <s v="IT Dev/Comp Operators"/>
    <s v="Alberhill System"/>
  </r>
  <r>
    <x v="3"/>
    <s v="2025-07"/>
    <s v="1. DIRECT"/>
    <s v="1. Project Support"/>
    <s v="ELEC SYS PLANNING "/>
    <s v="Labor"/>
    <s v="Labor Entries &lt;$5,000"/>
    <n v="514.36"/>
    <n v="514.36"/>
    <s v="800063633"/>
    <s v="Alberhill Substation:"/>
    <s v="8010008"/>
    <s v="Engineer, Design, Drafting"/>
    <s v="Alberhill System"/>
  </r>
  <r>
    <x v="3"/>
    <s v="2025-07"/>
    <s v="1. DIRECT"/>
    <s v="1. Project Support"/>
    <s v="ELEC SYS PLANNING "/>
    <s v="Labor"/>
    <s v="Labor Entries &lt;$5,000"/>
    <n v="164.19"/>
    <n v="164.19"/>
    <s v="800063633"/>
    <s v="Alberhill Substation:"/>
    <s v="8010001"/>
    <s v="Manager"/>
    <s v="Alberhill System"/>
  </r>
  <r>
    <x v="3"/>
    <s v="2025-07"/>
    <s v="1. DIRECT"/>
    <s v="1. Project Support"/>
    <s v="ELEC SYS PLANNING "/>
    <s v="Labor"/>
    <s v="Labor Entries &lt;$5,000"/>
    <n v="7.17"/>
    <n v="7.17"/>
    <s v="800063633"/>
    <s v="Alberhill Substation:"/>
    <s v="8010000"/>
    <s v="Analyst, Accountant, Auditor/Tax"/>
    <s v="Alberhill System"/>
  </r>
  <r>
    <x v="3"/>
    <s v="2025-07"/>
    <s v="1. DIRECT"/>
    <s v="1. Project Support"/>
    <s v="ELEC SYS PLANNING "/>
    <s v="Labor"/>
    <s v="ELEC SYS PLANNING / Mgr-Prj/Prod"/>
    <n v="8867.8700000000008"/>
    <n v="8867.8700000000008"/>
    <s v="800063633"/>
    <s v="Alberhill Substation:"/>
    <s v="8010001"/>
    <s v="Manager"/>
    <s v="Alberhill System"/>
  </r>
  <r>
    <x v="3"/>
    <s v="2025-07"/>
    <s v="1. DIRECT"/>
    <s v="1. Project Support"/>
    <s v="ELEC SYS PLANNING "/>
    <s v="Labor"/>
    <s v="ELEC SYS PLANNING / Engineer Sr"/>
    <n v="5046.1899999999987"/>
    <n v="5046.1899999999987"/>
    <s v="800063633"/>
    <s v="Alberhill Substation:"/>
    <s v="8010008"/>
    <s v="Engineer, Design, Drafting"/>
    <s v="Alberhill System"/>
  </r>
  <r>
    <x v="3"/>
    <s v="2025-06"/>
    <s v="1. DIRECT"/>
    <s v="4. Allocated"/>
    <s v="Chargebacks"/>
    <s v="Chargeback"/>
    <s v="Chargeback Entries&lt;$5,000"/>
    <n v="399.79"/>
    <n v="399.79"/>
    <s v="800063633"/>
    <s v="Alberhill Substation:"/>
    <s v="8050121"/>
    <s v="Procurement Services Chargeback"/>
    <s v="Alberhill System"/>
  </r>
  <r>
    <x v="3"/>
    <s v="2025-07"/>
    <s v="1. DIRECT"/>
    <s v="1. Project Support"/>
    <s v="Con - Consults/Prof Srvcs/Out Ord to Ord"/>
    <s v="Contract"/>
    <s v="Con - Consults/Prof Srvcs/Out Ord to Ord"/>
    <n v="53449.45"/>
    <n v="53449.45"/>
    <s v="800063633"/>
    <s v="Alberhill Substation:"/>
    <s v="8020081"/>
    <s v="Con - Consults/Prof Srvcs/Out Ord to Ord"/>
    <s v="Alberhill System"/>
  </r>
  <r>
    <x v="3"/>
    <s v="2025-06"/>
    <s v="1. DIRECT"/>
    <s v="4. Allocated"/>
    <s v="Indirct SCM IMM - Order to Order"/>
    <s v="Chargeback"/>
    <s v="Chargeback Entries&lt;$5,000"/>
    <n v="142.43"/>
    <n v="142.43"/>
    <s v="800063633"/>
    <s v="Alberhill Substation:"/>
    <s v="8020494"/>
    <s v="Indirct SCM IMM - Order to Order"/>
    <s v="Alberhill System"/>
  </r>
  <r>
    <x v="3"/>
    <s v="2025-06"/>
    <s v="2. ALLOCATED"/>
    <s v="5. Corporate Overhead"/>
    <s v="Non Budget - Other"/>
    <s v="Non Budgeted"/>
    <s v="Capitalized Overhead - P&amp;B/Payroll Tax"/>
    <n v="66979.8"/>
    <n v="66979.8"/>
    <s v="800063633"/>
    <s v="Alberhill Substation:"/>
    <s v="5757040"/>
    <s v="Capitalized Overhead - P&amp;B/Payroll Tax"/>
    <s v="Alberhill System"/>
  </r>
  <r>
    <x v="3"/>
    <s v="2025-06"/>
    <s v="2. ALLOCATED"/>
    <s v="5. Corporate Overhead"/>
    <s v="Non Budget - Other"/>
    <s v="Non Budgeted"/>
    <s v="Capitalized Overhead - Inj &amp; Damages"/>
    <n v="21.45"/>
    <n v="21.45"/>
    <s v="800063633"/>
    <s v="Alberhill Substation:"/>
    <s v="5757020"/>
    <s v="Capitalized Overhead - Inj &amp; Damages"/>
    <s v="Alberhill System"/>
  </r>
  <r>
    <x v="3"/>
    <s v="2025-06"/>
    <s v="2. ALLOCATED"/>
    <s v="5. Corporate Overhead"/>
    <s v="Non Budget - Other"/>
    <s v="Non Budgeted"/>
    <s v="Capitalized Overhead - A&amp;G"/>
    <n v="17199.45"/>
    <n v="17199.45"/>
    <s v="800063633"/>
    <s v="Alberhill Substation:"/>
    <s v="5757030"/>
    <s v="Capitalized Overhead - A&amp;G"/>
    <s v="Alberhill System"/>
  </r>
  <r>
    <x v="3"/>
    <s v="2025-06"/>
    <s v="1. DIRECT"/>
    <s v="4. Allocated"/>
    <s v="Labor - Other"/>
    <s v="Labor"/>
    <s v="Paid Absence"/>
    <n v="12556.01"/>
    <n v="12556.01"/>
    <s v="800063633"/>
    <s v="Alberhill Substation:"/>
    <s v="8030010"/>
    <s v="OH Paid Absence"/>
    <s v="Alberhill System"/>
  </r>
  <r>
    <x v="3"/>
    <s v="2025-06"/>
    <s v="1. DIRECT"/>
    <s v="4. Allocated"/>
    <s v="Labor - Other"/>
    <s v="Labor"/>
    <s v="Labor Entries &lt;$5,000"/>
    <n v="-13939.11"/>
    <n v="-13939.11"/>
    <s v="800063633"/>
    <s v="Alberhill Substation:"/>
    <s v="8050035"/>
    <s v="OH Tool Expenses TDBU"/>
    <s v="Alberhill System"/>
  </r>
  <r>
    <x v="3"/>
    <s v="2025-06"/>
    <s v="1. DIRECT"/>
    <s v="4. Allocated"/>
    <s v="Labor - Other"/>
    <s v="Labor"/>
    <s v="Labor Entries &lt;$5,000"/>
    <n v="1978.2699999999998"/>
    <n v="1978.2699999999998"/>
    <s v="800063633"/>
    <s v="Alberhill Substation:"/>
    <s v="8020075"/>
    <s v="Overhead - Ord to Ord"/>
    <s v="Alberhill System"/>
  </r>
  <r>
    <x v="3"/>
    <s v="2025-06"/>
    <s v="1. DIRECT"/>
    <s v="4. Allocated"/>
    <s v="Labor - Other"/>
    <s v="Labor"/>
    <s v="Division Overhead"/>
    <n v="14369.98"/>
    <n v="14369.98"/>
    <s v="800063633"/>
    <s v="Alberhill Substation:"/>
    <s v="8050043"/>
    <s v="T&amp;D Substation Overall Support"/>
    <s v="Alberhill System"/>
  </r>
  <r>
    <x v="3"/>
    <s v="2025-06"/>
    <s v="1. DIRECT"/>
    <s v="4. Allocated"/>
    <s v="Labor - Other"/>
    <s v="Labor"/>
    <s v="Division Overhead"/>
    <n v="8328.27"/>
    <n v="8328.27"/>
    <s v="800063633"/>
    <s v="Alberhill Substation:"/>
    <s v="8050041"/>
    <s v="T&amp;D Sum Business Unit Overall Support"/>
    <s v="Alberhill System"/>
  </r>
  <r>
    <x v="3"/>
    <s v="2025-06"/>
    <s v="1. DIRECT"/>
    <s v="1. Project Support"/>
    <s v="Other"/>
    <s v="Other"/>
    <s v="Other"/>
    <n v="58.8"/>
    <n v="58.8"/>
    <s v="800063633"/>
    <s v="Alberhill Substation:"/>
    <s v="8020076"/>
    <s v="Other - Ord to Ord"/>
    <s v="Alberhill System"/>
  </r>
  <r>
    <x v="3"/>
    <s v="2025-07"/>
    <s v="1. DIRECT"/>
    <s v="1. Project Support"/>
    <s v="Consulting Services"/>
    <s v="Contract"/>
    <s v="Contract Entries &lt;$50,000"/>
    <n v="453"/>
    <n v="453"/>
    <s v="800063633"/>
    <s v="Alberhill Substation:"/>
    <s v="6161018"/>
    <s v="Consulting Services"/>
    <s v="Alberhill System"/>
  </r>
  <r>
    <x v="3"/>
    <s v="2025-05"/>
    <s v="2. ALLOCATED"/>
    <s v="5. Corporate Overhead"/>
    <s v="Non Budget - Other"/>
    <s v="Non Budgeted"/>
    <s v="Capitalized Overhead - P&amp;B/Payroll Tax"/>
    <n v="80018.289999999994"/>
    <n v="80018.289999999994"/>
    <s v="800063633"/>
    <s v="Alberhill Substation:"/>
    <s v="5757040"/>
    <s v="Capitalized Overhead - P&amp;B/Payroll Tax"/>
    <s v="Alberhill System"/>
  </r>
  <r>
    <x v="3"/>
    <s v="2025-06"/>
    <s v="1. DIRECT"/>
    <s v="1. Project Support"/>
    <s v="ELEC SYS PLANNING "/>
    <s v="Labor"/>
    <s v="Labor Entries &lt;$5,000"/>
    <n v="2999.1499999999996"/>
    <n v="2999.1499999999996"/>
    <s v="800063633"/>
    <s v="Alberhill Substation:"/>
    <s v="8010008"/>
    <s v="Engineer, Design, Drafting"/>
    <s v="Alberhill System"/>
  </r>
  <r>
    <x v="3"/>
    <s v="2025-06"/>
    <s v="1. DIRECT"/>
    <s v="1. Project Support"/>
    <s v="ELEC SYS PLANNING "/>
    <s v="Labor"/>
    <s v="Labor Entries &lt;$5,000"/>
    <n v="2369.92"/>
    <n v="2369.92"/>
    <s v="800063633"/>
    <s v="Alberhill Substation:"/>
    <s v="8010008"/>
    <s v="Engineer, Design, Drafting"/>
    <s v="Alberhill System"/>
  </r>
  <r>
    <x v="3"/>
    <s v="2025-06"/>
    <s v="1. DIRECT"/>
    <s v="1. Project Support"/>
    <s v="ELEC SYS PLANNING "/>
    <s v="Labor"/>
    <s v="Labor Entries &lt;$5,000"/>
    <n v="566.24"/>
    <n v="566.24"/>
    <s v="800063633"/>
    <s v="Alberhill Substation:"/>
    <s v="8010008"/>
    <s v="Engineer, Design, Drafting"/>
    <s v="Alberhill System"/>
  </r>
  <r>
    <x v="3"/>
    <s v="2025-06"/>
    <s v="1. DIRECT"/>
    <s v="1. Project Support"/>
    <s v="ELEC SYS PLANNING "/>
    <s v="Labor"/>
    <s v="Labor Entries &lt;$5,000"/>
    <n v="-0.47"/>
    <n v="-0.47"/>
    <s v="800063633"/>
    <s v="Alberhill Substation:"/>
    <s v="8010016"/>
    <s v="Corp Support/Aircraft/Trainee"/>
    <s v="Alberhill System"/>
  </r>
  <r>
    <x v="3"/>
    <s v="2025-06"/>
    <s v="1. DIRECT"/>
    <s v="1. Project Support"/>
    <s v="ELEC SYS PLANNING "/>
    <s v="Labor"/>
    <s v="Labor Entries &lt;$5,000"/>
    <n v="83.14"/>
    <n v="83.14"/>
    <s v="800063633"/>
    <s v="Alberhill Substation:"/>
    <s v="8010008"/>
    <s v="Engineer, Design, Drafting"/>
    <s v="Alberhill System"/>
  </r>
  <r>
    <x v="3"/>
    <s v="2025-06"/>
    <s v="1. DIRECT"/>
    <s v="1. Project Support"/>
    <s v="ELEC SYS PLANNING "/>
    <s v="Labor"/>
    <s v="Labor Entries &lt;$5,000"/>
    <n v="233.9"/>
    <n v="233.9"/>
    <s v="800063633"/>
    <s v="Alberhill Substation:"/>
    <s v="8010001"/>
    <s v="Manager"/>
    <s v="Alberhill System"/>
  </r>
  <r>
    <x v="3"/>
    <s v="2025-06"/>
    <s v="1. DIRECT"/>
    <s v="1. Project Support"/>
    <s v="ELEC SYS PLANNING "/>
    <s v="Labor"/>
    <s v="ELEC SYS PLANNING / Mgr-Prj/Prod"/>
    <n v="5643.1900000000005"/>
    <n v="5643.1900000000005"/>
    <s v="800063633"/>
    <s v="Alberhill Substation:"/>
    <s v="8010001"/>
    <s v="Manager"/>
    <s v="Alberhill System"/>
  </r>
  <r>
    <x v="3"/>
    <s v="2025-06"/>
    <s v="1. DIRECT"/>
    <s v="1. Project Support"/>
    <s v="Contract Business Services - Other"/>
    <s v="Contract"/>
    <s v="Contract Entries &lt;$50,000"/>
    <n v="1.48"/>
    <n v="1.48"/>
    <s v="800063633"/>
    <s v="Alberhill Substation:"/>
    <s v="6161270"/>
    <s v="Contract Business Services - Other"/>
    <s v="Alberhill System"/>
  </r>
  <r>
    <x v="3"/>
    <s v="2025-06"/>
    <s v="1. DIRECT"/>
    <s v="1. Project Support"/>
    <s v="Other"/>
    <s v="Other"/>
    <s v="Other"/>
    <n v="15.14"/>
    <n v="15.14"/>
    <s v="800063633"/>
    <s v="Alberhill Substation:"/>
    <s v="6060037"/>
    <s v="Meals-Bus.Ofc Mtg. (Employee &amp; CW only)"/>
    <s v="Alberhill System"/>
  </r>
  <r>
    <x v="3"/>
    <s v="2025-06"/>
    <s v="1. DIRECT"/>
    <s v="1. Project Support"/>
    <s v="As-built updates"/>
    <s v="Material - Other"/>
    <s v="As-built updates"/>
    <n v="2317.61"/>
    <n v="2317.61"/>
    <s v="800063633"/>
    <s v="Alberhill Substation:"/>
    <s v="5752060"/>
    <s v="As-built updates"/>
    <s v="Alberhill System"/>
  </r>
  <r>
    <x v="3"/>
    <s v="2025-06"/>
    <s v="1. DIRECT"/>
    <s v="1. Project Support"/>
    <s v="ELEC SYS PLANNING "/>
    <s v="Labor"/>
    <s v="Labor Entries &lt;$5,000"/>
    <n v="1939.2000000000003"/>
    <n v="1939.2000000000003"/>
    <s v="800063633"/>
    <s v="Alberhill Substation:"/>
    <s v="8010008"/>
    <s v="Engineer, Design, Drafting"/>
    <s v="Alberhill System"/>
  </r>
  <r>
    <x v="3"/>
    <s v="2025-05"/>
    <s v="2. ALLOCATED"/>
    <s v="5. Corporate Overhead"/>
    <s v="Non Budget - Other"/>
    <s v="Non Budgeted"/>
    <s v="Capitalized Overhead - Inj &amp; Damages"/>
    <n v="4.0199999999999996"/>
    <n v="4.0199999999999996"/>
    <s v="800063633"/>
    <s v="Alberhill Substation:"/>
    <s v="5757020"/>
    <s v="Capitalized Overhead - Inj &amp; Damages"/>
    <s v="Alberhill System"/>
  </r>
  <r>
    <x v="3"/>
    <s v="2025-05"/>
    <s v="2. ALLOCATED"/>
    <s v="5. Corporate Overhead"/>
    <s v="Non Budget - Other"/>
    <s v="Non Budgeted"/>
    <s v="Capitalized Overhead - A&amp;G"/>
    <n v="22000.79"/>
    <n v="22000.79"/>
    <s v="800063633"/>
    <s v="Alberhill Substation:"/>
    <s v="5757030"/>
    <s v="Capitalized Overhead - A&amp;G"/>
    <s v="Alberhill System"/>
  </r>
  <r>
    <x v="3"/>
    <s v="2025-05"/>
    <s v="1. DIRECT"/>
    <s v="4. Allocated"/>
    <s v="Labor - Other"/>
    <s v="Labor"/>
    <s v="TOOL EXPENSE"/>
    <n v="17215.84"/>
    <n v="17215.84"/>
    <s v="800063633"/>
    <s v="Alberhill Substation:"/>
    <s v="8050035"/>
    <s v="OH Tool Expenses TDBU"/>
    <s v="Alberhill System"/>
  </r>
  <r>
    <x v="3"/>
    <s v="2025-05"/>
    <s v="1. DIRECT"/>
    <s v="4. Allocated"/>
    <s v="Labor - Other"/>
    <s v="Labor"/>
    <s v="Paid Absence"/>
    <n v="10063.82"/>
    <n v="10063.82"/>
    <s v="800063633"/>
    <s v="Alberhill Substation:"/>
    <s v="8030010"/>
    <s v="OH Paid Absence"/>
    <s v="Alberhill System"/>
  </r>
  <r>
    <x v="3"/>
    <s v="2025-05"/>
    <s v="1. DIRECT"/>
    <s v="4. Allocated"/>
    <s v="Labor - Other"/>
    <s v="Labor"/>
    <s v="Labor Entries &lt;$5,000"/>
    <n v="7771.9400000000005"/>
    <n v="7771.9400000000005"/>
    <s v="800063633"/>
    <s v="Alberhill Substation:"/>
    <s v="8020075"/>
    <s v="Overhead - Ord to Ord"/>
    <s v="Alberhill System"/>
  </r>
  <r>
    <x v="3"/>
    <s v="2025-05"/>
    <s v="1. DIRECT"/>
    <s v="4. Allocated"/>
    <s v="Labor - Other"/>
    <s v="Labor"/>
    <s v="Division Overhead"/>
    <n v="18353.47"/>
    <n v="18353.47"/>
    <s v="800063633"/>
    <s v="Alberhill Substation:"/>
    <s v="8050043"/>
    <s v="T&amp;D Substation Overall Support"/>
    <s v="Alberhill System"/>
  </r>
  <r>
    <x v="3"/>
    <s v="2025-05"/>
    <s v="1. DIRECT"/>
    <s v="4. Allocated"/>
    <s v="Labor - Other"/>
    <s v="Labor"/>
    <s v="Division Overhead"/>
    <n v="15224.19"/>
    <n v="15224.19"/>
    <s v="800063633"/>
    <s v="Alberhill Substation:"/>
    <s v="8050041"/>
    <s v="T&amp;D Sum Business Unit Overall Support"/>
    <s v="Alberhill System"/>
  </r>
  <r>
    <x v="3"/>
    <s v="2025-05"/>
    <s v="1. DIRECT"/>
    <s v="4. Allocated"/>
    <s v="Labor - Other"/>
    <s v="Labor"/>
    <s v="Division Overhead"/>
    <n v="9433.9"/>
    <n v="9433.9"/>
    <s v="800063633"/>
    <s v="Alberhill Substation:"/>
    <s v="8050040"/>
    <s v="T&amp;D Summary Trans/Subs Overall Support"/>
    <s v="Alberhill System"/>
  </r>
  <r>
    <x v="3"/>
    <s v="2025-05"/>
    <s v="1. DIRECT"/>
    <s v="4. Allocated"/>
    <s v="Indirct SCM IMM - Order to Order"/>
    <s v="Chargeback"/>
    <s v="Chargeback Entries&lt;$5,000"/>
    <n v="184.97000000000003"/>
    <n v="184.97000000000003"/>
    <s v="800063633"/>
    <s v="Alberhill Substation:"/>
    <s v="8020494"/>
    <s v="Indirct SCM IMM - Order to Order"/>
    <s v="Alberhill System"/>
  </r>
  <r>
    <x v="3"/>
    <s v="2025-06"/>
    <s v="1. DIRECT"/>
    <s v="1. Project Support"/>
    <s v="Con - Consults/Prof Srvcs/Out Ord to Ord"/>
    <s v="Contract"/>
    <s v="Con - Consults/Prof Srvcs/Out Ord to Ord"/>
    <n v="61608.3"/>
    <n v="61608.3"/>
    <s v="800063633"/>
    <s v="Alberhill Substation:"/>
    <s v="8020081"/>
    <s v="Con - Consults/Prof Srvcs/Out Ord to Ord"/>
    <s v="Alberhill System"/>
  </r>
  <r>
    <x v="3"/>
    <s v="2025-06"/>
    <s v="1. DIRECT"/>
    <s v="1. Project Support"/>
    <s v="Labor - Other"/>
    <s v="Labor"/>
    <s v="Labor Entries &lt;$5,000"/>
    <n v="-4811.4799999999987"/>
    <n v="-4811.4799999999987"/>
    <s v="800063633"/>
    <s v="Alberhill Substation:"/>
    <s v="8010099"/>
    <s v="Labor Accrual"/>
    <s v="Alberhill System"/>
  </r>
  <r>
    <x v="3"/>
    <s v="2025-06"/>
    <s v="1. DIRECT"/>
    <s v="1. Project Support"/>
    <s v="Other"/>
    <s v="Other"/>
    <s v="Other"/>
    <n v="2985.55"/>
    <n v="2985.55"/>
    <s v="800063633"/>
    <s v="Alberhill Substation:"/>
    <s v="6271060"/>
    <s v="CPUC Reimbursement Fee"/>
    <s v="Alberhill System"/>
  </r>
  <r>
    <x v="3"/>
    <s v="2025-06"/>
    <s v="1. DIRECT"/>
    <s v="1. Project Support"/>
    <s v="Other"/>
    <s v="Other"/>
    <s v="Other"/>
    <n v="-157.28"/>
    <n v="-157.28"/>
    <s v="800063633"/>
    <s v="Alberhill Substation:"/>
    <s v="6150416"/>
    <s v="AP Vendor Discount - OU"/>
    <s v="Alberhill System"/>
  </r>
  <r>
    <x v="3"/>
    <s v="2025-06"/>
    <s v="1. DIRECT"/>
    <s v="1. Project Support"/>
    <s v="MAJOR PROJECT ORG "/>
    <s v="Labor"/>
    <s v="MAJOR PROJECT ORG / Mgr-Prj/Prod"/>
    <n v="9008.9399999999896"/>
    <n v="9008.9399999999896"/>
    <s v="800063633"/>
    <s v="Alberhill Substation:"/>
    <s v="8010001"/>
    <s v="Manager"/>
    <s v="Alberhill System"/>
  </r>
  <r>
    <x v="3"/>
    <s v="2025-06"/>
    <s v="1. DIRECT"/>
    <s v="1. Project Support"/>
    <s v="MAJOR PROJECT ORG "/>
    <s v="Labor"/>
    <s v="MAJOR PROJECT ORG / Mgr-Prj/Prod"/>
    <n v="6119.28"/>
    <n v="6119.28"/>
    <s v="800063633"/>
    <s v="Alberhill Substation:"/>
    <s v="8010001"/>
    <s v="Manager"/>
    <s v="Alberhill System"/>
  </r>
  <r>
    <x v="3"/>
    <s v="2025-06"/>
    <s v="1. DIRECT"/>
    <s v="1. Project Support"/>
    <s v="MAJOR PROJECT ORG "/>
    <s v="Labor"/>
    <s v="MAJOR PROJECT ORG / Anly Prg/Prj"/>
    <n v="6354.2400000000034"/>
    <n v="6354.2400000000034"/>
    <s v="800063633"/>
    <s v="Alberhill Substation:"/>
    <s v="8010000"/>
    <s v="Analyst, Accountant, Auditor/Tax"/>
    <s v="Alberhill System"/>
  </r>
  <r>
    <x v="3"/>
    <s v="2025-06"/>
    <s v="1. DIRECT"/>
    <s v="1. Project Support"/>
    <s v="MAJOR PROJECT ORG "/>
    <s v="Labor"/>
    <s v="Labor Entries &lt;$5,000"/>
    <n v="3611.6599999999994"/>
    <n v="3611.6599999999994"/>
    <s v="800063633"/>
    <s v="Alberhill Substation:"/>
    <s v="8010001"/>
    <s v="Manager"/>
    <s v="Alberhill System"/>
  </r>
  <r>
    <x v="3"/>
    <s v="2025-06"/>
    <s v="1. DIRECT"/>
    <s v="1. Project Support"/>
    <s v="MAJOR PROJECT ORG "/>
    <s v="Labor"/>
    <s v="Labor Entries &lt;$5,000"/>
    <n v="2379.7199999999998"/>
    <n v="2379.7199999999998"/>
    <s v="800063633"/>
    <s v="Alberhill Substation:"/>
    <s v="8010001"/>
    <s v="Manager"/>
    <s v="Alberhill System"/>
  </r>
  <r>
    <x v="3"/>
    <s v="2025-06"/>
    <s v="1. DIRECT"/>
    <s v="1. Project Support"/>
    <s v="MAJOR PROJECT ORG "/>
    <s v="Labor"/>
    <s v="Labor Entries &lt;$5,000"/>
    <n v="494.46000000000004"/>
    <n v="494.46000000000004"/>
    <s v="800063633"/>
    <s v="Alberhill Substation:"/>
    <s v="8010001"/>
    <s v="Manager"/>
    <s v="Alberhill System"/>
  </r>
  <r>
    <x v="3"/>
    <s v="2025-06"/>
    <s v="1. DIRECT"/>
    <s v="1. Project Support"/>
    <s v="MAJOR PROJECT ORG "/>
    <s v="Labor"/>
    <s v="Labor Entries &lt;$5,000"/>
    <n v="166.51"/>
    <n v="166.51"/>
    <s v="800063633"/>
    <s v="Alberhill Substation:"/>
    <s v="8010000"/>
    <s v="Analyst, Accountant, Auditor/Tax"/>
    <s v="Alberhill System"/>
  </r>
  <r>
    <x v="3"/>
    <s v="2025-06"/>
    <s v="1. DIRECT"/>
    <s v="1. Project Support"/>
    <s v="ELEC SYS PLANNING "/>
    <s v="Labor"/>
    <s v="Labor Entries &lt;$5,000"/>
    <n v="1274.0399999999997"/>
    <n v="1274.0399999999997"/>
    <s v="800063633"/>
    <s v="Alberhill Substation:"/>
    <s v="8010008"/>
    <s v="Engineer, Design, Drafting"/>
    <s v="Alberhill System"/>
  </r>
  <r>
    <x v="3"/>
    <s v="2025-06"/>
    <s v="1. DIRECT"/>
    <s v="1. Project Support"/>
    <s v="Labor - Other"/>
    <s v="Labor"/>
    <s v="Labor Entries &lt;$5,000"/>
    <n v="9363.880000000001"/>
    <n v="9363.880000000001"/>
    <s v="800063633"/>
    <s v="Alberhill Substation:"/>
    <s v="8020070"/>
    <s v="Labor Normal Time - Ord to Ord"/>
    <s v="Alberhill System"/>
  </r>
  <r>
    <x v="3"/>
    <s v="2025-06"/>
    <s v="1. DIRECT"/>
    <s v="1. Project Support"/>
    <s v="ELEC SYS PLANNING "/>
    <s v="Labor"/>
    <s v="Labor Entries &lt;$5,000"/>
    <n v="169.28"/>
    <n v="169.28"/>
    <s v="800063633"/>
    <s v="Alberhill Substation:"/>
    <s v="8010008"/>
    <s v="Engineer, Design, Drafting"/>
    <s v="Alberhill System"/>
  </r>
  <r>
    <x v="3"/>
    <s v="2025-06"/>
    <s v="1. DIRECT"/>
    <s v="1. Project Support"/>
    <s v="Labor - Other"/>
    <s v="Labor"/>
    <s v="Labor Entries &lt;$5,000"/>
    <n v="2866.9799999999996"/>
    <n v="2866.9799999999996"/>
    <s v="800063633"/>
    <s v="Alberhill Substation:"/>
    <s v="6019388"/>
    <s v="Labor - Other - Correction"/>
    <s v="Alberhill System"/>
  </r>
  <r>
    <x v="3"/>
    <s v="2025-06"/>
    <s v="1. DIRECT"/>
    <s v="1. Project Support"/>
    <s v="Labor - Other"/>
    <s v="Labor"/>
    <s v="Labor Correction"/>
    <n v="20009.309999999998"/>
    <n v="20009.309999999998"/>
    <s v="800063633"/>
    <s v="Alberhill Substation:"/>
    <s v="6019188"/>
    <s v="Labor - NT - Correction"/>
    <s v="Alberhill System"/>
  </r>
  <r>
    <x v="3"/>
    <s v="2025-06"/>
    <s v="1. DIRECT"/>
    <s v="1. Project Support"/>
    <s v="Information System Professional Services"/>
    <s v="Contract"/>
    <s v="Contract Entries &lt;$50,000"/>
    <n v="16943.5"/>
    <n v="16943.5"/>
    <s v="800063633"/>
    <s v="Alberhill Substation:"/>
    <s v="6161112"/>
    <s v="Information System Professional Services"/>
    <s v="Alberhill System"/>
  </r>
  <r>
    <x v="3"/>
    <s v="2025-06"/>
    <s v="1. DIRECT"/>
    <s v="1. Project Support"/>
    <s v="Engineering/Technical Professional Servi"/>
    <s v="Contract"/>
    <s v="MPR ASSOCIATES INC"/>
    <n v="55595.75"/>
    <n v="55595.75"/>
    <s v="800063633"/>
    <s v="Alberhill Substation:"/>
    <s v="6161066"/>
    <s v="Engineering/Technical Professional Servi"/>
    <s v="Alberhill System"/>
  </r>
  <r>
    <x v="3"/>
    <s v="2025-06"/>
    <s v="1. DIRECT"/>
    <s v="1. Project Support"/>
    <s v="Engineering/Technical Professional Servi"/>
    <s v="Contract"/>
    <s v="Contract Entries &lt;$50,000"/>
    <n v="22893"/>
    <n v="22893"/>
    <s v="800063633"/>
    <s v="Alberhill Substation:"/>
    <s v="6161066"/>
    <s v="Engineering/Technical Professional Servi"/>
    <s v="Alberhill System"/>
  </r>
  <r>
    <x v="3"/>
    <s v="2025-06"/>
    <s v="1. DIRECT"/>
    <s v="1. Project Support"/>
    <s v="ELEC SYS PLANNING "/>
    <s v="Labor"/>
    <s v="Labor Entries &lt;$5,000"/>
    <n v="303"/>
    <n v="303"/>
    <s v="800063633"/>
    <s v="Alberhill Substation:"/>
    <s v="8010008"/>
    <s v="Engineer, Design, Drafting"/>
    <s v="Alberhill System"/>
  </r>
  <r>
    <x v="3"/>
    <s v="2025-06"/>
    <s v="1. DIRECT"/>
    <s v="1. Project Support"/>
    <s v="ELEC SYS PLANNING "/>
    <s v="Labor"/>
    <s v="Labor Entries &lt;$5,000"/>
    <n v="3397.4399999999991"/>
    <n v="3397.4399999999991"/>
    <s v="800063633"/>
    <s v="Alberhill Substation:"/>
    <s v="8010008"/>
    <s v="Engineer, Design, Drafting"/>
    <s v="Alberhill System"/>
  </r>
  <r>
    <x v="3"/>
    <s v="2025-06"/>
    <s v="1. DIRECT"/>
    <s v="1. Project Support"/>
    <s v="ELEC SYS PLANNING "/>
    <s v="Labor"/>
    <s v="Labor Entries &lt;$5,000"/>
    <n v="134.6"/>
    <n v="134.6"/>
    <s v="800063633"/>
    <s v="Alberhill Substation:"/>
    <s v="8010016"/>
    <s v="Corp Support/Aircraft/Trainee"/>
    <s v="Alberhill System"/>
  </r>
  <r>
    <x v="3"/>
    <s v="2025-05"/>
    <s v="1. DIRECT"/>
    <s v="4. Allocated"/>
    <s v="Chargebacks"/>
    <s v="Chargeback"/>
    <s v="Chargeback Entries&lt;$5,000"/>
    <n v="619.52"/>
    <n v="619.52"/>
    <s v="800063633"/>
    <s v="Alberhill Substation:"/>
    <s v="8050121"/>
    <s v="Procurement Services Chargeback"/>
    <s v="Alberhill System"/>
  </r>
  <r>
    <x v="3"/>
    <s v="2025-06"/>
    <s v="1. DIRECT"/>
    <s v="1. Project Support"/>
    <s v="Labor - Other"/>
    <s v="Labor"/>
    <s v="Labor Entries &lt;$5,000"/>
    <n v="2527.4899999999998"/>
    <n v="2527.4899999999998"/>
    <s v="800063633"/>
    <s v="Alberhill Substation:"/>
    <s v="8020078"/>
    <s v="Labor Other Earnings - Ord to Ord"/>
    <s v="Alberhill System"/>
  </r>
  <r>
    <x v="3"/>
    <s v="2025-02"/>
    <s v="1. DIRECT"/>
    <s v="1. Project Support"/>
    <s v="ELEC SYS PLANNING "/>
    <s v="Labor"/>
    <s v="Labor Entries &lt;$5,000"/>
    <n v="26.38"/>
    <n v="26.38"/>
    <s v="800063633"/>
    <s v="Alberhill Substation:"/>
    <s v="8010015"/>
    <s v="IT Dev/Comp Operators"/>
    <s v="Alberhill System"/>
  </r>
  <r>
    <x v="3"/>
    <s v="2025-02"/>
    <s v="1. DIRECT"/>
    <s v="1. Project Support"/>
    <s v="Labor - Other"/>
    <s v="Labor"/>
    <s v="Labor Entries &lt;$5,000"/>
    <n v="3410.77"/>
    <n v="3410.77"/>
    <s v="800063633"/>
    <s v="Alberhill Substation:"/>
    <s v="8020070"/>
    <s v="Labor Normal Time - Ord to Ord"/>
    <s v="Alberhill System"/>
  </r>
  <r>
    <x v="3"/>
    <s v="2025-02"/>
    <s v="1. DIRECT"/>
    <s v="1. Project Support"/>
    <s v="Labor - Other"/>
    <s v="Labor"/>
    <s v="Labor Entries &lt;$5,000"/>
    <n v="1826.9200000000003"/>
    <n v="1826.9200000000003"/>
    <s v="800063633"/>
    <s v="Alberhill Substation:"/>
    <s v="8010099"/>
    <s v="Labor Accrual"/>
    <s v="Alberhill System"/>
  </r>
  <r>
    <x v="3"/>
    <s v="2025-02"/>
    <s v="1. DIRECT"/>
    <s v="1. Project Support"/>
    <s v="Labor - Other"/>
    <s v="Labor"/>
    <s v="ACQ07186379/ALBERHILL"/>
    <n v="5796.5100000000011"/>
    <n v="5796.5100000000011"/>
    <s v="800063633"/>
    <s v="Alberhill Substation:"/>
    <s v="8020070"/>
    <s v="Labor Normal Time - Ord to Ord"/>
    <s v="Alberhill System"/>
  </r>
  <r>
    <x v="3"/>
    <s v="2025-02"/>
    <s v="1. DIRECT"/>
    <s v="1. Project Support"/>
    <s v="Engineering/Technical Professional Servi"/>
    <s v="Contract"/>
    <s v="Contract Entries &lt;$50,000"/>
    <n v="61872.9"/>
    <n v="61872.9"/>
    <s v="800063633"/>
    <s v="Alberhill Substation:"/>
    <s v="6161066"/>
    <s v="Engineering/Technical Professional Servi"/>
    <s v="Alberhill System"/>
  </r>
  <r>
    <x v="3"/>
    <s v="2025-02"/>
    <s v="1. DIRECT"/>
    <s v="1. Project Support"/>
    <s v="ELEC SYS PLANNING "/>
    <s v="Labor"/>
    <s v="Labor Entries &lt;$5,000"/>
    <n v="219.38"/>
    <n v="219.38"/>
    <s v="800063633"/>
    <s v="Alberhill Substation:"/>
    <s v="8010015"/>
    <s v="IT Dev/Comp Operators"/>
    <s v="Alberhill System"/>
  </r>
  <r>
    <x v="3"/>
    <s v="2025-02"/>
    <s v="1. DIRECT"/>
    <s v="1. Project Support"/>
    <s v="ELEC SYS PLANNING "/>
    <s v="Labor"/>
    <s v="Labor Entries &lt;$5,000"/>
    <n v="2260.34"/>
    <n v="2260.34"/>
    <s v="800063633"/>
    <s v="Alberhill Substation:"/>
    <s v="8010008"/>
    <s v="Engineer, Design, Drafting"/>
    <s v="Alberhill System"/>
  </r>
  <r>
    <x v="3"/>
    <s v="2025-02"/>
    <s v="1. DIRECT"/>
    <s v="1. Project Support"/>
    <s v="ELEC SYS PLANNING "/>
    <s v="Labor"/>
    <s v="Labor Entries &lt;$5,000"/>
    <n v="650.96"/>
    <n v="650.96"/>
    <s v="800063633"/>
    <s v="Alberhill Substation:"/>
    <s v="8010008"/>
    <s v="Engineer, Design, Drafting"/>
    <s v="Alberhill System"/>
  </r>
  <r>
    <x v="3"/>
    <s v="2025-02"/>
    <s v="1. DIRECT"/>
    <s v="1. Project Support"/>
    <s v="ELEC SYS PLANNING "/>
    <s v="Labor"/>
    <s v="Labor Entries &lt;$5,000"/>
    <n v="1291.6200000000001"/>
    <n v="1291.6200000000001"/>
    <s v="800063633"/>
    <s v="Alberhill Substation:"/>
    <s v="8010008"/>
    <s v="Engineer, Design, Drafting"/>
    <s v="Alberhill System"/>
  </r>
  <r>
    <x v="3"/>
    <s v="2025-02"/>
    <s v="1. DIRECT"/>
    <s v="4. Allocated"/>
    <s v="Indirct SCM IMM - Order to Order"/>
    <s v="Chargeback"/>
    <s v="Chargeback Entries&lt;$5,000"/>
    <n v="31.369999999999997"/>
    <n v="31.369999999999997"/>
    <s v="800063633"/>
    <s v="Alberhill Substation:"/>
    <s v="8020494"/>
    <s v="Indirct SCM IMM - Order to Order"/>
    <s v="Alberhill System"/>
  </r>
  <r>
    <x v="3"/>
    <s v="2025-02"/>
    <s v="1. DIRECT"/>
    <s v="1. Project Support"/>
    <s v="ELEC SYS PLANNING "/>
    <s v="Labor"/>
    <s v="Labor Entries &lt;$5,000"/>
    <n v="2175.36"/>
    <n v="2175.36"/>
    <s v="800063633"/>
    <s v="Alberhill Substation:"/>
    <s v="8010008"/>
    <s v="Engineer, Design, Drafting"/>
    <s v="Alberhill System"/>
  </r>
  <r>
    <x v="3"/>
    <s v="2025-02"/>
    <s v="1. DIRECT"/>
    <s v="1. Project Support"/>
    <s v="MAJOR PROJECT ORG "/>
    <s v="Labor"/>
    <s v="Labor Entries &lt;$5,000"/>
    <n v="57.58"/>
    <n v="57.58"/>
    <s v="800063633"/>
    <s v="Alberhill Substation:"/>
    <s v="8010001"/>
    <s v="Manager"/>
    <s v="Alberhill System"/>
  </r>
  <r>
    <x v="3"/>
    <s v="2025-02"/>
    <s v="1. DIRECT"/>
    <s v="1. Project Support"/>
    <s v="ELEC SYS PLANNING "/>
    <s v="Labor"/>
    <s v="Labor Entries &lt;$5,000"/>
    <n v="502.25"/>
    <n v="502.25"/>
    <s v="800063633"/>
    <s v="Alberhill Substation:"/>
    <s v="8010008"/>
    <s v="Engineer, Design, Drafting"/>
    <s v="Alberhill System"/>
  </r>
  <r>
    <x v="3"/>
    <s v="2025-02"/>
    <s v="1. DIRECT"/>
    <s v="1. Project Support"/>
    <s v="ELEC SYS PLANNING "/>
    <s v="Labor"/>
    <s v="Labor Entries &lt;$5,000"/>
    <n v="540.1"/>
    <n v="540.1"/>
    <s v="800063633"/>
    <s v="Alberhill Substation:"/>
    <s v="8010001"/>
    <s v="Manager"/>
    <s v="Alberhill System"/>
  </r>
  <r>
    <x v="3"/>
    <s v="2025-02"/>
    <s v="1. DIRECT"/>
    <s v="1. Project Support"/>
    <s v="ELEC SYS PLANNING "/>
    <s v="Labor"/>
    <s v="ELEC SYS PLANNING / Mgr-Prj/Prod"/>
    <n v="9323.5200000000023"/>
    <n v="9323.5200000000023"/>
    <s v="800063633"/>
    <s v="Alberhill Substation:"/>
    <s v="8010001"/>
    <s v="Manager"/>
    <s v="Alberhill System"/>
  </r>
  <r>
    <x v="3"/>
    <s v="2025-02"/>
    <s v="1. DIRECT"/>
    <s v="1. Project Support"/>
    <s v="Consulting Services"/>
    <s v="Contract"/>
    <s v="Contract Entries &lt;$50,000"/>
    <n v="2567"/>
    <n v="2567"/>
    <s v="800063633"/>
    <s v="Alberhill Substation:"/>
    <s v="6161018"/>
    <s v="Consulting Services"/>
    <s v="Alberhill System"/>
  </r>
  <r>
    <x v="3"/>
    <s v="2025-02"/>
    <s v="1. DIRECT"/>
    <s v="1. Project Support"/>
    <s v="Con - Consults/Prof Srvcs/Out Ord to Ord"/>
    <s v="Contract"/>
    <s v="Contract Entries &lt;$50,000"/>
    <n v="4182.6000000000004"/>
    <n v="4182.6000000000004"/>
    <s v="800063633"/>
    <s v="Alberhill Substation:"/>
    <s v="8020081"/>
    <s v="Con - Consults/Prof Srvcs/Out Ord to Ord"/>
    <s v="Alberhill System"/>
  </r>
  <r>
    <x v="3"/>
    <s v="2025-02"/>
    <s v="1. DIRECT"/>
    <s v="1. Project Support"/>
    <s v="As-built updates"/>
    <s v="Material - Other"/>
    <s v="As-built updates"/>
    <n v="207.26"/>
    <n v="207.26"/>
    <s v="800063633"/>
    <s v="Alberhill Substation:"/>
    <s v="5752060"/>
    <s v="As-built updates"/>
    <s v="Alberhill System"/>
  </r>
  <r>
    <x v="3"/>
    <s v="2025-01"/>
    <s v="2. ALLOCATED"/>
    <s v="5. Corporate Overhead"/>
    <s v="Non Budget - Other"/>
    <s v="Non Budgeted"/>
    <s v="Capitalized Overhead - P&amp;B/Payroll Tax"/>
    <n v="19564.66"/>
    <n v="19564.66"/>
    <s v="800063633"/>
    <s v="Alberhill Substation:"/>
    <s v="5757040"/>
    <s v="Capitalized Overhead - P&amp;B/Payroll Tax"/>
    <s v="Alberhill System"/>
  </r>
  <r>
    <x v="3"/>
    <s v="2025-01"/>
    <s v="2. ALLOCATED"/>
    <s v="5. Corporate Overhead"/>
    <s v="Non Budget - Other"/>
    <s v="Non Budgeted"/>
    <s v="Capitalized Overhead - Inj &amp; Damages"/>
    <n v="11.57"/>
    <n v="11.57"/>
    <s v="800063633"/>
    <s v="Alberhill Substation:"/>
    <s v="5757020"/>
    <s v="Capitalized Overhead - Inj &amp; Damages"/>
    <s v="Alberhill System"/>
  </r>
  <r>
    <x v="3"/>
    <s v="2025-01"/>
    <s v="2. ALLOCATED"/>
    <s v="5. Corporate Overhead"/>
    <s v="Non Budget - Other"/>
    <s v="Non Budgeted"/>
    <s v="Capitalized Overhead - A&amp;G"/>
    <n v="14305.13"/>
    <n v="14305.13"/>
    <s v="800063633"/>
    <s v="Alberhill Substation:"/>
    <s v="5757030"/>
    <s v="Capitalized Overhead - A&amp;G"/>
    <s v="Alberhill System"/>
  </r>
  <r>
    <x v="3"/>
    <s v="2025-02"/>
    <s v="1. DIRECT"/>
    <s v="1. Project Support"/>
    <s v="ELEC SYS PLANNING "/>
    <s v="Labor"/>
    <s v="Labor Entries &lt;$5,000"/>
    <n v="3254.8"/>
    <n v="3254.8"/>
    <s v="800063633"/>
    <s v="Alberhill Substation:"/>
    <s v="8010008"/>
    <s v="Engineer, Design, Drafting"/>
    <s v="Alberhill System"/>
  </r>
  <r>
    <x v="3"/>
    <s v="2025-02"/>
    <s v="1. DIRECT"/>
    <s v="1. Project Support"/>
    <s v="Other-Accruals Ord to Ord"/>
    <s v="Other"/>
    <s v="Other-Accruals Ord to Ord"/>
    <n v="-148.32"/>
    <n v="-148.32"/>
    <s v="800063633"/>
    <s v="Alberhill Substation:"/>
    <s v="8021169"/>
    <s v="Other-Accruals Ord to Ord"/>
    <s v="Alberhill System"/>
  </r>
  <r>
    <x v="3"/>
    <s v="2025-03"/>
    <s v="1. DIRECT"/>
    <s v="1. Project Support"/>
    <s v="TRANSMISSION "/>
    <s v="Labor"/>
    <s v="Labor Entries &lt;$5,000"/>
    <n v="103.18"/>
    <n v="103.18"/>
    <s v="800063633"/>
    <s v="Alberhill Substation:"/>
    <s v="8010001"/>
    <s v="Manager"/>
    <s v="Alberhill System"/>
  </r>
  <r>
    <x v="3"/>
    <s v="2025-02"/>
    <s v="1. DIRECT"/>
    <s v="4. Allocated"/>
    <s v="Chargebacks"/>
    <s v="Chargeback"/>
    <s v="Chargeback Entries&lt;$5,000"/>
    <n v="800.24"/>
    <n v="800.24"/>
    <s v="800063633"/>
    <s v="Alberhill Substation:"/>
    <s v="8020454"/>
    <s v="Indirect SCM IMM - IO BA"/>
    <s v="Alberhill System"/>
  </r>
  <r>
    <x v="3"/>
    <s v="2025-02"/>
    <s v="1. DIRECT"/>
    <s v="4. Allocated"/>
    <s v="Chargebacks"/>
    <s v="Chargeback"/>
    <s v="Chargeback Entries&lt;$5,000"/>
    <n v="3213.71"/>
    <n v="3213.71"/>
    <s v="800063633"/>
    <s v="Alberhill Substation:"/>
    <s v="8020208"/>
    <s v="Labor Other Earnings - IO BA"/>
    <s v="Alberhill System"/>
  </r>
  <r>
    <x v="3"/>
    <s v="2025-02"/>
    <s v="1. DIRECT"/>
    <s v="4. Allocated"/>
    <s v="Chargebacks"/>
    <s v="Chargeback"/>
    <s v="Chargeback Entries&lt;$5,000"/>
    <n v="533.63"/>
    <n v="533.63"/>
    <s v="800063633"/>
    <s v="Alberhill Substation:"/>
    <s v="8020205"/>
    <s v="Overhead IO BA"/>
    <s v="Alberhill System"/>
  </r>
  <r>
    <x v="3"/>
    <s v="2025-02"/>
    <s v="1. DIRECT"/>
    <s v="4. Allocated"/>
    <s v="Chargebacks"/>
    <s v="Chargeback"/>
    <s v="ALBERHILL 500/115KV SUB-MPO"/>
    <n v="106698.75"/>
    <n v="106698.75"/>
    <s v="800063633"/>
    <s v="Alberhill Substation:"/>
    <s v="8020211"/>
    <s v="Con - Consults/Prof Srvcs/Out IO BA"/>
    <s v="Alberhill System"/>
  </r>
  <r>
    <x v="3"/>
    <s v="2025-02"/>
    <s v="1. DIRECT"/>
    <s v="4. Allocated"/>
    <s v="Chargebacks"/>
    <s v="Chargeback"/>
    <s v="ALBERHILL 500/115KV SUB-MPO"/>
    <n v="16068.589999999998"/>
    <n v="16068.589999999998"/>
    <s v="800063633"/>
    <s v="Alberhill Substation:"/>
    <s v="8020200"/>
    <s v="Labor Normal Time - IO BA"/>
    <s v="Alberhill System"/>
  </r>
  <r>
    <x v="3"/>
    <s v="2025-02"/>
    <s v="1. DIRECT"/>
    <s v="4. Allocated"/>
    <s v="Capitalized Overhead - IT IMM"/>
    <s v="Chargeback"/>
    <s v="Chargeback Entries&lt;$5,000"/>
    <n v="195.78"/>
    <n v="195.78"/>
    <s v="800063633"/>
    <s v="Alberhill Substation:"/>
    <s v="5757075"/>
    <s v="Capitalized Overhead - IT IMM"/>
    <s v="Alberhill System"/>
  </r>
  <r>
    <x v="3"/>
    <s v="2025-02"/>
    <s v="1. DIRECT"/>
    <s v="4. Allocated"/>
    <s v="Accruals"/>
    <s v="Accruals"/>
    <s v="Accruals"/>
    <n v="-1442"/>
    <n v="-1442"/>
    <s v="800063633"/>
    <s v="Alberhill Substation:"/>
    <s v="6150420"/>
    <s v="A/P Accrual/Reversal No AFUDC"/>
    <s v="Alberhill System"/>
  </r>
  <r>
    <x v="3"/>
    <s v="2025-02"/>
    <s v="1. DIRECT"/>
    <s v="3. Construction"/>
    <s v="Construction Management Services"/>
    <s v="Contract"/>
    <s v="Contract Entries &lt;$50,000"/>
    <n v="11548"/>
    <n v="11548"/>
    <s v="800063633"/>
    <s v="Alberhill Substation:"/>
    <s v="6165140"/>
    <s v="Construction Management Services"/>
    <s v="Alberhill System"/>
  </r>
  <r>
    <x v="3"/>
    <s v="2025-02"/>
    <s v="1. DIRECT"/>
    <s v="1. Project Support"/>
    <s v="Labor - Other"/>
    <s v="Labor"/>
    <s v="Labor Entries &lt;$5,000"/>
    <n v="1841.46"/>
    <n v="1841.46"/>
    <s v="800063633"/>
    <s v="Alberhill Substation:"/>
    <s v="8020078"/>
    <s v="Labor Other Earnings - Ord to Ord"/>
    <s v="Alberhill System"/>
  </r>
  <r>
    <x v="3"/>
    <s v="2025-02"/>
    <s v="1. DIRECT"/>
    <s v="1. Project Support"/>
    <s v="TRANSMISSION "/>
    <s v="Labor"/>
    <s v="Labor Entries &lt;$5,000"/>
    <n v="3.76"/>
    <n v="3.76"/>
    <s v="800063633"/>
    <s v="Alberhill Substation:"/>
    <s v="8010001"/>
    <s v="Manager"/>
    <s v="Alberhill System"/>
  </r>
  <r>
    <x v="3"/>
    <s v="2025-02"/>
    <s v="1. DIRECT"/>
    <s v="1. Project Support"/>
    <s v="MAJOR PROJECT ORG "/>
    <s v="Labor"/>
    <s v="Labor Entries &lt;$5,000"/>
    <n v="52.72"/>
    <n v="52.72"/>
    <s v="800063633"/>
    <s v="Alberhill Substation:"/>
    <s v="8010000"/>
    <s v="Analyst, Accountant, Auditor/Tax"/>
    <s v="Alberhill System"/>
  </r>
  <r>
    <x v="3"/>
    <s v="2025-02"/>
    <s v="1. DIRECT"/>
    <s v="1. Project Support"/>
    <s v="Other - Accruals IO-BA"/>
    <s v="Other"/>
    <s v="Other - Accruals IO-BA"/>
    <n v="79000"/>
    <n v="79000"/>
    <s v="800063633"/>
    <s v="Alberhill Substation:"/>
    <s v="8020219"/>
    <s v="Other - Accruals IO-BA"/>
    <s v="Alberhill System"/>
  </r>
  <r>
    <x v="3"/>
    <s v="2025-02"/>
    <s v="1. DIRECT"/>
    <s v="1. Project Support"/>
    <s v="Other"/>
    <s v="Other"/>
    <s v="Other"/>
    <n v="10.5"/>
    <n v="10.5"/>
    <s v="800063633"/>
    <s v="Alberhill Substation:"/>
    <s v="6070045"/>
    <s v="Mileage"/>
    <s v="Alberhill System"/>
  </r>
  <r>
    <x v="3"/>
    <s v="2025-02"/>
    <s v="1. DIRECT"/>
    <s v="1. Project Support"/>
    <s v="Other"/>
    <s v="Other"/>
    <s v="Other"/>
    <n v="-115.48"/>
    <n v="-115.48"/>
    <s v="800063633"/>
    <s v="Alberhill Substation:"/>
    <s v="6150416"/>
    <s v="AP Vendor Discount - OU"/>
    <s v="Alberhill System"/>
  </r>
  <r>
    <x v="3"/>
    <s v="2025-02"/>
    <s v="1. DIRECT"/>
    <s v="1. Project Support"/>
    <s v="MAJOR PROJECT ORG "/>
    <s v="Labor"/>
    <s v="MAJOR PROJECT ORG / Mgr-Prj/Prod"/>
    <n v="8510.3199999999961"/>
    <n v="8510.3199999999961"/>
    <s v="800063633"/>
    <s v="Alberhill Substation:"/>
    <s v="8010001"/>
    <s v="Manager"/>
    <s v="Alberhill System"/>
  </r>
  <r>
    <x v="3"/>
    <s v="2025-02"/>
    <s v="1. DIRECT"/>
    <s v="1. Project Support"/>
    <s v="MAJOR PROJECT ORG "/>
    <s v="Labor"/>
    <s v="MAJOR PROJECT ORG / Anly Prg/Prj"/>
    <n v="5092.7999999999993"/>
    <n v="5092.7999999999993"/>
    <s v="800063633"/>
    <s v="Alberhill Substation:"/>
    <s v="8010000"/>
    <s v="Analyst, Accountant, Auditor/Tax"/>
    <s v="Alberhill System"/>
  </r>
  <r>
    <x v="3"/>
    <s v="2025-02"/>
    <s v="1. DIRECT"/>
    <s v="1. Project Support"/>
    <s v="MAJOR PROJECT ORG "/>
    <s v="Labor"/>
    <s v="Labor Entries &lt;$5,000"/>
    <n v="2221.1999999999998"/>
    <n v="2221.1999999999998"/>
    <s v="800063633"/>
    <s v="Alberhill Substation:"/>
    <s v="8010001"/>
    <s v="Manager"/>
    <s v="Alberhill System"/>
  </r>
  <r>
    <x v="3"/>
    <s v="2025-02"/>
    <s v="1. DIRECT"/>
    <s v="1. Project Support"/>
    <s v="MAJOR PROJECT ORG "/>
    <s v="Labor"/>
    <s v="Labor Entries &lt;$5,000"/>
    <n v="2618.56"/>
    <n v="2618.56"/>
    <s v="800063633"/>
    <s v="Alberhill Substation:"/>
    <s v="8010001"/>
    <s v="Manager"/>
    <s v="Alberhill System"/>
  </r>
  <r>
    <x v="3"/>
    <s v="2025-02"/>
    <s v="1. DIRECT"/>
    <s v="1. Project Support"/>
    <s v="MAJOR PROJECT ORG "/>
    <s v="Labor"/>
    <s v="Labor Entries &lt;$5,000"/>
    <n v="3273.2000000000003"/>
    <n v="3273.2000000000003"/>
    <s v="800063633"/>
    <s v="Alberhill Substation:"/>
    <s v="8010001"/>
    <s v="Manager"/>
    <s v="Alberhill System"/>
  </r>
  <r>
    <x v="3"/>
    <s v="2025-01"/>
    <s v="1. DIRECT"/>
    <s v="4. Allocated"/>
    <s v="Labor - Other"/>
    <s v="Labor"/>
    <s v="Labor Entries &lt;$5,000"/>
    <n v="1920.67"/>
    <n v="1920.67"/>
    <s v="800063633"/>
    <s v="Alberhill Substation:"/>
    <s v="8050035"/>
    <s v="OH Tool Expenses TDBU"/>
    <s v="Alberhill System"/>
  </r>
  <r>
    <x v="3"/>
    <s v="2025-02"/>
    <s v="1. DIRECT"/>
    <s v="1. Project Support"/>
    <s v="TRANSMISSION "/>
    <s v="Labor"/>
    <s v="Labor Entries &lt;$5,000"/>
    <n v="1287.4100000000001"/>
    <n v="1287.4100000000001"/>
    <s v="800063633"/>
    <s v="Alberhill Substation:"/>
    <s v="8010001"/>
    <s v="Manager"/>
    <s v="Alberhill System"/>
  </r>
  <r>
    <x v="3"/>
    <s v="2025-01"/>
    <s v="1. DIRECT"/>
    <s v="1. Project Support"/>
    <s v="ELEC SYS PLANNING "/>
    <s v="Labor"/>
    <s v="Labor Entries &lt;$5,000"/>
    <n v="3534.9600000000005"/>
    <n v="3534.9600000000005"/>
    <s v="800063633"/>
    <s v="Alberhill Substation:"/>
    <s v="8010008"/>
    <s v="Engineer, Design, Drafting"/>
    <s v="Alberhill System"/>
  </r>
  <r>
    <x v="3"/>
    <s v="2025-01"/>
    <s v="1. DIRECT"/>
    <s v="4. Allocated"/>
    <s v="Labor - Other"/>
    <s v="Labor"/>
    <s v="Paid Absence"/>
    <n v="7916.37"/>
    <n v="7916.37"/>
    <s v="800063633"/>
    <s v="Alberhill Substation:"/>
    <s v="8030010"/>
    <s v="OH Paid Absence"/>
    <s v="Alberhill System"/>
  </r>
  <r>
    <x v="3"/>
    <s v="2025-01"/>
    <s v="1. DIRECT"/>
    <s v="1. Project Support"/>
    <s v="MAJOR PROJECT ORG "/>
    <s v="Labor"/>
    <s v="Labor Entries &lt;$5,000"/>
    <n v="323.56"/>
    <n v="323.56"/>
    <s v="800063633"/>
    <s v="Alberhill Substation:"/>
    <s v="8010001"/>
    <s v="Manager"/>
    <s v="Alberhill System"/>
  </r>
  <r>
    <x v="3"/>
    <s v="2025-01"/>
    <s v="1. DIRECT"/>
    <s v="1. Project Support"/>
    <s v="MAJOR PROJECT ORG "/>
    <s v="Labor"/>
    <s v="Labor Entries &lt;$5,000"/>
    <n v="146.72999999999999"/>
    <n v="146.72999999999999"/>
    <s v="800063633"/>
    <s v="Alberhill Substation:"/>
    <s v="8010000"/>
    <s v="Analyst, Accountant, Auditor/Tax"/>
    <s v="Alberhill System"/>
  </r>
  <r>
    <x v="3"/>
    <s v="2025-01"/>
    <s v="1. DIRECT"/>
    <s v="1. Project Support"/>
    <s v="Labor - Other"/>
    <s v="Labor"/>
    <s v="Labor Entries &lt;$5,000"/>
    <n v="1950.33"/>
    <n v="1950.33"/>
    <s v="800063633"/>
    <s v="Alberhill Substation:"/>
    <s v="8020078"/>
    <s v="Labor Other Earnings - Ord to Ord"/>
    <s v="Alberhill System"/>
  </r>
  <r>
    <x v="3"/>
    <s v="2025-01"/>
    <s v="1. DIRECT"/>
    <s v="1. Project Support"/>
    <s v="Labor - Other"/>
    <s v="Labor"/>
    <s v="Labor Entries &lt;$5,000"/>
    <n v="3441.3500000000004"/>
    <n v="3441.3500000000004"/>
    <s v="800063633"/>
    <s v="Alberhill Substation:"/>
    <s v="8020070"/>
    <s v="Labor Normal Time - Ord to Ord"/>
    <s v="Alberhill System"/>
  </r>
  <r>
    <x v="3"/>
    <s v="2025-01"/>
    <s v="1. DIRECT"/>
    <s v="1. Project Support"/>
    <s v="Labor - Other"/>
    <s v="Labor"/>
    <s v="Labor Entries &lt;$5,000"/>
    <n v="-1161.4699999999989"/>
    <n v="-1161.4699999999989"/>
    <s v="800063633"/>
    <s v="Alberhill Substation:"/>
    <s v="8010099"/>
    <s v="Labor Accrual"/>
    <s v="Alberhill System"/>
  </r>
  <r>
    <x v="3"/>
    <s v="2025-01"/>
    <s v="1. DIRECT"/>
    <s v="1. Project Support"/>
    <s v="Labor - Other"/>
    <s v="Labor"/>
    <s v="ACQ07186379/ALBERHILL"/>
    <n v="6310.29"/>
    <n v="6310.29"/>
    <s v="800063633"/>
    <s v="Alberhill Substation:"/>
    <s v="8020070"/>
    <s v="Labor Normal Time - Ord to Ord"/>
    <s v="Alberhill System"/>
  </r>
  <r>
    <x v="3"/>
    <s v="2025-01"/>
    <s v="1. DIRECT"/>
    <s v="1. Project Support"/>
    <s v="Information System Professional Services"/>
    <s v="Contract"/>
    <s v="Contract Entries &lt;$50,000"/>
    <n v="16275"/>
    <n v="16275"/>
    <s v="800063633"/>
    <s v="Alberhill Substation:"/>
    <s v="6161112"/>
    <s v="Information System Professional Services"/>
    <s v="Alberhill System"/>
  </r>
  <r>
    <x v="3"/>
    <s v="2025-01"/>
    <s v="1. DIRECT"/>
    <s v="1. Project Support"/>
    <s v="Engineering/Technical Professional Servi"/>
    <s v="Contract"/>
    <s v="Contract Entries &lt;$50,000"/>
    <n v="20449"/>
    <n v="20449"/>
    <s v="800063633"/>
    <s v="Alberhill Substation:"/>
    <s v="6161066"/>
    <s v="Engineering/Technical Professional Servi"/>
    <s v="Alberhill System"/>
  </r>
  <r>
    <x v="3"/>
    <s v="2025-01"/>
    <s v="1. DIRECT"/>
    <s v="1. Project Support"/>
    <s v="MAJOR PROJECT ORG "/>
    <s v="Labor"/>
    <s v="Labor Entries &lt;$5,000"/>
    <n v="2618.56"/>
    <n v="2618.56"/>
    <s v="800063633"/>
    <s v="Alberhill Substation:"/>
    <s v="8010001"/>
    <s v="Manager"/>
    <s v="Alberhill System"/>
  </r>
  <r>
    <x v="3"/>
    <s v="2025-01"/>
    <s v="1. DIRECT"/>
    <s v="1. Project Support"/>
    <s v="ELEC SYS PLANNING "/>
    <s v="Labor"/>
    <s v="Labor Entries &lt;$5,000"/>
    <n v="475.86"/>
    <n v="475.86"/>
    <s v="800063633"/>
    <s v="Alberhill Substation:"/>
    <s v="8010008"/>
    <s v="Engineer, Design, Drafting"/>
    <s v="Alberhill System"/>
  </r>
  <r>
    <x v="3"/>
    <s v="2025-01"/>
    <s v="1. DIRECT"/>
    <s v="1. Project Support"/>
    <s v="MAJOR PROJECT ORG "/>
    <s v="Labor"/>
    <s v="Labor Entries &lt;$5,000"/>
    <n v="1110.5999999999999"/>
    <n v="1110.5999999999999"/>
    <s v="800063633"/>
    <s v="Alberhill Substation:"/>
    <s v="8010001"/>
    <s v="Manager"/>
    <s v="Alberhill System"/>
  </r>
  <r>
    <x v="3"/>
    <s v="2025-01"/>
    <s v="1. DIRECT"/>
    <s v="1. Project Support"/>
    <s v="ELEC SYS PLANNING "/>
    <s v="Labor"/>
    <s v="Labor Entries &lt;$5,000"/>
    <n v="325.48"/>
    <n v="325.48"/>
    <s v="800063633"/>
    <s v="Alberhill Substation:"/>
    <s v="8010008"/>
    <s v="Engineer, Design, Drafting"/>
    <s v="Alberhill System"/>
  </r>
  <r>
    <x v="3"/>
    <s v="2025-01"/>
    <s v="1. DIRECT"/>
    <s v="1. Project Support"/>
    <s v="ELEC SYS PLANNING "/>
    <s v="Labor"/>
    <s v="Labor Entries &lt;$5,000"/>
    <n v="1279.5000000000002"/>
    <n v="1279.5000000000002"/>
    <s v="800063633"/>
    <s v="Alberhill Substation:"/>
    <s v="8010008"/>
    <s v="Engineer, Design, Drafting"/>
    <s v="Alberhill System"/>
  </r>
  <r>
    <x v="3"/>
    <s v="2025-01"/>
    <s v="1. DIRECT"/>
    <s v="1. Project Support"/>
    <s v="ELEC SYS PLANNING "/>
    <s v="Labor"/>
    <s v="Labor Entries &lt;$5,000"/>
    <n v="4206.7"/>
    <n v="4206.7"/>
    <s v="800063633"/>
    <s v="Alberhill Substation:"/>
    <s v="8010008"/>
    <s v="Engineer, Design, Drafting"/>
    <s v="Alberhill System"/>
  </r>
  <r>
    <x v="3"/>
    <s v="2025-01"/>
    <s v="1. DIRECT"/>
    <s v="1. Project Support"/>
    <s v="ELEC SYS PLANNING "/>
    <s v="Labor"/>
    <s v="Labor Entries &lt;$5,000"/>
    <n v="17.25"/>
    <n v="17.25"/>
    <s v="800063633"/>
    <s v="Alberhill Substation:"/>
    <s v="8010015"/>
    <s v="IT Dev/Comp Operators"/>
    <s v="Alberhill System"/>
  </r>
  <r>
    <x v="3"/>
    <s v="2025-01"/>
    <s v="1. DIRECT"/>
    <s v="1. Project Support"/>
    <s v="ELEC SYS PLANNING "/>
    <s v="Labor"/>
    <s v="Labor Entries &lt;$5,000"/>
    <n v="755.33"/>
    <n v="755.33"/>
    <s v="800063633"/>
    <s v="Alberhill Substation:"/>
    <s v="8010008"/>
    <s v="Engineer, Design, Drafting"/>
    <s v="Alberhill System"/>
  </r>
  <r>
    <x v="3"/>
    <s v="2025-01"/>
    <s v="1. DIRECT"/>
    <s v="1. Project Support"/>
    <s v="ELEC SYS PLANNING "/>
    <s v="Labor"/>
    <s v="Labor Entries &lt;$5,000"/>
    <n v="500.71"/>
    <n v="500.71"/>
    <s v="800063633"/>
    <s v="Alberhill Substation:"/>
    <s v="8010001"/>
    <s v="Manager"/>
    <s v="Alberhill System"/>
  </r>
  <r>
    <x v="3"/>
    <s v="2025-01"/>
    <s v="1. DIRECT"/>
    <s v="1. Project Support"/>
    <s v="ELEC SYS PLANNING "/>
    <s v="Labor"/>
    <s v="ELEC SYS PLANNING / Mgr-Prj/Prod"/>
    <n v="6198.17"/>
    <n v="6198.17"/>
    <s v="800063633"/>
    <s v="Alberhill Substation:"/>
    <s v="8010001"/>
    <s v="Manager"/>
    <s v="Alberhill System"/>
  </r>
  <r>
    <x v="3"/>
    <s v="2025-01"/>
    <s v="1. DIRECT"/>
    <s v="1. Project Support"/>
    <s v="Consulting Services"/>
    <s v="Contract"/>
    <s v="Contract Entries &lt;$50,000"/>
    <n v="1208"/>
    <n v="1208"/>
    <s v="800063633"/>
    <s v="Alberhill Substation:"/>
    <s v="6161018"/>
    <s v="Consulting Services"/>
    <s v="Alberhill System"/>
  </r>
  <r>
    <x v="3"/>
    <s v="2025-01"/>
    <s v="1. DIRECT"/>
    <s v="1. Project Support"/>
    <s v="Con - Consults/Prof Srvcs/Out Ord to Ord"/>
    <s v="Contract"/>
    <s v="Contract Entries &lt;$50,000"/>
    <n v="17378"/>
    <n v="17378"/>
    <s v="800063633"/>
    <s v="Alberhill Substation:"/>
    <s v="8020081"/>
    <s v="Con - Consults/Prof Srvcs/Out Ord to Ord"/>
    <s v="Alberhill System"/>
  </r>
  <r>
    <x v="3"/>
    <s v="2025-01"/>
    <s v="1. DIRECT"/>
    <s v="1. Project Support"/>
    <s v="ELEC SYS PLANNING "/>
    <s v="Labor"/>
    <s v="Labor Entries &lt;$5,000"/>
    <n v="250.72"/>
    <n v="250.72"/>
    <s v="800063633"/>
    <s v="Alberhill Substation:"/>
    <s v="8010015"/>
    <s v="IT Dev/Comp Operators"/>
    <s v="Alberhill System"/>
  </r>
  <r>
    <x v="3"/>
    <s v="2025-01"/>
    <s v="1. DIRECT"/>
    <s v="4. Allocated"/>
    <s v="Capitalized Overhead - IT IMM"/>
    <s v="Chargeback"/>
    <s v="Chargeback Entries&lt;$5,000"/>
    <n v="329.61"/>
    <n v="329.61"/>
    <s v="800063633"/>
    <s v="Alberhill Substation:"/>
    <s v="5757075"/>
    <s v="Capitalized Overhead - IT IMM"/>
    <s v="Alberhill System"/>
  </r>
  <r>
    <x v="3"/>
    <s v="2025-02"/>
    <s v="1. DIRECT"/>
    <s v="4. Allocated"/>
    <s v="Labor - Other"/>
    <s v="Labor"/>
    <s v="Division Overhead"/>
    <n v="6128.89"/>
    <n v="6128.89"/>
    <s v="800063633"/>
    <s v="Alberhill Substation:"/>
    <s v="8050040"/>
    <s v="T&amp;D Summary Trans/Subs Overall Support"/>
    <s v="Alberhill System"/>
  </r>
  <r>
    <x v="3"/>
    <s v="2025-01"/>
    <s v="1. DIRECT"/>
    <s v="4. Allocated"/>
    <s v="Labor - Other"/>
    <s v="Labor"/>
    <s v="Labor Entries &lt;$5,000"/>
    <n v="2090.1999999999998"/>
    <n v="2090.1999999999998"/>
    <s v="800063633"/>
    <s v="Alberhill Substation:"/>
    <s v="8020075"/>
    <s v="Overhead - Ord to Ord"/>
    <s v="Alberhill System"/>
  </r>
  <r>
    <x v="3"/>
    <s v="2025-01"/>
    <s v="1. DIRECT"/>
    <s v="4. Allocated"/>
    <s v="Labor - Other"/>
    <s v="Labor"/>
    <s v="Division Overhead"/>
    <n v="11044.35"/>
    <n v="11044.35"/>
    <s v="800063633"/>
    <s v="Alberhill Substation:"/>
    <s v="8050043"/>
    <s v="T&amp;D Substation Overall Support"/>
    <s v="Alberhill System"/>
  </r>
  <r>
    <x v="3"/>
    <s v="2025-01"/>
    <s v="1. DIRECT"/>
    <s v="4. Allocated"/>
    <s v="Labor - Other"/>
    <s v="Labor"/>
    <s v="Division Overhead"/>
    <n v="6014.14"/>
    <n v="6014.14"/>
    <s v="800063633"/>
    <s v="Alberhill Substation:"/>
    <s v="8050040"/>
    <s v="T&amp;D Summary Trans/Subs Overall Support"/>
    <s v="Alberhill System"/>
  </r>
  <r>
    <x v="3"/>
    <s v="2025-01"/>
    <s v="1. DIRECT"/>
    <s v="4. Allocated"/>
    <s v="Indirct SCM IMM - Order to Order"/>
    <s v="Chargeback"/>
    <s v="Chargeback Entries&lt;$5,000"/>
    <n v="130.34"/>
    <n v="130.34"/>
    <s v="800063633"/>
    <s v="Alberhill Substation:"/>
    <s v="8020494"/>
    <s v="Indirct SCM IMM - Order to Order"/>
    <s v="Alberhill System"/>
  </r>
  <r>
    <x v="3"/>
    <s v="2025-01"/>
    <s v="1. DIRECT"/>
    <s v="4. Allocated"/>
    <s v="Chargebacks"/>
    <s v="Chargeback"/>
    <s v="Chargeback Entries&lt;$5,000"/>
    <n v="672.43"/>
    <n v="672.43"/>
    <s v="800063633"/>
    <s v="Alberhill Substation:"/>
    <s v="8050121"/>
    <s v="Procurement Services Chargeback"/>
    <s v="Alberhill System"/>
  </r>
  <r>
    <x v="3"/>
    <s v="2025-01"/>
    <s v="1. DIRECT"/>
    <s v="4. Allocated"/>
    <s v="Chargebacks"/>
    <s v="Chargeback"/>
    <s v="Chargeback Entries&lt;$5,000"/>
    <n v="318.67"/>
    <n v="318.67"/>
    <s v="800063633"/>
    <s v="Alberhill Substation:"/>
    <s v="8020454"/>
    <s v="Indirect SCM IMM - IO BA"/>
    <s v="Alberhill System"/>
  </r>
  <r>
    <x v="3"/>
    <s v="2025-01"/>
    <s v="1. DIRECT"/>
    <s v="4. Allocated"/>
    <s v="Chargebacks"/>
    <s v="Chargeback"/>
    <s v="Chargeback Entries&lt;$5,000"/>
    <n v="3468.13"/>
    <n v="3468.13"/>
    <s v="800063633"/>
    <s v="Alberhill Substation:"/>
    <s v="8020208"/>
    <s v="Labor Other Earnings - IO BA"/>
    <s v="Alberhill System"/>
  </r>
  <r>
    <x v="3"/>
    <s v="2025-01"/>
    <s v="1. DIRECT"/>
    <s v="4. Allocated"/>
    <s v="Chargebacks"/>
    <s v="Chargeback"/>
    <s v="Chargeback Entries&lt;$5,000"/>
    <n v="326.89"/>
    <n v="326.89"/>
    <s v="800063633"/>
    <s v="Alberhill Substation:"/>
    <s v="8020205"/>
    <s v="Overhead IO BA"/>
    <s v="Alberhill System"/>
  </r>
  <r>
    <x v="3"/>
    <s v="2025-01"/>
    <s v="1. DIRECT"/>
    <s v="1. Project Support"/>
    <s v="MAJOR PROJECT ORG "/>
    <s v="Labor"/>
    <s v="Labor Entries &lt;$5,000"/>
    <n v="2618.56"/>
    <n v="2618.56"/>
    <s v="800063633"/>
    <s v="Alberhill Substation:"/>
    <s v="8010001"/>
    <s v="Manager"/>
    <s v="Alberhill System"/>
  </r>
  <r>
    <x v="3"/>
    <s v="2025-01"/>
    <s v="1. DIRECT"/>
    <s v="4. Allocated"/>
    <s v="Chargebacks"/>
    <s v="Chargeback"/>
    <s v="ALBERHILL 500/115KV SUB-MPO"/>
    <n v="17340.68"/>
    <n v="17340.68"/>
    <s v="800063633"/>
    <s v="Alberhill Substation:"/>
    <s v="8020200"/>
    <s v="Labor Normal Time - IO BA"/>
    <s v="Alberhill System"/>
  </r>
  <r>
    <x v="3"/>
    <s v="2025-01"/>
    <s v="1. DIRECT"/>
    <s v="4. Allocated"/>
    <s v="Labor - Other"/>
    <s v="Labor"/>
    <s v="Labor Entries &lt;$5,000"/>
    <n v="4069.83"/>
    <n v="4069.83"/>
    <s v="800063633"/>
    <s v="Alberhill Substation:"/>
    <s v="8050041"/>
    <s v="T&amp;D Sum Business Unit Overall Support"/>
    <s v="Alberhill System"/>
  </r>
  <r>
    <x v="3"/>
    <s v="2025-01"/>
    <s v="1. DIRECT"/>
    <s v="4. Allocated"/>
    <s v="Accruals"/>
    <s v="Accruals"/>
    <s v="Accruals"/>
    <n v="-52.5"/>
    <n v="-52.5"/>
    <s v="800063633"/>
    <s v="Alberhill Substation:"/>
    <s v="6150420"/>
    <s v="A/P Accrual/Reversal No AFUDC"/>
    <s v="Alberhill System"/>
  </r>
  <r>
    <x v="3"/>
    <s v="2025-01"/>
    <s v="1. DIRECT"/>
    <s v="3. Construction"/>
    <s v="Construction Management Services"/>
    <s v="Contract"/>
    <s v="Contract Entries &lt;$50,000"/>
    <n v="51725"/>
    <n v="51725"/>
    <s v="800063633"/>
    <s v="Alberhill Substation:"/>
    <s v="6165140"/>
    <s v="Construction Management Services"/>
    <s v="Alberhill System"/>
  </r>
  <r>
    <x v="3"/>
    <s v="2025-01"/>
    <s v="1. DIRECT"/>
    <s v="1. Project Support"/>
    <s v="TRANSMISSION "/>
    <s v="Labor"/>
    <s v="Labor Entries &lt;$5,000"/>
    <n v="681.57"/>
    <n v="681.57"/>
    <s v="800063633"/>
    <s v="Alberhill Substation:"/>
    <s v="8010001"/>
    <s v="Manager"/>
    <s v="Alberhill System"/>
  </r>
  <r>
    <x v="3"/>
    <s v="2025-01"/>
    <s v="1. DIRECT"/>
    <s v="1. Project Support"/>
    <s v="TRANSMISSION "/>
    <s v="Labor"/>
    <s v="Labor Entries &lt;$5,000"/>
    <n v="3.83"/>
    <n v="3.83"/>
    <s v="800063633"/>
    <s v="Alberhill Substation:"/>
    <s v="8010001"/>
    <s v="Manager"/>
    <s v="Alberhill System"/>
  </r>
  <r>
    <x v="3"/>
    <s v="2025-01"/>
    <s v="1. DIRECT"/>
    <s v="1. Project Support"/>
    <s v="Other-Accruals Ord to Ord"/>
    <s v="Other"/>
    <s v="Other-Accruals Ord to Ord"/>
    <n v="165.6"/>
    <n v="165.6"/>
    <s v="800063633"/>
    <s v="Alberhill Substation:"/>
    <s v="8021169"/>
    <s v="Other-Accruals Ord to Ord"/>
    <s v="Alberhill System"/>
  </r>
  <r>
    <x v="3"/>
    <s v="2025-01"/>
    <s v="1. DIRECT"/>
    <s v="1. Project Support"/>
    <s v="Other"/>
    <s v="Other"/>
    <s v="Other"/>
    <n v="16.75"/>
    <n v="16.75"/>
    <s v="800063633"/>
    <s v="Alberhill Substation:"/>
    <s v="8020076"/>
    <s v="Other - Ord to Ord"/>
    <s v="Alberhill System"/>
  </r>
  <r>
    <x v="3"/>
    <s v="2025-01"/>
    <s v="1. DIRECT"/>
    <s v="1. Project Support"/>
    <s v="Other"/>
    <s v="Other"/>
    <s v="Other"/>
    <n v="-113.43"/>
    <n v="-113.43"/>
    <s v="800063633"/>
    <s v="Alberhill Substation:"/>
    <s v="6150416"/>
    <s v="AP Vendor Discount - OU"/>
    <s v="Alberhill System"/>
  </r>
  <r>
    <x v="3"/>
    <s v="2025-01"/>
    <s v="1. DIRECT"/>
    <s v="1. Project Support"/>
    <s v="MAJOR PROJECT ORG "/>
    <s v="Labor"/>
    <s v="MAJOR PROJECT ORG / Mgr-Prj/Prod"/>
    <n v="10093.159999999994"/>
    <n v="10093.159999999994"/>
    <s v="800063633"/>
    <s v="Alberhill Substation:"/>
    <s v="8010001"/>
    <s v="Manager"/>
    <s v="Alberhill System"/>
  </r>
  <r>
    <x v="3"/>
    <s v="2025-01"/>
    <s v="1. DIRECT"/>
    <s v="1. Project Support"/>
    <s v="MAJOR PROJECT ORG "/>
    <s v="Labor"/>
    <s v="MAJOR PROJECT ORG / Anly Prg/Prj"/>
    <n v="5602.08"/>
    <n v="5602.08"/>
    <s v="800063633"/>
    <s v="Alberhill Substation:"/>
    <s v="8010000"/>
    <s v="Analyst, Accountant, Auditor/Tax"/>
    <s v="Alberhill System"/>
  </r>
  <r>
    <x v="3"/>
    <s v="2025-01"/>
    <s v="1. DIRECT"/>
    <s v="4. Allocated"/>
    <s v="Chargebacks"/>
    <s v="Chargeback"/>
    <s v="ALBERHILL 500/115KV SUB-MPO"/>
    <n v="42489.9"/>
    <n v="42489.9"/>
    <s v="800063633"/>
    <s v="Alberhill Substation:"/>
    <s v="8020211"/>
    <s v="Con - Consults/Prof Srvcs/Out IO BA"/>
    <s v="Alberhill System"/>
  </r>
  <r>
    <x v="3"/>
    <s v="2025-03"/>
    <s v="1. DIRECT"/>
    <s v="4. Allocated"/>
    <s v="Labor - Other"/>
    <s v="Labor"/>
    <s v="Division Overhead"/>
    <n v="33974.18"/>
    <n v="33974.18"/>
    <s v="800063633"/>
    <s v="Alberhill Substation:"/>
    <s v="8050040"/>
    <s v="T&amp;D Summary Trans/Subs Overall Support"/>
    <s v="Alberhill System"/>
  </r>
  <r>
    <x v="3"/>
    <s v="2025-04"/>
    <s v="1. DIRECT"/>
    <s v="1. Project Support"/>
    <s v="Consulting Services"/>
    <s v="Contract"/>
    <s v="Contract Entries &lt;$50,000"/>
    <n v="377.5"/>
    <n v="377.5"/>
    <s v="800063633"/>
    <s v="Alberhill Substation:"/>
    <s v="6161018"/>
    <s v="Consulting Services"/>
    <s v="Alberhill System"/>
  </r>
  <r>
    <x v="3"/>
    <s v="2025-04"/>
    <s v="1. DIRECT"/>
    <s v="1. Project Support"/>
    <s v="Con - Consults/Prof Srvcs/Out Ord to Ord"/>
    <s v="Contract"/>
    <s v="Contract Entries &lt;$50,000"/>
    <n v="42063.28"/>
    <n v="42063.28"/>
    <s v="800063633"/>
    <s v="Alberhill Substation:"/>
    <s v="8020081"/>
    <s v="Con - Consults/Prof Srvcs/Out Ord to Ord"/>
    <s v="Alberhill System"/>
  </r>
  <r>
    <x v="3"/>
    <s v="2025-04"/>
    <s v="1. DIRECT"/>
    <s v="1. Project Support"/>
    <s v="As-built updates"/>
    <s v="Material - Other"/>
    <s v="As-built updates"/>
    <n v="298.98"/>
    <n v="298.98"/>
    <s v="800063633"/>
    <s v="Alberhill Substation:"/>
    <s v="5752060"/>
    <s v="As-built updates"/>
    <s v="Alberhill System"/>
  </r>
  <r>
    <x v="3"/>
    <s v="2025-03"/>
    <s v="2. ALLOCATED"/>
    <s v="5. Corporate Overhead"/>
    <s v="Non Budget - Other"/>
    <s v="Non Budgeted"/>
    <s v="Capitalized Overhead - P&amp;B/Payroll Tax"/>
    <n v="64875.94"/>
    <n v="64875.94"/>
    <s v="800063633"/>
    <s v="Alberhill Substation:"/>
    <s v="5757040"/>
    <s v="Capitalized Overhead - P&amp;B/Payroll Tax"/>
    <s v="Alberhill System"/>
  </r>
  <r>
    <x v="3"/>
    <s v="2025-03"/>
    <s v="2. ALLOCATED"/>
    <s v="5. Corporate Overhead"/>
    <s v="Non Budget - Other"/>
    <s v="Non Budgeted"/>
    <s v="Capitalized Overhead - A&amp;G"/>
    <n v="48808.3"/>
    <n v="48808.3"/>
    <s v="800063633"/>
    <s v="Alberhill Substation:"/>
    <s v="5757030"/>
    <s v="Capitalized Overhead - A&amp;G"/>
    <s v="Alberhill System"/>
  </r>
  <r>
    <x v="3"/>
    <s v="2025-03"/>
    <s v="1. DIRECT"/>
    <s v="4. Allocated"/>
    <s v="Labor - Other"/>
    <s v="Labor"/>
    <s v="Paid Absence"/>
    <n v="7446.38"/>
    <n v="7446.38"/>
    <s v="800063633"/>
    <s v="Alberhill Substation:"/>
    <s v="8030010"/>
    <s v="OH Paid Absence"/>
    <s v="Alberhill System"/>
  </r>
  <r>
    <x v="3"/>
    <s v="2025-03"/>
    <s v="1. DIRECT"/>
    <s v="4. Allocated"/>
    <s v="Labor - Other"/>
    <s v="Labor"/>
    <s v="Labor Entries &lt;$5,000"/>
    <n v="2402.9699999999998"/>
    <n v="2402.9699999999998"/>
    <s v="800063633"/>
    <s v="Alberhill Substation:"/>
    <s v="8050035"/>
    <s v="OH Tool Expenses TDBU"/>
    <s v="Alberhill System"/>
  </r>
  <r>
    <x v="3"/>
    <s v="2025-03"/>
    <s v="1. DIRECT"/>
    <s v="4. Allocated"/>
    <s v="Labor - Other"/>
    <s v="Labor"/>
    <s v="Labor Entries &lt;$5,000"/>
    <n v="2371.6"/>
    <n v="2371.6"/>
    <s v="800063633"/>
    <s v="Alberhill Substation:"/>
    <s v="8020075"/>
    <s v="Overhead - Ord to Ord"/>
    <s v="Alberhill System"/>
  </r>
  <r>
    <x v="3"/>
    <s v="2025-02"/>
    <s v="1. DIRECT"/>
    <s v="4. Allocated"/>
    <s v="Chargebacks"/>
    <s v="Chargeback"/>
    <s v="Chargeback Entries&lt;$5,000"/>
    <n v="569.91"/>
    <n v="569.91"/>
    <s v="800063633"/>
    <s v="Alberhill Substation:"/>
    <s v="8050121"/>
    <s v="Procurement Services Chargeback"/>
    <s v="Alberhill System"/>
  </r>
  <r>
    <x v="3"/>
    <s v="2025-03"/>
    <s v="1. DIRECT"/>
    <s v="4. Allocated"/>
    <s v="Labor - Other"/>
    <s v="Labor"/>
    <s v="Division Overhead"/>
    <n v="15472.17"/>
    <n v="15472.17"/>
    <s v="800063633"/>
    <s v="Alberhill Substation:"/>
    <s v="8050041"/>
    <s v="T&amp;D Sum Business Unit Overall Support"/>
    <s v="Alberhill System"/>
  </r>
  <r>
    <x v="3"/>
    <s v="2025-04"/>
    <s v="1. DIRECT"/>
    <s v="1. Project Support"/>
    <s v="ELEC SYS PLANNING "/>
    <s v="Labor"/>
    <s v="Labor Entries &lt;$5,000"/>
    <n v="-10.45"/>
    <n v="-10.45"/>
    <s v="800063633"/>
    <s v="Alberhill Substation:"/>
    <s v="8010015"/>
    <s v="IT Dev/Comp Operators"/>
    <s v="Alberhill System"/>
  </r>
  <r>
    <x v="3"/>
    <s v="2025-03"/>
    <s v="1. DIRECT"/>
    <s v="4. Allocated"/>
    <s v="Indirct SCM IMM - Order to Order"/>
    <s v="Chargeback"/>
    <s v="Chargeback Entries&lt;$5,000"/>
    <n v="116.07"/>
    <n v="116.07"/>
    <s v="800063633"/>
    <s v="Alberhill Substation:"/>
    <s v="8020494"/>
    <s v="Indirct SCM IMM - Order to Order"/>
    <s v="Alberhill System"/>
  </r>
  <r>
    <x v="3"/>
    <s v="2025-03"/>
    <s v="1. DIRECT"/>
    <s v="4. Allocated"/>
    <s v="Chargebacks"/>
    <s v="Chargeback"/>
    <s v="MATERIAL MANAGEM"/>
    <n v="53666.5"/>
    <n v="53666.5"/>
    <s v="800063633"/>
    <s v="Alberhill Substation:"/>
    <s v="8050154"/>
    <s v="T&amp;D Material Management Service Expense"/>
    <s v="Alberhill System"/>
  </r>
  <r>
    <x v="3"/>
    <s v="2025-03"/>
    <s v="1. DIRECT"/>
    <s v="4. Allocated"/>
    <s v="Chargebacks"/>
    <s v="Chargeback"/>
    <s v="Chargeback Entries&lt;$5,000"/>
    <n v="3859.5"/>
    <n v="3859.5"/>
    <s v="800063633"/>
    <s v="Alberhill Substation:"/>
    <s v="8050121"/>
    <s v="Procurement Services Chargeback"/>
    <s v="Alberhill System"/>
  </r>
  <r>
    <x v="3"/>
    <s v="2025-03"/>
    <s v="1. DIRECT"/>
    <s v="4. Allocated"/>
    <s v="Chargebacks"/>
    <s v="Chargeback"/>
    <s v="Chargeback Entries&lt;$5,000"/>
    <n v="504.04"/>
    <n v="504.04"/>
    <s v="800063633"/>
    <s v="Alberhill Substation:"/>
    <s v="8020454"/>
    <s v="Indirect SCM IMM - IO BA"/>
    <s v="Alberhill System"/>
  </r>
  <r>
    <x v="3"/>
    <s v="2025-03"/>
    <s v="1. DIRECT"/>
    <s v="4. Allocated"/>
    <s v="Chargebacks"/>
    <s v="Chargeback"/>
    <s v="Chargeback Entries&lt;$5,000"/>
    <n v="3606.72"/>
    <n v="3606.72"/>
    <s v="800063633"/>
    <s v="Alberhill Substation:"/>
    <s v="8020208"/>
    <s v="Labor Other Earnings - IO BA"/>
    <s v="Alberhill System"/>
  </r>
  <r>
    <x v="3"/>
    <s v="2025-03"/>
    <s v="1. DIRECT"/>
    <s v="4. Allocated"/>
    <s v="Chargebacks"/>
    <s v="Chargeback"/>
    <s v="Chargeback Entries&lt;$5,000"/>
    <n v="297.19"/>
    <n v="297.19"/>
    <s v="800063633"/>
    <s v="Alberhill Substation:"/>
    <s v="8020205"/>
    <s v="Overhead IO BA"/>
    <s v="Alberhill System"/>
  </r>
  <r>
    <x v="3"/>
    <s v="2025-03"/>
    <s v="1. DIRECT"/>
    <s v="4. Allocated"/>
    <s v="Chargebacks"/>
    <s v="Chargeback"/>
    <s v="ALBERHILL 500/115KV SUB-MPO"/>
    <n v="117218.76"/>
    <n v="117218.76"/>
    <s v="800063633"/>
    <s v="Alberhill Substation:"/>
    <s v="8020211"/>
    <s v="Con - Consults/Prof Srvcs/Out IO BA"/>
    <s v="Alberhill System"/>
  </r>
  <r>
    <x v="3"/>
    <s v="2025-03"/>
    <s v="1. DIRECT"/>
    <s v="4. Allocated"/>
    <s v="Chargebacks"/>
    <s v="Chargeback"/>
    <s v="ALBERHILL 500/115KV SUB-MPO"/>
    <n v="18033.599999999999"/>
    <n v="18033.599999999999"/>
    <s v="800063633"/>
    <s v="Alberhill Substation:"/>
    <s v="8020200"/>
    <s v="Labor Normal Time - IO BA"/>
    <s v="Alberhill System"/>
  </r>
  <r>
    <x v="3"/>
    <s v="2025-03"/>
    <s v="1. DIRECT"/>
    <s v="4. Allocated"/>
    <s v="Capitalized Overhead - IT IMM"/>
    <s v="Chargeback"/>
    <s v="Chargeback Entries&lt;$5,000"/>
    <n v="1796.31"/>
    <n v="1796.31"/>
    <s v="800063633"/>
    <s v="Alberhill Substation:"/>
    <s v="5757075"/>
    <s v="Capitalized Overhead - IT IMM"/>
    <s v="Alberhill System"/>
  </r>
  <r>
    <x v="3"/>
    <s v="2025-03"/>
    <s v="1. DIRECT"/>
    <s v="4. Allocated"/>
    <s v="Labor - Other"/>
    <s v="Labor"/>
    <s v="Division Overhead"/>
    <n v="60557.82"/>
    <n v="60557.82"/>
    <s v="800063633"/>
    <s v="Alberhill Substation:"/>
    <s v="8050043"/>
    <s v="T&amp;D Substation Overall Support"/>
    <s v="Alberhill System"/>
  </r>
  <r>
    <x v="3"/>
    <s v="2025-04"/>
    <s v="1. DIRECT"/>
    <s v="1. Project Support"/>
    <s v="ELEC SYS PLANNING "/>
    <s v="Labor"/>
    <s v="Labor Entries &lt;$5,000"/>
    <n v="2831.1999999999994"/>
    <n v="2831.1999999999994"/>
    <s v="800063633"/>
    <s v="Alberhill Substation:"/>
    <s v="8010008"/>
    <s v="Engineer, Design, Drafting"/>
    <s v="Alberhill System"/>
  </r>
  <r>
    <x v="3"/>
    <s v="2025-04"/>
    <s v="1. DIRECT"/>
    <s v="1. Project Support"/>
    <s v="MAJOR PROJECT ORG "/>
    <s v="Labor"/>
    <s v="Labor Entries &lt;$5,000"/>
    <n v="463.97"/>
    <n v="463.97"/>
    <s v="800063633"/>
    <s v="Alberhill Substation:"/>
    <s v="8010001"/>
    <s v="Manager"/>
    <s v="Alberhill System"/>
  </r>
  <r>
    <x v="3"/>
    <s v="2025-04"/>
    <s v="1. DIRECT"/>
    <s v="1. Project Support"/>
    <s v="MAJOR PROJECT ORG "/>
    <s v="Labor"/>
    <s v="Labor Entries &lt;$5,000"/>
    <n v="-217.12"/>
    <n v="-217.12"/>
    <s v="800063633"/>
    <s v="Alberhill Substation:"/>
    <s v="8010000"/>
    <s v="Analyst, Accountant, Auditor/Tax"/>
    <s v="Alberhill System"/>
  </r>
  <r>
    <x v="3"/>
    <s v="2025-04"/>
    <s v="1. DIRECT"/>
    <s v="1. Project Support"/>
    <s v="Labor - Other"/>
    <s v="Labor"/>
    <s v="Suborder for Trans support for Alberhill"/>
    <n v="10147.07"/>
    <n v="10147.07"/>
    <s v="800063633"/>
    <s v="Alberhill Substation:"/>
    <s v="8020070"/>
    <s v="Labor Normal Time - Ord to Ord"/>
    <s v="Alberhill System"/>
  </r>
  <r>
    <x v="3"/>
    <s v="2025-04"/>
    <s v="1. DIRECT"/>
    <s v="1. Project Support"/>
    <s v="Labor - Other"/>
    <s v="Labor"/>
    <s v="Labor Entries &lt;$5,000"/>
    <n v="3615.3599999999997"/>
    <n v="3615.3599999999997"/>
    <s v="800063633"/>
    <s v="Alberhill Substation:"/>
    <s v="8020078"/>
    <s v="Labor Other Earnings - Ord to Ord"/>
    <s v="Alberhill System"/>
  </r>
  <r>
    <x v="3"/>
    <s v="2025-04"/>
    <s v="1. DIRECT"/>
    <s v="1. Project Support"/>
    <s v="Labor - Other"/>
    <s v="Labor"/>
    <s v="Labor Entries &lt;$5,000"/>
    <n v="995.39"/>
    <n v="995.39"/>
    <s v="800063633"/>
    <s v="Alberhill Substation:"/>
    <s v="8020070"/>
    <s v="Labor Normal Time - Ord to Ord"/>
    <s v="Alberhill System"/>
  </r>
  <r>
    <x v="3"/>
    <s v="2025-04"/>
    <s v="1. DIRECT"/>
    <s v="1. Project Support"/>
    <s v="Labor - Other"/>
    <s v="Labor"/>
    <s v="Labor Entries &lt;$5,000"/>
    <n v="8267.0599999999977"/>
    <n v="8267.0599999999977"/>
    <s v="800063633"/>
    <s v="Alberhill Substation:"/>
    <s v="8010099"/>
    <s v="Labor Accrual"/>
    <s v="Alberhill System"/>
  </r>
  <r>
    <x v="3"/>
    <s v="2025-04"/>
    <s v="1. DIRECT"/>
    <s v="1. Project Support"/>
    <s v="Labor - Other"/>
    <s v="Labor"/>
    <s v="ACQ07186379/ALBERHILL"/>
    <n v="6934.35"/>
    <n v="6934.35"/>
    <s v="800063633"/>
    <s v="Alberhill Substation:"/>
    <s v="8020070"/>
    <s v="Labor Normal Time - Ord to Ord"/>
    <s v="Alberhill System"/>
  </r>
  <r>
    <x v="3"/>
    <s v="2025-04"/>
    <s v="1. DIRECT"/>
    <s v="1. Project Support"/>
    <s v="Information System Professional Services"/>
    <s v="Contract"/>
    <s v="Contract Entries &lt;$50,000"/>
    <n v="15862"/>
    <n v="15862"/>
    <s v="800063633"/>
    <s v="Alberhill Substation:"/>
    <s v="6161112"/>
    <s v="Information System Professional Services"/>
    <s v="Alberhill System"/>
  </r>
  <r>
    <x v="3"/>
    <s v="2025-04"/>
    <s v="1. DIRECT"/>
    <s v="1. Project Support"/>
    <s v="Engineering/Technical Professional Servi"/>
    <s v="Contract"/>
    <s v="MESA ASSOCIATES INC"/>
    <n v="51603.13"/>
    <n v="51603.13"/>
    <s v="800063633"/>
    <s v="Alberhill Substation:"/>
    <s v="6161066"/>
    <s v="Engineering/Technical Professional Servi"/>
    <s v="Alberhill System"/>
  </r>
  <r>
    <x v="3"/>
    <s v="2025-04"/>
    <s v="1. DIRECT"/>
    <s v="1. Project Support"/>
    <s v="ELEC SYS PLANNING "/>
    <s v="Labor"/>
    <s v="Labor Entries &lt;$5,000"/>
    <n v="-0.46"/>
    <n v="-0.46"/>
    <s v="800063633"/>
    <s v="Alberhill Substation:"/>
    <s v="8010001"/>
    <s v="Manager"/>
    <s v="Alberhill System"/>
  </r>
  <r>
    <x v="3"/>
    <s v="2025-04"/>
    <s v="1. DIRECT"/>
    <s v="1. Project Support"/>
    <s v="ELEC SYS PLANNING "/>
    <s v="Labor"/>
    <s v="Labor Entries &lt;$5,000"/>
    <n v="126.32"/>
    <n v="126.32"/>
    <s v="800063633"/>
    <s v="Alberhill Substation:"/>
    <s v="8010015"/>
    <s v="IT Dev/Comp Operators"/>
    <s v="Alberhill System"/>
  </r>
  <r>
    <x v="3"/>
    <s v="2025-04"/>
    <s v="1. DIRECT"/>
    <s v="1. Project Support"/>
    <s v="ELEC SYS PLANNING "/>
    <s v="Labor"/>
    <s v="Labor Entries &lt;$5,000"/>
    <n v="-518.66999999999996"/>
    <n v="-518.66999999999996"/>
    <s v="800063633"/>
    <s v="Alberhill Substation:"/>
    <s v="8010008"/>
    <s v="Engineer, Design, Drafting"/>
    <s v="Alberhill System"/>
  </r>
  <r>
    <x v="3"/>
    <s v="2025-04"/>
    <s v="1. DIRECT"/>
    <s v="1. Project Support"/>
    <s v="ELEC SYS PLANNING "/>
    <s v="Labor"/>
    <s v="Labor Entries &lt;$5,000"/>
    <n v="1212"/>
    <n v="1212"/>
    <s v="800063633"/>
    <s v="Alberhill Substation:"/>
    <s v="8010008"/>
    <s v="Engineer, Design, Drafting"/>
    <s v="Alberhill System"/>
  </r>
  <r>
    <x v="3"/>
    <s v="2025-04"/>
    <s v="1. DIRECT"/>
    <s v="1. Project Support"/>
    <s v="ELEC SYS PLANNING "/>
    <s v="Labor"/>
    <s v="Labor Entries &lt;$5,000"/>
    <n v="4094.0799999999995"/>
    <n v="4094.0799999999995"/>
    <s v="800063633"/>
    <s v="Alberhill Substation:"/>
    <s v="8010008"/>
    <s v="Engineer, Design, Drafting"/>
    <s v="Alberhill System"/>
  </r>
  <r>
    <x v="3"/>
    <s v="2025-04"/>
    <s v="1. DIRECT"/>
    <s v="1. Project Support"/>
    <s v="ELEC SYS PLANNING "/>
    <s v="Labor"/>
    <s v="Labor Entries &lt;$5,000"/>
    <n v="2259.36"/>
    <n v="2259.36"/>
    <s v="800063633"/>
    <s v="Alberhill Substation:"/>
    <s v="8010008"/>
    <s v="Engineer, Design, Drafting"/>
    <s v="Alberhill System"/>
  </r>
  <r>
    <x v="3"/>
    <s v="2025-04"/>
    <s v="1. DIRECT"/>
    <s v="1. Project Support"/>
    <s v="ELEC SYS PLANNING "/>
    <s v="Labor"/>
    <s v="Labor Entries &lt;$5,000"/>
    <n v="2999.1499999999996"/>
    <n v="2999.1499999999996"/>
    <s v="800063633"/>
    <s v="Alberhill Substation:"/>
    <s v="8010008"/>
    <s v="Engineer, Design, Drafting"/>
    <s v="Alberhill System"/>
  </r>
  <r>
    <x v="3"/>
    <s v="2025-04"/>
    <s v="1. DIRECT"/>
    <s v="1. Project Support"/>
    <s v="ELEC SYS PLANNING "/>
    <s v="Labor"/>
    <s v="Labor Entries &lt;$5,000"/>
    <n v="428.45"/>
    <n v="428.45"/>
    <s v="800063633"/>
    <s v="Alberhill Substation:"/>
    <s v="8010008"/>
    <s v="Engineer, Design, Drafting"/>
    <s v="Alberhill System"/>
  </r>
  <r>
    <x v="3"/>
    <s v="2025-04"/>
    <s v="1. DIRECT"/>
    <s v="1. Project Support"/>
    <s v="ELEC SYS PLANNING "/>
    <s v="Labor"/>
    <s v="Labor Entries &lt;$5,000"/>
    <n v="4902.5800000000008"/>
    <n v="4902.5800000000008"/>
    <s v="800063633"/>
    <s v="Alberhill Substation:"/>
    <s v="8010008"/>
    <s v="Engineer, Design, Drafting"/>
    <s v="Alberhill System"/>
  </r>
  <r>
    <x v="3"/>
    <s v="2025-04"/>
    <s v="1. DIRECT"/>
    <s v="1. Project Support"/>
    <s v="ELEC SYS PLANNING "/>
    <s v="Labor"/>
    <s v="Labor Entries &lt;$5,000"/>
    <n v="2418.5100000000002"/>
    <n v="2418.5100000000002"/>
    <s v="800063633"/>
    <s v="Alberhill Substation:"/>
    <s v="8010001"/>
    <s v="Manager"/>
    <s v="Alberhill System"/>
  </r>
  <r>
    <x v="3"/>
    <s v="2025-04"/>
    <s v="1. DIRECT"/>
    <s v="1. Project Support"/>
    <s v="ELEC SYS PLANNING "/>
    <s v="Labor"/>
    <s v="Labor Entries &lt;$5,000"/>
    <n v="1132.48"/>
    <n v="1132.48"/>
    <s v="800063633"/>
    <s v="Alberhill Substation:"/>
    <s v="8010008"/>
    <s v="Engineer, Design, Drafting"/>
    <s v="Alberhill System"/>
  </r>
  <r>
    <x v="3"/>
    <s v="2025-03"/>
    <s v="1. DIRECT"/>
    <s v="2. Material"/>
    <s v="Material - Other"/>
    <s v="Material"/>
    <s v="Material - Other"/>
    <n v="64052.41"/>
    <n v="64052.41"/>
    <s v="800063633"/>
    <s v="Alberhill Substation:"/>
    <s v="8050044"/>
    <s v="T&amp;D Supply Expense"/>
    <s v="Alberhill System"/>
  </r>
  <r>
    <x v="3"/>
    <s v="2025-04"/>
    <s v="1. DIRECT"/>
    <s v="1. Project Support"/>
    <s v="Engineering/Technical Professional Servi"/>
    <s v="Contract"/>
    <s v="ELECTRICAL CONSULTANTS INC"/>
    <n v="381443.25"/>
    <n v="381443.25"/>
    <s v="800063633"/>
    <s v="Alberhill Substation:"/>
    <s v="6161066"/>
    <s v="Engineering/Technical Professional Servi"/>
    <s v="Alberhill System"/>
  </r>
  <r>
    <x v="3"/>
    <s v="2025-03"/>
    <s v="1. DIRECT"/>
    <s v="1. Project Support"/>
    <s v="Con - Consults/Prof Srvcs/Out Ord to Ord"/>
    <s v="Contract"/>
    <s v="Contract Entries &lt;$50,000"/>
    <n v="26991.54"/>
    <n v="26991.54"/>
    <s v="800063633"/>
    <s v="Alberhill Substation:"/>
    <s v="8020081"/>
    <s v="Con - Consults/Prof Srvcs/Out Ord to Ord"/>
    <s v="Alberhill System"/>
  </r>
  <r>
    <x v="3"/>
    <s v="2025-03"/>
    <s v="1. DIRECT"/>
    <s v="4. Allocated"/>
    <s v="Accruals"/>
    <s v="Accruals"/>
    <s v="Accruals"/>
    <n v="1622.25"/>
    <n v="1622.25"/>
    <s v="800063633"/>
    <s v="Alberhill Substation:"/>
    <s v="6150420"/>
    <s v="A/P Accrual/Reversal No AFUDC"/>
    <s v="Alberhill System"/>
  </r>
  <r>
    <x v="3"/>
    <s v="2025-03"/>
    <s v="1. DIRECT"/>
    <s v="1. Project Support"/>
    <s v="ELEC SYS PLANNING "/>
    <s v="Labor"/>
    <s v="Labor Entries &lt;$5,000"/>
    <n v="125.36"/>
    <n v="125.36"/>
    <s v="800063633"/>
    <s v="Alberhill Substation:"/>
    <s v="8010015"/>
    <s v="IT Dev/Comp Operators"/>
    <s v="Alberhill System"/>
  </r>
  <r>
    <x v="3"/>
    <s v="2025-03"/>
    <s v="1. DIRECT"/>
    <s v="1. Project Support"/>
    <s v="ELEC SYS PLANNING "/>
    <s v="Labor"/>
    <s v="Labor Entries &lt;$5,000"/>
    <n v="203.94"/>
    <n v="203.94"/>
    <s v="800063633"/>
    <s v="Alberhill Substation:"/>
    <s v="8010008"/>
    <s v="Engineer, Design, Drafting"/>
    <s v="Alberhill System"/>
  </r>
  <r>
    <x v="3"/>
    <s v="2025-03"/>
    <s v="1. DIRECT"/>
    <s v="1. Project Support"/>
    <s v="ELEC SYS PLANNING "/>
    <s v="Labor"/>
    <s v="Labor Entries &lt;$5,000"/>
    <n v="1359.6000000000001"/>
    <n v="1359.6000000000001"/>
    <s v="800063633"/>
    <s v="Alberhill Substation:"/>
    <s v="8010008"/>
    <s v="Engineer, Design, Drafting"/>
    <s v="Alberhill System"/>
  </r>
  <r>
    <x v="3"/>
    <s v="2025-03"/>
    <s v="1. DIRECT"/>
    <s v="1. Project Support"/>
    <s v="ELEC SYS PLANNING "/>
    <s v="Labor"/>
    <s v="Labor Entries &lt;$5,000"/>
    <n v="1563.5400000000002"/>
    <n v="1563.5400000000002"/>
    <s v="800063633"/>
    <s v="Alberhill Substation:"/>
    <s v="8010008"/>
    <s v="Engineer, Design, Drafting"/>
    <s v="Alberhill System"/>
  </r>
  <r>
    <x v="3"/>
    <s v="2025-03"/>
    <s v="1. DIRECT"/>
    <s v="1. Project Support"/>
    <s v="ELEC SYS PLANNING "/>
    <s v="Labor"/>
    <s v="Labor Entries &lt;$5,000"/>
    <n v="4719.4599999999991"/>
    <n v="4719.4599999999991"/>
    <s v="800063633"/>
    <s v="Alberhill Substation:"/>
    <s v="8010008"/>
    <s v="Engineer, Design, Drafting"/>
    <s v="Alberhill System"/>
  </r>
  <r>
    <x v="3"/>
    <s v="2025-03"/>
    <s v="1. DIRECT"/>
    <s v="1. Project Support"/>
    <s v="ELEC SYS PLANNING "/>
    <s v="Labor"/>
    <s v="Labor Entries &lt;$5,000"/>
    <n v="4661.76"/>
    <n v="4661.76"/>
    <s v="800063633"/>
    <s v="Alberhill Substation:"/>
    <s v="8010001"/>
    <s v="Manager"/>
    <s v="Alberhill System"/>
  </r>
  <r>
    <x v="3"/>
    <s v="2025-03"/>
    <s v="1. DIRECT"/>
    <s v="1. Project Support"/>
    <s v="ELEC SYS PLANNING "/>
    <s v="Labor"/>
    <s v="Labor Entries &lt;$5,000"/>
    <n v="45.75"/>
    <n v="45.75"/>
    <s v="800063633"/>
    <s v="Alberhill Substation:"/>
    <s v="8010015"/>
    <s v="IT Dev/Comp Operators"/>
    <s v="Alberhill System"/>
  </r>
  <r>
    <x v="3"/>
    <s v="2025-03"/>
    <s v="1. DIRECT"/>
    <s v="1. Project Support"/>
    <s v="ELEC SYS PLANNING "/>
    <s v="Labor"/>
    <s v="Labor Entries &lt;$5,000"/>
    <n v="1111.1300000000001"/>
    <n v="1111.1300000000001"/>
    <s v="800063633"/>
    <s v="Alberhill Substation:"/>
    <s v="8010008"/>
    <s v="Engineer, Design, Drafting"/>
    <s v="Alberhill System"/>
  </r>
  <r>
    <x v="3"/>
    <s v="2025-03"/>
    <s v="1. DIRECT"/>
    <s v="1. Project Support"/>
    <s v="Engineering/Technical Professional Servi"/>
    <s v="Contract"/>
    <s v="MPR ASSOCIATES INC"/>
    <n v="110908.25"/>
    <n v="110908.25"/>
    <s v="800063633"/>
    <s v="Alberhill Substation:"/>
    <s v="6161066"/>
    <s v="Engineering/Technical Professional Servi"/>
    <s v="Alberhill System"/>
  </r>
  <r>
    <x v="3"/>
    <s v="2025-03"/>
    <s v="1. DIRECT"/>
    <s v="1. Project Support"/>
    <s v="Consulting Services"/>
    <s v="Contract"/>
    <s v="Contract Entries &lt;$50,000"/>
    <n v="830.5"/>
    <n v="830.5"/>
    <s v="800063633"/>
    <s v="Alberhill Substation:"/>
    <s v="6161018"/>
    <s v="Consulting Services"/>
    <s v="Alberhill System"/>
  </r>
  <r>
    <x v="3"/>
    <s v="2025-03"/>
    <s v="1. DIRECT"/>
    <s v="1. Project Support"/>
    <s v="Information System Professional Services"/>
    <s v="Contract"/>
    <s v="Contract Entries &lt;$50,000"/>
    <n v="31003"/>
    <n v="31003"/>
    <s v="800063633"/>
    <s v="Alberhill Substation:"/>
    <s v="6161112"/>
    <s v="Information System Professional Services"/>
    <s v="Alberhill System"/>
  </r>
  <r>
    <x v="3"/>
    <s v="2025-03"/>
    <s v="1. DIRECT"/>
    <s v="1. Project Support"/>
    <s v="As-built updates"/>
    <s v="Material - Other"/>
    <s v="As-built updates"/>
    <n v="3722.07"/>
    <n v="3722.07"/>
    <s v="800063633"/>
    <s v="Alberhill Substation:"/>
    <s v="5752060"/>
    <s v="As-built updates"/>
    <s v="Alberhill System"/>
  </r>
  <r>
    <x v="3"/>
    <s v="2025-02"/>
    <s v="2. ALLOCATED"/>
    <s v="5. Corporate Overhead"/>
    <s v="Non Budget - Other"/>
    <s v="Non Budgeted"/>
    <s v="Capitalized Overhead - P&amp;B/Payroll Tax"/>
    <n v="76413.2"/>
    <n v="76413.2"/>
    <s v="800063633"/>
    <s v="Alberhill Substation:"/>
    <s v="5757040"/>
    <s v="Capitalized Overhead - P&amp;B/Payroll Tax"/>
    <s v="Alberhill System"/>
  </r>
  <r>
    <x v="3"/>
    <s v="2025-02"/>
    <s v="2. ALLOCATED"/>
    <s v="5. Corporate Overhead"/>
    <s v="Non Budget - Other"/>
    <s v="Non Budgeted"/>
    <s v="Capitalized Overhead - Inj &amp; Damages"/>
    <n v="0.1"/>
    <n v="0.1"/>
    <s v="800063633"/>
    <s v="Alberhill Substation:"/>
    <s v="5757020"/>
    <s v="Capitalized Overhead - Inj &amp; Damages"/>
    <s v="Alberhill System"/>
  </r>
  <r>
    <x v="3"/>
    <s v="2025-02"/>
    <s v="2. ALLOCATED"/>
    <s v="5. Corporate Overhead"/>
    <s v="Non Budget - Other"/>
    <s v="Non Budgeted"/>
    <s v="Capitalized Overhead - A&amp;G"/>
    <n v="15382.08"/>
    <n v="15382.08"/>
    <s v="800063633"/>
    <s v="Alberhill Substation:"/>
    <s v="5757030"/>
    <s v="Capitalized Overhead - A&amp;G"/>
    <s v="Alberhill System"/>
  </r>
  <r>
    <x v="3"/>
    <s v="2025-02"/>
    <s v="1. DIRECT"/>
    <s v="4. Allocated"/>
    <s v="Labor - Other"/>
    <s v="Labor"/>
    <s v="Paid Absence"/>
    <n v="9037.84"/>
    <n v="9037.84"/>
    <s v="800063633"/>
    <s v="Alberhill Substation:"/>
    <s v="8030010"/>
    <s v="OH Paid Absence"/>
    <s v="Alberhill System"/>
  </r>
  <r>
    <x v="3"/>
    <s v="2025-02"/>
    <s v="1. DIRECT"/>
    <s v="4. Allocated"/>
    <s v="Labor - Other"/>
    <s v="Labor"/>
    <s v="Labor Entries &lt;$5,000"/>
    <n v="3509.02"/>
    <n v="3509.02"/>
    <s v="800063633"/>
    <s v="Alberhill Substation:"/>
    <s v="8050035"/>
    <s v="OH Tool Expenses TDBU"/>
    <s v="Alberhill System"/>
  </r>
  <r>
    <x v="3"/>
    <s v="2025-02"/>
    <s v="1. DIRECT"/>
    <s v="4. Allocated"/>
    <s v="Labor - Other"/>
    <s v="Labor"/>
    <s v="Labor Entries &lt;$5,000"/>
    <n v="1695.18"/>
    <n v="1695.18"/>
    <s v="800063633"/>
    <s v="Alberhill Substation:"/>
    <s v="8020075"/>
    <s v="Overhead - Ord to Ord"/>
    <s v="Alberhill System"/>
  </r>
  <r>
    <x v="3"/>
    <s v="2025-02"/>
    <s v="1. DIRECT"/>
    <s v="4. Allocated"/>
    <s v="Labor - Other"/>
    <s v="Labor"/>
    <s v="Division Overhead"/>
    <n v="12615.76"/>
    <n v="12615.76"/>
    <s v="800063633"/>
    <s v="Alberhill Substation:"/>
    <s v="8050043"/>
    <s v="T&amp;D Substation Overall Support"/>
    <s v="Alberhill System"/>
  </r>
  <r>
    <x v="3"/>
    <s v="2025-02"/>
    <s v="1. DIRECT"/>
    <s v="4. Allocated"/>
    <s v="Labor - Other"/>
    <s v="Labor"/>
    <s v="Division Overhead"/>
    <n v="5255.15"/>
    <n v="5255.15"/>
    <s v="800063633"/>
    <s v="Alberhill Substation:"/>
    <s v="8050041"/>
    <s v="T&amp;D Sum Business Unit Overall Support"/>
    <s v="Alberhill System"/>
  </r>
  <r>
    <x v="3"/>
    <s v="2025-03"/>
    <s v="1. DIRECT"/>
    <s v="1. Project Support"/>
    <s v="ELEC SYS PLANNING "/>
    <s v="Labor"/>
    <s v="Labor Entries &lt;$5,000"/>
    <n v="493.06"/>
    <n v="493.06"/>
    <s v="800063633"/>
    <s v="Alberhill Substation:"/>
    <s v="8010001"/>
    <s v="Manager"/>
    <s v="Alberhill System"/>
  </r>
  <r>
    <x v="3"/>
    <s v="2025-03"/>
    <s v="1. DIRECT"/>
    <s v="1. Project Support"/>
    <s v="MAJOR PROJECT ORG "/>
    <s v="Labor"/>
    <s v="Labor Entries &lt;$5,000"/>
    <n v="740.4"/>
    <n v="740.4"/>
    <s v="800063633"/>
    <s v="Alberhill Substation:"/>
    <s v="8010001"/>
    <s v="Manager"/>
    <s v="Alberhill System"/>
  </r>
  <r>
    <x v="3"/>
    <s v="2025-04"/>
    <s v="1. DIRECT"/>
    <s v="1. Project Support"/>
    <s v="MAJOR PROJECT ORG "/>
    <s v="Labor"/>
    <s v="Labor Entries &lt;$5,000"/>
    <n v="2367.08"/>
    <n v="2367.08"/>
    <s v="800063633"/>
    <s v="Alberhill Substation:"/>
    <s v="8010001"/>
    <s v="Manager"/>
    <s v="Alberhill System"/>
  </r>
  <r>
    <x v="3"/>
    <s v="2025-03"/>
    <s v="1. DIRECT"/>
    <s v="2. Material"/>
    <s v="Material - Other"/>
    <s v="Material"/>
    <s v="Material - Other"/>
    <n v="53393.94"/>
    <n v="53393.94"/>
    <s v="800063633"/>
    <s v="Alberhill Substation:"/>
    <s v="6110065"/>
    <s v="Material Sales Tax Expense"/>
    <s v="Alberhill System"/>
  </r>
  <r>
    <x v="3"/>
    <s v="2025-03"/>
    <s v="1. DIRECT"/>
    <s v="2. Material"/>
    <s v="Material - Other"/>
    <s v="Material"/>
    <s v="Material - Other"/>
    <n v="445.1"/>
    <n v="445.1"/>
    <s v="800063633"/>
    <s v="Alberhill Substation:"/>
    <s v="5752030"/>
    <s v="TDBU B-Items"/>
    <s v="Alberhill System"/>
  </r>
  <r>
    <x v="3"/>
    <s v="2025-03"/>
    <s v="1. DIRECT"/>
    <s v="2. Material"/>
    <s v="Breakers - Circuit-DP"/>
    <s v="Material - Direct Purchase"/>
    <s v="HITACHI ENERGY USA INC."/>
    <n v="688954"/>
    <n v="688954"/>
    <s v="800063633"/>
    <s v="Alberhill Substation:"/>
    <s v="6110445"/>
    <s v="Breakers - Circuit-DP"/>
    <s v="Alberhill System"/>
  </r>
  <r>
    <x v="3"/>
    <s v="2025-03"/>
    <s v="1. DIRECT"/>
    <s v="1. Project Support"/>
    <s v="TRANSMISSION "/>
    <s v="Labor"/>
    <s v="Labor Entries &lt;$5,000"/>
    <n v="1211.68"/>
    <n v="1211.68"/>
    <s v="800063633"/>
    <s v="Alberhill Substation:"/>
    <s v="8010001"/>
    <s v="Manager"/>
    <s v="Alberhill System"/>
  </r>
  <r>
    <x v="3"/>
    <s v="2025-07"/>
    <s v="1. DIRECT"/>
    <s v="1. Project Support"/>
    <s v="ELEC SYS PLANNING "/>
    <s v="Labor"/>
    <s v="Labor Entries &lt;$5,000"/>
    <n v="1344.82"/>
    <n v="1344.82"/>
    <s v="800063633"/>
    <s v="Alberhill Substation:"/>
    <s v="8010008"/>
    <s v="Engineer, Design, Drafting"/>
    <s v="Alberhill System"/>
  </r>
  <r>
    <x v="3"/>
    <s v="2025-03"/>
    <s v="1. DIRECT"/>
    <s v="1. Project Support"/>
    <s v="Other - Accruals IO-BA"/>
    <s v="Other"/>
    <s v="Other - Accruals IO-BA"/>
    <n v="21000"/>
    <n v="21000"/>
    <s v="800063633"/>
    <s v="Alberhill Substation:"/>
    <s v="8020219"/>
    <s v="Other - Accruals IO-BA"/>
    <s v="Alberhill System"/>
  </r>
  <r>
    <x v="3"/>
    <s v="2025-07"/>
    <s v="2. ALLOCATED"/>
    <s v="5. Corporate Overhead"/>
    <s v="Non Budget - Other"/>
    <s v="Non Budgeted"/>
    <s v="Capitalized Overhead - Inj &amp; Damages"/>
    <n v="16.04"/>
    <n v="16.04"/>
    <s v="800063633"/>
    <s v="Alberhill Substation:"/>
    <s v="5757020"/>
    <s v="Capitalized Overhead - Inj &amp; Damages"/>
    <s v="Alberhill System"/>
  </r>
  <r>
    <x v="3"/>
    <s v="2025-03"/>
    <s v="1. DIRECT"/>
    <s v="1. Project Support"/>
    <s v="Other"/>
    <s v="Other"/>
    <s v="Other"/>
    <n v="55.3"/>
    <n v="55.3"/>
    <s v="800063633"/>
    <s v="Alberhill Substation:"/>
    <s v="8020076"/>
    <s v="Other - Ord to Ord"/>
    <s v="Alberhill System"/>
  </r>
  <r>
    <x v="3"/>
    <s v="2025-03"/>
    <s v="1. DIRECT"/>
    <s v="1. Project Support"/>
    <s v="Engineering/Technical Professional Servi"/>
    <s v="Contract"/>
    <s v="Contract Entries &lt;$50,000"/>
    <n v="49843.5"/>
    <n v="49843.5"/>
    <s v="800063633"/>
    <s v="Alberhill Substation:"/>
    <s v="6161066"/>
    <s v="Engineering/Technical Professional Servi"/>
    <s v="Alberhill System"/>
  </r>
  <r>
    <x v="3"/>
    <s v="2025-03"/>
    <s v="1. DIRECT"/>
    <s v="1. Project Support"/>
    <s v="MAJOR PROJECT ORG "/>
    <s v="Labor"/>
    <s v="MAJOR PROJECT ORG / Mgr-Prj/Prod"/>
    <n v="9328.6199999999953"/>
    <n v="9328.6199999999953"/>
    <s v="800063633"/>
    <s v="Alberhill Substation:"/>
    <s v="8010001"/>
    <s v="Manager"/>
    <s v="Alberhill System"/>
  </r>
  <r>
    <x v="3"/>
    <s v="2025-03"/>
    <s v="1. DIRECT"/>
    <s v="3. Construction"/>
    <s v="Construction Management Services"/>
    <s v="Contract"/>
    <s v="Contract Entries &lt;$50,000"/>
    <n v="16020"/>
    <n v="16020"/>
    <s v="800063633"/>
    <s v="Alberhill Substation:"/>
    <s v="6165140"/>
    <s v="Construction Management Services"/>
    <s v="Alberhill System"/>
  </r>
  <r>
    <x v="3"/>
    <s v="2025-03"/>
    <s v="1. DIRECT"/>
    <s v="1. Project Support"/>
    <s v="MAJOR PROJECT ORG "/>
    <s v="Labor"/>
    <s v="Labor Entries &lt;$5,000"/>
    <n v="4583.5199999999986"/>
    <n v="4583.5199999999986"/>
    <s v="800063633"/>
    <s v="Alberhill Substation:"/>
    <s v="8010000"/>
    <s v="Analyst, Accountant, Auditor/Tax"/>
    <s v="Alberhill System"/>
  </r>
  <r>
    <x v="3"/>
    <s v="2025-03"/>
    <s v="1. DIRECT"/>
    <s v="1. Project Support"/>
    <s v="MAJOR PROJECT ORG "/>
    <s v="Labor"/>
    <s v="Labor Entries &lt;$5,000"/>
    <n v="2945.88"/>
    <n v="2945.88"/>
    <s v="800063633"/>
    <s v="Alberhill Substation:"/>
    <s v="8010001"/>
    <s v="Manager"/>
    <s v="Alberhill System"/>
  </r>
  <r>
    <x v="3"/>
    <s v="2025-03"/>
    <s v="1. DIRECT"/>
    <s v="1. Project Support"/>
    <s v="MAJOR PROJECT ORG "/>
    <s v="Labor"/>
    <s v="Labor Entries &lt;$5,000"/>
    <n v="4582.4800000000005"/>
    <n v="4582.4800000000005"/>
    <s v="800063633"/>
    <s v="Alberhill Substation:"/>
    <s v="8010001"/>
    <s v="Manager"/>
    <s v="Alberhill System"/>
  </r>
  <r>
    <x v="3"/>
    <s v="2025-03"/>
    <s v="1. DIRECT"/>
    <s v="1. Project Support"/>
    <s v="MAJOR PROJECT ORG "/>
    <s v="Labor"/>
    <s v="Labor Entries &lt;$5,000"/>
    <n v="648.87"/>
    <n v="648.87"/>
    <s v="800063633"/>
    <s v="Alberhill Substation:"/>
    <s v="8010001"/>
    <s v="Manager"/>
    <s v="Alberhill System"/>
  </r>
  <r>
    <x v="3"/>
    <s v="2025-03"/>
    <s v="1. DIRECT"/>
    <s v="1. Project Support"/>
    <s v="MAJOR PROJECT ORG "/>
    <s v="Labor"/>
    <s v="Labor Entries &lt;$5,000"/>
    <n v="445.74"/>
    <n v="445.74"/>
    <s v="800063633"/>
    <s v="Alberhill Substation:"/>
    <s v="8010000"/>
    <s v="Analyst, Accountant, Auditor/Tax"/>
    <s v="Alberhill System"/>
  </r>
  <r>
    <x v="3"/>
    <s v="2025-03"/>
    <s v="1. DIRECT"/>
    <s v="1. Project Support"/>
    <s v="Labor - Other"/>
    <s v="Labor"/>
    <s v="Labor Entries &lt;$5,000"/>
    <n v="2834.83"/>
    <n v="2834.83"/>
    <s v="800063633"/>
    <s v="Alberhill Substation:"/>
    <s v="8020078"/>
    <s v="Labor Other Earnings - Ord to Ord"/>
    <s v="Alberhill System"/>
  </r>
  <r>
    <x v="3"/>
    <s v="2025-03"/>
    <s v="1. DIRECT"/>
    <s v="1. Project Support"/>
    <s v="Labor - Other"/>
    <s v="Labor"/>
    <s v="Labor Entries &lt;$5,000"/>
    <n v="6263.42"/>
    <n v="6263.42"/>
    <s v="800063633"/>
    <s v="Alberhill Substation:"/>
    <s v="8020070"/>
    <s v="Labor Normal Time - Ord to Ord"/>
    <s v="Alberhill System"/>
  </r>
  <r>
    <x v="3"/>
    <s v="2025-03"/>
    <s v="1. DIRECT"/>
    <s v="1. Project Support"/>
    <s v="Labor - Other"/>
    <s v="Labor"/>
    <s v="Labor Entries &lt;$5,000"/>
    <n v="-1642.0499999999997"/>
    <n v="-1642.0499999999997"/>
    <s v="800063633"/>
    <s v="Alberhill Substation:"/>
    <s v="8010099"/>
    <s v="Labor Accrual"/>
    <s v="Alberhill System"/>
  </r>
  <r>
    <x v="3"/>
    <s v="2025-03"/>
    <s v="1. DIRECT"/>
    <s v="1. Project Support"/>
    <s v="Labor - Other"/>
    <s v="Labor"/>
    <s v="ACQ07186379/ALBERHILL"/>
    <n v="7910.72"/>
    <n v="7910.72"/>
    <s v="800063633"/>
    <s v="Alberhill Substation:"/>
    <s v="8020070"/>
    <s v="Labor Normal Time - Ord to Ord"/>
    <s v="Alberhill System"/>
  </r>
  <r>
    <x v="3"/>
    <s v="2025-03"/>
    <s v="1. DIRECT"/>
    <s v="1. Project Support"/>
    <s v="Other"/>
    <s v="Other"/>
    <s v="Other"/>
    <n v="-160.19999999999999"/>
    <n v="-160.19999999999999"/>
    <s v="800063633"/>
    <s v="Alberhill Substation:"/>
    <s v="6150416"/>
    <s v="AP Vendor Discount - OU"/>
    <s v="Alberhill System"/>
  </r>
  <r>
    <x v="3"/>
    <s v="2025-11"/>
    <s v="1. DIRECT"/>
    <s v="1. Project Support"/>
    <s v="As-built updates"/>
    <s v="Material - Other"/>
    <s v="As-built updates"/>
    <n v="1232.95"/>
    <n v="1232.95"/>
    <s v="800063633"/>
    <s v="Alberhill Substation:"/>
    <s v="5752060"/>
    <s v="As-built updates"/>
    <s v="Alberhill System"/>
  </r>
  <r>
    <x v="3"/>
    <s v="2025-11"/>
    <s v="1. DIRECT"/>
    <s v="1. Project Support"/>
    <s v="ELEC SYS PLANNING "/>
    <s v="Labor"/>
    <s v="Labor Entries &lt;$5,000"/>
    <n v="1486.3799999999999"/>
    <n v="1486.3799999999999"/>
    <s v="800063633"/>
    <s v="Alberhill Substation:"/>
    <s v="8010008"/>
    <s v="Engineer, Design, Drafting"/>
    <s v="Alberhill System"/>
  </r>
  <r>
    <x v="3"/>
    <s v="2025-11"/>
    <s v="1. DIRECT"/>
    <s v="1. Project Support"/>
    <s v="ELEC SYS PLANNING "/>
    <s v="Labor"/>
    <s v="Labor Entries &lt;$5,000"/>
    <n v="856.9"/>
    <n v="856.9"/>
    <s v="800063633"/>
    <s v="Alberhill Substation:"/>
    <s v="8010008"/>
    <s v="Engineer, Design, Drafting"/>
    <s v="Alberhill System"/>
  </r>
  <r>
    <x v="3"/>
    <s v="2025-11"/>
    <s v="1. DIRECT"/>
    <s v="1. Project Support"/>
    <s v="ELEC SYS PLANNING "/>
    <s v="Labor"/>
    <s v="Labor Entries &lt;$5,000"/>
    <n v="4117.83"/>
    <n v="4117.83"/>
    <s v="800063633"/>
    <s v="Alberhill Substation:"/>
    <s v="8010008"/>
    <s v="Engineer, Design, Drafting"/>
    <s v="Alberhill System"/>
  </r>
  <r>
    <x v="3"/>
    <s v="2025-11"/>
    <s v="1. DIRECT"/>
    <s v="1. Project Support"/>
    <s v="ELEC SYS PLANNING "/>
    <s v="Labor"/>
    <s v="Labor Entries &lt;$5,000"/>
    <n v="428.45"/>
    <n v="428.45"/>
    <s v="800063633"/>
    <s v="Alberhill Substation:"/>
    <s v="8010008"/>
    <s v="Engineer, Design, Drafting"/>
    <s v="Alberhill System"/>
  </r>
  <r>
    <x v="3"/>
    <s v="2025-11"/>
    <s v="1. DIRECT"/>
    <s v="1. Project Support"/>
    <s v="ELEC SYS PLANNING "/>
    <s v="Labor"/>
    <s v="Labor Entries &lt;$5,000"/>
    <n v="3216.32"/>
    <n v="3216.32"/>
    <s v="800063633"/>
    <s v="Alberhill Substation:"/>
    <s v="8010008"/>
    <s v="Engineer, Design, Drafting"/>
    <s v="Alberhill System"/>
  </r>
  <r>
    <x v="3"/>
    <s v="2025-11"/>
    <s v="1. DIRECT"/>
    <s v="1. Project Support"/>
    <s v="ELEC SYS PLANNING "/>
    <s v="Labor"/>
    <s v="Labor Entries &lt;$5,000"/>
    <n v="1698.72"/>
    <n v="1698.72"/>
    <s v="800063633"/>
    <s v="Alberhill Substation:"/>
    <s v="8010008"/>
    <s v="Engineer, Design, Drafting"/>
    <s v="Alberhill System"/>
  </r>
  <r>
    <x v="3"/>
    <s v="2025-11"/>
    <s v="1. DIRECT"/>
    <s v="1. Project Support"/>
    <s v="ELEC SYS PLANNING "/>
    <s v="Labor"/>
    <s v="Labor Entries &lt;$5,000"/>
    <n v="2556.92"/>
    <n v="2556.92"/>
    <s v="800063633"/>
    <s v="Alberhill Substation:"/>
    <s v="8010008"/>
    <s v="Engineer, Design, Drafting"/>
    <s v="Alberhill System"/>
  </r>
  <r>
    <x v="3"/>
    <s v="2025-11"/>
    <s v="1. DIRECT"/>
    <s v="1. Project Support"/>
    <s v="ELEC SYS PLANNING "/>
    <s v="Labor"/>
    <s v="Labor Entries &lt;$5,000"/>
    <n v="110.08"/>
    <n v="110.08"/>
    <s v="800063633"/>
    <s v="Alberhill Substation:"/>
    <s v="8010001"/>
    <s v="Manager"/>
    <s v="Alberhill System"/>
  </r>
  <r>
    <x v="3"/>
    <s v="2025-10"/>
    <s v="1. DIRECT"/>
    <s v="4. Allocated"/>
    <s v="Indirct SCM IMM - Order to Order"/>
    <s v="Chargeback"/>
    <s v="Chargeback Entries&lt;$5,000"/>
    <n v="78.239999999999995"/>
    <n v="78.239999999999995"/>
    <s v="800063633"/>
    <s v="Alberhill Substation:"/>
    <s v="8020494"/>
    <s v="Indirct SCM IMM - Order to Order"/>
    <s v="Alberhill System"/>
  </r>
  <r>
    <x v="3"/>
    <s v="2025-11"/>
    <s v="1. DIRECT"/>
    <s v="1. Project Support"/>
    <s v="Con - Consults/Prof Srvcs/Out Ord to Ord"/>
    <s v="Contract"/>
    <s v="Contract Entries &lt;$50,000"/>
    <n v="12368.6"/>
    <n v="12368.6"/>
    <s v="800063633"/>
    <s v="Alberhill Substation:"/>
    <s v="8020081"/>
    <s v="Con - Consults/Prof Srvcs/Out Ord to Ord"/>
    <s v="Alberhill System"/>
  </r>
  <r>
    <x v="3"/>
    <s v="2025-11"/>
    <s v="1. DIRECT"/>
    <s v="1. Project Support"/>
    <s v="Engineering/Technical Professional Servi"/>
    <s v="Contract"/>
    <s v="Contract Entries &lt;$50,000"/>
    <n v="3048"/>
    <n v="3048"/>
    <s v="800063633"/>
    <s v="Alberhill Substation:"/>
    <s v="6161066"/>
    <s v="Engineering/Technical Professional Servi"/>
    <s v="Alberhill System"/>
  </r>
  <r>
    <x v="3"/>
    <s v="2025-10"/>
    <s v="2. ALLOCATED"/>
    <s v="5. Corporate Overhead"/>
    <s v="Non Budget - Other"/>
    <s v="Non Budgeted"/>
    <s v="Capitalized Overhead - P&amp;B/Payroll Tax"/>
    <n v="73092.639999999999"/>
    <n v="73092.639999999999"/>
    <s v="800063633"/>
    <s v="Alberhill Substation:"/>
    <s v="5757040"/>
    <s v="Capitalized Overhead - P&amp;B/Payroll Tax"/>
    <s v="Alberhill System"/>
  </r>
  <r>
    <x v="3"/>
    <s v="2025-10"/>
    <s v="2. ALLOCATED"/>
    <s v="5. Corporate Overhead"/>
    <s v="Non Budget - Other"/>
    <s v="Non Budgeted"/>
    <s v="Capitalized Overhead - Inj &amp; Damages"/>
    <n v="0.1"/>
    <n v="0.1"/>
    <s v="800063633"/>
    <s v="Alberhill Substation:"/>
    <s v="5757020"/>
    <s v="Capitalized Overhead - Inj &amp; Damages"/>
    <s v="Alberhill System"/>
  </r>
  <r>
    <x v="3"/>
    <s v="2025-10"/>
    <s v="2. ALLOCATED"/>
    <s v="5. Corporate Overhead"/>
    <s v="Non Budget - Other"/>
    <s v="Non Budgeted"/>
    <s v="Capitalized Overhead - A&amp;G"/>
    <n v="20600.169999999998"/>
    <n v="20600.169999999998"/>
    <s v="800063633"/>
    <s v="Alberhill Substation:"/>
    <s v="5757030"/>
    <s v="Capitalized Overhead - A&amp;G"/>
    <s v="Alberhill System"/>
  </r>
  <r>
    <x v="3"/>
    <s v="2025-10"/>
    <s v="1. DIRECT"/>
    <s v="4. Allocated"/>
    <s v="Labor - Other"/>
    <s v="Labor"/>
    <s v="Paid Absence"/>
    <n v="9374.9500000000007"/>
    <n v="9374.9500000000007"/>
    <s v="800063633"/>
    <s v="Alberhill Substation:"/>
    <s v="8030010"/>
    <s v="OH Paid Absence"/>
    <s v="Alberhill System"/>
  </r>
  <r>
    <x v="3"/>
    <s v="2025-10"/>
    <s v="1. DIRECT"/>
    <s v="4. Allocated"/>
    <s v="Labor - Other"/>
    <s v="Labor"/>
    <s v="Labor Entries &lt;$5,000"/>
    <n v="3768.15"/>
    <n v="3768.15"/>
    <s v="800063633"/>
    <s v="Alberhill Substation:"/>
    <s v="8050035"/>
    <s v="OH Tool Expenses TDBU"/>
    <s v="Alberhill System"/>
  </r>
  <r>
    <x v="3"/>
    <s v="2025-10"/>
    <s v="1. DIRECT"/>
    <s v="4. Allocated"/>
    <s v="Labor - Other"/>
    <s v="Labor"/>
    <s v="Labor Entries &lt;$5,000"/>
    <n v="5271.44"/>
    <n v="5271.44"/>
    <s v="800063633"/>
    <s v="Alberhill Substation:"/>
    <s v="8020075"/>
    <s v="Overhead - Ord to Ord"/>
    <s v="Alberhill System"/>
  </r>
  <r>
    <x v="3"/>
    <s v="2025-10"/>
    <s v="1. DIRECT"/>
    <s v="4. Allocated"/>
    <s v="Labor - Other"/>
    <s v="Labor"/>
    <s v="Division Overhead"/>
    <n v="16074.82"/>
    <n v="16074.82"/>
    <s v="800063633"/>
    <s v="Alberhill Substation:"/>
    <s v="8050043"/>
    <s v="T&amp;D Substation Overall Support"/>
    <s v="Alberhill System"/>
  </r>
  <r>
    <x v="3"/>
    <s v="2025-10"/>
    <s v="1. DIRECT"/>
    <s v="4. Allocated"/>
    <s v="Labor - Other"/>
    <s v="Labor"/>
    <s v="Division Overhead"/>
    <n v="10774.62"/>
    <n v="10774.62"/>
    <s v="800063633"/>
    <s v="Alberhill Substation:"/>
    <s v="8050041"/>
    <s v="T&amp;D Sum Business Unit Overall Support"/>
    <s v="Alberhill System"/>
  </r>
  <r>
    <x v="3"/>
    <s v="2025-07"/>
    <s v="1. DIRECT"/>
    <s v="4. Allocated"/>
    <s v="Labor - Other"/>
    <s v="Labor"/>
    <s v="Paid Absence"/>
    <n v="12187.93"/>
    <n v="12187.93"/>
    <s v="800063633"/>
    <s v="Alberhill Substation:"/>
    <s v="8030010"/>
    <s v="OH Paid Absence"/>
    <s v="Alberhill System"/>
  </r>
  <r>
    <x v="3"/>
    <s v="2025-11"/>
    <s v="1. DIRECT"/>
    <s v="1. Project Support"/>
    <s v="ELEC SYS PLANNING "/>
    <s v="Labor"/>
    <s v="ELEC SYS PLANNING / Mgr-Prj/Prod"/>
    <n v="5643.1900000000005"/>
    <n v="5643.1900000000005"/>
    <s v="800063633"/>
    <s v="Alberhill Substation:"/>
    <s v="8010001"/>
    <s v="Manager"/>
    <s v="Alberhill System"/>
  </r>
  <r>
    <x v="3"/>
    <s v="2025-11"/>
    <s v="1. DIRECT"/>
    <s v="1. Project Support"/>
    <s v="MAJOR PROJECT ORG "/>
    <s v="Labor"/>
    <s v="Labor Entries &lt;$5,000"/>
    <n v="105.38"/>
    <n v="105.38"/>
    <s v="800063633"/>
    <s v="Alberhill Substation:"/>
    <s v="8010000"/>
    <s v="Analyst, Accountant, Auditor/Tax"/>
    <s v="Alberhill System"/>
  </r>
  <r>
    <x v="3"/>
    <s v="2025-11"/>
    <s v="1. DIRECT"/>
    <s v="1. Project Support"/>
    <s v="TRANSMISSION "/>
    <s v="Labor"/>
    <s v="Labor Entries &lt;$5,000"/>
    <n v="78.72"/>
    <n v="78.72"/>
    <s v="800063633"/>
    <s v="Alberhill Substation:"/>
    <s v="8010001"/>
    <s v="Manager"/>
    <s v="Alberhill System"/>
  </r>
  <r>
    <x v="3"/>
    <s v="2025-11"/>
    <s v="1. DIRECT"/>
    <s v="1. Project Support"/>
    <s v="TRANSMISSION "/>
    <s v="Labor"/>
    <s v="Labor Entries &lt;$5,000"/>
    <n v="-0.02"/>
    <n v="-0.02"/>
    <s v="800063633"/>
    <s v="Alberhill Substation:"/>
    <s v="8010001"/>
    <s v="Manager"/>
    <s v="Alberhill System"/>
  </r>
  <r>
    <x v="3"/>
    <s v="2025-11"/>
    <s v="1. DIRECT"/>
    <s v="1. Project Support"/>
    <s v="Other-Accruals Ord to Ord"/>
    <s v="Other"/>
    <s v="Other-Accruals Ord to Ord"/>
    <n v="-148.32"/>
    <n v="-148.32"/>
    <s v="800063633"/>
    <s v="Alberhill Substation:"/>
    <s v="8021169"/>
    <s v="Other-Accruals Ord to Ord"/>
    <s v="Alberhill System"/>
  </r>
  <r>
    <x v="3"/>
    <s v="2025-11"/>
    <s v="1. DIRECT"/>
    <s v="1. Project Support"/>
    <s v="Other - Accruals IO-BA"/>
    <s v="Other"/>
    <s v="Other - Accruals IO-BA"/>
    <n v="-71000"/>
    <n v="-71000"/>
    <s v="800063633"/>
    <s v="Alberhill Substation:"/>
    <s v="8020219"/>
    <s v="Other - Accruals IO-BA"/>
    <s v="Alberhill System"/>
  </r>
  <r>
    <x v="3"/>
    <s v="2025-11"/>
    <s v="1. DIRECT"/>
    <s v="1. Project Support"/>
    <s v="MAJOR PROJECT ORG "/>
    <s v="Labor"/>
    <s v="Labor Entries &lt;$5,000"/>
    <n v="1992.6399999999999"/>
    <n v="1992.6399999999999"/>
    <s v="800063633"/>
    <s v="Alberhill Substation:"/>
    <s v="8010001"/>
    <s v="Manager"/>
    <s v="Alberhill System"/>
  </r>
  <r>
    <x v="3"/>
    <s v="2025-11"/>
    <s v="1. DIRECT"/>
    <s v="1. Project Support"/>
    <s v="MAJOR PROJECT ORG "/>
    <s v="Labor"/>
    <s v="Labor Entries &lt;$5,000"/>
    <n v="385.36"/>
    <n v="385.36"/>
    <s v="800063633"/>
    <s v="Alberhill Substation:"/>
    <s v="8010001"/>
    <s v="Manager"/>
    <s v="Alberhill System"/>
  </r>
  <r>
    <x v="3"/>
    <s v="2025-11"/>
    <s v="1. DIRECT"/>
    <s v="1. Project Support"/>
    <s v="MAJOR PROJECT ORG "/>
    <s v="Labor"/>
    <s v="Labor Entries &lt;$5,000"/>
    <n v="4419.4799999999977"/>
    <n v="4419.4799999999977"/>
    <s v="800063633"/>
    <s v="Alberhill Substation:"/>
    <s v="8010001"/>
    <s v="Manager"/>
    <s v="Alberhill System"/>
  </r>
  <r>
    <x v="3"/>
    <s v="2025-11"/>
    <s v="1. DIRECT"/>
    <s v="1. Project Support"/>
    <s v="MAJOR PROJECT ORG "/>
    <s v="Labor"/>
    <s v="Labor Entries &lt;$5,000"/>
    <n v="3441.880000000001"/>
    <n v="3441.880000000001"/>
    <s v="800063633"/>
    <s v="Alberhill Substation:"/>
    <s v="8010000"/>
    <s v="Analyst, Accountant, Auditor/Tax"/>
    <s v="Alberhill System"/>
  </r>
  <r>
    <x v="3"/>
    <s v="2025-11"/>
    <s v="1. DIRECT"/>
    <s v="1. Project Support"/>
    <s v="MAJOR PROJECT ORG "/>
    <s v="Labor"/>
    <s v="Labor Entries &lt;$5,000"/>
    <n v="1699.8"/>
    <n v="1699.8"/>
    <s v="800063633"/>
    <s v="Alberhill Substation:"/>
    <s v="8010001"/>
    <s v="Manager"/>
    <s v="Alberhill System"/>
  </r>
  <r>
    <x v="3"/>
    <s v="2025-11"/>
    <s v="1. DIRECT"/>
    <s v="1. Project Support"/>
    <s v="ELEC SYS PLANNING "/>
    <s v="Labor"/>
    <s v="Labor Entries &lt;$5,000"/>
    <n v="507.84000000000003"/>
    <n v="507.84000000000003"/>
    <s v="800063633"/>
    <s v="Alberhill Substation:"/>
    <s v="8010008"/>
    <s v="Engineer, Design, Drafting"/>
    <s v="Alberhill System"/>
  </r>
  <r>
    <x v="3"/>
    <s v="2025-11"/>
    <s v="1. DIRECT"/>
    <s v="1. Project Support"/>
    <s v="MAJOR PROJECT ORG "/>
    <s v="Labor"/>
    <s v="Labor Entries &lt;$5,000"/>
    <n v="398.75"/>
    <n v="398.75"/>
    <s v="800063633"/>
    <s v="Alberhill Substation:"/>
    <s v="8010001"/>
    <s v="Manager"/>
    <s v="Alberhill System"/>
  </r>
  <r>
    <x v="3"/>
    <s v="2025-11"/>
    <s v="1. DIRECT"/>
    <s v="1. Project Support"/>
    <s v="ELEC SYS PLANNING "/>
    <s v="Labor"/>
    <s v="Labor Entries &lt;$5,000"/>
    <n v="2548.0799999999995"/>
    <n v="2548.0799999999995"/>
    <s v="800063633"/>
    <s v="Alberhill Substation:"/>
    <s v="8010008"/>
    <s v="Engineer, Design, Drafting"/>
    <s v="Alberhill System"/>
  </r>
  <r>
    <x v="3"/>
    <s v="2025-11"/>
    <s v="1. DIRECT"/>
    <s v="1. Project Support"/>
    <s v="Labor - Other"/>
    <s v="Labor"/>
    <s v="Suborder for Trans support for Alberhill"/>
    <n v="9472.74"/>
    <n v="9472.74"/>
    <s v="800063633"/>
    <s v="Alberhill Substation:"/>
    <s v="8020070"/>
    <s v="Labor Normal Time - Ord to Ord"/>
    <s v="Alberhill System"/>
  </r>
  <r>
    <x v="3"/>
    <s v="2025-11"/>
    <s v="1. DIRECT"/>
    <s v="1. Project Support"/>
    <s v="Labor - Other"/>
    <s v="Labor"/>
    <s v="Labor Entries &lt;$5,000"/>
    <n v="1888.73"/>
    <n v="1888.73"/>
    <s v="800063633"/>
    <s v="Alberhill Substation:"/>
    <s v="8020078"/>
    <s v="Labor Other Earnings - Ord to Ord"/>
    <s v="Alberhill System"/>
  </r>
  <r>
    <x v="3"/>
    <s v="2025-11"/>
    <s v="1. DIRECT"/>
    <s v="1. Project Support"/>
    <s v="Labor - Other"/>
    <s v="Labor"/>
    <s v="Labor Entries &lt;$5,000"/>
    <n v="305.09999999999997"/>
    <n v="305.09999999999997"/>
    <s v="800063633"/>
    <s v="Alberhill Substation:"/>
    <s v="8020071"/>
    <s v="Labor Premium Time - Ord to Ord"/>
    <s v="Alberhill System"/>
  </r>
  <r>
    <x v="3"/>
    <s v="2025-11"/>
    <s v="1. DIRECT"/>
    <s v="1. Project Support"/>
    <s v="Labor - Other"/>
    <s v="Labor"/>
    <s v="Labor Entries &lt;$5,000"/>
    <n v="-29.1099999999999"/>
    <n v="-29.1099999999999"/>
    <s v="800063633"/>
    <s v="Alberhill Substation:"/>
    <s v="8020070"/>
    <s v="Labor Normal Time - Ord to Ord"/>
    <s v="Alberhill System"/>
  </r>
  <r>
    <x v="3"/>
    <s v="2025-11"/>
    <s v="1. DIRECT"/>
    <s v="1. Project Support"/>
    <s v="Labor - Other"/>
    <s v="Labor"/>
    <s v="Labor Entries &lt;$5,000"/>
    <n v="2080.2400000000007"/>
    <n v="2080.2400000000007"/>
    <s v="800063633"/>
    <s v="Alberhill Substation:"/>
    <s v="8010099"/>
    <s v="Labor Accrual"/>
    <s v="Alberhill System"/>
  </r>
  <r>
    <x v="3"/>
    <s v="2025-11"/>
    <s v="1. DIRECT"/>
    <s v="1. Project Support"/>
    <s v="Information System Professional Services"/>
    <s v="Contract"/>
    <s v="Contract Entries &lt;$50,000"/>
    <n v="12978"/>
    <n v="12978"/>
    <s v="800063633"/>
    <s v="Alberhill Substation:"/>
    <s v="6161112"/>
    <s v="Information System Professional Services"/>
    <s v="Alberhill System"/>
  </r>
  <r>
    <x v="3"/>
    <s v="2025-11"/>
    <s v="1. DIRECT"/>
    <s v="1. Project Support"/>
    <s v="Engineering/Technical Professional Servi"/>
    <s v="Contract"/>
    <s v="MPR ASSOCIATES INC"/>
    <n v="81007.75"/>
    <n v="81007.75"/>
    <s v="800063633"/>
    <s v="Alberhill Substation:"/>
    <s v="6161066"/>
    <s v="Engineering/Technical Professional Servi"/>
    <s v="Alberhill System"/>
  </r>
  <r>
    <x v="3"/>
    <s v="2025-11"/>
    <s v="1. DIRECT"/>
    <s v="1. Project Support"/>
    <s v="Engineering/Technical Professional Servi"/>
    <s v="Contract"/>
    <s v="ELECTRICAL CONSULTANTS INC"/>
    <n v="99753"/>
    <n v="99753"/>
    <s v="800063633"/>
    <s v="Alberhill Substation:"/>
    <s v="6161066"/>
    <s v="Engineering/Technical Professional Servi"/>
    <s v="Alberhill System"/>
  </r>
  <r>
    <x v="3"/>
    <s v="2025-10"/>
    <s v="1. DIRECT"/>
    <s v="4. Allocated"/>
    <s v="Chargebacks"/>
    <s v="Chargeback"/>
    <s v="Law/TD Alberhill 500/115kV Sub Const"/>
    <n v="94443.1"/>
    <n v="94443.1"/>
    <s v="800063633"/>
    <s v="Alberhill Substation:"/>
    <s v="8020211"/>
    <s v="Con - Consults/Prof Srvcs/Out IO BA"/>
    <s v="Alberhill System"/>
  </r>
  <r>
    <x v="3"/>
    <s v="2025-11"/>
    <s v="1. DIRECT"/>
    <s v="1. Project Support"/>
    <s v="MAJOR PROJECT ORG "/>
    <s v="Labor"/>
    <s v="Labor Entries &lt;$5,000"/>
    <n v="4759.4399999999996"/>
    <n v="4759.4399999999996"/>
    <s v="800063633"/>
    <s v="Alberhill Substation:"/>
    <s v="8010001"/>
    <s v="Manager"/>
    <s v="Alberhill System"/>
  </r>
  <r>
    <x v="3"/>
    <s v="2025-10"/>
    <s v="1. DIRECT"/>
    <s v="1. Project Support"/>
    <s v="Labor - Other"/>
    <s v="Labor"/>
    <s v="Labor Entries &lt;$5,000"/>
    <n v="3134.0699999999997"/>
    <n v="3134.0699999999997"/>
    <s v="800063633"/>
    <s v="Alberhill Substation:"/>
    <s v="8020070"/>
    <s v="Labor Normal Time - Ord to Ord"/>
    <s v="Alberhill System"/>
  </r>
  <r>
    <x v="3"/>
    <s v="2025-10"/>
    <s v="1. DIRECT"/>
    <s v="1. Project Support"/>
    <s v="MAJOR PROJECT ORG "/>
    <s v="Labor"/>
    <s v="MAJOR PROJECT ORG / Mgr-Prj/Prod"/>
    <n v="7139.1599999999917"/>
    <n v="7139.1599999999917"/>
    <s v="800063633"/>
    <s v="Alberhill Substation:"/>
    <s v="8010001"/>
    <s v="Manager"/>
    <s v="Alberhill System"/>
  </r>
  <r>
    <x v="3"/>
    <s v="2025-10"/>
    <s v="1. DIRECT"/>
    <s v="1. Project Support"/>
    <s v="MAJOR PROJECT ORG "/>
    <s v="Labor"/>
    <s v="MAJOR PROJECT ORG / Anly Prg/Prj"/>
    <n v="5295.2000000000025"/>
    <n v="5295.2000000000025"/>
    <s v="800063633"/>
    <s v="Alberhill Substation:"/>
    <s v="8010000"/>
    <s v="Analyst, Accountant, Auditor/Tax"/>
    <s v="Alberhill System"/>
  </r>
  <r>
    <x v="3"/>
    <s v="2025-10"/>
    <s v="1. DIRECT"/>
    <s v="1. Project Support"/>
    <s v="MAJOR PROJECT ORG "/>
    <s v="Labor"/>
    <s v="Labor Entries &lt;$5,000"/>
    <n v="2988.9599999999996"/>
    <n v="2988.9599999999996"/>
    <s v="800063633"/>
    <s v="Alberhill Substation:"/>
    <s v="8010001"/>
    <s v="Manager"/>
    <s v="Alberhill System"/>
  </r>
  <r>
    <x v="3"/>
    <s v="2025-10"/>
    <s v="1. DIRECT"/>
    <s v="1. Project Support"/>
    <s v="MAJOR PROJECT ORG "/>
    <s v="Labor"/>
    <s v="Labor Entries &lt;$5,000"/>
    <n v="770.72"/>
    <n v="770.72"/>
    <s v="800063633"/>
    <s v="Alberhill Substation:"/>
    <s v="8010001"/>
    <s v="Manager"/>
    <s v="Alberhill System"/>
  </r>
  <r>
    <x v="3"/>
    <s v="2025-10"/>
    <s v="1. DIRECT"/>
    <s v="1. Project Support"/>
    <s v="MAJOR PROJECT ORG "/>
    <s v="Labor"/>
    <s v="Labor Entries &lt;$5,000"/>
    <n v="3059.64"/>
    <n v="3059.64"/>
    <s v="800063633"/>
    <s v="Alberhill Substation:"/>
    <s v="8010001"/>
    <s v="Manager"/>
    <s v="Alberhill System"/>
  </r>
  <r>
    <x v="3"/>
    <s v="2025-10"/>
    <s v="1. DIRECT"/>
    <s v="1. Project Support"/>
    <s v="MAJOR PROJECT ORG "/>
    <s v="Labor"/>
    <s v="Labor Entries &lt;$5,000"/>
    <n v="4759.4399999999996"/>
    <n v="4759.4399999999996"/>
    <s v="800063633"/>
    <s v="Alberhill Substation:"/>
    <s v="8010001"/>
    <s v="Manager"/>
    <s v="Alberhill System"/>
  </r>
  <r>
    <x v="3"/>
    <s v="2025-10"/>
    <s v="1. DIRECT"/>
    <s v="1. Project Support"/>
    <s v="MAJOR PROJECT ORG "/>
    <s v="Labor"/>
    <s v="Labor Entries &lt;$5,000"/>
    <n v="757.37"/>
    <n v="757.37"/>
    <s v="800063633"/>
    <s v="Alberhill Substation:"/>
    <s v="8010001"/>
    <s v="Manager"/>
    <s v="Alberhill System"/>
  </r>
  <r>
    <x v="3"/>
    <s v="2025-10"/>
    <s v="1. DIRECT"/>
    <s v="1. Project Support"/>
    <s v="MAJOR PROJECT ORG "/>
    <s v="Labor"/>
    <s v="Labor Entries &lt;$5,000"/>
    <n v="138.31"/>
    <n v="138.31"/>
    <s v="800063633"/>
    <s v="Alberhill Substation:"/>
    <s v="8010000"/>
    <s v="Analyst, Accountant, Auditor/Tax"/>
    <s v="Alberhill System"/>
  </r>
  <r>
    <x v="3"/>
    <s v="2025-10"/>
    <s v="1. DIRECT"/>
    <s v="4. Allocated"/>
    <s v="Labor - Other"/>
    <s v="Labor"/>
    <s v="Division Overhead"/>
    <n v="8772.1200000000008"/>
    <n v="8772.1200000000008"/>
    <s v="800063633"/>
    <s v="Alberhill Substation:"/>
    <s v="8050040"/>
    <s v="T&amp;D Summary Trans/Subs Overall Support"/>
    <s v="Alberhill System"/>
  </r>
  <r>
    <x v="3"/>
    <s v="2025-10"/>
    <s v="1. DIRECT"/>
    <s v="1. Project Support"/>
    <s v="Labor - Other"/>
    <s v="Labor"/>
    <s v="Labor Entries &lt;$5,000"/>
    <n v="2620.86"/>
    <n v="2620.86"/>
    <s v="800063633"/>
    <s v="Alberhill Substation:"/>
    <s v="8020078"/>
    <s v="Labor Other Earnings - Ord to Ord"/>
    <s v="Alberhill System"/>
  </r>
  <r>
    <x v="3"/>
    <s v="2025-10"/>
    <s v="1. DIRECT"/>
    <s v="1. Project Support"/>
    <s v="Other"/>
    <s v="Other"/>
    <s v="Other"/>
    <n v="210"/>
    <n v="210"/>
    <s v="800063633"/>
    <s v="Alberhill Substation:"/>
    <s v="6070045"/>
    <s v="Mileage"/>
    <s v="Alberhill System"/>
  </r>
  <r>
    <x v="3"/>
    <s v="2025-10"/>
    <s v="1. DIRECT"/>
    <s v="1. Project Support"/>
    <s v="Labor - Other"/>
    <s v="Labor"/>
    <s v="Labor Entries &lt;$5,000"/>
    <n v="925.99999999999886"/>
    <n v="925.99999999999886"/>
    <s v="800063633"/>
    <s v="Alberhill Substation:"/>
    <s v="8010099"/>
    <s v="Labor Accrual"/>
    <s v="Alberhill System"/>
  </r>
  <r>
    <x v="3"/>
    <s v="2025-10"/>
    <s v="1. DIRECT"/>
    <s v="1. Project Support"/>
    <s v="Information System Professional Services"/>
    <s v="Contract"/>
    <s v="Contract Entries &lt;$50,000"/>
    <n v="25235"/>
    <n v="25235"/>
    <s v="800063633"/>
    <s v="Alberhill Substation:"/>
    <s v="6161112"/>
    <s v="Information System Professional Services"/>
    <s v="Alberhill System"/>
  </r>
  <r>
    <x v="3"/>
    <s v="2025-10"/>
    <s v="1. DIRECT"/>
    <s v="1. Project Support"/>
    <s v="Engineering/Technical Professional Servi"/>
    <s v="Contract"/>
    <s v="ELECTRICAL CONSULTANTS INC"/>
    <n v="72393"/>
    <n v="72393"/>
    <s v="800063633"/>
    <s v="Alberhill Substation:"/>
    <s v="6161066"/>
    <s v="Engineering/Technical Professional Servi"/>
    <s v="Alberhill System"/>
  </r>
  <r>
    <x v="3"/>
    <s v="2025-10"/>
    <s v="1. DIRECT"/>
    <s v="1. Project Support"/>
    <s v="Engineering/Technical Professional Servi"/>
    <s v="Contract"/>
    <s v="Contract Entries &lt;$50,000"/>
    <n v="80934.5"/>
    <n v="80934.5"/>
    <s v="800063633"/>
    <s v="Alberhill Substation:"/>
    <s v="6161066"/>
    <s v="Engineering/Technical Professional Servi"/>
    <s v="Alberhill System"/>
  </r>
  <r>
    <x v="3"/>
    <s v="2025-10"/>
    <s v="1. DIRECT"/>
    <s v="1. Project Support"/>
    <s v="ELEC SYS PLANNING "/>
    <s v="Labor"/>
    <s v="Labor Entries &lt;$5,000"/>
    <n v="338.56"/>
    <n v="338.56"/>
    <s v="800063633"/>
    <s v="Alberhill Substation:"/>
    <s v="8010008"/>
    <s v="Engineer, Design, Drafting"/>
    <s v="Alberhill System"/>
  </r>
  <r>
    <x v="3"/>
    <s v="2025-10"/>
    <s v="1. DIRECT"/>
    <s v="1. Project Support"/>
    <s v="ELEC SYS PLANNING "/>
    <s v="Labor"/>
    <s v="Labor Entries &lt;$5,000"/>
    <n v="707.8"/>
    <n v="707.8"/>
    <s v="800063633"/>
    <s v="Alberhill Substation:"/>
    <s v="8010008"/>
    <s v="Engineer, Design, Drafting"/>
    <s v="Alberhill System"/>
  </r>
  <r>
    <x v="3"/>
    <s v="2025-10"/>
    <s v="1. DIRECT"/>
    <s v="1. Project Support"/>
    <s v="ELEC SYS PLANNING "/>
    <s v="Labor"/>
    <s v="Labor Entries &lt;$5,000"/>
    <n v="2618.8599999999997"/>
    <n v="2618.8599999999997"/>
    <s v="800063633"/>
    <s v="Alberhill Substation:"/>
    <s v="8010008"/>
    <s v="Engineer, Design, Drafting"/>
    <s v="Alberhill System"/>
  </r>
  <r>
    <x v="3"/>
    <s v="2025-10"/>
    <s v="1. DIRECT"/>
    <s v="1. Project Support"/>
    <s v="ELEC SYS PLANNING "/>
    <s v="Labor"/>
    <s v="Labor Entries &lt;$5,000"/>
    <n v="338.56"/>
    <n v="338.56"/>
    <s v="800063633"/>
    <s v="Alberhill Substation:"/>
    <s v="8010008"/>
    <s v="Engineer, Design, Drafting"/>
    <s v="Alberhill System"/>
  </r>
  <r>
    <x v="3"/>
    <s v="2025-10"/>
    <s v="1. DIRECT"/>
    <s v="1. Project Support"/>
    <s v="ELEC SYS PLANNING "/>
    <s v="Labor"/>
    <s v="Labor Entries &lt;$5,000"/>
    <n v="1840.2799999999995"/>
    <n v="1840.2799999999995"/>
    <s v="800063633"/>
    <s v="Alberhill Substation:"/>
    <s v="8010008"/>
    <s v="Engineer, Design, Drafting"/>
    <s v="Alberhill System"/>
  </r>
  <r>
    <x v="3"/>
    <s v="2025-10"/>
    <s v="1. DIRECT"/>
    <s v="1. Project Support"/>
    <s v="Labor - Other"/>
    <s v="Labor"/>
    <s v="Suborder for Trans support for Alberhill"/>
    <n v="9970.26"/>
    <n v="9970.26"/>
    <s v="800063633"/>
    <s v="Alberhill Substation:"/>
    <s v="8020070"/>
    <s v="Labor Normal Time - Ord to Ord"/>
    <s v="Alberhill System"/>
  </r>
  <r>
    <x v="3"/>
    <s v="2025-10"/>
    <s v="1. DIRECT"/>
    <s v="3. Construction"/>
    <s v="ELEC SYS PLANNING "/>
    <s v="Labor"/>
    <s v="Labor Entries &lt;$5,000"/>
    <n v="511.92"/>
    <n v="511.92"/>
    <s v="800063633"/>
    <s v="Alberhill Substation:"/>
    <s v="8010006"/>
    <s v="Coordinator Const. Materials"/>
    <s v="Alberhill System"/>
  </r>
  <r>
    <x v="3"/>
    <s v="2025-10"/>
    <s v="1. DIRECT"/>
    <s v="4. Allocated"/>
    <s v="Chargebacks"/>
    <s v="Chargeback"/>
    <s v="Chargeback Entries&lt;$5,000"/>
    <n v="506.45"/>
    <n v="506.45"/>
    <s v="800063633"/>
    <s v="Alberhill Substation:"/>
    <s v="8050121"/>
    <s v="Procurement Services Chargeback"/>
    <s v="Alberhill System"/>
  </r>
  <r>
    <x v="3"/>
    <s v="2025-10"/>
    <s v="1. DIRECT"/>
    <s v="4. Allocated"/>
    <s v="Chargebacks"/>
    <s v="Chargeback"/>
    <s v="Chargeback Entries&lt;$5,000"/>
    <n v="92.66"/>
    <n v="92.66"/>
    <s v="800063633"/>
    <s v="Alberhill Substation:"/>
    <s v="8020454"/>
    <s v="Indirect SCM IMM - IO BA"/>
    <s v="Alberhill System"/>
  </r>
  <r>
    <x v="3"/>
    <s v="2025-10"/>
    <s v="1. DIRECT"/>
    <s v="4. Allocated"/>
    <s v="Chargebacks"/>
    <s v="Chargeback"/>
    <s v="Chargeback Entries&lt;$5,000"/>
    <n v="4385.0200000000004"/>
    <n v="4385.0200000000004"/>
    <s v="800063633"/>
    <s v="Alberhill Substation:"/>
    <s v="8020208"/>
    <s v="Labor Other Earnings - IO BA"/>
    <s v="Alberhill System"/>
  </r>
  <r>
    <x v="3"/>
    <s v="2025-10"/>
    <s v="1. DIRECT"/>
    <s v="4. Allocated"/>
    <s v="Chargebacks"/>
    <s v="Chargeback"/>
    <s v="Chargeback Entries&lt;$5,000"/>
    <n v="308.31"/>
    <n v="308.31"/>
    <s v="800063633"/>
    <s v="Alberhill Substation:"/>
    <s v="8020205"/>
    <s v="Overhead IO BA"/>
    <s v="Alberhill System"/>
  </r>
  <r>
    <x v="3"/>
    <s v="2025-10"/>
    <s v="1. DIRECT"/>
    <s v="4. Allocated"/>
    <s v="Chargebacks"/>
    <s v="Chargeback"/>
    <s v="ALBERHILL 500/115KV SUB-MPO"/>
    <n v="35640.269999999997"/>
    <n v="35640.269999999997"/>
    <s v="800063633"/>
    <s v="Alberhill Substation:"/>
    <s v="8020211"/>
    <s v="Con - Consults/Prof Srvcs/Out IO BA"/>
    <s v="Alberhill System"/>
  </r>
  <r>
    <x v="3"/>
    <s v="2025-10"/>
    <s v="1. DIRECT"/>
    <s v="4. Allocated"/>
    <s v="Chargebacks"/>
    <s v="Chargeback"/>
    <s v="ALBERHILL 500/115KV SUB-MPO"/>
    <n v="18171"/>
    <n v="18171"/>
    <s v="800063633"/>
    <s v="Alberhill Substation:"/>
    <s v="8020206"/>
    <s v="Other IO BA"/>
    <s v="Alberhill System"/>
  </r>
  <r>
    <x v="3"/>
    <s v="2025-10"/>
    <s v="1. DIRECT"/>
    <s v="4. Allocated"/>
    <s v="Chargebacks"/>
    <s v="Chargeback"/>
    <s v="ALBERHILL 500/115KV SUB-MPO"/>
    <n v="21925.079999999998"/>
    <n v="21925.079999999998"/>
    <s v="800063633"/>
    <s v="Alberhill Substation:"/>
    <s v="8020200"/>
    <s v="Labor Normal Time - IO BA"/>
    <s v="Alberhill System"/>
  </r>
  <r>
    <x v="3"/>
    <s v="2025-10"/>
    <s v="1. DIRECT"/>
    <s v="4. Allocated"/>
    <s v="Capitalized Overhead - IT IMM"/>
    <s v="Chargeback"/>
    <s v="Chargeback Entries&lt;$5,000"/>
    <n v="1209.05"/>
    <n v="1209.05"/>
    <s v="800063633"/>
    <s v="Alberhill Substation:"/>
    <s v="5757075"/>
    <s v="Capitalized Overhead - IT IMM"/>
    <s v="Alberhill System"/>
  </r>
  <r>
    <x v="3"/>
    <s v="2025-10"/>
    <s v="1. DIRECT"/>
    <s v="4. Allocated"/>
    <s v="Accruals"/>
    <s v="Accruals"/>
    <s v="Accruals"/>
    <n v="901.25"/>
    <n v="901.25"/>
    <s v="800063633"/>
    <s v="Alberhill Substation:"/>
    <s v="6150420"/>
    <s v="A/P Accrual/Reversal No AFUDC"/>
    <s v="Alberhill System"/>
  </r>
  <r>
    <x v="3"/>
    <s v="2025-10"/>
    <s v="1. DIRECT"/>
    <s v="1. Project Support"/>
    <s v="Other"/>
    <s v="Other"/>
    <s v="Other"/>
    <n v="-161.24"/>
    <n v="-161.24"/>
    <s v="800063633"/>
    <s v="Alberhill Substation:"/>
    <s v="6150416"/>
    <s v="AP Vendor Discount - OU"/>
    <s v="Alberhill System"/>
  </r>
  <r>
    <x v="3"/>
    <s v="2025-10"/>
    <s v="1. DIRECT"/>
    <s v="3. Construction"/>
    <s v="GRID OPS "/>
    <s v="Labor"/>
    <s v="Labor Entries &lt;$5,000"/>
    <n v="-1"/>
    <n v="-1"/>
    <s v="800063633"/>
    <s v="Alberhill Substation:"/>
    <s v="8010011"/>
    <s v="Inspector, Operator"/>
    <s v="Alberhill System"/>
  </r>
  <r>
    <x v="3"/>
    <s v="2025-10"/>
    <s v="1. DIRECT"/>
    <s v="1. Project Support"/>
    <s v="Other"/>
    <s v="Other"/>
    <s v="Other"/>
    <n v="3506.24"/>
    <n v="3506.24"/>
    <s v="800063633"/>
    <s v="Alberhill Substation:"/>
    <s v="6271060"/>
    <s v="CPUC Reimbursement Fee"/>
    <s v="Alberhill System"/>
  </r>
  <r>
    <x v="3"/>
    <s v="2025-10"/>
    <s v="1. DIRECT"/>
    <s v="3. Construction"/>
    <s v="ELEC SYS PLANNING "/>
    <s v="Labor"/>
    <s v="Labor Entries &lt;$5,000"/>
    <n v="511.92"/>
    <n v="511.92"/>
    <s v="800063633"/>
    <s v="Alberhill Substation:"/>
    <s v="8010006"/>
    <s v="Coordinator Const. Materials"/>
    <s v="Alberhill System"/>
  </r>
  <r>
    <x v="3"/>
    <s v="2025-10"/>
    <s v="1. DIRECT"/>
    <s v="3. Construction"/>
    <s v="ELEC SYS PLANNING "/>
    <s v="Labor"/>
    <s v="Labor Entries &lt;$5,000"/>
    <n v="0.03"/>
    <n v="0.03"/>
    <s v="800063633"/>
    <s v="Alberhill Substation:"/>
    <s v="8010006"/>
    <s v="Coordinator Const. Materials"/>
    <s v="Alberhill System"/>
  </r>
  <r>
    <x v="3"/>
    <s v="2025-10"/>
    <s v="1. DIRECT"/>
    <s v="3. Construction"/>
    <s v="Construction Management Services"/>
    <s v="Contract"/>
    <s v="Contract Entries &lt;$50,000"/>
    <n v="16124"/>
    <n v="16124"/>
    <s v="800063633"/>
    <s v="Alberhill Substation:"/>
    <s v="6165140"/>
    <s v="Construction Management Services"/>
    <s v="Alberhill System"/>
  </r>
  <r>
    <x v="3"/>
    <s v="2025-10"/>
    <s v="1. DIRECT"/>
    <s v="1. Project Support"/>
    <s v="TRANSMISSION "/>
    <s v="Labor"/>
    <s v="Labor Entries &lt;$5,000"/>
    <n v="236.16"/>
    <n v="236.16"/>
    <s v="800063633"/>
    <s v="Alberhill Substation:"/>
    <s v="8010001"/>
    <s v="Manager"/>
    <s v="Alberhill System"/>
  </r>
  <r>
    <x v="3"/>
    <s v="2025-10"/>
    <s v="1. DIRECT"/>
    <s v="1. Project Support"/>
    <s v="TRANSMISSION "/>
    <s v="Labor"/>
    <s v="Labor Entries &lt;$5,000"/>
    <n v="0.22"/>
    <n v="0.22"/>
    <s v="800063633"/>
    <s v="Alberhill Substation:"/>
    <s v="8010001"/>
    <s v="Manager"/>
    <s v="Alberhill System"/>
  </r>
  <r>
    <x v="3"/>
    <s v="2025-10"/>
    <s v="1. DIRECT"/>
    <s v="1. Project Support"/>
    <s v="Other-Accruals Ord to Ord"/>
    <s v="Other"/>
    <s v="Other-Accruals Ord to Ord"/>
    <n v="-148.32"/>
    <n v="-148.32"/>
    <s v="800063633"/>
    <s v="Alberhill Substation:"/>
    <s v="8021169"/>
    <s v="Other-Accruals Ord to Ord"/>
    <s v="Alberhill System"/>
  </r>
  <r>
    <x v="3"/>
    <s v="2025-10"/>
    <s v="1. DIRECT"/>
    <s v="1. Project Support"/>
    <s v="Other - Accruals IO-BA"/>
    <s v="Other"/>
    <s v="Other - Accruals IO-BA"/>
    <n v="-24000"/>
    <n v="-24000"/>
    <s v="800063633"/>
    <s v="Alberhill Substation:"/>
    <s v="8020219"/>
    <s v="Other - Accruals IO-BA"/>
    <s v="Alberhill System"/>
  </r>
  <r>
    <x v="3"/>
    <s v="2025-10"/>
    <s v="1. DIRECT"/>
    <s v="1. Project Support"/>
    <s v="Other"/>
    <s v="Other"/>
    <s v="Other"/>
    <n v="11.2"/>
    <n v="11.2"/>
    <s v="800063633"/>
    <s v="Alberhill Substation:"/>
    <s v="6070045"/>
    <s v="Mileage"/>
    <s v="Alberhill System"/>
  </r>
  <r>
    <x v="3"/>
    <s v="2025-11"/>
    <s v="1. DIRECT"/>
    <s v="2. Material"/>
    <s v="Material - Other"/>
    <s v="Material"/>
    <s v="Material - Other"/>
    <n v="150124.07"/>
    <n v="150124.07"/>
    <s v="800063633"/>
    <s v="Alberhill Substation:"/>
    <s v="8050044"/>
    <s v="T&amp;D Supply Expense"/>
    <s v="Alberhill System"/>
  </r>
  <r>
    <x v="3"/>
    <s v="2025-10"/>
    <s v="1. DIRECT"/>
    <s v="3. Construction"/>
    <s v="GRID OPS "/>
    <s v="Labor"/>
    <s v="Labor Entries &lt;$5,000"/>
    <n v="220.88"/>
    <n v="220.88"/>
    <s v="800063633"/>
    <s v="Alberhill Substation:"/>
    <s v="8010011"/>
    <s v="Inspector, Operator"/>
    <s v="Alberhill System"/>
  </r>
  <r>
    <x v="3"/>
    <s v="2025-12"/>
    <s v="1. DIRECT"/>
    <s v="1. Project Support"/>
    <s v="Other"/>
    <s v="Other"/>
    <s v="Other"/>
    <n v="104.30000000000001"/>
    <n v="104.30000000000001"/>
    <s v="800063633"/>
    <s v="Alberhill Substation:"/>
    <s v="6070045"/>
    <s v="Mileage"/>
    <s v="Alberhill System"/>
  </r>
  <r>
    <x v="3"/>
    <s v="2025-12"/>
    <s v="1. DIRECT"/>
    <s v="3. Construction"/>
    <s v="Construction Management Services"/>
    <s v="Contract"/>
    <s v="Contract Entries &lt;$50,000"/>
    <n v="16838"/>
    <n v="16838"/>
    <s v="800063633"/>
    <s v="Alberhill Substation:"/>
    <s v="6165140"/>
    <s v="Construction Management Services"/>
    <s v="Alberhill System"/>
  </r>
  <r>
    <x v="3"/>
    <s v="2025-12"/>
    <s v="1. DIRECT"/>
    <s v="1. Project Support"/>
    <s v="TRANSMISSION "/>
    <s v="Labor"/>
    <s v="Labor Entries &lt;$5,000"/>
    <n v="472.28"/>
    <n v="472.28"/>
    <s v="800063633"/>
    <s v="Alberhill Substation:"/>
    <s v="8010101"/>
    <s v="Manager(PT)"/>
    <s v="Alberhill System"/>
  </r>
  <r>
    <x v="3"/>
    <s v="2025-12"/>
    <s v="1. DIRECT"/>
    <s v="1. Project Support"/>
    <s v="TRANSMISSION "/>
    <s v="Labor"/>
    <s v="Labor Entries &lt;$5,000"/>
    <n v="2597.7599999999998"/>
    <n v="2597.7599999999998"/>
    <s v="800063633"/>
    <s v="Alberhill Substation:"/>
    <s v="8010001"/>
    <s v="Manager"/>
    <s v="Alberhill System"/>
  </r>
  <r>
    <x v="3"/>
    <s v="2025-12"/>
    <s v="1. DIRECT"/>
    <s v="1. Project Support"/>
    <s v="TRANSMISSION "/>
    <s v="Labor"/>
    <s v="Labor Entries &lt;$5,000"/>
    <n v="12.05"/>
    <n v="12.05"/>
    <s v="800063633"/>
    <s v="Alberhill Substation:"/>
    <s v="8010101"/>
    <s v="Manager(PT)"/>
    <s v="Alberhill System"/>
  </r>
  <r>
    <x v="3"/>
    <s v="2025-12"/>
    <s v="1. DIRECT"/>
    <s v="1. Project Support"/>
    <s v="TRANSMISSION "/>
    <s v="Labor"/>
    <s v="Labor Entries &lt;$5,000"/>
    <n v="-24.46"/>
    <n v="-24.46"/>
    <s v="800063633"/>
    <s v="Alberhill Substation:"/>
    <s v="8010001"/>
    <s v="Manager"/>
    <s v="Alberhill System"/>
  </r>
  <r>
    <x v="3"/>
    <s v="2025-12"/>
    <s v="1. DIRECT"/>
    <s v="1. Project Support"/>
    <s v="Other-Accruals Ord to Ord"/>
    <s v="Other"/>
    <s v="Other-Accruals Ord to Ord"/>
    <n v="-444.96"/>
    <n v="-444.96"/>
    <s v="800063633"/>
    <s v="Alberhill Substation:"/>
    <s v="8021169"/>
    <s v="Other-Accruals Ord to Ord"/>
    <s v="Alberhill System"/>
  </r>
  <r>
    <x v="3"/>
    <s v="2025-12"/>
    <s v="1. DIRECT"/>
    <s v="1. Project Support"/>
    <s v="Other"/>
    <s v="Other"/>
    <s v="Other"/>
    <n v="167.3"/>
    <n v="167.3"/>
    <s v="800063633"/>
    <s v="Alberhill Substation:"/>
    <s v="6070045"/>
    <s v="Mileage"/>
    <s v="Alberhill System"/>
  </r>
  <r>
    <x v="3"/>
    <s v="2025-12"/>
    <s v="1. DIRECT"/>
    <s v="1. Project Support"/>
    <s v="Other"/>
    <s v="Other"/>
    <s v="Other"/>
    <n v="322.68"/>
    <n v="322.68"/>
    <s v="800063633"/>
    <s v="Alberhill Substation:"/>
    <s v="6070026"/>
    <s v="Meals-Both Employee/CW &amp; Non-employee (5"/>
    <s v="Alberhill System"/>
  </r>
  <r>
    <x v="3"/>
    <s v="2025-11"/>
    <s v="1. DIRECT"/>
    <s v="2. Material"/>
    <s v="Material - Other"/>
    <s v="Material"/>
    <s v="Material - Other"/>
    <n v="1207.6199999999999"/>
    <n v="1207.6199999999999"/>
    <s v="800063633"/>
    <s v="Alberhill Substation:"/>
    <s v="5752030"/>
    <s v="TDBU B-Items"/>
    <s v="Alberhill System"/>
  </r>
  <r>
    <x v="3"/>
    <s v="2025-12"/>
    <s v="1. DIRECT"/>
    <s v="1. Project Support"/>
    <s v="Other"/>
    <s v="Other"/>
    <s v="Other"/>
    <n v="210"/>
    <n v="210"/>
    <s v="800063633"/>
    <s v="Alberhill Substation:"/>
    <s v="6070045"/>
    <s v="Mileage"/>
    <s v="Alberhill System"/>
  </r>
  <r>
    <x v="3"/>
    <s v="2025-12"/>
    <s v="1. DIRECT"/>
    <s v="3. Construction"/>
    <s v="ELEC SYS PLANNING "/>
    <s v="Labor"/>
    <s v="Labor Entries &lt;$5,000"/>
    <n v="511.92"/>
    <n v="511.92"/>
    <s v="800063633"/>
    <s v="Alberhill Substation:"/>
    <s v="8010006"/>
    <s v="Coordinator Const. Materials"/>
    <s v="Alberhill System"/>
  </r>
  <r>
    <x v="3"/>
    <s v="2025-12"/>
    <s v="1. DIRECT"/>
    <s v="1. Project Support"/>
    <s v="Other"/>
    <s v="Other"/>
    <s v="Other"/>
    <n v="178.42000000000002"/>
    <n v="178.42000000000002"/>
    <s v="800063633"/>
    <s v="Alberhill Substation:"/>
    <s v="8020076"/>
    <s v="Other - Ord to Ord"/>
    <s v="Alberhill System"/>
  </r>
  <r>
    <x v="3"/>
    <s v="2025-12"/>
    <s v="1. DIRECT"/>
    <s v="1. Project Support"/>
    <s v="Other"/>
    <s v="Other"/>
    <s v="Other"/>
    <n v="12148.46"/>
    <n v="12148.46"/>
    <s v="800063633"/>
    <s v="Alberhill Substation:"/>
    <s v="6271060"/>
    <s v="CPUC Reimbursement Fee"/>
    <s v="Alberhill System"/>
  </r>
  <r>
    <x v="3"/>
    <s v="2025-12"/>
    <s v="1. DIRECT"/>
    <s v="1. Project Support"/>
    <s v="MAJOR PROJECT ORG "/>
    <s v="Labor"/>
    <s v="MAJOR PROJECT ORG / Mgr-Prj/Prod"/>
    <n v="6629.219999999993"/>
    <n v="6629.219999999993"/>
    <s v="800063633"/>
    <s v="Alberhill Substation:"/>
    <s v="8010001"/>
    <s v="Manager"/>
    <s v="Alberhill System"/>
  </r>
  <r>
    <x v="3"/>
    <s v="2025-12"/>
    <s v="1. DIRECT"/>
    <s v="1. Project Support"/>
    <s v="MAJOR PROJECT ORG "/>
    <s v="Labor"/>
    <s v="Labor Entries &lt;$5,000"/>
    <n v="1494.48"/>
    <n v="1494.48"/>
    <s v="800063633"/>
    <s v="Alberhill Substation:"/>
    <s v="8010001"/>
    <s v="Manager"/>
    <s v="Alberhill System"/>
  </r>
  <r>
    <x v="3"/>
    <s v="2025-12"/>
    <s v="1. DIRECT"/>
    <s v="1. Project Support"/>
    <s v="MAJOR PROJECT ORG "/>
    <s v="Labor"/>
    <s v="Labor Entries &lt;$5,000"/>
    <n v="1926.8000000000002"/>
    <n v="1926.8000000000002"/>
    <s v="800063633"/>
    <s v="Alberhill Substation:"/>
    <s v="8010001"/>
    <s v="Manager"/>
    <s v="Alberhill System"/>
  </r>
  <r>
    <x v="3"/>
    <s v="2025-12"/>
    <s v="1. DIRECT"/>
    <s v="1. Project Support"/>
    <s v="MAJOR PROJECT ORG "/>
    <s v="Labor"/>
    <s v="Labor Entries &lt;$5,000"/>
    <n v="3971.4000000000015"/>
    <n v="3971.4000000000015"/>
    <s v="800063633"/>
    <s v="Alberhill Substation:"/>
    <s v="8010000"/>
    <s v="Analyst, Accountant, Auditor/Tax"/>
    <s v="Alberhill System"/>
  </r>
  <r>
    <x v="3"/>
    <s v="2025-12"/>
    <s v="1. DIRECT"/>
    <s v="1. Project Support"/>
    <s v="MAJOR PROJECT ORG "/>
    <s v="Labor"/>
    <s v="Labor Entries &lt;$5,000"/>
    <n v="1699.8"/>
    <n v="1699.8"/>
    <s v="800063633"/>
    <s v="Alberhill Substation:"/>
    <s v="8010001"/>
    <s v="Manager"/>
    <s v="Alberhill System"/>
  </r>
  <r>
    <x v="3"/>
    <s v="2025-12"/>
    <s v="1. DIRECT"/>
    <s v="1. Project Support"/>
    <s v="MAJOR PROJECT ORG "/>
    <s v="Labor"/>
    <s v="Labor Entries &lt;$5,000"/>
    <n v="4079.52"/>
    <n v="4079.52"/>
    <s v="800063633"/>
    <s v="Alberhill Substation:"/>
    <s v="8010001"/>
    <s v="Manager"/>
    <s v="Alberhill System"/>
  </r>
  <r>
    <x v="3"/>
    <s v="2025-12"/>
    <s v="1. DIRECT"/>
    <s v="1. Project Support"/>
    <s v="MAJOR PROJECT ORG "/>
    <s v="Labor"/>
    <s v="Labor Entries &lt;$5,000"/>
    <n v="321.41999999999996"/>
    <n v="321.41999999999996"/>
    <s v="800063633"/>
    <s v="Alberhill Substation:"/>
    <s v="8010001"/>
    <s v="Manager"/>
    <s v="Alberhill System"/>
  </r>
  <r>
    <x v="3"/>
    <s v="2025-12"/>
    <s v="1. DIRECT"/>
    <s v="1. Project Support"/>
    <s v="Other"/>
    <s v="Other"/>
    <s v="Other"/>
    <n v="36.58"/>
    <n v="36.58"/>
    <s v="800063633"/>
    <s v="Alberhill Substation:"/>
    <s v="6070055"/>
    <s v="Travel - Other"/>
    <s v="Alberhill System"/>
  </r>
  <r>
    <x v="3"/>
    <s v="2025-12"/>
    <s v="1. DIRECT"/>
    <s v="4. Allocated"/>
    <s v="Chargebacks"/>
    <s v="Chargeback"/>
    <s v="Law/TD Alberhill 500/115kV Sub Const"/>
    <n v="35324.5"/>
    <n v="35324.5"/>
    <s v="800063633"/>
    <s v="Alberhill Substation:"/>
    <s v="8020211"/>
    <s v="Con - Consults/Prof Srvcs/Out IO BA"/>
    <s v="Alberhill System"/>
  </r>
  <r>
    <x v="3"/>
    <s v="2025-12"/>
    <s v="2. ALLOCATED"/>
    <s v="5. Corporate Overhead"/>
    <s v="Non Budget - Other"/>
    <s v="Non Budgeted"/>
    <s v="Capitalized Overhead - P&amp;B/Payroll Tax"/>
    <n v="64709.25"/>
    <n v="64709.25"/>
    <s v="800063633"/>
    <s v="Alberhill Substation:"/>
    <s v="5757040"/>
    <s v="Capitalized Overhead - P&amp;B/Payroll Tax"/>
    <s v="Alberhill System"/>
  </r>
  <r>
    <x v="3"/>
    <s v="2025-12"/>
    <s v="2. ALLOCATED"/>
    <s v="5. Corporate Overhead"/>
    <s v="Non Budget - Other"/>
    <s v="Non Budgeted"/>
    <s v="Capitalized Overhead - Inj &amp; Damages"/>
    <n v="-30.05"/>
    <n v="-30.05"/>
    <s v="800063633"/>
    <s v="Alberhill Substation:"/>
    <s v="5757020"/>
    <s v="Capitalized Overhead - Inj &amp; Damages"/>
    <s v="Alberhill System"/>
  </r>
  <r>
    <x v="3"/>
    <s v="2025-12"/>
    <s v="2. ALLOCATED"/>
    <s v="5. Corporate Overhead"/>
    <s v="Non Budget - Other"/>
    <s v="Non Budgeted"/>
    <s v="Capitalized Overhead - A&amp;G"/>
    <n v="3846.62"/>
    <n v="3846.62"/>
    <s v="800063633"/>
    <s v="Alberhill Substation:"/>
    <s v="5757030"/>
    <s v="Capitalized Overhead - A&amp;G"/>
    <s v="Alberhill System"/>
  </r>
  <r>
    <x v="3"/>
    <s v="2025-12"/>
    <s v="2. ALLOCATED"/>
    <s v="5. Corporate Overhead"/>
    <s v="Non Budget - Other"/>
    <s v="Non Budgeted"/>
    <s v="Ad Valorem Tax"/>
    <n v="351682.39"/>
    <n v="351682.39"/>
    <s v="800063633"/>
    <s v="Alberhill Substation:"/>
    <s v="5757060"/>
    <s v="Ad Valorem Tax"/>
    <s v="Alberhill System"/>
  </r>
  <r>
    <x v="3"/>
    <s v="2025-12"/>
    <s v="1. DIRECT"/>
    <s v="4. Allocated"/>
    <s v="Labor - Other"/>
    <s v="Labor"/>
    <s v="Paid Absence"/>
    <n v="8695.14"/>
    <n v="8695.14"/>
    <s v="800063633"/>
    <s v="Alberhill Substation:"/>
    <s v="8030010"/>
    <s v="OH Paid Absence"/>
    <s v="Alberhill System"/>
  </r>
  <r>
    <x v="3"/>
    <s v="2025-12"/>
    <s v="1. DIRECT"/>
    <s v="4. Allocated"/>
    <s v="Labor - Other"/>
    <s v="Labor"/>
    <s v="Labor Entries &lt;$5,000"/>
    <n v="2261.9299999999998"/>
    <n v="2261.9299999999998"/>
    <s v="800063633"/>
    <s v="Alberhill Substation:"/>
    <s v="8050035"/>
    <s v="OH Tool Expenses TDBU"/>
    <s v="Alberhill System"/>
  </r>
  <r>
    <x v="3"/>
    <s v="2025-12"/>
    <s v="1. DIRECT"/>
    <s v="4. Allocated"/>
    <s v="Labor - Other"/>
    <s v="Labor"/>
    <s v="Labor Entries &lt;$5,000"/>
    <n v="2318.65"/>
    <n v="2318.65"/>
    <s v="800063633"/>
    <s v="Alberhill Substation:"/>
    <s v="8020075"/>
    <s v="Overhead - Ord to Ord"/>
    <s v="Alberhill System"/>
  </r>
  <r>
    <x v="3"/>
    <s v="2025-12"/>
    <s v="1. DIRECT"/>
    <s v="4. Allocated"/>
    <s v="Labor - Other"/>
    <s v="Labor"/>
    <s v="Division Overhead"/>
    <n v="16268.57"/>
    <n v="16268.57"/>
    <s v="800063633"/>
    <s v="Alberhill Substation:"/>
    <s v="8050043"/>
    <s v="T&amp;D Substation Overall Support"/>
    <s v="Alberhill System"/>
  </r>
  <r>
    <x v="3"/>
    <s v="2025-12"/>
    <s v="1. DIRECT"/>
    <s v="4. Allocated"/>
    <s v="Labor - Other"/>
    <s v="Labor"/>
    <s v="Division Overhead"/>
    <n v="8912.9699999999993"/>
    <n v="8912.9699999999993"/>
    <s v="800063633"/>
    <s v="Alberhill Substation:"/>
    <s v="8050041"/>
    <s v="T&amp;D Sum Business Unit Overall Support"/>
    <s v="Alberhill System"/>
  </r>
  <r>
    <x v="3"/>
    <s v="2025-12"/>
    <s v="1. DIRECT"/>
    <s v="3. Construction"/>
    <s v="ELEC SYS PLANNING "/>
    <s v="Labor"/>
    <s v="Labor Entries &lt;$5,000"/>
    <n v="0.02"/>
    <n v="0.02"/>
    <s v="800063633"/>
    <s v="Alberhill Substation:"/>
    <s v="8010006"/>
    <s v="Coordinator Const. Materials"/>
    <s v="Alberhill System"/>
  </r>
  <r>
    <x v="3"/>
    <s v="2025-12"/>
    <s v="1. DIRECT"/>
    <s v="4. Allocated"/>
    <s v="Indirct SCM IMM - Order to Order"/>
    <s v="Chargeback"/>
    <s v="Chargeback Entries&lt;$5,000"/>
    <n v="147.19"/>
    <n v="147.19"/>
    <s v="800063633"/>
    <s v="Alberhill Substation:"/>
    <s v="8020494"/>
    <s v="Indirct SCM IMM - Order to Order"/>
    <s v="Alberhill System"/>
  </r>
  <r>
    <x v="3"/>
    <s v="2025-12"/>
    <s v="1. DIRECT"/>
    <s v="3. Construction"/>
    <s v="ELEC SYS PLANNING "/>
    <s v="Labor"/>
    <s v="Labor Entries &lt;$5,000"/>
    <n v="319.95"/>
    <n v="319.95"/>
    <s v="800063633"/>
    <s v="Alberhill Substation:"/>
    <s v="8010006"/>
    <s v="Coordinator Const. Materials"/>
    <s v="Alberhill System"/>
  </r>
  <r>
    <x v="3"/>
    <s v="2025-12"/>
    <s v="1. DIRECT"/>
    <s v="4. Allocated"/>
    <s v="Chargebacks"/>
    <s v="Chargeback"/>
    <s v="Chargeback Entries&lt;$5,000"/>
    <n v="1516.52"/>
    <n v="1516.52"/>
    <s v="800063633"/>
    <s v="Alberhill Substation:"/>
    <s v="8050121"/>
    <s v="Procurement Services Chargeback"/>
    <s v="Alberhill System"/>
  </r>
  <r>
    <x v="3"/>
    <s v="2025-12"/>
    <s v="1. DIRECT"/>
    <s v="4. Allocated"/>
    <s v="Chargebacks"/>
    <s v="Chargeback"/>
    <s v="Chargeback Entries&lt;$5,000"/>
    <n v="1124.9000000000001"/>
    <n v="1124.9000000000001"/>
    <s v="800063633"/>
    <s v="Alberhill Substation:"/>
    <s v="8020454"/>
    <s v="Indirect SCM IMM - IO BA"/>
    <s v="Alberhill System"/>
  </r>
  <r>
    <x v="3"/>
    <s v="2025-12"/>
    <s v="1. DIRECT"/>
    <s v="4. Allocated"/>
    <s v="Chargebacks"/>
    <s v="Chargeback"/>
    <s v="Chargeback Entries&lt;$5,000"/>
    <n v="3109.43"/>
    <n v="3109.43"/>
    <s v="800063633"/>
    <s v="Alberhill Substation:"/>
    <s v="8020208"/>
    <s v="Labor Other Earnings - IO BA"/>
    <s v="Alberhill System"/>
  </r>
  <r>
    <x v="3"/>
    <s v="2025-12"/>
    <s v="1. DIRECT"/>
    <s v="4. Allocated"/>
    <s v="Chargebacks"/>
    <s v="Chargeback"/>
    <s v="Chargeback Entries&lt;$5,000"/>
    <n v="130.38"/>
    <n v="130.38"/>
    <s v="800063633"/>
    <s v="Alberhill Substation:"/>
    <s v="8020205"/>
    <s v="Overhead IO BA"/>
    <s v="Alberhill System"/>
  </r>
  <r>
    <x v="3"/>
    <s v="2025-12"/>
    <s v="1. DIRECT"/>
    <s v="4. Allocated"/>
    <s v="Chargebacks"/>
    <s v="Chargeback"/>
    <s v="ALBERHILL 500/115KV SUB-MPO"/>
    <n v="167895.13"/>
    <n v="167895.13"/>
    <s v="800063633"/>
    <s v="Alberhill Substation:"/>
    <s v="8020211"/>
    <s v="Con - Consults/Prof Srvcs/Out IO BA"/>
    <s v="Alberhill System"/>
  </r>
  <r>
    <x v="3"/>
    <s v="2025-12"/>
    <s v="1. DIRECT"/>
    <s v="4. Allocated"/>
    <s v="Chargebacks"/>
    <s v="Chargeback"/>
    <s v="ALBERHILL 500/115KV SUB-MPO"/>
    <n v="14006.449999999999"/>
    <n v="14006.449999999999"/>
    <s v="800063633"/>
    <s v="Alberhill Substation:"/>
    <s v="8020200"/>
    <s v="Labor Normal Time - IO BA"/>
    <s v="Alberhill System"/>
  </r>
  <r>
    <x v="3"/>
    <s v="2025-12"/>
    <s v="1. DIRECT"/>
    <s v="4. Allocated"/>
    <s v="Capitalized Overhead - IT IMM"/>
    <s v="Chargeback"/>
    <s v="Chargeback Entries&lt;$5,000"/>
    <n v="1188.3800000000001"/>
    <n v="1188.3800000000001"/>
    <s v="800063633"/>
    <s v="Alberhill Substation:"/>
    <s v="5757075"/>
    <s v="Capitalized Overhead - IT IMM"/>
    <s v="Alberhill System"/>
  </r>
  <r>
    <x v="3"/>
    <s v="2025-12"/>
    <s v="1. DIRECT"/>
    <s v="4. Allocated"/>
    <s v="Accruals"/>
    <s v="Accruals"/>
    <s v="Accruals"/>
    <n v="-7931"/>
    <n v="-7931"/>
    <s v="800063633"/>
    <s v="Alberhill Substation:"/>
    <s v="6150420"/>
    <s v="A/P Accrual/Reversal No AFUDC"/>
    <s v="Alberhill System"/>
  </r>
  <r>
    <x v="3"/>
    <s v="2025-12"/>
    <s v="1. DIRECT"/>
    <s v="1. Project Support"/>
    <s v="Labor - Other"/>
    <s v="Labor"/>
    <s v="Labor Entries &lt;$5,000"/>
    <n v="1299.52"/>
    <n v="1299.52"/>
    <s v="800063633"/>
    <s v="Alberhill Substation:"/>
    <s v="8020078"/>
    <s v="Labor Other Earnings - Ord to Ord"/>
    <s v="Alberhill System"/>
  </r>
  <r>
    <x v="3"/>
    <s v="2025-12"/>
    <s v="1. DIRECT"/>
    <s v="4. Allocated"/>
    <s v="Labor - Other"/>
    <s v="Labor"/>
    <s v="Division Overhead"/>
    <n v="7178.81"/>
    <n v="7178.81"/>
    <s v="800063633"/>
    <s v="Alberhill Substation:"/>
    <s v="8050040"/>
    <s v="T&amp;D Summary Trans/Subs Overall Support"/>
    <s v="Alberhill System"/>
  </r>
  <r>
    <x v="3"/>
    <s v="2025-11"/>
    <s v="1. DIRECT"/>
    <s v="4. Allocated"/>
    <s v="Chargebacks"/>
    <s v="Chargeback"/>
    <s v="PROCUREMENT TDBU"/>
    <n v="6141.07"/>
    <n v="6141.07"/>
    <s v="800063633"/>
    <s v="Alberhill Substation:"/>
    <s v="8050121"/>
    <s v="Procurement Services Chargeback"/>
    <s v="Alberhill System"/>
  </r>
  <r>
    <x v="3"/>
    <s v="2025-12"/>
    <s v="1. DIRECT"/>
    <s v="1. Project Support"/>
    <s v="MAJOR PROJECT ORG "/>
    <s v="Labor"/>
    <s v="Labor Entries &lt;$5,000"/>
    <n v="104.17"/>
    <n v="104.17"/>
    <s v="800063633"/>
    <s v="Alberhill Substation:"/>
    <s v="8010000"/>
    <s v="Analyst, Accountant, Auditor/Tax"/>
    <s v="Alberhill System"/>
  </r>
  <r>
    <x v="3"/>
    <s v="2025-11"/>
    <s v="2. ALLOCATED"/>
    <s v="5. Corporate Overhead"/>
    <s v="Non Budget - Other"/>
    <s v="Non Budgeted"/>
    <s v="Capitalized Overhead - P&amp;B/Payroll Tax"/>
    <n v="70875.64"/>
    <n v="70875.64"/>
    <s v="800063633"/>
    <s v="Alberhill Substation:"/>
    <s v="5757040"/>
    <s v="Capitalized Overhead - P&amp;B/Payroll Tax"/>
    <s v="Alberhill System"/>
  </r>
  <r>
    <x v="3"/>
    <s v="2025-11"/>
    <s v="2. ALLOCATED"/>
    <s v="5. Corporate Overhead"/>
    <s v="Non Budget - Other"/>
    <s v="Non Budgeted"/>
    <s v="Capitalized Overhead - Inj &amp; Damages"/>
    <n v="2.15"/>
    <n v="2.15"/>
    <s v="800063633"/>
    <s v="Alberhill Substation:"/>
    <s v="5757020"/>
    <s v="Capitalized Overhead - Inj &amp; Damages"/>
    <s v="Alberhill System"/>
  </r>
  <r>
    <x v="3"/>
    <s v="2025-11"/>
    <s v="2. ALLOCATED"/>
    <s v="5. Corporate Overhead"/>
    <s v="Non Budget - Other"/>
    <s v="Non Budgeted"/>
    <s v="Capitalized Overhead - A&amp;G"/>
    <n v="145614.87"/>
    <n v="145614.87"/>
    <s v="800063633"/>
    <s v="Alberhill Substation:"/>
    <s v="5757030"/>
    <s v="Capitalized Overhead - A&amp;G"/>
    <s v="Alberhill System"/>
  </r>
  <r>
    <x v="3"/>
    <s v="2025-11"/>
    <s v="1. DIRECT"/>
    <s v="4. Allocated"/>
    <s v="Labor - Other"/>
    <s v="Labor"/>
    <s v="Paid Absence"/>
    <n v="8506.48"/>
    <n v="8506.48"/>
    <s v="800063633"/>
    <s v="Alberhill Substation:"/>
    <s v="8030010"/>
    <s v="OH Paid Absence"/>
    <s v="Alberhill System"/>
  </r>
  <r>
    <x v="3"/>
    <s v="2025-11"/>
    <s v="1. DIRECT"/>
    <s v="4. Allocated"/>
    <s v="Labor - Other"/>
    <s v="Labor"/>
    <s v="Labor Entries &lt;$5,000"/>
    <n v="2798.6"/>
    <n v="2798.6"/>
    <s v="800063633"/>
    <s v="Alberhill Substation:"/>
    <s v="8050035"/>
    <s v="OH Tool Expenses TDBU"/>
    <s v="Alberhill System"/>
  </r>
  <r>
    <x v="3"/>
    <s v="2025-11"/>
    <s v="1. DIRECT"/>
    <s v="4. Allocated"/>
    <s v="Labor - Other"/>
    <s v="Labor"/>
    <s v="Labor Entries &lt;$5,000"/>
    <n v="3064.8700000000003"/>
    <n v="3064.8700000000003"/>
    <s v="800063633"/>
    <s v="Alberhill Substation:"/>
    <s v="8020075"/>
    <s v="Overhead - Ord to Ord"/>
    <s v="Alberhill System"/>
  </r>
  <r>
    <x v="3"/>
    <s v="2025-11"/>
    <s v="1. DIRECT"/>
    <s v="4. Allocated"/>
    <s v="Labor - Other"/>
    <s v="Labor"/>
    <s v="Division Overhead"/>
    <n v="187461.08"/>
    <n v="187461.08"/>
    <s v="800063633"/>
    <s v="Alberhill Substation:"/>
    <s v="8050043"/>
    <s v="T&amp;D Substation Overall Support"/>
    <s v="Alberhill System"/>
  </r>
  <r>
    <x v="3"/>
    <s v="2025-11"/>
    <s v="1. DIRECT"/>
    <s v="4. Allocated"/>
    <s v="Labor - Other"/>
    <s v="Labor"/>
    <s v="Division Overhead"/>
    <n v="85412.97"/>
    <n v="85412.97"/>
    <s v="800063633"/>
    <s v="Alberhill Substation:"/>
    <s v="8050041"/>
    <s v="T&amp;D Sum Business Unit Overall Support"/>
    <s v="Alberhill System"/>
  </r>
  <r>
    <x v="3"/>
    <s v="2025-12"/>
    <s v="1. DIRECT"/>
    <s v="1. Project Support"/>
    <s v="Con - Consults/Prof Srvcs/Out Ord to Ord"/>
    <s v="Contract"/>
    <s v="Contract Entries &lt;$50,000"/>
    <n v="24160.5"/>
    <n v="24160.5"/>
    <s v="800063633"/>
    <s v="Alberhill Substation:"/>
    <s v="8020081"/>
    <s v="Con - Consults/Prof Srvcs/Out Ord to Ord"/>
    <s v="Alberhill System"/>
  </r>
  <r>
    <x v="3"/>
    <s v="2025-11"/>
    <s v="1. DIRECT"/>
    <s v="4. Allocated"/>
    <s v="Indirct SCM IMM - Order to Order"/>
    <s v="Chargeback"/>
    <s v="Chargeback Entries&lt;$5,000"/>
    <n v="25.57"/>
    <n v="25.57"/>
    <s v="800063633"/>
    <s v="Alberhill Substation:"/>
    <s v="8020494"/>
    <s v="Indirct SCM IMM - Order to Order"/>
    <s v="Alberhill System"/>
  </r>
  <r>
    <x v="3"/>
    <s v="2025-12"/>
    <s v="1. DIRECT"/>
    <s v="1. Project Support"/>
    <s v="Contract - A/P Accrual/Reversal No AFUDC"/>
    <s v="Contract"/>
    <s v="Contract Entries &lt;$50,000"/>
    <n v="8111.25"/>
    <n v="8111.25"/>
    <s v="800063633"/>
    <s v="Alberhill Substation:"/>
    <s v="6168900"/>
    <s v="Contract - A/P Accrual/Reversal No AFUDC"/>
    <s v="Alberhill System"/>
  </r>
  <r>
    <x v="3"/>
    <s v="2025-11"/>
    <s v="1. DIRECT"/>
    <s v="4. Allocated"/>
    <s v="Chargebacks"/>
    <s v="Chargeback"/>
    <s v="MATERIAL MANAGEM"/>
    <n v="78980.09"/>
    <n v="78980.09"/>
    <s v="800063633"/>
    <s v="Alberhill Substation:"/>
    <s v="8050154"/>
    <s v="T&amp;D Material Management Service Expense"/>
    <s v="Alberhill System"/>
  </r>
  <r>
    <x v="3"/>
    <s v="2025-11"/>
    <s v="1. DIRECT"/>
    <s v="4. Allocated"/>
    <s v="Chargebacks"/>
    <s v="Chargeback"/>
    <s v="Chargeback Entries&lt;$5,000"/>
    <n v="2454.7600000000002"/>
    <n v="2454.7600000000002"/>
    <s v="800063633"/>
    <s v="Alberhill Substation:"/>
    <s v="8020208"/>
    <s v="Labor Other Earnings - IO BA"/>
    <s v="Alberhill System"/>
  </r>
  <r>
    <x v="3"/>
    <s v="2025-11"/>
    <s v="1. DIRECT"/>
    <s v="4. Allocated"/>
    <s v="Chargebacks"/>
    <s v="Chargeback"/>
    <s v="Chargeback Entries&lt;$5,000"/>
    <n v="84.32"/>
    <n v="84.32"/>
    <s v="800063633"/>
    <s v="Alberhill Substation:"/>
    <s v="8020205"/>
    <s v="Overhead IO BA"/>
    <s v="Alberhill System"/>
  </r>
  <r>
    <x v="3"/>
    <s v="2025-11"/>
    <s v="1. DIRECT"/>
    <s v="4. Allocated"/>
    <s v="Chargebacks"/>
    <s v="Chargeback"/>
    <s v="ALBERHILL 500/115KV SUB-MPO"/>
    <n v="12273.81"/>
    <n v="12273.81"/>
    <s v="800063633"/>
    <s v="Alberhill Substation:"/>
    <s v="8020200"/>
    <s v="Labor Normal Time - IO BA"/>
    <s v="Alberhill System"/>
  </r>
  <r>
    <x v="3"/>
    <s v="2025-11"/>
    <s v="1. DIRECT"/>
    <s v="4. Allocated"/>
    <s v="Capitalized Overhead - IT IMM"/>
    <s v="Chargeback"/>
    <s v="Chargeback Entries&lt;$5,000"/>
    <n v="1173.18"/>
    <n v="1173.18"/>
    <s v="800063633"/>
    <s v="Alberhill Substation:"/>
    <s v="5757075"/>
    <s v="Capitalized Overhead - IT IMM"/>
    <s v="Alberhill System"/>
  </r>
  <r>
    <x v="3"/>
    <s v="2025-11"/>
    <s v="1. DIRECT"/>
    <s v="4. Allocated"/>
    <s v="Accruals"/>
    <s v="Accruals"/>
    <s v="Accruals"/>
    <n v="-5047"/>
    <n v="-5047"/>
    <s v="800063633"/>
    <s v="Alberhill Substation:"/>
    <s v="6150420"/>
    <s v="A/P Accrual/Reversal No AFUDC"/>
    <s v="Alberhill System"/>
  </r>
  <r>
    <x v="3"/>
    <s v="2025-11"/>
    <s v="1. DIRECT"/>
    <s v="3. Construction"/>
    <s v="Construction Management Services"/>
    <s v="Contract"/>
    <s v="Contract Entries &lt;$50,000"/>
    <n v="24107"/>
    <n v="24107"/>
    <s v="800063633"/>
    <s v="Alberhill Substation:"/>
    <s v="6165140"/>
    <s v="Construction Management Services"/>
    <s v="Alberhill System"/>
  </r>
  <r>
    <x v="3"/>
    <s v="2025-11"/>
    <s v="1. DIRECT"/>
    <s v="2. Material"/>
    <s v="Transformers - Power Substation-DP"/>
    <s v="Material - Direct Purchase"/>
    <s v="HD HYUNDAI ELECTRIC AMERICA CORPORA"/>
    <n v="2141056"/>
    <n v="2141056"/>
    <s v="800063633"/>
    <s v="Alberhill Substation:"/>
    <s v="6110395"/>
    <s v="Transformers - Power Substation-DP"/>
    <s v="Alberhill System"/>
  </r>
  <r>
    <x v="3"/>
    <s v="2025-10"/>
    <s v="1. DIRECT"/>
    <s v="1. Project Support"/>
    <s v="ELEC SYS PLANNING "/>
    <s v="Labor"/>
    <s v="Labor Entries &lt;$5,000"/>
    <n v="3554.8800000000006"/>
    <n v="3554.8800000000006"/>
    <s v="800063633"/>
    <s v="Alberhill Substation:"/>
    <s v="8010008"/>
    <s v="Engineer, Design, Drafting"/>
    <s v="Alberhill System"/>
  </r>
  <r>
    <x v="3"/>
    <s v="2025-11"/>
    <s v="1. DIRECT"/>
    <s v="4. Allocated"/>
    <s v="Labor - Other"/>
    <s v="Labor"/>
    <s v="Division Overhead"/>
    <n v="77742.62"/>
    <n v="77742.62"/>
    <s v="800063633"/>
    <s v="Alberhill Substation:"/>
    <s v="8050040"/>
    <s v="T&amp;D Summary Trans/Subs Overall Support"/>
    <s v="Alberhill System"/>
  </r>
  <r>
    <x v="3"/>
    <s v="2025-12"/>
    <s v="1. DIRECT"/>
    <s v="1. Project Support"/>
    <s v="ELEC SYS PLANNING "/>
    <s v="Labor"/>
    <s v="Labor Entries &lt;$5,000"/>
    <n v="849.36"/>
    <n v="849.36"/>
    <s v="800063633"/>
    <s v="Alberhill Substation:"/>
    <s v="8010008"/>
    <s v="Engineer, Design, Drafting"/>
    <s v="Alberhill System"/>
  </r>
  <r>
    <x v="3"/>
    <s v="2025-11"/>
    <s v="1. DIRECT"/>
    <s v="2. Material"/>
    <s v="Material - Other"/>
    <s v="Material"/>
    <s v="Material - Other"/>
    <n v="165931.84"/>
    <n v="165931.84"/>
    <s v="800063633"/>
    <s v="Alberhill Substation:"/>
    <s v="6110065"/>
    <s v="Material Sales Tax Expense"/>
    <s v="Alberhill System"/>
  </r>
  <r>
    <x v="3"/>
    <s v="2025-12"/>
    <s v="1. DIRECT"/>
    <s v="1. Project Support"/>
    <s v="Labor - Other"/>
    <s v="Labor"/>
    <s v="Labor Entries &lt;$5,000"/>
    <n v="811.16"/>
    <n v="811.16"/>
    <s v="800063633"/>
    <s v="Alberhill Substation:"/>
    <s v="8020070"/>
    <s v="Labor Normal Time - Ord to Ord"/>
    <s v="Alberhill System"/>
  </r>
  <r>
    <x v="3"/>
    <s v="2025-12"/>
    <s v="1. DIRECT"/>
    <s v="1. Project Support"/>
    <s v="Labor - Other"/>
    <s v="Labor"/>
    <s v="Labor Entries &lt;$5,000"/>
    <n v="-2717.6100000000019"/>
    <n v="-2717.6100000000019"/>
    <s v="800063633"/>
    <s v="Alberhill Substation:"/>
    <s v="8010099"/>
    <s v="Labor Accrual"/>
    <s v="Alberhill System"/>
  </r>
  <r>
    <x v="3"/>
    <s v="2025-12"/>
    <s v="1. DIRECT"/>
    <s v="1. Project Support"/>
    <s v="Information System Professional Services"/>
    <s v="Contract"/>
    <s v="Contract Entries &lt;$50,000"/>
    <n v="7931"/>
    <n v="7931"/>
    <s v="800063633"/>
    <s v="Alberhill Substation:"/>
    <s v="6161112"/>
    <s v="Information System Professional Services"/>
    <s v="Alberhill System"/>
  </r>
  <r>
    <x v="3"/>
    <s v="2025-12"/>
    <s v="1. DIRECT"/>
    <s v="1. Project Support"/>
    <s v="Engineering/Technical Professional Servi"/>
    <s v="Contract"/>
    <s v="MPR ASSOCIATES INC"/>
    <n v="50697.25"/>
    <n v="50697.25"/>
    <s v="800063633"/>
    <s v="Alberhill Substation:"/>
    <s v="6161066"/>
    <s v="Engineering/Technical Professional Servi"/>
    <s v="Alberhill System"/>
  </r>
  <r>
    <x v="3"/>
    <s v="2025-12"/>
    <s v="1. DIRECT"/>
    <s v="1. Project Support"/>
    <s v="Engineering/Technical Professional Servi"/>
    <s v="Contract"/>
    <s v="ELECTRICAL CONSULTANTS INC"/>
    <n v="124733"/>
    <n v="124733"/>
    <s v="800063633"/>
    <s v="Alberhill Substation:"/>
    <s v="6161066"/>
    <s v="Engineering/Technical Professional Servi"/>
    <s v="Alberhill System"/>
  </r>
  <r>
    <x v="3"/>
    <s v="2025-12"/>
    <s v="1. DIRECT"/>
    <s v="1. Project Support"/>
    <s v="Engineering/Technical Professional Servi"/>
    <s v="Contract"/>
    <s v="Contract Entries &lt;$50,000"/>
    <n v="26146.799999999999"/>
    <n v="26146.799999999999"/>
    <s v="800063633"/>
    <s v="Alberhill Substation:"/>
    <s v="6161066"/>
    <s v="Engineering/Technical Professional Servi"/>
    <s v="Alberhill System"/>
  </r>
  <r>
    <x v="3"/>
    <s v="2025-12"/>
    <s v="1. DIRECT"/>
    <s v="1. Project Support"/>
    <s v="ELEC SYS PLANNING "/>
    <s v="Labor"/>
    <s v="Labor Entries &lt;$5,000"/>
    <n v="457.90999999999997"/>
    <n v="457.90999999999997"/>
    <s v="800063633"/>
    <s v="Alberhill Substation:"/>
    <s v="8010015"/>
    <s v="IT Dev/Comp Operators"/>
    <s v="Alberhill System"/>
  </r>
  <r>
    <x v="3"/>
    <s v="2025-12"/>
    <s v="1. DIRECT"/>
    <s v="1. Project Support"/>
    <s v="ELEC SYS PLANNING "/>
    <s v="Labor"/>
    <s v="Labor Entries &lt;$5,000"/>
    <n v="176.95"/>
    <n v="176.95"/>
    <s v="800063633"/>
    <s v="Alberhill Substation:"/>
    <s v="8010008"/>
    <s v="Engineer, Design, Drafting"/>
    <s v="Alberhill System"/>
  </r>
  <r>
    <x v="3"/>
    <s v="2025-12"/>
    <s v="1. DIRECT"/>
    <s v="1. Project Support"/>
    <s v="As-built updates"/>
    <s v="Material - Other"/>
    <s v="As-built updates"/>
    <n v="535.45000000000005"/>
    <n v="535.45000000000005"/>
    <s v="800063633"/>
    <s v="Alberhill Substation:"/>
    <s v="5752060"/>
    <s v="As-built updates"/>
    <s v="Alberhill System"/>
  </r>
  <r>
    <x v="3"/>
    <s v="2025-12"/>
    <s v="1. DIRECT"/>
    <s v="1. Project Support"/>
    <s v="ELEC SYS PLANNING "/>
    <s v="Labor"/>
    <s v="Labor Entries &lt;$5,000"/>
    <n v="1692.8"/>
    <n v="1692.8"/>
    <s v="800063633"/>
    <s v="Alberhill Substation:"/>
    <s v="8010008"/>
    <s v="Engineer, Design, Drafting"/>
    <s v="Alberhill System"/>
  </r>
  <r>
    <x v="3"/>
    <s v="2025-12"/>
    <s v="1. DIRECT"/>
    <s v="1. Project Support"/>
    <s v="Labor - Other"/>
    <s v="Labor"/>
    <s v="Suborder for Trans support for Alberhill"/>
    <n v="5042.5399999999991"/>
    <n v="5042.5399999999991"/>
    <s v="800063633"/>
    <s v="Alberhill Substation:"/>
    <s v="8020070"/>
    <s v="Labor Normal Time - Ord to Ord"/>
    <s v="Alberhill System"/>
  </r>
  <r>
    <x v="3"/>
    <s v="2025-12"/>
    <s v="1. DIRECT"/>
    <s v="1. Project Support"/>
    <s v="ELEC SYS PLANNING "/>
    <s v="Labor"/>
    <s v="Labor Entries &lt;$5,000"/>
    <n v="1285.3499999999999"/>
    <n v="1285.3499999999999"/>
    <s v="800063633"/>
    <s v="Alberhill Substation:"/>
    <s v="8010008"/>
    <s v="Engineer, Design, Drafting"/>
    <s v="Alberhill System"/>
  </r>
  <r>
    <x v="3"/>
    <s v="2025-12"/>
    <s v="1. DIRECT"/>
    <s v="1. Project Support"/>
    <s v="ELEC SYS PLANNING "/>
    <s v="Labor"/>
    <s v="Labor Entries &lt;$5,000"/>
    <n v="4062.7200000000003"/>
    <n v="4062.7200000000003"/>
    <s v="800063633"/>
    <s v="Alberhill Substation:"/>
    <s v="8010008"/>
    <s v="Engineer, Design, Drafting"/>
    <s v="Alberhill System"/>
  </r>
  <r>
    <x v="3"/>
    <s v="2025-12"/>
    <s v="1. DIRECT"/>
    <s v="1. Project Support"/>
    <s v="ELEC SYS PLANNING "/>
    <s v="Labor"/>
    <s v="Labor Entries &lt;$5,000"/>
    <n v="1612.3400000000001"/>
    <n v="1612.3400000000001"/>
    <s v="800063633"/>
    <s v="Alberhill Substation:"/>
    <s v="8010001"/>
    <s v="Manager"/>
    <s v="Alberhill System"/>
  </r>
  <r>
    <x v="3"/>
    <s v="2025-12"/>
    <s v="1. DIRECT"/>
    <s v="1. Project Support"/>
    <s v="ELEC SYS PLANNING "/>
    <s v="Labor"/>
    <s v="Labor Entries &lt;$5,000"/>
    <n v="884.75"/>
    <n v="884.75"/>
    <s v="800063633"/>
    <s v="Alberhill Substation:"/>
    <s v="8010008"/>
    <s v="Engineer, Design, Drafting"/>
    <s v="Alberhill System"/>
  </r>
  <r>
    <x v="3"/>
    <s v="2025-12"/>
    <s v="1. DIRECT"/>
    <s v="1. Project Support"/>
    <s v="ELEC SYS PLANNING "/>
    <s v="Labor"/>
    <s v="Labor Entries &lt;$5,000"/>
    <n v="81.569999999999993"/>
    <n v="81.569999999999993"/>
    <s v="800063633"/>
    <s v="Alberhill Substation:"/>
    <s v="8010015"/>
    <s v="IT Dev/Comp Operators"/>
    <s v="Alberhill System"/>
  </r>
  <r>
    <x v="3"/>
    <s v="2025-12"/>
    <s v="1. DIRECT"/>
    <s v="1. Project Support"/>
    <s v="ELEC SYS PLANNING "/>
    <s v="Labor"/>
    <s v="Labor Entries &lt;$5,000"/>
    <n v="90.63"/>
    <n v="90.63"/>
    <s v="800063633"/>
    <s v="Alberhill Substation:"/>
    <s v="8010008"/>
    <s v="Engineer, Design, Drafting"/>
    <s v="Alberhill System"/>
  </r>
  <r>
    <x v="3"/>
    <s v="2025-12"/>
    <s v="1. DIRECT"/>
    <s v="1. Project Support"/>
    <s v="ELEC SYS PLANNING "/>
    <s v="Labor"/>
    <s v="Labor Entries &lt;$5,000"/>
    <n v="28.04"/>
    <n v="28.04"/>
    <s v="800063633"/>
    <s v="Alberhill Substation:"/>
    <s v="8010001"/>
    <s v="Manager"/>
    <s v="Alberhill System"/>
  </r>
  <r>
    <x v="3"/>
    <s v="2025-12"/>
    <s v="1. DIRECT"/>
    <s v="1. Project Support"/>
    <s v="ELEC SYS PLANNING "/>
    <s v="Labor"/>
    <s v="ELEC SYS PLANNING / Engineer Sr"/>
    <n v="5331.76"/>
    <n v="5331.76"/>
    <s v="800063633"/>
    <s v="Alberhill Substation:"/>
    <s v="8010008"/>
    <s v="Engineer, Design, Drafting"/>
    <s v="Alberhill System"/>
  </r>
  <r>
    <x v="3"/>
    <s v="2025-12"/>
    <s v="1. DIRECT"/>
    <s v="1. Project Support"/>
    <s v="Contract Accruals - Ord to Ord"/>
    <s v="Contract"/>
    <s v="Contract Entries &lt;$50,000"/>
    <n v="4223.78"/>
    <n v="4223.78"/>
    <s v="800063633"/>
    <s v="Alberhill Substation:"/>
    <s v="8021304"/>
    <s v="Contract Accruals - Ord to Ord"/>
    <s v="Alberhill System"/>
  </r>
  <r>
    <x v="3"/>
    <s v="2025-12"/>
    <s v="1. DIRECT"/>
    <s v="1. Project Support"/>
    <s v="ELEC SYS PLANNING "/>
    <s v="Labor"/>
    <s v="Labor Entries &lt;$5,000"/>
    <n v="1698.7199999999998"/>
    <n v="1698.7199999999998"/>
    <s v="800063633"/>
    <s v="Alberhill Substation:"/>
    <s v="8010008"/>
    <s v="Engineer, Design, Drafting"/>
    <s v="Alberhill System"/>
  </r>
  <r>
    <x v="3"/>
    <s v="2025-08"/>
    <s v="1. DIRECT"/>
    <s v="1. Project Support"/>
    <s v="ELEC SYS PLANNING "/>
    <s v="Labor"/>
    <s v="ELEC SYS PLANNING / Engineer"/>
    <n v="6787.1999999999971"/>
    <n v="6787.1999999999971"/>
    <s v="800063633"/>
    <s v="Alberhill Substation:"/>
    <s v="8010008"/>
    <s v="Engineer, Design, Drafting"/>
    <s v="Alberhill System"/>
  </r>
  <r>
    <x v="3"/>
    <s v="2025-08"/>
    <s v="1. DIRECT"/>
    <s v="1. Project Support"/>
    <s v="ELEC SYS PLANNING "/>
    <s v="Labor"/>
    <s v="Labor Entries &lt;$5,000"/>
    <n v="1203.2599999999998"/>
    <n v="1203.2599999999998"/>
    <s v="800063633"/>
    <s v="Alberhill Substation:"/>
    <s v="8010008"/>
    <s v="Engineer, Design, Drafting"/>
    <s v="Alberhill System"/>
  </r>
  <r>
    <x v="3"/>
    <s v="2025-08"/>
    <s v="1. DIRECT"/>
    <s v="1. Project Support"/>
    <s v="ELEC SYS PLANNING "/>
    <s v="Labor"/>
    <s v="Labor Entries &lt;$5,000"/>
    <n v="3760.8399999999992"/>
    <n v="3760.8399999999992"/>
    <s v="800063633"/>
    <s v="Alberhill Substation:"/>
    <s v="8010008"/>
    <s v="Engineer, Design, Drafting"/>
    <s v="Alberhill System"/>
  </r>
  <r>
    <x v="3"/>
    <s v="2025-08"/>
    <s v="1. DIRECT"/>
    <s v="1. Project Support"/>
    <s v="ELEC SYS PLANNING "/>
    <s v="Labor"/>
    <s v="Labor Entries &lt;$5,000"/>
    <n v="666.48"/>
    <n v="666.48"/>
    <s v="800063633"/>
    <s v="Alberhill Substation:"/>
    <s v="8010008"/>
    <s v="Engineer, Design, Drafting"/>
    <s v="Alberhill System"/>
  </r>
  <r>
    <x v="3"/>
    <s v="2025-08"/>
    <s v="1. DIRECT"/>
    <s v="1. Project Support"/>
    <s v="ELEC SYS PLANNING "/>
    <s v="Labor"/>
    <s v="Labor Entries &lt;$5,000"/>
    <n v="235.97"/>
    <n v="235.97"/>
    <s v="800063633"/>
    <s v="Alberhill Substation:"/>
    <s v="8010000"/>
    <s v="Analyst, Accountant, Auditor/Tax"/>
    <s v="Alberhill System"/>
  </r>
  <r>
    <x v="3"/>
    <s v="2025-08"/>
    <s v="1. DIRECT"/>
    <s v="1. Project Support"/>
    <s v="ELEC SYS PLANNING "/>
    <s v="Labor"/>
    <s v="Labor Entries &lt;$5,000"/>
    <n v="3893.440000000001"/>
    <n v="3893.440000000001"/>
    <s v="800063633"/>
    <s v="Alberhill Substation:"/>
    <s v="8010008"/>
    <s v="Engineer, Design, Drafting"/>
    <s v="Alberhill System"/>
  </r>
  <r>
    <x v="3"/>
    <s v="2025-08"/>
    <s v="1. DIRECT"/>
    <s v="1. Project Support"/>
    <s v="ELEC SYS PLANNING "/>
    <s v="Labor"/>
    <s v="Labor Entries &lt;$5,000"/>
    <n v="2264.96"/>
    <n v="2264.96"/>
    <s v="800063633"/>
    <s v="Alberhill Substation:"/>
    <s v="8010008"/>
    <s v="Engineer, Design, Drafting"/>
    <s v="Alberhill System"/>
  </r>
  <r>
    <x v="3"/>
    <s v="2025-08"/>
    <s v="1. DIRECT"/>
    <s v="1. Project Support"/>
    <s v="ELEC SYS PLANNING "/>
    <s v="Labor"/>
    <s v="Labor Entries &lt;$5,000"/>
    <n v="-93.449999999999989"/>
    <n v="-93.449999999999989"/>
    <s v="800063633"/>
    <s v="Alberhill Substation:"/>
    <s v="8010008"/>
    <s v="Engineer, Design, Drafting"/>
    <s v="Alberhill System"/>
  </r>
  <r>
    <x v="3"/>
    <s v="2025-08"/>
    <s v="1. DIRECT"/>
    <s v="1. Project Support"/>
    <s v="ELEC SYS PLANNING "/>
    <s v="Labor"/>
    <s v="Labor Entries &lt;$5,000"/>
    <n v="-161.26"/>
    <n v="-161.26"/>
    <s v="800063633"/>
    <s v="Alberhill Substation:"/>
    <s v="8010001"/>
    <s v="Manager"/>
    <s v="Alberhill System"/>
  </r>
  <r>
    <x v="3"/>
    <s v="2025-08"/>
    <s v="1. DIRECT"/>
    <s v="1. Project Support"/>
    <s v="TRANSMISSION "/>
    <s v="Labor"/>
    <s v="Labor Entries &lt;$5,000"/>
    <n v="2204.1600000000003"/>
    <n v="2204.1600000000003"/>
    <s v="800063633"/>
    <s v="Alberhill Substation:"/>
    <s v="8010001"/>
    <s v="Manager"/>
    <s v="Alberhill System"/>
  </r>
  <r>
    <x v="3"/>
    <s v="2025-08"/>
    <s v="1. DIRECT"/>
    <s v="1. Project Support"/>
    <s v="ELEC SYS PLANNING "/>
    <s v="Labor"/>
    <s v="ELEC SYS PLANNING / Mgr-Prj/Prod"/>
    <n v="9674.0400000000009"/>
    <n v="9674.0400000000009"/>
    <s v="800063633"/>
    <s v="Alberhill Substation:"/>
    <s v="8010001"/>
    <s v="Manager"/>
    <s v="Alberhill System"/>
  </r>
  <r>
    <x v="3"/>
    <s v="2025-08"/>
    <s v="1. DIRECT"/>
    <s v="1. Project Support"/>
    <s v="Engineering/Technical Professional Servi"/>
    <s v="Contract"/>
    <s v="Contract Entries &lt;$50,000"/>
    <n v="24384"/>
    <n v="24384"/>
    <s v="800063633"/>
    <s v="Alberhill Substation:"/>
    <s v="6161066"/>
    <s v="Engineering/Technical Professional Servi"/>
    <s v="Alberhill System"/>
  </r>
  <r>
    <x v="3"/>
    <s v="2025-08"/>
    <s v="1. DIRECT"/>
    <s v="1. Project Support"/>
    <s v="Con - Consults/Prof Srvcs/Out Ord to Ord"/>
    <s v="Contract"/>
    <s v="Contract Entries &lt;$50,000"/>
    <n v="33004.33"/>
    <n v="33004.33"/>
    <s v="800063633"/>
    <s v="Alberhill Substation:"/>
    <s v="8020081"/>
    <s v="Con - Consults/Prof Srvcs/Out Ord to Ord"/>
    <s v="Alberhill System"/>
  </r>
  <r>
    <x v="3"/>
    <s v="2025-08"/>
    <s v="1. DIRECT"/>
    <s v="1. Project Support"/>
    <s v="As-built updates"/>
    <s v="Material - Other"/>
    <s v="As-built updates"/>
    <n v="776.23"/>
    <n v="776.23"/>
    <s v="800063633"/>
    <s v="Alberhill Substation:"/>
    <s v="5752060"/>
    <s v="As-built updates"/>
    <s v="Alberhill System"/>
  </r>
  <r>
    <x v="3"/>
    <s v="2025-07"/>
    <s v="2. ALLOCATED"/>
    <s v="5. Corporate Overhead"/>
    <s v="Non Budget - Other"/>
    <s v="Non Budgeted"/>
    <s v="Capitalized Overhead - P&amp;B/Payroll Tax"/>
    <n v="89792.74"/>
    <n v="89792.74"/>
    <s v="800063633"/>
    <s v="Alberhill Substation:"/>
    <s v="5757040"/>
    <s v="Capitalized Overhead - P&amp;B/Payroll Tax"/>
    <s v="Alberhill System"/>
  </r>
  <r>
    <x v="3"/>
    <s v="2025-07"/>
    <s v="2. ALLOCATED"/>
    <s v="5. Corporate Overhead"/>
    <s v="Non Budget - Other"/>
    <s v="Non Budgeted"/>
    <s v="Capitalized Overhead - A&amp;G"/>
    <n v="26391.06"/>
    <n v="26391.06"/>
    <s v="800063633"/>
    <s v="Alberhill Substation:"/>
    <s v="5757030"/>
    <s v="Capitalized Overhead - A&amp;G"/>
    <s v="Alberhill System"/>
  </r>
  <r>
    <x v="3"/>
    <s v="2025-01"/>
    <s v="1. DIRECT"/>
    <s v="1. Project Support"/>
    <s v="As-built updates"/>
    <s v="Material - Other"/>
    <s v="As-built updates"/>
    <n v="310.89"/>
    <n v="310.89"/>
    <s v="800063633"/>
    <s v="Alberhill Substation:"/>
    <s v="5752060"/>
    <s v="As-built updates"/>
    <s v="Alberhill System"/>
  </r>
  <r>
    <x v="3"/>
    <s v="2025-07"/>
    <s v="1. DIRECT"/>
    <s v="4. Allocated"/>
    <s v="Labor - Other"/>
    <s v="Labor"/>
    <s v="Labor Entries &lt;$5,000"/>
    <n v="4254.13"/>
    <n v="4254.13"/>
    <s v="800063633"/>
    <s v="Alberhill Substation:"/>
    <s v="8050035"/>
    <s v="OH Tool Expenses TDBU"/>
    <s v="Alberhill System"/>
  </r>
  <r>
    <x v="3"/>
    <s v="2025-07"/>
    <s v="1. DIRECT"/>
    <s v="4. Allocated"/>
    <s v="Labor - Other"/>
    <s v="Labor"/>
    <s v="Labor Entries &lt;$5,000"/>
    <n v="6345.7999999999993"/>
    <n v="6345.7999999999993"/>
    <s v="800063633"/>
    <s v="Alberhill Substation:"/>
    <s v="8020075"/>
    <s v="Overhead - Ord to Ord"/>
    <s v="Alberhill System"/>
  </r>
  <r>
    <x v="3"/>
    <s v="2025-07"/>
    <s v="1. DIRECT"/>
    <s v="4. Allocated"/>
    <s v="Labor - Other"/>
    <s v="Labor"/>
    <s v="Division Overhead"/>
    <n v="16847.669999999998"/>
    <n v="16847.669999999998"/>
    <s v="800063633"/>
    <s v="Alberhill Substation:"/>
    <s v="8050043"/>
    <s v="T&amp;D Substation Overall Support"/>
    <s v="Alberhill System"/>
  </r>
  <r>
    <x v="3"/>
    <s v="2025-07"/>
    <s v="1. DIRECT"/>
    <s v="4. Allocated"/>
    <s v="Labor - Other"/>
    <s v="Labor"/>
    <s v="Division Overhead"/>
    <n v="8342.24"/>
    <n v="8342.24"/>
    <s v="800063633"/>
    <s v="Alberhill Substation:"/>
    <s v="8050041"/>
    <s v="T&amp;D Sum Business Unit Overall Support"/>
    <s v="Alberhill System"/>
  </r>
  <r>
    <x v="3"/>
    <s v="2025-08"/>
    <s v="1. DIRECT"/>
    <s v="1. Project Support"/>
    <s v="ELEC SYS PLANNING "/>
    <s v="Labor"/>
    <s v="Labor Entries &lt;$5,000"/>
    <n v="4.18"/>
    <n v="4.18"/>
    <s v="800063633"/>
    <s v="Alberhill Substation:"/>
    <s v="8010000"/>
    <s v="Analyst, Accountant, Auditor/Tax"/>
    <s v="Alberhill System"/>
  </r>
  <r>
    <x v="3"/>
    <s v="2025-08"/>
    <s v="1. DIRECT"/>
    <s v="1. Project Support"/>
    <s v="MAJOR PROJECT ORG "/>
    <s v="Labor"/>
    <s v="Labor Entries &lt;$5,000"/>
    <n v="509.13000000000005"/>
    <n v="509.13000000000005"/>
    <s v="800063633"/>
    <s v="Alberhill Substation:"/>
    <s v="8010001"/>
    <s v="Manager"/>
    <s v="Alberhill System"/>
  </r>
  <r>
    <x v="3"/>
    <s v="2025-10"/>
    <s v="1. DIRECT"/>
    <s v="1. Project Support"/>
    <s v="ELEC SYS PLANNING "/>
    <s v="Labor"/>
    <s v="Labor Entries &lt;$5,000"/>
    <n v="3332.3899999999994"/>
    <n v="3332.3899999999994"/>
    <s v="800063633"/>
    <s v="Alberhill Substation:"/>
    <s v="8010008"/>
    <s v="Engineer, Design, Drafting"/>
    <s v="Alberhill System"/>
  </r>
  <r>
    <x v="3"/>
    <s v="2025-08"/>
    <s v="1. DIRECT"/>
    <s v="1. Project Support"/>
    <s v="TRANSMISSION "/>
    <s v="Labor"/>
    <s v="Labor Entries &lt;$5,000"/>
    <n v="-317.22000000000003"/>
    <n v="-317.22000000000003"/>
    <s v="800063633"/>
    <s v="Alberhill Substation:"/>
    <s v="8010001"/>
    <s v="Manager"/>
    <s v="Alberhill System"/>
  </r>
  <r>
    <x v="3"/>
    <s v="2025-08"/>
    <s v="1. DIRECT"/>
    <s v="1. Project Support"/>
    <s v="Other-Accruals Ord to Ord"/>
    <s v="Other"/>
    <s v="Other-Accruals Ord to Ord"/>
    <n v="107.12"/>
    <n v="107.12"/>
    <s v="800063633"/>
    <s v="Alberhill Substation:"/>
    <s v="8021169"/>
    <s v="Other-Accruals Ord to Ord"/>
    <s v="Alberhill System"/>
  </r>
  <r>
    <x v="3"/>
    <s v="2025-08"/>
    <s v="1. DIRECT"/>
    <s v="1. Project Support"/>
    <s v="Other - Accruals IO-BA"/>
    <s v="Other"/>
    <s v="Other - Accruals IO-BA"/>
    <n v="73966.679999999993"/>
    <n v="73966.679999999993"/>
    <s v="800063633"/>
    <s v="Alberhill Substation:"/>
    <s v="8020219"/>
    <s v="Other - Accruals IO-BA"/>
    <s v="Alberhill System"/>
  </r>
  <r>
    <x v="3"/>
    <s v="2025-08"/>
    <s v="1. DIRECT"/>
    <s v="1. Project Support"/>
    <s v="Other"/>
    <s v="Other"/>
    <s v="Other"/>
    <n v="1085.1199999999999"/>
    <n v="1085.1199999999999"/>
    <s v="800063633"/>
    <s v="Alberhill Substation:"/>
    <s v="8020076"/>
    <s v="Other - Ord to Ord"/>
    <s v="Alberhill System"/>
  </r>
  <r>
    <x v="3"/>
    <s v="2025-08"/>
    <s v="1. DIRECT"/>
    <s v="1. Project Support"/>
    <s v="MAJOR PROJECT ORG "/>
    <s v="Labor"/>
    <s v="MAJOR PROJECT ORG / Mgr-Prj/Prod"/>
    <n v="9008.9399999999878"/>
    <n v="9008.9399999999878"/>
    <s v="800063633"/>
    <s v="Alberhill Substation:"/>
    <s v="8010001"/>
    <s v="Manager"/>
    <s v="Alberhill System"/>
  </r>
  <r>
    <x v="3"/>
    <s v="2025-08"/>
    <s v="1. DIRECT"/>
    <s v="1. Project Support"/>
    <s v="MAJOR PROJECT ORG "/>
    <s v="Labor"/>
    <s v="MAJOR PROJECT ORG / Mgr-Prj/Prod"/>
    <n v="6799.2"/>
    <n v="6799.2"/>
    <s v="800063633"/>
    <s v="Alberhill Substation:"/>
    <s v="8010001"/>
    <s v="Manager"/>
    <s v="Alberhill System"/>
  </r>
  <r>
    <x v="3"/>
    <s v="2025-08"/>
    <s v="1. DIRECT"/>
    <s v="1. Project Support"/>
    <s v="MAJOR PROJECT ORG "/>
    <s v="Labor"/>
    <s v="MAJOR PROJECT ORG / Anly Prg/Prj"/>
    <n v="6089.4800000000032"/>
    <n v="6089.4800000000032"/>
    <s v="800063633"/>
    <s v="Alberhill Substation:"/>
    <s v="8010000"/>
    <s v="Analyst, Accountant, Auditor/Tax"/>
    <s v="Alberhill System"/>
  </r>
  <r>
    <x v="3"/>
    <s v="2025-08"/>
    <s v="1. DIRECT"/>
    <s v="1. Project Support"/>
    <s v="MAJOR PROJECT ORG "/>
    <s v="Labor"/>
    <s v="Labor Entries &lt;$5,000"/>
    <n v="4234.3599999999997"/>
    <n v="4234.3599999999997"/>
    <s v="800063633"/>
    <s v="Alberhill Substation:"/>
    <s v="8010001"/>
    <s v="Manager"/>
    <s v="Alberhill System"/>
  </r>
  <r>
    <x v="3"/>
    <s v="2025-08"/>
    <s v="1. DIRECT"/>
    <s v="1. Project Support"/>
    <s v="ELEC SYS PLANNING "/>
    <s v="Labor"/>
    <s v="Labor Entries &lt;$5,000"/>
    <n v="846.40000000000009"/>
    <n v="846.40000000000009"/>
    <s v="800063633"/>
    <s v="Alberhill Substation:"/>
    <s v="8010008"/>
    <s v="Engineer, Design, Drafting"/>
    <s v="Alberhill System"/>
  </r>
  <r>
    <x v="3"/>
    <s v="2025-08"/>
    <s v="1. DIRECT"/>
    <s v="1. Project Support"/>
    <s v="MAJOR PROJECT ORG "/>
    <s v="Labor"/>
    <s v="Labor Entries &lt;$5,000"/>
    <n v="2719.68"/>
    <n v="2719.68"/>
    <s v="800063633"/>
    <s v="Alberhill Substation:"/>
    <s v="8010001"/>
    <s v="Manager"/>
    <s v="Alberhill System"/>
  </r>
  <r>
    <x v="3"/>
    <s v="2025-08"/>
    <s v="1. DIRECT"/>
    <s v="1. Project Support"/>
    <s v="ELEC SYS PLANNING "/>
    <s v="Labor"/>
    <s v="Labor Entries &lt;$5,000"/>
    <n v="3963.6799999999989"/>
    <n v="3963.6799999999989"/>
    <s v="800063633"/>
    <s v="Alberhill Substation:"/>
    <s v="8010008"/>
    <s v="Engineer, Design, Drafting"/>
    <s v="Alberhill System"/>
  </r>
  <r>
    <x v="3"/>
    <s v="2025-08"/>
    <s v="1. DIRECT"/>
    <s v="1. Project Support"/>
    <s v="MAJOR PROJECT ORG "/>
    <s v="Labor"/>
    <s v="Labor Entries &lt;$5,000"/>
    <n v="155.72"/>
    <n v="155.72"/>
    <s v="800063633"/>
    <s v="Alberhill Substation:"/>
    <s v="8010000"/>
    <s v="Analyst, Accountant, Auditor/Tax"/>
    <s v="Alberhill System"/>
  </r>
  <r>
    <x v="3"/>
    <s v="2025-08"/>
    <s v="1. DIRECT"/>
    <s v="1. Project Support"/>
    <s v="Labor - Other"/>
    <s v="Labor"/>
    <s v="Suborder for Trans support for Alberhill"/>
    <n v="10106.000000000002"/>
    <n v="10106.000000000002"/>
    <s v="800063633"/>
    <s v="Alberhill Substation:"/>
    <s v="8020070"/>
    <s v="Labor Normal Time - Ord to Ord"/>
    <s v="Alberhill System"/>
  </r>
  <r>
    <x v="3"/>
    <s v="2025-08"/>
    <s v="1. DIRECT"/>
    <s v="1. Project Support"/>
    <s v="Labor - Other"/>
    <s v="Labor"/>
    <s v="Labor Entries &lt;$5,000"/>
    <n v="4207.6499999999996"/>
    <n v="4207.6499999999996"/>
    <s v="800063633"/>
    <s v="Alberhill Substation:"/>
    <s v="8020078"/>
    <s v="Labor Other Earnings - Ord to Ord"/>
    <s v="Alberhill System"/>
  </r>
  <r>
    <x v="3"/>
    <s v="2025-08"/>
    <s v="1. DIRECT"/>
    <s v="1. Project Support"/>
    <s v="Labor - Other"/>
    <s v="Labor"/>
    <s v="Labor Entries &lt;$5,000"/>
    <n v="1521.9"/>
    <n v="1521.9"/>
    <s v="800063633"/>
    <s v="Alberhill Substation:"/>
    <s v="8020070"/>
    <s v="Labor Normal Time - Ord to Ord"/>
    <s v="Alberhill System"/>
  </r>
  <r>
    <x v="3"/>
    <s v="2025-08"/>
    <s v="1. DIRECT"/>
    <s v="1. Project Support"/>
    <s v="Labor - Other"/>
    <s v="Labor"/>
    <s v="Labor Entries &lt;$5,000"/>
    <n v="-2438.0199999999986"/>
    <n v="-2438.0199999999986"/>
    <s v="800063633"/>
    <s v="Alberhill Substation:"/>
    <s v="8010099"/>
    <s v="Labor Accrual"/>
    <s v="Alberhill System"/>
  </r>
  <r>
    <x v="3"/>
    <s v="2025-08"/>
    <s v="1. DIRECT"/>
    <s v="1. Project Support"/>
    <s v="Labor - Other"/>
    <s v="Labor"/>
    <s v="ACQ07186379/ALBERHILL"/>
    <n v="9410.36"/>
    <n v="9410.36"/>
    <s v="800063633"/>
    <s v="Alberhill Substation:"/>
    <s v="8020070"/>
    <s v="Labor Normal Time - Ord to Ord"/>
    <s v="Alberhill System"/>
  </r>
  <r>
    <x v="3"/>
    <s v="2025-08"/>
    <s v="1. DIRECT"/>
    <s v="1. Project Support"/>
    <s v="Information System Professional Services"/>
    <s v="Contract"/>
    <s v="Contract Entries &lt;$50,000"/>
    <n v="30462.25"/>
    <n v="30462.25"/>
    <s v="800063633"/>
    <s v="Alberhill Substation:"/>
    <s v="6161112"/>
    <s v="Information System Professional Services"/>
    <s v="Alberhill System"/>
  </r>
  <r>
    <x v="3"/>
    <s v="2025-08"/>
    <s v="1. DIRECT"/>
    <s v="1. Project Support"/>
    <s v="Engineering/Technical Professional Servi"/>
    <s v="Contract"/>
    <s v="ELECTRICAL CONSULTANTS INC"/>
    <n v="65115.5"/>
    <n v="65115.5"/>
    <s v="800063633"/>
    <s v="Alberhill Substation:"/>
    <s v="6161066"/>
    <s v="Engineering/Technical Professional Servi"/>
    <s v="Alberhill System"/>
  </r>
  <r>
    <x v="3"/>
    <s v="2025-07"/>
    <s v="1. DIRECT"/>
    <s v="4. Allocated"/>
    <s v="Chargebacks"/>
    <s v="Chargeback"/>
    <s v="Chargeback Entries&lt;$5,000"/>
    <n v="413.23"/>
    <n v="413.23"/>
    <s v="800063633"/>
    <s v="Alberhill Substation:"/>
    <s v="8050121"/>
    <s v="Procurement Services Chargeback"/>
    <s v="Alberhill System"/>
  </r>
  <r>
    <x v="3"/>
    <s v="2025-08"/>
    <s v="1. DIRECT"/>
    <s v="1. Project Support"/>
    <s v="MAJOR PROJECT ORG "/>
    <s v="Labor"/>
    <s v="Labor Entries &lt;$5,000"/>
    <n v="1541.44"/>
    <n v="1541.44"/>
    <s v="800063633"/>
    <s v="Alberhill Substation:"/>
    <s v="8010001"/>
    <s v="Manager"/>
    <s v="Alberhill System"/>
  </r>
  <r>
    <x v="3"/>
    <s v="2025-07"/>
    <s v="1. DIRECT"/>
    <s v="1. Project Support"/>
    <s v="Labor - Other"/>
    <s v="Labor"/>
    <s v="Labor Entries &lt;$5,000"/>
    <n v="5457.06"/>
    <n v="5457.06"/>
    <s v="800063633"/>
    <s v="Alberhill Substation:"/>
    <s v="8010099"/>
    <s v="Labor Accrual"/>
    <s v="Alberhill System"/>
  </r>
  <r>
    <x v="3"/>
    <s v="2025-07"/>
    <s v="1. DIRECT"/>
    <s v="4. Allocated"/>
    <s v="Labor - Other"/>
    <s v="Labor"/>
    <s v="Division Overhead"/>
    <n v="8294.93"/>
    <n v="8294.93"/>
    <s v="800063633"/>
    <s v="Alberhill Substation:"/>
    <s v="8050040"/>
    <s v="T&amp;D Summary Trans/Subs Overall Support"/>
    <s v="Alberhill System"/>
  </r>
  <r>
    <x v="3"/>
    <s v="2025-07"/>
    <s v="1. DIRECT"/>
    <s v="1. Project Support"/>
    <s v="MAJOR PROJECT ORG "/>
    <s v="Labor"/>
    <s v="MAJOR PROJECT ORG / Anly Prg/Prj"/>
    <n v="6354.2400000000034"/>
    <n v="6354.2400000000034"/>
    <s v="800063633"/>
    <s v="Alberhill Substation:"/>
    <s v="8010000"/>
    <s v="Analyst, Accountant, Auditor/Tax"/>
    <s v="Alberhill System"/>
  </r>
  <r>
    <x v="3"/>
    <s v="2025-07"/>
    <s v="1. DIRECT"/>
    <s v="1. Project Support"/>
    <s v="MAJOR PROJECT ORG "/>
    <s v="Labor"/>
    <s v="Labor Entries &lt;$5,000"/>
    <n v="3362.5799999999995"/>
    <n v="3362.5799999999995"/>
    <s v="800063633"/>
    <s v="Alberhill Substation:"/>
    <s v="8010001"/>
    <s v="Manager"/>
    <s v="Alberhill System"/>
  </r>
  <r>
    <x v="3"/>
    <s v="2025-07"/>
    <s v="1. DIRECT"/>
    <s v="1. Project Support"/>
    <s v="MAJOR PROJECT ORG "/>
    <s v="Labor"/>
    <s v="Labor Entries &lt;$5,000"/>
    <n v="385.36"/>
    <n v="385.36"/>
    <s v="800063633"/>
    <s v="Alberhill Substation:"/>
    <s v="8010001"/>
    <s v="Manager"/>
    <s v="Alberhill System"/>
  </r>
  <r>
    <x v="3"/>
    <s v="2025-07"/>
    <s v="1. DIRECT"/>
    <s v="1. Project Support"/>
    <s v="MAJOR PROJECT ORG "/>
    <s v="Labor"/>
    <s v="Labor Entries &lt;$5,000"/>
    <n v="3399.599999999999"/>
    <n v="3399.599999999999"/>
    <s v="800063633"/>
    <s v="Alberhill Substation:"/>
    <s v="8010001"/>
    <s v="Manager"/>
    <s v="Alberhill System"/>
  </r>
  <r>
    <x v="3"/>
    <s v="2025-07"/>
    <s v="1. DIRECT"/>
    <s v="1. Project Support"/>
    <s v="MAJOR PROJECT ORG "/>
    <s v="Labor"/>
    <s v="Labor Entries &lt;$5,000"/>
    <n v="3059.64"/>
    <n v="3059.64"/>
    <s v="800063633"/>
    <s v="Alberhill Substation:"/>
    <s v="8010001"/>
    <s v="Manager"/>
    <s v="Alberhill System"/>
  </r>
  <r>
    <x v="3"/>
    <s v="2025-07"/>
    <s v="1. DIRECT"/>
    <s v="1. Project Support"/>
    <s v="MAJOR PROJECT ORG "/>
    <s v="Labor"/>
    <s v="Labor Entries &lt;$5,000"/>
    <n v="4759.4399999999996"/>
    <n v="4759.4399999999996"/>
    <s v="800063633"/>
    <s v="Alberhill Substation:"/>
    <s v="8010001"/>
    <s v="Manager"/>
    <s v="Alberhill System"/>
  </r>
  <r>
    <x v="3"/>
    <s v="2025-07"/>
    <s v="1. DIRECT"/>
    <s v="1. Project Support"/>
    <s v="MAJOR PROJECT ORG "/>
    <s v="Labor"/>
    <s v="Labor Entries &lt;$5,000"/>
    <n v="725.59"/>
    <n v="725.59"/>
    <s v="800063633"/>
    <s v="Alberhill Substation:"/>
    <s v="8010001"/>
    <s v="Manager"/>
    <s v="Alberhill System"/>
  </r>
  <r>
    <x v="3"/>
    <s v="2025-07"/>
    <s v="1. DIRECT"/>
    <s v="1. Project Support"/>
    <s v="MAJOR PROJECT ORG "/>
    <s v="Labor"/>
    <s v="Labor Entries &lt;$5,000"/>
    <n v="261.02"/>
    <n v="261.02"/>
    <s v="800063633"/>
    <s v="Alberhill Substation:"/>
    <s v="8010000"/>
    <s v="Analyst, Accountant, Auditor/Tax"/>
    <s v="Alberhill System"/>
  </r>
  <r>
    <x v="3"/>
    <s v="2025-07"/>
    <s v="1. DIRECT"/>
    <s v="1. Project Support"/>
    <s v="Other"/>
    <s v="Other"/>
    <s v="Other"/>
    <n v="891.56"/>
    <n v="891.56"/>
    <s v="800063633"/>
    <s v="Alberhill Substation:"/>
    <s v="8020076"/>
    <s v="Other - Ord to Ord"/>
    <s v="Alberhill System"/>
  </r>
  <r>
    <x v="3"/>
    <s v="2025-07"/>
    <s v="1. DIRECT"/>
    <s v="1. Project Support"/>
    <s v="Labor - Other"/>
    <s v="Labor"/>
    <s v="Labor Entries &lt;$5,000"/>
    <n v="4877.09"/>
    <n v="4877.09"/>
    <s v="800063633"/>
    <s v="Alberhill Substation:"/>
    <s v="8020070"/>
    <s v="Labor Normal Time - Ord to Ord"/>
    <s v="Alberhill System"/>
  </r>
  <r>
    <x v="3"/>
    <s v="2025-07"/>
    <s v="1. DIRECT"/>
    <s v="1. Project Support"/>
    <s v="Other"/>
    <s v="Other"/>
    <s v="Other"/>
    <n v="183.45"/>
    <n v="183.45"/>
    <s v="800063633"/>
    <s v="Alberhill Substation:"/>
    <s v="6070010"/>
    <s v="Air Fare"/>
    <s v="Alberhill System"/>
  </r>
  <r>
    <x v="3"/>
    <s v="2025-07"/>
    <s v="1. DIRECT"/>
    <s v="1. Project Support"/>
    <s v="Labor - Other"/>
    <s v="Labor"/>
    <s v="ACQ07186379/ALBERHILL"/>
    <n v="8614.8100000000013"/>
    <n v="8614.8100000000013"/>
    <s v="800063633"/>
    <s v="Alberhill Substation:"/>
    <s v="8020070"/>
    <s v="Labor Normal Time - Ord to Ord"/>
    <s v="Alberhill System"/>
  </r>
  <r>
    <x v="3"/>
    <s v="2025-07"/>
    <s v="1. DIRECT"/>
    <s v="1. Project Support"/>
    <s v="Information System Professional Services"/>
    <s v="Contract"/>
    <s v="Contract Entries &lt;$50,000"/>
    <n v="17048.560000000001"/>
    <n v="17048.560000000001"/>
    <s v="800063633"/>
    <s v="Alberhill Substation:"/>
    <s v="6161112"/>
    <s v="Information System Professional Services"/>
    <s v="Alberhill System"/>
  </r>
  <r>
    <x v="3"/>
    <s v="2025-07"/>
    <s v="1. DIRECT"/>
    <s v="1. Project Support"/>
    <s v="Engineering/Technical Professional Servi"/>
    <s v="Contract"/>
    <s v="ELECTRICAL CONSULTANTS INC"/>
    <n v="62804"/>
    <n v="62804"/>
    <s v="800063633"/>
    <s v="Alberhill Substation:"/>
    <s v="6161066"/>
    <s v="Engineering/Technical Professional Servi"/>
    <s v="Alberhill System"/>
  </r>
  <r>
    <x v="3"/>
    <s v="2025-07"/>
    <s v="1. DIRECT"/>
    <s v="1. Project Support"/>
    <s v="Engineering/Technical Professional Servi"/>
    <s v="Contract"/>
    <s v="Contract Entries &lt;$50,000"/>
    <n v="65611.75"/>
    <n v="65611.75"/>
    <s v="800063633"/>
    <s v="Alberhill Substation:"/>
    <s v="6161066"/>
    <s v="Engineering/Technical Professional Servi"/>
    <s v="Alberhill System"/>
  </r>
  <r>
    <x v="3"/>
    <s v="2025-07"/>
    <s v="1. DIRECT"/>
    <s v="1. Project Support"/>
    <s v="ELEC SYS PLANNING "/>
    <s v="Labor"/>
    <s v="Labor Entries &lt;$5,000"/>
    <n v="221.06"/>
    <n v="221.06"/>
    <s v="800063633"/>
    <s v="Alberhill Substation:"/>
    <s v="8010015"/>
    <s v="IT Dev/Comp Operators"/>
    <s v="Alberhill System"/>
  </r>
  <r>
    <x v="3"/>
    <s v="2025-07"/>
    <s v="1. DIRECT"/>
    <s v="1. Project Support"/>
    <s v="ELEC SYS PLANNING "/>
    <s v="Labor"/>
    <s v="Labor Entries &lt;$5,000"/>
    <n v="3114.3199999999993"/>
    <n v="3114.3199999999993"/>
    <s v="800063633"/>
    <s v="Alberhill Substation:"/>
    <s v="8010008"/>
    <s v="Engineer, Design, Drafting"/>
    <s v="Alberhill System"/>
  </r>
  <r>
    <x v="3"/>
    <s v="2025-07"/>
    <s v="1. DIRECT"/>
    <s v="1. Project Support"/>
    <s v="ELEC SYS PLANNING "/>
    <s v="Labor"/>
    <s v="Labor Entries &lt;$5,000"/>
    <n v="67.3"/>
    <n v="67.3"/>
    <s v="800063633"/>
    <s v="Alberhill Substation:"/>
    <s v="8010016"/>
    <s v="Corp Support/Aircraft/Trainee"/>
    <s v="Alberhill System"/>
  </r>
  <r>
    <x v="3"/>
    <s v="2025-07"/>
    <s v="1. DIRECT"/>
    <s v="1. Project Support"/>
    <s v="ELEC SYS PLANNING "/>
    <s v="Labor"/>
    <s v="Labor Entries &lt;$5,000"/>
    <n v="4848"/>
    <n v="4848"/>
    <s v="800063633"/>
    <s v="Alberhill Substation:"/>
    <s v="8010008"/>
    <s v="Engineer, Design, Drafting"/>
    <s v="Alberhill System"/>
  </r>
  <r>
    <x v="3"/>
    <s v="2025-07"/>
    <s v="1. DIRECT"/>
    <s v="1. Project Support"/>
    <s v="ELEC SYS PLANNING "/>
    <s v="Labor"/>
    <s v="Labor Entries &lt;$5,000"/>
    <n v="113.52"/>
    <n v="113.52"/>
    <s v="800063633"/>
    <s v="Alberhill Substation:"/>
    <s v="8010000"/>
    <s v="Analyst, Accountant, Auditor/Tax"/>
    <s v="Alberhill System"/>
  </r>
  <r>
    <x v="3"/>
    <s v="2025-07"/>
    <s v="1. DIRECT"/>
    <s v="1. Project Support"/>
    <s v="Labor - Other"/>
    <s v="Labor"/>
    <s v="Labor Entries &lt;$5,000"/>
    <n v="2698.38"/>
    <n v="2698.38"/>
    <s v="800063633"/>
    <s v="Alberhill Substation:"/>
    <s v="8020078"/>
    <s v="Labor Other Earnings - Ord to Ord"/>
    <s v="Alberhill System"/>
  </r>
  <r>
    <x v="3"/>
    <s v="2025-07"/>
    <s v="1. DIRECT"/>
    <s v="1. Project Support"/>
    <s v="TRANSMISSION "/>
    <s v="Labor"/>
    <s v="Labor Entries &lt;$5,000"/>
    <n v="3306.24"/>
    <n v="3306.24"/>
    <s v="800063633"/>
    <s v="Alberhill Substation:"/>
    <s v="8010001"/>
    <s v="Manager"/>
    <s v="Alberhill System"/>
  </r>
  <r>
    <x v="3"/>
    <s v="2025-08"/>
    <s v="1. DIRECT"/>
    <s v="1. Project Support"/>
    <s v="TRANSMISSION "/>
    <s v="Labor"/>
    <s v="Labor Entries &lt;$5,000"/>
    <n v="236.14"/>
    <n v="236.14"/>
    <s v="800063633"/>
    <s v="Alberhill Substation:"/>
    <s v="8010101"/>
    <s v="Manager(PT)"/>
    <s v="Alberhill System"/>
  </r>
  <r>
    <x v="3"/>
    <s v="2025-07"/>
    <s v="1. DIRECT"/>
    <s v="4. Allocated"/>
    <s v="Chargebacks"/>
    <s v="Chargeback"/>
    <s v="Chargeback Entries&lt;$5,000"/>
    <n v="466.26"/>
    <n v="466.26"/>
    <s v="800063633"/>
    <s v="Alberhill Substation:"/>
    <s v="8020454"/>
    <s v="Indirect SCM IMM - IO BA"/>
    <s v="Alberhill System"/>
  </r>
  <r>
    <x v="3"/>
    <s v="2025-07"/>
    <s v="1. DIRECT"/>
    <s v="4. Allocated"/>
    <s v="Chargebacks"/>
    <s v="Chargeback"/>
    <s v="Chargeback Entries&lt;$5,000"/>
    <n v="3830.15"/>
    <n v="3830.15"/>
    <s v="800063633"/>
    <s v="Alberhill Substation:"/>
    <s v="8020208"/>
    <s v="Labor Other Earnings - IO BA"/>
    <s v="Alberhill System"/>
  </r>
  <r>
    <x v="3"/>
    <s v="2025-07"/>
    <s v="1. DIRECT"/>
    <s v="4. Allocated"/>
    <s v="Chargebacks"/>
    <s v="Chargeback"/>
    <s v="Chargeback Entries&lt;$5,000"/>
    <n v="374.11"/>
    <n v="374.11"/>
    <s v="800063633"/>
    <s v="Alberhill Substation:"/>
    <s v="8020205"/>
    <s v="Overhead IO BA"/>
    <s v="Alberhill System"/>
  </r>
  <r>
    <x v="3"/>
    <s v="2025-07"/>
    <s v="1. DIRECT"/>
    <s v="4. Allocated"/>
    <s v="Chargebacks"/>
    <s v="Chargeback"/>
    <s v="ALBERHILL 500/115KV SUB-MPO"/>
    <n v="179329.92000000001"/>
    <n v="179329.92000000001"/>
    <s v="800063633"/>
    <s v="Alberhill Substation:"/>
    <s v="8020211"/>
    <s v="Con - Consults/Prof Srvcs/Out IO BA"/>
    <s v="Alberhill System"/>
  </r>
  <r>
    <x v="3"/>
    <s v="2025-07"/>
    <s v="1. DIRECT"/>
    <s v="4. Allocated"/>
    <s v="Chargebacks"/>
    <s v="Chargeback"/>
    <s v="ALBERHILL 500/115KV SUB-MPO"/>
    <n v="19150.729999999996"/>
    <n v="19150.729999999996"/>
    <s v="800063633"/>
    <s v="Alberhill Substation:"/>
    <s v="8020200"/>
    <s v="Labor Normal Time - IO BA"/>
    <s v="Alberhill System"/>
  </r>
  <r>
    <x v="3"/>
    <s v="2025-07"/>
    <s v="1. DIRECT"/>
    <s v="4. Allocated"/>
    <s v="Capitalized Overhead - IT IMM"/>
    <s v="Chargeback"/>
    <s v="Chargeback Entries&lt;$5,000"/>
    <n v="791.16"/>
    <n v="791.16"/>
    <s v="800063633"/>
    <s v="Alberhill Substation:"/>
    <s v="5757075"/>
    <s v="Capitalized Overhead - IT IMM"/>
    <s v="Alberhill System"/>
  </r>
  <r>
    <x v="3"/>
    <s v="2025-07"/>
    <s v="1. DIRECT"/>
    <s v="4. Allocated"/>
    <s v="Accruals"/>
    <s v="Accruals"/>
    <s v="Accruals"/>
    <n v="-360.5"/>
    <n v="-360.5"/>
    <s v="800063633"/>
    <s v="Alberhill Substation:"/>
    <s v="6150420"/>
    <s v="A/P Accrual/Reversal No AFUDC"/>
    <s v="Alberhill System"/>
  </r>
  <r>
    <x v="3"/>
    <s v="2025-07"/>
    <s v="1. DIRECT"/>
    <s v="3. Construction"/>
    <s v="ELEC SYS PLANNING "/>
    <s v="Labor"/>
    <s v="Labor Entries &lt;$5,000"/>
    <n v="255.96"/>
    <n v="255.96"/>
    <s v="800063633"/>
    <s v="Alberhill Substation:"/>
    <s v="8010006"/>
    <s v="Coordinator Const. Materials"/>
    <s v="Alberhill System"/>
  </r>
  <r>
    <x v="3"/>
    <s v="2025-07"/>
    <s v="1. DIRECT"/>
    <s v="1. Project Support"/>
    <s v="Other"/>
    <s v="Other"/>
    <s v="Other"/>
    <n v="-130.16"/>
    <n v="-130.16"/>
    <s v="800063633"/>
    <s v="Alberhill Substation:"/>
    <s v="6150416"/>
    <s v="AP Vendor Discount - OU"/>
    <s v="Alberhill System"/>
  </r>
  <r>
    <x v="3"/>
    <s v="2025-07"/>
    <s v="1. DIRECT"/>
    <s v="3. Construction"/>
    <s v="Construction Management Services"/>
    <s v="Contract"/>
    <s v="Contract Entries &lt;$50,000"/>
    <n v="13016"/>
    <n v="13016"/>
    <s v="800063633"/>
    <s v="Alberhill Substation:"/>
    <s v="6165140"/>
    <s v="Construction Management Services"/>
    <s v="Alberhill System"/>
  </r>
  <r>
    <x v="3"/>
    <s v="2025-07"/>
    <s v="1. DIRECT"/>
    <s v="4. Allocated"/>
    <s v="Indirct SCM IMM - Order to Order"/>
    <s v="Chargeback"/>
    <s v="Chargeback Entries&lt;$5,000"/>
    <n v="138.97999999999999"/>
    <n v="138.97999999999999"/>
    <s v="800063633"/>
    <s v="Alberhill Substation:"/>
    <s v="8020494"/>
    <s v="Indirct SCM IMM - Order to Order"/>
    <s v="Alberhill System"/>
  </r>
  <r>
    <x v="3"/>
    <s v="2025-07"/>
    <s v="1. DIRECT"/>
    <s v="1. Project Support"/>
    <s v="TRANSMISSION "/>
    <s v="Labor"/>
    <s v="Labor Entries &lt;$5,000"/>
    <n v="530.97"/>
    <n v="530.97"/>
    <s v="800063633"/>
    <s v="Alberhill Substation:"/>
    <s v="8010001"/>
    <s v="Manager"/>
    <s v="Alberhill System"/>
  </r>
  <r>
    <x v="3"/>
    <s v="2025-07"/>
    <s v="1. DIRECT"/>
    <s v="1. Project Support"/>
    <s v="Other-Accruals Ord to Ord"/>
    <s v="Other"/>
    <s v="Other-Accruals Ord to Ord"/>
    <n v="296.64"/>
    <n v="296.64"/>
    <s v="800063633"/>
    <s v="Alberhill Substation:"/>
    <s v="8021169"/>
    <s v="Other-Accruals Ord to Ord"/>
    <s v="Alberhill System"/>
  </r>
  <r>
    <x v="3"/>
    <s v="2025-07"/>
    <s v="1. DIRECT"/>
    <s v="1. Project Support"/>
    <s v="Other - Accruals IO-BA"/>
    <s v="Other"/>
    <s v="Other - Accruals IO-BA"/>
    <n v="-107477.03"/>
    <n v="-107477.03"/>
    <s v="800063633"/>
    <s v="Alberhill Substation:"/>
    <s v="8020219"/>
    <s v="Other - Accruals IO-BA"/>
    <s v="Alberhill System"/>
  </r>
  <r>
    <x v="3"/>
    <s v="2025-07"/>
    <s v="1. DIRECT"/>
    <s v="1. Project Support"/>
    <s v="Other"/>
    <s v="Other"/>
    <s v="Other"/>
    <n v="57.4"/>
    <n v="57.4"/>
    <s v="800063633"/>
    <s v="Alberhill Substation:"/>
    <s v="6070045"/>
    <s v="Mileage"/>
    <s v="Alberhill System"/>
  </r>
  <r>
    <x v="3"/>
    <s v="2025-07"/>
    <s v="1. DIRECT"/>
    <s v="1. Project Support"/>
    <s v="Other"/>
    <s v="Other"/>
    <s v="Other"/>
    <n v="46.2"/>
    <n v="46.2"/>
    <s v="800063633"/>
    <s v="Alberhill Substation:"/>
    <s v="6070045"/>
    <s v="Mileage"/>
    <s v="Alberhill System"/>
  </r>
  <r>
    <x v="3"/>
    <s v="2025-07"/>
    <s v="1. DIRECT"/>
    <s v="1. Project Support"/>
    <s v="Other"/>
    <s v="Other"/>
    <s v="Other"/>
    <n v="1.94"/>
    <n v="1.94"/>
    <s v="800063633"/>
    <s v="Alberhill Substation:"/>
    <s v="6070055"/>
    <s v="Travel - Other"/>
    <s v="Alberhill System"/>
  </r>
  <r>
    <x v="3"/>
    <s v="2025-07"/>
    <s v="1. DIRECT"/>
    <s v="1. Project Support"/>
    <s v="Other"/>
    <s v="Other"/>
    <s v="Other"/>
    <n v="111.89999999999999"/>
    <n v="111.89999999999999"/>
    <s v="800063633"/>
    <s v="Alberhill Substation:"/>
    <s v="6070040"/>
    <s v="Taxi/Shuttle/Transportation"/>
    <s v="Alberhill System"/>
  </r>
  <r>
    <x v="3"/>
    <s v="2025-07"/>
    <s v="1. DIRECT"/>
    <s v="1. Project Support"/>
    <s v="Other"/>
    <s v="Other"/>
    <s v="Other"/>
    <n v="137.76"/>
    <n v="137.76"/>
    <s v="800063633"/>
    <s v="Alberhill Substation:"/>
    <s v="6070025"/>
    <s v="Meals-Bus. Travel/Seminars (50% Ded.)"/>
    <s v="Alberhill System"/>
  </r>
  <r>
    <x v="3"/>
    <s v="2025-07"/>
    <s v="1. DIRECT"/>
    <s v="1. Project Support"/>
    <s v="Other"/>
    <s v="Other"/>
    <s v="Other"/>
    <n v="571.77"/>
    <n v="571.77"/>
    <s v="800063633"/>
    <s v="Alberhill Substation:"/>
    <s v="6070020"/>
    <s v="Lodging"/>
    <s v="Alberhill System"/>
  </r>
  <r>
    <x v="3"/>
    <s v="2025-07"/>
    <s v="1. DIRECT"/>
    <s v="3. Construction"/>
    <s v="ELEC SYS PLANNING "/>
    <s v="Labor"/>
    <s v="Labor Entries &lt;$5,000"/>
    <n v="0.01"/>
    <n v="0.01"/>
    <s v="800063633"/>
    <s v="Alberhill Substation:"/>
    <s v="8010006"/>
    <s v="Coordinator Const. Materials"/>
    <s v="Alberhill System"/>
  </r>
  <r>
    <x v="3"/>
    <s v="2025-09"/>
    <s v="1. DIRECT"/>
    <s v="1. Project Support"/>
    <s v="TRANSMISSION "/>
    <s v="Labor"/>
    <s v="Labor Entries &lt;$5,000"/>
    <n v="865.92"/>
    <n v="865.92"/>
    <s v="800063633"/>
    <s v="Alberhill Substation:"/>
    <s v="8010001"/>
    <s v="Manager"/>
    <s v="Alberhill System"/>
  </r>
  <r>
    <x v="3"/>
    <s v="2025-09"/>
    <s v="1. DIRECT"/>
    <s v="4. Allocated"/>
    <s v="Chargebacks"/>
    <s v="Chargeback"/>
    <s v="Chargeback Entries&lt;$5,000"/>
    <n v="145"/>
    <n v="145"/>
    <s v="800063633"/>
    <s v="Alberhill Substation:"/>
    <s v="8020211"/>
    <s v="Con - Consults/Prof Srvcs/Out IO BA"/>
    <s v="Alberhill System"/>
  </r>
  <r>
    <x v="3"/>
    <s v="2025-09"/>
    <s v="1. DIRECT"/>
    <s v="4. Allocated"/>
    <s v="Chargebacks"/>
    <s v="Chargeback"/>
    <s v="Chargeback Entries&lt;$5,000"/>
    <n v="2962.88"/>
    <n v="2962.88"/>
    <s v="800063633"/>
    <s v="Alberhill Substation:"/>
    <s v="8020208"/>
    <s v="Labor Other Earnings - IO BA"/>
    <s v="Alberhill System"/>
  </r>
  <r>
    <x v="3"/>
    <s v="2025-09"/>
    <s v="1. DIRECT"/>
    <s v="4. Allocated"/>
    <s v="Chargebacks"/>
    <s v="Chargeback"/>
    <s v="Chargeback Entries&lt;$5,000"/>
    <n v="66.58"/>
    <n v="66.58"/>
    <s v="800063633"/>
    <s v="Alberhill Substation:"/>
    <s v="8020205"/>
    <s v="Overhead IO BA"/>
    <s v="Alberhill System"/>
  </r>
  <r>
    <x v="3"/>
    <s v="2025-09"/>
    <s v="1. DIRECT"/>
    <s v="4. Allocated"/>
    <s v="Chargebacks"/>
    <s v="Chargeback"/>
    <s v="ALBERHILL 500/115KV SUB-MPO"/>
    <n v="343907.52"/>
    <n v="343907.52"/>
    <s v="800063633"/>
    <s v="Alberhill Substation:"/>
    <s v="8020211"/>
    <s v="Con - Consults/Prof Srvcs/Out IO BA"/>
    <s v="Alberhill System"/>
  </r>
  <r>
    <x v="3"/>
    <s v="2025-09"/>
    <s v="1. DIRECT"/>
    <s v="4. Allocated"/>
    <s v="Chargebacks"/>
    <s v="Chargeback"/>
    <s v="ALBERHILL 500/115KV SUB-MPO"/>
    <n v="14814.400000000001"/>
    <n v="14814.400000000001"/>
    <s v="800063633"/>
    <s v="Alberhill Substation:"/>
    <s v="8020200"/>
    <s v="Labor Normal Time - IO BA"/>
    <s v="Alberhill System"/>
  </r>
  <r>
    <x v="3"/>
    <s v="2025-09"/>
    <s v="1. DIRECT"/>
    <s v="4. Allocated"/>
    <s v="Capitalized Overhead - IT IMM"/>
    <s v="Chargeback"/>
    <s v="Chargeback Entries&lt;$5,000"/>
    <n v="1372.34"/>
    <n v="1372.34"/>
    <s v="800063633"/>
    <s v="Alberhill Substation:"/>
    <s v="5757075"/>
    <s v="Capitalized Overhead - IT IMM"/>
    <s v="Alberhill System"/>
  </r>
  <r>
    <x v="3"/>
    <s v="2025-09"/>
    <s v="1. DIRECT"/>
    <s v="4. Allocated"/>
    <s v="Accruals"/>
    <s v="Accruals"/>
    <s v="Accruals"/>
    <n v="-1081.5"/>
    <n v="-1081.5"/>
    <s v="800063633"/>
    <s v="Alberhill Substation:"/>
    <s v="6150420"/>
    <s v="A/P Accrual/Reversal No AFUDC"/>
    <s v="Alberhill System"/>
  </r>
  <r>
    <x v="3"/>
    <s v="2025-09"/>
    <s v="1. DIRECT"/>
    <s v="3. Construction"/>
    <s v="ELEC SYS PLANNING "/>
    <s v="Labor"/>
    <s v="Labor Entries &lt;$5,000"/>
    <n v="255.96"/>
    <n v="255.96"/>
    <s v="800063633"/>
    <s v="Alberhill Substation:"/>
    <s v="8010006"/>
    <s v="Coordinator Const. Materials"/>
    <s v="Alberhill System"/>
  </r>
  <r>
    <x v="3"/>
    <s v="2025-08"/>
    <s v="1. DIRECT"/>
    <s v="1. Project Support"/>
    <s v="TRANSMISSION "/>
    <s v="Labor"/>
    <s v="Labor Entries &lt;$5,000"/>
    <n v="-30.13"/>
    <n v="-30.13"/>
    <s v="800063633"/>
    <s v="Alberhill Substation:"/>
    <s v="8010101"/>
    <s v="Manager(PT)"/>
    <s v="Alberhill System"/>
  </r>
  <r>
    <x v="3"/>
    <s v="2025-09"/>
    <s v="1. DIRECT"/>
    <s v="3. Construction"/>
    <s v="Construction Management Services"/>
    <s v="Contract"/>
    <s v="Contract Entries &lt;$50,000"/>
    <n v="22097"/>
    <n v="22097"/>
    <s v="800063633"/>
    <s v="Alberhill Substation:"/>
    <s v="6165140"/>
    <s v="Construction Management Services"/>
    <s v="Alberhill System"/>
  </r>
  <r>
    <x v="3"/>
    <s v="2025-09"/>
    <s v="1. DIRECT"/>
    <s v="4. Allocated"/>
    <s v="Indirct SCM IMM - Order to Order"/>
    <s v="Chargeback"/>
    <s v="Chargeback Entries&lt;$5,000"/>
    <n v="34.6"/>
    <n v="34.6"/>
    <s v="800063633"/>
    <s v="Alberhill Substation:"/>
    <s v="8020494"/>
    <s v="Indirct SCM IMM - Order to Order"/>
    <s v="Alberhill System"/>
  </r>
  <r>
    <x v="3"/>
    <s v="2025-09"/>
    <s v="1. DIRECT"/>
    <s v="1. Project Support"/>
    <s v="TRANSMISSION "/>
    <s v="Labor"/>
    <s v="Labor Entries &lt;$5,000"/>
    <n v="1.39"/>
    <n v="1.39"/>
    <s v="800063633"/>
    <s v="Alberhill Substation:"/>
    <s v="8010001"/>
    <s v="Manager"/>
    <s v="Alberhill System"/>
  </r>
  <r>
    <x v="3"/>
    <s v="2025-09"/>
    <s v="1. DIRECT"/>
    <s v="1. Project Support"/>
    <s v="Other-Accruals Ord to Ord"/>
    <s v="Other"/>
    <s v="Other-Accruals Ord to Ord"/>
    <n v="-107.12"/>
    <n v="-107.12"/>
    <s v="800063633"/>
    <s v="Alberhill Substation:"/>
    <s v="8021169"/>
    <s v="Other-Accruals Ord to Ord"/>
    <s v="Alberhill System"/>
  </r>
  <r>
    <x v="3"/>
    <s v="2025-09"/>
    <s v="1. DIRECT"/>
    <s v="1. Project Support"/>
    <s v="Other - Accruals IO-BA"/>
    <s v="Other"/>
    <s v="Other - Accruals IO-BA"/>
    <n v="18000"/>
    <n v="18000"/>
    <s v="800063633"/>
    <s v="Alberhill Substation:"/>
    <s v="8020219"/>
    <s v="Other - Accruals IO-BA"/>
    <s v="Alberhill System"/>
  </r>
  <r>
    <x v="3"/>
    <s v="2025-09"/>
    <s v="1. DIRECT"/>
    <s v="1. Project Support"/>
    <s v="Other"/>
    <s v="Other"/>
    <s v="Other"/>
    <n v="4"/>
    <n v="4"/>
    <s v="800063633"/>
    <s v="Alberhill Substation:"/>
    <s v="6070055"/>
    <s v="Travel - Other"/>
    <s v="Alberhill System"/>
  </r>
  <r>
    <x v="3"/>
    <s v="2025-09"/>
    <s v="1. DIRECT"/>
    <s v="1. Project Support"/>
    <s v="Other"/>
    <s v="Other"/>
    <s v="Other"/>
    <n v="25.2"/>
    <n v="25.2"/>
    <s v="800063633"/>
    <s v="Alberhill Substation:"/>
    <s v="6070045"/>
    <s v="Mileage"/>
    <s v="Alberhill System"/>
  </r>
  <r>
    <x v="3"/>
    <s v="2025-09"/>
    <s v="1. DIRECT"/>
    <s v="1. Project Support"/>
    <s v="MAJOR PROJECT ORG "/>
    <s v="Labor"/>
    <s v="MAJOR PROJECT ORG / Mgr-Prj/Prod"/>
    <n v="5779.3199999999952"/>
    <n v="5779.3199999999952"/>
    <s v="800063633"/>
    <s v="Alberhill Substation:"/>
    <s v="8010001"/>
    <s v="Manager"/>
    <s v="Alberhill System"/>
  </r>
  <r>
    <x v="3"/>
    <s v="2025-09"/>
    <s v="1. DIRECT"/>
    <s v="1. Project Support"/>
    <s v="MAJOR PROJECT ORG "/>
    <s v="Labor"/>
    <s v="Labor Entries &lt;$5,000"/>
    <n v="3113.4999999999995"/>
    <n v="3113.4999999999995"/>
    <s v="800063633"/>
    <s v="Alberhill Substation:"/>
    <s v="8010001"/>
    <s v="Manager"/>
    <s v="Alberhill System"/>
  </r>
  <r>
    <x v="3"/>
    <s v="2025-09"/>
    <s v="1. DIRECT"/>
    <s v="1. Project Support"/>
    <s v="MAJOR PROJECT ORG "/>
    <s v="Labor"/>
    <s v="Labor Entries &lt;$5,000"/>
    <n v="1156.08"/>
    <n v="1156.08"/>
    <s v="800063633"/>
    <s v="Alberhill Substation:"/>
    <s v="8010001"/>
    <s v="Manager"/>
    <s v="Alberhill System"/>
  </r>
  <r>
    <x v="3"/>
    <s v="2025-09"/>
    <s v="1. DIRECT"/>
    <s v="1. Project Support"/>
    <s v="MAJOR PROJECT ORG "/>
    <s v="Labor"/>
    <s v="Labor Entries &lt;$5,000"/>
    <n v="3971.4000000000015"/>
    <n v="3971.4000000000015"/>
    <s v="800063633"/>
    <s v="Alberhill Substation:"/>
    <s v="8010000"/>
    <s v="Analyst, Accountant, Auditor/Tax"/>
    <s v="Alberhill System"/>
  </r>
  <r>
    <x v="3"/>
    <s v="2025-09"/>
    <s v="1. DIRECT"/>
    <s v="3. Construction"/>
    <s v="ELEC SYS PLANNING "/>
    <s v="Labor"/>
    <s v="Labor Entries &lt;$5,000"/>
    <n v="0.01"/>
    <n v="0.01"/>
    <s v="800063633"/>
    <s v="Alberhill Substation:"/>
    <s v="8010006"/>
    <s v="Coordinator Const. Materials"/>
    <s v="Alberhill System"/>
  </r>
  <r>
    <x v="3"/>
    <s v="2025-09"/>
    <s v="2. ALLOCATED"/>
    <s v="5. Corporate Overhead"/>
    <s v="Non Budget - Other"/>
    <s v="Non Budgeted"/>
    <s v="Capitalized Overhead - P&amp;B/Payroll Tax"/>
    <n v="90464.44"/>
    <n v="90464.44"/>
    <s v="800063633"/>
    <s v="Alberhill Substation:"/>
    <s v="5757040"/>
    <s v="Capitalized Overhead - P&amp;B/Payroll Tax"/>
    <s v="Alberhill System"/>
  </r>
  <r>
    <x v="3"/>
    <s v="2025-07"/>
    <s v="1. DIRECT"/>
    <s v="1. Project Support"/>
    <s v="ELEC SYS PLANNING "/>
    <s v="Labor"/>
    <s v="Labor Entries &lt;$5,000"/>
    <n v="338.56"/>
    <n v="338.56"/>
    <s v="800063633"/>
    <s v="Alberhill Substation:"/>
    <s v="8010008"/>
    <s v="Engineer, Design, Drafting"/>
    <s v="Alberhill System"/>
  </r>
  <r>
    <x v="3"/>
    <s v="2025-10"/>
    <s v="1. DIRECT"/>
    <s v="1. Project Support"/>
    <s v="ELEC SYS PLANNING "/>
    <s v="Labor"/>
    <s v="Labor Entries &lt;$5,000"/>
    <n v="3224.6800000000003"/>
    <n v="3224.6800000000003"/>
    <s v="800063633"/>
    <s v="Alberhill Substation:"/>
    <s v="8010001"/>
    <s v="Manager"/>
    <s v="Alberhill System"/>
  </r>
  <r>
    <x v="3"/>
    <s v="2025-10"/>
    <s v="1. DIRECT"/>
    <s v="1. Project Support"/>
    <s v="ELEC SYS PLANNING "/>
    <s v="Labor"/>
    <s v="Labor Entries &lt;$5,000"/>
    <n v="2264.96"/>
    <n v="2264.96"/>
    <s v="800063633"/>
    <s v="Alberhill Substation:"/>
    <s v="8010008"/>
    <s v="Engineer, Design, Drafting"/>
    <s v="Alberhill System"/>
  </r>
  <r>
    <x v="3"/>
    <s v="2025-10"/>
    <s v="1. DIRECT"/>
    <s v="1. Project Support"/>
    <s v="ELEC SYS PLANNING "/>
    <s v="Labor"/>
    <s v="Labor Entries &lt;$5,000"/>
    <n v="182.78000000000003"/>
    <n v="182.78000000000003"/>
    <s v="800063633"/>
    <s v="Alberhill Substation:"/>
    <s v="8010008"/>
    <s v="Engineer, Design, Drafting"/>
    <s v="Alberhill System"/>
  </r>
  <r>
    <x v="3"/>
    <s v="2025-10"/>
    <s v="1. DIRECT"/>
    <s v="1. Project Support"/>
    <s v="ELEC SYS PLANNING "/>
    <s v="Labor"/>
    <s v="Labor Entries &lt;$5,000"/>
    <n v="65.98"/>
    <n v="65.98"/>
    <s v="800063633"/>
    <s v="Alberhill Substation:"/>
    <s v="8010001"/>
    <s v="Manager"/>
    <s v="Alberhill System"/>
  </r>
  <r>
    <x v="3"/>
    <s v="2025-10"/>
    <s v="1. DIRECT"/>
    <s v="1. Project Support"/>
    <s v="E-C "/>
    <s v="Labor"/>
    <s v="Labor Entries &lt;$5,000"/>
    <n v="42.71"/>
    <n v="42.71"/>
    <s v="800063633"/>
    <s v="Alberhill Substation:"/>
    <s v="8010000"/>
    <s v="Analyst, Accountant, Auditor/Tax"/>
    <s v="Alberhill System"/>
  </r>
  <r>
    <x v="3"/>
    <s v="2025-10"/>
    <s v="1. DIRECT"/>
    <s v="1. Project Support"/>
    <s v="E-C "/>
    <s v="Labor"/>
    <s v="Labor Entries &lt;$5,000"/>
    <n v="7.0000000000000007E-2"/>
    <n v="7.0000000000000007E-2"/>
    <s v="800063633"/>
    <s v="Alberhill Substation:"/>
    <s v="8010000"/>
    <s v="Analyst, Accountant, Auditor/Tax"/>
    <s v="Alberhill System"/>
  </r>
  <r>
    <x v="3"/>
    <s v="2025-10"/>
    <s v="1. DIRECT"/>
    <s v="1. Project Support"/>
    <s v="Contract Business Services - Other"/>
    <s v="Contract"/>
    <s v="Contract Entries &lt;$50,000"/>
    <n v="65.069999999999993"/>
    <n v="65.069999999999993"/>
    <s v="800063633"/>
    <s v="Alberhill Substation:"/>
    <s v="6161270"/>
    <s v="Contract Business Services - Other"/>
    <s v="Alberhill System"/>
  </r>
  <r>
    <x v="3"/>
    <s v="2025-10"/>
    <s v="1. DIRECT"/>
    <s v="1. Project Support"/>
    <s v="Contract Business Services - Other"/>
    <s v="Contract"/>
    <s v="Contract Entries &lt;$50,000"/>
    <n v="37.31"/>
    <n v="37.31"/>
    <s v="800063633"/>
    <s v="Alberhill Substation:"/>
    <s v="6161270"/>
    <s v="Contract Business Services - Other"/>
    <s v="Alberhill System"/>
  </r>
  <r>
    <x v="3"/>
    <s v="2025-09"/>
    <s v="1. DIRECT"/>
    <s v="4. Allocated"/>
    <s v="Chargebacks"/>
    <s v="Chargeback"/>
    <s v="Chargeback Entries&lt;$5,000"/>
    <n v="894.16"/>
    <n v="894.16"/>
    <s v="800063633"/>
    <s v="Alberhill Substation:"/>
    <s v="8020454"/>
    <s v="Indirect SCM IMM - IO BA"/>
    <s v="Alberhill System"/>
  </r>
  <r>
    <x v="3"/>
    <s v="2025-10"/>
    <s v="1. DIRECT"/>
    <s v="1. Project Support"/>
    <s v="As-built updates"/>
    <s v="Material - Other"/>
    <s v="As-built updates"/>
    <n v="716.42"/>
    <n v="716.42"/>
    <s v="800063633"/>
    <s v="Alberhill Substation:"/>
    <s v="5752060"/>
    <s v="As-built updates"/>
    <s v="Alberhill System"/>
  </r>
  <r>
    <x v="3"/>
    <s v="2025-09"/>
    <s v="1. DIRECT"/>
    <s v="4. Allocated"/>
    <s v="Chargebacks"/>
    <s v="Chargeback"/>
    <s v="Chargeback Entries&lt;$5,000"/>
    <n v="1357.58"/>
    <n v="1357.58"/>
    <s v="800063633"/>
    <s v="Alberhill Substation:"/>
    <s v="8050121"/>
    <s v="Procurement Services Chargeback"/>
    <s v="Alberhill System"/>
  </r>
  <r>
    <x v="3"/>
    <s v="2025-09"/>
    <s v="2. ALLOCATED"/>
    <s v="5. Corporate Overhead"/>
    <s v="Non Budget - Other"/>
    <s v="Non Budgeted"/>
    <s v="Capitalized Overhead - Inj &amp; Damages"/>
    <n v="0.48"/>
    <n v="0.48"/>
    <s v="800063633"/>
    <s v="Alberhill Substation:"/>
    <s v="5757020"/>
    <s v="Capitalized Overhead - Inj &amp; Damages"/>
    <s v="Alberhill System"/>
  </r>
  <r>
    <x v="3"/>
    <s v="2025-09"/>
    <s v="2. ALLOCATED"/>
    <s v="5. Corporate Overhead"/>
    <s v="Non Budget - Other"/>
    <s v="Non Budgeted"/>
    <s v="Capitalized Overhead - A&amp;G"/>
    <n v="82822.179999999993"/>
    <n v="82822.179999999993"/>
    <s v="800063633"/>
    <s v="Alberhill Substation:"/>
    <s v="5757030"/>
    <s v="Capitalized Overhead - A&amp;G"/>
    <s v="Alberhill System"/>
  </r>
  <r>
    <x v="3"/>
    <s v="2025-09"/>
    <s v="1. DIRECT"/>
    <s v="4. Allocated"/>
    <s v="Labor - Other"/>
    <s v="Labor"/>
    <s v="Paid Absence"/>
    <n v="8443.56"/>
    <n v="8443.56"/>
    <s v="800063633"/>
    <s v="Alberhill Substation:"/>
    <s v="8030010"/>
    <s v="OH Paid Absence"/>
    <s v="Alberhill System"/>
  </r>
  <r>
    <x v="3"/>
    <s v="2025-09"/>
    <s v="1. DIRECT"/>
    <s v="4. Allocated"/>
    <s v="Labor - Other"/>
    <s v="Labor"/>
    <s v="Labor Entries &lt;$5,000"/>
    <n v="1417.3"/>
    <n v="1417.3"/>
    <s v="800063633"/>
    <s v="Alberhill Substation:"/>
    <s v="8050035"/>
    <s v="OH Tool Expenses TDBU"/>
    <s v="Alberhill System"/>
  </r>
  <r>
    <x v="3"/>
    <s v="2025-09"/>
    <s v="1. DIRECT"/>
    <s v="4. Allocated"/>
    <s v="Labor - Other"/>
    <s v="Labor"/>
    <s v="Labor Entries &lt;$5,000"/>
    <n v="2302.2399999999998"/>
    <n v="2302.2399999999998"/>
    <s v="800063633"/>
    <s v="Alberhill Substation:"/>
    <s v="8020075"/>
    <s v="Overhead - Ord to Ord"/>
    <s v="Alberhill System"/>
  </r>
  <r>
    <x v="3"/>
    <s v="2025-09"/>
    <s v="1. DIRECT"/>
    <s v="4. Allocated"/>
    <s v="Labor - Other"/>
    <s v="Labor"/>
    <s v="Division Overhead"/>
    <n v="37799.629999999997"/>
    <n v="37799.629999999997"/>
    <s v="800063633"/>
    <s v="Alberhill Substation:"/>
    <s v="8050043"/>
    <s v="T&amp;D Substation Overall Support"/>
    <s v="Alberhill System"/>
  </r>
  <r>
    <x v="3"/>
    <s v="2025-09"/>
    <s v="1. DIRECT"/>
    <s v="4. Allocated"/>
    <s v="Labor - Other"/>
    <s v="Labor"/>
    <s v="Division Overhead"/>
    <n v="21088.58"/>
    <n v="21088.58"/>
    <s v="800063633"/>
    <s v="Alberhill Substation:"/>
    <s v="8050041"/>
    <s v="T&amp;D Sum Business Unit Overall Support"/>
    <s v="Alberhill System"/>
  </r>
  <r>
    <x v="3"/>
    <s v="2025-09"/>
    <s v="1. DIRECT"/>
    <s v="4. Allocated"/>
    <s v="Labor - Other"/>
    <s v="Labor"/>
    <s v="Division Overhead"/>
    <n v="15094.41"/>
    <n v="15094.41"/>
    <s v="800063633"/>
    <s v="Alberhill Substation:"/>
    <s v="8050040"/>
    <s v="T&amp;D Summary Trans/Subs Overall Support"/>
    <s v="Alberhill System"/>
  </r>
  <r>
    <x v="3"/>
    <s v="2025-09"/>
    <s v="1. DIRECT"/>
    <s v="1. Project Support"/>
    <s v="MAJOR PROJECT ORG "/>
    <s v="Labor"/>
    <s v="Labor Entries &lt;$5,000"/>
    <n v="197.23999999999984"/>
    <n v="197.23999999999984"/>
    <s v="800063633"/>
    <s v="Alberhill Substation:"/>
    <s v="8010001"/>
    <s v="Manager"/>
    <s v="Alberhill System"/>
  </r>
  <r>
    <x v="3"/>
    <s v="2025-10"/>
    <s v="1. DIRECT"/>
    <s v="1. Project Support"/>
    <s v="Con - Consults/Prof Srvcs/Out Ord to Ord"/>
    <s v="Contract"/>
    <s v="Contract Entries &lt;$50,000"/>
    <n v="30225.72"/>
    <n v="30225.72"/>
    <s v="800063633"/>
    <s v="Alberhill Substation:"/>
    <s v="8020081"/>
    <s v="Con - Consults/Prof Srvcs/Out Ord to Ord"/>
    <s v="Alberhill System"/>
  </r>
  <r>
    <x v="3"/>
    <s v="2025-08"/>
    <s v="1. DIRECT"/>
    <s v="4. Allocated"/>
    <s v="Chargebacks"/>
    <s v="Chargeback"/>
    <s v="Chargeback Entries&lt;$5,000"/>
    <n v="3930"/>
    <n v="3930"/>
    <s v="800063633"/>
    <s v="Alberhill Substation:"/>
    <s v="8020211"/>
    <s v="Con - Consults/Prof Srvcs/Out IO BA"/>
    <s v="Alberhill System"/>
  </r>
  <r>
    <x v="3"/>
    <s v="2025-09"/>
    <s v="1. DIRECT"/>
    <s v="1. Project Support"/>
    <s v="MAJOR PROJECT ORG "/>
    <s v="Labor"/>
    <s v="Labor Entries &lt;$5,000"/>
    <n v="3399.6"/>
    <n v="3399.6"/>
    <s v="800063633"/>
    <s v="Alberhill Substation:"/>
    <s v="8010001"/>
    <s v="Manager"/>
    <s v="Alberhill System"/>
  </r>
  <r>
    <x v="3"/>
    <s v="2025-08"/>
    <s v="2. ALLOCATED"/>
    <s v="5. Corporate Overhead"/>
    <s v="Non Budget - Other"/>
    <s v="Non Budgeted"/>
    <s v="Capitalized Overhead - A&amp;G"/>
    <n v="21704.48"/>
    <n v="21704.48"/>
    <s v="800063633"/>
    <s v="Alberhill Substation:"/>
    <s v="5757030"/>
    <s v="Capitalized Overhead - A&amp;G"/>
    <s v="Alberhill System"/>
  </r>
  <r>
    <x v="3"/>
    <s v="2025-08"/>
    <s v="1. DIRECT"/>
    <s v="4. Allocated"/>
    <s v="Labor - Other"/>
    <s v="Labor"/>
    <s v="Paid Absence"/>
    <n v="12915.3"/>
    <n v="12915.3"/>
    <s v="800063633"/>
    <s v="Alberhill Substation:"/>
    <s v="8030010"/>
    <s v="OH Paid Absence"/>
    <s v="Alberhill System"/>
  </r>
  <r>
    <x v="3"/>
    <s v="2025-08"/>
    <s v="1. DIRECT"/>
    <s v="4. Allocated"/>
    <s v="Labor - Other"/>
    <s v="Labor"/>
    <s v="Labor Entries &lt;$5,000"/>
    <n v="3928.14"/>
    <n v="3928.14"/>
    <s v="800063633"/>
    <s v="Alberhill Substation:"/>
    <s v="8050035"/>
    <s v="OH Tool Expenses TDBU"/>
    <s v="Alberhill System"/>
  </r>
  <r>
    <x v="3"/>
    <s v="2025-08"/>
    <s v="1. DIRECT"/>
    <s v="4. Allocated"/>
    <s v="Labor - Other"/>
    <s v="Labor"/>
    <s v="Labor Entries &lt;$5,000"/>
    <n v="6130.22"/>
    <n v="6130.22"/>
    <s v="800063633"/>
    <s v="Alberhill Substation:"/>
    <s v="8020075"/>
    <s v="Overhead - Ord to Ord"/>
    <s v="Alberhill System"/>
  </r>
  <r>
    <x v="3"/>
    <s v="2025-08"/>
    <s v="1. DIRECT"/>
    <s v="4. Allocated"/>
    <s v="Labor - Other"/>
    <s v="Labor"/>
    <s v="Division Overhead"/>
    <n v="14440.84"/>
    <n v="14440.84"/>
    <s v="800063633"/>
    <s v="Alberhill Substation:"/>
    <s v="8050043"/>
    <s v="T&amp;D Substation Overall Support"/>
    <s v="Alberhill System"/>
  </r>
  <r>
    <x v="3"/>
    <s v="2025-08"/>
    <s v="1. DIRECT"/>
    <s v="4. Allocated"/>
    <s v="Labor - Other"/>
    <s v="Labor"/>
    <s v="Division Overhead"/>
    <n v="8635.16"/>
    <n v="8635.16"/>
    <s v="800063633"/>
    <s v="Alberhill Substation:"/>
    <s v="8050041"/>
    <s v="T&amp;D Sum Business Unit Overall Support"/>
    <s v="Alberhill System"/>
  </r>
  <r>
    <x v="3"/>
    <s v="2025-08"/>
    <s v="1. DIRECT"/>
    <s v="4. Allocated"/>
    <s v="Labor - Other"/>
    <s v="Labor"/>
    <s v="Division Overhead"/>
    <n v="7297.4"/>
    <n v="7297.4"/>
    <s v="800063633"/>
    <s v="Alberhill Substation:"/>
    <s v="8050040"/>
    <s v="T&amp;D Summary Trans/Subs Overall Support"/>
    <s v="Alberhill System"/>
  </r>
  <r>
    <x v="3"/>
    <s v="2025-08"/>
    <s v="1. DIRECT"/>
    <s v="4. Allocated"/>
    <s v="Indirct SCM IMM - Order to Order"/>
    <s v="Chargeback"/>
    <s v="Chargeback Entries&lt;$5,000"/>
    <n v="85.82"/>
    <n v="85.82"/>
    <s v="800063633"/>
    <s v="Alberhill Substation:"/>
    <s v="8020494"/>
    <s v="Indirct SCM IMM - Order to Order"/>
    <s v="Alberhill System"/>
  </r>
  <r>
    <x v="3"/>
    <s v="2025-08"/>
    <s v="2. ALLOCATED"/>
    <s v="5. Corporate Overhead"/>
    <s v="Non Budget - Other"/>
    <s v="Non Budgeted"/>
    <s v="Capitalized Overhead - P&amp;B/Payroll Tax"/>
    <n v="84006.49"/>
    <n v="84006.49"/>
    <s v="800063633"/>
    <s v="Alberhill Substation:"/>
    <s v="5757040"/>
    <s v="Capitalized Overhead - P&amp;B/Payroll Tax"/>
    <s v="Alberhill System"/>
  </r>
  <r>
    <x v="3"/>
    <s v="2025-08"/>
    <s v="1. DIRECT"/>
    <s v="4. Allocated"/>
    <s v="Chargebacks"/>
    <s v="Chargeback"/>
    <s v="Chargeback Entries&lt;$5,000"/>
    <n v="199.07"/>
    <n v="199.07"/>
    <s v="800063633"/>
    <s v="Alberhill Substation:"/>
    <s v="8020454"/>
    <s v="Indirect SCM IMM - IO BA"/>
    <s v="Alberhill System"/>
  </r>
  <r>
    <x v="3"/>
    <s v="2025-09"/>
    <s v="1. DIRECT"/>
    <s v="1. Project Support"/>
    <s v="As-built updates"/>
    <s v="Material - Other"/>
    <s v="As-built updates"/>
    <n v="1264.49"/>
    <n v="1264.49"/>
    <s v="800063633"/>
    <s v="Alberhill Substation:"/>
    <s v="5752060"/>
    <s v="As-built updates"/>
    <s v="Alberhill System"/>
  </r>
  <r>
    <x v="3"/>
    <s v="2025-08"/>
    <s v="1. DIRECT"/>
    <s v="4. Allocated"/>
    <s v="Chargebacks"/>
    <s v="Chargeback"/>
    <s v="Chargeback Entries&lt;$5,000"/>
    <n v="4093.11"/>
    <n v="4093.11"/>
    <s v="800063633"/>
    <s v="Alberhill Substation:"/>
    <s v="8020208"/>
    <s v="Labor Other Earnings - IO BA"/>
    <s v="Alberhill System"/>
  </r>
  <r>
    <x v="3"/>
    <s v="2025-08"/>
    <s v="1. DIRECT"/>
    <s v="4. Allocated"/>
    <s v="Chargebacks"/>
    <s v="Chargeback"/>
    <s v="Chargeback Entries&lt;$5,000"/>
    <n v="446.17"/>
    <n v="446.17"/>
    <s v="800063633"/>
    <s v="Alberhill Substation:"/>
    <s v="8020205"/>
    <s v="Overhead IO BA"/>
    <s v="Alberhill System"/>
  </r>
  <r>
    <x v="3"/>
    <s v="2025-08"/>
    <s v="1. DIRECT"/>
    <s v="4. Allocated"/>
    <s v="Chargebacks"/>
    <s v="Chargeback"/>
    <s v="ALBERHILL 500/115KV SUB-MPO"/>
    <n v="76566.27"/>
    <n v="76566.27"/>
    <s v="800063633"/>
    <s v="Alberhill Substation:"/>
    <s v="8020211"/>
    <s v="Con - Consults/Prof Srvcs/Out IO BA"/>
    <s v="Alberhill System"/>
  </r>
  <r>
    <x v="3"/>
    <s v="2025-08"/>
    <s v="1. DIRECT"/>
    <s v="4. Allocated"/>
    <s v="Chargebacks"/>
    <s v="Chargeback"/>
    <s v="ALBERHILL 500/115KV SUB-MPO"/>
    <n v="20465.57"/>
    <n v="20465.57"/>
    <s v="800063633"/>
    <s v="Alberhill Substation:"/>
    <s v="8020200"/>
    <s v="Labor Normal Time - IO BA"/>
    <s v="Alberhill System"/>
  </r>
  <r>
    <x v="3"/>
    <s v="2025-08"/>
    <s v="1. DIRECT"/>
    <s v="4. Allocated"/>
    <s v="Capitalized Overhead - IT IMM"/>
    <s v="Chargeback"/>
    <s v="Chargeback Entries&lt;$5,000"/>
    <n v="684.24"/>
    <n v="684.24"/>
    <s v="800063633"/>
    <s v="Alberhill Substation:"/>
    <s v="5757075"/>
    <s v="Capitalized Overhead - IT IMM"/>
    <s v="Alberhill System"/>
  </r>
  <r>
    <x v="3"/>
    <s v="2025-08"/>
    <s v="1. DIRECT"/>
    <s v="4. Allocated"/>
    <s v="Accruals"/>
    <s v="Accruals"/>
    <s v="Accruals"/>
    <n v="-2703.75"/>
    <n v="-2703.75"/>
    <s v="800063633"/>
    <s v="Alberhill Substation:"/>
    <s v="6150420"/>
    <s v="A/P Accrual/Reversal No AFUDC"/>
    <s v="Alberhill System"/>
  </r>
  <r>
    <x v="3"/>
    <s v="2025-08"/>
    <s v="1. DIRECT"/>
    <s v="3. Construction"/>
    <s v="ELEC SYS PLANNING "/>
    <s v="Labor"/>
    <s v="Labor Entries &lt;$5,000"/>
    <n v="1023.84"/>
    <n v="1023.84"/>
    <s v="800063633"/>
    <s v="Alberhill Substation:"/>
    <s v="8010006"/>
    <s v="Coordinator Const. Materials"/>
    <s v="Alberhill System"/>
  </r>
  <r>
    <x v="3"/>
    <s v="2025-08"/>
    <s v="1. DIRECT"/>
    <s v="3. Construction"/>
    <s v="ELEC SYS PLANNING "/>
    <s v="Labor"/>
    <s v="Labor Entries &lt;$5,000"/>
    <n v="0.03"/>
    <n v="0.03"/>
    <s v="800063633"/>
    <s v="Alberhill Substation:"/>
    <s v="8010006"/>
    <s v="Coordinator Const. Materials"/>
    <s v="Alberhill System"/>
  </r>
  <r>
    <x v="3"/>
    <s v="2025-08"/>
    <s v="1. DIRECT"/>
    <s v="3. Construction"/>
    <s v="Construction Management Services"/>
    <s v="Contract"/>
    <s v="Contract Entries &lt;$50,000"/>
    <n v="20907"/>
    <n v="20907"/>
    <s v="800063633"/>
    <s v="Alberhill Substation:"/>
    <s v="6165140"/>
    <s v="Construction Management Services"/>
    <s v="Alberhill System"/>
  </r>
  <r>
    <x v="3"/>
    <s v="2025-08"/>
    <s v="1. DIRECT"/>
    <s v="4. Allocated"/>
    <s v="Chargebacks"/>
    <s v="Chargeback"/>
    <s v="Chargeback Entries&lt;$5,000"/>
    <n v="366.26"/>
    <n v="366.26"/>
    <s v="800063633"/>
    <s v="Alberhill Substation:"/>
    <s v="8050121"/>
    <s v="Procurement Services Chargeback"/>
    <s v="Alberhill System"/>
  </r>
  <r>
    <x v="3"/>
    <s v="2025-09"/>
    <s v="1. DIRECT"/>
    <s v="1. Project Support"/>
    <s v="ELEC SYS PLANNING "/>
    <s v="Labor"/>
    <s v="Labor Entries &lt;$5,000"/>
    <n v="338.56"/>
    <n v="338.56"/>
    <s v="800063633"/>
    <s v="Alberhill Substation:"/>
    <s v="8010008"/>
    <s v="Engineer, Design, Drafting"/>
    <s v="Alberhill System"/>
  </r>
  <r>
    <x v="3"/>
    <s v="2025-10"/>
    <s v="1. DIRECT"/>
    <s v="1. Project Support"/>
    <s v="ELEC SYS PLANNING "/>
    <s v="Labor"/>
    <s v="Labor Entries &lt;$5,000"/>
    <n v="1047.3200000000002"/>
    <n v="1047.3200000000002"/>
    <s v="800063633"/>
    <s v="Alberhill Substation:"/>
    <s v="8010008"/>
    <s v="Engineer, Design, Drafting"/>
    <s v="Alberhill System"/>
  </r>
  <r>
    <x v="3"/>
    <s v="2025-09"/>
    <s v="1. DIRECT"/>
    <s v="1. Project Support"/>
    <s v="MAJOR PROJECT ORG "/>
    <s v="Labor"/>
    <s v="Labor Entries &lt;$5,000"/>
    <n v="113.42"/>
    <n v="113.42"/>
    <s v="800063633"/>
    <s v="Alberhill Substation:"/>
    <s v="8010000"/>
    <s v="Analyst, Accountant, Auditor/Tax"/>
    <s v="Alberhill System"/>
  </r>
  <r>
    <x v="3"/>
    <s v="2025-09"/>
    <s v="1. DIRECT"/>
    <s v="1. Project Support"/>
    <s v="Labor - Other"/>
    <s v="Labor"/>
    <s v="Suborder for Trans support for Alberhill"/>
    <n v="6557.8400000000011"/>
    <n v="6557.8400000000011"/>
    <s v="800063633"/>
    <s v="Alberhill Substation:"/>
    <s v="8020070"/>
    <s v="Labor Normal Time - Ord to Ord"/>
    <s v="Alberhill System"/>
  </r>
  <r>
    <x v="3"/>
    <s v="2025-09"/>
    <s v="1. DIRECT"/>
    <s v="1. Project Support"/>
    <s v="Labor - Other"/>
    <s v="Labor"/>
    <s v="Labor Entries &lt;$5,000"/>
    <n v="2385.6999999999998"/>
    <n v="2385.6999999999998"/>
    <s v="800063633"/>
    <s v="Alberhill Substation:"/>
    <s v="8020078"/>
    <s v="Labor Other Earnings - Ord to Ord"/>
    <s v="Alberhill System"/>
  </r>
  <r>
    <x v="3"/>
    <s v="2025-09"/>
    <s v="1. DIRECT"/>
    <s v="1. Project Support"/>
    <s v="Labor - Other"/>
    <s v="Labor"/>
    <s v="Labor Entries &lt;$5,000"/>
    <n v="5370.68"/>
    <n v="5370.68"/>
    <s v="800063633"/>
    <s v="Alberhill Substation:"/>
    <s v="8020070"/>
    <s v="Labor Normal Time - Ord to Ord"/>
    <s v="Alberhill System"/>
  </r>
  <r>
    <x v="3"/>
    <s v="2025-09"/>
    <s v="1. DIRECT"/>
    <s v="1. Project Support"/>
    <s v="Labor - Other"/>
    <s v="Labor"/>
    <s v="Labor Entries &lt;$5,000"/>
    <n v="1131.5099999999993"/>
    <n v="1131.5099999999993"/>
    <s v="800063633"/>
    <s v="Alberhill Substation:"/>
    <s v="8010099"/>
    <s v="Labor Accrual"/>
    <s v="Alberhill System"/>
  </r>
  <r>
    <x v="3"/>
    <s v="2025-09"/>
    <s v="1. DIRECT"/>
    <s v="1. Project Support"/>
    <s v="Engineering/Technical Professional Servi"/>
    <s v="Contract"/>
    <s v="MPR ASSOCIATES INC"/>
    <n v="136982.66"/>
    <n v="136982.66"/>
    <s v="800063633"/>
    <s v="Alberhill Substation:"/>
    <s v="6161066"/>
    <s v="Engineering/Technical Professional Servi"/>
    <s v="Alberhill System"/>
  </r>
  <r>
    <x v="3"/>
    <s v="2025-09"/>
    <s v="1. DIRECT"/>
    <s v="1. Project Support"/>
    <s v="Engineering/Technical Professional Servi"/>
    <s v="Contract"/>
    <s v="ELECTRICAL CONSULTANTS INC"/>
    <n v="318620"/>
    <n v="318620"/>
    <s v="800063633"/>
    <s v="Alberhill Substation:"/>
    <s v="6161066"/>
    <s v="Engineering/Technical Professional Servi"/>
    <s v="Alberhill System"/>
  </r>
  <r>
    <x v="3"/>
    <s v="2025-09"/>
    <s v="1. DIRECT"/>
    <s v="1. Project Support"/>
    <s v="Engineering/Technical Professional Servi"/>
    <s v="Contract"/>
    <s v="Contract Entries &lt;$50,000"/>
    <n v="44297.25"/>
    <n v="44297.25"/>
    <s v="800063633"/>
    <s v="Alberhill Substation:"/>
    <s v="6161066"/>
    <s v="Engineering/Technical Professional Servi"/>
    <s v="Alberhill System"/>
  </r>
  <r>
    <x v="3"/>
    <s v="2025-08"/>
    <s v="2. ALLOCATED"/>
    <s v="5. Corporate Overhead"/>
    <s v="Non Budget - Other"/>
    <s v="Non Budgeted"/>
    <s v="Capitalized Overhead - Inj &amp; Damages"/>
    <n v="10.79"/>
    <n v="10.79"/>
    <s v="800063633"/>
    <s v="Alberhill Substation:"/>
    <s v="5757020"/>
    <s v="Capitalized Overhead - Inj &amp; Damages"/>
    <s v="Alberhill System"/>
  </r>
  <r>
    <x v="3"/>
    <s v="2025-09"/>
    <s v="1. DIRECT"/>
    <s v="1. Project Support"/>
    <s v="ELEC SYS PLANNING "/>
    <s v="Labor"/>
    <s v="Labor Entries &lt;$5,000"/>
    <n v="1212"/>
    <n v="1212"/>
    <s v="800063633"/>
    <s v="Alberhill Substation:"/>
    <s v="8010008"/>
    <s v="Engineer, Design, Drafting"/>
    <s v="Alberhill System"/>
  </r>
  <r>
    <x v="3"/>
    <s v="2025-09"/>
    <s v="1. DIRECT"/>
    <s v="1. Project Support"/>
    <s v="MAJOR PROJECT ORG "/>
    <s v="Labor"/>
    <s v="Labor Entries &lt;$5,000"/>
    <n v="4759.4399999999996"/>
    <n v="4759.4399999999996"/>
    <s v="800063633"/>
    <s v="Alberhill Substation:"/>
    <s v="8010001"/>
    <s v="Manager"/>
    <s v="Alberhill System"/>
  </r>
  <r>
    <x v="3"/>
    <s v="2025-09"/>
    <s v="1. DIRECT"/>
    <s v="1. Project Support"/>
    <s v="ELEC SYS PLANNING "/>
    <s v="Labor"/>
    <s v="Labor Entries &lt;$5,000"/>
    <n v="1203.2599999999998"/>
    <n v="1203.2599999999998"/>
    <s v="800063633"/>
    <s v="Alberhill Substation:"/>
    <s v="8010008"/>
    <s v="Engineer, Design, Drafting"/>
    <s v="Alberhill System"/>
  </r>
  <r>
    <x v="3"/>
    <s v="2025-09"/>
    <s v="1. DIRECT"/>
    <s v="1. Project Support"/>
    <s v="ELEC SYS PLANNING "/>
    <s v="Labor"/>
    <s v="Labor Entries &lt;$5,000"/>
    <n v="1713.8"/>
    <n v="1713.8"/>
    <s v="800063633"/>
    <s v="Alberhill Substation:"/>
    <s v="8010008"/>
    <s v="Engineer, Design, Drafting"/>
    <s v="Alberhill System"/>
  </r>
  <r>
    <x v="3"/>
    <s v="2025-09"/>
    <s v="1. DIRECT"/>
    <s v="1. Project Support"/>
    <s v="ELEC SYS PLANNING "/>
    <s v="Labor"/>
    <s v="Labor Entries &lt;$5,000"/>
    <n v="3385.6000000000004"/>
    <n v="3385.6000000000004"/>
    <s v="800063633"/>
    <s v="Alberhill Substation:"/>
    <s v="8010008"/>
    <s v="Engineer, Design, Drafting"/>
    <s v="Alberhill System"/>
  </r>
  <r>
    <x v="3"/>
    <s v="2025-09"/>
    <s v="1. DIRECT"/>
    <s v="1. Project Support"/>
    <s v="ELEC SYS PLANNING "/>
    <s v="Labor"/>
    <s v="Labor Entries &lt;$5,000"/>
    <n v="4030.8500000000004"/>
    <n v="4030.8500000000004"/>
    <s v="800063633"/>
    <s v="Alberhill Substation:"/>
    <s v="8010001"/>
    <s v="Manager"/>
    <s v="Alberhill System"/>
  </r>
  <r>
    <x v="3"/>
    <s v="2025-09"/>
    <s v="1. DIRECT"/>
    <s v="1. Project Support"/>
    <s v="ELEC SYS PLANNING "/>
    <s v="Labor"/>
    <s v="Labor Entries &lt;$5,000"/>
    <n v="1380.21"/>
    <n v="1380.21"/>
    <s v="800063633"/>
    <s v="Alberhill Substation:"/>
    <s v="8010008"/>
    <s v="Engineer, Design, Drafting"/>
    <s v="Alberhill System"/>
  </r>
  <r>
    <x v="3"/>
    <s v="2025-09"/>
    <s v="1. DIRECT"/>
    <s v="1. Project Support"/>
    <s v="ELEC SYS PLANNING "/>
    <s v="Labor"/>
    <s v="Labor Entries &lt;$5,000"/>
    <n v="176.71"/>
    <n v="176.71"/>
    <s v="800063633"/>
    <s v="Alberhill Substation:"/>
    <s v="8010008"/>
    <s v="Engineer, Design, Drafting"/>
    <s v="Alberhill System"/>
  </r>
  <r>
    <x v="3"/>
    <s v="2025-09"/>
    <s v="1. DIRECT"/>
    <s v="1. Project Support"/>
    <s v="ELEC SYS PLANNING "/>
    <s v="Labor"/>
    <s v="Labor Entries &lt;$5,000"/>
    <n v="68.349999999999994"/>
    <n v="68.349999999999994"/>
    <s v="800063633"/>
    <s v="Alberhill Substation:"/>
    <s v="8010001"/>
    <s v="Manager"/>
    <s v="Alberhill System"/>
  </r>
  <r>
    <x v="3"/>
    <s v="2025-09"/>
    <s v="1. DIRECT"/>
    <s v="1. Project Support"/>
    <s v="Consulting Services"/>
    <s v="Contract"/>
    <s v="Contract Entries &lt;$50,000"/>
    <n v="151"/>
    <n v="151"/>
    <s v="800063633"/>
    <s v="Alberhill Substation:"/>
    <s v="6161018"/>
    <s v="Consulting Services"/>
    <s v="Alberhill System"/>
  </r>
  <r>
    <x v="3"/>
    <s v="2025-09"/>
    <s v="1. DIRECT"/>
    <s v="1. Project Support"/>
    <s v="Con - Consults/Prof Srvcs/Out Ord to Ord"/>
    <s v="Contract"/>
    <s v="Contract Entries &lt;$50,000"/>
    <n v="13310"/>
    <n v="13310"/>
    <s v="800063633"/>
    <s v="Alberhill Substation:"/>
    <s v="8020081"/>
    <s v="Con - Consults/Prof Srvcs/Out Ord to Ord"/>
    <s v="Alberhill System"/>
  </r>
  <r>
    <x v="3"/>
    <s v="2025-09"/>
    <s v="1. DIRECT"/>
    <s v="1. Project Support"/>
    <s v="ELEC SYS PLANNING "/>
    <s v="Labor"/>
    <s v="Labor Entries &lt;$5,000"/>
    <n v="3963.6799999999989"/>
    <n v="3963.6799999999989"/>
    <s v="800063633"/>
    <s v="Alberhill Substation:"/>
    <s v="8010008"/>
    <s v="Engineer, Design, Drafting"/>
    <s v="Alberhill System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7">
  <r>
    <s v="900295954- FIP-I: Calcite:new 220kV Interconnection"/>
    <n v="2025"/>
    <x v="0"/>
    <s v="2025-01"/>
    <s v="1. DIRECT"/>
    <x v="0"/>
    <x v="0"/>
    <x v="0"/>
    <x v="0"/>
    <n v="37.869999999999997"/>
    <n v="37.869999999999997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0"/>
    <s v="2025-01"/>
    <s v="1. DIRECT"/>
    <x v="0"/>
    <x v="1"/>
    <x v="1"/>
    <x v="1"/>
    <n v="60.65"/>
    <n v="60.65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0"/>
    <s v="2025-01"/>
    <s v="1. DIRECT"/>
    <x v="0"/>
    <x v="1"/>
    <x v="1"/>
    <x v="1"/>
    <n v="537.78000000000009"/>
    <n v="537.78000000000009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0"/>
    <s v="2025-01"/>
    <s v="1. DIRECT"/>
    <x v="0"/>
    <x v="2"/>
    <x v="1"/>
    <x v="1"/>
    <n v="199.11"/>
    <n v="199.11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0"/>
    <s v="2025-01"/>
    <s v="1. DIRECT"/>
    <x v="0"/>
    <x v="2"/>
    <x v="1"/>
    <x v="1"/>
    <n v="-212.01999999999992"/>
    <n v="-212.01999999999992"/>
    <s v="900295954"/>
    <s v="FIP-I: Calcite:new 220kV Interconnection"/>
    <s v="6902"/>
    <s v="Calcite Substation (formerly Jasper; part of South of Kramer)"/>
    <s v="8020070"/>
    <s v="Labor Normal Time - Ord to Ord"/>
  </r>
  <r>
    <s v="900295954- FIP-I: Calcite:new 220kV Interconnection"/>
    <n v="2025"/>
    <x v="0"/>
    <s v="2025-01"/>
    <s v="1. DIRECT"/>
    <x v="0"/>
    <x v="2"/>
    <x v="1"/>
    <x v="1"/>
    <n v="-42.4"/>
    <n v="-42.4"/>
    <s v="900295954"/>
    <s v="FIP-I: Calcite:new 220kV Interconnection"/>
    <s v="6902"/>
    <s v="Calcite Substation (formerly Jasper; part of South of Kramer)"/>
    <s v="8020078"/>
    <s v="Labor Other Earnings - Ord to Ord"/>
  </r>
  <r>
    <s v="900295954- FIP-I: Calcite:new 220kV Interconnection"/>
    <n v="2025"/>
    <x v="0"/>
    <s v="2025-01"/>
    <s v="1. DIRECT"/>
    <x v="0"/>
    <x v="3"/>
    <x v="1"/>
    <x v="1"/>
    <n v="97.94"/>
    <n v="97.94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0"/>
    <s v="2025-01"/>
    <s v="1. DIRECT"/>
    <x v="0"/>
    <x v="3"/>
    <x v="1"/>
    <x v="1"/>
    <n v="2910.04"/>
    <n v="2910.04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0"/>
    <s v="2025-01"/>
    <s v="1. DIRECT"/>
    <x v="0"/>
    <x v="4"/>
    <x v="2"/>
    <x v="2"/>
    <n v="-1269.76"/>
    <n v="-1269.76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0"/>
    <s v="2025-01"/>
    <s v="1. DIRECT"/>
    <x v="1"/>
    <x v="5"/>
    <x v="3"/>
    <x v="3"/>
    <n v="40.15"/>
    <n v="40.15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0"/>
    <s v="2025-01"/>
    <s v="1. DIRECT"/>
    <x v="1"/>
    <x v="6"/>
    <x v="3"/>
    <x v="3"/>
    <n v="3037.29"/>
    <n v="3037.29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0"/>
    <s v="2025-01"/>
    <s v="1. DIRECT"/>
    <x v="1"/>
    <x v="6"/>
    <x v="3"/>
    <x v="3"/>
    <n v="2058.98"/>
    <n v="2058.98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0"/>
    <s v="2025-01"/>
    <s v="1. DIRECT"/>
    <x v="1"/>
    <x v="6"/>
    <x v="3"/>
    <x v="3"/>
    <n v="2000"/>
    <n v="2000"/>
    <s v="900295954"/>
    <s v="FIP-I: Calcite:new 220kV Interconnection"/>
    <s v="6902"/>
    <s v="Calcite Substation (formerly Jasper; part of South of Kramer)"/>
    <s v="8020206"/>
    <s v="Other IO BA"/>
  </r>
  <r>
    <s v="900295954- FIP-I: Calcite:new 220kV Interconnection"/>
    <n v="2025"/>
    <x v="0"/>
    <s v="2025-01"/>
    <s v="1. DIRECT"/>
    <x v="1"/>
    <x v="6"/>
    <x v="3"/>
    <x v="3"/>
    <n v="607.46"/>
    <n v="607.46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0"/>
    <s v="2025-01"/>
    <s v="1. DIRECT"/>
    <x v="1"/>
    <x v="6"/>
    <x v="3"/>
    <x v="3"/>
    <n v="137.01"/>
    <n v="137.01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0"/>
    <s v="2025-01"/>
    <s v="1. DIRECT"/>
    <x v="1"/>
    <x v="6"/>
    <x v="3"/>
    <x v="4"/>
    <n v="8344"/>
    <n v="8344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0"/>
    <s v="2025-01"/>
    <s v="1. DIRECT"/>
    <x v="1"/>
    <x v="6"/>
    <x v="3"/>
    <x v="5"/>
    <n v="9923.75"/>
    <n v="9923.75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0"/>
    <s v="2025-01"/>
    <s v="1. DIRECT"/>
    <x v="1"/>
    <x v="2"/>
    <x v="1"/>
    <x v="1"/>
    <n v="-41.05"/>
    <n v="-41.05"/>
    <s v="900295954"/>
    <s v="FIP-I: Calcite:new 220kV Interconnection"/>
    <s v="6902"/>
    <s v="Calcite Substation (formerly Jasper; part of South of Kramer)"/>
    <s v="8020075"/>
    <s v="Overhead - Ord to Ord"/>
  </r>
  <r>
    <s v="900295954- FIP-I: Calcite:new 220kV Interconnection"/>
    <n v="2025"/>
    <x v="0"/>
    <s v="2025-01"/>
    <s v="1. DIRECT"/>
    <x v="1"/>
    <x v="2"/>
    <x v="1"/>
    <x v="1"/>
    <n v="761.1"/>
    <n v="761.1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0"/>
    <s v="2025-01"/>
    <s v="1. DIRECT"/>
    <x v="1"/>
    <x v="2"/>
    <x v="1"/>
    <x v="1"/>
    <n v="184.66"/>
    <n v="184.66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0"/>
    <s v="2025-01"/>
    <s v="1. DIRECT"/>
    <x v="1"/>
    <x v="2"/>
    <x v="1"/>
    <x v="1"/>
    <n v="177.09"/>
    <n v="177.09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0"/>
    <s v="2025-01"/>
    <s v="1. DIRECT"/>
    <x v="1"/>
    <x v="2"/>
    <x v="1"/>
    <x v="1"/>
    <n v="119.84"/>
    <n v="119.84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0"/>
    <s v="2025-01"/>
    <s v="1. DIRECT"/>
    <x v="1"/>
    <x v="2"/>
    <x v="1"/>
    <x v="1"/>
    <n v="325.20999999999998"/>
    <n v="325.20999999999998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0"/>
    <s v="2025-01"/>
    <s v="2. ALLOCATED"/>
    <x v="2"/>
    <x v="7"/>
    <x v="4"/>
    <x v="6"/>
    <n v="1742.51"/>
    <n v="1742.51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0"/>
    <s v="2025-01"/>
    <s v="2. ALLOCATED"/>
    <x v="2"/>
    <x v="7"/>
    <x v="4"/>
    <x v="7"/>
    <n v="1.4"/>
    <n v="1.4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0"/>
    <s v="2025-01"/>
    <s v="2. ALLOCATED"/>
    <x v="2"/>
    <x v="7"/>
    <x v="4"/>
    <x v="8"/>
    <n v="1945.72"/>
    <n v="1945.72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1"/>
    <s v="2025-02"/>
    <s v="1. DIRECT"/>
    <x v="0"/>
    <x v="0"/>
    <x v="0"/>
    <x v="0"/>
    <n v="39.75"/>
    <n v="39.75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1"/>
    <s v="2025-02"/>
    <s v="1. DIRECT"/>
    <x v="0"/>
    <x v="1"/>
    <x v="1"/>
    <x v="1"/>
    <n v="92.97"/>
    <n v="92.97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1"/>
    <s v="2025-02"/>
    <s v="1. DIRECT"/>
    <x v="0"/>
    <x v="1"/>
    <x v="1"/>
    <x v="1"/>
    <n v="30.15"/>
    <n v="30.15"/>
    <s v="900295954"/>
    <s v="FIP-I: Calcite:new 220kV Interconnection"/>
    <s v="6902"/>
    <s v="Calcite Substation (formerly Jasper; part of South of Kramer)"/>
    <s v="8010015"/>
    <s v="IT Dev/Comp Operators"/>
  </r>
  <r>
    <s v="900295954- FIP-I: Calcite:new 220kV Interconnection"/>
    <n v="2025"/>
    <x v="1"/>
    <s v="2025-02"/>
    <s v="1. DIRECT"/>
    <x v="0"/>
    <x v="1"/>
    <x v="1"/>
    <x v="1"/>
    <n v="1223.6400000000001"/>
    <n v="1223.6400000000001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1"/>
    <s v="2025-02"/>
    <s v="1. DIRECT"/>
    <x v="0"/>
    <x v="1"/>
    <x v="1"/>
    <x v="1"/>
    <n v="250.72"/>
    <n v="250.72"/>
    <s v="900295954"/>
    <s v="FIP-I: Calcite:new 220kV Interconnection"/>
    <s v="6902"/>
    <s v="Calcite Substation (formerly Jasper; part of South of Kramer)"/>
    <s v="8010015"/>
    <s v="IT Dev/Comp Operators"/>
  </r>
  <r>
    <s v="900295954- FIP-I: Calcite:new 220kV Interconnection"/>
    <n v="2025"/>
    <x v="1"/>
    <s v="2025-02"/>
    <s v="1. DIRECT"/>
    <x v="0"/>
    <x v="8"/>
    <x v="5"/>
    <x v="9"/>
    <n v="34899.839999999997"/>
    <n v="34899.839999999997"/>
    <s v="900295954"/>
    <s v="FIP-I: Calcite:new 220kV Interconnection"/>
    <s v="6902"/>
    <s v="Calcite Substation (formerly Jasper; part of South of Kramer)"/>
    <s v="6161066"/>
    <s v="Engineering/Technical Professional Servi"/>
  </r>
  <r>
    <s v="900295954- FIP-I: Calcite:new 220kV Interconnection"/>
    <n v="2025"/>
    <x v="1"/>
    <s v="2025-02"/>
    <s v="1. DIRECT"/>
    <x v="0"/>
    <x v="2"/>
    <x v="1"/>
    <x v="1"/>
    <n v="47.089999999999975"/>
    <n v="47.089999999999975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1"/>
    <s v="2025-02"/>
    <s v="1. DIRECT"/>
    <x v="0"/>
    <x v="2"/>
    <x v="1"/>
    <x v="1"/>
    <n v="519.79000000000008"/>
    <n v="519.79000000000008"/>
    <s v="900295954"/>
    <s v="FIP-I: Calcite:new 220kV Interconnection"/>
    <s v="6902"/>
    <s v="Calcite Substation (formerly Jasper; part of South of Kramer)"/>
    <s v="8020070"/>
    <s v="Labor Normal Time - Ord to Ord"/>
  </r>
  <r>
    <s v="900295954- FIP-I: Calcite:new 220kV Interconnection"/>
    <n v="2025"/>
    <x v="1"/>
    <s v="2025-02"/>
    <s v="1. DIRECT"/>
    <x v="0"/>
    <x v="2"/>
    <x v="1"/>
    <x v="1"/>
    <n v="103.96"/>
    <n v="103.96"/>
    <s v="900295954"/>
    <s v="FIP-I: Calcite:new 220kV Interconnection"/>
    <s v="6902"/>
    <s v="Calcite Substation (formerly Jasper; part of South of Kramer)"/>
    <s v="8020078"/>
    <s v="Labor Other Earnings - Ord to Ord"/>
  </r>
  <r>
    <s v="900295954- FIP-I: Calcite:new 220kV Interconnection"/>
    <n v="2025"/>
    <x v="1"/>
    <s v="2025-02"/>
    <s v="1. DIRECT"/>
    <x v="0"/>
    <x v="3"/>
    <x v="1"/>
    <x v="1"/>
    <n v="10.48"/>
    <n v="10.48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1"/>
    <s v="2025-02"/>
    <s v="1. DIRECT"/>
    <x v="0"/>
    <x v="3"/>
    <x v="1"/>
    <x v="1"/>
    <n v="2618.56"/>
    <n v="2618.56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1"/>
    <s v="2025-02"/>
    <s v="1. DIRECT"/>
    <x v="0"/>
    <x v="4"/>
    <x v="2"/>
    <x v="2"/>
    <n v="1091.77"/>
    <n v="1091.77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1"/>
    <s v="2025-02"/>
    <s v="1. DIRECT"/>
    <x v="1"/>
    <x v="5"/>
    <x v="3"/>
    <x v="3"/>
    <n v="37.549999999999997"/>
    <n v="37.549999999999997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1"/>
    <s v="2025-02"/>
    <s v="1. DIRECT"/>
    <x v="1"/>
    <x v="6"/>
    <x v="3"/>
    <x v="3"/>
    <n v="1818.05"/>
    <n v="1818.05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1"/>
    <s v="2025-02"/>
    <s v="1. DIRECT"/>
    <x v="1"/>
    <x v="6"/>
    <x v="3"/>
    <x v="3"/>
    <n v="1066.6400000000001"/>
    <n v="1066.6400000000001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1"/>
    <s v="2025-02"/>
    <s v="1. DIRECT"/>
    <x v="1"/>
    <x v="6"/>
    <x v="3"/>
    <x v="3"/>
    <n v="741.6"/>
    <n v="741.6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1"/>
    <s v="2025-02"/>
    <s v="1. DIRECT"/>
    <x v="1"/>
    <x v="6"/>
    <x v="3"/>
    <x v="3"/>
    <n v="5.56"/>
    <n v="5.56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1"/>
    <s v="2025-02"/>
    <s v="1. DIRECT"/>
    <x v="1"/>
    <x v="6"/>
    <x v="3"/>
    <x v="3"/>
    <n v="261.75"/>
    <n v="261.75"/>
    <s v="900295954"/>
    <s v="FIP-I: Calcite:new 220kV Interconnection"/>
    <s v="6902"/>
    <s v="Calcite Substation (formerly Jasper; part of South of Kramer)"/>
    <s v="8050121"/>
    <s v="Procurement Services Chargeback"/>
  </r>
  <r>
    <s v="900295954- FIP-I: Calcite:new 220kV Interconnection"/>
    <n v="2025"/>
    <x v="1"/>
    <s v="2025-02"/>
    <s v="1. DIRECT"/>
    <x v="1"/>
    <x v="6"/>
    <x v="3"/>
    <x v="4"/>
    <n v="5333.23"/>
    <n v="5333.23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1"/>
    <s v="2025-02"/>
    <s v="1. DIRECT"/>
    <x v="1"/>
    <x v="2"/>
    <x v="1"/>
    <x v="1"/>
    <n v="44.96"/>
    <n v="44.96"/>
    <s v="900295954"/>
    <s v="FIP-I: Calcite:new 220kV Interconnection"/>
    <s v="6902"/>
    <s v="Calcite Substation (formerly Jasper; part of South of Kramer)"/>
    <s v="8020075"/>
    <s v="Overhead - Ord to Ord"/>
  </r>
  <r>
    <s v="900295954- FIP-I: Calcite:new 220kV Interconnection"/>
    <n v="2025"/>
    <x v="1"/>
    <s v="2025-02"/>
    <s v="1. DIRECT"/>
    <x v="1"/>
    <x v="2"/>
    <x v="1"/>
    <x v="1"/>
    <n v="854.72"/>
    <n v="854.72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1"/>
    <s v="2025-02"/>
    <s v="1. DIRECT"/>
    <x v="1"/>
    <x v="2"/>
    <x v="1"/>
    <x v="1"/>
    <n v="331.85"/>
    <n v="331.85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1"/>
    <s v="2025-02"/>
    <s v="1. DIRECT"/>
    <x v="1"/>
    <x v="2"/>
    <x v="1"/>
    <x v="1"/>
    <n v="1981.14"/>
    <n v="1981.14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1"/>
    <s v="2025-02"/>
    <s v="1. DIRECT"/>
    <x v="1"/>
    <x v="2"/>
    <x v="1"/>
    <x v="1"/>
    <n v="1698.71"/>
    <n v="1698.71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1"/>
    <s v="2025-02"/>
    <s v="1. DIRECT"/>
    <x v="1"/>
    <x v="2"/>
    <x v="1"/>
    <x v="1"/>
    <n v="4078"/>
    <n v="4078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1"/>
    <s v="2025-02"/>
    <s v="2. ALLOCATED"/>
    <x v="2"/>
    <x v="7"/>
    <x v="4"/>
    <x v="6"/>
    <n v="2950.35"/>
    <n v="2950.35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1"/>
    <s v="2025-02"/>
    <s v="2. ALLOCATED"/>
    <x v="2"/>
    <x v="7"/>
    <x v="4"/>
    <x v="7"/>
    <n v="0.02"/>
    <n v="0.02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1"/>
    <s v="2025-02"/>
    <s v="2. ALLOCATED"/>
    <x v="2"/>
    <x v="7"/>
    <x v="4"/>
    <x v="8"/>
    <n v="10981.44"/>
    <n v="10981.44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2"/>
    <s v="2025-03"/>
    <s v="1. DIRECT"/>
    <x v="0"/>
    <x v="0"/>
    <x v="0"/>
    <x v="0"/>
    <n v="138.5"/>
    <n v="138.5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2"/>
    <s v="2025-03"/>
    <s v="1. DIRECT"/>
    <x v="0"/>
    <x v="1"/>
    <x v="1"/>
    <x v="1"/>
    <n v="56.3"/>
    <n v="56.3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2"/>
    <s v="2025-03"/>
    <s v="1. DIRECT"/>
    <x v="0"/>
    <x v="1"/>
    <x v="1"/>
    <x v="1"/>
    <n v="271.92"/>
    <n v="271.92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2"/>
    <s v="2025-03"/>
    <s v="1. DIRECT"/>
    <x v="0"/>
    <x v="2"/>
    <x v="1"/>
    <x v="1"/>
    <n v="-14.729999999999961"/>
    <n v="-14.729999999999961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2"/>
    <s v="2025-03"/>
    <s v="1. DIRECT"/>
    <x v="0"/>
    <x v="2"/>
    <x v="1"/>
    <x v="1"/>
    <n v="175.27999999999997"/>
    <n v="175.27999999999997"/>
    <s v="900295954"/>
    <s v="FIP-I: Calcite:new 220kV Interconnection"/>
    <s v="6902"/>
    <s v="Calcite Substation (formerly Jasper; part of South of Kramer)"/>
    <s v="8020070"/>
    <s v="Labor Normal Time - Ord to Ord"/>
  </r>
  <r>
    <s v="900295954- FIP-I: Calcite:new 220kV Interconnection"/>
    <n v="2025"/>
    <x v="2"/>
    <s v="2025-03"/>
    <s v="1. DIRECT"/>
    <x v="0"/>
    <x v="2"/>
    <x v="1"/>
    <x v="1"/>
    <n v="35.06"/>
    <n v="35.06"/>
    <s v="900295954"/>
    <s v="FIP-I: Calcite:new 220kV Interconnection"/>
    <s v="6902"/>
    <s v="Calcite Substation (formerly Jasper; part of South of Kramer)"/>
    <s v="8020078"/>
    <s v="Labor Other Earnings - Ord to Ord"/>
  </r>
  <r>
    <s v="900295954- FIP-I: Calcite:new 220kV Interconnection"/>
    <n v="2025"/>
    <x v="2"/>
    <s v="2025-03"/>
    <s v="1. DIRECT"/>
    <x v="0"/>
    <x v="3"/>
    <x v="1"/>
    <x v="1"/>
    <n v="81.7"/>
    <n v="81.7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2"/>
    <s v="2025-03"/>
    <s v="1. DIRECT"/>
    <x v="0"/>
    <x v="3"/>
    <x v="1"/>
    <x v="1"/>
    <n v="2291.2399999999998"/>
    <n v="2291.2399999999998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2"/>
    <s v="2025-03"/>
    <s v="1. DIRECT"/>
    <x v="0"/>
    <x v="4"/>
    <x v="2"/>
    <x v="2"/>
    <n v="5122.16"/>
    <n v="5122.16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2"/>
    <s v="2025-03"/>
    <s v="1. DIRECT"/>
    <x v="1"/>
    <x v="5"/>
    <x v="3"/>
    <x v="3"/>
    <n v="66.819999999999993"/>
    <n v="66.819999999999993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2"/>
    <s v="2025-03"/>
    <s v="1. DIRECT"/>
    <x v="1"/>
    <x v="6"/>
    <x v="3"/>
    <x v="3"/>
    <n v="2755.23"/>
    <n v="2755.23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2"/>
    <s v="2025-03"/>
    <s v="1. DIRECT"/>
    <x v="1"/>
    <x v="6"/>
    <x v="3"/>
    <x v="3"/>
    <n v="2116.2900000000004"/>
    <n v="2116.2900000000004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2"/>
    <s v="2025-03"/>
    <s v="1. DIRECT"/>
    <x v="1"/>
    <x v="6"/>
    <x v="3"/>
    <x v="3"/>
    <n v="205.1"/>
    <n v="205.1"/>
    <s v="900295954"/>
    <s v="FIP-I: Calcite:new 220kV Interconnection"/>
    <s v="6902"/>
    <s v="Calcite Substation (formerly Jasper; part of South of Kramer)"/>
    <s v="8020206"/>
    <s v="Other IO BA"/>
  </r>
  <r>
    <s v="900295954- FIP-I: Calcite:new 220kV Interconnection"/>
    <n v="2025"/>
    <x v="2"/>
    <s v="2025-03"/>
    <s v="1. DIRECT"/>
    <x v="1"/>
    <x v="6"/>
    <x v="3"/>
    <x v="3"/>
    <n v="551.04999999999995"/>
    <n v="551.04999999999995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2"/>
    <s v="2025-03"/>
    <s v="1. DIRECT"/>
    <x v="1"/>
    <x v="6"/>
    <x v="3"/>
    <x v="3"/>
    <n v="996.94"/>
    <n v="996.94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2"/>
    <s v="2025-03"/>
    <s v="1. DIRECT"/>
    <x v="1"/>
    <x v="6"/>
    <x v="3"/>
    <x v="3"/>
    <n v="184.42000000000002"/>
    <n v="184.42000000000002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2"/>
    <s v="2025-03"/>
    <s v="1. DIRECT"/>
    <x v="1"/>
    <x v="6"/>
    <x v="3"/>
    <x v="4"/>
    <n v="12516.56"/>
    <n v="12516.56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2"/>
    <s v="2025-03"/>
    <s v="1. DIRECT"/>
    <x v="1"/>
    <x v="6"/>
    <x v="3"/>
    <x v="5"/>
    <n v="29374.54"/>
    <n v="29374.54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2"/>
    <s v="2025-03"/>
    <s v="1. DIRECT"/>
    <x v="1"/>
    <x v="2"/>
    <x v="1"/>
    <x v="1"/>
    <n v="54.33"/>
    <n v="54.33"/>
    <s v="900295954"/>
    <s v="FIP-I: Calcite:new 220kV Interconnection"/>
    <s v="6902"/>
    <s v="Calcite Substation (formerly Jasper; part of South of Kramer)"/>
    <s v="8020075"/>
    <s v="Overhead - Ord to Ord"/>
  </r>
  <r>
    <s v="900295954- FIP-I: Calcite:new 220kV Interconnection"/>
    <n v="2025"/>
    <x v="2"/>
    <s v="2025-03"/>
    <s v="1. DIRECT"/>
    <x v="1"/>
    <x v="2"/>
    <x v="1"/>
    <x v="1"/>
    <n v="537.29"/>
    <n v="537.29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2"/>
    <s v="2025-03"/>
    <s v="1. DIRECT"/>
    <x v="1"/>
    <x v="2"/>
    <x v="1"/>
    <x v="1"/>
    <n v="173.38"/>
    <n v="173.38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2"/>
    <s v="2025-03"/>
    <s v="1. DIRECT"/>
    <x v="1"/>
    <x v="2"/>
    <x v="1"/>
    <x v="1"/>
    <n v="97.63"/>
    <n v="97.63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2"/>
    <s v="2025-03"/>
    <s v="1. DIRECT"/>
    <x v="1"/>
    <x v="2"/>
    <x v="1"/>
    <x v="1"/>
    <n v="44.46"/>
    <n v="44.46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2"/>
    <s v="2025-03"/>
    <s v="1. DIRECT"/>
    <x v="1"/>
    <x v="2"/>
    <x v="1"/>
    <x v="1"/>
    <n v="174.03"/>
    <n v="174.03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2"/>
    <s v="2025-03"/>
    <s v="2. ALLOCATED"/>
    <x v="2"/>
    <x v="7"/>
    <x v="4"/>
    <x v="6"/>
    <n v="1815.62"/>
    <n v="1815.62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2"/>
    <s v="2025-03"/>
    <s v="2. ALLOCATED"/>
    <x v="2"/>
    <x v="7"/>
    <x v="4"/>
    <x v="8"/>
    <n v="5247.79"/>
    <n v="5247.79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3"/>
    <s v="2025-04"/>
    <s v="1. DIRECT"/>
    <x v="0"/>
    <x v="0"/>
    <x v="0"/>
    <x v="0"/>
    <n v="9.14"/>
    <n v="9.14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3"/>
    <s v="2025-04"/>
    <s v="1. DIRECT"/>
    <x v="0"/>
    <x v="1"/>
    <x v="1"/>
    <x v="1"/>
    <n v="-10"/>
    <n v="-10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3"/>
    <s v="2025-04"/>
    <s v="1. DIRECT"/>
    <x v="0"/>
    <x v="1"/>
    <x v="1"/>
    <x v="1"/>
    <n v="121.2"/>
    <n v="121.2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3"/>
    <s v="2025-04"/>
    <s v="1. DIRECT"/>
    <x v="0"/>
    <x v="2"/>
    <x v="1"/>
    <x v="1"/>
    <n v="337.67000000000007"/>
    <n v="337.67000000000007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3"/>
    <s v="2025-04"/>
    <s v="1. DIRECT"/>
    <x v="0"/>
    <x v="3"/>
    <x v="1"/>
    <x v="1"/>
    <n v="66.069999999999993"/>
    <n v="66.069999999999993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3"/>
    <s v="2025-04"/>
    <s v="1. DIRECT"/>
    <x v="0"/>
    <x v="3"/>
    <x v="1"/>
    <x v="1"/>
    <n v="3034.36"/>
    <n v="3034.36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3"/>
    <s v="2025-04"/>
    <s v="1. DIRECT"/>
    <x v="0"/>
    <x v="4"/>
    <x v="2"/>
    <x v="2"/>
    <n v="-7740.5999999999995"/>
    <n v="-7740.5999999999995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3"/>
    <s v="2025-04"/>
    <s v="1. DIRECT"/>
    <x v="1"/>
    <x v="5"/>
    <x v="3"/>
    <x v="3"/>
    <n v="30.63"/>
    <n v="30.63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3"/>
    <s v="2025-04"/>
    <s v="1. DIRECT"/>
    <x v="1"/>
    <x v="6"/>
    <x v="3"/>
    <x v="3"/>
    <n v="1832.79"/>
    <n v="1832.79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3"/>
    <s v="2025-04"/>
    <s v="1. DIRECT"/>
    <x v="1"/>
    <x v="6"/>
    <x v="3"/>
    <x v="3"/>
    <n v="650.71"/>
    <n v="650.71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3"/>
    <s v="2025-04"/>
    <s v="1. DIRECT"/>
    <x v="1"/>
    <x v="6"/>
    <x v="3"/>
    <x v="3"/>
    <n v="204.3"/>
    <n v="204.3"/>
    <s v="900295954"/>
    <s v="FIP-I: Calcite:new 220kV Interconnection"/>
    <s v="6902"/>
    <s v="Calcite Substation (formerly Jasper; part of South of Kramer)"/>
    <s v="8020206"/>
    <s v="Other IO BA"/>
  </r>
  <r>
    <s v="900295954- FIP-I: Calcite:new 220kV Interconnection"/>
    <n v="2025"/>
    <x v="3"/>
    <s v="2025-04"/>
    <s v="1. DIRECT"/>
    <x v="1"/>
    <x v="6"/>
    <x v="3"/>
    <x v="3"/>
    <n v="366.56"/>
    <n v="366.56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3"/>
    <s v="2025-04"/>
    <s v="1. DIRECT"/>
    <x v="1"/>
    <x v="6"/>
    <x v="3"/>
    <x v="3"/>
    <n v="593.28"/>
    <n v="593.28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3"/>
    <s v="2025-04"/>
    <s v="1. DIRECT"/>
    <x v="1"/>
    <x v="6"/>
    <x v="3"/>
    <x v="3"/>
    <n v="1218.47"/>
    <n v="1218.47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3"/>
    <s v="2025-04"/>
    <s v="1. DIRECT"/>
    <x v="1"/>
    <x v="6"/>
    <x v="3"/>
    <x v="3"/>
    <n v="57.820000000000007"/>
    <n v="57.820000000000007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3"/>
    <s v="2025-04"/>
    <s v="1. DIRECT"/>
    <x v="1"/>
    <x v="6"/>
    <x v="3"/>
    <x v="5"/>
    <n v="15707.9"/>
    <n v="15707.9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3"/>
    <s v="2025-04"/>
    <s v="1. DIRECT"/>
    <x v="1"/>
    <x v="2"/>
    <x v="1"/>
    <x v="1"/>
    <n v="709.86"/>
    <n v="709.86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3"/>
    <s v="2025-04"/>
    <s v="1. DIRECT"/>
    <x v="1"/>
    <x v="2"/>
    <x v="1"/>
    <x v="1"/>
    <n v="233.2"/>
    <n v="233.2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3"/>
    <s v="2025-04"/>
    <s v="1. DIRECT"/>
    <x v="1"/>
    <x v="2"/>
    <x v="1"/>
    <x v="1"/>
    <n v="119.81"/>
    <n v="119.81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3"/>
    <s v="2025-04"/>
    <s v="1. DIRECT"/>
    <x v="1"/>
    <x v="2"/>
    <x v="1"/>
    <x v="1"/>
    <n v="72.89"/>
    <n v="72.89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3"/>
    <s v="2025-04"/>
    <s v="1. DIRECT"/>
    <x v="1"/>
    <x v="2"/>
    <x v="1"/>
    <x v="1"/>
    <n v="298.57"/>
    <n v="298.57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3"/>
    <s v="2025-04"/>
    <s v="2. ALLOCATED"/>
    <x v="2"/>
    <x v="7"/>
    <x v="4"/>
    <x v="10"/>
    <n v="22183.08"/>
    <n v="22183.08"/>
    <s v="900295954"/>
    <s v="FIP-I: Calcite:new 220kV Interconnection"/>
    <s v="6902"/>
    <s v="Calcite Substation (formerly Jasper; part of South of Kramer)"/>
    <s v="5757060"/>
    <s v="Ad Valorem Tax"/>
  </r>
  <r>
    <s v="900295954- FIP-I: Calcite:new 220kV Interconnection"/>
    <n v="2025"/>
    <x v="3"/>
    <s v="2025-04"/>
    <s v="2. ALLOCATED"/>
    <x v="2"/>
    <x v="7"/>
    <x v="4"/>
    <x v="6"/>
    <n v="1869.01"/>
    <n v="1869.01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3"/>
    <s v="2025-04"/>
    <s v="2. ALLOCATED"/>
    <x v="2"/>
    <x v="7"/>
    <x v="4"/>
    <x v="7"/>
    <n v="0.02"/>
    <n v="0.02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3"/>
    <s v="2025-04"/>
    <s v="2. ALLOCATED"/>
    <x v="2"/>
    <x v="7"/>
    <x v="4"/>
    <x v="8"/>
    <n v="4610.8900000000003"/>
    <n v="4610.8900000000003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4"/>
    <s v="2025-05"/>
    <s v="1. DIRECT"/>
    <x v="0"/>
    <x v="0"/>
    <x v="0"/>
    <x v="0"/>
    <n v="81.459999999999994"/>
    <n v="81.459999999999994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4"/>
    <s v="2025-05"/>
    <s v="1. DIRECT"/>
    <x v="0"/>
    <x v="1"/>
    <x v="1"/>
    <x v="1"/>
    <n v="0.61"/>
    <n v="0.61"/>
    <s v="900295954"/>
    <s v="FIP-I: Calcite:new 220kV Interconnection"/>
    <s v="6902"/>
    <s v="Calcite Substation (formerly Jasper; part of South of Kramer)"/>
    <s v="8010000"/>
    <s v="Analyst, Accountant, Auditor/Tax"/>
  </r>
  <r>
    <s v="900295954- FIP-I: Calcite:new 220kV Interconnection"/>
    <n v="2025"/>
    <x v="4"/>
    <s v="2025-05"/>
    <s v="1. DIRECT"/>
    <x v="0"/>
    <x v="1"/>
    <x v="1"/>
    <x v="1"/>
    <n v="0.71"/>
    <n v="0.71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4"/>
    <s v="2025-05"/>
    <s v="1. DIRECT"/>
    <x v="0"/>
    <x v="1"/>
    <x v="1"/>
    <x v="1"/>
    <n v="141.56"/>
    <n v="141.56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4"/>
    <s v="2025-05"/>
    <s v="1. DIRECT"/>
    <x v="0"/>
    <x v="1"/>
    <x v="1"/>
    <x v="1"/>
    <n v="85.14"/>
    <n v="85.14"/>
    <s v="900295954"/>
    <s v="FIP-I: Calcite:new 220kV Interconnection"/>
    <s v="6902"/>
    <s v="Calcite Substation (formerly Jasper; part of South of Kramer)"/>
    <s v="8010000"/>
    <s v="Analyst, Accountant, Auditor/Tax"/>
  </r>
  <r>
    <s v="900295954- FIP-I: Calcite:new 220kV Interconnection"/>
    <n v="2025"/>
    <x v="4"/>
    <s v="2025-05"/>
    <s v="1. DIRECT"/>
    <x v="0"/>
    <x v="1"/>
    <x v="1"/>
    <x v="1"/>
    <n v="272.70000000000005"/>
    <n v="272.70000000000005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4"/>
    <s v="2025-05"/>
    <s v="1. DIRECT"/>
    <x v="0"/>
    <x v="2"/>
    <x v="1"/>
    <x v="1"/>
    <n v="-236.63"/>
    <n v="-236.63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4"/>
    <s v="2025-05"/>
    <s v="1. DIRECT"/>
    <x v="0"/>
    <x v="3"/>
    <x v="1"/>
    <x v="1"/>
    <n v="112.59"/>
    <n v="112.59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4"/>
    <s v="2025-05"/>
    <s v="1. DIRECT"/>
    <x v="0"/>
    <x v="3"/>
    <x v="1"/>
    <x v="1"/>
    <n v="3399.6"/>
    <n v="3399.6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4"/>
    <s v="2025-05"/>
    <s v="1. DIRECT"/>
    <x v="0"/>
    <x v="4"/>
    <x v="2"/>
    <x v="2"/>
    <n v="535.58999999999992"/>
    <n v="535.58999999999992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4"/>
    <s v="2025-05"/>
    <s v="1. DIRECT"/>
    <x v="1"/>
    <x v="5"/>
    <x v="3"/>
    <x v="3"/>
    <n v="66.239999999999995"/>
    <n v="66.239999999999995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4"/>
    <s v="2025-05"/>
    <s v="1. DIRECT"/>
    <x v="1"/>
    <x v="6"/>
    <x v="3"/>
    <x v="3"/>
    <n v="1785.76"/>
    <n v="1785.76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4"/>
    <s v="2025-05"/>
    <s v="1. DIRECT"/>
    <x v="1"/>
    <x v="6"/>
    <x v="3"/>
    <x v="3"/>
    <n v="2679.28"/>
    <n v="2679.28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4"/>
    <s v="2025-05"/>
    <s v="1. DIRECT"/>
    <x v="1"/>
    <x v="6"/>
    <x v="3"/>
    <x v="3"/>
    <n v="203.35"/>
    <n v="203.35"/>
    <s v="900295954"/>
    <s v="FIP-I: Calcite:new 220kV Interconnection"/>
    <s v="6902"/>
    <s v="Calcite Substation (formerly Jasper; part of South of Kramer)"/>
    <s v="8020206"/>
    <s v="Other IO BA"/>
  </r>
  <r>
    <s v="900295954- FIP-I: Calcite:new 220kV Interconnection"/>
    <n v="2025"/>
    <x v="4"/>
    <s v="2025-05"/>
    <s v="1. DIRECT"/>
    <x v="1"/>
    <x v="6"/>
    <x v="3"/>
    <x v="3"/>
    <n v="357.15"/>
    <n v="357.15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4"/>
    <s v="2025-05"/>
    <s v="1. DIRECT"/>
    <x v="1"/>
    <x v="6"/>
    <x v="3"/>
    <x v="3"/>
    <n v="4778.8"/>
    <n v="4778.8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4"/>
    <s v="2025-05"/>
    <s v="1. DIRECT"/>
    <x v="1"/>
    <x v="6"/>
    <x v="3"/>
    <x v="3"/>
    <n v="1528.96"/>
    <n v="1528.96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4"/>
    <s v="2025-05"/>
    <s v="1. DIRECT"/>
    <x v="1"/>
    <x v="6"/>
    <x v="3"/>
    <x v="3"/>
    <n v="45.11"/>
    <n v="45.11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4"/>
    <s v="2025-05"/>
    <s v="1. DIRECT"/>
    <x v="1"/>
    <x v="6"/>
    <x v="3"/>
    <x v="4"/>
    <n v="7362.44"/>
    <n v="7362.44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4"/>
    <s v="2025-05"/>
    <s v="1. DIRECT"/>
    <x v="1"/>
    <x v="2"/>
    <x v="1"/>
    <x v="1"/>
    <n v="755.26"/>
    <n v="755.26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4"/>
    <s v="2025-05"/>
    <s v="1. DIRECT"/>
    <x v="1"/>
    <x v="2"/>
    <x v="1"/>
    <x v="1"/>
    <n v="1291.99"/>
    <n v="1291.99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4"/>
    <s v="2025-05"/>
    <s v="1. DIRECT"/>
    <x v="1"/>
    <x v="2"/>
    <x v="1"/>
    <x v="1"/>
    <n v="149.19"/>
    <n v="149.19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4"/>
    <s v="2025-05"/>
    <s v="1. DIRECT"/>
    <x v="1"/>
    <x v="2"/>
    <x v="1"/>
    <x v="1"/>
    <n v="240.75"/>
    <n v="240.75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4"/>
    <s v="2025-05"/>
    <s v="1. DIRECT"/>
    <x v="1"/>
    <x v="2"/>
    <x v="1"/>
    <x v="1"/>
    <n v="290.24"/>
    <n v="290.24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4"/>
    <s v="2025-05"/>
    <s v="2. ALLOCATED"/>
    <x v="2"/>
    <x v="7"/>
    <x v="4"/>
    <x v="6"/>
    <n v="1352.13"/>
    <n v="1352.13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4"/>
    <s v="2025-05"/>
    <s v="2. ALLOCATED"/>
    <x v="2"/>
    <x v="7"/>
    <x v="4"/>
    <x v="7"/>
    <n v="0.28000000000000003"/>
    <n v="0.28000000000000003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4"/>
    <s v="2025-05"/>
    <s v="2. ALLOCATED"/>
    <x v="2"/>
    <x v="7"/>
    <x v="4"/>
    <x v="8"/>
    <n v="5917.1"/>
    <n v="5917.1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5"/>
    <s v="2025-06"/>
    <s v="1. DIRECT"/>
    <x v="0"/>
    <x v="0"/>
    <x v="0"/>
    <x v="0"/>
    <n v="137.87"/>
    <n v="137.87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5"/>
    <s v="2025-06"/>
    <s v="1. DIRECT"/>
    <x v="0"/>
    <x v="1"/>
    <x v="1"/>
    <x v="1"/>
    <n v="0.76"/>
    <n v="0.76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5"/>
    <s v="2025-06"/>
    <s v="1. DIRECT"/>
    <x v="0"/>
    <x v="1"/>
    <x v="1"/>
    <x v="1"/>
    <n v="424.68"/>
    <n v="424.68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5"/>
    <s v="2025-06"/>
    <s v="1. DIRECT"/>
    <x v="0"/>
    <x v="2"/>
    <x v="1"/>
    <x v="1"/>
    <n v="463.64"/>
    <n v="463.64"/>
    <s v="900295954"/>
    <s v="FIP-I: Calcite:new 220kV Interconnection"/>
    <s v="6902"/>
    <s v="Calcite Substation (formerly Jasper; part of South of Kramer)"/>
    <s v="6019188"/>
    <s v="Labor - NT - Correction"/>
  </r>
  <r>
    <s v="900295954- FIP-I: Calcite:new 220kV Interconnection"/>
    <n v="2025"/>
    <x v="5"/>
    <s v="2025-06"/>
    <s v="1. DIRECT"/>
    <x v="0"/>
    <x v="2"/>
    <x v="1"/>
    <x v="1"/>
    <n v="354.83"/>
    <n v="354.83"/>
    <s v="900295954"/>
    <s v="FIP-I: Calcite:new 220kV Interconnection"/>
    <s v="6902"/>
    <s v="Calcite Substation (formerly Jasper; part of South of Kramer)"/>
    <s v="6019388"/>
    <s v="Labor - Other - Correction"/>
  </r>
  <r>
    <s v="900295954- FIP-I: Calcite:new 220kV Interconnection"/>
    <n v="2025"/>
    <x v="5"/>
    <s v="2025-06"/>
    <s v="1. DIRECT"/>
    <x v="0"/>
    <x v="2"/>
    <x v="1"/>
    <x v="1"/>
    <n v="-238.14000000000004"/>
    <n v="-238.14000000000004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5"/>
    <s v="2025-06"/>
    <s v="1. DIRECT"/>
    <x v="0"/>
    <x v="3"/>
    <x v="1"/>
    <x v="1"/>
    <n v="74.3"/>
    <n v="74.3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5"/>
    <s v="2025-06"/>
    <s v="1. DIRECT"/>
    <x v="0"/>
    <x v="3"/>
    <x v="1"/>
    <x v="1"/>
    <n v="3059.64"/>
    <n v="3059.64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5"/>
    <s v="2025-06"/>
    <s v="1. DIRECT"/>
    <x v="0"/>
    <x v="4"/>
    <x v="2"/>
    <x v="2"/>
    <n v="-9238.82"/>
    <n v="-9238.82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5"/>
    <s v="2025-06"/>
    <s v="1. DIRECT"/>
    <x v="1"/>
    <x v="5"/>
    <x v="3"/>
    <x v="3"/>
    <n v="39"/>
    <n v="39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5"/>
    <s v="2025-06"/>
    <s v="1. DIRECT"/>
    <x v="1"/>
    <x v="6"/>
    <x v="3"/>
    <x v="3"/>
    <n v="679.62"/>
    <n v="679.62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5"/>
    <s v="2025-06"/>
    <s v="1. DIRECT"/>
    <x v="1"/>
    <x v="6"/>
    <x v="3"/>
    <x v="3"/>
    <n v="997.8599999999999"/>
    <n v="997.8599999999999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5"/>
    <s v="2025-06"/>
    <s v="1. DIRECT"/>
    <x v="1"/>
    <x v="6"/>
    <x v="3"/>
    <x v="3"/>
    <n v="67.900000000000006"/>
    <n v="67.900000000000006"/>
    <s v="900295954"/>
    <s v="FIP-I: Calcite:new 220kV Interconnection"/>
    <s v="6902"/>
    <s v="Calcite Substation (formerly Jasper; part of South of Kramer)"/>
    <s v="8020206"/>
    <s v="Other IO BA"/>
  </r>
  <r>
    <s v="900295954- FIP-I: Calcite:new 220kV Interconnection"/>
    <n v="2025"/>
    <x v="5"/>
    <s v="2025-06"/>
    <s v="1. DIRECT"/>
    <x v="1"/>
    <x v="6"/>
    <x v="3"/>
    <x v="3"/>
    <n v="135.93"/>
    <n v="135.93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5"/>
    <s v="2025-06"/>
    <s v="1. DIRECT"/>
    <x v="1"/>
    <x v="6"/>
    <x v="3"/>
    <x v="3"/>
    <n v="51.39"/>
    <n v="51.39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5"/>
    <s v="2025-06"/>
    <s v="1. DIRECT"/>
    <x v="1"/>
    <x v="6"/>
    <x v="3"/>
    <x v="4"/>
    <n v="6872.16"/>
    <n v="6872.16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5"/>
    <s v="2025-06"/>
    <s v="1. DIRECT"/>
    <x v="1"/>
    <x v="6"/>
    <x v="3"/>
    <x v="5"/>
    <n v="8698.9500000000007"/>
    <n v="8698.9500000000007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5"/>
    <s v="2025-06"/>
    <s v="1. DIRECT"/>
    <x v="1"/>
    <x v="2"/>
    <x v="1"/>
    <x v="1"/>
    <n v="756.98"/>
    <n v="756.98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5"/>
    <s v="2025-06"/>
    <s v="1. DIRECT"/>
    <x v="1"/>
    <x v="2"/>
    <x v="1"/>
    <x v="1"/>
    <n v="-840.36"/>
    <n v="-840.36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5"/>
    <s v="2025-06"/>
    <s v="1. DIRECT"/>
    <x v="1"/>
    <x v="2"/>
    <x v="1"/>
    <x v="1"/>
    <n v="118.07"/>
    <n v="118.07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5"/>
    <s v="2025-06"/>
    <s v="1. DIRECT"/>
    <x v="1"/>
    <x v="2"/>
    <x v="1"/>
    <x v="1"/>
    <n v="170.97"/>
    <n v="170.97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5"/>
    <s v="2025-06"/>
    <s v="1. DIRECT"/>
    <x v="1"/>
    <x v="2"/>
    <x v="1"/>
    <x v="1"/>
    <n v="294.99"/>
    <n v="294.99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5"/>
    <s v="2025-06"/>
    <s v="2. ALLOCATED"/>
    <x v="2"/>
    <x v="7"/>
    <x v="4"/>
    <x v="6"/>
    <n v="1023.14"/>
    <n v="1023.14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5"/>
    <s v="2025-06"/>
    <s v="2. ALLOCATED"/>
    <x v="2"/>
    <x v="7"/>
    <x v="4"/>
    <x v="7"/>
    <n v="1.1299999999999999"/>
    <n v="1.1299999999999999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5"/>
    <s v="2025-06"/>
    <s v="2. ALLOCATED"/>
    <x v="2"/>
    <x v="7"/>
    <x v="4"/>
    <x v="8"/>
    <n v="3654.1"/>
    <n v="3654.1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6"/>
    <s v="2025-07"/>
    <s v="1. DIRECT"/>
    <x v="0"/>
    <x v="0"/>
    <x v="0"/>
    <x v="0"/>
    <n v="25.7"/>
    <n v="25.7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6"/>
    <s v="2025-07"/>
    <s v="1. DIRECT"/>
    <x v="0"/>
    <x v="8"/>
    <x v="5"/>
    <x v="9"/>
    <n v="8630.5499999999993"/>
    <n v="8630.5499999999993"/>
    <s v="900295954"/>
    <s v="FIP-I: Calcite:new 220kV Interconnection"/>
    <s v="6902"/>
    <s v="Calcite Substation (formerly Jasper; part of South of Kramer)"/>
    <s v="6161066"/>
    <s v="Engineering/Technical Professional Servi"/>
  </r>
  <r>
    <s v="900295954- FIP-I: Calcite:new 220kV Interconnection"/>
    <n v="2025"/>
    <x v="6"/>
    <s v="2025-07"/>
    <s v="1. DIRECT"/>
    <x v="0"/>
    <x v="2"/>
    <x v="1"/>
    <x v="1"/>
    <n v="196.72999999999996"/>
    <n v="196.72999999999996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6"/>
    <s v="2025-07"/>
    <s v="1. DIRECT"/>
    <x v="0"/>
    <x v="3"/>
    <x v="1"/>
    <x v="1"/>
    <n v="135.07"/>
    <n v="135.07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6"/>
    <s v="2025-07"/>
    <s v="1. DIRECT"/>
    <x v="0"/>
    <x v="3"/>
    <x v="1"/>
    <x v="1"/>
    <n v="2379.7199999999998"/>
    <n v="2379.7199999999998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6"/>
    <s v="2025-07"/>
    <s v="1. DIRECT"/>
    <x v="0"/>
    <x v="4"/>
    <x v="2"/>
    <x v="2"/>
    <n v="9336.7099999999991"/>
    <n v="9336.7099999999991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6"/>
    <s v="2025-07"/>
    <s v="1. DIRECT"/>
    <x v="1"/>
    <x v="5"/>
    <x v="3"/>
    <x v="3"/>
    <n v="38.64"/>
    <n v="38.64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6"/>
    <s v="2025-07"/>
    <s v="1. DIRECT"/>
    <x v="1"/>
    <x v="6"/>
    <x v="3"/>
    <x v="3"/>
    <n v="1017.27"/>
    <n v="1017.27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6"/>
    <s v="2025-07"/>
    <s v="1. DIRECT"/>
    <x v="1"/>
    <x v="6"/>
    <x v="3"/>
    <x v="3"/>
    <n v="1348.11"/>
    <n v="1348.11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6"/>
    <s v="2025-07"/>
    <s v="1. DIRECT"/>
    <x v="1"/>
    <x v="6"/>
    <x v="3"/>
    <x v="3"/>
    <n v="203.45"/>
    <n v="203.45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6"/>
    <s v="2025-07"/>
    <s v="1. DIRECT"/>
    <x v="1"/>
    <x v="6"/>
    <x v="3"/>
    <x v="3"/>
    <n v="3448.08"/>
    <n v="3448.08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6"/>
    <s v="2025-07"/>
    <s v="1. DIRECT"/>
    <x v="1"/>
    <x v="6"/>
    <x v="3"/>
    <x v="3"/>
    <n v="214.64"/>
    <n v="214.64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6"/>
    <s v="2025-07"/>
    <s v="1. DIRECT"/>
    <x v="1"/>
    <x v="6"/>
    <x v="3"/>
    <x v="3"/>
    <n v="27.340000000000003"/>
    <n v="27.340000000000003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6"/>
    <s v="2025-07"/>
    <s v="1. DIRECT"/>
    <x v="1"/>
    <x v="6"/>
    <x v="3"/>
    <x v="3"/>
    <n v="22.44"/>
    <n v="22.44"/>
    <s v="900295954"/>
    <s v="FIP-I: Calcite:new 220kV Interconnection"/>
    <s v="6902"/>
    <s v="Calcite Substation (formerly Jasper; part of South of Kramer)"/>
    <s v="8050121"/>
    <s v="Procurement Services Chargeback"/>
  </r>
  <r>
    <s v="900295954- FIP-I: Calcite:new 220kV Interconnection"/>
    <n v="2025"/>
    <x v="6"/>
    <s v="2025-07"/>
    <s v="1. DIRECT"/>
    <x v="1"/>
    <x v="6"/>
    <x v="3"/>
    <x v="4"/>
    <n v="6851.56"/>
    <n v="6851.56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6"/>
    <s v="2025-07"/>
    <s v="1. DIRECT"/>
    <x v="1"/>
    <x v="2"/>
    <x v="1"/>
    <x v="1"/>
    <n v="542.29999999999995"/>
    <n v="542.29999999999995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6"/>
    <s v="2025-07"/>
    <s v="1. DIRECT"/>
    <x v="1"/>
    <x v="2"/>
    <x v="1"/>
    <x v="1"/>
    <n v="189.29"/>
    <n v="189.29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6"/>
    <s v="2025-07"/>
    <s v="1. DIRECT"/>
    <x v="1"/>
    <x v="2"/>
    <x v="1"/>
    <x v="1"/>
    <n v="425.74"/>
    <n v="425.74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6"/>
    <s v="2025-07"/>
    <s v="1. DIRECT"/>
    <x v="1"/>
    <x v="2"/>
    <x v="1"/>
    <x v="1"/>
    <n v="428.17"/>
    <n v="428.17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6"/>
    <s v="2025-07"/>
    <s v="1. DIRECT"/>
    <x v="1"/>
    <x v="2"/>
    <x v="1"/>
    <x v="1"/>
    <n v="864.71"/>
    <n v="864.71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6"/>
    <s v="2025-07"/>
    <s v="2. ALLOCATED"/>
    <x v="2"/>
    <x v="7"/>
    <x v="4"/>
    <x v="6"/>
    <n v="1288.78"/>
    <n v="1288.78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6"/>
    <s v="2025-07"/>
    <s v="2. ALLOCATED"/>
    <x v="2"/>
    <x v="7"/>
    <x v="4"/>
    <x v="7"/>
    <n v="0.78"/>
    <n v="0.78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6"/>
    <s v="2025-07"/>
    <s v="2. ALLOCATED"/>
    <x v="2"/>
    <x v="7"/>
    <x v="4"/>
    <x v="8"/>
    <n v="3577.79"/>
    <n v="3577.79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7"/>
    <s v="2025-08"/>
    <s v="1. DIRECT"/>
    <x v="0"/>
    <x v="0"/>
    <x v="0"/>
    <x v="0"/>
    <n v="81.14"/>
    <n v="81.14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7"/>
    <s v="2025-08"/>
    <s v="1. DIRECT"/>
    <x v="0"/>
    <x v="8"/>
    <x v="5"/>
    <x v="9"/>
    <n v="21167.5"/>
    <n v="21167.5"/>
    <s v="900295954"/>
    <s v="FIP-I: Calcite:new 220kV Interconnection"/>
    <s v="6902"/>
    <s v="Calcite Substation (formerly Jasper; part of South of Kramer)"/>
    <s v="6161066"/>
    <s v="Engineering/Technical Professional Servi"/>
  </r>
  <r>
    <s v="900295954- FIP-I: Calcite:new 220kV Interconnection"/>
    <n v="2025"/>
    <x v="7"/>
    <s v="2025-08"/>
    <s v="1. DIRECT"/>
    <x v="0"/>
    <x v="2"/>
    <x v="1"/>
    <x v="1"/>
    <n v="-172.30999999999995"/>
    <n v="-172.30999999999995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7"/>
    <s v="2025-08"/>
    <s v="1. DIRECT"/>
    <x v="0"/>
    <x v="3"/>
    <x v="1"/>
    <x v="1"/>
    <n v="-2.2200000000000002"/>
    <n v="-2.2200000000000002"/>
    <s v="900295954"/>
    <s v="FIP-I: Calcite:new 220kV Interconnection"/>
    <s v="6902"/>
    <s v="Calcite Substation (formerly Jasper; part of South of Kramer)"/>
    <s v="8010000"/>
    <s v="Analyst, Accountant, Auditor/Tax"/>
  </r>
  <r>
    <s v="900295954- FIP-I: Calcite:new 220kV Interconnection"/>
    <n v="2025"/>
    <x v="7"/>
    <s v="2025-08"/>
    <s v="1. DIRECT"/>
    <x v="0"/>
    <x v="3"/>
    <x v="1"/>
    <x v="1"/>
    <n v="82.88"/>
    <n v="82.88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7"/>
    <s v="2025-08"/>
    <s v="1. DIRECT"/>
    <x v="0"/>
    <x v="3"/>
    <x v="1"/>
    <x v="1"/>
    <n v="273.2"/>
    <n v="273.2"/>
    <s v="900295954"/>
    <s v="FIP-I: Calcite:new 220kV Interconnection"/>
    <s v="6902"/>
    <s v="Calcite Substation (formerly Jasper; part of South of Kramer)"/>
    <s v="8010000"/>
    <s v="Analyst, Accountant, Auditor/Tax"/>
  </r>
  <r>
    <s v="900295954- FIP-I: Calcite:new 220kV Interconnection"/>
    <n v="2025"/>
    <x v="7"/>
    <s v="2025-08"/>
    <s v="1. DIRECT"/>
    <x v="0"/>
    <x v="3"/>
    <x v="1"/>
    <x v="1"/>
    <n v="3399.6"/>
    <n v="3399.6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7"/>
    <s v="2025-08"/>
    <s v="1. DIRECT"/>
    <x v="0"/>
    <x v="4"/>
    <x v="2"/>
    <x v="2"/>
    <n v="-7148.38"/>
    <n v="-7148.38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7"/>
    <s v="2025-08"/>
    <s v="1. DIRECT"/>
    <x v="1"/>
    <x v="5"/>
    <x v="3"/>
    <x v="3"/>
    <n v="71.52"/>
    <n v="71.52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7"/>
    <s v="2025-08"/>
    <s v="1. DIRECT"/>
    <x v="1"/>
    <x v="6"/>
    <x v="3"/>
    <x v="3"/>
    <n v="876.66"/>
    <n v="876.66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7"/>
    <s v="2025-08"/>
    <s v="1. DIRECT"/>
    <x v="1"/>
    <x v="6"/>
    <x v="3"/>
    <x v="3"/>
    <n v="1529.46"/>
    <n v="1529.46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7"/>
    <s v="2025-08"/>
    <s v="1. DIRECT"/>
    <x v="1"/>
    <x v="6"/>
    <x v="3"/>
    <x v="3"/>
    <n v="161.69999999999999"/>
    <n v="161.69999999999999"/>
    <s v="900295954"/>
    <s v="FIP-I: Calcite:new 220kV Interconnection"/>
    <s v="6902"/>
    <s v="Calcite Substation (formerly Jasper; part of South of Kramer)"/>
    <s v="8020206"/>
    <s v="Other IO BA"/>
  </r>
  <r>
    <s v="900295954- FIP-I: Calcite:new 220kV Interconnection"/>
    <n v="2025"/>
    <x v="7"/>
    <s v="2025-08"/>
    <s v="1. DIRECT"/>
    <x v="1"/>
    <x v="6"/>
    <x v="3"/>
    <x v="3"/>
    <n v="175.33"/>
    <n v="175.33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7"/>
    <s v="2025-08"/>
    <s v="1. DIRECT"/>
    <x v="1"/>
    <x v="6"/>
    <x v="3"/>
    <x v="3"/>
    <n v="3543.8"/>
    <n v="3543.8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7"/>
    <s v="2025-08"/>
    <s v="1. DIRECT"/>
    <x v="1"/>
    <x v="6"/>
    <x v="3"/>
    <x v="3"/>
    <n v="600.23"/>
    <n v="600.23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7"/>
    <s v="2025-08"/>
    <s v="1. DIRECT"/>
    <x v="1"/>
    <x v="6"/>
    <x v="3"/>
    <x v="3"/>
    <n v="31.73"/>
    <n v="31.73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7"/>
    <s v="2025-08"/>
    <s v="1. DIRECT"/>
    <x v="1"/>
    <x v="6"/>
    <x v="3"/>
    <x v="3"/>
    <n v="55.04"/>
    <n v="55.04"/>
    <s v="900295954"/>
    <s v="FIP-I: Calcite:new 220kV Interconnection"/>
    <s v="6902"/>
    <s v="Calcite Substation (formerly Jasper; part of South of Kramer)"/>
    <s v="8050121"/>
    <s v="Procurement Services Chargeback"/>
  </r>
  <r>
    <s v="900295954- FIP-I: Calcite:new 220kV Interconnection"/>
    <n v="2025"/>
    <x v="7"/>
    <s v="2025-08"/>
    <s v="1. DIRECT"/>
    <x v="1"/>
    <x v="6"/>
    <x v="3"/>
    <x v="4"/>
    <n v="8060.78"/>
    <n v="8060.78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7"/>
    <s v="2025-08"/>
    <s v="1. DIRECT"/>
    <x v="1"/>
    <x v="2"/>
    <x v="1"/>
    <x v="1"/>
    <n v="716.23"/>
    <n v="716.23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7"/>
    <s v="2025-08"/>
    <s v="1. DIRECT"/>
    <x v="1"/>
    <x v="2"/>
    <x v="1"/>
    <x v="1"/>
    <n v="217.15"/>
    <n v="217.15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7"/>
    <s v="2025-08"/>
    <s v="1. DIRECT"/>
    <x v="1"/>
    <x v="2"/>
    <x v="1"/>
    <x v="1"/>
    <n v="878.19"/>
    <n v="878.19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7"/>
    <s v="2025-08"/>
    <s v="1. DIRECT"/>
    <x v="1"/>
    <x v="2"/>
    <x v="1"/>
    <x v="1"/>
    <n v="1039.18"/>
    <n v="1039.18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7"/>
    <s v="2025-08"/>
    <s v="1. DIRECT"/>
    <x v="1"/>
    <x v="2"/>
    <x v="1"/>
    <x v="1"/>
    <n v="1737.85"/>
    <n v="1737.85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7"/>
    <s v="2025-08"/>
    <s v="2. ALLOCATED"/>
    <x v="2"/>
    <x v="7"/>
    <x v="4"/>
    <x v="6"/>
    <n v="2268.79"/>
    <n v="2268.79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7"/>
    <s v="2025-08"/>
    <s v="2. ALLOCATED"/>
    <x v="2"/>
    <x v="7"/>
    <x v="4"/>
    <x v="7"/>
    <n v="0.7"/>
    <n v="0.7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7"/>
    <s v="2025-08"/>
    <s v="2. ALLOCATED"/>
    <x v="2"/>
    <x v="7"/>
    <x v="4"/>
    <x v="8"/>
    <n v="3524.5"/>
    <n v="3524.5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8"/>
    <s v="2025-09"/>
    <s v="1. DIRECT"/>
    <x v="0"/>
    <x v="0"/>
    <x v="0"/>
    <x v="0"/>
    <n v="18.7"/>
    <n v="18.7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8"/>
    <s v="2025-09"/>
    <s v="1. DIRECT"/>
    <x v="0"/>
    <x v="1"/>
    <x v="1"/>
    <x v="1"/>
    <n v="8.5599999999999987"/>
    <n v="8.5599999999999987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8"/>
    <s v="2025-09"/>
    <s v="1. DIRECT"/>
    <x v="0"/>
    <x v="1"/>
    <x v="1"/>
    <x v="1"/>
    <n v="566.24"/>
    <n v="566.24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8"/>
    <s v="2025-09"/>
    <s v="1. DIRECT"/>
    <x v="0"/>
    <x v="1"/>
    <x v="1"/>
    <x v="1"/>
    <n v="70.78"/>
    <n v="70.78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8"/>
    <s v="2025-09"/>
    <s v="1. DIRECT"/>
    <x v="0"/>
    <x v="1"/>
    <x v="1"/>
    <x v="1"/>
    <n v="60.6"/>
    <n v="60.6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8"/>
    <s v="2025-09"/>
    <s v="1. DIRECT"/>
    <x v="0"/>
    <x v="2"/>
    <x v="1"/>
    <x v="1"/>
    <n v="473.44"/>
    <n v="473.44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8"/>
    <s v="2025-09"/>
    <s v="1. DIRECT"/>
    <x v="0"/>
    <x v="3"/>
    <x v="1"/>
    <x v="1"/>
    <n v="25.81"/>
    <n v="25.81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8"/>
    <s v="2025-09"/>
    <s v="1. DIRECT"/>
    <x v="0"/>
    <x v="3"/>
    <x v="1"/>
    <x v="1"/>
    <n v="2719.68"/>
    <n v="2719.68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8"/>
    <s v="2025-09"/>
    <s v="1. DIRECT"/>
    <x v="0"/>
    <x v="4"/>
    <x v="2"/>
    <x v="2"/>
    <n v="3148.1299999999997"/>
    <n v="3148.1299999999997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8"/>
    <s v="2025-09"/>
    <s v="1. DIRECT"/>
    <x v="1"/>
    <x v="5"/>
    <x v="3"/>
    <x v="3"/>
    <n v="20.3"/>
    <n v="20.3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8"/>
    <s v="2025-09"/>
    <s v="1. DIRECT"/>
    <x v="1"/>
    <x v="6"/>
    <x v="3"/>
    <x v="3"/>
    <n v="406.90000000000009"/>
    <n v="406.90000000000009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8"/>
    <s v="2025-09"/>
    <s v="1. DIRECT"/>
    <x v="1"/>
    <x v="6"/>
    <x v="3"/>
    <x v="3"/>
    <n v="1061.74"/>
    <n v="1061.74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8"/>
    <s v="2025-09"/>
    <s v="1. DIRECT"/>
    <x v="1"/>
    <x v="6"/>
    <x v="3"/>
    <x v="3"/>
    <n v="81.38"/>
    <n v="81.38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8"/>
    <s v="2025-09"/>
    <s v="1. DIRECT"/>
    <x v="1"/>
    <x v="6"/>
    <x v="3"/>
    <x v="3"/>
    <n v="1034.8"/>
    <n v="1034.8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8"/>
    <s v="2025-09"/>
    <s v="1. DIRECT"/>
    <x v="1"/>
    <x v="6"/>
    <x v="3"/>
    <x v="3"/>
    <n v="429.28"/>
    <n v="429.28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8"/>
    <s v="2025-09"/>
    <s v="1. DIRECT"/>
    <x v="1"/>
    <x v="6"/>
    <x v="3"/>
    <x v="3"/>
    <n v="22.07"/>
    <n v="22.07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8"/>
    <s v="2025-09"/>
    <s v="1. DIRECT"/>
    <x v="1"/>
    <x v="6"/>
    <x v="3"/>
    <x v="4"/>
    <n v="7024.6"/>
    <n v="7024.6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8"/>
    <s v="2025-09"/>
    <s v="1. DIRECT"/>
    <x v="1"/>
    <x v="2"/>
    <x v="1"/>
    <x v="1"/>
    <n v="785.02"/>
    <n v="785.02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8"/>
    <s v="2025-09"/>
    <s v="1. DIRECT"/>
    <x v="1"/>
    <x v="2"/>
    <x v="1"/>
    <x v="1"/>
    <n v="131.77000000000001"/>
    <n v="131.77000000000001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8"/>
    <s v="2025-09"/>
    <s v="1. DIRECT"/>
    <x v="1"/>
    <x v="2"/>
    <x v="1"/>
    <x v="1"/>
    <n v="104.97"/>
    <n v="104.97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8"/>
    <s v="2025-09"/>
    <s v="1. DIRECT"/>
    <x v="1"/>
    <x v="2"/>
    <x v="1"/>
    <x v="1"/>
    <n v="146.66"/>
    <n v="146.66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8"/>
    <s v="2025-09"/>
    <s v="1. DIRECT"/>
    <x v="1"/>
    <x v="2"/>
    <x v="1"/>
    <x v="1"/>
    <n v="262.88"/>
    <n v="262.88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8"/>
    <s v="2025-09"/>
    <s v="2. ALLOCATED"/>
    <x v="2"/>
    <x v="7"/>
    <x v="4"/>
    <x v="6"/>
    <n v="1225.01"/>
    <n v="1225.01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8"/>
    <s v="2025-09"/>
    <s v="2. ALLOCATED"/>
    <x v="2"/>
    <x v="7"/>
    <x v="4"/>
    <x v="7"/>
    <n v="0.02"/>
    <n v="0.02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8"/>
    <s v="2025-09"/>
    <s v="2. ALLOCATED"/>
    <x v="2"/>
    <x v="7"/>
    <x v="4"/>
    <x v="8"/>
    <n v="5682.84"/>
    <n v="5682.84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9"/>
    <s v="2025-10"/>
    <s v="1. DIRECT"/>
    <x v="0"/>
    <x v="0"/>
    <x v="0"/>
    <x v="0"/>
    <n v="55.98"/>
    <n v="55.98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9"/>
    <s v="2025-10"/>
    <s v="1. DIRECT"/>
    <x v="0"/>
    <x v="1"/>
    <x v="1"/>
    <x v="1"/>
    <n v="4.3"/>
    <n v="4.3"/>
    <s v="900295954"/>
    <s v="FIP-I: Calcite:new 220kV Interconnection"/>
    <s v="6902"/>
    <s v="Calcite Substation (formerly Jasper; part of South of Kramer)"/>
    <s v="8010007"/>
    <s v="Planner"/>
  </r>
  <r>
    <s v="900295954- FIP-I: Calcite:new 220kV Interconnection"/>
    <n v="2025"/>
    <x v="9"/>
    <s v="2025-10"/>
    <s v="1. DIRECT"/>
    <x v="0"/>
    <x v="1"/>
    <x v="1"/>
    <x v="1"/>
    <n v="37.909999999999997"/>
    <n v="37.909999999999997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9"/>
    <s v="2025-10"/>
    <s v="1. DIRECT"/>
    <x v="0"/>
    <x v="1"/>
    <x v="1"/>
    <x v="1"/>
    <n v="217"/>
    <n v="217"/>
    <s v="900295954"/>
    <s v="FIP-I: Calcite:new 220kV Interconnection"/>
    <s v="6902"/>
    <s v="Calcite Substation (formerly Jasper; part of South of Kramer)"/>
    <s v="8010007"/>
    <s v="Planner"/>
  </r>
  <r>
    <s v="900295954- FIP-I: Calcite:new 220kV Interconnection"/>
    <n v="2025"/>
    <x v="9"/>
    <s v="2025-10"/>
    <s v="1. DIRECT"/>
    <x v="0"/>
    <x v="1"/>
    <x v="1"/>
    <x v="1"/>
    <n v="666.6"/>
    <n v="666.6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9"/>
    <s v="2025-10"/>
    <s v="1. DIRECT"/>
    <x v="0"/>
    <x v="2"/>
    <x v="1"/>
    <x v="1"/>
    <n v="20.299999999999955"/>
    <n v="20.299999999999955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9"/>
    <s v="2025-10"/>
    <s v="1. DIRECT"/>
    <x v="0"/>
    <x v="3"/>
    <x v="1"/>
    <x v="1"/>
    <n v="141.03"/>
    <n v="141.03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9"/>
    <s v="2025-10"/>
    <s v="1. DIRECT"/>
    <x v="0"/>
    <x v="3"/>
    <x v="1"/>
    <x v="1"/>
    <n v="3059.64"/>
    <n v="3059.64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9"/>
    <s v="2025-10"/>
    <s v="1. DIRECT"/>
    <x v="0"/>
    <x v="4"/>
    <x v="2"/>
    <x v="2"/>
    <n v="13175.99"/>
    <n v="13175.99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9"/>
    <s v="2025-10"/>
    <s v="1. DIRECT"/>
    <x v="1"/>
    <x v="5"/>
    <x v="3"/>
    <x v="3"/>
    <n v="94.48"/>
    <n v="94.48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9"/>
    <s v="2025-10"/>
    <s v="1. DIRECT"/>
    <x v="1"/>
    <x v="6"/>
    <x v="3"/>
    <x v="3"/>
    <n v="4570.45"/>
    <n v="4570.45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9"/>
    <s v="2025-10"/>
    <s v="1. DIRECT"/>
    <x v="1"/>
    <x v="6"/>
    <x v="3"/>
    <x v="3"/>
    <n v="3867.4100000000003"/>
    <n v="3867.4100000000003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9"/>
    <s v="2025-10"/>
    <s v="1. DIRECT"/>
    <x v="1"/>
    <x v="6"/>
    <x v="3"/>
    <x v="3"/>
    <n v="914.08"/>
    <n v="914.08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9"/>
    <s v="2025-10"/>
    <s v="1. DIRECT"/>
    <x v="1"/>
    <x v="6"/>
    <x v="3"/>
    <x v="3"/>
    <n v="3448.9"/>
    <n v="3448.9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9"/>
    <s v="2025-10"/>
    <s v="1. DIRECT"/>
    <x v="1"/>
    <x v="6"/>
    <x v="3"/>
    <x v="3"/>
    <n v="492.91"/>
    <n v="492.91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9"/>
    <s v="2025-10"/>
    <s v="1. DIRECT"/>
    <x v="1"/>
    <x v="6"/>
    <x v="3"/>
    <x v="3"/>
    <n v="65.930000000000007"/>
    <n v="65.930000000000007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9"/>
    <s v="2025-10"/>
    <s v="1. DIRECT"/>
    <x v="1"/>
    <x v="6"/>
    <x v="3"/>
    <x v="4"/>
    <n v="21415.759999999998"/>
    <n v="21415.759999999998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9"/>
    <s v="2025-10"/>
    <s v="1. DIRECT"/>
    <x v="1"/>
    <x v="2"/>
    <x v="1"/>
    <x v="1"/>
    <n v="829.36"/>
    <n v="829.36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9"/>
    <s v="2025-10"/>
    <s v="1. DIRECT"/>
    <x v="1"/>
    <x v="2"/>
    <x v="1"/>
    <x v="1"/>
    <n v="333.35"/>
    <n v="333.35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9"/>
    <s v="2025-10"/>
    <s v="1. DIRECT"/>
    <x v="1"/>
    <x v="2"/>
    <x v="1"/>
    <x v="1"/>
    <n v="150.38999999999999"/>
    <n v="150.38999999999999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9"/>
    <s v="2025-10"/>
    <s v="1. DIRECT"/>
    <x v="1"/>
    <x v="2"/>
    <x v="1"/>
    <x v="1"/>
    <n v="184.72"/>
    <n v="184.72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9"/>
    <s v="2025-10"/>
    <s v="1. DIRECT"/>
    <x v="1"/>
    <x v="2"/>
    <x v="1"/>
    <x v="1"/>
    <n v="275.58"/>
    <n v="275.58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9"/>
    <s v="2025-10"/>
    <s v="2. ALLOCATED"/>
    <x v="2"/>
    <x v="7"/>
    <x v="4"/>
    <x v="6"/>
    <n v="1609.81"/>
    <n v="1609.81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9"/>
    <s v="2025-10"/>
    <s v="2. ALLOCATED"/>
    <x v="2"/>
    <x v="7"/>
    <x v="4"/>
    <x v="7"/>
    <n v="0.01"/>
    <n v="0.01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9"/>
    <s v="2025-10"/>
    <s v="2. ALLOCATED"/>
    <x v="2"/>
    <x v="7"/>
    <x v="4"/>
    <x v="8"/>
    <n v="7779.4"/>
    <n v="7779.4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10"/>
    <s v="2025-11"/>
    <s v="1. DIRECT"/>
    <x v="0"/>
    <x v="0"/>
    <x v="0"/>
    <x v="0"/>
    <n v="9.36"/>
    <n v="9.36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10"/>
    <s v="2025-11"/>
    <s v="1. DIRECT"/>
    <x v="0"/>
    <x v="1"/>
    <x v="1"/>
    <x v="1"/>
    <n v="19.84"/>
    <n v="19.84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10"/>
    <s v="2025-11"/>
    <s v="1. DIRECT"/>
    <x v="0"/>
    <x v="1"/>
    <x v="1"/>
    <x v="1"/>
    <n v="70.78"/>
    <n v="70.78"/>
    <s v="900295954"/>
    <s v="FIP-I: Calcite:new 220kV Interconnection"/>
    <s v="6902"/>
    <s v="Calcite Substation (formerly Jasper; part of South of Kramer)"/>
    <s v="8010008"/>
    <s v="Engineer, Design, Drafting"/>
  </r>
  <r>
    <s v="900295954- FIP-I: Calcite:new 220kV Interconnection"/>
    <n v="2025"/>
    <x v="10"/>
    <s v="2025-11"/>
    <s v="1. DIRECT"/>
    <x v="0"/>
    <x v="2"/>
    <x v="1"/>
    <x v="1"/>
    <n v="-169.25"/>
    <n v="-169.25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10"/>
    <s v="2025-11"/>
    <s v="1. DIRECT"/>
    <x v="0"/>
    <x v="3"/>
    <x v="1"/>
    <x v="1"/>
    <n v="17.36"/>
    <n v="17.36"/>
    <s v="900295954"/>
    <s v="FIP-I: Calcite:new 220kV Interconnection"/>
    <s v="6902"/>
    <s v="Calcite Substation (formerly Jasper; part of South of Kramer)"/>
    <s v="8010000"/>
    <s v="Analyst, Accountant, Auditor/Tax"/>
  </r>
  <r>
    <s v="900295954- FIP-I: Calcite:new 220kV Interconnection"/>
    <n v="2025"/>
    <x v="10"/>
    <s v="2025-11"/>
    <s v="1. DIRECT"/>
    <x v="0"/>
    <x v="3"/>
    <x v="1"/>
    <x v="1"/>
    <n v="66.66"/>
    <n v="66.66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10"/>
    <s v="2025-11"/>
    <s v="1. DIRECT"/>
    <x v="0"/>
    <x v="3"/>
    <x v="1"/>
    <x v="1"/>
    <n v="273.2"/>
    <n v="273.2"/>
    <s v="900295954"/>
    <s v="FIP-I: Calcite:new 220kV Interconnection"/>
    <s v="6902"/>
    <s v="Calcite Substation (formerly Jasper; part of South of Kramer)"/>
    <s v="8010000"/>
    <s v="Analyst, Accountant, Auditor/Tax"/>
  </r>
  <r>
    <s v="900295954- FIP-I: Calcite:new 220kV Interconnection"/>
    <n v="2025"/>
    <x v="10"/>
    <s v="2025-11"/>
    <s v="1. DIRECT"/>
    <x v="0"/>
    <x v="3"/>
    <x v="1"/>
    <x v="1"/>
    <n v="2039.76"/>
    <n v="2039.76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10"/>
    <s v="2025-11"/>
    <s v="1. DIRECT"/>
    <x v="0"/>
    <x v="4"/>
    <x v="2"/>
    <x v="2"/>
    <n v="-15614.509999999998"/>
    <n v="-15614.509999999998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10"/>
    <s v="2025-11"/>
    <s v="1. DIRECT"/>
    <x v="1"/>
    <x v="5"/>
    <x v="3"/>
    <x v="3"/>
    <n v="8.9"/>
    <n v="8.9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10"/>
    <s v="2025-11"/>
    <s v="1. DIRECT"/>
    <x v="1"/>
    <x v="6"/>
    <x v="3"/>
    <x v="3"/>
    <n v="-67.450000000000045"/>
    <n v="-67.450000000000045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10"/>
    <s v="2025-11"/>
    <s v="1. DIRECT"/>
    <x v="1"/>
    <x v="6"/>
    <x v="3"/>
    <x v="3"/>
    <n v="510.46999999999997"/>
    <n v="510.46999999999997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10"/>
    <s v="2025-11"/>
    <s v="1. DIRECT"/>
    <x v="1"/>
    <x v="6"/>
    <x v="3"/>
    <x v="3"/>
    <n v="169.13"/>
    <n v="169.13"/>
    <s v="900295954"/>
    <s v="FIP-I: Calcite:new 220kV Interconnection"/>
    <s v="6902"/>
    <s v="Calcite Substation (formerly Jasper; part of South of Kramer)"/>
    <s v="8020206"/>
    <s v="Other IO BA"/>
  </r>
  <r>
    <s v="900295954- FIP-I: Calcite:new 220kV Interconnection"/>
    <n v="2025"/>
    <x v="10"/>
    <s v="2025-11"/>
    <s v="1. DIRECT"/>
    <x v="1"/>
    <x v="6"/>
    <x v="3"/>
    <x v="3"/>
    <n v="-13.490000000000009"/>
    <n v="-13.490000000000009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10"/>
    <s v="2025-11"/>
    <s v="1. DIRECT"/>
    <x v="1"/>
    <x v="6"/>
    <x v="3"/>
    <x v="3"/>
    <n v="1282.3499999999999"/>
    <n v="1282.3499999999999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10"/>
    <s v="2025-11"/>
    <s v="1. DIRECT"/>
    <x v="1"/>
    <x v="6"/>
    <x v="3"/>
    <x v="3"/>
    <n v="1522.42"/>
    <n v="1522.42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10"/>
    <s v="2025-11"/>
    <s v="1. DIRECT"/>
    <x v="1"/>
    <x v="6"/>
    <x v="3"/>
    <x v="3"/>
    <n v="53.1"/>
    <n v="53.1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10"/>
    <s v="2025-11"/>
    <s v="1. DIRECT"/>
    <x v="1"/>
    <x v="6"/>
    <x v="3"/>
    <x v="5"/>
    <n v="17620.2"/>
    <n v="17620.2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10"/>
    <s v="2025-11"/>
    <s v="1. DIRECT"/>
    <x v="1"/>
    <x v="2"/>
    <x v="1"/>
    <x v="1"/>
    <n v="463.67"/>
    <n v="463.67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10"/>
    <s v="2025-11"/>
    <s v="1. DIRECT"/>
    <x v="1"/>
    <x v="2"/>
    <x v="1"/>
    <x v="1"/>
    <n v="152.55000000000001"/>
    <n v="152.55000000000001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10"/>
    <s v="2025-11"/>
    <s v="1. DIRECT"/>
    <x v="1"/>
    <x v="2"/>
    <x v="1"/>
    <x v="1"/>
    <n v="74.959999999999994"/>
    <n v="74.959999999999994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10"/>
    <s v="2025-11"/>
    <s v="1. DIRECT"/>
    <x v="1"/>
    <x v="2"/>
    <x v="1"/>
    <x v="1"/>
    <n v="82.35"/>
    <n v="82.35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10"/>
    <s v="2025-11"/>
    <s v="1. DIRECT"/>
    <x v="1"/>
    <x v="2"/>
    <x v="1"/>
    <x v="1"/>
    <n v="180.75"/>
    <n v="180.75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10"/>
    <s v="2025-11"/>
    <s v="2. ALLOCATED"/>
    <x v="2"/>
    <x v="7"/>
    <x v="4"/>
    <x v="6"/>
    <n v="1104.32"/>
    <n v="1104.32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10"/>
    <s v="2025-11"/>
    <s v="2. ALLOCATED"/>
    <x v="2"/>
    <x v="7"/>
    <x v="4"/>
    <x v="8"/>
    <n v="2473.2399999999998"/>
    <n v="2473.2399999999998"/>
    <s v="900295954"/>
    <s v="FIP-I: Calcite:new 220kV Interconnection"/>
    <s v="6902"/>
    <s v="Calcite Substation (formerly Jasper; part of South of Kramer)"/>
    <s v="5757040"/>
    <s v="Capitalized Overhead - P&amp;B/Payroll Tax"/>
  </r>
  <r>
    <s v="900295954- FIP-I: Calcite:new 220kV Interconnection"/>
    <n v="2025"/>
    <x v="11"/>
    <s v="2025-12"/>
    <s v="1. DIRECT"/>
    <x v="0"/>
    <x v="0"/>
    <x v="0"/>
    <x v="0"/>
    <n v="30.95"/>
    <n v="30.95"/>
    <s v="900295954"/>
    <s v="FIP-I: Calcite:new 220kV Interconnection"/>
    <s v="6902"/>
    <s v="Calcite Substation (formerly Jasper; part of South of Kramer)"/>
    <s v="5752060"/>
    <s v="As-built updates"/>
  </r>
  <r>
    <s v="900295954- FIP-I: Calcite:new 220kV Interconnection"/>
    <n v="2025"/>
    <x v="11"/>
    <s v="2025-12"/>
    <s v="1. DIRECT"/>
    <x v="0"/>
    <x v="9"/>
    <x v="5"/>
    <x v="9"/>
    <n v="18261.73"/>
    <n v="18261.73"/>
    <s v="900295954"/>
    <s v="FIP-I: Calcite:new 220kV Interconnection"/>
    <s v="6902"/>
    <s v="Calcite Substation (formerly Jasper; part of South of Kramer)"/>
    <s v="8021304"/>
    <s v="Contract Accruals - Ord to Ord"/>
  </r>
  <r>
    <s v="900295954- FIP-I: Calcite:new 220kV Interconnection"/>
    <n v="2025"/>
    <x v="11"/>
    <s v="2025-12"/>
    <s v="1. DIRECT"/>
    <x v="0"/>
    <x v="1"/>
    <x v="1"/>
    <x v="1"/>
    <n v="1.44"/>
    <n v="1.44"/>
    <s v="900295954"/>
    <s v="FIP-I: Calcite:new 220kV Interconnection"/>
    <s v="6902"/>
    <s v="Calcite Substation (formerly Jasper; part of South of Kramer)"/>
    <s v="8010007"/>
    <s v="Planner"/>
  </r>
  <r>
    <s v="900295954- FIP-I: Calcite:new 220kV Interconnection"/>
    <n v="2025"/>
    <x v="11"/>
    <s v="2025-12"/>
    <s v="1. DIRECT"/>
    <x v="0"/>
    <x v="1"/>
    <x v="1"/>
    <x v="1"/>
    <n v="86.8"/>
    <n v="86.8"/>
    <s v="900295954"/>
    <s v="FIP-I: Calcite:new 220kV Interconnection"/>
    <s v="6902"/>
    <s v="Calcite Substation (formerly Jasper; part of South of Kramer)"/>
    <s v="8010007"/>
    <s v="Planner"/>
  </r>
  <r>
    <s v="900295954- FIP-I: Calcite:new 220kV Interconnection"/>
    <n v="2025"/>
    <x v="11"/>
    <s v="2025-12"/>
    <s v="1. DIRECT"/>
    <x v="0"/>
    <x v="2"/>
    <x v="1"/>
    <x v="1"/>
    <n v="-152.37000000000003"/>
    <n v="-152.37000000000003"/>
    <s v="900295954"/>
    <s v="FIP-I: Calcite:new 220kV Interconnection"/>
    <s v="6902"/>
    <s v="Calcite Substation (formerly Jasper; part of South of Kramer)"/>
    <s v="8010099"/>
    <s v="Labor Accrual"/>
  </r>
  <r>
    <s v="900295954- FIP-I: Calcite:new 220kV Interconnection"/>
    <n v="2025"/>
    <x v="11"/>
    <s v="2025-12"/>
    <s v="1. DIRECT"/>
    <x v="0"/>
    <x v="3"/>
    <x v="1"/>
    <x v="1"/>
    <n v="32.119999999999997"/>
    <n v="32.119999999999997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11"/>
    <s v="2025-12"/>
    <s v="1. DIRECT"/>
    <x v="0"/>
    <x v="3"/>
    <x v="1"/>
    <x v="1"/>
    <n v="1359.84"/>
    <n v="1359.84"/>
    <s v="900295954"/>
    <s v="FIP-I: Calcite:new 220kV Interconnection"/>
    <s v="6902"/>
    <s v="Calcite Substation (formerly Jasper; part of South of Kramer)"/>
    <s v="8010001"/>
    <s v="Manager"/>
  </r>
  <r>
    <s v="900295954- FIP-I: Calcite:new 220kV Interconnection"/>
    <n v="2025"/>
    <x v="11"/>
    <s v="2025-12"/>
    <s v="1. DIRECT"/>
    <x v="0"/>
    <x v="4"/>
    <x v="2"/>
    <x v="2"/>
    <n v="-10816.55"/>
    <n v="-10816.55"/>
    <s v="900295954"/>
    <s v="FIP-I: Calcite:new 220kV Interconnection"/>
    <s v="6902"/>
    <s v="Calcite Substation (formerly Jasper; part of South of Kramer)"/>
    <s v="8020219"/>
    <s v="Other - Accruals IO-BA"/>
  </r>
  <r>
    <s v="900295954- FIP-I: Calcite:new 220kV Interconnection"/>
    <n v="2025"/>
    <x v="11"/>
    <s v="2025-12"/>
    <s v="1. DIRECT"/>
    <x v="1"/>
    <x v="5"/>
    <x v="3"/>
    <x v="3"/>
    <n v="68.7"/>
    <n v="68.7"/>
    <s v="900295954"/>
    <s v="FIP-I: Calcite:new 220kV Interconnection"/>
    <s v="6902"/>
    <s v="Calcite Substation (formerly Jasper; part of South of Kramer)"/>
    <s v="5757075"/>
    <s v="Capitalized Overhead - IT IMM"/>
  </r>
  <r>
    <s v="900295954- FIP-I: Calcite:new 220kV Interconnection"/>
    <n v="2025"/>
    <x v="11"/>
    <s v="2025-12"/>
    <s v="1. DIRECT"/>
    <x v="1"/>
    <x v="6"/>
    <x v="3"/>
    <x v="3"/>
    <n v="3364.53"/>
    <n v="3364.53"/>
    <s v="900295954"/>
    <s v="FIP-I: Calcite:new 220kV Interconnection"/>
    <s v="6902"/>
    <s v="Calcite Substation (formerly Jasper; part of South of Kramer)"/>
    <s v="8020200"/>
    <s v="Labor Normal Time - IO BA"/>
  </r>
  <r>
    <s v="900295954- FIP-I: Calcite:new 220kV Interconnection"/>
    <n v="2025"/>
    <x v="11"/>
    <s v="2025-12"/>
    <s v="1. DIRECT"/>
    <x v="1"/>
    <x v="6"/>
    <x v="3"/>
    <x v="3"/>
    <n v="3139.31"/>
    <n v="3139.31"/>
    <s v="900295954"/>
    <s v="FIP-I: Calcite:new 220kV Interconnection"/>
    <s v="6902"/>
    <s v="Calcite Substation (formerly Jasper; part of South of Kramer)"/>
    <s v="8020205"/>
    <s v="Overhead IO BA"/>
  </r>
  <r>
    <s v="900295954- FIP-I: Calcite:new 220kV Interconnection"/>
    <n v="2025"/>
    <x v="11"/>
    <s v="2025-12"/>
    <s v="1. DIRECT"/>
    <x v="1"/>
    <x v="6"/>
    <x v="3"/>
    <x v="3"/>
    <n v="72.099999999999994"/>
    <n v="72.099999999999994"/>
    <s v="900295954"/>
    <s v="FIP-I: Calcite:new 220kV Interconnection"/>
    <s v="6902"/>
    <s v="Calcite Substation (formerly Jasper; part of South of Kramer)"/>
    <s v="8020206"/>
    <s v="Other IO BA"/>
  </r>
  <r>
    <s v="900295954- FIP-I: Calcite:new 220kV Interconnection"/>
    <n v="2025"/>
    <x v="11"/>
    <s v="2025-12"/>
    <s v="1. DIRECT"/>
    <x v="1"/>
    <x v="6"/>
    <x v="3"/>
    <x v="3"/>
    <n v="746.92"/>
    <n v="746.92"/>
    <s v="900295954"/>
    <s v="FIP-I: Calcite:new 220kV Interconnection"/>
    <s v="6902"/>
    <s v="Calcite Substation (formerly Jasper; part of South of Kramer)"/>
    <s v="8020208"/>
    <s v="Labor Other Earnings - IO BA"/>
  </r>
  <r>
    <s v="900295954- FIP-I: Calcite:new 220kV Interconnection"/>
    <n v="2025"/>
    <x v="11"/>
    <s v="2025-12"/>
    <s v="1. DIRECT"/>
    <x v="1"/>
    <x v="6"/>
    <x v="3"/>
    <x v="3"/>
    <n v="4602"/>
    <n v="4602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11"/>
    <s v="2025-12"/>
    <s v="1. DIRECT"/>
    <x v="1"/>
    <x v="6"/>
    <x v="3"/>
    <x v="3"/>
    <n v="1931.76"/>
    <n v="1931.76"/>
    <s v="900295954"/>
    <s v="FIP-I: Calcite:new 220kV Interconnection"/>
    <s v="6902"/>
    <s v="Calcite Substation (formerly Jasper; part of South of Kramer)"/>
    <s v="8020212"/>
    <s v="Contract Consult/Contract IO BA"/>
  </r>
  <r>
    <s v="900295954- FIP-I: Calcite:new 220kV Interconnection"/>
    <n v="2025"/>
    <x v="11"/>
    <s v="2025-12"/>
    <s v="1. DIRECT"/>
    <x v="1"/>
    <x v="6"/>
    <x v="3"/>
    <x v="3"/>
    <n v="161.79000000000002"/>
    <n v="161.79000000000002"/>
    <s v="900295954"/>
    <s v="FIP-I: Calcite:new 220kV Interconnection"/>
    <s v="6902"/>
    <s v="Calcite Substation (formerly Jasper; part of South of Kramer)"/>
    <s v="8020454"/>
    <s v="Indirect SCM IMM - IO BA"/>
  </r>
  <r>
    <s v="900295954- FIP-I: Calcite:new 220kV Interconnection"/>
    <n v="2025"/>
    <x v="11"/>
    <s v="2025-12"/>
    <s v="1. DIRECT"/>
    <x v="1"/>
    <x v="6"/>
    <x v="3"/>
    <x v="4"/>
    <n v="17615.060000000001"/>
    <n v="17615.060000000001"/>
    <s v="900295954"/>
    <s v="FIP-I: Calcite:new 220kV Interconnection"/>
    <s v="6902"/>
    <s v="Calcite Substation (formerly Jasper; part of South of Kramer)"/>
    <s v="8020211"/>
    <s v="Con - Consults/Prof Srvcs/Out IO BA"/>
  </r>
  <r>
    <s v="900295954- FIP-I: Calcite:new 220kV Interconnection"/>
    <n v="2025"/>
    <x v="11"/>
    <s v="2025-12"/>
    <s v="1. DIRECT"/>
    <x v="1"/>
    <x v="2"/>
    <x v="1"/>
    <x v="1"/>
    <n v="294.77999999999997"/>
    <n v="294.77999999999997"/>
    <s v="900295954"/>
    <s v="FIP-I: Calcite:new 220kV Interconnection"/>
    <s v="6902"/>
    <s v="Calcite Substation (formerly Jasper; part of South of Kramer)"/>
    <s v="8030010"/>
    <s v="OH Paid Absence"/>
  </r>
  <r>
    <s v="900295954- FIP-I: Calcite:new 220kV Interconnection"/>
    <n v="2025"/>
    <x v="11"/>
    <s v="2025-12"/>
    <s v="1. DIRECT"/>
    <x v="1"/>
    <x v="2"/>
    <x v="1"/>
    <x v="1"/>
    <n v="75.75"/>
    <n v="75.75"/>
    <s v="900295954"/>
    <s v="FIP-I: Calcite:new 220kV Interconnection"/>
    <s v="6902"/>
    <s v="Calcite Substation (formerly Jasper; part of South of Kramer)"/>
    <s v="8050035"/>
    <s v="OH Tool Expenses TDBU"/>
  </r>
  <r>
    <s v="900295954- FIP-I: Calcite:new 220kV Interconnection"/>
    <n v="2025"/>
    <x v="11"/>
    <s v="2025-12"/>
    <s v="1. DIRECT"/>
    <x v="1"/>
    <x v="2"/>
    <x v="1"/>
    <x v="1"/>
    <n v="35.72"/>
    <n v="35.72"/>
    <s v="900295954"/>
    <s v="FIP-I: Calcite:new 220kV Interconnection"/>
    <s v="6902"/>
    <s v="Calcite Substation (formerly Jasper; part of South of Kramer)"/>
    <s v="8050040"/>
    <s v="T&amp;D Summary Trans/Subs Overall Support"/>
  </r>
  <r>
    <s v="900295954- FIP-I: Calcite:new 220kV Interconnection"/>
    <n v="2025"/>
    <x v="11"/>
    <s v="2025-12"/>
    <s v="1. DIRECT"/>
    <x v="1"/>
    <x v="2"/>
    <x v="1"/>
    <x v="1"/>
    <n v="44.35"/>
    <n v="44.35"/>
    <s v="900295954"/>
    <s v="FIP-I: Calcite:new 220kV Interconnection"/>
    <s v="6902"/>
    <s v="Calcite Substation (formerly Jasper; part of South of Kramer)"/>
    <s v="8050041"/>
    <s v="T&amp;D Sum Business Unit Overall Support"/>
  </r>
  <r>
    <s v="900295954- FIP-I: Calcite:new 220kV Interconnection"/>
    <n v="2025"/>
    <x v="11"/>
    <s v="2025-12"/>
    <s v="1. DIRECT"/>
    <x v="1"/>
    <x v="2"/>
    <x v="1"/>
    <x v="1"/>
    <n v="80.95"/>
    <n v="80.95"/>
    <s v="900295954"/>
    <s v="FIP-I: Calcite:new 220kV Interconnection"/>
    <s v="6902"/>
    <s v="Calcite Substation (formerly Jasper; part of South of Kramer)"/>
    <s v="8050043"/>
    <s v="T&amp;D Substation Overall Support"/>
  </r>
  <r>
    <s v="900295954- FIP-I: Calcite:new 220kV Interconnection"/>
    <n v="2025"/>
    <x v="11"/>
    <s v="2025-12"/>
    <s v="2. ALLOCATED"/>
    <x v="2"/>
    <x v="7"/>
    <x v="4"/>
    <x v="10"/>
    <n v="39309.620000000003"/>
    <n v="39309.620000000003"/>
    <s v="900295954"/>
    <s v="FIP-I: Calcite:new 220kV Interconnection"/>
    <s v="6902"/>
    <s v="Calcite Substation (formerly Jasper; part of South of Kramer)"/>
    <s v="5757060"/>
    <s v="Ad Valorem Tax"/>
  </r>
  <r>
    <s v="900295954- FIP-I: Calcite:new 220kV Interconnection"/>
    <n v="2025"/>
    <x v="11"/>
    <s v="2025-12"/>
    <s v="2. ALLOCATED"/>
    <x v="2"/>
    <x v="7"/>
    <x v="4"/>
    <x v="6"/>
    <n v="222.37"/>
    <n v="222.37"/>
    <s v="900295954"/>
    <s v="FIP-I: Calcite:new 220kV Interconnection"/>
    <s v="6902"/>
    <s v="Calcite Substation (formerly Jasper; part of South of Kramer)"/>
    <s v="5757030"/>
    <s v="Capitalized Overhead - A&amp;G"/>
  </r>
  <r>
    <s v="900295954- FIP-I: Calcite:new 220kV Interconnection"/>
    <n v="2025"/>
    <x v="11"/>
    <s v="2025-12"/>
    <s v="2. ALLOCATED"/>
    <x v="2"/>
    <x v="7"/>
    <x v="4"/>
    <x v="7"/>
    <n v="-2.23"/>
    <n v="-2.23"/>
    <s v="900295954"/>
    <s v="FIP-I: Calcite:new 220kV Interconnection"/>
    <s v="6902"/>
    <s v="Calcite Substation (formerly Jasper; part of South of Kramer)"/>
    <s v="5757020"/>
    <s v="Capitalized Overhead - Inj &amp; Damages"/>
  </r>
  <r>
    <s v="900295954- FIP-I: Calcite:new 220kV Interconnection"/>
    <n v="2025"/>
    <x v="11"/>
    <s v="2025-12"/>
    <s v="2. ALLOCATED"/>
    <x v="2"/>
    <x v="7"/>
    <x v="4"/>
    <x v="8"/>
    <n v="5109.72"/>
    <n v="5109.72"/>
    <s v="900295954"/>
    <s v="FIP-I: Calcite:new 220kV Interconnection"/>
    <s v="6902"/>
    <s v="Calcite Substation (formerly Jasper; part of South of Kramer)"/>
    <s v="5757040"/>
    <s v="Capitalized Overhead - P&amp;B/Payroll Tax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7">
  <r>
    <x v="0"/>
    <s v="2025-05"/>
    <s v="1. DIRECT"/>
    <s v="1. Project Support"/>
    <s v="ELEC SYS PLANNING "/>
    <s v="Labor"/>
    <s v="Labor Entries &lt;$5,000"/>
    <n v="0.61"/>
    <n v="0.61"/>
    <s v="900295954"/>
    <s v="FIP-I: Calcite:new 220kV Interconnection"/>
    <s v="8010000"/>
    <s v="Analyst, Accountant, Auditor/Tax"/>
    <s v="Calcite Substation (formerly Jasper; part of South of Kramer)"/>
  </r>
  <r>
    <x v="0"/>
    <s v="2025-05"/>
    <s v="1. DIRECT"/>
    <s v="1. Project Support"/>
    <s v="Other - Accruals IO-BA"/>
    <s v="Other"/>
    <s v="Other - Accruals IO-BA"/>
    <n v="535.58999999999992"/>
    <n v="535.58999999999992"/>
    <s v="900295954"/>
    <s v="FIP-I: Calcite:new 220kV Interconnection"/>
    <s v="8020219"/>
    <s v="Other - Accruals IO-BA"/>
    <s v="Calcite Substation (formerly Jasper; part of South of Kramer)"/>
  </r>
  <r>
    <x v="0"/>
    <s v="2025-04"/>
    <s v="1. DIRECT"/>
    <s v="4. Allocated"/>
    <s v="Labor - Other"/>
    <s v="Labor"/>
    <s v="Labor Entries &lt;$5,000"/>
    <n v="119.81"/>
    <n v="119.81"/>
    <s v="900295954"/>
    <s v="FIP-I: Calcite:new 220kV Interconnection"/>
    <s v="8050040"/>
    <s v="T&amp;D Summary Trans/Subs Overall Support"/>
    <s v="Calcite Substation (formerly Jasper; part of South of Kramer)"/>
  </r>
  <r>
    <x v="0"/>
    <s v="2025-04"/>
    <s v="1. DIRECT"/>
    <s v="4. Allocated"/>
    <s v="Labor - Other"/>
    <s v="Labor"/>
    <s v="Labor Entries &lt;$5,000"/>
    <n v="72.89"/>
    <n v="72.89"/>
    <s v="900295954"/>
    <s v="FIP-I: Calcite:new 220kV Interconnection"/>
    <s v="8050041"/>
    <s v="T&amp;D Sum Business Unit Overall Support"/>
    <s v="Calcite Substation (formerly Jasper; part of South of Kramer)"/>
  </r>
  <r>
    <x v="0"/>
    <s v="2025-04"/>
    <s v="1. DIRECT"/>
    <s v="4. Allocated"/>
    <s v="Labor - Other"/>
    <s v="Labor"/>
    <s v="Labor Entries &lt;$5,000"/>
    <n v="298.57"/>
    <n v="298.57"/>
    <s v="900295954"/>
    <s v="FIP-I: Calcite:new 220kV Interconnection"/>
    <s v="8050043"/>
    <s v="T&amp;D Substation Overall Support"/>
    <s v="Calcite Substation (formerly Jasper; part of South of Kramer)"/>
  </r>
  <r>
    <x v="0"/>
    <s v="2025-04"/>
    <s v="2. ALLOCATED"/>
    <s v="5. Corporate Overhead"/>
    <s v="Non Budget - Other"/>
    <s v="Non Budgeted"/>
    <s v="Ad Valorem Tax"/>
    <n v="22183.08"/>
    <n v="22183.08"/>
    <s v="900295954"/>
    <s v="FIP-I: Calcite:new 220kV Interconnection"/>
    <s v="5757060"/>
    <s v="Ad Valorem Tax"/>
    <s v="Calcite Substation (formerly Jasper; part of South of Kramer)"/>
  </r>
  <r>
    <x v="0"/>
    <s v="2025-04"/>
    <s v="2. ALLOCATED"/>
    <s v="5. Corporate Overhead"/>
    <s v="Non Budget - Other"/>
    <s v="Non Budgeted"/>
    <s v="Capitalized Overhead - A&amp;G"/>
    <n v="1869.01"/>
    <n v="1869.01"/>
    <s v="900295954"/>
    <s v="FIP-I: Calcite:new 220kV Interconnection"/>
    <s v="5757030"/>
    <s v="Capitalized Overhead - A&amp;G"/>
    <s v="Calcite Substation (formerly Jasper; part of South of Kramer)"/>
  </r>
  <r>
    <x v="0"/>
    <s v="2025-04"/>
    <s v="2. ALLOCATED"/>
    <s v="5. Corporate Overhead"/>
    <s v="Non Budget - Other"/>
    <s v="Non Budgeted"/>
    <s v="Capitalized Overhead - Inj &amp; Damages"/>
    <n v="0.02"/>
    <n v="0.02"/>
    <s v="900295954"/>
    <s v="FIP-I: Calcite:new 220kV Interconnection"/>
    <s v="5757020"/>
    <s v="Capitalized Overhead - Inj &amp; Damages"/>
    <s v="Calcite Substation (formerly Jasper; part of South of Kramer)"/>
  </r>
  <r>
    <x v="0"/>
    <s v="2025-04"/>
    <s v="1. DIRECT"/>
    <s v="4. Allocated"/>
    <s v="Labor - Other"/>
    <s v="Labor"/>
    <s v="Labor Entries &lt;$5,000"/>
    <n v="709.86"/>
    <n v="709.86"/>
    <s v="900295954"/>
    <s v="FIP-I: Calcite:new 220kV Interconnection"/>
    <s v="8030010"/>
    <s v="OH Paid Absence"/>
    <s v="Calcite Substation (formerly Jasper; part of South of Kramer)"/>
  </r>
  <r>
    <x v="0"/>
    <s v="2025-05"/>
    <s v="1. DIRECT"/>
    <s v="1. Project Support"/>
    <s v="As-built updates"/>
    <s v="Material - Other"/>
    <s v="As-built updates"/>
    <n v="81.459999999999994"/>
    <n v="81.459999999999994"/>
    <s v="900295954"/>
    <s v="FIP-I: Calcite:new 220kV Interconnection"/>
    <s v="5752060"/>
    <s v="As-built updates"/>
    <s v="Calcite Substation (formerly Jasper; part of South of Kramer)"/>
  </r>
  <r>
    <x v="0"/>
    <s v="2025-04"/>
    <s v="1. DIRECT"/>
    <s v="4. Allocated"/>
    <s v="Chargebacks"/>
    <s v="Chargeback"/>
    <s v="MEP-RGIP_Calcite 220kV Substation"/>
    <n v="15707.9"/>
    <n v="15707.9"/>
    <s v="900295954"/>
    <s v="FIP-I: Calcite:new 220kV Interconnection"/>
    <s v="8020211"/>
    <s v="Con - Consults/Prof Srvcs/Out IO BA"/>
    <s v="Calcite Substation (formerly Jasper; part of South of Kramer)"/>
  </r>
  <r>
    <x v="0"/>
    <s v="2025-05"/>
    <s v="1. DIRECT"/>
    <s v="1. Project Support"/>
    <s v="ELEC SYS PLANNING "/>
    <s v="Labor"/>
    <s v="Labor Entries &lt;$5,000"/>
    <n v="0.71"/>
    <n v="0.71"/>
    <s v="900295954"/>
    <s v="FIP-I: Calcite:new 220kV Interconnection"/>
    <s v="8010008"/>
    <s v="Engineer, Design, Drafting"/>
    <s v="Calcite Substation (formerly Jasper; part of South of Kramer)"/>
  </r>
  <r>
    <x v="0"/>
    <s v="2025-05"/>
    <s v="1. DIRECT"/>
    <s v="1. Project Support"/>
    <s v="ELEC SYS PLANNING "/>
    <s v="Labor"/>
    <s v="Labor Entries &lt;$5,000"/>
    <n v="141.56"/>
    <n v="141.56"/>
    <s v="900295954"/>
    <s v="FIP-I: Calcite:new 220kV Interconnection"/>
    <s v="8010008"/>
    <s v="Engineer, Design, Drafting"/>
    <s v="Calcite Substation (formerly Jasper; part of South of Kramer)"/>
  </r>
  <r>
    <x v="0"/>
    <s v="2025-05"/>
    <s v="1. DIRECT"/>
    <s v="1. Project Support"/>
    <s v="ELEC SYS PLANNING "/>
    <s v="Labor"/>
    <s v="Labor Entries &lt;$5,000"/>
    <n v="85.14"/>
    <n v="85.14"/>
    <s v="900295954"/>
    <s v="FIP-I: Calcite:new 220kV Interconnection"/>
    <s v="8010000"/>
    <s v="Analyst, Accountant, Auditor/Tax"/>
    <s v="Calcite Substation (formerly Jasper; part of South of Kramer)"/>
  </r>
  <r>
    <x v="0"/>
    <s v="2025-05"/>
    <s v="1. DIRECT"/>
    <s v="1. Project Support"/>
    <s v="ELEC SYS PLANNING "/>
    <s v="Labor"/>
    <s v="Labor Entries &lt;$5,000"/>
    <n v="272.70000000000005"/>
    <n v="272.70000000000005"/>
    <s v="900295954"/>
    <s v="FIP-I: Calcite:new 220kV Interconnection"/>
    <s v="8010008"/>
    <s v="Engineer, Design, Drafting"/>
    <s v="Calcite Substation (formerly Jasper; part of South of Kramer)"/>
  </r>
  <r>
    <x v="0"/>
    <s v="2025-05"/>
    <s v="1. DIRECT"/>
    <s v="1. Project Support"/>
    <s v="Labor - Other"/>
    <s v="Labor"/>
    <s v="Labor Entries &lt;$5,000"/>
    <n v="-236.63"/>
    <n v="-236.63"/>
    <s v="900295954"/>
    <s v="FIP-I: Calcite:new 220kV Interconnection"/>
    <s v="8010099"/>
    <s v="Labor Accrual"/>
    <s v="Calcite Substation (formerly Jasper; part of South of Kramer)"/>
  </r>
  <r>
    <x v="0"/>
    <s v="2025-05"/>
    <s v="1. DIRECT"/>
    <s v="1. Project Support"/>
    <s v="MAJOR PROJECT ORG "/>
    <s v="Labor"/>
    <s v="Labor Entries &lt;$5,000"/>
    <n v="112.59"/>
    <n v="112.59"/>
    <s v="900295954"/>
    <s v="FIP-I: Calcite:new 220kV Interconnection"/>
    <s v="8010001"/>
    <s v="Manager"/>
    <s v="Calcite Substation (formerly Jasper; part of South of Kramer)"/>
  </r>
  <r>
    <x v="0"/>
    <s v="2025-01"/>
    <s v="1. DIRECT"/>
    <s v="1. Project Support"/>
    <s v="As-built updates"/>
    <s v="Material - Other"/>
    <s v="As-built updates"/>
    <n v="37.869999999999997"/>
    <n v="37.869999999999997"/>
    <s v="900295954"/>
    <s v="FIP-I: Calcite:new 220kV Interconnection"/>
    <s v="5752060"/>
    <s v="As-built updates"/>
    <s v="Calcite Substation (formerly Jasper; part of South of Kramer)"/>
  </r>
  <r>
    <x v="0"/>
    <s v="2025-04"/>
    <s v="2. ALLOCATED"/>
    <s v="5. Corporate Overhead"/>
    <s v="Non Budget - Other"/>
    <s v="Non Budgeted"/>
    <s v="Capitalized Overhead - P&amp;B/Payroll Tax"/>
    <n v="4610.8900000000003"/>
    <n v="4610.8900000000003"/>
    <s v="900295954"/>
    <s v="FIP-I: Calcite:new 220kV Interconnection"/>
    <s v="5757040"/>
    <s v="Capitalized Overhead - P&amp;B/Payroll Tax"/>
    <s v="Calcite Substation (formerly Jasper; part of South of Kramer)"/>
  </r>
  <r>
    <x v="0"/>
    <s v="2025-04"/>
    <s v="1. DIRECT"/>
    <s v="4. Allocated"/>
    <s v="Capitalized Overhead - IT IMM"/>
    <s v="Chargeback"/>
    <s v="Chargeback Entries&lt;$5,000"/>
    <n v="30.63"/>
    <n v="30.63"/>
    <s v="900295954"/>
    <s v="FIP-I: Calcite:new 220kV Interconnection"/>
    <s v="5757075"/>
    <s v="Capitalized Overhead - IT IMM"/>
    <s v="Calcite Substation (formerly Jasper; part of South of Kramer)"/>
  </r>
  <r>
    <x v="0"/>
    <s v="2025-03"/>
    <s v="2. ALLOCATED"/>
    <s v="5. Corporate Overhead"/>
    <s v="Non Budget - Other"/>
    <s v="Non Budgeted"/>
    <s v="Capitalized Overhead - A&amp;G"/>
    <n v="1815.62"/>
    <n v="1815.62"/>
    <s v="900295954"/>
    <s v="FIP-I: Calcite:new 220kV Interconnection"/>
    <s v="5757030"/>
    <s v="Capitalized Overhead - A&amp;G"/>
    <s v="Calcite Substation (formerly Jasper; part of South of Kramer)"/>
  </r>
  <r>
    <x v="0"/>
    <s v="2025-03"/>
    <s v="2. ALLOCATED"/>
    <s v="5. Corporate Overhead"/>
    <s v="Non Budget - Other"/>
    <s v="Non Budgeted"/>
    <s v="Capitalized Overhead - P&amp;B/Payroll Tax"/>
    <n v="5247.79"/>
    <n v="5247.79"/>
    <s v="900295954"/>
    <s v="FIP-I: Calcite:new 220kV Interconnection"/>
    <s v="5757040"/>
    <s v="Capitalized Overhead - P&amp;B/Payroll Tax"/>
    <s v="Calcite Substation (formerly Jasper; part of South of Kramer)"/>
  </r>
  <r>
    <x v="0"/>
    <s v="2025-04"/>
    <s v="1. DIRECT"/>
    <s v="1. Project Support"/>
    <s v="As-built updates"/>
    <s v="Material - Other"/>
    <s v="As-built updates"/>
    <n v="9.14"/>
    <n v="9.14"/>
    <s v="900295954"/>
    <s v="FIP-I: Calcite:new 220kV Interconnection"/>
    <s v="5752060"/>
    <s v="As-built updates"/>
    <s v="Calcite Substation (formerly Jasper; part of South of Kramer)"/>
  </r>
  <r>
    <x v="0"/>
    <s v="2025-04"/>
    <s v="1. DIRECT"/>
    <s v="1. Project Support"/>
    <s v="ELEC SYS PLANNING "/>
    <s v="Labor"/>
    <s v="Labor Entries &lt;$5,000"/>
    <n v="-10"/>
    <n v="-10"/>
    <s v="900295954"/>
    <s v="FIP-I: Calcite:new 220kV Interconnection"/>
    <s v="8010008"/>
    <s v="Engineer, Design, Drafting"/>
    <s v="Calcite Substation (formerly Jasper; part of South of Kramer)"/>
  </r>
  <r>
    <x v="0"/>
    <s v="2025-04"/>
    <s v="1. DIRECT"/>
    <s v="1. Project Support"/>
    <s v="ELEC SYS PLANNING "/>
    <s v="Labor"/>
    <s v="Labor Entries &lt;$5,000"/>
    <n v="121.2"/>
    <n v="121.2"/>
    <s v="900295954"/>
    <s v="FIP-I: Calcite:new 220kV Interconnection"/>
    <s v="8010008"/>
    <s v="Engineer, Design, Drafting"/>
    <s v="Calcite Substation (formerly Jasper; part of South of Kramer)"/>
  </r>
  <r>
    <x v="0"/>
    <s v="2025-04"/>
    <s v="1. DIRECT"/>
    <s v="1. Project Support"/>
    <s v="Labor - Other"/>
    <s v="Labor"/>
    <s v="Labor Entries &lt;$5,000"/>
    <n v="337.67000000000007"/>
    <n v="337.67000000000007"/>
    <s v="900295954"/>
    <s v="FIP-I: Calcite:new 220kV Interconnection"/>
    <s v="8010099"/>
    <s v="Labor Accrual"/>
    <s v="Calcite Substation (formerly Jasper; part of South of Kramer)"/>
  </r>
  <r>
    <x v="0"/>
    <s v="2025-04"/>
    <s v="1. DIRECT"/>
    <s v="1. Project Support"/>
    <s v="MAJOR PROJECT ORG "/>
    <s v="Labor"/>
    <s v="Labor Entries &lt;$5,000"/>
    <n v="66.069999999999993"/>
    <n v="66.069999999999993"/>
    <s v="900295954"/>
    <s v="FIP-I: Calcite:new 220kV Interconnection"/>
    <s v="8010001"/>
    <s v="Manager"/>
    <s v="Calcite Substation (formerly Jasper; part of South of Kramer)"/>
  </r>
  <r>
    <x v="0"/>
    <s v="2025-04"/>
    <s v="1. DIRECT"/>
    <s v="4. Allocated"/>
    <s v="Labor - Other"/>
    <s v="Labor"/>
    <s v="Labor Entries &lt;$5,000"/>
    <n v="233.2"/>
    <n v="233.2"/>
    <s v="900295954"/>
    <s v="FIP-I: Calcite:new 220kV Interconnection"/>
    <s v="8050035"/>
    <s v="OH Tool Expenses TDBU"/>
    <s v="Calcite Substation (formerly Jasper; part of South of Kramer)"/>
  </r>
  <r>
    <x v="0"/>
    <s v="2025-04"/>
    <s v="1. DIRECT"/>
    <s v="1. Project Support"/>
    <s v="Other - Accruals IO-BA"/>
    <s v="Other"/>
    <s v="Other - Accruals IO-BA"/>
    <n v="-7740.5999999999995"/>
    <n v="-7740.5999999999995"/>
    <s v="900295954"/>
    <s v="FIP-I: Calcite:new 220kV Interconnection"/>
    <s v="8020219"/>
    <s v="Other - Accruals IO-BA"/>
    <s v="Calcite Substation (formerly Jasper; part of South of Kramer)"/>
  </r>
  <r>
    <x v="0"/>
    <s v="2025-05"/>
    <s v="1. DIRECT"/>
    <s v="4. Allocated"/>
    <s v="Capitalized Overhead - IT IMM"/>
    <s v="Chargeback"/>
    <s v="Chargeback Entries&lt;$5,000"/>
    <n v="66.239999999999995"/>
    <n v="66.239999999999995"/>
    <s v="900295954"/>
    <s v="FIP-I: Calcite:new 220kV Interconnection"/>
    <s v="5757075"/>
    <s v="Capitalized Overhead - IT IMM"/>
    <s v="Calcite Substation (formerly Jasper; part of South of Kramer)"/>
  </r>
  <r>
    <x v="0"/>
    <s v="2025-04"/>
    <s v="1. DIRECT"/>
    <s v="4. Allocated"/>
    <s v="Chargebacks"/>
    <s v="Chargeback"/>
    <s v="Chargeback Entries&lt;$5,000"/>
    <n v="1832.79"/>
    <n v="1832.79"/>
    <s v="900295954"/>
    <s v="FIP-I: Calcite:new 220kV Interconnection"/>
    <s v="8020200"/>
    <s v="Labor Normal Time - IO BA"/>
    <s v="Calcite Substation (formerly Jasper; part of South of Kramer)"/>
  </r>
  <r>
    <x v="0"/>
    <s v="2025-04"/>
    <s v="1. DIRECT"/>
    <s v="4. Allocated"/>
    <s v="Chargebacks"/>
    <s v="Chargeback"/>
    <s v="Chargeback Entries&lt;$5,000"/>
    <n v="650.71"/>
    <n v="650.71"/>
    <s v="900295954"/>
    <s v="FIP-I: Calcite:new 220kV Interconnection"/>
    <s v="8020205"/>
    <s v="Overhead IO BA"/>
    <s v="Calcite Substation (formerly Jasper; part of South of Kramer)"/>
  </r>
  <r>
    <x v="0"/>
    <s v="2025-04"/>
    <s v="1. DIRECT"/>
    <s v="4. Allocated"/>
    <s v="Chargebacks"/>
    <s v="Chargeback"/>
    <s v="Chargeback Entries&lt;$5,000"/>
    <n v="204.3"/>
    <n v="204.3"/>
    <s v="900295954"/>
    <s v="FIP-I: Calcite:new 220kV Interconnection"/>
    <s v="8020206"/>
    <s v="Other IO BA"/>
    <s v="Calcite Substation (formerly Jasper; part of South of Kramer)"/>
  </r>
  <r>
    <x v="0"/>
    <s v="2025-04"/>
    <s v="1. DIRECT"/>
    <s v="4. Allocated"/>
    <s v="Chargebacks"/>
    <s v="Chargeback"/>
    <s v="Chargeback Entries&lt;$5,000"/>
    <n v="366.56"/>
    <n v="366.56"/>
    <s v="900295954"/>
    <s v="FIP-I: Calcite:new 220kV Interconnection"/>
    <s v="8020208"/>
    <s v="Labor Other Earnings - IO BA"/>
    <s v="Calcite Substation (formerly Jasper; part of South of Kramer)"/>
  </r>
  <r>
    <x v="0"/>
    <s v="2025-04"/>
    <s v="1. DIRECT"/>
    <s v="4. Allocated"/>
    <s v="Chargebacks"/>
    <s v="Chargeback"/>
    <s v="Chargeback Entries&lt;$5,000"/>
    <n v="593.28"/>
    <n v="593.28"/>
    <s v="900295954"/>
    <s v="FIP-I: Calcite:new 220kV Interconnection"/>
    <s v="8020211"/>
    <s v="Con - Consults/Prof Srvcs/Out IO BA"/>
    <s v="Calcite Substation (formerly Jasper; part of South of Kramer)"/>
  </r>
  <r>
    <x v="0"/>
    <s v="2025-04"/>
    <s v="1. DIRECT"/>
    <s v="4. Allocated"/>
    <s v="Chargebacks"/>
    <s v="Chargeback"/>
    <s v="Chargeback Entries&lt;$5,000"/>
    <n v="1218.47"/>
    <n v="1218.47"/>
    <s v="900295954"/>
    <s v="FIP-I: Calcite:new 220kV Interconnection"/>
    <s v="8020212"/>
    <s v="Contract Consult/Contract IO BA"/>
    <s v="Calcite Substation (formerly Jasper; part of South of Kramer)"/>
  </r>
  <r>
    <x v="0"/>
    <s v="2025-04"/>
    <s v="1. DIRECT"/>
    <s v="4. Allocated"/>
    <s v="Chargebacks"/>
    <s v="Chargeback"/>
    <s v="Chargeback Entries&lt;$5,000"/>
    <n v="57.820000000000007"/>
    <n v="57.820000000000007"/>
    <s v="900295954"/>
    <s v="FIP-I: Calcite:new 220kV Interconnection"/>
    <s v="8020454"/>
    <s v="Indirect SCM IMM - IO BA"/>
    <s v="Calcite Substation (formerly Jasper; part of South of Kramer)"/>
  </r>
  <r>
    <x v="0"/>
    <s v="2025-04"/>
    <s v="1. DIRECT"/>
    <s v="1. Project Support"/>
    <s v="MAJOR PROJECT ORG "/>
    <s v="Labor"/>
    <s v="Labor Entries &lt;$5,000"/>
    <n v="3034.36"/>
    <n v="3034.36"/>
    <s v="900295954"/>
    <s v="FIP-I: Calcite:new 220kV Interconnection"/>
    <s v="8010001"/>
    <s v="Manager"/>
    <s v="Calcite Substation (formerly Jasper; part of South of Kramer)"/>
  </r>
  <r>
    <x v="0"/>
    <s v="2025-06"/>
    <s v="1. DIRECT"/>
    <s v="4. Allocated"/>
    <s v="Chargebacks"/>
    <s v="Chargeback"/>
    <s v="Chargeback Entries&lt;$5,000"/>
    <n v="67.900000000000006"/>
    <n v="67.900000000000006"/>
    <s v="900295954"/>
    <s v="FIP-I: Calcite:new 220kV Interconnection"/>
    <s v="8020206"/>
    <s v="Other IO BA"/>
    <s v="Calcite Substation (formerly Jasper; part of South of Kramer)"/>
  </r>
  <r>
    <x v="0"/>
    <s v="2025-05"/>
    <s v="1. DIRECT"/>
    <s v="1. Project Support"/>
    <s v="MAJOR PROJECT ORG "/>
    <s v="Labor"/>
    <s v="Labor Entries &lt;$5,000"/>
    <n v="3399.6"/>
    <n v="3399.6"/>
    <s v="900295954"/>
    <s v="FIP-I: Calcite:new 220kV Interconnection"/>
    <s v="8010001"/>
    <s v="Manager"/>
    <s v="Calcite Substation (formerly Jasper; part of South of Kramer)"/>
  </r>
  <r>
    <x v="0"/>
    <s v="2025-06"/>
    <s v="1. DIRECT"/>
    <s v="1. Project Support"/>
    <s v="Labor - Other"/>
    <s v="Labor"/>
    <s v="Labor Entries &lt;$5,000"/>
    <n v="354.83"/>
    <n v="354.83"/>
    <s v="900295954"/>
    <s v="FIP-I: Calcite:new 220kV Interconnection"/>
    <s v="6019388"/>
    <s v="Labor - Other - Correction"/>
    <s v="Calcite Substation (formerly Jasper; part of South of Kramer)"/>
  </r>
  <r>
    <x v="0"/>
    <s v="2025-06"/>
    <s v="1. DIRECT"/>
    <s v="1. Project Support"/>
    <s v="Labor - Other"/>
    <s v="Labor"/>
    <s v="Labor Entries &lt;$5,000"/>
    <n v="-238.14000000000004"/>
    <n v="-238.14000000000004"/>
    <s v="900295954"/>
    <s v="FIP-I: Calcite:new 220kV Interconnection"/>
    <s v="8010099"/>
    <s v="Labor Accrual"/>
    <s v="Calcite Substation (formerly Jasper; part of South of Kramer)"/>
  </r>
  <r>
    <x v="0"/>
    <s v="2025-06"/>
    <s v="1. DIRECT"/>
    <s v="1. Project Support"/>
    <s v="MAJOR PROJECT ORG "/>
    <s v="Labor"/>
    <s v="Labor Entries &lt;$5,000"/>
    <n v="74.3"/>
    <n v="74.3"/>
    <s v="900295954"/>
    <s v="FIP-I: Calcite:new 220kV Interconnection"/>
    <s v="8010001"/>
    <s v="Manager"/>
    <s v="Calcite Substation (formerly Jasper; part of South of Kramer)"/>
  </r>
  <r>
    <x v="0"/>
    <s v="2025-06"/>
    <s v="1. DIRECT"/>
    <s v="1. Project Support"/>
    <s v="MAJOR PROJECT ORG "/>
    <s v="Labor"/>
    <s v="Labor Entries &lt;$5,000"/>
    <n v="3059.64"/>
    <n v="3059.64"/>
    <s v="900295954"/>
    <s v="FIP-I: Calcite:new 220kV Interconnection"/>
    <s v="8010001"/>
    <s v="Manager"/>
    <s v="Calcite Substation (formerly Jasper; part of South of Kramer)"/>
  </r>
  <r>
    <x v="0"/>
    <s v="2025-06"/>
    <s v="1. DIRECT"/>
    <s v="1. Project Support"/>
    <s v="Other - Accruals IO-BA"/>
    <s v="Other"/>
    <s v="Other - Accruals IO-BA"/>
    <n v="-9238.82"/>
    <n v="-9238.82"/>
    <s v="900295954"/>
    <s v="FIP-I: Calcite:new 220kV Interconnection"/>
    <s v="8020219"/>
    <s v="Other - Accruals IO-BA"/>
    <s v="Calcite Substation (formerly Jasper; part of South of Kramer)"/>
  </r>
  <r>
    <x v="0"/>
    <s v="2025-06"/>
    <s v="1. DIRECT"/>
    <s v="4. Allocated"/>
    <s v="Capitalized Overhead - IT IMM"/>
    <s v="Chargeback"/>
    <s v="Chargeback Entries&lt;$5,000"/>
    <n v="39"/>
    <n v="39"/>
    <s v="900295954"/>
    <s v="FIP-I: Calcite:new 220kV Interconnection"/>
    <s v="5757075"/>
    <s v="Capitalized Overhead - IT IMM"/>
    <s v="Calcite Substation (formerly Jasper; part of South of Kramer)"/>
  </r>
  <r>
    <x v="0"/>
    <s v="2025-06"/>
    <s v="1. DIRECT"/>
    <s v="1. Project Support"/>
    <s v="ELEC SYS PLANNING "/>
    <s v="Labor"/>
    <s v="Labor Entries &lt;$5,000"/>
    <n v="424.68"/>
    <n v="424.68"/>
    <s v="900295954"/>
    <s v="FIP-I: Calcite:new 220kV Interconnection"/>
    <s v="8010008"/>
    <s v="Engineer, Design, Drafting"/>
    <s v="Calcite Substation (formerly Jasper; part of South of Kramer)"/>
  </r>
  <r>
    <x v="0"/>
    <s v="2025-06"/>
    <s v="1. DIRECT"/>
    <s v="4. Allocated"/>
    <s v="Chargebacks"/>
    <s v="Chargeback"/>
    <s v="Chargeback Entries&lt;$5,000"/>
    <n v="997.8599999999999"/>
    <n v="997.8599999999999"/>
    <s v="900295954"/>
    <s v="FIP-I: Calcite:new 220kV Interconnection"/>
    <s v="8020205"/>
    <s v="Overhead IO BA"/>
    <s v="Calcite Substation (formerly Jasper; part of South of Kramer)"/>
  </r>
  <r>
    <x v="0"/>
    <s v="2025-06"/>
    <s v="1. DIRECT"/>
    <s v="1. Project Support"/>
    <s v="ELEC SYS PLANNING "/>
    <s v="Labor"/>
    <s v="Labor Entries &lt;$5,000"/>
    <n v="0.76"/>
    <n v="0.76"/>
    <s v="900295954"/>
    <s v="FIP-I: Calcite:new 220kV Interconnection"/>
    <s v="8010008"/>
    <s v="Engineer, Design, Drafting"/>
    <s v="Calcite Substation (formerly Jasper; part of South of Kramer)"/>
  </r>
  <r>
    <x v="0"/>
    <s v="2025-06"/>
    <s v="1. DIRECT"/>
    <s v="4. Allocated"/>
    <s v="Chargebacks"/>
    <s v="Chargeback"/>
    <s v="Chargeback Entries&lt;$5,000"/>
    <n v="135.93"/>
    <n v="135.93"/>
    <s v="900295954"/>
    <s v="FIP-I: Calcite:new 220kV Interconnection"/>
    <s v="8020208"/>
    <s v="Labor Other Earnings - IO BA"/>
    <s v="Calcite Substation (formerly Jasper; part of South of Kramer)"/>
  </r>
  <r>
    <x v="0"/>
    <s v="2025-06"/>
    <s v="1. DIRECT"/>
    <s v="4. Allocated"/>
    <s v="Chargebacks"/>
    <s v="Chargeback"/>
    <s v="Chargeback Entries&lt;$5,000"/>
    <n v="51.39"/>
    <n v="51.39"/>
    <s v="900295954"/>
    <s v="FIP-I: Calcite:new 220kV Interconnection"/>
    <s v="8020454"/>
    <s v="Indirect SCM IMM - IO BA"/>
    <s v="Calcite Substation (formerly Jasper; part of South of Kramer)"/>
  </r>
  <r>
    <x v="0"/>
    <s v="2025-06"/>
    <s v="1. DIRECT"/>
    <s v="4. Allocated"/>
    <s v="Chargebacks"/>
    <s v="Chargeback"/>
    <s v="JASPER - TDBU LICENSING"/>
    <n v="6872.16"/>
    <n v="6872.16"/>
    <s v="900295954"/>
    <s v="FIP-I: Calcite:new 220kV Interconnection"/>
    <s v="8020211"/>
    <s v="Con - Consults/Prof Srvcs/Out IO BA"/>
    <s v="Calcite Substation (formerly Jasper; part of South of Kramer)"/>
  </r>
  <r>
    <x v="0"/>
    <s v="2025-06"/>
    <s v="1. DIRECT"/>
    <s v="4. Allocated"/>
    <s v="Chargebacks"/>
    <s v="Chargeback"/>
    <s v="MEP-RGIP_Calcite 220kV Substation"/>
    <n v="8698.9500000000007"/>
    <n v="8698.9500000000007"/>
    <s v="900295954"/>
    <s v="FIP-I: Calcite:new 220kV Interconnection"/>
    <s v="8020211"/>
    <s v="Con - Consults/Prof Srvcs/Out IO BA"/>
    <s v="Calcite Substation (formerly Jasper; part of South of Kramer)"/>
  </r>
  <r>
    <x v="0"/>
    <s v="2025-06"/>
    <s v="1. DIRECT"/>
    <s v="4. Allocated"/>
    <s v="Labor - Other"/>
    <s v="Labor"/>
    <s v="Labor Entries &lt;$5,000"/>
    <n v="756.98"/>
    <n v="756.98"/>
    <s v="900295954"/>
    <s v="FIP-I: Calcite:new 220kV Interconnection"/>
    <s v="8030010"/>
    <s v="OH Paid Absence"/>
    <s v="Calcite Substation (formerly Jasper; part of South of Kramer)"/>
  </r>
  <r>
    <x v="0"/>
    <s v="2025-06"/>
    <s v="1. DIRECT"/>
    <s v="4. Allocated"/>
    <s v="Labor - Other"/>
    <s v="Labor"/>
    <s v="Labor Entries &lt;$5,000"/>
    <n v="-840.36"/>
    <n v="-840.36"/>
    <s v="900295954"/>
    <s v="FIP-I: Calcite:new 220kV Interconnection"/>
    <s v="8050035"/>
    <s v="OH Tool Expenses TDBU"/>
    <s v="Calcite Substation (formerly Jasper; part of South of Kramer)"/>
  </r>
  <r>
    <x v="0"/>
    <s v="2025-06"/>
    <s v="1. DIRECT"/>
    <s v="4. Allocated"/>
    <s v="Labor - Other"/>
    <s v="Labor"/>
    <s v="Labor Entries &lt;$5,000"/>
    <n v="118.07"/>
    <n v="118.07"/>
    <s v="900295954"/>
    <s v="FIP-I: Calcite:new 220kV Interconnection"/>
    <s v="8050040"/>
    <s v="T&amp;D Summary Trans/Subs Overall Support"/>
    <s v="Calcite Substation (formerly Jasper; part of South of Kramer)"/>
  </r>
  <r>
    <x v="0"/>
    <s v="2025-06"/>
    <s v="1. DIRECT"/>
    <s v="4. Allocated"/>
    <s v="Chargebacks"/>
    <s v="Chargeback"/>
    <s v="Chargeback Entries&lt;$5,000"/>
    <n v="679.62"/>
    <n v="679.62"/>
    <s v="900295954"/>
    <s v="FIP-I: Calcite:new 220kV Interconnection"/>
    <s v="8020200"/>
    <s v="Labor Normal Time - IO BA"/>
    <s v="Calcite Substation (formerly Jasper; part of South of Kramer)"/>
  </r>
  <r>
    <x v="0"/>
    <s v="2025-05"/>
    <s v="1. DIRECT"/>
    <s v="4. Allocated"/>
    <s v="Labor - Other"/>
    <s v="Labor"/>
    <s v="Labor Entries &lt;$5,000"/>
    <n v="1291.99"/>
    <n v="1291.99"/>
    <s v="900295954"/>
    <s v="FIP-I: Calcite:new 220kV Interconnection"/>
    <s v="8050035"/>
    <s v="OH Tool Expenses TDBU"/>
    <s v="Calcite Substation (formerly Jasper; part of South of Kramer)"/>
  </r>
  <r>
    <x v="0"/>
    <s v="2025-05"/>
    <s v="1. DIRECT"/>
    <s v="4. Allocated"/>
    <s v="Chargebacks"/>
    <s v="Chargeback"/>
    <s v="Chargeback Entries&lt;$5,000"/>
    <n v="1785.76"/>
    <n v="1785.76"/>
    <s v="900295954"/>
    <s v="FIP-I: Calcite:new 220kV Interconnection"/>
    <s v="8020200"/>
    <s v="Labor Normal Time - IO BA"/>
    <s v="Calcite Substation (formerly Jasper; part of South of Kramer)"/>
  </r>
  <r>
    <x v="0"/>
    <s v="2025-05"/>
    <s v="1. DIRECT"/>
    <s v="4. Allocated"/>
    <s v="Chargebacks"/>
    <s v="Chargeback"/>
    <s v="Chargeback Entries&lt;$5,000"/>
    <n v="2679.28"/>
    <n v="2679.28"/>
    <s v="900295954"/>
    <s v="FIP-I: Calcite:new 220kV Interconnection"/>
    <s v="8020205"/>
    <s v="Overhead IO BA"/>
    <s v="Calcite Substation (formerly Jasper; part of South of Kramer)"/>
  </r>
  <r>
    <x v="0"/>
    <s v="2025-05"/>
    <s v="1. DIRECT"/>
    <s v="4. Allocated"/>
    <s v="Chargebacks"/>
    <s v="Chargeback"/>
    <s v="Chargeback Entries&lt;$5,000"/>
    <n v="203.35"/>
    <n v="203.35"/>
    <s v="900295954"/>
    <s v="FIP-I: Calcite:new 220kV Interconnection"/>
    <s v="8020206"/>
    <s v="Other IO BA"/>
    <s v="Calcite Substation (formerly Jasper; part of South of Kramer)"/>
  </r>
  <r>
    <x v="0"/>
    <s v="2025-05"/>
    <s v="1. DIRECT"/>
    <s v="4. Allocated"/>
    <s v="Chargebacks"/>
    <s v="Chargeback"/>
    <s v="Chargeback Entries&lt;$5,000"/>
    <n v="357.15"/>
    <n v="357.15"/>
    <s v="900295954"/>
    <s v="FIP-I: Calcite:new 220kV Interconnection"/>
    <s v="8020208"/>
    <s v="Labor Other Earnings - IO BA"/>
    <s v="Calcite Substation (formerly Jasper; part of South of Kramer)"/>
  </r>
  <r>
    <x v="0"/>
    <s v="2025-05"/>
    <s v="1. DIRECT"/>
    <s v="4. Allocated"/>
    <s v="Chargebacks"/>
    <s v="Chargeback"/>
    <s v="Chargeback Entries&lt;$5,000"/>
    <n v="4778.8"/>
    <n v="4778.8"/>
    <s v="900295954"/>
    <s v="FIP-I: Calcite:new 220kV Interconnection"/>
    <s v="8020211"/>
    <s v="Con - Consults/Prof Srvcs/Out IO BA"/>
    <s v="Calcite Substation (formerly Jasper; part of South of Kramer)"/>
  </r>
  <r>
    <x v="0"/>
    <s v="2025-05"/>
    <s v="1. DIRECT"/>
    <s v="4. Allocated"/>
    <s v="Chargebacks"/>
    <s v="Chargeback"/>
    <s v="Chargeback Entries&lt;$5,000"/>
    <n v="1528.96"/>
    <n v="1528.96"/>
    <s v="900295954"/>
    <s v="FIP-I: Calcite:new 220kV Interconnection"/>
    <s v="8020212"/>
    <s v="Contract Consult/Contract IO BA"/>
    <s v="Calcite Substation (formerly Jasper; part of South of Kramer)"/>
  </r>
  <r>
    <x v="0"/>
    <s v="2025-05"/>
    <s v="1. DIRECT"/>
    <s v="4. Allocated"/>
    <s v="Chargebacks"/>
    <s v="Chargeback"/>
    <s v="Chargeback Entries&lt;$5,000"/>
    <n v="45.11"/>
    <n v="45.11"/>
    <s v="900295954"/>
    <s v="FIP-I: Calcite:new 220kV Interconnection"/>
    <s v="8020454"/>
    <s v="Indirect SCM IMM - IO BA"/>
    <s v="Calcite Substation (formerly Jasper; part of South of Kramer)"/>
  </r>
  <r>
    <x v="0"/>
    <s v="2025-06"/>
    <s v="1. DIRECT"/>
    <s v="1. Project Support"/>
    <s v="Labor - Other"/>
    <s v="Labor"/>
    <s v="Labor Entries &lt;$5,000"/>
    <n v="463.64"/>
    <n v="463.64"/>
    <s v="900295954"/>
    <s v="FIP-I: Calcite:new 220kV Interconnection"/>
    <s v="6019188"/>
    <s v="Labor - NT - Correction"/>
    <s v="Calcite Substation (formerly Jasper; part of South of Kramer)"/>
  </r>
  <r>
    <x v="0"/>
    <s v="2025-05"/>
    <s v="1. DIRECT"/>
    <s v="4. Allocated"/>
    <s v="Labor - Other"/>
    <s v="Labor"/>
    <s v="Labor Entries &lt;$5,000"/>
    <n v="755.26"/>
    <n v="755.26"/>
    <s v="900295954"/>
    <s v="FIP-I: Calcite:new 220kV Interconnection"/>
    <s v="8030010"/>
    <s v="OH Paid Absence"/>
    <s v="Calcite Substation (formerly Jasper; part of South of Kramer)"/>
  </r>
  <r>
    <x v="0"/>
    <s v="2025-03"/>
    <s v="1. DIRECT"/>
    <s v="4. Allocated"/>
    <s v="Labor - Other"/>
    <s v="Labor"/>
    <s v="Labor Entries &lt;$5,000"/>
    <n v="97.63"/>
    <n v="97.63"/>
    <s v="900295954"/>
    <s v="FIP-I: Calcite:new 220kV Interconnection"/>
    <s v="8050040"/>
    <s v="T&amp;D Summary Trans/Subs Overall Support"/>
    <s v="Calcite Substation (formerly Jasper; part of South of Kramer)"/>
  </r>
  <r>
    <x v="0"/>
    <s v="2025-05"/>
    <s v="1. DIRECT"/>
    <s v="4. Allocated"/>
    <s v="Labor - Other"/>
    <s v="Labor"/>
    <s v="Labor Entries &lt;$5,000"/>
    <n v="149.19"/>
    <n v="149.19"/>
    <s v="900295954"/>
    <s v="FIP-I: Calcite:new 220kV Interconnection"/>
    <s v="8050040"/>
    <s v="T&amp;D Summary Trans/Subs Overall Support"/>
    <s v="Calcite Substation (formerly Jasper; part of South of Kramer)"/>
  </r>
  <r>
    <x v="0"/>
    <s v="2025-05"/>
    <s v="1. DIRECT"/>
    <s v="4. Allocated"/>
    <s v="Labor - Other"/>
    <s v="Labor"/>
    <s v="Labor Entries &lt;$5,000"/>
    <n v="240.75"/>
    <n v="240.75"/>
    <s v="900295954"/>
    <s v="FIP-I: Calcite:new 220kV Interconnection"/>
    <s v="8050041"/>
    <s v="T&amp;D Sum Business Unit Overall Support"/>
    <s v="Calcite Substation (formerly Jasper; part of South of Kramer)"/>
  </r>
  <r>
    <x v="0"/>
    <s v="2025-05"/>
    <s v="1. DIRECT"/>
    <s v="4. Allocated"/>
    <s v="Labor - Other"/>
    <s v="Labor"/>
    <s v="Labor Entries &lt;$5,000"/>
    <n v="290.24"/>
    <n v="290.24"/>
    <s v="900295954"/>
    <s v="FIP-I: Calcite:new 220kV Interconnection"/>
    <s v="8050043"/>
    <s v="T&amp;D Substation Overall Support"/>
    <s v="Calcite Substation (formerly Jasper; part of South of Kramer)"/>
  </r>
  <r>
    <x v="0"/>
    <s v="2025-05"/>
    <s v="2. ALLOCATED"/>
    <s v="5. Corporate Overhead"/>
    <s v="Non Budget - Other"/>
    <s v="Non Budgeted"/>
    <s v="Capitalized Overhead - A&amp;G"/>
    <n v="1352.13"/>
    <n v="1352.13"/>
    <s v="900295954"/>
    <s v="FIP-I: Calcite:new 220kV Interconnection"/>
    <s v="5757030"/>
    <s v="Capitalized Overhead - A&amp;G"/>
    <s v="Calcite Substation (formerly Jasper; part of South of Kramer)"/>
  </r>
  <r>
    <x v="0"/>
    <s v="2025-05"/>
    <s v="2. ALLOCATED"/>
    <s v="5. Corporate Overhead"/>
    <s v="Non Budget - Other"/>
    <s v="Non Budgeted"/>
    <s v="Capitalized Overhead - Inj &amp; Damages"/>
    <n v="0.28000000000000003"/>
    <n v="0.28000000000000003"/>
    <s v="900295954"/>
    <s v="FIP-I: Calcite:new 220kV Interconnection"/>
    <s v="5757020"/>
    <s v="Capitalized Overhead - Inj &amp; Damages"/>
    <s v="Calcite Substation (formerly Jasper; part of South of Kramer)"/>
  </r>
  <r>
    <x v="0"/>
    <s v="2025-05"/>
    <s v="2. ALLOCATED"/>
    <s v="5. Corporate Overhead"/>
    <s v="Non Budget - Other"/>
    <s v="Non Budgeted"/>
    <s v="Capitalized Overhead - P&amp;B/Payroll Tax"/>
    <n v="5917.1"/>
    <n v="5917.1"/>
    <s v="900295954"/>
    <s v="FIP-I: Calcite:new 220kV Interconnection"/>
    <s v="5757040"/>
    <s v="Capitalized Overhead - P&amp;B/Payroll Tax"/>
    <s v="Calcite Substation (formerly Jasper; part of South of Kramer)"/>
  </r>
  <r>
    <x v="0"/>
    <s v="2025-06"/>
    <s v="1. DIRECT"/>
    <s v="1. Project Support"/>
    <s v="As-built updates"/>
    <s v="Material - Other"/>
    <s v="As-built updates"/>
    <n v="137.87"/>
    <n v="137.87"/>
    <s v="900295954"/>
    <s v="FIP-I: Calcite:new 220kV Interconnection"/>
    <s v="5752060"/>
    <s v="As-built updates"/>
    <s v="Calcite Substation (formerly Jasper; part of South of Kramer)"/>
  </r>
  <r>
    <x v="0"/>
    <s v="2025-05"/>
    <s v="1. DIRECT"/>
    <s v="4. Allocated"/>
    <s v="Chargebacks"/>
    <s v="Chargeback"/>
    <s v="JASPER - TDBU LICENSING"/>
    <n v="7362.44"/>
    <n v="7362.44"/>
    <s v="900295954"/>
    <s v="FIP-I: Calcite:new 220kV Interconnection"/>
    <s v="8020211"/>
    <s v="Con - Consults/Prof Srvcs/Out IO BA"/>
    <s v="Calcite Substation (formerly Jasper; part of South of Kramer)"/>
  </r>
  <r>
    <x v="0"/>
    <s v="2025-02"/>
    <s v="1. DIRECT"/>
    <s v="1. Project Support"/>
    <s v="ELEC SYS PLANNING "/>
    <s v="Labor"/>
    <s v="Labor Entries &lt;$5,000"/>
    <n v="1223.6400000000001"/>
    <n v="1223.6400000000001"/>
    <s v="900295954"/>
    <s v="FIP-I: Calcite:new 220kV Interconnection"/>
    <s v="8010008"/>
    <s v="Engineer, Design, Drafting"/>
    <s v="Calcite Substation (formerly Jasper; part of South of Kramer)"/>
  </r>
  <r>
    <x v="0"/>
    <s v="2025-03"/>
    <s v="1. DIRECT"/>
    <s v="4. Allocated"/>
    <s v="Labor - Other"/>
    <s v="Labor"/>
    <s v="Labor Entries &lt;$5,000"/>
    <n v="174.03"/>
    <n v="174.03"/>
    <s v="900295954"/>
    <s v="FIP-I: Calcite:new 220kV Interconnection"/>
    <s v="8050043"/>
    <s v="T&amp;D Substation Overall Support"/>
    <s v="Calcite Substation (formerly Jasper; part of South of Kramer)"/>
  </r>
  <r>
    <x v="0"/>
    <s v="2025-01"/>
    <s v="1. DIRECT"/>
    <s v="4. Allocated"/>
    <s v="Labor - Other"/>
    <s v="Labor"/>
    <s v="Labor Entries &lt;$5,000"/>
    <n v="119.84"/>
    <n v="119.84"/>
    <s v="900295954"/>
    <s v="FIP-I: Calcite:new 220kV Interconnection"/>
    <s v="8050041"/>
    <s v="T&amp;D Sum Business Unit Overall Support"/>
    <s v="Calcite Substation (formerly Jasper; part of South of Kramer)"/>
  </r>
  <r>
    <x v="0"/>
    <s v="2025-01"/>
    <s v="1. DIRECT"/>
    <s v="4. Allocated"/>
    <s v="Labor - Other"/>
    <s v="Labor"/>
    <s v="Labor Entries &lt;$5,000"/>
    <n v="325.20999999999998"/>
    <n v="325.20999999999998"/>
    <s v="900295954"/>
    <s v="FIP-I: Calcite:new 220kV Interconnection"/>
    <s v="8050043"/>
    <s v="T&amp;D Substation Overall Support"/>
    <s v="Calcite Substation (formerly Jasper; part of South of Kramer)"/>
  </r>
  <r>
    <x v="0"/>
    <s v="2025-01"/>
    <s v="2. ALLOCATED"/>
    <s v="5. Corporate Overhead"/>
    <s v="Non Budget - Other"/>
    <s v="Non Budgeted"/>
    <s v="Capitalized Overhead - A&amp;G"/>
    <n v="1742.51"/>
    <n v="1742.51"/>
    <s v="900295954"/>
    <s v="FIP-I: Calcite:new 220kV Interconnection"/>
    <s v="5757030"/>
    <s v="Capitalized Overhead - A&amp;G"/>
    <s v="Calcite Substation (formerly Jasper; part of South of Kramer)"/>
  </r>
  <r>
    <x v="0"/>
    <s v="2025-01"/>
    <s v="2. ALLOCATED"/>
    <s v="5. Corporate Overhead"/>
    <s v="Non Budget - Other"/>
    <s v="Non Budgeted"/>
    <s v="Capitalized Overhead - Inj &amp; Damages"/>
    <n v="1.4"/>
    <n v="1.4"/>
    <s v="900295954"/>
    <s v="FIP-I: Calcite:new 220kV Interconnection"/>
    <s v="5757020"/>
    <s v="Capitalized Overhead - Inj &amp; Damages"/>
    <s v="Calcite Substation (formerly Jasper; part of South of Kramer)"/>
  </r>
  <r>
    <x v="0"/>
    <s v="2025-01"/>
    <s v="2. ALLOCATED"/>
    <s v="5. Corporate Overhead"/>
    <s v="Non Budget - Other"/>
    <s v="Non Budgeted"/>
    <s v="Capitalized Overhead - P&amp;B/Payroll Tax"/>
    <n v="1945.72"/>
    <n v="1945.72"/>
    <s v="900295954"/>
    <s v="FIP-I: Calcite:new 220kV Interconnection"/>
    <s v="5757040"/>
    <s v="Capitalized Overhead - P&amp;B/Payroll Tax"/>
    <s v="Calcite Substation (formerly Jasper; part of South of Kramer)"/>
  </r>
  <r>
    <x v="0"/>
    <s v="2025-02"/>
    <s v="1. DIRECT"/>
    <s v="1. Project Support"/>
    <s v="As-built updates"/>
    <s v="Material - Other"/>
    <s v="As-built updates"/>
    <n v="39.75"/>
    <n v="39.75"/>
    <s v="900295954"/>
    <s v="FIP-I: Calcite:new 220kV Interconnection"/>
    <s v="5752060"/>
    <s v="As-built updates"/>
    <s v="Calcite Substation (formerly Jasper; part of South of Kramer)"/>
  </r>
  <r>
    <x v="0"/>
    <s v="2025-01"/>
    <s v="1. DIRECT"/>
    <s v="4. Allocated"/>
    <s v="Labor - Other"/>
    <s v="Labor"/>
    <s v="Labor Entries &lt;$5,000"/>
    <n v="184.66"/>
    <n v="184.66"/>
    <s v="900295954"/>
    <s v="FIP-I: Calcite:new 220kV Interconnection"/>
    <s v="8050035"/>
    <s v="OH Tool Expenses TDBU"/>
    <s v="Calcite Substation (formerly Jasper; part of South of Kramer)"/>
  </r>
  <r>
    <x v="0"/>
    <s v="2025-02"/>
    <s v="1. DIRECT"/>
    <s v="1. Project Support"/>
    <s v="ELEC SYS PLANNING "/>
    <s v="Labor"/>
    <s v="Labor Entries &lt;$5,000"/>
    <n v="30.15"/>
    <n v="30.15"/>
    <s v="900295954"/>
    <s v="FIP-I: Calcite:new 220kV Interconnection"/>
    <s v="8010015"/>
    <s v="IT Dev/Comp Operators"/>
    <s v="Calcite Substation (formerly Jasper; part of South of Kramer)"/>
  </r>
  <r>
    <x v="0"/>
    <s v="2025-01"/>
    <s v="1. DIRECT"/>
    <s v="4. Allocated"/>
    <s v="Labor - Other"/>
    <s v="Labor"/>
    <s v="Labor Entries &lt;$5,000"/>
    <n v="761.1"/>
    <n v="761.1"/>
    <s v="900295954"/>
    <s v="FIP-I: Calcite:new 220kV Interconnection"/>
    <s v="8030010"/>
    <s v="OH Paid Absence"/>
    <s v="Calcite Substation (formerly Jasper; part of South of Kramer)"/>
  </r>
  <r>
    <x v="0"/>
    <s v="2025-02"/>
    <s v="1. DIRECT"/>
    <s v="1. Project Support"/>
    <s v="ELEC SYS PLANNING "/>
    <s v="Labor"/>
    <s v="Labor Entries &lt;$5,000"/>
    <n v="250.72"/>
    <n v="250.72"/>
    <s v="900295954"/>
    <s v="FIP-I: Calcite:new 220kV Interconnection"/>
    <s v="8010015"/>
    <s v="IT Dev/Comp Operators"/>
    <s v="Calcite Substation (formerly Jasper; part of South of Kramer)"/>
  </r>
  <r>
    <x v="0"/>
    <s v="2025-02"/>
    <s v="1. DIRECT"/>
    <s v="1. Project Support"/>
    <s v="Engineering/Technical Professional Servi"/>
    <s v="Contract"/>
    <s v="Contract Entries &lt;$50,000"/>
    <n v="34899.839999999997"/>
    <n v="34899.839999999997"/>
    <s v="900295954"/>
    <s v="FIP-I: Calcite:new 220kV Interconnection"/>
    <s v="6161066"/>
    <s v="Engineering/Technical Professional Servi"/>
    <s v="Calcite Substation (formerly Jasper; part of South of Kramer)"/>
  </r>
  <r>
    <x v="0"/>
    <s v="2025-02"/>
    <s v="1. DIRECT"/>
    <s v="1. Project Support"/>
    <s v="Labor - Other"/>
    <s v="Labor"/>
    <s v="Labor Entries &lt;$5,000"/>
    <n v="47.089999999999975"/>
    <n v="47.089999999999975"/>
    <s v="900295954"/>
    <s v="FIP-I: Calcite:new 220kV Interconnection"/>
    <s v="8010099"/>
    <s v="Labor Accrual"/>
    <s v="Calcite Substation (formerly Jasper; part of South of Kramer)"/>
  </r>
  <r>
    <x v="0"/>
    <s v="2025-02"/>
    <s v="1. DIRECT"/>
    <s v="1. Project Support"/>
    <s v="Labor - Other"/>
    <s v="Labor"/>
    <s v="Labor Entries &lt;$5,000"/>
    <n v="519.79000000000008"/>
    <n v="519.79000000000008"/>
    <s v="900295954"/>
    <s v="FIP-I: Calcite:new 220kV Interconnection"/>
    <s v="8020070"/>
    <s v="Labor Normal Time - Ord to Ord"/>
    <s v="Calcite Substation (formerly Jasper; part of South of Kramer)"/>
  </r>
  <r>
    <x v="0"/>
    <s v="2025-02"/>
    <s v="1. DIRECT"/>
    <s v="1. Project Support"/>
    <s v="Labor - Other"/>
    <s v="Labor"/>
    <s v="Labor Entries &lt;$5,000"/>
    <n v="103.96"/>
    <n v="103.96"/>
    <s v="900295954"/>
    <s v="FIP-I: Calcite:new 220kV Interconnection"/>
    <s v="8020078"/>
    <s v="Labor Other Earnings - Ord to Ord"/>
    <s v="Calcite Substation (formerly Jasper; part of South of Kramer)"/>
  </r>
  <r>
    <x v="0"/>
    <s v="2025-02"/>
    <s v="1. DIRECT"/>
    <s v="1. Project Support"/>
    <s v="MAJOR PROJECT ORG "/>
    <s v="Labor"/>
    <s v="Labor Entries &lt;$5,000"/>
    <n v="10.48"/>
    <n v="10.48"/>
    <s v="900295954"/>
    <s v="FIP-I: Calcite:new 220kV Interconnection"/>
    <s v="8010001"/>
    <s v="Manager"/>
    <s v="Calcite Substation (formerly Jasper; part of South of Kramer)"/>
  </r>
  <r>
    <x v="0"/>
    <s v="2025-02"/>
    <s v="1. DIRECT"/>
    <s v="1. Project Support"/>
    <s v="MAJOR PROJECT ORG "/>
    <s v="Labor"/>
    <s v="Labor Entries &lt;$5,000"/>
    <n v="2618.56"/>
    <n v="2618.56"/>
    <s v="900295954"/>
    <s v="FIP-I: Calcite:new 220kV Interconnection"/>
    <s v="8010001"/>
    <s v="Manager"/>
    <s v="Calcite Substation (formerly Jasper; part of South of Kramer)"/>
  </r>
  <r>
    <x v="0"/>
    <s v="2025-02"/>
    <s v="1. DIRECT"/>
    <s v="1. Project Support"/>
    <s v="ELEC SYS PLANNING "/>
    <s v="Labor"/>
    <s v="Labor Entries &lt;$5,000"/>
    <n v="92.97"/>
    <n v="92.97"/>
    <s v="900295954"/>
    <s v="FIP-I: Calcite:new 220kV Interconnection"/>
    <s v="8010008"/>
    <s v="Engineer, Design, Drafting"/>
    <s v="Calcite Substation (formerly Jasper; part of South of Kramer)"/>
  </r>
  <r>
    <x v="0"/>
    <s v="2025-01"/>
    <s v="1. DIRECT"/>
    <s v="4. Allocated"/>
    <s v="Chargebacks"/>
    <s v="Chargeback"/>
    <s v="Chargeback Entries&lt;$5,000"/>
    <n v="3037.29"/>
    <n v="3037.29"/>
    <s v="900295954"/>
    <s v="FIP-I: Calcite:new 220kV Interconnection"/>
    <s v="8020200"/>
    <s v="Labor Normal Time - IO BA"/>
    <s v="Calcite Substation (formerly Jasper; part of South of Kramer)"/>
  </r>
  <r>
    <x v="0"/>
    <s v="2025-01"/>
    <s v="1. DIRECT"/>
    <s v="1. Project Support"/>
    <s v="ELEC SYS PLANNING "/>
    <s v="Labor"/>
    <s v="Labor Entries &lt;$5,000"/>
    <n v="60.65"/>
    <n v="60.65"/>
    <s v="900295954"/>
    <s v="FIP-I: Calcite:new 220kV Interconnection"/>
    <s v="8010008"/>
    <s v="Engineer, Design, Drafting"/>
    <s v="Calcite Substation (formerly Jasper; part of South of Kramer)"/>
  </r>
  <r>
    <x v="0"/>
    <s v="2025-01"/>
    <s v="1. DIRECT"/>
    <s v="1. Project Support"/>
    <s v="ELEC SYS PLANNING "/>
    <s v="Labor"/>
    <s v="Labor Entries &lt;$5,000"/>
    <n v="537.78000000000009"/>
    <n v="537.78000000000009"/>
    <s v="900295954"/>
    <s v="FIP-I: Calcite:new 220kV Interconnection"/>
    <s v="8010008"/>
    <s v="Engineer, Design, Drafting"/>
    <s v="Calcite Substation (formerly Jasper; part of South of Kramer)"/>
  </r>
  <r>
    <x v="0"/>
    <s v="2025-01"/>
    <s v="1. DIRECT"/>
    <s v="1. Project Support"/>
    <s v="Labor - Other"/>
    <s v="Labor"/>
    <s v="Labor Entries &lt;$5,000"/>
    <n v="199.11"/>
    <n v="199.11"/>
    <s v="900295954"/>
    <s v="FIP-I: Calcite:new 220kV Interconnection"/>
    <s v="8010099"/>
    <s v="Labor Accrual"/>
    <s v="Calcite Substation (formerly Jasper; part of South of Kramer)"/>
  </r>
  <r>
    <x v="0"/>
    <s v="2025-01"/>
    <s v="1. DIRECT"/>
    <s v="1. Project Support"/>
    <s v="Labor - Other"/>
    <s v="Labor"/>
    <s v="Labor Entries &lt;$5,000"/>
    <n v="-212.01999999999992"/>
    <n v="-212.01999999999992"/>
    <s v="900295954"/>
    <s v="FIP-I: Calcite:new 220kV Interconnection"/>
    <s v="8020070"/>
    <s v="Labor Normal Time - Ord to Ord"/>
    <s v="Calcite Substation (formerly Jasper; part of South of Kramer)"/>
  </r>
  <r>
    <x v="0"/>
    <s v="2025-01"/>
    <s v="1. DIRECT"/>
    <s v="1. Project Support"/>
    <s v="Labor - Other"/>
    <s v="Labor"/>
    <s v="Labor Entries &lt;$5,000"/>
    <n v="-42.4"/>
    <n v="-42.4"/>
    <s v="900295954"/>
    <s v="FIP-I: Calcite:new 220kV Interconnection"/>
    <s v="8020078"/>
    <s v="Labor Other Earnings - Ord to Ord"/>
    <s v="Calcite Substation (formerly Jasper; part of South of Kramer)"/>
  </r>
  <r>
    <x v="0"/>
    <s v="2025-01"/>
    <s v="1. DIRECT"/>
    <s v="1. Project Support"/>
    <s v="MAJOR PROJECT ORG "/>
    <s v="Labor"/>
    <s v="Labor Entries &lt;$5,000"/>
    <n v="97.94"/>
    <n v="97.94"/>
    <s v="900295954"/>
    <s v="FIP-I: Calcite:new 220kV Interconnection"/>
    <s v="8010001"/>
    <s v="Manager"/>
    <s v="Calcite Substation (formerly Jasper; part of South of Kramer)"/>
  </r>
  <r>
    <x v="0"/>
    <s v="2025-01"/>
    <s v="1. DIRECT"/>
    <s v="1. Project Support"/>
    <s v="MAJOR PROJECT ORG "/>
    <s v="Labor"/>
    <s v="Labor Entries &lt;$5,000"/>
    <n v="2910.04"/>
    <n v="2910.04"/>
    <s v="900295954"/>
    <s v="FIP-I: Calcite:new 220kV Interconnection"/>
    <s v="8010001"/>
    <s v="Manager"/>
    <s v="Calcite Substation (formerly Jasper; part of South of Kramer)"/>
  </r>
  <r>
    <x v="0"/>
    <s v="2025-01"/>
    <s v="1. DIRECT"/>
    <s v="4. Allocated"/>
    <s v="Labor - Other"/>
    <s v="Labor"/>
    <s v="Labor Entries &lt;$5,000"/>
    <n v="177.09"/>
    <n v="177.09"/>
    <s v="900295954"/>
    <s v="FIP-I: Calcite:new 220kV Interconnection"/>
    <s v="8050040"/>
    <s v="T&amp;D Summary Trans/Subs Overall Support"/>
    <s v="Calcite Substation (formerly Jasper; part of South of Kramer)"/>
  </r>
  <r>
    <x v="0"/>
    <s v="2025-01"/>
    <s v="1. DIRECT"/>
    <s v="4. Allocated"/>
    <s v="Capitalized Overhead - IT IMM"/>
    <s v="Chargeback"/>
    <s v="Chargeback Entries&lt;$5,000"/>
    <n v="40.15"/>
    <n v="40.15"/>
    <s v="900295954"/>
    <s v="FIP-I: Calcite:new 220kV Interconnection"/>
    <s v="5757075"/>
    <s v="Capitalized Overhead - IT IMM"/>
    <s v="Calcite Substation (formerly Jasper; part of South of Kramer)"/>
  </r>
  <r>
    <x v="0"/>
    <s v="2025-02"/>
    <s v="1. DIRECT"/>
    <s v="4. Allocated"/>
    <s v="Chargebacks"/>
    <s v="Chargeback"/>
    <s v="Chargeback Entries&lt;$5,000"/>
    <n v="1818.05"/>
    <n v="1818.05"/>
    <s v="900295954"/>
    <s v="FIP-I: Calcite:new 220kV Interconnection"/>
    <s v="8020205"/>
    <s v="Overhead IO BA"/>
    <s v="Calcite Substation (formerly Jasper; part of South of Kramer)"/>
  </r>
  <r>
    <x v="0"/>
    <s v="2025-01"/>
    <s v="1. DIRECT"/>
    <s v="4. Allocated"/>
    <s v="Chargebacks"/>
    <s v="Chargeback"/>
    <s v="Chargeback Entries&lt;$5,000"/>
    <n v="2058.98"/>
    <n v="2058.98"/>
    <s v="900295954"/>
    <s v="FIP-I: Calcite:new 220kV Interconnection"/>
    <s v="8020205"/>
    <s v="Overhead IO BA"/>
    <s v="Calcite Substation (formerly Jasper; part of South of Kramer)"/>
  </r>
  <r>
    <x v="0"/>
    <s v="2025-01"/>
    <s v="1. DIRECT"/>
    <s v="4. Allocated"/>
    <s v="Chargebacks"/>
    <s v="Chargeback"/>
    <s v="Chargeback Entries&lt;$5,000"/>
    <n v="2000"/>
    <n v="2000"/>
    <s v="900295954"/>
    <s v="FIP-I: Calcite:new 220kV Interconnection"/>
    <s v="8020206"/>
    <s v="Other IO BA"/>
    <s v="Calcite Substation (formerly Jasper; part of South of Kramer)"/>
  </r>
  <r>
    <x v="0"/>
    <s v="2025-01"/>
    <s v="1. DIRECT"/>
    <s v="4. Allocated"/>
    <s v="Chargebacks"/>
    <s v="Chargeback"/>
    <s v="Chargeback Entries&lt;$5,000"/>
    <n v="607.46"/>
    <n v="607.46"/>
    <s v="900295954"/>
    <s v="FIP-I: Calcite:new 220kV Interconnection"/>
    <s v="8020208"/>
    <s v="Labor Other Earnings - IO BA"/>
    <s v="Calcite Substation (formerly Jasper; part of South of Kramer)"/>
  </r>
  <r>
    <x v="0"/>
    <s v="2025-01"/>
    <s v="1. DIRECT"/>
    <s v="4. Allocated"/>
    <s v="Chargebacks"/>
    <s v="Chargeback"/>
    <s v="Chargeback Entries&lt;$5,000"/>
    <n v="137.01"/>
    <n v="137.01"/>
    <s v="900295954"/>
    <s v="FIP-I: Calcite:new 220kV Interconnection"/>
    <s v="8020454"/>
    <s v="Indirect SCM IMM - IO BA"/>
    <s v="Calcite Substation (formerly Jasper; part of South of Kramer)"/>
  </r>
  <r>
    <x v="0"/>
    <s v="2025-01"/>
    <s v="1. DIRECT"/>
    <s v="4. Allocated"/>
    <s v="Chargebacks"/>
    <s v="Chargeback"/>
    <s v="JASPER - TDBU LICENSING"/>
    <n v="8344"/>
    <n v="8344"/>
    <s v="900295954"/>
    <s v="FIP-I: Calcite:new 220kV Interconnection"/>
    <s v="8020211"/>
    <s v="Con - Consults/Prof Srvcs/Out IO BA"/>
    <s v="Calcite Substation (formerly Jasper; part of South of Kramer)"/>
  </r>
  <r>
    <x v="0"/>
    <s v="2025-01"/>
    <s v="1. DIRECT"/>
    <s v="4. Allocated"/>
    <s v="Chargebacks"/>
    <s v="Chargeback"/>
    <s v="MEP-RGIP_Calcite 220kV Substation"/>
    <n v="9923.75"/>
    <n v="9923.75"/>
    <s v="900295954"/>
    <s v="FIP-I: Calcite:new 220kV Interconnection"/>
    <s v="8020211"/>
    <s v="Con - Consults/Prof Srvcs/Out IO BA"/>
    <s v="Calcite Substation (formerly Jasper; part of South of Kramer)"/>
  </r>
  <r>
    <x v="0"/>
    <s v="2025-01"/>
    <s v="1. DIRECT"/>
    <s v="4. Allocated"/>
    <s v="Labor - Other"/>
    <s v="Labor"/>
    <s v="Labor Entries &lt;$5,000"/>
    <n v="-41.05"/>
    <n v="-41.05"/>
    <s v="900295954"/>
    <s v="FIP-I: Calcite:new 220kV Interconnection"/>
    <s v="8020075"/>
    <s v="Overhead - Ord to Ord"/>
    <s v="Calcite Substation (formerly Jasper; part of South of Kramer)"/>
  </r>
  <r>
    <x v="0"/>
    <s v="2025-01"/>
    <s v="1. DIRECT"/>
    <s v="1. Project Support"/>
    <s v="Other - Accruals IO-BA"/>
    <s v="Other"/>
    <s v="Other - Accruals IO-BA"/>
    <n v="-1269.76"/>
    <n v="-1269.76"/>
    <s v="900295954"/>
    <s v="FIP-I: Calcite:new 220kV Interconnection"/>
    <s v="8020219"/>
    <s v="Other - Accruals IO-BA"/>
    <s v="Calcite Substation (formerly Jasper; part of South of Kramer)"/>
  </r>
  <r>
    <x v="0"/>
    <s v="2025-03"/>
    <s v="1. DIRECT"/>
    <s v="4. Allocated"/>
    <s v="Chargebacks"/>
    <s v="Chargeback"/>
    <s v="Chargeback Entries&lt;$5,000"/>
    <n v="996.94"/>
    <n v="996.94"/>
    <s v="900295954"/>
    <s v="FIP-I: Calcite:new 220kV Interconnection"/>
    <s v="8020212"/>
    <s v="Contract Consult/Contract IO BA"/>
    <s v="Calcite Substation (formerly Jasper; part of South of Kramer)"/>
  </r>
  <r>
    <x v="0"/>
    <s v="2025-03"/>
    <s v="1. DIRECT"/>
    <s v="1. Project Support"/>
    <s v="Labor - Other"/>
    <s v="Labor"/>
    <s v="Labor Entries &lt;$5,000"/>
    <n v="35.06"/>
    <n v="35.06"/>
    <s v="900295954"/>
    <s v="FIP-I: Calcite:new 220kV Interconnection"/>
    <s v="8020078"/>
    <s v="Labor Other Earnings - Ord to Ord"/>
    <s v="Calcite Substation (formerly Jasper; part of South of Kramer)"/>
  </r>
  <r>
    <x v="0"/>
    <s v="2025-03"/>
    <s v="1. DIRECT"/>
    <s v="1. Project Support"/>
    <s v="MAJOR PROJECT ORG "/>
    <s v="Labor"/>
    <s v="Labor Entries &lt;$5,000"/>
    <n v="81.7"/>
    <n v="81.7"/>
    <s v="900295954"/>
    <s v="FIP-I: Calcite:new 220kV Interconnection"/>
    <s v="8010001"/>
    <s v="Manager"/>
    <s v="Calcite Substation (formerly Jasper; part of South of Kramer)"/>
  </r>
  <r>
    <x v="0"/>
    <s v="2025-03"/>
    <s v="1. DIRECT"/>
    <s v="1. Project Support"/>
    <s v="MAJOR PROJECT ORG "/>
    <s v="Labor"/>
    <s v="Labor Entries &lt;$5,000"/>
    <n v="2291.2399999999998"/>
    <n v="2291.2399999999998"/>
    <s v="900295954"/>
    <s v="FIP-I: Calcite:new 220kV Interconnection"/>
    <s v="8010001"/>
    <s v="Manager"/>
    <s v="Calcite Substation (formerly Jasper; part of South of Kramer)"/>
  </r>
  <r>
    <x v="0"/>
    <s v="2025-03"/>
    <s v="1. DIRECT"/>
    <s v="1. Project Support"/>
    <s v="Other - Accruals IO-BA"/>
    <s v="Other"/>
    <s v="Other - Accruals IO-BA"/>
    <n v="5122.16"/>
    <n v="5122.16"/>
    <s v="900295954"/>
    <s v="FIP-I: Calcite:new 220kV Interconnection"/>
    <s v="8020219"/>
    <s v="Other - Accruals IO-BA"/>
    <s v="Calcite Substation (formerly Jasper; part of South of Kramer)"/>
  </r>
  <r>
    <x v="0"/>
    <s v="2025-03"/>
    <s v="1. DIRECT"/>
    <s v="4. Allocated"/>
    <s v="Capitalized Overhead - IT IMM"/>
    <s v="Chargeback"/>
    <s v="Chargeback Entries&lt;$5,000"/>
    <n v="66.819999999999993"/>
    <n v="66.819999999999993"/>
    <s v="900295954"/>
    <s v="FIP-I: Calcite:new 220kV Interconnection"/>
    <s v="5757075"/>
    <s v="Capitalized Overhead - IT IMM"/>
    <s v="Calcite Substation (formerly Jasper; part of South of Kramer)"/>
  </r>
  <r>
    <x v="0"/>
    <s v="2025-03"/>
    <s v="1. DIRECT"/>
    <s v="4. Allocated"/>
    <s v="Chargebacks"/>
    <s v="Chargeback"/>
    <s v="Chargeback Entries&lt;$5,000"/>
    <n v="2755.23"/>
    <n v="2755.23"/>
    <s v="900295954"/>
    <s v="FIP-I: Calcite:new 220kV Interconnection"/>
    <s v="8020200"/>
    <s v="Labor Normal Time - IO BA"/>
    <s v="Calcite Substation (formerly Jasper; part of South of Kramer)"/>
  </r>
  <r>
    <x v="0"/>
    <s v="2025-03"/>
    <s v="1. DIRECT"/>
    <s v="4. Allocated"/>
    <s v="Chargebacks"/>
    <s v="Chargeback"/>
    <s v="Chargeback Entries&lt;$5,000"/>
    <n v="2116.2900000000004"/>
    <n v="2116.2900000000004"/>
    <s v="900295954"/>
    <s v="FIP-I: Calcite:new 220kV Interconnection"/>
    <s v="8020205"/>
    <s v="Overhead IO BA"/>
    <s v="Calcite Substation (formerly Jasper; part of South of Kramer)"/>
  </r>
  <r>
    <x v="0"/>
    <s v="2025-02"/>
    <s v="1. DIRECT"/>
    <s v="1. Project Support"/>
    <s v="Other - Accruals IO-BA"/>
    <s v="Other"/>
    <s v="Other - Accruals IO-BA"/>
    <n v="1091.77"/>
    <n v="1091.77"/>
    <s v="900295954"/>
    <s v="FIP-I: Calcite:new 220kV Interconnection"/>
    <s v="8020219"/>
    <s v="Other - Accruals IO-BA"/>
    <s v="Calcite Substation (formerly Jasper; part of South of Kramer)"/>
  </r>
  <r>
    <x v="0"/>
    <s v="2025-03"/>
    <s v="1. DIRECT"/>
    <s v="4. Allocated"/>
    <s v="Chargebacks"/>
    <s v="Chargeback"/>
    <s v="Chargeback Entries&lt;$5,000"/>
    <n v="551.04999999999995"/>
    <n v="551.04999999999995"/>
    <s v="900295954"/>
    <s v="FIP-I: Calcite:new 220kV Interconnection"/>
    <s v="8020208"/>
    <s v="Labor Other Earnings - IO BA"/>
    <s v="Calcite Substation (formerly Jasper; part of South of Kramer)"/>
  </r>
  <r>
    <x v="0"/>
    <s v="2025-03"/>
    <s v="1. DIRECT"/>
    <s v="1. Project Support"/>
    <s v="ELEC SYS PLANNING "/>
    <s v="Labor"/>
    <s v="Labor Entries &lt;$5,000"/>
    <n v="271.92"/>
    <n v="271.92"/>
    <s v="900295954"/>
    <s v="FIP-I: Calcite:new 220kV Interconnection"/>
    <s v="8010008"/>
    <s v="Engineer, Design, Drafting"/>
    <s v="Calcite Substation (formerly Jasper; part of South of Kramer)"/>
  </r>
  <r>
    <x v="0"/>
    <s v="2025-03"/>
    <s v="1. DIRECT"/>
    <s v="4. Allocated"/>
    <s v="Chargebacks"/>
    <s v="Chargeback"/>
    <s v="Chargeback Entries&lt;$5,000"/>
    <n v="184.42000000000002"/>
    <n v="184.42000000000002"/>
    <s v="900295954"/>
    <s v="FIP-I: Calcite:new 220kV Interconnection"/>
    <s v="8020454"/>
    <s v="Indirect SCM IMM - IO BA"/>
    <s v="Calcite Substation (formerly Jasper; part of South of Kramer)"/>
  </r>
  <r>
    <x v="0"/>
    <s v="2025-03"/>
    <s v="1. DIRECT"/>
    <s v="4. Allocated"/>
    <s v="Chargebacks"/>
    <s v="Chargeback"/>
    <s v="JASPER - TDBU LICENSING"/>
    <n v="12516.56"/>
    <n v="12516.56"/>
    <s v="900295954"/>
    <s v="FIP-I: Calcite:new 220kV Interconnection"/>
    <s v="8020211"/>
    <s v="Con - Consults/Prof Srvcs/Out IO BA"/>
    <s v="Calcite Substation (formerly Jasper; part of South of Kramer)"/>
  </r>
  <r>
    <x v="0"/>
    <s v="2025-03"/>
    <s v="1. DIRECT"/>
    <s v="4. Allocated"/>
    <s v="Chargebacks"/>
    <s v="Chargeback"/>
    <s v="MEP-RGIP_Calcite 220kV Substation"/>
    <n v="29374.54"/>
    <n v="29374.54"/>
    <s v="900295954"/>
    <s v="FIP-I: Calcite:new 220kV Interconnection"/>
    <s v="8020211"/>
    <s v="Con - Consults/Prof Srvcs/Out IO BA"/>
    <s v="Calcite Substation (formerly Jasper; part of South of Kramer)"/>
  </r>
  <r>
    <x v="0"/>
    <s v="2025-03"/>
    <s v="1. DIRECT"/>
    <s v="4. Allocated"/>
    <s v="Labor - Other"/>
    <s v="Labor"/>
    <s v="Labor Entries &lt;$5,000"/>
    <n v="54.33"/>
    <n v="54.33"/>
    <s v="900295954"/>
    <s v="FIP-I: Calcite:new 220kV Interconnection"/>
    <s v="8020075"/>
    <s v="Overhead - Ord to Ord"/>
    <s v="Calcite Substation (formerly Jasper; part of South of Kramer)"/>
  </r>
  <r>
    <x v="0"/>
    <s v="2025-03"/>
    <s v="1. DIRECT"/>
    <s v="4. Allocated"/>
    <s v="Labor - Other"/>
    <s v="Labor"/>
    <s v="Labor Entries &lt;$5,000"/>
    <n v="537.29"/>
    <n v="537.29"/>
    <s v="900295954"/>
    <s v="FIP-I: Calcite:new 220kV Interconnection"/>
    <s v="8030010"/>
    <s v="OH Paid Absence"/>
    <s v="Calcite Substation (formerly Jasper; part of South of Kramer)"/>
  </r>
  <r>
    <x v="0"/>
    <s v="2025-03"/>
    <s v="1. DIRECT"/>
    <s v="4. Allocated"/>
    <s v="Labor - Other"/>
    <s v="Labor"/>
    <s v="Labor Entries &lt;$5,000"/>
    <n v="173.38"/>
    <n v="173.38"/>
    <s v="900295954"/>
    <s v="FIP-I: Calcite:new 220kV Interconnection"/>
    <s v="8050035"/>
    <s v="OH Tool Expenses TDBU"/>
    <s v="Calcite Substation (formerly Jasper; part of South of Kramer)"/>
  </r>
  <r>
    <x v="0"/>
    <s v="2025-06"/>
    <s v="2. ALLOCATED"/>
    <s v="5. Corporate Overhead"/>
    <s v="Non Budget - Other"/>
    <s v="Non Budgeted"/>
    <s v="Capitalized Overhead - A&amp;G"/>
    <n v="1023.14"/>
    <n v="1023.14"/>
    <s v="900295954"/>
    <s v="FIP-I: Calcite:new 220kV Interconnection"/>
    <s v="5757030"/>
    <s v="Capitalized Overhead - A&amp;G"/>
    <s v="Calcite Substation (formerly Jasper; part of South of Kramer)"/>
  </r>
  <r>
    <x v="0"/>
    <s v="2025-03"/>
    <s v="1. DIRECT"/>
    <s v="4. Allocated"/>
    <s v="Chargebacks"/>
    <s v="Chargeback"/>
    <s v="Chargeback Entries&lt;$5,000"/>
    <n v="205.1"/>
    <n v="205.1"/>
    <s v="900295954"/>
    <s v="FIP-I: Calcite:new 220kV Interconnection"/>
    <s v="8020206"/>
    <s v="Other IO BA"/>
    <s v="Calcite Substation (formerly Jasper; part of South of Kramer)"/>
  </r>
  <r>
    <x v="0"/>
    <s v="2025-02"/>
    <s v="1. DIRECT"/>
    <s v="4. Allocated"/>
    <s v="Labor - Other"/>
    <s v="Labor"/>
    <s v="Labor Entries &lt;$5,000"/>
    <n v="1981.14"/>
    <n v="1981.14"/>
    <s v="900295954"/>
    <s v="FIP-I: Calcite:new 220kV Interconnection"/>
    <s v="8050040"/>
    <s v="T&amp;D Summary Trans/Subs Overall Support"/>
    <s v="Calcite Substation (formerly Jasper; part of South of Kramer)"/>
  </r>
  <r>
    <x v="0"/>
    <s v="2025-03"/>
    <s v="1. DIRECT"/>
    <s v="4. Allocated"/>
    <s v="Labor - Other"/>
    <s v="Labor"/>
    <s v="Labor Entries &lt;$5,000"/>
    <n v="44.46"/>
    <n v="44.46"/>
    <s v="900295954"/>
    <s v="FIP-I: Calcite:new 220kV Interconnection"/>
    <s v="8050041"/>
    <s v="T&amp;D Sum Business Unit Overall Support"/>
    <s v="Calcite Substation (formerly Jasper; part of South of Kramer)"/>
  </r>
  <r>
    <x v="0"/>
    <s v="2025-02"/>
    <s v="1. DIRECT"/>
    <s v="4. Allocated"/>
    <s v="Chargebacks"/>
    <s v="Chargeback"/>
    <s v="Chargeback Entries&lt;$5,000"/>
    <n v="1066.6400000000001"/>
    <n v="1066.6400000000001"/>
    <s v="900295954"/>
    <s v="FIP-I: Calcite:new 220kV Interconnection"/>
    <s v="8020208"/>
    <s v="Labor Other Earnings - IO BA"/>
    <s v="Calcite Substation (formerly Jasper; part of South of Kramer)"/>
  </r>
  <r>
    <x v="0"/>
    <s v="2025-02"/>
    <s v="1. DIRECT"/>
    <s v="4. Allocated"/>
    <s v="Chargebacks"/>
    <s v="Chargeback"/>
    <s v="Chargeback Entries&lt;$5,000"/>
    <n v="741.6"/>
    <n v="741.6"/>
    <s v="900295954"/>
    <s v="FIP-I: Calcite:new 220kV Interconnection"/>
    <s v="8020211"/>
    <s v="Con - Consults/Prof Srvcs/Out IO BA"/>
    <s v="Calcite Substation (formerly Jasper; part of South of Kramer)"/>
  </r>
  <r>
    <x v="0"/>
    <s v="2025-02"/>
    <s v="1. DIRECT"/>
    <s v="4. Allocated"/>
    <s v="Chargebacks"/>
    <s v="Chargeback"/>
    <s v="Chargeback Entries&lt;$5,000"/>
    <n v="5.56"/>
    <n v="5.56"/>
    <s v="900295954"/>
    <s v="FIP-I: Calcite:new 220kV Interconnection"/>
    <s v="8020454"/>
    <s v="Indirect SCM IMM - IO BA"/>
    <s v="Calcite Substation (formerly Jasper; part of South of Kramer)"/>
  </r>
  <r>
    <x v="0"/>
    <s v="2025-02"/>
    <s v="1. DIRECT"/>
    <s v="4. Allocated"/>
    <s v="Chargebacks"/>
    <s v="Chargeback"/>
    <s v="Chargeback Entries&lt;$5,000"/>
    <n v="261.75"/>
    <n v="261.75"/>
    <s v="900295954"/>
    <s v="FIP-I: Calcite:new 220kV Interconnection"/>
    <s v="8050121"/>
    <s v="Procurement Services Chargeback"/>
    <s v="Calcite Substation (formerly Jasper; part of South of Kramer)"/>
  </r>
  <r>
    <x v="0"/>
    <s v="2025-02"/>
    <s v="1. DIRECT"/>
    <s v="4. Allocated"/>
    <s v="Chargebacks"/>
    <s v="Chargeback"/>
    <s v="JASPER - TDBU LICENSING"/>
    <n v="5333.23"/>
    <n v="5333.23"/>
    <s v="900295954"/>
    <s v="FIP-I: Calcite:new 220kV Interconnection"/>
    <s v="8020200"/>
    <s v="Labor Normal Time - IO BA"/>
    <s v="Calcite Substation (formerly Jasper; part of South of Kramer)"/>
  </r>
  <r>
    <x v="0"/>
    <s v="2025-02"/>
    <s v="1. DIRECT"/>
    <s v="4. Allocated"/>
    <s v="Labor - Other"/>
    <s v="Labor"/>
    <s v="Labor Entries &lt;$5,000"/>
    <n v="44.96"/>
    <n v="44.96"/>
    <s v="900295954"/>
    <s v="FIP-I: Calcite:new 220kV Interconnection"/>
    <s v="8020075"/>
    <s v="Overhead - Ord to Ord"/>
    <s v="Calcite Substation (formerly Jasper; part of South of Kramer)"/>
  </r>
  <r>
    <x v="0"/>
    <s v="2025-03"/>
    <s v="1. DIRECT"/>
    <s v="1. Project Support"/>
    <s v="Labor - Other"/>
    <s v="Labor"/>
    <s v="Labor Entries &lt;$5,000"/>
    <n v="175.27999999999997"/>
    <n v="175.27999999999997"/>
    <s v="900295954"/>
    <s v="FIP-I: Calcite:new 220kV Interconnection"/>
    <s v="8020070"/>
    <s v="Labor Normal Time - Ord to Ord"/>
    <s v="Calcite Substation (formerly Jasper; part of South of Kramer)"/>
  </r>
  <r>
    <x v="0"/>
    <s v="2025-02"/>
    <s v="1. DIRECT"/>
    <s v="4. Allocated"/>
    <s v="Labor - Other"/>
    <s v="Labor"/>
    <s v="Labor Entries &lt;$5,000"/>
    <n v="331.85"/>
    <n v="331.85"/>
    <s v="900295954"/>
    <s v="FIP-I: Calcite:new 220kV Interconnection"/>
    <s v="8050035"/>
    <s v="OH Tool Expenses TDBU"/>
    <s v="Calcite Substation (formerly Jasper; part of South of Kramer)"/>
  </r>
  <r>
    <x v="0"/>
    <s v="2025-03"/>
    <s v="1. DIRECT"/>
    <s v="1. Project Support"/>
    <s v="Labor - Other"/>
    <s v="Labor"/>
    <s v="Labor Entries &lt;$5,000"/>
    <n v="-14.729999999999961"/>
    <n v="-14.729999999999961"/>
    <s v="900295954"/>
    <s v="FIP-I: Calcite:new 220kV Interconnection"/>
    <s v="8010099"/>
    <s v="Labor Accrual"/>
    <s v="Calcite Substation (formerly Jasper; part of South of Kramer)"/>
  </r>
  <r>
    <x v="0"/>
    <s v="2025-02"/>
    <s v="1. DIRECT"/>
    <s v="4. Allocated"/>
    <s v="Labor - Other"/>
    <s v="Labor"/>
    <s v="Labor Entries &lt;$5,000"/>
    <n v="1698.71"/>
    <n v="1698.71"/>
    <s v="900295954"/>
    <s v="FIP-I: Calcite:new 220kV Interconnection"/>
    <s v="8050041"/>
    <s v="T&amp;D Sum Business Unit Overall Support"/>
    <s v="Calcite Substation (formerly Jasper; part of South of Kramer)"/>
  </r>
  <r>
    <x v="0"/>
    <s v="2025-02"/>
    <s v="1. DIRECT"/>
    <s v="4. Allocated"/>
    <s v="Labor - Other"/>
    <s v="Labor"/>
    <s v="Labor Entries &lt;$5,000"/>
    <n v="4078"/>
    <n v="4078"/>
    <s v="900295954"/>
    <s v="FIP-I: Calcite:new 220kV Interconnection"/>
    <s v="8050043"/>
    <s v="T&amp;D Substation Overall Support"/>
    <s v="Calcite Substation (formerly Jasper; part of South of Kramer)"/>
  </r>
  <r>
    <x v="0"/>
    <s v="2025-02"/>
    <s v="2. ALLOCATED"/>
    <s v="5. Corporate Overhead"/>
    <s v="Non Budget - Other"/>
    <s v="Non Budgeted"/>
    <s v="Capitalized Overhead - A&amp;G"/>
    <n v="2950.35"/>
    <n v="2950.35"/>
    <s v="900295954"/>
    <s v="FIP-I: Calcite:new 220kV Interconnection"/>
    <s v="5757030"/>
    <s v="Capitalized Overhead - A&amp;G"/>
    <s v="Calcite Substation (formerly Jasper; part of South of Kramer)"/>
  </r>
  <r>
    <x v="0"/>
    <s v="2025-02"/>
    <s v="2. ALLOCATED"/>
    <s v="5. Corporate Overhead"/>
    <s v="Non Budget - Other"/>
    <s v="Non Budgeted"/>
    <s v="Capitalized Overhead - Inj &amp; Damages"/>
    <n v="0.02"/>
    <n v="0.02"/>
    <s v="900295954"/>
    <s v="FIP-I: Calcite:new 220kV Interconnection"/>
    <s v="5757020"/>
    <s v="Capitalized Overhead - Inj &amp; Damages"/>
    <s v="Calcite Substation (formerly Jasper; part of South of Kramer)"/>
  </r>
  <r>
    <x v="0"/>
    <s v="2025-02"/>
    <s v="2. ALLOCATED"/>
    <s v="5. Corporate Overhead"/>
    <s v="Non Budget - Other"/>
    <s v="Non Budgeted"/>
    <s v="Capitalized Overhead - P&amp;B/Payroll Tax"/>
    <n v="10981.44"/>
    <n v="10981.44"/>
    <s v="900295954"/>
    <s v="FIP-I: Calcite:new 220kV Interconnection"/>
    <s v="5757040"/>
    <s v="Capitalized Overhead - P&amp;B/Payroll Tax"/>
    <s v="Calcite Substation (formerly Jasper; part of South of Kramer)"/>
  </r>
  <r>
    <x v="0"/>
    <s v="2025-03"/>
    <s v="1. DIRECT"/>
    <s v="1. Project Support"/>
    <s v="As-built updates"/>
    <s v="Material - Other"/>
    <s v="As-built updates"/>
    <n v="138.5"/>
    <n v="138.5"/>
    <s v="900295954"/>
    <s v="FIP-I: Calcite:new 220kV Interconnection"/>
    <s v="5752060"/>
    <s v="As-built updates"/>
    <s v="Calcite Substation (formerly Jasper; part of South of Kramer)"/>
  </r>
  <r>
    <x v="0"/>
    <s v="2025-03"/>
    <s v="1. DIRECT"/>
    <s v="1. Project Support"/>
    <s v="ELEC SYS PLANNING "/>
    <s v="Labor"/>
    <s v="Labor Entries &lt;$5,000"/>
    <n v="56.3"/>
    <n v="56.3"/>
    <s v="900295954"/>
    <s v="FIP-I: Calcite:new 220kV Interconnection"/>
    <s v="8010008"/>
    <s v="Engineer, Design, Drafting"/>
    <s v="Calcite Substation (formerly Jasper; part of South of Kramer)"/>
  </r>
  <r>
    <x v="0"/>
    <s v="2025-02"/>
    <s v="1. DIRECT"/>
    <s v="4. Allocated"/>
    <s v="Capitalized Overhead - IT IMM"/>
    <s v="Chargeback"/>
    <s v="Chargeback Entries&lt;$5,000"/>
    <n v="37.549999999999997"/>
    <n v="37.549999999999997"/>
    <s v="900295954"/>
    <s v="FIP-I: Calcite:new 220kV Interconnection"/>
    <s v="5757075"/>
    <s v="Capitalized Overhead - IT IMM"/>
    <s v="Calcite Substation (formerly Jasper; part of South of Kramer)"/>
  </r>
  <r>
    <x v="0"/>
    <s v="2025-02"/>
    <s v="1. DIRECT"/>
    <s v="4. Allocated"/>
    <s v="Labor - Other"/>
    <s v="Labor"/>
    <s v="Labor Entries &lt;$5,000"/>
    <n v="854.72"/>
    <n v="854.72"/>
    <s v="900295954"/>
    <s v="FIP-I: Calcite:new 220kV Interconnection"/>
    <s v="8030010"/>
    <s v="OH Paid Absence"/>
    <s v="Calcite Substation (formerly Jasper; part of South of Kramer)"/>
  </r>
  <r>
    <x v="0"/>
    <s v="2025-11"/>
    <s v="1. DIRECT"/>
    <s v="1. Project Support"/>
    <s v="Labor - Other"/>
    <s v="Labor"/>
    <s v="Labor Entries &lt;$5,000"/>
    <n v="-169.25"/>
    <n v="-169.25"/>
    <s v="900295954"/>
    <s v="FIP-I: Calcite:new 220kV Interconnection"/>
    <s v="8010099"/>
    <s v="Labor Accrual"/>
    <s v="Calcite Substation (formerly Jasper; part of South of Kramer)"/>
  </r>
  <r>
    <x v="0"/>
    <s v="2025-09"/>
    <s v="2. ALLOCATED"/>
    <s v="5. Corporate Overhead"/>
    <s v="Non Budget - Other"/>
    <s v="Non Budgeted"/>
    <s v="Capitalized Overhead - P&amp;B/Payroll Tax"/>
    <n v="5682.84"/>
    <n v="5682.84"/>
    <s v="900295954"/>
    <s v="FIP-I: Calcite:new 220kV Interconnection"/>
    <s v="5757040"/>
    <s v="Capitalized Overhead - P&amp;B/Payroll Tax"/>
    <s v="Calcite Substation (formerly Jasper; part of South of Kramer)"/>
  </r>
  <r>
    <x v="0"/>
    <s v="2025-10"/>
    <s v="1. DIRECT"/>
    <s v="4. Allocated"/>
    <s v="Labor - Other"/>
    <s v="Labor"/>
    <s v="Labor Entries &lt;$5,000"/>
    <n v="184.72"/>
    <n v="184.72"/>
    <s v="900295954"/>
    <s v="FIP-I: Calcite:new 220kV Interconnection"/>
    <s v="8050041"/>
    <s v="T&amp;D Sum Business Unit Overall Support"/>
    <s v="Calcite Substation (formerly Jasper; part of South of Kramer)"/>
  </r>
  <r>
    <x v="0"/>
    <s v="2025-10"/>
    <s v="1. DIRECT"/>
    <s v="4. Allocated"/>
    <s v="Labor - Other"/>
    <s v="Labor"/>
    <s v="Labor Entries &lt;$5,000"/>
    <n v="275.58"/>
    <n v="275.58"/>
    <s v="900295954"/>
    <s v="FIP-I: Calcite:new 220kV Interconnection"/>
    <s v="8050043"/>
    <s v="T&amp;D Substation Overall Support"/>
    <s v="Calcite Substation (formerly Jasper; part of South of Kramer)"/>
  </r>
  <r>
    <x v="0"/>
    <s v="2025-10"/>
    <s v="2. ALLOCATED"/>
    <s v="5. Corporate Overhead"/>
    <s v="Non Budget - Other"/>
    <s v="Non Budgeted"/>
    <s v="Capitalized Overhead - A&amp;G"/>
    <n v="1609.81"/>
    <n v="1609.81"/>
    <s v="900295954"/>
    <s v="FIP-I: Calcite:new 220kV Interconnection"/>
    <s v="5757030"/>
    <s v="Capitalized Overhead - A&amp;G"/>
    <s v="Calcite Substation (formerly Jasper; part of South of Kramer)"/>
  </r>
  <r>
    <x v="0"/>
    <s v="2025-10"/>
    <s v="2. ALLOCATED"/>
    <s v="5. Corporate Overhead"/>
    <s v="Non Budget - Other"/>
    <s v="Non Budgeted"/>
    <s v="Capitalized Overhead - Inj &amp; Damages"/>
    <n v="0.01"/>
    <n v="0.01"/>
    <s v="900295954"/>
    <s v="FIP-I: Calcite:new 220kV Interconnection"/>
    <s v="5757020"/>
    <s v="Capitalized Overhead - Inj &amp; Damages"/>
    <s v="Calcite Substation (formerly Jasper; part of South of Kramer)"/>
  </r>
  <r>
    <x v="0"/>
    <s v="2025-10"/>
    <s v="2. ALLOCATED"/>
    <s v="5. Corporate Overhead"/>
    <s v="Non Budget - Other"/>
    <s v="Non Budgeted"/>
    <s v="Capitalized Overhead - P&amp;B/Payroll Tax"/>
    <n v="7779.4"/>
    <n v="7779.4"/>
    <s v="900295954"/>
    <s v="FIP-I: Calcite:new 220kV Interconnection"/>
    <s v="5757040"/>
    <s v="Capitalized Overhead - P&amp;B/Payroll Tax"/>
    <s v="Calcite Substation (formerly Jasper; part of South of Kramer)"/>
  </r>
  <r>
    <x v="0"/>
    <s v="2025-11"/>
    <s v="1. DIRECT"/>
    <s v="1. Project Support"/>
    <s v="As-built updates"/>
    <s v="Material - Other"/>
    <s v="As-built updates"/>
    <n v="9.36"/>
    <n v="9.36"/>
    <s v="900295954"/>
    <s v="FIP-I: Calcite:new 220kV Interconnection"/>
    <s v="5752060"/>
    <s v="As-built updates"/>
    <s v="Calcite Substation (formerly Jasper; part of South of Kramer)"/>
  </r>
  <r>
    <x v="0"/>
    <s v="2025-10"/>
    <s v="1. DIRECT"/>
    <s v="4. Allocated"/>
    <s v="Labor - Other"/>
    <s v="Labor"/>
    <s v="Labor Entries &lt;$5,000"/>
    <n v="333.35"/>
    <n v="333.35"/>
    <s v="900295954"/>
    <s v="FIP-I: Calcite:new 220kV Interconnection"/>
    <s v="8050035"/>
    <s v="OH Tool Expenses TDBU"/>
    <s v="Calcite Substation (formerly Jasper; part of South of Kramer)"/>
  </r>
  <r>
    <x v="0"/>
    <s v="2025-11"/>
    <s v="1. DIRECT"/>
    <s v="1. Project Support"/>
    <s v="ELEC SYS PLANNING "/>
    <s v="Labor"/>
    <s v="Labor Entries &lt;$5,000"/>
    <n v="70.78"/>
    <n v="70.78"/>
    <s v="900295954"/>
    <s v="FIP-I: Calcite:new 220kV Interconnection"/>
    <s v="8010008"/>
    <s v="Engineer, Design, Drafting"/>
    <s v="Calcite Substation (formerly Jasper; part of South of Kramer)"/>
  </r>
  <r>
    <x v="0"/>
    <s v="2025-10"/>
    <s v="1. DIRECT"/>
    <s v="4. Allocated"/>
    <s v="Labor - Other"/>
    <s v="Labor"/>
    <s v="Labor Entries &lt;$5,000"/>
    <n v="829.36"/>
    <n v="829.36"/>
    <s v="900295954"/>
    <s v="FIP-I: Calcite:new 220kV Interconnection"/>
    <s v="8030010"/>
    <s v="OH Paid Absence"/>
    <s v="Calcite Substation (formerly Jasper; part of South of Kramer)"/>
  </r>
  <r>
    <x v="0"/>
    <s v="2025-11"/>
    <s v="1. DIRECT"/>
    <s v="1. Project Support"/>
    <s v="MAJOR PROJECT ORG "/>
    <s v="Labor"/>
    <s v="Labor Entries &lt;$5,000"/>
    <n v="17.36"/>
    <n v="17.36"/>
    <s v="900295954"/>
    <s v="FIP-I: Calcite:new 220kV Interconnection"/>
    <s v="8010000"/>
    <s v="Analyst, Accountant, Auditor/Tax"/>
    <s v="Calcite Substation (formerly Jasper; part of South of Kramer)"/>
  </r>
  <r>
    <x v="0"/>
    <s v="2025-11"/>
    <s v="1. DIRECT"/>
    <s v="1. Project Support"/>
    <s v="MAJOR PROJECT ORG "/>
    <s v="Labor"/>
    <s v="Labor Entries &lt;$5,000"/>
    <n v="66.66"/>
    <n v="66.66"/>
    <s v="900295954"/>
    <s v="FIP-I: Calcite:new 220kV Interconnection"/>
    <s v="8010001"/>
    <s v="Manager"/>
    <s v="Calcite Substation (formerly Jasper; part of South of Kramer)"/>
  </r>
  <r>
    <x v="0"/>
    <s v="2025-11"/>
    <s v="1. DIRECT"/>
    <s v="1. Project Support"/>
    <s v="MAJOR PROJECT ORG "/>
    <s v="Labor"/>
    <s v="Labor Entries &lt;$5,000"/>
    <n v="273.2"/>
    <n v="273.2"/>
    <s v="900295954"/>
    <s v="FIP-I: Calcite:new 220kV Interconnection"/>
    <s v="8010000"/>
    <s v="Analyst, Accountant, Auditor/Tax"/>
    <s v="Calcite Substation (formerly Jasper; part of South of Kramer)"/>
  </r>
  <r>
    <x v="0"/>
    <s v="2025-11"/>
    <s v="1. DIRECT"/>
    <s v="1. Project Support"/>
    <s v="MAJOR PROJECT ORG "/>
    <s v="Labor"/>
    <s v="Labor Entries &lt;$5,000"/>
    <n v="2039.76"/>
    <n v="2039.76"/>
    <s v="900295954"/>
    <s v="FIP-I: Calcite:new 220kV Interconnection"/>
    <s v="8010001"/>
    <s v="Manager"/>
    <s v="Calcite Substation (formerly Jasper; part of South of Kramer)"/>
  </r>
  <r>
    <x v="0"/>
    <s v="2025-11"/>
    <s v="1. DIRECT"/>
    <s v="1. Project Support"/>
    <s v="Other - Accruals IO-BA"/>
    <s v="Other"/>
    <s v="Other - Accruals IO-BA"/>
    <n v="-15614.509999999998"/>
    <n v="-15614.509999999998"/>
    <s v="900295954"/>
    <s v="FIP-I: Calcite:new 220kV Interconnection"/>
    <s v="8020219"/>
    <s v="Other - Accruals IO-BA"/>
    <s v="Calcite Substation (formerly Jasper; part of South of Kramer)"/>
  </r>
  <r>
    <x v="0"/>
    <s v="2025-11"/>
    <s v="1. DIRECT"/>
    <s v="4. Allocated"/>
    <s v="Capitalized Overhead - IT IMM"/>
    <s v="Chargeback"/>
    <s v="Chargeback Entries&lt;$5,000"/>
    <n v="8.9"/>
    <n v="8.9"/>
    <s v="900295954"/>
    <s v="FIP-I: Calcite:new 220kV Interconnection"/>
    <s v="5757075"/>
    <s v="Capitalized Overhead - IT IMM"/>
    <s v="Calcite Substation (formerly Jasper; part of South of Kramer)"/>
  </r>
  <r>
    <x v="0"/>
    <s v="2025-11"/>
    <s v="1. DIRECT"/>
    <s v="4. Allocated"/>
    <s v="Chargebacks"/>
    <s v="Chargeback"/>
    <s v="Chargeback Entries&lt;$5,000"/>
    <n v="-67.450000000000045"/>
    <n v="-67.450000000000045"/>
    <s v="900295954"/>
    <s v="FIP-I: Calcite:new 220kV Interconnection"/>
    <s v="8020200"/>
    <s v="Labor Normal Time - IO BA"/>
    <s v="Calcite Substation (formerly Jasper; part of South of Kramer)"/>
  </r>
  <r>
    <x v="0"/>
    <s v="2025-11"/>
    <s v="1. DIRECT"/>
    <s v="1. Project Support"/>
    <s v="ELEC SYS PLANNING "/>
    <s v="Labor"/>
    <s v="Labor Entries &lt;$5,000"/>
    <n v="19.84"/>
    <n v="19.84"/>
    <s v="900295954"/>
    <s v="FIP-I: Calcite:new 220kV Interconnection"/>
    <s v="8010008"/>
    <s v="Engineer, Design, Drafting"/>
    <s v="Calcite Substation (formerly Jasper; part of South of Kramer)"/>
  </r>
  <r>
    <x v="0"/>
    <s v="2025-10"/>
    <s v="1. DIRECT"/>
    <s v="4. Allocated"/>
    <s v="Capitalized Overhead - IT IMM"/>
    <s v="Chargeback"/>
    <s v="Chargeback Entries&lt;$5,000"/>
    <n v="94.48"/>
    <n v="94.48"/>
    <s v="900295954"/>
    <s v="FIP-I: Calcite:new 220kV Interconnection"/>
    <s v="5757075"/>
    <s v="Capitalized Overhead - IT IMM"/>
    <s v="Calcite Substation (formerly Jasper; part of South of Kramer)"/>
  </r>
  <r>
    <x v="0"/>
    <s v="2025-06"/>
    <s v="1. DIRECT"/>
    <s v="4. Allocated"/>
    <s v="Labor - Other"/>
    <s v="Labor"/>
    <s v="Labor Entries &lt;$5,000"/>
    <n v="170.97"/>
    <n v="170.97"/>
    <s v="900295954"/>
    <s v="FIP-I: Calcite:new 220kV Interconnection"/>
    <s v="8050041"/>
    <s v="T&amp;D Sum Business Unit Overall Support"/>
    <s v="Calcite Substation (formerly Jasper; part of South of Kramer)"/>
  </r>
  <r>
    <x v="0"/>
    <s v="2025-10"/>
    <s v="1. DIRECT"/>
    <s v="1. Project Support"/>
    <s v="ELEC SYS PLANNING "/>
    <s v="Labor"/>
    <s v="Labor Entries &lt;$5,000"/>
    <n v="4.3"/>
    <n v="4.3"/>
    <s v="900295954"/>
    <s v="FIP-I: Calcite:new 220kV Interconnection"/>
    <s v="8010007"/>
    <s v="Planner"/>
    <s v="Calcite Substation (formerly Jasper; part of South of Kramer)"/>
  </r>
  <r>
    <x v="0"/>
    <s v="2025-10"/>
    <s v="1. DIRECT"/>
    <s v="1. Project Support"/>
    <s v="ELEC SYS PLANNING "/>
    <s v="Labor"/>
    <s v="Labor Entries &lt;$5,000"/>
    <n v="37.909999999999997"/>
    <n v="37.909999999999997"/>
    <s v="900295954"/>
    <s v="FIP-I: Calcite:new 220kV Interconnection"/>
    <s v="8010008"/>
    <s v="Engineer, Design, Drafting"/>
    <s v="Calcite Substation (formerly Jasper; part of South of Kramer)"/>
  </r>
  <r>
    <x v="0"/>
    <s v="2025-10"/>
    <s v="1. DIRECT"/>
    <s v="1. Project Support"/>
    <s v="ELEC SYS PLANNING "/>
    <s v="Labor"/>
    <s v="Labor Entries &lt;$5,000"/>
    <n v="217"/>
    <n v="217"/>
    <s v="900295954"/>
    <s v="FIP-I: Calcite:new 220kV Interconnection"/>
    <s v="8010007"/>
    <s v="Planner"/>
    <s v="Calcite Substation (formerly Jasper; part of South of Kramer)"/>
  </r>
  <r>
    <x v="0"/>
    <s v="2025-10"/>
    <s v="1. DIRECT"/>
    <s v="1. Project Support"/>
    <s v="ELEC SYS PLANNING "/>
    <s v="Labor"/>
    <s v="Labor Entries &lt;$5,000"/>
    <n v="666.6"/>
    <n v="666.6"/>
    <s v="900295954"/>
    <s v="FIP-I: Calcite:new 220kV Interconnection"/>
    <s v="8010008"/>
    <s v="Engineer, Design, Drafting"/>
    <s v="Calcite Substation (formerly Jasper; part of South of Kramer)"/>
  </r>
  <r>
    <x v="0"/>
    <s v="2025-10"/>
    <s v="1. DIRECT"/>
    <s v="1. Project Support"/>
    <s v="Labor - Other"/>
    <s v="Labor"/>
    <s v="Labor Entries &lt;$5,000"/>
    <n v="20.299999999999955"/>
    <n v="20.299999999999955"/>
    <s v="900295954"/>
    <s v="FIP-I: Calcite:new 220kV Interconnection"/>
    <s v="8010099"/>
    <s v="Labor Accrual"/>
    <s v="Calcite Substation (formerly Jasper; part of South of Kramer)"/>
  </r>
  <r>
    <x v="0"/>
    <s v="2025-10"/>
    <s v="1. DIRECT"/>
    <s v="1. Project Support"/>
    <s v="MAJOR PROJECT ORG "/>
    <s v="Labor"/>
    <s v="Labor Entries &lt;$5,000"/>
    <n v="141.03"/>
    <n v="141.03"/>
    <s v="900295954"/>
    <s v="FIP-I: Calcite:new 220kV Interconnection"/>
    <s v="8010001"/>
    <s v="Manager"/>
    <s v="Calcite Substation (formerly Jasper; part of South of Kramer)"/>
  </r>
  <r>
    <x v="0"/>
    <s v="2025-10"/>
    <s v="1. DIRECT"/>
    <s v="4. Allocated"/>
    <s v="Labor - Other"/>
    <s v="Labor"/>
    <s v="Labor Entries &lt;$5,000"/>
    <n v="150.38999999999999"/>
    <n v="150.38999999999999"/>
    <s v="900295954"/>
    <s v="FIP-I: Calcite:new 220kV Interconnection"/>
    <s v="8050040"/>
    <s v="T&amp;D Summary Trans/Subs Overall Support"/>
    <s v="Calcite Substation (formerly Jasper; part of South of Kramer)"/>
  </r>
  <r>
    <x v="0"/>
    <s v="2025-10"/>
    <s v="1. DIRECT"/>
    <s v="1. Project Support"/>
    <s v="Other - Accruals IO-BA"/>
    <s v="Other"/>
    <s v="Other - Accruals IO-BA"/>
    <n v="13175.99"/>
    <n v="13175.99"/>
    <s v="900295954"/>
    <s v="FIP-I: Calcite:new 220kV Interconnection"/>
    <s v="8020219"/>
    <s v="Other - Accruals IO-BA"/>
    <s v="Calcite Substation (formerly Jasper; part of South of Kramer)"/>
  </r>
  <r>
    <x v="0"/>
    <s v="2025-11"/>
    <s v="1. DIRECT"/>
    <s v="4. Allocated"/>
    <s v="Chargebacks"/>
    <s v="Chargeback"/>
    <s v="Chargeback Entries&lt;$5,000"/>
    <n v="-13.490000000000009"/>
    <n v="-13.490000000000009"/>
    <s v="900295954"/>
    <s v="FIP-I: Calcite:new 220kV Interconnection"/>
    <s v="8020208"/>
    <s v="Labor Other Earnings - IO BA"/>
    <s v="Calcite Substation (formerly Jasper; part of South of Kramer)"/>
  </r>
  <r>
    <x v="0"/>
    <s v="2025-10"/>
    <s v="1. DIRECT"/>
    <s v="4. Allocated"/>
    <s v="Chargebacks"/>
    <s v="Chargeback"/>
    <s v="Chargeback Entries&lt;$5,000"/>
    <n v="4570.45"/>
    <n v="4570.45"/>
    <s v="900295954"/>
    <s v="FIP-I: Calcite:new 220kV Interconnection"/>
    <s v="8020200"/>
    <s v="Labor Normal Time - IO BA"/>
    <s v="Calcite Substation (formerly Jasper; part of South of Kramer)"/>
  </r>
  <r>
    <x v="0"/>
    <s v="2025-10"/>
    <s v="1. DIRECT"/>
    <s v="4. Allocated"/>
    <s v="Chargebacks"/>
    <s v="Chargeback"/>
    <s v="Chargeback Entries&lt;$5,000"/>
    <n v="3867.4100000000003"/>
    <n v="3867.4100000000003"/>
    <s v="900295954"/>
    <s v="FIP-I: Calcite:new 220kV Interconnection"/>
    <s v="8020205"/>
    <s v="Overhead IO BA"/>
    <s v="Calcite Substation (formerly Jasper; part of South of Kramer)"/>
  </r>
  <r>
    <x v="0"/>
    <s v="2025-10"/>
    <s v="1. DIRECT"/>
    <s v="4. Allocated"/>
    <s v="Chargebacks"/>
    <s v="Chargeback"/>
    <s v="Chargeback Entries&lt;$5,000"/>
    <n v="914.08"/>
    <n v="914.08"/>
    <s v="900295954"/>
    <s v="FIP-I: Calcite:new 220kV Interconnection"/>
    <s v="8020208"/>
    <s v="Labor Other Earnings - IO BA"/>
    <s v="Calcite Substation (formerly Jasper; part of South of Kramer)"/>
  </r>
  <r>
    <x v="0"/>
    <s v="2025-10"/>
    <s v="1. DIRECT"/>
    <s v="4. Allocated"/>
    <s v="Chargebacks"/>
    <s v="Chargeback"/>
    <s v="Chargeback Entries&lt;$5,000"/>
    <n v="3448.9"/>
    <n v="3448.9"/>
    <s v="900295954"/>
    <s v="FIP-I: Calcite:new 220kV Interconnection"/>
    <s v="8020211"/>
    <s v="Con - Consults/Prof Srvcs/Out IO BA"/>
    <s v="Calcite Substation (formerly Jasper; part of South of Kramer)"/>
  </r>
  <r>
    <x v="0"/>
    <s v="2025-10"/>
    <s v="1. DIRECT"/>
    <s v="4. Allocated"/>
    <s v="Chargebacks"/>
    <s v="Chargeback"/>
    <s v="Chargeback Entries&lt;$5,000"/>
    <n v="492.91"/>
    <n v="492.91"/>
    <s v="900295954"/>
    <s v="FIP-I: Calcite:new 220kV Interconnection"/>
    <s v="8020212"/>
    <s v="Contract Consult/Contract IO BA"/>
    <s v="Calcite Substation (formerly Jasper; part of South of Kramer)"/>
  </r>
  <r>
    <x v="0"/>
    <s v="2025-10"/>
    <s v="1. DIRECT"/>
    <s v="4. Allocated"/>
    <s v="Chargebacks"/>
    <s v="Chargeback"/>
    <s v="Chargeback Entries&lt;$5,000"/>
    <n v="65.930000000000007"/>
    <n v="65.930000000000007"/>
    <s v="900295954"/>
    <s v="FIP-I: Calcite:new 220kV Interconnection"/>
    <s v="8020454"/>
    <s v="Indirect SCM IMM - IO BA"/>
    <s v="Calcite Substation (formerly Jasper; part of South of Kramer)"/>
  </r>
  <r>
    <x v="0"/>
    <s v="2025-10"/>
    <s v="1. DIRECT"/>
    <s v="4. Allocated"/>
    <s v="Chargebacks"/>
    <s v="Chargeback"/>
    <s v="JASPER - TDBU LICENSING"/>
    <n v="21415.759999999998"/>
    <n v="21415.759999999998"/>
    <s v="900295954"/>
    <s v="FIP-I: Calcite:new 220kV Interconnection"/>
    <s v="8020211"/>
    <s v="Con - Consults/Prof Srvcs/Out IO BA"/>
    <s v="Calcite Substation (formerly Jasper; part of South of Kramer)"/>
  </r>
  <r>
    <x v="0"/>
    <s v="2025-10"/>
    <s v="1. DIRECT"/>
    <s v="1. Project Support"/>
    <s v="MAJOR PROJECT ORG "/>
    <s v="Labor"/>
    <s v="Labor Entries &lt;$5,000"/>
    <n v="3059.64"/>
    <n v="3059.64"/>
    <s v="900295954"/>
    <s v="FIP-I: Calcite:new 220kV Interconnection"/>
    <s v="8010001"/>
    <s v="Manager"/>
    <s v="Calcite Substation (formerly Jasper; part of South of Kramer)"/>
  </r>
  <r>
    <x v="0"/>
    <s v="2025-12"/>
    <s v="1. DIRECT"/>
    <s v="4. Allocated"/>
    <s v="Labor - Other"/>
    <s v="Labor"/>
    <s v="Labor Entries &lt;$5,000"/>
    <n v="294.77999999999997"/>
    <n v="294.77999999999997"/>
    <s v="900295954"/>
    <s v="FIP-I: Calcite:new 220kV Interconnection"/>
    <s v="8030010"/>
    <s v="OH Paid Absence"/>
    <s v="Calcite Substation (formerly Jasper; part of South of Kramer)"/>
  </r>
  <r>
    <x v="0"/>
    <s v="2025-12"/>
    <s v="1. DIRECT"/>
    <s v="4. Allocated"/>
    <s v="Capitalized Overhead - IT IMM"/>
    <s v="Chargeback"/>
    <s v="Chargeback Entries&lt;$5,000"/>
    <n v="68.7"/>
    <n v="68.7"/>
    <s v="900295954"/>
    <s v="FIP-I: Calcite:new 220kV Interconnection"/>
    <s v="5757075"/>
    <s v="Capitalized Overhead - IT IMM"/>
    <s v="Calcite Substation (formerly Jasper; part of South of Kramer)"/>
  </r>
  <r>
    <x v="0"/>
    <s v="2025-12"/>
    <s v="1. DIRECT"/>
    <s v="4. Allocated"/>
    <s v="Chargebacks"/>
    <s v="Chargeback"/>
    <s v="Chargeback Entries&lt;$5,000"/>
    <n v="3364.53"/>
    <n v="3364.53"/>
    <s v="900295954"/>
    <s v="FIP-I: Calcite:new 220kV Interconnection"/>
    <s v="8020200"/>
    <s v="Labor Normal Time - IO BA"/>
    <s v="Calcite Substation (formerly Jasper; part of South of Kramer)"/>
  </r>
  <r>
    <x v="0"/>
    <s v="2025-12"/>
    <s v="1. DIRECT"/>
    <s v="4. Allocated"/>
    <s v="Chargebacks"/>
    <s v="Chargeback"/>
    <s v="Chargeback Entries&lt;$5,000"/>
    <n v="3139.31"/>
    <n v="3139.31"/>
    <s v="900295954"/>
    <s v="FIP-I: Calcite:new 220kV Interconnection"/>
    <s v="8020205"/>
    <s v="Overhead IO BA"/>
    <s v="Calcite Substation (formerly Jasper; part of South of Kramer)"/>
  </r>
  <r>
    <x v="0"/>
    <s v="2025-12"/>
    <s v="1. DIRECT"/>
    <s v="4. Allocated"/>
    <s v="Chargebacks"/>
    <s v="Chargeback"/>
    <s v="Chargeback Entries&lt;$5,000"/>
    <n v="72.099999999999994"/>
    <n v="72.099999999999994"/>
    <s v="900295954"/>
    <s v="FIP-I: Calcite:new 220kV Interconnection"/>
    <s v="8020206"/>
    <s v="Other IO BA"/>
    <s v="Calcite Substation (formerly Jasper; part of South of Kramer)"/>
  </r>
  <r>
    <x v="0"/>
    <s v="2025-12"/>
    <s v="1. DIRECT"/>
    <s v="4. Allocated"/>
    <s v="Chargebacks"/>
    <s v="Chargeback"/>
    <s v="Chargeback Entries&lt;$5,000"/>
    <n v="746.92"/>
    <n v="746.92"/>
    <s v="900295954"/>
    <s v="FIP-I: Calcite:new 220kV Interconnection"/>
    <s v="8020208"/>
    <s v="Labor Other Earnings - IO BA"/>
    <s v="Calcite Substation (formerly Jasper; part of South of Kramer)"/>
  </r>
  <r>
    <x v="0"/>
    <s v="2025-12"/>
    <s v="1. DIRECT"/>
    <s v="4. Allocated"/>
    <s v="Chargebacks"/>
    <s v="Chargeback"/>
    <s v="Chargeback Entries&lt;$5,000"/>
    <n v="4602"/>
    <n v="4602"/>
    <s v="900295954"/>
    <s v="FIP-I: Calcite:new 220kV Interconnection"/>
    <s v="8020211"/>
    <s v="Con - Consults/Prof Srvcs/Out IO BA"/>
    <s v="Calcite Substation (formerly Jasper; part of South of Kramer)"/>
  </r>
  <r>
    <x v="0"/>
    <s v="2025-12"/>
    <s v="1. DIRECT"/>
    <s v="4. Allocated"/>
    <s v="Chargebacks"/>
    <s v="Chargeback"/>
    <s v="Chargeback Entries&lt;$5,000"/>
    <n v="1931.76"/>
    <n v="1931.76"/>
    <s v="900295954"/>
    <s v="FIP-I: Calcite:new 220kV Interconnection"/>
    <s v="8020212"/>
    <s v="Contract Consult/Contract IO BA"/>
    <s v="Calcite Substation (formerly Jasper; part of South of Kramer)"/>
  </r>
  <r>
    <x v="0"/>
    <s v="2025-11"/>
    <s v="1. DIRECT"/>
    <s v="4. Allocated"/>
    <s v="Chargebacks"/>
    <s v="Chargeback"/>
    <s v="Chargeback Entries&lt;$5,000"/>
    <n v="510.46999999999997"/>
    <n v="510.46999999999997"/>
    <s v="900295954"/>
    <s v="FIP-I: Calcite:new 220kV Interconnection"/>
    <s v="8020205"/>
    <s v="Overhead IO BA"/>
    <s v="Calcite Substation (formerly Jasper; part of South of Kramer)"/>
  </r>
  <r>
    <x v="0"/>
    <s v="2025-12"/>
    <s v="1. DIRECT"/>
    <s v="4. Allocated"/>
    <s v="Chargebacks"/>
    <s v="Chargeback"/>
    <s v="JASPER - TDBU LICENSING"/>
    <n v="17615.060000000001"/>
    <n v="17615.060000000001"/>
    <s v="900295954"/>
    <s v="FIP-I: Calcite:new 220kV Interconnection"/>
    <s v="8020211"/>
    <s v="Con - Consults/Prof Srvcs/Out IO BA"/>
    <s v="Calcite Substation (formerly Jasper; part of South of Kramer)"/>
  </r>
  <r>
    <x v="0"/>
    <s v="2025-12"/>
    <s v="1. DIRECT"/>
    <s v="1. Project Support"/>
    <s v="MAJOR PROJECT ORG "/>
    <s v="Labor"/>
    <s v="Labor Entries &lt;$5,000"/>
    <n v="32.119999999999997"/>
    <n v="32.119999999999997"/>
    <s v="900295954"/>
    <s v="FIP-I: Calcite:new 220kV Interconnection"/>
    <s v="8010001"/>
    <s v="Manager"/>
    <s v="Calcite Substation (formerly Jasper; part of South of Kramer)"/>
  </r>
  <r>
    <x v="0"/>
    <s v="2025-12"/>
    <s v="1. DIRECT"/>
    <s v="4. Allocated"/>
    <s v="Labor - Other"/>
    <s v="Labor"/>
    <s v="Labor Entries &lt;$5,000"/>
    <n v="75.75"/>
    <n v="75.75"/>
    <s v="900295954"/>
    <s v="FIP-I: Calcite:new 220kV Interconnection"/>
    <s v="8050035"/>
    <s v="OH Tool Expenses TDBU"/>
    <s v="Calcite Substation (formerly Jasper; part of South of Kramer)"/>
  </r>
  <r>
    <x v="0"/>
    <s v="2025-12"/>
    <s v="1. DIRECT"/>
    <s v="4. Allocated"/>
    <s v="Labor - Other"/>
    <s v="Labor"/>
    <s v="Labor Entries &lt;$5,000"/>
    <n v="35.72"/>
    <n v="35.72"/>
    <s v="900295954"/>
    <s v="FIP-I: Calcite:new 220kV Interconnection"/>
    <s v="8050040"/>
    <s v="T&amp;D Summary Trans/Subs Overall Support"/>
    <s v="Calcite Substation (formerly Jasper; part of South of Kramer)"/>
  </r>
  <r>
    <x v="0"/>
    <s v="2025-12"/>
    <s v="1. DIRECT"/>
    <s v="4. Allocated"/>
    <s v="Labor - Other"/>
    <s v="Labor"/>
    <s v="Labor Entries &lt;$5,000"/>
    <n v="44.35"/>
    <n v="44.35"/>
    <s v="900295954"/>
    <s v="FIP-I: Calcite:new 220kV Interconnection"/>
    <s v="8050041"/>
    <s v="T&amp;D Sum Business Unit Overall Support"/>
    <s v="Calcite Substation (formerly Jasper; part of South of Kramer)"/>
  </r>
  <r>
    <x v="0"/>
    <s v="2025-12"/>
    <s v="1. DIRECT"/>
    <s v="4. Allocated"/>
    <s v="Labor - Other"/>
    <s v="Labor"/>
    <s v="Labor Entries &lt;$5,000"/>
    <n v="80.95"/>
    <n v="80.95"/>
    <s v="900295954"/>
    <s v="FIP-I: Calcite:new 220kV Interconnection"/>
    <s v="8050043"/>
    <s v="T&amp;D Substation Overall Support"/>
    <s v="Calcite Substation (formerly Jasper; part of South of Kramer)"/>
  </r>
  <r>
    <x v="0"/>
    <s v="2025-12"/>
    <s v="2. ALLOCATED"/>
    <s v="5. Corporate Overhead"/>
    <s v="Non Budget - Other"/>
    <s v="Non Budgeted"/>
    <s v="Ad Valorem Tax"/>
    <n v="39309.620000000003"/>
    <n v="39309.620000000003"/>
    <s v="900295954"/>
    <s v="FIP-I: Calcite:new 220kV Interconnection"/>
    <s v="5757060"/>
    <s v="Ad Valorem Tax"/>
    <s v="Calcite Substation (formerly Jasper; part of South of Kramer)"/>
  </r>
  <r>
    <x v="0"/>
    <s v="2025-12"/>
    <s v="2. ALLOCATED"/>
    <s v="5. Corporate Overhead"/>
    <s v="Non Budget - Other"/>
    <s v="Non Budgeted"/>
    <s v="Capitalized Overhead - A&amp;G"/>
    <n v="222.37"/>
    <n v="222.37"/>
    <s v="900295954"/>
    <s v="FIP-I: Calcite:new 220kV Interconnection"/>
    <s v="5757030"/>
    <s v="Capitalized Overhead - A&amp;G"/>
    <s v="Calcite Substation (formerly Jasper; part of South of Kramer)"/>
  </r>
  <r>
    <x v="0"/>
    <s v="2025-12"/>
    <s v="2. ALLOCATED"/>
    <s v="5. Corporate Overhead"/>
    <s v="Non Budget - Other"/>
    <s v="Non Budgeted"/>
    <s v="Capitalized Overhead - Inj &amp; Damages"/>
    <n v="-2.23"/>
    <n v="-2.23"/>
    <s v="900295954"/>
    <s v="FIP-I: Calcite:new 220kV Interconnection"/>
    <s v="5757020"/>
    <s v="Capitalized Overhead - Inj &amp; Damages"/>
    <s v="Calcite Substation (formerly Jasper; part of South of Kramer)"/>
  </r>
  <r>
    <x v="0"/>
    <s v="2025-12"/>
    <s v="1. DIRECT"/>
    <s v="4. Allocated"/>
    <s v="Chargebacks"/>
    <s v="Chargeback"/>
    <s v="Chargeback Entries&lt;$5,000"/>
    <n v="161.79000000000002"/>
    <n v="161.79000000000002"/>
    <s v="900295954"/>
    <s v="FIP-I: Calcite:new 220kV Interconnection"/>
    <s v="8020454"/>
    <s v="Indirect SCM IMM - IO BA"/>
    <s v="Calcite Substation (formerly Jasper; part of South of Kramer)"/>
  </r>
  <r>
    <x v="0"/>
    <s v="2025-11"/>
    <s v="1. DIRECT"/>
    <s v="4. Allocated"/>
    <s v="Labor - Other"/>
    <s v="Labor"/>
    <s v="Labor Entries &lt;$5,000"/>
    <n v="180.75"/>
    <n v="180.75"/>
    <s v="900295954"/>
    <s v="FIP-I: Calcite:new 220kV Interconnection"/>
    <s v="8050043"/>
    <s v="T&amp;D Substation Overall Support"/>
    <s v="Calcite Substation (formerly Jasper; part of South of Kramer)"/>
  </r>
  <r>
    <x v="0"/>
    <s v="2025-09"/>
    <s v="2. ALLOCATED"/>
    <s v="5. Corporate Overhead"/>
    <s v="Non Budget - Other"/>
    <s v="Non Budgeted"/>
    <s v="Capitalized Overhead - Inj &amp; Damages"/>
    <n v="0.02"/>
    <n v="0.02"/>
    <s v="900295954"/>
    <s v="FIP-I: Calcite:new 220kV Interconnection"/>
    <s v="5757020"/>
    <s v="Capitalized Overhead - Inj &amp; Damages"/>
    <s v="Calcite Substation (formerly Jasper; part of South of Kramer)"/>
  </r>
  <r>
    <x v="0"/>
    <s v="2025-11"/>
    <s v="1. DIRECT"/>
    <s v="4. Allocated"/>
    <s v="Chargebacks"/>
    <s v="Chargeback"/>
    <s v="Chargeback Entries&lt;$5,000"/>
    <n v="1282.3499999999999"/>
    <n v="1282.3499999999999"/>
    <s v="900295954"/>
    <s v="FIP-I: Calcite:new 220kV Interconnection"/>
    <s v="8020211"/>
    <s v="Con - Consults/Prof Srvcs/Out IO BA"/>
    <s v="Calcite Substation (formerly Jasper; part of South of Kramer)"/>
  </r>
  <r>
    <x v="0"/>
    <s v="2025-11"/>
    <s v="1. DIRECT"/>
    <s v="4. Allocated"/>
    <s v="Chargebacks"/>
    <s v="Chargeback"/>
    <s v="Chargeback Entries&lt;$5,000"/>
    <n v="1522.42"/>
    <n v="1522.42"/>
    <s v="900295954"/>
    <s v="FIP-I: Calcite:new 220kV Interconnection"/>
    <s v="8020212"/>
    <s v="Contract Consult/Contract IO BA"/>
    <s v="Calcite Substation (formerly Jasper; part of South of Kramer)"/>
  </r>
  <r>
    <x v="0"/>
    <s v="2025-11"/>
    <s v="1. DIRECT"/>
    <s v="4. Allocated"/>
    <s v="Chargebacks"/>
    <s v="Chargeback"/>
    <s v="Chargeback Entries&lt;$5,000"/>
    <n v="53.1"/>
    <n v="53.1"/>
    <s v="900295954"/>
    <s v="FIP-I: Calcite:new 220kV Interconnection"/>
    <s v="8020454"/>
    <s v="Indirect SCM IMM - IO BA"/>
    <s v="Calcite Substation (formerly Jasper; part of South of Kramer)"/>
  </r>
  <r>
    <x v="0"/>
    <s v="2025-11"/>
    <s v="1. DIRECT"/>
    <s v="4. Allocated"/>
    <s v="Chargebacks"/>
    <s v="Chargeback"/>
    <s v="MEP-RGIP_Calcite 220kV Substation"/>
    <n v="17620.2"/>
    <n v="17620.2"/>
    <s v="900295954"/>
    <s v="FIP-I: Calcite:new 220kV Interconnection"/>
    <s v="8020211"/>
    <s v="Con - Consults/Prof Srvcs/Out IO BA"/>
    <s v="Calcite Substation (formerly Jasper; part of South of Kramer)"/>
  </r>
  <r>
    <x v="0"/>
    <s v="2025-11"/>
    <s v="1. DIRECT"/>
    <s v="4. Allocated"/>
    <s v="Labor - Other"/>
    <s v="Labor"/>
    <s v="Labor Entries &lt;$5,000"/>
    <n v="463.67"/>
    <n v="463.67"/>
    <s v="900295954"/>
    <s v="FIP-I: Calcite:new 220kV Interconnection"/>
    <s v="8030010"/>
    <s v="OH Paid Absence"/>
    <s v="Calcite Substation (formerly Jasper; part of South of Kramer)"/>
  </r>
  <r>
    <x v="0"/>
    <s v="2025-11"/>
    <s v="1. DIRECT"/>
    <s v="4. Allocated"/>
    <s v="Labor - Other"/>
    <s v="Labor"/>
    <s v="Labor Entries &lt;$5,000"/>
    <n v="152.55000000000001"/>
    <n v="152.55000000000001"/>
    <s v="900295954"/>
    <s v="FIP-I: Calcite:new 220kV Interconnection"/>
    <s v="8050035"/>
    <s v="OH Tool Expenses TDBU"/>
    <s v="Calcite Substation (formerly Jasper; part of South of Kramer)"/>
  </r>
  <r>
    <x v="0"/>
    <s v="2025-12"/>
    <s v="1. DIRECT"/>
    <s v="1. Project Support"/>
    <s v="Other - Accruals IO-BA"/>
    <s v="Other"/>
    <s v="Other - Accruals IO-BA"/>
    <n v="-10816.55"/>
    <n v="-10816.55"/>
    <s v="900295954"/>
    <s v="FIP-I: Calcite:new 220kV Interconnection"/>
    <s v="8020219"/>
    <s v="Other - Accruals IO-BA"/>
    <s v="Calcite Substation (formerly Jasper; part of South of Kramer)"/>
  </r>
  <r>
    <x v="0"/>
    <s v="2025-11"/>
    <s v="1. DIRECT"/>
    <s v="4. Allocated"/>
    <s v="Labor - Other"/>
    <s v="Labor"/>
    <s v="Labor Entries &lt;$5,000"/>
    <n v="82.35"/>
    <n v="82.35"/>
    <s v="900295954"/>
    <s v="FIP-I: Calcite:new 220kV Interconnection"/>
    <s v="8050041"/>
    <s v="T&amp;D Sum Business Unit Overall Support"/>
    <s v="Calcite Substation (formerly Jasper; part of South of Kramer)"/>
  </r>
  <r>
    <x v="0"/>
    <s v="2025-12"/>
    <s v="1. DIRECT"/>
    <s v="1. Project Support"/>
    <s v="MAJOR PROJECT ORG "/>
    <s v="Labor"/>
    <s v="Labor Entries &lt;$5,000"/>
    <n v="1359.84"/>
    <n v="1359.84"/>
    <s v="900295954"/>
    <s v="FIP-I: Calcite:new 220kV Interconnection"/>
    <s v="8010001"/>
    <s v="Manager"/>
    <s v="Calcite Substation (formerly Jasper; part of South of Kramer)"/>
  </r>
  <r>
    <x v="0"/>
    <s v="2025-11"/>
    <s v="2. ALLOCATED"/>
    <s v="5. Corporate Overhead"/>
    <s v="Non Budget - Other"/>
    <s v="Non Budgeted"/>
    <s v="Capitalized Overhead - A&amp;G"/>
    <n v="1104.32"/>
    <n v="1104.32"/>
    <s v="900295954"/>
    <s v="FIP-I: Calcite:new 220kV Interconnection"/>
    <s v="5757030"/>
    <s v="Capitalized Overhead - A&amp;G"/>
    <s v="Calcite Substation (formerly Jasper; part of South of Kramer)"/>
  </r>
  <r>
    <x v="0"/>
    <s v="2025-11"/>
    <s v="2. ALLOCATED"/>
    <s v="5. Corporate Overhead"/>
    <s v="Non Budget - Other"/>
    <s v="Non Budgeted"/>
    <s v="Capitalized Overhead - P&amp;B/Payroll Tax"/>
    <n v="2473.2399999999998"/>
    <n v="2473.2399999999998"/>
    <s v="900295954"/>
    <s v="FIP-I: Calcite:new 220kV Interconnection"/>
    <s v="5757040"/>
    <s v="Capitalized Overhead - P&amp;B/Payroll Tax"/>
    <s v="Calcite Substation (formerly Jasper; part of South of Kramer)"/>
  </r>
  <r>
    <x v="0"/>
    <s v="2025-12"/>
    <s v="1. DIRECT"/>
    <s v="1. Project Support"/>
    <s v="As-built updates"/>
    <s v="Material - Other"/>
    <s v="As-built updates"/>
    <n v="30.95"/>
    <n v="30.95"/>
    <s v="900295954"/>
    <s v="FIP-I: Calcite:new 220kV Interconnection"/>
    <s v="5752060"/>
    <s v="As-built updates"/>
    <s v="Calcite Substation (formerly Jasper; part of South of Kramer)"/>
  </r>
  <r>
    <x v="0"/>
    <s v="2025-12"/>
    <s v="1. DIRECT"/>
    <s v="1. Project Support"/>
    <s v="Contract Accruals - Ord to Ord"/>
    <s v="Contract"/>
    <s v="Contract Entries &lt;$50,000"/>
    <n v="18261.73"/>
    <n v="18261.73"/>
    <s v="900295954"/>
    <s v="FIP-I: Calcite:new 220kV Interconnection"/>
    <s v="8021304"/>
    <s v="Contract Accruals - Ord to Ord"/>
    <s v="Calcite Substation (formerly Jasper; part of South of Kramer)"/>
  </r>
  <r>
    <x v="0"/>
    <s v="2025-12"/>
    <s v="1. DIRECT"/>
    <s v="1. Project Support"/>
    <s v="ELEC SYS PLANNING "/>
    <s v="Labor"/>
    <s v="Labor Entries &lt;$5,000"/>
    <n v="1.44"/>
    <n v="1.44"/>
    <s v="900295954"/>
    <s v="FIP-I: Calcite:new 220kV Interconnection"/>
    <s v="8010007"/>
    <s v="Planner"/>
    <s v="Calcite Substation (formerly Jasper; part of South of Kramer)"/>
  </r>
  <r>
    <x v="0"/>
    <s v="2025-12"/>
    <s v="1. DIRECT"/>
    <s v="1. Project Support"/>
    <s v="ELEC SYS PLANNING "/>
    <s v="Labor"/>
    <s v="Labor Entries &lt;$5,000"/>
    <n v="86.8"/>
    <n v="86.8"/>
    <s v="900295954"/>
    <s v="FIP-I: Calcite:new 220kV Interconnection"/>
    <s v="8010007"/>
    <s v="Planner"/>
    <s v="Calcite Substation (formerly Jasper; part of South of Kramer)"/>
  </r>
  <r>
    <x v="0"/>
    <s v="2025-12"/>
    <s v="1. DIRECT"/>
    <s v="1. Project Support"/>
    <s v="Labor - Other"/>
    <s v="Labor"/>
    <s v="Labor Entries &lt;$5,000"/>
    <n v="-152.37000000000003"/>
    <n v="-152.37000000000003"/>
    <s v="900295954"/>
    <s v="FIP-I: Calcite:new 220kV Interconnection"/>
    <s v="8010099"/>
    <s v="Labor Accrual"/>
    <s v="Calcite Substation (formerly Jasper; part of South of Kramer)"/>
  </r>
  <r>
    <x v="0"/>
    <s v="2025-11"/>
    <s v="1. DIRECT"/>
    <s v="4. Allocated"/>
    <s v="Chargebacks"/>
    <s v="Chargeback"/>
    <s v="Chargeback Entries&lt;$5,000"/>
    <n v="169.13"/>
    <n v="169.13"/>
    <s v="900295954"/>
    <s v="FIP-I: Calcite:new 220kV Interconnection"/>
    <s v="8020206"/>
    <s v="Other IO BA"/>
    <s v="Calcite Substation (formerly Jasper; part of South of Kramer)"/>
  </r>
  <r>
    <x v="0"/>
    <s v="2025-11"/>
    <s v="1. DIRECT"/>
    <s v="4. Allocated"/>
    <s v="Labor - Other"/>
    <s v="Labor"/>
    <s v="Labor Entries &lt;$5,000"/>
    <n v="74.959999999999994"/>
    <n v="74.959999999999994"/>
    <s v="900295954"/>
    <s v="FIP-I: Calcite:new 220kV Interconnection"/>
    <s v="8050040"/>
    <s v="T&amp;D Summary Trans/Subs Overall Support"/>
    <s v="Calcite Substation (formerly Jasper; part of South of Kramer)"/>
  </r>
  <r>
    <x v="0"/>
    <s v="2025-08"/>
    <s v="1. DIRECT"/>
    <s v="1. Project Support"/>
    <s v="Labor - Other"/>
    <s v="Labor"/>
    <s v="Labor Entries &lt;$5,000"/>
    <n v="-172.30999999999995"/>
    <n v="-172.30999999999995"/>
    <s v="900295954"/>
    <s v="FIP-I: Calcite:new 220kV Interconnection"/>
    <s v="8010099"/>
    <s v="Labor Accrual"/>
    <s v="Calcite Substation (formerly Jasper; part of South of Kramer)"/>
  </r>
  <r>
    <x v="0"/>
    <s v="2025-10"/>
    <s v="1. DIRECT"/>
    <s v="1. Project Support"/>
    <s v="As-built updates"/>
    <s v="Material - Other"/>
    <s v="As-built updates"/>
    <n v="55.98"/>
    <n v="55.98"/>
    <s v="900295954"/>
    <s v="FIP-I: Calcite:new 220kV Interconnection"/>
    <s v="5752060"/>
    <s v="As-built updates"/>
    <s v="Calcite Substation (formerly Jasper; part of South of Kramer)"/>
  </r>
  <r>
    <x v="0"/>
    <s v="2025-07"/>
    <s v="1. DIRECT"/>
    <s v="4. Allocated"/>
    <s v="Labor - Other"/>
    <s v="Labor"/>
    <s v="Labor Entries &lt;$5,000"/>
    <n v="425.74"/>
    <n v="425.74"/>
    <s v="900295954"/>
    <s v="FIP-I: Calcite:new 220kV Interconnection"/>
    <s v="8050040"/>
    <s v="T&amp;D Summary Trans/Subs Overall Support"/>
    <s v="Calcite Substation (formerly Jasper; part of South of Kramer)"/>
  </r>
  <r>
    <x v="0"/>
    <s v="2025-07"/>
    <s v="1. DIRECT"/>
    <s v="4. Allocated"/>
    <s v="Labor - Other"/>
    <s v="Labor"/>
    <s v="Labor Entries &lt;$5,000"/>
    <n v="428.17"/>
    <n v="428.17"/>
    <s v="900295954"/>
    <s v="FIP-I: Calcite:new 220kV Interconnection"/>
    <s v="8050041"/>
    <s v="T&amp;D Sum Business Unit Overall Support"/>
    <s v="Calcite Substation (formerly Jasper; part of South of Kramer)"/>
  </r>
  <r>
    <x v="0"/>
    <s v="2025-07"/>
    <s v="1. DIRECT"/>
    <s v="4. Allocated"/>
    <s v="Labor - Other"/>
    <s v="Labor"/>
    <s v="Labor Entries &lt;$5,000"/>
    <n v="864.71"/>
    <n v="864.71"/>
    <s v="900295954"/>
    <s v="FIP-I: Calcite:new 220kV Interconnection"/>
    <s v="8050043"/>
    <s v="T&amp;D Substation Overall Support"/>
    <s v="Calcite Substation (formerly Jasper; part of South of Kramer)"/>
  </r>
  <r>
    <x v="0"/>
    <s v="2025-07"/>
    <s v="2. ALLOCATED"/>
    <s v="5. Corporate Overhead"/>
    <s v="Non Budget - Other"/>
    <s v="Non Budgeted"/>
    <s v="Capitalized Overhead - A&amp;G"/>
    <n v="1288.78"/>
    <n v="1288.78"/>
    <s v="900295954"/>
    <s v="FIP-I: Calcite:new 220kV Interconnection"/>
    <s v="5757030"/>
    <s v="Capitalized Overhead - A&amp;G"/>
    <s v="Calcite Substation (formerly Jasper; part of South of Kramer)"/>
  </r>
  <r>
    <x v="0"/>
    <s v="2025-07"/>
    <s v="2. ALLOCATED"/>
    <s v="5. Corporate Overhead"/>
    <s v="Non Budget - Other"/>
    <s v="Non Budgeted"/>
    <s v="Capitalized Overhead - Inj &amp; Damages"/>
    <n v="0.78"/>
    <n v="0.78"/>
    <s v="900295954"/>
    <s v="FIP-I: Calcite:new 220kV Interconnection"/>
    <s v="5757020"/>
    <s v="Capitalized Overhead - Inj &amp; Damages"/>
    <s v="Calcite Substation (formerly Jasper; part of South of Kramer)"/>
  </r>
  <r>
    <x v="0"/>
    <s v="2025-07"/>
    <s v="2. ALLOCATED"/>
    <s v="5. Corporate Overhead"/>
    <s v="Non Budget - Other"/>
    <s v="Non Budgeted"/>
    <s v="Capitalized Overhead - P&amp;B/Payroll Tax"/>
    <n v="3577.79"/>
    <n v="3577.79"/>
    <s v="900295954"/>
    <s v="FIP-I: Calcite:new 220kV Interconnection"/>
    <s v="5757040"/>
    <s v="Capitalized Overhead - P&amp;B/Payroll Tax"/>
    <s v="Calcite Substation (formerly Jasper; part of South of Kramer)"/>
  </r>
  <r>
    <x v="0"/>
    <s v="2025-07"/>
    <s v="1. DIRECT"/>
    <s v="4. Allocated"/>
    <s v="Labor - Other"/>
    <s v="Labor"/>
    <s v="Labor Entries &lt;$5,000"/>
    <n v="542.29999999999995"/>
    <n v="542.29999999999995"/>
    <s v="900295954"/>
    <s v="FIP-I: Calcite:new 220kV Interconnection"/>
    <s v="8030010"/>
    <s v="OH Paid Absence"/>
    <s v="Calcite Substation (formerly Jasper; part of South of Kramer)"/>
  </r>
  <r>
    <x v="0"/>
    <s v="2025-08"/>
    <s v="1. DIRECT"/>
    <s v="1. Project Support"/>
    <s v="Engineering/Technical Professional Servi"/>
    <s v="Contract"/>
    <s v="Contract Entries &lt;$50,000"/>
    <n v="21167.5"/>
    <n v="21167.5"/>
    <s v="900295954"/>
    <s v="FIP-I: Calcite:new 220kV Interconnection"/>
    <s v="6161066"/>
    <s v="Engineering/Technical Professional Servi"/>
    <s v="Calcite Substation (formerly Jasper; part of South of Kramer)"/>
  </r>
  <r>
    <x v="0"/>
    <s v="2025-07"/>
    <s v="1. DIRECT"/>
    <s v="4. Allocated"/>
    <s v="Chargebacks"/>
    <s v="Chargeback"/>
    <s v="JASPER - TDBU LICENSING"/>
    <n v="6851.56"/>
    <n v="6851.56"/>
    <s v="900295954"/>
    <s v="FIP-I: Calcite:new 220kV Interconnection"/>
    <s v="8020211"/>
    <s v="Con - Consults/Prof Srvcs/Out IO BA"/>
    <s v="Calcite Substation (formerly Jasper; part of South of Kramer)"/>
  </r>
  <r>
    <x v="0"/>
    <s v="2025-08"/>
    <s v="1. DIRECT"/>
    <s v="1. Project Support"/>
    <s v="MAJOR PROJECT ORG "/>
    <s v="Labor"/>
    <s v="Labor Entries &lt;$5,000"/>
    <n v="-2.2200000000000002"/>
    <n v="-2.2200000000000002"/>
    <s v="900295954"/>
    <s v="FIP-I: Calcite:new 220kV Interconnection"/>
    <s v="8010000"/>
    <s v="Analyst, Accountant, Auditor/Tax"/>
    <s v="Calcite Substation (formerly Jasper; part of South of Kramer)"/>
  </r>
  <r>
    <x v="0"/>
    <s v="2025-08"/>
    <s v="1. DIRECT"/>
    <s v="1. Project Support"/>
    <s v="MAJOR PROJECT ORG "/>
    <s v="Labor"/>
    <s v="Labor Entries &lt;$5,000"/>
    <n v="82.88"/>
    <n v="82.88"/>
    <s v="900295954"/>
    <s v="FIP-I: Calcite:new 220kV Interconnection"/>
    <s v="8010001"/>
    <s v="Manager"/>
    <s v="Calcite Substation (formerly Jasper; part of South of Kramer)"/>
  </r>
  <r>
    <x v="0"/>
    <s v="2025-08"/>
    <s v="1. DIRECT"/>
    <s v="1. Project Support"/>
    <s v="MAJOR PROJECT ORG "/>
    <s v="Labor"/>
    <s v="Labor Entries &lt;$5,000"/>
    <n v="273.2"/>
    <n v="273.2"/>
    <s v="900295954"/>
    <s v="FIP-I: Calcite:new 220kV Interconnection"/>
    <s v="8010000"/>
    <s v="Analyst, Accountant, Auditor/Tax"/>
    <s v="Calcite Substation (formerly Jasper; part of South of Kramer)"/>
  </r>
  <r>
    <x v="0"/>
    <s v="2025-08"/>
    <s v="1. DIRECT"/>
    <s v="1. Project Support"/>
    <s v="MAJOR PROJECT ORG "/>
    <s v="Labor"/>
    <s v="Labor Entries &lt;$5,000"/>
    <n v="3399.6"/>
    <n v="3399.6"/>
    <s v="900295954"/>
    <s v="FIP-I: Calcite:new 220kV Interconnection"/>
    <s v="8010001"/>
    <s v="Manager"/>
    <s v="Calcite Substation (formerly Jasper; part of South of Kramer)"/>
  </r>
  <r>
    <x v="0"/>
    <s v="2025-08"/>
    <s v="1. DIRECT"/>
    <s v="1. Project Support"/>
    <s v="Other - Accruals IO-BA"/>
    <s v="Other"/>
    <s v="Other - Accruals IO-BA"/>
    <n v="-7148.38"/>
    <n v="-7148.38"/>
    <s v="900295954"/>
    <s v="FIP-I: Calcite:new 220kV Interconnection"/>
    <s v="8020219"/>
    <s v="Other - Accruals IO-BA"/>
    <s v="Calcite Substation (formerly Jasper; part of South of Kramer)"/>
  </r>
  <r>
    <x v="0"/>
    <s v="2025-08"/>
    <s v="1. DIRECT"/>
    <s v="4. Allocated"/>
    <s v="Capitalized Overhead - IT IMM"/>
    <s v="Chargeback"/>
    <s v="Chargeback Entries&lt;$5,000"/>
    <n v="71.52"/>
    <n v="71.52"/>
    <s v="900295954"/>
    <s v="FIP-I: Calcite:new 220kV Interconnection"/>
    <s v="5757075"/>
    <s v="Capitalized Overhead - IT IMM"/>
    <s v="Calcite Substation (formerly Jasper; part of South of Kramer)"/>
  </r>
  <r>
    <x v="0"/>
    <s v="2025-08"/>
    <s v="1. DIRECT"/>
    <s v="4. Allocated"/>
    <s v="Chargebacks"/>
    <s v="Chargeback"/>
    <s v="Chargeback Entries&lt;$5,000"/>
    <n v="876.66"/>
    <n v="876.66"/>
    <s v="900295954"/>
    <s v="FIP-I: Calcite:new 220kV Interconnection"/>
    <s v="8020200"/>
    <s v="Labor Normal Time - IO BA"/>
    <s v="Calcite Substation (formerly Jasper; part of South of Kramer)"/>
  </r>
  <r>
    <x v="0"/>
    <s v="2025-08"/>
    <s v="1. DIRECT"/>
    <s v="1. Project Support"/>
    <s v="As-built updates"/>
    <s v="Material - Other"/>
    <s v="As-built updates"/>
    <n v="81.14"/>
    <n v="81.14"/>
    <s v="900295954"/>
    <s v="FIP-I: Calcite:new 220kV Interconnection"/>
    <s v="5752060"/>
    <s v="As-built updates"/>
    <s v="Calcite Substation (formerly Jasper; part of South of Kramer)"/>
  </r>
  <r>
    <x v="0"/>
    <s v="2025-07"/>
    <s v="1. DIRECT"/>
    <s v="4. Allocated"/>
    <s v="Capitalized Overhead - IT IMM"/>
    <s v="Chargeback"/>
    <s v="Chargeback Entries&lt;$5,000"/>
    <n v="38.64"/>
    <n v="38.64"/>
    <s v="900295954"/>
    <s v="FIP-I: Calcite:new 220kV Interconnection"/>
    <s v="5757075"/>
    <s v="Capitalized Overhead - IT IMM"/>
    <s v="Calcite Substation (formerly Jasper; part of South of Kramer)"/>
  </r>
  <r>
    <x v="0"/>
    <s v="2025-12"/>
    <s v="2. ALLOCATED"/>
    <s v="5. Corporate Overhead"/>
    <s v="Non Budget - Other"/>
    <s v="Non Budgeted"/>
    <s v="Capitalized Overhead - P&amp;B/Payroll Tax"/>
    <n v="5109.72"/>
    <n v="5109.72"/>
    <s v="900295954"/>
    <s v="FIP-I: Calcite:new 220kV Interconnection"/>
    <s v="5757040"/>
    <s v="Capitalized Overhead - P&amp;B/Payroll Tax"/>
    <s v="Calcite Substation (formerly Jasper; part of South of Kramer)"/>
  </r>
  <r>
    <x v="0"/>
    <s v="2025-06"/>
    <s v="2. ALLOCATED"/>
    <s v="5. Corporate Overhead"/>
    <s v="Non Budget - Other"/>
    <s v="Non Budgeted"/>
    <s v="Capitalized Overhead - Inj &amp; Damages"/>
    <n v="1.1299999999999999"/>
    <n v="1.1299999999999999"/>
    <s v="900295954"/>
    <s v="FIP-I: Calcite:new 220kV Interconnection"/>
    <s v="5757020"/>
    <s v="Capitalized Overhead - Inj &amp; Damages"/>
    <s v="Calcite Substation (formerly Jasper; part of South of Kramer)"/>
  </r>
  <r>
    <x v="0"/>
    <s v="2025-06"/>
    <s v="2. ALLOCATED"/>
    <s v="5. Corporate Overhead"/>
    <s v="Non Budget - Other"/>
    <s v="Non Budgeted"/>
    <s v="Capitalized Overhead - P&amp;B/Payroll Tax"/>
    <n v="3654.1"/>
    <n v="3654.1"/>
    <s v="900295954"/>
    <s v="FIP-I: Calcite:new 220kV Interconnection"/>
    <s v="5757040"/>
    <s v="Capitalized Overhead - P&amp;B/Payroll Tax"/>
    <s v="Calcite Substation (formerly Jasper; part of South of Kramer)"/>
  </r>
  <r>
    <x v="0"/>
    <s v="2025-07"/>
    <s v="1. DIRECT"/>
    <s v="1. Project Support"/>
    <s v="As-built updates"/>
    <s v="Material - Other"/>
    <s v="As-built updates"/>
    <n v="25.7"/>
    <n v="25.7"/>
    <s v="900295954"/>
    <s v="FIP-I: Calcite:new 220kV Interconnection"/>
    <s v="5752060"/>
    <s v="As-built updates"/>
    <s v="Calcite Substation (formerly Jasper; part of South of Kramer)"/>
  </r>
  <r>
    <x v="0"/>
    <s v="2025-07"/>
    <s v="1. DIRECT"/>
    <s v="1. Project Support"/>
    <s v="Engineering/Technical Professional Servi"/>
    <s v="Contract"/>
    <s v="Contract Entries &lt;$50,000"/>
    <n v="8630.5499999999993"/>
    <n v="8630.5499999999993"/>
    <s v="900295954"/>
    <s v="FIP-I: Calcite:new 220kV Interconnection"/>
    <s v="6161066"/>
    <s v="Engineering/Technical Professional Servi"/>
    <s v="Calcite Substation (formerly Jasper; part of South of Kramer)"/>
  </r>
  <r>
    <x v="0"/>
    <s v="2025-07"/>
    <s v="1. DIRECT"/>
    <s v="1. Project Support"/>
    <s v="Labor - Other"/>
    <s v="Labor"/>
    <s v="Labor Entries &lt;$5,000"/>
    <n v="196.72999999999996"/>
    <n v="196.72999999999996"/>
    <s v="900295954"/>
    <s v="FIP-I: Calcite:new 220kV Interconnection"/>
    <s v="8010099"/>
    <s v="Labor Accrual"/>
    <s v="Calcite Substation (formerly Jasper; part of South of Kramer)"/>
  </r>
  <r>
    <x v="0"/>
    <s v="2025-07"/>
    <s v="1. DIRECT"/>
    <s v="1. Project Support"/>
    <s v="MAJOR PROJECT ORG "/>
    <s v="Labor"/>
    <s v="Labor Entries &lt;$5,000"/>
    <n v="135.07"/>
    <n v="135.07"/>
    <s v="900295954"/>
    <s v="FIP-I: Calcite:new 220kV Interconnection"/>
    <s v="8010001"/>
    <s v="Manager"/>
    <s v="Calcite Substation (formerly Jasper; part of South of Kramer)"/>
  </r>
  <r>
    <x v="0"/>
    <s v="2025-07"/>
    <s v="1. DIRECT"/>
    <s v="4. Allocated"/>
    <s v="Labor - Other"/>
    <s v="Labor"/>
    <s v="Labor Entries &lt;$5,000"/>
    <n v="189.29"/>
    <n v="189.29"/>
    <s v="900295954"/>
    <s v="FIP-I: Calcite:new 220kV Interconnection"/>
    <s v="8050035"/>
    <s v="OH Tool Expenses TDBU"/>
    <s v="Calcite Substation (formerly Jasper; part of South of Kramer)"/>
  </r>
  <r>
    <x v="0"/>
    <s v="2025-07"/>
    <s v="1. DIRECT"/>
    <s v="1. Project Support"/>
    <s v="Other - Accruals IO-BA"/>
    <s v="Other"/>
    <s v="Other - Accruals IO-BA"/>
    <n v="9336.7099999999991"/>
    <n v="9336.7099999999991"/>
    <s v="900295954"/>
    <s v="FIP-I: Calcite:new 220kV Interconnection"/>
    <s v="8020219"/>
    <s v="Other - Accruals IO-BA"/>
    <s v="Calcite Substation (formerly Jasper; part of South of Kramer)"/>
  </r>
  <r>
    <x v="0"/>
    <s v="2025-08"/>
    <s v="1. DIRECT"/>
    <s v="4. Allocated"/>
    <s v="Chargebacks"/>
    <s v="Chargeback"/>
    <s v="Chargeback Entries&lt;$5,000"/>
    <n v="175.33"/>
    <n v="175.33"/>
    <s v="900295954"/>
    <s v="FIP-I: Calcite:new 220kV Interconnection"/>
    <s v="8020208"/>
    <s v="Labor Other Earnings - IO BA"/>
    <s v="Calcite Substation (formerly Jasper; part of South of Kramer)"/>
  </r>
  <r>
    <x v="0"/>
    <s v="2025-07"/>
    <s v="1. DIRECT"/>
    <s v="4. Allocated"/>
    <s v="Chargebacks"/>
    <s v="Chargeback"/>
    <s v="Chargeback Entries&lt;$5,000"/>
    <n v="1017.27"/>
    <n v="1017.27"/>
    <s v="900295954"/>
    <s v="FIP-I: Calcite:new 220kV Interconnection"/>
    <s v="8020200"/>
    <s v="Labor Normal Time - IO BA"/>
    <s v="Calcite Substation (formerly Jasper; part of South of Kramer)"/>
  </r>
  <r>
    <x v="0"/>
    <s v="2025-07"/>
    <s v="1. DIRECT"/>
    <s v="4. Allocated"/>
    <s v="Chargebacks"/>
    <s v="Chargeback"/>
    <s v="Chargeback Entries&lt;$5,000"/>
    <n v="1348.11"/>
    <n v="1348.11"/>
    <s v="900295954"/>
    <s v="FIP-I: Calcite:new 220kV Interconnection"/>
    <s v="8020205"/>
    <s v="Overhead IO BA"/>
    <s v="Calcite Substation (formerly Jasper; part of South of Kramer)"/>
  </r>
  <r>
    <x v="0"/>
    <s v="2025-07"/>
    <s v="1. DIRECT"/>
    <s v="4. Allocated"/>
    <s v="Chargebacks"/>
    <s v="Chargeback"/>
    <s v="Chargeback Entries&lt;$5,000"/>
    <n v="203.45"/>
    <n v="203.45"/>
    <s v="900295954"/>
    <s v="FIP-I: Calcite:new 220kV Interconnection"/>
    <s v="8020208"/>
    <s v="Labor Other Earnings - IO BA"/>
    <s v="Calcite Substation (formerly Jasper; part of South of Kramer)"/>
  </r>
  <r>
    <x v="0"/>
    <s v="2025-07"/>
    <s v="1. DIRECT"/>
    <s v="4. Allocated"/>
    <s v="Chargebacks"/>
    <s v="Chargeback"/>
    <s v="Chargeback Entries&lt;$5,000"/>
    <n v="3448.08"/>
    <n v="3448.08"/>
    <s v="900295954"/>
    <s v="FIP-I: Calcite:new 220kV Interconnection"/>
    <s v="8020211"/>
    <s v="Con - Consults/Prof Srvcs/Out IO BA"/>
    <s v="Calcite Substation (formerly Jasper; part of South of Kramer)"/>
  </r>
  <r>
    <x v="0"/>
    <s v="2025-07"/>
    <s v="1. DIRECT"/>
    <s v="4. Allocated"/>
    <s v="Chargebacks"/>
    <s v="Chargeback"/>
    <s v="Chargeback Entries&lt;$5,000"/>
    <n v="214.64"/>
    <n v="214.64"/>
    <s v="900295954"/>
    <s v="FIP-I: Calcite:new 220kV Interconnection"/>
    <s v="8020212"/>
    <s v="Contract Consult/Contract IO BA"/>
    <s v="Calcite Substation (formerly Jasper; part of South of Kramer)"/>
  </r>
  <r>
    <x v="0"/>
    <s v="2025-07"/>
    <s v="1. DIRECT"/>
    <s v="4. Allocated"/>
    <s v="Chargebacks"/>
    <s v="Chargeback"/>
    <s v="Chargeback Entries&lt;$5,000"/>
    <n v="27.340000000000003"/>
    <n v="27.340000000000003"/>
    <s v="900295954"/>
    <s v="FIP-I: Calcite:new 220kV Interconnection"/>
    <s v="8020454"/>
    <s v="Indirect SCM IMM - IO BA"/>
    <s v="Calcite Substation (formerly Jasper; part of South of Kramer)"/>
  </r>
  <r>
    <x v="0"/>
    <s v="2025-07"/>
    <s v="1. DIRECT"/>
    <s v="4. Allocated"/>
    <s v="Chargebacks"/>
    <s v="Chargeback"/>
    <s v="Chargeback Entries&lt;$5,000"/>
    <n v="22.44"/>
    <n v="22.44"/>
    <s v="900295954"/>
    <s v="FIP-I: Calcite:new 220kV Interconnection"/>
    <s v="8050121"/>
    <s v="Procurement Services Chargeback"/>
    <s v="Calcite Substation (formerly Jasper; part of South of Kramer)"/>
  </r>
  <r>
    <x v="0"/>
    <s v="2025-07"/>
    <s v="1. DIRECT"/>
    <s v="1. Project Support"/>
    <s v="MAJOR PROJECT ORG "/>
    <s v="Labor"/>
    <s v="Labor Entries &lt;$5,000"/>
    <n v="2379.7199999999998"/>
    <n v="2379.7199999999998"/>
    <s v="900295954"/>
    <s v="FIP-I: Calcite:new 220kV Interconnection"/>
    <s v="8010001"/>
    <s v="Manager"/>
    <s v="Calcite Substation (formerly Jasper; part of South of Kramer)"/>
  </r>
  <r>
    <x v="0"/>
    <s v="2025-09"/>
    <s v="1. DIRECT"/>
    <s v="4. Allocated"/>
    <s v="Chargebacks"/>
    <s v="Chargeback"/>
    <s v="Chargeback Entries&lt;$5,000"/>
    <n v="22.07"/>
    <n v="22.07"/>
    <s v="900295954"/>
    <s v="FIP-I: Calcite:new 220kV Interconnection"/>
    <s v="8020454"/>
    <s v="Indirect SCM IMM - IO BA"/>
    <s v="Calcite Substation (formerly Jasper; part of South of Kramer)"/>
  </r>
  <r>
    <x v="0"/>
    <s v="2025-09"/>
    <s v="1. DIRECT"/>
    <s v="1. Project Support"/>
    <s v="MAJOR PROJECT ORG "/>
    <s v="Labor"/>
    <s v="Labor Entries &lt;$5,000"/>
    <n v="25.81"/>
    <n v="25.81"/>
    <s v="900295954"/>
    <s v="FIP-I: Calcite:new 220kV Interconnection"/>
    <s v="8010001"/>
    <s v="Manager"/>
    <s v="Calcite Substation (formerly Jasper; part of South of Kramer)"/>
  </r>
  <r>
    <x v="0"/>
    <s v="2025-09"/>
    <s v="1. DIRECT"/>
    <s v="1. Project Support"/>
    <s v="MAJOR PROJECT ORG "/>
    <s v="Labor"/>
    <s v="Labor Entries &lt;$5,000"/>
    <n v="2719.68"/>
    <n v="2719.68"/>
    <s v="900295954"/>
    <s v="FIP-I: Calcite:new 220kV Interconnection"/>
    <s v="8010001"/>
    <s v="Manager"/>
    <s v="Calcite Substation (formerly Jasper; part of South of Kramer)"/>
  </r>
  <r>
    <x v="0"/>
    <s v="2025-09"/>
    <s v="1. DIRECT"/>
    <s v="1. Project Support"/>
    <s v="Other - Accruals IO-BA"/>
    <s v="Other"/>
    <s v="Other - Accruals IO-BA"/>
    <n v="3148.1299999999997"/>
    <n v="3148.1299999999997"/>
    <s v="900295954"/>
    <s v="FIP-I: Calcite:new 220kV Interconnection"/>
    <s v="8020219"/>
    <s v="Other - Accruals IO-BA"/>
    <s v="Calcite Substation (formerly Jasper; part of South of Kramer)"/>
  </r>
  <r>
    <x v="0"/>
    <s v="2025-09"/>
    <s v="1. DIRECT"/>
    <s v="4. Allocated"/>
    <s v="Capitalized Overhead - IT IMM"/>
    <s v="Chargeback"/>
    <s v="Chargeback Entries&lt;$5,000"/>
    <n v="20.3"/>
    <n v="20.3"/>
    <s v="900295954"/>
    <s v="FIP-I: Calcite:new 220kV Interconnection"/>
    <s v="5757075"/>
    <s v="Capitalized Overhead - IT IMM"/>
    <s v="Calcite Substation (formerly Jasper; part of South of Kramer)"/>
  </r>
  <r>
    <x v="0"/>
    <s v="2025-09"/>
    <s v="1. DIRECT"/>
    <s v="4. Allocated"/>
    <s v="Chargebacks"/>
    <s v="Chargeback"/>
    <s v="Chargeback Entries&lt;$5,000"/>
    <n v="406.90000000000009"/>
    <n v="406.90000000000009"/>
    <s v="900295954"/>
    <s v="FIP-I: Calcite:new 220kV Interconnection"/>
    <s v="8020200"/>
    <s v="Labor Normal Time - IO BA"/>
    <s v="Calcite Substation (formerly Jasper; part of South of Kramer)"/>
  </r>
  <r>
    <x v="0"/>
    <s v="2025-09"/>
    <s v="1. DIRECT"/>
    <s v="4. Allocated"/>
    <s v="Chargebacks"/>
    <s v="Chargeback"/>
    <s v="Chargeback Entries&lt;$5,000"/>
    <n v="1061.74"/>
    <n v="1061.74"/>
    <s v="900295954"/>
    <s v="FIP-I: Calcite:new 220kV Interconnection"/>
    <s v="8020205"/>
    <s v="Overhead IO BA"/>
    <s v="Calcite Substation (formerly Jasper; part of South of Kramer)"/>
  </r>
  <r>
    <x v="0"/>
    <s v="2025-09"/>
    <s v="1. DIRECT"/>
    <s v="4. Allocated"/>
    <s v="Chargebacks"/>
    <s v="Chargeback"/>
    <s v="Chargeback Entries&lt;$5,000"/>
    <n v="81.38"/>
    <n v="81.38"/>
    <s v="900295954"/>
    <s v="FIP-I: Calcite:new 220kV Interconnection"/>
    <s v="8020208"/>
    <s v="Labor Other Earnings - IO BA"/>
    <s v="Calcite Substation (formerly Jasper; part of South of Kramer)"/>
  </r>
  <r>
    <x v="0"/>
    <s v="2025-08"/>
    <s v="1. DIRECT"/>
    <s v="4. Allocated"/>
    <s v="Chargebacks"/>
    <s v="Chargeback"/>
    <s v="Chargeback Entries&lt;$5,000"/>
    <n v="1529.46"/>
    <n v="1529.46"/>
    <s v="900295954"/>
    <s v="FIP-I: Calcite:new 220kV Interconnection"/>
    <s v="8020205"/>
    <s v="Overhead IO BA"/>
    <s v="Calcite Substation (formerly Jasper; part of South of Kramer)"/>
  </r>
  <r>
    <x v="0"/>
    <s v="2025-09"/>
    <s v="1. DIRECT"/>
    <s v="4. Allocated"/>
    <s v="Chargebacks"/>
    <s v="Chargeback"/>
    <s v="Chargeback Entries&lt;$5,000"/>
    <n v="429.28"/>
    <n v="429.28"/>
    <s v="900295954"/>
    <s v="FIP-I: Calcite:new 220kV Interconnection"/>
    <s v="8020212"/>
    <s v="Contract Consult/Contract IO BA"/>
    <s v="Calcite Substation (formerly Jasper; part of South of Kramer)"/>
  </r>
  <r>
    <x v="0"/>
    <s v="2025-09"/>
    <s v="1. DIRECT"/>
    <s v="1. Project Support"/>
    <s v="ELEC SYS PLANNING "/>
    <s v="Labor"/>
    <s v="Labor Entries &lt;$5,000"/>
    <n v="70.78"/>
    <n v="70.78"/>
    <s v="900295954"/>
    <s v="FIP-I: Calcite:new 220kV Interconnection"/>
    <s v="8010008"/>
    <s v="Engineer, Design, Drafting"/>
    <s v="Calcite Substation (formerly Jasper; part of South of Kramer)"/>
  </r>
  <r>
    <x v="0"/>
    <s v="2025-09"/>
    <s v="1. DIRECT"/>
    <s v="4. Allocated"/>
    <s v="Chargebacks"/>
    <s v="Chargeback"/>
    <s v="JASPER - TDBU LICENSING"/>
    <n v="7024.6"/>
    <n v="7024.6"/>
    <s v="900295954"/>
    <s v="FIP-I: Calcite:new 220kV Interconnection"/>
    <s v="8020211"/>
    <s v="Con - Consults/Prof Srvcs/Out IO BA"/>
    <s v="Calcite Substation (formerly Jasper; part of South of Kramer)"/>
  </r>
  <r>
    <x v="0"/>
    <s v="2025-09"/>
    <s v="1. DIRECT"/>
    <s v="4. Allocated"/>
    <s v="Labor - Other"/>
    <s v="Labor"/>
    <s v="Labor Entries &lt;$5,000"/>
    <n v="785.02"/>
    <n v="785.02"/>
    <s v="900295954"/>
    <s v="FIP-I: Calcite:new 220kV Interconnection"/>
    <s v="8030010"/>
    <s v="OH Paid Absence"/>
    <s v="Calcite Substation (formerly Jasper; part of South of Kramer)"/>
  </r>
  <r>
    <x v="0"/>
    <s v="2025-09"/>
    <s v="1. DIRECT"/>
    <s v="4. Allocated"/>
    <s v="Labor - Other"/>
    <s v="Labor"/>
    <s v="Labor Entries &lt;$5,000"/>
    <n v="131.77000000000001"/>
    <n v="131.77000000000001"/>
    <s v="900295954"/>
    <s v="FIP-I: Calcite:new 220kV Interconnection"/>
    <s v="8050035"/>
    <s v="OH Tool Expenses TDBU"/>
    <s v="Calcite Substation (formerly Jasper; part of South of Kramer)"/>
  </r>
  <r>
    <x v="0"/>
    <s v="2025-09"/>
    <s v="1. DIRECT"/>
    <s v="4. Allocated"/>
    <s v="Labor - Other"/>
    <s v="Labor"/>
    <s v="Labor Entries &lt;$5,000"/>
    <n v="104.97"/>
    <n v="104.97"/>
    <s v="900295954"/>
    <s v="FIP-I: Calcite:new 220kV Interconnection"/>
    <s v="8050040"/>
    <s v="T&amp;D Summary Trans/Subs Overall Support"/>
    <s v="Calcite Substation (formerly Jasper; part of South of Kramer)"/>
  </r>
  <r>
    <x v="0"/>
    <s v="2025-09"/>
    <s v="1. DIRECT"/>
    <s v="4. Allocated"/>
    <s v="Labor - Other"/>
    <s v="Labor"/>
    <s v="Labor Entries &lt;$5,000"/>
    <n v="146.66"/>
    <n v="146.66"/>
    <s v="900295954"/>
    <s v="FIP-I: Calcite:new 220kV Interconnection"/>
    <s v="8050041"/>
    <s v="T&amp;D Sum Business Unit Overall Support"/>
    <s v="Calcite Substation (formerly Jasper; part of South of Kramer)"/>
  </r>
  <r>
    <x v="0"/>
    <s v="2025-09"/>
    <s v="1. DIRECT"/>
    <s v="4. Allocated"/>
    <s v="Labor - Other"/>
    <s v="Labor"/>
    <s v="Labor Entries &lt;$5,000"/>
    <n v="262.88"/>
    <n v="262.88"/>
    <s v="900295954"/>
    <s v="FIP-I: Calcite:new 220kV Interconnection"/>
    <s v="8050043"/>
    <s v="T&amp;D Substation Overall Support"/>
    <s v="Calcite Substation (formerly Jasper; part of South of Kramer)"/>
  </r>
  <r>
    <x v="0"/>
    <s v="2025-09"/>
    <s v="2. ALLOCATED"/>
    <s v="5. Corporate Overhead"/>
    <s v="Non Budget - Other"/>
    <s v="Non Budgeted"/>
    <s v="Capitalized Overhead - A&amp;G"/>
    <n v="1225.01"/>
    <n v="1225.01"/>
    <s v="900295954"/>
    <s v="FIP-I: Calcite:new 220kV Interconnection"/>
    <s v="5757030"/>
    <s v="Capitalized Overhead - A&amp;G"/>
    <s v="Calcite Substation (formerly Jasper; part of South of Kramer)"/>
  </r>
  <r>
    <x v="0"/>
    <s v="2025-09"/>
    <s v="1. DIRECT"/>
    <s v="4. Allocated"/>
    <s v="Chargebacks"/>
    <s v="Chargeback"/>
    <s v="Chargeback Entries&lt;$5,000"/>
    <n v="1034.8"/>
    <n v="1034.8"/>
    <s v="900295954"/>
    <s v="FIP-I: Calcite:new 220kV Interconnection"/>
    <s v="8020211"/>
    <s v="Con - Consults/Prof Srvcs/Out IO BA"/>
    <s v="Calcite Substation (formerly Jasper; part of South of Kramer)"/>
  </r>
  <r>
    <x v="0"/>
    <s v="2025-08"/>
    <s v="1. DIRECT"/>
    <s v="4. Allocated"/>
    <s v="Labor - Other"/>
    <s v="Labor"/>
    <s v="Labor Entries &lt;$5,000"/>
    <n v="1039.18"/>
    <n v="1039.18"/>
    <s v="900295954"/>
    <s v="FIP-I: Calcite:new 220kV Interconnection"/>
    <s v="8050041"/>
    <s v="T&amp;D Sum Business Unit Overall Support"/>
    <s v="Calcite Substation (formerly Jasper; part of South of Kramer)"/>
  </r>
  <r>
    <x v="0"/>
    <s v="2025-06"/>
    <s v="1. DIRECT"/>
    <s v="4. Allocated"/>
    <s v="Labor - Other"/>
    <s v="Labor"/>
    <s v="Labor Entries &lt;$5,000"/>
    <n v="294.99"/>
    <n v="294.99"/>
    <s v="900295954"/>
    <s v="FIP-I: Calcite:new 220kV Interconnection"/>
    <s v="8050043"/>
    <s v="T&amp;D Substation Overall Support"/>
    <s v="Calcite Substation (formerly Jasper; part of South of Kramer)"/>
  </r>
  <r>
    <x v="0"/>
    <s v="2025-08"/>
    <s v="1. DIRECT"/>
    <s v="4. Allocated"/>
    <s v="Chargebacks"/>
    <s v="Chargeback"/>
    <s v="Chargeback Entries&lt;$5,000"/>
    <n v="3543.8"/>
    <n v="3543.8"/>
    <s v="900295954"/>
    <s v="FIP-I: Calcite:new 220kV Interconnection"/>
    <s v="8020211"/>
    <s v="Con - Consults/Prof Srvcs/Out IO BA"/>
    <s v="Calcite Substation (formerly Jasper; part of South of Kramer)"/>
  </r>
  <r>
    <x v="0"/>
    <s v="2025-08"/>
    <s v="1. DIRECT"/>
    <s v="4. Allocated"/>
    <s v="Chargebacks"/>
    <s v="Chargeback"/>
    <s v="Chargeback Entries&lt;$5,000"/>
    <n v="600.23"/>
    <n v="600.23"/>
    <s v="900295954"/>
    <s v="FIP-I: Calcite:new 220kV Interconnection"/>
    <s v="8020212"/>
    <s v="Contract Consult/Contract IO BA"/>
    <s v="Calcite Substation (formerly Jasper; part of South of Kramer)"/>
  </r>
  <r>
    <x v="0"/>
    <s v="2025-08"/>
    <s v="1. DIRECT"/>
    <s v="4. Allocated"/>
    <s v="Chargebacks"/>
    <s v="Chargeback"/>
    <s v="Chargeback Entries&lt;$5,000"/>
    <n v="31.73"/>
    <n v="31.73"/>
    <s v="900295954"/>
    <s v="FIP-I: Calcite:new 220kV Interconnection"/>
    <s v="8020454"/>
    <s v="Indirect SCM IMM - IO BA"/>
    <s v="Calcite Substation (formerly Jasper; part of South of Kramer)"/>
  </r>
  <r>
    <x v="0"/>
    <s v="2025-08"/>
    <s v="1. DIRECT"/>
    <s v="4. Allocated"/>
    <s v="Chargebacks"/>
    <s v="Chargeback"/>
    <s v="Chargeback Entries&lt;$5,000"/>
    <n v="55.04"/>
    <n v="55.04"/>
    <s v="900295954"/>
    <s v="FIP-I: Calcite:new 220kV Interconnection"/>
    <s v="8050121"/>
    <s v="Procurement Services Chargeback"/>
    <s v="Calcite Substation (formerly Jasper; part of South of Kramer)"/>
  </r>
  <r>
    <x v="0"/>
    <s v="2025-08"/>
    <s v="1. DIRECT"/>
    <s v="4. Allocated"/>
    <s v="Chargebacks"/>
    <s v="Chargeback"/>
    <s v="JASPER - TDBU LICENSING"/>
    <n v="8060.78"/>
    <n v="8060.78"/>
    <s v="900295954"/>
    <s v="FIP-I: Calcite:new 220kV Interconnection"/>
    <s v="8020211"/>
    <s v="Con - Consults/Prof Srvcs/Out IO BA"/>
    <s v="Calcite Substation (formerly Jasper; part of South of Kramer)"/>
  </r>
  <r>
    <x v="0"/>
    <s v="2025-08"/>
    <s v="1. DIRECT"/>
    <s v="4. Allocated"/>
    <s v="Labor - Other"/>
    <s v="Labor"/>
    <s v="Labor Entries &lt;$5,000"/>
    <n v="716.23"/>
    <n v="716.23"/>
    <s v="900295954"/>
    <s v="FIP-I: Calcite:new 220kV Interconnection"/>
    <s v="8030010"/>
    <s v="OH Paid Absence"/>
    <s v="Calcite Substation (formerly Jasper; part of South of Kramer)"/>
  </r>
  <r>
    <x v="0"/>
    <s v="2025-09"/>
    <s v="1. DIRECT"/>
    <s v="1. Project Support"/>
    <s v="Labor - Other"/>
    <s v="Labor"/>
    <s v="Labor Entries &lt;$5,000"/>
    <n v="473.44"/>
    <n v="473.44"/>
    <s v="900295954"/>
    <s v="FIP-I: Calcite:new 220kV Interconnection"/>
    <s v="8010099"/>
    <s v="Labor Accrual"/>
    <s v="Calcite Substation (formerly Jasper; part of South of Kramer)"/>
  </r>
  <r>
    <x v="0"/>
    <s v="2025-08"/>
    <s v="1. DIRECT"/>
    <s v="4. Allocated"/>
    <s v="Labor - Other"/>
    <s v="Labor"/>
    <s v="Labor Entries &lt;$5,000"/>
    <n v="878.19"/>
    <n v="878.19"/>
    <s v="900295954"/>
    <s v="FIP-I: Calcite:new 220kV Interconnection"/>
    <s v="8050040"/>
    <s v="T&amp;D Summary Trans/Subs Overall Support"/>
    <s v="Calcite Substation (formerly Jasper; part of South of Kramer)"/>
  </r>
  <r>
    <x v="0"/>
    <s v="2025-09"/>
    <s v="1. DIRECT"/>
    <s v="1. Project Support"/>
    <s v="ELEC SYS PLANNING "/>
    <s v="Labor"/>
    <s v="Labor Entries &lt;$5,000"/>
    <n v="60.6"/>
    <n v="60.6"/>
    <s v="900295954"/>
    <s v="FIP-I: Calcite:new 220kV Interconnection"/>
    <s v="8010008"/>
    <s v="Engineer, Design, Drafting"/>
    <s v="Calcite Substation (formerly Jasper; part of South of Kramer)"/>
  </r>
  <r>
    <x v="0"/>
    <s v="2025-08"/>
    <s v="1. DIRECT"/>
    <s v="4. Allocated"/>
    <s v="Labor - Other"/>
    <s v="Labor"/>
    <s v="Labor Entries &lt;$5,000"/>
    <n v="1737.85"/>
    <n v="1737.85"/>
    <s v="900295954"/>
    <s v="FIP-I: Calcite:new 220kV Interconnection"/>
    <s v="8050043"/>
    <s v="T&amp;D Substation Overall Support"/>
    <s v="Calcite Substation (formerly Jasper; part of South of Kramer)"/>
  </r>
  <r>
    <x v="0"/>
    <s v="2025-08"/>
    <s v="2. ALLOCATED"/>
    <s v="5. Corporate Overhead"/>
    <s v="Non Budget - Other"/>
    <s v="Non Budgeted"/>
    <s v="Capitalized Overhead - A&amp;G"/>
    <n v="2268.79"/>
    <n v="2268.79"/>
    <s v="900295954"/>
    <s v="FIP-I: Calcite:new 220kV Interconnection"/>
    <s v="5757030"/>
    <s v="Capitalized Overhead - A&amp;G"/>
    <s v="Calcite Substation (formerly Jasper; part of South of Kramer)"/>
  </r>
  <r>
    <x v="0"/>
    <s v="2025-08"/>
    <s v="2. ALLOCATED"/>
    <s v="5. Corporate Overhead"/>
    <s v="Non Budget - Other"/>
    <s v="Non Budgeted"/>
    <s v="Capitalized Overhead - Inj &amp; Damages"/>
    <n v="0.7"/>
    <n v="0.7"/>
    <s v="900295954"/>
    <s v="FIP-I: Calcite:new 220kV Interconnection"/>
    <s v="5757020"/>
    <s v="Capitalized Overhead - Inj &amp; Damages"/>
    <s v="Calcite Substation (formerly Jasper; part of South of Kramer)"/>
  </r>
  <r>
    <x v="0"/>
    <s v="2025-08"/>
    <s v="2. ALLOCATED"/>
    <s v="5. Corporate Overhead"/>
    <s v="Non Budget - Other"/>
    <s v="Non Budgeted"/>
    <s v="Capitalized Overhead - P&amp;B/Payroll Tax"/>
    <n v="3524.5"/>
    <n v="3524.5"/>
    <s v="900295954"/>
    <s v="FIP-I: Calcite:new 220kV Interconnection"/>
    <s v="5757040"/>
    <s v="Capitalized Overhead - P&amp;B/Payroll Tax"/>
    <s v="Calcite Substation (formerly Jasper; part of South of Kramer)"/>
  </r>
  <r>
    <x v="0"/>
    <s v="2025-09"/>
    <s v="1. DIRECT"/>
    <s v="1. Project Support"/>
    <s v="As-built updates"/>
    <s v="Material - Other"/>
    <s v="As-built updates"/>
    <n v="18.7"/>
    <n v="18.7"/>
    <s v="900295954"/>
    <s v="FIP-I: Calcite:new 220kV Interconnection"/>
    <s v="5752060"/>
    <s v="As-built updates"/>
    <s v="Calcite Substation (formerly Jasper; part of South of Kramer)"/>
  </r>
  <r>
    <x v="0"/>
    <s v="2025-09"/>
    <s v="1. DIRECT"/>
    <s v="1. Project Support"/>
    <s v="ELEC SYS PLANNING "/>
    <s v="Labor"/>
    <s v="Labor Entries &lt;$5,000"/>
    <n v="8.5599999999999987"/>
    <n v="8.5599999999999987"/>
    <s v="900295954"/>
    <s v="FIP-I: Calcite:new 220kV Interconnection"/>
    <s v="8010008"/>
    <s v="Engineer, Design, Drafting"/>
    <s v="Calcite Substation (formerly Jasper; part of South of Kramer)"/>
  </r>
  <r>
    <x v="0"/>
    <s v="2025-09"/>
    <s v="1. DIRECT"/>
    <s v="1. Project Support"/>
    <s v="ELEC SYS PLANNING "/>
    <s v="Labor"/>
    <s v="Labor Entries &lt;$5,000"/>
    <n v="566.24"/>
    <n v="566.24"/>
    <s v="900295954"/>
    <s v="FIP-I: Calcite:new 220kV Interconnection"/>
    <s v="8010008"/>
    <s v="Engineer, Design, Drafting"/>
    <s v="Calcite Substation (formerly Jasper; part of South of Kramer)"/>
  </r>
  <r>
    <x v="0"/>
    <s v="2025-08"/>
    <s v="1. DIRECT"/>
    <s v="4. Allocated"/>
    <s v="Chargebacks"/>
    <s v="Chargeback"/>
    <s v="Chargeback Entries&lt;$5,000"/>
    <n v="161.69999999999999"/>
    <n v="161.69999999999999"/>
    <s v="900295954"/>
    <s v="FIP-I: Calcite:new 220kV Interconnection"/>
    <s v="8020206"/>
    <s v="Other IO BA"/>
    <s v="Calcite Substation (formerly Jasper; part of South of Kramer)"/>
  </r>
  <r>
    <x v="0"/>
    <s v="2025-08"/>
    <s v="1. DIRECT"/>
    <s v="4. Allocated"/>
    <s v="Labor - Other"/>
    <s v="Labor"/>
    <s v="Labor Entries &lt;$5,000"/>
    <n v="217.15"/>
    <n v="217.15"/>
    <s v="900295954"/>
    <s v="FIP-I: Calcite:new 220kV Interconnection"/>
    <s v="8050035"/>
    <s v="OH Tool Expenses TDBU"/>
    <s v="Calcite Substation (formerly Jasper; part of South of Kramer)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">
  <r>
    <s v="902519003- ALH-Colorado River Substation:"/>
    <n v="2025"/>
    <x v="0"/>
    <s v="2025-03"/>
    <s v="1. DIRECT"/>
    <x v="0"/>
    <x v="0"/>
    <x v="0"/>
    <x v="0"/>
    <n v="0.53"/>
    <n v="0.53"/>
    <s v="902519003"/>
    <s v="ALH-Colorado River Substation:"/>
    <s v="8169"/>
    <s v="Colorado River Substation Expansion "/>
    <s v="5752060"/>
    <s v="As-built updates"/>
  </r>
  <r>
    <s v="902519003- ALH-Colorado River Substation:"/>
    <n v="2025"/>
    <x v="0"/>
    <s v="2025-03"/>
    <s v="1. DIRECT"/>
    <x v="0"/>
    <x v="1"/>
    <x v="1"/>
    <x v="1"/>
    <n v="16.940000000000001"/>
    <n v="16.940000000000001"/>
    <s v="902519003"/>
    <s v="ALH-Colorado River Substation:"/>
    <s v="8169"/>
    <s v="Colorado River Substation Expansion "/>
    <s v="8010000"/>
    <s v="Analyst, Accountant, Auditor/Tax"/>
  </r>
  <r>
    <s v="902519003- ALH-Colorado River Substation:"/>
    <n v="2025"/>
    <x v="0"/>
    <s v="2025-03"/>
    <s v="1. DIRECT"/>
    <x v="0"/>
    <x v="1"/>
    <x v="1"/>
    <x v="1"/>
    <n v="123.06000000000002"/>
    <n v="123.06000000000002"/>
    <s v="902519003"/>
    <s v="ALH-Colorado River Substation:"/>
    <s v="8169"/>
    <s v="Colorado River Substation Expansion "/>
    <s v="8010000"/>
    <s v="Analyst, Accountant, Auditor/Tax"/>
  </r>
  <r>
    <s v="902519003- ALH-Colorado River Substation:"/>
    <n v="2025"/>
    <x v="0"/>
    <s v="2025-03"/>
    <s v="1. DIRECT"/>
    <x v="0"/>
    <x v="2"/>
    <x v="1"/>
    <x v="1"/>
    <n v="4.55"/>
    <n v="4.55"/>
    <s v="902519003"/>
    <s v="ALH-Colorado River Substation:"/>
    <s v="8169"/>
    <s v="Colorado River Substation Expansion "/>
    <s v="8010099"/>
    <s v="Labor Accrual"/>
  </r>
  <r>
    <s v="902519003- ALH-Colorado River Substation:"/>
    <n v="2025"/>
    <x v="0"/>
    <s v="2025-03"/>
    <s v="1. DIRECT"/>
    <x v="1"/>
    <x v="3"/>
    <x v="2"/>
    <x v="2"/>
    <n v="0.25"/>
    <n v="0.25"/>
    <s v="902519003"/>
    <s v="ALH-Colorado River Substation:"/>
    <s v="8169"/>
    <s v="Colorado River Substation Expansion "/>
    <s v="5757075"/>
    <s v="Capitalized Overhead - IT IMM"/>
  </r>
  <r>
    <s v="902519003- ALH-Colorado River Substation:"/>
    <n v="2025"/>
    <x v="0"/>
    <s v="2025-03"/>
    <s v="1. DIRECT"/>
    <x v="1"/>
    <x v="2"/>
    <x v="1"/>
    <x v="1"/>
    <n v="28.91"/>
    <n v="28.91"/>
    <s v="902519003"/>
    <s v="ALH-Colorado River Substation:"/>
    <s v="8169"/>
    <s v="Colorado River Substation Expansion "/>
    <s v="8030010"/>
    <s v="OH Paid Absence"/>
  </r>
  <r>
    <s v="902519003- ALH-Colorado River Substation:"/>
    <n v="2025"/>
    <x v="0"/>
    <s v="2025-03"/>
    <s v="1. DIRECT"/>
    <x v="1"/>
    <x v="2"/>
    <x v="1"/>
    <x v="1"/>
    <n v="9.33"/>
    <n v="9.33"/>
    <s v="902519003"/>
    <s v="ALH-Colorado River Substation:"/>
    <s v="8169"/>
    <s v="Colorado River Substation Expansion "/>
    <s v="8050035"/>
    <s v="OH Tool Expenses TDBU"/>
  </r>
  <r>
    <s v="902519003- ALH-Colorado River Substation:"/>
    <n v="2025"/>
    <x v="0"/>
    <s v="2025-03"/>
    <s v="1. DIRECT"/>
    <x v="1"/>
    <x v="2"/>
    <x v="1"/>
    <x v="1"/>
    <n v="5.25"/>
    <n v="5.25"/>
    <s v="902519003"/>
    <s v="ALH-Colorado River Substation:"/>
    <s v="8169"/>
    <s v="Colorado River Substation Expansion "/>
    <s v="8050040"/>
    <s v="T&amp;D Summary Trans/Subs Overall Support"/>
  </r>
  <r>
    <s v="902519003- ALH-Colorado River Substation:"/>
    <n v="2025"/>
    <x v="0"/>
    <s v="2025-03"/>
    <s v="1. DIRECT"/>
    <x v="1"/>
    <x v="2"/>
    <x v="1"/>
    <x v="1"/>
    <n v="2.39"/>
    <n v="2.39"/>
    <s v="902519003"/>
    <s v="ALH-Colorado River Substation:"/>
    <s v="8169"/>
    <s v="Colorado River Substation Expansion "/>
    <s v="8050041"/>
    <s v="T&amp;D Sum Business Unit Overall Support"/>
  </r>
  <r>
    <s v="902519003- ALH-Colorado River Substation:"/>
    <n v="2025"/>
    <x v="0"/>
    <s v="2025-03"/>
    <s v="1. DIRECT"/>
    <x v="1"/>
    <x v="2"/>
    <x v="1"/>
    <x v="1"/>
    <n v="9.36"/>
    <n v="9.36"/>
    <s v="902519003"/>
    <s v="ALH-Colorado River Substation:"/>
    <s v="8169"/>
    <s v="Colorado River Substation Expansion "/>
    <s v="8050043"/>
    <s v="T&amp;D Substation Overall Support"/>
  </r>
  <r>
    <s v="902519003- ALH-Colorado River Substation:"/>
    <n v="2025"/>
    <x v="0"/>
    <s v="2025-03"/>
    <s v="2. ALLOCATED"/>
    <x v="2"/>
    <x v="4"/>
    <x v="3"/>
    <x v="3"/>
    <n v="6.89"/>
    <n v="6.89"/>
    <s v="902519003"/>
    <s v="ALH-Colorado River Substation:"/>
    <s v="8169"/>
    <s v="Colorado River Substation Expansion "/>
    <s v="5757030"/>
    <s v="Capitalized Overhead - A&amp;G"/>
  </r>
  <r>
    <s v="902519003- ALH-Colorado River Substation:"/>
    <n v="2025"/>
    <x v="0"/>
    <s v="2025-03"/>
    <s v="2. ALLOCATED"/>
    <x v="2"/>
    <x v="4"/>
    <x v="3"/>
    <x v="4"/>
    <n v="135.05000000000001"/>
    <n v="135.05000000000001"/>
    <s v="902519003"/>
    <s v="ALH-Colorado River Substation:"/>
    <s v="8169"/>
    <s v="Colorado River Substation Expansion "/>
    <s v="5757040"/>
    <s v="Capitalized Overhead - P&amp;B/Payroll Tax"/>
  </r>
  <r>
    <s v="902519003- ALH-Colorado River Substation:"/>
    <n v="2025"/>
    <x v="1"/>
    <s v="2025-04"/>
    <s v="1. DIRECT"/>
    <x v="0"/>
    <x v="0"/>
    <x v="0"/>
    <x v="0"/>
    <n v="0.04"/>
    <n v="0.04"/>
    <s v="902519003"/>
    <s v="ALH-Colorado River Substation:"/>
    <s v="8169"/>
    <s v="Colorado River Substation Expansion "/>
    <s v="5752060"/>
    <s v="As-built updates"/>
  </r>
  <r>
    <s v="902519003- ALH-Colorado River Substation:"/>
    <n v="2025"/>
    <x v="1"/>
    <s v="2025-04"/>
    <s v="1. DIRECT"/>
    <x v="0"/>
    <x v="1"/>
    <x v="1"/>
    <x v="1"/>
    <n v="-4.83"/>
    <n v="-4.83"/>
    <s v="902519003"/>
    <s v="ALH-Colorado River Substation:"/>
    <s v="8169"/>
    <s v="Colorado River Substation Expansion "/>
    <s v="8010000"/>
    <s v="Analyst, Accountant, Auditor/Tax"/>
  </r>
  <r>
    <s v="902519003- ALH-Colorado River Substation:"/>
    <n v="2025"/>
    <x v="1"/>
    <s v="2025-04"/>
    <s v="1. DIRECT"/>
    <x v="0"/>
    <x v="1"/>
    <x v="1"/>
    <x v="1"/>
    <n v="64.069999999999993"/>
    <n v="64.069999999999993"/>
    <s v="902519003"/>
    <s v="ALH-Colorado River Substation:"/>
    <s v="8169"/>
    <s v="Colorado River Substation Expansion "/>
    <s v="8010000"/>
    <s v="Analyst, Accountant, Auditor/Tax"/>
  </r>
  <r>
    <s v="902519003- ALH-Colorado River Substation:"/>
    <n v="2025"/>
    <x v="1"/>
    <s v="2025-04"/>
    <s v="1. DIRECT"/>
    <x v="0"/>
    <x v="2"/>
    <x v="1"/>
    <x v="1"/>
    <n v="15.899999999999999"/>
    <n v="15.899999999999999"/>
    <s v="902519003"/>
    <s v="ALH-Colorado River Substation:"/>
    <s v="8169"/>
    <s v="Colorado River Substation Expansion "/>
    <s v="8010099"/>
    <s v="Labor Accrual"/>
  </r>
  <r>
    <s v="902519003- ALH-Colorado River Substation:"/>
    <n v="2025"/>
    <x v="1"/>
    <s v="2025-04"/>
    <s v="1. DIRECT"/>
    <x v="1"/>
    <x v="3"/>
    <x v="2"/>
    <x v="2"/>
    <n v="0.13"/>
    <n v="0.13"/>
    <s v="902519003"/>
    <s v="ALH-Colorado River Substation:"/>
    <s v="8169"/>
    <s v="Colorado River Substation Expansion "/>
    <s v="5757075"/>
    <s v="Capitalized Overhead - IT IMM"/>
  </r>
  <r>
    <s v="902519003- ALH-Colorado River Substation:"/>
    <n v="2025"/>
    <x v="1"/>
    <s v="2025-04"/>
    <s v="1. DIRECT"/>
    <x v="1"/>
    <x v="2"/>
    <x v="1"/>
    <x v="1"/>
    <n v="15.03"/>
    <n v="15.03"/>
    <s v="902519003"/>
    <s v="ALH-Colorado River Substation:"/>
    <s v="8169"/>
    <s v="Colorado River Substation Expansion "/>
    <s v="8030010"/>
    <s v="OH Paid Absence"/>
  </r>
  <r>
    <s v="902519003- ALH-Colorado River Substation:"/>
    <n v="2025"/>
    <x v="1"/>
    <s v="2025-04"/>
    <s v="1. DIRECT"/>
    <x v="1"/>
    <x v="2"/>
    <x v="1"/>
    <x v="1"/>
    <n v="4.9400000000000004"/>
    <n v="4.9400000000000004"/>
    <s v="902519003"/>
    <s v="ALH-Colorado River Substation:"/>
    <s v="8169"/>
    <s v="Colorado River Substation Expansion "/>
    <s v="8050035"/>
    <s v="OH Tool Expenses TDBU"/>
  </r>
  <r>
    <s v="902519003- ALH-Colorado River Substation:"/>
    <n v="2025"/>
    <x v="1"/>
    <s v="2025-04"/>
    <s v="1. DIRECT"/>
    <x v="1"/>
    <x v="2"/>
    <x v="1"/>
    <x v="1"/>
    <n v="2.54"/>
    <n v="2.54"/>
    <s v="902519003"/>
    <s v="ALH-Colorado River Substation:"/>
    <s v="8169"/>
    <s v="Colorado River Substation Expansion "/>
    <s v="8050040"/>
    <s v="T&amp;D Summary Trans/Subs Overall Support"/>
  </r>
  <r>
    <s v="902519003- ALH-Colorado River Substation:"/>
    <n v="2025"/>
    <x v="1"/>
    <s v="2025-04"/>
    <s v="1. DIRECT"/>
    <x v="1"/>
    <x v="2"/>
    <x v="1"/>
    <x v="1"/>
    <n v="1.54"/>
    <n v="1.54"/>
    <s v="902519003"/>
    <s v="ALH-Colorado River Substation:"/>
    <s v="8169"/>
    <s v="Colorado River Substation Expansion "/>
    <s v="8050041"/>
    <s v="T&amp;D Sum Business Unit Overall Support"/>
  </r>
  <r>
    <s v="902519003- ALH-Colorado River Substation:"/>
    <n v="2025"/>
    <x v="1"/>
    <s v="2025-04"/>
    <s v="1. DIRECT"/>
    <x v="1"/>
    <x v="2"/>
    <x v="1"/>
    <x v="1"/>
    <n v="6.32"/>
    <n v="6.32"/>
    <s v="902519003"/>
    <s v="ALH-Colorado River Substation:"/>
    <s v="8169"/>
    <s v="Colorado River Substation Expansion "/>
    <s v="8050043"/>
    <s v="T&amp;D Substation Overall Support"/>
  </r>
  <r>
    <s v="902519003- ALH-Colorado River Substation:"/>
    <n v="2025"/>
    <x v="1"/>
    <s v="2025-04"/>
    <s v="2. ALLOCATED"/>
    <x v="2"/>
    <x v="4"/>
    <x v="3"/>
    <x v="3"/>
    <n v="7.7"/>
    <n v="7.7"/>
    <s v="902519003"/>
    <s v="ALH-Colorado River Substation:"/>
    <s v="8169"/>
    <s v="Colorado River Substation Expansion "/>
    <s v="5757030"/>
    <s v="Capitalized Overhead - A&amp;G"/>
  </r>
  <r>
    <s v="902519003- ALH-Colorado River Substation:"/>
    <n v="2025"/>
    <x v="1"/>
    <s v="2025-04"/>
    <s v="2. ALLOCATED"/>
    <x v="2"/>
    <x v="4"/>
    <x v="3"/>
    <x v="4"/>
    <n v="64.37"/>
    <n v="64.37"/>
    <s v="902519003"/>
    <s v="ALH-Colorado River Substation:"/>
    <s v="8169"/>
    <s v="Colorado River Substation Expansion "/>
    <s v="5757040"/>
    <s v="Capitalized Overhead - P&amp;B/Payroll Tax"/>
  </r>
  <r>
    <s v="902519003- ALH-Colorado River Substation:"/>
    <n v="2025"/>
    <x v="2"/>
    <s v="2025-05"/>
    <s v="1. DIRECT"/>
    <x v="0"/>
    <x v="0"/>
    <x v="0"/>
    <x v="0"/>
    <n v="-0.11"/>
    <n v="-0.11"/>
    <s v="902519003"/>
    <s v="ALH-Colorado River Substation:"/>
    <s v="8169"/>
    <s v="Colorado River Substation Expansion "/>
    <s v="5752060"/>
    <s v="As-built updates"/>
  </r>
  <r>
    <s v="902519003- ALH-Colorado River Substation:"/>
    <n v="2025"/>
    <x v="2"/>
    <s v="2025-05"/>
    <s v="1. DIRECT"/>
    <x v="0"/>
    <x v="2"/>
    <x v="1"/>
    <x v="1"/>
    <n v="-20.45"/>
    <n v="-20.45"/>
    <s v="902519003"/>
    <s v="ALH-Colorado River Substation:"/>
    <s v="8169"/>
    <s v="Colorado River Substation Expansion "/>
    <s v="8010099"/>
    <s v="Labor Accrual"/>
  </r>
  <r>
    <s v="902519003- ALH-Colorado River Substation:"/>
    <n v="2025"/>
    <x v="2"/>
    <s v="2025-05"/>
    <s v="1. DIRECT"/>
    <x v="1"/>
    <x v="3"/>
    <x v="2"/>
    <x v="2"/>
    <n v="-0.09"/>
    <n v="-0.09"/>
    <s v="902519003"/>
    <s v="ALH-Colorado River Substation:"/>
    <s v="8169"/>
    <s v="Colorado River Substation Expansion "/>
    <s v="5757075"/>
    <s v="Capitalized Overhead - IT IMM"/>
  </r>
  <r>
    <s v="902519003- ALH-Colorado River Substation:"/>
    <n v="2025"/>
    <x v="2"/>
    <s v="2025-05"/>
    <s v="1. DIRECT"/>
    <x v="1"/>
    <x v="2"/>
    <x v="1"/>
    <x v="1"/>
    <n v="-4.09"/>
    <n v="-4.09"/>
    <s v="902519003"/>
    <s v="ALH-Colorado River Substation:"/>
    <s v="8169"/>
    <s v="Colorado River Substation Expansion "/>
    <s v="8030010"/>
    <s v="OH Paid Absence"/>
  </r>
  <r>
    <s v="902519003- ALH-Colorado River Substation:"/>
    <n v="2025"/>
    <x v="2"/>
    <s v="2025-05"/>
    <s v="1. DIRECT"/>
    <x v="1"/>
    <x v="2"/>
    <x v="1"/>
    <x v="1"/>
    <n v="-7"/>
    <n v="-7"/>
    <s v="902519003"/>
    <s v="ALH-Colorado River Substation:"/>
    <s v="8169"/>
    <s v="Colorado River Substation Expansion "/>
    <s v="8050035"/>
    <s v="OH Tool Expenses TDBU"/>
  </r>
  <r>
    <s v="902519003- ALH-Colorado River Substation:"/>
    <n v="2025"/>
    <x v="2"/>
    <s v="2025-05"/>
    <s v="1. DIRECT"/>
    <x v="1"/>
    <x v="2"/>
    <x v="1"/>
    <x v="1"/>
    <n v="-0.81"/>
    <n v="-0.81"/>
    <s v="902519003"/>
    <s v="ALH-Colorado River Substation:"/>
    <s v="8169"/>
    <s v="Colorado River Substation Expansion "/>
    <s v="8050040"/>
    <s v="T&amp;D Summary Trans/Subs Overall Support"/>
  </r>
  <r>
    <s v="902519003- ALH-Colorado River Substation:"/>
    <n v="2025"/>
    <x v="2"/>
    <s v="2025-05"/>
    <s v="1. DIRECT"/>
    <x v="1"/>
    <x v="2"/>
    <x v="1"/>
    <x v="1"/>
    <n v="-1.3"/>
    <n v="-1.3"/>
    <s v="902519003"/>
    <s v="ALH-Colorado River Substation:"/>
    <s v="8169"/>
    <s v="Colorado River Substation Expansion "/>
    <s v="8050041"/>
    <s v="T&amp;D Sum Business Unit Overall Support"/>
  </r>
  <r>
    <s v="902519003- ALH-Colorado River Substation:"/>
    <n v="2025"/>
    <x v="2"/>
    <s v="2025-05"/>
    <s v="1. DIRECT"/>
    <x v="1"/>
    <x v="2"/>
    <x v="1"/>
    <x v="1"/>
    <n v="-1.57"/>
    <n v="-1.57"/>
    <s v="902519003"/>
    <s v="ALH-Colorado River Substation:"/>
    <s v="8169"/>
    <s v="Colorado River Substation Expansion "/>
    <s v="8050043"/>
    <s v="T&amp;D Substation Overall Support"/>
  </r>
  <r>
    <s v="902519003- ALH-Colorado River Substation:"/>
    <n v="2025"/>
    <x v="2"/>
    <s v="2025-05"/>
    <s v="2. ALLOCATED"/>
    <x v="2"/>
    <x v="4"/>
    <x v="3"/>
    <x v="3"/>
    <n v="-1.89"/>
    <n v="-1.89"/>
    <s v="902519003"/>
    <s v="ALH-Colorado River Substation:"/>
    <s v="8169"/>
    <s v="Colorado River Substation Expansion "/>
    <s v="5757030"/>
    <s v="Capitalized Overhead - A&amp;G"/>
  </r>
  <r>
    <s v="902519003- ALH-Colorado River Substation:"/>
    <n v="2025"/>
    <x v="2"/>
    <s v="2025-05"/>
    <s v="2. ALLOCATED"/>
    <x v="2"/>
    <x v="4"/>
    <x v="3"/>
    <x v="4"/>
    <n v="-21.76"/>
    <n v="-21.76"/>
    <s v="902519003"/>
    <s v="ALH-Colorado River Substation:"/>
    <s v="8169"/>
    <s v="Colorado River Substation Expansion "/>
    <s v="5757040"/>
    <s v="Capitalized Overhead - P&amp;B/Payroll Tax"/>
  </r>
  <r>
    <s v="902519003- ALH-Colorado River Substation:"/>
    <n v="2025"/>
    <x v="3"/>
    <s v="2025-06"/>
    <s v="1. DIRECT"/>
    <x v="0"/>
    <x v="0"/>
    <x v="0"/>
    <x v="0"/>
    <n v="3.56"/>
    <n v="3.56"/>
    <s v="902519003"/>
    <s v="ALH-Colorado River Substation:"/>
    <s v="8169"/>
    <s v="Colorado River Substation Expansion "/>
    <s v="5752060"/>
    <s v="As-built updates"/>
  </r>
  <r>
    <s v="902519003- ALH-Colorado River Substation:"/>
    <n v="2025"/>
    <x v="3"/>
    <s v="2025-06"/>
    <s v="1. DIRECT"/>
    <x v="0"/>
    <x v="1"/>
    <x v="1"/>
    <x v="1"/>
    <n v="1.47"/>
    <n v="1.47"/>
    <s v="902519003"/>
    <s v="ALH-Colorado River Substation:"/>
    <s v="8169"/>
    <s v="Colorado River Substation Expansion "/>
    <s v="8010000"/>
    <s v="Analyst, Accountant, Auditor/Tax"/>
  </r>
  <r>
    <s v="902519003- ALH-Colorado River Substation:"/>
    <n v="2025"/>
    <x v="3"/>
    <s v="2025-06"/>
    <s v="1. DIRECT"/>
    <x v="0"/>
    <x v="1"/>
    <x v="1"/>
    <x v="1"/>
    <n v="427.1"/>
    <n v="427.1"/>
    <s v="902519003"/>
    <s v="ALH-Colorado River Substation:"/>
    <s v="8169"/>
    <s v="Colorado River Substation Expansion "/>
    <s v="8010000"/>
    <s v="Analyst, Accountant, Auditor/Tax"/>
  </r>
  <r>
    <s v="902519003- ALH-Colorado River Substation:"/>
    <n v="2025"/>
    <x v="3"/>
    <s v="2025-06"/>
    <s v="1. DIRECT"/>
    <x v="0"/>
    <x v="2"/>
    <x v="1"/>
    <x v="1"/>
    <n v="76.849999999999994"/>
    <n v="76.849999999999994"/>
    <s v="902519003"/>
    <s v="ALH-Colorado River Substation:"/>
    <s v="8169"/>
    <s v="Colorado River Substation Expansion "/>
    <s v="8010099"/>
    <s v="Labor Accrual"/>
  </r>
  <r>
    <s v="902519003- ALH-Colorado River Substation:"/>
    <n v="2025"/>
    <x v="3"/>
    <s v="2025-06"/>
    <s v="1. DIRECT"/>
    <x v="1"/>
    <x v="3"/>
    <x v="2"/>
    <x v="2"/>
    <n v="1.01"/>
    <n v="1.01"/>
    <s v="902519003"/>
    <s v="ALH-Colorado River Substation:"/>
    <s v="8169"/>
    <s v="Colorado River Substation Expansion "/>
    <s v="5757075"/>
    <s v="Capitalized Overhead - IT IMM"/>
  </r>
  <r>
    <s v="902519003- ALH-Colorado River Substation:"/>
    <n v="2025"/>
    <x v="3"/>
    <s v="2025-06"/>
    <s v="1. DIRECT"/>
    <x v="1"/>
    <x v="2"/>
    <x v="1"/>
    <x v="1"/>
    <n v="101.08"/>
    <n v="101.08"/>
    <s v="902519003"/>
    <s v="ALH-Colorado River Substation:"/>
    <s v="8169"/>
    <s v="Colorado River Substation Expansion "/>
    <s v="8030010"/>
    <s v="OH Paid Absence"/>
  </r>
  <r>
    <s v="902519003- ALH-Colorado River Substation:"/>
    <n v="2025"/>
    <x v="3"/>
    <s v="2025-06"/>
    <s v="1. DIRECT"/>
    <x v="1"/>
    <x v="2"/>
    <x v="1"/>
    <x v="1"/>
    <n v="-112.22"/>
    <n v="-112.22"/>
    <s v="902519003"/>
    <s v="ALH-Colorado River Substation:"/>
    <s v="8169"/>
    <s v="Colorado River Substation Expansion "/>
    <s v="8050035"/>
    <s v="OH Tool Expenses TDBU"/>
  </r>
  <r>
    <s v="902519003- ALH-Colorado River Substation:"/>
    <n v="2025"/>
    <x v="3"/>
    <s v="2025-06"/>
    <s v="1. DIRECT"/>
    <x v="1"/>
    <x v="2"/>
    <x v="1"/>
    <x v="1"/>
    <n v="15.77"/>
    <n v="15.77"/>
    <s v="902519003"/>
    <s v="ALH-Colorado River Substation:"/>
    <s v="8169"/>
    <s v="Colorado River Substation Expansion "/>
    <s v="8050040"/>
    <s v="T&amp;D Summary Trans/Subs Overall Support"/>
  </r>
  <r>
    <s v="902519003- ALH-Colorado River Substation:"/>
    <n v="2025"/>
    <x v="3"/>
    <s v="2025-06"/>
    <s v="1. DIRECT"/>
    <x v="1"/>
    <x v="2"/>
    <x v="1"/>
    <x v="1"/>
    <n v="22.83"/>
    <n v="22.83"/>
    <s v="902519003"/>
    <s v="ALH-Colorado River Substation:"/>
    <s v="8169"/>
    <s v="Colorado River Substation Expansion "/>
    <s v="8050041"/>
    <s v="T&amp;D Sum Business Unit Overall Support"/>
  </r>
  <r>
    <s v="902519003- ALH-Colorado River Substation:"/>
    <n v="2025"/>
    <x v="3"/>
    <s v="2025-06"/>
    <s v="1. DIRECT"/>
    <x v="1"/>
    <x v="2"/>
    <x v="1"/>
    <x v="1"/>
    <n v="39.39"/>
    <n v="39.39"/>
    <s v="902519003"/>
    <s v="ALH-Colorado River Substation:"/>
    <s v="8169"/>
    <s v="Colorado River Substation Expansion "/>
    <s v="8050043"/>
    <s v="T&amp;D Substation Overall Support"/>
  </r>
  <r>
    <s v="902519003- ALH-Colorado River Substation:"/>
    <n v="2025"/>
    <x v="3"/>
    <s v="2025-06"/>
    <s v="2. ALLOCATED"/>
    <x v="2"/>
    <x v="4"/>
    <x v="3"/>
    <x v="3"/>
    <n v="26.44"/>
    <n v="26.44"/>
    <s v="902519003"/>
    <s v="ALH-Colorado River Substation:"/>
    <s v="8169"/>
    <s v="Colorado River Substation Expansion "/>
    <s v="5757030"/>
    <s v="Capitalized Overhead - A&amp;G"/>
  </r>
  <r>
    <s v="902519003- ALH-Colorado River Substation:"/>
    <n v="2025"/>
    <x v="3"/>
    <s v="2025-06"/>
    <s v="2. ALLOCATED"/>
    <x v="2"/>
    <x v="4"/>
    <x v="3"/>
    <x v="5"/>
    <n v="0.1"/>
    <n v="0.1"/>
    <s v="902519003"/>
    <s v="ALH-Colorado River Substation:"/>
    <s v="8169"/>
    <s v="Colorado River Substation Expansion "/>
    <s v="5757020"/>
    <s v="Capitalized Overhead - Inj &amp; Damages"/>
  </r>
  <r>
    <s v="902519003- ALH-Colorado River Substation:"/>
    <n v="2025"/>
    <x v="3"/>
    <s v="2025-06"/>
    <s v="2. ALLOCATED"/>
    <x v="2"/>
    <x v="4"/>
    <x v="3"/>
    <x v="4"/>
    <n v="387.98"/>
    <n v="387.98"/>
    <s v="902519003"/>
    <s v="ALH-Colorado River Substation:"/>
    <s v="8169"/>
    <s v="Colorado River Substation Expansion "/>
    <s v="5757040"/>
    <s v="Capitalized Overhead - P&amp;B/Payroll Tax"/>
  </r>
  <r>
    <s v="902519003- ALH-Colorado River Substation:"/>
    <n v="2025"/>
    <x v="4"/>
    <s v="2025-07"/>
    <s v="1. DIRECT"/>
    <x v="0"/>
    <x v="0"/>
    <x v="0"/>
    <x v="0"/>
    <n v="-0.1"/>
    <n v="-0.1"/>
    <s v="902519003"/>
    <s v="ALH-Colorado River Substation:"/>
    <s v="8169"/>
    <s v="Colorado River Substation Expansion "/>
    <s v="5752060"/>
    <s v="As-built updates"/>
  </r>
  <r>
    <s v="902519003- ALH-Colorado River Substation:"/>
    <n v="2025"/>
    <x v="4"/>
    <s v="2025-07"/>
    <s v="1. DIRECT"/>
    <x v="0"/>
    <x v="2"/>
    <x v="1"/>
    <x v="1"/>
    <n v="-76.849999999999994"/>
    <n v="-76.849999999999994"/>
    <s v="902519003"/>
    <s v="ALH-Colorado River Substation:"/>
    <s v="8169"/>
    <s v="Colorado River Substation Expansion "/>
    <s v="8010099"/>
    <s v="Labor Accrual"/>
  </r>
  <r>
    <s v="902519003- ALH-Colorado River Substation:"/>
    <n v="2025"/>
    <x v="4"/>
    <s v="2025-07"/>
    <s v="1. DIRECT"/>
    <x v="1"/>
    <x v="3"/>
    <x v="2"/>
    <x v="2"/>
    <n v="-0.16"/>
    <n v="-0.16"/>
    <s v="902519003"/>
    <s v="ALH-Colorado River Substation:"/>
    <s v="8169"/>
    <s v="Colorado River Substation Expansion "/>
    <s v="5757075"/>
    <s v="Capitalized Overhead - IT IMM"/>
  </r>
  <r>
    <s v="902519003- ALH-Colorado River Substation:"/>
    <n v="2025"/>
    <x v="4"/>
    <s v="2025-07"/>
    <s v="1. DIRECT"/>
    <x v="1"/>
    <x v="2"/>
    <x v="1"/>
    <x v="1"/>
    <n v="-15.37"/>
    <n v="-15.37"/>
    <s v="902519003"/>
    <s v="ALH-Colorado River Substation:"/>
    <s v="8169"/>
    <s v="Colorado River Substation Expansion "/>
    <s v="8030010"/>
    <s v="OH Paid Absence"/>
  </r>
  <r>
    <s v="902519003- ALH-Colorado River Substation:"/>
    <n v="2025"/>
    <x v="4"/>
    <s v="2025-07"/>
    <s v="1. DIRECT"/>
    <x v="1"/>
    <x v="2"/>
    <x v="1"/>
    <x v="1"/>
    <n v="-5.36"/>
    <n v="-5.36"/>
    <s v="902519003"/>
    <s v="ALH-Colorado River Substation:"/>
    <s v="8169"/>
    <s v="Colorado River Substation Expansion "/>
    <s v="8050035"/>
    <s v="OH Tool Expenses TDBU"/>
  </r>
  <r>
    <s v="902519003- ALH-Colorado River Substation:"/>
    <n v="2025"/>
    <x v="4"/>
    <s v="2025-07"/>
    <s v="1. DIRECT"/>
    <x v="1"/>
    <x v="2"/>
    <x v="1"/>
    <x v="1"/>
    <n v="-2.88"/>
    <n v="-2.88"/>
    <s v="902519003"/>
    <s v="ALH-Colorado River Substation:"/>
    <s v="8169"/>
    <s v="Colorado River Substation Expansion "/>
    <s v="8050040"/>
    <s v="T&amp;D Summary Trans/Subs Overall Support"/>
  </r>
  <r>
    <s v="902519003- ALH-Colorado River Substation:"/>
    <n v="2025"/>
    <x v="4"/>
    <s v="2025-07"/>
    <s v="1. DIRECT"/>
    <x v="1"/>
    <x v="2"/>
    <x v="1"/>
    <x v="1"/>
    <n v="-2.9"/>
    <n v="-2.9"/>
    <s v="902519003"/>
    <s v="ALH-Colorado River Substation:"/>
    <s v="8169"/>
    <s v="Colorado River Substation Expansion "/>
    <s v="8050041"/>
    <s v="T&amp;D Sum Business Unit Overall Support"/>
  </r>
  <r>
    <s v="902519003- ALH-Colorado River Substation:"/>
    <n v="2025"/>
    <x v="4"/>
    <s v="2025-07"/>
    <s v="1. DIRECT"/>
    <x v="1"/>
    <x v="2"/>
    <x v="1"/>
    <x v="1"/>
    <n v="-5.86"/>
    <n v="-5.86"/>
    <s v="902519003"/>
    <s v="ALH-Colorado River Substation:"/>
    <s v="8169"/>
    <s v="Colorado River Substation Expansion "/>
    <s v="8050043"/>
    <s v="T&amp;D Substation Overall Support"/>
  </r>
  <r>
    <s v="902519003- ALH-Colorado River Substation:"/>
    <n v="2025"/>
    <x v="4"/>
    <s v="2025-07"/>
    <s v="2. ALLOCATED"/>
    <x v="2"/>
    <x v="4"/>
    <x v="3"/>
    <x v="3"/>
    <n v="-5.23"/>
    <n v="-5.23"/>
    <s v="902519003"/>
    <s v="ALH-Colorado River Substation:"/>
    <s v="8169"/>
    <s v="Colorado River Substation Expansion "/>
    <s v="5757030"/>
    <s v="Capitalized Overhead - A&amp;G"/>
  </r>
  <r>
    <s v="902519003- ALH-Colorado River Substation:"/>
    <n v="2025"/>
    <x v="4"/>
    <s v="2025-07"/>
    <s v="2. ALLOCATED"/>
    <x v="2"/>
    <x v="4"/>
    <x v="3"/>
    <x v="5"/>
    <n v="-0.01"/>
    <n v="-0.01"/>
    <s v="902519003"/>
    <s v="ALH-Colorado River Substation:"/>
    <s v="8169"/>
    <s v="Colorado River Substation Expansion "/>
    <s v="5757020"/>
    <s v="Capitalized Overhead - Inj &amp; Damages"/>
  </r>
  <r>
    <s v="902519003- ALH-Colorado River Substation:"/>
    <n v="2025"/>
    <x v="4"/>
    <s v="2025-07"/>
    <s v="2. ALLOCATED"/>
    <x v="2"/>
    <x v="4"/>
    <x v="3"/>
    <x v="4"/>
    <n v="-73.739999999999995"/>
    <n v="-73.739999999999995"/>
    <s v="902519003"/>
    <s v="ALH-Colorado River Substation:"/>
    <s v="8169"/>
    <s v="Colorado River Substation Expansion "/>
    <s v="5757040"/>
    <s v="Capitalized Overhead - P&amp;B/Payroll Tax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">
  <r>
    <x v="0"/>
    <s v="2025-04"/>
    <s v="1. DIRECT"/>
    <s v="1. Project Support"/>
    <s v="E-C "/>
    <s v="Labor"/>
    <s v="Labor Entries &lt;$5,000"/>
    <n v="-4.83"/>
    <n v="-4.83"/>
    <s v="902519003"/>
    <s v="ALH-Colorado River Substation:"/>
    <s v="8010000"/>
    <s v="Analyst, Accountant, Auditor/Tax"/>
    <s v="Colorado River Substation Expansion "/>
  </r>
  <r>
    <x v="0"/>
    <s v="2025-03"/>
    <s v="1. DIRECT"/>
    <s v="1. Project Support"/>
    <s v="As-built updates"/>
    <s v="Material - Other"/>
    <s v="As-built updates"/>
    <n v="0.53"/>
    <n v="0.53"/>
    <s v="902519003"/>
    <s v="ALH-Colorado River Substation:"/>
    <s v="5752060"/>
    <s v="As-built updates"/>
    <s v="Colorado River Substation Expansion "/>
  </r>
  <r>
    <x v="0"/>
    <s v="2025-05"/>
    <s v="1. DIRECT"/>
    <s v="4. Allocated"/>
    <s v="Capitalized Overhead - IT IMM"/>
    <s v="Chargeback"/>
    <s v="Chargeback Entries&lt;$5,000"/>
    <n v="-0.09"/>
    <n v="-0.09"/>
    <s v="902519003"/>
    <s v="ALH-Colorado River Substation:"/>
    <s v="5757075"/>
    <s v="Capitalized Overhead - IT IMM"/>
    <s v="Colorado River Substation Expansion "/>
  </r>
  <r>
    <x v="0"/>
    <s v="2025-05"/>
    <s v="1. DIRECT"/>
    <s v="1. Project Support"/>
    <s v="Labor - Other"/>
    <s v="Labor"/>
    <s v="Labor Entries &lt;$5,000"/>
    <n v="-20.45"/>
    <n v="-20.45"/>
    <s v="902519003"/>
    <s v="ALH-Colorado River Substation:"/>
    <s v="8010099"/>
    <s v="Labor Accrual"/>
    <s v="Colorado River Substation Expansion "/>
  </r>
  <r>
    <x v="0"/>
    <s v="2025-05"/>
    <s v="1. DIRECT"/>
    <s v="1. Project Support"/>
    <s v="As-built updates"/>
    <s v="Material - Other"/>
    <s v="As-built updates"/>
    <n v="-0.11"/>
    <n v="-0.11"/>
    <s v="902519003"/>
    <s v="ALH-Colorado River Substation:"/>
    <s v="5752060"/>
    <s v="As-built updates"/>
    <s v="Colorado River Substation Expansion "/>
  </r>
  <r>
    <x v="0"/>
    <s v="2025-04"/>
    <s v="2. ALLOCATED"/>
    <s v="5. Corporate Overhead"/>
    <s v="Non Budget - Other"/>
    <s v="Non Budgeted"/>
    <s v="Capitalized Overhead - P&amp;B/Payroll Tax"/>
    <n v="64.37"/>
    <n v="64.37"/>
    <s v="902519003"/>
    <s v="ALH-Colorado River Substation:"/>
    <s v="5757040"/>
    <s v="Capitalized Overhead - P&amp;B/Payroll Tax"/>
    <s v="Colorado River Substation Expansion "/>
  </r>
  <r>
    <x v="0"/>
    <s v="2025-04"/>
    <s v="2. ALLOCATED"/>
    <s v="5. Corporate Overhead"/>
    <s v="Non Budget - Other"/>
    <s v="Non Budgeted"/>
    <s v="Capitalized Overhead - A&amp;G"/>
    <n v="7.7"/>
    <n v="7.7"/>
    <s v="902519003"/>
    <s v="ALH-Colorado River Substation:"/>
    <s v="5757030"/>
    <s v="Capitalized Overhead - A&amp;G"/>
    <s v="Colorado River Substation Expansion "/>
  </r>
  <r>
    <x v="0"/>
    <s v="2025-04"/>
    <s v="1. DIRECT"/>
    <s v="4. Allocated"/>
    <s v="Labor - Other"/>
    <s v="Labor"/>
    <s v="Labor Entries &lt;$5,000"/>
    <n v="6.32"/>
    <n v="6.32"/>
    <s v="902519003"/>
    <s v="ALH-Colorado River Substation:"/>
    <s v="8050043"/>
    <s v="T&amp;D Substation Overall Support"/>
    <s v="Colorado River Substation Expansion "/>
  </r>
  <r>
    <x v="0"/>
    <s v="2025-04"/>
    <s v="1. DIRECT"/>
    <s v="4. Allocated"/>
    <s v="Labor - Other"/>
    <s v="Labor"/>
    <s v="Labor Entries &lt;$5,000"/>
    <n v="1.54"/>
    <n v="1.54"/>
    <s v="902519003"/>
    <s v="ALH-Colorado River Substation:"/>
    <s v="8050041"/>
    <s v="T&amp;D Sum Business Unit Overall Support"/>
    <s v="Colorado River Substation Expansion "/>
  </r>
  <r>
    <x v="0"/>
    <s v="2025-04"/>
    <s v="1. DIRECT"/>
    <s v="4. Allocated"/>
    <s v="Labor - Other"/>
    <s v="Labor"/>
    <s v="Labor Entries &lt;$5,000"/>
    <n v="2.54"/>
    <n v="2.54"/>
    <s v="902519003"/>
    <s v="ALH-Colorado River Substation:"/>
    <s v="8050040"/>
    <s v="T&amp;D Summary Trans/Subs Overall Support"/>
    <s v="Colorado River Substation Expansion "/>
  </r>
  <r>
    <x v="0"/>
    <s v="2025-04"/>
    <s v="1. DIRECT"/>
    <s v="4. Allocated"/>
    <s v="Labor - Other"/>
    <s v="Labor"/>
    <s v="Labor Entries &lt;$5,000"/>
    <n v="4.9400000000000004"/>
    <n v="4.9400000000000004"/>
    <s v="902519003"/>
    <s v="ALH-Colorado River Substation:"/>
    <s v="8050035"/>
    <s v="OH Tool Expenses TDBU"/>
    <s v="Colorado River Substation Expansion "/>
  </r>
  <r>
    <x v="0"/>
    <s v="2025-04"/>
    <s v="1. DIRECT"/>
    <s v="4. Allocated"/>
    <s v="Labor - Other"/>
    <s v="Labor"/>
    <s v="Labor Entries &lt;$5,000"/>
    <n v="15.03"/>
    <n v="15.03"/>
    <s v="902519003"/>
    <s v="ALH-Colorado River Substation:"/>
    <s v="8030010"/>
    <s v="OH Paid Absence"/>
    <s v="Colorado River Substation Expansion "/>
  </r>
  <r>
    <x v="0"/>
    <s v="2025-04"/>
    <s v="1. DIRECT"/>
    <s v="4. Allocated"/>
    <s v="Capitalized Overhead - IT IMM"/>
    <s v="Chargeback"/>
    <s v="Chargeback Entries&lt;$5,000"/>
    <n v="0.13"/>
    <n v="0.13"/>
    <s v="902519003"/>
    <s v="ALH-Colorado River Substation:"/>
    <s v="5757075"/>
    <s v="Capitalized Overhead - IT IMM"/>
    <s v="Colorado River Substation Expansion "/>
  </r>
  <r>
    <x v="0"/>
    <s v="2025-05"/>
    <s v="1. DIRECT"/>
    <s v="4. Allocated"/>
    <s v="Labor - Other"/>
    <s v="Labor"/>
    <s v="Labor Entries &lt;$5,000"/>
    <n v="-7"/>
    <n v="-7"/>
    <s v="902519003"/>
    <s v="ALH-Colorado River Substation:"/>
    <s v="8050035"/>
    <s v="OH Tool Expenses TDBU"/>
    <s v="Colorado River Substation Expansion "/>
  </r>
  <r>
    <x v="0"/>
    <s v="2025-04"/>
    <s v="1. DIRECT"/>
    <s v="1. Project Support"/>
    <s v="E-C "/>
    <s v="Labor"/>
    <s v="Labor Entries &lt;$5,000"/>
    <n v="64.069999999999993"/>
    <n v="64.069999999999993"/>
    <s v="902519003"/>
    <s v="ALH-Colorado River Substation:"/>
    <s v="8010000"/>
    <s v="Analyst, Accountant, Auditor/Tax"/>
    <s v="Colorado River Substation Expansion "/>
  </r>
  <r>
    <x v="0"/>
    <s v="2025-05"/>
    <s v="1. DIRECT"/>
    <s v="4. Allocated"/>
    <s v="Labor - Other"/>
    <s v="Labor"/>
    <s v="Labor Entries &lt;$5,000"/>
    <n v="-0.81"/>
    <n v="-0.81"/>
    <s v="902519003"/>
    <s v="ALH-Colorado River Substation:"/>
    <s v="8050040"/>
    <s v="T&amp;D Summary Trans/Subs Overall Support"/>
    <s v="Colorado River Substation Expansion "/>
  </r>
  <r>
    <x v="0"/>
    <s v="2025-04"/>
    <s v="1. DIRECT"/>
    <s v="1. Project Support"/>
    <s v="As-built updates"/>
    <s v="Material - Other"/>
    <s v="As-built updates"/>
    <n v="0.04"/>
    <n v="0.04"/>
    <s v="902519003"/>
    <s v="ALH-Colorado River Substation:"/>
    <s v="5752060"/>
    <s v="As-built updates"/>
    <s v="Colorado River Substation Expansion "/>
  </r>
  <r>
    <x v="0"/>
    <s v="2025-03"/>
    <s v="2. ALLOCATED"/>
    <s v="5. Corporate Overhead"/>
    <s v="Non Budget - Other"/>
    <s v="Non Budgeted"/>
    <s v="Capitalized Overhead - P&amp;B/Payroll Tax"/>
    <n v="135.05000000000001"/>
    <n v="135.05000000000001"/>
    <s v="902519003"/>
    <s v="ALH-Colorado River Substation:"/>
    <s v="5757040"/>
    <s v="Capitalized Overhead - P&amp;B/Payroll Tax"/>
    <s v="Colorado River Substation Expansion "/>
  </r>
  <r>
    <x v="0"/>
    <s v="2025-03"/>
    <s v="2. ALLOCATED"/>
    <s v="5. Corporate Overhead"/>
    <s v="Non Budget - Other"/>
    <s v="Non Budgeted"/>
    <s v="Capitalized Overhead - A&amp;G"/>
    <n v="6.89"/>
    <n v="6.89"/>
    <s v="902519003"/>
    <s v="ALH-Colorado River Substation:"/>
    <s v="5757030"/>
    <s v="Capitalized Overhead - A&amp;G"/>
    <s v="Colorado River Substation Expansion "/>
  </r>
  <r>
    <x v="0"/>
    <s v="2025-03"/>
    <s v="1. DIRECT"/>
    <s v="4. Allocated"/>
    <s v="Labor - Other"/>
    <s v="Labor"/>
    <s v="Labor Entries &lt;$5,000"/>
    <n v="9.36"/>
    <n v="9.36"/>
    <s v="902519003"/>
    <s v="ALH-Colorado River Substation:"/>
    <s v="8050043"/>
    <s v="T&amp;D Substation Overall Support"/>
    <s v="Colorado River Substation Expansion "/>
  </r>
  <r>
    <x v="0"/>
    <s v="2025-03"/>
    <s v="1. DIRECT"/>
    <s v="4. Allocated"/>
    <s v="Labor - Other"/>
    <s v="Labor"/>
    <s v="Labor Entries &lt;$5,000"/>
    <n v="2.39"/>
    <n v="2.39"/>
    <s v="902519003"/>
    <s v="ALH-Colorado River Substation:"/>
    <s v="8050041"/>
    <s v="T&amp;D Sum Business Unit Overall Support"/>
    <s v="Colorado River Substation Expansion "/>
  </r>
  <r>
    <x v="0"/>
    <s v="2025-03"/>
    <s v="1. DIRECT"/>
    <s v="4. Allocated"/>
    <s v="Labor - Other"/>
    <s v="Labor"/>
    <s v="Labor Entries &lt;$5,000"/>
    <n v="5.25"/>
    <n v="5.25"/>
    <s v="902519003"/>
    <s v="ALH-Colorado River Substation:"/>
    <s v="8050040"/>
    <s v="T&amp;D Summary Trans/Subs Overall Support"/>
    <s v="Colorado River Substation Expansion "/>
  </r>
  <r>
    <x v="0"/>
    <s v="2025-03"/>
    <s v="1. DIRECT"/>
    <s v="4. Allocated"/>
    <s v="Labor - Other"/>
    <s v="Labor"/>
    <s v="Labor Entries &lt;$5,000"/>
    <n v="9.33"/>
    <n v="9.33"/>
    <s v="902519003"/>
    <s v="ALH-Colorado River Substation:"/>
    <s v="8050035"/>
    <s v="OH Tool Expenses TDBU"/>
    <s v="Colorado River Substation Expansion "/>
  </r>
  <r>
    <x v="0"/>
    <s v="2025-03"/>
    <s v="1. DIRECT"/>
    <s v="4. Allocated"/>
    <s v="Labor - Other"/>
    <s v="Labor"/>
    <s v="Labor Entries &lt;$5,000"/>
    <n v="28.91"/>
    <n v="28.91"/>
    <s v="902519003"/>
    <s v="ALH-Colorado River Substation:"/>
    <s v="8030010"/>
    <s v="OH Paid Absence"/>
    <s v="Colorado River Substation Expansion "/>
  </r>
  <r>
    <x v="0"/>
    <s v="2025-03"/>
    <s v="1. DIRECT"/>
    <s v="4. Allocated"/>
    <s v="Capitalized Overhead - IT IMM"/>
    <s v="Chargeback"/>
    <s v="Chargeback Entries&lt;$5,000"/>
    <n v="0.25"/>
    <n v="0.25"/>
    <s v="902519003"/>
    <s v="ALH-Colorado River Substation:"/>
    <s v="5757075"/>
    <s v="Capitalized Overhead - IT IMM"/>
    <s v="Colorado River Substation Expansion "/>
  </r>
  <r>
    <x v="0"/>
    <s v="2025-03"/>
    <s v="1. DIRECT"/>
    <s v="1. Project Support"/>
    <s v="Labor - Other"/>
    <s v="Labor"/>
    <s v="Labor Entries &lt;$5,000"/>
    <n v="4.55"/>
    <n v="4.55"/>
    <s v="902519003"/>
    <s v="ALH-Colorado River Substation:"/>
    <s v="8010099"/>
    <s v="Labor Accrual"/>
    <s v="Colorado River Substation Expansion "/>
  </r>
  <r>
    <x v="0"/>
    <s v="2025-03"/>
    <s v="1. DIRECT"/>
    <s v="1. Project Support"/>
    <s v="E-C "/>
    <s v="Labor"/>
    <s v="Labor Entries &lt;$5,000"/>
    <n v="123.06000000000002"/>
    <n v="123.06000000000002"/>
    <s v="902519003"/>
    <s v="ALH-Colorado River Substation:"/>
    <s v="8010000"/>
    <s v="Analyst, Accountant, Auditor/Tax"/>
    <s v="Colorado River Substation Expansion "/>
  </r>
  <r>
    <x v="0"/>
    <s v="2025-03"/>
    <s v="1. DIRECT"/>
    <s v="1. Project Support"/>
    <s v="E-C "/>
    <s v="Labor"/>
    <s v="Labor Entries &lt;$5,000"/>
    <n v="16.940000000000001"/>
    <n v="16.940000000000001"/>
    <s v="902519003"/>
    <s v="ALH-Colorado River Substation:"/>
    <s v="8010000"/>
    <s v="Analyst, Accountant, Auditor/Tax"/>
    <s v="Colorado River Substation Expansion "/>
  </r>
  <r>
    <x v="0"/>
    <s v="2025-04"/>
    <s v="1. DIRECT"/>
    <s v="1. Project Support"/>
    <s v="Labor - Other"/>
    <s v="Labor"/>
    <s v="Labor Entries &lt;$5,000"/>
    <n v="15.899999999999999"/>
    <n v="15.899999999999999"/>
    <s v="902519003"/>
    <s v="ALH-Colorado River Substation:"/>
    <s v="8010099"/>
    <s v="Labor Accrual"/>
    <s v="Colorado River Substation Expansion "/>
  </r>
  <r>
    <x v="0"/>
    <s v="2025-06"/>
    <s v="1. DIRECT"/>
    <s v="4. Allocated"/>
    <s v="Labor - Other"/>
    <s v="Labor"/>
    <s v="Labor Entries &lt;$5,000"/>
    <n v="22.83"/>
    <n v="22.83"/>
    <s v="902519003"/>
    <s v="ALH-Colorado River Substation:"/>
    <s v="8050041"/>
    <s v="T&amp;D Sum Business Unit Overall Support"/>
    <s v="Colorado River Substation Expansion "/>
  </r>
  <r>
    <x v="0"/>
    <s v="2025-07"/>
    <s v="2. ALLOCATED"/>
    <s v="5. Corporate Overhead"/>
    <s v="Non Budget - Other"/>
    <s v="Non Budgeted"/>
    <s v="Capitalized Overhead - Inj &amp; Damages"/>
    <n v="-0.01"/>
    <n v="-0.01"/>
    <s v="902519003"/>
    <s v="ALH-Colorado River Substation:"/>
    <s v="5757020"/>
    <s v="Capitalized Overhead - Inj &amp; Damages"/>
    <s v="Colorado River Substation Expansion "/>
  </r>
  <r>
    <x v="0"/>
    <s v="2025-07"/>
    <s v="2. ALLOCATED"/>
    <s v="5. Corporate Overhead"/>
    <s v="Non Budget - Other"/>
    <s v="Non Budgeted"/>
    <s v="Capitalized Overhead - A&amp;G"/>
    <n v="-5.23"/>
    <n v="-5.23"/>
    <s v="902519003"/>
    <s v="ALH-Colorado River Substation:"/>
    <s v="5757030"/>
    <s v="Capitalized Overhead - A&amp;G"/>
    <s v="Colorado River Substation Expansion "/>
  </r>
  <r>
    <x v="0"/>
    <s v="2025-07"/>
    <s v="1. DIRECT"/>
    <s v="4. Allocated"/>
    <s v="Labor - Other"/>
    <s v="Labor"/>
    <s v="Labor Entries &lt;$5,000"/>
    <n v="-5.86"/>
    <n v="-5.86"/>
    <s v="902519003"/>
    <s v="ALH-Colorado River Substation:"/>
    <s v="8050043"/>
    <s v="T&amp;D Substation Overall Support"/>
    <s v="Colorado River Substation Expansion "/>
  </r>
  <r>
    <x v="0"/>
    <s v="2025-07"/>
    <s v="1. DIRECT"/>
    <s v="4. Allocated"/>
    <s v="Labor - Other"/>
    <s v="Labor"/>
    <s v="Labor Entries &lt;$5,000"/>
    <n v="-2.9"/>
    <n v="-2.9"/>
    <s v="902519003"/>
    <s v="ALH-Colorado River Substation:"/>
    <s v="8050041"/>
    <s v="T&amp;D Sum Business Unit Overall Support"/>
    <s v="Colorado River Substation Expansion "/>
  </r>
  <r>
    <x v="0"/>
    <s v="2025-07"/>
    <s v="1. DIRECT"/>
    <s v="4. Allocated"/>
    <s v="Labor - Other"/>
    <s v="Labor"/>
    <s v="Labor Entries &lt;$5,000"/>
    <n v="-2.88"/>
    <n v="-2.88"/>
    <s v="902519003"/>
    <s v="ALH-Colorado River Substation:"/>
    <s v="8050040"/>
    <s v="T&amp;D Summary Trans/Subs Overall Support"/>
    <s v="Colorado River Substation Expansion "/>
  </r>
  <r>
    <x v="0"/>
    <s v="2025-07"/>
    <s v="1. DIRECT"/>
    <s v="4. Allocated"/>
    <s v="Labor - Other"/>
    <s v="Labor"/>
    <s v="Labor Entries &lt;$5,000"/>
    <n v="-5.36"/>
    <n v="-5.36"/>
    <s v="902519003"/>
    <s v="ALH-Colorado River Substation:"/>
    <s v="8050035"/>
    <s v="OH Tool Expenses TDBU"/>
    <s v="Colorado River Substation Expansion "/>
  </r>
  <r>
    <x v="0"/>
    <s v="2025-07"/>
    <s v="1. DIRECT"/>
    <s v="4. Allocated"/>
    <s v="Labor - Other"/>
    <s v="Labor"/>
    <s v="Labor Entries &lt;$5,000"/>
    <n v="-15.37"/>
    <n v="-15.37"/>
    <s v="902519003"/>
    <s v="ALH-Colorado River Substation:"/>
    <s v="8030010"/>
    <s v="OH Paid Absence"/>
    <s v="Colorado River Substation Expansion "/>
  </r>
  <r>
    <x v="0"/>
    <s v="2025-07"/>
    <s v="1. DIRECT"/>
    <s v="4. Allocated"/>
    <s v="Capitalized Overhead - IT IMM"/>
    <s v="Chargeback"/>
    <s v="Chargeback Entries&lt;$5,000"/>
    <n v="-0.16"/>
    <n v="-0.16"/>
    <s v="902519003"/>
    <s v="ALH-Colorado River Substation:"/>
    <s v="5757075"/>
    <s v="Capitalized Overhead - IT IMM"/>
    <s v="Colorado River Substation Expansion "/>
  </r>
  <r>
    <x v="0"/>
    <s v="2025-07"/>
    <s v="1. DIRECT"/>
    <s v="1. Project Support"/>
    <s v="Labor - Other"/>
    <s v="Labor"/>
    <s v="Labor Entries &lt;$5,000"/>
    <n v="-76.849999999999994"/>
    <n v="-76.849999999999994"/>
    <s v="902519003"/>
    <s v="ALH-Colorado River Substation:"/>
    <s v="8010099"/>
    <s v="Labor Accrual"/>
    <s v="Colorado River Substation Expansion "/>
  </r>
  <r>
    <x v="0"/>
    <s v="2025-07"/>
    <s v="1. DIRECT"/>
    <s v="1. Project Support"/>
    <s v="As-built updates"/>
    <s v="Material - Other"/>
    <s v="As-built updates"/>
    <n v="-0.1"/>
    <n v="-0.1"/>
    <s v="902519003"/>
    <s v="ALH-Colorado River Substation:"/>
    <s v="5752060"/>
    <s v="As-built updates"/>
    <s v="Colorado River Substation Expansion "/>
  </r>
  <r>
    <x v="0"/>
    <s v="2025-06"/>
    <s v="2. ALLOCATED"/>
    <s v="5. Corporate Overhead"/>
    <s v="Non Budget - Other"/>
    <s v="Non Budgeted"/>
    <s v="Capitalized Overhead - P&amp;B/Payroll Tax"/>
    <n v="387.98"/>
    <n v="387.98"/>
    <s v="902519003"/>
    <s v="ALH-Colorado River Substation:"/>
    <s v="5757040"/>
    <s v="Capitalized Overhead - P&amp;B/Payroll Tax"/>
    <s v="Colorado River Substation Expansion "/>
  </r>
  <r>
    <x v="0"/>
    <s v="2025-06"/>
    <s v="2. ALLOCATED"/>
    <s v="5. Corporate Overhead"/>
    <s v="Non Budget - Other"/>
    <s v="Non Budgeted"/>
    <s v="Capitalized Overhead - Inj &amp; Damages"/>
    <n v="0.1"/>
    <n v="0.1"/>
    <s v="902519003"/>
    <s v="ALH-Colorado River Substation:"/>
    <s v="5757020"/>
    <s v="Capitalized Overhead - Inj &amp; Damages"/>
    <s v="Colorado River Substation Expansion "/>
  </r>
  <r>
    <x v="0"/>
    <s v="2025-05"/>
    <s v="1. DIRECT"/>
    <s v="4. Allocated"/>
    <s v="Labor - Other"/>
    <s v="Labor"/>
    <s v="Labor Entries &lt;$5,000"/>
    <n v="-4.09"/>
    <n v="-4.09"/>
    <s v="902519003"/>
    <s v="ALH-Colorado River Substation:"/>
    <s v="8030010"/>
    <s v="OH Paid Absence"/>
    <s v="Colorado River Substation Expansion "/>
  </r>
  <r>
    <x v="0"/>
    <s v="2025-06"/>
    <s v="1. DIRECT"/>
    <s v="4. Allocated"/>
    <s v="Labor - Other"/>
    <s v="Labor"/>
    <s v="Labor Entries &lt;$5,000"/>
    <n v="39.39"/>
    <n v="39.39"/>
    <s v="902519003"/>
    <s v="ALH-Colorado River Substation:"/>
    <s v="8050043"/>
    <s v="T&amp;D Substation Overall Support"/>
    <s v="Colorado River Substation Expansion "/>
  </r>
  <r>
    <x v="0"/>
    <s v="2025-07"/>
    <s v="2. ALLOCATED"/>
    <s v="5. Corporate Overhead"/>
    <s v="Non Budget - Other"/>
    <s v="Non Budgeted"/>
    <s v="Capitalized Overhead - P&amp;B/Payroll Tax"/>
    <n v="-73.739999999999995"/>
    <n v="-73.739999999999995"/>
    <s v="902519003"/>
    <s v="ALH-Colorado River Substation:"/>
    <s v="5757040"/>
    <s v="Capitalized Overhead - P&amp;B/Payroll Tax"/>
    <s v="Colorado River Substation Expansion "/>
  </r>
  <r>
    <x v="0"/>
    <s v="2025-06"/>
    <s v="1. DIRECT"/>
    <s v="4. Allocated"/>
    <s v="Labor - Other"/>
    <s v="Labor"/>
    <s v="Labor Entries &lt;$5,000"/>
    <n v="15.77"/>
    <n v="15.77"/>
    <s v="902519003"/>
    <s v="ALH-Colorado River Substation:"/>
    <s v="8050040"/>
    <s v="T&amp;D Summary Trans/Subs Overall Support"/>
    <s v="Colorado River Substation Expansion "/>
  </r>
  <r>
    <x v="0"/>
    <s v="2025-06"/>
    <s v="1. DIRECT"/>
    <s v="4. Allocated"/>
    <s v="Labor - Other"/>
    <s v="Labor"/>
    <s v="Labor Entries &lt;$5,000"/>
    <n v="-112.22"/>
    <n v="-112.22"/>
    <s v="902519003"/>
    <s v="ALH-Colorado River Substation:"/>
    <s v="8050035"/>
    <s v="OH Tool Expenses TDBU"/>
    <s v="Colorado River Substation Expansion "/>
  </r>
  <r>
    <x v="0"/>
    <s v="2025-06"/>
    <s v="1. DIRECT"/>
    <s v="4. Allocated"/>
    <s v="Labor - Other"/>
    <s v="Labor"/>
    <s v="Labor Entries &lt;$5,000"/>
    <n v="101.08"/>
    <n v="101.08"/>
    <s v="902519003"/>
    <s v="ALH-Colorado River Substation:"/>
    <s v="8030010"/>
    <s v="OH Paid Absence"/>
    <s v="Colorado River Substation Expansion "/>
  </r>
  <r>
    <x v="0"/>
    <s v="2025-06"/>
    <s v="1. DIRECT"/>
    <s v="4. Allocated"/>
    <s v="Capitalized Overhead - IT IMM"/>
    <s v="Chargeback"/>
    <s v="Chargeback Entries&lt;$5,000"/>
    <n v="1.01"/>
    <n v="1.01"/>
    <s v="902519003"/>
    <s v="ALH-Colorado River Substation:"/>
    <s v="5757075"/>
    <s v="Capitalized Overhead - IT IMM"/>
    <s v="Colorado River Substation Expansion "/>
  </r>
  <r>
    <x v="0"/>
    <s v="2025-06"/>
    <s v="1. DIRECT"/>
    <s v="1. Project Support"/>
    <s v="Labor - Other"/>
    <s v="Labor"/>
    <s v="Labor Entries &lt;$5,000"/>
    <n v="76.849999999999994"/>
    <n v="76.849999999999994"/>
    <s v="902519003"/>
    <s v="ALH-Colorado River Substation:"/>
    <s v="8010099"/>
    <s v="Labor Accrual"/>
    <s v="Colorado River Substation Expansion "/>
  </r>
  <r>
    <x v="0"/>
    <s v="2025-06"/>
    <s v="1. DIRECT"/>
    <s v="1. Project Support"/>
    <s v="E-C "/>
    <s v="Labor"/>
    <s v="Labor Entries &lt;$5,000"/>
    <n v="427.1"/>
    <n v="427.1"/>
    <s v="902519003"/>
    <s v="ALH-Colorado River Substation:"/>
    <s v="8010000"/>
    <s v="Analyst, Accountant, Auditor/Tax"/>
    <s v="Colorado River Substation Expansion "/>
  </r>
  <r>
    <x v="0"/>
    <s v="2025-06"/>
    <s v="1. DIRECT"/>
    <s v="1. Project Support"/>
    <s v="E-C "/>
    <s v="Labor"/>
    <s v="Labor Entries &lt;$5,000"/>
    <n v="1.47"/>
    <n v="1.47"/>
    <s v="902519003"/>
    <s v="ALH-Colorado River Substation:"/>
    <s v="8010000"/>
    <s v="Analyst, Accountant, Auditor/Tax"/>
    <s v="Colorado River Substation Expansion "/>
  </r>
  <r>
    <x v="0"/>
    <s v="2025-06"/>
    <s v="1. DIRECT"/>
    <s v="1. Project Support"/>
    <s v="As-built updates"/>
    <s v="Material - Other"/>
    <s v="As-built updates"/>
    <n v="3.56"/>
    <n v="3.56"/>
    <s v="902519003"/>
    <s v="ALH-Colorado River Substation:"/>
    <s v="5752060"/>
    <s v="As-built updates"/>
    <s v="Colorado River Substation Expansion "/>
  </r>
  <r>
    <x v="0"/>
    <s v="2025-05"/>
    <s v="2. ALLOCATED"/>
    <s v="5. Corporate Overhead"/>
    <s v="Non Budget - Other"/>
    <s v="Non Budgeted"/>
    <s v="Capitalized Overhead - P&amp;B/Payroll Tax"/>
    <n v="-21.76"/>
    <n v="-21.76"/>
    <s v="902519003"/>
    <s v="ALH-Colorado River Substation:"/>
    <s v="5757040"/>
    <s v="Capitalized Overhead - P&amp;B/Payroll Tax"/>
    <s v="Colorado River Substation Expansion "/>
  </r>
  <r>
    <x v="0"/>
    <s v="2025-05"/>
    <s v="2. ALLOCATED"/>
    <s v="5. Corporate Overhead"/>
    <s v="Non Budget - Other"/>
    <s v="Non Budgeted"/>
    <s v="Capitalized Overhead - A&amp;G"/>
    <n v="-1.89"/>
    <n v="-1.89"/>
    <s v="902519003"/>
    <s v="ALH-Colorado River Substation:"/>
    <s v="5757030"/>
    <s v="Capitalized Overhead - A&amp;G"/>
    <s v="Colorado River Substation Expansion "/>
  </r>
  <r>
    <x v="0"/>
    <s v="2025-05"/>
    <s v="1. DIRECT"/>
    <s v="4. Allocated"/>
    <s v="Labor - Other"/>
    <s v="Labor"/>
    <s v="Labor Entries &lt;$5,000"/>
    <n v="-1.57"/>
    <n v="-1.57"/>
    <s v="902519003"/>
    <s v="ALH-Colorado River Substation:"/>
    <s v="8050043"/>
    <s v="T&amp;D Substation Overall Support"/>
    <s v="Colorado River Substation Expansion "/>
  </r>
  <r>
    <x v="0"/>
    <s v="2025-05"/>
    <s v="1. DIRECT"/>
    <s v="4. Allocated"/>
    <s v="Labor - Other"/>
    <s v="Labor"/>
    <s v="Labor Entries &lt;$5,000"/>
    <n v="-1.3"/>
    <n v="-1.3"/>
    <s v="902519003"/>
    <s v="ALH-Colorado River Substation:"/>
    <s v="8050041"/>
    <s v="T&amp;D Sum Business Unit Overall Support"/>
    <s v="Colorado River Substation Expansion "/>
  </r>
  <r>
    <x v="0"/>
    <s v="2025-06"/>
    <s v="2. ALLOCATED"/>
    <s v="5. Corporate Overhead"/>
    <s v="Non Budget - Other"/>
    <s v="Non Budgeted"/>
    <s v="Capitalized Overhead - A&amp;G"/>
    <n v="26.44"/>
    <n v="26.44"/>
    <s v="902519003"/>
    <s v="ALH-Colorado River Substation:"/>
    <s v="5757030"/>
    <s v="Capitalized Overhead - A&amp;G"/>
    <s v="Colorado River Substation Expansion 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8">
  <r>
    <s v="901056467- FIP-Eldorado Substation: Upgrade Termina"/>
    <n v="2025"/>
    <x v="0"/>
    <s v="2025-01"/>
    <s v="1. DIRECT"/>
    <x v="0"/>
    <x v="0"/>
    <x v="0"/>
    <x v="0"/>
    <n v="83.46"/>
    <n v="83.46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0"/>
    <s v="2025-01"/>
    <s v="1. DIRECT"/>
    <x v="0"/>
    <x v="1"/>
    <x v="1"/>
    <x v="1"/>
    <n v="8339.68"/>
    <n v="8339.68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0"/>
    <s v="2025-01"/>
    <s v="1. DIRECT"/>
    <x v="0"/>
    <x v="2"/>
    <x v="1"/>
    <x v="1"/>
    <n v="2696.04"/>
    <n v="2696.04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0"/>
    <s v="2025-01"/>
    <s v="1. DIRECT"/>
    <x v="0"/>
    <x v="3"/>
    <x v="2"/>
    <x v="2"/>
    <n v="7436.3099999999995"/>
    <n v="7436.3099999999995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0"/>
    <s v="2025-01"/>
    <s v="1. DIRECT"/>
    <x v="0"/>
    <x v="3"/>
    <x v="2"/>
    <x v="3"/>
    <n v="152.41999999999999"/>
    <n v="152.41999999999999"/>
    <s v="901056467"/>
    <s v="FIP-Eldorado Substation: Upgrade Termina"/>
    <s v="7546"/>
    <s v="Eldorado-Lugo-Mohave Upgrade"/>
    <s v="6019188"/>
    <s v="Labor - NT - Correction"/>
  </r>
  <r>
    <s v="901056467- FIP-Eldorado Substation: Upgrade Termina"/>
    <n v="2025"/>
    <x v="0"/>
    <s v="2025-01"/>
    <s v="1. DIRECT"/>
    <x v="0"/>
    <x v="3"/>
    <x v="2"/>
    <x v="3"/>
    <n v="8.7200000000000006"/>
    <n v="8.7200000000000006"/>
    <s v="901056467"/>
    <s v="FIP-Eldorado Substation: Upgrade Termina"/>
    <s v="7546"/>
    <s v="Eldorado-Lugo-Mohave Upgrade"/>
    <s v="6019288"/>
    <s v="Labor - PT - Correction"/>
  </r>
  <r>
    <s v="901056467- FIP-Eldorado Substation: Upgrade Termina"/>
    <n v="2025"/>
    <x v="0"/>
    <s v="2025-01"/>
    <s v="1. DIRECT"/>
    <x v="0"/>
    <x v="3"/>
    <x v="2"/>
    <x v="3"/>
    <n v="-3186.1600000000008"/>
    <n v="-3186.1600000000008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0"/>
    <s v="2025-01"/>
    <s v="1. DIRECT"/>
    <x v="0"/>
    <x v="3"/>
    <x v="2"/>
    <x v="3"/>
    <n v="1136.0800000000002"/>
    <n v="1136.0800000000002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0"/>
    <s v="2025-01"/>
    <s v="1. DIRECT"/>
    <x v="0"/>
    <x v="3"/>
    <x v="2"/>
    <x v="3"/>
    <n v="1714.47"/>
    <n v="1714.47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0"/>
    <s v="2025-01"/>
    <s v="1. DIRECT"/>
    <x v="0"/>
    <x v="4"/>
    <x v="3"/>
    <x v="4"/>
    <n v="601.64"/>
    <n v="601.64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0"/>
    <s v="2025-01"/>
    <s v="1. DIRECT"/>
    <x v="0"/>
    <x v="5"/>
    <x v="3"/>
    <x v="5"/>
    <n v="-1805"/>
    <n v="-1805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0"/>
    <s v="2025-01"/>
    <s v="1. DIRECT"/>
    <x v="0"/>
    <x v="6"/>
    <x v="3"/>
    <x v="6"/>
    <n v="-60927.97"/>
    <n v="-60927.97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0"/>
    <s v="2025-01"/>
    <s v="1. DIRECT"/>
    <x v="1"/>
    <x v="7"/>
    <x v="4"/>
    <x v="7"/>
    <n v="0.03"/>
    <n v="0.03"/>
    <s v="901056467"/>
    <s v="FIP-Eldorado Substation: Upgrade Termina"/>
    <s v="7546"/>
    <s v="Eldorado-Lugo-Mohave Upgrade"/>
    <s v="5752030"/>
    <s v="TDBU B-Items"/>
  </r>
  <r>
    <s v="901056467- FIP-Eldorado Substation: Upgrade Termina"/>
    <n v="2025"/>
    <x v="0"/>
    <s v="2025-01"/>
    <s v="1. DIRECT"/>
    <x v="1"/>
    <x v="7"/>
    <x v="4"/>
    <x v="7"/>
    <n v="33.94"/>
    <n v="33.94"/>
    <s v="901056467"/>
    <s v="FIP-Eldorado Substation: Upgrade Termina"/>
    <s v="7546"/>
    <s v="Eldorado-Lugo-Mohave Upgrade"/>
    <s v="8050044"/>
    <s v="T&amp;D Supply Expense"/>
  </r>
  <r>
    <s v="901056467- FIP-Eldorado Substation: Upgrade Termina"/>
    <n v="2025"/>
    <x v="0"/>
    <s v="2025-01"/>
    <s v="1. DIRECT"/>
    <x v="1"/>
    <x v="8"/>
    <x v="5"/>
    <x v="8"/>
    <n v="498.55"/>
    <n v="498.55"/>
    <s v="901056467"/>
    <s v="FIP-Eldorado Substation: Upgrade Termina"/>
    <s v="7546"/>
    <s v="Eldorado-Lugo-Mohave Upgrade"/>
    <s v="6110795"/>
    <s v="Other Consumables-DP"/>
  </r>
  <r>
    <s v="901056467- FIP-Eldorado Substation: Upgrade Termina"/>
    <n v="2025"/>
    <x v="0"/>
    <s v="2025-01"/>
    <s v="1. DIRECT"/>
    <x v="2"/>
    <x v="1"/>
    <x v="1"/>
    <x v="1"/>
    <n v="1795.5"/>
    <n v="1795.5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0"/>
    <s v="2025-01"/>
    <s v="1. DIRECT"/>
    <x v="2"/>
    <x v="9"/>
    <x v="1"/>
    <x v="1"/>
    <n v="11004.240000000002"/>
    <n v="11004.240000000002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0"/>
    <s v="2025-01"/>
    <s v="1. DIRECT"/>
    <x v="2"/>
    <x v="10"/>
    <x v="1"/>
    <x v="1"/>
    <n v="3310.75"/>
    <n v="3310.75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0"/>
    <s v="2025-01"/>
    <s v="1. DIRECT"/>
    <x v="2"/>
    <x v="3"/>
    <x v="2"/>
    <x v="3"/>
    <n v="227.13"/>
    <n v="227.13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0"/>
    <s v="2025-01"/>
    <s v="1. DIRECT"/>
    <x v="2"/>
    <x v="3"/>
    <x v="2"/>
    <x v="3"/>
    <n v="45.43"/>
    <n v="45.43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0"/>
    <s v="2025-01"/>
    <s v="1. DIRECT"/>
    <x v="2"/>
    <x v="4"/>
    <x v="3"/>
    <x v="4"/>
    <n v="-33.11"/>
    <n v="-33.11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0"/>
    <s v="2025-01"/>
    <s v="1. DIRECT"/>
    <x v="2"/>
    <x v="11"/>
    <x v="2"/>
    <x v="3"/>
    <n v="-602.4"/>
    <n v="-602.4"/>
    <s v="901056467"/>
    <s v="FIP-Eldorado Substation: Upgrade Termina"/>
    <s v="7546"/>
    <s v="Eldorado-Lugo-Mohave Upgrade"/>
    <s v="8010003"/>
    <s v="Supervisor"/>
  </r>
  <r>
    <s v="901056467- FIP-Eldorado Substation: Upgrade Termina"/>
    <n v="2025"/>
    <x v="0"/>
    <s v="2025-01"/>
    <s v="1. DIRECT"/>
    <x v="2"/>
    <x v="11"/>
    <x v="2"/>
    <x v="3"/>
    <n v="9.4700000000000006"/>
    <n v="9.4700000000000006"/>
    <s v="901056467"/>
    <s v="FIP-Eldorado Substation: Upgrade Termina"/>
    <s v="7546"/>
    <s v="Eldorado-Lugo-Mohave Upgrade"/>
    <s v="8010022"/>
    <s v="Electricians-Union"/>
  </r>
  <r>
    <s v="901056467- FIP-Eldorado Substation: Upgrade Termina"/>
    <n v="2025"/>
    <x v="0"/>
    <s v="2025-01"/>
    <s v="1. DIRECT"/>
    <x v="2"/>
    <x v="11"/>
    <x v="2"/>
    <x v="3"/>
    <n v="-81.5"/>
    <n v="-81.5"/>
    <s v="901056467"/>
    <s v="FIP-Eldorado Substation: Upgrade Termina"/>
    <s v="7546"/>
    <s v="Eldorado-Lugo-Mohave Upgrade"/>
    <s v="8010031"/>
    <s v="Test Technician-Union"/>
  </r>
  <r>
    <s v="901056467- FIP-Eldorado Substation: Upgrade Termina"/>
    <n v="2025"/>
    <x v="0"/>
    <s v="2025-01"/>
    <s v="1. DIRECT"/>
    <x v="2"/>
    <x v="11"/>
    <x v="2"/>
    <x v="3"/>
    <n v="3"/>
    <n v="3"/>
    <s v="901056467"/>
    <s v="FIP-Eldorado Substation: Upgrade Termina"/>
    <s v="7546"/>
    <s v="Eldorado-Lugo-Mohave Upgrade"/>
    <s v="8010122"/>
    <s v="Electricians Union(PT)"/>
  </r>
  <r>
    <s v="901056467- FIP-Eldorado Substation: Upgrade Termina"/>
    <n v="2025"/>
    <x v="0"/>
    <s v="2025-01"/>
    <s v="1. DIRECT"/>
    <x v="2"/>
    <x v="11"/>
    <x v="2"/>
    <x v="3"/>
    <n v="391.2"/>
    <n v="391.2"/>
    <s v="901056467"/>
    <s v="FIP-Eldorado Substation: Upgrade Termina"/>
    <s v="7546"/>
    <s v="Eldorado-Lugo-Mohave Upgrade"/>
    <s v="8010131"/>
    <s v="Test Tech Union(PT)"/>
  </r>
  <r>
    <s v="901056467- FIP-Eldorado Substation: Upgrade Termina"/>
    <n v="2025"/>
    <x v="0"/>
    <s v="2025-01"/>
    <s v="1. DIRECT"/>
    <x v="2"/>
    <x v="11"/>
    <x v="2"/>
    <x v="3"/>
    <n v="677.2"/>
    <n v="677.2"/>
    <s v="901056467"/>
    <s v="FIP-Eldorado Substation: Upgrade Termina"/>
    <s v="7546"/>
    <s v="Eldorado-Lugo-Mohave Upgrade"/>
    <s v="8010022"/>
    <s v="Electricians-Union"/>
  </r>
  <r>
    <s v="901056467- FIP-Eldorado Substation: Upgrade Termina"/>
    <n v="2025"/>
    <x v="0"/>
    <s v="2025-01"/>
    <s v="1. DIRECT"/>
    <x v="2"/>
    <x v="11"/>
    <x v="2"/>
    <x v="3"/>
    <n v="2815.44"/>
    <n v="2815.44"/>
    <s v="901056467"/>
    <s v="FIP-Eldorado Substation: Upgrade Termina"/>
    <s v="7546"/>
    <s v="Eldorado-Lugo-Mohave Upgrade"/>
    <s v="8010003"/>
    <s v="Supervisor"/>
  </r>
  <r>
    <s v="901056467- FIP-Eldorado Substation: Upgrade Termina"/>
    <n v="2025"/>
    <x v="0"/>
    <s v="2025-01"/>
    <s v="1. DIRECT"/>
    <x v="2"/>
    <x v="11"/>
    <x v="2"/>
    <x v="3"/>
    <n v="3002.67"/>
    <n v="3002.67"/>
    <s v="901056467"/>
    <s v="FIP-Eldorado Substation: Upgrade Termina"/>
    <s v="7546"/>
    <s v="Eldorado-Lugo-Mohave Upgrade"/>
    <s v="8010031"/>
    <s v="Test Technician-Union"/>
  </r>
  <r>
    <s v="901056467- FIP-Eldorado Substation: Upgrade Termina"/>
    <n v="2025"/>
    <x v="0"/>
    <s v="2025-01"/>
    <s v="1. DIRECT"/>
    <x v="2"/>
    <x v="11"/>
    <x v="2"/>
    <x v="3"/>
    <n v="1556.9899999999998"/>
    <n v="1556.9899999999998"/>
    <s v="901056467"/>
    <s v="FIP-Eldorado Substation: Upgrade Termina"/>
    <s v="7546"/>
    <s v="Eldorado-Lugo-Mohave Upgrade"/>
    <s v="8010131"/>
    <s v="Test Tech Union(PT)"/>
  </r>
  <r>
    <s v="901056467- FIP-Eldorado Substation: Upgrade Termina"/>
    <n v="2025"/>
    <x v="0"/>
    <s v="2025-01"/>
    <s v="1. DIRECT"/>
    <x v="2"/>
    <x v="11"/>
    <x v="2"/>
    <x v="3"/>
    <n v="1557.56"/>
    <n v="1557.56"/>
    <s v="901056467"/>
    <s v="FIP-Eldorado Substation: Upgrade Termina"/>
    <s v="7546"/>
    <s v="Eldorado-Lugo-Mohave Upgrade"/>
    <s v="8010022"/>
    <s v="Electricians-Union"/>
  </r>
  <r>
    <s v="901056467- FIP-Eldorado Substation: Upgrade Termina"/>
    <n v="2025"/>
    <x v="0"/>
    <s v="2025-01"/>
    <s v="1. DIRECT"/>
    <x v="2"/>
    <x v="11"/>
    <x v="2"/>
    <x v="3"/>
    <n v="152.37"/>
    <n v="152.37"/>
    <s v="901056467"/>
    <s v="FIP-Eldorado Substation: Upgrade Termina"/>
    <s v="7546"/>
    <s v="Eldorado-Lugo-Mohave Upgrade"/>
    <s v="8010122"/>
    <s v="Electricians Union(PT)"/>
  </r>
  <r>
    <s v="901056467- FIP-Eldorado Substation: Upgrade Termina"/>
    <n v="2025"/>
    <x v="0"/>
    <s v="2025-01"/>
    <s v="1. DIRECT"/>
    <x v="2"/>
    <x v="11"/>
    <x v="2"/>
    <x v="3"/>
    <n v="3557.42"/>
    <n v="3557.42"/>
    <s v="901056467"/>
    <s v="FIP-Eldorado Substation: Upgrade Termina"/>
    <s v="7546"/>
    <s v="Eldorado-Lugo-Mohave Upgrade"/>
    <s v="8010031"/>
    <s v="Test Technician-Union"/>
  </r>
  <r>
    <s v="901056467- FIP-Eldorado Substation: Upgrade Termina"/>
    <n v="2025"/>
    <x v="0"/>
    <s v="2025-01"/>
    <s v="1. DIRECT"/>
    <x v="2"/>
    <x v="11"/>
    <x v="2"/>
    <x v="3"/>
    <n v="1571.9199999999996"/>
    <n v="1571.9199999999996"/>
    <s v="901056467"/>
    <s v="FIP-Eldorado Substation: Upgrade Termina"/>
    <s v="7546"/>
    <s v="Eldorado-Lugo-Mohave Upgrade"/>
    <s v="8010131"/>
    <s v="Test Tech Union(PT)"/>
  </r>
  <r>
    <s v="901056467- FIP-Eldorado Substation: Upgrade Termina"/>
    <n v="2025"/>
    <x v="0"/>
    <s v="2025-01"/>
    <s v="1. DIRECT"/>
    <x v="2"/>
    <x v="12"/>
    <x v="1"/>
    <x v="1"/>
    <n v="271.56"/>
    <n v="271.56"/>
    <s v="901056467"/>
    <s v="FIP-Eldorado Substation: Upgrade Termina"/>
    <s v="7546"/>
    <s v="Eldorado-Lugo-Mohave Upgrade"/>
    <s v="6120040"/>
    <s v="Short Term Equipment Rent"/>
  </r>
  <r>
    <s v="901056467- FIP-Eldorado Substation: Upgrade Termina"/>
    <n v="2025"/>
    <x v="0"/>
    <s v="2025-01"/>
    <s v="1. DIRECT"/>
    <x v="3"/>
    <x v="13"/>
    <x v="6"/>
    <x v="9"/>
    <n v="-7333.96"/>
    <n v="-7333.96"/>
    <s v="901056467"/>
    <s v="FIP-Eldorado Substation: Upgrade Termina"/>
    <s v="7546"/>
    <s v="Eldorado-Lugo-Mohave Upgrade"/>
    <s v="6150420"/>
    <s v="A/P Accrual/Reversal No AFUDC"/>
  </r>
  <r>
    <s v="901056467- FIP-Eldorado Substation: Upgrade Termina"/>
    <n v="2025"/>
    <x v="0"/>
    <s v="2025-01"/>
    <s v="1. DIRECT"/>
    <x v="3"/>
    <x v="14"/>
    <x v="7"/>
    <x v="10"/>
    <n v="88.49"/>
    <n v="88.49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0"/>
    <s v="2025-01"/>
    <s v="1. DIRECT"/>
    <x v="3"/>
    <x v="15"/>
    <x v="7"/>
    <x v="10"/>
    <n v="966.74"/>
    <n v="966.74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0"/>
    <s v="2025-01"/>
    <s v="1. DIRECT"/>
    <x v="3"/>
    <x v="15"/>
    <x v="7"/>
    <x v="10"/>
    <n v="164.32"/>
    <n v="164.32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0"/>
    <s v="2025-01"/>
    <s v="1. DIRECT"/>
    <x v="3"/>
    <x v="15"/>
    <x v="7"/>
    <x v="10"/>
    <n v="193.35"/>
    <n v="193.35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0"/>
    <s v="2025-01"/>
    <s v="1. DIRECT"/>
    <x v="3"/>
    <x v="15"/>
    <x v="7"/>
    <x v="10"/>
    <n v="53.52"/>
    <n v="53.52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0"/>
    <s v="2025-01"/>
    <s v="1. DIRECT"/>
    <x v="3"/>
    <x v="15"/>
    <x v="7"/>
    <x v="10"/>
    <n v="106.49"/>
    <n v="106.49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0"/>
    <s v="2025-01"/>
    <s v="1. DIRECT"/>
    <x v="3"/>
    <x v="15"/>
    <x v="7"/>
    <x v="10"/>
    <n v="30.76"/>
    <n v="30.76"/>
    <s v="901056467"/>
    <s v="FIP-Eldorado Substation: Upgrade Termina"/>
    <s v="7546"/>
    <s v="Eldorado-Lugo-Mohave Upgrade"/>
    <s v="8050154"/>
    <s v="T&amp;D Material Management Service Expense"/>
  </r>
  <r>
    <s v="901056467- FIP-Eldorado Substation: Upgrade Termina"/>
    <n v="2025"/>
    <x v="0"/>
    <s v="2025-01"/>
    <s v="1. DIRECT"/>
    <x v="3"/>
    <x v="15"/>
    <x v="7"/>
    <x v="11"/>
    <n v="7135.82"/>
    <n v="7135.82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0"/>
    <s v="2025-01"/>
    <s v="1. DIRECT"/>
    <x v="3"/>
    <x v="16"/>
    <x v="7"/>
    <x v="10"/>
    <n v="100.85"/>
    <n v="100.85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0"/>
    <s v="2025-01"/>
    <s v="1. DIRECT"/>
    <x v="3"/>
    <x v="3"/>
    <x v="2"/>
    <x v="3"/>
    <n v="2914.94"/>
    <n v="2914.94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0"/>
    <s v="2025-01"/>
    <s v="1. DIRECT"/>
    <x v="3"/>
    <x v="3"/>
    <x v="2"/>
    <x v="3"/>
    <n v="1580.42"/>
    <n v="1580.42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0"/>
    <s v="2025-01"/>
    <s v="1. DIRECT"/>
    <x v="3"/>
    <x v="3"/>
    <x v="2"/>
    <x v="3"/>
    <n v="562.21"/>
    <n v="562.21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0"/>
    <s v="2025-01"/>
    <s v="1. DIRECT"/>
    <x v="3"/>
    <x v="3"/>
    <x v="2"/>
    <x v="3"/>
    <n v="1212.55"/>
    <n v="1212.55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0"/>
    <s v="2025-01"/>
    <s v="1. DIRECT"/>
    <x v="3"/>
    <x v="3"/>
    <x v="2"/>
    <x v="3"/>
    <n v="820.55"/>
    <n v="820.55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0"/>
    <s v="2025-01"/>
    <s v="1. DIRECT"/>
    <x v="3"/>
    <x v="3"/>
    <x v="2"/>
    <x v="3"/>
    <n v="2226.73"/>
    <n v="2226.73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0"/>
    <s v="2025-01"/>
    <s v="2. ALLOCATED"/>
    <x v="4"/>
    <x v="17"/>
    <x v="8"/>
    <x v="12"/>
    <n v="3840.43"/>
    <n v="3840.43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0"/>
    <s v="2025-01"/>
    <s v="2. ALLOCATED"/>
    <x v="4"/>
    <x v="17"/>
    <x v="8"/>
    <x v="13"/>
    <n v="6085.45"/>
    <n v="6085.45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1"/>
    <s v="2025-02"/>
    <s v="1. DIRECT"/>
    <x v="0"/>
    <x v="0"/>
    <x v="0"/>
    <x v="0"/>
    <n v="33.76"/>
    <n v="33.76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1"/>
    <s v="2025-02"/>
    <s v="1. DIRECT"/>
    <x v="0"/>
    <x v="1"/>
    <x v="1"/>
    <x v="1"/>
    <n v="8775.4599999999991"/>
    <n v="8775.4599999999991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1"/>
    <s v="2025-02"/>
    <s v="1. DIRECT"/>
    <x v="0"/>
    <x v="2"/>
    <x v="1"/>
    <x v="1"/>
    <n v="2033.1100000000001"/>
    <n v="2033.1100000000001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1"/>
    <s v="2025-02"/>
    <s v="1. DIRECT"/>
    <x v="0"/>
    <x v="3"/>
    <x v="2"/>
    <x v="2"/>
    <n v="6067.17"/>
    <n v="6067.17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1"/>
    <s v="2025-02"/>
    <s v="1. DIRECT"/>
    <x v="0"/>
    <x v="3"/>
    <x v="2"/>
    <x v="3"/>
    <n v="-1689.1299999999999"/>
    <n v="-1689.1299999999999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1"/>
    <s v="2025-02"/>
    <s v="1. DIRECT"/>
    <x v="0"/>
    <x v="3"/>
    <x v="2"/>
    <x v="3"/>
    <n v="1610.62"/>
    <n v="1610.62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1"/>
    <s v="2025-02"/>
    <s v="1. DIRECT"/>
    <x v="0"/>
    <x v="3"/>
    <x v="2"/>
    <x v="3"/>
    <n v="1535.56"/>
    <n v="1535.56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1"/>
    <s v="2025-02"/>
    <s v="1. DIRECT"/>
    <x v="0"/>
    <x v="18"/>
    <x v="2"/>
    <x v="3"/>
    <n v="0.65"/>
    <n v="0.65"/>
    <s v="901056467"/>
    <s v="FIP-Eldorado Substation: Upgrade Termina"/>
    <s v="7546"/>
    <s v="Eldorado-Lugo-Mohave Upgrade"/>
    <s v="8010001"/>
    <s v="Manager"/>
  </r>
  <r>
    <s v="901056467- FIP-Eldorado Substation: Upgrade Termina"/>
    <n v="2025"/>
    <x v="1"/>
    <s v="2025-02"/>
    <s v="1. DIRECT"/>
    <x v="0"/>
    <x v="18"/>
    <x v="2"/>
    <x v="3"/>
    <n v="163.67000000000002"/>
    <n v="163.67000000000002"/>
    <s v="901056467"/>
    <s v="FIP-Eldorado Substation: Upgrade Termina"/>
    <s v="7546"/>
    <s v="Eldorado-Lugo-Mohave Upgrade"/>
    <s v="8010001"/>
    <s v="Manager"/>
  </r>
  <r>
    <s v="901056467- FIP-Eldorado Substation: Upgrade Termina"/>
    <n v="2025"/>
    <x v="1"/>
    <s v="2025-02"/>
    <s v="1. DIRECT"/>
    <x v="0"/>
    <x v="5"/>
    <x v="3"/>
    <x v="5"/>
    <n v="-312.25"/>
    <n v="-312.25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1"/>
    <s v="2025-02"/>
    <s v="1. DIRECT"/>
    <x v="0"/>
    <x v="6"/>
    <x v="3"/>
    <x v="6"/>
    <n v="58327.29"/>
    <n v="58327.29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1"/>
    <s v="2025-02"/>
    <s v="1. DIRECT"/>
    <x v="2"/>
    <x v="1"/>
    <x v="1"/>
    <x v="1"/>
    <n v="273.98"/>
    <n v="273.98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1"/>
    <s v="2025-02"/>
    <s v="1. DIRECT"/>
    <x v="2"/>
    <x v="9"/>
    <x v="1"/>
    <x v="1"/>
    <n v="9098.58"/>
    <n v="9098.58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1"/>
    <s v="2025-02"/>
    <s v="1. DIRECT"/>
    <x v="2"/>
    <x v="10"/>
    <x v="1"/>
    <x v="1"/>
    <n v="3466.55"/>
    <n v="3466.55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1"/>
    <s v="2025-02"/>
    <s v="1. DIRECT"/>
    <x v="2"/>
    <x v="19"/>
    <x v="2"/>
    <x v="3"/>
    <n v="30.7"/>
    <n v="30.7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1"/>
    <s v="2025-02"/>
    <s v="1. DIRECT"/>
    <x v="2"/>
    <x v="19"/>
    <x v="2"/>
    <x v="3"/>
    <n v="31.810000000000002"/>
    <n v="31.810000000000002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1"/>
    <s v="2025-02"/>
    <s v="1. DIRECT"/>
    <x v="2"/>
    <x v="19"/>
    <x v="2"/>
    <x v="3"/>
    <n v="591.15"/>
    <n v="591.15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1"/>
    <s v="2025-02"/>
    <s v="1. DIRECT"/>
    <x v="2"/>
    <x v="19"/>
    <x v="2"/>
    <x v="3"/>
    <n v="225.2"/>
    <n v="225.2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1"/>
    <s v="2025-02"/>
    <s v="1. DIRECT"/>
    <x v="2"/>
    <x v="3"/>
    <x v="2"/>
    <x v="3"/>
    <n v="240.90000000000003"/>
    <n v="240.90000000000003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1"/>
    <s v="2025-02"/>
    <s v="1. DIRECT"/>
    <x v="2"/>
    <x v="3"/>
    <x v="2"/>
    <x v="3"/>
    <n v="48.18"/>
    <n v="48.18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1"/>
    <s v="2025-02"/>
    <s v="1. DIRECT"/>
    <x v="2"/>
    <x v="4"/>
    <x v="3"/>
    <x v="4"/>
    <n v="-34.67"/>
    <n v="-34.67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1"/>
    <s v="2025-02"/>
    <s v="1. DIRECT"/>
    <x v="2"/>
    <x v="11"/>
    <x v="2"/>
    <x v="3"/>
    <n v="45.53"/>
    <n v="45.53"/>
    <s v="901056467"/>
    <s v="FIP-Eldorado Substation: Upgrade Termina"/>
    <s v="7546"/>
    <s v="Eldorado-Lugo-Mohave Upgrade"/>
    <s v="8010031"/>
    <s v="Test Technician-Union"/>
  </r>
  <r>
    <s v="901056467- FIP-Eldorado Substation: Upgrade Termina"/>
    <n v="2025"/>
    <x v="1"/>
    <s v="2025-02"/>
    <s v="1. DIRECT"/>
    <x v="2"/>
    <x v="11"/>
    <x v="2"/>
    <x v="3"/>
    <n v="15.329999999999998"/>
    <n v="15.329999999999998"/>
    <s v="901056467"/>
    <s v="FIP-Eldorado Substation: Upgrade Termina"/>
    <s v="7546"/>
    <s v="Eldorado-Lugo-Mohave Upgrade"/>
    <s v="8010131"/>
    <s v="Test Tech Union(PT)"/>
  </r>
  <r>
    <s v="901056467- FIP-Eldorado Substation: Upgrade Termina"/>
    <n v="2025"/>
    <x v="1"/>
    <s v="2025-02"/>
    <s v="1. DIRECT"/>
    <x v="2"/>
    <x v="11"/>
    <x v="2"/>
    <x v="3"/>
    <n v="593.12"/>
    <n v="593.12"/>
    <s v="901056467"/>
    <s v="FIP-Eldorado Substation: Upgrade Termina"/>
    <s v="7546"/>
    <s v="Eldorado-Lugo-Mohave Upgrade"/>
    <s v="8010031"/>
    <s v="Test Technician-Union"/>
  </r>
  <r>
    <s v="901056467- FIP-Eldorado Substation: Upgrade Termina"/>
    <n v="2025"/>
    <x v="1"/>
    <s v="2025-02"/>
    <s v="1. DIRECT"/>
    <x v="2"/>
    <x v="11"/>
    <x v="2"/>
    <x v="3"/>
    <n v="166.82"/>
    <n v="166.82"/>
    <s v="901056467"/>
    <s v="FIP-Eldorado Substation: Upgrade Termina"/>
    <s v="7546"/>
    <s v="Eldorado-Lugo-Mohave Upgrade"/>
    <s v="8010131"/>
    <s v="Test Tech Union(PT)"/>
  </r>
  <r>
    <s v="901056467- FIP-Eldorado Substation: Upgrade Termina"/>
    <n v="2025"/>
    <x v="1"/>
    <s v="2025-02"/>
    <s v="1. DIRECT"/>
    <x v="2"/>
    <x v="11"/>
    <x v="2"/>
    <x v="3"/>
    <n v="827.31"/>
    <n v="827.31"/>
    <s v="901056467"/>
    <s v="FIP-Eldorado Substation: Upgrade Termina"/>
    <s v="7546"/>
    <s v="Eldorado-Lugo-Mohave Upgrade"/>
    <s v="8010031"/>
    <s v="Test Technician-Union"/>
  </r>
  <r>
    <s v="901056467- FIP-Eldorado Substation: Upgrade Termina"/>
    <n v="2025"/>
    <x v="1"/>
    <s v="2025-02"/>
    <s v="1. DIRECT"/>
    <x v="2"/>
    <x v="11"/>
    <x v="2"/>
    <x v="3"/>
    <n v="186.14999999999998"/>
    <n v="186.14999999999998"/>
    <s v="901056467"/>
    <s v="FIP-Eldorado Substation: Upgrade Termina"/>
    <s v="7546"/>
    <s v="Eldorado-Lugo-Mohave Upgrade"/>
    <s v="8010131"/>
    <s v="Test Tech Union(PT)"/>
  </r>
  <r>
    <s v="901056467- FIP-Eldorado Substation: Upgrade Termina"/>
    <n v="2025"/>
    <x v="1"/>
    <s v="2025-02"/>
    <s v="1. DIRECT"/>
    <x v="3"/>
    <x v="14"/>
    <x v="7"/>
    <x v="10"/>
    <n v="31.89"/>
    <n v="31.89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1"/>
    <s v="2025-02"/>
    <s v="1. DIRECT"/>
    <x v="3"/>
    <x v="15"/>
    <x v="7"/>
    <x v="10"/>
    <n v="706.83"/>
    <n v="706.83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1"/>
    <s v="2025-02"/>
    <s v="1. DIRECT"/>
    <x v="3"/>
    <x v="15"/>
    <x v="7"/>
    <x v="10"/>
    <n v="3704.49"/>
    <n v="3704.49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1"/>
    <s v="2025-02"/>
    <s v="1. DIRECT"/>
    <x v="3"/>
    <x v="15"/>
    <x v="7"/>
    <x v="10"/>
    <n v="141.37"/>
    <n v="141.37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1"/>
    <s v="2025-02"/>
    <s v="1. DIRECT"/>
    <x v="3"/>
    <x v="15"/>
    <x v="7"/>
    <x v="10"/>
    <n v="4453.1899999999996"/>
    <n v="4453.1899999999996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1"/>
    <s v="2025-02"/>
    <s v="1. DIRECT"/>
    <x v="3"/>
    <x v="15"/>
    <x v="7"/>
    <x v="10"/>
    <n v="61.18"/>
    <n v="61.18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1"/>
    <s v="2025-02"/>
    <s v="1. DIRECT"/>
    <x v="3"/>
    <x v="15"/>
    <x v="7"/>
    <x v="10"/>
    <n v="83.49"/>
    <n v="83.49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1"/>
    <s v="2025-02"/>
    <s v="1. DIRECT"/>
    <x v="3"/>
    <x v="16"/>
    <x v="7"/>
    <x v="10"/>
    <n v="93.87"/>
    <n v="93.87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1"/>
    <s v="2025-02"/>
    <s v="1. DIRECT"/>
    <x v="3"/>
    <x v="3"/>
    <x v="2"/>
    <x v="3"/>
    <n v="3074.5599999999995"/>
    <n v="3074.5599999999995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1"/>
    <s v="2025-02"/>
    <s v="1. DIRECT"/>
    <x v="3"/>
    <x v="3"/>
    <x v="2"/>
    <x v="3"/>
    <n v="112.6"/>
    <n v="112.6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1"/>
    <s v="2025-02"/>
    <s v="1. DIRECT"/>
    <x v="3"/>
    <x v="3"/>
    <x v="2"/>
    <x v="3"/>
    <n v="92.27"/>
    <n v="92.27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1"/>
    <s v="2025-02"/>
    <s v="1. DIRECT"/>
    <x v="3"/>
    <x v="3"/>
    <x v="2"/>
    <x v="3"/>
    <n v="623.07000000000005"/>
    <n v="623.07000000000005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1"/>
    <s v="2025-02"/>
    <s v="1. DIRECT"/>
    <x v="3"/>
    <x v="3"/>
    <x v="2"/>
    <x v="3"/>
    <n v="534.24"/>
    <n v="534.24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1"/>
    <s v="2025-02"/>
    <s v="1. DIRECT"/>
    <x v="3"/>
    <x v="3"/>
    <x v="2"/>
    <x v="3"/>
    <n v="1282.53"/>
    <n v="1282.53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1"/>
    <s v="2025-02"/>
    <s v="2. ALLOCATED"/>
    <x v="4"/>
    <x v="17"/>
    <x v="8"/>
    <x v="12"/>
    <n v="2505.56"/>
    <n v="2505.56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1"/>
    <s v="2025-02"/>
    <s v="2. ALLOCATED"/>
    <x v="4"/>
    <x v="17"/>
    <x v="8"/>
    <x v="13"/>
    <n v="10529.23"/>
    <n v="10529.23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2"/>
    <s v="2025-03"/>
    <s v="1. DIRECT"/>
    <x v="0"/>
    <x v="0"/>
    <x v="0"/>
    <x v="0"/>
    <n v="9375.02"/>
    <n v="9375.02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2"/>
    <s v="2025-03"/>
    <s v="1. DIRECT"/>
    <x v="0"/>
    <x v="1"/>
    <x v="1"/>
    <x v="1"/>
    <n v="7809.08"/>
    <n v="7809.08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2"/>
    <s v="2025-03"/>
    <s v="1. DIRECT"/>
    <x v="0"/>
    <x v="10"/>
    <x v="1"/>
    <x v="14"/>
    <n v="102013.8"/>
    <n v="102013.8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2"/>
    <s v="2025-03"/>
    <s v="1. DIRECT"/>
    <x v="0"/>
    <x v="2"/>
    <x v="1"/>
    <x v="1"/>
    <n v="8544.5299999999988"/>
    <n v="8544.5299999999988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2"/>
    <s v="2025-03"/>
    <s v="1. DIRECT"/>
    <x v="0"/>
    <x v="2"/>
    <x v="1"/>
    <x v="15"/>
    <n v="3027000"/>
    <n v="3027000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2"/>
    <s v="2025-03"/>
    <s v="1. DIRECT"/>
    <x v="0"/>
    <x v="3"/>
    <x v="2"/>
    <x v="2"/>
    <n v="5775.69"/>
    <n v="5775.69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2"/>
    <s v="2025-03"/>
    <s v="1. DIRECT"/>
    <x v="0"/>
    <x v="3"/>
    <x v="2"/>
    <x v="3"/>
    <n v="828.29"/>
    <n v="828.29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2"/>
    <s v="2025-03"/>
    <s v="1. DIRECT"/>
    <x v="0"/>
    <x v="3"/>
    <x v="2"/>
    <x v="3"/>
    <n v="1748.75"/>
    <n v="1748.75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2"/>
    <s v="2025-03"/>
    <s v="1. DIRECT"/>
    <x v="0"/>
    <x v="3"/>
    <x v="2"/>
    <x v="3"/>
    <n v="1504.89"/>
    <n v="1504.89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2"/>
    <s v="2025-03"/>
    <s v="1. DIRECT"/>
    <x v="0"/>
    <x v="4"/>
    <x v="3"/>
    <x v="4"/>
    <n v="98.82"/>
    <n v="98.82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2"/>
    <s v="2025-03"/>
    <s v="1. DIRECT"/>
    <x v="0"/>
    <x v="4"/>
    <x v="3"/>
    <x v="4"/>
    <n v="2.56"/>
    <n v="2.56"/>
    <s v="901056467"/>
    <s v="FIP-Eldorado Substation: Upgrade Termina"/>
    <s v="7546"/>
    <s v="Eldorado-Lugo-Mohave Upgrade"/>
    <s v="6060037"/>
    <s v="Meals-Bus.Ofc Mtg. (Employee &amp; CW only)"/>
  </r>
  <r>
    <s v="901056467- FIP-Eldorado Substation: Upgrade Termina"/>
    <n v="2025"/>
    <x v="2"/>
    <s v="2025-03"/>
    <s v="1. DIRECT"/>
    <x v="0"/>
    <x v="4"/>
    <x v="3"/>
    <x v="4"/>
    <n v="14.37"/>
    <n v="14.37"/>
    <s v="901056467"/>
    <s v="FIP-Eldorado Substation: Upgrade Termina"/>
    <s v="7546"/>
    <s v="Eldorado-Lugo-Mohave Upgrade"/>
    <s v="6070020"/>
    <s v="Lodging"/>
  </r>
  <r>
    <s v="901056467- FIP-Eldorado Substation: Upgrade Termina"/>
    <n v="2025"/>
    <x v="2"/>
    <s v="2025-03"/>
    <s v="1. DIRECT"/>
    <x v="0"/>
    <x v="4"/>
    <x v="3"/>
    <x v="4"/>
    <n v="37.450000000000003"/>
    <n v="37.450000000000003"/>
    <s v="901056467"/>
    <s v="FIP-Eldorado Substation: Upgrade Termina"/>
    <s v="7546"/>
    <s v="Eldorado-Lugo-Mohave Upgrade"/>
    <s v="6070045"/>
    <s v="Mileage"/>
  </r>
  <r>
    <s v="901056467- FIP-Eldorado Substation: Upgrade Termina"/>
    <n v="2025"/>
    <x v="2"/>
    <s v="2025-03"/>
    <s v="1. DIRECT"/>
    <x v="0"/>
    <x v="5"/>
    <x v="3"/>
    <x v="5"/>
    <n v="-679.11"/>
    <n v="-679.11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2"/>
    <s v="2025-03"/>
    <s v="1. DIRECT"/>
    <x v="0"/>
    <x v="6"/>
    <x v="3"/>
    <x v="6"/>
    <n v="113.09000000000003"/>
    <n v="113.09000000000003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2"/>
    <s v="2025-03"/>
    <s v="1. DIRECT"/>
    <x v="0"/>
    <x v="11"/>
    <x v="2"/>
    <x v="3"/>
    <n v="31.17"/>
    <n v="31.17"/>
    <s v="901056467"/>
    <s v="FIP-Eldorado Substation: Upgrade Termina"/>
    <s v="7546"/>
    <s v="Eldorado-Lugo-Mohave Upgrade"/>
    <s v="8010000"/>
    <s v="Analyst, Accountant, Auditor/Tax"/>
  </r>
  <r>
    <s v="901056467- FIP-Eldorado Substation: Upgrade Termina"/>
    <n v="2025"/>
    <x v="2"/>
    <s v="2025-03"/>
    <s v="1. DIRECT"/>
    <x v="0"/>
    <x v="11"/>
    <x v="2"/>
    <x v="3"/>
    <n v="502.24"/>
    <n v="502.24"/>
    <s v="901056467"/>
    <s v="FIP-Eldorado Substation: Upgrade Termina"/>
    <s v="7546"/>
    <s v="Eldorado-Lugo-Mohave Upgrade"/>
    <s v="8010000"/>
    <s v="Analyst, Accountant, Auditor/Tax"/>
  </r>
  <r>
    <s v="901056467- FIP-Eldorado Substation: Upgrade Termina"/>
    <n v="2025"/>
    <x v="2"/>
    <s v="2025-03"/>
    <s v="1. DIRECT"/>
    <x v="2"/>
    <x v="1"/>
    <x v="1"/>
    <x v="1"/>
    <n v="119.87"/>
    <n v="119.87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2"/>
    <s v="2025-03"/>
    <s v="1. DIRECT"/>
    <x v="2"/>
    <x v="9"/>
    <x v="1"/>
    <x v="1"/>
    <n v="4380.3500000000004"/>
    <n v="4380.3500000000004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2"/>
    <s v="2025-03"/>
    <s v="1. DIRECT"/>
    <x v="2"/>
    <x v="10"/>
    <x v="1"/>
    <x v="1"/>
    <n v="2492.8000000000002"/>
    <n v="2492.8000000000002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2"/>
    <s v="2025-03"/>
    <s v="1. DIRECT"/>
    <x v="2"/>
    <x v="19"/>
    <x v="2"/>
    <x v="3"/>
    <n v="210.54"/>
    <n v="210.54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2"/>
    <s v="2025-03"/>
    <s v="1. DIRECT"/>
    <x v="2"/>
    <x v="19"/>
    <x v="2"/>
    <x v="3"/>
    <n v="1218.3800000000001"/>
    <n v="1218.3800000000001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2"/>
    <s v="2025-03"/>
    <s v="1. DIRECT"/>
    <x v="2"/>
    <x v="19"/>
    <x v="2"/>
    <x v="3"/>
    <n v="225.2"/>
    <n v="225.2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2"/>
    <s v="2025-03"/>
    <s v="1. DIRECT"/>
    <x v="2"/>
    <x v="19"/>
    <x v="2"/>
    <x v="3"/>
    <n v="1506.03"/>
    <n v="1506.03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2"/>
    <s v="2025-03"/>
    <s v="1. DIRECT"/>
    <x v="2"/>
    <x v="19"/>
    <x v="2"/>
    <x v="3"/>
    <n v="281.5"/>
    <n v="281.5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2"/>
    <s v="2025-03"/>
    <s v="1. DIRECT"/>
    <x v="2"/>
    <x v="19"/>
    <x v="2"/>
    <x v="3"/>
    <n v="281.5"/>
    <n v="281.5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2"/>
    <s v="2025-03"/>
    <s v="1. DIRECT"/>
    <x v="2"/>
    <x v="19"/>
    <x v="2"/>
    <x v="3"/>
    <n v="781.16000000000008"/>
    <n v="781.16000000000008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2"/>
    <s v="2025-03"/>
    <s v="1. DIRECT"/>
    <x v="2"/>
    <x v="19"/>
    <x v="2"/>
    <x v="3"/>
    <n v="1464.4399999999998"/>
    <n v="1464.4399999999998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2"/>
    <s v="2025-03"/>
    <s v="1. DIRECT"/>
    <x v="2"/>
    <x v="19"/>
    <x v="2"/>
    <x v="3"/>
    <n v="2730.55"/>
    <n v="2730.55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2"/>
    <s v="2025-03"/>
    <s v="1. DIRECT"/>
    <x v="2"/>
    <x v="19"/>
    <x v="2"/>
    <x v="3"/>
    <n v="450.4"/>
    <n v="450.4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2"/>
    <s v="2025-03"/>
    <s v="1. DIRECT"/>
    <x v="2"/>
    <x v="3"/>
    <x v="2"/>
    <x v="3"/>
    <n v="338.94000000000005"/>
    <n v="338.94000000000005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2"/>
    <s v="2025-03"/>
    <s v="1. DIRECT"/>
    <x v="2"/>
    <x v="3"/>
    <x v="2"/>
    <x v="3"/>
    <n v="67.790000000000006"/>
    <n v="67.790000000000006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2"/>
    <s v="2025-03"/>
    <s v="1. DIRECT"/>
    <x v="2"/>
    <x v="4"/>
    <x v="3"/>
    <x v="4"/>
    <n v="-24.93"/>
    <n v="-24.93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2"/>
    <s v="2025-03"/>
    <s v="1. DIRECT"/>
    <x v="3"/>
    <x v="14"/>
    <x v="7"/>
    <x v="10"/>
    <n v="4523.07"/>
    <n v="4523.07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2"/>
    <s v="2025-03"/>
    <s v="1. DIRECT"/>
    <x v="3"/>
    <x v="15"/>
    <x v="7"/>
    <x v="10"/>
    <n v="833.41"/>
    <n v="833.41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2"/>
    <s v="2025-03"/>
    <s v="1. DIRECT"/>
    <x v="3"/>
    <x v="15"/>
    <x v="7"/>
    <x v="10"/>
    <n v="159.15"/>
    <n v="159.15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2"/>
    <s v="2025-03"/>
    <s v="1. DIRECT"/>
    <x v="3"/>
    <x v="15"/>
    <x v="7"/>
    <x v="10"/>
    <n v="166.68"/>
    <n v="166.68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2"/>
    <s v="2025-03"/>
    <s v="1. DIRECT"/>
    <x v="3"/>
    <x v="15"/>
    <x v="7"/>
    <x v="10"/>
    <n v="4529.2"/>
    <n v="4529.2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2"/>
    <s v="2025-03"/>
    <s v="1. DIRECT"/>
    <x v="3"/>
    <x v="15"/>
    <x v="7"/>
    <x v="10"/>
    <n v="19.48"/>
    <n v="19.48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2"/>
    <s v="2025-03"/>
    <s v="1. DIRECT"/>
    <x v="3"/>
    <x v="15"/>
    <x v="7"/>
    <x v="16"/>
    <n v="13071.68"/>
    <n v="13071.68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2"/>
    <s v="2025-03"/>
    <s v="1. DIRECT"/>
    <x v="3"/>
    <x v="16"/>
    <x v="7"/>
    <x v="10"/>
    <n v="483.46"/>
    <n v="483.46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2"/>
    <s v="2025-03"/>
    <s v="1. DIRECT"/>
    <x v="3"/>
    <x v="3"/>
    <x v="2"/>
    <x v="17"/>
    <n v="110866.21"/>
    <n v="110866.21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2"/>
    <s v="2025-03"/>
    <s v="1. DIRECT"/>
    <x v="3"/>
    <x v="3"/>
    <x v="2"/>
    <x v="17"/>
    <n v="50489.56"/>
    <n v="50489.56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2"/>
    <s v="2025-03"/>
    <s v="1. DIRECT"/>
    <x v="3"/>
    <x v="3"/>
    <x v="2"/>
    <x v="17"/>
    <n v="197615.24"/>
    <n v="197615.24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2"/>
    <s v="2025-03"/>
    <s v="1. DIRECT"/>
    <x v="3"/>
    <x v="3"/>
    <x v="2"/>
    <x v="18"/>
    <n v="11992.41"/>
    <n v="11992.41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2"/>
    <s v="2025-03"/>
    <s v="1. DIRECT"/>
    <x v="3"/>
    <x v="3"/>
    <x v="2"/>
    <x v="3"/>
    <n v="1841.5100000000002"/>
    <n v="1841.5100000000002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2"/>
    <s v="2025-03"/>
    <s v="1. DIRECT"/>
    <x v="3"/>
    <x v="3"/>
    <x v="2"/>
    <x v="3"/>
    <n v="562.16999999999996"/>
    <n v="562.16999999999996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2"/>
    <s v="2025-03"/>
    <s v="1. DIRECT"/>
    <x v="3"/>
    <x v="3"/>
    <x v="2"/>
    <x v="3"/>
    <n v="678.41"/>
    <n v="678.41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2"/>
    <s v="2025-03"/>
    <s v="2. ALLOCATED"/>
    <x v="4"/>
    <x v="17"/>
    <x v="8"/>
    <x v="12"/>
    <n v="122898.16"/>
    <n v="122898.16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2"/>
    <s v="2025-03"/>
    <s v="2. ALLOCATED"/>
    <x v="4"/>
    <x v="17"/>
    <x v="8"/>
    <x v="13"/>
    <n v="16746.71"/>
    <n v="16746.71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3"/>
    <s v="2025-04"/>
    <s v="1. DIRECT"/>
    <x v="0"/>
    <x v="0"/>
    <x v="0"/>
    <x v="0"/>
    <n v="137.96"/>
    <n v="137.96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3"/>
    <s v="2025-04"/>
    <s v="1. DIRECT"/>
    <x v="0"/>
    <x v="1"/>
    <x v="1"/>
    <x v="1"/>
    <n v="13938.34"/>
    <n v="13938.34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3"/>
    <s v="2025-04"/>
    <s v="1. DIRECT"/>
    <x v="0"/>
    <x v="2"/>
    <x v="1"/>
    <x v="1"/>
    <n v="1508.74"/>
    <n v="1508.74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3"/>
    <s v="2025-04"/>
    <s v="1. DIRECT"/>
    <x v="0"/>
    <x v="2"/>
    <x v="1"/>
    <x v="15"/>
    <n v="255000"/>
    <n v="255000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3"/>
    <s v="2025-04"/>
    <s v="1. DIRECT"/>
    <x v="0"/>
    <x v="3"/>
    <x v="2"/>
    <x v="2"/>
    <n v="5258.02"/>
    <n v="5258.02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3"/>
    <s v="2025-04"/>
    <s v="1. DIRECT"/>
    <x v="0"/>
    <x v="3"/>
    <x v="2"/>
    <x v="3"/>
    <n v="5.41"/>
    <n v="5.41"/>
    <s v="901056467"/>
    <s v="FIP-Eldorado Substation: Upgrade Termina"/>
    <s v="7546"/>
    <s v="Eldorado-Lugo-Mohave Upgrade"/>
    <s v="6019188"/>
    <s v="Labor - NT - Correction"/>
  </r>
  <r>
    <s v="901056467- FIP-Eldorado Substation: Upgrade Termina"/>
    <n v="2025"/>
    <x v="3"/>
    <s v="2025-04"/>
    <s v="1. DIRECT"/>
    <x v="0"/>
    <x v="3"/>
    <x v="2"/>
    <x v="3"/>
    <n v="3687.8700000000003"/>
    <n v="3687.8700000000003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3"/>
    <s v="2025-04"/>
    <s v="1. DIRECT"/>
    <x v="0"/>
    <x v="3"/>
    <x v="2"/>
    <x v="3"/>
    <n v="1254.4299999999998"/>
    <n v="1254.4299999999998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3"/>
    <s v="2025-04"/>
    <s v="1. DIRECT"/>
    <x v="0"/>
    <x v="3"/>
    <x v="2"/>
    <x v="3"/>
    <n v="1302.4899999999998"/>
    <n v="1302.4899999999998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3"/>
    <s v="2025-04"/>
    <s v="1. DIRECT"/>
    <x v="0"/>
    <x v="4"/>
    <x v="3"/>
    <x v="4"/>
    <n v="743.92"/>
    <n v="743.92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3"/>
    <s v="2025-04"/>
    <s v="1. DIRECT"/>
    <x v="0"/>
    <x v="5"/>
    <x v="3"/>
    <x v="5"/>
    <n v="-1193.6400000000001"/>
    <n v="-1193.6400000000001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3"/>
    <s v="2025-04"/>
    <s v="1. DIRECT"/>
    <x v="0"/>
    <x v="6"/>
    <x v="3"/>
    <x v="6"/>
    <n v="117039.9"/>
    <n v="117039.9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3"/>
    <s v="2025-04"/>
    <s v="1. DIRECT"/>
    <x v="1"/>
    <x v="7"/>
    <x v="4"/>
    <x v="7"/>
    <n v="1507.56"/>
    <n v="1507.56"/>
    <s v="901056467"/>
    <s v="FIP-Eldorado Substation: Upgrade Termina"/>
    <s v="7546"/>
    <s v="Eldorado-Lugo-Mohave Upgrade"/>
    <s v="8050100"/>
    <s v="Special Transport"/>
  </r>
  <r>
    <s v="901056467- FIP-Eldorado Substation: Upgrade Termina"/>
    <n v="2025"/>
    <x v="3"/>
    <s v="2025-04"/>
    <s v="1. DIRECT"/>
    <x v="2"/>
    <x v="1"/>
    <x v="1"/>
    <x v="1"/>
    <n v="308.23"/>
    <n v="308.23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3"/>
    <s v="2025-04"/>
    <s v="1. DIRECT"/>
    <x v="2"/>
    <x v="9"/>
    <x v="1"/>
    <x v="1"/>
    <n v="27313.309999999998"/>
    <n v="27313.309999999998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3"/>
    <s v="2025-04"/>
    <s v="1. DIRECT"/>
    <x v="2"/>
    <x v="10"/>
    <x v="1"/>
    <x v="1"/>
    <n v="2181.1999999999998"/>
    <n v="2181.1999999999998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3"/>
    <s v="2025-04"/>
    <s v="1. DIRECT"/>
    <x v="2"/>
    <x v="19"/>
    <x v="2"/>
    <x v="19"/>
    <n v="7403.760000000002"/>
    <n v="7403.760000000002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3"/>
    <s v="2025-04"/>
    <s v="1. DIRECT"/>
    <x v="2"/>
    <x v="19"/>
    <x v="2"/>
    <x v="3"/>
    <n v="249.21"/>
    <n v="249.21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3"/>
    <s v="2025-04"/>
    <s v="1. DIRECT"/>
    <x v="2"/>
    <x v="19"/>
    <x v="2"/>
    <x v="3"/>
    <n v="-611.13"/>
    <n v="-611.13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3"/>
    <s v="2025-04"/>
    <s v="1. DIRECT"/>
    <x v="2"/>
    <x v="19"/>
    <x v="2"/>
    <x v="3"/>
    <n v="441.76"/>
    <n v="441.76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3"/>
    <s v="2025-04"/>
    <s v="1. DIRECT"/>
    <x v="2"/>
    <x v="19"/>
    <x v="2"/>
    <x v="3"/>
    <n v="266.55"/>
    <n v="266.55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3"/>
    <s v="2025-04"/>
    <s v="1. DIRECT"/>
    <x v="2"/>
    <x v="19"/>
    <x v="2"/>
    <x v="3"/>
    <n v="2429.6800000000003"/>
    <n v="2429.6800000000003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3"/>
    <s v="2025-04"/>
    <s v="1. DIRECT"/>
    <x v="2"/>
    <x v="3"/>
    <x v="2"/>
    <x v="3"/>
    <n v="322.16000000000003"/>
    <n v="322.16000000000003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3"/>
    <s v="2025-04"/>
    <s v="1. DIRECT"/>
    <x v="2"/>
    <x v="3"/>
    <x v="2"/>
    <x v="3"/>
    <n v="64.430000000000007"/>
    <n v="64.430000000000007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3"/>
    <s v="2025-04"/>
    <s v="1. DIRECT"/>
    <x v="2"/>
    <x v="4"/>
    <x v="3"/>
    <x v="4"/>
    <n v="-21.81"/>
    <n v="-21.81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3"/>
    <s v="2025-04"/>
    <s v="1. DIRECT"/>
    <x v="3"/>
    <x v="14"/>
    <x v="7"/>
    <x v="10"/>
    <n v="462.25"/>
    <n v="462.25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3"/>
    <s v="2025-04"/>
    <s v="1. DIRECT"/>
    <x v="3"/>
    <x v="15"/>
    <x v="7"/>
    <x v="10"/>
    <n v="394.61"/>
    <n v="394.61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3"/>
    <s v="2025-04"/>
    <s v="1. DIRECT"/>
    <x v="3"/>
    <x v="15"/>
    <x v="7"/>
    <x v="10"/>
    <n v="1.8"/>
    <n v="1.8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3"/>
    <s v="2025-04"/>
    <s v="1. DIRECT"/>
    <x v="3"/>
    <x v="15"/>
    <x v="7"/>
    <x v="10"/>
    <n v="78.92"/>
    <n v="78.92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3"/>
    <s v="2025-04"/>
    <s v="1. DIRECT"/>
    <x v="3"/>
    <x v="15"/>
    <x v="7"/>
    <x v="10"/>
    <n v="6198.17"/>
    <n v="6198.17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3"/>
    <s v="2025-04"/>
    <s v="1. DIRECT"/>
    <x v="3"/>
    <x v="15"/>
    <x v="7"/>
    <x v="10"/>
    <n v="45.61"/>
    <n v="45.61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3"/>
    <s v="2025-04"/>
    <s v="1. DIRECT"/>
    <x v="3"/>
    <x v="15"/>
    <x v="7"/>
    <x v="10"/>
    <n v="936.61"/>
    <n v="936.61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3"/>
    <s v="2025-04"/>
    <s v="1. DIRECT"/>
    <x v="3"/>
    <x v="15"/>
    <x v="7"/>
    <x v="20"/>
    <n v="7624.16"/>
    <n v="7624.16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3"/>
    <s v="2025-04"/>
    <s v="1. DIRECT"/>
    <x v="3"/>
    <x v="16"/>
    <x v="7"/>
    <x v="10"/>
    <n v="54.21"/>
    <n v="54.21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3"/>
    <s v="2025-04"/>
    <s v="1. DIRECT"/>
    <x v="3"/>
    <x v="3"/>
    <x v="2"/>
    <x v="17"/>
    <n v="10049.35"/>
    <n v="10049.35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3"/>
    <s v="2025-04"/>
    <s v="1. DIRECT"/>
    <x v="3"/>
    <x v="3"/>
    <x v="2"/>
    <x v="17"/>
    <n v="6113.56"/>
    <n v="6113.56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3"/>
    <s v="2025-04"/>
    <s v="1. DIRECT"/>
    <x v="3"/>
    <x v="3"/>
    <x v="2"/>
    <x v="17"/>
    <n v="25042.14"/>
    <n v="25042.14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3"/>
    <s v="2025-04"/>
    <s v="1. DIRECT"/>
    <x v="3"/>
    <x v="3"/>
    <x v="2"/>
    <x v="3"/>
    <n v="1811.6799999999998"/>
    <n v="1811.6799999999998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3"/>
    <s v="2025-04"/>
    <s v="1. DIRECT"/>
    <x v="3"/>
    <x v="3"/>
    <x v="2"/>
    <x v="3"/>
    <n v="2774.62"/>
    <n v="2774.62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3"/>
    <s v="2025-04"/>
    <s v="1. DIRECT"/>
    <x v="3"/>
    <x v="3"/>
    <x v="2"/>
    <x v="3"/>
    <n v="911.52"/>
    <n v="911.52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3"/>
    <s v="2025-04"/>
    <s v="2. ALLOCATED"/>
    <x v="4"/>
    <x v="17"/>
    <x v="8"/>
    <x v="12"/>
    <n v="28207.35"/>
    <n v="28207.35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3"/>
    <s v="2025-04"/>
    <s v="2. ALLOCATED"/>
    <x v="4"/>
    <x v="17"/>
    <x v="8"/>
    <x v="13"/>
    <n v="18078.580000000002"/>
    <n v="18078.580000000002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4"/>
    <s v="2025-05"/>
    <s v="1. DIRECT"/>
    <x v="0"/>
    <x v="0"/>
    <x v="0"/>
    <x v="0"/>
    <n v="1805.86"/>
    <n v="1805.86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4"/>
    <s v="2025-05"/>
    <s v="1. DIRECT"/>
    <x v="0"/>
    <x v="1"/>
    <x v="1"/>
    <x v="1"/>
    <n v="2.94"/>
    <n v="2.94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4"/>
    <s v="2025-05"/>
    <s v="1. DIRECT"/>
    <x v="0"/>
    <x v="10"/>
    <x v="1"/>
    <x v="14"/>
    <n v="160603.79999999999"/>
    <n v="160603.79999999999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4"/>
    <s v="2025-05"/>
    <s v="1. DIRECT"/>
    <x v="0"/>
    <x v="2"/>
    <x v="1"/>
    <x v="1"/>
    <n v="891"/>
    <n v="891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4"/>
    <s v="2025-05"/>
    <s v="1. DIRECT"/>
    <x v="0"/>
    <x v="2"/>
    <x v="1"/>
    <x v="15"/>
    <n v="255000"/>
    <n v="255000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4"/>
    <s v="2025-05"/>
    <s v="1. DIRECT"/>
    <x v="0"/>
    <x v="3"/>
    <x v="2"/>
    <x v="3"/>
    <n v="-2.0299999999999998"/>
    <n v="-2.0299999999999998"/>
    <s v="901056467"/>
    <s v="FIP-Eldorado Substation: Upgrade Termina"/>
    <s v="7546"/>
    <s v="Eldorado-Lugo-Mohave Upgrade"/>
    <s v="6019188"/>
    <s v="Labor - NT - Correction"/>
  </r>
  <r>
    <s v="901056467- FIP-Eldorado Substation: Upgrade Termina"/>
    <n v="2025"/>
    <x v="4"/>
    <s v="2025-05"/>
    <s v="1. DIRECT"/>
    <x v="0"/>
    <x v="3"/>
    <x v="2"/>
    <x v="3"/>
    <n v="-4208.4000000000005"/>
    <n v="-4208.4000000000005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4"/>
    <s v="2025-05"/>
    <s v="1. DIRECT"/>
    <x v="0"/>
    <x v="3"/>
    <x v="2"/>
    <x v="3"/>
    <n v="3283.12"/>
    <n v="3283.12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4"/>
    <s v="2025-05"/>
    <s v="1. DIRECT"/>
    <x v="0"/>
    <x v="3"/>
    <x v="2"/>
    <x v="3"/>
    <n v="3535.08"/>
    <n v="3535.08"/>
    <s v="901056467"/>
    <s v="FIP-Eldorado Substation: Upgrade Termina"/>
    <s v="7546"/>
    <s v="Eldorado-Lugo-Mohave Upgrade"/>
    <s v="8020071"/>
    <s v="Labor Premium Time - Ord to Ord"/>
  </r>
  <r>
    <s v="901056467- FIP-Eldorado Substation: Upgrade Termina"/>
    <n v="2025"/>
    <x v="4"/>
    <s v="2025-05"/>
    <s v="1. DIRECT"/>
    <x v="0"/>
    <x v="3"/>
    <x v="2"/>
    <x v="3"/>
    <n v="656.62"/>
    <n v="656.62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4"/>
    <s v="2025-05"/>
    <s v="1. DIRECT"/>
    <x v="0"/>
    <x v="4"/>
    <x v="3"/>
    <x v="4"/>
    <n v="220.54"/>
    <n v="220.54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4"/>
    <s v="2025-05"/>
    <s v="1. DIRECT"/>
    <x v="0"/>
    <x v="4"/>
    <x v="3"/>
    <x v="4"/>
    <n v="96.06"/>
    <n v="96.06"/>
    <s v="901056467"/>
    <s v="FIP-Eldorado Substation: Upgrade Termina"/>
    <s v="7546"/>
    <s v="Eldorado-Lugo-Mohave Upgrade"/>
    <s v="6060016"/>
    <s v="Fuel Costs"/>
  </r>
  <r>
    <s v="901056467- FIP-Eldorado Substation: Upgrade Termina"/>
    <n v="2025"/>
    <x v="4"/>
    <s v="2025-05"/>
    <s v="1. DIRECT"/>
    <x v="0"/>
    <x v="5"/>
    <x v="3"/>
    <x v="5"/>
    <n v="-380"/>
    <n v="-380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4"/>
    <s v="2025-05"/>
    <s v="1. DIRECT"/>
    <x v="0"/>
    <x v="6"/>
    <x v="3"/>
    <x v="6"/>
    <n v="59775.270000000004"/>
    <n v="59775.270000000004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4"/>
    <s v="2025-05"/>
    <s v="1. DIRECT"/>
    <x v="2"/>
    <x v="9"/>
    <x v="1"/>
    <x v="1"/>
    <n v="21160.620000000006"/>
    <n v="21160.620000000006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4"/>
    <s v="2025-05"/>
    <s v="1. DIRECT"/>
    <x v="2"/>
    <x v="10"/>
    <x v="1"/>
    <x v="1"/>
    <n v="2337"/>
    <n v="2337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4"/>
    <s v="2025-05"/>
    <s v="1. DIRECT"/>
    <x v="2"/>
    <x v="20"/>
    <x v="2"/>
    <x v="3"/>
    <n v="1.29"/>
    <n v="1.29"/>
    <s v="901056467"/>
    <s v="FIP-Eldorado Substation: Upgrade Termina"/>
    <s v="7546"/>
    <s v="Eldorado-Lugo-Mohave Upgrade"/>
    <s v="8010006"/>
    <s v="Coordinator Const. Materials"/>
  </r>
  <r>
    <s v="901056467- FIP-Eldorado Substation: Upgrade Termina"/>
    <n v="2025"/>
    <x v="4"/>
    <s v="2025-05"/>
    <s v="1. DIRECT"/>
    <x v="2"/>
    <x v="20"/>
    <x v="2"/>
    <x v="3"/>
    <n v="191.97"/>
    <n v="191.97"/>
    <s v="901056467"/>
    <s v="FIP-Eldorado Substation: Upgrade Termina"/>
    <s v="7546"/>
    <s v="Eldorado-Lugo-Mohave Upgrade"/>
    <s v="8010006"/>
    <s v="Coordinator Const. Materials"/>
  </r>
  <r>
    <s v="901056467- FIP-Eldorado Substation: Upgrade Termina"/>
    <n v="2025"/>
    <x v="4"/>
    <s v="2025-05"/>
    <s v="1. DIRECT"/>
    <x v="2"/>
    <x v="19"/>
    <x v="2"/>
    <x v="21"/>
    <n v="7308.0300000000007"/>
    <n v="7308.0300000000007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4"/>
    <s v="2025-05"/>
    <s v="1. DIRECT"/>
    <x v="2"/>
    <x v="19"/>
    <x v="2"/>
    <x v="3"/>
    <n v="8.68"/>
    <n v="8.68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4"/>
    <s v="2025-05"/>
    <s v="1. DIRECT"/>
    <x v="2"/>
    <x v="19"/>
    <x v="2"/>
    <x v="3"/>
    <n v="-2906.4900000000002"/>
    <n v="-2906.4900000000002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4"/>
    <s v="2025-05"/>
    <s v="1. DIRECT"/>
    <x v="2"/>
    <x v="19"/>
    <x v="2"/>
    <x v="3"/>
    <n v="-3902.9999999999995"/>
    <n v="-3902.9999999999995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4"/>
    <s v="2025-05"/>
    <s v="1. DIRECT"/>
    <x v="2"/>
    <x v="19"/>
    <x v="2"/>
    <x v="3"/>
    <n v="2467.92"/>
    <n v="2467.92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4"/>
    <s v="2025-05"/>
    <s v="1. DIRECT"/>
    <x v="2"/>
    <x v="19"/>
    <x v="2"/>
    <x v="3"/>
    <n v="2421.17"/>
    <n v="2421.17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4"/>
    <s v="2025-05"/>
    <s v="1. DIRECT"/>
    <x v="2"/>
    <x v="19"/>
    <x v="2"/>
    <x v="3"/>
    <n v="1954.7"/>
    <n v="1954.7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4"/>
    <s v="2025-05"/>
    <s v="1. DIRECT"/>
    <x v="2"/>
    <x v="19"/>
    <x v="2"/>
    <x v="3"/>
    <n v="2643.29"/>
    <n v="2643.29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4"/>
    <s v="2025-05"/>
    <s v="1. DIRECT"/>
    <x v="2"/>
    <x v="19"/>
    <x v="2"/>
    <x v="3"/>
    <n v="1132.8799999999999"/>
    <n v="1132.8799999999999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4"/>
    <s v="2025-05"/>
    <s v="1. DIRECT"/>
    <x v="2"/>
    <x v="19"/>
    <x v="2"/>
    <x v="3"/>
    <n v="664.48"/>
    <n v="664.48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4"/>
    <s v="2025-05"/>
    <s v="1. DIRECT"/>
    <x v="2"/>
    <x v="19"/>
    <x v="2"/>
    <x v="3"/>
    <n v="1711.8200000000004"/>
    <n v="1711.8200000000004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4"/>
    <s v="2025-05"/>
    <s v="1. DIRECT"/>
    <x v="2"/>
    <x v="19"/>
    <x v="2"/>
    <x v="3"/>
    <n v="2820.9900000000002"/>
    <n v="2820.9900000000002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4"/>
    <s v="2025-05"/>
    <s v="1. DIRECT"/>
    <x v="2"/>
    <x v="19"/>
    <x v="2"/>
    <x v="3"/>
    <n v="1599.3000000000002"/>
    <n v="1599.3000000000002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4"/>
    <s v="2025-05"/>
    <s v="1. DIRECT"/>
    <x v="2"/>
    <x v="19"/>
    <x v="2"/>
    <x v="3"/>
    <n v="835.1"/>
    <n v="835.1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4"/>
    <s v="2025-05"/>
    <s v="1. DIRECT"/>
    <x v="2"/>
    <x v="19"/>
    <x v="2"/>
    <x v="3"/>
    <n v="1383.8899999999999"/>
    <n v="1383.8899999999999"/>
    <s v="901056467"/>
    <s v="FIP-Eldorado Substation: Upgrade Termina"/>
    <s v="7546"/>
    <s v="Eldorado-Lugo-Mohave Upgrade"/>
    <s v="8010127"/>
    <s v="Operators-Union(PT)"/>
  </r>
  <r>
    <s v="901056467- FIP-Eldorado Substation: Upgrade Termina"/>
    <n v="2025"/>
    <x v="4"/>
    <s v="2025-05"/>
    <s v="1. DIRECT"/>
    <x v="2"/>
    <x v="3"/>
    <x v="2"/>
    <x v="3"/>
    <n v="323.89999999999998"/>
    <n v="323.89999999999998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4"/>
    <s v="2025-05"/>
    <s v="1. DIRECT"/>
    <x v="2"/>
    <x v="3"/>
    <x v="2"/>
    <x v="3"/>
    <n v="64.78"/>
    <n v="64.78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4"/>
    <s v="2025-05"/>
    <s v="1. DIRECT"/>
    <x v="2"/>
    <x v="4"/>
    <x v="3"/>
    <x v="4"/>
    <n v="-23.37"/>
    <n v="-23.37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4"/>
    <s v="2025-05"/>
    <s v="1. DIRECT"/>
    <x v="3"/>
    <x v="14"/>
    <x v="7"/>
    <x v="10"/>
    <n v="1468.44"/>
    <n v="1468.44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4"/>
    <s v="2025-05"/>
    <s v="1. DIRECT"/>
    <x v="3"/>
    <x v="15"/>
    <x v="7"/>
    <x v="10"/>
    <n v="953.75"/>
    <n v="953.75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4"/>
    <s v="2025-05"/>
    <s v="1. DIRECT"/>
    <x v="3"/>
    <x v="15"/>
    <x v="7"/>
    <x v="10"/>
    <n v="128.95999999999998"/>
    <n v="128.95999999999998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4"/>
    <s v="2025-05"/>
    <s v="1. DIRECT"/>
    <x v="3"/>
    <x v="15"/>
    <x v="7"/>
    <x v="10"/>
    <n v="190.75"/>
    <n v="190.75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4"/>
    <s v="2025-05"/>
    <s v="1. DIRECT"/>
    <x v="3"/>
    <x v="15"/>
    <x v="7"/>
    <x v="10"/>
    <n v="1856.17"/>
    <n v="1856.17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4"/>
    <s v="2025-05"/>
    <s v="1. DIRECT"/>
    <x v="3"/>
    <x v="15"/>
    <x v="7"/>
    <x v="10"/>
    <n v="6.29"/>
    <n v="6.29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4"/>
    <s v="2025-05"/>
    <s v="1. DIRECT"/>
    <x v="3"/>
    <x v="15"/>
    <x v="7"/>
    <x v="10"/>
    <n v="914.27"/>
    <n v="914.27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4"/>
    <s v="2025-05"/>
    <s v="1. DIRECT"/>
    <x v="3"/>
    <x v="16"/>
    <x v="7"/>
    <x v="10"/>
    <n v="537.71"/>
    <n v="537.71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4"/>
    <s v="2025-05"/>
    <s v="1. DIRECT"/>
    <x v="3"/>
    <x v="3"/>
    <x v="2"/>
    <x v="17"/>
    <n v="11586.17"/>
    <n v="11586.17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4"/>
    <s v="2025-05"/>
    <s v="1. DIRECT"/>
    <x v="3"/>
    <x v="3"/>
    <x v="2"/>
    <x v="17"/>
    <n v="18697.46"/>
    <n v="18697.46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4"/>
    <s v="2025-05"/>
    <s v="1. DIRECT"/>
    <x v="3"/>
    <x v="3"/>
    <x v="2"/>
    <x v="17"/>
    <n v="22540.66"/>
    <n v="22540.66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4"/>
    <s v="2025-05"/>
    <s v="1. DIRECT"/>
    <x v="3"/>
    <x v="3"/>
    <x v="2"/>
    <x v="18"/>
    <n v="28909.199999999997"/>
    <n v="28909.199999999997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4"/>
    <s v="2025-05"/>
    <s v="1. DIRECT"/>
    <x v="3"/>
    <x v="3"/>
    <x v="2"/>
    <x v="3"/>
    <n v="2326.59"/>
    <n v="2326.59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4"/>
    <s v="2025-05"/>
    <s v="1. DIRECT"/>
    <x v="3"/>
    <x v="3"/>
    <x v="2"/>
    <x v="3"/>
    <n v="1197.06"/>
    <n v="1197.06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4"/>
    <s v="2025-05"/>
    <s v="1. DIRECT"/>
    <x v="3"/>
    <x v="3"/>
    <x v="2"/>
    <x v="22"/>
    <n v="5517.1"/>
    <n v="5517.1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4"/>
    <s v="2025-05"/>
    <s v="2. ALLOCATED"/>
    <x v="4"/>
    <x v="17"/>
    <x v="8"/>
    <x v="12"/>
    <n v="29974.91"/>
    <n v="29974.91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4"/>
    <s v="2025-05"/>
    <s v="2. ALLOCATED"/>
    <x v="4"/>
    <x v="17"/>
    <x v="8"/>
    <x v="13"/>
    <n v="23342.93"/>
    <n v="23342.93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5"/>
    <s v="2025-06"/>
    <s v="1. DIRECT"/>
    <x v="0"/>
    <x v="0"/>
    <x v="0"/>
    <x v="0"/>
    <n v="2240.87"/>
    <n v="2240.87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5"/>
    <s v="2025-06"/>
    <s v="1. DIRECT"/>
    <x v="0"/>
    <x v="21"/>
    <x v="1"/>
    <x v="1"/>
    <n v="200"/>
    <n v="200"/>
    <s v="901056467"/>
    <s v="FIP-Eldorado Substation: Upgrade Termina"/>
    <s v="7546"/>
    <s v="Eldorado-Lugo-Mohave Upgrade"/>
    <s v="6161200"/>
    <s v="Building/Facility Repairs &amp; Maintenance"/>
  </r>
  <r>
    <s v="901056467- FIP-Eldorado Substation: Upgrade Termina"/>
    <n v="2025"/>
    <x v="5"/>
    <s v="2025-06"/>
    <s v="1. DIRECT"/>
    <x v="0"/>
    <x v="22"/>
    <x v="1"/>
    <x v="1"/>
    <n v="358.34"/>
    <n v="358.34"/>
    <s v="901056467"/>
    <s v="FIP-Eldorado Substation: Upgrade Termina"/>
    <s v="7546"/>
    <s v="Eldorado-Lugo-Mohave Upgrade"/>
    <s v="6161205"/>
    <s v="Cleaning / Janitorial Services"/>
  </r>
  <r>
    <s v="901056467- FIP-Eldorado Substation: Upgrade Termina"/>
    <n v="2025"/>
    <x v="5"/>
    <s v="2025-06"/>
    <s v="1. DIRECT"/>
    <x v="0"/>
    <x v="1"/>
    <x v="1"/>
    <x v="1"/>
    <n v="1196.94"/>
    <n v="1196.94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5"/>
    <s v="2025-06"/>
    <s v="1. DIRECT"/>
    <x v="0"/>
    <x v="10"/>
    <x v="1"/>
    <x v="14"/>
    <n v="234360"/>
    <n v="234360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5"/>
    <s v="2025-06"/>
    <s v="1. DIRECT"/>
    <x v="0"/>
    <x v="23"/>
    <x v="1"/>
    <x v="1"/>
    <n v="3213.2799999999997"/>
    <n v="3213.2799999999997"/>
    <s v="901056467"/>
    <s v="FIP-Eldorado Substation: Upgrade Termina"/>
    <s v="7546"/>
    <s v="Eldorado-Lugo-Mohave Upgrade"/>
    <s v="6161112"/>
    <s v="Information System Professional Services"/>
  </r>
  <r>
    <s v="901056467- FIP-Eldorado Substation: Upgrade Termina"/>
    <n v="2025"/>
    <x v="5"/>
    <s v="2025-06"/>
    <s v="1. DIRECT"/>
    <x v="0"/>
    <x v="3"/>
    <x v="2"/>
    <x v="23"/>
    <n v="9244.92"/>
    <n v="9244.92"/>
    <s v="901056467"/>
    <s v="FIP-Eldorado Substation: Upgrade Termina"/>
    <s v="7546"/>
    <s v="Eldorado-Lugo-Mohave Upgrade"/>
    <s v="6019188"/>
    <s v="Labor - NT - Correction"/>
  </r>
  <r>
    <s v="901056467- FIP-Eldorado Substation: Upgrade Termina"/>
    <n v="2025"/>
    <x v="5"/>
    <s v="2025-06"/>
    <s v="1. DIRECT"/>
    <x v="0"/>
    <x v="3"/>
    <x v="2"/>
    <x v="3"/>
    <n v="-568.86999999999989"/>
    <n v="-568.86999999999989"/>
    <s v="901056467"/>
    <s v="FIP-Eldorado Substation: Upgrade Termina"/>
    <s v="7546"/>
    <s v="Eldorado-Lugo-Mohave Upgrade"/>
    <s v="6019288"/>
    <s v="Labor - PT - Correction"/>
  </r>
  <r>
    <s v="901056467- FIP-Eldorado Substation: Upgrade Termina"/>
    <n v="2025"/>
    <x v="5"/>
    <s v="2025-06"/>
    <s v="1. DIRECT"/>
    <x v="0"/>
    <x v="3"/>
    <x v="2"/>
    <x v="3"/>
    <n v="87.47999999999999"/>
    <n v="87.47999999999999"/>
    <s v="901056467"/>
    <s v="FIP-Eldorado Substation: Upgrade Termina"/>
    <s v="7546"/>
    <s v="Eldorado-Lugo-Mohave Upgrade"/>
    <s v="6019388"/>
    <s v="Labor - Other - Correction"/>
  </r>
  <r>
    <s v="901056467- FIP-Eldorado Substation: Upgrade Termina"/>
    <n v="2025"/>
    <x v="5"/>
    <s v="2025-06"/>
    <s v="1. DIRECT"/>
    <x v="0"/>
    <x v="3"/>
    <x v="2"/>
    <x v="3"/>
    <n v="4.2399999999999523"/>
    <n v="4.2399999999999523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5"/>
    <s v="2025-06"/>
    <s v="1. DIRECT"/>
    <x v="0"/>
    <x v="3"/>
    <x v="2"/>
    <x v="3"/>
    <n v="3086.84"/>
    <n v="3086.84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5"/>
    <s v="2025-06"/>
    <s v="1. DIRECT"/>
    <x v="0"/>
    <x v="3"/>
    <x v="2"/>
    <x v="3"/>
    <n v="512.19000000000005"/>
    <n v="512.19000000000005"/>
    <s v="901056467"/>
    <s v="FIP-Eldorado Substation: Upgrade Termina"/>
    <s v="7546"/>
    <s v="Eldorado-Lugo-Mohave Upgrade"/>
    <s v="8020071"/>
    <s v="Labor Premium Time - Ord to Ord"/>
  </r>
  <r>
    <s v="901056467- FIP-Eldorado Substation: Upgrade Termina"/>
    <n v="2025"/>
    <x v="5"/>
    <s v="2025-06"/>
    <s v="1. DIRECT"/>
    <x v="0"/>
    <x v="3"/>
    <x v="2"/>
    <x v="3"/>
    <n v="686.29"/>
    <n v="686.29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5"/>
    <s v="2025-06"/>
    <s v="1. DIRECT"/>
    <x v="0"/>
    <x v="4"/>
    <x v="3"/>
    <x v="4"/>
    <n v="-168.6"/>
    <n v="-168.6"/>
    <s v="901056467"/>
    <s v="FIP-Eldorado Substation: Upgrade Termina"/>
    <s v="7546"/>
    <s v="Eldorado-Lugo-Mohave Upgrade"/>
    <s v="6150416"/>
    <s v="AP Vendor Discount - OU"/>
  </r>
  <r>
    <s v="901056467- FIP-Eldorado Substation: Upgrade Termina"/>
    <n v="2025"/>
    <x v="5"/>
    <s v="2025-06"/>
    <s v="1. DIRECT"/>
    <x v="0"/>
    <x v="4"/>
    <x v="3"/>
    <x v="4"/>
    <n v="12002.04"/>
    <n v="12002.04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5"/>
    <s v="2025-06"/>
    <s v="1. DIRECT"/>
    <x v="0"/>
    <x v="4"/>
    <x v="3"/>
    <x v="4"/>
    <n v="86.8"/>
    <n v="86.8"/>
    <s v="901056467"/>
    <s v="FIP-Eldorado Substation: Upgrade Termina"/>
    <s v="7546"/>
    <s v="Eldorado-Lugo-Mohave Upgrade"/>
    <s v="6060016"/>
    <s v="Fuel Costs"/>
  </r>
  <r>
    <s v="901056467- FIP-Eldorado Substation: Upgrade Termina"/>
    <n v="2025"/>
    <x v="5"/>
    <s v="2025-06"/>
    <s v="1. DIRECT"/>
    <x v="0"/>
    <x v="4"/>
    <x v="3"/>
    <x v="4"/>
    <n v="343.54"/>
    <n v="343.54"/>
    <s v="901056467"/>
    <s v="FIP-Eldorado Substation: Upgrade Termina"/>
    <s v="7546"/>
    <s v="Eldorado-Lugo-Mohave Upgrade"/>
    <s v="6060037"/>
    <s v="Meals-Bus.Ofc Mtg. (Employee &amp; CW only)"/>
  </r>
  <r>
    <s v="901056467- FIP-Eldorado Substation: Upgrade Termina"/>
    <n v="2025"/>
    <x v="5"/>
    <s v="2025-06"/>
    <s v="1. DIRECT"/>
    <x v="0"/>
    <x v="4"/>
    <x v="3"/>
    <x v="4"/>
    <n v="787.8"/>
    <n v="787.8"/>
    <s v="901056467"/>
    <s v="FIP-Eldorado Substation: Upgrade Termina"/>
    <s v="7546"/>
    <s v="Eldorado-Lugo-Mohave Upgrade"/>
    <s v="6070020"/>
    <s v="Lodging"/>
  </r>
  <r>
    <s v="901056467- FIP-Eldorado Substation: Upgrade Termina"/>
    <n v="2025"/>
    <x v="5"/>
    <s v="2025-06"/>
    <s v="1. DIRECT"/>
    <x v="0"/>
    <x v="4"/>
    <x v="3"/>
    <x v="4"/>
    <n v="5.13"/>
    <n v="5.13"/>
    <s v="901056467"/>
    <s v="FIP-Eldorado Substation: Upgrade Termina"/>
    <s v="7546"/>
    <s v="Eldorado-Lugo-Mohave Upgrade"/>
    <s v="6070055"/>
    <s v="Travel - Other"/>
  </r>
  <r>
    <s v="901056467- FIP-Eldorado Substation: Upgrade Termina"/>
    <n v="2025"/>
    <x v="5"/>
    <s v="2025-06"/>
    <s v="1. DIRECT"/>
    <x v="0"/>
    <x v="5"/>
    <x v="3"/>
    <x v="5"/>
    <n v="-1187.5"/>
    <n v="-1187.5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5"/>
    <s v="2025-06"/>
    <s v="1. DIRECT"/>
    <x v="0"/>
    <x v="6"/>
    <x v="3"/>
    <x v="6"/>
    <n v="-234683.16999999998"/>
    <n v="-234683.16999999998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5"/>
    <s v="2025-06"/>
    <s v="1. DIRECT"/>
    <x v="2"/>
    <x v="1"/>
    <x v="1"/>
    <x v="1"/>
    <n v="205.49"/>
    <n v="205.49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5"/>
    <s v="2025-06"/>
    <s v="1. DIRECT"/>
    <x v="2"/>
    <x v="9"/>
    <x v="1"/>
    <x v="1"/>
    <n v="27901.910000000003"/>
    <n v="27901.910000000003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5"/>
    <s v="2025-06"/>
    <s v="1. DIRECT"/>
    <x v="2"/>
    <x v="10"/>
    <x v="1"/>
    <x v="1"/>
    <n v="2142.25"/>
    <n v="2142.25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5"/>
    <s v="2025-06"/>
    <s v="1. DIRECT"/>
    <x v="2"/>
    <x v="19"/>
    <x v="2"/>
    <x v="3"/>
    <n v="4.7"/>
    <n v="4.7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5"/>
    <s v="2025-06"/>
    <s v="1. DIRECT"/>
    <x v="2"/>
    <x v="19"/>
    <x v="2"/>
    <x v="3"/>
    <n v="0.9"/>
    <n v="0.9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5"/>
    <s v="2025-06"/>
    <s v="1. DIRECT"/>
    <x v="2"/>
    <x v="19"/>
    <x v="2"/>
    <x v="3"/>
    <n v="406.8"/>
    <n v="406.8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5"/>
    <s v="2025-06"/>
    <s v="1. DIRECT"/>
    <x v="2"/>
    <x v="19"/>
    <x v="2"/>
    <x v="3"/>
    <n v="220.88"/>
    <n v="220.88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5"/>
    <s v="2025-06"/>
    <s v="1. DIRECT"/>
    <x v="2"/>
    <x v="3"/>
    <x v="2"/>
    <x v="3"/>
    <n v="187.44"/>
    <n v="187.44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5"/>
    <s v="2025-06"/>
    <s v="1. DIRECT"/>
    <x v="2"/>
    <x v="3"/>
    <x v="2"/>
    <x v="3"/>
    <n v="37.49"/>
    <n v="37.49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5"/>
    <s v="2025-06"/>
    <s v="1. DIRECT"/>
    <x v="2"/>
    <x v="24"/>
    <x v="1"/>
    <x v="1"/>
    <n v="8430"/>
    <n v="8430"/>
    <s v="901056467"/>
    <s v="FIP-Eldorado Substation: Upgrade Termina"/>
    <s v="7546"/>
    <s v="Eldorado-Lugo-Mohave Upgrade"/>
    <s v="6165135"/>
    <s v="Major Construction, Turnkey, Trans/Subs"/>
  </r>
  <r>
    <s v="901056467- FIP-Eldorado Substation: Upgrade Termina"/>
    <n v="2025"/>
    <x v="5"/>
    <s v="2025-06"/>
    <s v="1. DIRECT"/>
    <x v="2"/>
    <x v="4"/>
    <x v="3"/>
    <x v="4"/>
    <n v="-21.42"/>
    <n v="-21.42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5"/>
    <s v="2025-06"/>
    <s v="1. DIRECT"/>
    <x v="2"/>
    <x v="11"/>
    <x v="2"/>
    <x v="3"/>
    <n v="-56.59"/>
    <n v="-56.59"/>
    <s v="901056467"/>
    <s v="FIP-Eldorado Substation: Upgrade Termina"/>
    <s v="7546"/>
    <s v="Eldorado-Lugo-Mohave Upgrade"/>
    <s v="8010022"/>
    <s v="Electricians-Union"/>
  </r>
  <r>
    <s v="901056467- FIP-Eldorado Substation: Upgrade Termina"/>
    <n v="2025"/>
    <x v="5"/>
    <s v="2025-06"/>
    <s v="1. DIRECT"/>
    <x v="2"/>
    <x v="11"/>
    <x v="2"/>
    <x v="3"/>
    <n v="208.35"/>
    <n v="208.35"/>
    <s v="901056467"/>
    <s v="FIP-Eldorado Substation: Upgrade Termina"/>
    <s v="7546"/>
    <s v="Eldorado-Lugo-Mohave Upgrade"/>
    <s v="8010022"/>
    <s v="Electricians-Union"/>
  </r>
  <r>
    <s v="901056467- FIP-Eldorado Substation: Upgrade Termina"/>
    <n v="2025"/>
    <x v="5"/>
    <s v="2025-06"/>
    <s v="1. DIRECT"/>
    <x v="2"/>
    <x v="11"/>
    <x v="2"/>
    <x v="3"/>
    <n v="208.35"/>
    <n v="208.35"/>
    <s v="901056467"/>
    <s v="FIP-Eldorado Substation: Upgrade Termina"/>
    <s v="7546"/>
    <s v="Eldorado-Lugo-Mohave Upgrade"/>
    <s v="8010022"/>
    <s v="Electricians-Union"/>
  </r>
  <r>
    <s v="901056467- FIP-Eldorado Substation: Upgrade Termina"/>
    <n v="2025"/>
    <x v="5"/>
    <s v="2025-06"/>
    <s v="1. DIRECT"/>
    <x v="3"/>
    <x v="14"/>
    <x v="7"/>
    <x v="10"/>
    <n v="633.94000000000005"/>
    <n v="633.94000000000005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5"/>
    <s v="2025-06"/>
    <s v="1. DIRECT"/>
    <x v="3"/>
    <x v="15"/>
    <x v="7"/>
    <x v="10"/>
    <n v="3560.8199999999997"/>
    <n v="3560.8199999999997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5"/>
    <s v="2025-06"/>
    <s v="1. DIRECT"/>
    <x v="3"/>
    <x v="15"/>
    <x v="7"/>
    <x v="10"/>
    <n v="3688.13"/>
    <n v="3688.13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5"/>
    <s v="2025-06"/>
    <s v="1. DIRECT"/>
    <x v="3"/>
    <x v="15"/>
    <x v="7"/>
    <x v="10"/>
    <n v="710.34999999999991"/>
    <n v="710.34999999999991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5"/>
    <s v="2025-06"/>
    <s v="1. DIRECT"/>
    <x v="3"/>
    <x v="15"/>
    <x v="7"/>
    <x v="10"/>
    <n v="1541.47"/>
    <n v="1541.47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5"/>
    <s v="2025-06"/>
    <s v="1. DIRECT"/>
    <x v="3"/>
    <x v="15"/>
    <x v="7"/>
    <x v="10"/>
    <n v="17.259999999999998"/>
    <n v="17.259999999999998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5"/>
    <s v="2025-06"/>
    <s v="1. DIRECT"/>
    <x v="3"/>
    <x v="15"/>
    <x v="7"/>
    <x v="10"/>
    <n v="132.34"/>
    <n v="132.34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5"/>
    <s v="2025-06"/>
    <s v="1. DIRECT"/>
    <x v="3"/>
    <x v="16"/>
    <x v="7"/>
    <x v="10"/>
    <n v="785.07999999999993"/>
    <n v="785.07999999999993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5"/>
    <s v="2025-06"/>
    <s v="1. DIRECT"/>
    <x v="3"/>
    <x v="3"/>
    <x v="2"/>
    <x v="18"/>
    <n v="36163.490000000005"/>
    <n v="36163.490000000005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5"/>
    <s v="2025-06"/>
    <s v="1. DIRECT"/>
    <x v="3"/>
    <x v="3"/>
    <x v="2"/>
    <x v="3"/>
    <n v="241.69"/>
    <n v="241.69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5"/>
    <s v="2025-06"/>
    <s v="1. DIRECT"/>
    <x v="3"/>
    <x v="3"/>
    <x v="2"/>
    <x v="3"/>
    <n v="2048.5100000000002"/>
    <n v="2048.5100000000002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5"/>
    <s v="2025-06"/>
    <s v="1. DIRECT"/>
    <x v="3"/>
    <x v="3"/>
    <x v="2"/>
    <x v="3"/>
    <n v="-2147.86"/>
    <n v="-2147.86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5"/>
    <s v="2025-06"/>
    <s v="1. DIRECT"/>
    <x v="3"/>
    <x v="3"/>
    <x v="2"/>
    <x v="3"/>
    <n v="1591.03"/>
    <n v="1591.03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5"/>
    <s v="2025-06"/>
    <s v="1. DIRECT"/>
    <x v="3"/>
    <x v="3"/>
    <x v="2"/>
    <x v="3"/>
    <n v="2303.7399999999998"/>
    <n v="2303.7399999999998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5"/>
    <s v="2025-06"/>
    <s v="1. DIRECT"/>
    <x v="3"/>
    <x v="3"/>
    <x v="2"/>
    <x v="3"/>
    <n v="3974.98"/>
    <n v="3974.98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5"/>
    <s v="2025-06"/>
    <s v="2. ALLOCATED"/>
    <x v="4"/>
    <x v="17"/>
    <x v="8"/>
    <x v="24"/>
    <n v="377366.62"/>
    <n v="377366.62"/>
    <s v="901056467"/>
    <s v="FIP-Eldorado Substation: Upgrade Termina"/>
    <s v="7546"/>
    <s v="Eldorado-Lugo-Mohave Upgrade"/>
    <s v="5757060"/>
    <s v="Ad Valorem Tax"/>
  </r>
  <r>
    <s v="901056467- FIP-Eldorado Substation: Upgrade Termina"/>
    <n v="2025"/>
    <x v="5"/>
    <s v="2025-06"/>
    <s v="2. ALLOCATED"/>
    <x v="4"/>
    <x v="17"/>
    <x v="8"/>
    <x v="12"/>
    <n v="16629.939999999999"/>
    <n v="16629.939999999999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5"/>
    <s v="2025-06"/>
    <s v="2. ALLOCATED"/>
    <x v="4"/>
    <x v="17"/>
    <x v="8"/>
    <x v="13"/>
    <n v="13172.04"/>
    <n v="13172.04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6"/>
    <s v="2025-07"/>
    <s v="1. DIRECT"/>
    <x v="0"/>
    <x v="0"/>
    <x v="0"/>
    <x v="0"/>
    <n v="21.82"/>
    <n v="21.82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6"/>
    <s v="2025-07"/>
    <s v="1. DIRECT"/>
    <x v="0"/>
    <x v="21"/>
    <x v="1"/>
    <x v="1"/>
    <n v="-200"/>
    <n v="-200"/>
    <s v="901056467"/>
    <s v="FIP-Eldorado Substation: Upgrade Termina"/>
    <s v="7546"/>
    <s v="Eldorado-Lugo-Mohave Upgrade"/>
    <s v="6161200"/>
    <s v="Building/Facility Repairs &amp; Maintenance"/>
  </r>
  <r>
    <s v="901056467- FIP-Eldorado Substation: Upgrade Termina"/>
    <n v="2025"/>
    <x v="6"/>
    <s v="2025-07"/>
    <s v="1. DIRECT"/>
    <x v="0"/>
    <x v="22"/>
    <x v="1"/>
    <x v="1"/>
    <n v="-358.34"/>
    <n v="-358.34"/>
    <s v="901056467"/>
    <s v="FIP-Eldorado Substation: Upgrade Termina"/>
    <s v="7546"/>
    <s v="Eldorado-Lugo-Mohave Upgrade"/>
    <s v="6161205"/>
    <s v="Cleaning / Janitorial Services"/>
  </r>
  <r>
    <s v="901056467- FIP-Eldorado Substation: Upgrade Termina"/>
    <n v="2025"/>
    <x v="6"/>
    <s v="2025-07"/>
    <s v="1. DIRECT"/>
    <x v="0"/>
    <x v="1"/>
    <x v="1"/>
    <x v="1"/>
    <n v="476.69"/>
    <n v="476.69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6"/>
    <s v="2025-07"/>
    <s v="1. DIRECT"/>
    <x v="0"/>
    <x v="2"/>
    <x v="1"/>
    <x v="1"/>
    <n v="5903.2"/>
    <n v="5903.2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6"/>
    <s v="2025-07"/>
    <s v="1. DIRECT"/>
    <x v="0"/>
    <x v="23"/>
    <x v="1"/>
    <x v="1"/>
    <n v="105"/>
    <n v="105"/>
    <s v="901056467"/>
    <s v="FIP-Eldorado Substation: Upgrade Termina"/>
    <s v="7546"/>
    <s v="Eldorado-Lugo-Mohave Upgrade"/>
    <s v="6161112"/>
    <s v="Information System Professional Services"/>
  </r>
  <r>
    <s v="901056467- FIP-Eldorado Substation: Upgrade Termina"/>
    <n v="2025"/>
    <x v="6"/>
    <s v="2025-07"/>
    <s v="1. DIRECT"/>
    <x v="0"/>
    <x v="3"/>
    <x v="2"/>
    <x v="3"/>
    <n v="25.580000000000027"/>
    <n v="25.580000000000027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6"/>
    <s v="2025-07"/>
    <s v="1. DIRECT"/>
    <x v="0"/>
    <x v="3"/>
    <x v="2"/>
    <x v="3"/>
    <n v="2628.2400000000002"/>
    <n v="2628.2400000000002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6"/>
    <s v="2025-07"/>
    <s v="1. DIRECT"/>
    <x v="0"/>
    <x v="3"/>
    <x v="2"/>
    <x v="3"/>
    <n v="525.65"/>
    <n v="525.65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6"/>
    <s v="2025-07"/>
    <s v="1. DIRECT"/>
    <x v="0"/>
    <x v="4"/>
    <x v="3"/>
    <x v="4"/>
    <n v="-10345.68"/>
    <n v="-10345.68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6"/>
    <s v="2025-07"/>
    <s v="1. DIRECT"/>
    <x v="0"/>
    <x v="5"/>
    <x v="3"/>
    <x v="5"/>
    <n v="712.5"/>
    <n v="712.5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6"/>
    <s v="2025-07"/>
    <s v="1. DIRECT"/>
    <x v="0"/>
    <x v="6"/>
    <x v="3"/>
    <x v="6"/>
    <n v="15803.390000000001"/>
    <n v="15803.390000000001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6"/>
    <s v="2025-07"/>
    <s v="1. DIRECT"/>
    <x v="1"/>
    <x v="25"/>
    <x v="1"/>
    <x v="1"/>
    <n v="232.5"/>
    <n v="232.5"/>
    <s v="901056467"/>
    <s v="FIP-Eldorado Substation: Upgrade Termina"/>
    <s v="7546"/>
    <s v="Eldorado-Lugo-Mohave Upgrade"/>
    <s v="6161135"/>
    <s v="Material Handling Services"/>
  </r>
  <r>
    <s v="901056467- FIP-Eldorado Substation: Upgrade Termina"/>
    <n v="2025"/>
    <x v="6"/>
    <s v="2025-07"/>
    <s v="1. DIRECT"/>
    <x v="2"/>
    <x v="1"/>
    <x v="1"/>
    <x v="1"/>
    <n v="410.97"/>
    <n v="410.97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6"/>
    <s v="2025-07"/>
    <s v="1. DIRECT"/>
    <x v="2"/>
    <x v="9"/>
    <x v="1"/>
    <x v="1"/>
    <n v="5547.0099999999993"/>
    <n v="5547.0099999999993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6"/>
    <s v="2025-07"/>
    <s v="1. DIRECT"/>
    <x v="2"/>
    <x v="10"/>
    <x v="1"/>
    <x v="1"/>
    <n v="1550.64"/>
    <n v="1550.64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6"/>
    <s v="2025-07"/>
    <s v="1. DIRECT"/>
    <x v="2"/>
    <x v="19"/>
    <x v="2"/>
    <x v="3"/>
    <n v="0"/>
    <n v="0"/>
    <s v="901056467"/>
    <s v="FIP-Eldorado Substation: Upgrade Termina"/>
    <s v="7546"/>
    <s v="Eldorado-Lugo-Mohave Upgrade"/>
    <s v="8010008"/>
    <s v="Engineer, Design, Drafting"/>
  </r>
  <r>
    <s v="901056467- FIP-Eldorado Substation: Upgrade Termina"/>
    <n v="2025"/>
    <x v="6"/>
    <s v="2025-07"/>
    <s v="1. DIRECT"/>
    <x v="2"/>
    <x v="19"/>
    <x v="2"/>
    <x v="3"/>
    <n v="16.63"/>
    <n v="16.63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6"/>
    <s v="2025-07"/>
    <s v="1. DIRECT"/>
    <x v="2"/>
    <x v="19"/>
    <x v="2"/>
    <x v="3"/>
    <n v="38.76"/>
    <n v="38.76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6"/>
    <s v="2025-07"/>
    <s v="1. DIRECT"/>
    <x v="2"/>
    <x v="19"/>
    <x v="2"/>
    <x v="3"/>
    <n v="162.72"/>
    <n v="162.72"/>
    <s v="901056467"/>
    <s v="FIP-Eldorado Substation: Upgrade Termina"/>
    <s v="7546"/>
    <s v="Eldorado-Lugo-Mohave Upgrade"/>
    <s v="8010027"/>
    <s v="Operators-Union"/>
  </r>
  <r>
    <s v="901056467- FIP-Eldorado Substation: Upgrade Termina"/>
    <n v="2025"/>
    <x v="6"/>
    <s v="2025-07"/>
    <s v="1. DIRECT"/>
    <x v="2"/>
    <x v="19"/>
    <x v="2"/>
    <x v="3"/>
    <n v="165.66"/>
    <n v="165.66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6"/>
    <s v="2025-07"/>
    <s v="1. DIRECT"/>
    <x v="2"/>
    <x v="19"/>
    <x v="2"/>
    <x v="3"/>
    <n v="749.52"/>
    <n v="749.52"/>
    <s v="901056467"/>
    <s v="FIP-Eldorado Substation: Upgrade Termina"/>
    <s v="7546"/>
    <s v="Eldorado-Lugo-Mohave Upgrade"/>
    <s v="8010008"/>
    <s v="Engineer, Design, Drafting"/>
  </r>
  <r>
    <s v="901056467- FIP-Eldorado Substation: Upgrade Termina"/>
    <n v="2025"/>
    <x v="6"/>
    <s v="2025-07"/>
    <s v="1. DIRECT"/>
    <x v="2"/>
    <x v="3"/>
    <x v="2"/>
    <x v="3"/>
    <n v="326.46000000000004"/>
    <n v="326.46000000000004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6"/>
    <s v="2025-07"/>
    <s v="1. DIRECT"/>
    <x v="2"/>
    <x v="3"/>
    <x v="2"/>
    <x v="3"/>
    <n v="65.290000000000006"/>
    <n v="65.290000000000006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6"/>
    <s v="2025-07"/>
    <s v="1. DIRECT"/>
    <x v="2"/>
    <x v="4"/>
    <x v="3"/>
    <x v="4"/>
    <n v="-15.51"/>
    <n v="-15.51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6"/>
    <s v="2025-07"/>
    <s v="1. DIRECT"/>
    <x v="3"/>
    <x v="13"/>
    <x v="6"/>
    <x v="9"/>
    <n v="1590.34"/>
    <n v="1590.34"/>
    <s v="901056467"/>
    <s v="FIP-Eldorado Substation: Upgrade Termina"/>
    <s v="7546"/>
    <s v="Eldorado-Lugo-Mohave Upgrade"/>
    <s v="6150420"/>
    <s v="A/P Accrual/Reversal No AFUDC"/>
  </r>
  <r>
    <s v="901056467- FIP-Eldorado Substation: Upgrade Termina"/>
    <n v="2025"/>
    <x v="6"/>
    <s v="2025-07"/>
    <s v="1. DIRECT"/>
    <x v="3"/>
    <x v="14"/>
    <x v="7"/>
    <x v="10"/>
    <n v="32.799999999999997"/>
    <n v="32.799999999999997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6"/>
    <s v="2025-07"/>
    <s v="1. DIRECT"/>
    <x v="3"/>
    <x v="15"/>
    <x v="7"/>
    <x v="10"/>
    <n v="1655.62"/>
    <n v="1655.62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6"/>
    <s v="2025-07"/>
    <s v="1. DIRECT"/>
    <x v="3"/>
    <x v="15"/>
    <x v="7"/>
    <x v="10"/>
    <n v="80.08"/>
    <n v="80.08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6"/>
    <s v="2025-07"/>
    <s v="1. DIRECT"/>
    <x v="3"/>
    <x v="15"/>
    <x v="7"/>
    <x v="10"/>
    <n v="331.12"/>
    <n v="331.12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6"/>
    <s v="2025-07"/>
    <s v="1. DIRECT"/>
    <x v="3"/>
    <x v="15"/>
    <x v="7"/>
    <x v="10"/>
    <n v="1867.79"/>
    <n v="1867.79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6"/>
    <s v="2025-07"/>
    <s v="1. DIRECT"/>
    <x v="3"/>
    <x v="15"/>
    <x v="7"/>
    <x v="10"/>
    <n v="24.73"/>
    <n v="24.73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6"/>
    <s v="2025-07"/>
    <s v="1. DIRECT"/>
    <x v="3"/>
    <x v="15"/>
    <x v="7"/>
    <x v="10"/>
    <n v="29.2"/>
    <n v="29.2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6"/>
    <s v="2025-07"/>
    <s v="1. DIRECT"/>
    <x v="3"/>
    <x v="15"/>
    <x v="7"/>
    <x v="20"/>
    <n v="7641.12"/>
    <n v="7641.12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6"/>
    <s v="2025-07"/>
    <s v="1. DIRECT"/>
    <x v="3"/>
    <x v="16"/>
    <x v="7"/>
    <x v="10"/>
    <n v="6.34"/>
    <n v="6.34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6"/>
    <s v="2025-07"/>
    <s v="1. DIRECT"/>
    <x v="3"/>
    <x v="3"/>
    <x v="2"/>
    <x v="3"/>
    <n v="1023.45"/>
    <n v="1023.45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6"/>
    <s v="2025-07"/>
    <s v="1. DIRECT"/>
    <x v="3"/>
    <x v="3"/>
    <x v="2"/>
    <x v="3"/>
    <n v="231.77"/>
    <n v="231.77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6"/>
    <s v="2025-07"/>
    <s v="1. DIRECT"/>
    <x v="3"/>
    <x v="3"/>
    <x v="2"/>
    <x v="3"/>
    <n v="80.900000000000006"/>
    <n v="80.900000000000006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6"/>
    <s v="2025-07"/>
    <s v="1. DIRECT"/>
    <x v="3"/>
    <x v="3"/>
    <x v="2"/>
    <x v="3"/>
    <n v="465.01"/>
    <n v="465.01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6"/>
    <s v="2025-07"/>
    <s v="1. DIRECT"/>
    <x v="3"/>
    <x v="3"/>
    <x v="2"/>
    <x v="3"/>
    <n v="467.66"/>
    <n v="467.66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6"/>
    <s v="2025-07"/>
    <s v="1. DIRECT"/>
    <x v="3"/>
    <x v="3"/>
    <x v="2"/>
    <x v="3"/>
    <n v="944.47"/>
    <n v="944.47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6"/>
    <s v="2025-07"/>
    <s v="2. ALLOCATED"/>
    <x v="4"/>
    <x v="17"/>
    <x v="8"/>
    <x v="12"/>
    <n v="1094.21"/>
    <n v="1094.21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6"/>
    <s v="2025-07"/>
    <s v="2. ALLOCATED"/>
    <x v="4"/>
    <x v="17"/>
    <x v="8"/>
    <x v="13"/>
    <n v="5535.56"/>
    <n v="5535.56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7"/>
    <s v="2025-08"/>
    <s v="1. DIRECT"/>
    <x v="0"/>
    <x v="0"/>
    <x v="0"/>
    <x v="0"/>
    <n v="70.11"/>
    <n v="70.11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7"/>
    <s v="2025-08"/>
    <s v="1. DIRECT"/>
    <x v="0"/>
    <x v="1"/>
    <x v="1"/>
    <x v="1"/>
    <n v="15414.869999999999"/>
    <n v="15414.869999999999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7"/>
    <s v="2025-08"/>
    <s v="1. DIRECT"/>
    <x v="0"/>
    <x v="2"/>
    <x v="1"/>
    <x v="1"/>
    <n v="931.5"/>
    <n v="931.5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7"/>
    <s v="2025-08"/>
    <s v="1. DIRECT"/>
    <x v="0"/>
    <x v="3"/>
    <x v="2"/>
    <x v="3"/>
    <n v="-384.35"/>
    <n v="-384.35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7"/>
    <s v="2025-08"/>
    <s v="1. DIRECT"/>
    <x v="0"/>
    <x v="3"/>
    <x v="2"/>
    <x v="3"/>
    <n v="2582.12"/>
    <n v="2582.12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7"/>
    <s v="2025-08"/>
    <s v="1. DIRECT"/>
    <x v="0"/>
    <x v="3"/>
    <x v="2"/>
    <x v="3"/>
    <n v="516.42000000000007"/>
    <n v="516.42000000000007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7"/>
    <s v="2025-08"/>
    <s v="1. DIRECT"/>
    <x v="0"/>
    <x v="5"/>
    <x v="3"/>
    <x v="5"/>
    <n v="95"/>
    <n v="95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7"/>
    <s v="2025-08"/>
    <s v="1. DIRECT"/>
    <x v="0"/>
    <x v="6"/>
    <x v="3"/>
    <x v="6"/>
    <n v="3460.45"/>
    <n v="3460.45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7"/>
    <s v="2025-08"/>
    <s v="1. DIRECT"/>
    <x v="2"/>
    <x v="1"/>
    <x v="1"/>
    <x v="1"/>
    <n v="1061.67"/>
    <n v="1061.67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7"/>
    <s v="2025-08"/>
    <s v="1. DIRECT"/>
    <x v="2"/>
    <x v="9"/>
    <x v="1"/>
    <x v="1"/>
    <n v="3537.0299999999997"/>
    <n v="3537.0299999999997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7"/>
    <s v="2025-08"/>
    <s v="1. DIRECT"/>
    <x v="2"/>
    <x v="10"/>
    <x v="1"/>
    <x v="1"/>
    <n v="1830.65"/>
    <n v="1830.65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7"/>
    <s v="2025-08"/>
    <s v="1. DIRECT"/>
    <x v="2"/>
    <x v="19"/>
    <x v="2"/>
    <x v="3"/>
    <n v="0"/>
    <n v="0"/>
    <s v="901056467"/>
    <s v="FIP-Eldorado Substation: Upgrade Termina"/>
    <s v="7546"/>
    <s v="Eldorado-Lugo-Mohave Upgrade"/>
    <s v="8010008"/>
    <s v="Engineer, Design, Drafting"/>
  </r>
  <r>
    <s v="901056467- FIP-Eldorado Substation: Upgrade Termina"/>
    <n v="2025"/>
    <x v="7"/>
    <s v="2025-08"/>
    <s v="1. DIRECT"/>
    <x v="2"/>
    <x v="19"/>
    <x v="2"/>
    <x v="3"/>
    <n v="-7.18"/>
    <n v="-7.18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7"/>
    <s v="2025-08"/>
    <s v="1. DIRECT"/>
    <x v="2"/>
    <x v="19"/>
    <x v="2"/>
    <x v="3"/>
    <n v="110.44"/>
    <n v="110.44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7"/>
    <s v="2025-08"/>
    <s v="1. DIRECT"/>
    <x v="2"/>
    <x v="19"/>
    <x v="2"/>
    <x v="3"/>
    <n v="749.52"/>
    <n v="749.52"/>
    <s v="901056467"/>
    <s v="FIP-Eldorado Substation: Upgrade Termina"/>
    <s v="7546"/>
    <s v="Eldorado-Lugo-Mohave Upgrade"/>
    <s v="8010008"/>
    <s v="Engineer, Design, Drafting"/>
  </r>
  <r>
    <s v="901056467- FIP-Eldorado Substation: Upgrade Termina"/>
    <n v="2025"/>
    <x v="7"/>
    <s v="2025-08"/>
    <s v="1. DIRECT"/>
    <x v="2"/>
    <x v="3"/>
    <x v="2"/>
    <x v="3"/>
    <n v="326.40999999999997"/>
    <n v="326.40999999999997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7"/>
    <s v="2025-08"/>
    <s v="1. DIRECT"/>
    <x v="2"/>
    <x v="3"/>
    <x v="2"/>
    <x v="3"/>
    <n v="65.28"/>
    <n v="65.28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7"/>
    <s v="2025-08"/>
    <s v="1. DIRECT"/>
    <x v="3"/>
    <x v="13"/>
    <x v="6"/>
    <x v="9"/>
    <n v="-1590.34"/>
    <n v="-1590.34"/>
    <s v="901056467"/>
    <s v="FIP-Eldorado Substation: Upgrade Termina"/>
    <s v="7546"/>
    <s v="Eldorado-Lugo-Mohave Upgrade"/>
    <s v="6150420"/>
    <s v="A/P Accrual/Reversal No AFUDC"/>
  </r>
  <r>
    <s v="901056467- FIP-Eldorado Substation: Upgrade Termina"/>
    <n v="2025"/>
    <x v="7"/>
    <s v="2025-08"/>
    <s v="1. DIRECT"/>
    <x v="3"/>
    <x v="14"/>
    <x v="7"/>
    <x v="10"/>
    <n v="61.8"/>
    <n v="61.8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7"/>
    <s v="2025-08"/>
    <s v="1. DIRECT"/>
    <x v="3"/>
    <x v="15"/>
    <x v="7"/>
    <x v="10"/>
    <n v="2952.9500000000003"/>
    <n v="2952.9500000000003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7"/>
    <s v="2025-08"/>
    <s v="1. DIRECT"/>
    <x v="3"/>
    <x v="15"/>
    <x v="7"/>
    <x v="10"/>
    <n v="3831.52"/>
    <n v="3831.52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7"/>
    <s v="2025-08"/>
    <s v="1. DIRECT"/>
    <x v="3"/>
    <x v="15"/>
    <x v="7"/>
    <x v="10"/>
    <n v="590.59"/>
    <n v="590.59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7"/>
    <s v="2025-08"/>
    <s v="1. DIRECT"/>
    <x v="3"/>
    <x v="15"/>
    <x v="7"/>
    <x v="10"/>
    <n v="2127.4899999999998"/>
    <n v="2127.4899999999998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7"/>
    <s v="2025-08"/>
    <s v="1. DIRECT"/>
    <x v="3"/>
    <x v="15"/>
    <x v="7"/>
    <x v="10"/>
    <n v="15.48"/>
    <n v="15.48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7"/>
    <s v="2025-08"/>
    <s v="1. DIRECT"/>
    <x v="3"/>
    <x v="15"/>
    <x v="7"/>
    <x v="10"/>
    <n v="11.62"/>
    <n v="11.62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7"/>
    <s v="2025-08"/>
    <s v="1. DIRECT"/>
    <x v="3"/>
    <x v="16"/>
    <x v="7"/>
    <x v="10"/>
    <n v="47.6"/>
    <n v="47.6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7"/>
    <s v="2025-08"/>
    <s v="1. DIRECT"/>
    <x v="3"/>
    <x v="3"/>
    <x v="2"/>
    <x v="3"/>
    <n v="1176.22"/>
    <n v="1176.22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7"/>
    <s v="2025-08"/>
    <s v="1. DIRECT"/>
    <x v="3"/>
    <x v="3"/>
    <x v="2"/>
    <x v="3"/>
    <n v="93.69"/>
    <n v="93.69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7"/>
    <s v="2025-08"/>
    <s v="1. DIRECT"/>
    <x v="3"/>
    <x v="3"/>
    <x v="2"/>
    <x v="3"/>
    <n v="28.4"/>
    <n v="28.4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7"/>
    <s v="2025-08"/>
    <s v="1. DIRECT"/>
    <x v="3"/>
    <x v="3"/>
    <x v="2"/>
    <x v="3"/>
    <n v="175.18"/>
    <n v="175.18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7"/>
    <s v="2025-08"/>
    <s v="1. DIRECT"/>
    <x v="3"/>
    <x v="3"/>
    <x v="2"/>
    <x v="3"/>
    <n v="207.3"/>
    <n v="207.3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7"/>
    <s v="2025-08"/>
    <s v="1. DIRECT"/>
    <x v="3"/>
    <x v="3"/>
    <x v="2"/>
    <x v="3"/>
    <n v="346.67"/>
    <n v="346.67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7"/>
    <s v="2025-08"/>
    <s v="2. ALLOCATED"/>
    <x v="4"/>
    <x v="17"/>
    <x v="8"/>
    <x v="12"/>
    <n v="1960.32"/>
    <n v="1960.32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7"/>
    <s v="2025-08"/>
    <s v="2. ALLOCATED"/>
    <x v="4"/>
    <x v="17"/>
    <x v="8"/>
    <x v="13"/>
    <n v="5004.6400000000003"/>
    <n v="5004.6400000000003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8"/>
    <s v="2025-09"/>
    <s v="1. DIRECT"/>
    <x v="0"/>
    <x v="0"/>
    <x v="0"/>
    <x v="0"/>
    <n v="38.83"/>
    <n v="38.83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8"/>
    <s v="2025-09"/>
    <s v="1. DIRECT"/>
    <x v="0"/>
    <x v="1"/>
    <x v="1"/>
    <x v="1"/>
    <n v="5152.54"/>
    <n v="5152.54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8"/>
    <s v="2025-09"/>
    <s v="1. DIRECT"/>
    <x v="0"/>
    <x v="10"/>
    <x v="1"/>
    <x v="1"/>
    <n v="81.819999999999993"/>
    <n v="81.819999999999993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8"/>
    <s v="2025-09"/>
    <s v="1. DIRECT"/>
    <x v="0"/>
    <x v="2"/>
    <x v="1"/>
    <x v="1"/>
    <n v="729"/>
    <n v="729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8"/>
    <s v="2025-09"/>
    <s v="1. DIRECT"/>
    <x v="0"/>
    <x v="3"/>
    <x v="2"/>
    <x v="3"/>
    <n v="164.46"/>
    <n v="164.46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8"/>
    <s v="2025-09"/>
    <s v="1. DIRECT"/>
    <x v="0"/>
    <x v="3"/>
    <x v="2"/>
    <x v="3"/>
    <n v="1902.63"/>
    <n v="1902.63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8"/>
    <s v="2025-09"/>
    <s v="1. DIRECT"/>
    <x v="0"/>
    <x v="3"/>
    <x v="2"/>
    <x v="3"/>
    <n v="380.53"/>
    <n v="380.53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8"/>
    <s v="2025-09"/>
    <s v="1. DIRECT"/>
    <x v="0"/>
    <x v="4"/>
    <x v="3"/>
    <x v="4"/>
    <n v="583.59"/>
    <n v="583.59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8"/>
    <s v="2025-09"/>
    <s v="1. DIRECT"/>
    <x v="0"/>
    <x v="5"/>
    <x v="3"/>
    <x v="5"/>
    <n v="-475"/>
    <n v="-475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8"/>
    <s v="2025-09"/>
    <s v="1. DIRECT"/>
    <x v="0"/>
    <x v="6"/>
    <x v="3"/>
    <x v="6"/>
    <n v="-19818.060000000001"/>
    <n v="-19818.060000000001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8"/>
    <s v="2025-09"/>
    <s v="1. DIRECT"/>
    <x v="2"/>
    <x v="1"/>
    <x v="1"/>
    <x v="1"/>
    <n v="1027.43"/>
    <n v="1027.43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8"/>
    <s v="2025-09"/>
    <s v="1. DIRECT"/>
    <x v="2"/>
    <x v="9"/>
    <x v="1"/>
    <x v="1"/>
    <n v="3215.9700000000003"/>
    <n v="3215.9700000000003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8"/>
    <s v="2025-09"/>
    <s v="1. DIRECT"/>
    <x v="2"/>
    <x v="10"/>
    <x v="1"/>
    <x v="1"/>
    <n v="1519.05"/>
    <n v="1519.05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8"/>
    <s v="2025-09"/>
    <s v="1. DIRECT"/>
    <x v="2"/>
    <x v="19"/>
    <x v="2"/>
    <x v="3"/>
    <n v="-3.21"/>
    <n v="-3.21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8"/>
    <s v="2025-09"/>
    <s v="1. DIRECT"/>
    <x v="2"/>
    <x v="19"/>
    <x v="2"/>
    <x v="3"/>
    <n v="110.44"/>
    <n v="110.44"/>
    <s v="901056467"/>
    <s v="FIP-Eldorado Substation: Upgrade Termina"/>
    <s v="7546"/>
    <s v="Eldorado-Lugo-Mohave Upgrade"/>
    <s v="8010011"/>
    <s v="Inspector, Operator"/>
  </r>
  <r>
    <s v="901056467- FIP-Eldorado Substation: Upgrade Termina"/>
    <n v="2025"/>
    <x v="8"/>
    <s v="2025-09"/>
    <s v="1. DIRECT"/>
    <x v="2"/>
    <x v="3"/>
    <x v="2"/>
    <x v="3"/>
    <n v="317.03000000000003"/>
    <n v="317.03000000000003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8"/>
    <s v="2025-09"/>
    <s v="1. DIRECT"/>
    <x v="2"/>
    <x v="3"/>
    <x v="2"/>
    <x v="3"/>
    <n v="63.41"/>
    <n v="63.41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8"/>
    <s v="2025-09"/>
    <s v="1. DIRECT"/>
    <x v="2"/>
    <x v="24"/>
    <x v="1"/>
    <x v="1"/>
    <n v="7650"/>
    <n v="7650"/>
    <s v="901056467"/>
    <s v="FIP-Eldorado Substation: Upgrade Termina"/>
    <s v="7546"/>
    <s v="Eldorado-Lugo-Mohave Upgrade"/>
    <s v="6165135"/>
    <s v="Major Construction, Turnkey, Trans/Subs"/>
  </r>
  <r>
    <s v="901056467- FIP-Eldorado Substation: Upgrade Termina"/>
    <n v="2025"/>
    <x v="8"/>
    <s v="2025-09"/>
    <s v="1. DIRECT"/>
    <x v="2"/>
    <x v="11"/>
    <x v="2"/>
    <x v="3"/>
    <n v="-47.64"/>
    <n v="-47.64"/>
    <s v="901056467"/>
    <s v="FIP-Eldorado Substation: Upgrade Termina"/>
    <s v="7546"/>
    <s v="Eldorado-Lugo-Mohave Upgrade"/>
    <s v="8010022"/>
    <s v="Electricians-Union"/>
  </r>
  <r>
    <s v="901056467- FIP-Eldorado Substation: Upgrade Termina"/>
    <n v="2025"/>
    <x v="8"/>
    <s v="2025-09"/>
    <s v="1. DIRECT"/>
    <x v="2"/>
    <x v="11"/>
    <x v="2"/>
    <x v="3"/>
    <n v="333.36"/>
    <n v="333.36"/>
    <s v="901056467"/>
    <s v="FIP-Eldorado Substation: Upgrade Termina"/>
    <s v="7546"/>
    <s v="Eldorado-Lugo-Mohave Upgrade"/>
    <s v="8010022"/>
    <s v="Electricians-Union"/>
  </r>
  <r>
    <s v="901056467- FIP-Eldorado Substation: Upgrade Termina"/>
    <n v="2025"/>
    <x v="8"/>
    <s v="2025-09"/>
    <s v="1. DIRECT"/>
    <x v="3"/>
    <x v="14"/>
    <x v="7"/>
    <x v="10"/>
    <n v="42.15"/>
    <n v="42.15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8"/>
    <s v="2025-09"/>
    <s v="1. DIRECT"/>
    <x v="3"/>
    <x v="15"/>
    <x v="7"/>
    <x v="10"/>
    <n v="940.92000000000007"/>
    <n v="940.92000000000007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8"/>
    <s v="2025-09"/>
    <s v="1. DIRECT"/>
    <x v="3"/>
    <x v="15"/>
    <x v="7"/>
    <x v="10"/>
    <n v="3797.62"/>
    <n v="3797.62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8"/>
    <s v="2025-09"/>
    <s v="1. DIRECT"/>
    <x v="3"/>
    <x v="15"/>
    <x v="7"/>
    <x v="10"/>
    <n v="188.18"/>
    <n v="188.18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8"/>
    <s v="2025-09"/>
    <s v="1. DIRECT"/>
    <x v="3"/>
    <x v="15"/>
    <x v="7"/>
    <x v="10"/>
    <n v="1418.91"/>
    <n v="1418.91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8"/>
    <s v="2025-09"/>
    <s v="1. DIRECT"/>
    <x v="3"/>
    <x v="15"/>
    <x v="7"/>
    <x v="10"/>
    <n v="13.559999999999999"/>
    <n v="13.559999999999999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8"/>
    <s v="2025-09"/>
    <s v="1. DIRECT"/>
    <x v="3"/>
    <x v="15"/>
    <x v="7"/>
    <x v="10"/>
    <n v="30.15"/>
    <n v="30.15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8"/>
    <s v="2025-09"/>
    <s v="1. DIRECT"/>
    <x v="3"/>
    <x v="16"/>
    <x v="7"/>
    <x v="10"/>
    <n v="20.23"/>
    <n v="20.23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8"/>
    <s v="2025-09"/>
    <s v="1. DIRECT"/>
    <x v="3"/>
    <x v="3"/>
    <x v="2"/>
    <x v="3"/>
    <n v="699.40000000000009"/>
    <n v="699.40000000000009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8"/>
    <s v="2025-09"/>
    <s v="1. DIRECT"/>
    <x v="3"/>
    <x v="3"/>
    <x v="2"/>
    <x v="3"/>
    <n v="111.48"/>
    <n v="111.48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8"/>
    <s v="2025-09"/>
    <s v="1. DIRECT"/>
    <x v="3"/>
    <x v="3"/>
    <x v="2"/>
    <x v="3"/>
    <n v="18.71"/>
    <n v="18.71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8"/>
    <s v="2025-09"/>
    <s v="1. DIRECT"/>
    <x v="3"/>
    <x v="3"/>
    <x v="2"/>
    <x v="3"/>
    <n v="325.01"/>
    <n v="325.01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8"/>
    <s v="2025-09"/>
    <s v="1. DIRECT"/>
    <x v="3"/>
    <x v="3"/>
    <x v="2"/>
    <x v="3"/>
    <n v="454.07"/>
    <n v="454.07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8"/>
    <s v="2025-09"/>
    <s v="1. DIRECT"/>
    <x v="3"/>
    <x v="3"/>
    <x v="2"/>
    <x v="3"/>
    <n v="813.89"/>
    <n v="813.89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8"/>
    <s v="2025-09"/>
    <s v="2. ALLOCATED"/>
    <x v="4"/>
    <x v="17"/>
    <x v="8"/>
    <x v="12"/>
    <n v="2543.63"/>
    <n v="2543.63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8"/>
    <s v="2025-09"/>
    <s v="2. ALLOCATED"/>
    <x v="4"/>
    <x v="17"/>
    <x v="8"/>
    <x v="13"/>
    <n v="4877.3599999999997"/>
    <n v="4877.3599999999997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9"/>
    <s v="2025-10"/>
    <s v="1. DIRECT"/>
    <x v="0"/>
    <x v="0"/>
    <x v="0"/>
    <x v="0"/>
    <n v="55.76"/>
    <n v="55.76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9"/>
    <s v="2025-10"/>
    <s v="1. DIRECT"/>
    <x v="0"/>
    <x v="1"/>
    <x v="1"/>
    <x v="1"/>
    <n v="11454.630000000001"/>
    <n v="11454.630000000001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9"/>
    <s v="2025-10"/>
    <s v="1. DIRECT"/>
    <x v="0"/>
    <x v="2"/>
    <x v="1"/>
    <x v="1"/>
    <n v="1150.3600000000001"/>
    <n v="1150.3600000000001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9"/>
    <s v="2025-10"/>
    <s v="1. DIRECT"/>
    <x v="0"/>
    <x v="3"/>
    <x v="2"/>
    <x v="3"/>
    <n v="-164.46"/>
    <n v="-164.46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9"/>
    <s v="2025-10"/>
    <s v="1. DIRECT"/>
    <x v="0"/>
    <x v="3"/>
    <x v="2"/>
    <x v="3"/>
    <n v="2807.37"/>
    <n v="2807.37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9"/>
    <s v="2025-10"/>
    <s v="1. DIRECT"/>
    <x v="0"/>
    <x v="3"/>
    <x v="2"/>
    <x v="3"/>
    <n v="561.47"/>
    <n v="561.47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9"/>
    <s v="2025-10"/>
    <s v="1. DIRECT"/>
    <x v="0"/>
    <x v="4"/>
    <x v="3"/>
    <x v="4"/>
    <n v="-153"/>
    <n v="-153"/>
    <s v="901056467"/>
    <s v="FIP-Eldorado Substation: Upgrade Termina"/>
    <s v="7546"/>
    <s v="Eldorado-Lugo-Mohave Upgrade"/>
    <s v="6150416"/>
    <s v="AP Vendor Discount - OU"/>
  </r>
  <r>
    <s v="901056467- FIP-Eldorado Substation: Upgrade Termina"/>
    <n v="2025"/>
    <x v="9"/>
    <s v="2025-10"/>
    <s v="1. DIRECT"/>
    <x v="0"/>
    <x v="4"/>
    <x v="3"/>
    <x v="4"/>
    <n v="720.97"/>
    <n v="720.97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9"/>
    <s v="2025-10"/>
    <s v="1. DIRECT"/>
    <x v="0"/>
    <x v="4"/>
    <x v="3"/>
    <x v="4"/>
    <n v="15.46"/>
    <n v="15.46"/>
    <s v="901056467"/>
    <s v="FIP-Eldorado Substation: Upgrade Termina"/>
    <s v="7546"/>
    <s v="Eldorado-Lugo-Mohave Upgrade"/>
    <s v="6060016"/>
    <s v="Fuel Costs"/>
  </r>
  <r>
    <s v="901056467- FIP-Eldorado Substation: Upgrade Termina"/>
    <n v="2025"/>
    <x v="9"/>
    <s v="2025-10"/>
    <s v="1. DIRECT"/>
    <x v="0"/>
    <x v="4"/>
    <x v="3"/>
    <x v="4"/>
    <n v="189.37"/>
    <n v="189.37"/>
    <s v="901056467"/>
    <s v="FIP-Eldorado Substation: Upgrade Termina"/>
    <s v="7546"/>
    <s v="Eldorado-Lugo-Mohave Upgrade"/>
    <s v="6060037"/>
    <s v="Meals-Bus.Ofc Mtg. (Employee &amp; CW only)"/>
  </r>
  <r>
    <s v="901056467- FIP-Eldorado Substation: Upgrade Termina"/>
    <n v="2025"/>
    <x v="9"/>
    <s v="2025-10"/>
    <s v="1. DIRECT"/>
    <x v="0"/>
    <x v="4"/>
    <x v="3"/>
    <x v="4"/>
    <n v="550.48"/>
    <n v="550.48"/>
    <s v="901056467"/>
    <s v="FIP-Eldorado Substation: Upgrade Termina"/>
    <s v="7546"/>
    <s v="Eldorado-Lugo-Mohave Upgrade"/>
    <s v="6070020"/>
    <s v="Lodging"/>
  </r>
  <r>
    <s v="901056467- FIP-Eldorado Substation: Upgrade Termina"/>
    <n v="2025"/>
    <x v="9"/>
    <s v="2025-10"/>
    <s v="1. DIRECT"/>
    <x v="0"/>
    <x v="5"/>
    <x v="3"/>
    <x v="5"/>
    <n v="-760"/>
    <n v="-760"/>
    <s v="901056467"/>
    <s v="FIP-Eldorado Substation: Upgrade Termina"/>
    <s v="7546"/>
    <s v="Eldorado-Lugo-Mohave Upgrade"/>
    <s v="8020219"/>
    <s v="Other - Accruals IO-BA"/>
  </r>
  <r>
    <s v="901056467- FIP-Eldorado Substation: Upgrade Termina"/>
    <n v="2025"/>
    <x v="9"/>
    <s v="2025-10"/>
    <s v="1. DIRECT"/>
    <x v="0"/>
    <x v="6"/>
    <x v="3"/>
    <x v="6"/>
    <n v="14046.34"/>
    <n v="14046.34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9"/>
    <s v="2025-10"/>
    <s v="1. DIRECT"/>
    <x v="2"/>
    <x v="1"/>
    <x v="1"/>
    <x v="1"/>
    <n v="2123.35"/>
    <n v="2123.35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9"/>
    <s v="2025-10"/>
    <s v="1. DIRECT"/>
    <x v="2"/>
    <x v="9"/>
    <x v="1"/>
    <x v="1"/>
    <n v="7413.59"/>
    <n v="7413.59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9"/>
    <s v="2025-10"/>
    <s v="1. DIRECT"/>
    <x v="2"/>
    <x v="10"/>
    <x v="1"/>
    <x v="1"/>
    <n v="1752.75"/>
    <n v="1752.75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9"/>
    <s v="2025-10"/>
    <s v="1. DIRECT"/>
    <x v="2"/>
    <x v="3"/>
    <x v="2"/>
    <x v="3"/>
    <n v="306.05"/>
    <n v="306.05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9"/>
    <s v="2025-10"/>
    <s v="1. DIRECT"/>
    <x v="2"/>
    <x v="3"/>
    <x v="2"/>
    <x v="3"/>
    <n v="61.21"/>
    <n v="61.21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9"/>
    <s v="2025-10"/>
    <s v="1. DIRECT"/>
    <x v="2"/>
    <x v="4"/>
    <x v="3"/>
    <x v="4"/>
    <n v="-17.53"/>
    <n v="-17.53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9"/>
    <s v="2025-10"/>
    <s v="1. DIRECT"/>
    <x v="3"/>
    <x v="14"/>
    <x v="7"/>
    <x v="10"/>
    <n v="94.1"/>
    <n v="94.1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9"/>
    <s v="2025-10"/>
    <s v="1. DIRECT"/>
    <x v="3"/>
    <x v="15"/>
    <x v="7"/>
    <x v="10"/>
    <n v="249.13999999999993"/>
    <n v="249.13999999999993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9"/>
    <s v="2025-10"/>
    <s v="1. DIRECT"/>
    <x v="3"/>
    <x v="15"/>
    <x v="7"/>
    <x v="10"/>
    <n v="49.819999999999993"/>
    <n v="49.819999999999993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9"/>
    <s v="2025-10"/>
    <s v="1. DIRECT"/>
    <x v="3"/>
    <x v="15"/>
    <x v="7"/>
    <x v="10"/>
    <n v="902.07"/>
    <n v="902.07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9"/>
    <s v="2025-10"/>
    <s v="1. DIRECT"/>
    <x v="3"/>
    <x v="15"/>
    <x v="7"/>
    <x v="10"/>
    <n v="22.64"/>
    <n v="22.64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9"/>
    <s v="2025-10"/>
    <s v="1. DIRECT"/>
    <x v="3"/>
    <x v="15"/>
    <x v="7"/>
    <x v="10"/>
    <n v="22.27"/>
    <n v="22.27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9"/>
    <s v="2025-10"/>
    <s v="1. DIRECT"/>
    <x v="3"/>
    <x v="15"/>
    <x v="7"/>
    <x v="20"/>
    <n v="7806.44"/>
    <n v="7806.44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9"/>
    <s v="2025-10"/>
    <s v="1. DIRECT"/>
    <x v="3"/>
    <x v="16"/>
    <x v="7"/>
    <x v="10"/>
    <n v="39.860000000000007"/>
    <n v="39.860000000000007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9"/>
    <s v="2025-10"/>
    <s v="1. DIRECT"/>
    <x v="3"/>
    <x v="3"/>
    <x v="2"/>
    <x v="3"/>
    <n v="1365.89"/>
    <n v="1365.89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9"/>
    <s v="2025-10"/>
    <s v="1. DIRECT"/>
    <x v="3"/>
    <x v="3"/>
    <x v="2"/>
    <x v="3"/>
    <n v="-32.89"/>
    <n v="-32.89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9"/>
    <s v="2025-10"/>
    <s v="1. DIRECT"/>
    <x v="3"/>
    <x v="3"/>
    <x v="2"/>
    <x v="3"/>
    <n v="-13.22"/>
    <n v="-13.22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9"/>
    <s v="2025-10"/>
    <s v="1. DIRECT"/>
    <x v="3"/>
    <x v="3"/>
    <x v="2"/>
    <x v="3"/>
    <n v="332"/>
    <n v="332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9"/>
    <s v="2025-10"/>
    <s v="1. DIRECT"/>
    <x v="3"/>
    <x v="3"/>
    <x v="2"/>
    <x v="3"/>
    <n v="407.8"/>
    <n v="407.8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9"/>
    <s v="2025-10"/>
    <s v="1. DIRECT"/>
    <x v="3"/>
    <x v="3"/>
    <x v="2"/>
    <x v="3"/>
    <n v="608.4"/>
    <n v="608.4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9"/>
    <s v="2025-10"/>
    <s v="2. ALLOCATED"/>
    <x v="4"/>
    <x v="17"/>
    <x v="8"/>
    <x v="12"/>
    <n v="1603.35"/>
    <n v="1603.35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9"/>
    <s v="2025-10"/>
    <s v="2. ALLOCATED"/>
    <x v="4"/>
    <x v="17"/>
    <x v="8"/>
    <x v="13"/>
    <n v="2854.03"/>
    <n v="2854.03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10"/>
    <s v="2025-11"/>
    <s v="1. DIRECT"/>
    <x v="0"/>
    <x v="0"/>
    <x v="0"/>
    <x v="0"/>
    <n v="10.53"/>
    <n v="10.53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10"/>
    <s v="2025-11"/>
    <s v="1. DIRECT"/>
    <x v="0"/>
    <x v="1"/>
    <x v="1"/>
    <x v="1"/>
    <n v="6969.5800000000008"/>
    <n v="6969.5800000000008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10"/>
    <s v="2025-11"/>
    <s v="1. DIRECT"/>
    <x v="0"/>
    <x v="2"/>
    <x v="1"/>
    <x v="1"/>
    <n v="675"/>
    <n v="675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10"/>
    <s v="2025-11"/>
    <s v="1. DIRECT"/>
    <x v="0"/>
    <x v="3"/>
    <x v="2"/>
    <x v="3"/>
    <n v="1597.63"/>
    <n v="1597.63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10"/>
    <s v="2025-11"/>
    <s v="1. DIRECT"/>
    <x v="0"/>
    <x v="3"/>
    <x v="2"/>
    <x v="3"/>
    <n v="319.52999999999997"/>
    <n v="319.52999999999997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10"/>
    <s v="2025-11"/>
    <s v="1. DIRECT"/>
    <x v="0"/>
    <x v="4"/>
    <x v="3"/>
    <x v="4"/>
    <n v="1419.61"/>
    <n v="1419.61"/>
    <s v="901056467"/>
    <s v="FIP-Eldorado Substation: Upgrade Termina"/>
    <s v="7546"/>
    <s v="Eldorado-Lugo-Mohave Upgrade"/>
    <s v="8020076"/>
    <s v="Other - Ord to Ord"/>
  </r>
  <r>
    <s v="901056467- FIP-Eldorado Substation: Upgrade Termina"/>
    <n v="2025"/>
    <x v="10"/>
    <s v="2025-11"/>
    <s v="1. DIRECT"/>
    <x v="0"/>
    <x v="6"/>
    <x v="3"/>
    <x v="6"/>
    <n v="-7509.0499999999993"/>
    <n v="-7509.0499999999993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10"/>
    <s v="2025-11"/>
    <s v="1. DIRECT"/>
    <x v="2"/>
    <x v="9"/>
    <x v="1"/>
    <x v="1"/>
    <n v="12077.599999999999"/>
    <n v="12077.599999999999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10"/>
    <s v="2025-11"/>
    <s v="1. DIRECT"/>
    <x v="2"/>
    <x v="10"/>
    <x v="1"/>
    <x v="1"/>
    <n v="1363.25"/>
    <n v="1363.25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10"/>
    <s v="2025-11"/>
    <s v="1. DIRECT"/>
    <x v="2"/>
    <x v="3"/>
    <x v="2"/>
    <x v="3"/>
    <n v="112.75999999999999"/>
    <n v="112.75999999999999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10"/>
    <s v="2025-11"/>
    <s v="1. DIRECT"/>
    <x v="2"/>
    <x v="3"/>
    <x v="2"/>
    <x v="3"/>
    <n v="22.55"/>
    <n v="22.55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10"/>
    <s v="2025-11"/>
    <s v="1. DIRECT"/>
    <x v="3"/>
    <x v="14"/>
    <x v="7"/>
    <x v="10"/>
    <n v="10.01"/>
    <n v="10.01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10"/>
    <s v="2025-11"/>
    <s v="1. DIRECT"/>
    <x v="3"/>
    <x v="15"/>
    <x v="7"/>
    <x v="10"/>
    <n v="209.24"/>
    <n v="209.24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10"/>
    <s v="2025-11"/>
    <s v="1. DIRECT"/>
    <x v="3"/>
    <x v="15"/>
    <x v="7"/>
    <x v="10"/>
    <n v="90.49"/>
    <n v="90.49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10"/>
    <s v="2025-11"/>
    <s v="1. DIRECT"/>
    <x v="3"/>
    <x v="15"/>
    <x v="7"/>
    <x v="10"/>
    <n v="41.85"/>
    <n v="41.85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10"/>
    <s v="2025-11"/>
    <s v="1. DIRECT"/>
    <x v="3"/>
    <x v="15"/>
    <x v="7"/>
    <x v="10"/>
    <n v="33.159999999999997"/>
    <n v="33.159999999999997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10"/>
    <s v="2025-11"/>
    <s v="1. DIRECT"/>
    <x v="3"/>
    <x v="16"/>
    <x v="7"/>
    <x v="10"/>
    <n v="21.67"/>
    <n v="21.67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10"/>
    <s v="2025-11"/>
    <s v="1. DIRECT"/>
    <x v="3"/>
    <x v="3"/>
    <x v="2"/>
    <x v="3"/>
    <n v="581.92000000000007"/>
    <n v="581.92000000000007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10"/>
    <s v="2025-11"/>
    <s v="1. DIRECT"/>
    <x v="3"/>
    <x v="3"/>
    <x v="2"/>
    <x v="3"/>
    <n v="412.32"/>
    <n v="412.32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10"/>
    <s v="2025-11"/>
    <s v="1. DIRECT"/>
    <x v="3"/>
    <x v="3"/>
    <x v="2"/>
    <x v="3"/>
    <n v="453"/>
    <n v="453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10"/>
    <s v="2025-11"/>
    <s v="1. DIRECT"/>
    <x v="3"/>
    <x v="3"/>
    <x v="2"/>
    <x v="3"/>
    <n v="994.23"/>
    <n v="994.23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10"/>
    <s v="2025-11"/>
    <s v="2. ALLOCATED"/>
    <x v="4"/>
    <x v="17"/>
    <x v="8"/>
    <x v="12"/>
    <n v="1242.46"/>
    <n v="1242.46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10"/>
    <s v="2025-11"/>
    <s v="2. ALLOCATED"/>
    <x v="4"/>
    <x v="17"/>
    <x v="8"/>
    <x v="13"/>
    <n v="2109.25"/>
    <n v="2109.25"/>
    <s v="901056467"/>
    <s v="FIP-Eldorado Substation: Upgrade Termina"/>
    <s v="7546"/>
    <s v="Eldorado-Lugo-Mohave Upgrade"/>
    <s v="5757040"/>
    <s v="Capitalized Overhead - P&amp;B/Payroll Tax"/>
  </r>
  <r>
    <s v="901056467- FIP-Eldorado Substation: Upgrade Termina"/>
    <n v="2025"/>
    <x v="11"/>
    <s v="2025-12"/>
    <s v="1. DIRECT"/>
    <x v="0"/>
    <x v="0"/>
    <x v="0"/>
    <x v="0"/>
    <n v="36.99"/>
    <n v="36.99"/>
    <s v="901056467"/>
    <s v="FIP-Eldorado Substation: Upgrade Termina"/>
    <s v="7546"/>
    <s v="Eldorado-Lugo-Mohave Upgrade"/>
    <s v="5752060"/>
    <s v="As-built updates"/>
  </r>
  <r>
    <s v="901056467- FIP-Eldorado Substation: Upgrade Termina"/>
    <n v="2025"/>
    <x v="11"/>
    <s v="2025-12"/>
    <s v="1. DIRECT"/>
    <x v="0"/>
    <x v="1"/>
    <x v="1"/>
    <x v="1"/>
    <n v="18336.43"/>
    <n v="18336.43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11"/>
    <s v="2025-12"/>
    <s v="1. DIRECT"/>
    <x v="0"/>
    <x v="26"/>
    <x v="1"/>
    <x v="1"/>
    <n v="317.72000000000003"/>
    <n v="317.72000000000003"/>
    <s v="901056467"/>
    <s v="FIP-Eldorado Substation: Upgrade Termina"/>
    <s v="7546"/>
    <s v="Eldorado-Lugo-Mohave Upgrade"/>
    <s v="6168900"/>
    <s v="Contract - A/P Accrual/Reversal No AFUDC"/>
  </r>
  <r>
    <s v="901056467- FIP-Eldorado Substation: Upgrade Termina"/>
    <n v="2025"/>
    <x v="11"/>
    <s v="2025-12"/>
    <s v="1. DIRECT"/>
    <x v="0"/>
    <x v="27"/>
    <x v="1"/>
    <x v="1"/>
    <n v="25201.780000000002"/>
    <n v="25201.780000000002"/>
    <s v="901056467"/>
    <s v="FIP-Eldorado Substation: Upgrade Termina"/>
    <s v="7546"/>
    <s v="Eldorado-Lugo-Mohave Upgrade"/>
    <s v="8021304"/>
    <s v="Contract Accruals - Ord to Ord"/>
  </r>
  <r>
    <s v="901056467- FIP-Eldorado Substation: Upgrade Termina"/>
    <n v="2025"/>
    <x v="11"/>
    <s v="2025-12"/>
    <s v="1. DIRECT"/>
    <x v="0"/>
    <x v="20"/>
    <x v="2"/>
    <x v="3"/>
    <n v="-0.11"/>
    <n v="-0.11"/>
    <s v="901056467"/>
    <s v="FIP-Eldorado Substation: Upgrade Termina"/>
    <s v="7546"/>
    <s v="Eldorado-Lugo-Mohave Upgrade"/>
    <s v="8010008"/>
    <s v="Engineer, Design, Drafting"/>
  </r>
  <r>
    <s v="901056467- FIP-Eldorado Substation: Upgrade Termina"/>
    <n v="2025"/>
    <x v="11"/>
    <s v="2025-12"/>
    <s v="1. DIRECT"/>
    <x v="0"/>
    <x v="20"/>
    <x v="2"/>
    <x v="3"/>
    <n v="84.64"/>
    <n v="84.64"/>
    <s v="901056467"/>
    <s v="FIP-Eldorado Substation: Upgrade Termina"/>
    <s v="7546"/>
    <s v="Eldorado-Lugo-Mohave Upgrade"/>
    <s v="8010008"/>
    <s v="Engineer, Design, Drafting"/>
  </r>
  <r>
    <s v="901056467- FIP-Eldorado Substation: Upgrade Termina"/>
    <n v="2025"/>
    <x v="11"/>
    <s v="2025-12"/>
    <s v="1. DIRECT"/>
    <x v="0"/>
    <x v="2"/>
    <x v="1"/>
    <x v="1"/>
    <n v="1298.98"/>
    <n v="1298.98"/>
    <s v="901056467"/>
    <s v="FIP-Eldorado Substation: Upgrade Termina"/>
    <s v="7546"/>
    <s v="Eldorado-Lugo-Mohave Upgrade"/>
    <s v="6161066"/>
    <s v="Engineering/Technical Professional Servi"/>
  </r>
  <r>
    <s v="901056467- FIP-Eldorado Substation: Upgrade Termina"/>
    <n v="2025"/>
    <x v="11"/>
    <s v="2025-12"/>
    <s v="1. DIRECT"/>
    <x v="0"/>
    <x v="3"/>
    <x v="2"/>
    <x v="3"/>
    <n v="35.340000000000003"/>
    <n v="35.340000000000003"/>
    <s v="901056467"/>
    <s v="FIP-Eldorado Substation: Upgrade Termina"/>
    <s v="7546"/>
    <s v="Eldorado-Lugo-Mohave Upgrade"/>
    <s v="8010099"/>
    <s v="Labor Accrual"/>
  </r>
  <r>
    <s v="901056467- FIP-Eldorado Substation: Upgrade Termina"/>
    <n v="2025"/>
    <x v="11"/>
    <s v="2025-12"/>
    <s v="1. DIRECT"/>
    <x v="0"/>
    <x v="3"/>
    <x v="2"/>
    <x v="3"/>
    <n v="2410.9299999999998"/>
    <n v="2410.9299999999998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11"/>
    <s v="2025-12"/>
    <s v="1. DIRECT"/>
    <x v="0"/>
    <x v="3"/>
    <x v="2"/>
    <x v="3"/>
    <n v="535.23"/>
    <n v="535.23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11"/>
    <s v="2025-12"/>
    <s v="1. DIRECT"/>
    <x v="0"/>
    <x v="6"/>
    <x v="3"/>
    <x v="6"/>
    <n v="-7598.96"/>
    <n v="-7598.96"/>
    <s v="901056467"/>
    <s v="FIP-Eldorado Substation: Upgrade Termina"/>
    <s v="7546"/>
    <s v="Eldorado-Lugo-Mohave Upgrade"/>
    <s v="8021169"/>
    <s v="Other-Accruals Ord to Ord"/>
  </r>
  <r>
    <s v="901056467- FIP-Eldorado Substation: Upgrade Termina"/>
    <n v="2025"/>
    <x v="11"/>
    <s v="2025-12"/>
    <s v="1. DIRECT"/>
    <x v="2"/>
    <x v="1"/>
    <x v="1"/>
    <x v="1"/>
    <n v="2260.34"/>
    <n v="2260.34"/>
    <s v="901056467"/>
    <s v="FIP-Eldorado Substation: Upgrade Termina"/>
    <s v="7546"/>
    <s v="Eldorado-Lugo-Mohave Upgrade"/>
    <s v="8020081"/>
    <s v="Con - Consults/Prof Srvcs/Out Ord to Ord"/>
  </r>
  <r>
    <s v="901056467- FIP-Eldorado Substation: Upgrade Termina"/>
    <n v="2025"/>
    <x v="11"/>
    <s v="2025-12"/>
    <s v="1. DIRECT"/>
    <x v="2"/>
    <x v="9"/>
    <x v="1"/>
    <x v="1"/>
    <n v="728.48"/>
    <n v="728.48"/>
    <s v="901056467"/>
    <s v="FIP-Eldorado Substation: Upgrade Termina"/>
    <s v="7546"/>
    <s v="Eldorado-Lugo-Mohave Upgrade"/>
    <s v="6165140"/>
    <s v="Construction Management Services"/>
  </r>
  <r>
    <s v="901056467- FIP-Eldorado Substation: Upgrade Termina"/>
    <n v="2025"/>
    <x v="11"/>
    <s v="2025-12"/>
    <s v="1. DIRECT"/>
    <x v="2"/>
    <x v="10"/>
    <x v="1"/>
    <x v="1"/>
    <n v="856.9"/>
    <n v="856.9"/>
    <s v="901056467"/>
    <s v="FIP-Eldorado Substation: Upgrade Termina"/>
    <s v="7546"/>
    <s v="Eldorado-Lugo-Mohave Upgrade"/>
    <s v="8020082"/>
    <s v="Contract Consult/Contract Ord to Ord"/>
  </r>
  <r>
    <s v="901056467- FIP-Eldorado Substation: Upgrade Termina"/>
    <n v="2025"/>
    <x v="11"/>
    <s v="2025-12"/>
    <s v="1. DIRECT"/>
    <x v="2"/>
    <x v="3"/>
    <x v="2"/>
    <x v="3"/>
    <n v="279.7"/>
    <n v="279.7"/>
    <s v="901056467"/>
    <s v="FIP-Eldorado Substation: Upgrade Termina"/>
    <s v="7546"/>
    <s v="Eldorado-Lugo-Mohave Upgrade"/>
    <s v="8020070"/>
    <s v="Labor Normal Time - Ord to Ord"/>
  </r>
  <r>
    <s v="901056467- FIP-Eldorado Substation: Upgrade Termina"/>
    <n v="2025"/>
    <x v="11"/>
    <s v="2025-12"/>
    <s v="1. DIRECT"/>
    <x v="2"/>
    <x v="3"/>
    <x v="2"/>
    <x v="3"/>
    <n v="62.09"/>
    <n v="62.09"/>
    <s v="901056467"/>
    <s v="FIP-Eldorado Substation: Upgrade Termina"/>
    <s v="7546"/>
    <s v="Eldorado-Lugo-Mohave Upgrade"/>
    <s v="8020078"/>
    <s v="Labor Other Earnings - Ord to Ord"/>
  </r>
  <r>
    <s v="901056467- FIP-Eldorado Substation: Upgrade Termina"/>
    <n v="2025"/>
    <x v="11"/>
    <s v="2025-12"/>
    <s v="1. DIRECT"/>
    <x v="3"/>
    <x v="14"/>
    <x v="7"/>
    <x v="10"/>
    <n v="82.1"/>
    <n v="82.1"/>
    <s v="901056467"/>
    <s v="FIP-Eldorado Substation: Upgrade Termina"/>
    <s v="7546"/>
    <s v="Eldorado-Lugo-Mohave Upgrade"/>
    <s v="5757075"/>
    <s v="Capitalized Overhead - IT IMM"/>
  </r>
  <r>
    <s v="901056467- FIP-Eldorado Substation: Upgrade Termina"/>
    <n v="2025"/>
    <x v="11"/>
    <s v="2025-12"/>
    <s v="1. DIRECT"/>
    <x v="3"/>
    <x v="15"/>
    <x v="7"/>
    <x v="10"/>
    <n v="180.96"/>
    <n v="180.96"/>
    <s v="901056467"/>
    <s v="FIP-Eldorado Substation: Upgrade Termina"/>
    <s v="7546"/>
    <s v="Eldorado-Lugo-Mohave Upgrade"/>
    <s v="8020200"/>
    <s v="Labor Normal Time - IO BA"/>
  </r>
  <r>
    <s v="901056467- FIP-Eldorado Substation: Upgrade Termina"/>
    <n v="2025"/>
    <x v="11"/>
    <s v="2025-12"/>
    <s v="1. DIRECT"/>
    <x v="3"/>
    <x v="15"/>
    <x v="7"/>
    <x v="10"/>
    <n v="40.17"/>
    <n v="40.17"/>
    <s v="901056467"/>
    <s v="FIP-Eldorado Substation: Upgrade Termina"/>
    <s v="7546"/>
    <s v="Eldorado-Lugo-Mohave Upgrade"/>
    <s v="8020208"/>
    <s v="Labor Other Earnings - IO BA"/>
  </r>
  <r>
    <s v="901056467- FIP-Eldorado Substation: Upgrade Termina"/>
    <n v="2025"/>
    <x v="11"/>
    <s v="2025-12"/>
    <s v="1. DIRECT"/>
    <x v="3"/>
    <x v="15"/>
    <x v="7"/>
    <x v="10"/>
    <n v="3732.85"/>
    <n v="3732.85"/>
    <s v="901056467"/>
    <s v="FIP-Eldorado Substation: Upgrade Termina"/>
    <s v="7546"/>
    <s v="Eldorado-Lugo-Mohave Upgrade"/>
    <s v="8020211"/>
    <s v="Con - Consults/Prof Srvcs/Out IO BA"/>
  </r>
  <r>
    <s v="901056467- FIP-Eldorado Substation: Upgrade Termina"/>
    <n v="2025"/>
    <x v="11"/>
    <s v="2025-12"/>
    <s v="1. DIRECT"/>
    <x v="3"/>
    <x v="15"/>
    <x v="7"/>
    <x v="10"/>
    <n v="76.849999999999994"/>
    <n v="76.849999999999994"/>
    <s v="901056467"/>
    <s v="FIP-Eldorado Substation: Upgrade Termina"/>
    <s v="7546"/>
    <s v="Eldorado-Lugo-Mohave Upgrade"/>
    <s v="8020454"/>
    <s v="Indirect SCM IMM - IO BA"/>
  </r>
  <r>
    <s v="901056467- FIP-Eldorado Substation: Upgrade Termina"/>
    <n v="2025"/>
    <x v="11"/>
    <s v="2025-12"/>
    <s v="1. DIRECT"/>
    <x v="3"/>
    <x v="15"/>
    <x v="7"/>
    <x v="10"/>
    <n v="13.58"/>
    <n v="13.58"/>
    <s v="901056467"/>
    <s v="FIP-Eldorado Substation: Upgrade Termina"/>
    <s v="7546"/>
    <s v="Eldorado-Lugo-Mohave Upgrade"/>
    <s v="8050121"/>
    <s v="Procurement Services Chargeback"/>
  </r>
  <r>
    <s v="901056467- FIP-Eldorado Substation: Upgrade Termina"/>
    <n v="2025"/>
    <x v="11"/>
    <s v="2025-12"/>
    <s v="1. DIRECT"/>
    <x v="3"/>
    <x v="15"/>
    <x v="7"/>
    <x v="20"/>
    <n v="7737.69"/>
    <n v="7737.69"/>
    <s v="901056467"/>
    <s v="FIP-Eldorado Substation: Upgrade Termina"/>
    <s v="7546"/>
    <s v="Eldorado-Lugo-Mohave Upgrade"/>
    <s v="8020206"/>
    <s v="Other IO BA"/>
  </r>
  <r>
    <s v="901056467- FIP-Eldorado Substation: Upgrade Termina"/>
    <n v="2025"/>
    <x v="11"/>
    <s v="2025-12"/>
    <s v="1. DIRECT"/>
    <x v="3"/>
    <x v="16"/>
    <x v="7"/>
    <x v="10"/>
    <n v="143.74"/>
    <n v="143.74"/>
    <s v="901056467"/>
    <s v="FIP-Eldorado Substation: Upgrade Termina"/>
    <s v="7546"/>
    <s v="Eldorado-Lugo-Mohave Upgrade"/>
    <s v="8020494"/>
    <s v="Indirct SCM IMM - Order to Order"/>
  </r>
  <r>
    <s v="901056467- FIP-Eldorado Substation: Upgrade Termina"/>
    <n v="2025"/>
    <x v="11"/>
    <s v="2025-12"/>
    <s v="1. DIRECT"/>
    <x v="3"/>
    <x v="3"/>
    <x v="2"/>
    <x v="3"/>
    <n v="916.6099999999999"/>
    <n v="916.6099999999999"/>
    <s v="901056467"/>
    <s v="FIP-Eldorado Substation: Upgrade Termina"/>
    <s v="7546"/>
    <s v="Eldorado-Lugo-Mohave Upgrade"/>
    <s v="8020075"/>
    <s v="Overhead - Ord to Ord"/>
  </r>
  <r>
    <s v="901056467- FIP-Eldorado Substation: Upgrade Termina"/>
    <n v="2025"/>
    <x v="11"/>
    <s v="2025-12"/>
    <s v="1. DIRECT"/>
    <x v="3"/>
    <x v="3"/>
    <x v="2"/>
    <x v="3"/>
    <n v="26.61"/>
    <n v="26.61"/>
    <s v="901056467"/>
    <s v="FIP-Eldorado Substation: Upgrade Termina"/>
    <s v="7546"/>
    <s v="Eldorado-Lugo-Mohave Upgrade"/>
    <s v="8030010"/>
    <s v="OH Paid Absence"/>
  </r>
  <r>
    <s v="901056467- FIP-Eldorado Substation: Upgrade Termina"/>
    <n v="2025"/>
    <x v="11"/>
    <s v="2025-12"/>
    <s v="1. DIRECT"/>
    <x v="3"/>
    <x v="3"/>
    <x v="2"/>
    <x v="3"/>
    <n v="6.84"/>
    <n v="6.84"/>
    <s v="901056467"/>
    <s v="FIP-Eldorado Substation: Upgrade Termina"/>
    <s v="7546"/>
    <s v="Eldorado-Lugo-Mohave Upgrade"/>
    <s v="8050035"/>
    <s v="OH Tool Expenses TDBU"/>
  </r>
  <r>
    <s v="901056467- FIP-Eldorado Substation: Upgrade Termina"/>
    <n v="2025"/>
    <x v="11"/>
    <s v="2025-12"/>
    <s v="1. DIRECT"/>
    <x v="3"/>
    <x v="3"/>
    <x v="2"/>
    <x v="3"/>
    <n v="57.77"/>
    <n v="57.77"/>
    <s v="901056467"/>
    <s v="FIP-Eldorado Substation: Upgrade Termina"/>
    <s v="7546"/>
    <s v="Eldorado-Lugo-Mohave Upgrade"/>
    <s v="8050040"/>
    <s v="T&amp;D Summary Trans/Subs Overall Support"/>
  </r>
  <r>
    <s v="901056467- FIP-Eldorado Substation: Upgrade Termina"/>
    <n v="2025"/>
    <x v="11"/>
    <s v="2025-12"/>
    <s v="1. DIRECT"/>
    <x v="3"/>
    <x v="3"/>
    <x v="2"/>
    <x v="3"/>
    <n v="71.73"/>
    <n v="71.73"/>
    <s v="901056467"/>
    <s v="FIP-Eldorado Substation: Upgrade Termina"/>
    <s v="7546"/>
    <s v="Eldorado-Lugo-Mohave Upgrade"/>
    <s v="8050041"/>
    <s v="T&amp;D Sum Business Unit Overall Support"/>
  </r>
  <r>
    <s v="901056467- FIP-Eldorado Substation: Upgrade Termina"/>
    <n v="2025"/>
    <x v="11"/>
    <s v="2025-12"/>
    <s v="1. DIRECT"/>
    <x v="3"/>
    <x v="3"/>
    <x v="2"/>
    <x v="3"/>
    <n v="130.91999999999999"/>
    <n v="130.91999999999999"/>
    <s v="901056467"/>
    <s v="FIP-Eldorado Substation: Upgrade Termina"/>
    <s v="7546"/>
    <s v="Eldorado-Lugo-Mohave Upgrade"/>
    <s v="8050043"/>
    <s v="T&amp;D Substation Overall Support"/>
  </r>
  <r>
    <s v="901056467- FIP-Eldorado Substation: Upgrade Termina"/>
    <n v="2025"/>
    <x v="11"/>
    <s v="2025-12"/>
    <s v="2. ALLOCATED"/>
    <x v="4"/>
    <x v="17"/>
    <x v="8"/>
    <x v="24"/>
    <n v="449894.25"/>
    <n v="449894.25"/>
    <s v="901056467"/>
    <s v="FIP-Eldorado Substation: Upgrade Termina"/>
    <s v="7546"/>
    <s v="Eldorado-Lugo-Mohave Upgrade"/>
    <s v="5757060"/>
    <s v="Ad Valorem Tax"/>
  </r>
  <r>
    <s v="901056467- FIP-Eldorado Substation: Upgrade Termina"/>
    <n v="2025"/>
    <x v="11"/>
    <s v="2025-12"/>
    <s v="2. ALLOCATED"/>
    <x v="4"/>
    <x v="17"/>
    <x v="8"/>
    <x v="12"/>
    <n v="265.74"/>
    <n v="265.74"/>
    <s v="901056467"/>
    <s v="FIP-Eldorado Substation: Upgrade Termina"/>
    <s v="7546"/>
    <s v="Eldorado-Lugo-Mohave Upgrade"/>
    <s v="5757030"/>
    <s v="Capitalized Overhead - A&amp;G"/>
  </r>
  <r>
    <s v="901056467- FIP-Eldorado Substation: Upgrade Termina"/>
    <n v="2025"/>
    <x v="11"/>
    <s v="2025-12"/>
    <s v="2. ALLOCATED"/>
    <x v="4"/>
    <x v="17"/>
    <x v="8"/>
    <x v="13"/>
    <n v="3257.53"/>
    <n v="3257.53"/>
    <s v="901056467"/>
    <s v="FIP-Eldorado Substation: Upgrade Termina"/>
    <s v="7546"/>
    <s v="Eldorado-Lugo-Mohave Upgrade"/>
    <s v="5757040"/>
    <s v="Capitalized Overhead - P&amp;B/Payroll Tax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0">
  <r>
    <s v="901056468- FIP-Lugo Sub: Upgrade Terminal Equipment"/>
    <n v="2025"/>
    <x v="0"/>
    <s v="2025-01"/>
    <s v="1. DIRECT"/>
    <x v="0"/>
    <x v="0"/>
    <x v="0"/>
    <x v="0"/>
    <n v="131.07"/>
    <n v="131.07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0"/>
    <s v="2025-01"/>
    <s v="1. DIRECT"/>
    <x v="0"/>
    <x v="1"/>
    <x v="1"/>
    <x v="1"/>
    <n v="1497.76"/>
    <n v="1497.76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0"/>
    <s v="2025-01"/>
    <s v="1. DIRECT"/>
    <x v="0"/>
    <x v="2"/>
    <x v="1"/>
    <x v="1"/>
    <n v="111.33"/>
    <n v="111.33"/>
    <s v="901056468"/>
    <s v="FIP-Lugo Sub: Upgrade Terminal Equipment"/>
    <s v="7546"/>
    <s v="Eldorado-Lugo-Mohave Upgrade"/>
    <s v="6161270"/>
    <s v="Contract Business Services - Other"/>
  </r>
  <r>
    <s v="901056468- FIP-Lugo Sub: Upgrade Terminal Equipment"/>
    <n v="2025"/>
    <x v="0"/>
    <s v="2025-01"/>
    <s v="1. DIRECT"/>
    <x v="0"/>
    <x v="3"/>
    <x v="2"/>
    <x v="2"/>
    <n v="0.15"/>
    <n v="0.15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0"/>
    <s v="2025-01"/>
    <s v="1. DIRECT"/>
    <x v="0"/>
    <x v="3"/>
    <x v="2"/>
    <x v="2"/>
    <n v="20.51"/>
    <n v="20.51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0"/>
    <s v="2025-01"/>
    <s v="1. DIRECT"/>
    <x v="0"/>
    <x v="4"/>
    <x v="1"/>
    <x v="1"/>
    <n v="2696.06"/>
    <n v="2696.06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0"/>
    <s v="2025-01"/>
    <s v="1. DIRECT"/>
    <x v="0"/>
    <x v="5"/>
    <x v="2"/>
    <x v="3"/>
    <n v="9001.8499999999985"/>
    <n v="9001.8499999999985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0"/>
    <s v="2025-01"/>
    <s v="1. DIRECT"/>
    <x v="0"/>
    <x v="5"/>
    <x v="2"/>
    <x v="2"/>
    <n v="1.8"/>
    <n v="1.8"/>
    <s v="901056468"/>
    <s v="FIP-Lugo Sub: Upgrade Terminal Equipment"/>
    <s v="7546"/>
    <s v="Eldorado-Lugo-Mohave Upgrade"/>
    <s v="6019288"/>
    <s v="Labor - PT - Correction"/>
  </r>
  <r>
    <s v="901056468- FIP-Lugo Sub: Upgrade Terminal Equipment"/>
    <n v="2025"/>
    <x v="0"/>
    <s v="2025-01"/>
    <s v="1. DIRECT"/>
    <x v="0"/>
    <x v="5"/>
    <x v="2"/>
    <x v="2"/>
    <n v="-17689.170000000013"/>
    <n v="-17689.170000000013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0"/>
    <s v="2025-01"/>
    <s v="1. DIRECT"/>
    <x v="0"/>
    <x v="5"/>
    <x v="2"/>
    <x v="2"/>
    <n v="714.53000000000009"/>
    <n v="714.53000000000009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0"/>
    <s v="2025-01"/>
    <s v="1. DIRECT"/>
    <x v="0"/>
    <x v="5"/>
    <x v="2"/>
    <x v="2"/>
    <n v="1943.28"/>
    <n v="1943.28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0"/>
    <s v="2025-01"/>
    <s v="1. DIRECT"/>
    <x v="0"/>
    <x v="6"/>
    <x v="3"/>
    <x v="4"/>
    <n v="-42.9"/>
    <n v="-42.9"/>
    <s v="901056468"/>
    <s v="FIP-Lugo Sub: Upgrade Terminal Equipment"/>
    <s v="7546"/>
    <s v="Eldorado-Lugo-Mohave Upgrade"/>
    <s v="6150416"/>
    <s v="AP Vendor Discount - OU"/>
  </r>
  <r>
    <s v="901056468- FIP-Lugo Sub: Upgrade Terminal Equipment"/>
    <n v="2025"/>
    <x v="0"/>
    <s v="2025-01"/>
    <s v="1. DIRECT"/>
    <x v="0"/>
    <x v="6"/>
    <x v="3"/>
    <x v="4"/>
    <n v="728.3"/>
    <n v="728.3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0"/>
    <s v="2025-01"/>
    <s v="1. DIRECT"/>
    <x v="0"/>
    <x v="6"/>
    <x v="3"/>
    <x v="4"/>
    <n v="212.04"/>
    <n v="212.04"/>
    <s v="901056468"/>
    <s v="FIP-Lugo Sub: Upgrade Terminal Equipment"/>
    <s v="7546"/>
    <s v="Eldorado-Lugo-Mohave Upgrade"/>
    <s v="6070025"/>
    <s v="Meals-Bus. Travel/Seminars (50% Ded.)"/>
  </r>
  <r>
    <s v="901056468- FIP-Lugo Sub: Upgrade Terminal Equipment"/>
    <n v="2025"/>
    <x v="0"/>
    <s v="2025-01"/>
    <s v="1. DIRECT"/>
    <x v="0"/>
    <x v="7"/>
    <x v="3"/>
    <x v="5"/>
    <n v="-2185"/>
    <n v="-2185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0"/>
    <s v="2025-01"/>
    <s v="1. DIRECT"/>
    <x v="0"/>
    <x v="8"/>
    <x v="3"/>
    <x v="6"/>
    <n v="-109015.11"/>
    <n v="-109015.11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0"/>
    <s v="2025-01"/>
    <s v="1. DIRECT"/>
    <x v="1"/>
    <x v="9"/>
    <x v="4"/>
    <x v="7"/>
    <n v="1010.51"/>
    <n v="1010.51"/>
    <s v="901056468"/>
    <s v="FIP-Lugo Sub: Upgrade Terminal Equipment"/>
    <s v="7546"/>
    <s v="Eldorado-Lugo-Mohave Upgrade"/>
    <s v="6110605"/>
    <s v="Building, Shop &amp; Industrial Products/Eqp"/>
  </r>
  <r>
    <s v="901056468- FIP-Lugo Sub: Upgrade Terminal Equipment"/>
    <n v="2025"/>
    <x v="0"/>
    <s v="2025-01"/>
    <s v="1. DIRECT"/>
    <x v="1"/>
    <x v="10"/>
    <x v="4"/>
    <x v="7"/>
    <n v="1413.26"/>
    <n v="1413.26"/>
    <s v="901056468"/>
    <s v="FIP-Lugo Sub: Upgrade Terminal Equipment"/>
    <s v="7546"/>
    <s v="Eldorado-Lugo-Mohave Upgrade"/>
    <s v="6110305"/>
    <s v="Electric Wiring and Components-DP"/>
  </r>
  <r>
    <s v="901056468- FIP-Lugo Sub: Upgrade Terminal Equipment"/>
    <n v="2025"/>
    <x v="0"/>
    <s v="2025-01"/>
    <s v="1. DIRECT"/>
    <x v="1"/>
    <x v="11"/>
    <x v="5"/>
    <x v="8"/>
    <n v="0.16"/>
    <n v="0.16"/>
    <s v="901056468"/>
    <s v="FIP-Lugo Sub: Upgrade Terminal Equipment"/>
    <s v="7546"/>
    <s v="Eldorado-Lugo-Mohave Upgrade"/>
    <s v="5752030"/>
    <s v="TDBU B-Items"/>
  </r>
  <r>
    <s v="901056468- FIP-Lugo Sub: Upgrade Terminal Equipment"/>
    <n v="2025"/>
    <x v="0"/>
    <s v="2025-01"/>
    <s v="1. DIRECT"/>
    <x v="1"/>
    <x v="11"/>
    <x v="5"/>
    <x v="8"/>
    <n v="213.95999999999998"/>
    <n v="213.95999999999998"/>
    <s v="901056468"/>
    <s v="FIP-Lugo Sub: Upgrade Terminal Equipment"/>
    <s v="7546"/>
    <s v="Eldorado-Lugo-Mohave Upgrade"/>
    <s v="6110065"/>
    <s v="Material Sales Tax Expense"/>
  </r>
  <r>
    <s v="901056468- FIP-Lugo Sub: Upgrade Terminal Equipment"/>
    <n v="2025"/>
    <x v="0"/>
    <s v="2025-01"/>
    <s v="1. DIRECT"/>
    <x v="1"/>
    <x v="11"/>
    <x v="5"/>
    <x v="8"/>
    <n v="187.96"/>
    <n v="187.96"/>
    <s v="901056468"/>
    <s v="FIP-Lugo Sub: Upgrade Terminal Equipment"/>
    <s v="7546"/>
    <s v="Eldorado-Lugo-Mohave Upgrade"/>
    <s v="8050044"/>
    <s v="T&amp;D Supply Expense"/>
  </r>
  <r>
    <s v="901056468- FIP-Lugo Sub: Upgrade Terminal Equipment"/>
    <n v="2025"/>
    <x v="0"/>
    <s v="2025-01"/>
    <s v="1. DIRECT"/>
    <x v="1"/>
    <x v="12"/>
    <x v="4"/>
    <x v="7"/>
    <n v="15.02"/>
    <n v="15.02"/>
    <s v="901056468"/>
    <s v="FIP-Lugo Sub: Upgrade Terminal Equipment"/>
    <s v="7546"/>
    <s v="Eldorado-Lugo-Mohave Upgrade"/>
    <s v="6110575"/>
    <s v="Metals &amp; Fabricated Metal Products-DP"/>
  </r>
  <r>
    <s v="901056468- FIP-Lugo Sub: Upgrade Terminal Equipment"/>
    <n v="2025"/>
    <x v="0"/>
    <s v="2025-01"/>
    <s v="1. DIRECT"/>
    <x v="1"/>
    <x v="13"/>
    <x v="4"/>
    <x v="7"/>
    <n v="321.87"/>
    <n v="321.87"/>
    <s v="901056468"/>
    <s v="FIP-Lugo Sub: Upgrade Terminal Equipment"/>
    <s v="7546"/>
    <s v="Eldorado-Lugo-Mohave Upgrade"/>
    <s v="6110315"/>
    <s v="Protection and Test-DP"/>
  </r>
  <r>
    <s v="901056468- FIP-Lugo Sub: Upgrade Terminal Equipment"/>
    <n v="2025"/>
    <x v="0"/>
    <s v="2025-01"/>
    <s v="1. DIRECT"/>
    <x v="2"/>
    <x v="1"/>
    <x v="1"/>
    <x v="1"/>
    <n v="2173.5"/>
    <n v="2173.5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0"/>
    <s v="2025-01"/>
    <s v="1. DIRECT"/>
    <x v="2"/>
    <x v="14"/>
    <x v="1"/>
    <x v="1"/>
    <n v="43916.270000000004"/>
    <n v="43916.270000000004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0"/>
    <s v="2025-01"/>
    <s v="1. DIRECT"/>
    <x v="2"/>
    <x v="15"/>
    <x v="1"/>
    <x v="1"/>
    <n v="4007.75"/>
    <n v="4007.75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0"/>
    <s v="2025-01"/>
    <s v="1. DIRECT"/>
    <x v="2"/>
    <x v="16"/>
    <x v="2"/>
    <x v="2"/>
    <n v="-111.46"/>
    <n v="-111.4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6"/>
    <x v="2"/>
    <x v="2"/>
    <n v="8.0299999999999994"/>
    <n v="8.0299999999999994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6"/>
    <x v="2"/>
    <x v="2"/>
    <n v="761.6"/>
    <n v="761.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6"/>
    <x v="2"/>
    <x v="2"/>
    <n v="142.80000000000001"/>
    <n v="142.8000000000000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5"/>
    <x v="2"/>
    <x v="2"/>
    <n v="274.95999999999998"/>
    <n v="274.95999999999998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0"/>
    <s v="2025-01"/>
    <s v="1. DIRECT"/>
    <x v="2"/>
    <x v="5"/>
    <x v="2"/>
    <x v="2"/>
    <n v="54.99"/>
    <n v="54.99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0"/>
    <s v="2025-01"/>
    <s v="1. DIRECT"/>
    <x v="2"/>
    <x v="6"/>
    <x v="3"/>
    <x v="4"/>
    <n v="-40.08"/>
    <n v="-40.08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0"/>
    <s v="2025-01"/>
    <s v="1. DIRECT"/>
    <x v="2"/>
    <x v="17"/>
    <x v="2"/>
    <x v="2"/>
    <n v="-55.83"/>
    <n v="-55.83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-19.990000000000002"/>
    <n v="-19.990000000000002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0"/>
    <s v="2025-01"/>
    <s v="1. DIRECT"/>
    <x v="2"/>
    <x v="17"/>
    <x v="2"/>
    <x v="2"/>
    <n v="473.38"/>
    <n v="473.38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1083.52"/>
    <n v="1083.5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1320.54"/>
    <n v="1320.54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1240.95"/>
    <n v="1240.95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0"/>
    <s v="2025-01"/>
    <s v="1. DIRECT"/>
    <x v="2"/>
    <x v="17"/>
    <x v="2"/>
    <x v="2"/>
    <n v="2095.56"/>
    <n v="2095.5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1411.5800000000002"/>
    <n v="1411.580000000000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1397.04"/>
    <n v="1397.0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1004.07"/>
    <n v="1004.07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1112"/>
    <n v="111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1355.27"/>
    <n v="1355.27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1896.1600000000003"/>
    <n v="1896.1600000000003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3860.0399999999991"/>
    <n v="3860.039999999999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1354.4"/>
    <n v="1354.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253.95"/>
    <n v="253.95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1280.6199999999999"/>
    <n v="1280.6199999999999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1171.6300000000001"/>
    <n v="1171.630000000000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1625.2800000000002"/>
    <n v="1625.280000000000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965.01"/>
    <n v="965.0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7"/>
    <x v="2"/>
    <x v="2"/>
    <n v="608.96"/>
    <n v="608.96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0"/>
    <s v="2025-01"/>
    <s v="1. DIRECT"/>
    <x v="2"/>
    <x v="17"/>
    <x v="2"/>
    <x v="2"/>
    <n v="1835.3200000000002"/>
    <n v="1835.320000000000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0"/>
    <s v="2025-01"/>
    <s v="1. DIRECT"/>
    <x v="2"/>
    <x v="17"/>
    <x v="2"/>
    <x v="2"/>
    <n v="809.71"/>
    <n v="809.7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0"/>
    <s v="2025-01"/>
    <s v="1. DIRECT"/>
    <x v="2"/>
    <x v="18"/>
    <x v="1"/>
    <x v="1"/>
    <n v="1430"/>
    <n v="1430"/>
    <s v="901056468"/>
    <s v="FIP-Lugo Sub: Upgrade Terminal Equipment"/>
    <s v="7546"/>
    <s v="Eldorado-Lugo-Mohave Upgrade"/>
    <s v="6120040"/>
    <s v="Short Term Equipment Rent"/>
  </r>
  <r>
    <s v="901056468- FIP-Lugo Sub: Upgrade Terminal Equipment"/>
    <n v="2025"/>
    <x v="0"/>
    <s v="2025-01"/>
    <s v="1. DIRECT"/>
    <x v="3"/>
    <x v="19"/>
    <x v="6"/>
    <x v="9"/>
    <n v="-8421.61"/>
    <n v="-8421.61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0"/>
    <s v="2025-01"/>
    <s v="1. DIRECT"/>
    <x v="3"/>
    <x v="20"/>
    <x v="7"/>
    <x v="10"/>
    <n v="138.97"/>
    <n v="138.97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0"/>
    <s v="2025-01"/>
    <s v="1. DIRECT"/>
    <x v="3"/>
    <x v="21"/>
    <x v="7"/>
    <x v="10"/>
    <n v="1170.27"/>
    <n v="1170.27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0"/>
    <s v="2025-01"/>
    <s v="1. DIRECT"/>
    <x v="3"/>
    <x v="21"/>
    <x v="7"/>
    <x v="10"/>
    <n v="198.91"/>
    <n v="198.91"/>
    <s v="901056468"/>
    <s v="FIP-Lugo Sub: Upgrade Terminal Equipment"/>
    <s v="7546"/>
    <s v="Eldorado-Lugo-Mohave Upgrade"/>
    <s v="8020206"/>
    <s v="Other IO BA"/>
  </r>
  <r>
    <s v="901056468- FIP-Lugo Sub: Upgrade Terminal Equipment"/>
    <n v="2025"/>
    <x v="0"/>
    <s v="2025-01"/>
    <s v="1. DIRECT"/>
    <x v="3"/>
    <x v="21"/>
    <x v="7"/>
    <x v="10"/>
    <n v="234.05"/>
    <n v="234.05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0"/>
    <s v="2025-01"/>
    <s v="1. DIRECT"/>
    <x v="3"/>
    <x v="21"/>
    <x v="7"/>
    <x v="10"/>
    <n v="64.790000000000006"/>
    <n v="64.790000000000006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0"/>
    <s v="2025-01"/>
    <s v="1. DIRECT"/>
    <x v="3"/>
    <x v="21"/>
    <x v="7"/>
    <x v="10"/>
    <n v="371.13"/>
    <n v="371.13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0"/>
    <s v="2025-01"/>
    <s v="1. DIRECT"/>
    <x v="3"/>
    <x v="21"/>
    <x v="7"/>
    <x v="10"/>
    <n v="170.33"/>
    <n v="170.33"/>
    <s v="901056468"/>
    <s v="FIP-Lugo Sub: Upgrade Terminal Equipment"/>
    <s v="7546"/>
    <s v="Eldorado-Lugo-Mohave Upgrade"/>
    <s v="8050154"/>
    <s v="T&amp;D Material Management Service Expense"/>
  </r>
  <r>
    <s v="901056468- FIP-Lugo Sub: Upgrade Terminal Equipment"/>
    <n v="2025"/>
    <x v="0"/>
    <s v="2025-01"/>
    <s v="1. DIRECT"/>
    <x v="3"/>
    <x v="21"/>
    <x v="7"/>
    <x v="11"/>
    <n v="8638.09"/>
    <n v="8638.09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0"/>
    <s v="2025-01"/>
    <s v="1. DIRECT"/>
    <x v="3"/>
    <x v="22"/>
    <x v="7"/>
    <x v="10"/>
    <n v="57.59"/>
    <n v="57.59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0"/>
    <s v="2025-01"/>
    <s v="1. DIRECT"/>
    <x v="3"/>
    <x v="5"/>
    <x v="2"/>
    <x v="12"/>
    <n v="5327.36"/>
    <n v="5327.36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0"/>
    <s v="2025-01"/>
    <s v="1. DIRECT"/>
    <x v="3"/>
    <x v="5"/>
    <x v="2"/>
    <x v="2"/>
    <n v="3559.05"/>
    <n v="3559.05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0"/>
    <s v="2025-01"/>
    <s v="1. DIRECT"/>
    <x v="3"/>
    <x v="5"/>
    <x v="2"/>
    <x v="2"/>
    <n v="-312.88"/>
    <n v="-312.88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0"/>
    <s v="2025-01"/>
    <s v="1. DIRECT"/>
    <x v="3"/>
    <x v="5"/>
    <x v="2"/>
    <x v="2"/>
    <n v="544.12"/>
    <n v="544.12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0"/>
    <s v="2025-01"/>
    <s v="1. DIRECT"/>
    <x v="3"/>
    <x v="5"/>
    <x v="2"/>
    <x v="2"/>
    <n v="2900.99"/>
    <n v="2900.99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0"/>
    <s v="2025-01"/>
    <s v="1. DIRECT"/>
    <x v="3"/>
    <x v="5"/>
    <x v="2"/>
    <x v="2"/>
    <n v="1963.13"/>
    <n v="1963.13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0"/>
    <s v="2025-01"/>
    <s v="2. ALLOCATED"/>
    <x v="4"/>
    <x v="23"/>
    <x v="8"/>
    <x v="13"/>
    <n v="6031.19"/>
    <n v="6031.19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0"/>
    <s v="2025-01"/>
    <s v="2. ALLOCATED"/>
    <x v="4"/>
    <x v="23"/>
    <x v="8"/>
    <x v="14"/>
    <n v="4.88"/>
    <n v="4.88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0"/>
    <s v="2025-01"/>
    <s v="2. ALLOCATED"/>
    <x v="4"/>
    <x v="23"/>
    <x v="8"/>
    <x v="15"/>
    <n v="5940.75"/>
    <n v="5940.75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1"/>
    <s v="2025-02"/>
    <s v="1. DIRECT"/>
    <x v="0"/>
    <x v="0"/>
    <x v="0"/>
    <x v="0"/>
    <n v="125.33"/>
    <n v="125.33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1"/>
    <s v="2025-02"/>
    <s v="1. DIRECT"/>
    <x v="0"/>
    <x v="1"/>
    <x v="1"/>
    <x v="1"/>
    <n v="921.07"/>
    <n v="921.07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1"/>
    <s v="2025-02"/>
    <s v="1. DIRECT"/>
    <x v="0"/>
    <x v="2"/>
    <x v="1"/>
    <x v="1"/>
    <n v="298.60000000000002"/>
    <n v="298.60000000000002"/>
    <s v="901056468"/>
    <s v="FIP-Lugo Sub: Upgrade Terminal Equipment"/>
    <s v="7546"/>
    <s v="Eldorado-Lugo-Mohave Upgrade"/>
    <s v="6161270"/>
    <s v="Contract Business Services - Other"/>
  </r>
  <r>
    <s v="901056468- FIP-Lugo Sub: Upgrade Terminal Equipment"/>
    <n v="2025"/>
    <x v="1"/>
    <s v="2025-02"/>
    <s v="1. DIRECT"/>
    <x v="0"/>
    <x v="2"/>
    <x v="1"/>
    <x v="1"/>
    <n v="32.29"/>
    <n v="32.29"/>
    <s v="901056468"/>
    <s v="FIP-Lugo Sub: Upgrade Terminal Equipment"/>
    <s v="7546"/>
    <s v="Eldorado-Lugo-Mohave Upgrade"/>
    <s v="6161270"/>
    <s v="Contract Business Services - Other"/>
  </r>
  <r>
    <s v="901056468- FIP-Lugo Sub: Upgrade Terminal Equipment"/>
    <n v="2025"/>
    <x v="1"/>
    <s v="2025-02"/>
    <s v="1. DIRECT"/>
    <x v="0"/>
    <x v="2"/>
    <x v="1"/>
    <x v="1"/>
    <n v="425.61"/>
    <n v="425.61"/>
    <s v="901056468"/>
    <s v="FIP-Lugo Sub: Upgrade Terminal Equipment"/>
    <s v="7546"/>
    <s v="Eldorado-Lugo-Mohave Upgrade"/>
    <s v="6161270"/>
    <s v="Contract Business Services - Other"/>
  </r>
  <r>
    <s v="901056468- FIP-Lugo Sub: Upgrade Terminal Equipment"/>
    <n v="2025"/>
    <x v="1"/>
    <s v="2025-02"/>
    <s v="1. DIRECT"/>
    <x v="0"/>
    <x v="15"/>
    <x v="1"/>
    <x v="1"/>
    <n v="831.2"/>
    <n v="831.2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1"/>
    <s v="2025-02"/>
    <s v="1. DIRECT"/>
    <x v="0"/>
    <x v="3"/>
    <x v="2"/>
    <x v="2"/>
    <n v="1.41"/>
    <n v="1.41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1"/>
    <s v="2025-02"/>
    <s v="1. DIRECT"/>
    <x v="0"/>
    <x v="3"/>
    <x v="2"/>
    <x v="2"/>
    <n v="71.790000000000006"/>
    <n v="71.790000000000006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1"/>
    <s v="2025-02"/>
    <s v="1. DIRECT"/>
    <x v="0"/>
    <x v="4"/>
    <x v="1"/>
    <x v="1"/>
    <n v="2033.09"/>
    <n v="2033.09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1"/>
    <s v="2025-02"/>
    <s v="1. DIRECT"/>
    <x v="0"/>
    <x v="24"/>
    <x v="1"/>
    <x v="1"/>
    <n v="210"/>
    <n v="210"/>
    <s v="901056468"/>
    <s v="FIP-Lugo Sub: Upgrade Terminal Equipment"/>
    <s v="7546"/>
    <s v="Eldorado-Lugo-Mohave Upgrade"/>
    <s v="6161112"/>
    <s v="Information System Professional Services"/>
  </r>
  <r>
    <s v="901056468- FIP-Lugo Sub: Upgrade Terminal Equipment"/>
    <n v="2025"/>
    <x v="1"/>
    <s v="2025-02"/>
    <s v="1. DIRECT"/>
    <x v="0"/>
    <x v="5"/>
    <x v="2"/>
    <x v="3"/>
    <n v="7344.4600000000009"/>
    <n v="7344.4600000000009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1"/>
    <s v="2025-02"/>
    <s v="1. DIRECT"/>
    <x v="0"/>
    <x v="5"/>
    <x v="2"/>
    <x v="2"/>
    <n v="-1575.71"/>
    <n v="-1575.71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1"/>
    <s v="2025-02"/>
    <s v="1. DIRECT"/>
    <x v="0"/>
    <x v="5"/>
    <x v="2"/>
    <x v="2"/>
    <n v="4460.87"/>
    <n v="4460.87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1"/>
    <s v="2025-02"/>
    <s v="1. DIRECT"/>
    <x v="0"/>
    <x v="5"/>
    <x v="2"/>
    <x v="2"/>
    <n v="2659.56"/>
    <n v="2659.56"/>
    <s v="901056468"/>
    <s v="FIP-Lugo Sub: Upgrade Terminal Equipment"/>
    <s v="7546"/>
    <s v="Eldorado-Lugo-Mohave Upgrade"/>
    <s v="8020071"/>
    <s v="Labor Premium Time - Ord to Ord"/>
  </r>
  <r>
    <s v="901056468- FIP-Lugo Sub: Upgrade Terminal Equipment"/>
    <n v="2025"/>
    <x v="1"/>
    <s v="2025-02"/>
    <s v="1. DIRECT"/>
    <x v="0"/>
    <x v="5"/>
    <x v="2"/>
    <x v="2"/>
    <n v="2361.0700000000002"/>
    <n v="2361.0700000000002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1"/>
    <s v="2025-02"/>
    <s v="1. DIRECT"/>
    <x v="0"/>
    <x v="5"/>
    <x v="2"/>
    <x v="16"/>
    <n v="5813.12"/>
    <n v="5813.12"/>
    <s v="901056468"/>
    <s v="FIP-Lugo Sub: Upgrade Terminal Equipment"/>
    <s v="7546"/>
    <s v="Eldorado-Lugo-Mohave Upgrade"/>
    <s v="8020071"/>
    <s v="Labor Premium Time - Ord to Ord"/>
  </r>
  <r>
    <s v="901056468- FIP-Lugo Sub: Upgrade Terminal Equipment"/>
    <n v="2025"/>
    <x v="1"/>
    <s v="2025-02"/>
    <s v="1. DIRECT"/>
    <x v="0"/>
    <x v="6"/>
    <x v="3"/>
    <x v="4"/>
    <n v="-42.9"/>
    <n v="-42.9"/>
    <s v="901056468"/>
    <s v="FIP-Lugo Sub: Upgrade Terminal Equipment"/>
    <s v="7546"/>
    <s v="Eldorado-Lugo-Mohave Upgrade"/>
    <s v="6150416"/>
    <s v="AP Vendor Discount - OU"/>
  </r>
  <r>
    <s v="901056468- FIP-Lugo Sub: Upgrade Terminal Equipment"/>
    <n v="2025"/>
    <x v="1"/>
    <s v="2025-02"/>
    <s v="1. DIRECT"/>
    <x v="0"/>
    <x v="6"/>
    <x v="3"/>
    <x v="4"/>
    <n v="70"/>
    <n v="70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1"/>
    <s v="2025-02"/>
    <s v="1. DIRECT"/>
    <x v="0"/>
    <x v="6"/>
    <x v="3"/>
    <x v="4"/>
    <n v="18.489999999999998"/>
    <n v="18.489999999999998"/>
    <s v="901056468"/>
    <s v="FIP-Lugo Sub: Upgrade Terminal Equipment"/>
    <s v="7546"/>
    <s v="Eldorado-Lugo-Mohave Upgrade"/>
    <s v="6060037"/>
    <s v="Meals-Bus.Ofc Mtg. (Employee &amp; CW only)"/>
  </r>
  <r>
    <s v="901056468- FIP-Lugo Sub: Upgrade Terminal Equipment"/>
    <n v="2025"/>
    <x v="1"/>
    <s v="2025-02"/>
    <s v="1. DIRECT"/>
    <x v="0"/>
    <x v="6"/>
    <x v="3"/>
    <x v="4"/>
    <n v="498.68"/>
    <n v="498.68"/>
    <s v="901056468"/>
    <s v="FIP-Lugo Sub: Upgrade Terminal Equipment"/>
    <s v="7546"/>
    <s v="Eldorado-Lugo-Mohave Upgrade"/>
    <s v="6060037"/>
    <s v="Meals-Bus.Ofc Mtg. (Employee &amp; CW only)"/>
  </r>
  <r>
    <s v="901056468- FIP-Lugo Sub: Upgrade Terminal Equipment"/>
    <n v="2025"/>
    <x v="1"/>
    <s v="2025-02"/>
    <s v="1. DIRECT"/>
    <x v="0"/>
    <x v="6"/>
    <x v="3"/>
    <x v="4"/>
    <n v="887.58"/>
    <n v="887.58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1"/>
    <s v="2025-02"/>
    <s v="1. DIRECT"/>
    <x v="0"/>
    <x v="6"/>
    <x v="3"/>
    <x v="4"/>
    <n v="75.599999999999994"/>
    <n v="75.599999999999994"/>
    <s v="901056468"/>
    <s v="FIP-Lugo Sub: Upgrade Terminal Equipment"/>
    <s v="7546"/>
    <s v="Eldorado-Lugo-Mohave Upgrade"/>
    <s v="6070045"/>
    <s v="Mileage"/>
  </r>
  <r>
    <s v="901056468- FIP-Lugo Sub: Upgrade Terminal Equipment"/>
    <n v="2025"/>
    <x v="1"/>
    <s v="2025-02"/>
    <s v="1. DIRECT"/>
    <x v="0"/>
    <x v="6"/>
    <x v="3"/>
    <x v="4"/>
    <n v="10.26"/>
    <n v="10.26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1"/>
    <s v="2025-02"/>
    <s v="1. DIRECT"/>
    <x v="0"/>
    <x v="7"/>
    <x v="3"/>
    <x v="5"/>
    <n v="-377.98"/>
    <n v="-377.98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1"/>
    <s v="2025-02"/>
    <s v="1. DIRECT"/>
    <x v="0"/>
    <x v="8"/>
    <x v="3"/>
    <x v="6"/>
    <n v="105866.5"/>
    <n v="105866.5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1"/>
    <s v="2025-02"/>
    <s v="1. DIRECT"/>
    <x v="1"/>
    <x v="9"/>
    <x v="4"/>
    <x v="7"/>
    <n v="309.87"/>
    <n v="309.87"/>
    <s v="901056468"/>
    <s v="FIP-Lugo Sub: Upgrade Terminal Equipment"/>
    <s v="7546"/>
    <s v="Eldorado-Lugo-Mohave Upgrade"/>
    <s v="6110605"/>
    <s v="Building, Shop &amp; Industrial Products/Eqp"/>
  </r>
  <r>
    <s v="901056468- FIP-Lugo Sub: Upgrade Terminal Equipment"/>
    <n v="2025"/>
    <x v="1"/>
    <s v="2025-02"/>
    <s v="1. DIRECT"/>
    <x v="1"/>
    <x v="11"/>
    <x v="5"/>
    <x v="8"/>
    <n v="24.01"/>
    <n v="24.01"/>
    <s v="901056468"/>
    <s v="FIP-Lugo Sub: Upgrade Terminal Equipment"/>
    <s v="7546"/>
    <s v="Eldorado-Lugo-Mohave Upgrade"/>
    <s v="6110065"/>
    <s v="Material Sales Tax Expense"/>
  </r>
  <r>
    <s v="901056468- FIP-Lugo Sub: Upgrade Terminal Equipment"/>
    <n v="2025"/>
    <x v="1"/>
    <s v="2025-02"/>
    <s v="1. DIRECT"/>
    <x v="1"/>
    <x v="11"/>
    <x v="5"/>
    <x v="8"/>
    <n v="21.05"/>
    <n v="21.05"/>
    <s v="901056468"/>
    <s v="FIP-Lugo Sub: Upgrade Terminal Equipment"/>
    <s v="7546"/>
    <s v="Eldorado-Lugo-Mohave Upgrade"/>
    <s v="8050044"/>
    <s v="T&amp;D Supply Expense"/>
  </r>
  <r>
    <s v="901056468- FIP-Lugo Sub: Upgrade Terminal Equipment"/>
    <n v="2025"/>
    <x v="1"/>
    <s v="2025-02"/>
    <s v="1. DIRECT"/>
    <x v="1"/>
    <x v="11"/>
    <x v="5"/>
    <x v="8"/>
    <n v="886.8"/>
    <n v="886.8"/>
    <s v="901056468"/>
    <s v="FIP-Lugo Sub: Upgrade Terminal Equipment"/>
    <s v="7546"/>
    <s v="Eldorado-Lugo-Mohave Upgrade"/>
    <s v="8050100"/>
    <s v="Special Transport"/>
  </r>
  <r>
    <s v="901056468- FIP-Lugo Sub: Upgrade Terminal Equipment"/>
    <n v="2025"/>
    <x v="1"/>
    <s v="2025-02"/>
    <s v="1. DIRECT"/>
    <x v="1"/>
    <x v="25"/>
    <x v="1"/>
    <x v="1"/>
    <n v="519.37"/>
    <n v="519.37"/>
    <s v="901056468"/>
    <s v="FIP-Lugo Sub: Upgrade Terminal Equipment"/>
    <s v="7546"/>
    <s v="Eldorado-Lugo-Mohave Upgrade"/>
    <s v="6161135"/>
    <s v="Material Handling Services"/>
  </r>
  <r>
    <s v="901056468- FIP-Lugo Sub: Upgrade Terminal Equipment"/>
    <n v="2025"/>
    <x v="1"/>
    <s v="2025-02"/>
    <s v="1. DIRECT"/>
    <x v="1"/>
    <x v="26"/>
    <x v="4"/>
    <x v="7"/>
    <n v="49.39"/>
    <n v="49.39"/>
    <s v="901056468"/>
    <s v="FIP-Lugo Sub: Upgrade Terminal Equipment"/>
    <s v="7546"/>
    <s v="Eldorado-Lugo-Mohave Upgrade"/>
    <s v="6110795"/>
    <s v="Other Consumables-DP"/>
  </r>
  <r>
    <s v="901056468- FIP-Lugo Sub: Upgrade Terminal Equipment"/>
    <n v="2025"/>
    <x v="1"/>
    <s v="2025-02"/>
    <s v="1. DIRECT"/>
    <x v="2"/>
    <x v="1"/>
    <x v="1"/>
    <x v="1"/>
    <n v="331.66"/>
    <n v="331.66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1"/>
    <s v="2025-02"/>
    <s v="1. DIRECT"/>
    <x v="2"/>
    <x v="14"/>
    <x v="1"/>
    <x v="17"/>
    <n v="80018.590000000011"/>
    <n v="80018.590000000011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1"/>
    <s v="2025-02"/>
    <s v="1. DIRECT"/>
    <x v="2"/>
    <x v="15"/>
    <x v="1"/>
    <x v="1"/>
    <n v="4196.3500000000004"/>
    <n v="4196.3500000000004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1"/>
    <s v="2025-02"/>
    <s v="1. DIRECT"/>
    <x v="2"/>
    <x v="16"/>
    <x v="2"/>
    <x v="2"/>
    <n v="11.69"/>
    <n v="11.69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1"/>
    <s v="2025-02"/>
    <s v="1. DIRECT"/>
    <x v="2"/>
    <x v="16"/>
    <x v="2"/>
    <x v="2"/>
    <n v="38.15"/>
    <n v="38.15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1"/>
    <s v="2025-02"/>
    <s v="1. DIRECT"/>
    <x v="2"/>
    <x v="16"/>
    <x v="2"/>
    <x v="2"/>
    <n v="225.2"/>
    <n v="225.2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1"/>
    <s v="2025-02"/>
    <s v="1. DIRECT"/>
    <x v="2"/>
    <x v="16"/>
    <x v="2"/>
    <x v="2"/>
    <n v="42.23"/>
    <n v="42.23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1"/>
    <s v="2025-02"/>
    <s v="1. DIRECT"/>
    <x v="2"/>
    <x v="16"/>
    <x v="2"/>
    <x v="2"/>
    <n v="316.69"/>
    <n v="316.69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1"/>
    <s v="2025-02"/>
    <s v="1. DIRECT"/>
    <x v="2"/>
    <x v="5"/>
    <x v="2"/>
    <x v="2"/>
    <n v="291.61"/>
    <n v="291.61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1"/>
    <s v="2025-02"/>
    <s v="1. DIRECT"/>
    <x v="2"/>
    <x v="5"/>
    <x v="2"/>
    <x v="2"/>
    <n v="58.32"/>
    <n v="58.32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1"/>
    <s v="2025-02"/>
    <s v="1. DIRECT"/>
    <x v="2"/>
    <x v="6"/>
    <x v="3"/>
    <x v="4"/>
    <n v="-41.96"/>
    <n v="-41.96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1"/>
    <s v="2025-02"/>
    <s v="1. DIRECT"/>
    <x v="2"/>
    <x v="17"/>
    <x v="2"/>
    <x v="2"/>
    <n v="443.49"/>
    <n v="443.49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1"/>
    <s v="2025-02"/>
    <s v="1. DIRECT"/>
    <x v="2"/>
    <x v="17"/>
    <x v="2"/>
    <x v="2"/>
    <n v="33.729999999999997"/>
    <n v="33.729999999999997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1"/>
    <s v="2025-02"/>
    <s v="1. DIRECT"/>
    <x v="2"/>
    <x v="17"/>
    <x v="2"/>
    <x v="2"/>
    <n v="103.57000000000001"/>
    <n v="103.5700000000000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1"/>
    <s v="2025-02"/>
    <s v="1. DIRECT"/>
    <x v="2"/>
    <x v="17"/>
    <x v="2"/>
    <x v="2"/>
    <n v="7.13"/>
    <n v="7.13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1"/>
    <s v="2025-02"/>
    <s v="1. DIRECT"/>
    <x v="2"/>
    <x v="17"/>
    <x v="2"/>
    <x v="2"/>
    <n v="2167.0400000000004"/>
    <n v="2167.040000000000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1"/>
    <s v="2025-02"/>
    <s v="1. DIRECT"/>
    <x v="2"/>
    <x v="17"/>
    <x v="2"/>
    <x v="2"/>
    <n v="1015.8"/>
    <n v="1015.8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1"/>
    <s v="2025-02"/>
    <s v="1. DIRECT"/>
    <x v="2"/>
    <x v="17"/>
    <x v="2"/>
    <x v="2"/>
    <n v="785.94"/>
    <n v="785.94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1"/>
    <s v="2025-02"/>
    <s v="1. DIRECT"/>
    <x v="2"/>
    <x v="17"/>
    <x v="2"/>
    <x v="2"/>
    <n v="434.35"/>
    <n v="434.35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1"/>
    <s v="2025-02"/>
    <s v="1. DIRECT"/>
    <x v="2"/>
    <x v="17"/>
    <x v="2"/>
    <x v="2"/>
    <n v="305.59000000000003"/>
    <n v="305.59000000000003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1"/>
    <s v="2025-02"/>
    <s v="1. DIRECT"/>
    <x v="2"/>
    <x v="17"/>
    <x v="2"/>
    <x v="2"/>
    <n v="931.36"/>
    <n v="931.3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1"/>
    <s v="2025-02"/>
    <s v="1. DIRECT"/>
    <x v="2"/>
    <x v="17"/>
    <x v="2"/>
    <x v="2"/>
    <n v="931.34"/>
    <n v="931.34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1"/>
    <s v="2025-02"/>
    <s v="1. DIRECT"/>
    <x v="2"/>
    <x v="17"/>
    <x v="2"/>
    <x v="2"/>
    <n v="4334.0800000000008"/>
    <n v="4334.0800000000008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1"/>
    <s v="2025-02"/>
    <s v="1. DIRECT"/>
    <x v="2"/>
    <x v="17"/>
    <x v="2"/>
    <x v="2"/>
    <n v="1083.52"/>
    <n v="1083.5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1"/>
    <s v="2025-02"/>
    <s v="1. DIRECT"/>
    <x v="2"/>
    <x v="17"/>
    <x v="2"/>
    <x v="2"/>
    <n v="1269.7500000000002"/>
    <n v="1269.750000000000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1"/>
    <s v="2025-02"/>
    <s v="1. DIRECT"/>
    <x v="2"/>
    <x v="17"/>
    <x v="2"/>
    <x v="2"/>
    <n v="465.68"/>
    <n v="465.68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1"/>
    <s v="2025-02"/>
    <s v="1. DIRECT"/>
    <x v="2"/>
    <x v="17"/>
    <x v="2"/>
    <x v="2"/>
    <n v="1149.5999999999999"/>
    <n v="1149.5999999999999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1"/>
    <s v="2025-02"/>
    <s v="1. DIRECT"/>
    <x v="2"/>
    <x v="17"/>
    <x v="2"/>
    <x v="2"/>
    <n v="1083.52"/>
    <n v="1083.5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1"/>
    <s v="2025-02"/>
    <s v="1. DIRECT"/>
    <x v="2"/>
    <x v="17"/>
    <x v="2"/>
    <x v="2"/>
    <n v="1574.4900000000002"/>
    <n v="1574.490000000000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1"/>
    <s v="2025-02"/>
    <s v="1. DIRECT"/>
    <x v="2"/>
    <x v="17"/>
    <x v="2"/>
    <x v="2"/>
    <n v="608.96"/>
    <n v="608.96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1"/>
    <s v="2025-02"/>
    <s v="1. DIRECT"/>
    <x v="2"/>
    <x v="17"/>
    <x v="2"/>
    <x v="2"/>
    <n v="431.84"/>
    <n v="431.8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1"/>
    <s v="2025-02"/>
    <s v="1. DIRECT"/>
    <x v="2"/>
    <x v="17"/>
    <x v="2"/>
    <x v="18"/>
    <n v="5485.3199999999988"/>
    <n v="5485.3199999999988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1"/>
    <s v="2025-02"/>
    <s v="1. DIRECT"/>
    <x v="2"/>
    <x v="18"/>
    <x v="1"/>
    <x v="1"/>
    <n v="5517"/>
    <n v="5517"/>
    <s v="901056468"/>
    <s v="FIP-Lugo Sub: Upgrade Terminal Equipment"/>
    <s v="7546"/>
    <s v="Eldorado-Lugo-Mohave Upgrade"/>
    <s v="6120040"/>
    <s v="Short Term Equipment Rent"/>
  </r>
  <r>
    <s v="901056468- FIP-Lugo Sub: Upgrade Terminal Equipment"/>
    <n v="2025"/>
    <x v="1"/>
    <s v="2025-02"/>
    <s v="1. DIRECT"/>
    <x v="3"/>
    <x v="19"/>
    <x v="6"/>
    <x v="9"/>
    <n v="0"/>
    <n v="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1"/>
    <s v="2025-02"/>
    <s v="1. DIRECT"/>
    <x v="3"/>
    <x v="20"/>
    <x v="7"/>
    <x v="10"/>
    <n v="118.39"/>
    <n v="118.39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1"/>
    <s v="2025-02"/>
    <s v="1. DIRECT"/>
    <x v="3"/>
    <x v="21"/>
    <x v="7"/>
    <x v="10"/>
    <n v="855.65"/>
    <n v="855.65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1"/>
    <s v="2025-02"/>
    <s v="1. DIRECT"/>
    <x v="3"/>
    <x v="21"/>
    <x v="7"/>
    <x v="10"/>
    <n v="171.13"/>
    <n v="171.13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1"/>
    <s v="2025-02"/>
    <s v="1. DIRECT"/>
    <x v="3"/>
    <x v="21"/>
    <x v="7"/>
    <x v="10"/>
    <n v="40.43"/>
    <n v="40.43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1"/>
    <s v="2025-02"/>
    <s v="1. DIRECT"/>
    <x v="3"/>
    <x v="21"/>
    <x v="7"/>
    <x v="10"/>
    <n v="629.23"/>
    <n v="629.23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1"/>
    <s v="2025-02"/>
    <s v="1. DIRECT"/>
    <x v="3"/>
    <x v="21"/>
    <x v="7"/>
    <x v="10"/>
    <n v="11.69"/>
    <n v="11.69"/>
    <s v="901056468"/>
    <s v="FIP-Lugo Sub: Upgrade Terminal Equipment"/>
    <s v="7546"/>
    <s v="Eldorado-Lugo-Mohave Upgrade"/>
    <s v="8050154"/>
    <s v="T&amp;D Material Management Service Expense"/>
  </r>
  <r>
    <s v="901056468- FIP-Lugo Sub: Upgrade Terminal Equipment"/>
    <n v="2025"/>
    <x v="1"/>
    <s v="2025-02"/>
    <s v="1. DIRECT"/>
    <x v="3"/>
    <x v="21"/>
    <x v="7"/>
    <x v="11"/>
    <n v="5390.7"/>
    <n v="5390.7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1"/>
    <s v="2025-02"/>
    <s v="1. DIRECT"/>
    <x v="3"/>
    <x v="22"/>
    <x v="7"/>
    <x v="10"/>
    <n v="47.100000000000009"/>
    <n v="47.100000000000009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1"/>
    <s v="2025-02"/>
    <s v="1. DIRECT"/>
    <x v="3"/>
    <x v="5"/>
    <x v="2"/>
    <x v="12"/>
    <n v="5799.88"/>
    <n v="5799.88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1"/>
    <s v="2025-02"/>
    <s v="1. DIRECT"/>
    <x v="3"/>
    <x v="5"/>
    <x v="2"/>
    <x v="12"/>
    <n v="11938.52"/>
    <n v="11938.52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1"/>
    <s v="2025-02"/>
    <s v="1. DIRECT"/>
    <x v="3"/>
    <x v="5"/>
    <x v="2"/>
    <x v="2"/>
    <n v="4104.8100000000004"/>
    <n v="4104.8100000000004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1"/>
    <s v="2025-02"/>
    <s v="1. DIRECT"/>
    <x v="3"/>
    <x v="5"/>
    <x v="2"/>
    <x v="2"/>
    <n v="2220.71"/>
    <n v="2220.71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1"/>
    <s v="2025-02"/>
    <s v="1. DIRECT"/>
    <x v="3"/>
    <x v="5"/>
    <x v="2"/>
    <x v="2"/>
    <n v="1846.37"/>
    <n v="1846.37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1"/>
    <s v="2025-02"/>
    <s v="1. DIRECT"/>
    <x v="3"/>
    <x v="5"/>
    <x v="2"/>
    <x v="2"/>
    <n v="4973.04"/>
    <n v="4973.04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1"/>
    <s v="2025-02"/>
    <s v="2. ALLOCATED"/>
    <x v="4"/>
    <x v="23"/>
    <x v="8"/>
    <x v="13"/>
    <n v="9301.5"/>
    <n v="9301.5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1"/>
    <s v="2025-02"/>
    <s v="2. ALLOCATED"/>
    <x v="4"/>
    <x v="23"/>
    <x v="8"/>
    <x v="14"/>
    <n v="7.0000000000000007E-2"/>
    <n v="7.0000000000000007E-2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1"/>
    <s v="2025-02"/>
    <s v="2. ALLOCATED"/>
    <x v="4"/>
    <x v="23"/>
    <x v="8"/>
    <x v="15"/>
    <n v="45196.56"/>
    <n v="45196.56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2"/>
    <s v="2025-03"/>
    <s v="1. DIRECT"/>
    <x v="0"/>
    <x v="0"/>
    <x v="0"/>
    <x v="0"/>
    <n v="-15947.72"/>
    <n v="-15947.72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2"/>
    <s v="2025-03"/>
    <s v="1. DIRECT"/>
    <x v="0"/>
    <x v="1"/>
    <x v="1"/>
    <x v="1"/>
    <n v="-7620095.0599999996"/>
    <n v="-7620095.0599999996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2"/>
    <s v="2025-03"/>
    <s v="1. DIRECT"/>
    <x v="0"/>
    <x v="2"/>
    <x v="1"/>
    <x v="1"/>
    <n v="82.99"/>
    <n v="82.99"/>
    <s v="901056468"/>
    <s v="FIP-Lugo Sub: Upgrade Terminal Equipment"/>
    <s v="7546"/>
    <s v="Eldorado-Lugo-Mohave Upgrade"/>
    <s v="6161270"/>
    <s v="Contract Business Services - Other"/>
  </r>
  <r>
    <s v="901056468- FIP-Lugo Sub: Upgrade Terminal Equipment"/>
    <n v="2025"/>
    <x v="2"/>
    <s v="2025-03"/>
    <s v="1. DIRECT"/>
    <x v="0"/>
    <x v="15"/>
    <x v="1"/>
    <x v="19"/>
    <n v="189909"/>
    <n v="189909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2"/>
    <s v="2025-03"/>
    <s v="1. DIRECT"/>
    <x v="0"/>
    <x v="3"/>
    <x v="2"/>
    <x v="2"/>
    <n v="5.65"/>
    <n v="5.65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2"/>
    <s v="2025-03"/>
    <s v="1. DIRECT"/>
    <x v="0"/>
    <x v="3"/>
    <x v="2"/>
    <x v="2"/>
    <n v="41.02"/>
    <n v="41.02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2"/>
    <s v="2025-03"/>
    <s v="1. DIRECT"/>
    <x v="0"/>
    <x v="27"/>
    <x v="2"/>
    <x v="2"/>
    <n v="6.42"/>
    <n v="6.42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2"/>
    <s v="2025-03"/>
    <s v="1. DIRECT"/>
    <x v="0"/>
    <x v="27"/>
    <x v="2"/>
    <x v="2"/>
    <n v="112.6"/>
    <n v="112.6"/>
    <s v="901056468"/>
    <s v="FIP-Lugo Sub: Upgrade Terminal Equipment"/>
    <s v="7546"/>
    <s v="Eldorado-Lugo-Mohave Upgrade"/>
    <s v="8010008"/>
    <s v="Engineer, Design, Drafting"/>
  </r>
  <r>
    <s v="901056468- FIP-Lugo Sub: Upgrade Terminal Equipment"/>
    <n v="2025"/>
    <x v="2"/>
    <s v="2025-03"/>
    <s v="1. DIRECT"/>
    <x v="0"/>
    <x v="27"/>
    <x v="2"/>
    <x v="2"/>
    <n v="543.84"/>
    <n v="543.84"/>
    <s v="901056468"/>
    <s v="FIP-Lugo Sub: Upgrade Terminal Equipment"/>
    <s v="7546"/>
    <s v="Eldorado-Lugo-Mohave Upgrade"/>
    <s v="8010008"/>
    <s v="Engineer, Design, Drafting"/>
  </r>
  <r>
    <s v="901056468- FIP-Lugo Sub: Upgrade Terminal Equipment"/>
    <n v="2025"/>
    <x v="2"/>
    <s v="2025-03"/>
    <s v="1. DIRECT"/>
    <x v="0"/>
    <x v="27"/>
    <x v="2"/>
    <x v="2"/>
    <n v="109.64"/>
    <n v="109.64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2"/>
    <s v="2025-03"/>
    <s v="1. DIRECT"/>
    <x v="0"/>
    <x v="4"/>
    <x v="1"/>
    <x v="1"/>
    <n v="8544.5"/>
    <n v="8544.5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2"/>
    <s v="2025-03"/>
    <s v="1. DIRECT"/>
    <x v="0"/>
    <x v="4"/>
    <x v="1"/>
    <x v="20"/>
    <n v="1800000"/>
    <n v="1800000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2"/>
    <s v="2025-03"/>
    <s v="1. DIRECT"/>
    <x v="0"/>
    <x v="24"/>
    <x v="1"/>
    <x v="1"/>
    <n v="4450.32"/>
    <n v="4450.32"/>
    <s v="901056468"/>
    <s v="FIP-Lugo Sub: Upgrade Terminal Equipment"/>
    <s v="7546"/>
    <s v="Eldorado-Lugo-Mohave Upgrade"/>
    <s v="6161112"/>
    <s v="Information System Professional Services"/>
  </r>
  <r>
    <s v="901056468- FIP-Lugo Sub: Upgrade Terminal Equipment"/>
    <n v="2025"/>
    <x v="2"/>
    <s v="2025-03"/>
    <s v="1. DIRECT"/>
    <x v="0"/>
    <x v="5"/>
    <x v="2"/>
    <x v="3"/>
    <n v="6991.6299999999992"/>
    <n v="6991.6299999999992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2"/>
    <s v="2025-03"/>
    <s v="1. DIRECT"/>
    <x v="0"/>
    <x v="5"/>
    <x v="2"/>
    <x v="2"/>
    <n v="1489.36"/>
    <n v="1489.36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2"/>
    <s v="2025-03"/>
    <s v="1. DIRECT"/>
    <x v="0"/>
    <x v="5"/>
    <x v="2"/>
    <x v="2"/>
    <n v="4833.9400000000014"/>
    <n v="4833.9400000000014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2"/>
    <s v="2025-03"/>
    <s v="1. DIRECT"/>
    <x v="0"/>
    <x v="5"/>
    <x v="2"/>
    <x v="2"/>
    <n v="2365.12"/>
    <n v="2365.12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2"/>
    <s v="2025-03"/>
    <s v="1. DIRECT"/>
    <x v="0"/>
    <x v="5"/>
    <x v="2"/>
    <x v="16"/>
    <n v="16407.990000000002"/>
    <n v="16407.990000000002"/>
    <s v="901056468"/>
    <s v="FIP-Lugo Sub: Upgrade Terminal Equipment"/>
    <s v="7546"/>
    <s v="Eldorado-Lugo-Mohave Upgrade"/>
    <s v="8020071"/>
    <s v="Labor Premium Time - Ord to Ord"/>
  </r>
  <r>
    <s v="901056468- FIP-Lugo Sub: Upgrade Terminal Equipment"/>
    <n v="2025"/>
    <x v="2"/>
    <s v="2025-03"/>
    <s v="1. DIRECT"/>
    <x v="0"/>
    <x v="6"/>
    <x v="3"/>
    <x v="4"/>
    <n v="416.56"/>
    <n v="416.56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2"/>
    <s v="2025-03"/>
    <s v="1. DIRECT"/>
    <x v="0"/>
    <x v="6"/>
    <x v="3"/>
    <x v="4"/>
    <n v="-42.9"/>
    <n v="-42.9"/>
    <s v="901056468"/>
    <s v="FIP-Lugo Sub: Upgrade Terminal Equipment"/>
    <s v="7546"/>
    <s v="Eldorado-Lugo-Mohave Upgrade"/>
    <s v="6150416"/>
    <s v="AP Vendor Discount - OU"/>
  </r>
  <r>
    <s v="901056468- FIP-Lugo Sub: Upgrade Terminal Equipment"/>
    <n v="2025"/>
    <x v="2"/>
    <s v="2025-03"/>
    <s v="1. DIRECT"/>
    <x v="0"/>
    <x v="6"/>
    <x v="3"/>
    <x v="4"/>
    <n v="119.62"/>
    <n v="119.62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2"/>
    <s v="2025-03"/>
    <s v="1. DIRECT"/>
    <x v="0"/>
    <x v="6"/>
    <x v="3"/>
    <x v="4"/>
    <n v="170.63"/>
    <n v="170.63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2"/>
    <s v="2025-03"/>
    <s v="1. DIRECT"/>
    <x v="0"/>
    <x v="6"/>
    <x v="3"/>
    <x v="4"/>
    <n v="94.24"/>
    <n v="94.24"/>
    <s v="901056468"/>
    <s v="FIP-Lugo Sub: Upgrade Terminal Equipment"/>
    <s v="7546"/>
    <s v="Eldorado-Lugo-Mohave Upgrade"/>
    <s v="6070025"/>
    <s v="Meals-Bus. Travel/Seminars (50% Ded.)"/>
  </r>
  <r>
    <s v="901056468- FIP-Lugo Sub: Upgrade Terminal Equipment"/>
    <n v="2025"/>
    <x v="2"/>
    <s v="2025-03"/>
    <s v="1. DIRECT"/>
    <x v="0"/>
    <x v="6"/>
    <x v="3"/>
    <x v="4"/>
    <n v="2.56"/>
    <n v="2.56"/>
    <s v="901056468"/>
    <s v="FIP-Lugo Sub: Upgrade Terminal Equipment"/>
    <s v="7546"/>
    <s v="Eldorado-Lugo-Mohave Upgrade"/>
    <s v="6060037"/>
    <s v="Meals-Bus.Ofc Mtg. (Employee &amp; CW only)"/>
  </r>
  <r>
    <s v="901056468- FIP-Lugo Sub: Upgrade Terminal Equipment"/>
    <n v="2025"/>
    <x v="2"/>
    <s v="2025-03"/>
    <s v="1. DIRECT"/>
    <x v="0"/>
    <x v="6"/>
    <x v="3"/>
    <x v="4"/>
    <n v="14.37"/>
    <n v="14.37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2"/>
    <s v="2025-03"/>
    <s v="1. DIRECT"/>
    <x v="0"/>
    <x v="6"/>
    <x v="3"/>
    <x v="4"/>
    <n v="1226.19"/>
    <n v="1226.19"/>
    <s v="901056468"/>
    <s v="FIP-Lugo Sub: Upgrade Terminal Equipment"/>
    <s v="7546"/>
    <s v="Eldorado-Lugo-Mohave Upgrade"/>
    <s v="6060037"/>
    <s v="Meals-Bus.Ofc Mtg. (Employee &amp; CW only)"/>
  </r>
  <r>
    <s v="901056468- FIP-Lugo Sub: Upgrade Terminal Equipment"/>
    <n v="2025"/>
    <x v="2"/>
    <s v="2025-03"/>
    <s v="1. DIRECT"/>
    <x v="0"/>
    <x v="6"/>
    <x v="3"/>
    <x v="4"/>
    <n v="2458.9499999999998"/>
    <n v="2458.9499999999998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2"/>
    <s v="2025-03"/>
    <s v="1. DIRECT"/>
    <x v="0"/>
    <x v="6"/>
    <x v="3"/>
    <x v="4"/>
    <n v="25.65"/>
    <n v="25.65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2"/>
    <s v="2025-03"/>
    <s v="1. DIRECT"/>
    <x v="0"/>
    <x v="7"/>
    <x v="3"/>
    <x v="5"/>
    <n v="-822.08"/>
    <n v="-822.08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2"/>
    <s v="2025-03"/>
    <s v="1. DIRECT"/>
    <x v="0"/>
    <x v="8"/>
    <x v="3"/>
    <x v="6"/>
    <n v="145.1"/>
    <n v="145.1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2"/>
    <s v="2025-03"/>
    <s v="1. DIRECT"/>
    <x v="0"/>
    <x v="17"/>
    <x v="2"/>
    <x v="2"/>
    <n v="8.49"/>
    <n v="8.49"/>
    <s v="901056468"/>
    <s v="FIP-Lugo Sub: Upgrade Terminal Equipment"/>
    <s v="7546"/>
    <s v="Eldorado-Lugo-Mohave Upgrade"/>
    <s v="8010001"/>
    <s v="Manager"/>
  </r>
  <r>
    <s v="901056468- FIP-Lugo Sub: Upgrade Terminal Equipment"/>
    <n v="2025"/>
    <x v="2"/>
    <s v="2025-03"/>
    <s v="1. DIRECT"/>
    <x v="0"/>
    <x v="17"/>
    <x v="2"/>
    <x v="2"/>
    <n v="-175.1"/>
    <n v="-175.1"/>
    <s v="901056468"/>
    <s v="FIP-Lugo Sub: Upgrade Terminal Equipment"/>
    <s v="7546"/>
    <s v="Eldorado-Lugo-Mohave Upgrade"/>
    <s v="8010108"/>
    <s v="Engg/Design/Drft(PT)"/>
  </r>
  <r>
    <s v="901056468- FIP-Lugo Sub: Upgrade Terminal Equipment"/>
    <n v="2025"/>
    <x v="2"/>
    <s v="2025-03"/>
    <s v="1. DIRECT"/>
    <x v="0"/>
    <x v="17"/>
    <x v="2"/>
    <x v="2"/>
    <n v="198.3"/>
    <n v="198.3"/>
    <s v="901056468"/>
    <s v="FIP-Lugo Sub: Upgrade Terminal Equipment"/>
    <s v="7546"/>
    <s v="Eldorado-Lugo-Mohave Upgrade"/>
    <s v="8010001"/>
    <s v="Manager"/>
  </r>
  <r>
    <s v="901056468- FIP-Lugo Sub: Upgrade Terminal Equipment"/>
    <n v="2025"/>
    <x v="2"/>
    <s v="2025-03"/>
    <s v="1. DIRECT"/>
    <x v="0"/>
    <x v="17"/>
    <x v="2"/>
    <x v="2"/>
    <n v="1157.54"/>
    <n v="1157.54"/>
    <s v="901056468"/>
    <s v="FIP-Lugo Sub: Upgrade Terminal Equipment"/>
    <s v="7546"/>
    <s v="Eldorado-Lugo-Mohave Upgrade"/>
    <s v="8010108"/>
    <s v="Engg/Design/Drft(PT)"/>
  </r>
  <r>
    <s v="901056468- FIP-Lugo Sub: Upgrade Terminal Equipment"/>
    <n v="2025"/>
    <x v="2"/>
    <s v="2025-03"/>
    <s v="1. DIRECT"/>
    <x v="1"/>
    <x v="9"/>
    <x v="4"/>
    <x v="7"/>
    <n v="19.47"/>
    <n v="19.47"/>
    <s v="901056468"/>
    <s v="FIP-Lugo Sub: Upgrade Terminal Equipment"/>
    <s v="7546"/>
    <s v="Eldorado-Lugo-Mohave Upgrade"/>
    <s v="6110605"/>
    <s v="Building, Shop &amp; Industrial Products/Eqp"/>
  </r>
  <r>
    <s v="901056468- FIP-Lugo Sub: Upgrade Terminal Equipment"/>
    <n v="2025"/>
    <x v="2"/>
    <s v="2025-03"/>
    <s v="1. DIRECT"/>
    <x v="1"/>
    <x v="28"/>
    <x v="4"/>
    <x v="21"/>
    <n v="12020"/>
    <n v="12020"/>
    <s v="901056468"/>
    <s v="FIP-Lugo Sub: Upgrade Terminal Equipment"/>
    <s v="7546"/>
    <s v="Eldorado-Lugo-Mohave Upgrade"/>
    <s v="6110425"/>
    <s v="Line Switches &amp; Switchgear-DP"/>
  </r>
  <r>
    <s v="901056468- FIP-Lugo Sub: Upgrade Terminal Equipment"/>
    <n v="2025"/>
    <x v="2"/>
    <s v="2025-03"/>
    <s v="1. DIRECT"/>
    <x v="1"/>
    <x v="11"/>
    <x v="5"/>
    <x v="8"/>
    <n v="9.7200000000000006"/>
    <n v="9.7200000000000006"/>
    <s v="901056468"/>
    <s v="FIP-Lugo Sub: Upgrade Terminal Equipment"/>
    <s v="7546"/>
    <s v="Eldorado-Lugo-Mohave Upgrade"/>
    <s v="5752030"/>
    <s v="TDBU B-Items"/>
  </r>
  <r>
    <s v="901056468- FIP-Lugo Sub: Upgrade Terminal Equipment"/>
    <n v="2025"/>
    <x v="2"/>
    <s v="2025-03"/>
    <s v="1. DIRECT"/>
    <x v="1"/>
    <x v="11"/>
    <x v="5"/>
    <x v="8"/>
    <n v="939.2299999999999"/>
    <n v="939.2299999999999"/>
    <s v="901056468"/>
    <s v="FIP-Lugo Sub: Upgrade Terminal Equipment"/>
    <s v="7546"/>
    <s v="Eldorado-Lugo-Mohave Upgrade"/>
    <s v="6110065"/>
    <s v="Material Sales Tax Expense"/>
  </r>
  <r>
    <s v="901056468- FIP-Lugo Sub: Upgrade Terminal Equipment"/>
    <n v="2025"/>
    <x v="2"/>
    <s v="2025-03"/>
    <s v="1. DIRECT"/>
    <x v="1"/>
    <x v="11"/>
    <x v="5"/>
    <x v="8"/>
    <n v="3093.6"/>
    <n v="3093.6"/>
    <s v="901056468"/>
    <s v="FIP-Lugo Sub: Upgrade Terminal Equipment"/>
    <s v="7546"/>
    <s v="Eldorado-Lugo-Mohave Upgrade"/>
    <s v="6110986"/>
    <s v="Material - Other - Correction"/>
  </r>
  <r>
    <s v="901056468- FIP-Lugo Sub: Upgrade Terminal Equipment"/>
    <n v="2025"/>
    <x v="2"/>
    <s v="2025-03"/>
    <s v="1. DIRECT"/>
    <x v="1"/>
    <x v="11"/>
    <x v="5"/>
    <x v="8"/>
    <n v="1132.24"/>
    <n v="1132.24"/>
    <s v="901056468"/>
    <s v="FIP-Lugo Sub: Upgrade Terminal Equipment"/>
    <s v="7546"/>
    <s v="Eldorado-Lugo-Mohave Upgrade"/>
    <s v="8050044"/>
    <s v="T&amp;D Supply Expense"/>
  </r>
  <r>
    <s v="901056468- FIP-Lugo Sub: Upgrade Terminal Equipment"/>
    <n v="2025"/>
    <x v="2"/>
    <s v="2025-03"/>
    <s v="1. DIRECT"/>
    <x v="1"/>
    <x v="11"/>
    <x v="5"/>
    <x v="8"/>
    <n v="532.08000000000004"/>
    <n v="532.08000000000004"/>
    <s v="901056468"/>
    <s v="FIP-Lugo Sub: Upgrade Terminal Equipment"/>
    <s v="7546"/>
    <s v="Eldorado-Lugo-Mohave Upgrade"/>
    <s v="8050100"/>
    <s v="Special Transport"/>
  </r>
  <r>
    <s v="901056468- FIP-Lugo Sub: Upgrade Terminal Equipment"/>
    <n v="2025"/>
    <x v="2"/>
    <s v="2025-03"/>
    <s v="1. DIRECT"/>
    <x v="1"/>
    <x v="25"/>
    <x v="1"/>
    <x v="1"/>
    <n v="851.5"/>
    <n v="851.5"/>
    <s v="901056468"/>
    <s v="FIP-Lugo Sub: Upgrade Terminal Equipment"/>
    <s v="7546"/>
    <s v="Eldorado-Lugo-Mohave Upgrade"/>
    <s v="6161135"/>
    <s v="Material Handling Services"/>
  </r>
  <r>
    <s v="901056468- FIP-Lugo Sub: Upgrade Terminal Equipment"/>
    <n v="2025"/>
    <x v="2"/>
    <s v="2025-03"/>
    <s v="1. DIRECT"/>
    <x v="1"/>
    <x v="29"/>
    <x v="4"/>
    <x v="7"/>
    <n v="58.45"/>
    <n v="58.45"/>
    <s v="901056468"/>
    <s v="FIP-Lugo Sub: Upgrade Terminal Equipment"/>
    <s v="7546"/>
    <s v="Eldorado-Lugo-Mohave Upgrade"/>
    <s v="6110665"/>
    <s v="Office &amp; Office Support Products-DP"/>
  </r>
  <r>
    <s v="901056468- FIP-Lugo Sub: Upgrade Terminal Equipment"/>
    <n v="2025"/>
    <x v="2"/>
    <s v="2025-03"/>
    <s v="1. DIRECT"/>
    <x v="1"/>
    <x v="26"/>
    <x v="4"/>
    <x v="7"/>
    <n v="59.45"/>
    <n v="59.45"/>
    <s v="901056468"/>
    <s v="FIP-Lugo Sub: Upgrade Terminal Equipment"/>
    <s v="7546"/>
    <s v="Eldorado-Lugo-Mohave Upgrade"/>
    <s v="6110795"/>
    <s v="Other Consumables-DP"/>
  </r>
  <r>
    <s v="901056468- FIP-Lugo Sub: Upgrade Terminal Equipment"/>
    <n v="2025"/>
    <x v="2"/>
    <s v="2025-03"/>
    <s v="1. DIRECT"/>
    <x v="1"/>
    <x v="13"/>
    <x v="4"/>
    <x v="7"/>
    <n v="1.0900000000000001"/>
    <n v="1.0900000000000001"/>
    <s v="901056468"/>
    <s v="FIP-Lugo Sub: Upgrade Terminal Equipment"/>
    <s v="7546"/>
    <s v="Eldorado-Lugo-Mohave Upgrade"/>
    <s v="6110315"/>
    <s v="Protection and Test-DP"/>
  </r>
  <r>
    <s v="901056468- FIP-Lugo Sub: Upgrade Terminal Equipment"/>
    <n v="2025"/>
    <x v="2"/>
    <s v="2025-03"/>
    <s v="1. DIRECT"/>
    <x v="1"/>
    <x v="30"/>
    <x v="4"/>
    <x v="7"/>
    <n v="20"/>
    <n v="20"/>
    <s v="901056468"/>
    <s v="FIP-Lugo Sub: Upgrade Terminal Equipment"/>
    <s v="7546"/>
    <s v="Eldorado-Lugo-Mohave Upgrade"/>
    <s v="6110725"/>
    <s v="Wire, Cable &amp; Bus Bar-DP"/>
  </r>
  <r>
    <s v="901056468- FIP-Lugo Sub: Upgrade Terminal Equipment"/>
    <n v="2025"/>
    <x v="2"/>
    <s v="2025-03"/>
    <s v="1. DIRECT"/>
    <x v="2"/>
    <x v="1"/>
    <x v="1"/>
    <x v="1"/>
    <n v="145.1"/>
    <n v="145.1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2"/>
    <s v="2025-03"/>
    <s v="1. DIRECT"/>
    <x v="2"/>
    <x v="14"/>
    <x v="1"/>
    <x v="17"/>
    <n v="90412.910000000018"/>
    <n v="90412.910000000018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2"/>
    <s v="2025-03"/>
    <s v="1. DIRECT"/>
    <x v="2"/>
    <x v="15"/>
    <x v="1"/>
    <x v="1"/>
    <n v="3017.6"/>
    <n v="3017.6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2"/>
    <s v="2025-03"/>
    <s v="1. DIRECT"/>
    <x v="2"/>
    <x v="16"/>
    <x v="2"/>
    <x v="2"/>
    <n v="1055.0899999999999"/>
    <n v="1055.0899999999999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2"/>
    <s v="2025-03"/>
    <s v="1. DIRECT"/>
    <x v="2"/>
    <x v="16"/>
    <x v="2"/>
    <x v="2"/>
    <n v="1054.4000000000001"/>
    <n v="1054.4000000000001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2"/>
    <s v="2025-03"/>
    <s v="1. DIRECT"/>
    <x v="2"/>
    <x v="16"/>
    <x v="2"/>
    <x v="2"/>
    <n v="548.92999999999995"/>
    <n v="548.92999999999995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2"/>
    <s v="2025-03"/>
    <s v="1. DIRECT"/>
    <x v="2"/>
    <x v="16"/>
    <x v="2"/>
    <x v="2"/>
    <n v="563"/>
    <n v="563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2"/>
    <s v="2025-03"/>
    <s v="1. DIRECT"/>
    <x v="2"/>
    <x v="16"/>
    <x v="2"/>
    <x v="2"/>
    <n v="675.6"/>
    <n v="675.6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2"/>
    <s v="2025-03"/>
    <s v="1. DIRECT"/>
    <x v="2"/>
    <x v="16"/>
    <x v="2"/>
    <x v="2"/>
    <n v="691.56000000000006"/>
    <n v="691.56000000000006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2"/>
    <s v="2025-03"/>
    <s v="1. DIRECT"/>
    <x v="2"/>
    <x v="16"/>
    <x v="2"/>
    <x v="2"/>
    <n v="1154.1500000000001"/>
    <n v="1154.1500000000001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2"/>
    <s v="2025-03"/>
    <s v="1. DIRECT"/>
    <x v="2"/>
    <x v="16"/>
    <x v="2"/>
    <x v="2"/>
    <n v="1069.7"/>
    <n v="1069.7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2"/>
    <s v="2025-03"/>
    <s v="1. DIRECT"/>
    <x v="2"/>
    <x v="16"/>
    <x v="2"/>
    <x v="2"/>
    <n v="1576.4"/>
    <n v="1576.4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2"/>
    <s v="2025-03"/>
    <s v="1. DIRECT"/>
    <x v="2"/>
    <x v="16"/>
    <x v="2"/>
    <x v="2"/>
    <n v="3251.33"/>
    <n v="3251.33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2"/>
    <s v="2025-03"/>
    <s v="1. DIRECT"/>
    <x v="2"/>
    <x v="16"/>
    <x v="2"/>
    <x v="2"/>
    <n v="2252"/>
    <n v="2252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2"/>
    <s v="2025-03"/>
    <s v="1. DIRECT"/>
    <x v="2"/>
    <x v="5"/>
    <x v="2"/>
    <x v="2"/>
    <n v="410.31"/>
    <n v="410.31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2"/>
    <s v="2025-03"/>
    <s v="1. DIRECT"/>
    <x v="2"/>
    <x v="5"/>
    <x v="2"/>
    <x v="2"/>
    <n v="82.06"/>
    <n v="82.06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2"/>
    <s v="2025-03"/>
    <s v="1. DIRECT"/>
    <x v="2"/>
    <x v="6"/>
    <x v="3"/>
    <x v="4"/>
    <n v="-30.18"/>
    <n v="-30.18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2"/>
    <s v="2025-03"/>
    <s v="1. DIRECT"/>
    <x v="2"/>
    <x v="17"/>
    <x v="2"/>
    <x v="2"/>
    <n v="687.33"/>
    <n v="687.33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2"/>
    <s v="2025-03"/>
    <s v="1. DIRECT"/>
    <x v="2"/>
    <x v="17"/>
    <x v="2"/>
    <x v="2"/>
    <n v="166.49"/>
    <n v="166.49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2"/>
    <s v="2025-03"/>
    <s v="1. DIRECT"/>
    <x v="2"/>
    <x v="17"/>
    <x v="2"/>
    <x v="2"/>
    <n v="262.5100000000001"/>
    <n v="262.510000000000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2"/>
    <s v="2025-03"/>
    <s v="1. DIRECT"/>
    <x v="2"/>
    <x v="17"/>
    <x v="2"/>
    <x v="2"/>
    <n v="25.25"/>
    <n v="25.25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2"/>
    <s v="2025-03"/>
    <s v="1. DIRECT"/>
    <x v="2"/>
    <x v="17"/>
    <x v="2"/>
    <x v="2"/>
    <n v="1354.4"/>
    <n v="1354.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2"/>
    <s v="2025-03"/>
    <s v="1. DIRECT"/>
    <x v="2"/>
    <x v="17"/>
    <x v="2"/>
    <x v="2"/>
    <n v="2606.0000000000005"/>
    <n v="2606.0000000000005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2"/>
    <s v="2025-03"/>
    <s v="1. DIRECT"/>
    <x v="2"/>
    <x v="17"/>
    <x v="2"/>
    <x v="2"/>
    <n v="186.14999999999998"/>
    <n v="186.14999999999998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2"/>
    <s v="2025-03"/>
    <s v="1. DIRECT"/>
    <x v="2"/>
    <x v="17"/>
    <x v="2"/>
    <x v="2"/>
    <n v="465.68"/>
    <n v="465.68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2"/>
    <s v="2025-03"/>
    <s v="1. DIRECT"/>
    <x v="2"/>
    <x v="17"/>
    <x v="2"/>
    <x v="2"/>
    <n v="756.7"/>
    <n v="756.7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2"/>
    <s v="2025-03"/>
    <s v="1. DIRECT"/>
    <x v="2"/>
    <x v="17"/>
    <x v="2"/>
    <x v="2"/>
    <n v="465.68"/>
    <n v="465.68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2"/>
    <s v="2025-03"/>
    <s v="1. DIRECT"/>
    <x v="2"/>
    <x v="17"/>
    <x v="2"/>
    <x v="2"/>
    <n v="1455.19"/>
    <n v="1455.19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2"/>
    <s v="2025-03"/>
    <s v="1. DIRECT"/>
    <x v="2"/>
    <x v="17"/>
    <x v="2"/>
    <x v="2"/>
    <n v="1083.52"/>
    <n v="1083.5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2"/>
    <s v="2025-03"/>
    <s v="1. DIRECT"/>
    <x v="2"/>
    <x v="17"/>
    <x v="2"/>
    <x v="2"/>
    <n v="3453.72"/>
    <n v="3453.7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2"/>
    <s v="2025-03"/>
    <s v="1. DIRECT"/>
    <x v="2"/>
    <x v="17"/>
    <x v="2"/>
    <x v="2"/>
    <n v="541.76"/>
    <n v="541.7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2"/>
    <s v="2025-03"/>
    <s v="1. DIRECT"/>
    <x v="2"/>
    <x v="17"/>
    <x v="2"/>
    <x v="2"/>
    <n v="440.18"/>
    <n v="440.18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2"/>
    <s v="2025-03"/>
    <s v="1. DIRECT"/>
    <x v="2"/>
    <x v="17"/>
    <x v="2"/>
    <x v="2"/>
    <n v="465.68"/>
    <n v="465.68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2"/>
    <s v="2025-03"/>
    <s v="1. DIRECT"/>
    <x v="2"/>
    <x v="17"/>
    <x v="2"/>
    <x v="2"/>
    <n v="640.31000000000006"/>
    <n v="640.31000000000006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2"/>
    <s v="2025-03"/>
    <s v="1. DIRECT"/>
    <x v="2"/>
    <x v="17"/>
    <x v="2"/>
    <x v="2"/>
    <n v="3419.86"/>
    <n v="3419.8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2"/>
    <s v="2025-03"/>
    <s v="1. DIRECT"/>
    <x v="2"/>
    <x v="17"/>
    <x v="2"/>
    <x v="2"/>
    <n v="4892.7699999999986"/>
    <n v="4892.7699999999986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2"/>
    <s v="2025-03"/>
    <s v="1. DIRECT"/>
    <x v="2"/>
    <x v="17"/>
    <x v="2"/>
    <x v="2"/>
    <n v="930.75"/>
    <n v="930.75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2"/>
    <s v="2025-03"/>
    <s v="1. DIRECT"/>
    <x v="2"/>
    <x v="17"/>
    <x v="2"/>
    <x v="2"/>
    <n v="3120.92"/>
    <n v="3120.92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2"/>
    <s v="2025-03"/>
    <s v="1. DIRECT"/>
    <x v="2"/>
    <x v="17"/>
    <x v="2"/>
    <x v="2"/>
    <n v="342.54000000000008"/>
    <n v="342.54000000000008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2"/>
    <s v="2025-03"/>
    <s v="1. DIRECT"/>
    <x v="2"/>
    <x v="17"/>
    <x v="2"/>
    <x v="2"/>
    <n v="647.76"/>
    <n v="647.76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2"/>
    <s v="2025-03"/>
    <s v="1. DIRECT"/>
    <x v="2"/>
    <x v="18"/>
    <x v="1"/>
    <x v="1"/>
    <n v="5831.57"/>
    <n v="5831.57"/>
    <s v="901056468"/>
    <s v="FIP-Lugo Sub: Upgrade Terminal Equipment"/>
    <s v="7546"/>
    <s v="Eldorado-Lugo-Mohave Upgrade"/>
    <s v="6120040"/>
    <s v="Short Term Equipment Rent"/>
  </r>
  <r>
    <s v="901056468- FIP-Lugo Sub: Upgrade Terminal Equipment"/>
    <n v="2025"/>
    <x v="2"/>
    <s v="2025-03"/>
    <s v="1. DIRECT"/>
    <x v="3"/>
    <x v="19"/>
    <x v="6"/>
    <x v="9"/>
    <n v="0"/>
    <n v="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2"/>
    <s v="2025-03"/>
    <s v="1. DIRECT"/>
    <x v="3"/>
    <x v="20"/>
    <x v="7"/>
    <x v="10"/>
    <n v="-7694.12"/>
    <n v="-7694.12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2"/>
    <s v="2025-03"/>
    <s v="1. DIRECT"/>
    <x v="3"/>
    <x v="21"/>
    <x v="7"/>
    <x v="10"/>
    <n v="1008.88"/>
    <n v="1008.88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2"/>
    <s v="2025-03"/>
    <s v="1. DIRECT"/>
    <x v="3"/>
    <x v="21"/>
    <x v="7"/>
    <x v="10"/>
    <n v="192.66"/>
    <n v="192.66"/>
    <s v="901056468"/>
    <s v="FIP-Lugo Sub: Upgrade Terminal Equipment"/>
    <s v="7546"/>
    <s v="Eldorado-Lugo-Mohave Upgrade"/>
    <s v="8020206"/>
    <s v="Other IO BA"/>
  </r>
  <r>
    <s v="901056468- FIP-Lugo Sub: Upgrade Terminal Equipment"/>
    <n v="2025"/>
    <x v="2"/>
    <s v="2025-03"/>
    <s v="1. DIRECT"/>
    <x v="3"/>
    <x v="21"/>
    <x v="7"/>
    <x v="10"/>
    <n v="201.77"/>
    <n v="201.77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2"/>
    <s v="2025-03"/>
    <s v="1. DIRECT"/>
    <x v="3"/>
    <x v="21"/>
    <x v="7"/>
    <x v="10"/>
    <n v="23.58"/>
    <n v="23.58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2"/>
    <s v="2025-03"/>
    <s v="1. DIRECT"/>
    <x v="3"/>
    <x v="21"/>
    <x v="7"/>
    <x v="10"/>
    <n v="948.65"/>
    <n v="948.65"/>
    <s v="901056468"/>
    <s v="FIP-Lugo Sub: Upgrade Terminal Equipment"/>
    <s v="7546"/>
    <s v="Eldorado-Lugo-Mohave Upgrade"/>
    <s v="8050154"/>
    <s v="T&amp;D Material Management Service Expense"/>
  </r>
  <r>
    <s v="901056468- FIP-Lugo Sub: Upgrade Terminal Equipment"/>
    <n v="2025"/>
    <x v="2"/>
    <s v="2025-03"/>
    <s v="1. DIRECT"/>
    <x v="3"/>
    <x v="21"/>
    <x v="7"/>
    <x v="11"/>
    <n v="5482.72"/>
    <n v="5482.72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2"/>
    <s v="2025-03"/>
    <s v="1. DIRECT"/>
    <x v="3"/>
    <x v="21"/>
    <x v="7"/>
    <x v="22"/>
    <n v="8241.0400000000009"/>
    <n v="8241.0400000000009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2"/>
    <s v="2025-03"/>
    <s v="1. DIRECT"/>
    <x v="3"/>
    <x v="22"/>
    <x v="7"/>
    <x v="10"/>
    <n v="-31936.21"/>
    <n v="-31936.21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2"/>
    <s v="2025-03"/>
    <s v="1. DIRECT"/>
    <x v="3"/>
    <x v="5"/>
    <x v="2"/>
    <x v="12"/>
    <n v="71690.28"/>
    <n v="71690.28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2"/>
    <s v="2025-03"/>
    <s v="1. DIRECT"/>
    <x v="3"/>
    <x v="5"/>
    <x v="2"/>
    <x v="12"/>
    <n v="32648.46"/>
    <n v="32648.46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2"/>
    <s v="2025-03"/>
    <s v="1. DIRECT"/>
    <x v="3"/>
    <x v="5"/>
    <x v="2"/>
    <x v="12"/>
    <n v="127785.48"/>
    <n v="127785.48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2"/>
    <s v="2025-03"/>
    <s v="1. DIRECT"/>
    <x v="3"/>
    <x v="5"/>
    <x v="2"/>
    <x v="2"/>
    <n v="-872086.6"/>
    <n v="-872086.6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2"/>
    <s v="2025-03"/>
    <s v="1. DIRECT"/>
    <x v="3"/>
    <x v="5"/>
    <x v="2"/>
    <x v="2"/>
    <n v="4830.96"/>
    <n v="4830.96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2"/>
    <s v="2025-03"/>
    <s v="1. DIRECT"/>
    <x v="3"/>
    <x v="5"/>
    <x v="2"/>
    <x v="2"/>
    <n v="2956.02"/>
    <n v="2956.02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2"/>
    <s v="2025-03"/>
    <s v="2. ALLOCATED"/>
    <x v="4"/>
    <x v="23"/>
    <x v="8"/>
    <x v="13"/>
    <n v="-209060.01"/>
    <n v="-209060.01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2"/>
    <s v="2025-03"/>
    <s v="2. ALLOCATED"/>
    <x v="4"/>
    <x v="23"/>
    <x v="8"/>
    <x v="15"/>
    <n v="64569.29"/>
    <n v="64569.29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3"/>
    <s v="2025-04"/>
    <s v="1. DIRECT"/>
    <x v="0"/>
    <x v="0"/>
    <x v="0"/>
    <x v="0"/>
    <n v="206.11"/>
    <n v="206.11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3"/>
    <s v="2025-04"/>
    <s v="1. DIRECT"/>
    <x v="0"/>
    <x v="1"/>
    <x v="1"/>
    <x v="1"/>
    <n v="614.04"/>
    <n v="614.04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3"/>
    <s v="2025-04"/>
    <s v="1. DIRECT"/>
    <x v="0"/>
    <x v="2"/>
    <x v="1"/>
    <x v="1"/>
    <n v="144.79"/>
    <n v="144.79"/>
    <s v="901056468"/>
    <s v="FIP-Lugo Sub: Upgrade Terminal Equipment"/>
    <s v="7546"/>
    <s v="Eldorado-Lugo-Mohave Upgrade"/>
    <s v="6161270"/>
    <s v="Contract Business Services - Other"/>
  </r>
  <r>
    <s v="901056468- FIP-Lugo Sub: Upgrade Terminal Equipment"/>
    <n v="2025"/>
    <x v="3"/>
    <s v="2025-04"/>
    <s v="1. DIRECT"/>
    <x v="0"/>
    <x v="27"/>
    <x v="2"/>
    <x v="2"/>
    <n v="-6.35"/>
    <n v="-6.35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3"/>
    <s v="2025-04"/>
    <s v="1. DIRECT"/>
    <x v="0"/>
    <x v="27"/>
    <x v="2"/>
    <x v="2"/>
    <n v="-162.76"/>
    <n v="-162.76"/>
    <s v="901056468"/>
    <s v="FIP-Lugo Sub: Upgrade Terminal Equipment"/>
    <s v="7546"/>
    <s v="Eldorado-Lugo-Mohave Upgrade"/>
    <s v="8010108"/>
    <s v="Engg/Design/Drft(PT)"/>
  </r>
  <r>
    <s v="901056468- FIP-Lugo Sub: Upgrade Terminal Equipment"/>
    <n v="2025"/>
    <x v="3"/>
    <s v="2025-04"/>
    <s v="1. DIRECT"/>
    <x v="0"/>
    <x v="27"/>
    <x v="2"/>
    <x v="2"/>
    <n v="642.70000000000005"/>
    <n v="642.70000000000005"/>
    <s v="901056468"/>
    <s v="FIP-Lugo Sub: Upgrade Terminal Equipment"/>
    <s v="7546"/>
    <s v="Eldorado-Lugo-Mohave Upgrade"/>
    <s v="8010108"/>
    <s v="Engg/Design/Drft(PT)"/>
  </r>
  <r>
    <s v="901056468- FIP-Lugo Sub: Upgrade Terminal Equipment"/>
    <n v="2025"/>
    <x v="3"/>
    <s v="2025-04"/>
    <s v="1. DIRECT"/>
    <x v="0"/>
    <x v="27"/>
    <x v="2"/>
    <x v="2"/>
    <n v="340.56"/>
    <n v="340.56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3"/>
    <s v="2025-04"/>
    <s v="1. DIRECT"/>
    <x v="0"/>
    <x v="4"/>
    <x v="1"/>
    <x v="1"/>
    <n v="1508.75"/>
    <n v="1508.75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3"/>
    <s v="2025-04"/>
    <s v="1. DIRECT"/>
    <x v="0"/>
    <x v="4"/>
    <x v="1"/>
    <x v="20"/>
    <n v="268000"/>
    <n v="268000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3"/>
    <s v="2025-04"/>
    <s v="1. DIRECT"/>
    <x v="0"/>
    <x v="24"/>
    <x v="1"/>
    <x v="1"/>
    <n v="1470"/>
    <n v="1470"/>
    <s v="901056468"/>
    <s v="FIP-Lugo Sub: Upgrade Terminal Equipment"/>
    <s v="7546"/>
    <s v="Eldorado-Lugo-Mohave Upgrade"/>
    <s v="6161112"/>
    <s v="Information System Professional Services"/>
  </r>
  <r>
    <s v="901056468- FIP-Lugo Sub: Upgrade Terminal Equipment"/>
    <n v="2025"/>
    <x v="3"/>
    <s v="2025-04"/>
    <s v="1. DIRECT"/>
    <x v="0"/>
    <x v="5"/>
    <x v="2"/>
    <x v="3"/>
    <n v="6364.96"/>
    <n v="6364.96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3"/>
    <s v="2025-04"/>
    <s v="1. DIRECT"/>
    <x v="0"/>
    <x v="5"/>
    <x v="2"/>
    <x v="2"/>
    <n v="5.19"/>
    <n v="5.19"/>
    <s v="901056468"/>
    <s v="FIP-Lugo Sub: Upgrade Terminal Equipment"/>
    <s v="7546"/>
    <s v="Eldorado-Lugo-Mohave Upgrade"/>
    <s v="6019288"/>
    <s v="Labor - PT - Correction"/>
  </r>
  <r>
    <s v="901056468- FIP-Lugo Sub: Upgrade Terminal Equipment"/>
    <n v="2025"/>
    <x v="3"/>
    <s v="2025-04"/>
    <s v="1. DIRECT"/>
    <x v="0"/>
    <x v="5"/>
    <x v="2"/>
    <x v="2"/>
    <n v="2474.64"/>
    <n v="2474.64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3"/>
    <s v="2025-04"/>
    <s v="1. DIRECT"/>
    <x v="0"/>
    <x v="5"/>
    <x v="2"/>
    <x v="2"/>
    <n v="4990.1100000000006"/>
    <n v="4990.1100000000006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3"/>
    <s v="2025-04"/>
    <s v="1. DIRECT"/>
    <x v="0"/>
    <x v="5"/>
    <x v="2"/>
    <x v="2"/>
    <n v="2271.02"/>
    <n v="2271.02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3"/>
    <s v="2025-04"/>
    <s v="1. DIRECT"/>
    <x v="0"/>
    <x v="5"/>
    <x v="2"/>
    <x v="16"/>
    <n v="15917.210000000001"/>
    <n v="15917.210000000001"/>
    <s v="901056468"/>
    <s v="FIP-Lugo Sub: Upgrade Terminal Equipment"/>
    <s v="7546"/>
    <s v="Eldorado-Lugo-Mohave Upgrade"/>
    <s v="8020071"/>
    <s v="Labor Premium Time - Ord to Ord"/>
  </r>
  <r>
    <s v="901056468- FIP-Lugo Sub: Upgrade Terminal Equipment"/>
    <n v="2025"/>
    <x v="3"/>
    <s v="2025-04"/>
    <s v="1. DIRECT"/>
    <x v="0"/>
    <x v="6"/>
    <x v="3"/>
    <x v="4"/>
    <n v="-838.8"/>
    <n v="-838.8"/>
    <s v="901056468"/>
    <s v="FIP-Lugo Sub: Upgrade Terminal Equipment"/>
    <s v="7546"/>
    <s v="Eldorado-Lugo-Mohave Upgrade"/>
    <s v="6150416"/>
    <s v="AP Vendor Discount - OU"/>
  </r>
  <r>
    <s v="901056468- FIP-Lugo Sub: Upgrade Terminal Equipment"/>
    <n v="2025"/>
    <x v="3"/>
    <s v="2025-04"/>
    <s v="1. DIRECT"/>
    <x v="0"/>
    <x v="6"/>
    <x v="3"/>
    <x v="4"/>
    <n v="900.54"/>
    <n v="900.54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3"/>
    <s v="2025-04"/>
    <s v="1. DIRECT"/>
    <x v="0"/>
    <x v="6"/>
    <x v="3"/>
    <x v="4"/>
    <n v="14.88"/>
    <n v="14.88"/>
    <s v="901056468"/>
    <s v="FIP-Lugo Sub: Upgrade Terminal Equipment"/>
    <s v="7546"/>
    <s v="Eldorado-Lugo-Mohave Upgrade"/>
    <s v="6060037"/>
    <s v="Meals-Bus.Ofc Mtg. (Employee &amp; CW only)"/>
  </r>
  <r>
    <s v="901056468- FIP-Lugo Sub: Upgrade Terminal Equipment"/>
    <n v="2025"/>
    <x v="3"/>
    <s v="2025-04"/>
    <s v="1. DIRECT"/>
    <x v="0"/>
    <x v="6"/>
    <x v="3"/>
    <x v="4"/>
    <n v="142.28"/>
    <n v="142.28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3"/>
    <s v="2025-04"/>
    <s v="1. DIRECT"/>
    <x v="0"/>
    <x v="6"/>
    <x v="3"/>
    <x v="4"/>
    <n v="71.75"/>
    <n v="71.75"/>
    <s v="901056468"/>
    <s v="FIP-Lugo Sub: Upgrade Terminal Equipment"/>
    <s v="7546"/>
    <s v="Eldorado-Lugo-Mohave Upgrade"/>
    <s v="6070045"/>
    <s v="Mileage"/>
  </r>
  <r>
    <s v="901056468- FIP-Lugo Sub: Upgrade Terminal Equipment"/>
    <n v="2025"/>
    <x v="3"/>
    <s v="2025-04"/>
    <s v="1. DIRECT"/>
    <x v="0"/>
    <x v="6"/>
    <x v="3"/>
    <x v="4"/>
    <n v="1446.65"/>
    <n v="1446.65"/>
    <s v="901056468"/>
    <s v="FIP-Lugo Sub: Upgrade Terminal Equipment"/>
    <s v="7546"/>
    <s v="Eldorado-Lugo-Mohave Upgrade"/>
    <s v="6060037"/>
    <s v="Meals-Bus.Ofc Mtg. (Employee &amp; CW only)"/>
  </r>
  <r>
    <s v="901056468- FIP-Lugo Sub: Upgrade Terminal Equipment"/>
    <n v="2025"/>
    <x v="3"/>
    <s v="2025-04"/>
    <s v="1. DIRECT"/>
    <x v="0"/>
    <x v="6"/>
    <x v="3"/>
    <x v="4"/>
    <n v="3150.63"/>
    <n v="3150.63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3"/>
    <s v="2025-04"/>
    <s v="1. DIRECT"/>
    <x v="0"/>
    <x v="6"/>
    <x v="3"/>
    <x v="4"/>
    <n v="25.65"/>
    <n v="25.65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3"/>
    <s v="2025-04"/>
    <s v="1. DIRECT"/>
    <x v="0"/>
    <x v="7"/>
    <x v="3"/>
    <x v="5"/>
    <n v="-1444.94"/>
    <n v="-1444.94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3"/>
    <s v="2025-04"/>
    <s v="1. DIRECT"/>
    <x v="0"/>
    <x v="8"/>
    <x v="3"/>
    <x v="6"/>
    <n v="212216.51"/>
    <n v="212216.51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3"/>
    <s v="2025-04"/>
    <s v="1. DIRECT"/>
    <x v="0"/>
    <x v="17"/>
    <x v="2"/>
    <x v="2"/>
    <n v="-2.36"/>
    <n v="-2.36"/>
    <s v="901056468"/>
    <s v="FIP-Lugo Sub: Upgrade Terminal Equipment"/>
    <s v="7546"/>
    <s v="Eldorado-Lugo-Mohave Upgrade"/>
    <s v="8010001"/>
    <s v="Manager"/>
  </r>
  <r>
    <s v="901056468- FIP-Lugo Sub: Upgrade Terminal Equipment"/>
    <n v="2025"/>
    <x v="3"/>
    <s v="2025-04"/>
    <s v="1. DIRECT"/>
    <x v="0"/>
    <x v="17"/>
    <x v="2"/>
    <x v="2"/>
    <n v="-27.72"/>
    <n v="-27.72"/>
    <s v="901056468"/>
    <s v="FIP-Lugo Sub: Upgrade Terminal Equipment"/>
    <s v="7546"/>
    <s v="Eldorado-Lugo-Mohave Upgrade"/>
    <s v="8010007"/>
    <s v="Planner"/>
  </r>
  <r>
    <s v="901056468- FIP-Lugo Sub: Upgrade Terminal Equipment"/>
    <n v="2025"/>
    <x v="3"/>
    <s v="2025-04"/>
    <s v="1. DIRECT"/>
    <x v="0"/>
    <x v="17"/>
    <x v="2"/>
    <x v="2"/>
    <n v="205.29"/>
    <n v="205.29"/>
    <s v="901056468"/>
    <s v="FIP-Lugo Sub: Upgrade Terminal Equipment"/>
    <s v="7546"/>
    <s v="Eldorado-Lugo-Mohave Upgrade"/>
    <s v="8010001"/>
    <s v="Manager"/>
  </r>
  <r>
    <s v="901056468- FIP-Lugo Sub: Upgrade Terminal Equipment"/>
    <n v="2025"/>
    <x v="3"/>
    <s v="2025-04"/>
    <s v="1. DIRECT"/>
    <x v="0"/>
    <x v="17"/>
    <x v="2"/>
    <x v="2"/>
    <n v="267.24"/>
    <n v="267.24"/>
    <s v="901056468"/>
    <s v="FIP-Lugo Sub: Upgrade Terminal Equipment"/>
    <s v="7546"/>
    <s v="Eldorado-Lugo-Mohave Upgrade"/>
    <s v="8010007"/>
    <s v="Planner"/>
  </r>
  <r>
    <s v="901056468- FIP-Lugo Sub: Upgrade Terminal Equipment"/>
    <n v="2025"/>
    <x v="3"/>
    <s v="2025-04"/>
    <s v="1. DIRECT"/>
    <x v="1"/>
    <x v="28"/>
    <x v="4"/>
    <x v="7"/>
    <n v="3130"/>
    <n v="3130"/>
    <s v="901056468"/>
    <s v="FIP-Lugo Sub: Upgrade Terminal Equipment"/>
    <s v="7546"/>
    <s v="Eldorado-Lugo-Mohave Upgrade"/>
    <s v="6110425"/>
    <s v="Line Switches &amp; Switchgear-DP"/>
  </r>
  <r>
    <s v="901056468- FIP-Lugo Sub: Upgrade Terminal Equipment"/>
    <n v="2025"/>
    <x v="3"/>
    <s v="2025-04"/>
    <s v="1. DIRECT"/>
    <x v="1"/>
    <x v="11"/>
    <x v="5"/>
    <x v="8"/>
    <n v="1.46"/>
    <n v="1.46"/>
    <s v="901056468"/>
    <s v="FIP-Lugo Sub: Upgrade Terminal Equipment"/>
    <s v="7546"/>
    <s v="Eldorado-Lugo-Mohave Upgrade"/>
    <s v="5752030"/>
    <s v="TDBU B-Items"/>
  </r>
  <r>
    <s v="901056468- FIP-Lugo Sub: Upgrade Terminal Equipment"/>
    <n v="2025"/>
    <x v="3"/>
    <s v="2025-04"/>
    <s v="1. DIRECT"/>
    <x v="1"/>
    <x v="11"/>
    <x v="5"/>
    <x v="8"/>
    <n v="242.87"/>
    <n v="242.87"/>
    <s v="901056468"/>
    <s v="FIP-Lugo Sub: Upgrade Terminal Equipment"/>
    <s v="7546"/>
    <s v="Eldorado-Lugo-Mohave Upgrade"/>
    <s v="6110065"/>
    <s v="Material Sales Tax Expense"/>
  </r>
  <r>
    <s v="901056468- FIP-Lugo Sub: Upgrade Terminal Equipment"/>
    <n v="2025"/>
    <x v="3"/>
    <s v="2025-04"/>
    <s v="1. DIRECT"/>
    <x v="1"/>
    <x v="11"/>
    <x v="5"/>
    <x v="8"/>
    <n v="223.91"/>
    <n v="223.91"/>
    <s v="901056468"/>
    <s v="FIP-Lugo Sub: Upgrade Terminal Equipment"/>
    <s v="7546"/>
    <s v="Eldorado-Lugo-Mohave Upgrade"/>
    <s v="8050044"/>
    <s v="T&amp;D Supply Expense"/>
  </r>
  <r>
    <s v="901056468- FIP-Lugo Sub: Upgrade Terminal Equipment"/>
    <n v="2025"/>
    <x v="3"/>
    <s v="2025-04"/>
    <s v="1. DIRECT"/>
    <x v="1"/>
    <x v="29"/>
    <x v="4"/>
    <x v="7"/>
    <n v="3.79"/>
    <n v="3.79"/>
    <s v="901056468"/>
    <s v="FIP-Lugo Sub: Upgrade Terminal Equipment"/>
    <s v="7546"/>
    <s v="Eldorado-Lugo-Mohave Upgrade"/>
    <s v="6110665"/>
    <s v="Office &amp; Office Support Products-DP"/>
  </r>
  <r>
    <s v="901056468- FIP-Lugo Sub: Upgrade Terminal Equipment"/>
    <n v="2025"/>
    <x v="3"/>
    <s v="2025-04"/>
    <s v="1. DIRECT"/>
    <x v="1"/>
    <x v="26"/>
    <x v="4"/>
    <x v="7"/>
    <n v="21.12"/>
    <n v="21.12"/>
    <s v="901056468"/>
    <s v="FIP-Lugo Sub: Upgrade Terminal Equipment"/>
    <s v="7546"/>
    <s v="Eldorado-Lugo-Mohave Upgrade"/>
    <s v="6110795"/>
    <s v="Other Consumables-DP"/>
  </r>
  <r>
    <s v="901056468- FIP-Lugo Sub: Upgrade Terminal Equipment"/>
    <n v="2025"/>
    <x v="3"/>
    <s v="2025-04"/>
    <s v="1. DIRECT"/>
    <x v="2"/>
    <x v="1"/>
    <x v="1"/>
    <x v="1"/>
    <n v="373.12"/>
    <n v="373.12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3"/>
    <s v="2025-04"/>
    <s v="1. DIRECT"/>
    <x v="2"/>
    <x v="14"/>
    <x v="1"/>
    <x v="17"/>
    <n v="117544.26000000001"/>
    <n v="117544.26000000001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3"/>
    <s v="2025-04"/>
    <s v="1. DIRECT"/>
    <x v="2"/>
    <x v="15"/>
    <x v="1"/>
    <x v="1"/>
    <n v="2640.4"/>
    <n v="2640.4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3"/>
    <s v="2025-04"/>
    <s v="1. DIRECT"/>
    <x v="2"/>
    <x v="16"/>
    <x v="2"/>
    <x v="2"/>
    <n v="148.57"/>
    <n v="148.57"/>
    <s v="901056468"/>
    <s v="FIP-Lugo Sub: Upgrade Terminal Equipment"/>
    <s v="7546"/>
    <s v="Eldorado-Lugo-Mohave Upgrade"/>
    <s v="8010011"/>
    <s v="Inspector, Operator"/>
  </r>
  <r>
    <s v="901056468- FIP-Lugo Sub: Upgrade Terminal Equipment"/>
    <n v="2025"/>
    <x v="3"/>
    <s v="2025-04"/>
    <s v="1. DIRECT"/>
    <x v="2"/>
    <x v="16"/>
    <x v="2"/>
    <x v="2"/>
    <n v="22.93"/>
    <n v="22.93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3"/>
    <s v="2025-04"/>
    <s v="1. DIRECT"/>
    <x v="2"/>
    <x v="16"/>
    <x v="2"/>
    <x v="2"/>
    <n v="325.44"/>
    <n v="325.44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3"/>
    <s v="2025-04"/>
    <s v="1. DIRECT"/>
    <x v="2"/>
    <x v="16"/>
    <x v="2"/>
    <x v="2"/>
    <n v="1711.8200000000002"/>
    <n v="1711.8200000000002"/>
    <s v="901056468"/>
    <s v="FIP-Lugo Sub: Upgrade Terminal Equipment"/>
    <s v="7546"/>
    <s v="Eldorado-Lugo-Mohave Upgrade"/>
    <s v="8010011"/>
    <s v="Inspector, Operator"/>
  </r>
  <r>
    <s v="901056468- FIP-Lugo Sub: Upgrade Terminal Equipment"/>
    <n v="2025"/>
    <x v="3"/>
    <s v="2025-04"/>
    <s v="1. DIRECT"/>
    <x v="2"/>
    <x v="5"/>
    <x v="2"/>
    <x v="2"/>
    <n v="389.98999999999995"/>
    <n v="389.98999999999995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3"/>
    <s v="2025-04"/>
    <s v="1. DIRECT"/>
    <x v="2"/>
    <x v="5"/>
    <x v="2"/>
    <x v="2"/>
    <n v="78"/>
    <n v="78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3"/>
    <s v="2025-04"/>
    <s v="1. DIRECT"/>
    <x v="2"/>
    <x v="31"/>
    <x v="1"/>
    <x v="1"/>
    <n v="31836"/>
    <n v="31836"/>
    <s v="901056468"/>
    <s v="FIP-Lugo Sub: Upgrade Terminal Equipment"/>
    <s v="7546"/>
    <s v="Eldorado-Lugo-Mohave Upgrade"/>
    <s v="6165135"/>
    <s v="Major Construction, Turnkey, Trans/Subs"/>
  </r>
  <r>
    <s v="901056468- FIP-Lugo Sub: Upgrade Terminal Equipment"/>
    <n v="2025"/>
    <x v="3"/>
    <s v="2025-04"/>
    <s v="1. DIRECT"/>
    <x v="2"/>
    <x v="6"/>
    <x v="3"/>
    <x v="4"/>
    <n v="-26.4"/>
    <n v="-26.4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3"/>
    <s v="2025-04"/>
    <s v="1. DIRECT"/>
    <x v="2"/>
    <x v="17"/>
    <x v="2"/>
    <x v="2"/>
    <n v="-1509.05"/>
    <n v="-1509.05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3"/>
    <s v="2025-04"/>
    <s v="1. DIRECT"/>
    <x v="2"/>
    <x v="17"/>
    <x v="2"/>
    <x v="2"/>
    <n v="-576.71"/>
    <n v="-576.71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3"/>
    <s v="2025-04"/>
    <s v="1. DIRECT"/>
    <x v="2"/>
    <x v="17"/>
    <x v="2"/>
    <x v="2"/>
    <n v="-521.69000000000005"/>
    <n v="-521.69000000000005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3"/>
    <s v="2025-04"/>
    <s v="1. DIRECT"/>
    <x v="2"/>
    <x v="17"/>
    <x v="2"/>
    <x v="2"/>
    <n v="-324.04000000000002"/>
    <n v="-324.04000000000002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3"/>
    <s v="2025-04"/>
    <s v="1. DIRECT"/>
    <x v="2"/>
    <x v="17"/>
    <x v="2"/>
    <x v="2"/>
    <n v="3146.1600000000008"/>
    <n v="3146.1600000000008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3"/>
    <s v="2025-04"/>
    <s v="1. DIRECT"/>
    <x v="2"/>
    <x v="17"/>
    <x v="2"/>
    <x v="2"/>
    <n v="687.56000000000006"/>
    <n v="687.56000000000006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3"/>
    <s v="2025-04"/>
    <s v="1. DIRECT"/>
    <x v="2"/>
    <x v="17"/>
    <x v="2"/>
    <x v="2"/>
    <n v="736.72"/>
    <n v="736.72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3"/>
    <s v="2025-04"/>
    <s v="1. DIRECT"/>
    <x v="2"/>
    <x v="17"/>
    <x v="2"/>
    <x v="2"/>
    <n v="465.69"/>
    <n v="465.69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3"/>
    <s v="2025-04"/>
    <s v="1. DIRECT"/>
    <x v="2"/>
    <x v="17"/>
    <x v="2"/>
    <x v="2"/>
    <n v="130.97"/>
    <n v="130.97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3"/>
    <s v="2025-04"/>
    <s v="1. DIRECT"/>
    <x v="2"/>
    <x v="17"/>
    <x v="2"/>
    <x v="2"/>
    <n v="480.21999999999991"/>
    <n v="480.2199999999999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3"/>
    <s v="2025-04"/>
    <s v="1. DIRECT"/>
    <x v="2"/>
    <x v="17"/>
    <x v="2"/>
    <x v="2"/>
    <n v="4208.7200000000012"/>
    <n v="4208.720000000001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3"/>
    <s v="2025-04"/>
    <s v="1. DIRECT"/>
    <x v="2"/>
    <x v="17"/>
    <x v="2"/>
    <x v="2"/>
    <n v="996.23"/>
    <n v="996.23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3"/>
    <s v="2025-04"/>
    <s v="1. DIRECT"/>
    <x v="2"/>
    <x v="17"/>
    <x v="2"/>
    <x v="2"/>
    <n v="1979.1399999999996"/>
    <n v="1979.139999999999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3"/>
    <s v="2025-04"/>
    <s v="1. DIRECT"/>
    <x v="2"/>
    <x v="17"/>
    <x v="2"/>
    <x v="2"/>
    <n v="523.87"/>
    <n v="523.87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3"/>
    <s v="2025-04"/>
    <s v="1. DIRECT"/>
    <x v="2"/>
    <x v="17"/>
    <x v="2"/>
    <x v="2"/>
    <n v="2166.84"/>
    <n v="2166.8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3"/>
    <s v="2025-04"/>
    <s v="1. DIRECT"/>
    <x v="2"/>
    <x v="17"/>
    <x v="2"/>
    <x v="2"/>
    <n v="312.53000000000003"/>
    <n v="312.53000000000003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3"/>
    <s v="2025-04"/>
    <s v="1. DIRECT"/>
    <x v="2"/>
    <x v="17"/>
    <x v="2"/>
    <x v="2"/>
    <n v="310.05"/>
    <n v="310.05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3"/>
    <s v="2025-04"/>
    <s v="1. DIRECT"/>
    <x v="2"/>
    <x v="17"/>
    <x v="2"/>
    <x v="2"/>
    <n v="4143.9599999999991"/>
    <n v="4143.9599999999991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3"/>
    <s v="2025-04"/>
    <s v="1. DIRECT"/>
    <x v="2"/>
    <x v="17"/>
    <x v="2"/>
    <x v="2"/>
    <n v="661.44"/>
    <n v="661.44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3"/>
    <s v="2025-04"/>
    <s v="1. DIRECT"/>
    <x v="2"/>
    <x v="17"/>
    <x v="2"/>
    <x v="2"/>
    <n v="1295.52"/>
    <n v="1295.5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3"/>
    <s v="2025-04"/>
    <s v="1. DIRECT"/>
    <x v="2"/>
    <x v="17"/>
    <x v="2"/>
    <x v="2"/>
    <n v="364.37"/>
    <n v="364.37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3"/>
    <s v="2025-04"/>
    <s v="1. DIRECT"/>
    <x v="2"/>
    <x v="17"/>
    <x v="2"/>
    <x v="23"/>
    <n v="8472.279999999997"/>
    <n v="8472.279999999997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3"/>
    <s v="2025-04"/>
    <s v="1. DIRECT"/>
    <x v="2"/>
    <x v="18"/>
    <x v="1"/>
    <x v="1"/>
    <n v="1430"/>
    <n v="1430"/>
    <s v="901056468"/>
    <s v="FIP-Lugo Sub: Upgrade Terminal Equipment"/>
    <s v="7546"/>
    <s v="Eldorado-Lugo-Mohave Upgrade"/>
    <s v="6120040"/>
    <s v="Short Term Equipment Rent"/>
  </r>
  <r>
    <s v="901056468- FIP-Lugo Sub: Upgrade Terminal Equipment"/>
    <n v="2025"/>
    <x v="3"/>
    <s v="2025-04"/>
    <s v="1. DIRECT"/>
    <x v="3"/>
    <x v="19"/>
    <x v="6"/>
    <x v="9"/>
    <n v="370"/>
    <n v="37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3"/>
    <s v="2025-04"/>
    <s v="1. DIRECT"/>
    <x v="3"/>
    <x v="20"/>
    <x v="7"/>
    <x v="10"/>
    <n v="690.61"/>
    <n v="690.61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3"/>
    <s v="2025-04"/>
    <s v="1. DIRECT"/>
    <x v="3"/>
    <x v="21"/>
    <x v="7"/>
    <x v="10"/>
    <n v="477.68"/>
    <n v="477.68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3"/>
    <s v="2025-04"/>
    <s v="1. DIRECT"/>
    <x v="3"/>
    <x v="21"/>
    <x v="7"/>
    <x v="10"/>
    <n v="2.17"/>
    <n v="2.17"/>
    <s v="901056468"/>
    <s v="FIP-Lugo Sub: Upgrade Terminal Equipment"/>
    <s v="7546"/>
    <s v="Eldorado-Lugo-Mohave Upgrade"/>
    <s v="8020206"/>
    <s v="Other IO BA"/>
  </r>
  <r>
    <s v="901056468- FIP-Lugo Sub: Upgrade Terminal Equipment"/>
    <n v="2025"/>
    <x v="3"/>
    <s v="2025-04"/>
    <s v="1. DIRECT"/>
    <x v="3"/>
    <x v="21"/>
    <x v="7"/>
    <x v="10"/>
    <n v="95.54"/>
    <n v="95.54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3"/>
    <s v="2025-04"/>
    <s v="1. DIRECT"/>
    <x v="3"/>
    <x v="21"/>
    <x v="7"/>
    <x v="10"/>
    <n v="3217.78"/>
    <n v="3217.78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3"/>
    <s v="2025-04"/>
    <s v="1. DIRECT"/>
    <x v="3"/>
    <x v="21"/>
    <x v="7"/>
    <x v="10"/>
    <n v="10.62"/>
    <n v="10.62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3"/>
    <s v="2025-04"/>
    <s v="1. DIRECT"/>
    <x v="3"/>
    <x v="21"/>
    <x v="7"/>
    <x v="10"/>
    <n v="1398.07"/>
    <n v="1398.07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3"/>
    <s v="2025-04"/>
    <s v="1. DIRECT"/>
    <x v="3"/>
    <x v="21"/>
    <x v="7"/>
    <x v="10"/>
    <n v="211.51"/>
    <n v="211.51"/>
    <s v="901056468"/>
    <s v="FIP-Lugo Sub: Upgrade Terminal Equipment"/>
    <s v="7546"/>
    <s v="Eldorado-Lugo-Mohave Upgrade"/>
    <s v="8050154"/>
    <s v="T&amp;D Material Management Service Expense"/>
  </r>
  <r>
    <s v="901056468- FIP-Lugo Sub: Upgrade Terminal Equipment"/>
    <n v="2025"/>
    <x v="3"/>
    <s v="2025-04"/>
    <s v="1. DIRECT"/>
    <x v="3"/>
    <x v="22"/>
    <x v="7"/>
    <x v="10"/>
    <n v="11.979999999999999"/>
    <n v="11.979999999999999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3"/>
    <s v="2025-04"/>
    <s v="1. DIRECT"/>
    <x v="3"/>
    <x v="5"/>
    <x v="2"/>
    <x v="12"/>
    <n v="15664.56"/>
    <n v="15664.56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3"/>
    <s v="2025-04"/>
    <s v="1. DIRECT"/>
    <x v="3"/>
    <x v="5"/>
    <x v="2"/>
    <x v="12"/>
    <n v="9529.6"/>
    <n v="9529.6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3"/>
    <s v="2025-04"/>
    <s v="1. DIRECT"/>
    <x v="3"/>
    <x v="5"/>
    <x v="2"/>
    <x v="12"/>
    <n v="39034.800000000003"/>
    <n v="39034.800000000003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3"/>
    <s v="2025-04"/>
    <s v="1. DIRECT"/>
    <x v="3"/>
    <x v="5"/>
    <x v="2"/>
    <x v="2"/>
    <n v="2265.31"/>
    <n v="2265.31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3"/>
    <s v="2025-04"/>
    <s v="1. DIRECT"/>
    <x v="3"/>
    <x v="5"/>
    <x v="2"/>
    <x v="2"/>
    <n v="2240.2399999999998"/>
    <n v="2240.2399999999998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3"/>
    <s v="2025-04"/>
    <s v="1. DIRECT"/>
    <x v="3"/>
    <x v="5"/>
    <x v="2"/>
    <x v="24"/>
    <n v="5231.6899999999996"/>
    <n v="5231.6899999999996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3"/>
    <s v="2025-04"/>
    <s v="2. ALLOCATED"/>
    <x v="4"/>
    <x v="23"/>
    <x v="8"/>
    <x v="25"/>
    <n v="163821.04"/>
    <n v="163821.04"/>
    <s v="901056468"/>
    <s v="FIP-Lugo Sub: Upgrade Terminal Equipment"/>
    <s v="7546"/>
    <s v="Eldorado-Lugo-Mohave Upgrade"/>
    <s v="5757060"/>
    <s v="Ad Valorem Tax"/>
  </r>
  <r>
    <s v="901056468- FIP-Lugo Sub: Upgrade Terminal Equipment"/>
    <n v="2025"/>
    <x v="3"/>
    <s v="2025-04"/>
    <s v="2. ALLOCATED"/>
    <x v="4"/>
    <x v="23"/>
    <x v="8"/>
    <x v="13"/>
    <n v="42142.03"/>
    <n v="42142.03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3"/>
    <s v="2025-04"/>
    <s v="2. ALLOCATED"/>
    <x v="4"/>
    <x v="23"/>
    <x v="8"/>
    <x v="14"/>
    <n v="0.38"/>
    <n v="0.38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3"/>
    <s v="2025-04"/>
    <s v="2. ALLOCATED"/>
    <x v="4"/>
    <x v="23"/>
    <x v="8"/>
    <x v="15"/>
    <n v="49912.06"/>
    <n v="49912.06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4"/>
    <s v="2025-05"/>
    <s v="1. DIRECT"/>
    <x v="0"/>
    <x v="0"/>
    <x v="0"/>
    <x v="0"/>
    <n v="2794.4"/>
    <n v="2794.4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4"/>
    <s v="2025-05"/>
    <s v="1. DIRECT"/>
    <x v="0"/>
    <x v="1"/>
    <x v="1"/>
    <x v="1"/>
    <n v="1.38"/>
    <n v="1.38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4"/>
    <s v="2025-05"/>
    <s v="1. DIRECT"/>
    <x v="0"/>
    <x v="15"/>
    <x v="1"/>
    <x v="19"/>
    <n v="295272.06"/>
    <n v="295272.06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4"/>
    <s v="2025-05"/>
    <s v="1. DIRECT"/>
    <x v="0"/>
    <x v="4"/>
    <x v="1"/>
    <x v="1"/>
    <n v="891"/>
    <n v="891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4"/>
    <s v="2025-05"/>
    <s v="1. DIRECT"/>
    <x v="0"/>
    <x v="4"/>
    <x v="1"/>
    <x v="20"/>
    <n v="268000"/>
    <n v="268000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4"/>
    <s v="2025-05"/>
    <s v="1. DIRECT"/>
    <x v="0"/>
    <x v="24"/>
    <x v="1"/>
    <x v="1"/>
    <n v="2057.16"/>
    <n v="2057.16"/>
    <s v="901056468"/>
    <s v="FIP-Lugo Sub: Upgrade Terminal Equipment"/>
    <s v="7546"/>
    <s v="Eldorado-Lugo-Mohave Upgrade"/>
    <s v="6161112"/>
    <s v="Information System Professional Services"/>
  </r>
  <r>
    <s v="901056468- FIP-Lugo Sub: Upgrade Terminal Equipment"/>
    <n v="2025"/>
    <x v="4"/>
    <s v="2025-05"/>
    <s v="1. DIRECT"/>
    <x v="0"/>
    <x v="5"/>
    <x v="2"/>
    <x v="2"/>
    <n v="-4288.93"/>
    <n v="-4288.93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4"/>
    <s v="2025-05"/>
    <s v="1. DIRECT"/>
    <x v="0"/>
    <x v="5"/>
    <x v="2"/>
    <x v="2"/>
    <n v="4371.6600000000008"/>
    <n v="4371.6600000000008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4"/>
    <s v="2025-05"/>
    <s v="1. DIRECT"/>
    <x v="0"/>
    <x v="5"/>
    <x v="2"/>
    <x v="2"/>
    <n v="874.32999999999993"/>
    <n v="874.32999999999993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4"/>
    <s v="2025-05"/>
    <s v="1. DIRECT"/>
    <x v="0"/>
    <x v="5"/>
    <x v="2"/>
    <x v="16"/>
    <n v="5268.1500000000005"/>
    <n v="5268.1500000000005"/>
    <s v="901056468"/>
    <s v="FIP-Lugo Sub: Upgrade Terminal Equipment"/>
    <s v="7546"/>
    <s v="Eldorado-Lugo-Mohave Upgrade"/>
    <s v="8020071"/>
    <s v="Labor Premium Time - Ord to Ord"/>
  </r>
  <r>
    <s v="901056468- FIP-Lugo Sub: Upgrade Terminal Equipment"/>
    <n v="2025"/>
    <x v="4"/>
    <s v="2025-05"/>
    <s v="1. DIRECT"/>
    <x v="0"/>
    <x v="6"/>
    <x v="3"/>
    <x v="4"/>
    <n v="-86.539999999999992"/>
    <n v="-86.539999999999992"/>
    <s v="901056468"/>
    <s v="FIP-Lugo Sub: Upgrade Terminal Equipment"/>
    <s v="7546"/>
    <s v="Eldorado-Lugo-Mohave Upgrade"/>
    <s v="6150416"/>
    <s v="AP Vendor Discount - OU"/>
  </r>
  <r>
    <s v="901056468- FIP-Lugo Sub: Upgrade Terminal Equipment"/>
    <n v="2025"/>
    <x v="4"/>
    <s v="2025-05"/>
    <s v="1. DIRECT"/>
    <x v="0"/>
    <x v="6"/>
    <x v="3"/>
    <x v="4"/>
    <n v="266.97000000000003"/>
    <n v="266.97000000000003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4"/>
    <s v="2025-05"/>
    <s v="1. DIRECT"/>
    <x v="0"/>
    <x v="6"/>
    <x v="3"/>
    <x v="4"/>
    <n v="1917.91"/>
    <n v="1917.91"/>
    <s v="901056468"/>
    <s v="FIP-Lugo Sub: Upgrade Terminal Equipment"/>
    <s v="7546"/>
    <s v="Eldorado-Lugo-Mohave Upgrade"/>
    <s v="6060037"/>
    <s v="Meals-Bus.Ofc Mtg. (Employee &amp; CW only)"/>
  </r>
  <r>
    <s v="901056468- FIP-Lugo Sub: Upgrade Terminal Equipment"/>
    <n v="2025"/>
    <x v="4"/>
    <s v="2025-05"/>
    <s v="1. DIRECT"/>
    <x v="0"/>
    <x v="6"/>
    <x v="3"/>
    <x v="4"/>
    <n v="3663.3099999999995"/>
    <n v="3663.3099999999995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4"/>
    <s v="2025-05"/>
    <s v="1. DIRECT"/>
    <x v="0"/>
    <x v="7"/>
    <x v="3"/>
    <x v="5"/>
    <n v="-460"/>
    <n v="-460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4"/>
    <s v="2025-05"/>
    <s v="1. DIRECT"/>
    <x v="0"/>
    <x v="8"/>
    <x v="3"/>
    <x v="6"/>
    <n v="106493.7"/>
    <n v="106493.7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4"/>
    <s v="2025-05"/>
    <s v="1. DIRECT"/>
    <x v="1"/>
    <x v="9"/>
    <x v="4"/>
    <x v="7"/>
    <n v="1032"/>
    <n v="1032"/>
    <s v="901056468"/>
    <s v="FIP-Lugo Sub: Upgrade Terminal Equipment"/>
    <s v="7546"/>
    <s v="Eldorado-Lugo-Mohave Upgrade"/>
    <s v="6110605"/>
    <s v="Building, Shop &amp; Industrial Products/Eqp"/>
  </r>
  <r>
    <s v="901056468- FIP-Lugo Sub: Upgrade Terminal Equipment"/>
    <n v="2025"/>
    <x v="4"/>
    <s v="2025-05"/>
    <s v="1. DIRECT"/>
    <x v="1"/>
    <x v="10"/>
    <x v="4"/>
    <x v="26"/>
    <n v="5832"/>
    <n v="5832"/>
    <s v="901056468"/>
    <s v="FIP-Lugo Sub: Upgrade Terminal Equipment"/>
    <s v="7546"/>
    <s v="Eldorado-Lugo-Mohave Upgrade"/>
    <s v="6110305"/>
    <s v="Electric Wiring and Components-DP"/>
  </r>
  <r>
    <s v="901056468- FIP-Lugo Sub: Upgrade Terminal Equipment"/>
    <n v="2025"/>
    <x v="4"/>
    <s v="2025-05"/>
    <s v="1. DIRECT"/>
    <x v="1"/>
    <x v="28"/>
    <x v="4"/>
    <x v="7"/>
    <n v="370"/>
    <n v="370"/>
    <s v="901056468"/>
    <s v="FIP-Lugo Sub: Upgrade Terminal Equipment"/>
    <s v="7546"/>
    <s v="Eldorado-Lugo-Mohave Upgrade"/>
    <s v="6110425"/>
    <s v="Line Switches &amp; Switchgear-DP"/>
  </r>
  <r>
    <s v="901056468- FIP-Lugo Sub: Upgrade Terminal Equipment"/>
    <n v="2025"/>
    <x v="4"/>
    <s v="2025-05"/>
    <s v="1. DIRECT"/>
    <x v="1"/>
    <x v="11"/>
    <x v="5"/>
    <x v="8"/>
    <n v="-1.93"/>
    <n v="-1.93"/>
    <s v="901056468"/>
    <s v="FIP-Lugo Sub: Upgrade Terminal Equipment"/>
    <s v="7546"/>
    <s v="Eldorado-Lugo-Mohave Upgrade"/>
    <s v="5752030"/>
    <s v="TDBU B-Items"/>
  </r>
  <r>
    <s v="901056468- FIP-Lugo Sub: Upgrade Terminal Equipment"/>
    <n v="2025"/>
    <x v="4"/>
    <s v="2025-05"/>
    <s v="1. DIRECT"/>
    <x v="1"/>
    <x v="11"/>
    <x v="5"/>
    <x v="8"/>
    <n v="560.64"/>
    <n v="560.64"/>
    <s v="901056468"/>
    <s v="FIP-Lugo Sub: Upgrade Terminal Equipment"/>
    <s v="7546"/>
    <s v="Eldorado-Lugo-Mohave Upgrade"/>
    <s v="6110065"/>
    <s v="Material Sales Tax Expense"/>
  </r>
  <r>
    <s v="901056468- FIP-Lugo Sub: Upgrade Terminal Equipment"/>
    <n v="2025"/>
    <x v="4"/>
    <s v="2025-05"/>
    <s v="1. DIRECT"/>
    <x v="1"/>
    <x v="11"/>
    <x v="5"/>
    <x v="8"/>
    <n v="451.09"/>
    <n v="451.09"/>
    <s v="901056468"/>
    <s v="FIP-Lugo Sub: Upgrade Terminal Equipment"/>
    <s v="7546"/>
    <s v="Eldorado-Lugo-Mohave Upgrade"/>
    <s v="8050044"/>
    <s v="T&amp;D Supply Expense"/>
  </r>
  <r>
    <s v="901056468- FIP-Lugo Sub: Upgrade Terminal Equipment"/>
    <n v="2025"/>
    <x v="4"/>
    <s v="2025-05"/>
    <s v="1. DIRECT"/>
    <x v="1"/>
    <x v="11"/>
    <x v="5"/>
    <x v="8"/>
    <n v="532.08000000000004"/>
    <n v="532.08000000000004"/>
    <s v="901056468"/>
    <s v="FIP-Lugo Sub: Upgrade Terminal Equipment"/>
    <s v="7546"/>
    <s v="Eldorado-Lugo-Mohave Upgrade"/>
    <s v="8050100"/>
    <s v="Special Transport"/>
  </r>
  <r>
    <s v="901056468- FIP-Lugo Sub: Upgrade Terminal Equipment"/>
    <n v="2025"/>
    <x v="4"/>
    <s v="2025-05"/>
    <s v="1. DIRECT"/>
    <x v="2"/>
    <x v="14"/>
    <x v="1"/>
    <x v="17"/>
    <n v="96904.439999999988"/>
    <n v="96904.439999999988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4"/>
    <s v="2025-05"/>
    <s v="1. DIRECT"/>
    <x v="2"/>
    <x v="15"/>
    <x v="1"/>
    <x v="1"/>
    <n v="2829"/>
    <n v="2829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4"/>
    <s v="2025-05"/>
    <s v="1. DIRECT"/>
    <x v="2"/>
    <x v="16"/>
    <x v="2"/>
    <x v="2"/>
    <n v="7.28"/>
    <n v="7.28"/>
    <s v="901056468"/>
    <s v="FIP-Lugo Sub: Upgrade Terminal Equipment"/>
    <s v="7546"/>
    <s v="Eldorado-Lugo-Mohave Upgrade"/>
    <s v="8010011"/>
    <s v="Inspector, Operator"/>
  </r>
  <r>
    <s v="901056468- FIP-Lugo Sub: Upgrade Terminal Equipment"/>
    <n v="2025"/>
    <x v="4"/>
    <s v="2025-05"/>
    <s v="1. DIRECT"/>
    <x v="2"/>
    <x v="16"/>
    <x v="2"/>
    <x v="2"/>
    <n v="-581.02"/>
    <n v="-581.02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4"/>
    <s v="2025-05"/>
    <s v="1. DIRECT"/>
    <x v="2"/>
    <x v="16"/>
    <x v="2"/>
    <x v="2"/>
    <n v="-656.39"/>
    <n v="-656.39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4"/>
    <s v="2025-05"/>
    <s v="1. DIRECT"/>
    <x v="2"/>
    <x v="16"/>
    <x v="2"/>
    <x v="2"/>
    <n v="2183.31"/>
    <n v="2183.31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4"/>
    <s v="2025-05"/>
    <s v="1. DIRECT"/>
    <x v="2"/>
    <x v="16"/>
    <x v="2"/>
    <x v="2"/>
    <n v="177.7"/>
    <n v="177.7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4"/>
    <s v="2025-05"/>
    <s v="1. DIRECT"/>
    <x v="2"/>
    <x v="16"/>
    <x v="2"/>
    <x v="2"/>
    <n v="266.56"/>
    <n v="266.56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4"/>
    <s v="2025-05"/>
    <s v="1. DIRECT"/>
    <x v="2"/>
    <x v="16"/>
    <x v="2"/>
    <x v="2"/>
    <n v="1421.6"/>
    <n v="1421.6"/>
    <s v="901056468"/>
    <s v="FIP-Lugo Sub: Upgrade Terminal Equipment"/>
    <s v="7546"/>
    <s v="Eldorado-Lugo-Mohave Upgrade"/>
    <s v="8010027"/>
    <s v="Operators-Union"/>
  </r>
  <r>
    <s v="901056468- FIP-Lugo Sub: Upgrade Terminal Equipment"/>
    <n v="2025"/>
    <x v="4"/>
    <s v="2025-05"/>
    <s v="1. DIRECT"/>
    <x v="2"/>
    <x v="16"/>
    <x v="2"/>
    <x v="2"/>
    <n v="977.38"/>
    <n v="977.38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4"/>
    <s v="2025-05"/>
    <s v="1. DIRECT"/>
    <x v="2"/>
    <x v="16"/>
    <x v="2"/>
    <x v="2"/>
    <n v="1435.7200000000003"/>
    <n v="1435.7200000000003"/>
    <s v="901056468"/>
    <s v="FIP-Lugo Sub: Upgrade Terminal Equipment"/>
    <s v="7546"/>
    <s v="Eldorado-Lugo-Mohave Upgrade"/>
    <s v="8010011"/>
    <s v="Inspector, Operator"/>
  </r>
  <r>
    <s v="901056468- FIP-Lugo Sub: Upgrade Terminal Equipment"/>
    <n v="2025"/>
    <x v="4"/>
    <s v="2025-05"/>
    <s v="1. DIRECT"/>
    <x v="2"/>
    <x v="5"/>
    <x v="2"/>
    <x v="2"/>
    <n v="392.09000000000003"/>
    <n v="392.09000000000003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4"/>
    <s v="2025-05"/>
    <s v="1. DIRECT"/>
    <x v="2"/>
    <x v="5"/>
    <x v="2"/>
    <x v="2"/>
    <n v="78.42"/>
    <n v="78.42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4"/>
    <s v="2025-05"/>
    <s v="1. DIRECT"/>
    <x v="2"/>
    <x v="6"/>
    <x v="3"/>
    <x v="4"/>
    <n v="-28.29"/>
    <n v="-28.29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4"/>
    <s v="2025-05"/>
    <s v="1. DIRECT"/>
    <x v="2"/>
    <x v="17"/>
    <x v="2"/>
    <x v="2"/>
    <n v="-395.46000000000004"/>
    <n v="-395.4600000000000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-838.90000000000009"/>
    <n v="-838.90000000000009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4"/>
    <s v="2025-05"/>
    <s v="1. DIRECT"/>
    <x v="2"/>
    <x v="17"/>
    <x v="2"/>
    <x v="2"/>
    <n v="-572.52"/>
    <n v="-572.5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4"/>
    <s v="2025-05"/>
    <s v="1. DIRECT"/>
    <x v="2"/>
    <x v="17"/>
    <x v="2"/>
    <x v="2"/>
    <n v="-364.37"/>
    <n v="-364.37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4"/>
    <s v="2025-05"/>
    <s v="1. DIRECT"/>
    <x v="2"/>
    <x v="17"/>
    <x v="2"/>
    <x v="2"/>
    <n v="1333.44"/>
    <n v="1333.4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687.56000000000006"/>
    <n v="687.56000000000006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4"/>
    <s v="2025-05"/>
    <s v="1. DIRECT"/>
    <x v="2"/>
    <x v="17"/>
    <x v="2"/>
    <x v="2"/>
    <n v="407.47"/>
    <n v="407.47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520"/>
    <n v="520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146.27000000000001"/>
    <n v="146.2700000000000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4"/>
    <s v="2025-05"/>
    <s v="1. DIRECT"/>
    <x v="2"/>
    <x v="17"/>
    <x v="2"/>
    <x v="2"/>
    <n v="250.02"/>
    <n v="250.0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1520.9599999999998"/>
    <n v="1520.9599999999998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4"/>
    <s v="2025-05"/>
    <s v="1. DIRECT"/>
    <x v="2"/>
    <x v="17"/>
    <x v="2"/>
    <x v="2"/>
    <n v="666.72"/>
    <n v="666.7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333.36"/>
    <n v="333.36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4"/>
    <s v="2025-05"/>
    <s v="1. DIRECT"/>
    <x v="2"/>
    <x v="17"/>
    <x v="2"/>
    <x v="2"/>
    <n v="931.36"/>
    <n v="931.3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363.81"/>
    <n v="363.8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4"/>
    <s v="2025-05"/>
    <s v="1. DIRECT"/>
    <x v="2"/>
    <x v="17"/>
    <x v="2"/>
    <x v="2"/>
    <n v="1333.44"/>
    <n v="1333.44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458.37"/>
    <n v="458.37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4"/>
    <s v="2025-05"/>
    <s v="1. DIRECT"/>
    <x v="2"/>
    <x v="17"/>
    <x v="2"/>
    <x v="2"/>
    <n v="992.16000000000008"/>
    <n v="992.16000000000008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4"/>
    <s v="2025-05"/>
    <s v="1. DIRECT"/>
    <x v="2"/>
    <x v="17"/>
    <x v="2"/>
    <x v="2"/>
    <n v="4282.0899999999992"/>
    <n v="4282.0899999999992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4"/>
    <s v="2025-05"/>
    <s v="1. DIRECT"/>
    <x v="2"/>
    <x v="17"/>
    <x v="2"/>
    <x v="2"/>
    <n v="1105.08"/>
    <n v="1105.08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4"/>
    <s v="2025-05"/>
    <s v="1. DIRECT"/>
    <x v="2"/>
    <x v="17"/>
    <x v="2"/>
    <x v="2"/>
    <n v="863.68000000000006"/>
    <n v="863.68000000000006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4"/>
    <s v="2025-05"/>
    <s v="1. DIRECT"/>
    <x v="2"/>
    <x v="17"/>
    <x v="2"/>
    <x v="2"/>
    <n v="161.94"/>
    <n v="161.94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4"/>
    <s v="2025-05"/>
    <s v="1. DIRECT"/>
    <x v="2"/>
    <x v="17"/>
    <x v="2"/>
    <x v="23"/>
    <n v="8840.6399999999976"/>
    <n v="8840.6399999999976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4"/>
    <s v="2025-05"/>
    <s v="1. DIRECT"/>
    <x v="2"/>
    <x v="18"/>
    <x v="1"/>
    <x v="1"/>
    <n v="3786.19"/>
    <n v="3786.19"/>
    <s v="901056468"/>
    <s v="FIP-Lugo Sub: Upgrade Terminal Equipment"/>
    <s v="7546"/>
    <s v="Eldorado-Lugo-Mohave Upgrade"/>
    <s v="6120040"/>
    <s v="Short Term Equipment Rent"/>
  </r>
  <r>
    <s v="901056468- FIP-Lugo Sub: Upgrade Terminal Equipment"/>
    <n v="2025"/>
    <x v="4"/>
    <s v="2025-05"/>
    <s v="1. DIRECT"/>
    <x v="3"/>
    <x v="19"/>
    <x v="6"/>
    <x v="9"/>
    <n v="-370"/>
    <n v="-37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4"/>
    <s v="2025-05"/>
    <s v="1. DIRECT"/>
    <x v="3"/>
    <x v="20"/>
    <x v="7"/>
    <x v="10"/>
    <n v="2272.27"/>
    <n v="2272.27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4"/>
    <s v="2025-05"/>
    <s v="1. DIRECT"/>
    <x v="3"/>
    <x v="21"/>
    <x v="7"/>
    <x v="10"/>
    <n v="1154.53"/>
    <n v="1154.53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4"/>
    <s v="2025-05"/>
    <s v="1. DIRECT"/>
    <x v="3"/>
    <x v="21"/>
    <x v="7"/>
    <x v="10"/>
    <n v="98.61"/>
    <n v="98.61"/>
    <s v="901056468"/>
    <s v="FIP-Lugo Sub: Upgrade Terminal Equipment"/>
    <s v="7546"/>
    <s v="Eldorado-Lugo-Mohave Upgrade"/>
    <s v="8020206"/>
    <s v="Other IO BA"/>
  </r>
  <r>
    <s v="901056468- FIP-Lugo Sub: Upgrade Terminal Equipment"/>
    <n v="2025"/>
    <x v="4"/>
    <s v="2025-05"/>
    <s v="1. DIRECT"/>
    <x v="3"/>
    <x v="21"/>
    <x v="7"/>
    <x v="10"/>
    <n v="230.91"/>
    <n v="230.91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4"/>
    <s v="2025-05"/>
    <s v="1. DIRECT"/>
    <x v="3"/>
    <x v="21"/>
    <x v="7"/>
    <x v="10"/>
    <n v="2246.94"/>
    <n v="2246.94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4"/>
    <s v="2025-05"/>
    <s v="1. DIRECT"/>
    <x v="3"/>
    <x v="21"/>
    <x v="7"/>
    <x v="10"/>
    <n v="7.42"/>
    <n v="7.42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4"/>
    <s v="2025-05"/>
    <s v="1. DIRECT"/>
    <x v="3"/>
    <x v="21"/>
    <x v="7"/>
    <x v="10"/>
    <n v="1237.79"/>
    <n v="1237.79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4"/>
    <s v="2025-05"/>
    <s v="1. DIRECT"/>
    <x v="3"/>
    <x v="21"/>
    <x v="7"/>
    <x v="10"/>
    <n v="242.07"/>
    <n v="242.07"/>
    <s v="901056468"/>
    <s v="FIP-Lugo Sub: Upgrade Terminal Equipment"/>
    <s v="7546"/>
    <s v="Eldorado-Lugo-Mohave Upgrade"/>
    <s v="8050154"/>
    <s v="T&amp;D Material Management Service Expense"/>
  </r>
  <r>
    <s v="901056468- FIP-Lugo Sub: Upgrade Terminal Equipment"/>
    <n v="2025"/>
    <x v="4"/>
    <s v="2025-05"/>
    <s v="1. DIRECT"/>
    <x v="3"/>
    <x v="22"/>
    <x v="7"/>
    <x v="10"/>
    <n v="983.73"/>
    <n v="983.73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4"/>
    <s v="2025-05"/>
    <s v="1. DIRECT"/>
    <x v="3"/>
    <x v="5"/>
    <x v="2"/>
    <x v="12"/>
    <n v="16135.37"/>
    <n v="16135.37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4"/>
    <s v="2025-05"/>
    <s v="1. DIRECT"/>
    <x v="3"/>
    <x v="5"/>
    <x v="2"/>
    <x v="12"/>
    <n v="26038.84"/>
    <n v="26038.84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4"/>
    <s v="2025-05"/>
    <s v="1. DIRECT"/>
    <x v="3"/>
    <x v="5"/>
    <x v="2"/>
    <x v="12"/>
    <n v="31391.040000000001"/>
    <n v="31391.040000000001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4"/>
    <s v="2025-05"/>
    <s v="1. DIRECT"/>
    <x v="3"/>
    <x v="5"/>
    <x v="2"/>
    <x v="2"/>
    <n v="2844.02"/>
    <n v="2844.02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4"/>
    <s v="2025-05"/>
    <s v="1. DIRECT"/>
    <x v="3"/>
    <x v="5"/>
    <x v="2"/>
    <x v="2"/>
    <n v="2836.4"/>
    <n v="2836.4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4"/>
    <s v="2025-05"/>
    <s v="1. DIRECT"/>
    <x v="3"/>
    <x v="5"/>
    <x v="2"/>
    <x v="27"/>
    <n v="53134.45"/>
    <n v="53134.45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4"/>
    <s v="2025-05"/>
    <s v="1. DIRECT"/>
    <x v="3"/>
    <x v="5"/>
    <x v="2"/>
    <x v="28"/>
    <n v="8201.0499999999993"/>
    <n v="8201.0499999999993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4"/>
    <s v="2025-05"/>
    <s v="2. ALLOCATED"/>
    <x v="4"/>
    <x v="23"/>
    <x v="8"/>
    <x v="13"/>
    <n v="46383.28"/>
    <n v="46383.28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4"/>
    <s v="2025-05"/>
    <s v="2. ALLOCATED"/>
    <x v="4"/>
    <x v="23"/>
    <x v="8"/>
    <x v="14"/>
    <n v="4.8899999999999997"/>
    <n v="4.8899999999999997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4"/>
    <s v="2025-05"/>
    <s v="2. ALLOCATED"/>
    <x v="4"/>
    <x v="23"/>
    <x v="8"/>
    <x v="15"/>
    <n v="34731.449999999997"/>
    <n v="34731.449999999997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5"/>
    <s v="2025-06"/>
    <s v="1. DIRECT"/>
    <x v="0"/>
    <x v="0"/>
    <x v="0"/>
    <x v="0"/>
    <n v="3740.66"/>
    <n v="3740.66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5"/>
    <s v="2025-06"/>
    <s v="1. DIRECT"/>
    <x v="0"/>
    <x v="1"/>
    <x v="1"/>
    <x v="1"/>
    <n v="691.49"/>
    <n v="691.49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5"/>
    <s v="2025-06"/>
    <s v="1. DIRECT"/>
    <x v="0"/>
    <x v="15"/>
    <x v="1"/>
    <x v="19"/>
    <n v="424777"/>
    <n v="424777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5"/>
    <s v="2025-06"/>
    <s v="1. DIRECT"/>
    <x v="0"/>
    <x v="24"/>
    <x v="1"/>
    <x v="1"/>
    <n v="887.6"/>
    <n v="887.6"/>
    <s v="901056468"/>
    <s v="FIP-Lugo Sub: Upgrade Terminal Equipment"/>
    <s v="7546"/>
    <s v="Eldorado-Lugo-Mohave Upgrade"/>
    <s v="6161112"/>
    <s v="Information System Professional Services"/>
  </r>
  <r>
    <s v="901056468- FIP-Lugo Sub: Upgrade Terminal Equipment"/>
    <n v="2025"/>
    <x v="5"/>
    <s v="2025-06"/>
    <s v="1. DIRECT"/>
    <x v="0"/>
    <x v="5"/>
    <x v="2"/>
    <x v="2"/>
    <n v="1026.8700000000001"/>
    <n v="1026.8700000000001"/>
    <s v="901056468"/>
    <s v="FIP-Lugo Sub: Upgrade Terminal Equipment"/>
    <s v="7546"/>
    <s v="Eldorado-Lugo-Mohave Upgrade"/>
    <s v="6019188"/>
    <s v="Labor - NT - Correction"/>
  </r>
  <r>
    <s v="901056468- FIP-Lugo Sub: Upgrade Terminal Equipment"/>
    <n v="2025"/>
    <x v="5"/>
    <s v="2025-06"/>
    <s v="1. DIRECT"/>
    <x v="0"/>
    <x v="5"/>
    <x v="2"/>
    <x v="2"/>
    <n v="1337.8000000000002"/>
    <n v="1337.8000000000002"/>
    <s v="901056468"/>
    <s v="FIP-Lugo Sub: Upgrade Terminal Equipment"/>
    <s v="7546"/>
    <s v="Eldorado-Lugo-Mohave Upgrade"/>
    <s v="6019288"/>
    <s v="Labor - PT - Correction"/>
  </r>
  <r>
    <s v="901056468- FIP-Lugo Sub: Upgrade Terminal Equipment"/>
    <n v="2025"/>
    <x v="5"/>
    <s v="2025-06"/>
    <s v="1. DIRECT"/>
    <x v="0"/>
    <x v="5"/>
    <x v="2"/>
    <x v="2"/>
    <n v="-2435.16"/>
    <n v="-2435.16"/>
    <s v="901056468"/>
    <s v="FIP-Lugo Sub: Upgrade Terminal Equipment"/>
    <s v="7546"/>
    <s v="Eldorado-Lugo-Mohave Upgrade"/>
    <s v="6019388"/>
    <s v="Labor - Other - Correction"/>
  </r>
  <r>
    <s v="901056468- FIP-Lugo Sub: Upgrade Terminal Equipment"/>
    <n v="2025"/>
    <x v="5"/>
    <s v="2025-06"/>
    <s v="1. DIRECT"/>
    <x v="0"/>
    <x v="5"/>
    <x v="2"/>
    <x v="2"/>
    <n v="-1210.9000000000001"/>
    <n v="-1210.9000000000001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5"/>
    <s v="2025-06"/>
    <s v="1. DIRECT"/>
    <x v="0"/>
    <x v="5"/>
    <x v="2"/>
    <x v="2"/>
    <n v="3800.2400000000002"/>
    <n v="3800.2400000000002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5"/>
    <s v="2025-06"/>
    <s v="1. DIRECT"/>
    <x v="0"/>
    <x v="5"/>
    <x v="2"/>
    <x v="2"/>
    <n v="1320.42"/>
    <n v="1320.42"/>
    <s v="901056468"/>
    <s v="FIP-Lugo Sub: Upgrade Terminal Equipment"/>
    <s v="7546"/>
    <s v="Eldorado-Lugo-Mohave Upgrade"/>
    <s v="8020071"/>
    <s v="Labor Premium Time - Ord to Ord"/>
  </r>
  <r>
    <s v="901056468- FIP-Lugo Sub: Upgrade Terminal Equipment"/>
    <n v="2025"/>
    <x v="5"/>
    <s v="2025-06"/>
    <s v="1. DIRECT"/>
    <x v="0"/>
    <x v="5"/>
    <x v="2"/>
    <x v="2"/>
    <n v="789.95"/>
    <n v="789.95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5"/>
    <s v="2025-06"/>
    <s v="1. DIRECT"/>
    <x v="0"/>
    <x v="6"/>
    <x v="3"/>
    <x v="4"/>
    <n v="1299.55"/>
    <n v="1299.55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5"/>
    <s v="2025-06"/>
    <s v="1. DIRECT"/>
    <x v="0"/>
    <x v="7"/>
    <x v="3"/>
    <x v="5"/>
    <n v="-1437.5"/>
    <n v="-1437.5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5"/>
    <s v="2025-06"/>
    <s v="1. DIRECT"/>
    <x v="0"/>
    <x v="8"/>
    <x v="3"/>
    <x v="6"/>
    <n v="-423976.99"/>
    <n v="-423976.99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5"/>
    <s v="2025-06"/>
    <s v="1. DIRECT"/>
    <x v="0"/>
    <x v="17"/>
    <x v="2"/>
    <x v="2"/>
    <n v="-8.8000000000000007"/>
    <n v="-8.8000000000000007"/>
    <s v="901056468"/>
    <s v="FIP-Lugo Sub: Upgrade Terminal Equipment"/>
    <s v="7546"/>
    <s v="Eldorado-Lugo-Mohave Upgrade"/>
    <s v="8010008"/>
    <s v="Engineer, Design, Drafting"/>
  </r>
  <r>
    <s v="901056468- FIP-Lugo Sub: Upgrade Terminal Equipment"/>
    <n v="2025"/>
    <x v="5"/>
    <s v="2025-06"/>
    <s v="1. DIRECT"/>
    <x v="0"/>
    <x v="17"/>
    <x v="2"/>
    <x v="2"/>
    <n v="1151.68"/>
    <n v="1151.68"/>
    <s v="901056468"/>
    <s v="FIP-Lugo Sub: Upgrade Terminal Equipment"/>
    <s v="7546"/>
    <s v="Eldorado-Lugo-Mohave Upgrade"/>
    <s v="8010008"/>
    <s v="Engineer, Design, Drafting"/>
  </r>
  <r>
    <s v="901056468- FIP-Lugo Sub: Upgrade Terminal Equipment"/>
    <n v="2025"/>
    <x v="5"/>
    <s v="2025-06"/>
    <s v="1. DIRECT"/>
    <x v="0"/>
    <x v="17"/>
    <x v="2"/>
    <x v="2"/>
    <n v="575.84"/>
    <n v="575.84"/>
    <s v="901056468"/>
    <s v="FIP-Lugo Sub: Upgrade Terminal Equipment"/>
    <s v="7546"/>
    <s v="Eldorado-Lugo-Mohave Upgrade"/>
    <s v="8010008"/>
    <s v="Engineer, Design, Drafting"/>
  </r>
  <r>
    <s v="901056468- FIP-Lugo Sub: Upgrade Terminal Equipment"/>
    <n v="2025"/>
    <x v="5"/>
    <s v="2025-06"/>
    <s v="1. DIRECT"/>
    <x v="1"/>
    <x v="10"/>
    <x v="4"/>
    <x v="26"/>
    <n v="5832"/>
    <n v="5832"/>
    <s v="901056468"/>
    <s v="FIP-Lugo Sub: Upgrade Terminal Equipment"/>
    <s v="7546"/>
    <s v="Eldorado-Lugo-Mohave Upgrade"/>
    <s v="6110305"/>
    <s v="Electric Wiring and Components-DP"/>
  </r>
  <r>
    <s v="901056468- FIP-Lugo Sub: Upgrade Terminal Equipment"/>
    <n v="2025"/>
    <x v="5"/>
    <s v="2025-06"/>
    <s v="1. DIRECT"/>
    <x v="1"/>
    <x v="32"/>
    <x v="4"/>
    <x v="7"/>
    <n v="186.22"/>
    <n v="186.22"/>
    <s v="901056468"/>
    <s v="FIP-Lugo Sub: Upgrade Terminal Equipment"/>
    <s v="7546"/>
    <s v="Eldorado-Lugo-Mohave Upgrade"/>
    <s v="6110635"/>
    <s v="Fuels, Gas, Diesel and Aviation Gas-DP"/>
  </r>
  <r>
    <s v="901056468- FIP-Lugo Sub: Upgrade Terminal Equipment"/>
    <n v="2025"/>
    <x v="5"/>
    <s v="2025-06"/>
    <s v="1. DIRECT"/>
    <x v="1"/>
    <x v="11"/>
    <x v="5"/>
    <x v="8"/>
    <n v="7.29"/>
    <n v="7.29"/>
    <s v="901056468"/>
    <s v="FIP-Lugo Sub: Upgrade Terminal Equipment"/>
    <s v="7546"/>
    <s v="Eldorado-Lugo-Mohave Upgrade"/>
    <s v="5752030"/>
    <s v="TDBU B-Items"/>
  </r>
  <r>
    <s v="901056468- FIP-Lugo Sub: Upgrade Terminal Equipment"/>
    <n v="2025"/>
    <x v="5"/>
    <s v="2025-06"/>
    <s v="1. DIRECT"/>
    <x v="1"/>
    <x v="11"/>
    <x v="5"/>
    <x v="8"/>
    <n v="503.79"/>
    <n v="503.79"/>
    <s v="901056468"/>
    <s v="FIP-Lugo Sub: Upgrade Terminal Equipment"/>
    <s v="7546"/>
    <s v="Eldorado-Lugo-Mohave Upgrade"/>
    <s v="6110065"/>
    <s v="Material Sales Tax Expense"/>
  </r>
  <r>
    <s v="901056468- FIP-Lugo Sub: Upgrade Terminal Equipment"/>
    <n v="2025"/>
    <x v="5"/>
    <s v="2025-06"/>
    <s v="1. DIRECT"/>
    <x v="1"/>
    <x v="11"/>
    <x v="5"/>
    <x v="8"/>
    <n v="380.33"/>
    <n v="380.33"/>
    <s v="901056468"/>
    <s v="FIP-Lugo Sub: Upgrade Terminal Equipment"/>
    <s v="7546"/>
    <s v="Eldorado-Lugo-Mohave Upgrade"/>
    <s v="8050044"/>
    <s v="T&amp;D Supply Expense"/>
  </r>
  <r>
    <s v="901056468- FIP-Lugo Sub: Upgrade Terminal Equipment"/>
    <n v="2025"/>
    <x v="5"/>
    <s v="2025-06"/>
    <s v="1. DIRECT"/>
    <x v="2"/>
    <x v="1"/>
    <x v="1"/>
    <x v="1"/>
    <n v="248.75"/>
    <n v="248.75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5"/>
    <s v="2025-06"/>
    <s v="1. DIRECT"/>
    <x v="2"/>
    <x v="14"/>
    <x v="1"/>
    <x v="17"/>
    <n v="64144.609999999993"/>
    <n v="64144.609999999993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5"/>
    <s v="2025-06"/>
    <s v="1. DIRECT"/>
    <x v="2"/>
    <x v="15"/>
    <x v="1"/>
    <x v="1"/>
    <n v="2593.25"/>
    <n v="2593.25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5"/>
    <s v="2025-06"/>
    <s v="1. DIRECT"/>
    <x v="2"/>
    <x v="5"/>
    <x v="2"/>
    <x v="2"/>
    <n v="226.89999999999998"/>
    <n v="226.89999999999998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5"/>
    <s v="2025-06"/>
    <s v="1. DIRECT"/>
    <x v="2"/>
    <x v="5"/>
    <x v="2"/>
    <x v="2"/>
    <n v="45.38"/>
    <n v="45.38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5"/>
    <s v="2025-06"/>
    <s v="1. DIRECT"/>
    <x v="2"/>
    <x v="6"/>
    <x v="3"/>
    <x v="4"/>
    <n v="-25.93"/>
    <n v="-25.93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5"/>
    <s v="2025-06"/>
    <s v="1. DIRECT"/>
    <x v="2"/>
    <x v="17"/>
    <x v="2"/>
    <x v="2"/>
    <n v="3.39"/>
    <n v="3.39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5"/>
    <s v="2025-06"/>
    <s v="1. DIRECT"/>
    <x v="2"/>
    <x v="17"/>
    <x v="2"/>
    <x v="2"/>
    <n v="-295.33999999999997"/>
    <n v="-295.33999999999997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5"/>
    <s v="2025-06"/>
    <s v="1. DIRECT"/>
    <x v="2"/>
    <x v="17"/>
    <x v="2"/>
    <x v="2"/>
    <n v="-204.51"/>
    <n v="-204.51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5"/>
    <s v="2025-06"/>
    <s v="1. DIRECT"/>
    <x v="2"/>
    <x v="17"/>
    <x v="2"/>
    <x v="2"/>
    <n v="1927.6399999999999"/>
    <n v="1927.6399999999999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5"/>
    <s v="2025-06"/>
    <s v="1. DIRECT"/>
    <x v="2"/>
    <x v="17"/>
    <x v="2"/>
    <x v="2"/>
    <n v="1668.1799999999998"/>
    <n v="1668.1799999999998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5"/>
    <s v="2025-06"/>
    <s v="1. DIRECT"/>
    <x v="2"/>
    <x v="17"/>
    <x v="2"/>
    <x v="2"/>
    <n v="4051.9600000000009"/>
    <n v="4051.9600000000009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5"/>
    <s v="2025-06"/>
    <s v="1. DIRECT"/>
    <x v="2"/>
    <x v="17"/>
    <x v="2"/>
    <x v="2"/>
    <n v="2486.3799999999997"/>
    <n v="2486.3799999999997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5"/>
    <s v="2025-06"/>
    <s v="1. DIRECT"/>
    <x v="2"/>
    <x v="17"/>
    <x v="2"/>
    <x v="2"/>
    <n v="215.92"/>
    <n v="215.92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5"/>
    <s v="2025-06"/>
    <s v="1. DIRECT"/>
    <x v="2"/>
    <x v="18"/>
    <x v="1"/>
    <x v="1"/>
    <n v="742.76"/>
    <n v="742.76"/>
    <s v="901056468"/>
    <s v="FIP-Lugo Sub: Upgrade Terminal Equipment"/>
    <s v="7546"/>
    <s v="Eldorado-Lugo-Mohave Upgrade"/>
    <s v="6120040"/>
    <s v="Short Term Equipment Rent"/>
  </r>
  <r>
    <s v="901056468- FIP-Lugo Sub: Upgrade Terminal Equipment"/>
    <n v="2025"/>
    <x v="5"/>
    <s v="2025-06"/>
    <s v="1. DIRECT"/>
    <x v="3"/>
    <x v="19"/>
    <x v="6"/>
    <x v="9"/>
    <n v="0"/>
    <n v="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5"/>
    <s v="2025-06"/>
    <s v="1. DIRECT"/>
    <x v="3"/>
    <x v="20"/>
    <x v="7"/>
    <x v="10"/>
    <n v="1058.25"/>
    <n v="1058.25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5"/>
    <s v="2025-06"/>
    <s v="1. DIRECT"/>
    <x v="3"/>
    <x v="21"/>
    <x v="7"/>
    <x v="10"/>
    <n v="615.75"/>
    <n v="615.75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5"/>
    <s v="2025-06"/>
    <s v="1. DIRECT"/>
    <x v="3"/>
    <x v="21"/>
    <x v="7"/>
    <x v="10"/>
    <n v="120.96000000000001"/>
    <n v="120.96000000000001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5"/>
    <s v="2025-06"/>
    <s v="1. DIRECT"/>
    <x v="3"/>
    <x v="21"/>
    <x v="7"/>
    <x v="10"/>
    <n v="1865.99"/>
    <n v="1865.99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5"/>
    <s v="2025-06"/>
    <s v="1. DIRECT"/>
    <x v="3"/>
    <x v="21"/>
    <x v="7"/>
    <x v="10"/>
    <n v="6.16"/>
    <n v="6.16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5"/>
    <s v="2025-06"/>
    <s v="1. DIRECT"/>
    <x v="3"/>
    <x v="21"/>
    <x v="7"/>
    <x v="10"/>
    <n v="234.47"/>
    <n v="234.47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5"/>
    <s v="2025-06"/>
    <s v="1. DIRECT"/>
    <x v="3"/>
    <x v="21"/>
    <x v="7"/>
    <x v="10"/>
    <n v="262.66000000000003"/>
    <n v="262.66000000000003"/>
    <s v="901056468"/>
    <s v="FIP-Lugo Sub: Upgrade Terminal Equipment"/>
    <s v="7546"/>
    <s v="Eldorado-Lugo-Mohave Upgrade"/>
    <s v="8050154"/>
    <s v="T&amp;D Material Management Service Expense"/>
  </r>
  <r>
    <s v="901056468- FIP-Lugo Sub: Upgrade Terminal Equipment"/>
    <n v="2025"/>
    <x v="5"/>
    <s v="2025-06"/>
    <s v="1. DIRECT"/>
    <x v="3"/>
    <x v="22"/>
    <x v="7"/>
    <x v="10"/>
    <n v="1413.42"/>
    <n v="1413.42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5"/>
    <s v="2025-06"/>
    <s v="1. DIRECT"/>
    <x v="3"/>
    <x v="5"/>
    <x v="2"/>
    <x v="12"/>
    <n v="6587.45"/>
    <n v="6587.45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5"/>
    <s v="2025-06"/>
    <s v="1. DIRECT"/>
    <x v="3"/>
    <x v="5"/>
    <x v="2"/>
    <x v="2"/>
    <n v="314.7999999999999"/>
    <n v="314.7999999999999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5"/>
    <s v="2025-06"/>
    <s v="1. DIRECT"/>
    <x v="3"/>
    <x v="5"/>
    <x v="2"/>
    <x v="2"/>
    <n v="1487.65"/>
    <n v="1487.65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5"/>
    <s v="2025-06"/>
    <s v="1. DIRECT"/>
    <x v="3"/>
    <x v="5"/>
    <x v="2"/>
    <x v="2"/>
    <n v="-2825.59"/>
    <n v="-2825.59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5"/>
    <s v="2025-06"/>
    <s v="1. DIRECT"/>
    <x v="3"/>
    <x v="5"/>
    <x v="2"/>
    <x v="2"/>
    <n v="2636.69"/>
    <n v="2636.69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5"/>
    <s v="2025-06"/>
    <s v="1. DIRECT"/>
    <x v="3"/>
    <x v="5"/>
    <x v="2"/>
    <x v="2"/>
    <n v="3817.82"/>
    <n v="3817.82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5"/>
    <s v="2025-06"/>
    <s v="1. DIRECT"/>
    <x v="3"/>
    <x v="5"/>
    <x v="2"/>
    <x v="27"/>
    <n v="65546.260000000009"/>
    <n v="65546.260000000009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5"/>
    <s v="2025-06"/>
    <s v="2. ALLOCATED"/>
    <x v="4"/>
    <x v="23"/>
    <x v="8"/>
    <x v="13"/>
    <n v="27760.47"/>
    <n v="27760.47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5"/>
    <s v="2025-06"/>
    <s v="2. ALLOCATED"/>
    <x v="4"/>
    <x v="23"/>
    <x v="8"/>
    <x v="14"/>
    <n v="18.47"/>
    <n v="18.47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5"/>
    <s v="2025-06"/>
    <s v="2. ALLOCATED"/>
    <x v="4"/>
    <x v="23"/>
    <x v="8"/>
    <x v="15"/>
    <n v="11961.16"/>
    <n v="11961.16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6"/>
    <s v="2025-07"/>
    <s v="1. DIRECT"/>
    <x v="0"/>
    <x v="0"/>
    <x v="0"/>
    <x v="0"/>
    <n v="129.54"/>
    <n v="129.54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6"/>
    <s v="2025-07"/>
    <s v="1. DIRECT"/>
    <x v="0"/>
    <x v="1"/>
    <x v="1"/>
    <x v="1"/>
    <n v="577.04999999999995"/>
    <n v="577.04999999999995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6"/>
    <s v="2025-07"/>
    <s v="1. DIRECT"/>
    <x v="0"/>
    <x v="3"/>
    <x v="2"/>
    <x v="2"/>
    <n v="10.74"/>
    <n v="10.74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6"/>
    <s v="2025-07"/>
    <s v="1. DIRECT"/>
    <x v="0"/>
    <x v="3"/>
    <x v="2"/>
    <x v="2"/>
    <n v="85.42"/>
    <n v="85.42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6"/>
    <s v="2025-07"/>
    <s v="1. DIRECT"/>
    <x v="0"/>
    <x v="4"/>
    <x v="1"/>
    <x v="1"/>
    <n v="5903.23"/>
    <n v="5903.23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6"/>
    <s v="2025-07"/>
    <s v="1. DIRECT"/>
    <x v="0"/>
    <x v="5"/>
    <x v="2"/>
    <x v="29"/>
    <n v="5297.8600000000006"/>
    <n v="5297.8600000000006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6"/>
    <s v="2025-07"/>
    <s v="1. DIRECT"/>
    <x v="0"/>
    <x v="5"/>
    <x v="2"/>
    <x v="2"/>
    <n v="-303.58999999999997"/>
    <n v="-303.58999999999997"/>
    <s v="901056468"/>
    <s v="FIP-Lugo Sub: Upgrade Terminal Equipment"/>
    <s v="7546"/>
    <s v="Eldorado-Lugo-Mohave Upgrade"/>
    <s v="6019188"/>
    <s v="Labor - NT - Correction"/>
  </r>
  <r>
    <s v="901056468- FIP-Lugo Sub: Upgrade Terminal Equipment"/>
    <n v="2025"/>
    <x v="6"/>
    <s v="2025-07"/>
    <s v="1. DIRECT"/>
    <x v="0"/>
    <x v="5"/>
    <x v="2"/>
    <x v="2"/>
    <n v="3181.5600000000004"/>
    <n v="3181.5600000000004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6"/>
    <s v="2025-07"/>
    <s v="1. DIRECT"/>
    <x v="0"/>
    <x v="5"/>
    <x v="2"/>
    <x v="2"/>
    <n v="783.61"/>
    <n v="783.61"/>
    <s v="901056468"/>
    <s v="FIP-Lugo Sub: Upgrade Terminal Equipment"/>
    <s v="7546"/>
    <s v="Eldorado-Lugo-Mohave Upgrade"/>
    <s v="8020071"/>
    <s v="Labor Premium Time - Ord to Ord"/>
  </r>
  <r>
    <s v="901056468- FIP-Lugo Sub: Upgrade Terminal Equipment"/>
    <n v="2025"/>
    <x v="6"/>
    <s v="2025-07"/>
    <s v="1. DIRECT"/>
    <x v="0"/>
    <x v="5"/>
    <x v="2"/>
    <x v="2"/>
    <n v="636.30999999999995"/>
    <n v="636.30999999999995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6"/>
    <s v="2025-07"/>
    <s v="1. DIRECT"/>
    <x v="0"/>
    <x v="6"/>
    <x v="3"/>
    <x v="4"/>
    <n v="-104.25"/>
    <n v="-104.25"/>
    <s v="901056468"/>
    <s v="FIP-Lugo Sub: Upgrade Terminal Equipment"/>
    <s v="7546"/>
    <s v="Eldorado-Lugo-Mohave Upgrade"/>
    <s v="6150416"/>
    <s v="AP Vendor Discount - OU"/>
  </r>
  <r>
    <s v="901056468- FIP-Lugo Sub: Upgrade Terminal Equipment"/>
    <n v="2025"/>
    <x v="6"/>
    <s v="2025-07"/>
    <s v="1. DIRECT"/>
    <x v="0"/>
    <x v="6"/>
    <x v="3"/>
    <x v="4"/>
    <n v="705.53"/>
    <n v="705.53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0"/>
    <n v="190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710"/>
    <n v="171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6"/>
    <x v="3"/>
    <x v="4"/>
    <n v="190"/>
    <n v="190"/>
    <s v="901056468"/>
    <s v="FIP-Lugo Sub: Upgrade Terminal Equipment"/>
    <s v="7546"/>
    <s v="Eldorado-Lugo-Mohave Upgrade"/>
    <s v="6070055"/>
    <s v="Travel - Other"/>
  </r>
  <r>
    <s v="901056468- FIP-Lugo Sub: Upgrade Terminal Equipment"/>
    <n v="2025"/>
    <x v="6"/>
    <s v="2025-07"/>
    <s v="1. DIRECT"/>
    <x v="0"/>
    <x v="7"/>
    <x v="3"/>
    <x v="5"/>
    <n v="862.5"/>
    <n v="862.5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6"/>
    <s v="2025-07"/>
    <s v="1. DIRECT"/>
    <x v="0"/>
    <x v="8"/>
    <x v="3"/>
    <x v="6"/>
    <n v="-334.74000000000007"/>
    <n v="-334.74000000000007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6"/>
    <s v="2025-07"/>
    <s v="1. DIRECT"/>
    <x v="0"/>
    <x v="17"/>
    <x v="2"/>
    <x v="2"/>
    <n v="7.36"/>
    <n v="7.36"/>
    <s v="901056468"/>
    <s v="FIP-Lugo Sub: Upgrade Terminal Equipment"/>
    <s v="7546"/>
    <s v="Eldorado-Lugo-Mohave Upgrade"/>
    <s v="8010001"/>
    <s v="Manager"/>
  </r>
  <r>
    <s v="901056468- FIP-Lugo Sub: Upgrade Terminal Equipment"/>
    <n v="2025"/>
    <x v="6"/>
    <s v="2025-07"/>
    <s v="1. DIRECT"/>
    <x v="0"/>
    <x v="17"/>
    <x v="2"/>
    <x v="2"/>
    <n v="342.15"/>
    <n v="342.15"/>
    <s v="901056468"/>
    <s v="FIP-Lugo Sub: Upgrade Terminal Equipment"/>
    <s v="7546"/>
    <s v="Eldorado-Lugo-Mohave Upgrade"/>
    <s v="8010001"/>
    <s v="Manager"/>
  </r>
  <r>
    <s v="901056468- FIP-Lugo Sub: Upgrade Terminal Equipment"/>
    <n v="2025"/>
    <x v="6"/>
    <s v="2025-07"/>
    <s v="1. DIRECT"/>
    <x v="1"/>
    <x v="11"/>
    <x v="5"/>
    <x v="8"/>
    <n v="0.02"/>
    <n v="0.02"/>
    <s v="901056468"/>
    <s v="FIP-Lugo Sub: Upgrade Terminal Equipment"/>
    <s v="7546"/>
    <s v="Eldorado-Lugo-Mohave Upgrade"/>
    <s v="5752030"/>
    <s v="TDBU B-Items"/>
  </r>
  <r>
    <s v="901056468- FIP-Lugo Sub: Upgrade Terminal Equipment"/>
    <n v="2025"/>
    <x v="6"/>
    <s v="2025-07"/>
    <s v="1. DIRECT"/>
    <x v="1"/>
    <x v="11"/>
    <x v="5"/>
    <x v="8"/>
    <n v="3.55"/>
    <n v="3.55"/>
    <s v="901056468"/>
    <s v="FIP-Lugo Sub: Upgrade Terminal Equipment"/>
    <s v="7546"/>
    <s v="Eldorado-Lugo-Mohave Upgrade"/>
    <s v="8050044"/>
    <s v="T&amp;D Supply Expense"/>
  </r>
  <r>
    <s v="901056468- FIP-Lugo Sub: Upgrade Terminal Equipment"/>
    <n v="2025"/>
    <x v="6"/>
    <s v="2025-07"/>
    <s v="1. DIRECT"/>
    <x v="1"/>
    <x v="11"/>
    <x v="5"/>
    <x v="8"/>
    <n v="7183.08"/>
    <n v="7183.08"/>
    <s v="901056468"/>
    <s v="FIP-Lugo Sub: Upgrade Terminal Equipment"/>
    <s v="7546"/>
    <s v="Eldorado-Lugo-Mohave Upgrade"/>
    <s v="8050100"/>
    <s v="Special Transport"/>
  </r>
  <r>
    <s v="901056468- FIP-Lugo Sub: Upgrade Terminal Equipment"/>
    <n v="2025"/>
    <x v="6"/>
    <s v="2025-07"/>
    <s v="1. DIRECT"/>
    <x v="1"/>
    <x v="25"/>
    <x v="1"/>
    <x v="1"/>
    <n v="12755.470000000001"/>
    <n v="12755.470000000001"/>
    <s v="901056468"/>
    <s v="FIP-Lugo Sub: Upgrade Terminal Equipment"/>
    <s v="7546"/>
    <s v="Eldorado-Lugo-Mohave Upgrade"/>
    <s v="6161135"/>
    <s v="Material Handling Services"/>
  </r>
  <r>
    <s v="901056468- FIP-Lugo Sub: Upgrade Terminal Equipment"/>
    <n v="2025"/>
    <x v="6"/>
    <s v="2025-07"/>
    <s v="1. DIRECT"/>
    <x v="1"/>
    <x v="26"/>
    <x v="4"/>
    <x v="7"/>
    <n v="58.61"/>
    <n v="58.61"/>
    <s v="901056468"/>
    <s v="FIP-Lugo Sub: Upgrade Terminal Equipment"/>
    <s v="7546"/>
    <s v="Eldorado-Lugo-Mohave Upgrade"/>
    <s v="6110795"/>
    <s v="Other Consumables-DP"/>
  </r>
  <r>
    <s v="901056468- FIP-Lugo Sub: Upgrade Terminal Equipment"/>
    <n v="2025"/>
    <x v="6"/>
    <s v="2025-07"/>
    <s v="1. DIRECT"/>
    <x v="2"/>
    <x v="1"/>
    <x v="1"/>
    <x v="1"/>
    <n v="497.49"/>
    <n v="497.49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6"/>
    <s v="2025-07"/>
    <s v="1. DIRECT"/>
    <x v="2"/>
    <x v="14"/>
    <x v="1"/>
    <x v="1"/>
    <n v="30240.090000000004"/>
    <n v="30240.090000000004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6"/>
    <s v="2025-07"/>
    <s v="1. DIRECT"/>
    <x v="2"/>
    <x v="15"/>
    <x v="1"/>
    <x v="1"/>
    <n v="1877.09"/>
    <n v="1877.09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6"/>
    <s v="2025-07"/>
    <s v="1. DIRECT"/>
    <x v="2"/>
    <x v="5"/>
    <x v="2"/>
    <x v="2"/>
    <n v="395.19"/>
    <n v="395.19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6"/>
    <s v="2025-07"/>
    <s v="1. DIRECT"/>
    <x v="2"/>
    <x v="5"/>
    <x v="2"/>
    <x v="2"/>
    <n v="79.040000000000006"/>
    <n v="79.040000000000006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6"/>
    <s v="2025-07"/>
    <s v="1. DIRECT"/>
    <x v="2"/>
    <x v="6"/>
    <x v="3"/>
    <x v="4"/>
    <n v="-18.77"/>
    <n v="-18.77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6"/>
    <s v="2025-07"/>
    <s v="1. DIRECT"/>
    <x v="2"/>
    <x v="17"/>
    <x v="2"/>
    <x v="2"/>
    <n v="1460.5"/>
    <n v="1460.5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6"/>
    <s v="2025-07"/>
    <s v="1. DIRECT"/>
    <x v="2"/>
    <x v="17"/>
    <x v="2"/>
    <x v="2"/>
    <n v="-18.559999999999999"/>
    <n v="-18.559999999999999"/>
    <s v="901056468"/>
    <s v="FIP-Lugo Sub: Upgrade Terminal Equipment"/>
    <s v="7546"/>
    <s v="Eldorado-Lugo-Mohave Upgrade"/>
    <s v="8010028"/>
    <s v="Other Construction Trades-Union"/>
  </r>
  <r>
    <s v="901056468- FIP-Lugo Sub: Upgrade Terminal Equipment"/>
    <n v="2025"/>
    <x v="6"/>
    <s v="2025-07"/>
    <s v="1. DIRECT"/>
    <x v="2"/>
    <x v="17"/>
    <x v="2"/>
    <x v="2"/>
    <n v="1214.3599999999999"/>
    <n v="1214.3599999999999"/>
    <s v="901056468"/>
    <s v="FIP-Lugo Sub: Upgrade Terminal Equipment"/>
    <s v="7546"/>
    <s v="Eldorado-Lugo-Mohave Upgrade"/>
    <s v="8010030"/>
    <s v="Technician-Union"/>
  </r>
  <r>
    <s v="901056468- FIP-Lugo Sub: Upgrade Terminal Equipment"/>
    <n v="2025"/>
    <x v="6"/>
    <s v="2025-07"/>
    <s v="1. DIRECT"/>
    <x v="2"/>
    <x v="17"/>
    <x v="2"/>
    <x v="2"/>
    <n v="-81.430000000000007"/>
    <n v="-81.430000000000007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6"/>
    <s v="2025-07"/>
    <s v="1. DIRECT"/>
    <x v="2"/>
    <x v="17"/>
    <x v="2"/>
    <x v="2"/>
    <n v="1460.69"/>
    <n v="1460.69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6"/>
    <s v="2025-07"/>
    <s v="1. DIRECT"/>
    <x v="2"/>
    <x v="17"/>
    <x v="2"/>
    <x v="2"/>
    <n v="343.83"/>
    <n v="343.83"/>
    <s v="901056468"/>
    <s v="FIP-Lugo Sub: Upgrade Terminal Equipment"/>
    <s v="7546"/>
    <s v="Eldorado-Lugo-Mohave Upgrade"/>
    <s v="8010130"/>
    <s v="Technician Union(PT)"/>
  </r>
  <r>
    <s v="901056468- FIP-Lugo Sub: Upgrade Terminal Equipment"/>
    <n v="2025"/>
    <x v="6"/>
    <s v="2025-07"/>
    <s v="1. DIRECT"/>
    <x v="2"/>
    <x v="17"/>
    <x v="2"/>
    <x v="2"/>
    <n v="-43.06"/>
    <n v="-43.06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6"/>
    <s v="2025-07"/>
    <s v="1. DIRECT"/>
    <x v="2"/>
    <x v="17"/>
    <x v="2"/>
    <x v="2"/>
    <n v="296.56"/>
    <n v="296.56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6"/>
    <s v="2025-07"/>
    <s v="1. DIRECT"/>
    <x v="2"/>
    <x v="17"/>
    <x v="2"/>
    <x v="2"/>
    <n v="60.22"/>
    <n v="60.22"/>
    <s v="901056468"/>
    <s v="FIP-Lugo Sub: Upgrade Terminal Equipment"/>
    <s v="7546"/>
    <s v="Eldorado-Lugo-Mohave Upgrade"/>
    <s v="8010028"/>
    <s v="Other Construction Trades-Union"/>
  </r>
  <r>
    <s v="901056468- FIP-Lugo Sub: Upgrade Terminal Equipment"/>
    <n v="2025"/>
    <x v="6"/>
    <s v="2025-07"/>
    <s v="1. DIRECT"/>
    <x v="2"/>
    <x v="17"/>
    <x v="2"/>
    <x v="2"/>
    <n v="1486.45"/>
    <n v="1486.45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6"/>
    <s v="2025-07"/>
    <s v="1. DIRECT"/>
    <x v="2"/>
    <x v="17"/>
    <x v="2"/>
    <x v="2"/>
    <n v="1150.8000000000002"/>
    <n v="1150.800000000000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6"/>
    <s v="2025-07"/>
    <s v="1. DIRECT"/>
    <x v="2"/>
    <x v="17"/>
    <x v="2"/>
    <x v="2"/>
    <n v="4603.05"/>
    <n v="4603.05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6"/>
    <s v="2025-07"/>
    <s v="1. DIRECT"/>
    <x v="2"/>
    <x v="17"/>
    <x v="2"/>
    <x v="2"/>
    <n v="1294.6500000000001"/>
    <n v="1294.6500000000001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6"/>
    <s v="2025-07"/>
    <s v="1. DIRECT"/>
    <x v="2"/>
    <x v="17"/>
    <x v="2"/>
    <x v="2"/>
    <n v="736.72"/>
    <n v="736.72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6"/>
    <s v="2025-07"/>
    <s v="1. DIRECT"/>
    <x v="2"/>
    <x v="17"/>
    <x v="2"/>
    <x v="2"/>
    <n v="345.33"/>
    <n v="345.33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6"/>
    <s v="2025-07"/>
    <s v="1. DIRECT"/>
    <x v="2"/>
    <x v="17"/>
    <x v="2"/>
    <x v="2"/>
    <n v="3643.9999999999995"/>
    <n v="3643.9999999999995"/>
    <s v="901056468"/>
    <s v="FIP-Lugo Sub: Upgrade Terminal Equipment"/>
    <s v="7546"/>
    <s v="Eldorado-Lugo-Mohave Upgrade"/>
    <s v="8010030"/>
    <s v="Technician-Union"/>
  </r>
  <r>
    <s v="901056468- FIP-Lugo Sub: Upgrade Terminal Equipment"/>
    <n v="2025"/>
    <x v="6"/>
    <s v="2025-07"/>
    <s v="1. DIRECT"/>
    <x v="2"/>
    <x v="17"/>
    <x v="2"/>
    <x v="2"/>
    <n v="1150.8000000000002"/>
    <n v="1150.800000000000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6"/>
    <s v="2025-07"/>
    <s v="1. DIRECT"/>
    <x v="2"/>
    <x v="17"/>
    <x v="2"/>
    <x v="2"/>
    <n v="1150.8000000000002"/>
    <n v="1150.800000000000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6"/>
    <s v="2025-07"/>
    <s v="1. DIRECT"/>
    <x v="2"/>
    <x v="17"/>
    <x v="2"/>
    <x v="2"/>
    <n v="1150.8000000000002"/>
    <n v="1150.8000000000002"/>
    <s v="901056468"/>
    <s v="FIP-Lugo Sub: Upgrade Terminal Equipment"/>
    <s v="7546"/>
    <s v="Eldorado-Lugo-Mohave Upgrade"/>
    <s v="8010122"/>
    <s v="Electricians Union(PT)"/>
  </r>
  <r>
    <s v="901056468- FIP-Lugo Sub: Upgrade Terminal Equipment"/>
    <n v="2025"/>
    <x v="6"/>
    <s v="2025-07"/>
    <s v="1. DIRECT"/>
    <x v="2"/>
    <x v="17"/>
    <x v="2"/>
    <x v="2"/>
    <n v="899.17"/>
    <n v="899.17"/>
    <s v="901056468"/>
    <s v="FIP-Lugo Sub: Upgrade Terminal Equipment"/>
    <s v="7546"/>
    <s v="Eldorado-Lugo-Mohave Upgrade"/>
    <s v="8010130"/>
    <s v="Technician Union(PT)"/>
  </r>
  <r>
    <s v="901056468- FIP-Lugo Sub: Upgrade Terminal Equipment"/>
    <n v="2025"/>
    <x v="6"/>
    <s v="2025-07"/>
    <s v="1. DIRECT"/>
    <x v="2"/>
    <x v="17"/>
    <x v="2"/>
    <x v="2"/>
    <n v="899.17"/>
    <n v="899.17"/>
    <s v="901056468"/>
    <s v="FIP-Lugo Sub: Upgrade Terminal Equipment"/>
    <s v="7546"/>
    <s v="Eldorado-Lugo-Mohave Upgrade"/>
    <s v="8010130"/>
    <s v="Technician Union(PT)"/>
  </r>
  <r>
    <s v="901056468- FIP-Lugo Sub: Upgrade Terminal Equipment"/>
    <n v="2025"/>
    <x v="6"/>
    <s v="2025-07"/>
    <s v="1. DIRECT"/>
    <x v="2"/>
    <x v="17"/>
    <x v="2"/>
    <x v="2"/>
    <n v="868.21"/>
    <n v="868.21"/>
    <s v="901056468"/>
    <s v="FIP-Lugo Sub: Upgrade Terminal Equipment"/>
    <s v="7546"/>
    <s v="Eldorado-Lugo-Mohave Upgrade"/>
    <s v="8010130"/>
    <s v="Technician Union(PT)"/>
  </r>
  <r>
    <s v="901056468- FIP-Lugo Sub: Upgrade Terminal Equipment"/>
    <n v="2025"/>
    <x v="6"/>
    <s v="2025-07"/>
    <s v="1. DIRECT"/>
    <x v="2"/>
    <x v="17"/>
    <x v="2"/>
    <x v="2"/>
    <n v="868.21"/>
    <n v="868.21"/>
    <s v="901056468"/>
    <s v="FIP-Lugo Sub: Upgrade Terminal Equipment"/>
    <s v="7546"/>
    <s v="Eldorado-Lugo-Mohave Upgrade"/>
    <s v="8010130"/>
    <s v="Technician Union(PT)"/>
  </r>
  <r>
    <s v="901056468- FIP-Lugo Sub: Upgrade Terminal Equipment"/>
    <n v="2025"/>
    <x v="6"/>
    <s v="2025-07"/>
    <s v="1. DIRECT"/>
    <x v="2"/>
    <x v="17"/>
    <x v="2"/>
    <x v="30"/>
    <n v="5114.5"/>
    <n v="5114.5"/>
    <s v="901056468"/>
    <s v="FIP-Lugo Sub: Upgrade Terminal Equipment"/>
    <s v="7546"/>
    <s v="Eldorado-Lugo-Mohave Upgrade"/>
    <s v="8010022"/>
    <s v="Electricians-Union"/>
  </r>
  <r>
    <s v="901056468- FIP-Lugo Sub: Upgrade Terminal Equipment"/>
    <n v="2025"/>
    <x v="6"/>
    <s v="2025-07"/>
    <s v="1. DIRECT"/>
    <x v="2"/>
    <x v="18"/>
    <x v="1"/>
    <x v="1"/>
    <n v="4103.49"/>
    <n v="4103.49"/>
    <s v="901056468"/>
    <s v="FIP-Lugo Sub: Upgrade Terminal Equipment"/>
    <s v="7546"/>
    <s v="Eldorado-Lugo-Mohave Upgrade"/>
    <s v="6120040"/>
    <s v="Short Term Equipment Rent"/>
  </r>
  <r>
    <s v="901056468- FIP-Lugo Sub: Upgrade Terminal Equipment"/>
    <n v="2025"/>
    <x v="6"/>
    <s v="2025-07"/>
    <s v="1. DIRECT"/>
    <x v="3"/>
    <x v="19"/>
    <x v="6"/>
    <x v="9"/>
    <n v="0"/>
    <n v="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6"/>
    <s v="2025-07"/>
    <s v="1. DIRECT"/>
    <x v="3"/>
    <x v="20"/>
    <x v="7"/>
    <x v="10"/>
    <n v="194.79"/>
    <n v="194.79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6"/>
    <s v="2025-07"/>
    <s v="1. DIRECT"/>
    <x v="3"/>
    <x v="21"/>
    <x v="7"/>
    <x v="10"/>
    <n v="942.72"/>
    <n v="942.72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6"/>
    <s v="2025-07"/>
    <s v="1. DIRECT"/>
    <x v="3"/>
    <x v="21"/>
    <x v="7"/>
    <x v="10"/>
    <n v="96.93"/>
    <n v="96.93"/>
    <s v="901056468"/>
    <s v="FIP-Lugo Sub: Upgrade Terminal Equipment"/>
    <s v="7546"/>
    <s v="Eldorado-Lugo-Mohave Upgrade"/>
    <s v="8020206"/>
    <s v="Other IO BA"/>
  </r>
  <r>
    <s v="901056468- FIP-Lugo Sub: Upgrade Terminal Equipment"/>
    <n v="2025"/>
    <x v="6"/>
    <s v="2025-07"/>
    <s v="1. DIRECT"/>
    <x v="3"/>
    <x v="21"/>
    <x v="7"/>
    <x v="10"/>
    <n v="188.54"/>
    <n v="188.54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6"/>
    <s v="2025-07"/>
    <s v="1. DIRECT"/>
    <x v="3"/>
    <x v="21"/>
    <x v="7"/>
    <x v="10"/>
    <n v="2261.0100000000002"/>
    <n v="2261.0100000000002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6"/>
    <s v="2025-07"/>
    <s v="1. DIRECT"/>
    <x v="3"/>
    <x v="21"/>
    <x v="7"/>
    <x v="10"/>
    <n v="5.88"/>
    <n v="5.88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6"/>
    <s v="2025-07"/>
    <s v="1. DIRECT"/>
    <x v="3"/>
    <x v="21"/>
    <x v="7"/>
    <x v="10"/>
    <n v="127.29"/>
    <n v="127.29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6"/>
    <s v="2025-07"/>
    <s v="1. DIRECT"/>
    <x v="3"/>
    <x v="21"/>
    <x v="7"/>
    <x v="10"/>
    <n v="3.18"/>
    <n v="3.18"/>
    <s v="901056468"/>
    <s v="FIP-Lugo Sub: Upgrade Terminal Equipment"/>
    <s v="7546"/>
    <s v="Eldorado-Lugo-Mohave Upgrade"/>
    <s v="8050154"/>
    <s v="T&amp;D Material Management Service Expense"/>
  </r>
  <r>
    <s v="901056468- FIP-Lugo Sub: Upgrade Terminal Equipment"/>
    <n v="2025"/>
    <x v="6"/>
    <s v="2025-07"/>
    <s v="1. DIRECT"/>
    <x v="3"/>
    <x v="22"/>
    <x v="7"/>
    <x v="10"/>
    <n v="7.67"/>
    <n v="7.67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6"/>
    <s v="2025-07"/>
    <s v="1. DIRECT"/>
    <x v="3"/>
    <x v="5"/>
    <x v="2"/>
    <x v="12"/>
    <n v="7157.11"/>
    <n v="7157.11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6"/>
    <s v="2025-07"/>
    <s v="1. DIRECT"/>
    <x v="3"/>
    <x v="5"/>
    <x v="2"/>
    <x v="2"/>
    <n v="1242.17"/>
    <n v="1242.17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6"/>
    <s v="2025-07"/>
    <s v="1. DIRECT"/>
    <x v="3"/>
    <x v="5"/>
    <x v="2"/>
    <x v="2"/>
    <n v="4493.97"/>
    <n v="4493.97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6"/>
    <s v="2025-07"/>
    <s v="1. DIRECT"/>
    <x v="3"/>
    <x v="5"/>
    <x v="2"/>
    <x v="2"/>
    <n v="2477.92"/>
    <n v="2477.92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6"/>
    <s v="2025-07"/>
    <s v="1. DIRECT"/>
    <x v="3"/>
    <x v="5"/>
    <x v="2"/>
    <x v="2"/>
    <n v="3523.79"/>
    <n v="3523.79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6"/>
    <s v="2025-07"/>
    <s v="1. DIRECT"/>
    <x v="3"/>
    <x v="5"/>
    <x v="2"/>
    <x v="2"/>
    <n v="3543.89"/>
    <n v="3543.89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6"/>
    <s v="2025-07"/>
    <s v="2. ALLOCATED"/>
    <x v="4"/>
    <x v="23"/>
    <x v="8"/>
    <x v="13"/>
    <n v="6497.49"/>
    <n v="6497.49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6"/>
    <s v="2025-07"/>
    <s v="2. ALLOCATED"/>
    <x v="4"/>
    <x v="23"/>
    <x v="8"/>
    <x v="14"/>
    <n v="8.19"/>
    <n v="8.19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6"/>
    <s v="2025-07"/>
    <s v="2. ALLOCATED"/>
    <x v="4"/>
    <x v="23"/>
    <x v="8"/>
    <x v="15"/>
    <n v="36938.29"/>
    <n v="36938.29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7"/>
    <s v="2025-08"/>
    <s v="1. DIRECT"/>
    <x v="0"/>
    <x v="0"/>
    <x v="0"/>
    <x v="0"/>
    <n v="35.869999999999997"/>
    <n v="35.869999999999997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7"/>
    <s v="2025-08"/>
    <s v="1. DIRECT"/>
    <x v="0"/>
    <x v="1"/>
    <x v="1"/>
    <x v="1"/>
    <n v="1172.8900000000001"/>
    <n v="1172.8900000000001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7"/>
    <s v="2025-08"/>
    <s v="1. DIRECT"/>
    <x v="0"/>
    <x v="4"/>
    <x v="1"/>
    <x v="1"/>
    <n v="931.5"/>
    <n v="931.5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7"/>
    <s v="2025-08"/>
    <s v="1. DIRECT"/>
    <x v="0"/>
    <x v="33"/>
    <x v="1"/>
    <x v="1"/>
    <n v="1295.26"/>
    <n v="1295.26"/>
    <s v="901056468"/>
    <s v="FIP-Lugo Sub: Upgrade Terminal Equipment"/>
    <s v="7546"/>
    <s v="Eldorado-Lugo-Mohave Upgrade"/>
    <s v="6161061"/>
    <s v="Environmental/Safety Professional Servic"/>
  </r>
  <r>
    <s v="901056468- FIP-Lugo Sub: Upgrade Terminal Equipment"/>
    <n v="2025"/>
    <x v="7"/>
    <s v="2025-08"/>
    <s v="1. DIRECT"/>
    <x v="0"/>
    <x v="5"/>
    <x v="2"/>
    <x v="2"/>
    <n v="-6120.1900000000005"/>
    <n v="-6120.1900000000005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7"/>
    <s v="2025-08"/>
    <s v="1. DIRECT"/>
    <x v="0"/>
    <x v="5"/>
    <x v="2"/>
    <x v="2"/>
    <n v="3379.3"/>
    <n v="3379.3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7"/>
    <s v="2025-08"/>
    <s v="1. DIRECT"/>
    <x v="0"/>
    <x v="5"/>
    <x v="2"/>
    <x v="2"/>
    <n v="675.8599999999999"/>
    <n v="675.8599999999999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7"/>
    <s v="2025-08"/>
    <s v="1. DIRECT"/>
    <x v="0"/>
    <x v="7"/>
    <x v="3"/>
    <x v="5"/>
    <n v="115"/>
    <n v="115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7"/>
    <s v="2025-08"/>
    <s v="1. DIRECT"/>
    <x v="0"/>
    <x v="8"/>
    <x v="3"/>
    <x v="6"/>
    <n v="580.40000000000009"/>
    <n v="580.40000000000009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7"/>
    <s v="2025-08"/>
    <s v="1. DIRECT"/>
    <x v="1"/>
    <x v="25"/>
    <x v="1"/>
    <x v="1"/>
    <n v="1453.84"/>
    <n v="1453.84"/>
    <s v="901056468"/>
    <s v="FIP-Lugo Sub: Upgrade Terminal Equipment"/>
    <s v="7546"/>
    <s v="Eldorado-Lugo-Mohave Upgrade"/>
    <s v="6161135"/>
    <s v="Material Handling Services"/>
  </r>
  <r>
    <s v="901056468- FIP-Lugo Sub: Upgrade Terminal Equipment"/>
    <n v="2025"/>
    <x v="7"/>
    <s v="2025-08"/>
    <s v="1. DIRECT"/>
    <x v="2"/>
    <x v="1"/>
    <x v="1"/>
    <x v="1"/>
    <n v="1285.18"/>
    <n v="1285.18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7"/>
    <s v="2025-08"/>
    <s v="1. DIRECT"/>
    <x v="2"/>
    <x v="14"/>
    <x v="1"/>
    <x v="1"/>
    <n v="6691.7300000000005"/>
    <n v="6691.7300000000005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7"/>
    <s v="2025-08"/>
    <s v="1. DIRECT"/>
    <x v="2"/>
    <x v="15"/>
    <x v="1"/>
    <x v="1"/>
    <n v="2216.0500000000002"/>
    <n v="2216.0500000000002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7"/>
    <s v="2025-08"/>
    <s v="1. DIRECT"/>
    <x v="2"/>
    <x v="16"/>
    <x v="2"/>
    <x v="2"/>
    <n v="0"/>
    <n v="0"/>
    <s v="901056468"/>
    <s v="FIP-Lugo Sub: Upgrade Terminal Equipment"/>
    <s v="7546"/>
    <s v="Eldorado-Lugo-Mohave Upgrade"/>
    <s v="8010008"/>
    <s v="Engineer, Design, Drafting"/>
  </r>
  <r>
    <s v="901056468- FIP-Lugo Sub: Upgrade Terminal Equipment"/>
    <n v="2025"/>
    <x v="7"/>
    <s v="2025-08"/>
    <s v="1. DIRECT"/>
    <x v="2"/>
    <x v="16"/>
    <x v="2"/>
    <x v="2"/>
    <n v="749.52"/>
    <n v="749.52"/>
    <s v="901056468"/>
    <s v="FIP-Lugo Sub: Upgrade Terminal Equipment"/>
    <s v="7546"/>
    <s v="Eldorado-Lugo-Mohave Upgrade"/>
    <s v="8010008"/>
    <s v="Engineer, Design, Drafting"/>
  </r>
  <r>
    <s v="901056468- FIP-Lugo Sub: Upgrade Terminal Equipment"/>
    <n v="2025"/>
    <x v="7"/>
    <s v="2025-08"/>
    <s v="1. DIRECT"/>
    <x v="2"/>
    <x v="5"/>
    <x v="2"/>
    <x v="2"/>
    <n v="395.13000000000005"/>
    <n v="395.13000000000005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7"/>
    <s v="2025-08"/>
    <s v="1. DIRECT"/>
    <x v="2"/>
    <x v="5"/>
    <x v="2"/>
    <x v="2"/>
    <n v="79.03"/>
    <n v="79.03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7"/>
    <s v="2025-08"/>
    <s v="1. DIRECT"/>
    <x v="2"/>
    <x v="17"/>
    <x v="2"/>
    <x v="2"/>
    <n v="-26.82"/>
    <n v="-26.82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7"/>
    <s v="2025-08"/>
    <s v="1. DIRECT"/>
    <x v="2"/>
    <x v="17"/>
    <x v="2"/>
    <x v="2"/>
    <n v="-134.83000000000001"/>
    <n v="-134.83000000000001"/>
    <s v="901056468"/>
    <s v="FIP-Lugo Sub: Upgrade Terminal Equipment"/>
    <s v="7546"/>
    <s v="Eldorado-Lugo-Mohave Upgrade"/>
    <s v="8010128"/>
    <s v="Otr Cnst Trd Union (PT)"/>
  </r>
  <r>
    <s v="901056468- FIP-Lugo Sub: Upgrade Terminal Equipment"/>
    <n v="2025"/>
    <x v="7"/>
    <s v="2025-08"/>
    <s v="1. DIRECT"/>
    <x v="2"/>
    <x v="17"/>
    <x v="2"/>
    <x v="2"/>
    <n v="1339.7399999999998"/>
    <n v="1339.7399999999998"/>
    <s v="901056468"/>
    <s v="FIP-Lugo Sub: Upgrade Terminal Equipment"/>
    <s v="7546"/>
    <s v="Eldorado-Lugo-Mohave Upgrade"/>
    <s v="8010128"/>
    <s v="Otr Cnst Trd Union (PT)"/>
  </r>
  <r>
    <s v="901056468- FIP-Lugo Sub: Upgrade Terminal Equipment"/>
    <n v="2025"/>
    <x v="7"/>
    <s v="2025-08"/>
    <s v="1. DIRECT"/>
    <x v="2"/>
    <x v="17"/>
    <x v="2"/>
    <x v="2"/>
    <n v="368.36"/>
    <n v="368.36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7"/>
    <s v="2025-08"/>
    <s v="1. DIRECT"/>
    <x v="3"/>
    <x v="19"/>
    <x v="6"/>
    <x v="9"/>
    <n v="0"/>
    <n v="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7"/>
    <s v="2025-08"/>
    <s v="1. DIRECT"/>
    <x v="3"/>
    <x v="20"/>
    <x v="7"/>
    <x v="10"/>
    <n v="31.62"/>
    <n v="31.62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7"/>
    <s v="2025-08"/>
    <s v="1. DIRECT"/>
    <x v="3"/>
    <x v="21"/>
    <x v="7"/>
    <x v="10"/>
    <n v="741.51"/>
    <n v="741.51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7"/>
    <s v="2025-08"/>
    <s v="1. DIRECT"/>
    <x v="3"/>
    <x v="21"/>
    <x v="7"/>
    <x v="10"/>
    <n v="4.41"/>
    <n v="4.41"/>
    <s v="901056468"/>
    <s v="FIP-Lugo Sub: Upgrade Terminal Equipment"/>
    <s v="7546"/>
    <s v="Eldorado-Lugo-Mohave Upgrade"/>
    <s v="8020206"/>
    <s v="Other IO BA"/>
  </r>
  <r>
    <s v="901056468- FIP-Lugo Sub: Upgrade Terminal Equipment"/>
    <n v="2025"/>
    <x v="7"/>
    <s v="2025-08"/>
    <s v="1. DIRECT"/>
    <x v="3"/>
    <x v="21"/>
    <x v="7"/>
    <x v="10"/>
    <n v="148.30000000000001"/>
    <n v="148.30000000000001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7"/>
    <s v="2025-08"/>
    <s v="1. DIRECT"/>
    <x v="3"/>
    <x v="21"/>
    <x v="7"/>
    <x v="10"/>
    <n v="1780.76"/>
    <n v="1780.76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7"/>
    <s v="2025-08"/>
    <s v="1. DIRECT"/>
    <x v="3"/>
    <x v="21"/>
    <x v="7"/>
    <x v="10"/>
    <n v="4.63"/>
    <n v="4.63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7"/>
    <s v="2025-08"/>
    <s v="1. DIRECT"/>
    <x v="3"/>
    <x v="21"/>
    <x v="7"/>
    <x v="10"/>
    <n v="26.97"/>
    <n v="26.97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7"/>
    <s v="2025-08"/>
    <s v="1. DIRECT"/>
    <x v="3"/>
    <x v="22"/>
    <x v="7"/>
    <x v="10"/>
    <n v="12.149999999999999"/>
    <n v="12.149999999999999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7"/>
    <s v="2025-08"/>
    <s v="1. DIRECT"/>
    <x v="3"/>
    <x v="5"/>
    <x v="2"/>
    <x v="2"/>
    <n v="1415.17"/>
    <n v="1415.17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7"/>
    <s v="2025-08"/>
    <s v="1. DIRECT"/>
    <x v="3"/>
    <x v="5"/>
    <x v="2"/>
    <x v="2"/>
    <n v="-1005.83"/>
    <n v="-1005.83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7"/>
    <s v="2025-08"/>
    <s v="1. DIRECT"/>
    <x v="3"/>
    <x v="5"/>
    <x v="2"/>
    <x v="2"/>
    <n v="-231.88"/>
    <n v="-231.88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7"/>
    <s v="2025-08"/>
    <s v="1. DIRECT"/>
    <x v="3"/>
    <x v="5"/>
    <x v="2"/>
    <x v="2"/>
    <n v="232.36"/>
    <n v="232.36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7"/>
    <s v="2025-08"/>
    <s v="1. DIRECT"/>
    <x v="3"/>
    <x v="5"/>
    <x v="2"/>
    <x v="2"/>
    <n v="274.95"/>
    <n v="274.95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7"/>
    <s v="2025-08"/>
    <s v="1. DIRECT"/>
    <x v="3"/>
    <x v="5"/>
    <x v="2"/>
    <x v="2"/>
    <n v="459.81"/>
    <n v="459.81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7"/>
    <s v="2025-08"/>
    <s v="2. ALLOCATED"/>
    <x v="4"/>
    <x v="23"/>
    <x v="8"/>
    <x v="13"/>
    <n v="1002.93"/>
    <n v="1002.93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7"/>
    <s v="2025-08"/>
    <s v="2. ALLOCATED"/>
    <x v="4"/>
    <x v="23"/>
    <x v="8"/>
    <x v="14"/>
    <n v="0.18"/>
    <n v="0.18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7"/>
    <s v="2025-08"/>
    <s v="2. ALLOCATED"/>
    <x v="4"/>
    <x v="23"/>
    <x v="8"/>
    <x v="15"/>
    <n v="388.12"/>
    <n v="388.12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8"/>
    <s v="2025-09"/>
    <s v="1. DIRECT"/>
    <x v="0"/>
    <x v="0"/>
    <x v="0"/>
    <x v="0"/>
    <n v="38.67"/>
    <n v="38.67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8"/>
    <s v="2025-09"/>
    <s v="1. DIRECT"/>
    <x v="0"/>
    <x v="1"/>
    <x v="1"/>
    <x v="1"/>
    <n v="1.38"/>
    <n v="1.38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8"/>
    <s v="2025-09"/>
    <s v="1. DIRECT"/>
    <x v="0"/>
    <x v="2"/>
    <x v="1"/>
    <x v="1"/>
    <n v="99.55"/>
    <n v="99.55"/>
    <s v="901056468"/>
    <s v="FIP-Lugo Sub: Upgrade Terminal Equipment"/>
    <s v="7546"/>
    <s v="Eldorado-Lugo-Mohave Upgrade"/>
    <s v="6161270"/>
    <s v="Contract Business Services - Other"/>
  </r>
  <r>
    <s v="901056468- FIP-Lugo Sub: Upgrade Terminal Equipment"/>
    <n v="2025"/>
    <x v="8"/>
    <s v="2025-09"/>
    <s v="1. DIRECT"/>
    <x v="0"/>
    <x v="4"/>
    <x v="1"/>
    <x v="1"/>
    <n v="729"/>
    <n v="729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8"/>
    <s v="2025-09"/>
    <s v="1. DIRECT"/>
    <x v="0"/>
    <x v="5"/>
    <x v="2"/>
    <x v="2"/>
    <n v="1.62"/>
    <n v="1.62"/>
    <s v="901056468"/>
    <s v="FIP-Lugo Sub: Upgrade Terminal Equipment"/>
    <s v="7546"/>
    <s v="Eldorado-Lugo-Mohave Upgrade"/>
    <s v="6019288"/>
    <s v="Labor - PT - Correction"/>
  </r>
  <r>
    <s v="901056468- FIP-Lugo Sub: Upgrade Terminal Equipment"/>
    <n v="2025"/>
    <x v="8"/>
    <s v="2025-09"/>
    <s v="1. DIRECT"/>
    <x v="0"/>
    <x v="5"/>
    <x v="2"/>
    <x v="2"/>
    <n v="613.54999999999995"/>
    <n v="613.54999999999995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8"/>
    <s v="2025-09"/>
    <s v="1. DIRECT"/>
    <x v="0"/>
    <x v="5"/>
    <x v="2"/>
    <x v="2"/>
    <n v="4993.2899999999991"/>
    <n v="4993.2899999999991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8"/>
    <s v="2025-09"/>
    <s v="1. DIRECT"/>
    <x v="0"/>
    <x v="5"/>
    <x v="2"/>
    <x v="2"/>
    <n v="3632.7400000000002"/>
    <n v="3632.7400000000002"/>
    <s v="901056468"/>
    <s v="FIP-Lugo Sub: Upgrade Terminal Equipment"/>
    <s v="7546"/>
    <s v="Eldorado-Lugo-Mohave Upgrade"/>
    <s v="8020071"/>
    <s v="Labor Premium Time - Ord to Ord"/>
  </r>
  <r>
    <s v="901056468- FIP-Lugo Sub: Upgrade Terminal Equipment"/>
    <n v="2025"/>
    <x v="8"/>
    <s v="2025-09"/>
    <s v="1. DIRECT"/>
    <x v="0"/>
    <x v="5"/>
    <x v="2"/>
    <x v="2"/>
    <n v="998.67000000000007"/>
    <n v="998.67000000000007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8"/>
    <s v="2025-09"/>
    <s v="1. DIRECT"/>
    <x v="0"/>
    <x v="6"/>
    <x v="3"/>
    <x v="4"/>
    <n v="706.45"/>
    <n v="706.45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8"/>
    <s v="2025-09"/>
    <s v="1. DIRECT"/>
    <x v="0"/>
    <x v="7"/>
    <x v="3"/>
    <x v="5"/>
    <n v="-575"/>
    <n v="-575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8"/>
    <s v="2025-09"/>
    <s v="1. DIRECT"/>
    <x v="0"/>
    <x v="8"/>
    <x v="3"/>
    <x v="6"/>
    <n v="-916.56999999999994"/>
    <n v="-916.56999999999994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8"/>
    <s v="2025-09"/>
    <s v="1. DIRECT"/>
    <x v="2"/>
    <x v="1"/>
    <x v="1"/>
    <x v="1"/>
    <n v="1243.73"/>
    <n v="1243.73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8"/>
    <s v="2025-09"/>
    <s v="1. DIRECT"/>
    <x v="2"/>
    <x v="14"/>
    <x v="1"/>
    <x v="1"/>
    <n v="7293.2400000000007"/>
    <n v="7293.2400000000007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8"/>
    <s v="2025-09"/>
    <s v="1. DIRECT"/>
    <x v="2"/>
    <x v="15"/>
    <x v="1"/>
    <x v="1"/>
    <n v="1838.85"/>
    <n v="1838.85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8"/>
    <s v="2025-09"/>
    <s v="1. DIRECT"/>
    <x v="2"/>
    <x v="16"/>
    <x v="2"/>
    <x v="2"/>
    <n v="-1059.51"/>
    <n v="-1059.51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8"/>
    <s v="2025-09"/>
    <s v="1. DIRECT"/>
    <x v="2"/>
    <x v="16"/>
    <x v="2"/>
    <x v="2"/>
    <n v="3109.79"/>
    <n v="3109.79"/>
    <s v="901056468"/>
    <s v="FIP-Lugo Sub: Upgrade Terminal Equipment"/>
    <s v="7546"/>
    <s v="Eldorado-Lugo-Mohave Upgrade"/>
    <s v="8010127"/>
    <s v="Operators-Union(PT)"/>
  </r>
  <r>
    <s v="901056468- FIP-Lugo Sub: Upgrade Terminal Equipment"/>
    <n v="2025"/>
    <x v="8"/>
    <s v="2025-09"/>
    <s v="1. DIRECT"/>
    <x v="2"/>
    <x v="5"/>
    <x v="2"/>
    <x v="2"/>
    <n v="383.78"/>
    <n v="383.78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8"/>
    <s v="2025-09"/>
    <s v="1. DIRECT"/>
    <x v="2"/>
    <x v="5"/>
    <x v="2"/>
    <x v="2"/>
    <n v="76.760000000000005"/>
    <n v="76.760000000000005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8"/>
    <s v="2025-09"/>
    <s v="1. DIRECT"/>
    <x v="2"/>
    <x v="17"/>
    <x v="2"/>
    <x v="2"/>
    <n v="-107.64"/>
    <n v="-107.64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8"/>
    <s v="2025-09"/>
    <s v="1. DIRECT"/>
    <x v="2"/>
    <x v="17"/>
    <x v="2"/>
    <x v="2"/>
    <n v="-44.33"/>
    <n v="-44.33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8"/>
    <s v="2025-09"/>
    <s v="1. DIRECT"/>
    <x v="2"/>
    <x v="17"/>
    <x v="2"/>
    <x v="2"/>
    <n v="1473.44"/>
    <n v="1473.44"/>
    <s v="901056468"/>
    <s v="FIP-Lugo Sub: Upgrade Terminal Equipment"/>
    <s v="7546"/>
    <s v="Eldorado-Lugo-Mohave Upgrade"/>
    <s v="8010031"/>
    <s v="Test Technician-Union"/>
  </r>
  <r>
    <s v="901056468- FIP-Lugo Sub: Upgrade Terminal Equipment"/>
    <n v="2025"/>
    <x v="8"/>
    <s v="2025-09"/>
    <s v="1. DIRECT"/>
    <x v="2"/>
    <x v="17"/>
    <x v="2"/>
    <x v="2"/>
    <n v="483.46"/>
    <n v="483.46"/>
    <s v="901056468"/>
    <s v="FIP-Lugo Sub: Upgrade Terminal Equipment"/>
    <s v="7546"/>
    <s v="Eldorado-Lugo-Mohave Upgrade"/>
    <s v="8010131"/>
    <s v="Test Tech Union(PT)"/>
  </r>
  <r>
    <s v="901056468- FIP-Lugo Sub: Upgrade Terminal Equipment"/>
    <n v="2025"/>
    <x v="8"/>
    <s v="2025-09"/>
    <s v="1. DIRECT"/>
    <x v="3"/>
    <x v="19"/>
    <x v="6"/>
    <x v="9"/>
    <n v="0"/>
    <n v="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8"/>
    <s v="2025-09"/>
    <s v="1. DIRECT"/>
    <x v="3"/>
    <x v="20"/>
    <x v="7"/>
    <x v="10"/>
    <n v="41.97"/>
    <n v="41.97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8"/>
    <s v="2025-09"/>
    <s v="1. DIRECT"/>
    <x v="3"/>
    <x v="21"/>
    <x v="7"/>
    <x v="10"/>
    <n v="502.67999999999995"/>
    <n v="502.67999999999995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8"/>
    <s v="2025-09"/>
    <s v="1. DIRECT"/>
    <x v="3"/>
    <x v="21"/>
    <x v="7"/>
    <x v="10"/>
    <n v="100.54"/>
    <n v="100.54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8"/>
    <s v="2025-09"/>
    <s v="1. DIRECT"/>
    <x v="3"/>
    <x v="21"/>
    <x v="7"/>
    <x v="10"/>
    <n v="1717.63"/>
    <n v="1717.63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8"/>
    <s v="2025-09"/>
    <s v="1. DIRECT"/>
    <x v="3"/>
    <x v="21"/>
    <x v="7"/>
    <x v="10"/>
    <n v="4.47"/>
    <n v="4.47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8"/>
    <s v="2025-09"/>
    <s v="1. DIRECT"/>
    <x v="3"/>
    <x v="21"/>
    <x v="7"/>
    <x v="10"/>
    <n v="21.12"/>
    <n v="21.12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8"/>
    <s v="2025-09"/>
    <s v="1. DIRECT"/>
    <x v="3"/>
    <x v="22"/>
    <x v="7"/>
    <x v="10"/>
    <n v="8.02"/>
    <n v="8.02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8"/>
    <s v="2025-09"/>
    <s v="1. DIRECT"/>
    <x v="3"/>
    <x v="5"/>
    <x v="2"/>
    <x v="2"/>
    <n v="859.81"/>
    <n v="859.81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8"/>
    <s v="2025-09"/>
    <s v="1. DIRECT"/>
    <x v="3"/>
    <x v="5"/>
    <x v="2"/>
    <x v="2"/>
    <n v="395.87"/>
    <n v="395.87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8"/>
    <s v="2025-09"/>
    <s v="1. DIRECT"/>
    <x v="3"/>
    <x v="5"/>
    <x v="2"/>
    <x v="2"/>
    <n v="150.08000000000001"/>
    <n v="150.08000000000001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8"/>
    <s v="2025-09"/>
    <s v="1. DIRECT"/>
    <x v="3"/>
    <x v="5"/>
    <x v="2"/>
    <x v="2"/>
    <n v="336.77"/>
    <n v="336.77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8"/>
    <s v="2025-09"/>
    <s v="1. DIRECT"/>
    <x v="3"/>
    <x v="5"/>
    <x v="2"/>
    <x v="2"/>
    <n v="470.51"/>
    <n v="470.51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8"/>
    <s v="2025-09"/>
    <s v="1. DIRECT"/>
    <x v="3"/>
    <x v="5"/>
    <x v="2"/>
    <x v="2"/>
    <n v="843.34"/>
    <n v="843.34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8"/>
    <s v="2025-09"/>
    <s v="2. ALLOCATED"/>
    <x v="4"/>
    <x v="23"/>
    <x v="8"/>
    <x v="13"/>
    <n v="2532.9899999999998"/>
    <n v="2532.9899999999998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8"/>
    <s v="2025-09"/>
    <s v="2. ALLOCATED"/>
    <x v="4"/>
    <x v="23"/>
    <x v="8"/>
    <x v="14"/>
    <n v="0.06"/>
    <n v="0.06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8"/>
    <s v="2025-09"/>
    <s v="2. ALLOCATED"/>
    <x v="4"/>
    <x v="23"/>
    <x v="8"/>
    <x v="15"/>
    <n v="17004.22"/>
    <n v="17004.22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9"/>
    <s v="2025-10"/>
    <s v="1. DIRECT"/>
    <x v="0"/>
    <x v="0"/>
    <x v="0"/>
    <x v="0"/>
    <n v="27.38"/>
    <n v="27.38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9"/>
    <s v="2025-10"/>
    <s v="1. DIRECT"/>
    <x v="0"/>
    <x v="1"/>
    <x v="1"/>
    <x v="1"/>
    <n v="709.28"/>
    <n v="709.28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9"/>
    <s v="2025-10"/>
    <s v="1. DIRECT"/>
    <x v="0"/>
    <x v="3"/>
    <x v="2"/>
    <x v="2"/>
    <n v="1.74"/>
    <n v="1.74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9"/>
    <s v="2025-10"/>
    <s v="1. DIRECT"/>
    <x v="0"/>
    <x v="3"/>
    <x v="2"/>
    <x v="2"/>
    <n v="993.01"/>
    <n v="993.01"/>
    <s v="901056468"/>
    <s v="FIP-Lugo Sub: Upgrade Terminal Equipment"/>
    <s v="7546"/>
    <s v="Eldorado-Lugo-Mohave Upgrade"/>
    <s v="8010000"/>
    <s v="Analyst, Accountant, Auditor/Tax"/>
  </r>
  <r>
    <s v="901056468- FIP-Lugo Sub: Upgrade Terminal Equipment"/>
    <n v="2025"/>
    <x v="9"/>
    <s v="2025-10"/>
    <s v="1. DIRECT"/>
    <x v="0"/>
    <x v="4"/>
    <x v="1"/>
    <x v="1"/>
    <n v="1150.3600000000001"/>
    <n v="1150.3600000000001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9"/>
    <s v="2025-10"/>
    <s v="1. DIRECT"/>
    <x v="0"/>
    <x v="5"/>
    <x v="2"/>
    <x v="2"/>
    <n v="-385.02"/>
    <n v="-385.02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9"/>
    <s v="2025-10"/>
    <s v="1. DIRECT"/>
    <x v="0"/>
    <x v="5"/>
    <x v="2"/>
    <x v="2"/>
    <n v="2767.4299999999994"/>
    <n v="2767.4299999999994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9"/>
    <s v="2025-10"/>
    <s v="1. DIRECT"/>
    <x v="0"/>
    <x v="5"/>
    <x v="2"/>
    <x v="2"/>
    <n v="553.48"/>
    <n v="553.48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9"/>
    <s v="2025-10"/>
    <s v="1. DIRECT"/>
    <x v="0"/>
    <x v="6"/>
    <x v="3"/>
    <x v="4"/>
    <n v="872.75"/>
    <n v="872.75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9"/>
    <s v="2025-10"/>
    <s v="1. DIRECT"/>
    <x v="0"/>
    <x v="6"/>
    <x v="3"/>
    <x v="4"/>
    <n v="165.33"/>
    <n v="165.33"/>
    <s v="901056468"/>
    <s v="FIP-Lugo Sub: Upgrade Terminal Equipment"/>
    <s v="7546"/>
    <s v="Eldorado-Lugo-Mohave Upgrade"/>
    <s v="6060037"/>
    <s v="Meals-Bus.Ofc Mtg. (Employee &amp; CW only)"/>
  </r>
  <r>
    <s v="901056468- FIP-Lugo Sub: Upgrade Terminal Equipment"/>
    <n v="2025"/>
    <x v="9"/>
    <s v="2025-10"/>
    <s v="1. DIRECT"/>
    <x v="0"/>
    <x v="6"/>
    <x v="3"/>
    <x v="4"/>
    <n v="160.21"/>
    <n v="160.21"/>
    <s v="901056468"/>
    <s v="FIP-Lugo Sub: Upgrade Terminal Equipment"/>
    <s v="7546"/>
    <s v="Eldorado-Lugo-Mohave Upgrade"/>
    <s v="6070020"/>
    <s v="Lodging"/>
  </r>
  <r>
    <s v="901056468- FIP-Lugo Sub: Upgrade Terminal Equipment"/>
    <n v="2025"/>
    <x v="9"/>
    <s v="2025-10"/>
    <s v="1. DIRECT"/>
    <x v="0"/>
    <x v="7"/>
    <x v="3"/>
    <x v="5"/>
    <n v="-920"/>
    <n v="-920"/>
    <s v="901056468"/>
    <s v="FIP-Lugo Sub: Upgrade Terminal Equipment"/>
    <s v="7546"/>
    <s v="Eldorado-Lugo-Mohave Upgrade"/>
    <s v="8020219"/>
    <s v="Other - Accruals IO-BA"/>
  </r>
  <r>
    <s v="901056468- FIP-Lugo Sub: Upgrade Terminal Equipment"/>
    <n v="2025"/>
    <x v="9"/>
    <s v="2025-10"/>
    <s v="1. DIRECT"/>
    <x v="0"/>
    <x v="8"/>
    <x v="3"/>
    <x v="6"/>
    <n v="1492.48"/>
    <n v="1492.48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9"/>
    <s v="2025-10"/>
    <s v="1. DIRECT"/>
    <x v="2"/>
    <x v="1"/>
    <x v="1"/>
    <x v="1"/>
    <n v="2570.37"/>
    <n v="2570.37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9"/>
    <s v="2025-10"/>
    <s v="1. DIRECT"/>
    <x v="2"/>
    <x v="14"/>
    <x v="1"/>
    <x v="1"/>
    <n v="3218.16"/>
    <n v="3218.16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9"/>
    <s v="2025-10"/>
    <s v="1. DIRECT"/>
    <x v="2"/>
    <x v="15"/>
    <x v="1"/>
    <x v="1"/>
    <n v="2121.75"/>
    <n v="2121.75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9"/>
    <s v="2025-10"/>
    <s v="1. DIRECT"/>
    <x v="2"/>
    <x v="5"/>
    <x v="2"/>
    <x v="2"/>
    <n v="370.48999999999995"/>
    <n v="370.48999999999995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9"/>
    <s v="2025-10"/>
    <s v="1. DIRECT"/>
    <x v="2"/>
    <x v="5"/>
    <x v="2"/>
    <x v="2"/>
    <n v="74.099999999999994"/>
    <n v="74.099999999999994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9"/>
    <s v="2025-10"/>
    <s v="1. DIRECT"/>
    <x v="2"/>
    <x v="6"/>
    <x v="3"/>
    <x v="4"/>
    <n v="-21.22"/>
    <n v="-21.22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9"/>
    <s v="2025-10"/>
    <s v="1. DIRECT"/>
    <x v="3"/>
    <x v="19"/>
    <x v="6"/>
    <x v="9"/>
    <n v="0"/>
    <n v="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9"/>
    <s v="2025-10"/>
    <s v="1. DIRECT"/>
    <x v="3"/>
    <x v="20"/>
    <x v="7"/>
    <x v="10"/>
    <n v="46.21"/>
    <n v="46.21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9"/>
    <s v="2025-10"/>
    <s v="1. DIRECT"/>
    <x v="3"/>
    <x v="21"/>
    <x v="7"/>
    <x v="10"/>
    <n v="713.20999999999992"/>
    <n v="713.20999999999992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9"/>
    <s v="2025-10"/>
    <s v="1. DIRECT"/>
    <x v="3"/>
    <x v="21"/>
    <x v="7"/>
    <x v="10"/>
    <n v="142.63999999999999"/>
    <n v="142.63999999999999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9"/>
    <s v="2025-10"/>
    <s v="1. DIRECT"/>
    <x v="3"/>
    <x v="21"/>
    <x v="7"/>
    <x v="10"/>
    <n v="1091.98"/>
    <n v="1091.98"/>
    <s v="901056468"/>
    <s v="FIP-Lugo Sub: Upgrade Terminal Equipment"/>
    <s v="7546"/>
    <s v="Eldorado-Lugo-Mohave Upgrade"/>
    <s v="8020211"/>
    <s v="Con - Consults/Prof Srvcs/Out IO BA"/>
  </r>
  <r>
    <s v="901056468- FIP-Lugo Sub: Upgrade Terminal Equipment"/>
    <n v="2025"/>
    <x v="9"/>
    <s v="2025-10"/>
    <s v="1. DIRECT"/>
    <x v="3"/>
    <x v="21"/>
    <x v="7"/>
    <x v="10"/>
    <n v="2.84"/>
    <n v="2.84"/>
    <s v="901056468"/>
    <s v="FIP-Lugo Sub: Upgrade Terminal Equipment"/>
    <s v="7546"/>
    <s v="Eldorado-Lugo-Mohave Upgrade"/>
    <s v="8020454"/>
    <s v="Indirect SCM IMM - IO BA"/>
  </r>
  <r>
    <s v="901056468- FIP-Lugo Sub: Upgrade Terminal Equipment"/>
    <n v="2025"/>
    <x v="9"/>
    <s v="2025-10"/>
    <s v="1. DIRECT"/>
    <x v="3"/>
    <x v="21"/>
    <x v="7"/>
    <x v="10"/>
    <n v="11.36"/>
    <n v="11.36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9"/>
    <s v="2025-10"/>
    <s v="1. DIRECT"/>
    <x v="3"/>
    <x v="22"/>
    <x v="7"/>
    <x v="10"/>
    <n v="14.04"/>
    <n v="14.04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9"/>
    <s v="2025-10"/>
    <s v="1. DIRECT"/>
    <x v="3"/>
    <x v="5"/>
    <x v="2"/>
    <x v="2"/>
    <n v="1651.75"/>
    <n v="1651.75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9"/>
    <s v="2025-10"/>
    <s v="1. DIRECT"/>
    <x v="3"/>
    <x v="5"/>
    <x v="2"/>
    <x v="2"/>
    <n v="121.95"/>
    <n v="121.95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9"/>
    <s v="2025-10"/>
    <s v="1. DIRECT"/>
    <x v="3"/>
    <x v="5"/>
    <x v="2"/>
    <x v="2"/>
    <n v="49.01"/>
    <n v="49.01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9"/>
    <s v="2025-10"/>
    <s v="1. DIRECT"/>
    <x v="3"/>
    <x v="5"/>
    <x v="2"/>
    <x v="2"/>
    <n v="192.35"/>
    <n v="192.35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9"/>
    <s v="2025-10"/>
    <s v="1. DIRECT"/>
    <x v="3"/>
    <x v="5"/>
    <x v="2"/>
    <x v="2"/>
    <n v="236.25"/>
    <n v="236.25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9"/>
    <s v="2025-10"/>
    <s v="1. DIRECT"/>
    <x v="3"/>
    <x v="5"/>
    <x v="2"/>
    <x v="2"/>
    <n v="352.47"/>
    <n v="352.47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9"/>
    <s v="2025-10"/>
    <s v="2. ALLOCATED"/>
    <x v="4"/>
    <x v="23"/>
    <x v="8"/>
    <x v="13"/>
    <n v="787.27"/>
    <n v="787.27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9"/>
    <s v="2025-10"/>
    <s v="2. ALLOCATED"/>
    <x v="4"/>
    <x v="23"/>
    <x v="8"/>
    <x v="14"/>
    <n v="0.01"/>
    <n v="0.01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9"/>
    <s v="2025-10"/>
    <s v="2. ALLOCATED"/>
    <x v="4"/>
    <x v="23"/>
    <x v="8"/>
    <x v="15"/>
    <n v="3980.94"/>
    <n v="3980.94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10"/>
    <s v="2025-11"/>
    <s v="1. DIRECT"/>
    <x v="0"/>
    <x v="0"/>
    <x v="0"/>
    <x v="0"/>
    <n v="5.73"/>
    <n v="5.73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10"/>
    <s v="2025-11"/>
    <s v="1. DIRECT"/>
    <x v="0"/>
    <x v="1"/>
    <x v="1"/>
    <x v="1"/>
    <n v="166.52"/>
    <n v="166.52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10"/>
    <s v="2025-11"/>
    <s v="1. DIRECT"/>
    <x v="0"/>
    <x v="4"/>
    <x v="1"/>
    <x v="1"/>
    <n v="675"/>
    <n v="675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10"/>
    <s v="2025-11"/>
    <s v="1. DIRECT"/>
    <x v="0"/>
    <x v="5"/>
    <x v="2"/>
    <x v="2"/>
    <n v="-228.53"/>
    <n v="-228.53"/>
    <s v="901056468"/>
    <s v="FIP-Lugo Sub: Upgrade Terminal Equipment"/>
    <s v="7546"/>
    <s v="Eldorado-Lugo-Mohave Upgrade"/>
    <s v="8010099"/>
    <s v="Labor Accrual"/>
  </r>
  <r>
    <s v="901056468- FIP-Lugo Sub: Upgrade Terminal Equipment"/>
    <n v="2025"/>
    <x v="10"/>
    <s v="2025-11"/>
    <s v="1. DIRECT"/>
    <x v="0"/>
    <x v="5"/>
    <x v="2"/>
    <x v="2"/>
    <n v="1933.98"/>
    <n v="1933.98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10"/>
    <s v="2025-11"/>
    <s v="1. DIRECT"/>
    <x v="0"/>
    <x v="5"/>
    <x v="2"/>
    <x v="2"/>
    <n v="386.8"/>
    <n v="386.8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10"/>
    <s v="2025-11"/>
    <s v="1. DIRECT"/>
    <x v="0"/>
    <x v="6"/>
    <x v="3"/>
    <x v="4"/>
    <n v="1718.48"/>
    <n v="1718.48"/>
    <s v="901056468"/>
    <s v="FIP-Lugo Sub: Upgrade Terminal Equipment"/>
    <s v="7546"/>
    <s v="Eldorado-Lugo-Mohave Upgrade"/>
    <s v="8020076"/>
    <s v="Other - Ord to Ord"/>
  </r>
  <r>
    <s v="901056468- FIP-Lugo Sub: Upgrade Terminal Equipment"/>
    <n v="2025"/>
    <x v="10"/>
    <s v="2025-11"/>
    <s v="1. DIRECT"/>
    <x v="0"/>
    <x v="8"/>
    <x v="3"/>
    <x v="6"/>
    <n v="-2487.4499999999998"/>
    <n v="-2487.4499999999998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10"/>
    <s v="2025-11"/>
    <s v="1. DIRECT"/>
    <x v="2"/>
    <x v="14"/>
    <x v="1"/>
    <x v="1"/>
    <n v="6363.0000000000018"/>
    <n v="6363.0000000000018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10"/>
    <s v="2025-11"/>
    <s v="1. DIRECT"/>
    <x v="2"/>
    <x v="15"/>
    <x v="1"/>
    <x v="1"/>
    <n v="1650.25"/>
    <n v="1650.25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10"/>
    <s v="2025-11"/>
    <s v="1. DIRECT"/>
    <x v="2"/>
    <x v="5"/>
    <x v="2"/>
    <x v="2"/>
    <n v="136.5"/>
    <n v="136.5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10"/>
    <s v="2025-11"/>
    <s v="1. DIRECT"/>
    <x v="2"/>
    <x v="5"/>
    <x v="2"/>
    <x v="2"/>
    <n v="27.3"/>
    <n v="27.3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10"/>
    <s v="2025-11"/>
    <s v="1. DIRECT"/>
    <x v="3"/>
    <x v="19"/>
    <x v="6"/>
    <x v="9"/>
    <n v="0"/>
    <n v="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10"/>
    <s v="2025-11"/>
    <s v="1. DIRECT"/>
    <x v="3"/>
    <x v="20"/>
    <x v="7"/>
    <x v="10"/>
    <n v="5.45"/>
    <n v="5.45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10"/>
    <s v="2025-11"/>
    <s v="1. DIRECT"/>
    <x v="3"/>
    <x v="21"/>
    <x v="7"/>
    <x v="10"/>
    <n v="253.28"/>
    <n v="253.28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10"/>
    <s v="2025-11"/>
    <s v="1. DIRECT"/>
    <x v="3"/>
    <x v="21"/>
    <x v="7"/>
    <x v="10"/>
    <n v="109.54"/>
    <n v="109.54"/>
    <s v="901056468"/>
    <s v="FIP-Lugo Sub: Upgrade Terminal Equipment"/>
    <s v="7546"/>
    <s v="Eldorado-Lugo-Mohave Upgrade"/>
    <s v="8020206"/>
    <s v="Other IO BA"/>
  </r>
  <r>
    <s v="901056468- FIP-Lugo Sub: Upgrade Terminal Equipment"/>
    <n v="2025"/>
    <x v="10"/>
    <s v="2025-11"/>
    <s v="1. DIRECT"/>
    <x v="3"/>
    <x v="21"/>
    <x v="7"/>
    <x v="10"/>
    <n v="50.66"/>
    <n v="50.66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10"/>
    <s v="2025-11"/>
    <s v="1. DIRECT"/>
    <x v="3"/>
    <x v="21"/>
    <x v="7"/>
    <x v="10"/>
    <n v="18.3"/>
    <n v="18.3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10"/>
    <s v="2025-11"/>
    <s v="1. DIRECT"/>
    <x v="3"/>
    <x v="22"/>
    <x v="7"/>
    <x v="10"/>
    <n v="4.72"/>
    <n v="4.72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10"/>
    <s v="2025-11"/>
    <s v="1. DIRECT"/>
    <x v="3"/>
    <x v="5"/>
    <x v="2"/>
    <x v="2"/>
    <n v="704.43"/>
    <n v="704.43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10"/>
    <s v="2025-11"/>
    <s v="1. DIRECT"/>
    <x v="3"/>
    <x v="5"/>
    <x v="2"/>
    <x v="2"/>
    <n v="-45.71"/>
    <n v="-45.71"/>
    <s v="901056468"/>
    <s v="FIP-Lugo Sub: Upgrade Terminal Equipment"/>
    <s v="7546"/>
    <s v="Eldorado-Lugo-Mohave Upgrade"/>
    <s v="8030010"/>
    <s v="OH Paid Absence"/>
  </r>
  <r>
    <s v="901056468- FIP-Lugo Sub: Upgrade Terminal Equipment"/>
    <n v="2025"/>
    <x v="10"/>
    <s v="2025-11"/>
    <s v="1. DIRECT"/>
    <x v="3"/>
    <x v="5"/>
    <x v="2"/>
    <x v="2"/>
    <n v="-15.04"/>
    <n v="-15.04"/>
    <s v="901056468"/>
    <s v="FIP-Lugo Sub: Upgrade Terminal Equipment"/>
    <s v="7546"/>
    <s v="Eldorado-Lugo-Mohave Upgrade"/>
    <s v="8050035"/>
    <s v="OH Tool Expenses TDBU"/>
  </r>
  <r>
    <s v="901056468- FIP-Lugo Sub: Upgrade Terminal Equipment"/>
    <n v="2025"/>
    <x v="10"/>
    <s v="2025-11"/>
    <s v="1. DIRECT"/>
    <x v="3"/>
    <x v="5"/>
    <x v="2"/>
    <x v="2"/>
    <n v="220.17"/>
    <n v="220.17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10"/>
    <s v="2025-11"/>
    <s v="1. DIRECT"/>
    <x v="3"/>
    <x v="5"/>
    <x v="2"/>
    <x v="2"/>
    <n v="241.89"/>
    <n v="241.89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10"/>
    <s v="2025-11"/>
    <s v="1. DIRECT"/>
    <x v="3"/>
    <x v="5"/>
    <x v="2"/>
    <x v="2"/>
    <n v="530.89"/>
    <n v="530.89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10"/>
    <s v="2025-11"/>
    <s v="2. ALLOCATED"/>
    <x v="4"/>
    <x v="23"/>
    <x v="8"/>
    <x v="13"/>
    <n v="675.87"/>
    <n v="675.87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10"/>
    <s v="2025-11"/>
    <s v="2. ALLOCATED"/>
    <x v="4"/>
    <x v="23"/>
    <x v="8"/>
    <x v="15"/>
    <n v="2302.1999999999998"/>
    <n v="2302.1999999999998"/>
    <s v="901056468"/>
    <s v="FIP-Lugo Sub: Upgrade Terminal Equipment"/>
    <s v="7546"/>
    <s v="Eldorado-Lugo-Mohave Upgrade"/>
    <s v="5757040"/>
    <s v="Capitalized Overhead - P&amp;B/Payroll Tax"/>
  </r>
  <r>
    <s v="901056468- FIP-Lugo Sub: Upgrade Terminal Equipment"/>
    <n v="2025"/>
    <x v="11"/>
    <s v="2025-12"/>
    <s v="1. DIRECT"/>
    <x v="0"/>
    <x v="0"/>
    <x v="0"/>
    <x v="0"/>
    <n v="24.48"/>
    <n v="24.48"/>
    <s v="901056468"/>
    <s v="FIP-Lugo Sub: Upgrade Terminal Equipment"/>
    <s v="7546"/>
    <s v="Eldorado-Lugo-Mohave Upgrade"/>
    <s v="5752060"/>
    <s v="As-built updates"/>
  </r>
  <r>
    <s v="901056468- FIP-Lugo Sub: Upgrade Terminal Equipment"/>
    <n v="2025"/>
    <x v="11"/>
    <s v="2025-12"/>
    <s v="1. DIRECT"/>
    <x v="0"/>
    <x v="1"/>
    <x v="1"/>
    <x v="1"/>
    <n v="587.02"/>
    <n v="587.02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11"/>
    <s v="2025-12"/>
    <s v="1. DIRECT"/>
    <x v="0"/>
    <x v="34"/>
    <x v="1"/>
    <x v="1"/>
    <n v="3368.86"/>
    <n v="3368.86"/>
    <s v="901056468"/>
    <s v="FIP-Lugo Sub: Upgrade Terminal Equipment"/>
    <s v="7546"/>
    <s v="Eldorado-Lugo-Mohave Upgrade"/>
    <s v="6168900"/>
    <s v="Contract - A/P Accrual/Reversal No AFUDC"/>
  </r>
  <r>
    <s v="901056468- FIP-Lugo Sub: Upgrade Terminal Equipment"/>
    <n v="2025"/>
    <x v="11"/>
    <s v="2025-12"/>
    <s v="1. DIRECT"/>
    <x v="0"/>
    <x v="35"/>
    <x v="1"/>
    <x v="1"/>
    <n v="33686.26"/>
    <n v="33686.26"/>
    <s v="901056468"/>
    <s v="FIP-Lugo Sub: Upgrade Terminal Equipment"/>
    <s v="7546"/>
    <s v="Eldorado-Lugo-Mohave Upgrade"/>
    <s v="8021304"/>
    <s v="Contract Accruals - Ord to Ord"/>
  </r>
  <r>
    <s v="901056468- FIP-Lugo Sub: Upgrade Terminal Equipment"/>
    <n v="2025"/>
    <x v="11"/>
    <s v="2025-12"/>
    <s v="1. DIRECT"/>
    <x v="0"/>
    <x v="4"/>
    <x v="1"/>
    <x v="1"/>
    <n v="1299.0200000000002"/>
    <n v="1299.0200000000002"/>
    <s v="901056468"/>
    <s v="FIP-Lugo Sub: Upgrade Terminal Equipment"/>
    <s v="7546"/>
    <s v="Eldorado-Lugo-Mohave Upgrade"/>
    <s v="6161066"/>
    <s v="Engineering/Technical Professional Servi"/>
  </r>
  <r>
    <s v="901056468- FIP-Lugo Sub: Upgrade Terminal Equipment"/>
    <n v="2025"/>
    <x v="11"/>
    <s v="2025-12"/>
    <s v="1. DIRECT"/>
    <x v="0"/>
    <x v="5"/>
    <x v="2"/>
    <x v="2"/>
    <n v="2918.5"/>
    <n v="2918.5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11"/>
    <s v="2025-12"/>
    <s v="1. DIRECT"/>
    <x v="0"/>
    <x v="5"/>
    <x v="2"/>
    <x v="2"/>
    <n v="647.91000000000008"/>
    <n v="647.91000000000008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11"/>
    <s v="2025-12"/>
    <s v="1. DIRECT"/>
    <x v="0"/>
    <x v="8"/>
    <x v="3"/>
    <x v="6"/>
    <n v="-290.20999999999998"/>
    <n v="-290.20999999999998"/>
    <s v="901056468"/>
    <s v="FIP-Lugo Sub: Upgrade Terminal Equipment"/>
    <s v="7546"/>
    <s v="Eldorado-Lugo-Mohave Upgrade"/>
    <s v="8021169"/>
    <s v="Other-Accruals Ord to Ord"/>
  </r>
  <r>
    <s v="901056468- FIP-Lugo Sub: Upgrade Terminal Equipment"/>
    <n v="2025"/>
    <x v="11"/>
    <s v="2025-12"/>
    <s v="1. DIRECT"/>
    <x v="2"/>
    <x v="1"/>
    <x v="1"/>
    <x v="1"/>
    <n v="2736.2"/>
    <n v="2736.2"/>
    <s v="901056468"/>
    <s v="FIP-Lugo Sub: Upgrade Terminal Equipment"/>
    <s v="7546"/>
    <s v="Eldorado-Lugo-Mohave Upgrade"/>
    <s v="8020081"/>
    <s v="Con - Consults/Prof Srvcs/Out Ord to Ord"/>
  </r>
  <r>
    <s v="901056468- FIP-Lugo Sub: Upgrade Terminal Equipment"/>
    <n v="2025"/>
    <x v="11"/>
    <s v="2025-12"/>
    <s v="1. DIRECT"/>
    <x v="2"/>
    <x v="14"/>
    <x v="1"/>
    <x v="1"/>
    <n v="13543.12"/>
    <n v="13543.12"/>
    <s v="901056468"/>
    <s v="FIP-Lugo Sub: Upgrade Terminal Equipment"/>
    <s v="7546"/>
    <s v="Eldorado-Lugo-Mohave Upgrade"/>
    <s v="6165140"/>
    <s v="Construction Management Services"/>
  </r>
  <r>
    <s v="901056468- FIP-Lugo Sub: Upgrade Terminal Equipment"/>
    <n v="2025"/>
    <x v="11"/>
    <s v="2025-12"/>
    <s v="1. DIRECT"/>
    <x v="2"/>
    <x v="15"/>
    <x v="1"/>
    <x v="1"/>
    <n v="1037.3"/>
    <n v="1037.3"/>
    <s v="901056468"/>
    <s v="FIP-Lugo Sub: Upgrade Terminal Equipment"/>
    <s v="7546"/>
    <s v="Eldorado-Lugo-Mohave Upgrade"/>
    <s v="8020082"/>
    <s v="Contract Consult/Contract Ord to Ord"/>
  </r>
  <r>
    <s v="901056468- FIP-Lugo Sub: Upgrade Terminal Equipment"/>
    <n v="2025"/>
    <x v="11"/>
    <s v="2025-12"/>
    <s v="1. DIRECT"/>
    <x v="2"/>
    <x v="5"/>
    <x v="2"/>
    <x v="2"/>
    <n v="338.58"/>
    <n v="338.58"/>
    <s v="901056468"/>
    <s v="FIP-Lugo Sub: Upgrade Terminal Equipment"/>
    <s v="7546"/>
    <s v="Eldorado-Lugo-Mohave Upgrade"/>
    <s v="8020070"/>
    <s v="Labor Normal Time - Ord to Ord"/>
  </r>
  <r>
    <s v="901056468- FIP-Lugo Sub: Upgrade Terminal Equipment"/>
    <n v="2025"/>
    <x v="11"/>
    <s v="2025-12"/>
    <s v="1. DIRECT"/>
    <x v="2"/>
    <x v="5"/>
    <x v="2"/>
    <x v="2"/>
    <n v="75.17"/>
    <n v="75.17"/>
    <s v="901056468"/>
    <s v="FIP-Lugo Sub: Upgrade Terminal Equipment"/>
    <s v="7546"/>
    <s v="Eldorado-Lugo-Mohave Upgrade"/>
    <s v="8020078"/>
    <s v="Labor Other Earnings - Ord to Ord"/>
  </r>
  <r>
    <s v="901056468- FIP-Lugo Sub: Upgrade Terminal Equipment"/>
    <n v="2025"/>
    <x v="11"/>
    <s v="2025-12"/>
    <s v="1. DIRECT"/>
    <x v="3"/>
    <x v="19"/>
    <x v="6"/>
    <x v="9"/>
    <n v="-3240"/>
    <n v="-3240"/>
    <s v="901056468"/>
    <s v="FIP-Lugo Sub: Upgrade Terminal Equipment"/>
    <s v="7546"/>
    <s v="Eldorado-Lugo-Mohave Upgrade"/>
    <s v="6150420"/>
    <s v="A/P Accrual/Reversal No AFUDC"/>
  </r>
  <r>
    <s v="901056468- FIP-Lugo Sub: Upgrade Terminal Equipment"/>
    <n v="2025"/>
    <x v="11"/>
    <s v="2025-12"/>
    <s v="1. DIRECT"/>
    <x v="3"/>
    <x v="20"/>
    <x v="7"/>
    <x v="10"/>
    <n v="54.33"/>
    <n v="54.33"/>
    <s v="901056468"/>
    <s v="FIP-Lugo Sub: Upgrade Terminal Equipment"/>
    <s v="7546"/>
    <s v="Eldorado-Lugo-Mohave Upgrade"/>
    <s v="5757075"/>
    <s v="Capitalized Overhead - IT IMM"/>
  </r>
  <r>
    <s v="901056468- FIP-Lugo Sub: Upgrade Terminal Equipment"/>
    <n v="2025"/>
    <x v="11"/>
    <s v="2025-12"/>
    <s v="1. DIRECT"/>
    <x v="3"/>
    <x v="21"/>
    <x v="7"/>
    <x v="10"/>
    <n v="219.06"/>
    <n v="219.06"/>
    <s v="901056468"/>
    <s v="FIP-Lugo Sub: Upgrade Terminal Equipment"/>
    <s v="7546"/>
    <s v="Eldorado-Lugo-Mohave Upgrade"/>
    <s v="8020200"/>
    <s v="Labor Normal Time - IO BA"/>
  </r>
  <r>
    <s v="901056468- FIP-Lugo Sub: Upgrade Terminal Equipment"/>
    <n v="2025"/>
    <x v="11"/>
    <s v="2025-12"/>
    <s v="1. DIRECT"/>
    <x v="3"/>
    <x v="21"/>
    <x v="7"/>
    <x v="10"/>
    <n v="48.63"/>
    <n v="48.63"/>
    <s v="901056468"/>
    <s v="FIP-Lugo Sub: Upgrade Terminal Equipment"/>
    <s v="7546"/>
    <s v="Eldorado-Lugo-Mohave Upgrade"/>
    <s v="8020208"/>
    <s v="Labor Other Earnings - IO BA"/>
  </r>
  <r>
    <s v="901056468- FIP-Lugo Sub: Upgrade Terminal Equipment"/>
    <n v="2025"/>
    <x v="11"/>
    <s v="2025-12"/>
    <s v="1. DIRECT"/>
    <x v="3"/>
    <x v="21"/>
    <x v="7"/>
    <x v="10"/>
    <n v="99.44"/>
    <n v="99.44"/>
    <s v="901056468"/>
    <s v="FIP-Lugo Sub: Upgrade Terminal Equipment"/>
    <s v="7546"/>
    <s v="Eldorado-Lugo-Mohave Upgrade"/>
    <s v="8050121"/>
    <s v="Procurement Services Chargeback"/>
  </r>
  <r>
    <s v="901056468- FIP-Lugo Sub: Upgrade Terminal Equipment"/>
    <n v="2025"/>
    <x v="11"/>
    <s v="2025-12"/>
    <s v="1. DIRECT"/>
    <x v="3"/>
    <x v="22"/>
    <x v="7"/>
    <x v="10"/>
    <n v="29.21"/>
    <n v="29.21"/>
    <s v="901056468"/>
    <s v="FIP-Lugo Sub: Upgrade Terminal Equipment"/>
    <s v="7546"/>
    <s v="Eldorado-Lugo-Mohave Upgrade"/>
    <s v="8020494"/>
    <s v="Indirct SCM IMM - Order to Order"/>
  </r>
  <r>
    <s v="901056468- FIP-Lugo Sub: Upgrade Terminal Equipment"/>
    <n v="2025"/>
    <x v="11"/>
    <s v="2025-12"/>
    <s v="1. DIRECT"/>
    <x v="3"/>
    <x v="5"/>
    <x v="2"/>
    <x v="2"/>
    <n v="1109.6100000000001"/>
    <n v="1109.6100000000001"/>
    <s v="901056468"/>
    <s v="FIP-Lugo Sub: Upgrade Terminal Equipment"/>
    <s v="7546"/>
    <s v="Eldorado-Lugo-Mohave Upgrade"/>
    <s v="8020075"/>
    <s v="Overhead - Ord to Ord"/>
  </r>
  <r>
    <s v="901056468- FIP-Lugo Sub: Upgrade Terminal Equipment"/>
    <n v="2025"/>
    <x v="11"/>
    <s v="2025-12"/>
    <s v="1. DIRECT"/>
    <x v="3"/>
    <x v="5"/>
    <x v="2"/>
    <x v="2"/>
    <n v="399.3"/>
    <n v="399.3"/>
    <s v="901056468"/>
    <s v="FIP-Lugo Sub: Upgrade Terminal Equipment"/>
    <s v="7546"/>
    <s v="Eldorado-Lugo-Mohave Upgrade"/>
    <s v="8050040"/>
    <s v="T&amp;D Summary Trans/Subs Overall Support"/>
  </r>
  <r>
    <s v="901056468- FIP-Lugo Sub: Upgrade Terminal Equipment"/>
    <n v="2025"/>
    <x v="11"/>
    <s v="2025-12"/>
    <s v="1. DIRECT"/>
    <x v="3"/>
    <x v="5"/>
    <x v="2"/>
    <x v="2"/>
    <n v="495.76"/>
    <n v="495.76"/>
    <s v="901056468"/>
    <s v="FIP-Lugo Sub: Upgrade Terminal Equipment"/>
    <s v="7546"/>
    <s v="Eldorado-Lugo-Mohave Upgrade"/>
    <s v="8050041"/>
    <s v="T&amp;D Sum Business Unit Overall Support"/>
  </r>
  <r>
    <s v="901056468- FIP-Lugo Sub: Upgrade Terminal Equipment"/>
    <n v="2025"/>
    <x v="11"/>
    <s v="2025-12"/>
    <s v="1. DIRECT"/>
    <x v="3"/>
    <x v="5"/>
    <x v="2"/>
    <x v="2"/>
    <n v="904.89"/>
    <n v="904.89"/>
    <s v="901056468"/>
    <s v="FIP-Lugo Sub: Upgrade Terminal Equipment"/>
    <s v="7546"/>
    <s v="Eldorado-Lugo-Mohave Upgrade"/>
    <s v="8050043"/>
    <s v="T&amp;D Substation Overall Support"/>
  </r>
  <r>
    <s v="901056468- FIP-Lugo Sub: Upgrade Terminal Equipment"/>
    <n v="2025"/>
    <x v="11"/>
    <s v="2025-12"/>
    <s v="2. ALLOCATED"/>
    <x v="4"/>
    <x v="23"/>
    <x v="8"/>
    <x v="13"/>
    <n v="175.87"/>
    <n v="175.87"/>
    <s v="901056468"/>
    <s v="FIP-Lugo Sub: Upgrade Terminal Equipment"/>
    <s v="7546"/>
    <s v="Eldorado-Lugo-Mohave Upgrade"/>
    <s v="5757030"/>
    <s v="Capitalized Overhead - A&amp;G"/>
  </r>
  <r>
    <s v="901056468- FIP-Lugo Sub: Upgrade Terminal Equipment"/>
    <n v="2025"/>
    <x v="11"/>
    <s v="2025-12"/>
    <s v="2. ALLOCATED"/>
    <x v="4"/>
    <x v="23"/>
    <x v="8"/>
    <x v="14"/>
    <n v="-1.74"/>
    <n v="-1.74"/>
    <s v="901056468"/>
    <s v="FIP-Lugo Sub: Upgrade Terminal Equipment"/>
    <s v="7546"/>
    <s v="Eldorado-Lugo-Mohave Upgrade"/>
    <s v="5757020"/>
    <s v="Capitalized Overhead - Inj &amp; Damages"/>
  </r>
  <r>
    <s v="901056468- FIP-Lugo Sub: Upgrade Terminal Equipment"/>
    <n v="2025"/>
    <x v="11"/>
    <s v="2025-12"/>
    <s v="2. ALLOCATED"/>
    <x v="4"/>
    <x v="23"/>
    <x v="8"/>
    <x v="15"/>
    <n v="3785.33"/>
    <n v="3785.33"/>
    <s v="901056468"/>
    <s v="FIP-Lugo Sub: Upgrade Terminal Equipment"/>
    <s v="7546"/>
    <s v="Eldorado-Lugo-Mohave Upgrade"/>
    <s v="5757040"/>
    <s v="Capitalized Overhead - P&amp;B/Payroll Tax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3">
  <r>
    <s v="901490550- FIP-Mohave Substation: Install four Disc"/>
    <n v="2025"/>
    <x v="0"/>
    <s v="2025-01"/>
    <s v="1. DIRECT"/>
    <x v="0"/>
    <x v="0"/>
    <x v="0"/>
    <x v="0"/>
    <n v="101.53"/>
    <n v="101.53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0"/>
    <s v="2025-01"/>
    <s v="1. DIRECT"/>
    <x v="0"/>
    <x v="1"/>
    <x v="1"/>
    <x v="1"/>
    <n v="1432.64"/>
    <n v="1432.64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0"/>
    <s v="2025-01"/>
    <s v="1. DIRECT"/>
    <x v="0"/>
    <x v="2"/>
    <x v="2"/>
    <x v="2"/>
    <n v="1.05"/>
    <n v="1.05"/>
    <s v="901490550"/>
    <s v="FIP-Mohave Substation: Install four Disc"/>
    <s v="7546"/>
    <s v="Eldorado-Lugo-Mohave Upgrade"/>
    <s v="8010000"/>
    <s v="Analyst, Accountant, Auditor/Tax"/>
  </r>
  <r>
    <s v="901490550- FIP-Mohave Substation: Install four Disc"/>
    <n v="2025"/>
    <x v="0"/>
    <s v="2025-01"/>
    <s v="1. DIRECT"/>
    <x v="0"/>
    <x v="2"/>
    <x v="2"/>
    <x v="2"/>
    <n v="143.57"/>
    <n v="143.57"/>
    <s v="901490550"/>
    <s v="FIP-Mohave Substation: Install four Disc"/>
    <s v="7546"/>
    <s v="Eldorado-Lugo-Mohave Upgrade"/>
    <s v="8010000"/>
    <s v="Analyst, Accountant, Auditor/Tax"/>
  </r>
  <r>
    <s v="901490550- FIP-Mohave Substation: Install four Disc"/>
    <n v="2025"/>
    <x v="0"/>
    <s v="2025-01"/>
    <s v="1. DIRECT"/>
    <x v="0"/>
    <x v="3"/>
    <x v="1"/>
    <x v="1"/>
    <n v="2696.06"/>
    <n v="2696.06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0"/>
    <s v="2025-01"/>
    <s v="1. DIRECT"/>
    <x v="0"/>
    <x v="4"/>
    <x v="1"/>
    <x v="1"/>
    <n v="1155"/>
    <n v="1155"/>
    <s v="901490550"/>
    <s v="FIP-Mohave Substation: Install four Disc"/>
    <s v="7546"/>
    <s v="Eldorado-Lugo-Mohave Upgrade"/>
    <s v="6161112"/>
    <s v="Information System Professional Services"/>
  </r>
  <r>
    <s v="901490550- FIP-Mohave Substation: Install four Disc"/>
    <n v="2025"/>
    <x v="0"/>
    <s v="2025-01"/>
    <s v="1. DIRECT"/>
    <x v="0"/>
    <x v="5"/>
    <x v="2"/>
    <x v="3"/>
    <n v="8610.4699999999993"/>
    <n v="8610.4699999999993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0"/>
    <s v="2025-01"/>
    <s v="1. DIRECT"/>
    <x v="0"/>
    <x v="5"/>
    <x v="2"/>
    <x v="2"/>
    <n v="139.72"/>
    <n v="139.72"/>
    <s v="901490550"/>
    <s v="FIP-Mohave Substation: Install four Disc"/>
    <s v="7546"/>
    <s v="Eldorado-Lugo-Mohave Upgrade"/>
    <s v="6019188"/>
    <s v="Labor - NT - Correction"/>
  </r>
  <r>
    <s v="901490550- FIP-Mohave Substation: Install four Disc"/>
    <n v="2025"/>
    <x v="0"/>
    <s v="2025-01"/>
    <s v="1. DIRECT"/>
    <x v="0"/>
    <x v="5"/>
    <x v="2"/>
    <x v="2"/>
    <n v="61.5"/>
    <n v="61.5"/>
    <s v="901490550"/>
    <s v="FIP-Mohave Substation: Install four Disc"/>
    <s v="7546"/>
    <s v="Eldorado-Lugo-Mohave Upgrade"/>
    <s v="6019288"/>
    <s v="Labor - PT - Correction"/>
  </r>
  <r>
    <s v="901490550- FIP-Mohave Substation: Install four Disc"/>
    <n v="2025"/>
    <x v="0"/>
    <s v="2025-01"/>
    <s v="1. DIRECT"/>
    <x v="0"/>
    <x v="5"/>
    <x v="2"/>
    <x v="2"/>
    <n v="3238.7000000000003"/>
    <n v="3238.7000000000003"/>
    <s v="901490550"/>
    <s v="FIP-Mohave Substation: Install four Disc"/>
    <s v="7546"/>
    <s v="Eldorado-Lugo-Mohave Upgrade"/>
    <s v="8010099"/>
    <s v="Labor Accrual"/>
  </r>
  <r>
    <s v="901490550- FIP-Mohave Substation: Install four Disc"/>
    <n v="2025"/>
    <x v="0"/>
    <s v="2025-01"/>
    <s v="1. DIRECT"/>
    <x v="0"/>
    <x v="5"/>
    <x v="2"/>
    <x v="2"/>
    <n v="1810.5699999999997"/>
    <n v="1810.5699999999997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0"/>
    <s v="2025-01"/>
    <s v="1. DIRECT"/>
    <x v="0"/>
    <x v="5"/>
    <x v="2"/>
    <x v="2"/>
    <n v="204.56"/>
    <n v="204.56"/>
    <s v="901490550"/>
    <s v="FIP-Mohave Substation: Install four Disc"/>
    <s v="7546"/>
    <s v="Eldorado-Lugo-Mohave Upgrade"/>
    <s v="8020071"/>
    <s v="Labor Premium Time - Ord to Ord"/>
  </r>
  <r>
    <s v="901490550- FIP-Mohave Substation: Install four Disc"/>
    <n v="2025"/>
    <x v="0"/>
    <s v="2025-01"/>
    <s v="1. DIRECT"/>
    <x v="0"/>
    <x v="5"/>
    <x v="2"/>
    <x v="2"/>
    <n v="2084.1999999999998"/>
    <n v="2084.1999999999998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0"/>
    <s v="2025-01"/>
    <s v="1. DIRECT"/>
    <x v="0"/>
    <x v="5"/>
    <x v="2"/>
    <x v="2"/>
    <n v="637.66"/>
    <n v="637.66"/>
    <s v="901490550"/>
    <s v="FIP-Mohave Substation: Install four Disc"/>
    <s v="7546"/>
    <s v="Eldorado-Lugo-Mohave Upgrade"/>
    <s v="8020306"/>
    <s v="Allocated Other - TSD"/>
  </r>
  <r>
    <s v="901490550- FIP-Mohave Substation: Install four Disc"/>
    <n v="2025"/>
    <x v="0"/>
    <s v="2025-01"/>
    <s v="1. DIRECT"/>
    <x v="0"/>
    <x v="6"/>
    <x v="3"/>
    <x v="4"/>
    <n v="-3.03"/>
    <n v="-3.03"/>
    <s v="901490550"/>
    <s v="FIP-Mohave Substation: Install four Disc"/>
    <s v="7546"/>
    <s v="Eldorado-Lugo-Mohave Upgrade"/>
    <s v="6150416"/>
    <s v="AP Vendor Discount - OU"/>
  </r>
  <r>
    <s v="901490550- FIP-Mohave Substation: Install four Disc"/>
    <n v="2025"/>
    <x v="0"/>
    <s v="2025-01"/>
    <s v="1. DIRECT"/>
    <x v="0"/>
    <x v="6"/>
    <x v="3"/>
    <x v="4"/>
    <n v="696.63"/>
    <n v="696.63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0"/>
    <s v="2025-01"/>
    <s v="1. DIRECT"/>
    <x v="0"/>
    <x v="7"/>
    <x v="3"/>
    <x v="5"/>
    <n v="-2090"/>
    <n v="-2090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0"/>
    <s v="2025-01"/>
    <s v="1. DIRECT"/>
    <x v="0"/>
    <x v="8"/>
    <x v="3"/>
    <x v="6"/>
    <n v="-72273.97"/>
    <n v="-72273.97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0"/>
    <s v="2025-01"/>
    <s v="1. DIRECT"/>
    <x v="0"/>
    <x v="9"/>
    <x v="2"/>
    <x v="2"/>
    <n v="34.270000000000003"/>
    <n v="34.270000000000003"/>
    <s v="901490550"/>
    <s v="FIP-Mohave Substation: Install four Disc"/>
    <s v="7546"/>
    <s v="Eldorado-Lugo-Mohave Upgrade"/>
    <s v="8050370"/>
    <s v="Non-Direct Alloc - TSD Rental"/>
  </r>
  <r>
    <s v="901490550- FIP-Mohave Substation: Install four Disc"/>
    <n v="2025"/>
    <x v="0"/>
    <s v="2025-01"/>
    <s v="1. DIRECT"/>
    <x v="1"/>
    <x v="1"/>
    <x v="1"/>
    <x v="1"/>
    <n v="2079"/>
    <n v="2079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0"/>
    <s v="2025-01"/>
    <s v="1. DIRECT"/>
    <x v="1"/>
    <x v="10"/>
    <x v="1"/>
    <x v="1"/>
    <n v="7371.86"/>
    <n v="7371.86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0"/>
    <s v="2025-01"/>
    <s v="1. DIRECT"/>
    <x v="1"/>
    <x v="11"/>
    <x v="1"/>
    <x v="1"/>
    <n v="3833.5"/>
    <n v="3833.5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0"/>
    <s v="2025-01"/>
    <s v="1. DIRECT"/>
    <x v="1"/>
    <x v="12"/>
    <x v="2"/>
    <x v="2"/>
    <n v="37.78"/>
    <n v="37.78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0"/>
    <s v="2025-01"/>
    <s v="1. DIRECT"/>
    <x v="1"/>
    <x v="12"/>
    <x v="2"/>
    <x v="2"/>
    <n v="361.86"/>
    <n v="361.86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0"/>
    <s v="2025-01"/>
    <s v="1. DIRECT"/>
    <x v="1"/>
    <x v="12"/>
    <x v="2"/>
    <x v="2"/>
    <n v="591.15"/>
    <n v="591.15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0"/>
    <s v="2025-01"/>
    <s v="1. DIRECT"/>
    <x v="1"/>
    <x v="12"/>
    <x v="2"/>
    <x v="2"/>
    <n v="788.2"/>
    <n v="788.2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0"/>
    <s v="2025-01"/>
    <s v="1. DIRECT"/>
    <x v="1"/>
    <x v="5"/>
    <x v="2"/>
    <x v="2"/>
    <n v="263"/>
    <n v="263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0"/>
    <s v="2025-01"/>
    <s v="1. DIRECT"/>
    <x v="1"/>
    <x v="5"/>
    <x v="2"/>
    <x v="2"/>
    <n v="52.6"/>
    <n v="52.6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0"/>
    <s v="2025-01"/>
    <s v="1. DIRECT"/>
    <x v="1"/>
    <x v="6"/>
    <x v="3"/>
    <x v="4"/>
    <n v="-38.340000000000003"/>
    <n v="-38.340000000000003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0"/>
    <s v="2025-01"/>
    <s v="1. DIRECT"/>
    <x v="1"/>
    <x v="13"/>
    <x v="2"/>
    <x v="2"/>
    <n v="-552.20000000000005"/>
    <n v="-552.20000000000005"/>
    <s v="901490550"/>
    <s v="FIP-Mohave Substation: Install four Disc"/>
    <s v="7546"/>
    <s v="Eldorado-Lugo-Mohave Upgrade"/>
    <s v="8010003"/>
    <s v="Supervisor"/>
  </r>
  <r>
    <s v="901490550- FIP-Mohave Substation: Install four Disc"/>
    <n v="2025"/>
    <x v="0"/>
    <s v="2025-01"/>
    <s v="1. DIRECT"/>
    <x v="1"/>
    <x v="13"/>
    <x v="2"/>
    <x v="2"/>
    <n v="24.96"/>
    <n v="24.96"/>
    <s v="901490550"/>
    <s v="FIP-Mohave Substation: Install four Disc"/>
    <s v="7546"/>
    <s v="Eldorado-Lugo-Mohave Upgrade"/>
    <s v="8010022"/>
    <s v="Electricians-Union"/>
  </r>
  <r>
    <s v="901490550- FIP-Mohave Substation: Install four Disc"/>
    <n v="2025"/>
    <x v="0"/>
    <s v="2025-01"/>
    <s v="1. DIRECT"/>
    <x v="1"/>
    <x v="13"/>
    <x v="2"/>
    <x v="2"/>
    <n v="-26.13"/>
    <n v="-26.13"/>
    <s v="901490550"/>
    <s v="FIP-Mohave Substation: Install four Disc"/>
    <s v="7546"/>
    <s v="Eldorado-Lugo-Mohave Upgrade"/>
    <s v="8010031"/>
    <s v="Test Technician-Union"/>
  </r>
  <r>
    <s v="901490550- FIP-Mohave Substation: Install four Disc"/>
    <n v="2025"/>
    <x v="0"/>
    <s v="2025-01"/>
    <s v="1. DIRECT"/>
    <x v="1"/>
    <x v="13"/>
    <x v="2"/>
    <x v="2"/>
    <n v="-341.83"/>
    <n v="-341.83"/>
    <s v="901490550"/>
    <s v="FIP-Mohave Substation: Install four Disc"/>
    <s v="7546"/>
    <s v="Eldorado-Lugo-Mohave Upgrade"/>
    <s v="8010103"/>
    <s v="Supervisor(PT)"/>
  </r>
  <r>
    <s v="901490550- FIP-Mohave Substation: Install four Disc"/>
    <n v="2025"/>
    <x v="0"/>
    <s v="2025-01"/>
    <s v="1. DIRECT"/>
    <x v="1"/>
    <x v="13"/>
    <x v="2"/>
    <x v="2"/>
    <n v="1072.54"/>
    <n v="1072.54"/>
    <s v="901490550"/>
    <s v="FIP-Mohave Substation: Install four Disc"/>
    <s v="7546"/>
    <s v="Eldorado-Lugo-Mohave Upgrade"/>
    <s v="8010122"/>
    <s v="Electricians Union(PT)"/>
  </r>
  <r>
    <s v="901490550- FIP-Mohave Substation: Install four Disc"/>
    <n v="2025"/>
    <x v="0"/>
    <s v="2025-01"/>
    <s v="1. DIRECT"/>
    <x v="1"/>
    <x v="13"/>
    <x v="2"/>
    <x v="2"/>
    <n v="79.28"/>
    <n v="79.28"/>
    <s v="901490550"/>
    <s v="FIP-Mohave Substation: Install four Disc"/>
    <s v="7546"/>
    <s v="Eldorado-Lugo-Mohave Upgrade"/>
    <s v="8010131"/>
    <s v="Test Tech Union(PT)"/>
  </r>
  <r>
    <s v="901490550- FIP-Mohave Substation: Install four Disc"/>
    <n v="2025"/>
    <x v="0"/>
    <s v="2025-01"/>
    <s v="1. DIRECT"/>
    <x v="1"/>
    <x v="13"/>
    <x v="2"/>
    <x v="2"/>
    <n v="4537.24"/>
    <n v="4537.24"/>
    <s v="901490550"/>
    <s v="FIP-Mohave Substation: Install four Disc"/>
    <s v="7546"/>
    <s v="Eldorado-Lugo-Mohave Upgrade"/>
    <s v="8010022"/>
    <s v="Electricians-Union"/>
  </r>
  <r>
    <s v="901490550- FIP-Mohave Substation: Install four Disc"/>
    <n v="2025"/>
    <x v="0"/>
    <s v="2025-01"/>
    <s v="1. DIRECT"/>
    <x v="1"/>
    <x v="13"/>
    <x v="2"/>
    <x v="2"/>
    <n v="1354.4"/>
    <n v="1354.4"/>
    <s v="901490550"/>
    <s v="FIP-Mohave Substation: Install four Disc"/>
    <s v="7546"/>
    <s v="Eldorado-Lugo-Mohave Upgrade"/>
    <s v="8010022"/>
    <s v="Electricians-Union"/>
  </r>
  <r>
    <s v="901490550- FIP-Mohave Substation: Install four Disc"/>
    <n v="2025"/>
    <x v="0"/>
    <s v="2025-01"/>
    <s v="1. DIRECT"/>
    <x v="1"/>
    <x v="13"/>
    <x v="2"/>
    <x v="2"/>
    <n v="1015.8000000000001"/>
    <n v="1015.8000000000001"/>
    <s v="901490550"/>
    <s v="FIP-Mohave Substation: Install four Disc"/>
    <s v="7546"/>
    <s v="Eldorado-Lugo-Mohave Upgrade"/>
    <s v="8010122"/>
    <s v="Electricians Union(PT)"/>
  </r>
  <r>
    <s v="901490550- FIP-Mohave Substation: Install four Disc"/>
    <n v="2025"/>
    <x v="0"/>
    <s v="2025-01"/>
    <s v="1. DIRECT"/>
    <x v="1"/>
    <x v="13"/>
    <x v="2"/>
    <x v="2"/>
    <n v="2580.8200000000002"/>
    <n v="2580.8200000000002"/>
    <s v="901490550"/>
    <s v="FIP-Mohave Substation: Install four Disc"/>
    <s v="7546"/>
    <s v="Eldorado-Lugo-Mohave Upgrade"/>
    <s v="8010003"/>
    <s v="Supervisor"/>
  </r>
  <r>
    <s v="901490550- FIP-Mohave Substation: Install four Disc"/>
    <n v="2025"/>
    <x v="0"/>
    <s v="2025-01"/>
    <s v="1. DIRECT"/>
    <x v="1"/>
    <x v="13"/>
    <x v="2"/>
    <x v="2"/>
    <n v="1407.76"/>
    <n v="1407.76"/>
    <s v="901490550"/>
    <s v="FIP-Mohave Substation: Install four Disc"/>
    <s v="7546"/>
    <s v="Eldorado-Lugo-Mohave Upgrade"/>
    <s v="8010103"/>
    <s v="Supervisor(PT)"/>
  </r>
  <r>
    <s v="901490550- FIP-Mohave Substation: Install four Disc"/>
    <n v="2025"/>
    <x v="0"/>
    <s v="2025-01"/>
    <s v="1. DIRECT"/>
    <x v="1"/>
    <x v="13"/>
    <x v="2"/>
    <x v="2"/>
    <n v="744.57"/>
    <n v="744.57"/>
    <s v="901490550"/>
    <s v="FIP-Mohave Substation: Install four Disc"/>
    <s v="7546"/>
    <s v="Eldorado-Lugo-Mohave Upgrade"/>
    <s v="8010031"/>
    <s v="Test Technician-Union"/>
  </r>
  <r>
    <s v="901490550- FIP-Mohave Substation: Install four Disc"/>
    <n v="2025"/>
    <x v="0"/>
    <s v="2025-01"/>
    <s v="1. DIRECT"/>
    <x v="1"/>
    <x v="13"/>
    <x v="2"/>
    <x v="2"/>
    <n v="248.2"/>
    <n v="248.2"/>
    <s v="901490550"/>
    <s v="FIP-Mohave Substation: Install four Disc"/>
    <s v="7546"/>
    <s v="Eldorado-Lugo-Mohave Upgrade"/>
    <s v="8010131"/>
    <s v="Test Tech Union(PT)"/>
  </r>
  <r>
    <s v="901490550- FIP-Mohave Substation: Install four Disc"/>
    <n v="2025"/>
    <x v="0"/>
    <s v="2025-01"/>
    <s v="1. DIRECT"/>
    <x v="1"/>
    <x v="13"/>
    <x v="2"/>
    <x v="2"/>
    <n v="741.4"/>
    <n v="741.4"/>
    <s v="901490550"/>
    <s v="FIP-Mohave Substation: Install four Disc"/>
    <s v="7546"/>
    <s v="Eldorado-Lugo-Mohave Upgrade"/>
    <s v="8010031"/>
    <s v="Test Technician-Union"/>
  </r>
  <r>
    <s v="901490550- FIP-Mohave Substation: Install four Disc"/>
    <n v="2025"/>
    <x v="0"/>
    <s v="2025-01"/>
    <s v="1. DIRECT"/>
    <x v="1"/>
    <x v="13"/>
    <x v="2"/>
    <x v="2"/>
    <n v="296.57"/>
    <n v="296.57"/>
    <s v="901490550"/>
    <s v="FIP-Mohave Substation: Install four Disc"/>
    <s v="7546"/>
    <s v="Eldorado-Lugo-Mohave Upgrade"/>
    <s v="8010131"/>
    <s v="Test Tech Union(PT)"/>
  </r>
  <r>
    <s v="901490550- FIP-Mohave Substation: Install four Disc"/>
    <n v="2025"/>
    <x v="0"/>
    <s v="2025-01"/>
    <s v="1. DIRECT"/>
    <x v="1"/>
    <x v="13"/>
    <x v="2"/>
    <x v="2"/>
    <n v="827.31"/>
    <n v="827.31"/>
    <s v="901490550"/>
    <s v="FIP-Mohave Substation: Install four Disc"/>
    <s v="7546"/>
    <s v="Eldorado-Lugo-Mohave Upgrade"/>
    <s v="8010031"/>
    <s v="Test Technician-Union"/>
  </r>
  <r>
    <s v="901490550- FIP-Mohave Substation: Install four Disc"/>
    <n v="2025"/>
    <x v="0"/>
    <s v="2025-01"/>
    <s v="1. DIRECT"/>
    <x v="1"/>
    <x v="13"/>
    <x v="2"/>
    <x v="2"/>
    <n v="330.93"/>
    <n v="330.93"/>
    <s v="901490550"/>
    <s v="FIP-Mohave Substation: Install four Disc"/>
    <s v="7546"/>
    <s v="Eldorado-Lugo-Mohave Upgrade"/>
    <s v="8010131"/>
    <s v="Test Tech Union(PT)"/>
  </r>
  <r>
    <s v="901490550- FIP-Mohave Substation: Install four Disc"/>
    <n v="2025"/>
    <x v="0"/>
    <s v="2025-01"/>
    <s v="1. DIRECT"/>
    <x v="1"/>
    <x v="13"/>
    <x v="2"/>
    <x v="7"/>
    <n v="5197.51"/>
    <n v="5197.51"/>
    <s v="901490550"/>
    <s v="FIP-Mohave Substation: Install four Disc"/>
    <s v="7546"/>
    <s v="Eldorado-Lugo-Mohave Upgrade"/>
    <s v="8010122"/>
    <s v="Electricians Union(PT)"/>
  </r>
  <r>
    <s v="901490550- FIP-Mohave Substation: Install four Disc"/>
    <n v="2025"/>
    <x v="0"/>
    <s v="2025-01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0"/>
    <s v="2025-01"/>
    <s v="1. DIRECT"/>
    <x v="1"/>
    <x v="15"/>
    <x v="1"/>
    <x v="1"/>
    <n v="151.72999999999999"/>
    <n v="151.72999999999999"/>
    <s v="901490550"/>
    <s v="FIP-Mohave Substation: Install four Disc"/>
    <s v="7546"/>
    <s v="Eldorado-Lugo-Mohave Upgrade"/>
    <s v="6120040"/>
    <s v="Short Term Equipment Rent"/>
  </r>
  <r>
    <s v="901490550- FIP-Mohave Substation: Install four Disc"/>
    <n v="2025"/>
    <x v="0"/>
    <s v="2025-01"/>
    <s v="1. DIRECT"/>
    <x v="2"/>
    <x v="16"/>
    <x v="4"/>
    <x v="8"/>
    <n v="-7204.0799999999972"/>
    <n v="-7204.0799999999972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0"/>
    <s v="2025-01"/>
    <s v="1. DIRECT"/>
    <x v="2"/>
    <x v="17"/>
    <x v="5"/>
    <x v="9"/>
    <n v="107.65"/>
    <n v="107.65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0"/>
    <s v="2025-01"/>
    <s v="1. DIRECT"/>
    <x v="2"/>
    <x v="18"/>
    <x v="5"/>
    <x v="9"/>
    <n v="1119.3799999999999"/>
    <n v="1119.3799999999999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0"/>
    <s v="2025-01"/>
    <s v="1. DIRECT"/>
    <x v="2"/>
    <x v="18"/>
    <x v="5"/>
    <x v="9"/>
    <n v="190.26"/>
    <n v="190.26"/>
    <s v="901490550"/>
    <s v="FIP-Mohave Substation: Install four Disc"/>
    <s v="7546"/>
    <s v="Eldorado-Lugo-Mohave Upgrade"/>
    <s v="8020206"/>
    <s v="Other IO BA"/>
  </r>
  <r>
    <s v="901490550- FIP-Mohave Substation: Install four Disc"/>
    <n v="2025"/>
    <x v="0"/>
    <s v="2025-01"/>
    <s v="1. DIRECT"/>
    <x v="2"/>
    <x v="18"/>
    <x v="5"/>
    <x v="9"/>
    <n v="223.88"/>
    <n v="223.88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0"/>
    <s v="2025-01"/>
    <s v="1. DIRECT"/>
    <x v="2"/>
    <x v="18"/>
    <x v="5"/>
    <x v="9"/>
    <n v="61.97"/>
    <n v="61.97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0"/>
    <s v="2025-01"/>
    <s v="1. DIRECT"/>
    <x v="2"/>
    <x v="18"/>
    <x v="5"/>
    <x v="9"/>
    <n v="98.57"/>
    <n v="98.57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0"/>
    <s v="2025-01"/>
    <s v="1. DIRECT"/>
    <x v="2"/>
    <x v="18"/>
    <x v="5"/>
    <x v="10"/>
    <n v="8262.5300000000007"/>
    <n v="8262.5300000000007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0"/>
    <s v="2025-01"/>
    <s v="1. DIRECT"/>
    <x v="2"/>
    <x v="19"/>
    <x v="5"/>
    <x v="9"/>
    <n v="55.080000000000005"/>
    <n v="55.080000000000005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0"/>
    <s v="2025-01"/>
    <s v="1. DIRECT"/>
    <x v="2"/>
    <x v="5"/>
    <x v="2"/>
    <x v="2"/>
    <n v="3376.87"/>
    <n v="3376.87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0"/>
    <s v="2025-01"/>
    <s v="1. DIRECT"/>
    <x v="2"/>
    <x v="5"/>
    <x v="2"/>
    <x v="2"/>
    <n v="2876.87"/>
    <n v="2876.87"/>
    <s v="901490550"/>
    <s v="FIP-Mohave Substation: Install four Disc"/>
    <s v="7546"/>
    <s v="Eldorado-Lugo-Mohave Upgrade"/>
    <s v="8030010"/>
    <s v="OH Paid Absence"/>
  </r>
  <r>
    <s v="901490550- FIP-Mohave Substation: Install four Disc"/>
    <n v="2025"/>
    <x v="0"/>
    <s v="2025-01"/>
    <s v="1. DIRECT"/>
    <x v="2"/>
    <x v="5"/>
    <x v="2"/>
    <x v="2"/>
    <n v="1208.3699999999999"/>
    <n v="1208.3699999999999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0"/>
    <s v="2025-01"/>
    <s v="1. DIRECT"/>
    <x v="2"/>
    <x v="5"/>
    <x v="2"/>
    <x v="2"/>
    <n v="1777.53"/>
    <n v="1777.53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0"/>
    <s v="2025-01"/>
    <s v="1. DIRECT"/>
    <x v="2"/>
    <x v="5"/>
    <x v="2"/>
    <x v="2"/>
    <n v="1202.8699999999999"/>
    <n v="1202.8699999999999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0"/>
    <s v="2025-01"/>
    <s v="1. DIRECT"/>
    <x v="2"/>
    <x v="5"/>
    <x v="2"/>
    <x v="2"/>
    <n v="3264.24"/>
    <n v="3264.24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0"/>
    <s v="2025-01"/>
    <s v="2. ALLOCATED"/>
    <x v="3"/>
    <x v="20"/>
    <x v="6"/>
    <x v="11"/>
    <n v="4671.83"/>
    <n v="4671.83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0"/>
    <s v="2025-01"/>
    <s v="2. ALLOCATED"/>
    <x v="3"/>
    <x v="20"/>
    <x v="6"/>
    <x v="12"/>
    <n v="5.96"/>
    <n v="5.96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0"/>
    <s v="2025-01"/>
    <s v="2. ALLOCATED"/>
    <x v="3"/>
    <x v="20"/>
    <x v="6"/>
    <x v="13"/>
    <n v="10306.530000000001"/>
    <n v="10306.530000000001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1"/>
    <s v="2025-02"/>
    <s v="1. DIRECT"/>
    <x v="0"/>
    <x v="0"/>
    <x v="0"/>
    <x v="0"/>
    <n v="45.08"/>
    <n v="45.08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1"/>
    <s v="2025-02"/>
    <s v="1. DIRECT"/>
    <x v="0"/>
    <x v="1"/>
    <x v="1"/>
    <x v="1"/>
    <n v="881.02"/>
    <n v="881.02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1"/>
    <s v="2025-02"/>
    <s v="1. DIRECT"/>
    <x v="0"/>
    <x v="2"/>
    <x v="2"/>
    <x v="2"/>
    <n v="0.81"/>
    <n v="0.81"/>
    <s v="901490550"/>
    <s v="FIP-Mohave Substation: Install four Disc"/>
    <s v="7546"/>
    <s v="Eldorado-Lugo-Mohave Upgrade"/>
    <s v="8010000"/>
    <s v="Analyst, Accountant, Auditor/Tax"/>
  </r>
  <r>
    <s v="901490550- FIP-Mohave Substation: Install four Disc"/>
    <n v="2025"/>
    <x v="1"/>
    <s v="2025-02"/>
    <s v="1. DIRECT"/>
    <x v="0"/>
    <x v="2"/>
    <x v="2"/>
    <x v="2"/>
    <n v="41.02"/>
    <n v="41.02"/>
    <s v="901490550"/>
    <s v="FIP-Mohave Substation: Install four Disc"/>
    <s v="7546"/>
    <s v="Eldorado-Lugo-Mohave Upgrade"/>
    <s v="8010000"/>
    <s v="Analyst, Accountant, Auditor/Tax"/>
  </r>
  <r>
    <s v="901490550- FIP-Mohave Substation: Install four Disc"/>
    <n v="2025"/>
    <x v="1"/>
    <s v="2025-02"/>
    <s v="1. DIRECT"/>
    <x v="0"/>
    <x v="3"/>
    <x v="1"/>
    <x v="1"/>
    <n v="2033.09"/>
    <n v="2033.09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1"/>
    <s v="2025-02"/>
    <s v="1. DIRECT"/>
    <x v="0"/>
    <x v="4"/>
    <x v="1"/>
    <x v="1"/>
    <n v="525"/>
    <n v="525"/>
    <s v="901490550"/>
    <s v="FIP-Mohave Substation: Install four Disc"/>
    <s v="7546"/>
    <s v="Eldorado-Lugo-Mohave Upgrade"/>
    <s v="6161112"/>
    <s v="Information System Professional Services"/>
  </r>
  <r>
    <s v="901490550- FIP-Mohave Substation: Install four Disc"/>
    <n v="2025"/>
    <x v="1"/>
    <s v="2025-02"/>
    <s v="1. DIRECT"/>
    <x v="0"/>
    <x v="5"/>
    <x v="2"/>
    <x v="3"/>
    <n v="7025.119999999999"/>
    <n v="7025.119999999999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1"/>
    <s v="2025-02"/>
    <s v="1. DIRECT"/>
    <x v="0"/>
    <x v="5"/>
    <x v="2"/>
    <x v="2"/>
    <n v="-2973.61"/>
    <n v="-2973.61"/>
    <s v="901490550"/>
    <s v="FIP-Mohave Substation: Install four Disc"/>
    <s v="7546"/>
    <s v="Eldorado-Lugo-Mohave Upgrade"/>
    <s v="8010099"/>
    <s v="Labor Accrual"/>
  </r>
  <r>
    <s v="901490550- FIP-Mohave Substation: Install four Disc"/>
    <n v="2025"/>
    <x v="1"/>
    <s v="2025-02"/>
    <s v="1. DIRECT"/>
    <x v="0"/>
    <x v="5"/>
    <x v="2"/>
    <x v="2"/>
    <n v="1864.94"/>
    <n v="1864.94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1"/>
    <s v="2025-02"/>
    <s v="1. DIRECT"/>
    <x v="0"/>
    <x v="5"/>
    <x v="2"/>
    <x v="2"/>
    <n v="1778.02"/>
    <n v="1778.02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1"/>
    <s v="2025-02"/>
    <s v="1. DIRECT"/>
    <x v="0"/>
    <x v="21"/>
    <x v="2"/>
    <x v="2"/>
    <n v="0.66"/>
    <n v="0.66"/>
    <s v="901490550"/>
    <s v="FIP-Mohave Substation: Install four Disc"/>
    <s v="7546"/>
    <s v="Eldorado-Lugo-Mohave Upgrade"/>
    <s v="8010001"/>
    <s v="Manager"/>
  </r>
  <r>
    <s v="901490550- FIP-Mohave Substation: Install four Disc"/>
    <n v="2025"/>
    <x v="1"/>
    <s v="2025-02"/>
    <s v="1. DIRECT"/>
    <x v="0"/>
    <x v="21"/>
    <x v="2"/>
    <x v="2"/>
    <n v="163.66"/>
    <n v="163.66"/>
    <s v="901490550"/>
    <s v="FIP-Mohave Substation: Install four Disc"/>
    <s v="7546"/>
    <s v="Eldorado-Lugo-Mohave Upgrade"/>
    <s v="8010001"/>
    <s v="Manager"/>
  </r>
  <r>
    <s v="901490550- FIP-Mohave Substation: Install four Disc"/>
    <n v="2025"/>
    <x v="1"/>
    <s v="2025-02"/>
    <s v="1. DIRECT"/>
    <x v="0"/>
    <x v="6"/>
    <x v="3"/>
    <x v="4"/>
    <n v="-3.03"/>
    <n v="-3.03"/>
    <s v="901490550"/>
    <s v="FIP-Mohave Substation: Install four Disc"/>
    <s v="7546"/>
    <s v="Eldorado-Lugo-Mohave Upgrade"/>
    <s v="6150416"/>
    <s v="AP Vendor Discount - OU"/>
  </r>
  <r>
    <s v="901490550- FIP-Mohave Substation: Install four Disc"/>
    <n v="2025"/>
    <x v="1"/>
    <s v="2025-02"/>
    <s v="1. DIRECT"/>
    <x v="0"/>
    <x v="7"/>
    <x v="3"/>
    <x v="5"/>
    <n v="-361.55"/>
    <n v="-361.55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1"/>
    <s v="2025-02"/>
    <s v="1. DIRECT"/>
    <x v="0"/>
    <x v="8"/>
    <x v="3"/>
    <x v="6"/>
    <n v="69262.25"/>
    <n v="69262.25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1"/>
    <s v="2025-02"/>
    <s v="1. DIRECT"/>
    <x v="0"/>
    <x v="9"/>
    <x v="2"/>
    <x v="2"/>
    <n v="28.7"/>
    <n v="28.7"/>
    <s v="901490550"/>
    <s v="FIP-Mohave Substation: Install four Disc"/>
    <s v="7546"/>
    <s v="Eldorado-Lugo-Mohave Upgrade"/>
    <s v="8050370"/>
    <s v="Non-Direct Alloc - TSD Rental"/>
  </r>
  <r>
    <s v="901490550- FIP-Mohave Substation: Install four Disc"/>
    <n v="2025"/>
    <x v="1"/>
    <s v="2025-02"/>
    <s v="1. DIRECT"/>
    <x v="1"/>
    <x v="1"/>
    <x v="1"/>
    <x v="1"/>
    <n v="317.24"/>
    <n v="317.24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1"/>
    <s v="2025-02"/>
    <s v="1. DIRECT"/>
    <x v="1"/>
    <x v="10"/>
    <x v="1"/>
    <x v="1"/>
    <n v="24402.010000000006"/>
    <n v="24402.010000000006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1"/>
    <s v="2025-02"/>
    <s v="1. DIRECT"/>
    <x v="1"/>
    <x v="11"/>
    <x v="1"/>
    <x v="1"/>
    <n v="4013.9"/>
    <n v="4013.9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1"/>
    <s v="2025-02"/>
    <s v="1. DIRECT"/>
    <x v="1"/>
    <x v="12"/>
    <x v="2"/>
    <x v="2"/>
    <n v="197.47000000000003"/>
    <n v="197.47000000000003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1"/>
    <s v="2025-02"/>
    <s v="1. DIRECT"/>
    <x v="1"/>
    <x v="12"/>
    <x v="2"/>
    <x v="2"/>
    <n v="247.94"/>
    <n v="247.94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1"/>
    <s v="2025-02"/>
    <s v="1. DIRECT"/>
    <x v="1"/>
    <x v="12"/>
    <x v="2"/>
    <x v="2"/>
    <n v="816.35"/>
    <n v="816.35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1"/>
    <s v="2025-02"/>
    <s v="1. DIRECT"/>
    <x v="1"/>
    <x v="12"/>
    <x v="2"/>
    <x v="2"/>
    <n v="168.9"/>
    <n v="168.9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1"/>
    <s v="2025-02"/>
    <s v="1. DIRECT"/>
    <x v="1"/>
    <x v="12"/>
    <x v="2"/>
    <x v="2"/>
    <n v="900.8"/>
    <n v="900.8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1"/>
    <s v="2025-02"/>
    <s v="1. DIRECT"/>
    <x v="1"/>
    <x v="12"/>
    <x v="2"/>
    <x v="2"/>
    <n v="858.57999999999993"/>
    <n v="858.57999999999993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1"/>
    <s v="2025-02"/>
    <s v="1. DIRECT"/>
    <x v="1"/>
    <x v="12"/>
    <x v="2"/>
    <x v="2"/>
    <n v="1342.44"/>
    <n v="1342.44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1"/>
    <s v="2025-02"/>
    <s v="1. DIRECT"/>
    <x v="1"/>
    <x v="12"/>
    <x v="2"/>
    <x v="2"/>
    <n v="289.89999999999998"/>
    <n v="289.89999999999998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1"/>
    <s v="2025-02"/>
    <s v="1. DIRECT"/>
    <x v="1"/>
    <x v="5"/>
    <x v="2"/>
    <x v="2"/>
    <n v="278.94"/>
    <n v="278.94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1"/>
    <s v="2025-02"/>
    <s v="1. DIRECT"/>
    <x v="1"/>
    <x v="5"/>
    <x v="2"/>
    <x v="2"/>
    <n v="55.79"/>
    <n v="55.79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1"/>
    <s v="2025-02"/>
    <s v="1. DIRECT"/>
    <x v="1"/>
    <x v="6"/>
    <x v="3"/>
    <x v="4"/>
    <n v="-40.14"/>
    <n v="-40.14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1"/>
    <s v="2025-02"/>
    <s v="1. DIRECT"/>
    <x v="1"/>
    <x v="13"/>
    <x v="2"/>
    <x v="2"/>
    <n v="-396.41"/>
    <n v="-396.41"/>
    <s v="901490550"/>
    <s v="FIP-Mohave Substation: Install four Disc"/>
    <s v="7546"/>
    <s v="Eldorado-Lugo-Mohave Upgrade"/>
    <s v="8010003"/>
    <s v="Supervisor"/>
  </r>
  <r>
    <s v="901490550- FIP-Mohave Substation: Install four Disc"/>
    <n v="2025"/>
    <x v="1"/>
    <s v="2025-02"/>
    <s v="1. DIRECT"/>
    <x v="1"/>
    <x v="13"/>
    <x v="2"/>
    <x v="2"/>
    <n v="-145.02000000000001"/>
    <n v="-145.02000000000001"/>
    <s v="901490550"/>
    <s v="FIP-Mohave Substation: Install four Disc"/>
    <s v="7546"/>
    <s v="Eldorado-Lugo-Mohave Upgrade"/>
    <s v="8010103"/>
    <s v="Supervisor(PT)"/>
  </r>
  <r>
    <s v="901490550- FIP-Mohave Substation: Install four Disc"/>
    <n v="2025"/>
    <x v="1"/>
    <s v="2025-02"/>
    <s v="1. DIRECT"/>
    <x v="1"/>
    <x v="13"/>
    <x v="2"/>
    <x v="2"/>
    <n v="1583.6899999999998"/>
    <n v="1583.6899999999998"/>
    <s v="901490550"/>
    <s v="FIP-Mohave Substation: Install four Disc"/>
    <s v="7546"/>
    <s v="Eldorado-Lugo-Mohave Upgrade"/>
    <s v="8010003"/>
    <s v="Supervisor"/>
  </r>
  <r>
    <s v="901490550- FIP-Mohave Substation: Install four Disc"/>
    <n v="2025"/>
    <x v="1"/>
    <s v="2025-02"/>
    <s v="1. DIRECT"/>
    <x v="1"/>
    <x v="13"/>
    <x v="2"/>
    <x v="2"/>
    <n v="527.91"/>
    <n v="527.91"/>
    <s v="901490550"/>
    <s v="FIP-Mohave Substation: Install four Disc"/>
    <s v="7546"/>
    <s v="Eldorado-Lugo-Mohave Upgrade"/>
    <s v="8010103"/>
    <s v="Supervisor(PT)"/>
  </r>
  <r>
    <s v="901490550- FIP-Mohave Substation: Install four Disc"/>
    <n v="2025"/>
    <x v="1"/>
    <s v="2025-02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1"/>
    <s v="2025-02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1"/>
    <s v="2025-02"/>
    <s v="1. DIRECT"/>
    <x v="2"/>
    <x v="17"/>
    <x v="5"/>
    <x v="9"/>
    <n v="42.58"/>
    <n v="42.58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1"/>
    <s v="2025-02"/>
    <s v="1. DIRECT"/>
    <x v="2"/>
    <x v="18"/>
    <x v="5"/>
    <x v="9"/>
    <n v="818.43"/>
    <n v="818.43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1"/>
    <s v="2025-02"/>
    <s v="1. DIRECT"/>
    <x v="2"/>
    <x v="18"/>
    <x v="5"/>
    <x v="9"/>
    <n v="163.69"/>
    <n v="163.69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1"/>
    <s v="2025-02"/>
    <s v="1. DIRECT"/>
    <x v="2"/>
    <x v="18"/>
    <x v="5"/>
    <x v="9"/>
    <n v="38.67"/>
    <n v="38.67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1"/>
    <s v="2025-02"/>
    <s v="1. DIRECT"/>
    <x v="2"/>
    <x v="18"/>
    <x v="5"/>
    <x v="9"/>
    <n v="216.6"/>
    <n v="216.6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1"/>
    <s v="2025-02"/>
    <s v="1. DIRECT"/>
    <x v="2"/>
    <x v="18"/>
    <x v="5"/>
    <x v="10"/>
    <n v="5156.32"/>
    <n v="5156.32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1"/>
    <s v="2025-02"/>
    <s v="1. DIRECT"/>
    <x v="2"/>
    <x v="19"/>
    <x v="5"/>
    <x v="9"/>
    <n v="39.089999999999996"/>
    <n v="39.089999999999996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1"/>
    <s v="2025-02"/>
    <s v="1. DIRECT"/>
    <x v="2"/>
    <x v="5"/>
    <x v="2"/>
    <x v="2"/>
    <n v="3560.0099999999998"/>
    <n v="3560.0099999999998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1"/>
    <s v="2025-02"/>
    <s v="1. DIRECT"/>
    <x v="2"/>
    <x v="5"/>
    <x v="2"/>
    <x v="2"/>
    <n v="369.16"/>
    <n v="369.16"/>
    <s v="901490550"/>
    <s v="FIP-Mohave Substation: Install four Disc"/>
    <s v="7546"/>
    <s v="Eldorado-Lugo-Mohave Upgrade"/>
    <s v="8030010"/>
    <s v="OH Paid Absence"/>
  </r>
  <r>
    <s v="901490550- FIP-Mohave Substation: Install four Disc"/>
    <n v="2025"/>
    <x v="1"/>
    <s v="2025-02"/>
    <s v="1. DIRECT"/>
    <x v="2"/>
    <x v="5"/>
    <x v="2"/>
    <x v="2"/>
    <n v="281.49"/>
    <n v="281.49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1"/>
    <s v="2025-02"/>
    <s v="1. DIRECT"/>
    <x v="2"/>
    <x v="5"/>
    <x v="2"/>
    <x v="2"/>
    <n v="1643.92"/>
    <n v="1643.92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1"/>
    <s v="2025-02"/>
    <s v="1. DIRECT"/>
    <x v="2"/>
    <x v="5"/>
    <x v="2"/>
    <x v="2"/>
    <n v="1409.56"/>
    <n v="1409.56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1"/>
    <s v="2025-02"/>
    <s v="1. DIRECT"/>
    <x v="2"/>
    <x v="5"/>
    <x v="2"/>
    <x v="2"/>
    <n v="3383.85"/>
    <n v="3383.85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1"/>
    <s v="2025-02"/>
    <s v="2. ALLOCATED"/>
    <x v="3"/>
    <x v="20"/>
    <x v="6"/>
    <x v="11"/>
    <n v="3345.67"/>
    <n v="3345.67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1"/>
    <s v="2025-02"/>
    <s v="2. ALLOCATED"/>
    <x v="3"/>
    <x v="20"/>
    <x v="6"/>
    <x v="12"/>
    <n v="0.02"/>
    <n v="0.02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1"/>
    <s v="2025-02"/>
    <s v="2. ALLOCATED"/>
    <x v="3"/>
    <x v="20"/>
    <x v="6"/>
    <x v="13"/>
    <n v="14440.02"/>
    <n v="14440.02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2"/>
    <s v="2025-03"/>
    <s v="1. DIRECT"/>
    <x v="0"/>
    <x v="0"/>
    <x v="0"/>
    <x v="0"/>
    <n v="12612.41"/>
    <n v="12612.41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2"/>
    <s v="2025-03"/>
    <s v="1. DIRECT"/>
    <x v="0"/>
    <x v="1"/>
    <x v="1"/>
    <x v="1"/>
    <n v="865.59"/>
    <n v="865.59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2"/>
    <s v="2025-03"/>
    <s v="1. DIRECT"/>
    <x v="0"/>
    <x v="11"/>
    <x v="1"/>
    <x v="14"/>
    <n v="215036.6"/>
    <n v="215036.6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2"/>
    <s v="2025-03"/>
    <s v="1. DIRECT"/>
    <x v="0"/>
    <x v="2"/>
    <x v="2"/>
    <x v="2"/>
    <n v="2.82"/>
    <n v="2.82"/>
    <s v="901490550"/>
    <s v="FIP-Mohave Substation: Install four Disc"/>
    <s v="7546"/>
    <s v="Eldorado-Lugo-Mohave Upgrade"/>
    <s v="8010000"/>
    <s v="Analyst, Accountant, Auditor/Tax"/>
  </r>
  <r>
    <s v="901490550- FIP-Mohave Substation: Install four Disc"/>
    <n v="2025"/>
    <x v="2"/>
    <s v="2025-03"/>
    <s v="1. DIRECT"/>
    <x v="0"/>
    <x v="2"/>
    <x v="2"/>
    <x v="2"/>
    <n v="20.51"/>
    <n v="20.51"/>
    <s v="901490550"/>
    <s v="FIP-Mohave Substation: Install four Disc"/>
    <s v="7546"/>
    <s v="Eldorado-Lugo-Mohave Upgrade"/>
    <s v="8010000"/>
    <s v="Analyst, Accountant, Auditor/Tax"/>
  </r>
  <r>
    <s v="901490550- FIP-Mohave Substation: Install four Disc"/>
    <n v="2025"/>
    <x v="2"/>
    <s v="2025-03"/>
    <s v="1. DIRECT"/>
    <x v="0"/>
    <x v="3"/>
    <x v="1"/>
    <x v="1"/>
    <n v="8544.5"/>
    <n v="8544.5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2"/>
    <s v="2025-03"/>
    <s v="1. DIRECT"/>
    <x v="0"/>
    <x v="3"/>
    <x v="1"/>
    <x v="15"/>
    <n v="4017000"/>
    <n v="4017000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2"/>
    <s v="2025-03"/>
    <s v="1. DIRECT"/>
    <x v="0"/>
    <x v="5"/>
    <x v="2"/>
    <x v="3"/>
    <n v="6687.64"/>
    <n v="6687.64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2"/>
    <s v="2025-03"/>
    <s v="1. DIRECT"/>
    <x v="0"/>
    <x v="5"/>
    <x v="2"/>
    <x v="2"/>
    <n v="-477.60999999999996"/>
    <n v="-477.60999999999996"/>
    <s v="901490550"/>
    <s v="FIP-Mohave Substation: Install four Disc"/>
    <s v="7546"/>
    <s v="Eldorado-Lugo-Mohave Upgrade"/>
    <s v="8010099"/>
    <s v="Labor Accrual"/>
  </r>
  <r>
    <s v="901490550- FIP-Mohave Substation: Install four Disc"/>
    <n v="2025"/>
    <x v="2"/>
    <s v="2025-03"/>
    <s v="1. DIRECT"/>
    <x v="0"/>
    <x v="5"/>
    <x v="2"/>
    <x v="2"/>
    <n v="2024.85"/>
    <n v="2024.85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2"/>
    <s v="2025-03"/>
    <s v="1. DIRECT"/>
    <x v="0"/>
    <x v="5"/>
    <x v="2"/>
    <x v="2"/>
    <n v="1742.5"/>
    <n v="1742.5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2"/>
    <s v="2025-03"/>
    <s v="1. DIRECT"/>
    <x v="0"/>
    <x v="6"/>
    <x v="3"/>
    <x v="4"/>
    <n v="114.42"/>
    <n v="114.42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2"/>
    <s v="2025-03"/>
    <s v="1. DIRECT"/>
    <x v="0"/>
    <x v="7"/>
    <x v="3"/>
    <x v="5"/>
    <n v="-786.34"/>
    <n v="-786.34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2"/>
    <s v="2025-03"/>
    <s v="1. DIRECT"/>
    <x v="0"/>
    <x v="8"/>
    <x v="3"/>
    <x v="6"/>
    <n v="138.79"/>
    <n v="138.79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2"/>
    <s v="2025-03"/>
    <s v="1. DIRECT"/>
    <x v="1"/>
    <x v="1"/>
    <x v="1"/>
    <x v="1"/>
    <n v="138.79"/>
    <n v="138.79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2"/>
    <s v="2025-03"/>
    <s v="1. DIRECT"/>
    <x v="1"/>
    <x v="10"/>
    <x v="1"/>
    <x v="1"/>
    <n v="12536.570000000002"/>
    <n v="12536.570000000002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2"/>
    <s v="2025-03"/>
    <s v="1. DIRECT"/>
    <x v="1"/>
    <x v="11"/>
    <x v="1"/>
    <x v="1"/>
    <n v="2886.4"/>
    <n v="2886.4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2"/>
    <s v="2025-03"/>
    <s v="1. DIRECT"/>
    <x v="1"/>
    <x v="5"/>
    <x v="2"/>
    <x v="2"/>
    <n v="392.46999999999991"/>
    <n v="392.46999999999991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2"/>
    <s v="2025-03"/>
    <s v="1. DIRECT"/>
    <x v="1"/>
    <x v="5"/>
    <x v="2"/>
    <x v="2"/>
    <n v="78.489999999999995"/>
    <n v="78.489999999999995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2"/>
    <s v="2025-03"/>
    <s v="1. DIRECT"/>
    <x v="1"/>
    <x v="6"/>
    <x v="3"/>
    <x v="4"/>
    <n v="-28.86"/>
    <n v="-28.86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2"/>
    <s v="2025-03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2"/>
    <s v="2025-03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2"/>
    <s v="2025-03"/>
    <s v="1. DIRECT"/>
    <x v="2"/>
    <x v="17"/>
    <x v="5"/>
    <x v="16"/>
    <n v="6084.98"/>
    <n v="6084.98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2"/>
    <s v="2025-03"/>
    <s v="1. DIRECT"/>
    <x v="2"/>
    <x v="18"/>
    <x v="5"/>
    <x v="9"/>
    <n v="965"/>
    <n v="965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2"/>
    <s v="2025-03"/>
    <s v="1. DIRECT"/>
    <x v="2"/>
    <x v="18"/>
    <x v="5"/>
    <x v="9"/>
    <n v="184.28"/>
    <n v="184.28"/>
    <s v="901490550"/>
    <s v="FIP-Mohave Substation: Install four Disc"/>
    <s v="7546"/>
    <s v="Eldorado-Lugo-Mohave Upgrade"/>
    <s v="8020206"/>
    <s v="Other IO BA"/>
  </r>
  <r>
    <s v="901490550- FIP-Mohave Substation: Install four Disc"/>
    <n v="2025"/>
    <x v="2"/>
    <s v="2025-03"/>
    <s v="1. DIRECT"/>
    <x v="2"/>
    <x v="18"/>
    <x v="5"/>
    <x v="9"/>
    <n v="193"/>
    <n v="193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2"/>
    <s v="2025-03"/>
    <s v="1. DIRECT"/>
    <x v="2"/>
    <x v="18"/>
    <x v="5"/>
    <x v="9"/>
    <n v="22.55"/>
    <n v="22.55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2"/>
    <s v="2025-03"/>
    <s v="1. DIRECT"/>
    <x v="2"/>
    <x v="18"/>
    <x v="5"/>
    <x v="10"/>
    <n v="5244.34"/>
    <n v="5244.34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2"/>
    <s v="2025-03"/>
    <s v="1. DIRECT"/>
    <x v="2"/>
    <x v="18"/>
    <x v="5"/>
    <x v="17"/>
    <n v="17372.009999999998"/>
    <n v="17372.009999999998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2"/>
    <s v="2025-03"/>
    <s v="1. DIRECT"/>
    <x v="2"/>
    <x v="19"/>
    <x v="5"/>
    <x v="9"/>
    <n v="941.38"/>
    <n v="941.38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2"/>
    <s v="2025-03"/>
    <s v="1. DIRECT"/>
    <x v="2"/>
    <x v="5"/>
    <x v="2"/>
    <x v="18"/>
    <n v="146812.21"/>
    <n v="146812.21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2"/>
    <s v="2025-03"/>
    <s v="1. DIRECT"/>
    <x v="2"/>
    <x v="5"/>
    <x v="2"/>
    <x v="18"/>
    <n v="66859.72"/>
    <n v="66859.72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2"/>
    <s v="2025-03"/>
    <s v="1. DIRECT"/>
    <x v="2"/>
    <x v="5"/>
    <x v="2"/>
    <x v="18"/>
    <n v="261687.76"/>
    <n v="261687.76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2"/>
    <s v="2025-03"/>
    <s v="1. DIRECT"/>
    <x v="2"/>
    <x v="5"/>
    <x v="2"/>
    <x v="2"/>
    <n v="2142.5500000000002"/>
    <n v="2142.5500000000002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2"/>
    <s v="2025-03"/>
    <s v="1. DIRECT"/>
    <x v="2"/>
    <x v="5"/>
    <x v="2"/>
    <x v="2"/>
    <n v="-90.86"/>
    <n v="-90.86"/>
    <s v="901490550"/>
    <s v="FIP-Mohave Substation: Install four Disc"/>
    <s v="7546"/>
    <s v="Eldorado-Lugo-Mohave Upgrade"/>
    <s v="8030010"/>
    <s v="OH Paid Absence"/>
  </r>
  <r>
    <s v="901490550- FIP-Mohave Substation: Install four Disc"/>
    <n v="2025"/>
    <x v="2"/>
    <s v="2025-03"/>
    <s v="1. DIRECT"/>
    <x v="2"/>
    <x v="5"/>
    <x v="2"/>
    <x v="2"/>
    <n v="-29.32"/>
    <n v="-29.32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2"/>
    <s v="2025-03"/>
    <s v="1. DIRECT"/>
    <x v="2"/>
    <x v="5"/>
    <x v="2"/>
    <x v="19"/>
    <n v="25280.33"/>
    <n v="25280.33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2"/>
    <s v="2025-03"/>
    <s v="2. ALLOCATED"/>
    <x v="3"/>
    <x v="20"/>
    <x v="6"/>
    <x v="20"/>
    <n v="-0.03"/>
    <n v="-0.03"/>
    <s v="901490550"/>
    <s v="FIP-Mohave Substation: Install four Disc"/>
    <s v="7546"/>
    <s v="Eldorado-Lugo-Mohave Upgrade"/>
    <s v="5757060"/>
    <s v="Ad Valorem Tax"/>
  </r>
  <r>
    <s v="901490550- FIP-Mohave Substation: Install four Disc"/>
    <n v="2025"/>
    <x v="2"/>
    <s v="2025-03"/>
    <s v="2. ALLOCATED"/>
    <x v="3"/>
    <x v="20"/>
    <x v="6"/>
    <x v="11"/>
    <n v="165337.47"/>
    <n v="165337.47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2"/>
    <s v="2025-03"/>
    <s v="2. ALLOCATED"/>
    <x v="3"/>
    <x v="20"/>
    <x v="6"/>
    <x v="13"/>
    <n v="8983.7099999999991"/>
    <n v="8983.7099999999991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3"/>
    <s v="2025-04"/>
    <s v="1. DIRECT"/>
    <x v="0"/>
    <x v="0"/>
    <x v="0"/>
    <x v="0"/>
    <n v="152.86000000000001"/>
    <n v="152.86000000000001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3"/>
    <s v="2025-04"/>
    <s v="1. DIRECT"/>
    <x v="0"/>
    <x v="1"/>
    <x v="1"/>
    <x v="1"/>
    <n v="587.35"/>
    <n v="587.35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3"/>
    <s v="2025-04"/>
    <s v="1. DIRECT"/>
    <x v="0"/>
    <x v="3"/>
    <x v="1"/>
    <x v="1"/>
    <n v="1508.75"/>
    <n v="1508.75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3"/>
    <s v="2025-04"/>
    <s v="1. DIRECT"/>
    <x v="0"/>
    <x v="3"/>
    <x v="1"/>
    <x v="15"/>
    <n v="339000"/>
    <n v="339000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3"/>
    <s v="2025-04"/>
    <s v="1. DIRECT"/>
    <x v="0"/>
    <x v="5"/>
    <x v="2"/>
    <x v="3"/>
    <n v="6088.2400000000007"/>
    <n v="6088.2400000000007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3"/>
    <s v="2025-04"/>
    <s v="1. DIRECT"/>
    <x v="0"/>
    <x v="5"/>
    <x v="2"/>
    <x v="2"/>
    <n v="3.6"/>
    <n v="3.6"/>
    <s v="901490550"/>
    <s v="FIP-Mohave Substation: Install four Disc"/>
    <s v="7546"/>
    <s v="Eldorado-Lugo-Mohave Upgrade"/>
    <s v="6019188"/>
    <s v="Labor - NT - Correction"/>
  </r>
  <r>
    <s v="901490550- FIP-Mohave Substation: Install four Disc"/>
    <n v="2025"/>
    <x v="3"/>
    <s v="2025-04"/>
    <s v="1. DIRECT"/>
    <x v="0"/>
    <x v="5"/>
    <x v="2"/>
    <x v="2"/>
    <n v="51.35"/>
    <n v="51.35"/>
    <s v="901490550"/>
    <s v="FIP-Mohave Substation: Install four Disc"/>
    <s v="7546"/>
    <s v="Eldorado-Lugo-Mohave Upgrade"/>
    <s v="8010099"/>
    <s v="Labor Accrual"/>
  </r>
  <r>
    <s v="901490550- FIP-Mohave Substation: Install four Disc"/>
    <n v="2025"/>
    <x v="3"/>
    <s v="2025-04"/>
    <s v="1. DIRECT"/>
    <x v="0"/>
    <x v="5"/>
    <x v="2"/>
    <x v="2"/>
    <n v="1452.5"/>
    <n v="1452.5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3"/>
    <s v="2025-04"/>
    <s v="1. DIRECT"/>
    <x v="0"/>
    <x v="5"/>
    <x v="2"/>
    <x v="2"/>
    <n v="1508.15"/>
    <n v="1508.15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3"/>
    <s v="2025-04"/>
    <s v="1. DIRECT"/>
    <x v="0"/>
    <x v="6"/>
    <x v="3"/>
    <x v="4"/>
    <n v="861.39"/>
    <n v="861.39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3"/>
    <s v="2025-04"/>
    <s v="1. DIRECT"/>
    <x v="0"/>
    <x v="7"/>
    <x v="3"/>
    <x v="5"/>
    <n v="-1382.11"/>
    <n v="-1382.11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3"/>
    <s v="2025-04"/>
    <s v="1. DIRECT"/>
    <x v="0"/>
    <x v="8"/>
    <x v="3"/>
    <x v="6"/>
    <n v="138986.99"/>
    <n v="138986.99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3"/>
    <s v="2025-04"/>
    <s v="1. DIRECT"/>
    <x v="1"/>
    <x v="1"/>
    <x v="1"/>
    <x v="1"/>
    <n v="356.9"/>
    <n v="356.9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3"/>
    <s v="2025-04"/>
    <s v="1. DIRECT"/>
    <x v="1"/>
    <x v="10"/>
    <x v="1"/>
    <x v="1"/>
    <n v="15132.449999999999"/>
    <n v="15132.449999999999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3"/>
    <s v="2025-04"/>
    <s v="1. DIRECT"/>
    <x v="1"/>
    <x v="11"/>
    <x v="1"/>
    <x v="1"/>
    <n v="2525.6"/>
    <n v="2525.6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3"/>
    <s v="2025-04"/>
    <s v="1. DIRECT"/>
    <x v="1"/>
    <x v="12"/>
    <x v="2"/>
    <x v="2"/>
    <n v="-60.3"/>
    <n v="-60.3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3"/>
    <s v="2025-04"/>
    <s v="1. DIRECT"/>
    <x v="1"/>
    <x v="12"/>
    <x v="2"/>
    <x v="2"/>
    <n v="-126.61"/>
    <n v="-126.61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3"/>
    <s v="2025-04"/>
    <s v="1. DIRECT"/>
    <x v="1"/>
    <x v="12"/>
    <x v="2"/>
    <x v="2"/>
    <n v="177.7"/>
    <n v="177.7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3"/>
    <s v="2025-04"/>
    <s v="1. DIRECT"/>
    <x v="1"/>
    <x v="12"/>
    <x v="2"/>
    <x v="2"/>
    <n v="399.84"/>
    <n v="399.84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3"/>
    <s v="2025-04"/>
    <s v="1. DIRECT"/>
    <x v="1"/>
    <x v="5"/>
    <x v="2"/>
    <x v="2"/>
    <n v="373.04"/>
    <n v="373.04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3"/>
    <s v="2025-04"/>
    <s v="1. DIRECT"/>
    <x v="1"/>
    <x v="5"/>
    <x v="2"/>
    <x v="2"/>
    <n v="74.61"/>
    <n v="74.61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3"/>
    <s v="2025-04"/>
    <s v="1. DIRECT"/>
    <x v="1"/>
    <x v="6"/>
    <x v="3"/>
    <x v="4"/>
    <n v="-25.26"/>
    <n v="-25.26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3"/>
    <s v="2025-04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3"/>
    <s v="2025-04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3"/>
    <s v="2025-04"/>
    <s v="1. DIRECT"/>
    <x v="2"/>
    <x v="17"/>
    <x v="5"/>
    <x v="9"/>
    <n v="512.19000000000005"/>
    <n v="512.19000000000005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3"/>
    <s v="2025-04"/>
    <s v="1. DIRECT"/>
    <x v="2"/>
    <x v="18"/>
    <x v="5"/>
    <x v="9"/>
    <n v="456.91"/>
    <n v="456.91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3"/>
    <s v="2025-04"/>
    <s v="1. DIRECT"/>
    <x v="2"/>
    <x v="18"/>
    <x v="5"/>
    <x v="9"/>
    <n v="2.08"/>
    <n v="2.08"/>
    <s v="901490550"/>
    <s v="FIP-Mohave Substation: Install four Disc"/>
    <s v="7546"/>
    <s v="Eldorado-Lugo-Mohave Upgrade"/>
    <s v="8020206"/>
    <s v="Other IO BA"/>
  </r>
  <r>
    <s v="901490550- FIP-Mohave Substation: Install four Disc"/>
    <n v="2025"/>
    <x v="3"/>
    <s v="2025-04"/>
    <s v="1. DIRECT"/>
    <x v="2"/>
    <x v="18"/>
    <x v="5"/>
    <x v="9"/>
    <n v="91.38"/>
    <n v="91.38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3"/>
    <s v="2025-04"/>
    <s v="1. DIRECT"/>
    <x v="2"/>
    <x v="18"/>
    <x v="5"/>
    <x v="9"/>
    <n v="3077.88"/>
    <n v="3077.88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3"/>
    <s v="2025-04"/>
    <s v="1. DIRECT"/>
    <x v="2"/>
    <x v="18"/>
    <x v="5"/>
    <x v="9"/>
    <n v="10.16"/>
    <n v="10.16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3"/>
    <s v="2025-04"/>
    <s v="1. DIRECT"/>
    <x v="2"/>
    <x v="18"/>
    <x v="5"/>
    <x v="9"/>
    <n v="1179.95"/>
    <n v="1179.95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3"/>
    <s v="2025-04"/>
    <s v="1. DIRECT"/>
    <x v="2"/>
    <x v="19"/>
    <x v="5"/>
    <x v="9"/>
    <n v="11.45"/>
    <n v="11.45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3"/>
    <s v="2025-04"/>
    <s v="1. DIRECT"/>
    <x v="2"/>
    <x v="5"/>
    <x v="2"/>
    <x v="18"/>
    <n v="12085.31"/>
    <n v="12085.31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3"/>
    <s v="2025-04"/>
    <s v="1. DIRECT"/>
    <x v="2"/>
    <x v="5"/>
    <x v="2"/>
    <x v="18"/>
    <n v="7352.15"/>
    <n v="7352.15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3"/>
    <s v="2025-04"/>
    <s v="1. DIRECT"/>
    <x v="2"/>
    <x v="5"/>
    <x v="2"/>
    <x v="18"/>
    <n v="30115.58"/>
    <n v="30115.58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3"/>
    <s v="2025-04"/>
    <s v="1. DIRECT"/>
    <x v="2"/>
    <x v="5"/>
    <x v="2"/>
    <x v="2"/>
    <n v="2097.7700000000004"/>
    <n v="2097.7700000000004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3"/>
    <s v="2025-04"/>
    <s v="1. DIRECT"/>
    <x v="2"/>
    <x v="5"/>
    <x v="2"/>
    <x v="2"/>
    <n v="34.47"/>
    <n v="34.47"/>
    <s v="901490550"/>
    <s v="FIP-Mohave Substation: Install four Disc"/>
    <s v="7546"/>
    <s v="Eldorado-Lugo-Mohave Upgrade"/>
    <s v="8030010"/>
    <s v="OH Paid Absence"/>
  </r>
  <r>
    <s v="901490550- FIP-Mohave Substation: Install four Disc"/>
    <n v="2025"/>
    <x v="3"/>
    <s v="2025-04"/>
    <s v="1. DIRECT"/>
    <x v="2"/>
    <x v="5"/>
    <x v="2"/>
    <x v="2"/>
    <n v="29.28"/>
    <n v="29.28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3"/>
    <s v="2025-04"/>
    <s v="2. ALLOCATED"/>
    <x v="3"/>
    <x v="20"/>
    <x v="6"/>
    <x v="11"/>
    <n v="31254.55"/>
    <n v="31254.55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3"/>
    <s v="2025-04"/>
    <s v="2. ALLOCATED"/>
    <x v="3"/>
    <x v="20"/>
    <x v="6"/>
    <x v="12"/>
    <n v="0.16"/>
    <n v="0.16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3"/>
    <s v="2025-04"/>
    <s v="2. ALLOCATED"/>
    <x v="3"/>
    <x v="20"/>
    <x v="6"/>
    <x v="13"/>
    <n v="7513.98"/>
    <n v="7513.98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4"/>
    <s v="2025-05"/>
    <s v="1. DIRECT"/>
    <x v="0"/>
    <x v="0"/>
    <x v="0"/>
    <x v="0"/>
    <n v="2599.14"/>
    <n v="2599.14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4"/>
    <s v="2025-05"/>
    <s v="1. DIRECT"/>
    <x v="0"/>
    <x v="1"/>
    <x v="1"/>
    <x v="1"/>
    <n v="1.32"/>
    <n v="1.32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4"/>
    <s v="2025-05"/>
    <s v="1. DIRECT"/>
    <x v="0"/>
    <x v="11"/>
    <x v="1"/>
    <x v="14"/>
    <n v="284612.34999999998"/>
    <n v="284612.34999999998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4"/>
    <s v="2025-05"/>
    <s v="1. DIRECT"/>
    <x v="0"/>
    <x v="2"/>
    <x v="2"/>
    <x v="2"/>
    <n v="0.23"/>
    <n v="0.23"/>
    <s v="901490550"/>
    <s v="FIP-Mohave Substation: Install four Disc"/>
    <s v="7546"/>
    <s v="Eldorado-Lugo-Mohave Upgrade"/>
    <s v="8010000"/>
    <s v="Analyst, Accountant, Auditor/Tax"/>
  </r>
  <r>
    <s v="901490550- FIP-Mohave Substation: Install four Disc"/>
    <n v="2025"/>
    <x v="4"/>
    <s v="2025-05"/>
    <s v="1. DIRECT"/>
    <x v="0"/>
    <x v="2"/>
    <x v="2"/>
    <x v="2"/>
    <n v="64.069999999999993"/>
    <n v="64.069999999999993"/>
    <s v="901490550"/>
    <s v="FIP-Mohave Substation: Install four Disc"/>
    <s v="7546"/>
    <s v="Eldorado-Lugo-Mohave Upgrade"/>
    <s v="8010000"/>
    <s v="Analyst, Accountant, Auditor/Tax"/>
  </r>
  <r>
    <s v="901490550- FIP-Mohave Substation: Install four Disc"/>
    <n v="2025"/>
    <x v="4"/>
    <s v="2025-05"/>
    <s v="1. DIRECT"/>
    <x v="0"/>
    <x v="3"/>
    <x v="1"/>
    <x v="1"/>
    <n v="891"/>
    <n v="891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4"/>
    <s v="2025-05"/>
    <s v="1. DIRECT"/>
    <x v="0"/>
    <x v="3"/>
    <x v="1"/>
    <x v="15"/>
    <n v="339000"/>
    <n v="339000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4"/>
    <s v="2025-05"/>
    <s v="1. DIRECT"/>
    <x v="0"/>
    <x v="5"/>
    <x v="2"/>
    <x v="2"/>
    <n v="-1.07"/>
    <n v="-1.07"/>
    <s v="901490550"/>
    <s v="FIP-Mohave Substation: Install four Disc"/>
    <s v="7546"/>
    <s v="Eldorado-Lugo-Mohave Upgrade"/>
    <s v="6019188"/>
    <s v="Labor - NT - Correction"/>
  </r>
  <r>
    <s v="901490550- FIP-Mohave Substation: Install four Disc"/>
    <n v="2025"/>
    <x v="4"/>
    <s v="2025-05"/>
    <s v="1. DIRECT"/>
    <x v="0"/>
    <x v="5"/>
    <x v="2"/>
    <x v="2"/>
    <n v="436.92"/>
    <n v="436.92"/>
    <s v="901490550"/>
    <s v="FIP-Mohave Substation: Install four Disc"/>
    <s v="7546"/>
    <s v="Eldorado-Lugo-Mohave Upgrade"/>
    <s v="8010099"/>
    <s v="Labor Accrual"/>
  </r>
  <r>
    <s v="901490550- FIP-Mohave Substation: Install four Disc"/>
    <n v="2025"/>
    <x v="4"/>
    <s v="2025-05"/>
    <s v="1. DIRECT"/>
    <x v="0"/>
    <x v="5"/>
    <x v="2"/>
    <x v="2"/>
    <n v="3801.5"/>
    <n v="3801.5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4"/>
    <s v="2025-05"/>
    <s v="1. DIRECT"/>
    <x v="0"/>
    <x v="5"/>
    <x v="2"/>
    <x v="2"/>
    <n v="760.31"/>
    <n v="760.31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4"/>
    <s v="2025-05"/>
    <s v="1. DIRECT"/>
    <x v="0"/>
    <x v="6"/>
    <x v="3"/>
    <x v="4"/>
    <n v="255.37"/>
    <n v="255.37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4"/>
    <s v="2025-05"/>
    <s v="1. DIRECT"/>
    <x v="0"/>
    <x v="6"/>
    <x v="3"/>
    <x v="4"/>
    <n v="217"/>
    <n v="217"/>
    <s v="901490550"/>
    <s v="FIP-Mohave Substation: Install four Disc"/>
    <s v="7546"/>
    <s v="Eldorado-Lugo-Mohave Upgrade"/>
    <s v="6070045"/>
    <s v="Mileage"/>
  </r>
  <r>
    <s v="901490550- FIP-Mohave Substation: Install four Disc"/>
    <n v="2025"/>
    <x v="4"/>
    <s v="2025-05"/>
    <s v="1. DIRECT"/>
    <x v="0"/>
    <x v="7"/>
    <x v="3"/>
    <x v="5"/>
    <n v="-440"/>
    <n v="-440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4"/>
    <s v="2025-05"/>
    <s v="1. DIRECT"/>
    <x v="0"/>
    <x v="8"/>
    <x v="3"/>
    <x v="6"/>
    <n v="69862.17"/>
    <n v="69862.17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4"/>
    <s v="2025-05"/>
    <s v="1. DIRECT"/>
    <x v="1"/>
    <x v="10"/>
    <x v="1"/>
    <x v="1"/>
    <n v="13176.539999999999"/>
    <n v="13176.539999999999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4"/>
    <s v="2025-05"/>
    <s v="1. DIRECT"/>
    <x v="1"/>
    <x v="11"/>
    <x v="1"/>
    <x v="1"/>
    <n v="2706"/>
    <n v="2706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4"/>
    <s v="2025-05"/>
    <s v="1. DIRECT"/>
    <x v="1"/>
    <x v="12"/>
    <x v="2"/>
    <x v="21"/>
    <n v="6908.23"/>
    <n v="6908.23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-1470.3799999999999"/>
    <n v="-1470.3799999999999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4"/>
    <s v="2025-05"/>
    <s v="1. DIRECT"/>
    <x v="1"/>
    <x v="12"/>
    <x v="2"/>
    <x v="2"/>
    <n v="-4469.07"/>
    <n v="-4469.07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1115.3899999999999"/>
    <n v="1115.3899999999999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266.56"/>
    <n v="266.56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1708.6499999999999"/>
    <n v="1708.6499999999999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111.06"/>
    <n v="111.06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4"/>
    <s v="2025-05"/>
    <s v="1. DIRECT"/>
    <x v="1"/>
    <x v="12"/>
    <x v="2"/>
    <x v="2"/>
    <n v="266.56"/>
    <n v="266.56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949.26"/>
    <n v="949.26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3109.75"/>
    <n v="3109.75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4"/>
    <s v="2025-05"/>
    <s v="1. DIRECT"/>
    <x v="1"/>
    <x v="12"/>
    <x v="2"/>
    <x v="2"/>
    <n v="1139.1100000000001"/>
    <n v="1139.1100000000001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932.93"/>
    <n v="932.93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4"/>
    <s v="2025-05"/>
    <s v="1. DIRECT"/>
    <x v="1"/>
    <x v="12"/>
    <x v="2"/>
    <x v="2"/>
    <n v="3931.7400000000002"/>
    <n v="3931.7400000000002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12"/>
    <x v="2"/>
    <x v="2"/>
    <n v="190.88"/>
    <n v="190.88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4"/>
    <s v="2025-05"/>
    <s v="1. DIRECT"/>
    <x v="1"/>
    <x v="12"/>
    <x v="2"/>
    <x v="2"/>
    <n v="214.73999999999998"/>
    <n v="214.73999999999998"/>
    <s v="901490550"/>
    <s v="FIP-Mohave Substation: Install four Disc"/>
    <s v="7546"/>
    <s v="Eldorado-Lugo-Mohave Upgrade"/>
    <s v="8010127"/>
    <s v="Operators-Union(PT)"/>
  </r>
  <r>
    <s v="901490550- FIP-Mohave Substation: Install four Disc"/>
    <n v="2025"/>
    <x v="4"/>
    <s v="2025-05"/>
    <s v="1. DIRECT"/>
    <x v="1"/>
    <x v="5"/>
    <x v="2"/>
    <x v="2"/>
    <n v="375.04999999999995"/>
    <n v="375.04999999999995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4"/>
    <s v="2025-05"/>
    <s v="1. DIRECT"/>
    <x v="1"/>
    <x v="5"/>
    <x v="2"/>
    <x v="2"/>
    <n v="75.010000000000005"/>
    <n v="75.010000000000005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4"/>
    <s v="2025-05"/>
    <s v="1. DIRECT"/>
    <x v="1"/>
    <x v="22"/>
    <x v="1"/>
    <x v="1"/>
    <n v="8430"/>
    <n v="8430"/>
    <s v="901490550"/>
    <s v="FIP-Mohave Substation: Install four Disc"/>
    <s v="7546"/>
    <s v="Eldorado-Lugo-Mohave Upgrade"/>
    <s v="6165135"/>
    <s v="Major Construction, Turnkey, Trans/Subs"/>
  </r>
  <r>
    <s v="901490550- FIP-Mohave Substation: Install four Disc"/>
    <n v="2025"/>
    <x v="4"/>
    <s v="2025-05"/>
    <s v="1. DIRECT"/>
    <x v="1"/>
    <x v="6"/>
    <x v="3"/>
    <x v="4"/>
    <n v="-27.06"/>
    <n v="-27.06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4"/>
    <s v="2025-05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4"/>
    <s v="2025-05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4"/>
    <s v="2025-05"/>
    <s v="1. DIRECT"/>
    <x v="2"/>
    <x v="17"/>
    <x v="5"/>
    <x v="9"/>
    <n v="2113.5"/>
    <n v="2113.5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4"/>
    <s v="2025-05"/>
    <s v="1. DIRECT"/>
    <x v="2"/>
    <x v="18"/>
    <x v="5"/>
    <x v="9"/>
    <n v="1104.33"/>
    <n v="1104.33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4"/>
    <s v="2025-05"/>
    <s v="1. DIRECT"/>
    <x v="2"/>
    <x v="18"/>
    <x v="5"/>
    <x v="9"/>
    <n v="94.33"/>
    <n v="94.33"/>
    <s v="901490550"/>
    <s v="FIP-Mohave Substation: Install four Disc"/>
    <s v="7546"/>
    <s v="Eldorado-Lugo-Mohave Upgrade"/>
    <s v="8020206"/>
    <s v="Other IO BA"/>
  </r>
  <r>
    <s v="901490550- FIP-Mohave Substation: Install four Disc"/>
    <n v="2025"/>
    <x v="4"/>
    <s v="2025-05"/>
    <s v="1. DIRECT"/>
    <x v="2"/>
    <x v="18"/>
    <x v="5"/>
    <x v="9"/>
    <n v="220.87"/>
    <n v="220.87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4"/>
    <s v="2025-05"/>
    <s v="1. DIRECT"/>
    <x v="2"/>
    <x v="18"/>
    <x v="5"/>
    <x v="9"/>
    <n v="2149.25"/>
    <n v="2149.25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4"/>
    <s v="2025-05"/>
    <s v="1. DIRECT"/>
    <x v="2"/>
    <x v="18"/>
    <x v="5"/>
    <x v="9"/>
    <n v="7.09"/>
    <n v="7.09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4"/>
    <s v="2025-05"/>
    <s v="1. DIRECT"/>
    <x v="2"/>
    <x v="18"/>
    <x v="5"/>
    <x v="9"/>
    <n v="1199.28"/>
    <n v="1199.28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4"/>
    <s v="2025-05"/>
    <s v="1. DIRECT"/>
    <x v="2"/>
    <x v="19"/>
    <x v="5"/>
    <x v="9"/>
    <n v="948.16"/>
    <n v="948.16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4"/>
    <s v="2025-05"/>
    <s v="1. DIRECT"/>
    <x v="2"/>
    <x v="5"/>
    <x v="2"/>
    <x v="18"/>
    <n v="14974.51"/>
    <n v="14974.51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4"/>
    <s v="2025-05"/>
    <s v="1. DIRECT"/>
    <x v="2"/>
    <x v="5"/>
    <x v="2"/>
    <x v="18"/>
    <n v="24165.48"/>
    <n v="24165.48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4"/>
    <s v="2025-05"/>
    <s v="1. DIRECT"/>
    <x v="2"/>
    <x v="5"/>
    <x v="2"/>
    <x v="18"/>
    <n v="29132.62"/>
    <n v="29132.62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4"/>
    <s v="2025-05"/>
    <s v="1. DIRECT"/>
    <x v="2"/>
    <x v="5"/>
    <x v="2"/>
    <x v="2"/>
    <n v="2708.5299999999997"/>
    <n v="2708.5299999999997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4"/>
    <s v="2025-05"/>
    <s v="1. DIRECT"/>
    <x v="2"/>
    <x v="5"/>
    <x v="2"/>
    <x v="2"/>
    <n v="674.88"/>
    <n v="674.88"/>
    <s v="901490550"/>
    <s v="FIP-Mohave Substation: Install four Disc"/>
    <s v="7546"/>
    <s v="Eldorado-Lugo-Mohave Upgrade"/>
    <s v="8030010"/>
    <s v="OH Paid Absence"/>
  </r>
  <r>
    <s v="901490550- FIP-Mohave Substation: Install four Disc"/>
    <n v="2025"/>
    <x v="4"/>
    <s v="2025-05"/>
    <s v="1. DIRECT"/>
    <x v="2"/>
    <x v="5"/>
    <x v="2"/>
    <x v="2"/>
    <n v="5270.75"/>
    <n v="5270.75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4"/>
    <s v="2025-05"/>
    <s v="1. DIRECT"/>
    <x v="2"/>
    <x v="5"/>
    <x v="2"/>
    <x v="19"/>
    <n v="51226.879999999997"/>
    <n v="51226.879999999997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4"/>
    <s v="2025-05"/>
    <s v="2. ALLOCATED"/>
    <x v="3"/>
    <x v="20"/>
    <x v="6"/>
    <x v="11"/>
    <n v="43142.23"/>
    <n v="43142.23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4"/>
    <s v="2025-05"/>
    <s v="2. ALLOCATED"/>
    <x v="3"/>
    <x v="20"/>
    <x v="6"/>
    <x v="12"/>
    <n v="3.78"/>
    <n v="3.78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4"/>
    <s v="2025-05"/>
    <s v="2. ALLOCATED"/>
    <x v="3"/>
    <x v="20"/>
    <x v="6"/>
    <x v="13"/>
    <n v="19873.810000000001"/>
    <n v="19873.810000000001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5"/>
    <s v="2025-06"/>
    <s v="1. DIRECT"/>
    <x v="0"/>
    <x v="0"/>
    <x v="0"/>
    <x v="0"/>
    <n v="2435.9699999999998"/>
    <n v="2435.9699999999998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5"/>
    <s v="2025-06"/>
    <s v="1. DIRECT"/>
    <x v="0"/>
    <x v="1"/>
    <x v="1"/>
    <x v="1"/>
    <n v="661.43"/>
    <n v="661.43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5"/>
    <s v="2025-06"/>
    <s v="1. DIRECT"/>
    <x v="0"/>
    <x v="11"/>
    <x v="1"/>
    <x v="14"/>
    <n v="278303"/>
    <n v="278303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5"/>
    <s v="2025-06"/>
    <s v="1. DIRECT"/>
    <x v="0"/>
    <x v="5"/>
    <x v="2"/>
    <x v="22"/>
    <n v="12461.81"/>
    <n v="12461.81"/>
    <s v="901490550"/>
    <s v="FIP-Mohave Substation: Install four Disc"/>
    <s v="7546"/>
    <s v="Eldorado-Lugo-Mohave Upgrade"/>
    <s v="6019188"/>
    <s v="Labor - NT - Correction"/>
  </r>
  <r>
    <s v="901490550- FIP-Mohave Substation: Install four Disc"/>
    <n v="2025"/>
    <x v="5"/>
    <s v="2025-06"/>
    <s v="1. DIRECT"/>
    <x v="0"/>
    <x v="5"/>
    <x v="2"/>
    <x v="2"/>
    <n v="-571.1099999999999"/>
    <n v="-571.1099999999999"/>
    <s v="901490550"/>
    <s v="FIP-Mohave Substation: Install four Disc"/>
    <s v="7546"/>
    <s v="Eldorado-Lugo-Mohave Upgrade"/>
    <s v="6019288"/>
    <s v="Labor - PT - Correction"/>
  </r>
  <r>
    <s v="901490550- FIP-Mohave Substation: Install four Disc"/>
    <n v="2025"/>
    <x v="5"/>
    <s v="2025-06"/>
    <s v="1. DIRECT"/>
    <x v="0"/>
    <x v="5"/>
    <x v="2"/>
    <x v="2"/>
    <n v="4587.96"/>
    <n v="4587.96"/>
    <s v="901490550"/>
    <s v="FIP-Mohave Substation: Install four Disc"/>
    <s v="7546"/>
    <s v="Eldorado-Lugo-Mohave Upgrade"/>
    <s v="6019388"/>
    <s v="Labor - Other - Correction"/>
  </r>
  <r>
    <s v="901490550- FIP-Mohave Substation: Install four Disc"/>
    <n v="2025"/>
    <x v="5"/>
    <s v="2025-06"/>
    <s v="1. DIRECT"/>
    <x v="0"/>
    <x v="5"/>
    <x v="2"/>
    <x v="2"/>
    <n v="-490.75"/>
    <n v="-490.75"/>
    <s v="901490550"/>
    <s v="FIP-Mohave Substation: Install four Disc"/>
    <s v="7546"/>
    <s v="Eldorado-Lugo-Mohave Upgrade"/>
    <s v="8010099"/>
    <s v="Labor Accrual"/>
  </r>
  <r>
    <s v="901490550- FIP-Mohave Substation: Install four Disc"/>
    <n v="2025"/>
    <x v="5"/>
    <s v="2025-06"/>
    <s v="1. DIRECT"/>
    <x v="0"/>
    <x v="5"/>
    <x v="2"/>
    <x v="2"/>
    <n v="3574.2299999999996"/>
    <n v="3574.2299999999996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5"/>
    <s v="2025-06"/>
    <s v="1. DIRECT"/>
    <x v="0"/>
    <x v="5"/>
    <x v="2"/>
    <x v="2"/>
    <n v="794.63999999999987"/>
    <n v="794.63999999999987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5"/>
    <s v="2025-06"/>
    <s v="1. DIRECT"/>
    <x v="0"/>
    <x v="6"/>
    <x v="3"/>
    <x v="4"/>
    <n v="-168.6"/>
    <n v="-168.6"/>
    <s v="901490550"/>
    <s v="FIP-Mohave Substation: Install four Disc"/>
    <s v="7546"/>
    <s v="Eldorado-Lugo-Mohave Upgrade"/>
    <s v="6150416"/>
    <s v="AP Vendor Discount - OU"/>
  </r>
  <r>
    <s v="901490550- FIP-Mohave Substation: Install four Disc"/>
    <n v="2025"/>
    <x v="5"/>
    <s v="2025-06"/>
    <s v="1. DIRECT"/>
    <x v="0"/>
    <x v="6"/>
    <x v="3"/>
    <x v="4"/>
    <n v="1243.04"/>
    <n v="1243.04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5"/>
    <s v="2025-06"/>
    <s v="1. DIRECT"/>
    <x v="0"/>
    <x v="6"/>
    <x v="3"/>
    <x v="4"/>
    <n v="116.18"/>
    <n v="116.18"/>
    <s v="901490550"/>
    <s v="FIP-Mohave Substation: Install four Disc"/>
    <s v="7546"/>
    <s v="Eldorado-Lugo-Mohave Upgrade"/>
    <s v="6060016"/>
    <s v="Fuel Costs"/>
  </r>
  <r>
    <s v="901490550- FIP-Mohave Substation: Install four Disc"/>
    <n v="2025"/>
    <x v="5"/>
    <s v="2025-06"/>
    <s v="1. DIRECT"/>
    <x v="0"/>
    <x v="6"/>
    <x v="3"/>
    <x v="4"/>
    <n v="556.41"/>
    <n v="556.41"/>
    <s v="901490550"/>
    <s v="FIP-Mohave Substation: Install four Disc"/>
    <s v="7546"/>
    <s v="Eldorado-Lugo-Mohave Upgrade"/>
    <s v="6060037"/>
    <s v="Meals-Bus.Ofc Mtg. (Employee &amp; CW only)"/>
  </r>
  <r>
    <s v="901490550- FIP-Mohave Substation: Install four Disc"/>
    <n v="2025"/>
    <x v="5"/>
    <s v="2025-06"/>
    <s v="1. DIRECT"/>
    <x v="0"/>
    <x v="6"/>
    <x v="3"/>
    <x v="4"/>
    <n v="753.17"/>
    <n v="753.17"/>
    <s v="901490550"/>
    <s v="FIP-Mohave Substation: Install four Disc"/>
    <s v="7546"/>
    <s v="Eldorado-Lugo-Mohave Upgrade"/>
    <s v="6070020"/>
    <s v="Lodging"/>
  </r>
  <r>
    <s v="901490550- FIP-Mohave Substation: Install four Disc"/>
    <n v="2025"/>
    <x v="5"/>
    <s v="2025-06"/>
    <s v="1. DIRECT"/>
    <x v="0"/>
    <x v="6"/>
    <x v="3"/>
    <x v="4"/>
    <n v="5.13"/>
    <n v="5.13"/>
    <s v="901490550"/>
    <s v="FIP-Mohave Substation: Install four Disc"/>
    <s v="7546"/>
    <s v="Eldorado-Lugo-Mohave Upgrade"/>
    <s v="6070055"/>
    <s v="Travel - Other"/>
  </r>
  <r>
    <s v="901490550- FIP-Mohave Substation: Install four Disc"/>
    <n v="2025"/>
    <x v="5"/>
    <s v="2025-06"/>
    <s v="1. DIRECT"/>
    <x v="0"/>
    <x v="7"/>
    <x v="3"/>
    <x v="5"/>
    <n v="-1375"/>
    <n v="-1375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5"/>
    <s v="2025-06"/>
    <s v="1. DIRECT"/>
    <x v="0"/>
    <x v="8"/>
    <x v="3"/>
    <x v="6"/>
    <n v="-277537.77"/>
    <n v="-277537.77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5"/>
    <s v="2025-06"/>
    <s v="1. DIRECT"/>
    <x v="1"/>
    <x v="1"/>
    <x v="1"/>
    <x v="1"/>
    <n v="237.93"/>
    <n v="237.93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5"/>
    <s v="2025-06"/>
    <s v="1. DIRECT"/>
    <x v="1"/>
    <x v="10"/>
    <x v="1"/>
    <x v="1"/>
    <n v="30898.510000000002"/>
    <n v="30898.510000000002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5"/>
    <s v="2025-06"/>
    <s v="1. DIRECT"/>
    <x v="1"/>
    <x v="11"/>
    <x v="1"/>
    <x v="1"/>
    <n v="2480.5"/>
    <n v="2480.5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5"/>
    <s v="2025-06"/>
    <s v="1. DIRECT"/>
    <x v="1"/>
    <x v="12"/>
    <x v="2"/>
    <x v="2"/>
    <n v="0"/>
    <n v="0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5"/>
    <s v="2025-06"/>
    <s v="1. DIRECT"/>
    <x v="1"/>
    <x v="12"/>
    <x v="2"/>
    <x v="2"/>
    <n v="0"/>
    <n v="0"/>
    <s v="901490550"/>
    <s v="FIP-Mohave Substation: Install four Disc"/>
    <s v="7546"/>
    <s v="Eldorado-Lugo-Mohave Upgrade"/>
    <s v="8010027"/>
    <s v="Operators-Union"/>
  </r>
  <r>
    <s v="901490550- FIP-Mohave Substation: Install four Disc"/>
    <n v="2025"/>
    <x v="5"/>
    <s v="2025-06"/>
    <s v="1. DIRECT"/>
    <x v="1"/>
    <x v="5"/>
    <x v="2"/>
    <x v="2"/>
    <n v="217.04000000000002"/>
    <n v="217.04000000000002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5"/>
    <s v="2025-06"/>
    <s v="1. DIRECT"/>
    <x v="1"/>
    <x v="5"/>
    <x v="2"/>
    <x v="2"/>
    <n v="43.41"/>
    <n v="43.41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5"/>
    <s v="2025-06"/>
    <s v="1. DIRECT"/>
    <x v="1"/>
    <x v="6"/>
    <x v="3"/>
    <x v="4"/>
    <n v="-24.81"/>
    <n v="-24.81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5"/>
    <s v="2025-06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5"/>
    <s v="2025-06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5"/>
    <s v="2025-06"/>
    <s v="1. DIRECT"/>
    <x v="2"/>
    <x v="17"/>
    <x v="5"/>
    <x v="9"/>
    <n v="689.14"/>
    <n v="689.14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5"/>
    <s v="2025-06"/>
    <s v="1. DIRECT"/>
    <x v="2"/>
    <x v="18"/>
    <x v="5"/>
    <x v="9"/>
    <n v="588.9799999999999"/>
    <n v="588.9799999999999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5"/>
    <s v="2025-06"/>
    <s v="1. DIRECT"/>
    <x v="2"/>
    <x v="18"/>
    <x v="5"/>
    <x v="9"/>
    <n v="115.69000000000001"/>
    <n v="115.69000000000001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5"/>
    <s v="2025-06"/>
    <s v="1. DIRECT"/>
    <x v="2"/>
    <x v="18"/>
    <x v="5"/>
    <x v="9"/>
    <n v="1784.86"/>
    <n v="1784.86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5"/>
    <s v="2025-06"/>
    <s v="1. DIRECT"/>
    <x v="2"/>
    <x v="18"/>
    <x v="5"/>
    <x v="9"/>
    <n v="5.89"/>
    <n v="5.89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5"/>
    <s v="2025-06"/>
    <s v="1. DIRECT"/>
    <x v="2"/>
    <x v="18"/>
    <x v="5"/>
    <x v="9"/>
    <n v="108.3"/>
    <n v="108.3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5"/>
    <s v="2025-06"/>
    <s v="1. DIRECT"/>
    <x v="2"/>
    <x v="19"/>
    <x v="5"/>
    <x v="9"/>
    <n v="929.55"/>
    <n v="929.55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5"/>
    <s v="2025-06"/>
    <s v="1. DIRECT"/>
    <x v="2"/>
    <x v="5"/>
    <x v="2"/>
    <x v="2"/>
    <n v="278.06"/>
    <n v="278.06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5"/>
    <s v="2025-06"/>
    <s v="1. DIRECT"/>
    <x v="2"/>
    <x v="5"/>
    <x v="2"/>
    <x v="2"/>
    <n v="2394.21"/>
    <n v="2394.21"/>
    <s v="901490550"/>
    <s v="FIP-Mohave Substation: Install four Disc"/>
    <s v="7546"/>
    <s v="Eldorado-Lugo-Mohave Upgrade"/>
    <s v="8030010"/>
    <s v="OH Paid Absence"/>
  </r>
  <r>
    <s v="901490550- FIP-Mohave Substation: Install four Disc"/>
    <n v="2025"/>
    <x v="5"/>
    <s v="2025-06"/>
    <s v="1. DIRECT"/>
    <x v="2"/>
    <x v="5"/>
    <x v="2"/>
    <x v="2"/>
    <n v="-2531.14"/>
    <n v="-2531.14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5"/>
    <s v="2025-06"/>
    <s v="1. DIRECT"/>
    <x v="2"/>
    <x v="5"/>
    <x v="2"/>
    <x v="2"/>
    <n v="1424.1"/>
    <n v="1424.1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5"/>
    <s v="2025-06"/>
    <s v="1. DIRECT"/>
    <x v="2"/>
    <x v="5"/>
    <x v="2"/>
    <x v="2"/>
    <n v="2062.04"/>
    <n v="2062.04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5"/>
    <s v="2025-06"/>
    <s v="1. DIRECT"/>
    <x v="2"/>
    <x v="5"/>
    <x v="2"/>
    <x v="2"/>
    <n v="3557.94"/>
    <n v="3557.94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5"/>
    <s v="2025-06"/>
    <s v="1. DIRECT"/>
    <x v="2"/>
    <x v="5"/>
    <x v="2"/>
    <x v="19"/>
    <n v="42944.22"/>
    <n v="42944.22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5"/>
    <s v="2025-06"/>
    <s v="2. ALLOCATED"/>
    <x v="3"/>
    <x v="20"/>
    <x v="6"/>
    <x v="11"/>
    <n v="18077.78"/>
    <n v="18077.78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5"/>
    <s v="2025-06"/>
    <s v="2. ALLOCATED"/>
    <x v="3"/>
    <x v="20"/>
    <x v="6"/>
    <x v="12"/>
    <n v="13.08"/>
    <n v="13.08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5"/>
    <s v="2025-06"/>
    <s v="2. ALLOCATED"/>
    <x v="3"/>
    <x v="20"/>
    <x v="6"/>
    <x v="13"/>
    <n v="15171.1"/>
    <n v="15171.1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6"/>
    <s v="2025-07"/>
    <s v="1. DIRECT"/>
    <x v="0"/>
    <x v="0"/>
    <x v="0"/>
    <x v="0"/>
    <n v="34.049999999999997"/>
    <n v="34.049999999999997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6"/>
    <s v="2025-07"/>
    <s v="1. DIRECT"/>
    <x v="0"/>
    <x v="1"/>
    <x v="1"/>
    <x v="1"/>
    <n v="551.96"/>
    <n v="551.96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6"/>
    <s v="2025-07"/>
    <s v="1. DIRECT"/>
    <x v="0"/>
    <x v="3"/>
    <x v="1"/>
    <x v="1"/>
    <n v="5903.23"/>
    <n v="5903.23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6"/>
    <s v="2025-07"/>
    <s v="1. DIRECT"/>
    <x v="0"/>
    <x v="5"/>
    <x v="2"/>
    <x v="2"/>
    <n v="3247.77"/>
    <n v="3247.77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6"/>
    <s v="2025-07"/>
    <s v="1. DIRECT"/>
    <x v="0"/>
    <x v="5"/>
    <x v="2"/>
    <x v="2"/>
    <n v="-204.56"/>
    <n v="-204.56"/>
    <s v="901490550"/>
    <s v="FIP-Mohave Substation: Install four Disc"/>
    <s v="7546"/>
    <s v="Eldorado-Lugo-Mohave Upgrade"/>
    <s v="8020071"/>
    <s v="Labor Premium Time - Ord to Ord"/>
  </r>
  <r>
    <s v="901490550- FIP-Mohave Substation: Install four Disc"/>
    <n v="2025"/>
    <x v="6"/>
    <s v="2025-07"/>
    <s v="1. DIRECT"/>
    <x v="0"/>
    <x v="5"/>
    <x v="2"/>
    <x v="2"/>
    <n v="649.54999999999995"/>
    <n v="649.54999999999995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6"/>
    <s v="2025-07"/>
    <s v="1. DIRECT"/>
    <x v="0"/>
    <x v="6"/>
    <x v="3"/>
    <x v="4"/>
    <n v="674.86"/>
    <n v="674.86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6"/>
    <s v="2025-07"/>
    <s v="1. DIRECT"/>
    <x v="0"/>
    <x v="7"/>
    <x v="3"/>
    <x v="5"/>
    <n v="825"/>
    <n v="825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6"/>
    <s v="2025-07"/>
    <s v="1. DIRECT"/>
    <x v="0"/>
    <x v="8"/>
    <x v="3"/>
    <x v="6"/>
    <n v="-320.19"/>
    <n v="-320.19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6"/>
    <s v="2025-07"/>
    <s v="1. DIRECT"/>
    <x v="1"/>
    <x v="1"/>
    <x v="1"/>
    <x v="1"/>
    <n v="475.86"/>
    <n v="475.86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6"/>
    <s v="2025-07"/>
    <s v="1. DIRECT"/>
    <x v="1"/>
    <x v="10"/>
    <x v="1"/>
    <x v="1"/>
    <n v="14470.86"/>
    <n v="14470.86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6"/>
    <s v="2025-07"/>
    <s v="1. DIRECT"/>
    <x v="1"/>
    <x v="11"/>
    <x v="1"/>
    <x v="1"/>
    <n v="1795.47"/>
    <n v="1795.47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6"/>
    <s v="2025-07"/>
    <s v="1. DIRECT"/>
    <x v="1"/>
    <x v="5"/>
    <x v="2"/>
    <x v="2"/>
    <n v="378.01"/>
    <n v="378.01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6"/>
    <s v="2025-07"/>
    <s v="1. DIRECT"/>
    <x v="1"/>
    <x v="5"/>
    <x v="2"/>
    <x v="2"/>
    <n v="75.599999999999994"/>
    <n v="75.599999999999994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6"/>
    <s v="2025-07"/>
    <s v="1. DIRECT"/>
    <x v="1"/>
    <x v="6"/>
    <x v="3"/>
    <x v="4"/>
    <n v="-17.95"/>
    <n v="-17.95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6"/>
    <s v="2025-07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6"/>
    <s v="2025-07"/>
    <s v="1. DIRECT"/>
    <x v="2"/>
    <x v="17"/>
    <x v="5"/>
    <x v="9"/>
    <n v="51.19"/>
    <n v="51.19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6"/>
    <s v="2025-07"/>
    <s v="1. DIRECT"/>
    <x v="2"/>
    <x v="18"/>
    <x v="5"/>
    <x v="9"/>
    <n v="901.73"/>
    <n v="901.73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6"/>
    <s v="2025-07"/>
    <s v="1. DIRECT"/>
    <x v="2"/>
    <x v="18"/>
    <x v="5"/>
    <x v="9"/>
    <n v="92.73"/>
    <n v="92.73"/>
    <s v="901490550"/>
    <s v="FIP-Mohave Substation: Install four Disc"/>
    <s v="7546"/>
    <s v="Eldorado-Lugo-Mohave Upgrade"/>
    <s v="8020206"/>
    <s v="Other IO BA"/>
  </r>
  <r>
    <s v="901490550- FIP-Mohave Substation: Install four Disc"/>
    <n v="2025"/>
    <x v="6"/>
    <s v="2025-07"/>
    <s v="1. DIRECT"/>
    <x v="2"/>
    <x v="18"/>
    <x v="5"/>
    <x v="9"/>
    <n v="180.35"/>
    <n v="180.35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6"/>
    <s v="2025-07"/>
    <s v="1. DIRECT"/>
    <x v="2"/>
    <x v="18"/>
    <x v="5"/>
    <x v="9"/>
    <n v="2162.71"/>
    <n v="2162.71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6"/>
    <s v="2025-07"/>
    <s v="1. DIRECT"/>
    <x v="2"/>
    <x v="18"/>
    <x v="5"/>
    <x v="9"/>
    <n v="5.62"/>
    <n v="5.62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6"/>
    <s v="2025-07"/>
    <s v="1. DIRECT"/>
    <x v="2"/>
    <x v="18"/>
    <x v="5"/>
    <x v="9"/>
    <n v="52.97"/>
    <n v="52.97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6"/>
    <s v="2025-07"/>
    <s v="1. DIRECT"/>
    <x v="2"/>
    <x v="19"/>
    <x v="5"/>
    <x v="9"/>
    <n v="7.33"/>
    <n v="7.33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6"/>
    <s v="2025-07"/>
    <s v="1. DIRECT"/>
    <x v="2"/>
    <x v="5"/>
    <x v="2"/>
    <x v="2"/>
    <n v="1185.03"/>
    <n v="1185.03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6"/>
    <s v="2025-07"/>
    <s v="1. DIRECT"/>
    <x v="2"/>
    <x v="5"/>
    <x v="2"/>
    <x v="2"/>
    <n v="764.77"/>
    <n v="764.77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6"/>
    <s v="2025-07"/>
    <s v="1. DIRECT"/>
    <x v="2"/>
    <x v="5"/>
    <x v="2"/>
    <x v="2"/>
    <n v="769.13"/>
    <n v="769.13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6"/>
    <s v="2025-07"/>
    <s v="1. DIRECT"/>
    <x v="2"/>
    <x v="5"/>
    <x v="2"/>
    <x v="2"/>
    <n v="1553.31"/>
    <n v="1553.31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6"/>
    <s v="2025-07"/>
    <s v="2. ALLOCATED"/>
    <x v="3"/>
    <x v="20"/>
    <x v="6"/>
    <x v="11"/>
    <n v="1707.66"/>
    <n v="1707.66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6"/>
    <s v="2025-07"/>
    <s v="2. ALLOCATED"/>
    <x v="3"/>
    <x v="20"/>
    <x v="6"/>
    <x v="12"/>
    <n v="1.04"/>
    <n v="1.04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6"/>
    <s v="2025-07"/>
    <s v="2. ALLOCATED"/>
    <x v="3"/>
    <x v="20"/>
    <x v="6"/>
    <x v="13"/>
    <n v="4180.6099999999997"/>
    <n v="4180.6099999999997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7"/>
    <s v="2025-08"/>
    <s v="1. DIRECT"/>
    <x v="0"/>
    <x v="0"/>
    <x v="0"/>
    <x v="0"/>
    <n v="34.659999999999997"/>
    <n v="34.659999999999997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7"/>
    <s v="2025-08"/>
    <s v="1. DIRECT"/>
    <x v="0"/>
    <x v="1"/>
    <x v="1"/>
    <x v="1"/>
    <n v="1121.9000000000001"/>
    <n v="1121.9000000000001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7"/>
    <s v="2025-08"/>
    <s v="1. DIRECT"/>
    <x v="0"/>
    <x v="3"/>
    <x v="1"/>
    <x v="1"/>
    <n v="931.5"/>
    <n v="931.5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7"/>
    <s v="2025-08"/>
    <s v="1. DIRECT"/>
    <x v="0"/>
    <x v="5"/>
    <x v="2"/>
    <x v="2"/>
    <n v="2732.82"/>
    <n v="2732.82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7"/>
    <s v="2025-08"/>
    <s v="1. DIRECT"/>
    <x v="0"/>
    <x v="5"/>
    <x v="2"/>
    <x v="2"/>
    <n v="546.57000000000005"/>
    <n v="546.57000000000005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7"/>
    <s v="2025-08"/>
    <s v="1. DIRECT"/>
    <x v="0"/>
    <x v="7"/>
    <x v="3"/>
    <x v="5"/>
    <n v="110"/>
    <n v="110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7"/>
    <s v="2025-08"/>
    <s v="1. DIRECT"/>
    <x v="0"/>
    <x v="8"/>
    <x v="3"/>
    <x v="6"/>
    <n v="555.17000000000007"/>
    <n v="555.17000000000007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7"/>
    <s v="2025-08"/>
    <s v="1. DIRECT"/>
    <x v="1"/>
    <x v="1"/>
    <x v="1"/>
    <x v="1"/>
    <n v="1229.31"/>
    <n v="1229.31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7"/>
    <s v="2025-08"/>
    <s v="1. DIRECT"/>
    <x v="1"/>
    <x v="11"/>
    <x v="1"/>
    <x v="1"/>
    <n v="2119.6999999999998"/>
    <n v="2119.6999999999998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7"/>
    <s v="2025-08"/>
    <s v="1. DIRECT"/>
    <x v="1"/>
    <x v="5"/>
    <x v="2"/>
    <x v="2"/>
    <n v="377.95"/>
    <n v="377.95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7"/>
    <s v="2025-08"/>
    <s v="1. DIRECT"/>
    <x v="1"/>
    <x v="5"/>
    <x v="2"/>
    <x v="2"/>
    <n v="75.59"/>
    <n v="75.59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7"/>
    <s v="2025-08"/>
    <s v="1. DIRECT"/>
    <x v="1"/>
    <x v="13"/>
    <x v="2"/>
    <x v="2"/>
    <n v="-126.81"/>
    <n v="-126.81"/>
    <s v="901490550"/>
    <s v="FIP-Mohave Substation: Install four Disc"/>
    <s v="7546"/>
    <s v="Eldorado-Lugo-Mohave Upgrade"/>
    <s v="8010131"/>
    <s v="Test Tech Union(PT)"/>
  </r>
  <r>
    <s v="901490550- FIP-Mohave Substation: Install four Disc"/>
    <n v="2025"/>
    <x v="7"/>
    <s v="2025-08"/>
    <s v="1. DIRECT"/>
    <x v="1"/>
    <x v="13"/>
    <x v="2"/>
    <x v="2"/>
    <n v="1266.2399999999998"/>
    <n v="1266.2399999999998"/>
    <s v="901490550"/>
    <s v="FIP-Mohave Substation: Install four Disc"/>
    <s v="7546"/>
    <s v="Eldorado-Lugo-Mohave Upgrade"/>
    <s v="8010131"/>
    <s v="Test Tech Union(PT)"/>
  </r>
  <r>
    <s v="901490550- FIP-Mohave Substation: Install four Disc"/>
    <n v="2025"/>
    <x v="7"/>
    <s v="2025-08"/>
    <s v="1. DIRECT"/>
    <x v="1"/>
    <x v="14"/>
    <x v="1"/>
    <x v="1"/>
    <n v="3840.5"/>
    <n v="3840.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7"/>
    <s v="2025-08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7"/>
    <s v="2025-08"/>
    <s v="1. DIRECT"/>
    <x v="2"/>
    <x v="17"/>
    <x v="5"/>
    <x v="9"/>
    <n v="30.55"/>
    <n v="30.55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7"/>
    <s v="2025-08"/>
    <s v="1. DIRECT"/>
    <x v="2"/>
    <x v="18"/>
    <x v="5"/>
    <x v="9"/>
    <n v="709.2700000000001"/>
    <n v="709.2700000000001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7"/>
    <s v="2025-08"/>
    <s v="1. DIRECT"/>
    <x v="2"/>
    <x v="18"/>
    <x v="5"/>
    <x v="9"/>
    <n v="4.22"/>
    <n v="4.22"/>
    <s v="901490550"/>
    <s v="FIP-Mohave Substation: Install four Disc"/>
    <s v="7546"/>
    <s v="Eldorado-Lugo-Mohave Upgrade"/>
    <s v="8020206"/>
    <s v="Other IO BA"/>
  </r>
  <r>
    <s v="901490550- FIP-Mohave Substation: Install four Disc"/>
    <n v="2025"/>
    <x v="7"/>
    <s v="2025-08"/>
    <s v="1. DIRECT"/>
    <x v="2"/>
    <x v="18"/>
    <x v="5"/>
    <x v="9"/>
    <n v="141.85"/>
    <n v="141.85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7"/>
    <s v="2025-08"/>
    <s v="1. DIRECT"/>
    <x v="2"/>
    <x v="18"/>
    <x v="5"/>
    <x v="9"/>
    <n v="1703.34"/>
    <n v="1703.34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7"/>
    <s v="2025-08"/>
    <s v="1. DIRECT"/>
    <x v="2"/>
    <x v="18"/>
    <x v="5"/>
    <x v="9"/>
    <n v="4.43"/>
    <n v="4.43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7"/>
    <s v="2025-08"/>
    <s v="1. DIRECT"/>
    <x v="2"/>
    <x v="18"/>
    <x v="5"/>
    <x v="9"/>
    <n v="12.41"/>
    <n v="12.41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7"/>
    <s v="2025-08"/>
    <s v="1. DIRECT"/>
    <x v="2"/>
    <x v="19"/>
    <x v="5"/>
    <x v="9"/>
    <n v="11.63"/>
    <n v="11.63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7"/>
    <s v="2025-08"/>
    <s v="1. DIRECT"/>
    <x v="2"/>
    <x v="5"/>
    <x v="2"/>
    <x v="2"/>
    <n v="1308.4000000000001"/>
    <n v="1308.4000000000001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7"/>
    <s v="2025-08"/>
    <s v="1. DIRECT"/>
    <x v="2"/>
    <x v="5"/>
    <x v="2"/>
    <x v="2"/>
    <n v="69.09"/>
    <n v="69.09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7"/>
    <s v="2025-08"/>
    <s v="1. DIRECT"/>
    <x v="2"/>
    <x v="5"/>
    <x v="2"/>
    <x v="2"/>
    <n v="209.76"/>
    <n v="209.76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7"/>
    <s v="2025-08"/>
    <s v="1. DIRECT"/>
    <x v="2"/>
    <x v="5"/>
    <x v="2"/>
    <x v="2"/>
    <n v="248.22"/>
    <n v="248.22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7"/>
    <s v="2025-08"/>
    <s v="1. DIRECT"/>
    <x v="2"/>
    <x v="5"/>
    <x v="2"/>
    <x v="2"/>
    <n v="415.1"/>
    <n v="415.1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7"/>
    <s v="2025-08"/>
    <s v="2. ALLOCATED"/>
    <x v="3"/>
    <x v="20"/>
    <x v="6"/>
    <x v="11"/>
    <n v="969.09"/>
    <n v="969.09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7"/>
    <s v="2025-08"/>
    <s v="2. ALLOCATED"/>
    <x v="3"/>
    <x v="20"/>
    <x v="6"/>
    <x v="12"/>
    <n v="0.51"/>
    <n v="0.51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7"/>
    <s v="2025-08"/>
    <s v="2. ALLOCATED"/>
    <x v="3"/>
    <x v="20"/>
    <x v="6"/>
    <x v="13"/>
    <n v="3770.98"/>
    <n v="3770.98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8"/>
    <s v="2025-09"/>
    <s v="1. DIRECT"/>
    <x v="0"/>
    <x v="0"/>
    <x v="0"/>
    <x v="0"/>
    <n v="42.49"/>
    <n v="42.49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8"/>
    <s v="2025-09"/>
    <s v="1. DIRECT"/>
    <x v="0"/>
    <x v="1"/>
    <x v="1"/>
    <x v="1"/>
    <n v="1.32"/>
    <n v="1.32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8"/>
    <s v="2025-09"/>
    <s v="1. DIRECT"/>
    <x v="0"/>
    <x v="3"/>
    <x v="1"/>
    <x v="1"/>
    <n v="729"/>
    <n v="729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8"/>
    <s v="2025-09"/>
    <s v="1. DIRECT"/>
    <x v="0"/>
    <x v="5"/>
    <x v="2"/>
    <x v="2"/>
    <n v="777.8"/>
    <n v="777.8"/>
    <s v="901490550"/>
    <s v="FIP-Mohave Substation: Install four Disc"/>
    <s v="7546"/>
    <s v="Eldorado-Lugo-Mohave Upgrade"/>
    <s v="8010099"/>
    <s v="Labor Accrual"/>
  </r>
  <r>
    <s v="901490550- FIP-Mohave Substation: Install four Disc"/>
    <n v="2025"/>
    <x v="8"/>
    <s v="2025-09"/>
    <s v="1. DIRECT"/>
    <x v="0"/>
    <x v="5"/>
    <x v="2"/>
    <x v="2"/>
    <n v="2266.7399999999998"/>
    <n v="2266.7399999999998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8"/>
    <s v="2025-09"/>
    <s v="1. DIRECT"/>
    <x v="0"/>
    <x v="5"/>
    <x v="2"/>
    <x v="2"/>
    <n v="453.35"/>
    <n v="453.35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8"/>
    <s v="2025-09"/>
    <s v="1. DIRECT"/>
    <x v="0"/>
    <x v="6"/>
    <x v="3"/>
    <x v="4"/>
    <n v="1304.98"/>
    <n v="1304.98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8"/>
    <s v="2025-09"/>
    <s v="1. DIRECT"/>
    <x v="0"/>
    <x v="6"/>
    <x v="3"/>
    <x v="4"/>
    <n v="72.83"/>
    <n v="72.83"/>
    <s v="901490550"/>
    <s v="FIP-Mohave Substation: Install four Disc"/>
    <s v="7546"/>
    <s v="Eldorado-Lugo-Mohave Upgrade"/>
    <s v="6060016"/>
    <s v="Fuel Costs"/>
  </r>
  <r>
    <s v="901490550- FIP-Mohave Substation: Install four Disc"/>
    <n v="2025"/>
    <x v="8"/>
    <s v="2025-09"/>
    <s v="1. DIRECT"/>
    <x v="0"/>
    <x v="6"/>
    <x v="3"/>
    <x v="4"/>
    <n v="69.760000000000005"/>
    <n v="69.760000000000005"/>
    <s v="901490550"/>
    <s v="FIP-Mohave Substation: Install four Disc"/>
    <s v="7546"/>
    <s v="Eldorado-Lugo-Mohave Upgrade"/>
    <s v="6070020"/>
    <s v="Lodging"/>
  </r>
  <r>
    <s v="901490550- FIP-Mohave Substation: Install four Disc"/>
    <n v="2025"/>
    <x v="8"/>
    <s v="2025-09"/>
    <s v="1. DIRECT"/>
    <x v="0"/>
    <x v="6"/>
    <x v="3"/>
    <x v="4"/>
    <n v="212.04"/>
    <n v="212.04"/>
    <s v="901490550"/>
    <s v="FIP-Mohave Substation: Install four Disc"/>
    <s v="7546"/>
    <s v="Eldorado-Lugo-Mohave Upgrade"/>
    <s v="6070025"/>
    <s v="Meals-Bus. Travel/Seminars (50% Ded.)"/>
  </r>
  <r>
    <s v="901490550- FIP-Mohave Substation: Install four Disc"/>
    <n v="2025"/>
    <x v="8"/>
    <s v="2025-09"/>
    <s v="1. DIRECT"/>
    <x v="0"/>
    <x v="7"/>
    <x v="3"/>
    <x v="5"/>
    <n v="-550"/>
    <n v="-550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8"/>
    <s v="2025-09"/>
    <s v="1. DIRECT"/>
    <x v="0"/>
    <x v="8"/>
    <x v="3"/>
    <x v="6"/>
    <n v="-876.72"/>
    <n v="-876.72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8"/>
    <s v="2025-09"/>
    <s v="1. DIRECT"/>
    <x v="1"/>
    <x v="1"/>
    <x v="1"/>
    <x v="1"/>
    <n v="1189.6500000000001"/>
    <n v="1189.6500000000001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8"/>
    <s v="2025-09"/>
    <s v="1. DIRECT"/>
    <x v="1"/>
    <x v="10"/>
    <x v="1"/>
    <x v="1"/>
    <n v="4836.29"/>
    <n v="4836.29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8"/>
    <s v="2025-09"/>
    <s v="1. DIRECT"/>
    <x v="1"/>
    <x v="11"/>
    <x v="1"/>
    <x v="1"/>
    <n v="1758.9"/>
    <n v="1758.9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8"/>
    <s v="2025-09"/>
    <s v="1. DIRECT"/>
    <x v="1"/>
    <x v="5"/>
    <x v="2"/>
    <x v="2"/>
    <n v="367.1"/>
    <n v="367.1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8"/>
    <s v="2025-09"/>
    <s v="1. DIRECT"/>
    <x v="1"/>
    <x v="5"/>
    <x v="2"/>
    <x v="2"/>
    <n v="73.42"/>
    <n v="73.42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8"/>
    <s v="2025-09"/>
    <s v="1. DIRECT"/>
    <x v="1"/>
    <x v="22"/>
    <x v="1"/>
    <x v="1"/>
    <n v="8430"/>
    <n v="8430"/>
    <s v="901490550"/>
    <s v="FIP-Mohave Substation: Install four Disc"/>
    <s v="7546"/>
    <s v="Eldorado-Lugo-Mohave Upgrade"/>
    <s v="6165135"/>
    <s v="Major Construction, Turnkey, Trans/Subs"/>
  </r>
  <r>
    <s v="901490550- FIP-Mohave Substation: Install four Disc"/>
    <n v="2025"/>
    <x v="8"/>
    <s v="2025-09"/>
    <s v="1. DIRECT"/>
    <x v="1"/>
    <x v="13"/>
    <x v="2"/>
    <x v="2"/>
    <n v="-309.69"/>
    <n v="-309.69"/>
    <s v="901490550"/>
    <s v="FIP-Mohave Substation: Install four Disc"/>
    <s v="7546"/>
    <s v="Eldorado-Lugo-Mohave Upgrade"/>
    <s v="8010022"/>
    <s v="Electricians-Union"/>
  </r>
  <r>
    <s v="901490550- FIP-Mohave Substation: Install four Disc"/>
    <n v="2025"/>
    <x v="8"/>
    <s v="2025-09"/>
    <s v="1. DIRECT"/>
    <x v="1"/>
    <x v="13"/>
    <x v="2"/>
    <x v="2"/>
    <n v="-532.83999999999992"/>
    <n v="-532.83999999999992"/>
    <s v="901490550"/>
    <s v="FIP-Mohave Substation: Install four Disc"/>
    <s v="7546"/>
    <s v="Eldorado-Lugo-Mohave Upgrade"/>
    <s v="8010122"/>
    <s v="Electricians Union(PT)"/>
  </r>
  <r>
    <s v="901490550- FIP-Mohave Substation: Install four Disc"/>
    <n v="2025"/>
    <x v="8"/>
    <s v="2025-09"/>
    <s v="1. DIRECT"/>
    <x v="1"/>
    <x v="13"/>
    <x v="2"/>
    <x v="2"/>
    <n v="2166.84"/>
    <n v="2166.84"/>
    <s v="901490550"/>
    <s v="FIP-Mohave Substation: Install four Disc"/>
    <s v="7546"/>
    <s v="Eldorado-Lugo-Mohave Upgrade"/>
    <s v="8010022"/>
    <s v="Electricians-Union"/>
  </r>
  <r>
    <s v="901490550- FIP-Mohave Substation: Install four Disc"/>
    <n v="2025"/>
    <x v="8"/>
    <s v="2025-09"/>
    <s v="1. DIRECT"/>
    <x v="1"/>
    <x v="13"/>
    <x v="2"/>
    <x v="2"/>
    <n v="2625.23"/>
    <n v="2625.23"/>
    <s v="901490550"/>
    <s v="FIP-Mohave Substation: Install four Disc"/>
    <s v="7546"/>
    <s v="Eldorado-Lugo-Mohave Upgrade"/>
    <s v="8010122"/>
    <s v="Electricians Union(PT)"/>
  </r>
  <r>
    <s v="901490550- FIP-Mohave Substation: Install four Disc"/>
    <n v="2025"/>
    <x v="8"/>
    <s v="2025-09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8"/>
    <s v="2025-09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8"/>
    <s v="2025-09"/>
    <s v="1. DIRECT"/>
    <x v="2"/>
    <x v="17"/>
    <x v="5"/>
    <x v="9"/>
    <n v="46.12"/>
    <n v="46.12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8"/>
    <s v="2025-09"/>
    <s v="1. DIRECT"/>
    <x v="2"/>
    <x v="18"/>
    <x v="5"/>
    <x v="9"/>
    <n v="480.82"/>
    <n v="480.82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8"/>
    <s v="2025-09"/>
    <s v="1. DIRECT"/>
    <x v="2"/>
    <x v="18"/>
    <x v="5"/>
    <x v="9"/>
    <n v="96.16"/>
    <n v="96.16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8"/>
    <s v="2025-09"/>
    <s v="1. DIRECT"/>
    <x v="2"/>
    <x v="18"/>
    <x v="5"/>
    <x v="9"/>
    <n v="1642.95"/>
    <n v="1642.95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8"/>
    <s v="2025-09"/>
    <s v="1. DIRECT"/>
    <x v="2"/>
    <x v="18"/>
    <x v="5"/>
    <x v="9"/>
    <n v="4.2699999999999996"/>
    <n v="4.2699999999999996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8"/>
    <s v="2025-09"/>
    <s v="1. DIRECT"/>
    <x v="2"/>
    <x v="18"/>
    <x v="5"/>
    <x v="9"/>
    <n v="41.38"/>
    <n v="41.38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8"/>
    <s v="2025-09"/>
    <s v="1. DIRECT"/>
    <x v="2"/>
    <x v="19"/>
    <x v="5"/>
    <x v="9"/>
    <n v="7.67"/>
    <n v="7.67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8"/>
    <s v="2025-09"/>
    <s v="1. DIRECT"/>
    <x v="2"/>
    <x v="5"/>
    <x v="2"/>
    <x v="2"/>
    <n v="902.82"/>
    <n v="902.82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8"/>
    <s v="2025-09"/>
    <s v="1. DIRECT"/>
    <x v="2"/>
    <x v="5"/>
    <x v="2"/>
    <x v="2"/>
    <n v="526.99"/>
    <n v="526.99"/>
    <s v="901490550"/>
    <s v="FIP-Mohave Substation: Install four Disc"/>
    <s v="7546"/>
    <s v="Eldorado-Lugo-Mohave Upgrade"/>
    <s v="8030010"/>
    <s v="OH Paid Absence"/>
  </r>
  <r>
    <s v="901490550- FIP-Mohave Substation: Install four Disc"/>
    <n v="2025"/>
    <x v="8"/>
    <s v="2025-09"/>
    <s v="1. DIRECT"/>
    <x v="2"/>
    <x v="5"/>
    <x v="2"/>
    <x v="2"/>
    <n v="158.69999999999999"/>
    <n v="158.69999999999999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8"/>
    <s v="2025-09"/>
    <s v="1. DIRECT"/>
    <x v="2"/>
    <x v="5"/>
    <x v="2"/>
    <x v="2"/>
    <n v="561.57000000000005"/>
    <n v="561.57000000000005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8"/>
    <s v="2025-09"/>
    <s v="1. DIRECT"/>
    <x v="2"/>
    <x v="5"/>
    <x v="2"/>
    <x v="2"/>
    <n v="784.57"/>
    <n v="784.57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8"/>
    <s v="2025-09"/>
    <s v="1. DIRECT"/>
    <x v="2"/>
    <x v="5"/>
    <x v="2"/>
    <x v="2"/>
    <n v="1406.28"/>
    <n v="1406.28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8"/>
    <s v="2025-09"/>
    <s v="2. ALLOCATED"/>
    <x v="3"/>
    <x v="20"/>
    <x v="6"/>
    <x v="11"/>
    <n v="2783.16"/>
    <n v="2783.16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8"/>
    <s v="2025-09"/>
    <s v="2. ALLOCATED"/>
    <x v="3"/>
    <x v="20"/>
    <x v="6"/>
    <x v="12"/>
    <n v="0.04"/>
    <n v="0.04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8"/>
    <s v="2025-09"/>
    <s v="2. ALLOCATED"/>
    <x v="3"/>
    <x v="20"/>
    <x v="6"/>
    <x v="13"/>
    <n v="9829.86"/>
    <n v="9829.86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9"/>
    <s v="2025-10"/>
    <s v="1. DIRECT"/>
    <x v="0"/>
    <x v="0"/>
    <x v="0"/>
    <x v="0"/>
    <n v="28.5"/>
    <n v="28.5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9"/>
    <s v="2025-10"/>
    <s v="1. DIRECT"/>
    <x v="0"/>
    <x v="1"/>
    <x v="1"/>
    <x v="1"/>
    <n v="678.44"/>
    <n v="678.44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9"/>
    <s v="2025-10"/>
    <s v="1. DIRECT"/>
    <x v="0"/>
    <x v="3"/>
    <x v="1"/>
    <x v="1"/>
    <n v="1150.3600000000001"/>
    <n v="1150.3600000000001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9"/>
    <s v="2025-10"/>
    <s v="1. DIRECT"/>
    <x v="0"/>
    <x v="5"/>
    <x v="2"/>
    <x v="2"/>
    <n v="-777.8"/>
    <n v="-777.8"/>
    <s v="901490550"/>
    <s v="FIP-Mohave Substation: Install four Disc"/>
    <s v="7546"/>
    <s v="Eldorado-Lugo-Mohave Upgrade"/>
    <s v="8010099"/>
    <s v="Labor Accrual"/>
  </r>
  <r>
    <s v="901490550- FIP-Mohave Substation: Install four Disc"/>
    <n v="2025"/>
    <x v="9"/>
    <s v="2025-10"/>
    <s v="1. DIRECT"/>
    <x v="0"/>
    <x v="5"/>
    <x v="2"/>
    <x v="2"/>
    <n v="3250.62"/>
    <n v="3250.62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9"/>
    <s v="2025-10"/>
    <s v="1. DIRECT"/>
    <x v="0"/>
    <x v="5"/>
    <x v="2"/>
    <x v="2"/>
    <n v="650.12"/>
    <n v="650.12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9"/>
    <s v="2025-10"/>
    <s v="1. DIRECT"/>
    <x v="0"/>
    <x v="6"/>
    <x v="3"/>
    <x v="4"/>
    <n v="63.17"/>
    <n v="63.17"/>
    <s v="901490550"/>
    <s v="FIP-Mohave Substation: Install four Disc"/>
    <s v="7546"/>
    <s v="Eldorado-Lugo-Mohave Upgrade"/>
    <s v="6070020"/>
    <s v="Lodging"/>
  </r>
  <r>
    <s v="901490550- FIP-Mohave Substation: Install four Disc"/>
    <n v="2025"/>
    <x v="9"/>
    <s v="2025-10"/>
    <s v="1. DIRECT"/>
    <x v="0"/>
    <x v="6"/>
    <x v="3"/>
    <x v="4"/>
    <n v="-168.6"/>
    <n v="-168.6"/>
    <s v="901490550"/>
    <s v="FIP-Mohave Substation: Install four Disc"/>
    <s v="7546"/>
    <s v="Eldorado-Lugo-Mohave Upgrade"/>
    <s v="6150416"/>
    <s v="AP Vendor Discount - OU"/>
  </r>
  <r>
    <s v="901490550- FIP-Mohave Substation: Install four Disc"/>
    <n v="2025"/>
    <x v="9"/>
    <s v="2025-10"/>
    <s v="1. DIRECT"/>
    <x v="0"/>
    <x v="6"/>
    <x v="3"/>
    <x v="4"/>
    <n v="834.81"/>
    <n v="834.81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9"/>
    <s v="2025-10"/>
    <s v="1. DIRECT"/>
    <x v="0"/>
    <x v="6"/>
    <x v="3"/>
    <x v="4"/>
    <n v="82.91"/>
    <n v="82.91"/>
    <s v="901490550"/>
    <s v="FIP-Mohave Substation: Install four Disc"/>
    <s v="7546"/>
    <s v="Eldorado-Lugo-Mohave Upgrade"/>
    <s v="6060016"/>
    <s v="Fuel Costs"/>
  </r>
  <r>
    <s v="901490550- FIP-Mohave Substation: Install four Disc"/>
    <n v="2025"/>
    <x v="9"/>
    <s v="2025-10"/>
    <s v="1. DIRECT"/>
    <x v="0"/>
    <x v="6"/>
    <x v="3"/>
    <x v="4"/>
    <n v="448.3"/>
    <n v="448.3"/>
    <s v="901490550"/>
    <s v="FIP-Mohave Substation: Install four Disc"/>
    <s v="7546"/>
    <s v="Eldorado-Lugo-Mohave Upgrade"/>
    <s v="6060037"/>
    <s v="Meals-Bus.Ofc Mtg. (Employee &amp; CW only)"/>
  </r>
  <r>
    <s v="901490550- FIP-Mohave Substation: Install four Disc"/>
    <n v="2025"/>
    <x v="9"/>
    <s v="2025-10"/>
    <s v="1. DIRECT"/>
    <x v="0"/>
    <x v="6"/>
    <x v="3"/>
    <x v="4"/>
    <n v="917.26"/>
    <n v="917.26"/>
    <s v="901490550"/>
    <s v="FIP-Mohave Substation: Install four Disc"/>
    <s v="7546"/>
    <s v="Eldorado-Lugo-Mohave Upgrade"/>
    <s v="6070020"/>
    <s v="Lodging"/>
  </r>
  <r>
    <s v="901490550- FIP-Mohave Substation: Install four Disc"/>
    <n v="2025"/>
    <x v="9"/>
    <s v="2025-10"/>
    <s v="1. DIRECT"/>
    <x v="0"/>
    <x v="7"/>
    <x v="3"/>
    <x v="5"/>
    <n v="-880"/>
    <n v="-880"/>
    <s v="901490550"/>
    <s v="FIP-Mohave Substation: Install four Disc"/>
    <s v="7546"/>
    <s v="Eldorado-Lugo-Mohave Upgrade"/>
    <s v="8020219"/>
    <s v="Other - Accruals IO-BA"/>
  </r>
  <r>
    <s v="901490550- FIP-Mohave Substation: Install four Disc"/>
    <n v="2025"/>
    <x v="9"/>
    <s v="2025-10"/>
    <s v="1. DIRECT"/>
    <x v="0"/>
    <x v="8"/>
    <x v="3"/>
    <x v="6"/>
    <n v="1427.58"/>
    <n v="1427.58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9"/>
    <s v="2025-10"/>
    <s v="1. DIRECT"/>
    <x v="1"/>
    <x v="1"/>
    <x v="1"/>
    <x v="1"/>
    <n v="2458.61"/>
    <n v="2458.61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9"/>
    <s v="2025-10"/>
    <s v="1. DIRECT"/>
    <x v="1"/>
    <x v="10"/>
    <x v="1"/>
    <x v="1"/>
    <n v="2577.1999999999998"/>
    <n v="2577.1999999999998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9"/>
    <s v="2025-10"/>
    <s v="1. DIRECT"/>
    <x v="1"/>
    <x v="11"/>
    <x v="1"/>
    <x v="1"/>
    <n v="2029.5"/>
    <n v="2029.5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9"/>
    <s v="2025-10"/>
    <s v="1. DIRECT"/>
    <x v="1"/>
    <x v="5"/>
    <x v="2"/>
    <x v="2"/>
    <n v="354.38"/>
    <n v="354.38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9"/>
    <s v="2025-10"/>
    <s v="1. DIRECT"/>
    <x v="1"/>
    <x v="5"/>
    <x v="2"/>
    <x v="2"/>
    <n v="70.88"/>
    <n v="70.88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9"/>
    <s v="2025-10"/>
    <s v="1. DIRECT"/>
    <x v="1"/>
    <x v="6"/>
    <x v="3"/>
    <x v="4"/>
    <n v="-20.3"/>
    <n v="-20.3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9"/>
    <s v="2025-10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9"/>
    <s v="2025-10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9"/>
    <s v="2025-10"/>
    <s v="1. DIRECT"/>
    <x v="2"/>
    <x v="17"/>
    <x v="5"/>
    <x v="9"/>
    <n v="48.1"/>
    <n v="48.1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9"/>
    <s v="2025-10"/>
    <s v="1. DIRECT"/>
    <x v="2"/>
    <x v="18"/>
    <x v="5"/>
    <x v="9"/>
    <n v="682.19999999999993"/>
    <n v="682.19999999999993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9"/>
    <s v="2025-10"/>
    <s v="1. DIRECT"/>
    <x v="2"/>
    <x v="18"/>
    <x v="5"/>
    <x v="9"/>
    <n v="136.44"/>
    <n v="136.44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9"/>
    <s v="2025-10"/>
    <s v="1. DIRECT"/>
    <x v="2"/>
    <x v="18"/>
    <x v="5"/>
    <x v="9"/>
    <n v="1044.5"/>
    <n v="1044.5"/>
    <s v="901490550"/>
    <s v="FIP-Mohave Substation: Install four Disc"/>
    <s v="7546"/>
    <s v="Eldorado-Lugo-Mohave Upgrade"/>
    <s v="8020211"/>
    <s v="Con - Consults/Prof Srvcs/Out IO BA"/>
  </r>
  <r>
    <s v="901490550- FIP-Mohave Substation: Install four Disc"/>
    <n v="2025"/>
    <x v="9"/>
    <s v="2025-10"/>
    <s v="1. DIRECT"/>
    <x v="2"/>
    <x v="18"/>
    <x v="5"/>
    <x v="9"/>
    <n v="2.71"/>
    <n v="2.71"/>
    <s v="901490550"/>
    <s v="FIP-Mohave Substation: Install four Disc"/>
    <s v="7546"/>
    <s v="Eldorado-Lugo-Mohave Upgrade"/>
    <s v="8020454"/>
    <s v="Indirect SCM IMM - IO BA"/>
  </r>
  <r>
    <s v="901490550- FIP-Mohave Substation: Install four Disc"/>
    <n v="2025"/>
    <x v="9"/>
    <s v="2025-10"/>
    <s v="1. DIRECT"/>
    <x v="2"/>
    <x v="18"/>
    <x v="5"/>
    <x v="9"/>
    <n v="14.68"/>
    <n v="14.68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9"/>
    <s v="2025-10"/>
    <s v="1. DIRECT"/>
    <x v="2"/>
    <x v="19"/>
    <x v="5"/>
    <x v="9"/>
    <n v="13.43"/>
    <n v="13.43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9"/>
    <s v="2025-10"/>
    <s v="1. DIRECT"/>
    <x v="2"/>
    <x v="5"/>
    <x v="2"/>
    <x v="2"/>
    <n v="1581.5800000000002"/>
    <n v="1581.5800000000002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9"/>
    <s v="2025-10"/>
    <s v="1. DIRECT"/>
    <x v="2"/>
    <x v="5"/>
    <x v="2"/>
    <x v="2"/>
    <n v="-155.56"/>
    <n v="-155.56"/>
    <s v="901490550"/>
    <s v="FIP-Mohave Substation: Install four Disc"/>
    <s v="7546"/>
    <s v="Eldorado-Lugo-Mohave Upgrade"/>
    <s v="8030010"/>
    <s v="OH Paid Absence"/>
  </r>
  <r>
    <s v="901490550- FIP-Mohave Substation: Install four Disc"/>
    <n v="2025"/>
    <x v="9"/>
    <s v="2025-10"/>
    <s v="1. DIRECT"/>
    <x v="2"/>
    <x v="5"/>
    <x v="2"/>
    <x v="2"/>
    <n v="-62.53"/>
    <n v="-62.53"/>
    <s v="901490550"/>
    <s v="FIP-Mohave Substation: Install four Disc"/>
    <s v="7546"/>
    <s v="Eldorado-Lugo-Mohave Upgrade"/>
    <s v="8050035"/>
    <s v="OH Tool Expenses TDBU"/>
  </r>
  <r>
    <s v="901490550- FIP-Mohave Substation: Install four Disc"/>
    <n v="2025"/>
    <x v="9"/>
    <s v="2025-10"/>
    <s v="1. DIRECT"/>
    <x v="2"/>
    <x v="5"/>
    <x v="2"/>
    <x v="2"/>
    <n v="231.43"/>
    <n v="231.43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9"/>
    <s v="2025-10"/>
    <s v="1. DIRECT"/>
    <x v="2"/>
    <x v="5"/>
    <x v="2"/>
    <x v="2"/>
    <n v="284.27"/>
    <n v="284.27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9"/>
    <s v="2025-10"/>
    <s v="1. DIRECT"/>
    <x v="2"/>
    <x v="5"/>
    <x v="2"/>
    <x v="2"/>
    <n v="424.1"/>
    <n v="424.1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9"/>
    <s v="2025-10"/>
    <s v="2. ALLOCATED"/>
    <x v="3"/>
    <x v="20"/>
    <x v="6"/>
    <x v="11"/>
    <n v="819.52"/>
    <n v="819.52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9"/>
    <s v="2025-10"/>
    <s v="2. ALLOCATED"/>
    <x v="3"/>
    <x v="20"/>
    <x v="6"/>
    <x v="12"/>
    <n v="0.01"/>
    <n v="0.01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9"/>
    <s v="2025-10"/>
    <s v="2. ALLOCATED"/>
    <x v="3"/>
    <x v="20"/>
    <x v="6"/>
    <x v="13"/>
    <n v="3131.85"/>
    <n v="3131.85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10"/>
    <s v="2025-11"/>
    <s v="1. DIRECT"/>
    <x v="0"/>
    <x v="0"/>
    <x v="0"/>
    <x v="0"/>
    <n v="4.03"/>
    <n v="4.03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10"/>
    <s v="2025-11"/>
    <s v="1. DIRECT"/>
    <x v="0"/>
    <x v="1"/>
    <x v="1"/>
    <x v="1"/>
    <n v="159.28"/>
    <n v="159.28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10"/>
    <s v="2025-11"/>
    <s v="1. DIRECT"/>
    <x v="0"/>
    <x v="3"/>
    <x v="1"/>
    <x v="1"/>
    <n v="675"/>
    <n v="675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10"/>
    <s v="2025-11"/>
    <s v="1. DIRECT"/>
    <x v="0"/>
    <x v="5"/>
    <x v="2"/>
    <x v="2"/>
    <n v="1849.88"/>
    <n v="1849.88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10"/>
    <s v="2025-11"/>
    <s v="1. DIRECT"/>
    <x v="0"/>
    <x v="5"/>
    <x v="2"/>
    <x v="2"/>
    <n v="369.98"/>
    <n v="369.98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10"/>
    <s v="2025-11"/>
    <s v="1. DIRECT"/>
    <x v="0"/>
    <x v="6"/>
    <x v="3"/>
    <x v="4"/>
    <n v="1643.76"/>
    <n v="1643.76"/>
    <s v="901490550"/>
    <s v="FIP-Mohave Substation: Install four Disc"/>
    <s v="7546"/>
    <s v="Eldorado-Lugo-Mohave Upgrade"/>
    <s v="8020076"/>
    <s v="Other - Ord to Ord"/>
  </r>
  <r>
    <s v="901490550- FIP-Mohave Substation: Install four Disc"/>
    <n v="2025"/>
    <x v="10"/>
    <s v="2025-11"/>
    <s v="1. DIRECT"/>
    <x v="0"/>
    <x v="8"/>
    <x v="3"/>
    <x v="6"/>
    <n v="-2379.31"/>
    <n v="-2379.31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10"/>
    <s v="2025-11"/>
    <s v="1. DIRECT"/>
    <x v="1"/>
    <x v="10"/>
    <x v="1"/>
    <x v="1"/>
    <n v="592.52"/>
    <n v="592.52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10"/>
    <s v="2025-11"/>
    <s v="1. DIRECT"/>
    <x v="1"/>
    <x v="11"/>
    <x v="1"/>
    <x v="1"/>
    <n v="1578.5"/>
    <n v="1578.5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10"/>
    <s v="2025-11"/>
    <s v="1. DIRECT"/>
    <x v="1"/>
    <x v="5"/>
    <x v="2"/>
    <x v="2"/>
    <n v="130.56"/>
    <n v="130.56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10"/>
    <s v="2025-11"/>
    <s v="1. DIRECT"/>
    <x v="1"/>
    <x v="5"/>
    <x v="2"/>
    <x v="2"/>
    <n v="26.11"/>
    <n v="26.11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10"/>
    <s v="2025-11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10"/>
    <s v="2025-11"/>
    <s v="1. DIRECT"/>
    <x v="2"/>
    <x v="16"/>
    <x v="4"/>
    <x v="8"/>
    <n v="0"/>
    <n v="0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10"/>
    <s v="2025-11"/>
    <s v="1. DIRECT"/>
    <x v="2"/>
    <x v="17"/>
    <x v="5"/>
    <x v="9"/>
    <n v="3.83"/>
    <n v="3.83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10"/>
    <s v="2025-11"/>
    <s v="1. DIRECT"/>
    <x v="2"/>
    <x v="18"/>
    <x v="5"/>
    <x v="9"/>
    <n v="242.28"/>
    <n v="242.28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10"/>
    <s v="2025-11"/>
    <s v="1. DIRECT"/>
    <x v="2"/>
    <x v="18"/>
    <x v="5"/>
    <x v="9"/>
    <n v="104.78"/>
    <n v="104.78"/>
    <s v="901490550"/>
    <s v="FIP-Mohave Substation: Install four Disc"/>
    <s v="7546"/>
    <s v="Eldorado-Lugo-Mohave Upgrade"/>
    <s v="8020206"/>
    <s v="Other IO BA"/>
  </r>
  <r>
    <s v="901490550- FIP-Mohave Substation: Install four Disc"/>
    <n v="2025"/>
    <x v="10"/>
    <s v="2025-11"/>
    <s v="1. DIRECT"/>
    <x v="2"/>
    <x v="18"/>
    <x v="5"/>
    <x v="9"/>
    <n v="48.45"/>
    <n v="48.45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10"/>
    <s v="2025-11"/>
    <s v="1. DIRECT"/>
    <x v="2"/>
    <x v="18"/>
    <x v="5"/>
    <x v="9"/>
    <n v="8.2899999999999991"/>
    <n v="8.2899999999999991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10"/>
    <s v="2025-11"/>
    <s v="1. DIRECT"/>
    <x v="2"/>
    <x v="19"/>
    <x v="5"/>
    <x v="9"/>
    <n v="4.5200000000000005"/>
    <n v="4.5200000000000005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10"/>
    <s v="2025-11"/>
    <s v="1. DIRECT"/>
    <x v="2"/>
    <x v="5"/>
    <x v="2"/>
    <x v="2"/>
    <n v="673.81"/>
    <n v="673.81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10"/>
    <s v="2025-11"/>
    <s v="1. DIRECT"/>
    <x v="2"/>
    <x v="5"/>
    <x v="2"/>
    <x v="2"/>
    <n v="103.07"/>
    <n v="103.07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10"/>
    <s v="2025-11"/>
    <s v="1. DIRECT"/>
    <x v="2"/>
    <x v="5"/>
    <x v="2"/>
    <x v="2"/>
    <n v="113.24"/>
    <n v="113.24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10"/>
    <s v="2025-11"/>
    <s v="1. DIRECT"/>
    <x v="2"/>
    <x v="5"/>
    <x v="2"/>
    <x v="2"/>
    <n v="248.53"/>
    <n v="248.53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10"/>
    <s v="2025-11"/>
    <s v="2. ALLOCATED"/>
    <x v="3"/>
    <x v="20"/>
    <x v="6"/>
    <x v="11"/>
    <n v="475.88"/>
    <n v="475.88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10"/>
    <s v="2025-11"/>
    <s v="2. ALLOCATED"/>
    <x v="3"/>
    <x v="20"/>
    <x v="6"/>
    <x v="13"/>
    <n v="2442.27"/>
    <n v="2442.27"/>
    <s v="901490550"/>
    <s v="FIP-Mohave Substation: Install four Disc"/>
    <s v="7546"/>
    <s v="Eldorado-Lugo-Mohave Upgrade"/>
    <s v="5757040"/>
    <s v="Capitalized Overhead - P&amp;B/Payroll Tax"/>
  </r>
  <r>
    <s v="901490550- FIP-Mohave Substation: Install four Disc"/>
    <n v="2025"/>
    <x v="11"/>
    <s v="2025-12"/>
    <s v="1. DIRECT"/>
    <x v="0"/>
    <x v="0"/>
    <x v="0"/>
    <x v="0"/>
    <n v="13.52"/>
    <n v="13.52"/>
    <s v="901490550"/>
    <s v="FIP-Mohave Substation: Install four Disc"/>
    <s v="7546"/>
    <s v="Eldorado-Lugo-Mohave Upgrade"/>
    <s v="5752060"/>
    <s v="As-built updates"/>
  </r>
  <r>
    <s v="901490550- FIP-Mohave Substation: Install four Disc"/>
    <n v="2025"/>
    <x v="11"/>
    <s v="2025-12"/>
    <s v="1. DIRECT"/>
    <x v="0"/>
    <x v="1"/>
    <x v="1"/>
    <x v="1"/>
    <n v="561.5"/>
    <n v="561.5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11"/>
    <s v="2025-12"/>
    <s v="1. DIRECT"/>
    <x v="0"/>
    <x v="23"/>
    <x v="1"/>
    <x v="1"/>
    <n v="10896.4"/>
    <n v="10896.4"/>
    <s v="901490550"/>
    <s v="FIP-Mohave Substation: Install four Disc"/>
    <s v="7546"/>
    <s v="Eldorado-Lugo-Mohave Upgrade"/>
    <s v="6168900"/>
    <s v="Contract - A/P Accrual/Reversal No AFUDC"/>
  </r>
  <r>
    <s v="901490550- FIP-Mohave Substation: Install four Disc"/>
    <n v="2025"/>
    <x v="11"/>
    <s v="2025-12"/>
    <s v="1. DIRECT"/>
    <x v="0"/>
    <x v="24"/>
    <x v="1"/>
    <x v="1"/>
    <n v="11420.64"/>
    <n v="11420.64"/>
    <s v="901490550"/>
    <s v="FIP-Mohave Substation: Install four Disc"/>
    <s v="7546"/>
    <s v="Eldorado-Lugo-Mohave Upgrade"/>
    <s v="8021304"/>
    <s v="Contract Accruals - Ord to Ord"/>
  </r>
  <r>
    <s v="901490550- FIP-Mohave Substation: Install four Disc"/>
    <n v="2025"/>
    <x v="11"/>
    <s v="2025-12"/>
    <s v="1. DIRECT"/>
    <x v="0"/>
    <x v="3"/>
    <x v="1"/>
    <x v="1"/>
    <n v="1299.0200000000002"/>
    <n v="1299.0200000000002"/>
    <s v="901490550"/>
    <s v="FIP-Mohave Substation: Install four Disc"/>
    <s v="7546"/>
    <s v="Eldorado-Lugo-Mohave Upgrade"/>
    <s v="6161066"/>
    <s v="Engineering/Technical Professional Servi"/>
  </r>
  <r>
    <s v="901490550- FIP-Mohave Substation: Install four Disc"/>
    <n v="2025"/>
    <x v="11"/>
    <s v="2025-12"/>
    <s v="1. DIRECT"/>
    <x v="0"/>
    <x v="5"/>
    <x v="2"/>
    <x v="2"/>
    <n v="2791.61"/>
    <n v="2791.61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11"/>
    <s v="2025-12"/>
    <s v="1. DIRECT"/>
    <x v="0"/>
    <x v="5"/>
    <x v="2"/>
    <x v="2"/>
    <n v="619.74"/>
    <n v="619.74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11"/>
    <s v="2025-12"/>
    <s v="1. DIRECT"/>
    <x v="0"/>
    <x v="6"/>
    <x v="3"/>
    <x v="4"/>
    <n v="212.8"/>
    <n v="212.8"/>
    <s v="901490550"/>
    <s v="FIP-Mohave Substation: Install four Disc"/>
    <s v="7546"/>
    <s v="Eldorado-Lugo-Mohave Upgrade"/>
    <s v="6070045"/>
    <s v="Mileage"/>
  </r>
  <r>
    <s v="901490550- FIP-Mohave Substation: Install four Disc"/>
    <n v="2025"/>
    <x v="11"/>
    <s v="2025-12"/>
    <s v="1. DIRECT"/>
    <x v="0"/>
    <x v="8"/>
    <x v="3"/>
    <x v="6"/>
    <n v="-277.59000000000003"/>
    <n v="-277.59000000000003"/>
    <s v="901490550"/>
    <s v="FIP-Mohave Substation: Install four Disc"/>
    <s v="7546"/>
    <s v="Eldorado-Lugo-Mohave Upgrade"/>
    <s v="8021169"/>
    <s v="Other-Accruals Ord to Ord"/>
  </r>
  <r>
    <s v="901490550- FIP-Mohave Substation: Install four Disc"/>
    <n v="2025"/>
    <x v="11"/>
    <s v="2025-12"/>
    <s v="1. DIRECT"/>
    <x v="1"/>
    <x v="1"/>
    <x v="1"/>
    <x v="1"/>
    <n v="2617.23"/>
    <n v="2617.23"/>
    <s v="901490550"/>
    <s v="FIP-Mohave Substation: Install four Disc"/>
    <s v="7546"/>
    <s v="Eldorado-Lugo-Mohave Upgrade"/>
    <s v="8020081"/>
    <s v="Con - Consults/Prof Srvcs/Out Ord to Ord"/>
  </r>
  <r>
    <s v="901490550- FIP-Mohave Substation: Install four Disc"/>
    <n v="2025"/>
    <x v="11"/>
    <s v="2025-12"/>
    <s v="1. DIRECT"/>
    <x v="1"/>
    <x v="10"/>
    <x v="1"/>
    <x v="1"/>
    <n v="1273.8"/>
    <n v="1273.8"/>
    <s v="901490550"/>
    <s v="FIP-Mohave Substation: Install four Disc"/>
    <s v="7546"/>
    <s v="Eldorado-Lugo-Mohave Upgrade"/>
    <s v="6165140"/>
    <s v="Construction Management Services"/>
  </r>
  <r>
    <s v="901490550- FIP-Mohave Substation: Install four Disc"/>
    <n v="2025"/>
    <x v="11"/>
    <s v="2025-12"/>
    <s v="1. DIRECT"/>
    <x v="1"/>
    <x v="11"/>
    <x v="1"/>
    <x v="1"/>
    <n v="992.2"/>
    <n v="992.2"/>
    <s v="901490550"/>
    <s v="FIP-Mohave Substation: Install four Disc"/>
    <s v="7546"/>
    <s v="Eldorado-Lugo-Mohave Upgrade"/>
    <s v="8020082"/>
    <s v="Contract Consult/Contract Ord to Ord"/>
  </r>
  <r>
    <s v="901490550- FIP-Mohave Substation: Install four Disc"/>
    <n v="2025"/>
    <x v="11"/>
    <s v="2025-12"/>
    <s v="1. DIRECT"/>
    <x v="1"/>
    <x v="5"/>
    <x v="2"/>
    <x v="2"/>
    <n v="323.86"/>
    <n v="323.86"/>
    <s v="901490550"/>
    <s v="FIP-Mohave Substation: Install four Disc"/>
    <s v="7546"/>
    <s v="Eldorado-Lugo-Mohave Upgrade"/>
    <s v="8020070"/>
    <s v="Labor Normal Time - Ord to Ord"/>
  </r>
  <r>
    <s v="901490550- FIP-Mohave Substation: Install four Disc"/>
    <n v="2025"/>
    <x v="11"/>
    <s v="2025-12"/>
    <s v="1. DIRECT"/>
    <x v="1"/>
    <x v="5"/>
    <x v="2"/>
    <x v="2"/>
    <n v="71.900000000000006"/>
    <n v="71.900000000000006"/>
    <s v="901490550"/>
    <s v="FIP-Mohave Substation: Install four Disc"/>
    <s v="7546"/>
    <s v="Eldorado-Lugo-Mohave Upgrade"/>
    <s v="8020078"/>
    <s v="Labor Other Earnings - Ord to Ord"/>
  </r>
  <r>
    <s v="901490550- FIP-Mohave Substation: Install four Disc"/>
    <n v="2025"/>
    <x v="11"/>
    <s v="2025-12"/>
    <s v="1. DIRECT"/>
    <x v="1"/>
    <x v="14"/>
    <x v="1"/>
    <x v="1"/>
    <n v="1920.25"/>
    <n v="1920.25"/>
    <s v="901490550"/>
    <s v="FIP-Mohave Substation: Install four Disc"/>
    <s v="7546"/>
    <s v="Eldorado-Lugo-Mohave Upgrade"/>
    <s v="6161210"/>
    <s v="Security / Protection Services"/>
  </r>
  <r>
    <s v="901490550- FIP-Mohave Substation: Install four Disc"/>
    <n v="2025"/>
    <x v="11"/>
    <s v="2025-12"/>
    <s v="1. DIRECT"/>
    <x v="2"/>
    <x v="16"/>
    <x v="4"/>
    <x v="8"/>
    <n v="-5742"/>
    <n v="-5742"/>
    <s v="901490550"/>
    <s v="FIP-Mohave Substation: Install four Disc"/>
    <s v="7546"/>
    <s v="Eldorado-Lugo-Mohave Upgrade"/>
    <s v="6150420"/>
    <s v="A/P Accrual/Reversal No AFUDC"/>
  </r>
  <r>
    <s v="901490550- FIP-Mohave Substation: Install four Disc"/>
    <n v="2025"/>
    <x v="11"/>
    <s v="2025-12"/>
    <s v="1. DIRECT"/>
    <x v="2"/>
    <x v="17"/>
    <x v="5"/>
    <x v="9"/>
    <n v="30.01"/>
    <n v="30.01"/>
    <s v="901490550"/>
    <s v="FIP-Mohave Substation: Install four Disc"/>
    <s v="7546"/>
    <s v="Eldorado-Lugo-Mohave Upgrade"/>
    <s v="5757075"/>
    <s v="Capitalized Overhead - IT IMM"/>
  </r>
  <r>
    <s v="901490550- FIP-Mohave Substation: Install four Disc"/>
    <n v="2025"/>
    <x v="11"/>
    <s v="2025-12"/>
    <s v="1. DIRECT"/>
    <x v="2"/>
    <x v="18"/>
    <x v="5"/>
    <x v="9"/>
    <n v="209.53"/>
    <n v="209.53"/>
    <s v="901490550"/>
    <s v="FIP-Mohave Substation: Install four Disc"/>
    <s v="7546"/>
    <s v="Eldorado-Lugo-Mohave Upgrade"/>
    <s v="8020200"/>
    <s v="Labor Normal Time - IO BA"/>
  </r>
  <r>
    <s v="901490550- FIP-Mohave Substation: Install four Disc"/>
    <n v="2025"/>
    <x v="11"/>
    <s v="2025-12"/>
    <s v="1. DIRECT"/>
    <x v="2"/>
    <x v="18"/>
    <x v="5"/>
    <x v="9"/>
    <n v="46.52"/>
    <n v="46.52"/>
    <s v="901490550"/>
    <s v="FIP-Mohave Substation: Install four Disc"/>
    <s v="7546"/>
    <s v="Eldorado-Lugo-Mohave Upgrade"/>
    <s v="8020208"/>
    <s v="Labor Other Earnings - IO BA"/>
  </r>
  <r>
    <s v="901490550- FIP-Mohave Substation: Install four Disc"/>
    <n v="2025"/>
    <x v="11"/>
    <s v="2025-12"/>
    <s v="1. DIRECT"/>
    <x v="2"/>
    <x v="18"/>
    <x v="5"/>
    <x v="9"/>
    <n v="30.1"/>
    <n v="30.1"/>
    <s v="901490550"/>
    <s v="FIP-Mohave Substation: Install four Disc"/>
    <s v="7546"/>
    <s v="Eldorado-Lugo-Mohave Upgrade"/>
    <s v="8050121"/>
    <s v="Procurement Services Chargeback"/>
  </r>
  <r>
    <s v="901490550- FIP-Mohave Substation: Install four Disc"/>
    <n v="2025"/>
    <x v="11"/>
    <s v="2025-12"/>
    <s v="1. DIRECT"/>
    <x v="2"/>
    <x v="19"/>
    <x v="5"/>
    <x v="9"/>
    <n v="27.939999999999998"/>
    <n v="27.939999999999998"/>
    <s v="901490550"/>
    <s v="FIP-Mohave Substation: Install four Disc"/>
    <s v="7546"/>
    <s v="Eldorado-Lugo-Mohave Upgrade"/>
    <s v="8020494"/>
    <s v="Indirct SCM IMM - Order to Order"/>
  </r>
  <r>
    <s v="901490550- FIP-Mohave Substation: Install four Disc"/>
    <n v="2025"/>
    <x v="11"/>
    <s v="2025-12"/>
    <s v="1. DIRECT"/>
    <x v="2"/>
    <x v="5"/>
    <x v="2"/>
    <x v="2"/>
    <n v="1061.3800000000001"/>
    <n v="1061.3800000000001"/>
    <s v="901490550"/>
    <s v="FIP-Mohave Substation: Install four Disc"/>
    <s v="7546"/>
    <s v="Eldorado-Lugo-Mohave Upgrade"/>
    <s v="8020075"/>
    <s v="Overhead - Ord to Ord"/>
  </r>
  <r>
    <s v="901490550- FIP-Mohave Substation: Install four Disc"/>
    <n v="2025"/>
    <x v="11"/>
    <s v="2025-12"/>
    <s v="1. DIRECT"/>
    <x v="2"/>
    <x v="5"/>
    <x v="2"/>
    <x v="2"/>
    <n v="126.6"/>
    <n v="126.6"/>
    <s v="901490550"/>
    <s v="FIP-Mohave Substation: Install four Disc"/>
    <s v="7546"/>
    <s v="Eldorado-Lugo-Mohave Upgrade"/>
    <s v="8050040"/>
    <s v="T&amp;D Summary Trans/Subs Overall Support"/>
  </r>
  <r>
    <s v="901490550- FIP-Mohave Substation: Install four Disc"/>
    <n v="2025"/>
    <x v="11"/>
    <s v="2025-12"/>
    <s v="1. DIRECT"/>
    <x v="2"/>
    <x v="5"/>
    <x v="2"/>
    <x v="2"/>
    <n v="157.19"/>
    <n v="157.19"/>
    <s v="901490550"/>
    <s v="FIP-Mohave Substation: Install four Disc"/>
    <s v="7546"/>
    <s v="Eldorado-Lugo-Mohave Upgrade"/>
    <s v="8050041"/>
    <s v="T&amp;D Sum Business Unit Overall Support"/>
  </r>
  <r>
    <s v="901490550- FIP-Mohave Substation: Install four Disc"/>
    <n v="2025"/>
    <x v="11"/>
    <s v="2025-12"/>
    <s v="1. DIRECT"/>
    <x v="2"/>
    <x v="5"/>
    <x v="2"/>
    <x v="2"/>
    <n v="286.91000000000003"/>
    <n v="286.91000000000003"/>
    <s v="901490550"/>
    <s v="FIP-Mohave Substation: Install four Disc"/>
    <s v="7546"/>
    <s v="Eldorado-Lugo-Mohave Upgrade"/>
    <s v="8050043"/>
    <s v="T&amp;D Substation Overall Support"/>
  </r>
  <r>
    <s v="901490550- FIP-Mohave Substation: Install four Disc"/>
    <n v="2025"/>
    <x v="11"/>
    <s v="2025-12"/>
    <s v="2. ALLOCATED"/>
    <x v="3"/>
    <x v="20"/>
    <x v="6"/>
    <x v="11"/>
    <n v="97.13"/>
    <n v="97.13"/>
    <s v="901490550"/>
    <s v="FIP-Mohave Substation: Install four Disc"/>
    <s v="7546"/>
    <s v="Eldorado-Lugo-Mohave Upgrade"/>
    <s v="5757030"/>
    <s v="Capitalized Overhead - A&amp;G"/>
  </r>
  <r>
    <s v="901490550- FIP-Mohave Substation: Install four Disc"/>
    <n v="2025"/>
    <x v="11"/>
    <s v="2025-12"/>
    <s v="2. ALLOCATED"/>
    <x v="3"/>
    <x v="20"/>
    <x v="6"/>
    <x v="12"/>
    <n v="-1.42"/>
    <n v="-1.42"/>
    <s v="901490550"/>
    <s v="FIP-Mohave Substation: Install four Disc"/>
    <s v="7546"/>
    <s v="Eldorado-Lugo-Mohave Upgrade"/>
    <s v="5757020"/>
    <s v="Capitalized Overhead - Inj &amp; Damages"/>
  </r>
  <r>
    <s v="901490550- FIP-Mohave Substation: Install four Disc"/>
    <n v="2025"/>
    <x v="11"/>
    <s v="2025-12"/>
    <s v="2. ALLOCATED"/>
    <x v="3"/>
    <x v="20"/>
    <x v="6"/>
    <x v="13"/>
    <n v="3620.75"/>
    <n v="3620.75"/>
    <s v="901490550"/>
    <s v="FIP-Mohave Substation: Install four Disc"/>
    <s v="7546"/>
    <s v="Eldorado-Lugo-Mohave Upgrade"/>
    <s v="5757040"/>
    <s v="Capitalized Overhead - P&amp;B/Payroll Tax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0">
  <r>
    <s v="901624163- Newberry Springs Mid-Line Capacitor: Ins"/>
    <n v="2025"/>
    <x v="0"/>
    <s v="2025-01"/>
    <s v="1. DIRECT"/>
    <x v="0"/>
    <x v="0"/>
    <x v="0"/>
    <x v="0"/>
    <n v="140.61000000000001"/>
    <n v="140.61000000000001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0"/>
    <s v="2025-01"/>
    <s v="1. DIRECT"/>
    <x v="0"/>
    <x v="1"/>
    <x v="1"/>
    <x v="1"/>
    <n v="1172.1600000000001"/>
    <n v="1172.1600000000001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0"/>
    <s v="2025-01"/>
    <s v="1. DIRECT"/>
    <x v="0"/>
    <x v="2"/>
    <x v="1"/>
    <x v="1"/>
    <n v="2696.06"/>
    <n v="2696.06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0"/>
    <s v="2025-01"/>
    <s v="1. DIRECT"/>
    <x v="0"/>
    <x v="3"/>
    <x v="2"/>
    <x v="2"/>
    <n v="7044.94"/>
    <n v="7044.94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0"/>
    <s v="2025-01"/>
    <s v="1. DIRECT"/>
    <x v="0"/>
    <x v="3"/>
    <x v="2"/>
    <x v="3"/>
    <n v="1076.28"/>
    <n v="1076.28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0"/>
    <s v="2025-01"/>
    <s v="1. DIRECT"/>
    <x v="0"/>
    <x v="3"/>
    <x v="2"/>
    <x v="3"/>
    <n v="1624.24"/>
    <n v="1624.24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0"/>
    <s v="2025-01"/>
    <s v="1. DIRECT"/>
    <x v="0"/>
    <x v="4"/>
    <x v="3"/>
    <x v="4"/>
    <n v="569.98"/>
    <n v="569.98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0"/>
    <s v="2025-01"/>
    <s v="1. DIRECT"/>
    <x v="0"/>
    <x v="5"/>
    <x v="3"/>
    <x v="5"/>
    <n v="35456.460000000006"/>
    <n v="35456.460000000006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0"/>
    <s v="2025-01"/>
    <s v="1. DIRECT"/>
    <x v="0"/>
    <x v="6"/>
    <x v="3"/>
    <x v="6"/>
    <n v="-75445.13"/>
    <n v="-75445.13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0"/>
    <s v="2025-01"/>
    <s v="1. DIRECT"/>
    <x v="1"/>
    <x v="1"/>
    <x v="1"/>
    <x v="1"/>
    <n v="1701"/>
    <n v="1701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0"/>
    <s v="2025-01"/>
    <s v="1. DIRECT"/>
    <x v="1"/>
    <x v="7"/>
    <x v="1"/>
    <x v="1"/>
    <n v="2953.2"/>
    <n v="2953.2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0"/>
    <s v="2025-01"/>
    <s v="1. DIRECT"/>
    <x v="1"/>
    <x v="8"/>
    <x v="1"/>
    <x v="1"/>
    <n v="3136.5"/>
    <n v="3136.5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0"/>
    <s v="2025-01"/>
    <s v="1. DIRECT"/>
    <x v="1"/>
    <x v="3"/>
    <x v="2"/>
    <x v="3"/>
    <n v="215.19"/>
    <n v="215.19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0"/>
    <s v="2025-01"/>
    <s v="1. DIRECT"/>
    <x v="1"/>
    <x v="3"/>
    <x v="2"/>
    <x v="3"/>
    <n v="43.04"/>
    <n v="43.04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0"/>
    <s v="2025-01"/>
    <s v="1. DIRECT"/>
    <x v="1"/>
    <x v="4"/>
    <x v="3"/>
    <x v="4"/>
    <n v="-31.37"/>
    <n v="-31.37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0"/>
    <s v="2025-01"/>
    <s v="1. DIRECT"/>
    <x v="2"/>
    <x v="9"/>
    <x v="4"/>
    <x v="7"/>
    <n v="-1476.6"/>
    <n v="-1476.6"/>
    <s v="901624163"/>
    <s v="Newberry Springs Mid-Line Capacitor: Ins"/>
    <s v="7546"/>
    <s v="Eldorado-Lugo-Mohave Upgrade"/>
    <s v="6150420"/>
    <s v="A/P Accrual/Reversal No AFUDC"/>
  </r>
  <r>
    <s v="901624163- Newberry Springs Mid-Line Capacitor: Ins"/>
    <n v="2025"/>
    <x v="0"/>
    <s v="2025-01"/>
    <s v="1. DIRECT"/>
    <x v="2"/>
    <x v="10"/>
    <x v="5"/>
    <x v="8"/>
    <n v="149.08000000000001"/>
    <n v="149.08000000000001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0"/>
    <s v="2025-01"/>
    <s v="1. DIRECT"/>
    <x v="2"/>
    <x v="11"/>
    <x v="5"/>
    <x v="8"/>
    <n v="1832.01"/>
    <n v="1832.01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0"/>
    <s v="2025-01"/>
    <s v="1. DIRECT"/>
    <x v="2"/>
    <x v="11"/>
    <x v="5"/>
    <x v="8"/>
    <n v="29.8"/>
    <n v="29.8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0"/>
    <s v="2025-01"/>
    <s v="1. DIRECT"/>
    <x v="2"/>
    <x v="11"/>
    <x v="5"/>
    <x v="8"/>
    <n v="3675.54"/>
    <n v="3675.54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0"/>
    <s v="2025-01"/>
    <s v="1. DIRECT"/>
    <x v="2"/>
    <x v="11"/>
    <x v="5"/>
    <x v="8"/>
    <n v="366.4"/>
    <n v="366.4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0"/>
    <s v="2025-01"/>
    <s v="1. DIRECT"/>
    <x v="2"/>
    <x v="11"/>
    <x v="5"/>
    <x v="8"/>
    <n v="624.72"/>
    <n v="624.72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0"/>
    <s v="2025-01"/>
    <s v="1. DIRECT"/>
    <x v="2"/>
    <x v="11"/>
    <x v="5"/>
    <x v="8"/>
    <n v="42.37"/>
    <n v="42.37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0"/>
    <s v="2025-01"/>
    <s v="1. DIRECT"/>
    <x v="2"/>
    <x v="11"/>
    <x v="5"/>
    <x v="9"/>
    <n v="6760.25"/>
    <n v="6760.25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0"/>
    <s v="2025-01"/>
    <s v="1. DIRECT"/>
    <x v="2"/>
    <x v="11"/>
    <x v="5"/>
    <x v="10"/>
    <n v="76535.360000000001"/>
    <n v="76535.360000000001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0"/>
    <s v="2025-01"/>
    <s v="1. DIRECT"/>
    <x v="2"/>
    <x v="12"/>
    <x v="5"/>
    <x v="8"/>
    <n v="45.07"/>
    <n v="45.07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0"/>
    <s v="2025-01"/>
    <s v="1. DIRECT"/>
    <x v="2"/>
    <x v="3"/>
    <x v="2"/>
    <x v="3"/>
    <n v="2761.5299999999997"/>
    <n v="2761.5299999999997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0"/>
    <s v="2025-01"/>
    <s v="1. DIRECT"/>
    <x v="2"/>
    <x v="3"/>
    <x v="2"/>
    <x v="3"/>
    <n v="262.89"/>
    <n v="262.89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0"/>
    <s v="2025-01"/>
    <s v="1. DIRECT"/>
    <x v="2"/>
    <x v="3"/>
    <x v="2"/>
    <x v="3"/>
    <n v="177.9"/>
    <n v="177.9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0"/>
    <s v="2025-01"/>
    <s v="1. DIRECT"/>
    <x v="2"/>
    <x v="3"/>
    <x v="2"/>
    <x v="3"/>
    <n v="482.77"/>
    <n v="482.77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0"/>
    <s v="2025-01"/>
    <s v="2. ALLOCATED"/>
    <x v="3"/>
    <x v="13"/>
    <x v="6"/>
    <x v="11"/>
    <n v="6470.09"/>
    <n v="6470.09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0"/>
    <s v="2025-01"/>
    <s v="2. ALLOCATED"/>
    <x v="3"/>
    <x v="13"/>
    <x v="6"/>
    <x v="12"/>
    <n v="2.27"/>
    <n v="2.27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0"/>
    <s v="2025-01"/>
    <s v="2. ALLOCATED"/>
    <x v="3"/>
    <x v="13"/>
    <x v="6"/>
    <x v="13"/>
    <n v="2983.79"/>
    <n v="2983.79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1"/>
    <s v="2025-02"/>
    <s v="1. DIRECT"/>
    <x v="0"/>
    <x v="0"/>
    <x v="0"/>
    <x v="0"/>
    <n v="149.1"/>
    <n v="149.1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1"/>
    <s v="2025-02"/>
    <s v="1. DIRECT"/>
    <x v="0"/>
    <x v="1"/>
    <x v="1"/>
    <x v="1"/>
    <n v="720.84"/>
    <n v="720.84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1"/>
    <s v="2025-02"/>
    <s v="1. DIRECT"/>
    <x v="0"/>
    <x v="2"/>
    <x v="1"/>
    <x v="1"/>
    <n v="2033.09"/>
    <n v="2033.09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1"/>
    <s v="2025-02"/>
    <s v="1. DIRECT"/>
    <x v="0"/>
    <x v="3"/>
    <x v="2"/>
    <x v="2"/>
    <n v="5747.8300000000008"/>
    <n v="5747.8300000000008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1"/>
    <s v="2025-02"/>
    <s v="1. DIRECT"/>
    <x v="0"/>
    <x v="3"/>
    <x v="2"/>
    <x v="3"/>
    <n v="1525.87"/>
    <n v="1525.87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1"/>
    <s v="2025-02"/>
    <s v="1. DIRECT"/>
    <x v="0"/>
    <x v="3"/>
    <x v="2"/>
    <x v="3"/>
    <n v="1454.74"/>
    <n v="1454.74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1"/>
    <s v="2025-02"/>
    <s v="1. DIRECT"/>
    <x v="0"/>
    <x v="5"/>
    <x v="3"/>
    <x v="5"/>
    <n v="64079.14"/>
    <n v="64079.14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1"/>
    <s v="2025-02"/>
    <s v="1. DIRECT"/>
    <x v="0"/>
    <x v="6"/>
    <x v="3"/>
    <x v="6"/>
    <n v="72981"/>
    <n v="72981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1"/>
    <s v="2025-02"/>
    <s v="1. DIRECT"/>
    <x v="1"/>
    <x v="1"/>
    <x v="1"/>
    <x v="1"/>
    <n v="259.56"/>
    <n v="259.56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1"/>
    <s v="2025-02"/>
    <s v="1. DIRECT"/>
    <x v="1"/>
    <x v="7"/>
    <x v="1"/>
    <x v="1"/>
    <n v="1132.52"/>
    <n v="1132.52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1"/>
    <s v="2025-02"/>
    <s v="1. DIRECT"/>
    <x v="1"/>
    <x v="8"/>
    <x v="1"/>
    <x v="1"/>
    <n v="3284.1"/>
    <n v="3284.1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1"/>
    <s v="2025-02"/>
    <s v="1. DIRECT"/>
    <x v="1"/>
    <x v="3"/>
    <x v="2"/>
    <x v="3"/>
    <n v="228.22000000000003"/>
    <n v="228.22000000000003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1"/>
    <s v="2025-02"/>
    <s v="1. DIRECT"/>
    <x v="1"/>
    <x v="3"/>
    <x v="2"/>
    <x v="3"/>
    <n v="45.64"/>
    <n v="45.64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1"/>
    <s v="2025-02"/>
    <s v="1. DIRECT"/>
    <x v="1"/>
    <x v="4"/>
    <x v="3"/>
    <x v="4"/>
    <n v="-32.840000000000003"/>
    <n v="-32.840000000000003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1"/>
    <s v="2025-02"/>
    <s v="1. DIRECT"/>
    <x v="2"/>
    <x v="10"/>
    <x v="5"/>
    <x v="8"/>
    <n v="140.84"/>
    <n v="140.84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1"/>
    <s v="2025-02"/>
    <s v="1. DIRECT"/>
    <x v="2"/>
    <x v="11"/>
    <x v="5"/>
    <x v="8"/>
    <n v="2005.84"/>
    <n v="2005.84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1"/>
    <s v="2025-02"/>
    <s v="1. DIRECT"/>
    <x v="2"/>
    <x v="11"/>
    <x v="5"/>
    <x v="8"/>
    <n v="69.97"/>
    <n v="69.97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1"/>
    <s v="2025-02"/>
    <s v="1. DIRECT"/>
    <x v="2"/>
    <x v="11"/>
    <x v="5"/>
    <x v="8"/>
    <n v="537.29999999999995"/>
    <n v="537.29999999999995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1"/>
    <s v="2025-02"/>
    <s v="1. DIRECT"/>
    <x v="2"/>
    <x v="11"/>
    <x v="5"/>
    <x v="8"/>
    <n v="401.17"/>
    <n v="401.17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1"/>
    <s v="2025-02"/>
    <s v="1. DIRECT"/>
    <x v="2"/>
    <x v="11"/>
    <x v="5"/>
    <x v="8"/>
    <n v="4218.8100000000004"/>
    <n v="4218.8100000000004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1"/>
    <s v="2025-02"/>
    <s v="1. DIRECT"/>
    <x v="2"/>
    <x v="11"/>
    <x v="5"/>
    <x v="8"/>
    <n v="183.17000000000002"/>
    <n v="183.17000000000002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1"/>
    <s v="2025-02"/>
    <s v="1. DIRECT"/>
    <x v="2"/>
    <x v="11"/>
    <x v="5"/>
    <x v="8"/>
    <n v="23.74"/>
    <n v="23.74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1"/>
    <s v="2025-02"/>
    <s v="1. DIRECT"/>
    <x v="2"/>
    <x v="11"/>
    <x v="5"/>
    <x v="14"/>
    <n v="169970.4"/>
    <n v="169970.4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1"/>
    <s v="2025-02"/>
    <s v="1. DIRECT"/>
    <x v="2"/>
    <x v="11"/>
    <x v="5"/>
    <x v="10"/>
    <n v="20203.91"/>
    <n v="20203.91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1"/>
    <s v="2025-02"/>
    <s v="1. DIRECT"/>
    <x v="2"/>
    <x v="12"/>
    <x v="5"/>
    <x v="8"/>
    <n v="31.99"/>
    <n v="31.99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1"/>
    <s v="2025-02"/>
    <s v="1. DIRECT"/>
    <x v="2"/>
    <x v="3"/>
    <x v="2"/>
    <x v="3"/>
    <n v="2912.75"/>
    <n v="2912.75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1"/>
    <s v="2025-02"/>
    <s v="1. DIRECT"/>
    <x v="2"/>
    <x v="3"/>
    <x v="2"/>
    <x v="3"/>
    <n v="160.1"/>
    <n v="160.1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1"/>
    <s v="2025-02"/>
    <s v="1. DIRECT"/>
    <x v="2"/>
    <x v="3"/>
    <x v="2"/>
    <x v="3"/>
    <n v="137.27000000000001"/>
    <n v="137.27000000000001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1"/>
    <s v="2025-02"/>
    <s v="1. DIRECT"/>
    <x v="2"/>
    <x v="3"/>
    <x v="2"/>
    <x v="3"/>
    <n v="329.54"/>
    <n v="329.54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1"/>
    <s v="2025-02"/>
    <s v="2. ALLOCATED"/>
    <x v="3"/>
    <x v="13"/>
    <x v="6"/>
    <x v="11"/>
    <n v="11065.6"/>
    <n v="11065.6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1"/>
    <s v="2025-02"/>
    <s v="2. ALLOCATED"/>
    <x v="3"/>
    <x v="13"/>
    <x v="6"/>
    <x v="12"/>
    <n v="0.01"/>
    <n v="0.01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1"/>
    <s v="2025-02"/>
    <s v="2. ALLOCATED"/>
    <x v="3"/>
    <x v="13"/>
    <x v="6"/>
    <x v="13"/>
    <n v="10310.33"/>
    <n v="10310.33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2"/>
    <s v="2025-03"/>
    <s v="1. DIRECT"/>
    <x v="0"/>
    <x v="0"/>
    <x v="0"/>
    <x v="0"/>
    <n v="14647.02"/>
    <n v="14647.02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2"/>
    <s v="2025-03"/>
    <s v="1. DIRECT"/>
    <x v="0"/>
    <x v="1"/>
    <x v="1"/>
    <x v="1"/>
    <n v="708.21"/>
    <n v="708.21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2"/>
    <s v="2025-03"/>
    <s v="1. DIRECT"/>
    <x v="0"/>
    <x v="8"/>
    <x v="1"/>
    <x v="15"/>
    <n v="191482.7"/>
    <n v="191482.7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2"/>
    <s v="2025-03"/>
    <s v="1. DIRECT"/>
    <x v="0"/>
    <x v="2"/>
    <x v="1"/>
    <x v="1"/>
    <n v="8544.5"/>
    <n v="8544.5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2"/>
    <s v="2025-03"/>
    <s v="1. DIRECT"/>
    <x v="0"/>
    <x v="2"/>
    <x v="1"/>
    <x v="16"/>
    <n v="4747000"/>
    <n v="4747000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2"/>
    <s v="2025-03"/>
    <s v="1. DIRECT"/>
    <x v="0"/>
    <x v="3"/>
    <x v="2"/>
    <x v="2"/>
    <n v="5471.7100000000009"/>
    <n v="5471.7100000000009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2"/>
    <s v="2025-03"/>
    <s v="1. DIRECT"/>
    <x v="0"/>
    <x v="3"/>
    <x v="2"/>
    <x v="3"/>
    <n v="1656.7099999999998"/>
    <n v="1656.7099999999998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2"/>
    <s v="2025-03"/>
    <s v="1. DIRECT"/>
    <x v="0"/>
    <x v="3"/>
    <x v="2"/>
    <x v="3"/>
    <n v="1425.6799999999998"/>
    <n v="1425.6799999999998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2"/>
    <s v="2025-03"/>
    <s v="1. DIRECT"/>
    <x v="0"/>
    <x v="4"/>
    <x v="3"/>
    <x v="4"/>
    <n v="93.62"/>
    <n v="93.62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2"/>
    <s v="2025-03"/>
    <s v="1. DIRECT"/>
    <x v="0"/>
    <x v="5"/>
    <x v="3"/>
    <x v="5"/>
    <n v="-88498.23"/>
    <n v="-88498.23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2"/>
    <s v="2025-03"/>
    <s v="1. DIRECT"/>
    <x v="0"/>
    <x v="6"/>
    <x v="3"/>
    <x v="6"/>
    <n v="113.54999999999998"/>
    <n v="113.54999999999998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2"/>
    <s v="2025-03"/>
    <s v="1. DIRECT"/>
    <x v="1"/>
    <x v="1"/>
    <x v="1"/>
    <x v="1"/>
    <n v="113.56"/>
    <n v="113.56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2"/>
    <s v="2025-03"/>
    <s v="1. DIRECT"/>
    <x v="1"/>
    <x v="7"/>
    <x v="1"/>
    <x v="1"/>
    <n v="8989.02"/>
    <n v="8989.02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2"/>
    <s v="2025-03"/>
    <s v="1. DIRECT"/>
    <x v="1"/>
    <x v="8"/>
    <x v="1"/>
    <x v="1"/>
    <n v="2361.6"/>
    <n v="2361.6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2"/>
    <s v="2025-03"/>
    <s v="1. DIRECT"/>
    <x v="1"/>
    <x v="3"/>
    <x v="2"/>
    <x v="3"/>
    <n v="321.11"/>
    <n v="321.11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2"/>
    <s v="2025-03"/>
    <s v="1. DIRECT"/>
    <x v="1"/>
    <x v="3"/>
    <x v="2"/>
    <x v="3"/>
    <n v="64.22"/>
    <n v="64.22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2"/>
    <s v="2025-03"/>
    <s v="1. DIRECT"/>
    <x v="1"/>
    <x v="4"/>
    <x v="3"/>
    <x v="4"/>
    <n v="-23.62"/>
    <n v="-23.62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2"/>
    <s v="2025-03"/>
    <s v="1. DIRECT"/>
    <x v="2"/>
    <x v="10"/>
    <x v="5"/>
    <x v="17"/>
    <n v="7066.6"/>
    <n v="7066.6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2"/>
    <s v="2025-03"/>
    <s v="1. DIRECT"/>
    <x v="2"/>
    <x v="11"/>
    <x v="5"/>
    <x v="8"/>
    <n v="2002.5800000000002"/>
    <n v="2002.5800000000002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2"/>
    <s v="2025-03"/>
    <s v="1. DIRECT"/>
    <x v="2"/>
    <x v="11"/>
    <x v="5"/>
    <x v="8"/>
    <n v="54.67"/>
    <n v="54.67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2"/>
    <s v="2025-03"/>
    <s v="1. DIRECT"/>
    <x v="2"/>
    <x v="11"/>
    <x v="5"/>
    <x v="8"/>
    <n v="948.4"/>
    <n v="948.4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2"/>
    <s v="2025-03"/>
    <s v="1. DIRECT"/>
    <x v="2"/>
    <x v="11"/>
    <x v="5"/>
    <x v="8"/>
    <n v="400.52"/>
    <n v="400.52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2"/>
    <s v="2025-03"/>
    <s v="1. DIRECT"/>
    <x v="2"/>
    <x v="11"/>
    <x v="5"/>
    <x v="8"/>
    <n v="-6989.2199999999993"/>
    <n v="-6989.2199999999993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2"/>
    <s v="2025-03"/>
    <s v="1. DIRECT"/>
    <x v="2"/>
    <x v="11"/>
    <x v="5"/>
    <x v="8"/>
    <n v="33.269999999999996"/>
    <n v="33.269999999999996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2"/>
    <s v="2025-03"/>
    <s v="1. DIRECT"/>
    <x v="2"/>
    <x v="11"/>
    <x v="5"/>
    <x v="18"/>
    <n v="20487.490000000002"/>
    <n v="20487.490000000002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2"/>
    <s v="2025-03"/>
    <s v="1. DIRECT"/>
    <x v="2"/>
    <x v="12"/>
    <x v="5"/>
    <x v="8"/>
    <n v="837.06000000000006"/>
    <n v="837.06000000000006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2"/>
    <s v="2025-03"/>
    <s v="1. DIRECT"/>
    <x v="2"/>
    <x v="3"/>
    <x v="2"/>
    <x v="19"/>
    <n v="173160.92"/>
    <n v="173160.92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2"/>
    <s v="2025-03"/>
    <s v="1. DIRECT"/>
    <x v="2"/>
    <x v="3"/>
    <x v="2"/>
    <x v="19"/>
    <n v="78859.179999999993"/>
    <n v="78859.179999999993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2"/>
    <s v="2025-03"/>
    <s v="1. DIRECT"/>
    <x v="2"/>
    <x v="3"/>
    <x v="2"/>
    <x v="19"/>
    <n v="308653.44"/>
    <n v="308653.44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2"/>
    <s v="2025-03"/>
    <s v="1. DIRECT"/>
    <x v="2"/>
    <x v="3"/>
    <x v="2"/>
    <x v="3"/>
    <n v="1822.6"/>
    <n v="1822.6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2"/>
    <s v="2025-03"/>
    <s v="1. DIRECT"/>
    <x v="2"/>
    <x v="3"/>
    <x v="2"/>
    <x v="20"/>
    <n v="22443.439999999999"/>
    <n v="22443.439999999999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2"/>
    <s v="2025-03"/>
    <s v="2. ALLOCATED"/>
    <x v="3"/>
    <x v="13"/>
    <x v="6"/>
    <x v="11"/>
    <n v="192009.33"/>
    <n v="192009.33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2"/>
    <s v="2025-03"/>
    <s v="2. ALLOCATED"/>
    <x v="3"/>
    <x v="13"/>
    <x v="6"/>
    <x v="13"/>
    <n v="8830.9"/>
    <n v="8830.9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3"/>
    <s v="2025-04"/>
    <s v="1. DIRECT"/>
    <x v="0"/>
    <x v="0"/>
    <x v="0"/>
    <x v="0"/>
    <n v="199.78"/>
    <n v="199.78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3"/>
    <s v="2025-04"/>
    <s v="1. DIRECT"/>
    <x v="0"/>
    <x v="1"/>
    <x v="1"/>
    <x v="1"/>
    <n v="480.56"/>
    <n v="480.56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3"/>
    <s v="2025-04"/>
    <s v="1. DIRECT"/>
    <x v="0"/>
    <x v="14"/>
    <x v="2"/>
    <x v="3"/>
    <n v="2.81"/>
    <n v="2.81"/>
    <s v="901624163"/>
    <s v="Newberry Springs Mid-Line Capacitor: Ins"/>
    <s v="7546"/>
    <s v="Eldorado-Lugo-Mohave Upgrade"/>
    <s v="8010007"/>
    <s v="Planner"/>
  </r>
  <r>
    <s v="901624163- Newberry Springs Mid-Line Capacitor: Ins"/>
    <n v="2025"/>
    <x v="3"/>
    <s v="2025-04"/>
    <s v="1. DIRECT"/>
    <x v="0"/>
    <x v="14"/>
    <x v="2"/>
    <x v="3"/>
    <n v="86.8"/>
    <n v="86.8"/>
    <s v="901624163"/>
    <s v="Newberry Springs Mid-Line Capacitor: Ins"/>
    <s v="7546"/>
    <s v="Eldorado-Lugo-Mohave Upgrade"/>
    <s v="8010007"/>
    <s v="Planner"/>
  </r>
  <r>
    <s v="901624163- Newberry Springs Mid-Line Capacitor: Ins"/>
    <n v="2025"/>
    <x v="3"/>
    <s v="2025-04"/>
    <s v="1. DIRECT"/>
    <x v="0"/>
    <x v="2"/>
    <x v="1"/>
    <x v="1"/>
    <n v="1508.75"/>
    <n v="1508.75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3"/>
    <s v="2025-04"/>
    <s v="1. DIRECT"/>
    <x v="0"/>
    <x v="2"/>
    <x v="1"/>
    <x v="16"/>
    <n v="400000"/>
    <n v="400000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3"/>
    <s v="2025-04"/>
    <s v="1. DIRECT"/>
    <x v="0"/>
    <x v="3"/>
    <x v="2"/>
    <x v="3"/>
    <n v="6169.68"/>
    <n v="6169.68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3"/>
    <s v="2025-04"/>
    <s v="1. DIRECT"/>
    <x v="0"/>
    <x v="3"/>
    <x v="2"/>
    <x v="3"/>
    <n v="1233.94"/>
    <n v="1233.94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3"/>
    <s v="2025-04"/>
    <s v="1. DIRECT"/>
    <x v="0"/>
    <x v="4"/>
    <x v="3"/>
    <x v="4"/>
    <n v="704.77"/>
    <n v="704.77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3"/>
    <s v="2025-04"/>
    <s v="1. DIRECT"/>
    <x v="0"/>
    <x v="5"/>
    <x v="3"/>
    <x v="5"/>
    <n v="-35734.769999999997"/>
    <n v="-35734.769999999997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3"/>
    <s v="2025-04"/>
    <s v="1. DIRECT"/>
    <x v="0"/>
    <x v="6"/>
    <x v="3"/>
    <x v="6"/>
    <n v="146340.4"/>
    <n v="146340.4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3"/>
    <s v="2025-04"/>
    <s v="1. DIRECT"/>
    <x v="1"/>
    <x v="1"/>
    <x v="1"/>
    <x v="1"/>
    <n v="292.01"/>
    <n v="292.01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3"/>
    <s v="2025-04"/>
    <s v="1. DIRECT"/>
    <x v="1"/>
    <x v="7"/>
    <x v="1"/>
    <x v="1"/>
    <n v="1521.96"/>
    <n v="1521.96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3"/>
    <s v="2025-04"/>
    <s v="1. DIRECT"/>
    <x v="1"/>
    <x v="8"/>
    <x v="1"/>
    <x v="1"/>
    <n v="2066.4"/>
    <n v="2066.4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3"/>
    <s v="2025-04"/>
    <s v="1. DIRECT"/>
    <x v="1"/>
    <x v="3"/>
    <x v="2"/>
    <x v="3"/>
    <n v="305.20999999999998"/>
    <n v="305.20999999999998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3"/>
    <s v="2025-04"/>
    <s v="1. DIRECT"/>
    <x v="1"/>
    <x v="3"/>
    <x v="2"/>
    <x v="3"/>
    <n v="61.04"/>
    <n v="61.04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3"/>
    <s v="2025-04"/>
    <s v="1. DIRECT"/>
    <x v="1"/>
    <x v="4"/>
    <x v="3"/>
    <x v="4"/>
    <n v="-20.66"/>
    <n v="-20.66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3"/>
    <s v="2025-04"/>
    <s v="1. DIRECT"/>
    <x v="2"/>
    <x v="10"/>
    <x v="5"/>
    <x v="8"/>
    <n v="669.41"/>
    <n v="669.41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3"/>
    <s v="2025-04"/>
    <s v="1. DIRECT"/>
    <x v="2"/>
    <x v="11"/>
    <x v="5"/>
    <x v="8"/>
    <n v="2059.44"/>
    <n v="2059.44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3"/>
    <s v="2025-04"/>
    <s v="1. DIRECT"/>
    <x v="2"/>
    <x v="11"/>
    <x v="5"/>
    <x v="8"/>
    <n v="115.87"/>
    <n v="115.87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3"/>
    <s v="2025-04"/>
    <s v="1. DIRECT"/>
    <x v="2"/>
    <x v="11"/>
    <x v="5"/>
    <x v="8"/>
    <n v="423.87"/>
    <n v="423.87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3"/>
    <s v="2025-04"/>
    <s v="1. DIRECT"/>
    <x v="2"/>
    <x v="11"/>
    <x v="5"/>
    <x v="8"/>
    <n v="411.9"/>
    <n v="411.9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3"/>
    <s v="2025-04"/>
    <s v="1. DIRECT"/>
    <x v="2"/>
    <x v="11"/>
    <x v="5"/>
    <x v="8"/>
    <n v="2518.2600000000002"/>
    <n v="2518.2600000000002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3"/>
    <s v="2025-04"/>
    <s v="1. DIRECT"/>
    <x v="2"/>
    <x v="11"/>
    <x v="5"/>
    <x v="8"/>
    <n v="42.830000000000005"/>
    <n v="42.830000000000005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3"/>
    <s v="2025-04"/>
    <s v="1. DIRECT"/>
    <x v="2"/>
    <x v="11"/>
    <x v="5"/>
    <x v="8"/>
    <n v="1330"/>
    <n v="1330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3"/>
    <s v="2025-04"/>
    <s v="1. DIRECT"/>
    <x v="2"/>
    <x v="11"/>
    <x v="5"/>
    <x v="14"/>
    <n v="70519"/>
    <n v="70519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3"/>
    <s v="2025-04"/>
    <s v="1. DIRECT"/>
    <x v="2"/>
    <x v="11"/>
    <x v="5"/>
    <x v="10"/>
    <n v="10461.290000000001"/>
    <n v="10461.290000000001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3"/>
    <s v="2025-04"/>
    <s v="1. DIRECT"/>
    <x v="2"/>
    <x v="12"/>
    <x v="5"/>
    <x v="8"/>
    <n v="9.370000000000001"/>
    <n v="9.370000000000001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3"/>
    <s v="2025-04"/>
    <s v="1. DIRECT"/>
    <x v="2"/>
    <x v="3"/>
    <x v="2"/>
    <x v="19"/>
    <n v="13608.2"/>
    <n v="13608.2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3"/>
    <s v="2025-04"/>
    <s v="1. DIRECT"/>
    <x v="2"/>
    <x v="3"/>
    <x v="2"/>
    <x v="19"/>
    <n v="8278.61"/>
    <n v="8278.61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3"/>
    <s v="2025-04"/>
    <s v="1. DIRECT"/>
    <x v="2"/>
    <x v="3"/>
    <x v="2"/>
    <x v="19"/>
    <n v="33910.519999999997"/>
    <n v="33910.519999999997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3"/>
    <s v="2025-04"/>
    <s v="1. DIRECT"/>
    <x v="2"/>
    <x v="3"/>
    <x v="2"/>
    <x v="3"/>
    <n v="1716.33"/>
    <n v="1716.33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3"/>
    <s v="2025-04"/>
    <s v="1. DIRECT"/>
    <x v="2"/>
    <x v="3"/>
    <x v="2"/>
    <x v="3"/>
    <n v="17.920000000000002"/>
    <n v="17.920000000000002"/>
    <s v="901624163"/>
    <s v="Newberry Springs Mid-Line Capacitor: Ins"/>
    <s v="7546"/>
    <s v="Eldorado-Lugo-Mohave Upgrade"/>
    <s v="8030010"/>
    <s v="OH Paid Absence"/>
  </r>
  <r>
    <s v="901624163- Newberry Springs Mid-Line Capacitor: Ins"/>
    <n v="2025"/>
    <x v="3"/>
    <s v="2025-04"/>
    <s v="1. DIRECT"/>
    <x v="2"/>
    <x v="3"/>
    <x v="2"/>
    <x v="3"/>
    <n v="5.89"/>
    <n v="5.89"/>
    <s v="901624163"/>
    <s v="Newberry Springs Mid-Line Capacitor: Ins"/>
    <s v="7546"/>
    <s v="Eldorado-Lugo-Mohave Upgrade"/>
    <s v="8050035"/>
    <s v="OH Tool Expenses TDBU"/>
  </r>
  <r>
    <s v="901624163- Newberry Springs Mid-Line Capacitor: Ins"/>
    <n v="2025"/>
    <x v="3"/>
    <s v="2025-04"/>
    <s v="2. ALLOCATED"/>
    <x v="3"/>
    <x v="13"/>
    <x v="6"/>
    <x v="11"/>
    <n v="40848.53"/>
    <n v="40848.53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3"/>
    <s v="2025-04"/>
    <s v="2. ALLOCATED"/>
    <x v="3"/>
    <x v="13"/>
    <x v="6"/>
    <x v="12"/>
    <n v="0.18"/>
    <n v="0.18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3"/>
    <s v="2025-04"/>
    <s v="2. ALLOCATED"/>
    <x v="3"/>
    <x v="13"/>
    <x v="6"/>
    <x v="13"/>
    <n v="7388.23"/>
    <n v="7388.23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4"/>
    <s v="2025-05"/>
    <s v="1. DIRECT"/>
    <x v="0"/>
    <x v="0"/>
    <x v="0"/>
    <x v="0"/>
    <n v="3363.71"/>
    <n v="3363.71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4"/>
    <s v="2025-05"/>
    <s v="1. DIRECT"/>
    <x v="0"/>
    <x v="1"/>
    <x v="1"/>
    <x v="1"/>
    <n v="1.08"/>
    <n v="1.08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4"/>
    <s v="2025-05"/>
    <s v="1. DIRECT"/>
    <x v="0"/>
    <x v="8"/>
    <x v="1"/>
    <x v="15"/>
    <n v="264720.2"/>
    <n v="264720.2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4"/>
    <s v="2025-05"/>
    <s v="1. DIRECT"/>
    <x v="0"/>
    <x v="14"/>
    <x v="2"/>
    <x v="3"/>
    <n v="7.49"/>
    <n v="7.49"/>
    <s v="901624163"/>
    <s v="Newberry Springs Mid-Line Capacitor: Ins"/>
    <s v="7546"/>
    <s v="Eldorado-Lugo-Mohave Upgrade"/>
    <s v="8010007"/>
    <s v="Planner"/>
  </r>
  <r>
    <s v="901624163- Newberry Springs Mid-Line Capacitor: Ins"/>
    <n v="2025"/>
    <x v="4"/>
    <s v="2025-05"/>
    <s v="1. DIRECT"/>
    <x v="0"/>
    <x v="14"/>
    <x v="2"/>
    <x v="3"/>
    <n v="390.59999999999997"/>
    <n v="390.59999999999997"/>
    <s v="901624163"/>
    <s v="Newberry Springs Mid-Line Capacitor: Ins"/>
    <s v="7546"/>
    <s v="Eldorado-Lugo-Mohave Upgrade"/>
    <s v="8010007"/>
    <s v="Planner"/>
  </r>
  <r>
    <s v="901624163- Newberry Springs Mid-Line Capacitor: Ins"/>
    <n v="2025"/>
    <x v="4"/>
    <s v="2025-05"/>
    <s v="1. DIRECT"/>
    <x v="0"/>
    <x v="2"/>
    <x v="1"/>
    <x v="1"/>
    <n v="891"/>
    <n v="891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4"/>
    <s v="2025-05"/>
    <s v="1. DIRECT"/>
    <x v="0"/>
    <x v="2"/>
    <x v="1"/>
    <x v="16"/>
    <n v="400000"/>
    <n v="400000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4"/>
    <s v="2025-05"/>
    <s v="1. DIRECT"/>
    <x v="0"/>
    <x v="3"/>
    <x v="2"/>
    <x v="3"/>
    <n v="84.19"/>
    <n v="84.19"/>
    <s v="901624163"/>
    <s v="Newberry Springs Mid-Line Capacitor: Ins"/>
    <s v="7546"/>
    <s v="Eldorado-Lugo-Mohave Upgrade"/>
    <s v="8010099"/>
    <s v="Labor Accrual"/>
  </r>
  <r>
    <s v="901624163- Newberry Springs Mid-Line Capacitor: Ins"/>
    <n v="2025"/>
    <x v="4"/>
    <s v="2025-05"/>
    <s v="1. DIRECT"/>
    <x v="0"/>
    <x v="3"/>
    <x v="2"/>
    <x v="3"/>
    <n v="3110.3199999999997"/>
    <n v="3110.3199999999997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4"/>
    <s v="2025-05"/>
    <s v="1. DIRECT"/>
    <x v="0"/>
    <x v="3"/>
    <x v="2"/>
    <x v="3"/>
    <n v="3957.27"/>
    <n v="3957.27"/>
    <s v="901624163"/>
    <s v="Newberry Springs Mid-Line Capacitor: Ins"/>
    <s v="7546"/>
    <s v="Eldorado-Lugo-Mohave Upgrade"/>
    <s v="8020071"/>
    <s v="Labor Premium Time - Ord to Ord"/>
  </r>
  <r>
    <s v="901624163- Newberry Springs Mid-Line Capacitor: Ins"/>
    <n v="2025"/>
    <x v="4"/>
    <s v="2025-05"/>
    <s v="1. DIRECT"/>
    <x v="0"/>
    <x v="3"/>
    <x v="2"/>
    <x v="3"/>
    <n v="622.06999999999994"/>
    <n v="622.06999999999994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4"/>
    <s v="2025-05"/>
    <s v="1. DIRECT"/>
    <x v="0"/>
    <x v="4"/>
    <x v="3"/>
    <x v="4"/>
    <n v="208.93"/>
    <n v="208.93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4"/>
    <s v="2025-05"/>
    <s v="1. DIRECT"/>
    <x v="0"/>
    <x v="5"/>
    <x v="3"/>
    <x v="5"/>
    <n v="-202145.85"/>
    <n v="-202145.85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4"/>
    <s v="2025-05"/>
    <s v="1. DIRECT"/>
    <x v="0"/>
    <x v="6"/>
    <x v="3"/>
    <x v="6"/>
    <n v="73471.849999999991"/>
    <n v="73471.849999999991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4"/>
    <s v="2025-05"/>
    <s v="1. DIRECT"/>
    <x v="1"/>
    <x v="7"/>
    <x v="1"/>
    <x v="1"/>
    <n v="4419.7800000000007"/>
    <n v="4419.7800000000007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4"/>
    <s v="2025-05"/>
    <s v="1. DIRECT"/>
    <x v="1"/>
    <x v="8"/>
    <x v="1"/>
    <x v="1"/>
    <n v="2214"/>
    <n v="2214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4"/>
    <s v="2025-05"/>
    <s v="1. DIRECT"/>
    <x v="1"/>
    <x v="3"/>
    <x v="2"/>
    <x v="3"/>
    <n v="306.85000000000002"/>
    <n v="306.85000000000002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4"/>
    <s v="2025-05"/>
    <s v="1. DIRECT"/>
    <x v="1"/>
    <x v="3"/>
    <x v="2"/>
    <x v="3"/>
    <n v="61.37"/>
    <n v="61.37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4"/>
    <s v="2025-05"/>
    <s v="1. DIRECT"/>
    <x v="1"/>
    <x v="4"/>
    <x v="3"/>
    <x v="4"/>
    <n v="-22.14"/>
    <n v="-22.14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4"/>
    <s v="2025-05"/>
    <s v="1. DIRECT"/>
    <x v="2"/>
    <x v="10"/>
    <x v="5"/>
    <x v="8"/>
    <n v="2735.22"/>
    <n v="2735.22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4"/>
    <s v="2025-05"/>
    <s v="1. DIRECT"/>
    <x v="2"/>
    <x v="11"/>
    <x v="5"/>
    <x v="8"/>
    <n v="2429.8000000000002"/>
    <n v="2429.8000000000002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4"/>
    <s v="2025-05"/>
    <s v="1. DIRECT"/>
    <x v="2"/>
    <x v="11"/>
    <x v="5"/>
    <x v="8"/>
    <n v="94.589999999999989"/>
    <n v="94.589999999999989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4"/>
    <s v="2025-05"/>
    <s v="1. DIRECT"/>
    <x v="2"/>
    <x v="11"/>
    <x v="5"/>
    <x v="8"/>
    <n v="513.41"/>
    <n v="513.41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4"/>
    <s v="2025-05"/>
    <s v="1. DIRECT"/>
    <x v="2"/>
    <x v="11"/>
    <x v="5"/>
    <x v="8"/>
    <n v="485.96000000000004"/>
    <n v="485.96000000000004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4"/>
    <s v="2025-05"/>
    <s v="1. DIRECT"/>
    <x v="2"/>
    <x v="11"/>
    <x v="5"/>
    <x v="8"/>
    <n v="1758.48"/>
    <n v="1758.48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4"/>
    <s v="2025-05"/>
    <s v="1. DIRECT"/>
    <x v="2"/>
    <x v="11"/>
    <x v="5"/>
    <x v="8"/>
    <n v="61.209999999999994"/>
    <n v="61.209999999999994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4"/>
    <s v="2025-05"/>
    <s v="1. DIRECT"/>
    <x v="2"/>
    <x v="11"/>
    <x v="5"/>
    <x v="8"/>
    <n v="1337.53"/>
    <n v="1337.53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4"/>
    <s v="2025-05"/>
    <s v="1. DIRECT"/>
    <x v="2"/>
    <x v="11"/>
    <x v="5"/>
    <x v="14"/>
    <n v="213875.53"/>
    <n v="213875.53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4"/>
    <s v="2025-05"/>
    <s v="1. DIRECT"/>
    <x v="2"/>
    <x v="11"/>
    <x v="5"/>
    <x v="10"/>
    <n v="16790.73"/>
    <n v="16790.73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4"/>
    <s v="2025-05"/>
    <s v="1. DIRECT"/>
    <x v="2"/>
    <x v="12"/>
    <x v="5"/>
    <x v="8"/>
    <n v="880.88"/>
    <n v="880.88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4"/>
    <s v="2025-05"/>
    <s v="1. DIRECT"/>
    <x v="2"/>
    <x v="3"/>
    <x v="2"/>
    <x v="19"/>
    <n v="16031.42"/>
    <n v="16031.42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4"/>
    <s v="2025-05"/>
    <s v="1. DIRECT"/>
    <x v="2"/>
    <x v="3"/>
    <x v="2"/>
    <x v="19"/>
    <n v="25871.09"/>
    <n v="25871.09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4"/>
    <s v="2025-05"/>
    <s v="1. DIRECT"/>
    <x v="2"/>
    <x v="3"/>
    <x v="2"/>
    <x v="19"/>
    <n v="31188.81"/>
    <n v="31188.81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4"/>
    <s v="2025-05"/>
    <s v="1. DIRECT"/>
    <x v="2"/>
    <x v="3"/>
    <x v="2"/>
    <x v="3"/>
    <n v="2323.71"/>
    <n v="2323.71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4"/>
    <s v="2025-05"/>
    <s v="1. DIRECT"/>
    <x v="2"/>
    <x v="3"/>
    <x v="2"/>
    <x v="3"/>
    <n v="96.46"/>
    <n v="96.46"/>
    <s v="901624163"/>
    <s v="Newberry Springs Mid-Line Capacitor: Ins"/>
    <s v="7546"/>
    <s v="Eldorado-Lugo-Mohave Upgrade"/>
    <s v="8030010"/>
    <s v="OH Paid Absence"/>
  </r>
  <r>
    <s v="901624163- Newberry Springs Mid-Line Capacitor: Ins"/>
    <n v="2025"/>
    <x v="4"/>
    <s v="2025-05"/>
    <s v="1. DIRECT"/>
    <x v="2"/>
    <x v="3"/>
    <x v="2"/>
    <x v="3"/>
    <n v="165"/>
    <n v="165"/>
    <s v="901624163"/>
    <s v="Newberry Springs Mid-Line Capacitor: Ins"/>
    <s v="7546"/>
    <s v="Eldorado-Lugo-Mohave Upgrade"/>
    <s v="8050035"/>
    <s v="OH Tool Expenses TDBU"/>
  </r>
  <r>
    <s v="901624163- Newberry Springs Mid-Line Capacitor: Ins"/>
    <n v="2025"/>
    <x v="4"/>
    <s v="2025-05"/>
    <s v="1. DIRECT"/>
    <x v="2"/>
    <x v="3"/>
    <x v="2"/>
    <x v="20"/>
    <n v="47544.21"/>
    <n v="47544.21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4"/>
    <s v="2025-05"/>
    <s v="2. ALLOCATED"/>
    <x v="3"/>
    <x v="13"/>
    <x v="6"/>
    <x v="11"/>
    <n v="55833.24"/>
    <n v="55833.24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4"/>
    <s v="2025-05"/>
    <s v="2. ALLOCATED"/>
    <x v="3"/>
    <x v="13"/>
    <x v="6"/>
    <x v="12"/>
    <n v="3.44"/>
    <n v="3.44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4"/>
    <s v="2025-05"/>
    <s v="2. ALLOCATED"/>
    <x v="3"/>
    <x v="13"/>
    <x v="6"/>
    <x v="13"/>
    <n v="10241.540000000001"/>
    <n v="10241.540000000001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5"/>
    <s v="2025-06"/>
    <s v="1. DIRECT"/>
    <x v="0"/>
    <x v="0"/>
    <x v="0"/>
    <x v="0"/>
    <n v="2330.14"/>
    <n v="2330.14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5"/>
    <s v="2025-06"/>
    <s v="1. DIRECT"/>
    <x v="0"/>
    <x v="1"/>
    <x v="1"/>
    <x v="1"/>
    <n v="541.16999999999996"/>
    <n v="541.16999999999996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5"/>
    <s v="2025-06"/>
    <s v="1. DIRECT"/>
    <x v="0"/>
    <x v="8"/>
    <x v="1"/>
    <x v="15"/>
    <n v="292950"/>
    <n v="292950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5"/>
    <s v="2025-06"/>
    <s v="1. DIRECT"/>
    <x v="0"/>
    <x v="3"/>
    <x v="2"/>
    <x v="3"/>
    <n v="826.07"/>
    <n v="826.07"/>
    <s v="901624163"/>
    <s v="Newberry Springs Mid-Line Capacitor: Ins"/>
    <s v="7546"/>
    <s v="Eldorado-Lugo-Mohave Upgrade"/>
    <s v="6019188"/>
    <s v="Labor - NT - Correction"/>
  </r>
  <r>
    <s v="901624163- Newberry Springs Mid-Line Capacitor: Ins"/>
    <n v="2025"/>
    <x v="5"/>
    <s v="2025-06"/>
    <s v="1. DIRECT"/>
    <x v="0"/>
    <x v="3"/>
    <x v="2"/>
    <x v="3"/>
    <n v="328.67"/>
    <n v="328.67"/>
    <s v="901624163"/>
    <s v="Newberry Springs Mid-Line Capacitor: Ins"/>
    <s v="7546"/>
    <s v="Eldorado-Lugo-Mohave Upgrade"/>
    <s v="6019388"/>
    <s v="Labor - Other - Correction"/>
  </r>
  <r>
    <s v="901624163- Newberry Springs Mid-Line Capacitor: Ins"/>
    <n v="2025"/>
    <x v="5"/>
    <s v="2025-06"/>
    <s v="1. DIRECT"/>
    <x v="0"/>
    <x v="3"/>
    <x v="2"/>
    <x v="3"/>
    <n v="-84.19"/>
    <n v="-84.19"/>
    <s v="901624163"/>
    <s v="Newberry Springs Mid-Line Capacitor: Ins"/>
    <s v="7546"/>
    <s v="Eldorado-Lugo-Mohave Upgrade"/>
    <s v="8010099"/>
    <s v="Labor Accrual"/>
  </r>
  <r>
    <s v="901624163- Newberry Springs Mid-Line Capacitor: Ins"/>
    <n v="2025"/>
    <x v="5"/>
    <s v="2025-06"/>
    <s v="1. DIRECT"/>
    <x v="0"/>
    <x v="3"/>
    <x v="2"/>
    <x v="3"/>
    <n v="2924.37"/>
    <n v="2924.37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5"/>
    <s v="2025-06"/>
    <s v="1. DIRECT"/>
    <x v="0"/>
    <x v="3"/>
    <x v="2"/>
    <x v="3"/>
    <n v="650.16"/>
    <n v="650.16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5"/>
    <s v="2025-06"/>
    <s v="1. DIRECT"/>
    <x v="0"/>
    <x v="4"/>
    <x v="3"/>
    <x v="4"/>
    <n v="-117.6"/>
    <n v="-117.6"/>
    <s v="901624163"/>
    <s v="Newberry Springs Mid-Line Capacitor: Ins"/>
    <s v="7546"/>
    <s v="Eldorado-Lugo-Mohave Upgrade"/>
    <s v="6150416"/>
    <s v="AP Vendor Discount - OU"/>
  </r>
  <r>
    <s v="901624163- Newberry Springs Mid-Line Capacitor: Ins"/>
    <n v="2025"/>
    <x v="5"/>
    <s v="2025-06"/>
    <s v="1. DIRECT"/>
    <x v="0"/>
    <x v="4"/>
    <x v="3"/>
    <x v="4"/>
    <n v="1017.04"/>
    <n v="1017.04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5"/>
    <s v="2025-06"/>
    <s v="1. DIRECT"/>
    <x v="0"/>
    <x v="4"/>
    <x v="3"/>
    <x v="4"/>
    <n v="25.45"/>
    <n v="25.45"/>
    <s v="901624163"/>
    <s v="Newberry Springs Mid-Line Capacitor: Ins"/>
    <s v="7546"/>
    <s v="Eldorado-Lugo-Mohave Upgrade"/>
    <s v="6060016"/>
    <s v="Fuel Costs"/>
  </r>
  <r>
    <s v="901624163- Newberry Springs Mid-Line Capacitor: Ins"/>
    <n v="2025"/>
    <x v="5"/>
    <s v="2025-06"/>
    <s v="1. DIRECT"/>
    <x v="0"/>
    <x v="4"/>
    <x v="3"/>
    <x v="4"/>
    <n v="239.85"/>
    <n v="239.85"/>
    <s v="901624163"/>
    <s v="Newberry Springs Mid-Line Capacitor: Ins"/>
    <s v="7546"/>
    <s v="Eldorado-Lugo-Mohave Upgrade"/>
    <s v="6060037"/>
    <s v="Meals-Bus.Ofc Mtg. (Employee &amp; CW only)"/>
  </r>
  <r>
    <s v="901624163- Newberry Springs Mid-Line Capacitor: Ins"/>
    <n v="2025"/>
    <x v="5"/>
    <s v="2025-06"/>
    <s v="1. DIRECT"/>
    <x v="0"/>
    <x v="4"/>
    <x v="3"/>
    <x v="4"/>
    <n v="469.98"/>
    <n v="469.98"/>
    <s v="901624163"/>
    <s v="Newberry Springs Mid-Line Capacitor: Ins"/>
    <s v="7546"/>
    <s v="Eldorado-Lugo-Mohave Upgrade"/>
    <s v="6070020"/>
    <s v="Lodging"/>
  </r>
  <r>
    <s v="901624163- Newberry Springs Mid-Line Capacitor: Ins"/>
    <n v="2025"/>
    <x v="5"/>
    <s v="2025-06"/>
    <s v="1. DIRECT"/>
    <x v="0"/>
    <x v="4"/>
    <x v="3"/>
    <x v="4"/>
    <n v="70.680000000000007"/>
    <n v="70.680000000000007"/>
    <s v="901624163"/>
    <s v="Newberry Springs Mid-Line Capacitor: Ins"/>
    <s v="7546"/>
    <s v="Eldorado-Lugo-Mohave Upgrade"/>
    <s v="6070025"/>
    <s v="Meals-Bus. Travel/Seminars (50% Ded.)"/>
  </r>
  <r>
    <s v="901624163- Newberry Springs Mid-Line Capacitor: Ins"/>
    <n v="2025"/>
    <x v="5"/>
    <s v="2025-06"/>
    <s v="1. DIRECT"/>
    <x v="0"/>
    <x v="5"/>
    <x v="3"/>
    <x v="5"/>
    <n v="89057.5"/>
    <n v="89057.5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5"/>
    <s v="2025-06"/>
    <s v="1. DIRECT"/>
    <x v="0"/>
    <x v="6"/>
    <x v="3"/>
    <x v="6"/>
    <n v="-292323.90000000002"/>
    <n v="-292323.90000000002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5"/>
    <s v="2025-06"/>
    <s v="1. DIRECT"/>
    <x v="1"/>
    <x v="1"/>
    <x v="1"/>
    <x v="1"/>
    <n v="194.67"/>
    <n v="194.67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5"/>
    <s v="2025-06"/>
    <s v="1. DIRECT"/>
    <x v="1"/>
    <x v="7"/>
    <x v="1"/>
    <x v="1"/>
    <n v="5461.94"/>
    <n v="5461.94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5"/>
    <s v="2025-06"/>
    <s v="1. DIRECT"/>
    <x v="1"/>
    <x v="8"/>
    <x v="1"/>
    <x v="1"/>
    <n v="2029.5"/>
    <n v="2029.5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5"/>
    <s v="2025-06"/>
    <s v="1. DIRECT"/>
    <x v="1"/>
    <x v="3"/>
    <x v="2"/>
    <x v="3"/>
    <n v="177.57"/>
    <n v="177.57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5"/>
    <s v="2025-06"/>
    <s v="1. DIRECT"/>
    <x v="1"/>
    <x v="3"/>
    <x v="2"/>
    <x v="3"/>
    <n v="35.520000000000003"/>
    <n v="35.520000000000003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5"/>
    <s v="2025-06"/>
    <s v="1. DIRECT"/>
    <x v="1"/>
    <x v="15"/>
    <x v="1"/>
    <x v="1"/>
    <n v="5880"/>
    <n v="5880"/>
    <s v="901624163"/>
    <s v="Newberry Springs Mid-Line Capacitor: Ins"/>
    <s v="7546"/>
    <s v="Eldorado-Lugo-Mohave Upgrade"/>
    <s v="6165135"/>
    <s v="Major Construction, Turnkey, Trans/Subs"/>
  </r>
  <r>
    <s v="901624163- Newberry Springs Mid-Line Capacitor: Ins"/>
    <n v="2025"/>
    <x v="5"/>
    <s v="2025-06"/>
    <s v="1. DIRECT"/>
    <x v="1"/>
    <x v="4"/>
    <x v="3"/>
    <x v="4"/>
    <n v="-20.3"/>
    <n v="-20.3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5"/>
    <s v="2025-06"/>
    <s v="1. DIRECT"/>
    <x v="1"/>
    <x v="16"/>
    <x v="2"/>
    <x v="3"/>
    <n v="6.64"/>
    <n v="6.64"/>
    <s v="901624163"/>
    <s v="Newberry Springs Mid-Line Capacitor: Ins"/>
    <s v="7546"/>
    <s v="Eldorado-Lugo-Mohave Upgrade"/>
    <s v="8010003"/>
    <s v="Supervisor"/>
  </r>
  <r>
    <s v="901624163- Newberry Springs Mid-Line Capacitor: Ins"/>
    <n v="2025"/>
    <x v="5"/>
    <s v="2025-06"/>
    <s v="1. DIRECT"/>
    <x v="1"/>
    <x v="16"/>
    <x v="2"/>
    <x v="3"/>
    <n v="724.88"/>
    <n v="724.88"/>
    <s v="901624163"/>
    <s v="Newberry Springs Mid-Line Capacitor: Ins"/>
    <s v="7546"/>
    <s v="Eldorado-Lugo-Mohave Upgrade"/>
    <s v="8010003"/>
    <s v="Supervisor"/>
  </r>
  <r>
    <s v="901624163- Newberry Springs Mid-Line Capacitor: Ins"/>
    <n v="2025"/>
    <x v="5"/>
    <s v="2025-06"/>
    <s v="1. DIRECT"/>
    <x v="2"/>
    <x v="10"/>
    <x v="5"/>
    <x v="8"/>
    <n v="659.2"/>
    <n v="659.2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5"/>
    <s v="2025-06"/>
    <s v="1. DIRECT"/>
    <x v="2"/>
    <x v="11"/>
    <x v="5"/>
    <x v="8"/>
    <n v="1621.12"/>
    <n v="1621.12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5"/>
    <s v="2025-06"/>
    <s v="1. DIRECT"/>
    <x v="2"/>
    <x v="11"/>
    <x v="5"/>
    <x v="8"/>
    <n v="-45.69"/>
    <n v="-45.69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5"/>
    <s v="2025-06"/>
    <s v="1. DIRECT"/>
    <x v="2"/>
    <x v="11"/>
    <x v="5"/>
    <x v="8"/>
    <n v="422.17"/>
    <n v="422.17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5"/>
    <s v="2025-06"/>
    <s v="1. DIRECT"/>
    <x v="2"/>
    <x v="11"/>
    <x v="5"/>
    <x v="8"/>
    <n v="320.61"/>
    <n v="320.61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5"/>
    <s v="2025-06"/>
    <s v="1. DIRECT"/>
    <x v="2"/>
    <x v="11"/>
    <x v="5"/>
    <x v="8"/>
    <n v="1460.34"/>
    <n v="1460.34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5"/>
    <s v="2025-06"/>
    <s v="1. DIRECT"/>
    <x v="2"/>
    <x v="11"/>
    <x v="5"/>
    <x v="8"/>
    <n v="29.93"/>
    <n v="29.93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5"/>
    <s v="2025-06"/>
    <s v="1. DIRECT"/>
    <x v="2"/>
    <x v="11"/>
    <x v="5"/>
    <x v="8"/>
    <n v="37.43"/>
    <n v="37.43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5"/>
    <s v="2025-06"/>
    <s v="1. DIRECT"/>
    <x v="2"/>
    <x v="11"/>
    <x v="5"/>
    <x v="10"/>
    <n v="7609.63"/>
    <n v="7609.63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5"/>
    <s v="2025-06"/>
    <s v="1. DIRECT"/>
    <x v="2"/>
    <x v="12"/>
    <x v="5"/>
    <x v="8"/>
    <n v="975.87"/>
    <n v="975.87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5"/>
    <s v="2025-06"/>
    <s v="1. DIRECT"/>
    <x v="2"/>
    <x v="3"/>
    <x v="2"/>
    <x v="3"/>
    <n v="227.48000000000008"/>
    <n v="227.48000000000008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5"/>
    <s v="2025-06"/>
    <s v="1. DIRECT"/>
    <x v="2"/>
    <x v="3"/>
    <x v="2"/>
    <x v="3"/>
    <n v="294.68"/>
    <n v="294.68"/>
    <s v="901624163"/>
    <s v="Newberry Springs Mid-Line Capacitor: Ins"/>
    <s v="7546"/>
    <s v="Eldorado-Lugo-Mohave Upgrade"/>
    <s v="8030010"/>
    <s v="OH Paid Absence"/>
  </r>
  <r>
    <s v="901624163- Newberry Springs Mid-Line Capacitor: Ins"/>
    <n v="2025"/>
    <x v="5"/>
    <s v="2025-06"/>
    <s v="1. DIRECT"/>
    <x v="2"/>
    <x v="3"/>
    <x v="2"/>
    <x v="3"/>
    <n v="-327.14"/>
    <n v="-327.14"/>
    <s v="901624163"/>
    <s v="Newberry Springs Mid-Line Capacitor: Ins"/>
    <s v="7546"/>
    <s v="Eldorado-Lugo-Mohave Upgrade"/>
    <s v="8050035"/>
    <s v="OH Tool Expenses TDBU"/>
  </r>
  <r>
    <s v="901624163- Newberry Springs Mid-Line Capacitor: Ins"/>
    <n v="2025"/>
    <x v="5"/>
    <s v="2025-06"/>
    <s v="1. DIRECT"/>
    <x v="2"/>
    <x v="3"/>
    <x v="2"/>
    <x v="3"/>
    <n v="424.93"/>
    <n v="424.93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5"/>
    <s v="2025-06"/>
    <s v="1. DIRECT"/>
    <x v="2"/>
    <x v="3"/>
    <x v="2"/>
    <x v="3"/>
    <n v="615.29"/>
    <n v="615.29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5"/>
    <s v="2025-06"/>
    <s v="1. DIRECT"/>
    <x v="2"/>
    <x v="3"/>
    <x v="2"/>
    <x v="3"/>
    <n v="1061.6500000000001"/>
    <n v="1061.6500000000001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5"/>
    <s v="2025-06"/>
    <s v="1. DIRECT"/>
    <x v="2"/>
    <x v="3"/>
    <x v="2"/>
    <x v="20"/>
    <n v="45204.36"/>
    <n v="45204.36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5"/>
    <s v="2025-06"/>
    <s v="2. ALLOCATED"/>
    <x v="3"/>
    <x v="13"/>
    <x v="6"/>
    <x v="11"/>
    <n v="17292.439999999999"/>
    <n v="17292.439999999999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5"/>
    <s v="2025-06"/>
    <s v="2. ALLOCATED"/>
    <x v="3"/>
    <x v="13"/>
    <x v="6"/>
    <x v="12"/>
    <n v="10.210000000000001"/>
    <n v="10.210000000000001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5"/>
    <s v="2025-06"/>
    <s v="2. ALLOCATED"/>
    <x v="3"/>
    <x v="13"/>
    <x v="6"/>
    <x v="13"/>
    <n v="5006.32"/>
    <n v="5006.32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6"/>
    <s v="2025-07"/>
    <s v="1. DIRECT"/>
    <x v="0"/>
    <x v="0"/>
    <x v="0"/>
    <x v="0"/>
    <n v="29.16"/>
    <n v="29.16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6"/>
    <s v="2025-07"/>
    <s v="1. DIRECT"/>
    <x v="0"/>
    <x v="1"/>
    <x v="1"/>
    <x v="1"/>
    <n v="451.6"/>
    <n v="451.6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6"/>
    <s v="2025-07"/>
    <s v="1. DIRECT"/>
    <x v="0"/>
    <x v="14"/>
    <x v="2"/>
    <x v="3"/>
    <n v="0.31"/>
    <n v="0.31"/>
    <s v="901624163"/>
    <s v="Newberry Springs Mid-Line Capacitor: Ins"/>
    <s v="7546"/>
    <s v="Eldorado-Lugo-Mohave Upgrade"/>
    <s v="8010007"/>
    <s v="Planner"/>
  </r>
  <r>
    <s v="901624163- Newberry Springs Mid-Line Capacitor: Ins"/>
    <n v="2025"/>
    <x v="6"/>
    <s v="2025-07"/>
    <s v="1. DIRECT"/>
    <x v="0"/>
    <x v="14"/>
    <x v="2"/>
    <x v="3"/>
    <n v="86.8"/>
    <n v="86.8"/>
    <s v="901624163"/>
    <s v="Newberry Springs Mid-Line Capacitor: Ins"/>
    <s v="7546"/>
    <s v="Eldorado-Lugo-Mohave Upgrade"/>
    <s v="8010007"/>
    <s v="Planner"/>
  </r>
  <r>
    <s v="901624163- Newberry Springs Mid-Line Capacitor: Ins"/>
    <n v="2025"/>
    <x v="6"/>
    <s v="2025-07"/>
    <s v="1. DIRECT"/>
    <x v="0"/>
    <x v="2"/>
    <x v="1"/>
    <x v="1"/>
    <n v="5903.23"/>
    <n v="5903.23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6"/>
    <s v="2025-07"/>
    <s v="1. DIRECT"/>
    <x v="0"/>
    <x v="3"/>
    <x v="2"/>
    <x v="3"/>
    <n v="17.87"/>
    <n v="17.87"/>
    <s v="901624163"/>
    <s v="Newberry Springs Mid-Line Capacitor: Ins"/>
    <s v="7546"/>
    <s v="Eldorado-Lugo-Mohave Upgrade"/>
    <s v="8010099"/>
    <s v="Labor Accrual"/>
  </r>
  <r>
    <s v="901624163- Newberry Springs Mid-Line Capacitor: Ins"/>
    <n v="2025"/>
    <x v="6"/>
    <s v="2025-07"/>
    <s v="1. DIRECT"/>
    <x v="0"/>
    <x v="3"/>
    <x v="2"/>
    <x v="3"/>
    <n v="2489.9"/>
    <n v="2489.9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6"/>
    <s v="2025-07"/>
    <s v="1. DIRECT"/>
    <x v="0"/>
    <x v="3"/>
    <x v="2"/>
    <x v="3"/>
    <n v="497.98"/>
    <n v="497.98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6"/>
    <s v="2025-07"/>
    <s v="1. DIRECT"/>
    <x v="0"/>
    <x v="4"/>
    <x v="3"/>
    <x v="4"/>
    <n v="552.16"/>
    <n v="552.16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6"/>
    <s v="2025-07"/>
    <s v="1. DIRECT"/>
    <x v="0"/>
    <x v="5"/>
    <x v="3"/>
    <x v="5"/>
    <n v="-290.5"/>
    <n v="-290.5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6"/>
    <s v="2025-07"/>
    <s v="1. DIRECT"/>
    <x v="0"/>
    <x v="6"/>
    <x v="3"/>
    <x v="6"/>
    <n v="-261.97000000000003"/>
    <n v="-261.97000000000003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6"/>
    <s v="2025-07"/>
    <s v="1. DIRECT"/>
    <x v="1"/>
    <x v="1"/>
    <x v="1"/>
    <x v="1"/>
    <n v="389.34"/>
    <n v="389.34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6"/>
    <s v="2025-07"/>
    <s v="1. DIRECT"/>
    <x v="1"/>
    <x v="7"/>
    <x v="1"/>
    <x v="1"/>
    <n v="148.13"/>
    <n v="148.13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6"/>
    <s v="2025-07"/>
    <s v="1. DIRECT"/>
    <x v="1"/>
    <x v="8"/>
    <x v="1"/>
    <x v="1"/>
    <n v="1469.02"/>
    <n v="1469.02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6"/>
    <s v="2025-07"/>
    <s v="1. DIRECT"/>
    <x v="1"/>
    <x v="3"/>
    <x v="2"/>
    <x v="3"/>
    <n v="309.27999999999997"/>
    <n v="309.27999999999997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6"/>
    <s v="2025-07"/>
    <s v="1. DIRECT"/>
    <x v="1"/>
    <x v="3"/>
    <x v="2"/>
    <x v="3"/>
    <n v="61.86"/>
    <n v="61.86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6"/>
    <s v="2025-07"/>
    <s v="1. DIRECT"/>
    <x v="1"/>
    <x v="4"/>
    <x v="3"/>
    <x v="4"/>
    <n v="-14.69"/>
    <n v="-14.69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6"/>
    <s v="2025-07"/>
    <s v="1. DIRECT"/>
    <x v="1"/>
    <x v="16"/>
    <x v="2"/>
    <x v="3"/>
    <n v="-109.83"/>
    <n v="-109.83"/>
    <s v="901624163"/>
    <s v="Newberry Springs Mid-Line Capacitor: Ins"/>
    <s v="7546"/>
    <s v="Eldorado-Lugo-Mohave Upgrade"/>
    <s v="8010022"/>
    <s v="Electricians-Union"/>
  </r>
  <r>
    <s v="901624163- Newberry Springs Mid-Line Capacitor: Ins"/>
    <n v="2025"/>
    <x v="6"/>
    <s v="2025-07"/>
    <s v="1. DIRECT"/>
    <x v="1"/>
    <x v="16"/>
    <x v="2"/>
    <x v="3"/>
    <n v="-109.45"/>
    <n v="-109.45"/>
    <s v="901624163"/>
    <s v="Newberry Springs Mid-Line Capacitor: Ins"/>
    <s v="7546"/>
    <s v="Eldorado-Lugo-Mohave Upgrade"/>
    <s v="8010122"/>
    <s v="Electricians Union(PT)"/>
  </r>
  <r>
    <s v="901624163- Newberry Springs Mid-Line Capacitor: Ins"/>
    <n v="2025"/>
    <x v="6"/>
    <s v="2025-07"/>
    <s v="1. DIRECT"/>
    <x v="1"/>
    <x v="16"/>
    <x v="2"/>
    <x v="3"/>
    <n v="666.72"/>
    <n v="666.72"/>
    <s v="901624163"/>
    <s v="Newberry Springs Mid-Line Capacitor: Ins"/>
    <s v="7546"/>
    <s v="Eldorado-Lugo-Mohave Upgrade"/>
    <s v="8010022"/>
    <s v="Electricians-Union"/>
  </r>
  <r>
    <s v="901624163- Newberry Springs Mid-Line Capacitor: Ins"/>
    <n v="2025"/>
    <x v="6"/>
    <s v="2025-07"/>
    <s v="1. DIRECT"/>
    <x v="1"/>
    <x v="16"/>
    <x v="2"/>
    <x v="3"/>
    <n v="666.73"/>
    <n v="666.73"/>
    <s v="901624163"/>
    <s v="Newberry Springs Mid-Line Capacitor: Ins"/>
    <s v="7546"/>
    <s v="Eldorado-Lugo-Mohave Upgrade"/>
    <s v="8010122"/>
    <s v="Electricians Union(PT)"/>
  </r>
  <r>
    <s v="901624163- Newberry Springs Mid-Line Capacitor: Ins"/>
    <n v="2025"/>
    <x v="6"/>
    <s v="2025-07"/>
    <s v="1. DIRECT"/>
    <x v="2"/>
    <x v="10"/>
    <x v="5"/>
    <x v="8"/>
    <n v="43.84"/>
    <n v="43.84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6"/>
    <s v="2025-07"/>
    <s v="1. DIRECT"/>
    <x v="2"/>
    <x v="11"/>
    <x v="5"/>
    <x v="8"/>
    <n v="2103.79"/>
    <n v="2103.79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6"/>
    <s v="2025-07"/>
    <s v="1. DIRECT"/>
    <x v="2"/>
    <x v="11"/>
    <x v="5"/>
    <x v="8"/>
    <n v="18.29"/>
    <n v="18.29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6"/>
    <s v="2025-07"/>
    <s v="1. DIRECT"/>
    <x v="2"/>
    <x v="11"/>
    <x v="5"/>
    <x v="8"/>
    <n v="512.1"/>
    <n v="512.1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6"/>
    <s v="2025-07"/>
    <s v="1. DIRECT"/>
    <x v="2"/>
    <x v="11"/>
    <x v="5"/>
    <x v="8"/>
    <n v="420.77"/>
    <n v="420.77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6"/>
    <s v="2025-07"/>
    <s v="1. DIRECT"/>
    <x v="2"/>
    <x v="11"/>
    <x v="5"/>
    <x v="8"/>
    <n v="1769.49"/>
    <n v="1769.49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6"/>
    <s v="2025-07"/>
    <s v="1. DIRECT"/>
    <x v="2"/>
    <x v="11"/>
    <x v="5"/>
    <x v="8"/>
    <n v="30.369999999999997"/>
    <n v="30.369999999999997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6"/>
    <s v="2025-07"/>
    <s v="1. DIRECT"/>
    <x v="2"/>
    <x v="11"/>
    <x v="5"/>
    <x v="8"/>
    <n v="15.73"/>
    <n v="15.73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6"/>
    <s v="2025-07"/>
    <s v="1. DIRECT"/>
    <x v="2"/>
    <x v="11"/>
    <x v="5"/>
    <x v="10"/>
    <n v="9911.26"/>
    <n v="9911.26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6"/>
    <s v="2025-07"/>
    <s v="1. DIRECT"/>
    <x v="2"/>
    <x v="12"/>
    <x v="5"/>
    <x v="8"/>
    <n v="6"/>
    <n v="6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6"/>
    <s v="2025-07"/>
    <s v="1. DIRECT"/>
    <x v="2"/>
    <x v="3"/>
    <x v="2"/>
    <x v="3"/>
    <n v="969.58999999999992"/>
    <n v="969.58999999999992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6"/>
    <s v="2025-07"/>
    <s v="1. DIRECT"/>
    <x v="2"/>
    <x v="3"/>
    <x v="2"/>
    <x v="3"/>
    <n v="132.37"/>
    <n v="132.37"/>
    <s v="901624163"/>
    <s v="Newberry Springs Mid-Line Capacitor: Ins"/>
    <s v="7546"/>
    <s v="Eldorado-Lugo-Mohave Upgrade"/>
    <s v="8030010"/>
    <s v="OH Paid Absence"/>
  </r>
  <r>
    <s v="901624163- Newberry Springs Mid-Line Capacitor: Ins"/>
    <n v="2025"/>
    <x v="6"/>
    <s v="2025-07"/>
    <s v="1. DIRECT"/>
    <x v="2"/>
    <x v="3"/>
    <x v="2"/>
    <x v="3"/>
    <n v="85.11"/>
    <n v="85.11"/>
    <s v="901624163"/>
    <s v="Newberry Springs Mid-Line Capacitor: Ins"/>
    <s v="7546"/>
    <s v="Eldorado-Lugo-Mohave Upgrade"/>
    <s v="8050035"/>
    <s v="OH Tool Expenses TDBU"/>
  </r>
  <r>
    <s v="901624163- Newberry Springs Mid-Line Capacitor: Ins"/>
    <n v="2025"/>
    <x v="6"/>
    <s v="2025-07"/>
    <s v="1. DIRECT"/>
    <x v="2"/>
    <x v="3"/>
    <x v="2"/>
    <x v="3"/>
    <n v="272.91000000000003"/>
    <n v="272.91000000000003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6"/>
    <s v="2025-07"/>
    <s v="1. DIRECT"/>
    <x v="2"/>
    <x v="3"/>
    <x v="2"/>
    <x v="3"/>
    <n v="274.47000000000003"/>
    <n v="274.47000000000003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6"/>
    <s v="2025-07"/>
    <s v="1. DIRECT"/>
    <x v="2"/>
    <x v="3"/>
    <x v="2"/>
    <x v="3"/>
    <n v="554.29999999999995"/>
    <n v="554.29999999999995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6"/>
    <s v="2025-07"/>
    <s v="2. ALLOCATED"/>
    <x v="3"/>
    <x v="13"/>
    <x v="6"/>
    <x v="11"/>
    <n v="1462.45"/>
    <n v="1462.45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6"/>
    <s v="2025-07"/>
    <s v="2. ALLOCATED"/>
    <x v="3"/>
    <x v="13"/>
    <x v="6"/>
    <x v="12"/>
    <n v="1.06"/>
    <n v="1.06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6"/>
    <s v="2025-07"/>
    <s v="2. ALLOCATED"/>
    <x v="3"/>
    <x v="13"/>
    <x v="6"/>
    <x v="13"/>
    <n v="5785.1"/>
    <n v="5785.1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7"/>
    <s v="2025-08"/>
    <s v="1. DIRECT"/>
    <x v="0"/>
    <x v="0"/>
    <x v="0"/>
    <x v="0"/>
    <n v="186.74"/>
    <n v="186.74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7"/>
    <s v="2025-08"/>
    <s v="1. DIRECT"/>
    <x v="0"/>
    <x v="1"/>
    <x v="1"/>
    <x v="1"/>
    <n v="917.92"/>
    <n v="917.92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7"/>
    <s v="2025-08"/>
    <s v="1. DIRECT"/>
    <x v="0"/>
    <x v="2"/>
    <x v="1"/>
    <x v="1"/>
    <n v="931.5"/>
    <n v="931.5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7"/>
    <s v="2025-08"/>
    <s v="1. DIRECT"/>
    <x v="0"/>
    <x v="3"/>
    <x v="2"/>
    <x v="3"/>
    <n v="-17.87"/>
    <n v="-17.87"/>
    <s v="901624163"/>
    <s v="Newberry Springs Mid-Line Capacitor: Ins"/>
    <s v="7546"/>
    <s v="Eldorado-Lugo-Mohave Upgrade"/>
    <s v="8010099"/>
    <s v="Labor Accrual"/>
  </r>
  <r>
    <s v="901624163- Newberry Springs Mid-Line Capacitor: Ins"/>
    <n v="2025"/>
    <x v="7"/>
    <s v="2025-08"/>
    <s v="1. DIRECT"/>
    <x v="0"/>
    <x v="3"/>
    <x v="2"/>
    <x v="3"/>
    <n v="2235.96"/>
    <n v="2235.96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7"/>
    <s v="2025-08"/>
    <s v="1. DIRECT"/>
    <x v="0"/>
    <x v="3"/>
    <x v="2"/>
    <x v="3"/>
    <n v="447.19"/>
    <n v="447.19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7"/>
    <s v="2025-08"/>
    <s v="1. DIRECT"/>
    <x v="0"/>
    <x v="5"/>
    <x v="3"/>
    <x v="5"/>
    <n v="-75527"/>
    <n v="-75527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7"/>
    <s v="2025-08"/>
    <s v="1. DIRECT"/>
    <x v="0"/>
    <x v="6"/>
    <x v="3"/>
    <x v="6"/>
    <n v="454.23"/>
    <n v="454.23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7"/>
    <s v="2025-08"/>
    <s v="1. DIRECT"/>
    <x v="1"/>
    <x v="1"/>
    <x v="1"/>
    <x v="1"/>
    <n v="1005.8"/>
    <n v="1005.8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7"/>
    <s v="2025-08"/>
    <s v="1. DIRECT"/>
    <x v="1"/>
    <x v="8"/>
    <x v="1"/>
    <x v="1"/>
    <n v="1734.3"/>
    <n v="1734.3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7"/>
    <s v="2025-08"/>
    <s v="1. DIRECT"/>
    <x v="1"/>
    <x v="3"/>
    <x v="2"/>
    <x v="3"/>
    <n v="309.22999999999996"/>
    <n v="309.22999999999996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7"/>
    <s v="2025-08"/>
    <s v="1. DIRECT"/>
    <x v="1"/>
    <x v="3"/>
    <x v="2"/>
    <x v="3"/>
    <n v="61.85"/>
    <n v="61.85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7"/>
    <s v="2025-08"/>
    <s v="1. DIRECT"/>
    <x v="2"/>
    <x v="10"/>
    <x v="5"/>
    <x v="8"/>
    <n v="164.61"/>
    <n v="164.61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7"/>
    <s v="2025-08"/>
    <s v="1. DIRECT"/>
    <x v="2"/>
    <x v="11"/>
    <x v="5"/>
    <x v="8"/>
    <n v="1846.19"/>
    <n v="1846.19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7"/>
    <s v="2025-08"/>
    <s v="1. DIRECT"/>
    <x v="2"/>
    <x v="11"/>
    <x v="5"/>
    <x v="8"/>
    <n v="29.45"/>
    <n v="29.45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7"/>
    <s v="2025-08"/>
    <s v="1. DIRECT"/>
    <x v="2"/>
    <x v="11"/>
    <x v="5"/>
    <x v="8"/>
    <n v="439.69"/>
    <n v="439.69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7"/>
    <s v="2025-08"/>
    <s v="1. DIRECT"/>
    <x v="2"/>
    <x v="11"/>
    <x v="5"/>
    <x v="8"/>
    <n v="369.24"/>
    <n v="369.24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7"/>
    <s v="2025-08"/>
    <s v="1. DIRECT"/>
    <x v="2"/>
    <x v="11"/>
    <x v="5"/>
    <x v="8"/>
    <n v="1393.64"/>
    <n v="1393.64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7"/>
    <s v="2025-08"/>
    <s v="1. DIRECT"/>
    <x v="2"/>
    <x v="11"/>
    <x v="5"/>
    <x v="8"/>
    <n v="44.129999999999995"/>
    <n v="44.129999999999995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7"/>
    <s v="2025-08"/>
    <s v="1. DIRECT"/>
    <x v="2"/>
    <x v="11"/>
    <x v="5"/>
    <x v="8"/>
    <n v="2.42"/>
    <n v="2.42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7"/>
    <s v="2025-08"/>
    <s v="1. DIRECT"/>
    <x v="2"/>
    <x v="11"/>
    <x v="5"/>
    <x v="14"/>
    <n v="73577"/>
    <n v="73577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7"/>
    <s v="2025-08"/>
    <s v="1. DIRECT"/>
    <x v="2"/>
    <x v="11"/>
    <x v="5"/>
    <x v="10"/>
    <n v="15582.8"/>
    <n v="15582.8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7"/>
    <s v="2025-08"/>
    <s v="1. DIRECT"/>
    <x v="2"/>
    <x v="12"/>
    <x v="5"/>
    <x v="8"/>
    <n v="9.51"/>
    <n v="9.51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7"/>
    <s v="2025-08"/>
    <s v="1. DIRECT"/>
    <x v="2"/>
    <x v="3"/>
    <x v="2"/>
    <x v="3"/>
    <n v="1070.5"/>
    <n v="1070.5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7"/>
    <s v="2025-08"/>
    <s v="1. DIRECT"/>
    <x v="2"/>
    <x v="3"/>
    <x v="2"/>
    <x v="3"/>
    <n v="-3.57"/>
    <n v="-3.57"/>
    <s v="901624163"/>
    <s v="Newberry Springs Mid-Line Capacitor: Ins"/>
    <s v="7546"/>
    <s v="Eldorado-Lugo-Mohave Upgrade"/>
    <s v="8030010"/>
    <s v="OH Paid Absence"/>
  </r>
  <r>
    <s v="901624163- Newberry Springs Mid-Line Capacitor: Ins"/>
    <n v="2025"/>
    <x v="7"/>
    <s v="2025-08"/>
    <s v="1. DIRECT"/>
    <x v="2"/>
    <x v="3"/>
    <x v="2"/>
    <x v="3"/>
    <n v="-1.08"/>
    <n v="-1.08"/>
    <s v="901624163"/>
    <s v="Newberry Springs Mid-Line Capacitor: Ins"/>
    <s v="7546"/>
    <s v="Eldorado-Lugo-Mohave Upgrade"/>
    <s v="8050035"/>
    <s v="OH Tool Expenses TDBU"/>
  </r>
  <r>
    <s v="901624163- Newberry Springs Mid-Line Capacitor: Ins"/>
    <n v="2025"/>
    <x v="7"/>
    <s v="2025-08"/>
    <s v="1. DIRECT"/>
    <x v="2"/>
    <x v="3"/>
    <x v="2"/>
    <x v="3"/>
    <n v="32.42"/>
    <n v="32.42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7"/>
    <s v="2025-08"/>
    <s v="1. DIRECT"/>
    <x v="2"/>
    <x v="3"/>
    <x v="2"/>
    <x v="3"/>
    <n v="38.36"/>
    <n v="38.36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7"/>
    <s v="2025-08"/>
    <s v="1. DIRECT"/>
    <x v="2"/>
    <x v="3"/>
    <x v="2"/>
    <x v="3"/>
    <n v="64.16"/>
    <n v="64.16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7"/>
    <s v="2025-08"/>
    <s v="2. ALLOCATED"/>
    <x v="3"/>
    <x v="13"/>
    <x v="6"/>
    <x v="11"/>
    <n v="5221.5600000000004"/>
    <n v="5221.5600000000004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7"/>
    <s v="2025-08"/>
    <s v="2. ALLOCATED"/>
    <x v="3"/>
    <x v="13"/>
    <x v="6"/>
    <x v="12"/>
    <n v="0.45"/>
    <n v="0.45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7"/>
    <s v="2025-08"/>
    <s v="2. ALLOCATED"/>
    <x v="3"/>
    <x v="13"/>
    <x v="6"/>
    <x v="13"/>
    <n v="3457.85"/>
    <n v="3457.85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8"/>
    <s v="2025-09"/>
    <s v="1. DIRECT"/>
    <x v="0"/>
    <x v="0"/>
    <x v="0"/>
    <x v="0"/>
    <n v="28.51"/>
    <n v="28.51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8"/>
    <s v="2025-09"/>
    <s v="1. DIRECT"/>
    <x v="0"/>
    <x v="1"/>
    <x v="1"/>
    <x v="1"/>
    <n v="1.08"/>
    <n v="1.08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8"/>
    <s v="2025-09"/>
    <s v="1. DIRECT"/>
    <x v="0"/>
    <x v="2"/>
    <x v="1"/>
    <x v="1"/>
    <n v="729"/>
    <n v="729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8"/>
    <s v="2025-09"/>
    <s v="1. DIRECT"/>
    <x v="0"/>
    <x v="3"/>
    <x v="2"/>
    <x v="3"/>
    <n v="1854.6"/>
    <n v="1854.6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8"/>
    <s v="2025-09"/>
    <s v="1. DIRECT"/>
    <x v="0"/>
    <x v="3"/>
    <x v="2"/>
    <x v="3"/>
    <n v="370.92"/>
    <n v="370.92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8"/>
    <s v="2025-09"/>
    <s v="1. DIRECT"/>
    <x v="0"/>
    <x v="4"/>
    <x v="3"/>
    <x v="4"/>
    <n v="552.87"/>
    <n v="552.87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8"/>
    <s v="2025-09"/>
    <s v="1. DIRECT"/>
    <x v="0"/>
    <x v="5"/>
    <x v="3"/>
    <x v="5"/>
    <n v="2270"/>
    <n v="2270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8"/>
    <s v="2025-09"/>
    <s v="1. DIRECT"/>
    <x v="0"/>
    <x v="6"/>
    <x v="3"/>
    <x v="6"/>
    <n v="-717.31"/>
    <n v="-717.31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8"/>
    <s v="2025-09"/>
    <s v="1. DIRECT"/>
    <x v="1"/>
    <x v="1"/>
    <x v="1"/>
    <x v="1"/>
    <n v="973.35"/>
    <n v="973.35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8"/>
    <s v="2025-09"/>
    <s v="1. DIRECT"/>
    <x v="1"/>
    <x v="8"/>
    <x v="1"/>
    <x v="1"/>
    <n v="1439.1"/>
    <n v="1439.1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8"/>
    <s v="2025-09"/>
    <s v="1. DIRECT"/>
    <x v="1"/>
    <x v="3"/>
    <x v="2"/>
    <x v="3"/>
    <n v="300.35000000000002"/>
    <n v="300.35000000000002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8"/>
    <s v="2025-09"/>
    <s v="1. DIRECT"/>
    <x v="1"/>
    <x v="3"/>
    <x v="2"/>
    <x v="3"/>
    <n v="60.07"/>
    <n v="60.07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8"/>
    <s v="2025-09"/>
    <s v="1. DIRECT"/>
    <x v="2"/>
    <x v="10"/>
    <x v="5"/>
    <x v="8"/>
    <n v="30.94"/>
    <n v="30.94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8"/>
    <s v="2025-09"/>
    <s v="1. DIRECT"/>
    <x v="2"/>
    <x v="11"/>
    <x v="5"/>
    <x v="8"/>
    <n v="1831.15"/>
    <n v="1831.15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8"/>
    <s v="2025-09"/>
    <s v="1. DIRECT"/>
    <x v="2"/>
    <x v="11"/>
    <x v="5"/>
    <x v="8"/>
    <n v="20.56"/>
    <n v="20.56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8"/>
    <s v="2025-09"/>
    <s v="1. DIRECT"/>
    <x v="2"/>
    <x v="11"/>
    <x v="5"/>
    <x v="8"/>
    <n v="422.17"/>
    <n v="422.17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8"/>
    <s v="2025-09"/>
    <s v="1. DIRECT"/>
    <x v="2"/>
    <x v="11"/>
    <x v="5"/>
    <x v="8"/>
    <n v="366.23"/>
    <n v="366.23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8"/>
    <s v="2025-09"/>
    <s v="1. DIRECT"/>
    <x v="2"/>
    <x v="11"/>
    <x v="5"/>
    <x v="8"/>
    <n v="1344.23"/>
    <n v="1344.23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8"/>
    <s v="2025-09"/>
    <s v="1. DIRECT"/>
    <x v="2"/>
    <x v="11"/>
    <x v="5"/>
    <x v="8"/>
    <n v="35.799999999999997"/>
    <n v="35.799999999999997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8"/>
    <s v="2025-09"/>
    <s v="1. DIRECT"/>
    <x v="2"/>
    <x v="11"/>
    <x v="5"/>
    <x v="8"/>
    <n v="1.9"/>
    <n v="1.9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8"/>
    <s v="2025-09"/>
    <s v="1. DIRECT"/>
    <x v="2"/>
    <x v="11"/>
    <x v="5"/>
    <x v="10"/>
    <n v="12423.43"/>
    <n v="12423.43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8"/>
    <s v="2025-09"/>
    <s v="1. DIRECT"/>
    <x v="2"/>
    <x v="12"/>
    <x v="5"/>
    <x v="8"/>
    <n v="6.27"/>
    <n v="6.27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8"/>
    <s v="2025-09"/>
    <s v="1. DIRECT"/>
    <x v="2"/>
    <x v="3"/>
    <x v="2"/>
    <x v="3"/>
    <n v="671.17"/>
    <n v="671.17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8"/>
    <s v="2025-09"/>
    <s v="1. DIRECT"/>
    <x v="2"/>
    <x v="3"/>
    <x v="2"/>
    <x v="3"/>
    <n v="19.5"/>
    <n v="19.5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8"/>
    <s v="2025-09"/>
    <s v="1. DIRECT"/>
    <x v="2"/>
    <x v="3"/>
    <x v="2"/>
    <x v="3"/>
    <n v="27.24"/>
    <n v="27.24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8"/>
    <s v="2025-09"/>
    <s v="1. DIRECT"/>
    <x v="2"/>
    <x v="3"/>
    <x v="2"/>
    <x v="3"/>
    <n v="48.82"/>
    <n v="48.82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8"/>
    <s v="2025-09"/>
    <s v="2. ALLOCATED"/>
    <x v="3"/>
    <x v="13"/>
    <x v="6"/>
    <x v="11"/>
    <n v="1867.23"/>
    <n v="1867.23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8"/>
    <s v="2025-09"/>
    <s v="2. ALLOCATED"/>
    <x v="3"/>
    <x v="13"/>
    <x v="6"/>
    <x v="12"/>
    <n v="0.02"/>
    <n v="0.02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8"/>
    <s v="2025-09"/>
    <s v="2. ALLOCATED"/>
    <x v="3"/>
    <x v="13"/>
    <x v="6"/>
    <x v="13"/>
    <n v="5229.07"/>
    <n v="5229.07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9"/>
    <s v="2025-10"/>
    <s v="1. DIRECT"/>
    <x v="0"/>
    <x v="0"/>
    <x v="0"/>
    <x v="0"/>
    <n v="67.290000000000006"/>
    <n v="67.290000000000006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9"/>
    <s v="2025-10"/>
    <s v="1. DIRECT"/>
    <x v="0"/>
    <x v="1"/>
    <x v="1"/>
    <x v="1"/>
    <n v="555.09"/>
    <n v="555.09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9"/>
    <s v="2025-10"/>
    <s v="1. DIRECT"/>
    <x v="0"/>
    <x v="2"/>
    <x v="1"/>
    <x v="1"/>
    <n v="1150.3600000000001"/>
    <n v="1150.3600000000001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9"/>
    <s v="2025-10"/>
    <s v="1. DIRECT"/>
    <x v="0"/>
    <x v="3"/>
    <x v="2"/>
    <x v="3"/>
    <n v="2659.5999999999995"/>
    <n v="2659.5999999999995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9"/>
    <s v="2025-10"/>
    <s v="1. DIRECT"/>
    <x v="0"/>
    <x v="3"/>
    <x v="2"/>
    <x v="3"/>
    <n v="531.92000000000007"/>
    <n v="531.92000000000007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9"/>
    <s v="2025-10"/>
    <s v="1. DIRECT"/>
    <x v="0"/>
    <x v="4"/>
    <x v="3"/>
    <x v="4"/>
    <n v="683.02"/>
    <n v="683.02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9"/>
    <s v="2025-10"/>
    <s v="1. DIRECT"/>
    <x v="0"/>
    <x v="5"/>
    <x v="3"/>
    <x v="5"/>
    <n v="-5715.62"/>
    <n v="-5715.62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9"/>
    <s v="2025-10"/>
    <s v="1. DIRECT"/>
    <x v="0"/>
    <x v="6"/>
    <x v="3"/>
    <x v="6"/>
    <n v="1168.0200000000002"/>
    <n v="1168.0200000000002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9"/>
    <s v="2025-10"/>
    <s v="1. DIRECT"/>
    <x v="1"/>
    <x v="1"/>
    <x v="1"/>
    <x v="1"/>
    <n v="2011.59"/>
    <n v="2011.59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9"/>
    <s v="2025-10"/>
    <s v="1. DIRECT"/>
    <x v="1"/>
    <x v="7"/>
    <x v="1"/>
    <x v="1"/>
    <n v="2533.19"/>
    <n v="2533.19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9"/>
    <s v="2025-10"/>
    <s v="1. DIRECT"/>
    <x v="1"/>
    <x v="8"/>
    <x v="1"/>
    <x v="1"/>
    <n v="1660.5"/>
    <n v="1660.5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9"/>
    <s v="2025-10"/>
    <s v="1. DIRECT"/>
    <x v="1"/>
    <x v="3"/>
    <x v="2"/>
    <x v="3"/>
    <n v="289.95"/>
    <n v="289.95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9"/>
    <s v="2025-10"/>
    <s v="1. DIRECT"/>
    <x v="1"/>
    <x v="3"/>
    <x v="2"/>
    <x v="3"/>
    <n v="57.99"/>
    <n v="57.99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9"/>
    <s v="2025-10"/>
    <s v="1. DIRECT"/>
    <x v="1"/>
    <x v="4"/>
    <x v="3"/>
    <x v="4"/>
    <n v="-16.61"/>
    <n v="-16.61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9"/>
    <s v="2025-10"/>
    <s v="1. DIRECT"/>
    <x v="1"/>
    <x v="16"/>
    <x v="2"/>
    <x v="3"/>
    <n v="-6.27"/>
    <n v="-6.27"/>
    <s v="901624163"/>
    <s v="Newberry Springs Mid-Line Capacitor: Ins"/>
    <s v="7546"/>
    <s v="Eldorado-Lugo-Mohave Upgrade"/>
    <s v="8010028"/>
    <s v="Other Construction Trades-Union"/>
  </r>
  <r>
    <s v="901624163- Newberry Springs Mid-Line Capacitor: Ins"/>
    <n v="2025"/>
    <x v="9"/>
    <s v="2025-10"/>
    <s v="1. DIRECT"/>
    <x v="1"/>
    <x v="16"/>
    <x v="2"/>
    <x v="3"/>
    <n v="30.11"/>
    <n v="30.11"/>
    <s v="901624163"/>
    <s v="Newberry Springs Mid-Line Capacitor: Ins"/>
    <s v="7546"/>
    <s v="Eldorado-Lugo-Mohave Upgrade"/>
    <s v="8010028"/>
    <s v="Other Construction Trades-Union"/>
  </r>
  <r>
    <s v="901624163- Newberry Springs Mid-Line Capacitor: Ins"/>
    <n v="2025"/>
    <x v="9"/>
    <s v="2025-10"/>
    <s v="1. DIRECT"/>
    <x v="2"/>
    <x v="10"/>
    <x v="5"/>
    <x v="8"/>
    <n v="113.56"/>
    <n v="113.56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9"/>
    <s v="2025-10"/>
    <s v="1. DIRECT"/>
    <x v="2"/>
    <x v="11"/>
    <x v="5"/>
    <x v="8"/>
    <n v="1871.08"/>
    <n v="1871.08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9"/>
    <s v="2025-10"/>
    <s v="1. DIRECT"/>
    <x v="2"/>
    <x v="11"/>
    <x v="5"/>
    <x v="8"/>
    <n v="-5.38"/>
    <n v="-5.38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9"/>
    <s v="2025-10"/>
    <s v="1. DIRECT"/>
    <x v="2"/>
    <x v="11"/>
    <x v="5"/>
    <x v="8"/>
    <n v="436.24"/>
    <n v="436.24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9"/>
    <s v="2025-10"/>
    <s v="1. DIRECT"/>
    <x v="2"/>
    <x v="11"/>
    <x v="5"/>
    <x v="8"/>
    <n v="374.21"/>
    <n v="374.21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9"/>
    <s v="2025-10"/>
    <s v="1. DIRECT"/>
    <x v="2"/>
    <x v="11"/>
    <x v="5"/>
    <x v="8"/>
    <n v="854.59"/>
    <n v="854.59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9"/>
    <s v="2025-10"/>
    <s v="1. DIRECT"/>
    <x v="2"/>
    <x v="11"/>
    <x v="5"/>
    <x v="8"/>
    <n v="49.8"/>
    <n v="49.8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9"/>
    <s v="2025-10"/>
    <s v="1. DIRECT"/>
    <x v="2"/>
    <x v="11"/>
    <x v="5"/>
    <x v="8"/>
    <n v="9.58"/>
    <n v="9.58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9"/>
    <s v="2025-10"/>
    <s v="1. DIRECT"/>
    <x v="2"/>
    <x v="11"/>
    <x v="5"/>
    <x v="14"/>
    <n v="13026.95"/>
    <n v="13026.95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9"/>
    <s v="2025-10"/>
    <s v="1. DIRECT"/>
    <x v="2"/>
    <x v="11"/>
    <x v="5"/>
    <x v="10"/>
    <n v="18299.82"/>
    <n v="18299.82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9"/>
    <s v="2025-10"/>
    <s v="1. DIRECT"/>
    <x v="2"/>
    <x v="12"/>
    <x v="5"/>
    <x v="8"/>
    <n v="10.99"/>
    <n v="10.99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9"/>
    <s v="2025-10"/>
    <s v="1. DIRECT"/>
    <x v="2"/>
    <x v="3"/>
    <x v="2"/>
    <x v="3"/>
    <n v="1294"/>
    <n v="1294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9"/>
    <s v="2025-10"/>
    <s v="1. DIRECT"/>
    <x v="2"/>
    <x v="3"/>
    <x v="2"/>
    <x v="3"/>
    <n v="4.7699999999999996"/>
    <n v="4.7699999999999996"/>
    <s v="901624163"/>
    <s v="Newberry Springs Mid-Line Capacitor: Ins"/>
    <s v="7546"/>
    <s v="Eldorado-Lugo-Mohave Upgrade"/>
    <s v="8030010"/>
    <s v="OH Paid Absence"/>
  </r>
  <r>
    <s v="901624163- Newberry Springs Mid-Line Capacitor: Ins"/>
    <n v="2025"/>
    <x v="9"/>
    <s v="2025-10"/>
    <s v="1. DIRECT"/>
    <x v="2"/>
    <x v="3"/>
    <x v="2"/>
    <x v="3"/>
    <n v="1.92"/>
    <n v="1.92"/>
    <s v="901624163"/>
    <s v="Newberry Springs Mid-Line Capacitor: Ins"/>
    <s v="7546"/>
    <s v="Eldorado-Lugo-Mohave Upgrade"/>
    <s v="8050035"/>
    <s v="OH Tool Expenses TDBU"/>
  </r>
  <r>
    <s v="901624163- Newberry Springs Mid-Line Capacitor: Ins"/>
    <n v="2025"/>
    <x v="9"/>
    <s v="2025-10"/>
    <s v="1. DIRECT"/>
    <x v="2"/>
    <x v="3"/>
    <x v="2"/>
    <x v="3"/>
    <n v="134.44999999999999"/>
    <n v="134.44999999999999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9"/>
    <s v="2025-10"/>
    <s v="1. DIRECT"/>
    <x v="2"/>
    <x v="3"/>
    <x v="2"/>
    <x v="3"/>
    <n v="165.14"/>
    <n v="165.14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9"/>
    <s v="2025-10"/>
    <s v="1. DIRECT"/>
    <x v="2"/>
    <x v="3"/>
    <x v="2"/>
    <x v="3"/>
    <n v="246.38"/>
    <n v="246.38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9"/>
    <s v="2025-10"/>
    <s v="2. ALLOCATED"/>
    <x v="3"/>
    <x v="13"/>
    <x v="6"/>
    <x v="11"/>
    <n v="1934.95"/>
    <n v="1934.95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9"/>
    <s v="2025-10"/>
    <s v="2. ALLOCATED"/>
    <x v="3"/>
    <x v="13"/>
    <x v="6"/>
    <x v="12"/>
    <n v="0.01"/>
    <n v="0.01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9"/>
    <s v="2025-10"/>
    <s v="2. ALLOCATED"/>
    <x v="3"/>
    <x v="13"/>
    <x v="6"/>
    <x v="13"/>
    <n v="4323.28"/>
    <n v="4323.28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10"/>
    <s v="2025-11"/>
    <s v="1. DIRECT"/>
    <x v="0"/>
    <x v="0"/>
    <x v="0"/>
    <x v="0"/>
    <n v="11.75"/>
    <n v="11.75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10"/>
    <s v="2025-11"/>
    <s v="1. DIRECT"/>
    <x v="0"/>
    <x v="1"/>
    <x v="1"/>
    <x v="1"/>
    <n v="130.32"/>
    <n v="130.32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10"/>
    <s v="2025-11"/>
    <s v="1. DIRECT"/>
    <x v="0"/>
    <x v="2"/>
    <x v="1"/>
    <x v="1"/>
    <n v="675"/>
    <n v="675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10"/>
    <s v="2025-11"/>
    <s v="1. DIRECT"/>
    <x v="0"/>
    <x v="3"/>
    <x v="2"/>
    <x v="3"/>
    <n v="1513.54"/>
    <n v="1513.54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10"/>
    <s v="2025-11"/>
    <s v="1. DIRECT"/>
    <x v="0"/>
    <x v="3"/>
    <x v="2"/>
    <x v="3"/>
    <n v="302.70999999999998"/>
    <n v="302.70999999999998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10"/>
    <s v="2025-11"/>
    <s v="1. DIRECT"/>
    <x v="0"/>
    <x v="4"/>
    <x v="3"/>
    <x v="4"/>
    <n v="1344.9"/>
    <n v="1344.9"/>
    <s v="901624163"/>
    <s v="Newberry Springs Mid-Line Capacitor: Ins"/>
    <s v="7546"/>
    <s v="Eldorado-Lugo-Mohave Upgrade"/>
    <s v="8020076"/>
    <s v="Other - Ord to Ord"/>
  </r>
  <r>
    <s v="901624163- Newberry Springs Mid-Line Capacitor: Ins"/>
    <n v="2025"/>
    <x v="10"/>
    <s v="2025-11"/>
    <s v="1. DIRECT"/>
    <x v="0"/>
    <x v="5"/>
    <x v="3"/>
    <x v="5"/>
    <n v="886.04"/>
    <n v="886.04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10"/>
    <s v="2025-11"/>
    <s v="1. DIRECT"/>
    <x v="0"/>
    <x v="6"/>
    <x v="3"/>
    <x v="6"/>
    <n v="-1946.7099999999998"/>
    <n v="-1946.7099999999998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10"/>
    <s v="2025-11"/>
    <s v="1. DIRECT"/>
    <x v="1"/>
    <x v="7"/>
    <x v="1"/>
    <x v="1"/>
    <n v="5964.02"/>
    <n v="5964.02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10"/>
    <s v="2025-11"/>
    <s v="1. DIRECT"/>
    <x v="1"/>
    <x v="8"/>
    <x v="1"/>
    <x v="1"/>
    <n v="1291.5"/>
    <n v="1291.5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10"/>
    <s v="2025-11"/>
    <s v="1. DIRECT"/>
    <x v="1"/>
    <x v="3"/>
    <x v="2"/>
    <x v="3"/>
    <n v="106.82"/>
    <n v="106.82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10"/>
    <s v="2025-11"/>
    <s v="1. DIRECT"/>
    <x v="1"/>
    <x v="3"/>
    <x v="2"/>
    <x v="3"/>
    <n v="21.36"/>
    <n v="21.36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10"/>
    <s v="2025-11"/>
    <s v="1. DIRECT"/>
    <x v="2"/>
    <x v="10"/>
    <x v="5"/>
    <x v="8"/>
    <n v="11.18"/>
    <n v="11.18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10"/>
    <s v="2025-11"/>
    <s v="1. DIRECT"/>
    <x v="2"/>
    <x v="11"/>
    <x v="5"/>
    <x v="8"/>
    <n v="951.91000000000008"/>
    <n v="951.91000000000008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10"/>
    <s v="2025-11"/>
    <s v="1. DIRECT"/>
    <x v="2"/>
    <x v="11"/>
    <x v="5"/>
    <x v="8"/>
    <n v="15.44"/>
    <n v="15.44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10"/>
    <s v="2025-11"/>
    <s v="1. DIRECT"/>
    <x v="2"/>
    <x v="11"/>
    <x v="5"/>
    <x v="8"/>
    <n v="507.89"/>
    <n v="507.89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10"/>
    <s v="2025-11"/>
    <s v="1. DIRECT"/>
    <x v="2"/>
    <x v="11"/>
    <x v="5"/>
    <x v="8"/>
    <n v="190.38"/>
    <n v="190.38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10"/>
    <s v="2025-11"/>
    <s v="1. DIRECT"/>
    <x v="2"/>
    <x v="11"/>
    <x v="5"/>
    <x v="8"/>
    <n v="2795"/>
    <n v="2795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10"/>
    <s v="2025-11"/>
    <s v="1. DIRECT"/>
    <x v="2"/>
    <x v="11"/>
    <x v="5"/>
    <x v="8"/>
    <n v="34.33"/>
    <n v="34.33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10"/>
    <s v="2025-11"/>
    <s v="1. DIRECT"/>
    <x v="2"/>
    <x v="11"/>
    <x v="5"/>
    <x v="8"/>
    <n v="17.260000000000002"/>
    <n v="17.260000000000002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10"/>
    <s v="2025-11"/>
    <s v="1. DIRECT"/>
    <x v="2"/>
    <x v="11"/>
    <x v="5"/>
    <x v="10"/>
    <n v="13201.86"/>
    <n v="13201.86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10"/>
    <s v="2025-11"/>
    <s v="1. DIRECT"/>
    <x v="2"/>
    <x v="12"/>
    <x v="5"/>
    <x v="8"/>
    <n v="3.6999999999999997"/>
    <n v="3.6999999999999997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10"/>
    <s v="2025-11"/>
    <s v="1. DIRECT"/>
    <x v="2"/>
    <x v="3"/>
    <x v="2"/>
    <x v="3"/>
    <n v="551.29999999999995"/>
    <n v="551.29999999999995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10"/>
    <s v="2025-11"/>
    <s v="1. DIRECT"/>
    <x v="2"/>
    <x v="3"/>
    <x v="2"/>
    <x v="3"/>
    <n v="214.66"/>
    <n v="214.66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10"/>
    <s v="2025-11"/>
    <s v="1. DIRECT"/>
    <x v="2"/>
    <x v="3"/>
    <x v="2"/>
    <x v="3"/>
    <n v="235.83"/>
    <n v="235.83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10"/>
    <s v="2025-11"/>
    <s v="1. DIRECT"/>
    <x v="2"/>
    <x v="3"/>
    <x v="2"/>
    <x v="3"/>
    <n v="517.6"/>
    <n v="517.6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10"/>
    <s v="2025-11"/>
    <s v="2. ALLOCATED"/>
    <x v="3"/>
    <x v="13"/>
    <x v="6"/>
    <x v="11"/>
    <n v="1387.23"/>
    <n v="1387.23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10"/>
    <s v="2025-11"/>
    <s v="2. ALLOCATED"/>
    <x v="3"/>
    <x v="13"/>
    <x v="6"/>
    <x v="13"/>
    <n v="2826.35"/>
    <n v="2826.35"/>
    <s v="901624163"/>
    <s v="Newberry Springs Mid-Line Capacitor: Ins"/>
    <s v="7546"/>
    <s v="Eldorado-Lugo-Mohave Upgrade"/>
    <s v="5757040"/>
    <s v="Capitalized Overhead - P&amp;B/Payroll Tax"/>
  </r>
  <r>
    <s v="901624163- Newberry Springs Mid-Line Capacitor: Ins"/>
    <n v="2025"/>
    <x v="11"/>
    <s v="2025-12"/>
    <s v="1. DIRECT"/>
    <x v="0"/>
    <x v="0"/>
    <x v="0"/>
    <x v="0"/>
    <n v="55.05"/>
    <n v="55.05"/>
    <s v="901624163"/>
    <s v="Newberry Springs Mid-Line Capacitor: Ins"/>
    <s v="7546"/>
    <s v="Eldorado-Lugo-Mohave Upgrade"/>
    <s v="5752060"/>
    <s v="As-built updates"/>
  </r>
  <r>
    <s v="901624163- Newberry Springs Mid-Line Capacitor: Ins"/>
    <n v="2025"/>
    <x v="11"/>
    <s v="2025-12"/>
    <s v="1. DIRECT"/>
    <x v="0"/>
    <x v="1"/>
    <x v="1"/>
    <x v="1"/>
    <n v="459.41"/>
    <n v="459.41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11"/>
    <s v="2025-12"/>
    <s v="1. DIRECT"/>
    <x v="0"/>
    <x v="17"/>
    <x v="1"/>
    <x v="21"/>
    <n v="62804.880000000005"/>
    <n v="62804.880000000005"/>
    <s v="901624163"/>
    <s v="Newberry Springs Mid-Line Capacitor: Ins"/>
    <s v="7546"/>
    <s v="Eldorado-Lugo-Mohave Upgrade"/>
    <s v="8021304"/>
    <s v="Contract Accruals - Ord to Ord"/>
  </r>
  <r>
    <s v="901624163- Newberry Springs Mid-Line Capacitor: Ins"/>
    <n v="2025"/>
    <x v="11"/>
    <s v="2025-12"/>
    <s v="1. DIRECT"/>
    <x v="0"/>
    <x v="14"/>
    <x v="2"/>
    <x v="3"/>
    <n v="-0.33"/>
    <n v="-0.33"/>
    <s v="901624163"/>
    <s v="Newberry Springs Mid-Line Capacitor: Ins"/>
    <s v="7546"/>
    <s v="Eldorado-Lugo-Mohave Upgrade"/>
    <s v="8010008"/>
    <s v="Engineer, Design, Drafting"/>
  </r>
  <r>
    <s v="901624163- Newberry Springs Mid-Line Capacitor: Ins"/>
    <n v="2025"/>
    <x v="11"/>
    <s v="2025-12"/>
    <s v="1. DIRECT"/>
    <x v="0"/>
    <x v="14"/>
    <x v="2"/>
    <x v="3"/>
    <n v="253.92000000000002"/>
    <n v="253.92000000000002"/>
    <s v="901624163"/>
    <s v="Newberry Springs Mid-Line Capacitor: Ins"/>
    <s v="7546"/>
    <s v="Eldorado-Lugo-Mohave Upgrade"/>
    <s v="8010008"/>
    <s v="Engineer, Design, Drafting"/>
  </r>
  <r>
    <s v="901624163- Newberry Springs Mid-Line Capacitor: Ins"/>
    <n v="2025"/>
    <x v="11"/>
    <s v="2025-12"/>
    <s v="1. DIRECT"/>
    <x v="0"/>
    <x v="2"/>
    <x v="1"/>
    <x v="1"/>
    <n v="1299.0200000000002"/>
    <n v="1299.0200000000002"/>
    <s v="901624163"/>
    <s v="Newberry Springs Mid-Line Capacitor: Ins"/>
    <s v="7546"/>
    <s v="Eldorado-Lugo-Mohave Upgrade"/>
    <s v="6161066"/>
    <s v="Engineering/Technical Professional Servi"/>
  </r>
  <r>
    <s v="901624163- Newberry Springs Mid-Line Capacitor: Ins"/>
    <n v="2025"/>
    <x v="11"/>
    <s v="2025-12"/>
    <s v="1. DIRECT"/>
    <x v="0"/>
    <x v="3"/>
    <x v="2"/>
    <x v="3"/>
    <n v="35.340000000000003"/>
    <n v="35.340000000000003"/>
    <s v="901624163"/>
    <s v="Newberry Springs Mid-Line Capacitor: Ins"/>
    <s v="7546"/>
    <s v="Eldorado-Lugo-Mohave Upgrade"/>
    <s v="8010099"/>
    <s v="Labor Accrual"/>
  </r>
  <r>
    <s v="901624163- Newberry Springs Mid-Line Capacitor: Ins"/>
    <n v="2025"/>
    <x v="11"/>
    <s v="2025-12"/>
    <s v="1. DIRECT"/>
    <x v="0"/>
    <x v="3"/>
    <x v="2"/>
    <x v="3"/>
    <n v="2284.0299999999997"/>
    <n v="2284.0299999999997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11"/>
    <s v="2025-12"/>
    <s v="1. DIRECT"/>
    <x v="0"/>
    <x v="3"/>
    <x v="2"/>
    <x v="3"/>
    <n v="507.06"/>
    <n v="507.06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11"/>
    <s v="2025-12"/>
    <s v="1. DIRECT"/>
    <x v="0"/>
    <x v="5"/>
    <x v="3"/>
    <x v="5"/>
    <n v="-12210.42"/>
    <n v="-12210.42"/>
    <s v="901624163"/>
    <s v="Newberry Springs Mid-Line Capacitor: Ins"/>
    <s v="7546"/>
    <s v="Eldorado-Lugo-Mohave Upgrade"/>
    <s v="8020219"/>
    <s v="Other - Accruals IO-BA"/>
  </r>
  <r>
    <s v="901624163- Newberry Springs Mid-Line Capacitor: Ins"/>
    <n v="2025"/>
    <x v="11"/>
    <s v="2025-12"/>
    <s v="1. DIRECT"/>
    <x v="0"/>
    <x v="6"/>
    <x v="3"/>
    <x v="6"/>
    <n v="-227.12"/>
    <n v="-227.12"/>
    <s v="901624163"/>
    <s v="Newberry Springs Mid-Line Capacitor: Ins"/>
    <s v="7546"/>
    <s v="Eldorado-Lugo-Mohave Upgrade"/>
    <s v="8021169"/>
    <s v="Other-Accruals Ord to Ord"/>
  </r>
  <r>
    <s v="901624163- Newberry Springs Mid-Line Capacitor: Ins"/>
    <n v="2025"/>
    <x v="11"/>
    <s v="2025-12"/>
    <s v="1. DIRECT"/>
    <x v="1"/>
    <x v="1"/>
    <x v="1"/>
    <x v="1"/>
    <n v="2141.37"/>
    <n v="2141.37"/>
    <s v="901624163"/>
    <s v="Newberry Springs Mid-Line Capacitor: Ins"/>
    <s v="7546"/>
    <s v="Eldorado-Lugo-Mohave Upgrade"/>
    <s v="8020081"/>
    <s v="Con - Consults/Prof Srvcs/Out Ord to Ord"/>
  </r>
  <r>
    <s v="901624163- Newberry Springs Mid-Line Capacitor: Ins"/>
    <n v="2025"/>
    <x v="11"/>
    <s v="2025-12"/>
    <s v="1. DIRECT"/>
    <x v="1"/>
    <x v="7"/>
    <x v="1"/>
    <x v="1"/>
    <n v="1624.26"/>
    <n v="1624.26"/>
    <s v="901624163"/>
    <s v="Newberry Springs Mid-Line Capacitor: Ins"/>
    <s v="7546"/>
    <s v="Eldorado-Lugo-Mohave Upgrade"/>
    <s v="6165140"/>
    <s v="Construction Management Services"/>
  </r>
  <r>
    <s v="901624163- Newberry Springs Mid-Line Capacitor: Ins"/>
    <n v="2025"/>
    <x v="11"/>
    <s v="2025-12"/>
    <s v="1. DIRECT"/>
    <x v="1"/>
    <x v="8"/>
    <x v="1"/>
    <x v="1"/>
    <n v="811.8"/>
    <n v="811.8"/>
    <s v="901624163"/>
    <s v="Newberry Springs Mid-Line Capacitor: Ins"/>
    <s v="7546"/>
    <s v="Eldorado-Lugo-Mohave Upgrade"/>
    <s v="8020082"/>
    <s v="Contract Consult/Contract Ord to Ord"/>
  </r>
  <r>
    <s v="901624163- Newberry Springs Mid-Line Capacitor: Ins"/>
    <n v="2025"/>
    <x v="11"/>
    <s v="2025-12"/>
    <s v="1. DIRECT"/>
    <x v="1"/>
    <x v="3"/>
    <x v="2"/>
    <x v="3"/>
    <n v="264.97000000000003"/>
    <n v="264.97000000000003"/>
    <s v="901624163"/>
    <s v="Newberry Springs Mid-Line Capacitor: Ins"/>
    <s v="7546"/>
    <s v="Eldorado-Lugo-Mohave Upgrade"/>
    <s v="8020070"/>
    <s v="Labor Normal Time - Ord to Ord"/>
  </r>
  <r>
    <s v="901624163- Newberry Springs Mid-Line Capacitor: Ins"/>
    <n v="2025"/>
    <x v="11"/>
    <s v="2025-12"/>
    <s v="1. DIRECT"/>
    <x v="1"/>
    <x v="3"/>
    <x v="2"/>
    <x v="3"/>
    <n v="58.83"/>
    <n v="58.83"/>
    <s v="901624163"/>
    <s v="Newberry Springs Mid-Line Capacitor: Ins"/>
    <s v="7546"/>
    <s v="Eldorado-Lugo-Mohave Upgrade"/>
    <s v="8020078"/>
    <s v="Labor Other Earnings - Ord to Ord"/>
  </r>
  <r>
    <s v="901624163- Newberry Springs Mid-Line Capacitor: Ins"/>
    <n v="2025"/>
    <x v="11"/>
    <s v="2025-12"/>
    <s v="1. DIRECT"/>
    <x v="2"/>
    <x v="10"/>
    <x v="5"/>
    <x v="8"/>
    <n v="122.18"/>
    <n v="122.18"/>
    <s v="901624163"/>
    <s v="Newberry Springs Mid-Line Capacitor: Ins"/>
    <s v="7546"/>
    <s v="Eldorado-Lugo-Mohave Upgrade"/>
    <s v="5757075"/>
    <s v="Capitalized Overhead - IT IMM"/>
  </r>
  <r>
    <s v="901624163- Newberry Springs Mid-Line Capacitor: Ins"/>
    <n v="2025"/>
    <x v="11"/>
    <s v="2025-12"/>
    <s v="1. DIRECT"/>
    <x v="2"/>
    <x v="11"/>
    <x v="5"/>
    <x v="8"/>
    <n v="1383.1599999999999"/>
    <n v="1383.1599999999999"/>
    <s v="901624163"/>
    <s v="Newberry Springs Mid-Line Capacitor: Ins"/>
    <s v="7546"/>
    <s v="Eldorado-Lugo-Mohave Upgrade"/>
    <s v="8020200"/>
    <s v="Labor Normal Time - IO BA"/>
  </r>
  <r>
    <s v="901624163- Newberry Springs Mid-Line Capacitor: Ins"/>
    <n v="2025"/>
    <x v="11"/>
    <s v="2025-12"/>
    <s v="1. DIRECT"/>
    <x v="2"/>
    <x v="11"/>
    <x v="5"/>
    <x v="8"/>
    <n v="10.39"/>
    <n v="10.39"/>
    <s v="901624163"/>
    <s v="Newberry Springs Mid-Line Capacitor: Ins"/>
    <s v="7546"/>
    <s v="Eldorado-Lugo-Mohave Upgrade"/>
    <s v="8020205"/>
    <s v="Overhead IO BA"/>
  </r>
  <r>
    <s v="901624163- Newberry Springs Mid-Line Capacitor: Ins"/>
    <n v="2025"/>
    <x v="11"/>
    <s v="2025-12"/>
    <s v="1. DIRECT"/>
    <x v="2"/>
    <x v="11"/>
    <x v="5"/>
    <x v="8"/>
    <n v="436.24"/>
    <n v="436.24"/>
    <s v="901624163"/>
    <s v="Newberry Springs Mid-Line Capacitor: Ins"/>
    <s v="7546"/>
    <s v="Eldorado-Lugo-Mohave Upgrade"/>
    <s v="8020206"/>
    <s v="Other IO BA"/>
  </r>
  <r>
    <s v="901624163- Newberry Springs Mid-Line Capacitor: Ins"/>
    <n v="2025"/>
    <x v="11"/>
    <s v="2025-12"/>
    <s v="1. DIRECT"/>
    <x v="2"/>
    <x v="11"/>
    <x v="5"/>
    <x v="8"/>
    <n v="307.06"/>
    <n v="307.06"/>
    <s v="901624163"/>
    <s v="Newberry Springs Mid-Line Capacitor: Ins"/>
    <s v="7546"/>
    <s v="Eldorado-Lugo-Mohave Upgrade"/>
    <s v="8020208"/>
    <s v="Labor Other Earnings - IO BA"/>
  </r>
  <r>
    <s v="901624163- Newberry Springs Mid-Line Capacitor: Ins"/>
    <n v="2025"/>
    <x v="11"/>
    <s v="2025-12"/>
    <s v="1. DIRECT"/>
    <x v="2"/>
    <x v="11"/>
    <x v="5"/>
    <x v="8"/>
    <n v="190.53"/>
    <n v="190.53"/>
    <s v="901624163"/>
    <s v="Newberry Springs Mid-Line Capacitor: Ins"/>
    <s v="7546"/>
    <s v="Eldorado-Lugo-Mohave Upgrade"/>
    <s v="8020454"/>
    <s v="Indirect SCM IMM - IO BA"/>
  </r>
  <r>
    <s v="901624163- Newberry Springs Mid-Line Capacitor: Ins"/>
    <n v="2025"/>
    <x v="11"/>
    <s v="2025-12"/>
    <s v="1. DIRECT"/>
    <x v="2"/>
    <x v="11"/>
    <x v="5"/>
    <x v="8"/>
    <n v="19.59"/>
    <n v="19.59"/>
    <s v="901624163"/>
    <s v="Newberry Springs Mid-Line Capacitor: Ins"/>
    <s v="7546"/>
    <s v="Eldorado-Lugo-Mohave Upgrade"/>
    <s v="8050121"/>
    <s v="Procurement Services Chargeback"/>
  </r>
  <r>
    <s v="901624163- Newberry Springs Mid-Line Capacitor: Ins"/>
    <n v="2025"/>
    <x v="11"/>
    <s v="2025-12"/>
    <s v="1. DIRECT"/>
    <x v="2"/>
    <x v="11"/>
    <x v="5"/>
    <x v="14"/>
    <n v="17679.919999999998"/>
    <n v="17679.919999999998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11"/>
    <s v="2025-12"/>
    <s v="1. DIRECT"/>
    <x v="2"/>
    <x v="11"/>
    <x v="5"/>
    <x v="10"/>
    <n v="28437.71"/>
    <n v="28437.71"/>
    <s v="901624163"/>
    <s v="Newberry Springs Mid-Line Capacitor: Ins"/>
    <s v="7546"/>
    <s v="Eldorado-Lugo-Mohave Upgrade"/>
    <s v="8020211"/>
    <s v="Con - Consults/Prof Srvcs/Out IO BA"/>
  </r>
  <r>
    <s v="901624163- Newberry Springs Mid-Line Capacitor: Ins"/>
    <n v="2025"/>
    <x v="11"/>
    <s v="2025-12"/>
    <s v="1. DIRECT"/>
    <x v="2"/>
    <x v="12"/>
    <x v="5"/>
    <x v="8"/>
    <n v="22.869999999999997"/>
    <n v="22.869999999999997"/>
    <s v="901624163"/>
    <s v="Newberry Springs Mid-Line Capacitor: Ins"/>
    <s v="7546"/>
    <s v="Eldorado-Lugo-Mohave Upgrade"/>
    <s v="8020494"/>
    <s v="Indirct SCM IMM - Order to Order"/>
  </r>
  <r>
    <s v="901624163- Newberry Springs Mid-Line Capacitor: Ins"/>
    <n v="2025"/>
    <x v="11"/>
    <s v="2025-12"/>
    <s v="1. DIRECT"/>
    <x v="2"/>
    <x v="3"/>
    <x v="2"/>
    <x v="3"/>
    <n v="868.3900000000001"/>
    <n v="868.3900000000001"/>
    <s v="901624163"/>
    <s v="Newberry Springs Mid-Line Capacitor: Ins"/>
    <s v="7546"/>
    <s v="Eldorado-Lugo-Mohave Upgrade"/>
    <s v="8020075"/>
    <s v="Overhead - Ord to Ord"/>
  </r>
  <r>
    <s v="901624163- Newberry Springs Mid-Line Capacitor: Ins"/>
    <n v="2025"/>
    <x v="11"/>
    <s v="2025-12"/>
    <s v="1. DIRECT"/>
    <x v="2"/>
    <x v="3"/>
    <x v="2"/>
    <x v="3"/>
    <n v="64.14"/>
    <n v="64.14"/>
    <s v="901624163"/>
    <s v="Newberry Springs Mid-Line Capacitor: Ins"/>
    <s v="7546"/>
    <s v="Eldorado-Lugo-Mohave Upgrade"/>
    <s v="8030010"/>
    <s v="OH Paid Absence"/>
  </r>
  <r>
    <s v="901624163- Newberry Springs Mid-Line Capacitor: Ins"/>
    <n v="2025"/>
    <x v="11"/>
    <s v="2025-12"/>
    <s v="1. DIRECT"/>
    <x v="2"/>
    <x v="3"/>
    <x v="2"/>
    <x v="3"/>
    <n v="16.48"/>
    <n v="16.48"/>
    <s v="901624163"/>
    <s v="Newberry Springs Mid-Line Capacitor: Ins"/>
    <s v="7546"/>
    <s v="Eldorado-Lugo-Mohave Upgrade"/>
    <s v="8050035"/>
    <s v="OH Tool Expenses TDBU"/>
  </r>
  <r>
    <s v="901624163- Newberry Springs Mid-Line Capacitor: Ins"/>
    <n v="2025"/>
    <x v="11"/>
    <s v="2025-12"/>
    <s v="1. DIRECT"/>
    <x v="2"/>
    <x v="3"/>
    <x v="2"/>
    <x v="3"/>
    <n v="86.42"/>
    <n v="86.42"/>
    <s v="901624163"/>
    <s v="Newberry Springs Mid-Line Capacitor: Ins"/>
    <s v="7546"/>
    <s v="Eldorado-Lugo-Mohave Upgrade"/>
    <s v="8050040"/>
    <s v="T&amp;D Summary Trans/Subs Overall Support"/>
  </r>
  <r>
    <s v="901624163- Newberry Springs Mid-Line Capacitor: Ins"/>
    <n v="2025"/>
    <x v="11"/>
    <s v="2025-12"/>
    <s v="1. DIRECT"/>
    <x v="2"/>
    <x v="3"/>
    <x v="2"/>
    <x v="3"/>
    <n v="107.29"/>
    <n v="107.29"/>
    <s v="901624163"/>
    <s v="Newberry Springs Mid-Line Capacitor: Ins"/>
    <s v="7546"/>
    <s v="Eldorado-Lugo-Mohave Upgrade"/>
    <s v="8050041"/>
    <s v="T&amp;D Sum Business Unit Overall Support"/>
  </r>
  <r>
    <s v="901624163- Newberry Springs Mid-Line Capacitor: Ins"/>
    <n v="2025"/>
    <x v="11"/>
    <s v="2025-12"/>
    <s v="1. DIRECT"/>
    <x v="2"/>
    <x v="3"/>
    <x v="2"/>
    <x v="3"/>
    <n v="195.84"/>
    <n v="195.84"/>
    <s v="901624163"/>
    <s v="Newberry Springs Mid-Line Capacitor: Ins"/>
    <s v="7546"/>
    <s v="Eldorado-Lugo-Mohave Upgrade"/>
    <s v="8050043"/>
    <s v="T&amp;D Substation Overall Support"/>
  </r>
  <r>
    <s v="901624163- Newberry Springs Mid-Line Capacitor: Ins"/>
    <n v="2025"/>
    <x v="11"/>
    <s v="2025-12"/>
    <s v="2. ALLOCATED"/>
    <x v="3"/>
    <x v="13"/>
    <x v="6"/>
    <x v="11"/>
    <n v="395.48"/>
    <n v="395.48"/>
    <s v="901624163"/>
    <s v="Newberry Springs Mid-Line Capacitor: Ins"/>
    <s v="7546"/>
    <s v="Eldorado-Lugo-Mohave Upgrade"/>
    <s v="5757030"/>
    <s v="Capitalized Overhead - A&amp;G"/>
  </r>
  <r>
    <s v="901624163- Newberry Springs Mid-Line Capacitor: Ins"/>
    <n v="2025"/>
    <x v="11"/>
    <s v="2025-12"/>
    <s v="2. ALLOCATED"/>
    <x v="3"/>
    <x v="13"/>
    <x v="6"/>
    <x v="12"/>
    <n v="-1.71"/>
    <n v="-1.71"/>
    <s v="901624163"/>
    <s v="Newberry Springs Mid-Line Capacitor: Ins"/>
    <s v="7546"/>
    <s v="Eldorado-Lugo-Mohave Upgrade"/>
    <s v="5757020"/>
    <s v="Capitalized Overhead - Inj &amp; Damages"/>
  </r>
  <r>
    <s v="901624163- Newberry Springs Mid-Line Capacitor: Ins"/>
    <n v="2025"/>
    <x v="11"/>
    <s v="2025-12"/>
    <s v="2. ALLOCATED"/>
    <x v="3"/>
    <x v="13"/>
    <x v="6"/>
    <x v="13"/>
    <n v="4596.54"/>
    <n v="4596.54"/>
    <s v="901624163"/>
    <s v="Newberry Springs Mid-Line Capacitor: Ins"/>
    <s v="7546"/>
    <s v="Eldorado-Lugo-Mohave Upgrade"/>
    <s v="5757040"/>
    <s v="Capitalized Overhead - P&amp;B/Payroll Tax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6">
  <r>
    <s v="901826564- FIP-Ludlow Mid-Line Capacitor: Install n"/>
    <n v="2025"/>
    <x v="0"/>
    <s v="2025-01"/>
    <s v="1. DIRECT"/>
    <x v="0"/>
    <x v="0"/>
    <x v="0"/>
    <x v="0"/>
    <n v="143"/>
    <n v="143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0"/>
    <s v="2025-01"/>
    <s v="1. DIRECT"/>
    <x v="0"/>
    <x v="1"/>
    <x v="1"/>
    <x v="1"/>
    <n v="1172.1400000000001"/>
    <n v="1172.1400000000001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0"/>
    <s v="2025-01"/>
    <s v="1. DIRECT"/>
    <x v="0"/>
    <x v="2"/>
    <x v="1"/>
    <x v="1"/>
    <n v="2696.06"/>
    <n v="2696.06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0"/>
    <s v="2025-01"/>
    <s v="1. DIRECT"/>
    <x v="0"/>
    <x v="3"/>
    <x v="2"/>
    <x v="2"/>
    <n v="7044.9299999999994"/>
    <n v="7044.9299999999994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0"/>
    <s v="2025-01"/>
    <s v="1. DIRECT"/>
    <x v="0"/>
    <x v="3"/>
    <x v="2"/>
    <x v="3"/>
    <n v="1076.27"/>
    <n v="1076.27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0"/>
    <s v="2025-01"/>
    <s v="1. DIRECT"/>
    <x v="0"/>
    <x v="3"/>
    <x v="2"/>
    <x v="3"/>
    <n v="1624.25"/>
    <n v="1624.25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0"/>
    <s v="2025-01"/>
    <s v="1. DIRECT"/>
    <x v="0"/>
    <x v="4"/>
    <x v="3"/>
    <x v="4"/>
    <n v="569.99"/>
    <n v="569.99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0"/>
    <s v="2025-01"/>
    <s v="1. DIRECT"/>
    <x v="0"/>
    <x v="5"/>
    <x v="3"/>
    <x v="5"/>
    <n v="33916.460000000006"/>
    <n v="33916.460000000006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0"/>
    <s v="2025-01"/>
    <s v="1. DIRECT"/>
    <x v="0"/>
    <x v="6"/>
    <x v="3"/>
    <x v="6"/>
    <n v="-60797.63"/>
    <n v="-60797.63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0"/>
    <s v="2025-01"/>
    <s v="1. DIRECT"/>
    <x v="1"/>
    <x v="1"/>
    <x v="1"/>
    <x v="1"/>
    <n v="1701"/>
    <n v="1701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0"/>
    <s v="2025-01"/>
    <s v="1. DIRECT"/>
    <x v="1"/>
    <x v="7"/>
    <x v="1"/>
    <x v="1"/>
    <n v="2660.7"/>
    <n v="2660.7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0"/>
    <s v="2025-01"/>
    <s v="1. DIRECT"/>
    <x v="1"/>
    <x v="8"/>
    <x v="1"/>
    <x v="1"/>
    <n v="3136.5"/>
    <n v="3136.5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0"/>
    <s v="2025-01"/>
    <s v="1. DIRECT"/>
    <x v="1"/>
    <x v="3"/>
    <x v="2"/>
    <x v="3"/>
    <n v="215.2"/>
    <n v="215.2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0"/>
    <s v="2025-01"/>
    <s v="1. DIRECT"/>
    <x v="1"/>
    <x v="3"/>
    <x v="2"/>
    <x v="3"/>
    <n v="43.04"/>
    <n v="43.04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0"/>
    <s v="2025-01"/>
    <s v="1. DIRECT"/>
    <x v="1"/>
    <x v="4"/>
    <x v="3"/>
    <x v="4"/>
    <n v="-31.35"/>
    <n v="-31.35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0"/>
    <s v="2025-01"/>
    <s v="1. DIRECT"/>
    <x v="2"/>
    <x v="9"/>
    <x v="4"/>
    <x v="7"/>
    <n v="151.61000000000001"/>
    <n v="151.61000000000001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0"/>
    <s v="2025-01"/>
    <s v="1. DIRECT"/>
    <x v="2"/>
    <x v="10"/>
    <x v="4"/>
    <x v="7"/>
    <n v="1848"/>
    <n v="1848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0"/>
    <s v="2025-01"/>
    <s v="1. DIRECT"/>
    <x v="2"/>
    <x v="10"/>
    <x v="4"/>
    <x v="7"/>
    <n v="29.78"/>
    <n v="29.78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0"/>
    <s v="2025-01"/>
    <s v="1. DIRECT"/>
    <x v="2"/>
    <x v="10"/>
    <x v="4"/>
    <x v="7"/>
    <n v="3693.02"/>
    <n v="3693.02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0"/>
    <s v="2025-01"/>
    <s v="1. DIRECT"/>
    <x v="2"/>
    <x v="10"/>
    <x v="4"/>
    <x v="7"/>
    <n v="369.6"/>
    <n v="369.6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0"/>
    <s v="2025-01"/>
    <s v="1. DIRECT"/>
    <x v="2"/>
    <x v="10"/>
    <x v="4"/>
    <x v="7"/>
    <n v="641.6"/>
    <n v="641.6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0"/>
    <s v="2025-01"/>
    <s v="1. DIRECT"/>
    <x v="2"/>
    <x v="10"/>
    <x v="4"/>
    <x v="7"/>
    <n v="40.18"/>
    <n v="40.18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0"/>
    <s v="2025-01"/>
    <s v="1. DIRECT"/>
    <x v="2"/>
    <x v="10"/>
    <x v="4"/>
    <x v="8"/>
    <n v="6760.25"/>
    <n v="6760.25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0"/>
    <s v="2025-01"/>
    <s v="1. DIRECT"/>
    <x v="2"/>
    <x v="10"/>
    <x v="4"/>
    <x v="9"/>
    <n v="78786.399999999994"/>
    <n v="78786.399999999994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0"/>
    <s v="2025-01"/>
    <s v="1. DIRECT"/>
    <x v="2"/>
    <x v="11"/>
    <x v="4"/>
    <x v="7"/>
    <n v="45.08"/>
    <n v="45.08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0"/>
    <s v="2025-01"/>
    <s v="1. DIRECT"/>
    <x v="2"/>
    <x v="3"/>
    <x v="2"/>
    <x v="3"/>
    <n v="2761.52"/>
    <n v="2761.52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0"/>
    <s v="2025-01"/>
    <s v="1. DIRECT"/>
    <x v="2"/>
    <x v="3"/>
    <x v="2"/>
    <x v="3"/>
    <n v="249.28"/>
    <n v="249.28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0"/>
    <s v="2025-01"/>
    <s v="1. DIRECT"/>
    <x v="2"/>
    <x v="3"/>
    <x v="2"/>
    <x v="3"/>
    <n v="168.69"/>
    <n v="168.69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0"/>
    <s v="2025-01"/>
    <s v="1. DIRECT"/>
    <x v="2"/>
    <x v="3"/>
    <x v="2"/>
    <x v="3"/>
    <n v="457.77"/>
    <n v="457.77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0"/>
    <s v="2025-01"/>
    <s v="2. ALLOCATED"/>
    <x v="3"/>
    <x v="12"/>
    <x v="5"/>
    <x v="10"/>
    <n v="6579.72"/>
    <n v="6579.72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0"/>
    <s v="2025-01"/>
    <s v="2. ALLOCATED"/>
    <x v="3"/>
    <x v="12"/>
    <x v="5"/>
    <x v="11"/>
    <n v="2.27"/>
    <n v="2.27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0"/>
    <s v="2025-01"/>
    <s v="2. ALLOCATED"/>
    <x v="3"/>
    <x v="12"/>
    <x v="5"/>
    <x v="12"/>
    <n v="2988.48"/>
    <n v="2988.48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1"/>
    <s v="2025-02"/>
    <s v="1. DIRECT"/>
    <x v="0"/>
    <x v="0"/>
    <x v="0"/>
    <x v="0"/>
    <n v="159.05000000000001"/>
    <n v="159.05000000000001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1"/>
    <s v="2025-02"/>
    <s v="1. DIRECT"/>
    <x v="0"/>
    <x v="1"/>
    <x v="1"/>
    <x v="1"/>
    <n v="720.83"/>
    <n v="720.83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1"/>
    <s v="2025-02"/>
    <s v="1. DIRECT"/>
    <x v="0"/>
    <x v="2"/>
    <x v="1"/>
    <x v="1"/>
    <n v="2033.09"/>
    <n v="2033.09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1"/>
    <s v="2025-02"/>
    <s v="1. DIRECT"/>
    <x v="0"/>
    <x v="3"/>
    <x v="2"/>
    <x v="2"/>
    <n v="5747.8500000000013"/>
    <n v="5747.8500000000013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1"/>
    <s v="2025-02"/>
    <s v="1. DIRECT"/>
    <x v="0"/>
    <x v="3"/>
    <x v="2"/>
    <x v="3"/>
    <n v="1525.84"/>
    <n v="1525.84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1"/>
    <s v="2025-02"/>
    <s v="1. DIRECT"/>
    <x v="0"/>
    <x v="3"/>
    <x v="2"/>
    <x v="3"/>
    <n v="1454.74"/>
    <n v="1454.74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1"/>
    <s v="2025-02"/>
    <s v="1. DIRECT"/>
    <x v="0"/>
    <x v="5"/>
    <x v="3"/>
    <x v="5"/>
    <n v="63469.14"/>
    <n v="63469.14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1"/>
    <s v="2025-02"/>
    <s v="1. DIRECT"/>
    <x v="0"/>
    <x v="6"/>
    <x v="3"/>
    <x v="6"/>
    <n v="58333.5"/>
    <n v="58333.5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1"/>
    <s v="2025-02"/>
    <s v="1. DIRECT"/>
    <x v="1"/>
    <x v="1"/>
    <x v="1"/>
    <x v="1"/>
    <n v="259.56"/>
    <n v="259.56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1"/>
    <s v="2025-02"/>
    <s v="1. DIRECT"/>
    <x v="1"/>
    <x v="7"/>
    <x v="1"/>
    <x v="1"/>
    <n v="12562.43"/>
    <n v="12562.43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1"/>
    <s v="2025-02"/>
    <s v="1. DIRECT"/>
    <x v="1"/>
    <x v="8"/>
    <x v="1"/>
    <x v="1"/>
    <n v="3284.1"/>
    <n v="3284.1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1"/>
    <s v="2025-02"/>
    <s v="1. DIRECT"/>
    <x v="1"/>
    <x v="3"/>
    <x v="2"/>
    <x v="3"/>
    <n v="228.23000000000002"/>
    <n v="228.23000000000002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1"/>
    <s v="2025-02"/>
    <s v="1. DIRECT"/>
    <x v="1"/>
    <x v="3"/>
    <x v="2"/>
    <x v="3"/>
    <n v="45.65"/>
    <n v="45.65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1"/>
    <s v="2025-02"/>
    <s v="1. DIRECT"/>
    <x v="1"/>
    <x v="4"/>
    <x v="3"/>
    <x v="4"/>
    <n v="-32.840000000000003"/>
    <n v="-32.840000000000003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1"/>
    <s v="2025-02"/>
    <s v="1. DIRECT"/>
    <x v="1"/>
    <x v="13"/>
    <x v="2"/>
    <x v="3"/>
    <n v="2.37"/>
    <n v="2.37"/>
    <s v="901826564"/>
    <s v="FIP-Ludlow Mid-Line Capacitor: Install n"/>
    <s v="7546"/>
    <s v="Eldorado-Lugo-Mohave Upgrade"/>
    <s v="8010028"/>
    <s v="Other Construction Trades-Union"/>
  </r>
  <r>
    <s v="901826564- FIP-Ludlow Mid-Line Capacitor: Install n"/>
    <n v="2025"/>
    <x v="1"/>
    <s v="2025-02"/>
    <s v="1. DIRECT"/>
    <x v="1"/>
    <x v="13"/>
    <x v="2"/>
    <x v="3"/>
    <n v="65.87"/>
    <n v="65.87"/>
    <s v="901826564"/>
    <s v="FIP-Ludlow Mid-Line Capacitor: Install n"/>
    <s v="7546"/>
    <s v="Eldorado-Lugo-Mohave Upgrade"/>
    <s v="8010028"/>
    <s v="Other Construction Trades-Union"/>
  </r>
  <r>
    <s v="901826564- FIP-Ludlow Mid-Line Capacitor: Install n"/>
    <n v="2025"/>
    <x v="1"/>
    <s v="2025-02"/>
    <s v="1. DIRECT"/>
    <x v="2"/>
    <x v="9"/>
    <x v="4"/>
    <x v="7"/>
    <n v="150.24"/>
    <n v="150.24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1"/>
    <s v="2025-02"/>
    <s v="1. DIRECT"/>
    <x v="2"/>
    <x v="10"/>
    <x v="4"/>
    <x v="7"/>
    <n v="2028.12"/>
    <n v="2028.12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1"/>
    <s v="2025-02"/>
    <s v="1. DIRECT"/>
    <x v="2"/>
    <x v="10"/>
    <x v="4"/>
    <x v="7"/>
    <n v="69.959999999999994"/>
    <n v="69.959999999999994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1"/>
    <s v="2025-02"/>
    <s v="1. DIRECT"/>
    <x v="2"/>
    <x v="10"/>
    <x v="4"/>
    <x v="7"/>
    <n v="553.11"/>
    <n v="553.11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1"/>
    <s v="2025-02"/>
    <s v="1. DIRECT"/>
    <x v="2"/>
    <x v="10"/>
    <x v="4"/>
    <x v="7"/>
    <n v="405.61"/>
    <n v="405.61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1"/>
    <s v="2025-02"/>
    <s v="1. DIRECT"/>
    <x v="2"/>
    <x v="10"/>
    <x v="4"/>
    <x v="7"/>
    <n v="4218.82"/>
    <n v="4218.82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1"/>
    <s v="2025-02"/>
    <s v="1. DIRECT"/>
    <x v="2"/>
    <x v="10"/>
    <x v="4"/>
    <x v="7"/>
    <n v="187.62"/>
    <n v="187.62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1"/>
    <s v="2025-02"/>
    <s v="1. DIRECT"/>
    <x v="2"/>
    <x v="10"/>
    <x v="4"/>
    <x v="7"/>
    <n v="109.47"/>
    <n v="109.47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1"/>
    <s v="2025-02"/>
    <s v="1. DIRECT"/>
    <x v="2"/>
    <x v="10"/>
    <x v="4"/>
    <x v="13"/>
    <n v="169970.39"/>
    <n v="169970.39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1"/>
    <s v="2025-02"/>
    <s v="1. DIRECT"/>
    <x v="2"/>
    <x v="10"/>
    <x v="4"/>
    <x v="9"/>
    <n v="20798.14"/>
    <n v="20798.14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1"/>
    <s v="2025-02"/>
    <s v="1. DIRECT"/>
    <x v="2"/>
    <x v="11"/>
    <x v="4"/>
    <x v="7"/>
    <n v="31.97"/>
    <n v="31.97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1"/>
    <s v="2025-02"/>
    <s v="1. DIRECT"/>
    <x v="2"/>
    <x v="3"/>
    <x v="2"/>
    <x v="3"/>
    <n v="2912.7099999999996"/>
    <n v="2912.7099999999996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1"/>
    <s v="2025-02"/>
    <s v="1. DIRECT"/>
    <x v="2"/>
    <x v="3"/>
    <x v="2"/>
    <x v="3"/>
    <n v="13.65"/>
    <n v="13.65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1"/>
    <s v="2025-02"/>
    <s v="1. DIRECT"/>
    <x v="2"/>
    <x v="3"/>
    <x v="2"/>
    <x v="3"/>
    <n v="5.3"/>
    <n v="5.3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1"/>
    <s v="2025-02"/>
    <s v="1. DIRECT"/>
    <x v="2"/>
    <x v="3"/>
    <x v="2"/>
    <x v="3"/>
    <n v="741.6"/>
    <n v="741.6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1"/>
    <s v="2025-02"/>
    <s v="1. DIRECT"/>
    <x v="2"/>
    <x v="3"/>
    <x v="2"/>
    <x v="3"/>
    <n v="635.88"/>
    <n v="635.88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1"/>
    <s v="2025-02"/>
    <s v="1. DIRECT"/>
    <x v="2"/>
    <x v="3"/>
    <x v="2"/>
    <x v="3"/>
    <n v="1526.51"/>
    <n v="1526.51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1"/>
    <s v="2025-02"/>
    <s v="2. ALLOCATED"/>
    <x v="3"/>
    <x v="12"/>
    <x v="5"/>
    <x v="10"/>
    <n v="11804.09"/>
    <n v="11804.09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1"/>
    <s v="2025-02"/>
    <s v="2. ALLOCATED"/>
    <x v="3"/>
    <x v="12"/>
    <x v="5"/>
    <x v="11"/>
    <n v="0.02"/>
    <n v="0.02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1"/>
    <s v="2025-02"/>
    <s v="2. ALLOCATED"/>
    <x v="3"/>
    <x v="12"/>
    <x v="5"/>
    <x v="12"/>
    <n v="10408.49"/>
    <n v="10408.49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2"/>
    <s v="2025-03"/>
    <s v="1. DIRECT"/>
    <x v="0"/>
    <x v="0"/>
    <x v="0"/>
    <x v="0"/>
    <n v="16290.18"/>
    <n v="16290.18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2"/>
    <s v="2025-03"/>
    <s v="1. DIRECT"/>
    <x v="0"/>
    <x v="1"/>
    <x v="1"/>
    <x v="1"/>
    <n v="708.2"/>
    <n v="708.2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2"/>
    <s v="2025-03"/>
    <s v="1. DIRECT"/>
    <x v="0"/>
    <x v="8"/>
    <x v="1"/>
    <x v="14"/>
    <n v="191482.7"/>
    <n v="191482.7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2"/>
    <s v="2025-03"/>
    <s v="1. DIRECT"/>
    <x v="0"/>
    <x v="2"/>
    <x v="1"/>
    <x v="1"/>
    <n v="8544.5"/>
    <n v="8544.5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2"/>
    <s v="2025-03"/>
    <s v="1. DIRECT"/>
    <x v="0"/>
    <x v="2"/>
    <x v="1"/>
    <x v="15"/>
    <n v="5300000"/>
    <n v="5300000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2"/>
    <s v="2025-03"/>
    <s v="1. DIRECT"/>
    <x v="0"/>
    <x v="3"/>
    <x v="2"/>
    <x v="2"/>
    <n v="5471.7100000000009"/>
    <n v="5471.7100000000009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2"/>
    <s v="2025-03"/>
    <s v="1. DIRECT"/>
    <x v="0"/>
    <x v="3"/>
    <x v="2"/>
    <x v="3"/>
    <n v="1656.6899999999998"/>
    <n v="1656.6899999999998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2"/>
    <s v="2025-03"/>
    <s v="1. DIRECT"/>
    <x v="0"/>
    <x v="3"/>
    <x v="2"/>
    <x v="3"/>
    <n v="1425.6799999999998"/>
    <n v="1425.6799999999998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2"/>
    <s v="2025-03"/>
    <s v="1. DIRECT"/>
    <x v="0"/>
    <x v="4"/>
    <x v="3"/>
    <x v="4"/>
    <n v="93.62"/>
    <n v="93.62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2"/>
    <s v="2025-03"/>
    <s v="1. DIRECT"/>
    <x v="0"/>
    <x v="5"/>
    <x v="3"/>
    <x v="5"/>
    <n v="-88188.22"/>
    <n v="-88188.22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2"/>
    <s v="2025-03"/>
    <s v="1. DIRECT"/>
    <x v="0"/>
    <x v="6"/>
    <x v="3"/>
    <x v="6"/>
    <n v="113.56999999999996"/>
    <n v="113.56999999999996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2"/>
    <s v="2025-03"/>
    <s v="1. DIRECT"/>
    <x v="1"/>
    <x v="1"/>
    <x v="1"/>
    <x v="1"/>
    <n v="113.56"/>
    <n v="113.56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2"/>
    <s v="2025-03"/>
    <s v="1. DIRECT"/>
    <x v="1"/>
    <x v="7"/>
    <x v="1"/>
    <x v="1"/>
    <n v="12554.1"/>
    <n v="12554.1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2"/>
    <s v="2025-03"/>
    <s v="1. DIRECT"/>
    <x v="1"/>
    <x v="8"/>
    <x v="1"/>
    <x v="1"/>
    <n v="2361.6"/>
    <n v="2361.6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2"/>
    <s v="2025-03"/>
    <s v="1. DIRECT"/>
    <x v="1"/>
    <x v="3"/>
    <x v="2"/>
    <x v="3"/>
    <n v="321.12"/>
    <n v="321.12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2"/>
    <s v="2025-03"/>
    <s v="1. DIRECT"/>
    <x v="1"/>
    <x v="3"/>
    <x v="2"/>
    <x v="3"/>
    <n v="64.23"/>
    <n v="64.23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2"/>
    <s v="2025-03"/>
    <s v="1. DIRECT"/>
    <x v="1"/>
    <x v="4"/>
    <x v="3"/>
    <x v="4"/>
    <n v="-23.61"/>
    <n v="-23.61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2"/>
    <s v="2025-03"/>
    <s v="1. DIRECT"/>
    <x v="1"/>
    <x v="13"/>
    <x v="2"/>
    <x v="3"/>
    <n v="5.89"/>
    <n v="5.89"/>
    <s v="901826564"/>
    <s v="FIP-Ludlow Mid-Line Capacitor: Install n"/>
    <s v="7546"/>
    <s v="Eldorado-Lugo-Mohave Upgrade"/>
    <s v="8010131"/>
    <s v="Test Tech Union(PT)"/>
  </r>
  <r>
    <s v="901826564- FIP-Ludlow Mid-Line Capacitor: Install n"/>
    <n v="2025"/>
    <x v="2"/>
    <s v="2025-03"/>
    <s v="1. DIRECT"/>
    <x v="1"/>
    <x v="13"/>
    <x v="2"/>
    <x v="3"/>
    <n v="310.25"/>
    <n v="310.25"/>
    <s v="901826564"/>
    <s v="FIP-Ludlow Mid-Line Capacitor: Install n"/>
    <s v="7546"/>
    <s v="Eldorado-Lugo-Mohave Upgrade"/>
    <s v="8010131"/>
    <s v="Test Tech Union(PT)"/>
  </r>
  <r>
    <s v="901826564- FIP-Ludlow Mid-Line Capacitor: Install n"/>
    <n v="2025"/>
    <x v="2"/>
    <s v="2025-03"/>
    <s v="1. DIRECT"/>
    <x v="2"/>
    <x v="9"/>
    <x v="4"/>
    <x v="16"/>
    <n v="7859.36"/>
    <n v="7859.36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2"/>
    <s v="2025-03"/>
    <s v="1. DIRECT"/>
    <x v="2"/>
    <x v="10"/>
    <x v="4"/>
    <x v="7"/>
    <n v="2018.42"/>
    <n v="2018.42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2"/>
    <s v="2025-03"/>
    <s v="1. DIRECT"/>
    <x v="2"/>
    <x v="10"/>
    <x v="4"/>
    <x v="7"/>
    <n v="54.65"/>
    <n v="54.65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2"/>
    <s v="2025-03"/>
    <s v="1. DIRECT"/>
    <x v="2"/>
    <x v="10"/>
    <x v="4"/>
    <x v="7"/>
    <n v="971.84"/>
    <n v="971.84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2"/>
    <s v="2025-03"/>
    <s v="1. DIRECT"/>
    <x v="2"/>
    <x v="10"/>
    <x v="4"/>
    <x v="7"/>
    <n v="403.69"/>
    <n v="403.69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2"/>
    <s v="2025-03"/>
    <s v="1. DIRECT"/>
    <x v="2"/>
    <x v="10"/>
    <x v="4"/>
    <x v="7"/>
    <n v="-6887.82"/>
    <n v="-6887.82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2"/>
    <s v="2025-03"/>
    <s v="1. DIRECT"/>
    <x v="2"/>
    <x v="10"/>
    <x v="4"/>
    <x v="7"/>
    <n v="33.700000000000003"/>
    <n v="33.700000000000003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2"/>
    <s v="2025-03"/>
    <s v="1. DIRECT"/>
    <x v="2"/>
    <x v="10"/>
    <x v="4"/>
    <x v="17"/>
    <n v="22880.720000000001"/>
    <n v="22880.720000000001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2"/>
    <s v="2025-03"/>
    <s v="1. DIRECT"/>
    <x v="2"/>
    <x v="11"/>
    <x v="4"/>
    <x v="7"/>
    <n v="837.07"/>
    <n v="837.07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2"/>
    <s v="2025-03"/>
    <s v="1. DIRECT"/>
    <x v="2"/>
    <x v="3"/>
    <x v="2"/>
    <x v="18"/>
    <n v="193400.06"/>
    <n v="193400.06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2"/>
    <s v="2025-03"/>
    <s v="1. DIRECT"/>
    <x v="2"/>
    <x v="3"/>
    <x v="2"/>
    <x v="18"/>
    <n v="88076.29"/>
    <n v="88076.29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2"/>
    <s v="2025-03"/>
    <s v="1. DIRECT"/>
    <x v="2"/>
    <x v="3"/>
    <x v="2"/>
    <x v="18"/>
    <n v="344729.02"/>
    <n v="344729.02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2"/>
    <s v="2025-03"/>
    <s v="1. DIRECT"/>
    <x v="2"/>
    <x v="3"/>
    <x v="2"/>
    <x v="3"/>
    <n v="1822.6100000000001"/>
    <n v="1822.6100000000001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2"/>
    <s v="2025-03"/>
    <s v="1. DIRECT"/>
    <x v="2"/>
    <x v="3"/>
    <x v="2"/>
    <x v="3"/>
    <n v="20.399999999999999"/>
    <n v="20.399999999999999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2"/>
    <s v="2025-03"/>
    <s v="1. DIRECT"/>
    <x v="2"/>
    <x v="3"/>
    <x v="2"/>
    <x v="19"/>
    <n v="22443.439999999999"/>
    <n v="22443.439999999999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2"/>
    <s v="2025-03"/>
    <s v="2. ALLOCATED"/>
    <x v="3"/>
    <x v="12"/>
    <x v="5"/>
    <x v="10"/>
    <n v="213549.79"/>
    <n v="213549.79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2"/>
    <s v="2025-03"/>
    <s v="2. ALLOCATED"/>
    <x v="3"/>
    <x v="12"/>
    <x v="5"/>
    <x v="12"/>
    <n v="9091.83"/>
    <n v="9091.83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3"/>
    <s v="2025-04"/>
    <s v="1. DIRECT"/>
    <x v="0"/>
    <x v="0"/>
    <x v="0"/>
    <x v="0"/>
    <n v="218.81"/>
    <n v="218.81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3"/>
    <s v="2025-04"/>
    <s v="1. DIRECT"/>
    <x v="0"/>
    <x v="1"/>
    <x v="1"/>
    <x v="1"/>
    <n v="480.56"/>
    <n v="480.56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3"/>
    <s v="2025-04"/>
    <s v="1. DIRECT"/>
    <x v="0"/>
    <x v="14"/>
    <x v="2"/>
    <x v="3"/>
    <n v="22.48"/>
    <n v="22.48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3"/>
    <s v="2025-04"/>
    <s v="1. DIRECT"/>
    <x v="0"/>
    <x v="14"/>
    <x v="2"/>
    <x v="3"/>
    <n v="694.4"/>
    <n v="694.4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3"/>
    <s v="2025-04"/>
    <s v="1. DIRECT"/>
    <x v="0"/>
    <x v="2"/>
    <x v="1"/>
    <x v="1"/>
    <n v="1508.75"/>
    <n v="1508.75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3"/>
    <s v="2025-04"/>
    <s v="1. DIRECT"/>
    <x v="0"/>
    <x v="2"/>
    <x v="1"/>
    <x v="15"/>
    <n v="447000"/>
    <n v="447000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3"/>
    <s v="2025-04"/>
    <s v="1. DIRECT"/>
    <x v="0"/>
    <x v="3"/>
    <x v="2"/>
    <x v="3"/>
    <n v="112.76"/>
    <n v="112.76"/>
    <s v="901826564"/>
    <s v="FIP-Ludlow Mid-Line Capacitor: Install n"/>
    <s v="7546"/>
    <s v="Eldorado-Lugo-Mohave Upgrade"/>
    <s v="8010099"/>
    <s v="Labor Accrual"/>
  </r>
  <r>
    <s v="901826564- FIP-Ludlow Mid-Line Capacitor: Install n"/>
    <n v="2025"/>
    <x v="3"/>
    <s v="2025-04"/>
    <s v="1. DIRECT"/>
    <x v="0"/>
    <x v="3"/>
    <x v="2"/>
    <x v="3"/>
    <n v="6169.7199999999993"/>
    <n v="6169.7199999999993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3"/>
    <s v="2025-04"/>
    <s v="1. DIRECT"/>
    <x v="0"/>
    <x v="3"/>
    <x v="2"/>
    <x v="3"/>
    <n v="1233.94"/>
    <n v="1233.94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3"/>
    <s v="2025-04"/>
    <s v="1. DIRECT"/>
    <x v="0"/>
    <x v="4"/>
    <x v="3"/>
    <x v="4"/>
    <n v="704.77"/>
    <n v="704.77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3"/>
    <s v="2025-04"/>
    <s v="1. DIRECT"/>
    <x v="0"/>
    <x v="5"/>
    <x v="3"/>
    <x v="5"/>
    <n v="-35494.769999999997"/>
    <n v="-35494.769999999997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3"/>
    <s v="2025-04"/>
    <s v="1. DIRECT"/>
    <x v="0"/>
    <x v="6"/>
    <x v="3"/>
    <x v="6"/>
    <n v="117045.4"/>
    <n v="117045.4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3"/>
    <s v="2025-04"/>
    <s v="1. DIRECT"/>
    <x v="1"/>
    <x v="1"/>
    <x v="1"/>
    <x v="1"/>
    <n v="291.99"/>
    <n v="291.99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3"/>
    <s v="2025-04"/>
    <s v="1. DIRECT"/>
    <x v="1"/>
    <x v="8"/>
    <x v="1"/>
    <x v="1"/>
    <n v="2066.4"/>
    <n v="2066.4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3"/>
    <s v="2025-04"/>
    <s v="1. DIRECT"/>
    <x v="1"/>
    <x v="3"/>
    <x v="2"/>
    <x v="3"/>
    <n v="305.2"/>
    <n v="305.2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3"/>
    <s v="2025-04"/>
    <s v="1. DIRECT"/>
    <x v="1"/>
    <x v="3"/>
    <x v="2"/>
    <x v="3"/>
    <n v="61.04"/>
    <n v="61.04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3"/>
    <s v="2025-04"/>
    <s v="1. DIRECT"/>
    <x v="1"/>
    <x v="4"/>
    <x v="3"/>
    <x v="4"/>
    <n v="-20.67"/>
    <n v="-20.67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3"/>
    <s v="2025-04"/>
    <s v="1. DIRECT"/>
    <x v="2"/>
    <x v="9"/>
    <x v="4"/>
    <x v="7"/>
    <n v="733.16"/>
    <n v="733.16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3"/>
    <s v="2025-04"/>
    <s v="1. DIRECT"/>
    <x v="2"/>
    <x v="10"/>
    <x v="4"/>
    <x v="7"/>
    <n v="2088.39"/>
    <n v="2088.39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3"/>
    <s v="2025-04"/>
    <s v="1. DIRECT"/>
    <x v="2"/>
    <x v="10"/>
    <x v="4"/>
    <x v="7"/>
    <n v="115.85000000000001"/>
    <n v="115.85000000000001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3"/>
    <s v="2025-04"/>
    <s v="1. DIRECT"/>
    <x v="2"/>
    <x v="10"/>
    <x v="4"/>
    <x v="7"/>
    <n v="436.28"/>
    <n v="436.28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3"/>
    <s v="2025-04"/>
    <s v="1. DIRECT"/>
    <x v="2"/>
    <x v="10"/>
    <x v="4"/>
    <x v="7"/>
    <n v="417.65999999999997"/>
    <n v="417.65999999999997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3"/>
    <s v="2025-04"/>
    <s v="1. DIRECT"/>
    <x v="2"/>
    <x v="10"/>
    <x v="4"/>
    <x v="7"/>
    <n v="2518.2600000000002"/>
    <n v="2518.2600000000002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3"/>
    <s v="2025-04"/>
    <s v="1. DIRECT"/>
    <x v="2"/>
    <x v="10"/>
    <x v="4"/>
    <x v="7"/>
    <n v="43.85"/>
    <n v="43.85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3"/>
    <s v="2025-04"/>
    <s v="1. DIRECT"/>
    <x v="2"/>
    <x v="10"/>
    <x v="4"/>
    <x v="7"/>
    <n v="1480.08"/>
    <n v="1480.08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3"/>
    <s v="2025-04"/>
    <s v="1. DIRECT"/>
    <x v="2"/>
    <x v="10"/>
    <x v="4"/>
    <x v="13"/>
    <n v="70519"/>
    <n v="70519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3"/>
    <s v="2025-04"/>
    <s v="1. DIRECT"/>
    <x v="2"/>
    <x v="10"/>
    <x v="4"/>
    <x v="9"/>
    <n v="10768.98"/>
    <n v="10768.98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3"/>
    <s v="2025-04"/>
    <s v="1. DIRECT"/>
    <x v="2"/>
    <x v="11"/>
    <x v="4"/>
    <x v="7"/>
    <n v="9.36"/>
    <n v="9.36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3"/>
    <s v="2025-04"/>
    <s v="1. DIRECT"/>
    <x v="2"/>
    <x v="3"/>
    <x v="2"/>
    <x v="18"/>
    <n v="15168.4"/>
    <n v="15168.4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3"/>
    <s v="2025-04"/>
    <s v="1. DIRECT"/>
    <x v="2"/>
    <x v="3"/>
    <x v="2"/>
    <x v="18"/>
    <n v="9227.76"/>
    <n v="9227.76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3"/>
    <s v="2025-04"/>
    <s v="1. DIRECT"/>
    <x v="2"/>
    <x v="3"/>
    <x v="2"/>
    <x v="18"/>
    <n v="37798.39"/>
    <n v="37798.39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3"/>
    <s v="2025-04"/>
    <s v="1. DIRECT"/>
    <x v="2"/>
    <x v="3"/>
    <x v="2"/>
    <x v="3"/>
    <n v="1716.34"/>
    <n v="1716.34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3"/>
    <s v="2025-04"/>
    <s v="1. DIRECT"/>
    <x v="2"/>
    <x v="3"/>
    <x v="2"/>
    <x v="3"/>
    <n v="165.93"/>
    <n v="165.93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3"/>
    <s v="2025-04"/>
    <s v="1. DIRECT"/>
    <x v="2"/>
    <x v="3"/>
    <x v="2"/>
    <x v="3"/>
    <n v="54.51"/>
    <n v="54.51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3"/>
    <s v="2025-04"/>
    <s v="2. ALLOCATED"/>
    <x v="3"/>
    <x v="12"/>
    <x v="5"/>
    <x v="10"/>
    <n v="44738.82"/>
    <n v="44738.82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3"/>
    <s v="2025-04"/>
    <s v="2. ALLOCATED"/>
    <x v="3"/>
    <x v="12"/>
    <x v="5"/>
    <x v="11"/>
    <n v="0.2"/>
    <n v="0.2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3"/>
    <s v="2025-04"/>
    <s v="2. ALLOCATED"/>
    <x v="3"/>
    <x v="12"/>
    <x v="5"/>
    <x v="12"/>
    <n v="8047.02"/>
    <n v="8047.02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4"/>
    <s v="2025-05"/>
    <s v="1. DIRECT"/>
    <x v="0"/>
    <x v="0"/>
    <x v="0"/>
    <x v="0"/>
    <n v="3470.94"/>
    <n v="3470.94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4"/>
    <s v="2025-05"/>
    <s v="1. DIRECT"/>
    <x v="0"/>
    <x v="1"/>
    <x v="1"/>
    <x v="1"/>
    <n v="1.06"/>
    <n v="1.06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4"/>
    <s v="2025-05"/>
    <s v="1. DIRECT"/>
    <x v="0"/>
    <x v="8"/>
    <x v="1"/>
    <x v="14"/>
    <n v="250072.69"/>
    <n v="250072.69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4"/>
    <s v="2025-05"/>
    <s v="1. DIRECT"/>
    <x v="0"/>
    <x v="14"/>
    <x v="2"/>
    <x v="3"/>
    <n v="37.44"/>
    <n v="37.44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4"/>
    <s v="2025-05"/>
    <s v="1. DIRECT"/>
    <x v="0"/>
    <x v="14"/>
    <x v="2"/>
    <x v="3"/>
    <n v="1952.9999999999998"/>
    <n v="1952.9999999999998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4"/>
    <s v="2025-05"/>
    <s v="1. DIRECT"/>
    <x v="0"/>
    <x v="2"/>
    <x v="1"/>
    <x v="1"/>
    <n v="891"/>
    <n v="891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4"/>
    <s v="2025-05"/>
    <s v="1. DIRECT"/>
    <x v="0"/>
    <x v="2"/>
    <x v="1"/>
    <x v="15"/>
    <n v="447000"/>
    <n v="447000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4"/>
    <s v="2025-05"/>
    <s v="1. DIRECT"/>
    <x v="0"/>
    <x v="3"/>
    <x v="2"/>
    <x v="3"/>
    <n v="392.37"/>
    <n v="392.37"/>
    <s v="901826564"/>
    <s v="FIP-Ludlow Mid-Line Capacitor: Install n"/>
    <s v="7546"/>
    <s v="Eldorado-Lugo-Mohave Upgrade"/>
    <s v="8010099"/>
    <s v="Labor Accrual"/>
  </r>
  <r>
    <s v="901826564- FIP-Ludlow Mid-Line Capacitor: Install n"/>
    <n v="2025"/>
    <x v="4"/>
    <s v="2025-05"/>
    <s v="1. DIRECT"/>
    <x v="0"/>
    <x v="3"/>
    <x v="2"/>
    <x v="3"/>
    <n v="3110.33"/>
    <n v="3110.33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4"/>
    <s v="2025-05"/>
    <s v="1. DIRECT"/>
    <x v="0"/>
    <x v="3"/>
    <x v="2"/>
    <x v="3"/>
    <n v="622.05999999999995"/>
    <n v="622.05999999999995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4"/>
    <s v="2025-05"/>
    <s v="1. DIRECT"/>
    <x v="0"/>
    <x v="4"/>
    <x v="3"/>
    <x v="4"/>
    <n v="208.94"/>
    <n v="208.94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4"/>
    <s v="2025-05"/>
    <s v="1. DIRECT"/>
    <x v="0"/>
    <x v="5"/>
    <x v="3"/>
    <x v="5"/>
    <n v="-202695.85"/>
    <n v="-202695.85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4"/>
    <s v="2025-05"/>
    <s v="1. DIRECT"/>
    <x v="0"/>
    <x v="6"/>
    <x v="3"/>
    <x v="6"/>
    <n v="58824.33"/>
    <n v="58824.33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4"/>
    <s v="2025-05"/>
    <s v="1. DIRECT"/>
    <x v="1"/>
    <x v="7"/>
    <x v="1"/>
    <x v="1"/>
    <n v="257.72000000000003"/>
    <n v="257.72000000000003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4"/>
    <s v="2025-05"/>
    <s v="1. DIRECT"/>
    <x v="1"/>
    <x v="8"/>
    <x v="1"/>
    <x v="1"/>
    <n v="2214"/>
    <n v="2214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4"/>
    <s v="2025-05"/>
    <s v="1. DIRECT"/>
    <x v="1"/>
    <x v="3"/>
    <x v="2"/>
    <x v="3"/>
    <n v="306.86999999999995"/>
    <n v="306.86999999999995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4"/>
    <s v="2025-05"/>
    <s v="1. DIRECT"/>
    <x v="1"/>
    <x v="3"/>
    <x v="2"/>
    <x v="3"/>
    <n v="61.37"/>
    <n v="61.37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4"/>
    <s v="2025-05"/>
    <s v="1. DIRECT"/>
    <x v="1"/>
    <x v="4"/>
    <x v="3"/>
    <x v="4"/>
    <n v="-22.14"/>
    <n v="-22.14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4"/>
    <s v="2025-05"/>
    <s v="1. DIRECT"/>
    <x v="2"/>
    <x v="9"/>
    <x v="4"/>
    <x v="7"/>
    <n v="2822.4"/>
    <n v="2822.4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4"/>
    <s v="2025-05"/>
    <s v="1. DIRECT"/>
    <x v="2"/>
    <x v="10"/>
    <x v="4"/>
    <x v="7"/>
    <n v="2466.7399999999998"/>
    <n v="2466.7399999999998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4"/>
    <s v="2025-05"/>
    <s v="1. DIRECT"/>
    <x v="2"/>
    <x v="10"/>
    <x v="4"/>
    <x v="7"/>
    <n v="94.61"/>
    <n v="94.61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4"/>
    <s v="2025-05"/>
    <s v="1. DIRECT"/>
    <x v="2"/>
    <x v="10"/>
    <x v="4"/>
    <x v="7"/>
    <n v="526.25"/>
    <n v="526.25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4"/>
    <s v="2025-05"/>
    <s v="1. DIRECT"/>
    <x v="2"/>
    <x v="10"/>
    <x v="4"/>
    <x v="7"/>
    <n v="493.34"/>
    <n v="493.34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4"/>
    <s v="2025-05"/>
    <s v="1. DIRECT"/>
    <x v="2"/>
    <x v="10"/>
    <x v="4"/>
    <x v="7"/>
    <n v="1758.47"/>
    <n v="1758.47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4"/>
    <s v="2025-05"/>
    <s v="1. DIRECT"/>
    <x v="2"/>
    <x v="10"/>
    <x v="4"/>
    <x v="7"/>
    <n v="62.839999999999996"/>
    <n v="62.839999999999996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4"/>
    <s v="2025-05"/>
    <s v="1. DIRECT"/>
    <x v="2"/>
    <x v="10"/>
    <x v="4"/>
    <x v="7"/>
    <n v="1478.89"/>
    <n v="1478.89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4"/>
    <s v="2025-05"/>
    <s v="1. DIRECT"/>
    <x v="2"/>
    <x v="10"/>
    <x v="4"/>
    <x v="13"/>
    <n v="213875.52"/>
    <n v="213875.52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4"/>
    <s v="2025-05"/>
    <s v="1. DIRECT"/>
    <x v="2"/>
    <x v="10"/>
    <x v="4"/>
    <x v="9"/>
    <n v="17284.580000000002"/>
    <n v="17284.580000000002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4"/>
    <s v="2025-05"/>
    <s v="1. DIRECT"/>
    <x v="2"/>
    <x v="11"/>
    <x v="4"/>
    <x v="7"/>
    <n v="832.56000000000006"/>
    <n v="832.56000000000006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4"/>
    <s v="2025-05"/>
    <s v="1. DIRECT"/>
    <x v="2"/>
    <x v="3"/>
    <x v="2"/>
    <x v="18"/>
    <n v="17798.87"/>
    <n v="17798.87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4"/>
    <s v="2025-05"/>
    <s v="1. DIRECT"/>
    <x v="2"/>
    <x v="3"/>
    <x v="2"/>
    <x v="18"/>
    <n v="28723.360000000001"/>
    <n v="28723.360000000001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4"/>
    <s v="2025-05"/>
    <s v="1. DIRECT"/>
    <x v="2"/>
    <x v="3"/>
    <x v="2"/>
    <x v="18"/>
    <n v="34627.360000000001"/>
    <n v="34627.360000000001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4"/>
    <s v="2025-05"/>
    <s v="1. DIRECT"/>
    <x v="2"/>
    <x v="3"/>
    <x v="2"/>
    <x v="3"/>
    <n v="2322.58"/>
    <n v="2322.58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4"/>
    <s v="2025-05"/>
    <s v="1. DIRECT"/>
    <x v="2"/>
    <x v="3"/>
    <x v="2"/>
    <x v="3"/>
    <n v="476.56"/>
    <n v="476.56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4"/>
    <s v="2025-05"/>
    <s v="1. DIRECT"/>
    <x v="2"/>
    <x v="3"/>
    <x v="2"/>
    <x v="3"/>
    <n v="815.24"/>
    <n v="815.24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4"/>
    <s v="2025-05"/>
    <s v="1. DIRECT"/>
    <x v="2"/>
    <x v="3"/>
    <x v="2"/>
    <x v="19"/>
    <n v="44905.91"/>
    <n v="44905.91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4"/>
    <s v="2025-05"/>
    <s v="2. ALLOCATED"/>
    <x v="3"/>
    <x v="12"/>
    <x v="5"/>
    <x v="10"/>
    <n v="57612.99"/>
    <n v="57612.99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4"/>
    <s v="2025-05"/>
    <s v="2. ALLOCATED"/>
    <x v="3"/>
    <x v="12"/>
    <x v="5"/>
    <x v="11"/>
    <n v="3.55"/>
    <n v="3.55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4"/>
    <s v="2025-05"/>
    <s v="2. ALLOCATED"/>
    <x v="3"/>
    <x v="12"/>
    <x v="5"/>
    <x v="12"/>
    <n v="8794.4599999999991"/>
    <n v="8794.4599999999991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5"/>
    <s v="2025-06"/>
    <s v="1. DIRECT"/>
    <x v="0"/>
    <x v="0"/>
    <x v="0"/>
    <x v="0"/>
    <n v="1929.73"/>
    <n v="1929.73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5"/>
    <s v="2025-06"/>
    <s v="1. DIRECT"/>
    <x v="0"/>
    <x v="1"/>
    <x v="1"/>
    <x v="1"/>
    <n v="541.15"/>
    <n v="541.15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5"/>
    <s v="2025-06"/>
    <s v="1. DIRECT"/>
    <x v="0"/>
    <x v="8"/>
    <x v="1"/>
    <x v="14"/>
    <n v="234360"/>
    <n v="234360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5"/>
    <s v="2025-06"/>
    <s v="1. DIRECT"/>
    <x v="0"/>
    <x v="14"/>
    <x v="2"/>
    <x v="3"/>
    <n v="2.88"/>
    <n v="2.88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5"/>
    <s v="2025-06"/>
    <s v="1. DIRECT"/>
    <x v="0"/>
    <x v="14"/>
    <x v="2"/>
    <x v="3"/>
    <n v="173.6"/>
    <n v="173.6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5"/>
    <s v="2025-06"/>
    <s v="1. DIRECT"/>
    <x v="0"/>
    <x v="3"/>
    <x v="2"/>
    <x v="3"/>
    <n v="2026.46"/>
    <n v="2026.46"/>
    <s v="901826564"/>
    <s v="FIP-Ludlow Mid-Line Capacitor: Install n"/>
    <s v="7546"/>
    <s v="Eldorado-Lugo-Mohave Upgrade"/>
    <s v="6019188"/>
    <s v="Labor - NT - Correction"/>
  </r>
  <r>
    <s v="901826564- FIP-Ludlow Mid-Line Capacitor: Install n"/>
    <n v="2025"/>
    <x v="5"/>
    <s v="2025-06"/>
    <s v="1. DIRECT"/>
    <x v="0"/>
    <x v="3"/>
    <x v="2"/>
    <x v="3"/>
    <n v="82.17"/>
    <n v="82.17"/>
    <s v="901826564"/>
    <s v="FIP-Ludlow Mid-Line Capacitor: Install n"/>
    <s v="7546"/>
    <s v="Eldorado-Lugo-Mohave Upgrade"/>
    <s v="6019388"/>
    <s v="Labor - Other - Correction"/>
  </r>
  <r>
    <s v="901826564- FIP-Ludlow Mid-Line Capacitor: Install n"/>
    <n v="2025"/>
    <x v="5"/>
    <s v="2025-06"/>
    <s v="1. DIRECT"/>
    <x v="0"/>
    <x v="3"/>
    <x v="2"/>
    <x v="3"/>
    <n v="-505.13"/>
    <n v="-505.13"/>
    <s v="901826564"/>
    <s v="FIP-Ludlow Mid-Line Capacitor: Install n"/>
    <s v="7546"/>
    <s v="Eldorado-Lugo-Mohave Upgrade"/>
    <s v="8010099"/>
    <s v="Labor Accrual"/>
  </r>
  <r>
    <s v="901826564- FIP-Ludlow Mid-Line Capacitor: Install n"/>
    <n v="2025"/>
    <x v="5"/>
    <s v="2025-06"/>
    <s v="1. DIRECT"/>
    <x v="0"/>
    <x v="3"/>
    <x v="2"/>
    <x v="3"/>
    <n v="2924.34"/>
    <n v="2924.34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5"/>
    <s v="2025-06"/>
    <s v="1. DIRECT"/>
    <x v="0"/>
    <x v="3"/>
    <x v="2"/>
    <x v="3"/>
    <n v="650.15000000000009"/>
    <n v="650.15000000000009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5"/>
    <s v="2025-06"/>
    <s v="1. DIRECT"/>
    <x v="0"/>
    <x v="15"/>
    <x v="2"/>
    <x v="3"/>
    <n v="49.51"/>
    <n v="49.51"/>
    <s v="901826564"/>
    <s v="FIP-Ludlow Mid-Line Capacitor: Install n"/>
    <s v="7546"/>
    <s v="Eldorado-Lugo-Mohave Upgrade"/>
    <s v="8010001"/>
    <s v="Manager"/>
  </r>
  <r>
    <s v="901826564- FIP-Ludlow Mid-Line Capacitor: Install n"/>
    <n v="2025"/>
    <x v="5"/>
    <s v="2025-06"/>
    <s v="1. DIRECT"/>
    <x v="0"/>
    <x v="15"/>
    <x v="2"/>
    <x v="3"/>
    <n v="2039.7900000000002"/>
    <n v="2039.7900000000002"/>
    <s v="901826564"/>
    <s v="FIP-Ludlow Mid-Line Capacitor: Install n"/>
    <s v="7546"/>
    <s v="Eldorado-Lugo-Mohave Upgrade"/>
    <s v="8010001"/>
    <s v="Manager"/>
  </r>
  <r>
    <s v="901826564- FIP-Ludlow Mid-Line Capacitor: Install n"/>
    <n v="2025"/>
    <x v="5"/>
    <s v="2025-06"/>
    <s v="1. DIRECT"/>
    <x v="0"/>
    <x v="4"/>
    <x v="3"/>
    <x v="4"/>
    <n v="-117.6"/>
    <n v="-117.6"/>
    <s v="901826564"/>
    <s v="FIP-Ludlow Mid-Line Capacitor: Install n"/>
    <s v="7546"/>
    <s v="Eldorado-Lugo-Mohave Upgrade"/>
    <s v="6150416"/>
    <s v="AP Vendor Discount - OU"/>
  </r>
  <r>
    <s v="901826564- FIP-Ludlow Mid-Line Capacitor: Install n"/>
    <n v="2025"/>
    <x v="5"/>
    <s v="2025-06"/>
    <s v="1. DIRECT"/>
    <x v="0"/>
    <x v="4"/>
    <x v="3"/>
    <x v="4"/>
    <n v="1017.03"/>
    <n v="1017.03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5"/>
    <s v="2025-06"/>
    <s v="1. DIRECT"/>
    <x v="0"/>
    <x v="4"/>
    <x v="3"/>
    <x v="4"/>
    <n v="25.45"/>
    <n v="25.45"/>
    <s v="901826564"/>
    <s v="FIP-Ludlow Mid-Line Capacitor: Install n"/>
    <s v="7546"/>
    <s v="Eldorado-Lugo-Mohave Upgrade"/>
    <s v="6060016"/>
    <s v="Fuel Costs"/>
  </r>
  <r>
    <s v="901826564- FIP-Ludlow Mid-Line Capacitor: Install n"/>
    <n v="2025"/>
    <x v="5"/>
    <s v="2025-06"/>
    <s v="1. DIRECT"/>
    <x v="0"/>
    <x v="4"/>
    <x v="3"/>
    <x v="4"/>
    <n v="239.81"/>
    <n v="239.81"/>
    <s v="901826564"/>
    <s v="FIP-Ludlow Mid-Line Capacitor: Install n"/>
    <s v="7546"/>
    <s v="Eldorado-Lugo-Mohave Upgrade"/>
    <s v="6060037"/>
    <s v="Meals-Bus.Ofc Mtg. (Employee &amp; CW only)"/>
  </r>
  <r>
    <s v="901826564- FIP-Ludlow Mid-Line Capacitor: Install n"/>
    <n v="2025"/>
    <x v="5"/>
    <s v="2025-06"/>
    <s v="1. DIRECT"/>
    <x v="0"/>
    <x v="4"/>
    <x v="3"/>
    <x v="4"/>
    <n v="469.98"/>
    <n v="469.98"/>
    <s v="901826564"/>
    <s v="FIP-Ludlow Mid-Line Capacitor: Install n"/>
    <s v="7546"/>
    <s v="Eldorado-Lugo-Mohave Upgrade"/>
    <s v="6070020"/>
    <s v="Lodging"/>
  </r>
  <r>
    <s v="901826564- FIP-Ludlow Mid-Line Capacitor: Install n"/>
    <n v="2025"/>
    <x v="5"/>
    <s v="2025-06"/>
    <s v="1. DIRECT"/>
    <x v="0"/>
    <x v="5"/>
    <x v="3"/>
    <x v="5"/>
    <n v="89523.24"/>
    <n v="89523.24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5"/>
    <s v="2025-06"/>
    <s v="1. DIRECT"/>
    <x v="0"/>
    <x v="6"/>
    <x v="3"/>
    <x v="6"/>
    <n v="-233733.91"/>
    <n v="-233733.91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5"/>
    <s v="2025-06"/>
    <s v="1. DIRECT"/>
    <x v="1"/>
    <x v="1"/>
    <x v="1"/>
    <x v="1"/>
    <n v="194.66"/>
    <n v="194.66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5"/>
    <s v="2025-06"/>
    <s v="1. DIRECT"/>
    <x v="1"/>
    <x v="7"/>
    <x v="1"/>
    <x v="1"/>
    <n v="6283.17"/>
    <n v="6283.17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5"/>
    <s v="2025-06"/>
    <s v="1. DIRECT"/>
    <x v="1"/>
    <x v="8"/>
    <x v="1"/>
    <x v="1"/>
    <n v="2029.5"/>
    <n v="2029.5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5"/>
    <s v="2025-06"/>
    <s v="1. DIRECT"/>
    <x v="1"/>
    <x v="3"/>
    <x v="2"/>
    <x v="3"/>
    <n v="177.59"/>
    <n v="177.59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5"/>
    <s v="2025-06"/>
    <s v="1. DIRECT"/>
    <x v="1"/>
    <x v="3"/>
    <x v="2"/>
    <x v="3"/>
    <n v="35.51"/>
    <n v="35.51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5"/>
    <s v="2025-06"/>
    <s v="1. DIRECT"/>
    <x v="1"/>
    <x v="16"/>
    <x v="1"/>
    <x v="1"/>
    <n v="5880"/>
    <n v="5880"/>
    <s v="901826564"/>
    <s v="FIP-Ludlow Mid-Line Capacitor: Install n"/>
    <s v="7546"/>
    <s v="Eldorado-Lugo-Mohave Upgrade"/>
    <s v="6165135"/>
    <s v="Major Construction, Turnkey, Trans/Subs"/>
  </r>
  <r>
    <s v="901826564- FIP-Ludlow Mid-Line Capacitor: Install n"/>
    <n v="2025"/>
    <x v="5"/>
    <s v="2025-06"/>
    <s v="1. DIRECT"/>
    <x v="1"/>
    <x v="4"/>
    <x v="3"/>
    <x v="4"/>
    <n v="-20.29"/>
    <n v="-20.29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5"/>
    <s v="2025-06"/>
    <s v="1. DIRECT"/>
    <x v="2"/>
    <x v="9"/>
    <x v="4"/>
    <x v="7"/>
    <n v="545.91999999999996"/>
    <n v="545.91999999999996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5"/>
    <s v="2025-06"/>
    <s v="1. DIRECT"/>
    <x v="2"/>
    <x v="10"/>
    <x v="4"/>
    <x v="7"/>
    <n v="1646.99"/>
    <n v="1646.99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5"/>
    <s v="2025-06"/>
    <s v="1. DIRECT"/>
    <x v="2"/>
    <x v="10"/>
    <x v="4"/>
    <x v="7"/>
    <n v="-45.69"/>
    <n v="-45.69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5"/>
    <s v="2025-06"/>
    <s v="1. DIRECT"/>
    <x v="2"/>
    <x v="10"/>
    <x v="4"/>
    <x v="7"/>
    <n v="434.58"/>
    <n v="434.58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5"/>
    <s v="2025-06"/>
    <s v="1. DIRECT"/>
    <x v="2"/>
    <x v="10"/>
    <x v="4"/>
    <x v="7"/>
    <n v="325.74"/>
    <n v="325.74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5"/>
    <s v="2025-06"/>
    <s v="1. DIRECT"/>
    <x v="2"/>
    <x v="10"/>
    <x v="4"/>
    <x v="7"/>
    <n v="1460.35"/>
    <n v="1460.35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5"/>
    <s v="2025-06"/>
    <s v="1. DIRECT"/>
    <x v="2"/>
    <x v="10"/>
    <x v="4"/>
    <x v="7"/>
    <n v="30.66"/>
    <n v="30.66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5"/>
    <s v="2025-06"/>
    <s v="1. DIRECT"/>
    <x v="2"/>
    <x v="10"/>
    <x v="4"/>
    <x v="7"/>
    <n v="40.14"/>
    <n v="40.14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5"/>
    <s v="2025-06"/>
    <s v="1. DIRECT"/>
    <x v="2"/>
    <x v="10"/>
    <x v="4"/>
    <x v="9"/>
    <n v="7833.44"/>
    <n v="7833.44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5"/>
    <s v="2025-06"/>
    <s v="1. DIRECT"/>
    <x v="2"/>
    <x v="11"/>
    <x v="4"/>
    <x v="7"/>
    <n v="782.52"/>
    <n v="782.52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5"/>
    <s v="2025-06"/>
    <s v="1. DIRECT"/>
    <x v="2"/>
    <x v="3"/>
    <x v="2"/>
    <x v="3"/>
    <n v="227.45"/>
    <n v="227.45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5"/>
    <s v="2025-06"/>
    <s v="1. DIRECT"/>
    <x v="2"/>
    <x v="3"/>
    <x v="2"/>
    <x v="3"/>
    <n v="757.42"/>
    <n v="757.42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5"/>
    <s v="2025-06"/>
    <s v="1. DIRECT"/>
    <x v="2"/>
    <x v="3"/>
    <x v="2"/>
    <x v="3"/>
    <n v="-840.86"/>
    <n v="-840.86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5"/>
    <s v="2025-06"/>
    <s v="1. DIRECT"/>
    <x v="2"/>
    <x v="3"/>
    <x v="2"/>
    <x v="3"/>
    <n v="520.53"/>
    <n v="520.53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5"/>
    <s v="2025-06"/>
    <s v="1. DIRECT"/>
    <x v="2"/>
    <x v="3"/>
    <x v="2"/>
    <x v="3"/>
    <n v="753.7"/>
    <n v="753.7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5"/>
    <s v="2025-06"/>
    <s v="1. DIRECT"/>
    <x v="2"/>
    <x v="3"/>
    <x v="2"/>
    <x v="3"/>
    <n v="1300.47"/>
    <n v="1300.47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5"/>
    <s v="2025-06"/>
    <s v="1. DIRECT"/>
    <x v="2"/>
    <x v="3"/>
    <x v="2"/>
    <x v="19"/>
    <n v="36163.490000000005"/>
    <n v="36163.490000000005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5"/>
    <s v="2025-06"/>
    <s v="2. ALLOCATED"/>
    <x v="3"/>
    <x v="12"/>
    <x v="5"/>
    <x v="10"/>
    <n v="14320.89"/>
    <n v="14320.89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5"/>
    <s v="2025-06"/>
    <s v="2. ALLOCATED"/>
    <x v="3"/>
    <x v="12"/>
    <x v="5"/>
    <x v="11"/>
    <n v="9"/>
    <n v="9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5"/>
    <s v="2025-06"/>
    <s v="2. ALLOCATED"/>
    <x v="3"/>
    <x v="12"/>
    <x v="5"/>
    <x v="12"/>
    <n v="6644.54"/>
    <n v="6644.54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6"/>
    <s v="2025-07"/>
    <s v="1. DIRECT"/>
    <x v="0"/>
    <x v="0"/>
    <x v="0"/>
    <x v="0"/>
    <n v="31.74"/>
    <n v="31.74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6"/>
    <s v="2025-07"/>
    <s v="1. DIRECT"/>
    <x v="0"/>
    <x v="1"/>
    <x v="1"/>
    <x v="1"/>
    <n v="451.58"/>
    <n v="451.58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6"/>
    <s v="2025-07"/>
    <s v="1. DIRECT"/>
    <x v="0"/>
    <x v="14"/>
    <x v="2"/>
    <x v="3"/>
    <n v="0.16"/>
    <n v="0.16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6"/>
    <s v="2025-07"/>
    <s v="1. DIRECT"/>
    <x v="0"/>
    <x v="14"/>
    <x v="2"/>
    <x v="3"/>
    <n v="43.4"/>
    <n v="43.4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6"/>
    <s v="2025-07"/>
    <s v="1. DIRECT"/>
    <x v="0"/>
    <x v="2"/>
    <x v="1"/>
    <x v="1"/>
    <n v="5903.23"/>
    <n v="5903.23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6"/>
    <s v="2025-07"/>
    <s v="1. DIRECT"/>
    <x v="0"/>
    <x v="3"/>
    <x v="2"/>
    <x v="3"/>
    <n v="2489.92"/>
    <n v="2489.92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6"/>
    <s v="2025-07"/>
    <s v="1. DIRECT"/>
    <x v="0"/>
    <x v="3"/>
    <x v="2"/>
    <x v="3"/>
    <n v="497.98"/>
    <n v="497.98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6"/>
    <s v="2025-07"/>
    <s v="1. DIRECT"/>
    <x v="0"/>
    <x v="4"/>
    <x v="3"/>
    <x v="4"/>
    <n v="552.15"/>
    <n v="552.15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6"/>
    <s v="2025-07"/>
    <s v="1. DIRECT"/>
    <x v="0"/>
    <x v="5"/>
    <x v="3"/>
    <x v="5"/>
    <n v="-296.25"/>
    <n v="-296.25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6"/>
    <s v="2025-07"/>
    <s v="1. DIRECT"/>
    <x v="0"/>
    <x v="6"/>
    <x v="3"/>
    <x v="6"/>
    <n v="-261.97000000000003"/>
    <n v="-261.97000000000003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6"/>
    <s v="2025-07"/>
    <s v="1. DIRECT"/>
    <x v="1"/>
    <x v="1"/>
    <x v="1"/>
    <x v="1"/>
    <n v="389.34"/>
    <n v="389.34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6"/>
    <s v="2025-07"/>
    <s v="1. DIRECT"/>
    <x v="1"/>
    <x v="7"/>
    <x v="1"/>
    <x v="1"/>
    <n v="3546.66"/>
    <n v="3546.66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6"/>
    <s v="2025-07"/>
    <s v="1. DIRECT"/>
    <x v="1"/>
    <x v="8"/>
    <x v="1"/>
    <x v="1"/>
    <n v="1469.02"/>
    <n v="1469.02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6"/>
    <s v="2025-07"/>
    <s v="1. DIRECT"/>
    <x v="1"/>
    <x v="3"/>
    <x v="2"/>
    <x v="3"/>
    <n v="309.28999999999996"/>
    <n v="309.28999999999996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6"/>
    <s v="2025-07"/>
    <s v="1. DIRECT"/>
    <x v="1"/>
    <x v="3"/>
    <x v="2"/>
    <x v="3"/>
    <n v="61.86"/>
    <n v="61.86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6"/>
    <s v="2025-07"/>
    <s v="1. DIRECT"/>
    <x v="1"/>
    <x v="4"/>
    <x v="3"/>
    <x v="4"/>
    <n v="-14.69"/>
    <n v="-14.69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6"/>
    <s v="2025-07"/>
    <s v="1. DIRECT"/>
    <x v="2"/>
    <x v="9"/>
    <x v="4"/>
    <x v="7"/>
    <n v="47.73"/>
    <n v="47.73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6"/>
    <s v="2025-07"/>
    <s v="1. DIRECT"/>
    <x v="2"/>
    <x v="10"/>
    <x v="4"/>
    <x v="7"/>
    <n v="2138.9700000000003"/>
    <n v="2138.9700000000003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6"/>
    <s v="2025-07"/>
    <s v="1. DIRECT"/>
    <x v="2"/>
    <x v="10"/>
    <x v="4"/>
    <x v="7"/>
    <n v="18.29"/>
    <n v="18.29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6"/>
    <s v="2025-07"/>
    <s v="1. DIRECT"/>
    <x v="2"/>
    <x v="10"/>
    <x v="4"/>
    <x v="7"/>
    <n v="524.92999999999995"/>
    <n v="524.92999999999995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6"/>
    <s v="2025-07"/>
    <s v="1. DIRECT"/>
    <x v="2"/>
    <x v="10"/>
    <x v="4"/>
    <x v="7"/>
    <n v="427.79"/>
    <n v="427.79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6"/>
    <s v="2025-07"/>
    <s v="1. DIRECT"/>
    <x v="2"/>
    <x v="10"/>
    <x v="4"/>
    <x v="7"/>
    <n v="1769.48"/>
    <n v="1769.48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6"/>
    <s v="2025-07"/>
    <s v="1. DIRECT"/>
    <x v="2"/>
    <x v="10"/>
    <x v="4"/>
    <x v="7"/>
    <n v="31.130000000000003"/>
    <n v="31.130000000000003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6"/>
    <s v="2025-07"/>
    <s v="1. DIRECT"/>
    <x v="2"/>
    <x v="10"/>
    <x v="4"/>
    <x v="7"/>
    <n v="24.57"/>
    <n v="24.57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6"/>
    <s v="2025-07"/>
    <s v="1. DIRECT"/>
    <x v="2"/>
    <x v="10"/>
    <x v="4"/>
    <x v="9"/>
    <n v="10202.76"/>
    <n v="10202.76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6"/>
    <s v="2025-07"/>
    <s v="1. DIRECT"/>
    <x v="2"/>
    <x v="11"/>
    <x v="4"/>
    <x v="7"/>
    <n v="6.02"/>
    <n v="6.02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6"/>
    <s v="2025-07"/>
    <s v="1. DIRECT"/>
    <x v="2"/>
    <x v="3"/>
    <x v="2"/>
    <x v="3"/>
    <n v="969.56"/>
    <n v="969.56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6"/>
    <s v="2025-07"/>
    <s v="1. DIRECT"/>
    <x v="2"/>
    <x v="3"/>
    <x v="2"/>
    <x v="3"/>
    <n v="8.7100000000000009"/>
    <n v="8.7100000000000009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6"/>
    <s v="2025-07"/>
    <s v="1. DIRECT"/>
    <x v="2"/>
    <x v="3"/>
    <x v="2"/>
    <x v="3"/>
    <n v="3.04"/>
    <n v="3.04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6"/>
    <s v="2025-07"/>
    <s v="1. DIRECT"/>
    <x v="2"/>
    <x v="3"/>
    <x v="2"/>
    <x v="3"/>
    <n v="356.35"/>
    <n v="356.35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6"/>
    <s v="2025-07"/>
    <s v="1. DIRECT"/>
    <x v="2"/>
    <x v="3"/>
    <x v="2"/>
    <x v="3"/>
    <n v="358.38"/>
    <n v="358.38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6"/>
    <s v="2025-07"/>
    <s v="1. DIRECT"/>
    <x v="2"/>
    <x v="3"/>
    <x v="2"/>
    <x v="3"/>
    <n v="723.78"/>
    <n v="723.78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6"/>
    <s v="2025-07"/>
    <s v="2. ALLOCATED"/>
    <x v="3"/>
    <x v="12"/>
    <x v="5"/>
    <x v="10"/>
    <n v="1592.18"/>
    <n v="1592.18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6"/>
    <s v="2025-07"/>
    <s v="2. ALLOCATED"/>
    <x v="3"/>
    <x v="12"/>
    <x v="5"/>
    <x v="11"/>
    <n v="0.96"/>
    <n v="0.96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6"/>
    <s v="2025-07"/>
    <s v="2. ALLOCATED"/>
    <x v="3"/>
    <x v="12"/>
    <x v="5"/>
    <x v="12"/>
    <n v="4780"/>
    <n v="4780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7"/>
    <s v="2025-08"/>
    <s v="1. DIRECT"/>
    <x v="0"/>
    <x v="0"/>
    <x v="0"/>
    <x v="0"/>
    <n v="191.55"/>
    <n v="191.55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7"/>
    <s v="2025-08"/>
    <s v="1. DIRECT"/>
    <x v="0"/>
    <x v="1"/>
    <x v="1"/>
    <x v="1"/>
    <n v="917.91"/>
    <n v="917.91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7"/>
    <s v="2025-08"/>
    <s v="1. DIRECT"/>
    <x v="0"/>
    <x v="14"/>
    <x v="2"/>
    <x v="3"/>
    <n v="-7.0000000000000007E-2"/>
    <n v="-7.0000000000000007E-2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7"/>
    <s v="2025-08"/>
    <s v="1. DIRECT"/>
    <x v="0"/>
    <x v="14"/>
    <x v="2"/>
    <x v="3"/>
    <n v="43.4"/>
    <n v="43.4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7"/>
    <s v="2025-08"/>
    <s v="1. DIRECT"/>
    <x v="0"/>
    <x v="2"/>
    <x v="1"/>
    <x v="1"/>
    <n v="931.5"/>
    <n v="931.5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7"/>
    <s v="2025-08"/>
    <s v="1. DIRECT"/>
    <x v="0"/>
    <x v="3"/>
    <x v="2"/>
    <x v="3"/>
    <n v="2235.9599999999996"/>
    <n v="2235.9599999999996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7"/>
    <s v="2025-08"/>
    <s v="1. DIRECT"/>
    <x v="0"/>
    <x v="3"/>
    <x v="2"/>
    <x v="3"/>
    <n v="447.19"/>
    <n v="447.19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7"/>
    <s v="2025-08"/>
    <s v="1. DIRECT"/>
    <x v="0"/>
    <x v="5"/>
    <x v="3"/>
    <x v="5"/>
    <n v="-75586.990000000005"/>
    <n v="-75586.990000000005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7"/>
    <s v="2025-08"/>
    <s v="1. DIRECT"/>
    <x v="0"/>
    <x v="6"/>
    <x v="3"/>
    <x v="6"/>
    <n v="454.24"/>
    <n v="454.24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7"/>
    <s v="2025-08"/>
    <s v="1. DIRECT"/>
    <x v="1"/>
    <x v="1"/>
    <x v="1"/>
    <x v="1"/>
    <n v="1005.79"/>
    <n v="1005.79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7"/>
    <s v="2025-08"/>
    <s v="1. DIRECT"/>
    <x v="1"/>
    <x v="7"/>
    <x v="1"/>
    <x v="1"/>
    <n v="1771.92"/>
    <n v="1771.92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7"/>
    <s v="2025-08"/>
    <s v="1. DIRECT"/>
    <x v="1"/>
    <x v="8"/>
    <x v="1"/>
    <x v="1"/>
    <n v="1734.3"/>
    <n v="1734.3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7"/>
    <s v="2025-08"/>
    <s v="1. DIRECT"/>
    <x v="1"/>
    <x v="3"/>
    <x v="2"/>
    <x v="3"/>
    <n v="309.22999999999996"/>
    <n v="309.22999999999996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7"/>
    <s v="2025-08"/>
    <s v="1. DIRECT"/>
    <x v="1"/>
    <x v="3"/>
    <x v="2"/>
    <x v="3"/>
    <n v="61.84"/>
    <n v="61.84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7"/>
    <s v="2025-08"/>
    <s v="1. DIRECT"/>
    <x v="2"/>
    <x v="9"/>
    <x v="4"/>
    <x v="7"/>
    <n v="168.85"/>
    <n v="168.85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7"/>
    <s v="2025-08"/>
    <s v="1. DIRECT"/>
    <x v="2"/>
    <x v="10"/>
    <x v="4"/>
    <x v="7"/>
    <n v="1874.99"/>
    <n v="1874.99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7"/>
    <s v="2025-08"/>
    <s v="1. DIRECT"/>
    <x v="2"/>
    <x v="10"/>
    <x v="4"/>
    <x v="7"/>
    <n v="29.43"/>
    <n v="29.43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7"/>
    <s v="2025-08"/>
    <s v="1. DIRECT"/>
    <x v="2"/>
    <x v="10"/>
    <x v="4"/>
    <x v="7"/>
    <n v="452.53"/>
    <n v="452.53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7"/>
    <s v="2025-08"/>
    <s v="1. DIRECT"/>
    <x v="2"/>
    <x v="10"/>
    <x v="4"/>
    <x v="7"/>
    <n v="375"/>
    <n v="375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7"/>
    <s v="2025-08"/>
    <s v="1. DIRECT"/>
    <x v="2"/>
    <x v="10"/>
    <x v="4"/>
    <x v="7"/>
    <n v="1393.64"/>
    <n v="1393.64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7"/>
    <s v="2025-08"/>
    <s v="1. DIRECT"/>
    <x v="2"/>
    <x v="10"/>
    <x v="4"/>
    <x v="7"/>
    <n v="45.34"/>
    <n v="45.34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7"/>
    <s v="2025-08"/>
    <s v="1. DIRECT"/>
    <x v="2"/>
    <x v="10"/>
    <x v="4"/>
    <x v="7"/>
    <n v="7.03"/>
    <n v="7.03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7"/>
    <s v="2025-08"/>
    <s v="1. DIRECT"/>
    <x v="2"/>
    <x v="10"/>
    <x v="4"/>
    <x v="13"/>
    <n v="73576.990000000005"/>
    <n v="73576.990000000005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7"/>
    <s v="2025-08"/>
    <s v="1. DIRECT"/>
    <x v="2"/>
    <x v="10"/>
    <x v="4"/>
    <x v="9"/>
    <n v="16041.11"/>
    <n v="16041.11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7"/>
    <s v="2025-08"/>
    <s v="1. DIRECT"/>
    <x v="2"/>
    <x v="11"/>
    <x v="4"/>
    <x v="7"/>
    <n v="9.51"/>
    <n v="9.51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7"/>
    <s v="2025-08"/>
    <s v="1. DIRECT"/>
    <x v="2"/>
    <x v="3"/>
    <x v="2"/>
    <x v="3"/>
    <n v="1070.49"/>
    <n v="1070.49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7"/>
    <s v="2025-08"/>
    <s v="1. DIRECT"/>
    <x v="2"/>
    <x v="3"/>
    <x v="2"/>
    <x v="3"/>
    <n v="8.67"/>
    <n v="8.67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7"/>
    <s v="2025-08"/>
    <s v="1. DIRECT"/>
    <x v="2"/>
    <x v="3"/>
    <x v="2"/>
    <x v="3"/>
    <n v="2.63"/>
    <n v="2.63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7"/>
    <s v="2025-08"/>
    <s v="1. DIRECT"/>
    <x v="2"/>
    <x v="3"/>
    <x v="2"/>
    <x v="3"/>
    <n v="97.47"/>
    <n v="97.47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7"/>
    <s v="2025-08"/>
    <s v="1. DIRECT"/>
    <x v="2"/>
    <x v="3"/>
    <x v="2"/>
    <x v="3"/>
    <n v="115.33"/>
    <n v="115.33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7"/>
    <s v="2025-08"/>
    <s v="1. DIRECT"/>
    <x v="2"/>
    <x v="3"/>
    <x v="2"/>
    <x v="3"/>
    <n v="192.88"/>
    <n v="192.88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7"/>
    <s v="2025-08"/>
    <s v="2. ALLOCATED"/>
    <x v="3"/>
    <x v="12"/>
    <x v="5"/>
    <x v="10"/>
    <n v="5356.1"/>
    <n v="5356.1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7"/>
    <s v="2025-08"/>
    <s v="2. ALLOCATED"/>
    <x v="3"/>
    <x v="12"/>
    <x v="5"/>
    <x v="11"/>
    <n v="0.48"/>
    <n v="0.48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7"/>
    <s v="2025-08"/>
    <s v="2. ALLOCATED"/>
    <x v="3"/>
    <x v="12"/>
    <x v="5"/>
    <x v="12"/>
    <n v="3529"/>
    <n v="3529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8"/>
    <s v="2025-09"/>
    <s v="1. DIRECT"/>
    <x v="0"/>
    <x v="0"/>
    <x v="0"/>
    <x v="0"/>
    <n v="31.16"/>
    <n v="31.16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8"/>
    <s v="2025-09"/>
    <s v="1. DIRECT"/>
    <x v="0"/>
    <x v="1"/>
    <x v="1"/>
    <x v="1"/>
    <n v="1.06"/>
    <n v="1.06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8"/>
    <s v="2025-09"/>
    <s v="1. DIRECT"/>
    <x v="0"/>
    <x v="14"/>
    <x v="2"/>
    <x v="3"/>
    <n v="1.26"/>
    <n v="1.26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8"/>
    <s v="2025-09"/>
    <s v="1. DIRECT"/>
    <x v="0"/>
    <x v="14"/>
    <x v="2"/>
    <x v="3"/>
    <n v="43.4"/>
    <n v="43.4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8"/>
    <s v="2025-09"/>
    <s v="1. DIRECT"/>
    <x v="0"/>
    <x v="2"/>
    <x v="1"/>
    <x v="1"/>
    <n v="729"/>
    <n v="729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8"/>
    <s v="2025-09"/>
    <s v="1. DIRECT"/>
    <x v="0"/>
    <x v="3"/>
    <x v="2"/>
    <x v="3"/>
    <n v="24.42"/>
    <n v="24.42"/>
    <s v="901826564"/>
    <s v="FIP-Ludlow Mid-Line Capacitor: Install n"/>
    <s v="7546"/>
    <s v="Eldorado-Lugo-Mohave Upgrade"/>
    <s v="8010099"/>
    <s v="Labor Accrual"/>
  </r>
  <r>
    <s v="901826564- FIP-Ludlow Mid-Line Capacitor: Install n"/>
    <n v="2025"/>
    <x v="8"/>
    <s v="2025-09"/>
    <s v="1. DIRECT"/>
    <x v="0"/>
    <x v="3"/>
    <x v="2"/>
    <x v="3"/>
    <n v="1854.6"/>
    <n v="1854.6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8"/>
    <s v="2025-09"/>
    <s v="1. DIRECT"/>
    <x v="0"/>
    <x v="3"/>
    <x v="2"/>
    <x v="3"/>
    <n v="370.91"/>
    <n v="370.91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8"/>
    <s v="2025-09"/>
    <s v="1. DIRECT"/>
    <x v="0"/>
    <x v="4"/>
    <x v="3"/>
    <x v="4"/>
    <n v="552.86"/>
    <n v="552.86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8"/>
    <s v="2025-09"/>
    <s v="1. DIRECT"/>
    <x v="0"/>
    <x v="5"/>
    <x v="3"/>
    <x v="5"/>
    <n v="2350"/>
    <n v="2350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8"/>
    <s v="2025-09"/>
    <s v="1. DIRECT"/>
    <x v="0"/>
    <x v="6"/>
    <x v="3"/>
    <x v="6"/>
    <n v="-717.31"/>
    <n v="-717.31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8"/>
    <s v="2025-09"/>
    <s v="1. DIRECT"/>
    <x v="1"/>
    <x v="1"/>
    <x v="1"/>
    <x v="1"/>
    <n v="973.34"/>
    <n v="973.34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8"/>
    <s v="2025-09"/>
    <s v="1. DIRECT"/>
    <x v="1"/>
    <x v="7"/>
    <x v="1"/>
    <x v="1"/>
    <n v="1476.6"/>
    <n v="1476.6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8"/>
    <s v="2025-09"/>
    <s v="1. DIRECT"/>
    <x v="1"/>
    <x v="8"/>
    <x v="1"/>
    <x v="1"/>
    <n v="1439.1"/>
    <n v="1439.1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8"/>
    <s v="2025-09"/>
    <s v="1. DIRECT"/>
    <x v="1"/>
    <x v="3"/>
    <x v="2"/>
    <x v="3"/>
    <n v="300.36999999999995"/>
    <n v="300.36999999999995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8"/>
    <s v="2025-09"/>
    <s v="1. DIRECT"/>
    <x v="1"/>
    <x v="3"/>
    <x v="2"/>
    <x v="3"/>
    <n v="60.07"/>
    <n v="60.07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8"/>
    <s v="2025-09"/>
    <s v="1. DIRECT"/>
    <x v="2"/>
    <x v="9"/>
    <x v="4"/>
    <x v="7"/>
    <n v="33.82"/>
    <n v="33.82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8"/>
    <s v="2025-09"/>
    <s v="1. DIRECT"/>
    <x v="2"/>
    <x v="10"/>
    <x v="4"/>
    <x v="7"/>
    <n v="1864.9"/>
    <n v="1864.9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8"/>
    <s v="2025-09"/>
    <s v="1. DIRECT"/>
    <x v="2"/>
    <x v="10"/>
    <x v="4"/>
    <x v="7"/>
    <n v="20.54"/>
    <n v="20.54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8"/>
    <s v="2025-09"/>
    <s v="1. DIRECT"/>
    <x v="2"/>
    <x v="10"/>
    <x v="4"/>
    <x v="7"/>
    <n v="434.58"/>
    <n v="434.58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8"/>
    <s v="2025-09"/>
    <s v="1. DIRECT"/>
    <x v="2"/>
    <x v="10"/>
    <x v="4"/>
    <x v="7"/>
    <n v="372.98"/>
    <n v="372.98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8"/>
    <s v="2025-09"/>
    <s v="1. DIRECT"/>
    <x v="2"/>
    <x v="10"/>
    <x v="4"/>
    <x v="7"/>
    <n v="1344.22"/>
    <n v="1344.22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8"/>
    <s v="2025-09"/>
    <s v="1. DIRECT"/>
    <x v="2"/>
    <x v="10"/>
    <x v="4"/>
    <x v="7"/>
    <n v="36.74"/>
    <n v="36.74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8"/>
    <s v="2025-09"/>
    <s v="1. DIRECT"/>
    <x v="2"/>
    <x v="10"/>
    <x v="4"/>
    <x v="7"/>
    <n v="5.73"/>
    <n v="5.73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8"/>
    <s v="2025-09"/>
    <s v="1. DIRECT"/>
    <x v="2"/>
    <x v="10"/>
    <x v="4"/>
    <x v="9"/>
    <n v="12788.82"/>
    <n v="12788.82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8"/>
    <s v="2025-09"/>
    <s v="1. DIRECT"/>
    <x v="2"/>
    <x v="11"/>
    <x v="4"/>
    <x v="7"/>
    <n v="6.2899999999999991"/>
    <n v="6.2899999999999991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8"/>
    <s v="2025-09"/>
    <s v="1. DIRECT"/>
    <x v="2"/>
    <x v="3"/>
    <x v="2"/>
    <x v="3"/>
    <n v="671.25"/>
    <n v="671.25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8"/>
    <s v="2025-09"/>
    <s v="1. DIRECT"/>
    <x v="2"/>
    <x v="3"/>
    <x v="2"/>
    <x v="3"/>
    <n v="13.82"/>
    <n v="13.82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8"/>
    <s v="2025-09"/>
    <s v="1. DIRECT"/>
    <x v="2"/>
    <x v="3"/>
    <x v="2"/>
    <x v="3"/>
    <n v="2.3199999999999998"/>
    <n v="2.3199999999999998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8"/>
    <s v="2025-09"/>
    <s v="1. DIRECT"/>
    <x v="2"/>
    <x v="3"/>
    <x v="2"/>
    <x v="3"/>
    <n v="60.83"/>
    <n v="60.83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8"/>
    <s v="2025-09"/>
    <s v="1. DIRECT"/>
    <x v="2"/>
    <x v="3"/>
    <x v="2"/>
    <x v="3"/>
    <n v="84.99"/>
    <n v="84.99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8"/>
    <s v="2025-09"/>
    <s v="1. DIRECT"/>
    <x v="2"/>
    <x v="3"/>
    <x v="2"/>
    <x v="3"/>
    <n v="152.34"/>
    <n v="152.34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8"/>
    <s v="2025-09"/>
    <s v="2. ALLOCATED"/>
    <x v="3"/>
    <x v="12"/>
    <x v="5"/>
    <x v="10"/>
    <n v="2041.05"/>
    <n v="2041.05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8"/>
    <s v="2025-09"/>
    <s v="2. ALLOCATED"/>
    <x v="3"/>
    <x v="12"/>
    <x v="5"/>
    <x v="11"/>
    <n v="0.02"/>
    <n v="0.02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8"/>
    <s v="2025-09"/>
    <s v="2. ALLOCATED"/>
    <x v="3"/>
    <x v="12"/>
    <x v="5"/>
    <x v="12"/>
    <n v="5363.98"/>
    <n v="5363.98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9"/>
    <s v="2025-10"/>
    <s v="1. DIRECT"/>
    <x v="0"/>
    <x v="0"/>
    <x v="0"/>
    <x v="0"/>
    <n v="68.989999999999995"/>
    <n v="68.989999999999995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9"/>
    <s v="2025-10"/>
    <s v="1. DIRECT"/>
    <x v="0"/>
    <x v="1"/>
    <x v="1"/>
    <x v="1"/>
    <n v="555.08000000000004"/>
    <n v="555.08000000000004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9"/>
    <s v="2025-10"/>
    <s v="1. DIRECT"/>
    <x v="0"/>
    <x v="14"/>
    <x v="2"/>
    <x v="3"/>
    <n v="4.3"/>
    <n v="4.3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9"/>
    <s v="2025-10"/>
    <s v="1. DIRECT"/>
    <x v="0"/>
    <x v="14"/>
    <x v="2"/>
    <x v="3"/>
    <n v="217"/>
    <n v="217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9"/>
    <s v="2025-10"/>
    <s v="1. DIRECT"/>
    <x v="0"/>
    <x v="2"/>
    <x v="1"/>
    <x v="1"/>
    <n v="1150.3600000000001"/>
    <n v="1150.3600000000001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9"/>
    <s v="2025-10"/>
    <s v="1. DIRECT"/>
    <x v="0"/>
    <x v="3"/>
    <x v="2"/>
    <x v="3"/>
    <n v="128.10000000000002"/>
    <n v="128.10000000000002"/>
    <s v="901826564"/>
    <s v="FIP-Ludlow Mid-Line Capacitor: Install n"/>
    <s v="7546"/>
    <s v="Eldorado-Lugo-Mohave Upgrade"/>
    <s v="8010099"/>
    <s v="Labor Accrual"/>
  </r>
  <r>
    <s v="901826564- FIP-Ludlow Mid-Line Capacitor: Install n"/>
    <n v="2025"/>
    <x v="9"/>
    <s v="2025-10"/>
    <s v="1. DIRECT"/>
    <x v="0"/>
    <x v="3"/>
    <x v="2"/>
    <x v="3"/>
    <n v="2659.5999999999995"/>
    <n v="2659.5999999999995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9"/>
    <s v="2025-10"/>
    <s v="1. DIRECT"/>
    <x v="0"/>
    <x v="3"/>
    <x v="2"/>
    <x v="3"/>
    <n v="531.94000000000005"/>
    <n v="531.94000000000005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9"/>
    <s v="2025-10"/>
    <s v="1. DIRECT"/>
    <x v="0"/>
    <x v="4"/>
    <x v="3"/>
    <x v="4"/>
    <n v="683.03"/>
    <n v="683.03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9"/>
    <s v="2025-10"/>
    <s v="1. DIRECT"/>
    <x v="0"/>
    <x v="5"/>
    <x v="3"/>
    <x v="5"/>
    <n v="-5862.55"/>
    <n v="-5862.55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9"/>
    <s v="2025-10"/>
    <s v="1. DIRECT"/>
    <x v="0"/>
    <x v="6"/>
    <x v="3"/>
    <x v="6"/>
    <n v="1168"/>
    <n v="1168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9"/>
    <s v="2025-10"/>
    <s v="1. DIRECT"/>
    <x v="1"/>
    <x v="1"/>
    <x v="1"/>
    <x v="1"/>
    <n v="2011.58"/>
    <n v="2011.58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9"/>
    <s v="2025-10"/>
    <s v="1. DIRECT"/>
    <x v="1"/>
    <x v="7"/>
    <x v="1"/>
    <x v="1"/>
    <n v="2663"/>
    <n v="2663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9"/>
    <s v="2025-10"/>
    <s v="1. DIRECT"/>
    <x v="1"/>
    <x v="8"/>
    <x v="1"/>
    <x v="1"/>
    <n v="1660.5"/>
    <n v="1660.5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9"/>
    <s v="2025-10"/>
    <s v="1. DIRECT"/>
    <x v="1"/>
    <x v="3"/>
    <x v="2"/>
    <x v="3"/>
    <n v="289.95999999999998"/>
    <n v="289.95999999999998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9"/>
    <s v="2025-10"/>
    <s v="1. DIRECT"/>
    <x v="1"/>
    <x v="3"/>
    <x v="2"/>
    <x v="3"/>
    <n v="57.99"/>
    <n v="57.99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9"/>
    <s v="2025-10"/>
    <s v="1. DIRECT"/>
    <x v="1"/>
    <x v="4"/>
    <x v="3"/>
    <x v="4"/>
    <n v="-16.59"/>
    <n v="-16.59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9"/>
    <s v="2025-10"/>
    <s v="1. DIRECT"/>
    <x v="1"/>
    <x v="13"/>
    <x v="2"/>
    <x v="3"/>
    <n v="-3.14"/>
    <n v="-3.14"/>
    <s v="901826564"/>
    <s v="FIP-Ludlow Mid-Line Capacitor: Install n"/>
    <s v="7546"/>
    <s v="Eldorado-Lugo-Mohave Upgrade"/>
    <s v="8010028"/>
    <s v="Other Construction Trades-Union"/>
  </r>
  <r>
    <s v="901826564- FIP-Ludlow Mid-Line Capacitor: Install n"/>
    <n v="2025"/>
    <x v="9"/>
    <s v="2025-10"/>
    <s v="1. DIRECT"/>
    <x v="1"/>
    <x v="13"/>
    <x v="2"/>
    <x v="3"/>
    <n v="15.06"/>
    <n v="15.06"/>
    <s v="901826564"/>
    <s v="FIP-Ludlow Mid-Line Capacitor: Install n"/>
    <s v="7546"/>
    <s v="Eldorado-Lugo-Mohave Upgrade"/>
    <s v="8010028"/>
    <s v="Other Construction Trades-Union"/>
  </r>
  <r>
    <s v="901826564- FIP-Ludlow Mid-Line Capacitor: Install n"/>
    <n v="2025"/>
    <x v="9"/>
    <s v="2025-10"/>
    <s v="1. DIRECT"/>
    <x v="2"/>
    <x v="9"/>
    <x v="4"/>
    <x v="7"/>
    <n v="116.42"/>
    <n v="116.42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9"/>
    <s v="2025-10"/>
    <s v="1. DIRECT"/>
    <x v="2"/>
    <x v="10"/>
    <x v="4"/>
    <x v="7"/>
    <n v="1910.94"/>
    <n v="1910.94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9"/>
    <s v="2025-10"/>
    <s v="1. DIRECT"/>
    <x v="2"/>
    <x v="10"/>
    <x v="4"/>
    <x v="7"/>
    <n v="-5.37"/>
    <n v="-5.37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9"/>
    <s v="2025-10"/>
    <s v="1. DIRECT"/>
    <x v="2"/>
    <x v="10"/>
    <x v="4"/>
    <x v="7"/>
    <n v="449.07"/>
    <n v="449.07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9"/>
    <s v="2025-10"/>
    <s v="1. DIRECT"/>
    <x v="2"/>
    <x v="10"/>
    <x v="4"/>
    <x v="7"/>
    <n v="382.2"/>
    <n v="382.2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9"/>
    <s v="2025-10"/>
    <s v="1. DIRECT"/>
    <x v="2"/>
    <x v="10"/>
    <x v="4"/>
    <x v="7"/>
    <n v="854.6"/>
    <n v="854.6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9"/>
    <s v="2025-10"/>
    <s v="1. DIRECT"/>
    <x v="2"/>
    <x v="10"/>
    <x v="4"/>
    <x v="7"/>
    <n v="51.209999999999994"/>
    <n v="51.209999999999994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9"/>
    <s v="2025-10"/>
    <s v="1. DIRECT"/>
    <x v="2"/>
    <x v="10"/>
    <x v="4"/>
    <x v="7"/>
    <n v="9.91"/>
    <n v="9.91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9"/>
    <s v="2025-10"/>
    <s v="1. DIRECT"/>
    <x v="2"/>
    <x v="10"/>
    <x v="4"/>
    <x v="13"/>
    <n v="13026.95"/>
    <n v="13026.95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9"/>
    <s v="2025-10"/>
    <s v="1. DIRECT"/>
    <x v="2"/>
    <x v="10"/>
    <x v="4"/>
    <x v="9"/>
    <n v="18838.05"/>
    <n v="18838.05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9"/>
    <s v="2025-10"/>
    <s v="1. DIRECT"/>
    <x v="2"/>
    <x v="11"/>
    <x v="4"/>
    <x v="7"/>
    <n v="11"/>
    <n v="11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9"/>
    <s v="2025-10"/>
    <s v="1. DIRECT"/>
    <x v="2"/>
    <x v="3"/>
    <x v="2"/>
    <x v="3"/>
    <n v="1293.99"/>
    <n v="1293.99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9"/>
    <s v="2025-10"/>
    <s v="1. DIRECT"/>
    <x v="2"/>
    <x v="3"/>
    <x v="2"/>
    <x v="3"/>
    <n v="72.260000000000005"/>
    <n v="72.260000000000005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9"/>
    <s v="2025-10"/>
    <s v="1. DIRECT"/>
    <x v="2"/>
    <x v="3"/>
    <x v="2"/>
    <x v="3"/>
    <n v="29.05"/>
    <n v="29.05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9"/>
    <s v="2025-10"/>
    <s v="1. DIRECT"/>
    <x v="2"/>
    <x v="3"/>
    <x v="2"/>
    <x v="3"/>
    <n v="151.4"/>
    <n v="151.4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9"/>
    <s v="2025-10"/>
    <s v="1. DIRECT"/>
    <x v="2"/>
    <x v="3"/>
    <x v="2"/>
    <x v="3"/>
    <n v="185.96"/>
    <n v="185.96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9"/>
    <s v="2025-10"/>
    <s v="1. DIRECT"/>
    <x v="2"/>
    <x v="3"/>
    <x v="2"/>
    <x v="3"/>
    <n v="277.43"/>
    <n v="277.43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9"/>
    <s v="2025-10"/>
    <s v="2. ALLOCATED"/>
    <x v="3"/>
    <x v="12"/>
    <x v="5"/>
    <x v="10"/>
    <n v="1983.66"/>
    <n v="1983.66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9"/>
    <s v="2025-10"/>
    <s v="2. ALLOCATED"/>
    <x v="3"/>
    <x v="12"/>
    <x v="5"/>
    <x v="11"/>
    <n v="0.01"/>
    <n v="0.01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9"/>
    <s v="2025-10"/>
    <s v="2. ALLOCATED"/>
    <x v="3"/>
    <x v="12"/>
    <x v="5"/>
    <x v="12"/>
    <n v="4660.0600000000004"/>
    <n v="4660.0600000000004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10"/>
    <s v="2025-11"/>
    <s v="1. DIRECT"/>
    <x v="0"/>
    <x v="0"/>
    <x v="0"/>
    <x v="0"/>
    <n v="11.85"/>
    <n v="11.85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10"/>
    <s v="2025-11"/>
    <s v="1. DIRECT"/>
    <x v="0"/>
    <x v="1"/>
    <x v="1"/>
    <x v="1"/>
    <n v="130.31"/>
    <n v="130.31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10"/>
    <s v="2025-11"/>
    <s v="1. DIRECT"/>
    <x v="0"/>
    <x v="2"/>
    <x v="1"/>
    <x v="1"/>
    <n v="675"/>
    <n v="675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10"/>
    <s v="2025-11"/>
    <s v="1. DIRECT"/>
    <x v="0"/>
    <x v="3"/>
    <x v="2"/>
    <x v="3"/>
    <n v="-152.52000000000001"/>
    <n v="-152.52000000000001"/>
    <s v="901826564"/>
    <s v="FIP-Ludlow Mid-Line Capacitor: Install n"/>
    <s v="7546"/>
    <s v="Eldorado-Lugo-Mohave Upgrade"/>
    <s v="8010099"/>
    <s v="Labor Accrual"/>
  </r>
  <r>
    <s v="901826564- FIP-Ludlow Mid-Line Capacitor: Install n"/>
    <n v="2025"/>
    <x v="10"/>
    <s v="2025-11"/>
    <s v="1. DIRECT"/>
    <x v="0"/>
    <x v="3"/>
    <x v="2"/>
    <x v="3"/>
    <n v="1513.53"/>
    <n v="1513.53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10"/>
    <s v="2025-11"/>
    <s v="1. DIRECT"/>
    <x v="0"/>
    <x v="3"/>
    <x v="2"/>
    <x v="3"/>
    <n v="302.70000000000005"/>
    <n v="302.70000000000005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10"/>
    <s v="2025-11"/>
    <s v="1. DIRECT"/>
    <x v="0"/>
    <x v="4"/>
    <x v="3"/>
    <x v="4"/>
    <n v="1344.87"/>
    <n v="1344.87"/>
    <s v="901826564"/>
    <s v="FIP-Ludlow Mid-Line Capacitor: Install n"/>
    <s v="7546"/>
    <s v="Eldorado-Lugo-Mohave Upgrade"/>
    <s v="8020076"/>
    <s v="Other - Ord to Ord"/>
  </r>
  <r>
    <s v="901826564- FIP-Ludlow Mid-Line Capacitor: Install n"/>
    <n v="2025"/>
    <x v="10"/>
    <s v="2025-11"/>
    <s v="1. DIRECT"/>
    <x v="0"/>
    <x v="5"/>
    <x v="3"/>
    <x v="5"/>
    <n v="912.1"/>
    <n v="912.1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10"/>
    <s v="2025-11"/>
    <s v="1. DIRECT"/>
    <x v="0"/>
    <x v="6"/>
    <x v="3"/>
    <x v="6"/>
    <n v="-1946.6799999999998"/>
    <n v="-1946.6799999999998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10"/>
    <s v="2025-11"/>
    <s v="1. DIRECT"/>
    <x v="1"/>
    <x v="7"/>
    <x v="1"/>
    <x v="1"/>
    <n v="6014.6"/>
    <n v="6014.6"/>
    <s v="901826564"/>
    <s v="FIP-Ludlow Mid-Line Capacitor: Install n"/>
    <s v="7546"/>
    <s v="Eldorado-Lugo-Mohave Upgrade"/>
    <s v="6165140"/>
    <s v="Construction Management Services"/>
  </r>
  <r>
    <s v="901826564- FIP-Ludlow Mid-Line Capacitor: Install n"/>
    <n v="2025"/>
    <x v="10"/>
    <s v="2025-11"/>
    <s v="1. DIRECT"/>
    <x v="1"/>
    <x v="8"/>
    <x v="1"/>
    <x v="1"/>
    <n v="1291.5"/>
    <n v="1291.5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10"/>
    <s v="2025-11"/>
    <s v="1. DIRECT"/>
    <x v="1"/>
    <x v="3"/>
    <x v="2"/>
    <x v="3"/>
    <n v="106.82000000000001"/>
    <n v="106.82000000000001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10"/>
    <s v="2025-11"/>
    <s v="1. DIRECT"/>
    <x v="1"/>
    <x v="3"/>
    <x v="2"/>
    <x v="3"/>
    <n v="21.37"/>
    <n v="21.37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10"/>
    <s v="2025-11"/>
    <s v="1. DIRECT"/>
    <x v="2"/>
    <x v="9"/>
    <x v="4"/>
    <x v="7"/>
    <n v="11.27"/>
    <n v="11.27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10"/>
    <s v="2025-11"/>
    <s v="1. DIRECT"/>
    <x v="2"/>
    <x v="10"/>
    <x v="4"/>
    <x v="7"/>
    <n v="969.56999999999994"/>
    <n v="969.56999999999994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10"/>
    <s v="2025-11"/>
    <s v="1. DIRECT"/>
    <x v="2"/>
    <x v="10"/>
    <x v="4"/>
    <x v="7"/>
    <n v="15.43"/>
    <n v="15.43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10"/>
    <s v="2025-11"/>
    <s v="1. DIRECT"/>
    <x v="2"/>
    <x v="10"/>
    <x v="4"/>
    <x v="7"/>
    <n v="520.34"/>
    <n v="520.34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10"/>
    <s v="2025-11"/>
    <s v="1. DIRECT"/>
    <x v="2"/>
    <x v="10"/>
    <x v="4"/>
    <x v="7"/>
    <n v="193.91000000000003"/>
    <n v="193.91000000000003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10"/>
    <s v="2025-11"/>
    <s v="1. DIRECT"/>
    <x v="2"/>
    <x v="10"/>
    <x v="4"/>
    <x v="7"/>
    <n v="2795"/>
    <n v="2795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10"/>
    <s v="2025-11"/>
    <s v="1. DIRECT"/>
    <x v="2"/>
    <x v="10"/>
    <x v="4"/>
    <x v="7"/>
    <n v="35.340000000000003"/>
    <n v="35.340000000000003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10"/>
    <s v="2025-11"/>
    <s v="1. DIRECT"/>
    <x v="2"/>
    <x v="10"/>
    <x v="4"/>
    <x v="7"/>
    <n v="17.39"/>
    <n v="17.39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10"/>
    <s v="2025-11"/>
    <s v="1. DIRECT"/>
    <x v="2"/>
    <x v="10"/>
    <x v="4"/>
    <x v="9"/>
    <n v="13590.15"/>
    <n v="13590.15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10"/>
    <s v="2025-11"/>
    <s v="1. DIRECT"/>
    <x v="2"/>
    <x v="11"/>
    <x v="4"/>
    <x v="7"/>
    <n v="3.69"/>
    <n v="3.69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10"/>
    <s v="2025-11"/>
    <s v="1. DIRECT"/>
    <x v="2"/>
    <x v="3"/>
    <x v="2"/>
    <x v="3"/>
    <n v="551.30999999999995"/>
    <n v="551.30999999999995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10"/>
    <s v="2025-11"/>
    <s v="1. DIRECT"/>
    <x v="2"/>
    <x v="3"/>
    <x v="2"/>
    <x v="3"/>
    <n v="-30.5"/>
    <n v="-30.5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10"/>
    <s v="2025-11"/>
    <s v="1. DIRECT"/>
    <x v="2"/>
    <x v="3"/>
    <x v="2"/>
    <x v="3"/>
    <n v="-10.039999999999999"/>
    <n v="-10.039999999999999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10"/>
    <s v="2025-11"/>
    <s v="1. DIRECT"/>
    <x v="2"/>
    <x v="3"/>
    <x v="2"/>
    <x v="3"/>
    <n v="211.36"/>
    <n v="211.36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10"/>
    <s v="2025-11"/>
    <s v="1. DIRECT"/>
    <x v="2"/>
    <x v="3"/>
    <x v="2"/>
    <x v="3"/>
    <n v="232.21"/>
    <n v="232.21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10"/>
    <s v="2025-11"/>
    <s v="1. DIRECT"/>
    <x v="2"/>
    <x v="3"/>
    <x v="2"/>
    <x v="3"/>
    <n v="509.65"/>
    <n v="509.65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10"/>
    <s v="2025-11"/>
    <s v="2. ALLOCATED"/>
    <x v="3"/>
    <x v="12"/>
    <x v="5"/>
    <x v="10"/>
    <n v="1399.28"/>
    <n v="1399.28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10"/>
    <s v="2025-11"/>
    <s v="2. ALLOCATED"/>
    <x v="3"/>
    <x v="12"/>
    <x v="5"/>
    <x v="12"/>
    <n v="2678.16"/>
    <n v="2678.16"/>
    <s v="901826564"/>
    <s v="FIP-Ludlow Mid-Line Capacitor: Install n"/>
    <s v="7546"/>
    <s v="Eldorado-Lugo-Mohave Upgrade"/>
    <s v="5757040"/>
    <s v="Capitalized Overhead - P&amp;B/Payroll Tax"/>
  </r>
  <r>
    <s v="901826564- FIP-Ludlow Mid-Line Capacitor: Install n"/>
    <n v="2025"/>
    <x v="11"/>
    <s v="2025-12"/>
    <s v="1. DIRECT"/>
    <x v="0"/>
    <x v="0"/>
    <x v="0"/>
    <x v="0"/>
    <n v="54.41"/>
    <n v="54.41"/>
    <s v="901826564"/>
    <s v="FIP-Ludlow Mid-Line Capacitor: Install n"/>
    <s v="7546"/>
    <s v="Eldorado-Lugo-Mohave Upgrade"/>
    <s v="5752060"/>
    <s v="As-built updates"/>
  </r>
  <r>
    <s v="901826564- FIP-Ludlow Mid-Line Capacitor: Install n"/>
    <n v="2025"/>
    <x v="11"/>
    <s v="2025-12"/>
    <s v="1. DIRECT"/>
    <x v="0"/>
    <x v="1"/>
    <x v="1"/>
    <x v="1"/>
    <n v="459.38"/>
    <n v="459.38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11"/>
    <s v="2025-12"/>
    <s v="1. DIRECT"/>
    <x v="0"/>
    <x v="17"/>
    <x v="1"/>
    <x v="1"/>
    <n v="49453.94"/>
    <n v="49453.94"/>
    <s v="901826564"/>
    <s v="FIP-Ludlow Mid-Line Capacitor: Install n"/>
    <s v="7546"/>
    <s v="Eldorado-Lugo-Mohave Upgrade"/>
    <s v="8021304"/>
    <s v="Contract Accruals - Ord to Ord"/>
  </r>
  <r>
    <s v="901826564- FIP-Ludlow Mid-Line Capacitor: Install n"/>
    <n v="2025"/>
    <x v="11"/>
    <s v="2025-12"/>
    <s v="1. DIRECT"/>
    <x v="0"/>
    <x v="14"/>
    <x v="2"/>
    <x v="3"/>
    <n v="2.87"/>
    <n v="2.87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11"/>
    <s v="2025-12"/>
    <s v="1. DIRECT"/>
    <x v="0"/>
    <x v="14"/>
    <x v="2"/>
    <x v="3"/>
    <n v="-0.33"/>
    <n v="-0.33"/>
    <s v="901826564"/>
    <s v="FIP-Ludlow Mid-Line Capacitor: Install n"/>
    <s v="7546"/>
    <s v="Eldorado-Lugo-Mohave Upgrade"/>
    <s v="8010008"/>
    <s v="Engineer, Design, Drafting"/>
  </r>
  <r>
    <s v="901826564- FIP-Ludlow Mid-Line Capacitor: Install n"/>
    <n v="2025"/>
    <x v="11"/>
    <s v="2025-12"/>
    <s v="1. DIRECT"/>
    <x v="0"/>
    <x v="14"/>
    <x v="2"/>
    <x v="3"/>
    <n v="173.6"/>
    <n v="173.6"/>
    <s v="901826564"/>
    <s v="FIP-Ludlow Mid-Line Capacitor: Install n"/>
    <s v="7546"/>
    <s v="Eldorado-Lugo-Mohave Upgrade"/>
    <s v="8010007"/>
    <s v="Planner"/>
  </r>
  <r>
    <s v="901826564- FIP-Ludlow Mid-Line Capacitor: Install n"/>
    <n v="2025"/>
    <x v="11"/>
    <s v="2025-12"/>
    <s v="1. DIRECT"/>
    <x v="0"/>
    <x v="14"/>
    <x v="2"/>
    <x v="3"/>
    <n v="253.92000000000002"/>
    <n v="253.92000000000002"/>
    <s v="901826564"/>
    <s v="FIP-Ludlow Mid-Line Capacitor: Install n"/>
    <s v="7546"/>
    <s v="Eldorado-Lugo-Mohave Upgrade"/>
    <s v="8010008"/>
    <s v="Engineer, Design, Drafting"/>
  </r>
  <r>
    <s v="901826564- FIP-Ludlow Mid-Line Capacitor: Install n"/>
    <n v="2025"/>
    <x v="11"/>
    <s v="2025-12"/>
    <s v="1. DIRECT"/>
    <x v="0"/>
    <x v="2"/>
    <x v="1"/>
    <x v="1"/>
    <n v="1299.0200000000002"/>
    <n v="1299.0200000000002"/>
    <s v="901826564"/>
    <s v="FIP-Ludlow Mid-Line Capacitor: Install n"/>
    <s v="7546"/>
    <s v="Eldorado-Lugo-Mohave Upgrade"/>
    <s v="6161066"/>
    <s v="Engineering/Technical Professional Servi"/>
  </r>
  <r>
    <s v="901826564- FIP-Ludlow Mid-Line Capacitor: Install n"/>
    <n v="2025"/>
    <x v="11"/>
    <s v="2025-12"/>
    <s v="1. DIRECT"/>
    <x v="0"/>
    <x v="3"/>
    <x v="2"/>
    <x v="3"/>
    <n v="35.340000000000003"/>
    <n v="35.340000000000003"/>
    <s v="901826564"/>
    <s v="FIP-Ludlow Mid-Line Capacitor: Install n"/>
    <s v="7546"/>
    <s v="Eldorado-Lugo-Mohave Upgrade"/>
    <s v="8010099"/>
    <s v="Labor Accrual"/>
  </r>
  <r>
    <s v="901826564- FIP-Ludlow Mid-Line Capacitor: Install n"/>
    <n v="2025"/>
    <x v="11"/>
    <s v="2025-12"/>
    <s v="1. DIRECT"/>
    <x v="0"/>
    <x v="3"/>
    <x v="2"/>
    <x v="3"/>
    <n v="2284.04"/>
    <n v="2284.04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11"/>
    <s v="2025-12"/>
    <s v="1. DIRECT"/>
    <x v="0"/>
    <x v="3"/>
    <x v="2"/>
    <x v="3"/>
    <n v="507.04"/>
    <n v="507.04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11"/>
    <s v="2025-12"/>
    <s v="1. DIRECT"/>
    <x v="0"/>
    <x v="5"/>
    <x v="3"/>
    <x v="5"/>
    <n v="-12569.55"/>
    <n v="-12569.55"/>
    <s v="901826564"/>
    <s v="FIP-Ludlow Mid-Line Capacitor: Install n"/>
    <s v="7546"/>
    <s v="Eldorado-Lugo-Mohave Upgrade"/>
    <s v="8020219"/>
    <s v="Other - Accruals IO-BA"/>
  </r>
  <r>
    <s v="901826564- FIP-Ludlow Mid-Line Capacitor: Install n"/>
    <n v="2025"/>
    <x v="11"/>
    <s v="2025-12"/>
    <s v="1. DIRECT"/>
    <x v="0"/>
    <x v="6"/>
    <x v="3"/>
    <x v="6"/>
    <n v="-227.09"/>
    <n v="-227.09"/>
    <s v="901826564"/>
    <s v="FIP-Ludlow Mid-Line Capacitor: Install n"/>
    <s v="7546"/>
    <s v="Eldorado-Lugo-Mohave Upgrade"/>
    <s v="8021169"/>
    <s v="Other-Accruals Ord to Ord"/>
  </r>
  <r>
    <s v="901826564- FIP-Ludlow Mid-Line Capacitor: Install n"/>
    <n v="2025"/>
    <x v="11"/>
    <s v="2025-12"/>
    <s v="1. DIRECT"/>
    <x v="1"/>
    <x v="1"/>
    <x v="1"/>
    <x v="1"/>
    <n v="2141.36"/>
    <n v="2141.36"/>
    <s v="901826564"/>
    <s v="FIP-Ludlow Mid-Line Capacitor: Install n"/>
    <s v="7546"/>
    <s v="Eldorado-Lugo-Mohave Upgrade"/>
    <s v="8020081"/>
    <s v="Con - Consults/Prof Srvcs/Out Ord to Ord"/>
  </r>
  <r>
    <s v="901826564- FIP-Ludlow Mid-Line Capacitor: Install n"/>
    <n v="2025"/>
    <x v="11"/>
    <s v="2025-12"/>
    <s v="1. DIRECT"/>
    <x v="1"/>
    <x v="8"/>
    <x v="1"/>
    <x v="1"/>
    <n v="811.8"/>
    <n v="811.8"/>
    <s v="901826564"/>
    <s v="FIP-Ludlow Mid-Line Capacitor: Install n"/>
    <s v="7546"/>
    <s v="Eldorado-Lugo-Mohave Upgrade"/>
    <s v="8020082"/>
    <s v="Contract Consult/Contract Ord to Ord"/>
  </r>
  <r>
    <s v="901826564- FIP-Ludlow Mid-Line Capacitor: Install n"/>
    <n v="2025"/>
    <x v="11"/>
    <s v="2025-12"/>
    <s v="1. DIRECT"/>
    <x v="1"/>
    <x v="3"/>
    <x v="2"/>
    <x v="3"/>
    <n v="264.99"/>
    <n v="264.99"/>
    <s v="901826564"/>
    <s v="FIP-Ludlow Mid-Line Capacitor: Install n"/>
    <s v="7546"/>
    <s v="Eldorado-Lugo-Mohave Upgrade"/>
    <s v="8020070"/>
    <s v="Labor Normal Time - Ord to Ord"/>
  </r>
  <r>
    <s v="901826564- FIP-Ludlow Mid-Line Capacitor: Install n"/>
    <n v="2025"/>
    <x v="11"/>
    <s v="2025-12"/>
    <s v="1. DIRECT"/>
    <x v="1"/>
    <x v="3"/>
    <x v="2"/>
    <x v="3"/>
    <n v="58.82"/>
    <n v="58.82"/>
    <s v="901826564"/>
    <s v="FIP-Ludlow Mid-Line Capacitor: Install n"/>
    <s v="7546"/>
    <s v="Eldorado-Lugo-Mohave Upgrade"/>
    <s v="8020078"/>
    <s v="Labor Other Earnings - Ord to Ord"/>
  </r>
  <r>
    <s v="901826564- FIP-Ludlow Mid-Line Capacitor: Install n"/>
    <n v="2025"/>
    <x v="11"/>
    <s v="2025-12"/>
    <s v="1. DIRECT"/>
    <x v="2"/>
    <x v="9"/>
    <x v="4"/>
    <x v="7"/>
    <n v="120.76"/>
    <n v="120.76"/>
    <s v="901826564"/>
    <s v="FIP-Ludlow Mid-Line Capacitor: Install n"/>
    <s v="7546"/>
    <s v="Eldorado-Lugo-Mohave Upgrade"/>
    <s v="5757075"/>
    <s v="Capitalized Overhead - IT IMM"/>
  </r>
  <r>
    <s v="901826564- FIP-Ludlow Mid-Line Capacitor: Install n"/>
    <n v="2025"/>
    <x v="11"/>
    <s v="2025-12"/>
    <s v="1. DIRECT"/>
    <x v="2"/>
    <x v="10"/>
    <x v="4"/>
    <x v="7"/>
    <n v="1415.3899999999999"/>
    <n v="1415.3899999999999"/>
    <s v="901826564"/>
    <s v="FIP-Ludlow Mid-Line Capacitor: Install n"/>
    <s v="7546"/>
    <s v="Eldorado-Lugo-Mohave Upgrade"/>
    <s v="8020200"/>
    <s v="Labor Normal Time - IO BA"/>
  </r>
  <r>
    <s v="901826564- FIP-Ludlow Mid-Line Capacitor: Install n"/>
    <n v="2025"/>
    <x v="11"/>
    <s v="2025-12"/>
    <s v="1. DIRECT"/>
    <x v="2"/>
    <x v="10"/>
    <x v="4"/>
    <x v="7"/>
    <n v="10.38"/>
    <n v="10.38"/>
    <s v="901826564"/>
    <s v="FIP-Ludlow Mid-Line Capacitor: Install n"/>
    <s v="7546"/>
    <s v="Eldorado-Lugo-Mohave Upgrade"/>
    <s v="8020205"/>
    <s v="Overhead IO BA"/>
  </r>
  <r>
    <s v="901826564- FIP-Ludlow Mid-Line Capacitor: Install n"/>
    <n v="2025"/>
    <x v="11"/>
    <s v="2025-12"/>
    <s v="1. DIRECT"/>
    <x v="2"/>
    <x v="10"/>
    <x v="4"/>
    <x v="7"/>
    <n v="449.07"/>
    <n v="449.07"/>
    <s v="901826564"/>
    <s v="FIP-Ludlow Mid-Line Capacitor: Install n"/>
    <s v="7546"/>
    <s v="Eldorado-Lugo-Mohave Upgrade"/>
    <s v="8020206"/>
    <s v="Other IO BA"/>
  </r>
  <r>
    <s v="901826564- FIP-Ludlow Mid-Line Capacitor: Install n"/>
    <n v="2025"/>
    <x v="11"/>
    <s v="2025-12"/>
    <s v="1. DIRECT"/>
    <x v="2"/>
    <x v="10"/>
    <x v="4"/>
    <x v="7"/>
    <n v="314.21999999999997"/>
    <n v="314.21999999999997"/>
    <s v="901826564"/>
    <s v="FIP-Ludlow Mid-Line Capacitor: Install n"/>
    <s v="7546"/>
    <s v="Eldorado-Lugo-Mohave Upgrade"/>
    <s v="8020208"/>
    <s v="Labor Other Earnings - IO BA"/>
  </r>
  <r>
    <s v="901826564- FIP-Ludlow Mid-Line Capacitor: Install n"/>
    <n v="2025"/>
    <x v="11"/>
    <s v="2025-12"/>
    <s v="1. DIRECT"/>
    <x v="2"/>
    <x v="10"/>
    <x v="4"/>
    <x v="7"/>
    <n v="196.14"/>
    <n v="196.14"/>
    <s v="901826564"/>
    <s v="FIP-Ludlow Mid-Line Capacitor: Install n"/>
    <s v="7546"/>
    <s v="Eldorado-Lugo-Mohave Upgrade"/>
    <s v="8020454"/>
    <s v="Indirect SCM IMM - IO BA"/>
  </r>
  <r>
    <s v="901826564- FIP-Ludlow Mid-Line Capacitor: Install n"/>
    <n v="2025"/>
    <x v="11"/>
    <s v="2025-12"/>
    <s v="1. DIRECT"/>
    <x v="2"/>
    <x v="10"/>
    <x v="4"/>
    <x v="7"/>
    <n v="8.6999999999999993"/>
    <n v="8.6999999999999993"/>
    <s v="901826564"/>
    <s v="FIP-Ludlow Mid-Line Capacitor: Install n"/>
    <s v="7546"/>
    <s v="Eldorado-Lugo-Mohave Upgrade"/>
    <s v="8050121"/>
    <s v="Procurement Services Chargeback"/>
  </r>
  <r>
    <s v="901826564- FIP-Ludlow Mid-Line Capacitor: Install n"/>
    <n v="2025"/>
    <x v="11"/>
    <s v="2025-12"/>
    <s v="1. DIRECT"/>
    <x v="2"/>
    <x v="10"/>
    <x v="4"/>
    <x v="13"/>
    <n v="17679.919999999998"/>
    <n v="17679.919999999998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11"/>
    <s v="2025-12"/>
    <s v="1. DIRECT"/>
    <x v="2"/>
    <x v="10"/>
    <x v="4"/>
    <x v="9"/>
    <n v="29274.11"/>
    <n v="29274.11"/>
    <s v="901826564"/>
    <s v="FIP-Ludlow Mid-Line Capacitor: Install n"/>
    <s v="7546"/>
    <s v="Eldorado-Lugo-Mohave Upgrade"/>
    <s v="8020211"/>
    <s v="Con - Consults/Prof Srvcs/Out IO BA"/>
  </r>
  <r>
    <s v="901826564- FIP-Ludlow Mid-Line Capacitor: Install n"/>
    <n v="2025"/>
    <x v="11"/>
    <s v="2025-12"/>
    <s v="1. DIRECT"/>
    <x v="2"/>
    <x v="11"/>
    <x v="4"/>
    <x v="7"/>
    <n v="22.869999999999997"/>
    <n v="22.869999999999997"/>
    <s v="901826564"/>
    <s v="FIP-Ludlow Mid-Line Capacitor: Install n"/>
    <s v="7546"/>
    <s v="Eldorado-Lugo-Mohave Upgrade"/>
    <s v="8020494"/>
    <s v="Indirct SCM IMM - Order to Order"/>
  </r>
  <r>
    <s v="901826564- FIP-Ludlow Mid-Line Capacitor: Install n"/>
    <n v="2025"/>
    <x v="11"/>
    <s v="2025-12"/>
    <s v="1. DIRECT"/>
    <x v="2"/>
    <x v="3"/>
    <x v="2"/>
    <x v="3"/>
    <n v="868.40000000000009"/>
    <n v="868.40000000000009"/>
    <s v="901826564"/>
    <s v="FIP-Ludlow Mid-Line Capacitor: Install n"/>
    <s v="7546"/>
    <s v="Eldorado-Lugo-Mohave Upgrade"/>
    <s v="8020075"/>
    <s v="Overhead - Ord to Ord"/>
  </r>
  <r>
    <s v="901826564- FIP-Ludlow Mid-Line Capacitor: Install n"/>
    <n v="2025"/>
    <x v="11"/>
    <s v="2025-12"/>
    <s v="1. DIRECT"/>
    <x v="2"/>
    <x v="3"/>
    <x v="2"/>
    <x v="3"/>
    <n v="103.32"/>
    <n v="103.32"/>
    <s v="901826564"/>
    <s v="FIP-Ludlow Mid-Line Capacitor: Install n"/>
    <s v="7546"/>
    <s v="Eldorado-Lugo-Mohave Upgrade"/>
    <s v="8030010"/>
    <s v="OH Paid Absence"/>
  </r>
  <r>
    <s v="901826564- FIP-Ludlow Mid-Line Capacitor: Install n"/>
    <n v="2025"/>
    <x v="11"/>
    <s v="2025-12"/>
    <s v="1. DIRECT"/>
    <x v="2"/>
    <x v="3"/>
    <x v="2"/>
    <x v="3"/>
    <n v="26.55"/>
    <n v="26.55"/>
    <s v="901826564"/>
    <s v="FIP-Ludlow Mid-Line Capacitor: Install n"/>
    <s v="7546"/>
    <s v="Eldorado-Lugo-Mohave Upgrade"/>
    <s v="8050035"/>
    <s v="OH Tool Expenses TDBU"/>
  </r>
  <r>
    <s v="901826564- FIP-Ludlow Mid-Line Capacitor: Install n"/>
    <n v="2025"/>
    <x v="11"/>
    <s v="2025-12"/>
    <s v="1. DIRECT"/>
    <x v="2"/>
    <x v="3"/>
    <x v="2"/>
    <x v="3"/>
    <n v="47.47"/>
    <n v="47.47"/>
    <s v="901826564"/>
    <s v="FIP-Ludlow Mid-Line Capacitor: Install n"/>
    <s v="7546"/>
    <s v="Eldorado-Lugo-Mohave Upgrade"/>
    <s v="8050040"/>
    <s v="T&amp;D Summary Trans/Subs Overall Support"/>
  </r>
  <r>
    <s v="901826564- FIP-Ludlow Mid-Line Capacitor: Install n"/>
    <n v="2025"/>
    <x v="11"/>
    <s v="2025-12"/>
    <s v="1. DIRECT"/>
    <x v="2"/>
    <x v="3"/>
    <x v="2"/>
    <x v="3"/>
    <n v="58.94"/>
    <n v="58.94"/>
    <s v="901826564"/>
    <s v="FIP-Ludlow Mid-Line Capacitor: Install n"/>
    <s v="7546"/>
    <s v="Eldorado-Lugo-Mohave Upgrade"/>
    <s v="8050041"/>
    <s v="T&amp;D Sum Business Unit Overall Support"/>
  </r>
  <r>
    <s v="901826564- FIP-Ludlow Mid-Line Capacitor: Install n"/>
    <n v="2025"/>
    <x v="11"/>
    <s v="2025-12"/>
    <s v="1. DIRECT"/>
    <x v="2"/>
    <x v="3"/>
    <x v="2"/>
    <x v="3"/>
    <n v="107.57"/>
    <n v="107.57"/>
    <s v="901826564"/>
    <s v="FIP-Ludlow Mid-Line Capacitor: Install n"/>
    <s v="7546"/>
    <s v="Eldorado-Lugo-Mohave Upgrade"/>
    <s v="8050043"/>
    <s v="T&amp;D Substation Overall Support"/>
  </r>
  <r>
    <s v="901826564- FIP-Ludlow Mid-Line Capacitor: Install n"/>
    <n v="2025"/>
    <x v="11"/>
    <s v="2025-12"/>
    <s v="2. ALLOCATED"/>
    <x v="3"/>
    <x v="12"/>
    <x v="5"/>
    <x v="10"/>
    <n v="390.89"/>
    <n v="390.89"/>
    <s v="901826564"/>
    <s v="FIP-Ludlow Mid-Line Capacitor: Install n"/>
    <s v="7546"/>
    <s v="Eldorado-Lugo-Mohave Upgrade"/>
    <s v="5757030"/>
    <s v="Capitalized Overhead - A&amp;G"/>
  </r>
  <r>
    <s v="901826564- FIP-Ludlow Mid-Line Capacitor: Install n"/>
    <n v="2025"/>
    <x v="11"/>
    <s v="2025-12"/>
    <s v="2. ALLOCATED"/>
    <x v="3"/>
    <x v="12"/>
    <x v="5"/>
    <x v="11"/>
    <n v="-1.73"/>
    <n v="-1.73"/>
    <s v="901826564"/>
    <s v="FIP-Ludlow Mid-Line Capacitor: Install n"/>
    <s v="7546"/>
    <s v="Eldorado-Lugo-Mohave Upgrade"/>
    <s v="5757020"/>
    <s v="Capitalized Overhead - Inj &amp; Damages"/>
  </r>
  <r>
    <s v="901826564- FIP-Ludlow Mid-Line Capacitor: Install n"/>
    <n v="2025"/>
    <x v="11"/>
    <s v="2025-12"/>
    <s v="2. ALLOCATED"/>
    <x v="3"/>
    <x v="12"/>
    <x v="5"/>
    <x v="12"/>
    <n v="4823.8100000000004"/>
    <n v="4823.8100000000004"/>
    <s v="901826564"/>
    <s v="FIP-Ludlow Mid-Line Capacitor: Install n"/>
    <s v="7546"/>
    <s v="Eldorado-Lugo-Mohave Upgrade"/>
    <s v="5757040"/>
    <s v="Capitalized Overhead - P&amp;B/Payroll Tax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2">
  <r>
    <s v="901904770- FIP-Eldorado-Mohave T/L: Instal OPGW, sp"/>
    <n v="2025"/>
    <x v="0"/>
    <s v="2025-01"/>
    <s v="1. DIRECT"/>
    <x v="0"/>
    <x v="0"/>
    <x v="0"/>
    <x v="0"/>
    <n v="17.669999999999998"/>
    <n v="17.669999999999998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0"/>
    <s v="2025-01"/>
    <s v="1. DIRECT"/>
    <x v="0"/>
    <x v="0"/>
    <x v="0"/>
    <x v="0"/>
    <n v="3.54"/>
    <n v="3.54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0"/>
    <s v="2025-01"/>
    <s v="1. DIRECT"/>
    <x v="0"/>
    <x v="1"/>
    <x v="1"/>
    <x v="1"/>
    <n v="-12320"/>
    <n v="-12320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0"/>
    <s v="2025-01"/>
    <s v="1. DIRECT"/>
    <x v="1"/>
    <x v="2"/>
    <x v="2"/>
    <x v="2"/>
    <n v="23.74"/>
    <n v="23.74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0"/>
    <s v="2025-01"/>
    <s v="1. DIRECT"/>
    <x v="1"/>
    <x v="3"/>
    <x v="2"/>
    <x v="2"/>
    <n v="127.96000000000001"/>
    <n v="127.96000000000001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0"/>
    <s v="2025-01"/>
    <s v="1. DIRECT"/>
    <x v="1"/>
    <x v="3"/>
    <x v="2"/>
    <x v="2"/>
    <n v="139.97"/>
    <n v="139.97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0"/>
    <s v="2025-01"/>
    <s v="1. DIRECT"/>
    <x v="1"/>
    <x v="3"/>
    <x v="2"/>
    <x v="2"/>
    <n v="25.59"/>
    <n v="25.59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0"/>
    <s v="2025-01"/>
    <s v="1. DIRECT"/>
    <x v="1"/>
    <x v="3"/>
    <x v="2"/>
    <x v="2"/>
    <n v="135.06"/>
    <n v="135.06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0"/>
    <s v="2025-01"/>
    <s v="1. DIRECT"/>
    <x v="1"/>
    <x v="3"/>
    <x v="2"/>
    <x v="3"/>
    <n v="18008.32"/>
    <n v="18008.32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0"/>
    <s v="2025-01"/>
    <s v="1. DIRECT"/>
    <x v="1"/>
    <x v="0"/>
    <x v="0"/>
    <x v="0"/>
    <n v="1.4200000000000002"/>
    <n v="1.4200000000000002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0"/>
    <s v="2025-01"/>
    <s v="2. ALLOCATED"/>
    <x v="2"/>
    <x v="4"/>
    <x v="3"/>
    <x v="4"/>
    <n v="1030.1600000000001"/>
    <n v="1030.1600000000001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0"/>
    <s v="2025-01"/>
    <s v="2. ALLOCATED"/>
    <x v="2"/>
    <x v="4"/>
    <x v="3"/>
    <x v="5"/>
    <n v="0.05"/>
    <n v="0.05"/>
    <s v="901904770"/>
    <s v="FIP-Eldorado-Mohave T/L: Instal OPGW, sp"/>
    <s v="7546"/>
    <s v="Eldorado-Lugo-Mohave Upgrade"/>
    <s v="5757020"/>
    <s v="Capitalized Overhead - Inj &amp; Damages"/>
  </r>
  <r>
    <s v="901904770- FIP-Eldorado-Mohave T/L: Instal OPGW, sp"/>
    <n v="2025"/>
    <x v="0"/>
    <s v="2025-01"/>
    <s v="2. ALLOCATED"/>
    <x v="2"/>
    <x v="4"/>
    <x v="3"/>
    <x v="6"/>
    <n v="42.73"/>
    <n v="42.73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1"/>
    <s v="2025-02"/>
    <s v="1. DIRECT"/>
    <x v="0"/>
    <x v="0"/>
    <x v="0"/>
    <x v="0"/>
    <n v="28.759999999999998"/>
    <n v="28.759999999999998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1"/>
    <s v="2025-02"/>
    <s v="1. DIRECT"/>
    <x v="0"/>
    <x v="0"/>
    <x v="0"/>
    <x v="0"/>
    <n v="5.75"/>
    <n v="5.75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1"/>
    <s v="2025-02"/>
    <s v="1. DIRECT"/>
    <x v="0"/>
    <x v="1"/>
    <x v="1"/>
    <x v="1"/>
    <n v="-4880"/>
    <n v="-4880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1"/>
    <s v="2025-02"/>
    <s v="1. DIRECT"/>
    <x v="1"/>
    <x v="2"/>
    <x v="2"/>
    <x v="2"/>
    <n v="3.34"/>
    <n v="3.34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1"/>
    <s v="2025-02"/>
    <s v="1. DIRECT"/>
    <x v="1"/>
    <x v="3"/>
    <x v="2"/>
    <x v="2"/>
    <n v="178.37"/>
    <n v="178.37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1"/>
    <s v="2025-02"/>
    <s v="1. DIRECT"/>
    <x v="1"/>
    <x v="3"/>
    <x v="2"/>
    <x v="2"/>
    <n v="126.42"/>
    <n v="126.42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1"/>
    <s v="2025-02"/>
    <s v="1. DIRECT"/>
    <x v="1"/>
    <x v="3"/>
    <x v="2"/>
    <x v="2"/>
    <n v="35.67"/>
    <n v="35.67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1"/>
    <s v="2025-02"/>
    <s v="1. DIRECT"/>
    <x v="1"/>
    <x v="3"/>
    <x v="2"/>
    <x v="2"/>
    <n v="4753.8599999999997"/>
    <n v="4753.8599999999997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1"/>
    <s v="2025-02"/>
    <s v="1. DIRECT"/>
    <x v="1"/>
    <x v="3"/>
    <x v="2"/>
    <x v="2"/>
    <n v="35.65"/>
    <n v="35.65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1"/>
    <s v="2025-02"/>
    <s v="1. DIRECT"/>
    <x v="1"/>
    <x v="0"/>
    <x v="0"/>
    <x v="0"/>
    <n v="3.47"/>
    <n v="3.47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1"/>
    <s v="2025-02"/>
    <s v="2. ALLOCATED"/>
    <x v="2"/>
    <x v="4"/>
    <x v="3"/>
    <x v="4"/>
    <n v="262.64"/>
    <n v="262.64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1"/>
    <s v="2025-02"/>
    <s v="2. ALLOCATED"/>
    <x v="2"/>
    <x v="4"/>
    <x v="3"/>
    <x v="6"/>
    <n v="224.61"/>
    <n v="224.61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2"/>
    <s v="2025-03"/>
    <s v="1. DIRECT"/>
    <x v="0"/>
    <x v="5"/>
    <x v="4"/>
    <x v="7"/>
    <n v="346"/>
    <n v="346"/>
    <s v="901904770"/>
    <s v="FIP-Eldorado-Mohave T/L: Instal OPGW, sp"/>
    <s v="7546"/>
    <s v="Eldorado-Lugo-Mohave Upgrade"/>
    <s v="8020082"/>
    <s v="Contract Consult/Contract Ord to Ord"/>
  </r>
  <r>
    <s v="901904770- FIP-Eldorado-Mohave T/L: Instal OPGW, sp"/>
    <n v="2025"/>
    <x v="2"/>
    <s v="2025-03"/>
    <s v="1. DIRECT"/>
    <x v="0"/>
    <x v="0"/>
    <x v="0"/>
    <x v="0"/>
    <n v="16.059999999999999"/>
    <n v="16.059999999999999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2"/>
    <s v="2025-03"/>
    <s v="1. DIRECT"/>
    <x v="0"/>
    <x v="0"/>
    <x v="0"/>
    <x v="0"/>
    <n v="3.21"/>
    <n v="3.21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2"/>
    <s v="2025-03"/>
    <s v="1. DIRECT"/>
    <x v="0"/>
    <x v="1"/>
    <x v="1"/>
    <x v="1"/>
    <n v="2480"/>
    <n v="2480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2"/>
    <s v="2025-03"/>
    <s v="1. DIRECT"/>
    <x v="1"/>
    <x v="2"/>
    <x v="2"/>
    <x v="2"/>
    <n v="1.98"/>
    <n v="1.98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2"/>
    <s v="2025-03"/>
    <s v="1. DIRECT"/>
    <x v="1"/>
    <x v="3"/>
    <x v="2"/>
    <x v="2"/>
    <n v="126.81"/>
    <n v="126.81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2"/>
    <s v="2025-03"/>
    <s v="1. DIRECT"/>
    <x v="1"/>
    <x v="3"/>
    <x v="2"/>
    <x v="2"/>
    <n v="187.68"/>
    <n v="187.68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2"/>
    <s v="2025-03"/>
    <s v="1. DIRECT"/>
    <x v="1"/>
    <x v="3"/>
    <x v="2"/>
    <x v="2"/>
    <n v="25.36"/>
    <n v="25.36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2"/>
    <s v="2025-03"/>
    <s v="1. DIRECT"/>
    <x v="1"/>
    <x v="3"/>
    <x v="2"/>
    <x v="2"/>
    <n v="811.18"/>
    <n v="811.18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2"/>
    <s v="2025-03"/>
    <s v="1. DIRECT"/>
    <x v="1"/>
    <x v="3"/>
    <x v="2"/>
    <x v="2"/>
    <n v="3.49"/>
    <n v="3.49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2"/>
    <s v="2025-03"/>
    <s v="1. DIRECT"/>
    <x v="1"/>
    <x v="6"/>
    <x v="2"/>
    <x v="2"/>
    <n v="1.49"/>
    <n v="1.49"/>
    <s v="901904770"/>
    <s v="FIP-Eldorado-Mohave T/L: Instal OPGW, sp"/>
    <s v="7546"/>
    <s v="Eldorado-Lugo-Mohave Upgrade"/>
    <s v="8020494"/>
    <s v="Indirct SCM IMM - Order to Order"/>
  </r>
  <r>
    <s v="901904770- FIP-Eldorado-Mohave T/L: Instal OPGW, sp"/>
    <n v="2025"/>
    <x v="2"/>
    <s v="2025-03"/>
    <s v="1. DIRECT"/>
    <x v="1"/>
    <x v="0"/>
    <x v="0"/>
    <x v="0"/>
    <n v="42.019999999999996"/>
    <n v="42.019999999999996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2"/>
    <s v="2025-03"/>
    <s v="2. ALLOCATED"/>
    <x v="2"/>
    <x v="4"/>
    <x v="3"/>
    <x v="4"/>
    <n v="53.74"/>
    <n v="53.74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2"/>
    <s v="2025-03"/>
    <s v="2. ALLOCATED"/>
    <x v="2"/>
    <x v="4"/>
    <x v="3"/>
    <x v="6"/>
    <n v="133.47999999999999"/>
    <n v="133.47999999999999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3"/>
    <s v="2025-04"/>
    <s v="1. DIRECT"/>
    <x v="0"/>
    <x v="0"/>
    <x v="0"/>
    <x v="0"/>
    <n v="11.98"/>
    <n v="11.98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3"/>
    <s v="2025-04"/>
    <s v="1. DIRECT"/>
    <x v="0"/>
    <x v="0"/>
    <x v="0"/>
    <x v="0"/>
    <n v="2.4000000000000004"/>
    <n v="2.4000000000000004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3"/>
    <s v="2025-04"/>
    <s v="1. DIRECT"/>
    <x v="0"/>
    <x v="1"/>
    <x v="1"/>
    <x v="1"/>
    <n v="1920"/>
    <n v="1920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3"/>
    <s v="2025-04"/>
    <s v="1. DIRECT"/>
    <x v="1"/>
    <x v="2"/>
    <x v="2"/>
    <x v="2"/>
    <n v="3.42"/>
    <n v="3.42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3"/>
    <s v="2025-04"/>
    <s v="1. DIRECT"/>
    <x v="1"/>
    <x v="3"/>
    <x v="2"/>
    <x v="2"/>
    <n v="231.35"/>
    <n v="231.35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3"/>
    <s v="2025-04"/>
    <s v="1. DIRECT"/>
    <x v="1"/>
    <x v="3"/>
    <x v="2"/>
    <x v="2"/>
    <n v="99.33"/>
    <n v="99.33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3"/>
    <s v="2025-04"/>
    <s v="1. DIRECT"/>
    <x v="1"/>
    <x v="3"/>
    <x v="2"/>
    <x v="2"/>
    <n v="46.27"/>
    <n v="46.27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3"/>
    <s v="2025-04"/>
    <s v="1. DIRECT"/>
    <x v="1"/>
    <x v="3"/>
    <x v="2"/>
    <x v="2"/>
    <n v="2461.48"/>
    <n v="2461.48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3"/>
    <s v="2025-04"/>
    <s v="1. DIRECT"/>
    <x v="1"/>
    <x v="3"/>
    <x v="2"/>
    <x v="2"/>
    <n v="8.1199999999999992"/>
    <n v="8.1199999999999992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3"/>
    <s v="2025-04"/>
    <s v="1. DIRECT"/>
    <x v="1"/>
    <x v="0"/>
    <x v="0"/>
    <x v="0"/>
    <n v="1.03"/>
    <n v="1.03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3"/>
    <s v="2025-04"/>
    <s v="2. ALLOCATED"/>
    <x v="2"/>
    <x v="4"/>
    <x v="3"/>
    <x v="4"/>
    <n v="208.75"/>
    <n v="208.75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3"/>
    <s v="2025-04"/>
    <s v="2. ALLOCATED"/>
    <x v="2"/>
    <x v="4"/>
    <x v="3"/>
    <x v="6"/>
    <n v="208.47"/>
    <n v="208.47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4"/>
    <s v="2025-05"/>
    <s v="1. DIRECT"/>
    <x v="0"/>
    <x v="5"/>
    <x v="4"/>
    <x v="7"/>
    <n v="346"/>
    <n v="346"/>
    <s v="901904770"/>
    <s v="FIP-Eldorado-Mohave T/L: Instal OPGW, sp"/>
    <s v="7546"/>
    <s v="Eldorado-Lugo-Mohave Upgrade"/>
    <s v="8020082"/>
    <s v="Contract Consult/Contract Ord to Ord"/>
  </r>
  <r>
    <s v="901904770- FIP-Eldorado-Mohave T/L: Instal OPGW, sp"/>
    <n v="2025"/>
    <x v="4"/>
    <s v="2025-05"/>
    <s v="1. DIRECT"/>
    <x v="0"/>
    <x v="0"/>
    <x v="0"/>
    <x v="0"/>
    <n v="14.57"/>
    <n v="14.57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4"/>
    <s v="2025-05"/>
    <s v="1. DIRECT"/>
    <x v="0"/>
    <x v="0"/>
    <x v="0"/>
    <x v="0"/>
    <n v="2.91"/>
    <n v="2.91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4"/>
    <s v="2025-05"/>
    <s v="1. DIRECT"/>
    <x v="0"/>
    <x v="1"/>
    <x v="1"/>
    <x v="1"/>
    <n v="-4400"/>
    <n v="-4400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4"/>
    <s v="2025-05"/>
    <s v="1. DIRECT"/>
    <x v="1"/>
    <x v="2"/>
    <x v="2"/>
    <x v="2"/>
    <n v="12.69"/>
    <n v="12.69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4"/>
    <s v="2025-05"/>
    <s v="1. DIRECT"/>
    <x v="1"/>
    <x v="3"/>
    <x v="2"/>
    <x v="2"/>
    <n v="295.42"/>
    <n v="295.42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4"/>
    <s v="2025-05"/>
    <s v="1. DIRECT"/>
    <x v="1"/>
    <x v="3"/>
    <x v="2"/>
    <x v="2"/>
    <n v="102.64"/>
    <n v="102.64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4"/>
    <s v="2025-05"/>
    <s v="1. DIRECT"/>
    <x v="1"/>
    <x v="3"/>
    <x v="2"/>
    <x v="2"/>
    <n v="59.08"/>
    <n v="59.08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4"/>
    <s v="2025-05"/>
    <s v="1. DIRECT"/>
    <x v="1"/>
    <x v="3"/>
    <x v="2"/>
    <x v="2"/>
    <n v="3950.76"/>
    <n v="3950.76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4"/>
    <s v="2025-05"/>
    <s v="1. DIRECT"/>
    <x v="1"/>
    <x v="3"/>
    <x v="2"/>
    <x v="2"/>
    <n v="13.04"/>
    <n v="13.04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4"/>
    <s v="2025-05"/>
    <s v="1. DIRECT"/>
    <x v="1"/>
    <x v="6"/>
    <x v="2"/>
    <x v="2"/>
    <n v="1.1399999999999999"/>
    <n v="1.1399999999999999"/>
    <s v="901904770"/>
    <s v="FIP-Eldorado-Mohave T/L: Instal OPGW, sp"/>
    <s v="7546"/>
    <s v="Eldorado-Lugo-Mohave Upgrade"/>
    <s v="8020494"/>
    <s v="Indirct SCM IMM - Order to Order"/>
  </r>
  <r>
    <s v="901904770- FIP-Eldorado-Mohave T/L: Instal OPGW, sp"/>
    <n v="2025"/>
    <x v="4"/>
    <s v="2025-05"/>
    <s v="1. DIRECT"/>
    <x v="1"/>
    <x v="0"/>
    <x v="0"/>
    <x v="0"/>
    <n v="68.22999999999999"/>
    <n v="68.22999999999999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4"/>
    <s v="2025-05"/>
    <s v="2. ALLOCATED"/>
    <x v="2"/>
    <x v="4"/>
    <x v="3"/>
    <x v="4"/>
    <n v="259.14"/>
    <n v="259.14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4"/>
    <s v="2025-05"/>
    <s v="2. ALLOCATED"/>
    <x v="2"/>
    <x v="4"/>
    <x v="3"/>
    <x v="5"/>
    <n v="0.01"/>
    <n v="0.01"/>
    <s v="901904770"/>
    <s v="FIP-Eldorado-Mohave T/L: Instal OPGW, sp"/>
    <s v="7546"/>
    <s v="Eldorado-Lugo-Mohave Upgrade"/>
    <s v="5757020"/>
    <s v="Capitalized Overhead - Inj &amp; Damages"/>
  </r>
  <r>
    <s v="901904770- FIP-Eldorado-Mohave T/L: Instal OPGW, sp"/>
    <n v="2025"/>
    <x v="4"/>
    <s v="2025-05"/>
    <s v="2. ALLOCATED"/>
    <x v="2"/>
    <x v="4"/>
    <x v="3"/>
    <x v="6"/>
    <n v="329.77"/>
    <n v="329.77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5"/>
    <s v="2025-06"/>
    <s v="1. DIRECT"/>
    <x v="0"/>
    <x v="0"/>
    <x v="0"/>
    <x v="0"/>
    <n v="17.500000000000004"/>
    <n v="17.500000000000004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5"/>
    <s v="2025-06"/>
    <s v="1. DIRECT"/>
    <x v="0"/>
    <x v="0"/>
    <x v="0"/>
    <x v="0"/>
    <n v="3.5"/>
    <n v="3.5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5"/>
    <s v="2025-06"/>
    <s v="1. DIRECT"/>
    <x v="0"/>
    <x v="1"/>
    <x v="1"/>
    <x v="1"/>
    <n v="3726"/>
    <n v="3726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5"/>
    <s v="2025-06"/>
    <s v="1. DIRECT"/>
    <x v="1"/>
    <x v="2"/>
    <x v="2"/>
    <x v="2"/>
    <n v="3.78"/>
    <n v="3.78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5"/>
    <s v="2025-06"/>
    <s v="1. DIRECT"/>
    <x v="1"/>
    <x v="3"/>
    <x v="2"/>
    <x v="2"/>
    <n v="207.27"/>
    <n v="207.27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5"/>
    <s v="2025-06"/>
    <s v="1. DIRECT"/>
    <x v="1"/>
    <x v="3"/>
    <x v="2"/>
    <x v="2"/>
    <n v="99.33"/>
    <n v="99.33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5"/>
    <s v="2025-06"/>
    <s v="1. DIRECT"/>
    <x v="1"/>
    <x v="3"/>
    <x v="2"/>
    <x v="2"/>
    <n v="41"/>
    <n v="41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5"/>
    <s v="2025-06"/>
    <s v="1. DIRECT"/>
    <x v="1"/>
    <x v="3"/>
    <x v="2"/>
    <x v="2"/>
    <n v="1790.5"/>
    <n v="1790.5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5"/>
    <s v="2025-06"/>
    <s v="1. DIRECT"/>
    <x v="1"/>
    <x v="3"/>
    <x v="2"/>
    <x v="2"/>
    <n v="5.91"/>
    <n v="5.91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5"/>
    <s v="2025-06"/>
    <s v="1. DIRECT"/>
    <x v="1"/>
    <x v="0"/>
    <x v="0"/>
    <x v="0"/>
    <n v="-3.09"/>
    <n v="-3.09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5"/>
    <s v="2025-06"/>
    <s v="2. ALLOCATED"/>
    <x v="2"/>
    <x v="4"/>
    <x v="3"/>
    <x v="4"/>
    <n v="99.27"/>
    <n v="99.27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5"/>
    <s v="2025-06"/>
    <s v="2. ALLOCATED"/>
    <x v="2"/>
    <x v="4"/>
    <x v="3"/>
    <x v="5"/>
    <n v="0.06"/>
    <n v="0.06"/>
    <s v="901904770"/>
    <s v="FIP-Eldorado-Mohave T/L: Instal OPGW, sp"/>
    <s v="7546"/>
    <s v="Eldorado-Lugo-Mohave Upgrade"/>
    <s v="5757020"/>
    <s v="Capitalized Overhead - Inj &amp; Damages"/>
  </r>
  <r>
    <s v="901904770- FIP-Eldorado-Mohave T/L: Instal OPGW, sp"/>
    <n v="2025"/>
    <x v="5"/>
    <s v="2025-06"/>
    <s v="2. ALLOCATED"/>
    <x v="2"/>
    <x v="4"/>
    <x v="3"/>
    <x v="6"/>
    <n v="172.25"/>
    <n v="172.25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6"/>
    <s v="2025-07"/>
    <s v="1. DIRECT"/>
    <x v="0"/>
    <x v="0"/>
    <x v="0"/>
    <x v="0"/>
    <n v="7.9"/>
    <n v="7.9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6"/>
    <s v="2025-07"/>
    <s v="1. DIRECT"/>
    <x v="0"/>
    <x v="0"/>
    <x v="0"/>
    <x v="0"/>
    <n v="1.58"/>
    <n v="1.58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6"/>
    <s v="2025-07"/>
    <s v="1. DIRECT"/>
    <x v="0"/>
    <x v="1"/>
    <x v="1"/>
    <x v="1"/>
    <n v="-46"/>
    <n v="-46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6"/>
    <s v="2025-07"/>
    <s v="1. DIRECT"/>
    <x v="1"/>
    <x v="2"/>
    <x v="2"/>
    <x v="2"/>
    <n v="4"/>
    <n v="4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6"/>
    <s v="2025-07"/>
    <s v="1. DIRECT"/>
    <x v="1"/>
    <x v="3"/>
    <x v="2"/>
    <x v="2"/>
    <n v="281.40999999999997"/>
    <n v="281.40999999999997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6"/>
    <s v="2025-07"/>
    <s v="1. DIRECT"/>
    <x v="1"/>
    <x v="3"/>
    <x v="2"/>
    <x v="2"/>
    <n v="102.64"/>
    <n v="102.64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6"/>
    <s v="2025-07"/>
    <s v="1. DIRECT"/>
    <x v="1"/>
    <x v="3"/>
    <x v="2"/>
    <x v="2"/>
    <n v="56.28"/>
    <n v="56.28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6"/>
    <s v="2025-07"/>
    <s v="1. DIRECT"/>
    <x v="1"/>
    <x v="3"/>
    <x v="2"/>
    <x v="2"/>
    <n v="2332.06"/>
    <n v="2332.06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6"/>
    <s v="2025-07"/>
    <s v="1. DIRECT"/>
    <x v="1"/>
    <x v="3"/>
    <x v="2"/>
    <x v="2"/>
    <n v="6.06"/>
    <n v="6.06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6"/>
    <s v="2025-07"/>
    <s v="1. DIRECT"/>
    <x v="1"/>
    <x v="0"/>
    <x v="0"/>
    <x v="0"/>
    <n v="0.85000000000000009"/>
    <n v="0.85000000000000009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6"/>
    <s v="2025-07"/>
    <s v="2. ALLOCATED"/>
    <x v="2"/>
    <x v="4"/>
    <x v="3"/>
    <x v="4"/>
    <n v="133.36000000000001"/>
    <n v="133.36000000000001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6"/>
    <s v="2025-07"/>
    <s v="2. ALLOCATED"/>
    <x v="2"/>
    <x v="4"/>
    <x v="3"/>
    <x v="5"/>
    <n v="0.05"/>
    <n v="0.05"/>
    <s v="901904770"/>
    <s v="FIP-Eldorado-Mohave T/L: Instal OPGW, sp"/>
    <s v="7546"/>
    <s v="Eldorado-Lugo-Mohave Upgrade"/>
    <s v="5757020"/>
    <s v="Capitalized Overhead - Inj &amp; Damages"/>
  </r>
  <r>
    <s v="901904770- FIP-Eldorado-Mohave T/L: Instal OPGW, sp"/>
    <n v="2025"/>
    <x v="6"/>
    <s v="2025-07"/>
    <s v="2. ALLOCATED"/>
    <x v="2"/>
    <x v="4"/>
    <x v="3"/>
    <x v="6"/>
    <n v="277.58999999999997"/>
    <n v="277.58999999999997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7"/>
    <s v="2025-08"/>
    <s v="1. DIRECT"/>
    <x v="0"/>
    <x v="0"/>
    <x v="0"/>
    <x v="0"/>
    <n v="31.680000000000003"/>
    <n v="31.680000000000003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7"/>
    <s v="2025-08"/>
    <s v="1. DIRECT"/>
    <x v="0"/>
    <x v="0"/>
    <x v="0"/>
    <x v="0"/>
    <n v="6.34"/>
    <n v="6.34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7"/>
    <s v="2025-08"/>
    <s v="1. DIRECT"/>
    <x v="0"/>
    <x v="1"/>
    <x v="1"/>
    <x v="1"/>
    <n v="-480"/>
    <n v="-480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7"/>
    <s v="2025-08"/>
    <s v="1. DIRECT"/>
    <x v="1"/>
    <x v="2"/>
    <x v="2"/>
    <x v="2"/>
    <n v="6.59"/>
    <n v="6.59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7"/>
    <s v="2025-08"/>
    <s v="1. DIRECT"/>
    <x v="1"/>
    <x v="3"/>
    <x v="2"/>
    <x v="2"/>
    <n v="230.35"/>
    <n v="230.35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7"/>
    <s v="2025-08"/>
    <s v="1. DIRECT"/>
    <x v="1"/>
    <x v="3"/>
    <x v="2"/>
    <x v="2"/>
    <n v="102.64"/>
    <n v="102.64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7"/>
    <s v="2025-08"/>
    <s v="1. DIRECT"/>
    <x v="1"/>
    <x v="3"/>
    <x v="2"/>
    <x v="2"/>
    <n v="46.07"/>
    <n v="46.07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7"/>
    <s v="2025-08"/>
    <s v="1. DIRECT"/>
    <x v="1"/>
    <x v="3"/>
    <x v="2"/>
    <x v="2"/>
    <n v="3666.54"/>
    <n v="3666.54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7"/>
    <s v="2025-08"/>
    <s v="1. DIRECT"/>
    <x v="1"/>
    <x v="3"/>
    <x v="2"/>
    <x v="2"/>
    <n v="9.5299999999999994"/>
    <n v="9.5299999999999994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7"/>
    <s v="2025-08"/>
    <s v="1. DIRECT"/>
    <x v="1"/>
    <x v="0"/>
    <x v="0"/>
    <x v="0"/>
    <n v="3.25"/>
    <n v="3.25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7"/>
    <s v="2025-08"/>
    <s v="2. ALLOCATED"/>
    <x v="2"/>
    <x v="4"/>
    <x v="3"/>
    <x v="4"/>
    <n v="209.07"/>
    <n v="209.07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7"/>
    <s v="2025-08"/>
    <s v="2. ALLOCATED"/>
    <x v="2"/>
    <x v="4"/>
    <x v="3"/>
    <x v="5"/>
    <n v="0.03"/>
    <n v="0.03"/>
    <s v="901904770"/>
    <s v="FIP-Eldorado-Mohave T/L: Instal OPGW, sp"/>
    <s v="7546"/>
    <s v="Eldorado-Lugo-Mohave Upgrade"/>
    <s v="5757020"/>
    <s v="Capitalized Overhead - Inj &amp; Damages"/>
  </r>
  <r>
    <s v="901904770- FIP-Eldorado-Mohave T/L: Instal OPGW, sp"/>
    <n v="2025"/>
    <x v="7"/>
    <s v="2025-08"/>
    <s v="2. ALLOCATED"/>
    <x v="2"/>
    <x v="4"/>
    <x v="3"/>
    <x v="6"/>
    <n v="207.17"/>
    <n v="207.17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8"/>
    <s v="2025-09"/>
    <s v="1. DIRECT"/>
    <x v="0"/>
    <x v="0"/>
    <x v="0"/>
    <x v="0"/>
    <n v="-1.75"/>
    <n v="-1.75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8"/>
    <s v="2025-09"/>
    <s v="1. DIRECT"/>
    <x v="0"/>
    <x v="0"/>
    <x v="0"/>
    <x v="0"/>
    <n v="-0.35"/>
    <n v="-0.35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8"/>
    <s v="2025-09"/>
    <s v="1. DIRECT"/>
    <x v="0"/>
    <x v="1"/>
    <x v="1"/>
    <x v="1"/>
    <n v="640"/>
    <n v="640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8"/>
    <s v="2025-09"/>
    <s v="1. DIRECT"/>
    <x v="1"/>
    <x v="2"/>
    <x v="2"/>
    <x v="2"/>
    <n v="4.41"/>
    <n v="4.41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8"/>
    <s v="2025-09"/>
    <s v="1. DIRECT"/>
    <x v="1"/>
    <x v="3"/>
    <x v="2"/>
    <x v="2"/>
    <n v="270.10999999999996"/>
    <n v="270.10999999999996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8"/>
    <s v="2025-09"/>
    <s v="1. DIRECT"/>
    <x v="1"/>
    <x v="3"/>
    <x v="2"/>
    <x v="2"/>
    <n v="99.33"/>
    <n v="99.33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8"/>
    <s v="2025-09"/>
    <s v="1. DIRECT"/>
    <x v="1"/>
    <x v="3"/>
    <x v="2"/>
    <x v="2"/>
    <n v="54.02"/>
    <n v="54.02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8"/>
    <s v="2025-09"/>
    <s v="1. DIRECT"/>
    <x v="1"/>
    <x v="3"/>
    <x v="2"/>
    <x v="2"/>
    <n v="2923.16"/>
    <n v="2923.16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8"/>
    <s v="2025-09"/>
    <s v="1. DIRECT"/>
    <x v="1"/>
    <x v="3"/>
    <x v="2"/>
    <x v="2"/>
    <n v="7.6"/>
    <n v="7.6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8"/>
    <s v="2025-09"/>
    <s v="1. DIRECT"/>
    <x v="1"/>
    <x v="0"/>
    <x v="0"/>
    <x v="0"/>
    <n v="-0.12"/>
    <n v="-0.12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8"/>
    <s v="2025-09"/>
    <s v="2. ALLOCATED"/>
    <x v="2"/>
    <x v="4"/>
    <x v="3"/>
    <x v="4"/>
    <n v="266.02"/>
    <n v="266.02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8"/>
    <s v="2025-09"/>
    <s v="2. ALLOCATED"/>
    <x v="2"/>
    <x v="4"/>
    <x v="3"/>
    <x v="6"/>
    <n v="352.04"/>
    <n v="352.04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9"/>
    <s v="2025-10"/>
    <s v="1. DIRECT"/>
    <x v="0"/>
    <x v="0"/>
    <x v="0"/>
    <x v="0"/>
    <n v="14.36"/>
    <n v="14.36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9"/>
    <s v="2025-10"/>
    <s v="1. DIRECT"/>
    <x v="0"/>
    <x v="0"/>
    <x v="0"/>
    <x v="0"/>
    <n v="2.87"/>
    <n v="2.87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9"/>
    <s v="2025-10"/>
    <s v="1. DIRECT"/>
    <x v="0"/>
    <x v="1"/>
    <x v="1"/>
    <x v="1"/>
    <n v="-1175.44"/>
    <n v="-1175.44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9"/>
    <s v="2025-10"/>
    <s v="1. DIRECT"/>
    <x v="1"/>
    <x v="2"/>
    <x v="2"/>
    <x v="2"/>
    <n v="11.18"/>
    <n v="11.18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9"/>
    <s v="2025-10"/>
    <s v="1. DIRECT"/>
    <x v="1"/>
    <x v="3"/>
    <x v="2"/>
    <x v="2"/>
    <n v="319.05"/>
    <n v="319.05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9"/>
    <s v="2025-10"/>
    <s v="1. DIRECT"/>
    <x v="1"/>
    <x v="3"/>
    <x v="2"/>
    <x v="2"/>
    <n v="102.64"/>
    <n v="102.64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9"/>
    <s v="2025-10"/>
    <s v="1. DIRECT"/>
    <x v="1"/>
    <x v="3"/>
    <x v="2"/>
    <x v="2"/>
    <n v="63.81"/>
    <n v="63.81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9"/>
    <s v="2025-10"/>
    <s v="1. DIRECT"/>
    <x v="1"/>
    <x v="3"/>
    <x v="2"/>
    <x v="2"/>
    <n v="4305.84"/>
    <n v="4305.84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9"/>
    <s v="2025-10"/>
    <s v="1. DIRECT"/>
    <x v="1"/>
    <x v="3"/>
    <x v="2"/>
    <x v="2"/>
    <n v="11.2"/>
    <n v="11.2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9"/>
    <s v="2025-10"/>
    <s v="1. DIRECT"/>
    <x v="1"/>
    <x v="0"/>
    <x v="0"/>
    <x v="0"/>
    <n v="1.79"/>
    <n v="1.79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9"/>
    <s v="2025-10"/>
    <s v="2. ALLOCATED"/>
    <x v="2"/>
    <x v="4"/>
    <x v="3"/>
    <x v="4"/>
    <n v="190.47"/>
    <n v="190.47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9"/>
    <s v="2025-10"/>
    <s v="2. ALLOCATED"/>
    <x v="2"/>
    <x v="4"/>
    <x v="3"/>
    <x v="6"/>
    <n v="297.54000000000002"/>
    <n v="297.54000000000002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10"/>
    <s v="2025-11"/>
    <s v="1. DIRECT"/>
    <x v="0"/>
    <x v="0"/>
    <x v="0"/>
    <x v="0"/>
    <n v="-1.02"/>
    <n v="-1.02"/>
    <s v="901904770"/>
    <s v="FIP-Eldorado-Mohave T/L: Instal OPGW, sp"/>
    <s v="7546"/>
    <s v="Eldorado-Lugo-Mohave Upgrade"/>
    <s v="8020070"/>
    <s v="Labor Normal Time - Ord to Ord"/>
  </r>
  <r>
    <s v="901904770- FIP-Eldorado-Mohave T/L: Instal OPGW, sp"/>
    <n v="2025"/>
    <x v="10"/>
    <s v="2025-11"/>
    <s v="1. DIRECT"/>
    <x v="0"/>
    <x v="0"/>
    <x v="0"/>
    <x v="0"/>
    <n v="-0.2"/>
    <n v="-0.2"/>
    <s v="901904770"/>
    <s v="FIP-Eldorado-Mohave T/L: Instal OPGW, sp"/>
    <s v="7546"/>
    <s v="Eldorado-Lugo-Mohave Upgrade"/>
    <s v="8020078"/>
    <s v="Labor Other Earnings - Ord to Ord"/>
  </r>
  <r>
    <s v="901904770- FIP-Eldorado-Mohave T/L: Instal OPGW, sp"/>
    <n v="2025"/>
    <x v="10"/>
    <s v="2025-11"/>
    <s v="1. DIRECT"/>
    <x v="0"/>
    <x v="1"/>
    <x v="1"/>
    <x v="1"/>
    <n v="208.48"/>
    <n v="208.48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10"/>
    <s v="2025-11"/>
    <s v="1. DIRECT"/>
    <x v="1"/>
    <x v="2"/>
    <x v="2"/>
    <x v="2"/>
    <n v="1.24"/>
    <n v="1.24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10"/>
    <s v="2025-11"/>
    <s v="1. DIRECT"/>
    <x v="1"/>
    <x v="3"/>
    <x v="2"/>
    <x v="2"/>
    <n v="141.49"/>
    <n v="141.49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10"/>
    <s v="2025-11"/>
    <s v="1. DIRECT"/>
    <x v="1"/>
    <x v="3"/>
    <x v="2"/>
    <x v="2"/>
    <n v="99.33"/>
    <n v="99.33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10"/>
    <s v="2025-11"/>
    <s v="1. DIRECT"/>
    <x v="1"/>
    <x v="3"/>
    <x v="2"/>
    <x v="2"/>
    <n v="28.3"/>
    <n v="28.3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10"/>
    <s v="2025-11"/>
    <s v="1. DIRECT"/>
    <x v="1"/>
    <x v="3"/>
    <x v="2"/>
    <x v="2"/>
    <n v="3106.32"/>
    <n v="3106.32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10"/>
    <s v="2025-11"/>
    <s v="1. DIRECT"/>
    <x v="1"/>
    <x v="3"/>
    <x v="2"/>
    <x v="2"/>
    <n v="8.08"/>
    <n v="8.08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10"/>
    <s v="2025-11"/>
    <s v="1. DIRECT"/>
    <x v="1"/>
    <x v="0"/>
    <x v="0"/>
    <x v="0"/>
    <n v="-0.11000000000000001"/>
    <n v="-0.11000000000000001"/>
    <s v="901904770"/>
    <s v="FIP-Eldorado-Mohave T/L: Instal OPGW, sp"/>
    <s v="7546"/>
    <s v="Eldorado-Lugo-Mohave Upgrade"/>
    <s v="8020075"/>
    <s v="Overhead - Ord to Ord"/>
  </r>
  <r>
    <s v="901904770- FIP-Eldorado-Mohave T/L: Instal OPGW, sp"/>
    <n v="2025"/>
    <x v="10"/>
    <s v="2025-11"/>
    <s v="2. ALLOCATED"/>
    <x v="2"/>
    <x v="4"/>
    <x v="3"/>
    <x v="4"/>
    <n v="153.33000000000001"/>
    <n v="153.33000000000001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10"/>
    <s v="2025-11"/>
    <s v="2. ALLOCATED"/>
    <x v="2"/>
    <x v="4"/>
    <x v="3"/>
    <x v="6"/>
    <n v="154.35"/>
    <n v="154.35"/>
    <s v="901904770"/>
    <s v="FIP-Eldorado-Mohave T/L: Instal OPGW, sp"/>
    <s v="7546"/>
    <s v="Eldorado-Lugo-Mohave Upgrade"/>
    <s v="5757040"/>
    <s v="Capitalized Overhead - P&amp;B/Payroll Tax"/>
  </r>
  <r>
    <s v="901904770- FIP-Eldorado-Mohave T/L: Instal OPGW, sp"/>
    <n v="2025"/>
    <x v="11"/>
    <s v="2025-12"/>
    <s v="1. DIRECT"/>
    <x v="0"/>
    <x v="7"/>
    <x v="4"/>
    <x v="7"/>
    <n v="9088.64"/>
    <n v="9088.64"/>
    <s v="901904770"/>
    <s v="FIP-Eldorado-Mohave T/L: Instal OPGW, sp"/>
    <s v="7546"/>
    <s v="Eldorado-Lugo-Mohave Upgrade"/>
    <s v="8021304"/>
    <s v="Contract Accruals - Ord to Ord"/>
  </r>
  <r>
    <s v="901904770- FIP-Eldorado-Mohave T/L: Instal OPGW, sp"/>
    <n v="2025"/>
    <x v="11"/>
    <s v="2025-12"/>
    <s v="1. DIRECT"/>
    <x v="0"/>
    <x v="1"/>
    <x v="1"/>
    <x v="1"/>
    <n v="-2873.04"/>
    <n v="-2873.04"/>
    <s v="901904770"/>
    <s v="FIP-Eldorado-Mohave T/L: Instal OPGW, sp"/>
    <s v="7546"/>
    <s v="Eldorado-Lugo-Mohave Upgrade"/>
    <s v="8020219"/>
    <s v="Other - Accruals IO-BA"/>
  </r>
  <r>
    <s v="901904770- FIP-Eldorado-Mohave T/L: Instal OPGW, sp"/>
    <n v="2025"/>
    <x v="11"/>
    <s v="2025-12"/>
    <s v="1. DIRECT"/>
    <x v="1"/>
    <x v="2"/>
    <x v="2"/>
    <x v="2"/>
    <n v="14.66"/>
    <n v="14.66"/>
    <s v="901904770"/>
    <s v="FIP-Eldorado-Mohave T/L: Instal OPGW, sp"/>
    <s v="7546"/>
    <s v="Eldorado-Lugo-Mohave Upgrade"/>
    <s v="5757075"/>
    <s v="Capitalized Overhead - IT IMM"/>
  </r>
  <r>
    <s v="901904770- FIP-Eldorado-Mohave T/L: Instal OPGW, sp"/>
    <n v="2025"/>
    <x v="11"/>
    <s v="2025-12"/>
    <s v="1. DIRECT"/>
    <x v="1"/>
    <x v="3"/>
    <x v="2"/>
    <x v="2"/>
    <n v="258.08999999999997"/>
    <n v="258.08999999999997"/>
    <s v="901904770"/>
    <s v="FIP-Eldorado-Mohave T/L: Instal OPGW, sp"/>
    <s v="7546"/>
    <s v="Eldorado-Lugo-Mohave Upgrade"/>
    <s v="8020200"/>
    <s v="Labor Normal Time - IO BA"/>
  </r>
  <r>
    <s v="901904770- FIP-Eldorado-Mohave T/L: Instal OPGW, sp"/>
    <n v="2025"/>
    <x v="11"/>
    <s v="2025-12"/>
    <s v="1. DIRECT"/>
    <x v="1"/>
    <x v="3"/>
    <x v="2"/>
    <x v="2"/>
    <n v="102.64"/>
    <n v="102.64"/>
    <s v="901904770"/>
    <s v="FIP-Eldorado-Mohave T/L: Instal OPGW, sp"/>
    <s v="7546"/>
    <s v="Eldorado-Lugo-Mohave Upgrade"/>
    <s v="8020206"/>
    <s v="Other IO BA"/>
  </r>
  <r>
    <s v="901904770- FIP-Eldorado-Mohave T/L: Instal OPGW, sp"/>
    <n v="2025"/>
    <x v="11"/>
    <s v="2025-12"/>
    <s v="1. DIRECT"/>
    <x v="1"/>
    <x v="3"/>
    <x v="2"/>
    <x v="2"/>
    <n v="57.3"/>
    <n v="57.3"/>
    <s v="901904770"/>
    <s v="FIP-Eldorado-Mohave T/L: Instal OPGW, sp"/>
    <s v="7546"/>
    <s v="Eldorado-Lugo-Mohave Upgrade"/>
    <s v="8020208"/>
    <s v="Labor Other Earnings - IO BA"/>
  </r>
  <r>
    <s v="901904770- FIP-Eldorado-Mohave T/L: Instal OPGW, sp"/>
    <n v="2025"/>
    <x v="11"/>
    <s v="2025-12"/>
    <s v="1. DIRECT"/>
    <x v="1"/>
    <x v="3"/>
    <x v="2"/>
    <x v="2"/>
    <n v="44.83"/>
    <n v="44.83"/>
    <s v="901904770"/>
    <s v="FIP-Eldorado-Mohave T/L: Instal OPGW, sp"/>
    <s v="7546"/>
    <s v="Eldorado-Lugo-Mohave Upgrade"/>
    <s v="8020454"/>
    <s v="Indirect SCM IMM - IO BA"/>
  </r>
  <r>
    <s v="901904770- FIP-Eldorado-Mohave T/L: Instal OPGW, sp"/>
    <n v="2025"/>
    <x v="11"/>
    <s v="2025-12"/>
    <s v="1. DIRECT"/>
    <x v="1"/>
    <x v="3"/>
    <x v="2"/>
    <x v="3"/>
    <n v="6691.23"/>
    <n v="6691.23"/>
    <s v="901904770"/>
    <s v="FIP-Eldorado-Mohave T/L: Instal OPGW, sp"/>
    <s v="7546"/>
    <s v="Eldorado-Lugo-Mohave Upgrade"/>
    <s v="8020211"/>
    <s v="Con - Consults/Prof Srvcs/Out IO BA"/>
  </r>
  <r>
    <s v="901904770- FIP-Eldorado-Mohave T/L: Instal OPGW, sp"/>
    <n v="2025"/>
    <x v="11"/>
    <s v="2025-12"/>
    <s v="2. ALLOCATED"/>
    <x v="2"/>
    <x v="4"/>
    <x v="3"/>
    <x v="4"/>
    <n v="47.45"/>
    <n v="47.45"/>
    <s v="901904770"/>
    <s v="FIP-Eldorado-Mohave T/L: Instal OPGW, sp"/>
    <s v="7546"/>
    <s v="Eldorado-Lugo-Mohave Upgrade"/>
    <s v="5757030"/>
    <s v="Capitalized Overhead - A&amp;G"/>
  </r>
  <r>
    <s v="901904770- FIP-Eldorado-Mohave T/L: Instal OPGW, sp"/>
    <n v="2025"/>
    <x v="11"/>
    <s v="2025-12"/>
    <s v="2. ALLOCATED"/>
    <x v="2"/>
    <x v="4"/>
    <x v="3"/>
    <x v="5"/>
    <n v="-0.11"/>
    <n v="-0.11"/>
    <s v="901904770"/>
    <s v="FIP-Eldorado-Mohave T/L: Instal OPGW, sp"/>
    <s v="7546"/>
    <s v="Eldorado-Lugo-Mohave Upgrade"/>
    <s v="5757020"/>
    <s v="Capitalized Overhead - Inj &amp; Damages"/>
  </r>
  <r>
    <s v="901904770- FIP-Eldorado-Mohave T/L: Instal OPGW, sp"/>
    <n v="2025"/>
    <x v="11"/>
    <s v="2025-12"/>
    <s v="2. ALLOCATED"/>
    <x v="2"/>
    <x v="4"/>
    <x v="3"/>
    <x v="6"/>
    <n v="281.05"/>
    <n v="281.05"/>
    <s v="901904770"/>
    <s v="FIP-Eldorado-Mohave T/L: Instal OPGW, sp"/>
    <s v="7546"/>
    <s v="Eldorado-Lugo-Mohave Upgrade"/>
    <s v="5757040"/>
    <s v="Capitalized Overhead - P&amp;B/Payroll Tax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1">
  <r>
    <s v="901904772- FIP-Lugo-Mohave T/L(CA): Instal OPGW, sp"/>
    <n v="2025"/>
    <x v="0"/>
    <s v="2025-01"/>
    <s v="1. DIRECT"/>
    <x v="0"/>
    <x v="0"/>
    <x v="0"/>
    <x v="0"/>
    <n v="159.05000000000001"/>
    <n v="159.05000000000001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0"/>
    <s v="2025-01"/>
    <s v="1. DIRECT"/>
    <x v="0"/>
    <x v="0"/>
    <x v="0"/>
    <x v="0"/>
    <n v="31.810000000000002"/>
    <n v="31.810000000000002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0"/>
    <s v="2025-01"/>
    <s v="1. DIRECT"/>
    <x v="0"/>
    <x v="1"/>
    <x v="1"/>
    <x v="1"/>
    <n v="-35420"/>
    <n v="-35420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0"/>
    <s v="2025-01"/>
    <s v="1. DIRECT"/>
    <x v="1"/>
    <x v="2"/>
    <x v="2"/>
    <x v="2"/>
    <n v="68.42"/>
    <n v="68.42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0"/>
    <s v="2025-01"/>
    <s v="1. DIRECT"/>
    <x v="1"/>
    <x v="3"/>
    <x v="2"/>
    <x v="2"/>
    <n v="367.9"/>
    <n v="367.9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0"/>
    <s v="2025-01"/>
    <s v="1. DIRECT"/>
    <x v="1"/>
    <x v="3"/>
    <x v="2"/>
    <x v="2"/>
    <n v="402.41"/>
    <n v="402.41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0"/>
    <s v="2025-01"/>
    <s v="1. DIRECT"/>
    <x v="1"/>
    <x v="3"/>
    <x v="2"/>
    <x v="2"/>
    <n v="73.58"/>
    <n v="73.58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0"/>
    <s v="2025-01"/>
    <s v="1. DIRECT"/>
    <x v="1"/>
    <x v="3"/>
    <x v="2"/>
    <x v="2"/>
    <n v="388.3"/>
    <n v="388.3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0"/>
    <s v="2025-01"/>
    <s v="1. DIRECT"/>
    <x v="1"/>
    <x v="3"/>
    <x v="2"/>
    <x v="3"/>
    <n v="51773.919999999998"/>
    <n v="51773.919999999998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0"/>
    <s v="2025-01"/>
    <s v="1. DIRECT"/>
    <x v="1"/>
    <x v="0"/>
    <x v="0"/>
    <x v="0"/>
    <n v="12.72"/>
    <n v="12.72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0"/>
    <s v="2025-01"/>
    <s v="2. ALLOCATED"/>
    <x v="2"/>
    <x v="4"/>
    <x v="3"/>
    <x v="4"/>
    <n v="2969.43"/>
    <n v="2969.43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0"/>
    <s v="2025-01"/>
    <s v="2. ALLOCATED"/>
    <x v="2"/>
    <x v="4"/>
    <x v="3"/>
    <x v="5"/>
    <n v="0.16"/>
    <n v="0.16"/>
    <s v="901904772"/>
    <s v="FIP-Lugo-Mohave T/L(CA): Instal OPGW, sp"/>
    <s v="7546"/>
    <s v="Eldorado-Lugo-Mohave Upgrade"/>
    <s v="5757020"/>
    <s v="Capitalized Overhead - Inj &amp; Damages"/>
  </r>
  <r>
    <s v="901904772- FIP-Lugo-Mohave T/L(CA): Instal OPGW, sp"/>
    <n v="2025"/>
    <x v="0"/>
    <s v="2025-01"/>
    <s v="2. ALLOCATED"/>
    <x v="2"/>
    <x v="4"/>
    <x v="3"/>
    <x v="6"/>
    <n v="154.63"/>
    <n v="154.63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1"/>
    <s v="2025-02"/>
    <s v="1. DIRECT"/>
    <x v="0"/>
    <x v="5"/>
    <x v="0"/>
    <x v="0"/>
    <n v="-1.35"/>
    <n v="-1.35"/>
    <s v="901904772"/>
    <s v="FIP-Lugo-Mohave T/L(CA): Instal OPGW, sp"/>
    <s v="7546"/>
    <s v="Eldorado-Lugo-Mohave Upgrade"/>
    <s v="8010014"/>
    <s v="Tech/Sec/Sfty/Training Spl"/>
  </r>
  <r>
    <s v="901904772- FIP-Lugo-Mohave T/L(CA): Instal OPGW, sp"/>
    <n v="2025"/>
    <x v="1"/>
    <s v="2025-02"/>
    <s v="1. DIRECT"/>
    <x v="0"/>
    <x v="5"/>
    <x v="0"/>
    <x v="0"/>
    <n v="210.66"/>
    <n v="210.66"/>
    <s v="901904772"/>
    <s v="FIP-Lugo-Mohave T/L(CA): Instal OPGW, sp"/>
    <s v="7546"/>
    <s v="Eldorado-Lugo-Mohave Upgrade"/>
    <s v="8010014"/>
    <s v="Tech/Sec/Sfty/Training Spl"/>
  </r>
  <r>
    <s v="901904772- FIP-Lugo-Mohave T/L(CA): Instal OPGW, sp"/>
    <n v="2025"/>
    <x v="1"/>
    <s v="2025-02"/>
    <s v="1. DIRECT"/>
    <x v="0"/>
    <x v="0"/>
    <x v="0"/>
    <x v="0"/>
    <n v="92.14"/>
    <n v="92.14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1"/>
    <s v="2025-02"/>
    <s v="1. DIRECT"/>
    <x v="0"/>
    <x v="0"/>
    <x v="0"/>
    <x v="0"/>
    <n v="258.82"/>
    <n v="258.82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1"/>
    <s v="2025-02"/>
    <s v="1. DIRECT"/>
    <x v="0"/>
    <x v="0"/>
    <x v="0"/>
    <x v="0"/>
    <n v="51.76"/>
    <n v="51.76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1"/>
    <s v="2025-02"/>
    <s v="1. DIRECT"/>
    <x v="0"/>
    <x v="1"/>
    <x v="1"/>
    <x v="1"/>
    <n v="-14030"/>
    <n v="-14030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1"/>
    <s v="2025-02"/>
    <s v="1. DIRECT"/>
    <x v="0"/>
    <x v="6"/>
    <x v="0"/>
    <x v="0"/>
    <n v="0.22"/>
    <n v="0.22"/>
    <s v="901904772"/>
    <s v="FIP-Lugo-Mohave T/L(CA): Instal OPGW, sp"/>
    <s v="7546"/>
    <s v="Eldorado-Lugo-Mohave Upgrade"/>
    <s v="8010001"/>
    <s v="Manager"/>
  </r>
  <r>
    <s v="901904772- FIP-Lugo-Mohave T/L(CA): Instal OPGW, sp"/>
    <n v="2025"/>
    <x v="1"/>
    <s v="2025-02"/>
    <s v="1. DIRECT"/>
    <x v="0"/>
    <x v="6"/>
    <x v="0"/>
    <x v="0"/>
    <n v="75.73"/>
    <n v="75.73"/>
    <s v="901904772"/>
    <s v="FIP-Lugo-Mohave T/L(CA): Instal OPGW, sp"/>
    <s v="7546"/>
    <s v="Eldorado-Lugo-Mohave Upgrade"/>
    <s v="8010001"/>
    <s v="Manager"/>
  </r>
  <r>
    <s v="901904772- FIP-Lugo-Mohave T/L(CA): Instal OPGW, sp"/>
    <n v="2025"/>
    <x v="1"/>
    <s v="2025-02"/>
    <s v="1. DIRECT"/>
    <x v="1"/>
    <x v="2"/>
    <x v="2"/>
    <x v="2"/>
    <n v="10.14"/>
    <n v="10.14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1"/>
    <s v="2025-02"/>
    <s v="1. DIRECT"/>
    <x v="1"/>
    <x v="3"/>
    <x v="2"/>
    <x v="2"/>
    <n v="512.79999999999995"/>
    <n v="512.79999999999995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1"/>
    <s v="2025-02"/>
    <s v="1. DIRECT"/>
    <x v="1"/>
    <x v="3"/>
    <x v="2"/>
    <x v="2"/>
    <n v="363.47"/>
    <n v="363.47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1"/>
    <s v="2025-02"/>
    <s v="1. DIRECT"/>
    <x v="1"/>
    <x v="3"/>
    <x v="2"/>
    <x v="2"/>
    <n v="102.57"/>
    <n v="102.57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1"/>
    <s v="2025-02"/>
    <s v="1. DIRECT"/>
    <x v="1"/>
    <x v="3"/>
    <x v="2"/>
    <x v="2"/>
    <n v="102.51"/>
    <n v="102.51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1"/>
    <s v="2025-02"/>
    <s v="1. DIRECT"/>
    <x v="1"/>
    <x v="3"/>
    <x v="2"/>
    <x v="3"/>
    <n v="13667.34"/>
    <n v="13667.34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1"/>
    <s v="2025-02"/>
    <s v="1. DIRECT"/>
    <x v="1"/>
    <x v="0"/>
    <x v="0"/>
    <x v="0"/>
    <n v="31.33"/>
    <n v="31.33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1"/>
    <s v="2025-02"/>
    <s v="1. DIRECT"/>
    <x v="1"/>
    <x v="0"/>
    <x v="0"/>
    <x v="0"/>
    <n v="75.48"/>
    <n v="75.48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1"/>
    <s v="2025-02"/>
    <s v="1. DIRECT"/>
    <x v="1"/>
    <x v="0"/>
    <x v="0"/>
    <x v="0"/>
    <n v="29.31"/>
    <n v="29.31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1"/>
    <s v="2025-02"/>
    <s v="1. DIRECT"/>
    <x v="1"/>
    <x v="0"/>
    <x v="0"/>
    <x v="0"/>
    <n v="19.09"/>
    <n v="19.09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1"/>
    <s v="2025-02"/>
    <s v="1. DIRECT"/>
    <x v="1"/>
    <x v="0"/>
    <x v="0"/>
    <x v="0"/>
    <n v="16.37"/>
    <n v="16.37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1"/>
    <s v="2025-02"/>
    <s v="1. DIRECT"/>
    <x v="1"/>
    <x v="0"/>
    <x v="0"/>
    <x v="0"/>
    <n v="63.65"/>
    <n v="63.65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1"/>
    <s v="2025-02"/>
    <s v="2. ALLOCATED"/>
    <x v="2"/>
    <x v="4"/>
    <x v="3"/>
    <x v="4"/>
    <n v="796.47"/>
    <n v="796.47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1"/>
    <s v="2025-02"/>
    <s v="2. ALLOCATED"/>
    <x v="2"/>
    <x v="4"/>
    <x v="3"/>
    <x v="6"/>
    <n v="1246.02"/>
    <n v="1246.02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2"/>
    <s v="2025-03"/>
    <s v="1. DIRECT"/>
    <x v="0"/>
    <x v="7"/>
    <x v="4"/>
    <x v="7"/>
    <n v="761.2"/>
    <n v="761.2"/>
    <s v="901904772"/>
    <s v="FIP-Lugo-Mohave T/L(CA): Instal OPGW, sp"/>
    <s v="7546"/>
    <s v="Eldorado-Lugo-Mohave Upgrade"/>
    <s v="8020082"/>
    <s v="Contract Consult/Contract Ord to Ord"/>
  </r>
  <r>
    <s v="901904772- FIP-Lugo-Mohave T/L(CA): Instal OPGW, sp"/>
    <n v="2025"/>
    <x v="2"/>
    <s v="2025-03"/>
    <s v="1. DIRECT"/>
    <x v="0"/>
    <x v="0"/>
    <x v="0"/>
    <x v="0"/>
    <n v="-92.14"/>
    <n v="-92.14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2"/>
    <s v="2025-03"/>
    <s v="1. DIRECT"/>
    <x v="0"/>
    <x v="0"/>
    <x v="0"/>
    <x v="0"/>
    <n v="144.61000000000001"/>
    <n v="144.61000000000001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2"/>
    <s v="2025-03"/>
    <s v="1. DIRECT"/>
    <x v="0"/>
    <x v="0"/>
    <x v="0"/>
    <x v="0"/>
    <n v="28.93"/>
    <n v="28.93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2"/>
    <s v="2025-03"/>
    <s v="1. DIRECT"/>
    <x v="0"/>
    <x v="1"/>
    <x v="1"/>
    <x v="1"/>
    <n v="7130"/>
    <n v="7130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2"/>
    <s v="2025-03"/>
    <s v="1. DIRECT"/>
    <x v="1"/>
    <x v="2"/>
    <x v="2"/>
    <x v="2"/>
    <n v="5.35"/>
    <n v="5.35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2"/>
    <s v="2025-03"/>
    <s v="1. DIRECT"/>
    <x v="1"/>
    <x v="3"/>
    <x v="2"/>
    <x v="2"/>
    <n v="364.59000000000003"/>
    <n v="364.59000000000003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2"/>
    <s v="2025-03"/>
    <s v="1. DIRECT"/>
    <x v="1"/>
    <x v="3"/>
    <x v="2"/>
    <x v="2"/>
    <n v="539.54999999999995"/>
    <n v="539.54999999999995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2"/>
    <s v="2025-03"/>
    <s v="1. DIRECT"/>
    <x v="1"/>
    <x v="3"/>
    <x v="2"/>
    <x v="2"/>
    <n v="72.92"/>
    <n v="72.92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2"/>
    <s v="2025-03"/>
    <s v="1. DIRECT"/>
    <x v="1"/>
    <x v="3"/>
    <x v="2"/>
    <x v="2"/>
    <n v="2332.14"/>
    <n v="2332.14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2"/>
    <s v="2025-03"/>
    <s v="1. DIRECT"/>
    <x v="1"/>
    <x v="3"/>
    <x v="2"/>
    <x v="2"/>
    <n v="10.029999999999999"/>
    <n v="10.029999999999999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2"/>
    <s v="2025-03"/>
    <s v="1. DIRECT"/>
    <x v="1"/>
    <x v="8"/>
    <x v="2"/>
    <x v="2"/>
    <n v="3.27"/>
    <n v="3.27"/>
    <s v="901904772"/>
    <s v="FIP-Lugo-Mohave T/L(CA): Instal OPGW, sp"/>
    <s v="7546"/>
    <s v="Eldorado-Lugo-Mohave Upgrade"/>
    <s v="8020494"/>
    <s v="Indirct SCM IMM - Order to Order"/>
  </r>
  <r>
    <s v="901904772- FIP-Lugo-Mohave T/L(CA): Instal OPGW, sp"/>
    <n v="2025"/>
    <x v="2"/>
    <s v="2025-03"/>
    <s v="1. DIRECT"/>
    <x v="1"/>
    <x v="0"/>
    <x v="0"/>
    <x v="0"/>
    <n v="101.31000000000002"/>
    <n v="101.31000000000002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2"/>
    <s v="2025-03"/>
    <s v="1. DIRECT"/>
    <x v="1"/>
    <x v="0"/>
    <x v="0"/>
    <x v="0"/>
    <n v="-18.43"/>
    <n v="-18.43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2"/>
    <s v="2025-03"/>
    <s v="1. DIRECT"/>
    <x v="1"/>
    <x v="0"/>
    <x v="0"/>
    <x v="0"/>
    <n v="-5.95"/>
    <n v="-5.95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2"/>
    <s v="2025-03"/>
    <s v="1. DIRECT"/>
    <x v="1"/>
    <x v="0"/>
    <x v="0"/>
    <x v="0"/>
    <n v="-3.35"/>
    <n v="-3.35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2"/>
    <s v="2025-03"/>
    <s v="1. DIRECT"/>
    <x v="1"/>
    <x v="0"/>
    <x v="0"/>
    <x v="0"/>
    <n v="-1.53"/>
    <n v="-1.53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2"/>
    <s v="2025-03"/>
    <s v="1. DIRECT"/>
    <x v="1"/>
    <x v="0"/>
    <x v="0"/>
    <x v="0"/>
    <n v="-7.45"/>
    <n v="-7.45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2"/>
    <s v="2025-03"/>
    <s v="2. ALLOCATED"/>
    <x v="2"/>
    <x v="4"/>
    <x v="3"/>
    <x v="4"/>
    <n v="145.4"/>
    <n v="145.4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2"/>
    <s v="2025-03"/>
    <s v="2. ALLOCATED"/>
    <x v="2"/>
    <x v="4"/>
    <x v="3"/>
    <x v="6"/>
    <n v="389.66"/>
    <n v="389.66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3"/>
    <s v="2025-04"/>
    <s v="1. DIRECT"/>
    <x v="0"/>
    <x v="0"/>
    <x v="0"/>
    <x v="0"/>
    <n v="921.52"/>
    <n v="921.52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3"/>
    <s v="2025-04"/>
    <s v="1. DIRECT"/>
    <x v="0"/>
    <x v="0"/>
    <x v="0"/>
    <x v="0"/>
    <n v="259.40999999999997"/>
    <n v="259.40999999999997"/>
    <s v="901904772"/>
    <s v="FIP-Lugo-Mohave T/L(CA): Instal OPGW, sp"/>
    <s v="7546"/>
    <s v="Eldorado-Lugo-Mohave Upgrade"/>
    <s v="8020071"/>
    <s v="Labor Premium Time - Ord to Ord"/>
  </r>
  <r>
    <s v="901904772- FIP-Lugo-Mohave T/L(CA): Instal OPGW, sp"/>
    <n v="2025"/>
    <x v="3"/>
    <s v="2025-04"/>
    <s v="1. DIRECT"/>
    <x v="0"/>
    <x v="0"/>
    <x v="0"/>
    <x v="0"/>
    <n v="184.29999999999998"/>
    <n v="184.29999999999998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3"/>
    <s v="2025-04"/>
    <s v="1. DIRECT"/>
    <x v="0"/>
    <x v="1"/>
    <x v="1"/>
    <x v="1"/>
    <n v="5520"/>
    <n v="5520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3"/>
    <s v="2025-04"/>
    <s v="1. DIRECT"/>
    <x v="1"/>
    <x v="2"/>
    <x v="2"/>
    <x v="2"/>
    <n v="11.68"/>
    <n v="11.68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3"/>
    <s v="2025-04"/>
    <s v="1. DIRECT"/>
    <x v="1"/>
    <x v="3"/>
    <x v="2"/>
    <x v="2"/>
    <n v="665.14"/>
    <n v="665.14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3"/>
    <s v="2025-04"/>
    <s v="1. DIRECT"/>
    <x v="1"/>
    <x v="3"/>
    <x v="2"/>
    <x v="2"/>
    <n v="285.58999999999997"/>
    <n v="285.58999999999997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3"/>
    <s v="2025-04"/>
    <s v="1. DIRECT"/>
    <x v="1"/>
    <x v="3"/>
    <x v="2"/>
    <x v="2"/>
    <n v="133.03"/>
    <n v="133.03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3"/>
    <s v="2025-04"/>
    <s v="1. DIRECT"/>
    <x v="1"/>
    <x v="3"/>
    <x v="2"/>
    <x v="2"/>
    <n v="23.36"/>
    <n v="23.36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3"/>
    <s v="2025-04"/>
    <s v="1. DIRECT"/>
    <x v="1"/>
    <x v="3"/>
    <x v="2"/>
    <x v="3"/>
    <n v="7076.75"/>
    <n v="7076.75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3"/>
    <s v="2025-04"/>
    <s v="1. DIRECT"/>
    <x v="1"/>
    <x v="0"/>
    <x v="0"/>
    <x v="0"/>
    <n v="218.61"/>
    <n v="218.61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3"/>
    <s v="2025-04"/>
    <s v="2. ALLOCATED"/>
    <x v="2"/>
    <x v="4"/>
    <x v="3"/>
    <x v="8"/>
    <n v="121759.39"/>
    <n v="121759.39"/>
    <s v="901904772"/>
    <s v="FIP-Lugo-Mohave T/L(CA): Instal OPGW, sp"/>
    <s v="7546"/>
    <s v="Eldorado-Lugo-Mohave Upgrade"/>
    <s v="5757060"/>
    <s v="Ad Valorem Tax"/>
  </r>
  <r>
    <s v="901904772- FIP-Lugo-Mohave T/L(CA): Instal OPGW, sp"/>
    <n v="2025"/>
    <x v="3"/>
    <s v="2025-04"/>
    <s v="2. ALLOCATED"/>
    <x v="2"/>
    <x v="4"/>
    <x v="3"/>
    <x v="4"/>
    <n v="712.44"/>
    <n v="712.44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3"/>
    <s v="2025-04"/>
    <s v="2. ALLOCATED"/>
    <x v="2"/>
    <x v="4"/>
    <x v="3"/>
    <x v="5"/>
    <n v="0.01"/>
    <n v="0.01"/>
    <s v="901904772"/>
    <s v="FIP-Lugo-Mohave T/L(CA): Instal OPGW, sp"/>
    <s v="7546"/>
    <s v="Eldorado-Lugo-Mohave Upgrade"/>
    <s v="5757020"/>
    <s v="Capitalized Overhead - Inj &amp; Damages"/>
  </r>
  <r>
    <s v="901904772- FIP-Lugo-Mohave T/L(CA): Instal OPGW, sp"/>
    <n v="2025"/>
    <x v="3"/>
    <s v="2025-04"/>
    <s v="2. ALLOCATED"/>
    <x v="2"/>
    <x v="4"/>
    <x v="3"/>
    <x v="6"/>
    <n v="1544.51"/>
    <n v="1544.51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4"/>
    <s v="2025-05"/>
    <s v="1. DIRECT"/>
    <x v="0"/>
    <x v="7"/>
    <x v="4"/>
    <x v="7"/>
    <n v="761.2"/>
    <n v="761.2"/>
    <s v="901904772"/>
    <s v="FIP-Lugo-Mohave T/L(CA): Instal OPGW, sp"/>
    <s v="7546"/>
    <s v="Eldorado-Lugo-Mohave Upgrade"/>
    <s v="8020082"/>
    <s v="Contract Consult/Contract Ord to Ord"/>
  </r>
  <r>
    <s v="901904772- FIP-Lugo-Mohave T/L(CA): Instal OPGW, sp"/>
    <n v="2025"/>
    <x v="4"/>
    <s v="2025-05"/>
    <s v="1. DIRECT"/>
    <x v="0"/>
    <x v="5"/>
    <x v="0"/>
    <x v="0"/>
    <n v="-44.6"/>
    <n v="-44.6"/>
    <s v="901904772"/>
    <s v="FIP-Lugo-Mohave T/L(CA): Instal OPGW, sp"/>
    <s v="7546"/>
    <s v="Eldorado-Lugo-Mohave Upgrade"/>
    <s v="8010014"/>
    <s v="Tech/Sec/Sfty/Training Spl"/>
  </r>
  <r>
    <s v="901904772- FIP-Lugo-Mohave T/L(CA): Instal OPGW, sp"/>
    <n v="2025"/>
    <x v="4"/>
    <s v="2025-05"/>
    <s v="1. DIRECT"/>
    <x v="0"/>
    <x v="5"/>
    <x v="0"/>
    <x v="0"/>
    <n v="2309.12"/>
    <n v="2309.12"/>
    <s v="901904772"/>
    <s v="FIP-Lugo-Mohave T/L(CA): Instal OPGW, sp"/>
    <s v="7546"/>
    <s v="Eldorado-Lugo-Mohave Upgrade"/>
    <s v="8010014"/>
    <s v="Tech/Sec/Sfty/Training Spl"/>
  </r>
  <r>
    <s v="901904772- FIP-Lugo-Mohave T/L(CA): Instal OPGW, sp"/>
    <n v="2025"/>
    <x v="4"/>
    <s v="2025-05"/>
    <s v="1. DIRECT"/>
    <x v="0"/>
    <x v="0"/>
    <x v="0"/>
    <x v="0"/>
    <n v="1150.1500000000001"/>
    <n v="1150.1500000000001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4"/>
    <s v="2025-05"/>
    <s v="1. DIRECT"/>
    <x v="0"/>
    <x v="0"/>
    <x v="0"/>
    <x v="0"/>
    <n v="1353.7599999999998"/>
    <n v="1353.7599999999998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4"/>
    <s v="2025-05"/>
    <s v="1. DIRECT"/>
    <x v="0"/>
    <x v="0"/>
    <x v="0"/>
    <x v="0"/>
    <n v="270.76"/>
    <n v="270.76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4"/>
    <s v="2025-05"/>
    <s v="1. DIRECT"/>
    <x v="0"/>
    <x v="0"/>
    <x v="0"/>
    <x v="9"/>
    <n v="5022.1499999999996"/>
    <n v="5022.1499999999996"/>
    <s v="901904772"/>
    <s v="FIP-Lugo-Mohave T/L(CA): Instal OPGW, sp"/>
    <s v="7546"/>
    <s v="Eldorado-Lugo-Mohave Upgrade"/>
    <s v="8020071"/>
    <s v="Labor Premium Time - Ord to Ord"/>
  </r>
  <r>
    <s v="901904772- FIP-Lugo-Mohave T/L(CA): Instal OPGW, sp"/>
    <n v="2025"/>
    <x v="4"/>
    <s v="2025-05"/>
    <s v="1. DIRECT"/>
    <x v="0"/>
    <x v="1"/>
    <x v="1"/>
    <x v="1"/>
    <n v="-12650"/>
    <n v="-12650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4"/>
    <s v="2025-05"/>
    <s v="1. DIRECT"/>
    <x v="0"/>
    <x v="6"/>
    <x v="0"/>
    <x v="0"/>
    <n v="-1.29"/>
    <n v="-1.29"/>
    <s v="901904772"/>
    <s v="FIP-Lugo-Mohave T/L(CA): Instal OPGW, sp"/>
    <s v="7546"/>
    <s v="Eldorado-Lugo-Mohave Upgrade"/>
    <s v="8010001"/>
    <s v="Manager"/>
  </r>
  <r>
    <s v="901904772- FIP-Lugo-Mohave T/L(CA): Instal OPGW, sp"/>
    <n v="2025"/>
    <x v="4"/>
    <s v="2025-05"/>
    <s v="1. DIRECT"/>
    <x v="0"/>
    <x v="6"/>
    <x v="0"/>
    <x v="0"/>
    <n v="236.16"/>
    <n v="236.16"/>
    <s v="901904772"/>
    <s v="FIP-Lugo-Mohave T/L(CA): Instal OPGW, sp"/>
    <s v="7546"/>
    <s v="Eldorado-Lugo-Mohave Upgrade"/>
    <s v="8010001"/>
    <s v="Manager"/>
  </r>
  <r>
    <s v="901904772- FIP-Lugo-Mohave T/L(CA): Instal OPGW, sp"/>
    <n v="2025"/>
    <x v="4"/>
    <s v="2025-05"/>
    <s v="1. DIRECT"/>
    <x v="1"/>
    <x v="2"/>
    <x v="2"/>
    <x v="2"/>
    <n v="83.33"/>
    <n v="83.33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4"/>
    <s v="2025-05"/>
    <s v="1. DIRECT"/>
    <x v="1"/>
    <x v="3"/>
    <x v="2"/>
    <x v="2"/>
    <n v="849.34"/>
    <n v="849.34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4"/>
    <s v="2025-05"/>
    <s v="1. DIRECT"/>
    <x v="1"/>
    <x v="3"/>
    <x v="2"/>
    <x v="2"/>
    <n v="295.11"/>
    <n v="295.11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4"/>
    <s v="2025-05"/>
    <s v="1. DIRECT"/>
    <x v="1"/>
    <x v="3"/>
    <x v="2"/>
    <x v="2"/>
    <n v="169.87"/>
    <n v="169.87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4"/>
    <s v="2025-05"/>
    <s v="1. DIRECT"/>
    <x v="1"/>
    <x v="3"/>
    <x v="2"/>
    <x v="2"/>
    <n v="37.479999999999997"/>
    <n v="37.479999999999997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4"/>
    <s v="2025-05"/>
    <s v="1. DIRECT"/>
    <x v="1"/>
    <x v="3"/>
    <x v="2"/>
    <x v="3"/>
    <n v="11358.43"/>
    <n v="11358.43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4"/>
    <s v="2025-05"/>
    <s v="1. DIRECT"/>
    <x v="1"/>
    <x v="8"/>
    <x v="2"/>
    <x v="2"/>
    <n v="2.5099999999999998"/>
    <n v="2.5099999999999998"/>
    <s v="901904772"/>
    <s v="FIP-Lugo-Mohave T/L(CA): Instal OPGW, sp"/>
    <s v="7546"/>
    <s v="Eldorado-Lugo-Mohave Upgrade"/>
    <s v="8020494"/>
    <s v="Indirct SCM IMM - Order to Order"/>
  </r>
  <r>
    <s v="901904772- FIP-Lugo-Mohave T/L(CA): Instal OPGW, sp"/>
    <n v="2025"/>
    <x v="4"/>
    <s v="2025-05"/>
    <s v="1. DIRECT"/>
    <x v="1"/>
    <x v="0"/>
    <x v="0"/>
    <x v="0"/>
    <n v="4716.93"/>
    <n v="4716.93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4"/>
    <s v="2025-05"/>
    <s v="1. DIRECT"/>
    <x v="1"/>
    <x v="0"/>
    <x v="0"/>
    <x v="0"/>
    <n v="729.91"/>
    <n v="729.91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4"/>
    <s v="2025-05"/>
    <s v="1. DIRECT"/>
    <x v="1"/>
    <x v="0"/>
    <x v="0"/>
    <x v="0"/>
    <n v="1248.6300000000001"/>
    <n v="1248.6300000000001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4"/>
    <s v="2025-05"/>
    <s v="1. DIRECT"/>
    <x v="1"/>
    <x v="0"/>
    <x v="0"/>
    <x v="0"/>
    <n v="144.18"/>
    <n v="144.18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4"/>
    <s v="2025-05"/>
    <s v="1. DIRECT"/>
    <x v="1"/>
    <x v="0"/>
    <x v="0"/>
    <x v="0"/>
    <n v="232.67"/>
    <n v="232.67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4"/>
    <s v="2025-05"/>
    <s v="1. DIRECT"/>
    <x v="1"/>
    <x v="0"/>
    <x v="0"/>
    <x v="0"/>
    <n v="1019.92"/>
    <n v="1019.92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4"/>
    <s v="2025-05"/>
    <s v="2. ALLOCATED"/>
    <x v="2"/>
    <x v="4"/>
    <x v="3"/>
    <x v="4"/>
    <n v="1701.09"/>
    <n v="1701.09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4"/>
    <s v="2025-05"/>
    <s v="2. ALLOCATED"/>
    <x v="2"/>
    <x v="4"/>
    <x v="3"/>
    <x v="5"/>
    <n v="0.48"/>
    <n v="0.48"/>
    <s v="901904772"/>
    <s v="FIP-Lugo-Mohave T/L(CA): Instal OPGW, sp"/>
    <s v="7546"/>
    <s v="Eldorado-Lugo-Mohave Upgrade"/>
    <s v="5757020"/>
    <s v="Capitalized Overhead - Inj &amp; Damages"/>
  </r>
  <r>
    <s v="901904772- FIP-Lugo-Mohave T/L(CA): Instal OPGW, sp"/>
    <n v="2025"/>
    <x v="4"/>
    <s v="2025-05"/>
    <s v="2. ALLOCATED"/>
    <x v="2"/>
    <x v="4"/>
    <x v="3"/>
    <x v="6"/>
    <n v="10678.55"/>
    <n v="10678.55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5"/>
    <s v="2025-06"/>
    <s v="1. DIRECT"/>
    <x v="0"/>
    <x v="5"/>
    <x v="0"/>
    <x v="0"/>
    <n v="8.5500000000000007"/>
    <n v="8.5500000000000007"/>
    <s v="901904772"/>
    <s v="FIP-Lugo-Mohave T/L(CA): Instal OPGW, sp"/>
    <s v="7546"/>
    <s v="Eldorado-Lugo-Mohave Upgrade"/>
    <s v="8010014"/>
    <s v="Tech/Sec/Sfty/Training Spl"/>
  </r>
  <r>
    <s v="901904772- FIP-Lugo-Mohave T/L(CA): Instal OPGW, sp"/>
    <n v="2025"/>
    <x v="5"/>
    <s v="2025-06"/>
    <s v="1. DIRECT"/>
    <x v="0"/>
    <x v="5"/>
    <x v="0"/>
    <x v="0"/>
    <n v="1371.04"/>
    <n v="1371.04"/>
    <s v="901904772"/>
    <s v="FIP-Lugo-Mohave T/L(CA): Instal OPGW, sp"/>
    <s v="7546"/>
    <s v="Eldorado-Lugo-Mohave Upgrade"/>
    <s v="8010014"/>
    <s v="Tech/Sec/Sfty/Training Spl"/>
  </r>
  <r>
    <s v="901904772- FIP-Lugo-Mohave T/L(CA): Instal OPGW, sp"/>
    <n v="2025"/>
    <x v="5"/>
    <s v="2025-06"/>
    <s v="1. DIRECT"/>
    <x v="0"/>
    <x v="0"/>
    <x v="0"/>
    <x v="0"/>
    <n v="-1121.3500000000001"/>
    <n v="-1121.3500000000001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5"/>
    <s v="2025-06"/>
    <s v="1. DIRECT"/>
    <x v="0"/>
    <x v="0"/>
    <x v="0"/>
    <x v="0"/>
    <n v="157.49"/>
    <n v="157.49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5"/>
    <s v="2025-06"/>
    <s v="1. DIRECT"/>
    <x v="0"/>
    <x v="0"/>
    <x v="0"/>
    <x v="0"/>
    <n v="31.5"/>
    <n v="31.5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5"/>
    <s v="2025-06"/>
    <s v="1. DIRECT"/>
    <x v="0"/>
    <x v="1"/>
    <x v="1"/>
    <x v="1"/>
    <n v="10712.25"/>
    <n v="10712.25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5"/>
    <s v="2025-06"/>
    <s v="1. DIRECT"/>
    <x v="1"/>
    <x v="2"/>
    <x v="2"/>
    <x v="2"/>
    <n v="11.65"/>
    <n v="11.65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5"/>
    <s v="2025-06"/>
    <s v="1. DIRECT"/>
    <x v="1"/>
    <x v="3"/>
    <x v="2"/>
    <x v="2"/>
    <n v="595.89"/>
    <n v="595.89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5"/>
    <s v="2025-06"/>
    <s v="1. DIRECT"/>
    <x v="1"/>
    <x v="3"/>
    <x v="2"/>
    <x v="2"/>
    <n v="285.58999999999997"/>
    <n v="285.58999999999997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5"/>
    <s v="2025-06"/>
    <s v="1. DIRECT"/>
    <x v="1"/>
    <x v="3"/>
    <x v="2"/>
    <x v="2"/>
    <n v="117.89"/>
    <n v="117.89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5"/>
    <s v="2025-06"/>
    <s v="1. DIRECT"/>
    <x v="1"/>
    <x v="3"/>
    <x v="2"/>
    <x v="2"/>
    <n v="16.989999999999998"/>
    <n v="16.989999999999998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5"/>
    <s v="2025-06"/>
    <s v="1. DIRECT"/>
    <x v="1"/>
    <x v="3"/>
    <x v="2"/>
    <x v="3"/>
    <n v="5147.68"/>
    <n v="5147.68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5"/>
    <s v="2025-06"/>
    <s v="1. DIRECT"/>
    <x v="1"/>
    <x v="0"/>
    <x v="0"/>
    <x v="0"/>
    <n v="-27.86"/>
    <n v="-27.86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5"/>
    <s v="2025-06"/>
    <s v="1. DIRECT"/>
    <x v="1"/>
    <x v="0"/>
    <x v="0"/>
    <x v="0"/>
    <n v="51.65"/>
    <n v="51.65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5"/>
    <s v="2025-06"/>
    <s v="1. DIRECT"/>
    <x v="1"/>
    <x v="0"/>
    <x v="0"/>
    <x v="0"/>
    <n v="-57.34"/>
    <n v="-57.34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5"/>
    <s v="2025-06"/>
    <s v="1. DIRECT"/>
    <x v="1"/>
    <x v="0"/>
    <x v="0"/>
    <x v="0"/>
    <n v="8.06"/>
    <n v="8.06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5"/>
    <s v="2025-06"/>
    <s v="1. DIRECT"/>
    <x v="1"/>
    <x v="0"/>
    <x v="0"/>
    <x v="0"/>
    <n v="11.66"/>
    <n v="11.66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5"/>
    <s v="2025-06"/>
    <s v="1. DIRECT"/>
    <x v="1"/>
    <x v="0"/>
    <x v="0"/>
    <x v="0"/>
    <n v="55.62"/>
    <n v="55.62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5"/>
    <s v="2025-06"/>
    <s v="2. ALLOCATED"/>
    <x v="2"/>
    <x v="4"/>
    <x v="3"/>
    <x v="4"/>
    <n v="305.49"/>
    <n v="305.49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5"/>
    <s v="2025-06"/>
    <s v="2. ALLOCATED"/>
    <x v="2"/>
    <x v="4"/>
    <x v="3"/>
    <x v="5"/>
    <n v="0.25"/>
    <n v="0.25"/>
    <s v="901904772"/>
    <s v="FIP-Lugo-Mohave T/L(CA): Instal OPGW, sp"/>
    <s v="7546"/>
    <s v="Eldorado-Lugo-Mohave Upgrade"/>
    <s v="5757020"/>
    <s v="Capitalized Overhead - Inj &amp; Damages"/>
  </r>
  <r>
    <s v="901904772- FIP-Lugo-Mohave T/L(CA): Instal OPGW, sp"/>
    <n v="2025"/>
    <x v="5"/>
    <s v="2025-06"/>
    <s v="2. ALLOCATED"/>
    <x v="2"/>
    <x v="4"/>
    <x v="3"/>
    <x v="6"/>
    <n v="775.73"/>
    <n v="775.73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6"/>
    <s v="2025-07"/>
    <s v="1. DIRECT"/>
    <x v="0"/>
    <x v="0"/>
    <x v="0"/>
    <x v="0"/>
    <n v="67.52"/>
    <n v="67.52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6"/>
    <s v="2025-07"/>
    <s v="1. DIRECT"/>
    <x v="0"/>
    <x v="0"/>
    <x v="0"/>
    <x v="0"/>
    <n v="71.059999999999988"/>
    <n v="71.059999999999988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6"/>
    <s v="2025-07"/>
    <s v="1. DIRECT"/>
    <x v="0"/>
    <x v="0"/>
    <x v="0"/>
    <x v="0"/>
    <n v="14.21"/>
    <n v="14.21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6"/>
    <s v="2025-07"/>
    <s v="1. DIRECT"/>
    <x v="0"/>
    <x v="1"/>
    <x v="1"/>
    <x v="1"/>
    <n v="-132.25"/>
    <n v="-132.25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6"/>
    <s v="2025-07"/>
    <s v="1. DIRECT"/>
    <x v="0"/>
    <x v="6"/>
    <x v="0"/>
    <x v="0"/>
    <n v="25.28"/>
    <n v="25.28"/>
    <s v="901904772"/>
    <s v="FIP-Lugo-Mohave T/L(CA): Instal OPGW, sp"/>
    <s v="7546"/>
    <s v="Eldorado-Lugo-Mohave Upgrade"/>
    <s v="8010001"/>
    <s v="Manager"/>
  </r>
  <r>
    <s v="901904772- FIP-Lugo-Mohave T/L(CA): Instal OPGW, sp"/>
    <n v="2025"/>
    <x v="6"/>
    <s v="2025-07"/>
    <s v="1. DIRECT"/>
    <x v="0"/>
    <x v="6"/>
    <x v="0"/>
    <x v="0"/>
    <n v="157.44"/>
    <n v="157.44"/>
    <s v="901904772"/>
    <s v="FIP-Lugo-Mohave T/L(CA): Instal OPGW, sp"/>
    <s v="7546"/>
    <s v="Eldorado-Lugo-Mohave Upgrade"/>
    <s v="8010001"/>
    <s v="Manager"/>
  </r>
  <r>
    <s v="901904772- FIP-Lugo-Mohave T/L(CA): Instal OPGW, sp"/>
    <n v="2025"/>
    <x v="6"/>
    <s v="2025-07"/>
    <s v="1. DIRECT"/>
    <x v="1"/>
    <x v="2"/>
    <x v="2"/>
    <x v="2"/>
    <n v="12.13"/>
    <n v="12.13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6"/>
    <s v="2025-07"/>
    <s v="1. DIRECT"/>
    <x v="1"/>
    <x v="3"/>
    <x v="2"/>
    <x v="2"/>
    <n v="809.07"/>
    <n v="809.07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6"/>
    <s v="2025-07"/>
    <s v="1. DIRECT"/>
    <x v="1"/>
    <x v="3"/>
    <x v="2"/>
    <x v="2"/>
    <n v="295.11"/>
    <n v="295.11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6"/>
    <s v="2025-07"/>
    <s v="1. DIRECT"/>
    <x v="1"/>
    <x v="3"/>
    <x v="2"/>
    <x v="2"/>
    <n v="161.82"/>
    <n v="161.82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6"/>
    <s v="2025-07"/>
    <s v="1. DIRECT"/>
    <x v="1"/>
    <x v="3"/>
    <x v="2"/>
    <x v="2"/>
    <n v="17.43"/>
    <n v="17.43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6"/>
    <s v="2025-07"/>
    <s v="1. DIRECT"/>
    <x v="1"/>
    <x v="3"/>
    <x v="2"/>
    <x v="3"/>
    <n v="6704.67"/>
    <n v="6704.67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6"/>
    <s v="2025-07"/>
    <s v="1. DIRECT"/>
    <x v="1"/>
    <x v="0"/>
    <x v="0"/>
    <x v="0"/>
    <n v="7.6400000000000006"/>
    <n v="7.6400000000000006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6"/>
    <s v="2025-07"/>
    <s v="1. DIRECT"/>
    <x v="1"/>
    <x v="0"/>
    <x v="0"/>
    <x v="0"/>
    <n v="50.05"/>
    <n v="50.05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6"/>
    <s v="2025-07"/>
    <s v="1. DIRECT"/>
    <x v="1"/>
    <x v="0"/>
    <x v="0"/>
    <x v="0"/>
    <n v="17.47"/>
    <n v="17.47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6"/>
    <s v="2025-07"/>
    <s v="1. DIRECT"/>
    <x v="1"/>
    <x v="0"/>
    <x v="0"/>
    <x v="0"/>
    <n v="9.39"/>
    <n v="9.39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6"/>
    <s v="2025-07"/>
    <s v="1. DIRECT"/>
    <x v="1"/>
    <x v="0"/>
    <x v="0"/>
    <x v="0"/>
    <n v="9.4499999999999993"/>
    <n v="9.4499999999999993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6"/>
    <s v="2025-07"/>
    <s v="1. DIRECT"/>
    <x v="1"/>
    <x v="0"/>
    <x v="0"/>
    <x v="0"/>
    <n v="42.92"/>
    <n v="42.92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6"/>
    <s v="2025-07"/>
    <s v="2. ALLOCATED"/>
    <x v="2"/>
    <x v="4"/>
    <x v="3"/>
    <x v="4"/>
    <n v="404.58"/>
    <n v="404.58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6"/>
    <s v="2025-07"/>
    <s v="2. ALLOCATED"/>
    <x v="2"/>
    <x v="4"/>
    <x v="3"/>
    <x v="5"/>
    <n v="0.18"/>
    <n v="0.18"/>
    <s v="901904772"/>
    <s v="FIP-Lugo-Mohave T/L(CA): Instal OPGW, sp"/>
    <s v="7546"/>
    <s v="Eldorado-Lugo-Mohave Upgrade"/>
    <s v="5757020"/>
    <s v="Capitalized Overhead - Inj &amp; Damages"/>
  </r>
  <r>
    <s v="901904772- FIP-Lugo-Mohave T/L(CA): Instal OPGW, sp"/>
    <n v="2025"/>
    <x v="6"/>
    <s v="2025-07"/>
    <s v="2. ALLOCATED"/>
    <x v="2"/>
    <x v="4"/>
    <x v="3"/>
    <x v="6"/>
    <n v="1084.5999999999999"/>
    <n v="1084.5999999999999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7"/>
    <s v="2025-08"/>
    <s v="1. DIRECT"/>
    <x v="0"/>
    <x v="5"/>
    <x v="0"/>
    <x v="0"/>
    <n v="-2.34"/>
    <n v="-2.34"/>
    <s v="901904772"/>
    <s v="FIP-Lugo-Mohave T/L(CA): Instal OPGW, sp"/>
    <s v="7546"/>
    <s v="Eldorado-Lugo-Mohave Upgrade"/>
    <s v="8010008"/>
    <s v="Engineer, Design, Drafting"/>
  </r>
  <r>
    <s v="901904772- FIP-Lugo-Mohave T/L(CA): Instal OPGW, sp"/>
    <n v="2025"/>
    <x v="7"/>
    <s v="2025-08"/>
    <s v="1. DIRECT"/>
    <x v="0"/>
    <x v="5"/>
    <x v="0"/>
    <x v="0"/>
    <n v="169.28"/>
    <n v="169.28"/>
    <s v="901904772"/>
    <s v="FIP-Lugo-Mohave T/L(CA): Instal OPGW, sp"/>
    <s v="7546"/>
    <s v="Eldorado-Lugo-Mohave Upgrade"/>
    <s v="8010008"/>
    <s v="Engineer, Design, Drafting"/>
  </r>
  <r>
    <s v="901904772- FIP-Lugo-Mohave T/L(CA): Instal OPGW, sp"/>
    <n v="2025"/>
    <x v="7"/>
    <s v="2025-08"/>
    <s v="1. DIRECT"/>
    <x v="0"/>
    <x v="0"/>
    <x v="0"/>
    <x v="0"/>
    <n v="-96.32"/>
    <n v="-96.32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7"/>
    <s v="2025-08"/>
    <s v="1. DIRECT"/>
    <x v="0"/>
    <x v="0"/>
    <x v="0"/>
    <x v="0"/>
    <n v="285.11"/>
    <n v="285.11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7"/>
    <s v="2025-08"/>
    <s v="1. DIRECT"/>
    <x v="0"/>
    <x v="0"/>
    <x v="0"/>
    <x v="0"/>
    <n v="57.02"/>
    <n v="57.02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7"/>
    <s v="2025-08"/>
    <s v="1. DIRECT"/>
    <x v="0"/>
    <x v="1"/>
    <x v="1"/>
    <x v="1"/>
    <n v="-1380"/>
    <n v="-1380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7"/>
    <s v="2025-08"/>
    <s v="1. DIRECT"/>
    <x v="0"/>
    <x v="6"/>
    <x v="0"/>
    <x v="0"/>
    <n v="-22.66"/>
    <n v="-22.66"/>
    <s v="901904772"/>
    <s v="FIP-Lugo-Mohave T/L(CA): Instal OPGW, sp"/>
    <s v="7546"/>
    <s v="Eldorado-Lugo-Mohave Upgrade"/>
    <s v="8010001"/>
    <s v="Manager"/>
  </r>
  <r>
    <s v="901904772- FIP-Lugo-Mohave T/L(CA): Instal OPGW, sp"/>
    <n v="2025"/>
    <x v="7"/>
    <s v="2025-08"/>
    <s v="1. DIRECT"/>
    <x v="0"/>
    <x v="6"/>
    <x v="0"/>
    <x v="0"/>
    <n v="157.44"/>
    <n v="157.44"/>
    <s v="901904772"/>
    <s v="FIP-Lugo-Mohave T/L(CA): Instal OPGW, sp"/>
    <s v="7546"/>
    <s v="Eldorado-Lugo-Mohave Upgrade"/>
    <s v="8010001"/>
    <s v="Manager"/>
  </r>
  <r>
    <s v="901904772- FIP-Lugo-Mohave T/L(CA): Instal OPGW, sp"/>
    <n v="2025"/>
    <x v="7"/>
    <s v="2025-08"/>
    <s v="1. DIRECT"/>
    <x v="1"/>
    <x v="2"/>
    <x v="2"/>
    <x v="2"/>
    <n v="19.850000000000001"/>
    <n v="19.850000000000001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7"/>
    <s v="2025-08"/>
    <s v="1. DIRECT"/>
    <x v="1"/>
    <x v="3"/>
    <x v="2"/>
    <x v="2"/>
    <n v="662.26"/>
    <n v="662.26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7"/>
    <s v="2025-08"/>
    <s v="1. DIRECT"/>
    <x v="1"/>
    <x v="3"/>
    <x v="2"/>
    <x v="2"/>
    <n v="295.11"/>
    <n v="295.11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7"/>
    <s v="2025-08"/>
    <s v="1. DIRECT"/>
    <x v="1"/>
    <x v="3"/>
    <x v="2"/>
    <x v="2"/>
    <n v="132.44999999999999"/>
    <n v="132.44999999999999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7"/>
    <s v="2025-08"/>
    <s v="1. DIRECT"/>
    <x v="1"/>
    <x v="3"/>
    <x v="2"/>
    <x v="2"/>
    <n v="27.41"/>
    <n v="27.41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7"/>
    <s v="2025-08"/>
    <s v="1. DIRECT"/>
    <x v="1"/>
    <x v="3"/>
    <x v="2"/>
    <x v="3"/>
    <n v="10541.3"/>
    <n v="10541.3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7"/>
    <s v="2025-08"/>
    <s v="1. DIRECT"/>
    <x v="1"/>
    <x v="0"/>
    <x v="0"/>
    <x v="0"/>
    <n v="29.259999999999998"/>
    <n v="29.259999999999998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7"/>
    <s v="2025-08"/>
    <s v="1. DIRECT"/>
    <x v="1"/>
    <x v="0"/>
    <x v="0"/>
    <x v="0"/>
    <n v="41.08"/>
    <n v="41.08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7"/>
    <s v="2025-08"/>
    <s v="1. DIRECT"/>
    <x v="1"/>
    <x v="0"/>
    <x v="0"/>
    <x v="0"/>
    <n v="12.45"/>
    <n v="12.45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7"/>
    <s v="2025-08"/>
    <s v="1. DIRECT"/>
    <x v="1"/>
    <x v="0"/>
    <x v="0"/>
    <x v="0"/>
    <n v="7.29"/>
    <n v="7.29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7"/>
    <s v="2025-08"/>
    <s v="1. DIRECT"/>
    <x v="1"/>
    <x v="0"/>
    <x v="0"/>
    <x v="0"/>
    <n v="8.6199999999999992"/>
    <n v="8.6199999999999992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7"/>
    <s v="2025-08"/>
    <s v="1. DIRECT"/>
    <x v="1"/>
    <x v="0"/>
    <x v="0"/>
    <x v="0"/>
    <n v="34.5"/>
    <n v="34.5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7"/>
    <s v="2025-08"/>
    <s v="2. ALLOCATED"/>
    <x v="2"/>
    <x v="4"/>
    <x v="3"/>
    <x v="4"/>
    <n v="629.77"/>
    <n v="629.77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7"/>
    <s v="2025-08"/>
    <s v="2. ALLOCATED"/>
    <x v="2"/>
    <x v="4"/>
    <x v="3"/>
    <x v="5"/>
    <n v="0.11"/>
    <n v="0.11"/>
    <s v="901904772"/>
    <s v="FIP-Lugo-Mohave T/L(CA): Instal OPGW, sp"/>
    <s v="7546"/>
    <s v="Eldorado-Lugo-Mohave Upgrade"/>
    <s v="5757020"/>
    <s v="Capitalized Overhead - Inj &amp; Damages"/>
  </r>
  <r>
    <s v="901904772- FIP-Lugo-Mohave T/L(CA): Instal OPGW, sp"/>
    <n v="2025"/>
    <x v="7"/>
    <s v="2025-08"/>
    <s v="2. ALLOCATED"/>
    <x v="2"/>
    <x v="4"/>
    <x v="3"/>
    <x v="6"/>
    <n v="911.42"/>
    <n v="911.42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8"/>
    <s v="2025-09"/>
    <s v="1. DIRECT"/>
    <x v="0"/>
    <x v="5"/>
    <x v="0"/>
    <x v="0"/>
    <n v="2.5"/>
    <n v="2.5"/>
    <s v="901904772"/>
    <s v="FIP-Lugo-Mohave T/L(CA): Instal OPGW, sp"/>
    <s v="7546"/>
    <s v="Eldorado-Lugo-Mohave Upgrade"/>
    <s v="8010014"/>
    <s v="Tech/Sec/Sfty/Training Spl"/>
  </r>
  <r>
    <s v="901904772- FIP-Lugo-Mohave T/L(CA): Instal OPGW, sp"/>
    <n v="2025"/>
    <x v="8"/>
    <s v="2025-09"/>
    <s v="1. DIRECT"/>
    <x v="0"/>
    <x v="5"/>
    <x v="0"/>
    <x v="0"/>
    <n v="216.48"/>
    <n v="216.48"/>
    <s v="901904772"/>
    <s v="FIP-Lugo-Mohave T/L(CA): Instal OPGW, sp"/>
    <s v="7546"/>
    <s v="Eldorado-Lugo-Mohave Upgrade"/>
    <s v="8010014"/>
    <s v="Tech/Sec/Sfty/Training Spl"/>
  </r>
  <r>
    <s v="901904772- FIP-Lugo-Mohave T/L(CA): Instal OPGW, sp"/>
    <n v="2025"/>
    <x v="8"/>
    <s v="2025-09"/>
    <s v="1. DIRECT"/>
    <x v="0"/>
    <x v="0"/>
    <x v="0"/>
    <x v="0"/>
    <n v="126.78"/>
    <n v="126.78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8"/>
    <s v="2025-09"/>
    <s v="1. DIRECT"/>
    <x v="0"/>
    <x v="0"/>
    <x v="0"/>
    <x v="0"/>
    <n v="-15.76"/>
    <n v="-15.76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8"/>
    <s v="2025-09"/>
    <s v="1. DIRECT"/>
    <x v="0"/>
    <x v="0"/>
    <x v="0"/>
    <x v="0"/>
    <n v="-3.15"/>
    <n v="-3.15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8"/>
    <s v="2025-09"/>
    <s v="1. DIRECT"/>
    <x v="0"/>
    <x v="1"/>
    <x v="1"/>
    <x v="1"/>
    <n v="1840"/>
    <n v="1840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8"/>
    <s v="2025-09"/>
    <s v="1. DIRECT"/>
    <x v="1"/>
    <x v="2"/>
    <x v="2"/>
    <x v="2"/>
    <n v="13.3"/>
    <n v="13.3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8"/>
    <s v="2025-09"/>
    <s v="1. DIRECT"/>
    <x v="1"/>
    <x v="3"/>
    <x v="2"/>
    <x v="2"/>
    <n v="776.58"/>
    <n v="776.58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8"/>
    <s v="2025-09"/>
    <s v="1. DIRECT"/>
    <x v="1"/>
    <x v="3"/>
    <x v="2"/>
    <x v="2"/>
    <n v="285.58999999999997"/>
    <n v="285.58999999999997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8"/>
    <s v="2025-09"/>
    <s v="1. DIRECT"/>
    <x v="1"/>
    <x v="3"/>
    <x v="2"/>
    <x v="2"/>
    <n v="155.32"/>
    <n v="155.32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8"/>
    <s v="2025-09"/>
    <s v="1. DIRECT"/>
    <x v="1"/>
    <x v="3"/>
    <x v="2"/>
    <x v="2"/>
    <n v="21.85"/>
    <n v="21.85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8"/>
    <s v="2025-09"/>
    <s v="1. DIRECT"/>
    <x v="1"/>
    <x v="3"/>
    <x v="2"/>
    <x v="3"/>
    <n v="8404.08"/>
    <n v="8404.08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8"/>
    <s v="2025-09"/>
    <s v="1. DIRECT"/>
    <x v="1"/>
    <x v="0"/>
    <x v="0"/>
    <x v="0"/>
    <n v="-1.1200000000000001"/>
    <n v="-1.1200000000000001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8"/>
    <s v="2025-09"/>
    <s v="1. DIRECT"/>
    <x v="1"/>
    <x v="0"/>
    <x v="0"/>
    <x v="0"/>
    <n v="69.150000000000006"/>
    <n v="69.150000000000006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8"/>
    <s v="2025-09"/>
    <s v="1. DIRECT"/>
    <x v="1"/>
    <x v="0"/>
    <x v="0"/>
    <x v="0"/>
    <n v="11.61"/>
    <n v="11.61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8"/>
    <s v="2025-09"/>
    <s v="1. DIRECT"/>
    <x v="1"/>
    <x v="0"/>
    <x v="0"/>
    <x v="0"/>
    <n v="9.25"/>
    <n v="9.25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8"/>
    <s v="2025-09"/>
    <s v="1. DIRECT"/>
    <x v="1"/>
    <x v="0"/>
    <x v="0"/>
    <x v="0"/>
    <n v="12.92"/>
    <n v="12.92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8"/>
    <s v="2025-09"/>
    <s v="1. DIRECT"/>
    <x v="1"/>
    <x v="0"/>
    <x v="0"/>
    <x v="0"/>
    <n v="41.3"/>
    <n v="41.3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8"/>
    <s v="2025-09"/>
    <s v="2. ALLOCATED"/>
    <x v="2"/>
    <x v="4"/>
    <x v="3"/>
    <x v="4"/>
    <n v="802.61"/>
    <n v="802.61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8"/>
    <s v="2025-09"/>
    <s v="2. ALLOCATED"/>
    <x v="2"/>
    <x v="4"/>
    <x v="3"/>
    <x v="5"/>
    <n v="0.01"/>
    <n v="0.01"/>
    <s v="901904772"/>
    <s v="FIP-Lugo-Mohave T/L(CA): Instal OPGW, sp"/>
    <s v="7546"/>
    <s v="Eldorado-Lugo-Mohave Upgrade"/>
    <s v="5757020"/>
    <s v="Capitalized Overhead - Inj &amp; Damages"/>
  </r>
  <r>
    <s v="901904772- FIP-Lugo-Mohave T/L(CA): Instal OPGW, sp"/>
    <n v="2025"/>
    <x v="8"/>
    <s v="2025-09"/>
    <s v="2. ALLOCATED"/>
    <x v="2"/>
    <x v="4"/>
    <x v="3"/>
    <x v="6"/>
    <n v="1451.64"/>
    <n v="1451.64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9"/>
    <s v="2025-10"/>
    <s v="1. DIRECT"/>
    <x v="0"/>
    <x v="0"/>
    <x v="0"/>
    <x v="0"/>
    <n v="-126.78"/>
    <n v="-126.78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9"/>
    <s v="2025-10"/>
    <s v="1. DIRECT"/>
    <x v="0"/>
    <x v="0"/>
    <x v="0"/>
    <x v="0"/>
    <n v="129.19999999999999"/>
    <n v="129.19999999999999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9"/>
    <s v="2025-10"/>
    <s v="1. DIRECT"/>
    <x v="0"/>
    <x v="0"/>
    <x v="0"/>
    <x v="0"/>
    <n v="25.84"/>
    <n v="25.84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9"/>
    <s v="2025-10"/>
    <s v="1. DIRECT"/>
    <x v="0"/>
    <x v="1"/>
    <x v="1"/>
    <x v="1"/>
    <n v="-3379.39"/>
    <n v="-3379.39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9"/>
    <s v="2025-10"/>
    <s v="1. DIRECT"/>
    <x v="1"/>
    <x v="2"/>
    <x v="2"/>
    <x v="2"/>
    <n v="31.97"/>
    <n v="31.97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9"/>
    <s v="2025-10"/>
    <s v="1. DIRECT"/>
    <x v="1"/>
    <x v="3"/>
    <x v="2"/>
    <x v="2"/>
    <n v="917.25"/>
    <n v="917.25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9"/>
    <s v="2025-10"/>
    <s v="1. DIRECT"/>
    <x v="1"/>
    <x v="3"/>
    <x v="2"/>
    <x v="2"/>
    <n v="295.11"/>
    <n v="295.11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9"/>
    <s v="2025-10"/>
    <s v="1. DIRECT"/>
    <x v="1"/>
    <x v="3"/>
    <x v="2"/>
    <x v="2"/>
    <n v="183.45"/>
    <n v="183.45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9"/>
    <s v="2025-10"/>
    <s v="1. DIRECT"/>
    <x v="1"/>
    <x v="3"/>
    <x v="2"/>
    <x v="2"/>
    <n v="32.18"/>
    <n v="32.18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9"/>
    <s v="2025-10"/>
    <s v="1. DIRECT"/>
    <x v="1"/>
    <x v="3"/>
    <x v="2"/>
    <x v="3"/>
    <n v="12379.3"/>
    <n v="12379.3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9"/>
    <s v="2025-10"/>
    <s v="1. DIRECT"/>
    <x v="1"/>
    <x v="0"/>
    <x v="0"/>
    <x v="0"/>
    <n v="16.14"/>
    <n v="16.14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9"/>
    <s v="2025-10"/>
    <s v="1. DIRECT"/>
    <x v="1"/>
    <x v="0"/>
    <x v="0"/>
    <x v="0"/>
    <n v="-25.36"/>
    <n v="-25.36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9"/>
    <s v="2025-10"/>
    <s v="1. DIRECT"/>
    <x v="1"/>
    <x v="0"/>
    <x v="0"/>
    <x v="0"/>
    <n v="-10.19"/>
    <n v="-10.19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9"/>
    <s v="2025-10"/>
    <s v="1. DIRECT"/>
    <x v="1"/>
    <x v="0"/>
    <x v="0"/>
    <x v="0"/>
    <n v="-4.5999999999999996"/>
    <n v="-4.5999999999999996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9"/>
    <s v="2025-10"/>
    <s v="1. DIRECT"/>
    <x v="1"/>
    <x v="0"/>
    <x v="0"/>
    <x v="0"/>
    <n v="-5.65"/>
    <n v="-5.65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9"/>
    <s v="2025-10"/>
    <s v="1. DIRECT"/>
    <x v="1"/>
    <x v="0"/>
    <x v="0"/>
    <x v="0"/>
    <n v="-15.23"/>
    <n v="-15.23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9"/>
    <s v="2025-10"/>
    <s v="2. ALLOCATED"/>
    <x v="2"/>
    <x v="4"/>
    <x v="3"/>
    <x v="4"/>
    <n v="544.77"/>
    <n v="544.77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9"/>
    <s v="2025-10"/>
    <s v="2. ALLOCATED"/>
    <x v="2"/>
    <x v="4"/>
    <x v="3"/>
    <x v="6"/>
    <n v="820.73"/>
    <n v="820.73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10"/>
    <s v="2025-11"/>
    <s v="1. DIRECT"/>
    <x v="0"/>
    <x v="0"/>
    <x v="0"/>
    <x v="0"/>
    <n v="-9.16"/>
    <n v="-9.16"/>
    <s v="901904772"/>
    <s v="FIP-Lugo-Mohave T/L(CA): Instal OPGW, sp"/>
    <s v="7546"/>
    <s v="Eldorado-Lugo-Mohave Upgrade"/>
    <s v="8020070"/>
    <s v="Labor Normal Time - Ord to Ord"/>
  </r>
  <r>
    <s v="901904772- FIP-Lugo-Mohave T/L(CA): Instal OPGW, sp"/>
    <n v="2025"/>
    <x v="10"/>
    <s v="2025-11"/>
    <s v="1. DIRECT"/>
    <x v="0"/>
    <x v="0"/>
    <x v="0"/>
    <x v="0"/>
    <n v="-1.84"/>
    <n v="-1.84"/>
    <s v="901904772"/>
    <s v="FIP-Lugo-Mohave T/L(CA): Instal OPGW, sp"/>
    <s v="7546"/>
    <s v="Eldorado-Lugo-Mohave Upgrade"/>
    <s v="8020078"/>
    <s v="Labor Other Earnings - Ord to Ord"/>
  </r>
  <r>
    <s v="901904772- FIP-Lugo-Mohave T/L(CA): Instal OPGW, sp"/>
    <n v="2025"/>
    <x v="10"/>
    <s v="2025-11"/>
    <s v="1. DIRECT"/>
    <x v="0"/>
    <x v="1"/>
    <x v="1"/>
    <x v="1"/>
    <n v="599.38"/>
    <n v="599.38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10"/>
    <s v="2025-11"/>
    <s v="1. DIRECT"/>
    <x v="1"/>
    <x v="2"/>
    <x v="2"/>
    <x v="2"/>
    <n v="3.55"/>
    <n v="3.55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10"/>
    <s v="2025-11"/>
    <s v="1. DIRECT"/>
    <x v="1"/>
    <x v="3"/>
    <x v="2"/>
    <x v="2"/>
    <n v="406.81"/>
    <n v="406.81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10"/>
    <s v="2025-11"/>
    <s v="1. DIRECT"/>
    <x v="1"/>
    <x v="3"/>
    <x v="2"/>
    <x v="2"/>
    <n v="285.58999999999997"/>
    <n v="285.58999999999997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10"/>
    <s v="2025-11"/>
    <s v="1. DIRECT"/>
    <x v="1"/>
    <x v="3"/>
    <x v="2"/>
    <x v="2"/>
    <n v="81.36"/>
    <n v="81.36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10"/>
    <s v="2025-11"/>
    <s v="1. DIRECT"/>
    <x v="1"/>
    <x v="3"/>
    <x v="2"/>
    <x v="2"/>
    <n v="23.21"/>
    <n v="23.21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10"/>
    <s v="2025-11"/>
    <s v="1. DIRECT"/>
    <x v="1"/>
    <x v="3"/>
    <x v="2"/>
    <x v="3"/>
    <n v="8930.66"/>
    <n v="8930.66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10"/>
    <s v="2025-11"/>
    <s v="1. DIRECT"/>
    <x v="1"/>
    <x v="0"/>
    <x v="0"/>
    <x v="0"/>
    <n v="-0.91999999999999993"/>
    <n v="-0.91999999999999993"/>
    <s v="901904772"/>
    <s v="FIP-Lugo-Mohave T/L(CA): Instal OPGW, sp"/>
    <s v="7546"/>
    <s v="Eldorado-Lugo-Mohave Upgrade"/>
    <s v="8020075"/>
    <s v="Overhead - Ord to Ord"/>
  </r>
  <r>
    <s v="901904772- FIP-Lugo-Mohave T/L(CA): Instal OPGW, sp"/>
    <n v="2025"/>
    <x v="10"/>
    <s v="2025-11"/>
    <s v="2. ALLOCATED"/>
    <x v="2"/>
    <x v="4"/>
    <x v="3"/>
    <x v="4"/>
    <n v="440.47"/>
    <n v="440.47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10"/>
    <s v="2025-11"/>
    <s v="2. ALLOCATED"/>
    <x v="2"/>
    <x v="4"/>
    <x v="3"/>
    <x v="6"/>
    <n v="436.92"/>
    <n v="436.92"/>
    <s v="901904772"/>
    <s v="FIP-Lugo-Mohave T/L(CA): Instal OPGW, sp"/>
    <s v="7546"/>
    <s v="Eldorado-Lugo-Mohave Upgrade"/>
    <s v="5757040"/>
    <s v="Capitalized Overhead - P&amp;B/Payroll Tax"/>
  </r>
  <r>
    <s v="901904772- FIP-Lugo-Mohave T/L(CA): Instal OPGW, sp"/>
    <n v="2025"/>
    <x v="11"/>
    <s v="2025-12"/>
    <s v="1. DIRECT"/>
    <x v="0"/>
    <x v="9"/>
    <x v="4"/>
    <x v="7"/>
    <n v="26129.84"/>
    <n v="26129.84"/>
    <s v="901904772"/>
    <s v="FIP-Lugo-Mohave T/L(CA): Instal OPGW, sp"/>
    <s v="7546"/>
    <s v="Eldorado-Lugo-Mohave Upgrade"/>
    <s v="8021304"/>
    <s v="Contract Accruals - Ord to Ord"/>
  </r>
  <r>
    <s v="901904772- FIP-Lugo-Mohave T/L(CA): Instal OPGW, sp"/>
    <n v="2025"/>
    <x v="11"/>
    <s v="2025-12"/>
    <s v="1. DIRECT"/>
    <x v="0"/>
    <x v="0"/>
    <x v="0"/>
    <x v="0"/>
    <n v="122.83"/>
    <n v="122.83"/>
    <s v="901904772"/>
    <s v="FIP-Lugo-Mohave T/L(CA): Instal OPGW, sp"/>
    <s v="7546"/>
    <s v="Eldorado-Lugo-Mohave Upgrade"/>
    <s v="8010099"/>
    <s v="Labor Accrual"/>
  </r>
  <r>
    <s v="901904772- FIP-Lugo-Mohave T/L(CA): Instal OPGW, sp"/>
    <n v="2025"/>
    <x v="11"/>
    <s v="2025-12"/>
    <s v="1. DIRECT"/>
    <x v="0"/>
    <x v="10"/>
    <x v="0"/>
    <x v="0"/>
    <n v="23.72"/>
    <n v="23.72"/>
    <s v="901904772"/>
    <s v="FIP-Lugo-Mohave T/L(CA): Instal OPGW, sp"/>
    <s v="7546"/>
    <s v="Eldorado-Lugo-Mohave Upgrade"/>
    <s v="8010000"/>
    <s v="Analyst, Accountant, Auditor/Tax"/>
  </r>
  <r>
    <s v="901904772- FIP-Lugo-Mohave T/L(CA): Instal OPGW, sp"/>
    <n v="2025"/>
    <x v="11"/>
    <s v="2025-12"/>
    <s v="1. DIRECT"/>
    <x v="0"/>
    <x v="10"/>
    <x v="0"/>
    <x v="0"/>
    <n v="273.2"/>
    <n v="273.2"/>
    <s v="901904772"/>
    <s v="FIP-Lugo-Mohave T/L(CA): Instal OPGW, sp"/>
    <s v="7546"/>
    <s v="Eldorado-Lugo-Mohave Upgrade"/>
    <s v="8010000"/>
    <s v="Analyst, Accountant, Auditor/Tax"/>
  </r>
  <r>
    <s v="901904772- FIP-Lugo-Mohave T/L(CA): Instal OPGW, sp"/>
    <n v="2025"/>
    <x v="11"/>
    <s v="2025-12"/>
    <s v="1. DIRECT"/>
    <x v="0"/>
    <x v="1"/>
    <x v="1"/>
    <x v="1"/>
    <n v="-8259.99"/>
    <n v="-8259.99"/>
    <s v="901904772"/>
    <s v="FIP-Lugo-Mohave T/L(CA): Instal OPGW, sp"/>
    <s v="7546"/>
    <s v="Eldorado-Lugo-Mohave Upgrade"/>
    <s v="8020219"/>
    <s v="Other - Accruals IO-BA"/>
  </r>
  <r>
    <s v="901904772- FIP-Lugo-Mohave T/L(CA): Instal OPGW, sp"/>
    <n v="2025"/>
    <x v="11"/>
    <s v="2025-12"/>
    <s v="1. DIRECT"/>
    <x v="1"/>
    <x v="2"/>
    <x v="2"/>
    <x v="2"/>
    <n v="43.43"/>
    <n v="43.43"/>
    <s v="901904772"/>
    <s v="FIP-Lugo-Mohave T/L(CA): Instal OPGW, sp"/>
    <s v="7546"/>
    <s v="Eldorado-Lugo-Mohave Upgrade"/>
    <s v="5757075"/>
    <s v="Capitalized Overhead - IT IMM"/>
  </r>
  <r>
    <s v="901904772- FIP-Lugo-Mohave T/L(CA): Instal OPGW, sp"/>
    <n v="2025"/>
    <x v="11"/>
    <s v="2025-12"/>
    <s v="1. DIRECT"/>
    <x v="1"/>
    <x v="3"/>
    <x v="2"/>
    <x v="2"/>
    <n v="742.02"/>
    <n v="742.02"/>
    <s v="901904772"/>
    <s v="FIP-Lugo-Mohave T/L(CA): Instal OPGW, sp"/>
    <s v="7546"/>
    <s v="Eldorado-Lugo-Mohave Upgrade"/>
    <s v="8020200"/>
    <s v="Labor Normal Time - IO BA"/>
  </r>
  <r>
    <s v="901904772- FIP-Lugo-Mohave T/L(CA): Instal OPGW, sp"/>
    <n v="2025"/>
    <x v="11"/>
    <s v="2025-12"/>
    <s v="1. DIRECT"/>
    <x v="1"/>
    <x v="3"/>
    <x v="2"/>
    <x v="2"/>
    <n v="295.11"/>
    <n v="295.11"/>
    <s v="901904772"/>
    <s v="FIP-Lugo-Mohave T/L(CA): Instal OPGW, sp"/>
    <s v="7546"/>
    <s v="Eldorado-Lugo-Mohave Upgrade"/>
    <s v="8020206"/>
    <s v="Other IO BA"/>
  </r>
  <r>
    <s v="901904772- FIP-Lugo-Mohave T/L(CA): Instal OPGW, sp"/>
    <n v="2025"/>
    <x v="11"/>
    <s v="2025-12"/>
    <s v="1. DIRECT"/>
    <x v="1"/>
    <x v="3"/>
    <x v="2"/>
    <x v="2"/>
    <n v="164.72"/>
    <n v="164.72"/>
    <s v="901904772"/>
    <s v="FIP-Lugo-Mohave T/L(CA): Instal OPGW, sp"/>
    <s v="7546"/>
    <s v="Eldorado-Lugo-Mohave Upgrade"/>
    <s v="8020208"/>
    <s v="Labor Other Earnings - IO BA"/>
  </r>
  <r>
    <s v="901904772- FIP-Lugo-Mohave T/L(CA): Instal OPGW, sp"/>
    <n v="2025"/>
    <x v="11"/>
    <s v="2025-12"/>
    <s v="1. DIRECT"/>
    <x v="1"/>
    <x v="3"/>
    <x v="2"/>
    <x v="2"/>
    <n v="128.88999999999999"/>
    <n v="128.88999999999999"/>
    <s v="901904772"/>
    <s v="FIP-Lugo-Mohave T/L(CA): Instal OPGW, sp"/>
    <s v="7546"/>
    <s v="Eldorado-Lugo-Mohave Upgrade"/>
    <s v="8020454"/>
    <s v="Indirect SCM IMM - IO BA"/>
  </r>
  <r>
    <s v="901904772- FIP-Lugo-Mohave T/L(CA): Instal OPGW, sp"/>
    <n v="2025"/>
    <x v="11"/>
    <s v="2025-12"/>
    <s v="1. DIRECT"/>
    <x v="1"/>
    <x v="3"/>
    <x v="2"/>
    <x v="3"/>
    <n v="19237.27"/>
    <n v="19237.27"/>
    <s v="901904772"/>
    <s v="FIP-Lugo-Mohave T/L(CA): Instal OPGW, sp"/>
    <s v="7546"/>
    <s v="Eldorado-Lugo-Mohave Upgrade"/>
    <s v="8020211"/>
    <s v="Con - Consults/Prof Srvcs/Out IO BA"/>
  </r>
  <r>
    <s v="901904772- FIP-Lugo-Mohave T/L(CA): Instal OPGW, sp"/>
    <n v="2025"/>
    <x v="11"/>
    <s v="2025-12"/>
    <s v="1. DIRECT"/>
    <x v="1"/>
    <x v="0"/>
    <x v="0"/>
    <x v="0"/>
    <n v="93.18"/>
    <n v="93.18"/>
    <s v="901904772"/>
    <s v="FIP-Lugo-Mohave T/L(CA): Instal OPGW, sp"/>
    <s v="7546"/>
    <s v="Eldorado-Lugo-Mohave Upgrade"/>
    <s v="8030010"/>
    <s v="OH Paid Absence"/>
  </r>
  <r>
    <s v="901904772- FIP-Lugo-Mohave T/L(CA): Instal OPGW, sp"/>
    <n v="2025"/>
    <x v="11"/>
    <s v="2025-12"/>
    <s v="1. DIRECT"/>
    <x v="1"/>
    <x v="0"/>
    <x v="0"/>
    <x v="0"/>
    <n v="23.94"/>
    <n v="23.94"/>
    <s v="901904772"/>
    <s v="FIP-Lugo-Mohave T/L(CA): Instal OPGW, sp"/>
    <s v="7546"/>
    <s v="Eldorado-Lugo-Mohave Upgrade"/>
    <s v="8050035"/>
    <s v="OH Tool Expenses TDBU"/>
  </r>
  <r>
    <s v="901904772- FIP-Lugo-Mohave T/L(CA): Instal OPGW, sp"/>
    <n v="2025"/>
    <x v="11"/>
    <s v="2025-12"/>
    <s v="1. DIRECT"/>
    <x v="1"/>
    <x v="0"/>
    <x v="0"/>
    <x v="0"/>
    <n v="11.29"/>
    <n v="11.29"/>
    <s v="901904772"/>
    <s v="FIP-Lugo-Mohave T/L(CA): Instal OPGW, sp"/>
    <s v="7546"/>
    <s v="Eldorado-Lugo-Mohave Upgrade"/>
    <s v="8050040"/>
    <s v="T&amp;D Summary Trans/Subs Overall Support"/>
  </r>
  <r>
    <s v="901904772- FIP-Lugo-Mohave T/L(CA): Instal OPGW, sp"/>
    <n v="2025"/>
    <x v="11"/>
    <s v="2025-12"/>
    <s v="1. DIRECT"/>
    <x v="1"/>
    <x v="0"/>
    <x v="0"/>
    <x v="0"/>
    <n v="14.02"/>
    <n v="14.02"/>
    <s v="901904772"/>
    <s v="FIP-Lugo-Mohave T/L(CA): Instal OPGW, sp"/>
    <s v="7546"/>
    <s v="Eldorado-Lugo-Mohave Upgrade"/>
    <s v="8050041"/>
    <s v="T&amp;D Sum Business Unit Overall Support"/>
  </r>
  <r>
    <s v="901904772- FIP-Lugo-Mohave T/L(CA): Instal OPGW, sp"/>
    <n v="2025"/>
    <x v="11"/>
    <s v="2025-12"/>
    <s v="1. DIRECT"/>
    <x v="1"/>
    <x v="0"/>
    <x v="0"/>
    <x v="0"/>
    <n v="60.54"/>
    <n v="60.54"/>
    <s v="901904772"/>
    <s v="FIP-Lugo-Mohave T/L(CA): Instal OPGW, sp"/>
    <s v="7546"/>
    <s v="Eldorado-Lugo-Mohave Upgrade"/>
    <s v="8050042"/>
    <s v="T&amp;D Transmission Overall Support"/>
  </r>
  <r>
    <s v="901904772- FIP-Lugo-Mohave T/L(CA): Instal OPGW, sp"/>
    <n v="2025"/>
    <x v="11"/>
    <s v="2025-12"/>
    <s v="2. ALLOCATED"/>
    <x v="2"/>
    <x v="4"/>
    <x v="3"/>
    <x v="4"/>
    <n v="140.56"/>
    <n v="140.56"/>
    <s v="901904772"/>
    <s v="FIP-Lugo-Mohave T/L(CA): Instal OPGW, sp"/>
    <s v="7546"/>
    <s v="Eldorado-Lugo-Mohave Upgrade"/>
    <s v="5757030"/>
    <s v="Capitalized Overhead - A&amp;G"/>
  </r>
  <r>
    <s v="901904772- FIP-Lugo-Mohave T/L(CA): Instal OPGW, sp"/>
    <n v="2025"/>
    <x v="11"/>
    <s v="2025-12"/>
    <s v="2. ALLOCATED"/>
    <x v="2"/>
    <x v="4"/>
    <x v="3"/>
    <x v="5"/>
    <n v="-0.47"/>
    <n v="-0.47"/>
    <s v="901904772"/>
    <s v="FIP-Lugo-Mohave T/L(CA): Instal OPGW, sp"/>
    <s v="7546"/>
    <s v="Eldorado-Lugo-Mohave Upgrade"/>
    <s v="5757020"/>
    <s v="Capitalized Overhead - Inj &amp; Damages"/>
  </r>
  <r>
    <s v="901904772- FIP-Lugo-Mohave T/L(CA): Instal OPGW, sp"/>
    <n v="2025"/>
    <x v="11"/>
    <s v="2025-12"/>
    <s v="2. ALLOCATED"/>
    <x v="2"/>
    <x v="4"/>
    <x v="3"/>
    <x v="6"/>
    <n v="1265.0899999999999"/>
    <n v="1265.0899999999999"/>
    <s v="901904772"/>
    <s v="FIP-Lugo-Mohave T/L(CA): Instal OPGW, sp"/>
    <s v="7546"/>
    <s v="Eldorado-Lugo-Mohave Upgrade"/>
    <s v="5757040"/>
    <s v="Capitalized Overhead - P&amp;B/Payroll Tax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s v="901904773- FIP-Lugo-Mohave T/L(NV): Instal OPGW, sp"/>
    <n v="2025"/>
    <x v="0"/>
    <s v="2025-03"/>
    <s v="1. DIRECT"/>
    <x v="0"/>
    <x v="0"/>
    <x v="0"/>
    <x v="0"/>
    <n v="69.2"/>
    <n v="69.2"/>
    <s v="901904773"/>
    <s v="FIP-Lugo-Mohave T/L(NV): Instal OPGW, sp"/>
    <s v="7546"/>
    <s v="Eldorado-Lugo-Mohave Upgrade"/>
    <s v="8020082"/>
    <s v="Contract Consult/Contract Ord to Ord"/>
  </r>
  <r>
    <s v="901904773- FIP-Lugo-Mohave T/L(NV): Instal OPGW, sp"/>
    <n v="2025"/>
    <x v="0"/>
    <s v="2025-03"/>
    <s v="1. DIRECT"/>
    <x v="1"/>
    <x v="1"/>
    <x v="1"/>
    <x v="1"/>
    <n v="0.1"/>
    <n v="0.1"/>
    <s v="901904773"/>
    <s v="FIP-Lugo-Mohave T/L(NV): Instal OPGW, sp"/>
    <s v="7546"/>
    <s v="Eldorado-Lugo-Mohave Upgrade"/>
    <s v="5757075"/>
    <s v="Capitalized Overhead - IT IMM"/>
  </r>
  <r>
    <s v="901904773- FIP-Lugo-Mohave T/L(NV): Instal OPGW, sp"/>
    <n v="2025"/>
    <x v="0"/>
    <s v="2025-03"/>
    <s v="1. DIRECT"/>
    <x v="1"/>
    <x v="2"/>
    <x v="1"/>
    <x v="1"/>
    <n v="0.3"/>
    <n v="0.3"/>
    <s v="901904773"/>
    <s v="FIP-Lugo-Mohave T/L(NV): Instal OPGW, sp"/>
    <s v="7546"/>
    <s v="Eldorado-Lugo-Mohave Upgrade"/>
    <s v="8020494"/>
    <s v="Indirct SCM IMM - Order to Order"/>
  </r>
  <r>
    <s v="901904773- FIP-Lugo-Mohave T/L(NV): Instal OPGW, sp"/>
    <n v="2025"/>
    <x v="0"/>
    <s v="2025-03"/>
    <s v="1. DIRECT"/>
    <x v="1"/>
    <x v="3"/>
    <x v="2"/>
    <x v="2"/>
    <n v="8.15"/>
    <n v="8.15"/>
    <s v="901904773"/>
    <s v="FIP-Lugo-Mohave T/L(NV): Instal OPGW, sp"/>
    <s v="7546"/>
    <s v="Eldorado-Lugo-Mohave Upgrade"/>
    <s v="8020075"/>
    <s v="Overhead - Ord to Ord"/>
  </r>
  <r>
    <s v="901904773- FIP-Lugo-Mohave T/L(NV): Instal OPGW, sp"/>
    <n v="2025"/>
    <x v="0"/>
    <s v="2025-03"/>
    <s v="2. ALLOCATED"/>
    <x v="2"/>
    <x v="4"/>
    <x v="3"/>
    <x v="3"/>
    <n v="2.67"/>
    <n v="2.67"/>
    <s v="901904773"/>
    <s v="FIP-Lugo-Mohave T/L(NV): Instal OPGW, sp"/>
    <s v="7546"/>
    <s v="Eldorado-Lugo-Mohave Upgrade"/>
    <s v="5757030"/>
    <s v="Capitalized Overhead - A&amp;G"/>
  </r>
  <r>
    <s v="901904773- FIP-Lugo-Mohave T/L(NV): Instal OPGW, sp"/>
    <n v="2025"/>
    <x v="1"/>
    <s v="2025-05"/>
    <s v="1. DIRECT"/>
    <x v="0"/>
    <x v="0"/>
    <x v="0"/>
    <x v="0"/>
    <n v="69.2"/>
    <n v="69.2"/>
    <s v="901904773"/>
    <s v="FIP-Lugo-Mohave T/L(NV): Instal OPGW, sp"/>
    <s v="7546"/>
    <s v="Eldorado-Lugo-Mohave Upgrade"/>
    <s v="8020082"/>
    <s v="Contract Consult/Contract Ord to Ord"/>
  </r>
  <r>
    <s v="901904773- FIP-Lugo-Mohave T/L(NV): Instal OPGW, sp"/>
    <n v="2025"/>
    <x v="1"/>
    <s v="2025-05"/>
    <s v="1. DIRECT"/>
    <x v="1"/>
    <x v="1"/>
    <x v="1"/>
    <x v="1"/>
    <n v="0.21"/>
    <n v="0.21"/>
    <s v="901904773"/>
    <s v="FIP-Lugo-Mohave T/L(NV): Instal OPGW, sp"/>
    <s v="7546"/>
    <s v="Eldorado-Lugo-Mohave Upgrade"/>
    <s v="5757075"/>
    <s v="Capitalized Overhead - IT IMM"/>
  </r>
  <r>
    <s v="901904773- FIP-Lugo-Mohave T/L(NV): Instal OPGW, sp"/>
    <n v="2025"/>
    <x v="1"/>
    <s v="2025-05"/>
    <s v="1. DIRECT"/>
    <x v="1"/>
    <x v="2"/>
    <x v="1"/>
    <x v="1"/>
    <n v="0.23"/>
    <n v="0.23"/>
    <s v="901904773"/>
    <s v="FIP-Lugo-Mohave T/L(NV): Instal OPGW, sp"/>
    <s v="7546"/>
    <s v="Eldorado-Lugo-Mohave Upgrade"/>
    <s v="8020494"/>
    <s v="Indirct SCM IMM - Order to Order"/>
  </r>
  <r>
    <s v="901904773- FIP-Lugo-Mohave T/L(NV): Instal OPGW, sp"/>
    <n v="2025"/>
    <x v="1"/>
    <s v="2025-05"/>
    <s v="1. DIRECT"/>
    <x v="1"/>
    <x v="3"/>
    <x v="2"/>
    <x v="2"/>
    <n v="12.46"/>
    <n v="12.46"/>
    <s v="901904773"/>
    <s v="FIP-Lugo-Mohave T/L(NV): Instal OPGW, sp"/>
    <s v="7546"/>
    <s v="Eldorado-Lugo-Mohave Upgrade"/>
    <s v="8020075"/>
    <s v="Overhead - Ord to Ord"/>
  </r>
  <r>
    <s v="901904773- FIP-Lugo-Mohave T/L(NV): Instal OPGW, sp"/>
    <n v="2025"/>
    <x v="1"/>
    <s v="2025-05"/>
    <s v="2. ALLOCATED"/>
    <x v="2"/>
    <x v="4"/>
    <x v="3"/>
    <x v="3"/>
    <n v="4.37"/>
    <n v="4.37"/>
    <s v="901904773"/>
    <s v="FIP-Lugo-Mohave T/L(NV): Instal OPGW, sp"/>
    <s v="7546"/>
    <s v="Eldorado-Lugo-Mohave Upgrade"/>
    <s v="5757030"/>
    <s v="Capitalized Overhead - A&amp;G"/>
  </r>
  <r>
    <s v="901904773- FIP-Lugo-Mohave T/L(NV): Instal OPGW, sp"/>
    <n v="2025"/>
    <x v="2"/>
    <s v="2025-06"/>
    <s v="2. ALLOCATED"/>
    <x v="2"/>
    <x v="4"/>
    <x v="3"/>
    <x v="4"/>
    <n v="25088.78"/>
    <n v="25088.78"/>
    <s v="901904773"/>
    <s v="FIP-Lugo-Mohave T/L(NV): Instal OPGW, sp"/>
    <s v="7546"/>
    <s v="Eldorado-Lugo-Mohave Upgrade"/>
    <s v="5757060"/>
    <s v="Ad Valorem Tax"/>
  </r>
  <r>
    <s v="901904773- FIP-Lugo-Mohave T/L(NV): Instal OPGW, sp"/>
    <n v="2025"/>
    <x v="3"/>
    <s v="2025-07"/>
    <s v="1. DIRECT"/>
    <x v="0"/>
    <x v="3"/>
    <x v="2"/>
    <x v="2"/>
    <n v="162.31"/>
    <n v="162.31"/>
    <s v="901904773"/>
    <s v="FIP-Lugo-Mohave T/L(NV): Instal OPGW, sp"/>
    <s v="7546"/>
    <s v="Eldorado-Lugo-Mohave Upgrade"/>
    <s v="8010099"/>
    <s v="Labor Accrual"/>
  </r>
  <r>
    <s v="901904773- FIP-Lugo-Mohave T/L(NV): Instal OPGW, sp"/>
    <n v="2025"/>
    <x v="3"/>
    <s v="2025-07"/>
    <s v="1. DIRECT"/>
    <x v="0"/>
    <x v="5"/>
    <x v="2"/>
    <x v="2"/>
    <n v="81.3"/>
    <n v="81.3"/>
    <s v="901904773"/>
    <s v="FIP-Lugo-Mohave T/L(NV): Instal OPGW, sp"/>
    <s v="7546"/>
    <s v="Eldorado-Lugo-Mohave Upgrade"/>
    <s v="8010000"/>
    <s v="Analyst, Accountant, Auditor/Tax"/>
  </r>
  <r>
    <s v="901904773- FIP-Lugo-Mohave T/L(NV): Instal OPGW, sp"/>
    <n v="2025"/>
    <x v="3"/>
    <s v="2025-07"/>
    <s v="1. DIRECT"/>
    <x v="0"/>
    <x v="5"/>
    <x v="2"/>
    <x v="2"/>
    <n v="273.2"/>
    <n v="273.2"/>
    <s v="901904773"/>
    <s v="FIP-Lugo-Mohave T/L(NV): Instal OPGW, sp"/>
    <s v="7546"/>
    <s v="Eldorado-Lugo-Mohave Upgrade"/>
    <s v="8010000"/>
    <s v="Analyst, Accountant, Auditor/Tax"/>
  </r>
  <r>
    <s v="901904773- FIP-Lugo-Mohave T/L(NV): Instal OPGW, sp"/>
    <n v="2025"/>
    <x v="3"/>
    <s v="2025-07"/>
    <s v="1. DIRECT"/>
    <x v="1"/>
    <x v="1"/>
    <x v="1"/>
    <x v="1"/>
    <n v="1.1200000000000001"/>
    <n v="1.1200000000000001"/>
    <s v="901904773"/>
    <s v="FIP-Lugo-Mohave T/L(NV): Instal OPGW, sp"/>
    <s v="7546"/>
    <s v="Eldorado-Lugo-Mohave Upgrade"/>
    <s v="5757075"/>
    <s v="Capitalized Overhead - IT IMM"/>
  </r>
  <r>
    <s v="901904773- FIP-Lugo-Mohave T/L(NV): Instal OPGW, sp"/>
    <n v="2025"/>
    <x v="3"/>
    <s v="2025-07"/>
    <s v="1. DIRECT"/>
    <x v="1"/>
    <x v="3"/>
    <x v="2"/>
    <x v="2"/>
    <n v="103.36"/>
    <n v="103.36"/>
    <s v="901904773"/>
    <s v="FIP-Lugo-Mohave T/L(NV): Instal OPGW, sp"/>
    <s v="7546"/>
    <s v="Eldorado-Lugo-Mohave Upgrade"/>
    <s v="8030010"/>
    <s v="OH Paid Absence"/>
  </r>
  <r>
    <s v="901904773- FIP-Lugo-Mohave T/L(NV): Instal OPGW, sp"/>
    <n v="2025"/>
    <x v="3"/>
    <s v="2025-07"/>
    <s v="1. DIRECT"/>
    <x v="1"/>
    <x v="3"/>
    <x v="2"/>
    <x v="2"/>
    <n v="36.08"/>
    <n v="36.08"/>
    <s v="901904773"/>
    <s v="FIP-Lugo-Mohave T/L(NV): Instal OPGW, sp"/>
    <s v="7546"/>
    <s v="Eldorado-Lugo-Mohave Upgrade"/>
    <s v="8050035"/>
    <s v="OH Tool Expenses TDBU"/>
  </r>
  <r>
    <s v="901904773- FIP-Lugo-Mohave T/L(NV): Instal OPGW, sp"/>
    <n v="2025"/>
    <x v="3"/>
    <s v="2025-07"/>
    <s v="1. DIRECT"/>
    <x v="1"/>
    <x v="3"/>
    <x v="2"/>
    <x v="2"/>
    <n v="19.399999999999999"/>
    <n v="19.399999999999999"/>
    <s v="901904773"/>
    <s v="FIP-Lugo-Mohave T/L(NV): Instal OPGW, sp"/>
    <s v="7546"/>
    <s v="Eldorado-Lugo-Mohave Upgrade"/>
    <s v="8050040"/>
    <s v="T&amp;D Summary Trans/Subs Overall Support"/>
  </r>
  <r>
    <s v="901904773- FIP-Lugo-Mohave T/L(NV): Instal OPGW, sp"/>
    <n v="2025"/>
    <x v="3"/>
    <s v="2025-07"/>
    <s v="1. DIRECT"/>
    <x v="1"/>
    <x v="3"/>
    <x v="2"/>
    <x v="2"/>
    <n v="19.510000000000002"/>
    <n v="19.510000000000002"/>
    <s v="901904773"/>
    <s v="FIP-Lugo-Mohave T/L(NV): Instal OPGW, sp"/>
    <s v="7546"/>
    <s v="Eldorado-Lugo-Mohave Upgrade"/>
    <s v="8050041"/>
    <s v="T&amp;D Sum Business Unit Overall Support"/>
  </r>
  <r>
    <s v="901904773- FIP-Lugo-Mohave T/L(NV): Instal OPGW, sp"/>
    <n v="2025"/>
    <x v="3"/>
    <s v="2025-07"/>
    <s v="1. DIRECT"/>
    <x v="1"/>
    <x v="3"/>
    <x v="2"/>
    <x v="2"/>
    <n v="88.64"/>
    <n v="88.64"/>
    <s v="901904773"/>
    <s v="FIP-Lugo-Mohave T/L(NV): Instal OPGW, sp"/>
    <s v="7546"/>
    <s v="Eldorado-Lugo-Mohave Upgrade"/>
    <s v="8050042"/>
    <s v="T&amp;D Transmission Overall Support"/>
  </r>
  <r>
    <s v="901904773- FIP-Lugo-Mohave T/L(NV): Instal OPGW, sp"/>
    <n v="2025"/>
    <x v="3"/>
    <s v="2025-07"/>
    <s v="2. ALLOCATED"/>
    <x v="2"/>
    <x v="4"/>
    <x v="3"/>
    <x v="3"/>
    <n v="37.479999999999997"/>
    <n v="37.479999999999997"/>
    <s v="901904773"/>
    <s v="FIP-Lugo-Mohave T/L(NV): Instal OPGW, sp"/>
    <s v="7546"/>
    <s v="Eldorado-Lugo-Mohave Upgrade"/>
    <s v="5757030"/>
    <s v="Capitalized Overhead - A&amp;G"/>
  </r>
  <r>
    <s v="901904773- FIP-Lugo-Mohave T/L(NV): Instal OPGW, sp"/>
    <n v="2025"/>
    <x v="3"/>
    <s v="2025-07"/>
    <s v="2. ALLOCATED"/>
    <x v="2"/>
    <x v="4"/>
    <x v="3"/>
    <x v="5"/>
    <n v="0.08"/>
    <n v="0.08"/>
    <s v="901904773"/>
    <s v="FIP-Lugo-Mohave T/L(NV): Instal OPGW, sp"/>
    <s v="7546"/>
    <s v="Eldorado-Lugo-Mohave Upgrade"/>
    <s v="5757020"/>
    <s v="Capitalized Overhead - Inj &amp; Damages"/>
  </r>
  <r>
    <s v="901904773- FIP-Lugo-Mohave T/L(NV): Instal OPGW, sp"/>
    <n v="2025"/>
    <x v="3"/>
    <s v="2025-07"/>
    <s v="2. ALLOCATED"/>
    <x v="2"/>
    <x v="4"/>
    <x v="3"/>
    <x v="6"/>
    <n v="495.88"/>
    <n v="495.88"/>
    <s v="901904773"/>
    <s v="FIP-Lugo-Mohave T/L(NV): Instal OPGW, sp"/>
    <s v="7546"/>
    <s v="Eldorado-Lugo-Mohave Upgrade"/>
    <s v="5757040"/>
    <s v="Capitalized Overhead - P&amp;B/Payroll Tax"/>
  </r>
  <r>
    <s v="901904773- FIP-Lugo-Mohave T/L(NV): Instal OPGW, sp"/>
    <n v="2025"/>
    <x v="4"/>
    <s v="2025-08"/>
    <s v="1. DIRECT"/>
    <x v="0"/>
    <x v="3"/>
    <x v="2"/>
    <x v="2"/>
    <n v="-162.31"/>
    <n v="-162.31"/>
    <s v="901904773"/>
    <s v="FIP-Lugo-Mohave T/L(NV): Instal OPGW, sp"/>
    <s v="7546"/>
    <s v="Eldorado-Lugo-Mohave Upgrade"/>
    <s v="8010099"/>
    <s v="Labor Accrual"/>
  </r>
  <r>
    <s v="901904773- FIP-Lugo-Mohave T/L(NV): Instal OPGW, sp"/>
    <n v="2025"/>
    <x v="4"/>
    <s v="2025-08"/>
    <s v="1. DIRECT"/>
    <x v="1"/>
    <x v="1"/>
    <x v="1"/>
    <x v="1"/>
    <n v="-0.39"/>
    <n v="-0.39"/>
    <s v="901904773"/>
    <s v="FIP-Lugo-Mohave T/L(NV): Instal OPGW, sp"/>
    <s v="7546"/>
    <s v="Eldorado-Lugo-Mohave Upgrade"/>
    <s v="5757075"/>
    <s v="Capitalized Overhead - IT IMM"/>
  </r>
  <r>
    <s v="901904773- FIP-Lugo-Mohave T/L(NV): Instal OPGW, sp"/>
    <n v="2025"/>
    <x v="4"/>
    <s v="2025-08"/>
    <s v="1. DIRECT"/>
    <x v="1"/>
    <x v="3"/>
    <x v="2"/>
    <x v="2"/>
    <n v="-32.46"/>
    <n v="-32.46"/>
    <s v="901904773"/>
    <s v="FIP-Lugo-Mohave T/L(NV): Instal OPGW, sp"/>
    <s v="7546"/>
    <s v="Eldorado-Lugo-Mohave Upgrade"/>
    <s v="8030010"/>
    <s v="OH Paid Absence"/>
  </r>
  <r>
    <s v="901904773- FIP-Lugo-Mohave T/L(NV): Instal OPGW, sp"/>
    <n v="2025"/>
    <x v="4"/>
    <s v="2025-08"/>
    <s v="1. DIRECT"/>
    <x v="1"/>
    <x v="3"/>
    <x v="2"/>
    <x v="2"/>
    <n v="-9.84"/>
    <n v="-9.84"/>
    <s v="901904773"/>
    <s v="FIP-Lugo-Mohave T/L(NV): Instal OPGW, sp"/>
    <s v="7546"/>
    <s v="Eldorado-Lugo-Mohave Upgrade"/>
    <s v="8050035"/>
    <s v="OH Tool Expenses TDBU"/>
  </r>
  <r>
    <s v="901904773- FIP-Lugo-Mohave T/L(NV): Instal OPGW, sp"/>
    <n v="2025"/>
    <x v="4"/>
    <s v="2025-08"/>
    <s v="1. DIRECT"/>
    <x v="1"/>
    <x v="3"/>
    <x v="2"/>
    <x v="2"/>
    <n v="-5.76"/>
    <n v="-5.76"/>
    <s v="901904773"/>
    <s v="FIP-Lugo-Mohave T/L(NV): Instal OPGW, sp"/>
    <s v="7546"/>
    <s v="Eldorado-Lugo-Mohave Upgrade"/>
    <s v="8050040"/>
    <s v="T&amp;D Summary Trans/Subs Overall Support"/>
  </r>
  <r>
    <s v="901904773- FIP-Lugo-Mohave T/L(NV): Instal OPGW, sp"/>
    <n v="2025"/>
    <x v="4"/>
    <s v="2025-08"/>
    <s v="1. DIRECT"/>
    <x v="1"/>
    <x v="3"/>
    <x v="2"/>
    <x v="2"/>
    <n v="-6.82"/>
    <n v="-6.82"/>
    <s v="901904773"/>
    <s v="FIP-Lugo-Mohave T/L(NV): Instal OPGW, sp"/>
    <s v="7546"/>
    <s v="Eldorado-Lugo-Mohave Upgrade"/>
    <s v="8050041"/>
    <s v="T&amp;D Sum Business Unit Overall Support"/>
  </r>
  <r>
    <s v="901904773- FIP-Lugo-Mohave T/L(NV): Instal OPGW, sp"/>
    <n v="2025"/>
    <x v="4"/>
    <s v="2025-08"/>
    <s v="1. DIRECT"/>
    <x v="1"/>
    <x v="3"/>
    <x v="2"/>
    <x v="2"/>
    <n v="-27.26"/>
    <n v="-27.26"/>
    <s v="901904773"/>
    <s v="FIP-Lugo-Mohave T/L(NV): Instal OPGW, sp"/>
    <s v="7546"/>
    <s v="Eldorado-Lugo-Mohave Upgrade"/>
    <s v="8050042"/>
    <s v="T&amp;D Transmission Overall Support"/>
  </r>
  <r>
    <s v="901904773- FIP-Lugo-Mohave T/L(NV): Instal OPGW, sp"/>
    <n v="2025"/>
    <x v="4"/>
    <s v="2025-08"/>
    <s v="2. ALLOCATED"/>
    <x v="2"/>
    <x v="4"/>
    <x v="3"/>
    <x v="3"/>
    <n v="-12.48"/>
    <n v="-12.48"/>
    <s v="901904773"/>
    <s v="FIP-Lugo-Mohave T/L(NV): Instal OPGW, sp"/>
    <s v="7546"/>
    <s v="Eldorado-Lugo-Mohave Upgrade"/>
    <s v="5757030"/>
    <s v="Capitalized Overhead - A&amp;G"/>
  </r>
  <r>
    <s v="901904773- FIP-Lugo-Mohave T/L(NV): Instal OPGW, sp"/>
    <n v="2025"/>
    <x v="4"/>
    <s v="2025-08"/>
    <s v="2. ALLOCATED"/>
    <x v="2"/>
    <x v="4"/>
    <x v="3"/>
    <x v="5"/>
    <n v="-0.02"/>
    <n v="-0.02"/>
    <s v="901904773"/>
    <s v="FIP-Lugo-Mohave T/L(NV): Instal OPGW, sp"/>
    <s v="7546"/>
    <s v="Eldorado-Lugo-Mohave Upgrade"/>
    <s v="5757020"/>
    <s v="Capitalized Overhead - Inj &amp; Damages"/>
  </r>
  <r>
    <s v="901904773- FIP-Lugo-Mohave T/L(NV): Instal OPGW, sp"/>
    <n v="2025"/>
    <x v="4"/>
    <s v="2025-08"/>
    <s v="2. ALLOCATED"/>
    <x v="2"/>
    <x v="4"/>
    <x v="3"/>
    <x v="6"/>
    <n v="-128.33000000000001"/>
    <n v="-128.33000000000001"/>
    <s v="901904773"/>
    <s v="FIP-Lugo-Mohave T/L(NV): Instal OPGW, sp"/>
    <s v="7546"/>
    <s v="Eldorado-Lugo-Mohave Upgrade"/>
    <s v="5757040"/>
    <s v="Capitalized Overhead - P&amp;B/Payroll Tax"/>
  </r>
  <r>
    <s v="901904773- FIP-Lugo-Mohave T/L(NV): Instal OPGW, sp"/>
    <n v="2025"/>
    <x v="5"/>
    <s v="2025-12"/>
    <s v="2. ALLOCATED"/>
    <x v="2"/>
    <x v="4"/>
    <x v="3"/>
    <x v="4"/>
    <n v="29910.7"/>
    <n v="29910.7"/>
    <s v="901904773"/>
    <s v="FIP-Lugo-Mohave T/L(NV): Instal OPGW, sp"/>
    <s v="7546"/>
    <s v="Eldorado-Lugo-Mohave Upgrade"/>
    <s v="5757060"/>
    <s v="Ad Valorem Tax"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s v="901904774- FIP-Eldorado-Lugo T/L(CA): Clear infract"/>
    <n v="2025"/>
    <x v="0"/>
    <s v="2025-03"/>
    <s v="1. DIRECT"/>
    <x v="0"/>
    <x v="0"/>
    <x v="0"/>
    <x v="0"/>
    <n v="173"/>
    <n v="173"/>
    <s v="901904774"/>
    <s v="FIP-Eldorado-Lugo T/L(CA): Clear infract"/>
    <s v="7546"/>
    <s v="Eldorado-Lugo-Mohave Upgrade"/>
    <s v="8020082"/>
    <s v="Contract Consult/Contract Ord to Ord"/>
  </r>
  <r>
    <s v="901904774- FIP-Eldorado-Lugo T/L(CA): Clear infract"/>
    <n v="2025"/>
    <x v="0"/>
    <s v="2025-03"/>
    <s v="1. DIRECT"/>
    <x v="1"/>
    <x v="1"/>
    <x v="1"/>
    <x v="1"/>
    <n v="0.25"/>
    <n v="0.25"/>
    <s v="901904774"/>
    <s v="FIP-Eldorado-Lugo T/L(CA): Clear infract"/>
    <s v="7546"/>
    <s v="Eldorado-Lugo-Mohave Upgrade"/>
    <s v="5757075"/>
    <s v="Capitalized Overhead - IT IMM"/>
  </r>
  <r>
    <s v="901904774- FIP-Eldorado-Lugo T/L(CA): Clear infract"/>
    <n v="2025"/>
    <x v="0"/>
    <s v="2025-03"/>
    <s v="1. DIRECT"/>
    <x v="1"/>
    <x v="2"/>
    <x v="1"/>
    <x v="1"/>
    <n v="0.75"/>
    <n v="0.75"/>
    <s v="901904774"/>
    <s v="FIP-Eldorado-Lugo T/L(CA): Clear infract"/>
    <s v="7546"/>
    <s v="Eldorado-Lugo-Mohave Upgrade"/>
    <s v="8020494"/>
    <s v="Indirct SCM IMM - Order to Order"/>
  </r>
  <r>
    <s v="901904774- FIP-Eldorado-Lugo T/L(CA): Clear infract"/>
    <n v="2025"/>
    <x v="0"/>
    <s v="2025-03"/>
    <s v="1. DIRECT"/>
    <x v="1"/>
    <x v="3"/>
    <x v="2"/>
    <x v="2"/>
    <n v="20.329999999999998"/>
    <n v="20.329999999999998"/>
    <s v="901904774"/>
    <s v="FIP-Eldorado-Lugo T/L(CA): Clear infract"/>
    <s v="7546"/>
    <s v="Eldorado-Lugo-Mohave Upgrade"/>
    <s v="8020075"/>
    <s v="Overhead - Ord to Ord"/>
  </r>
  <r>
    <s v="901904774- FIP-Eldorado-Lugo T/L(CA): Clear infract"/>
    <n v="2025"/>
    <x v="0"/>
    <s v="2025-03"/>
    <s v="2. ALLOCATED"/>
    <x v="2"/>
    <x v="4"/>
    <x v="3"/>
    <x v="3"/>
    <n v="6.67"/>
    <n v="6.67"/>
    <s v="901904774"/>
    <s v="FIP-Eldorado-Lugo T/L(CA): Clear infract"/>
    <s v="7546"/>
    <s v="Eldorado-Lugo-Mohave Upgrade"/>
    <s v="5757030"/>
    <s v="Capitalized Overhead - A&amp;G"/>
  </r>
  <r>
    <s v="901904774- FIP-Eldorado-Lugo T/L(CA): Clear infract"/>
    <n v="2025"/>
    <x v="1"/>
    <s v="2025-04"/>
    <s v="2. ALLOCATED"/>
    <x v="2"/>
    <x v="4"/>
    <x v="3"/>
    <x v="4"/>
    <n v="19449.8"/>
    <n v="19449.8"/>
    <s v="901904774"/>
    <s v="FIP-Eldorado-Lugo T/L(CA): Clear infract"/>
    <s v="7546"/>
    <s v="Eldorado-Lugo-Mohave Upgrade"/>
    <s v="5757060"/>
    <s v="Ad Valorem Tax"/>
  </r>
  <r>
    <s v="901904774- FIP-Eldorado-Lugo T/L(CA): Clear infract"/>
    <n v="2025"/>
    <x v="2"/>
    <s v="2025-05"/>
    <s v="1. DIRECT"/>
    <x v="0"/>
    <x v="0"/>
    <x v="0"/>
    <x v="0"/>
    <n v="173"/>
    <n v="173"/>
    <s v="901904774"/>
    <s v="FIP-Eldorado-Lugo T/L(CA): Clear infract"/>
    <s v="7546"/>
    <s v="Eldorado-Lugo-Mohave Upgrade"/>
    <s v="8020082"/>
    <s v="Contract Consult/Contract Ord to Ord"/>
  </r>
  <r>
    <s v="901904774- FIP-Eldorado-Lugo T/L(CA): Clear infract"/>
    <n v="2025"/>
    <x v="2"/>
    <s v="2025-05"/>
    <s v="1. DIRECT"/>
    <x v="1"/>
    <x v="1"/>
    <x v="1"/>
    <x v="1"/>
    <n v="0.54"/>
    <n v="0.54"/>
    <s v="901904774"/>
    <s v="FIP-Eldorado-Lugo T/L(CA): Clear infract"/>
    <s v="7546"/>
    <s v="Eldorado-Lugo-Mohave Upgrade"/>
    <s v="5757075"/>
    <s v="Capitalized Overhead - IT IMM"/>
  </r>
  <r>
    <s v="901904774- FIP-Eldorado-Lugo T/L(CA): Clear infract"/>
    <n v="2025"/>
    <x v="2"/>
    <s v="2025-05"/>
    <s v="1. DIRECT"/>
    <x v="1"/>
    <x v="2"/>
    <x v="1"/>
    <x v="1"/>
    <n v="0.57999999999999996"/>
    <n v="0.57999999999999996"/>
    <s v="901904774"/>
    <s v="FIP-Eldorado-Lugo T/L(CA): Clear infract"/>
    <s v="7546"/>
    <s v="Eldorado-Lugo-Mohave Upgrade"/>
    <s v="8020494"/>
    <s v="Indirct SCM IMM - Order to Order"/>
  </r>
  <r>
    <s v="901904774- FIP-Eldorado-Lugo T/L(CA): Clear infract"/>
    <n v="2025"/>
    <x v="2"/>
    <s v="2025-05"/>
    <s v="1. DIRECT"/>
    <x v="1"/>
    <x v="3"/>
    <x v="2"/>
    <x v="2"/>
    <n v="31.17"/>
    <n v="31.17"/>
    <s v="901904774"/>
    <s v="FIP-Eldorado-Lugo T/L(CA): Clear infract"/>
    <s v="7546"/>
    <s v="Eldorado-Lugo-Mohave Upgrade"/>
    <s v="8020075"/>
    <s v="Overhead - Ord to Ord"/>
  </r>
  <r>
    <s v="901904774- FIP-Eldorado-Lugo T/L(CA): Clear infract"/>
    <n v="2025"/>
    <x v="2"/>
    <s v="2025-05"/>
    <s v="2. ALLOCATED"/>
    <x v="2"/>
    <x v="4"/>
    <x v="3"/>
    <x v="3"/>
    <n v="10.93"/>
    <n v="10.93"/>
    <s v="901904774"/>
    <s v="FIP-Eldorado-Lugo T/L(CA): Clear infract"/>
    <s v="7546"/>
    <s v="Eldorado-Lugo-Mohave Upgrade"/>
    <s v="5757030"/>
    <s v="Capitalized Overhead - A&amp;G"/>
  </r>
  <r>
    <s v="901904774- FIP-Eldorado-Lugo T/L(CA): Clear infract"/>
    <n v="2025"/>
    <x v="3"/>
    <s v="2025-12"/>
    <s v="1. DIRECT"/>
    <x v="0"/>
    <x v="5"/>
    <x v="2"/>
    <x v="2"/>
    <n v="-0.11"/>
    <n v="-0.11"/>
    <s v="901904774"/>
    <s v="FIP-Eldorado-Lugo T/L(CA): Clear infract"/>
    <s v="7546"/>
    <s v="Eldorado-Lugo-Mohave Upgrade"/>
    <s v="8010008"/>
    <s v="Engineer, Design, Drafting"/>
  </r>
  <r>
    <s v="901904774- FIP-Eldorado-Lugo T/L(CA): Clear infract"/>
    <n v="2025"/>
    <x v="3"/>
    <s v="2025-12"/>
    <s v="1. DIRECT"/>
    <x v="0"/>
    <x v="5"/>
    <x v="2"/>
    <x v="2"/>
    <n v="84.64"/>
    <n v="84.64"/>
    <s v="901904774"/>
    <s v="FIP-Eldorado-Lugo T/L(CA): Clear infract"/>
    <s v="7546"/>
    <s v="Eldorado-Lugo-Mohave Upgrade"/>
    <s v="8010008"/>
    <s v="Engineer, Design, Drafting"/>
  </r>
  <r>
    <s v="901904774- FIP-Eldorado-Lugo T/L(CA): Clear infract"/>
    <n v="2025"/>
    <x v="3"/>
    <s v="2025-12"/>
    <s v="1. DIRECT"/>
    <x v="0"/>
    <x v="3"/>
    <x v="2"/>
    <x v="2"/>
    <n v="35.340000000000003"/>
    <n v="35.340000000000003"/>
    <s v="901904774"/>
    <s v="FIP-Eldorado-Lugo T/L(CA): Clear infract"/>
    <s v="7546"/>
    <s v="Eldorado-Lugo-Mohave Upgrade"/>
    <s v="8010099"/>
    <s v="Labor Accrual"/>
  </r>
  <r>
    <s v="901904774- FIP-Eldorado-Lugo T/L(CA): Clear infract"/>
    <n v="2025"/>
    <x v="3"/>
    <s v="2025-12"/>
    <s v="1. DIRECT"/>
    <x v="1"/>
    <x v="1"/>
    <x v="1"/>
    <x v="1"/>
    <n v="0.36"/>
    <n v="0.36"/>
    <s v="901904774"/>
    <s v="FIP-Eldorado-Lugo T/L(CA): Clear infract"/>
    <s v="7546"/>
    <s v="Eldorado-Lugo-Mohave Upgrade"/>
    <s v="5757075"/>
    <s v="Capitalized Overhead - IT IMM"/>
  </r>
  <r>
    <s v="901904774- FIP-Eldorado-Lugo T/L(CA): Clear infract"/>
    <n v="2025"/>
    <x v="3"/>
    <s v="2025-12"/>
    <s v="1. DIRECT"/>
    <x v="1"/>
    <x v="3"/>
    <x v="2"/>
    <x v="2"/>
    <n v="26.61"/>
    <n v="26.61"/>
    <s v="901904774"/>
    <s v="FIP-Eldorado-Lugo T/L(CA): Clear infract"/>
    <s v="7546"/>
    <s v="Eldorado-Lugo-Mohave Upgrade"/>
    <s v="8030010"/>
    <s v="OH Paid Absence"/>
  </r>
  <r>
    <s v="901904774- FIP-Eldorado-Lugo T/L(CA): Clear infract"/>
    <n v="2025"/>
    <x v="3"/>
    <s v="2025-12"/>
    <s v="1. DIRECT"/>
    <x v="1"/>
    <x v="3"/>
    <x v="2"/>
    <x v="2"/>
    <n v="6.84"/>
    <n v="6.84"/>
    <s v="901904774"/>
    <s v="FIP-Eldorado-Lugo T/L(CA): Clear infract"/>
    <s v="7546"/>
    <s v="Eldorado-Lugo-Mohave Upgrade"/>
    <s v="8050035"/>
    <s v="OH Tool Expenses TDBU"/>
  </r>
  <r>
    <s v="901904774- FIP-Eldorado-Lugo T/L(CA): Clear infract"/>
    <n v="2025"/>
    <x v="3"/>
    <s v="2025-12"/>
    <s v="1. DIRECT"/>
    <x v="1"/>
    <x v="3"/>
    <x v="2"/>
    <x v="2"/>
    <n v="3.22"/>
    <n v="3.22"/>
    <s v="901904774"/>
    <s v="FIP-Eldorado-Lugo T/L(CA): Clear infract"/>
    <s v="7546"/>
    <s v="Eldorado-Lugo-Mohave Upgrade"/>
    <s v="8050040"/>
    <s v="T&amp;D Summary Trans/Subs Overall Support"/>
  </r>
  <r>
    <s v="901904774- FIP-Eldorado-Lugo T/L(CA): Clear infract"/>
    <n v="2025"/>
    <x v="3"/>
    <s v="2025-12"/>
    <s v="1. DIRECT"/>
    <x v="1"/>
    <x v="3"/>
    <x v="2"/>
    <x v="2"/>
    <n v="4"/>
    <n v="4"/>
    <s v="901904774"/>
    <s v="FIP-Eldorado-Lugo T/L(CA): Clear infract"/>
    <s v="7546"/>
    <s v="Eldorado-Lugo-Mohave Upgrade"/>
    <s v="8050041"/>
    <s v="T&amp;D Sum Business Unit Overall Support"/>
  </r>
  <r>
    <s v="901904774- FIP-Eldorado-Lugo T/L(CA): Clear infract"/>
    <n v="2025"/>
    <x v="3"/>
    <s v="2025-12"/>
    <s v="1. DIRECT"/>
    <x v="1"/>
    <x v="3"/>
    <x v="2"/>
    <x v="2"/>
    <n v="17.29"/>
    <n v="17.29"/>
    <s v="901904774"/>
    <s v="FIP-Eldorado-Lugo T/L(CA): Clear infract"/>
    <s v="7546"/>
    <s v="Eldorado-Lugo-Mohave Upgrade"/>
    <s v="8050042"/>
    <s v="T&amp;D Transmission Overall Support"/>
  </r>
  <r>
    <s v="901904774- FIP-Eldorado-Lugo T/L(CA): Clear infract"/>
    <n v="2025"/>
    <x v="3"/>
    <s v="2025-12"/>
    <s v="2. ALLOCATED"/>
    <x v="2"/>
    <x v="4"/>
    <x v="3"/>
    <x v="3"/>
    <n v="1.18"/>
    <n v="1.18"/>
    <s v="901904774"/>
    <s v="FIP-Eldorado-Lugo T/L(CA): Clear infract"/>
    <s v="7546"/>
    <s v="Eldorado-Lugo-Mohave Upgrade"/>
    <s v="5757030"/>
    <s v="Capitalized Overhead - A&amp;G"/>
  </r>
  <r>
    <s v="901904774- FIP-Eldorado-Lugo T/L(CA): Clear infract"/>
    <n v="2025"/>
    <x v="3"/>
    <s v="2025-12"/>
    <s v="2. ALLOCATED"/>
    <x v="2"/>
    <x v="4"/>
    <x v="3"/>
    <x v="5"/>
    <n v="-0.04"/>
    <n v="-0.04"/>
    <s v="901904774"/>
    <s v="FIP-Eldorado-Lugo T/L(CA): Clear infract"/>
    <s v="7546"/>
    <s v="Eldorado-Lugo-Mohave Upgrade"/>
    <s v="5757020"/>
    <s v="Capitalized Overhead - Inj &amp; Damages"/>
  </r>
  <r>
    <s v="901904774- FIP-Eldorado-Lugo T/L(CA): Clear infract"/>
    <n v="2025"/>
    <x v="3"/>
    <s v="2025-12"/>
    <s v="2. ALLOCATED"/>
    <x v="2"/>
    <x v="4"/>
    <x v="3"/>
    <x v="6"/>
    <n v="130.53"/>
    <n v="130.53"/>
    <s v="901904774"/>
    <s v="FIP-Eldorado-Lugo T/L(CA): Clear infract"/>
    <s v="7546"/>
    <s v="Eldorado-Lugo-Mohave Upgrade"/>
    <s v="5757040"/>
    <s v="Capitalized Overhead - P&amp;B/Payroll Tax"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4">
  <r>
    <s v="904539746- Lugo-Mohave_Socal Gas Pipeline AC Mtgtn"/>
    <n v="2025"/>
    <x v="0"/>
    <s v="2025-01"/>
    <s v="1. DIRECT"/>
    <x v="0"/>
    <x v="0"/>
    <x v="0"/>
    <x v="0"/>
    <n v="-124.28999999999999"/>
    <n v="-124.28999999999999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0"/>
    <s v="2025-01"/>
    <s v="1. DIRECT"/>
    <x v="0"/>
    <x v="1"/>
    <x v="0"/>
    <x v="0"/>
    <n v="21.68"/>
    <n v="21.68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0"/>
    <s v="2025-01"/>
    <s v="1. DIRECT"/>
    <x v="0"/>
    <x v="1"/>
    <x v="0"/>
    <x v="0"/>
    <n v="827.57999999999993"/>
    <n v="827.57999999999993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0"/>
    <s v="2025-01"/>
    <s v="1. DIRECT"/>
    <x v="0"/>
    <x v="2"/>
    <x v="0"/>
    <x v="0"/>
    <n v="-40.89"/>
    <n v="-40.89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0"/>
    <s v="2025-01"/>
    <s v="1. DIRECT"/>
    <x v="0"/>
    <x v="2"/>
    <x v="0"/>
    <x v="0"/>
    <n v="593.78"/>
    <n v="593.78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0"/>
    <s v="2025-01"/>
    <s v="1. DIRECT"/>
    <x v="1"/>
    <x v="3"/>
    <x v="1"/>
    <x v="1"/>
    <n v="2.4900000000000002"/>
    <n v="2.4900000000000002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0"/>
    <s v="2025-01"/>
    <s v="1. DIRECT"/>
    <x v="1"/>
    <x v="0"/>
    <x v="0"/>
    <x v="0"/>
    <n v="255.57"/>
    <n v="255.57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0"/>
    <s v="2025-01"/>
    <s v="1. DIRECT"/>
    <x v="1"/>
    <x v="0"/>
    <x v="0"/>
    <x v="0"/>
    <n v="62.01"/>
    <n v="62.01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0"/>
    <s v="2025-01"/>
    <s v="1. DIRECT"/>
    <x v="1"/>
    <x v="0"/>
    <x v="0"/>
    <x v="0"/>
    <n v="59.47"/>
    <n v="59.47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0"/>
    <s v="2025-01"/>
    <s v="1. DIRECT"/>
    <x v="1"/>
    <x v="0"/>
    <x v="0"/>
    <x v="0"/>
    <n v="40.24"/>
    <n v="40.24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0"/>
    <s v="2025-01"/>
    <s v="1. DIRECT"/>
    <x v="1"/>
    <x v="0"/>
    <x v="0"/>
    <x v="0"/>
    <n v="240.77"/>
    <n v="240.77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0"/>
    <s v="2025-01"/>
    <s v="2. ALLOCATED"/>
    <x v="2"/>
    <x v="4"/>
    <x v="2"/>
    <x v="2"/>
    <n v="108.04"/>
    <n v="108.04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0"/>
    <s v="2025-01"/>
    <s v="2. ALLOCATED"/>
    <x v="2"/>
    <x v="4"/>
    <x v="2"/>
    <x v="3"/>
    <n v="0.21"/>
    <n v="0.21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0"/>
    <s v="2025-01"/>
    <s v="2. ALLOCATED"/>
    <x v="2"/>
    <x v="4"/>
    <x v="2"/>
    <x v="4"/>
    <n v="374.97"/>
    <n v="374.97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1"/>
    <s v="2025-02"/>
    <s v="1. DIRECT"/>
    <x v="0"/>
    <x v="0"/>
    <x v="0"/>
    <x v="0"/>
    <n v="-45.390000000000015"/>
    <n v="-45.390000000000015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1"/>
    <s v="2025-02"/>
    <s v="1. DIRECT"/>
    <x v="0"/>
    <x v="1"/>
    <x v="0"/>
    <x v="0"/>
    <n v="10.54"/>
    <n v="10.54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1"/>
    <s v="2025-02"/>
    <s v="1. DIRECT"/>
    <x v="0"/>
    <x v="1"/>
    <x v="0"/>
    <x v="0"/>
    <n v="1018.5599999999998"/>
    <n v="1018.5599999999998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1"/>
    <s v="2025-02"/>
    <s v="1. DIRECT"/>
    <x v="1"/>
    <x v="3"/>
    <x v="1"/>
    <x v="1"/>
    <n v="0.98"/>
    <n v="0.98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1"/>
    <s v="2025-02"/>
    <s v="1. DIRECT"/>
    <x v="1"/>
    <x v="0"/>
    <x v="0"/>
    <x v="0"/>
    <n v="196.74"/>
    <n v="196.74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1"/>
    <s v="2025-02"/>
    <s v="1. DIRECT"/>
    <x v="1"/>
    <x v="0"/>
    <x v="0"/>
    <x v="0"/>
    <n v="76.39"/>
    <n v="76.39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1"/>
    <s v="2025-02"/>
    <s v="1. DIRECT"/>
    <x v="1"/>
    <x v="0"/>
    <x v="0"/>
    <x v="0"/>
    <n v="49.75"/>
    <n v="49.75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1"/>
    <s v="2025-02"/>
    <s v="1. DIRECT"/>
    <x v="1"/>
    <x v="0"/>
    <x v="0"/>
    <x v="0"/>
    <n v="42.66"/>
    <n v="42.66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1"/>
    <s v="2025-02"/>
    <s v="1. DIRECT"/>
    <x v="1"/>
    <x v="0"/>
    <x v="0"/>
    <x v="0"/>
    <n v="165.91"/>
    <n v="165.91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1"/>
    <s v="2025-02"/>
    <s v="2. ALLOCATED"/>
    <x v="2"/>
    <x v="4"/>
    <x v="2"/>
    <x v="2"/>
    <n v="77"/>
    <n v="77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1"/>
    <s v="2025-02"/>
    <s v="2. ALLOCATED"/>
    <x v="2"/>
    <x v="4"/>
    <x v="2"/>
    <x v="4"/>
    <n v="1066.75"/>
    <n v="1066.75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2"/>
    <s v="2025-03"/>
    <s v="1. DIRECT"/>
    <x v="0"/>
    <x v="0"/>
    <x v="0"/>
    <x v="0"/>
    <n v="2236.8200000000002"/>
    <n v="2236.8200000000002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2"/>
    <s v="2025-03"/>
    <s v="1. DIRECT"/>
    <x v="0"/>
    <x v="1"/>
    <x v="0"/>
    <x v="0"/>
    <n v="173.35"/>
    <n v="173.35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2"/>
    <s v="2025-03"/>
    <s v="1. DIRECT"/>
    <x v="0"/>
    <x v="1"/>
    <x v="0"/>
    <x v="0"/>
    <n v="326.79000000000002"/>
    <n v="326.79000000000002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2"/>
    <s v="2025-03"/>
    <s v="1. DIRECT"/>
    <x v="0"/>
    <x v="1"/>
    <x v="0"/>
    <x v="0"/>
    <n v="1782.48"/>
    <n v="1782.48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2"/>
    <s v="2025-03"/>
    <s v="1. DIRECT"/>
    <x v="0"/>
    <x v="1"/>
    <x v="0"/>
    <x v="5"/>
    <n v="9164.9599999999973"/>
    <n v="9164.9599999999973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2"/>
    <s v="2025-03"/>
    <s v="1. DIRECT"/>
    <x v="0"/>
    <x v="5"/>
    <x v="3"/>
    <x v="6"/>
    <n v="320000"/>
    <n v="320000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2"/>
    <s v="2025-03"/>
    <s v="1. DIRECT"/>
    <x v="0"/>
    <x v="6"/>
    <x v="4"/>
    <x v="7"/>
    <n v="286532.81"/>
    <n v="286532.81"/>
    <s v="904539746"/>
    <s v="Lugo-Mohave_Socal Gas Pipeline AC Mtgtn"/>
    <s v="7546"/>
    <s v="Eldorado-Lugo-Mohave Upgrade"/>
    <s v="6161260"/>
    <s v="Software License Via Electronic Delivery"/>
  </r>
  <r>
    <s v="904539746- Lugo-Mohave_Socal Gas Pipeline AC Mtgtn"/>
    <n v="2025"/>
    <x v="2"/>
    <s v="2025-03"/>
    <s v="1. DIRECT"/>
    <x v="1"/>
    <x v="3"/>
    <x v="1"/>
    <x v="1"/>
    <n v="453.74"/>
    <n v="453.74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2"/>
    <s v="2025-03"/>
    <s v="1. DIRECT"/>
    <x v="1"/>
    <x v="7"/>
    <x v="1"/>
    <x v="1"/>
    <n v="57.48"/>
    <n v="57.48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2"/>
    <s v="2025-03"/>
    <s v="1. DIRECT"/>
    <x v="1"/>
    <x v="7"/>
    <x v="1"/>
    <x v="1"/>
    <n v="1232.0899999999999"/>
    <n v="1232.0899999999999"/>
    <s v="904539746"/>
    <s v="Lugo-Mohave_Socal Gas Pipeline AC Mtgtn"/>
    <s v="7546"/>
    <s v="Eldorado-Lugo-Mohave Upgrade"/>
    <s v="8050121"/>
    <s v="Procurement Services Chargeback"/>
  </r>
  <r>
    <s v="904539746- Lugo-Mohave_Socal Gas Pipeline AC Mtgtn"/>
    <n v="2025"/>
    <x v="2"/>
    <s v="2025-03"/>
    <s v="1. DIRECT"/>
    <x v="1"/>
    <x v="7"/>
    <x v="1"/>
    <x v="8"/>
    <n v="13366.52"/>
    <n v="13366.52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2"/>
    <s v="2025-03"/>
    <s v="1. DIRECT"/>
    <x v="1"/>
    <x v="0"/>
    <x v="0"/>
    <x v="9"/>
    <n v="10911.01"/>
    <n v="10911.01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2"/>
    <s v="2025-03"/>
    <s v="1. DIRECT"/>
    <x v="1"/>
    <x v="0"/>
    <x v="0"/>
    <x v="9"/>
    <n v="24274.15"/>
    <n v="24274.15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2"/>
    <s v="2025-03"/>
    <s v="1. DIRECT"/>
    <x v="1"/>
    <x v="0"/>
    <x v="0"/>
    <x v="0"/>
    <n v="2736.88"/>
    <n v="2736.88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2"/>
    <s v="2025-03"/>
    <s v="1. DIRECT"/>
    <x v="1"/>
    <x v="0"/>
    <x v="0"/>
    <x v="0"/>
    <n v="883.2"/>
    <n v="883.2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2"/>
    <s v="2025-03"/>
    <s v="1. DIRECT"/>
    <x v="1"/>
    <x v="0"/>
    <x v="0"/>
    <x v="0"/>
    <n v="4968.9799999999996"/>
    <n v="4968.9799999999996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2"/>
    <s v="2025-03"/>
    <s v="2. ALLOCATED"/>
    <x v="2"/>
    <x v="4"/>
    <x v="2"/>
    <x v="2"/>
    <n v="12328.85"/>
    <n v="12328.85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2"/>
    <s v="2025-03"/>
    <s v="2. ALLOCATED"/>
    <x v="2"/>
    <x v="4"/>
    <x v="2"/>
    <x v="4"/>
    <n v="12785.03"/>
    <n v="12785.03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3"/>
    <s v="2025-04"/>
    <s v="1. DIRECT"/>
    <x v="0"/>
    <x v="8"/>
    <x v="0"/>
    <x v="0"/>
    <n v="-9.99"/>
    <n v="-9.99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3"/>
    <s v="2025-04"/>
    <s v="1. DIRECT"/>
    <x v="0"/>
    <x v="8"/>
    <x v="0"/>
    <x v="0"/>
    <n v="178.84"/>
    <n v="178.84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3"/>
    <s v="2025-04"/>
    <s v="1. DIRECT"/>
    <x v="0"/>
    <x v="0"/>
    <x v="0"/>
    <x v="0"/>
    <n v="2251.9700000000003"/>
    <n v="2251.9700000000003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3"/>
    <s v="2025-04"/>
    <s v="1. DIRECT"/>
    <x v="0"/>
    <x v="1"/>
    <x v="0"/>
    <x v="0"/>
    <n v="-68.84"/>
    <n v="-68.84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3"/>
    <s v="2025-04"/>
    <s v="1. DIRECT"/>
    <x v="0"/>
    <x v="1"/>
    <x v="0"/>
    <x v="0"/>
    <n v="136.12"/>
    <n v="136.12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3"/>
    <s v="2025-04"/>
    <s v="1. DIRECT"/>
    <x v="0"/>
    <x v="1"/>
    <x v="0"/>
    <x v="0"/>
    <n v="2312.1600000000003"/>
    <n v="2312.1600000000003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3"/>
    <s v="2025-04"/>
    <s v="1. DIRECT"/>
    <x v="0"/>
    <x v="1"/>
    <x v="0"/>
    <x v="0"/>
    <n v="1560.5299999999997"/>
    <n v="1560.5299999999997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3"/>
    <s v="2025-04"/>
    <s v="1. DIRECT"/>
    <x v="0"/>
    <x v="1"/>
    <x v="0"/>
    <x v="5"/>
    <n v="10853.439999999993"/>
    <n v="10853.439999999993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3"/>
    <s v="2025-04"/>
    <s v="1. DIRECT"/>
    <x v="0"/>
    <x v="5"/>
    <x v="3"/>
    <x v="6"/>
    <n v="-180000"/>
    <n v="-180000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3"/>
    <s v="2025-04"/>
    <s v="1. DIRECT"/>
    <x v="3"/>
    <x v="9"/>
    <x v="4"/>
    <x v="10"/>
    <n v="6074163"/>
    <n v="6074163"/>
    <s v="904539746"/>
    <s v="Lugo-Mohave_Socal Gas Pipeline AC Mtgtn"/>
    <s v="7546"/>
    <s v="Eldorado-Lugo-Mohave Upgrade"/>
    <s v="6165150"/>
    <s v="Construction Services - Other"/>
  </r>
  <r>
    <s v="904539746- Lugo-Mohave_Socal Gas Pipeline AC Mtgtn"/>
    <n v="2025"/>
    <x v="3"/>
    <s v="2025-04"/>
    <s v="1. DIRECT"/>
    <x v="1"/>
    <x v="3"/>
    <x v="1"/>
    <x v="11"/>
    <n v="8696.52"/>
    <n v="8696.52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3"/>
    <s v="2025-04"/>
    <s v="1. DIRECT"/>
    <x v="1"/>
    <x v="7"/>
    <x v="1"/>
    <x v="1"/>
    <n v="1222.96"/>
    <n v="1222.96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3"/>
    <s v="2025-04"/>
    <s v="1. DIRECT"/>
    <x v="1"/>
    <x v="7"/>
    <x v="1"/>
    <x v="8"/>
    <n v="370593.04"/>
    <n v="370593.04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3"/>
    <s v="2025-04"/>
    <s v="1. DIRECT"/>
    <x v="1"/>
    <x v="7"/>
    <x v="1"/>
    <x v="12"/>
    <n v="20044.740000000002"/>
    <n v="20044.740000000002"/>
    <s v="904539746"/>
    <s v="Lugo-Mohave_Socal Gas Pipeline AC Mtgtn"/>
    <s v="7546"/>
    <s v="Eldorado-Lugo-Mohave Upgrade"/>
    <s v="8050121"/>
    <s v="Procurement Services Chargeback"/>
  </r>
  <r>
    <s v="904539746- Lugo-Mohave_Socal Gas Pipeline AC Mtgtn"/>
    <n v="2025"/>
    <x v="3"/>
    <s v="2025-04"/>
    <s v="1. DIRECT"/>
    <x v="1"/>
    <x v="0"/>
    <x v="0"/>
    <x v="9"/>
    <n v="205627.71"/>
    <n v="205627.71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3"/>
    <s v="2025-04"/>
    <s v="1. DIRECT"/>
    <x v="1"/>
    <x v="0"/>
    <x v="0"/>
    <x v="9"/>
    <n v="125094.47"/>
    <n v="125094.47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3"/>
    <s v="2025-04"/>
    <s v="1. DIRECT"/>
    <x v="1"/>
    <x v="0"/>
    <x v="0"/>
    <x v="9"/>
    <n v="457179.32"/>
    <n v="457179.32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3"/>
    <s v="2025-04"/>
    <s v="1. DIRECT"/>
    <x v="1"/>
    <x v="0"/>
    <x v="0"/>
    <x v="0"/>
    <n v="3442.85"/>
    <n v="3442.85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3"/>
    <s v="2025-04"/>
    <s v="1. DIRECT"/>
    <x v="1"/>
    <x v="0"/>
    <x v="0"/>
    <x v="0"/>
    <n v="1131.04"/>
    <n v="1131.04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3"/>
    <s v="2025-04"/>
    <s v="2. ALLOCATED"/>
    <x v="2"/>
    <x v="4"/>
    <x v="2"/>
    <x v="2"/>
    <n v="530678.03"/>
    <n v="530678.03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3"/>
    <s v="2025-04"/>
    <s v="2. ALLOCATED"/>
    <x v="2"/>
    <x v="4"/>
    <x v="2"/>
    <x v="3"/>
    <n v="2.08"/>
    <n v="2.08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3"/>
    <s v="2025-04"/>
    <s v="2. ALLOCATED"/>
    <x v="2"/>
    <x v="4"/>
    <x v="2"/>
    <x v="4"/>
    <n v="14747.61"/>
    <n v="14747.61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4"/>
    <s v="2025-05"/>
    <s v="1. DIRECT"/>
    <x v="0"/>
    <x v="8"/>
    <x v="0"/>
    <x v="0"/>
    <n v="0.67"/>
    <n v="0.67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4"/>
    <s v="2025-05"/>
    <s v="1. DIRECT"/>
    <x v="0"/>
    <x v="8"/>
    <x v="0"/>
    <x v="0"/>
    <n v="-14.01"/>
    <n v="-14.01"/>
    <s v="904539746"/>
    <s v="Lugo-Mohave_Socal Gas Pipeline AC Mtgtn"/>
    <s v="7546"/>
    <s v="Eldorado-Lugo-Mohave Upgrade"/>
    <s v="8010014"/>
    <s v="Tech/Sec/Sfty/Training Spl"/>
  </r>
  <r>
    <s v="904539746- Lugo-Mohave_Socal Gas Pipeline AC Mtgtn"/>
    <n v="2025"/>
    <x v="4"/>
    <s v="2025-05"/>
    <s v="1. DIRECT"/>
    <x v="0"/>
    <x v="8"/>
    <x v="0"/>
    <x v="0"/>
    <n v="-164.11"/>
    <n v="-164.11"/>
    <s v="904539746"/>
    <s v="Lugo-Mohave_Socal Gas Pipeline AC Mtgtn"/>
    <s v="7546"/>
    <s v="Eldorado-Lugo-Mohave Upgrade"/>
    <s v="8010114"/>
    <s v="Trn/Sft/Sec/Tech Spl(PT)"/>
  </r>
  <r>
    <s v="904539746- Lugo-Mohave_Socal Gas Pipeline AC Mtgtn"/>
    <n v="2025"/>
    <x v="4"/>
    <s v="2025-05"/>
    <s v="1. DIRECT"/>
    <x v="0"/>
    <x v="8"/>
    <x v="0"/>
    <x v="0"/>
    <n v="804.78"/>
    <n v="804.78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4"/>
    <s v="2025-05"/>
    <s v="1. DIRECT"/>
    <x v="0"/>
    <x v="8"/>
    <x v="0"/>
    <x v="0"/>
    <n v="1390.88"/>
    <n v="1390.88"/>
    <s v="904539746"/>
    <s v="Lugo-Mohave_Socal Gas Pipeline AC Mtgtn"/>
    <s v="7546"/>
    <s v="Eldorado-Lugo-Mohave Upgrade"/>
    <s v="8010014"/>
    <s v="Tech/Sec/Sfty/Training Spl"/>
  </r>
  <r>
    <s v="904539746- Lugo-Mohave_Socal Gas Pipeline AC Mtgtn"/>
    <n v="2025"/>
    <x v="4"/>
    <s v="2025-05"/>
    <s v="1. DIRECT"/>
    <x v="0"/>
    <x v="8"/>
    <x v="0"/>
    <x v="0"/>
    <n v="391.20000000000005"/>
    <n v="391.20000000000005"/>
    <s v="904539746"/>
    <s v="Lugo-Mohave_Socal Gas Pipeline AC Mtgtn"/>
    <s v="7546"/>
    <s v="Eldorado-Lugo-Mohave Upgrade"/>
    <s v="8010114"/>
    <s v="Trn/Sft/Sec/Tech Spl(PT)"/>
  </r>
  <r>
    <s v="904539746- Lugo-Mohave_Socal Gas Pipeline AC Mtgtn"/>
    <n v="2025"/>
    <x v="4"/>
    <s v="2025-05"/>
    <s v="1. DIRECT"/>
    <x v="0"/>
    <x v="8"/>
    <x v="0"/>
    <x v="0"/>
    <n v="577.28"/>
    <n v="577.28"/>
    <s v="904539746"/>
    <s v="Lugo-Mohave_Socal Gas Pipeline AC Mtgtn"/>
    <s v="7546"/>
    <s v="Eldorado-Lugo-Mohave Upgrade"/>
    <s v="8010014"/>
    <s v="Tech/Sec/Sfty/Training Spl"/>
  </r>
  <r>
    <s v="904539746- Lugo-Mohave_Socal Gas Pipeline AC Mtgtn"/>
    <n v="2025"/>
    <x v="4"/>
    <s v="2025-05"/>
    <s v="1. DIRECT"/>
    <x v="0"/>
    <x v="8"/>
    <x v="0"/>
    <x v="0"/>
    <n v="324.72000000000003"/>
    <n v="324.72000000000003"/>
    <s v="904539746"/>
    <s v="Lugo-Mohave_Socal Gas Pipeline AC Mtgtn"/>
    <s v="7546"/>
    <s v="Eldorado-Lugo-Mohave Upgrade"/>
    <s v="8010114"/>
    <s v="Trn/Sft/Sec/Tech Spl(PT)"/>
  </r>
  <r>
    <s v="904539746- Lugo-Mohave_Socal Gas Pipeline AC Mtgtn"/>
    <n v="2025"/>
    <x v="4"/>
    <s v="2025-05"/>
    <s v="1. DIRECT"/>
    <x v="0"/>
    <x v="0"/>
    <x v="0"/>
    <x v="0"/>
    <n v="-518.54999999999995"/>
    <n v="-518.54999999999995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4"/>
    <s v="2025-05"/>
    <s v="1. DIRECT"/>
    <x v="0"/>
    <x v="1"/>
    <x v="0"/>
    <x v="0"/>
    <n v="36.81"/>
    <n v="36.81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4"/>
    <s v="2025-05"/>
    <s v="1. DIRECT"/>
    <x v="0"/>
    <x v="1"/>
    <x v="0"/>
    <x v="0"/>
    <n v="540.55000000000007"/>
    <n v="540.55000000000007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4"/>
    <s v="2025-05"/>
    <s v="1. DIRECT"/>
    <x v="0"/>
    <x v="1"/>
    <x v="0"/>
    <x v="0"/>
    <n v="1456.1799999999998"/>
    <n v="1456.1799999999998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4"/>
    <s v="2025-05"/>
    <s v="1. DIRECT"/>
    <x v="0"/>
    <x v="1"/>
    <x v="0"/>
    <x v="5"/>
    <n v="10019.36"/>
    <n v="10019.36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4"/>
    <s v="2025-05"/>
    <s v="1. DIRECT"/>
    <x v="0"/>
    <x v="1"/>
    <x v="0"/>
    <x v="5"/>
    <n v="16318.07999999998"/>
    <n v="16318.07999999998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4"/>
    <s v="2025-05"/>
    <s v="1. DIRECT"/>
    <x v="0"/>
    <x v="10"/>
    <x v="3"/>
    <x v="13"/>
    <n v="141.75"/>
    <n v="141.75"/>
    <s v="904539746"/>
    <s v="Lugo-Mohave_Socal Gas Pipeline AC Mtgtn"/>
    <s v="7546"/>
    <s v="Eldorado-Lugo-Mohave Upgrade"/>
    <s v="6070020"/>
    <s v="Lodging"/>
  </r>
  <r>
    <s v="904539746- Lugo-Mohave_Socal Gas Pipeline AC Mtgtn"/>
    <n v="2025"/>
    <x v="4"/>
    <s v="2025-05"/>
    <s v="1. DIRECT"/>
    <x v="0"/>
    <x v="5"/>
    <x v="3"/>
    <x v="6"/>
    <n v="10000"/>
    <n v="10000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4"/>
    <s v="2025-05"/>
    <s v="1. DIRECT"/>
    <x v="1"/>
    <x v="3"/>
    <x v="1"/>
    <x v="1"/>
    <n v="504.98"/>
    <n v="504.98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4"/>
    <s v="2025-05"/>
    <s v="1. DIRECT"/>
    <x v="1"/>
    <x v="7"/>
    <x v="1"/>
    <x v="1"/>
    <n v="214.87"/>
    <n v="214.87"/>
    <s v="904539746"/>
    <s v="Lugo-Mohave_Socal Gas Pipeline AC Mtgtn"/>
    <s v="7546"/>
    <s v="Eldorado-Lugo-Mohave Upgrade"/>
    <s v="8020206"/>
    <s v="Other IO BA"/>
  </r>
  <r>
    <s v="904539746- Lugo-Mohave_Socal Gas Pipeline AC Mtgtn"/>
    <n v="2025"/>
    <x v="4"/>
    <s v="2025-05"/>
    <s v="1. DIRECT"/>
    <x v="1"/>
    <x v="7"/>
    <x v="1"/>
    <x v="1"/>
    <n v="436.77"/>
    <n v="436.77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4"/>
    <s v="2025-05"/>
    <s v="1. DIRECT"/>
    <x v="1"/>
    <x v="7"/>
    <x v="1"/>
    <x v="8"/>
    <n v="132353.07"/>
    <n v="132353.07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4"/>
    <s v="2025-05"/>
    <s v="1. DIRECT"/>
    <x v="1"/>
    <x v="0"/>
    <x v="0"/>
    <x v="9"/>
    <n v="8748.83"/>
    <n v="8748.83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4"/>
    <s v="2025-05"/>
    <s v="1. DIRECT"/>
    <x v="1"/>
    <x v="0"/>
    <x v="0"/>
    <x v="0"/>
    <n v="1236.77"/>
    <n v="1236.77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4"/>
    <s v="2025-05"/>
    <s v="1. DIRECT"/>
    <x v="1"/>
    <x v="0"/>
    <x v="0"/>
    <x v="0"/>
    <n v="1995.87"/>
    <n v="1995.87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4"/>
    <s v="2025-05"/>
    <s v="1. DIRECT"/>
    <x v="1"/>
    <x v="0"/>
    <x v="0"/>
    <x v="14"/>
    <n v="6122.41"/>
    <n v="6122.41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4"/>
    <s v="2025-05"/>
    <s v="1. DIRECT"/>
    <x v="1"/>
    <x v="0"/>
    <x v="0"/>
    <x v="15"/>
    <n v="10662.19"/>
    <n v="10662.19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4"/>
    <s v="2025-05"/>
    <s v="2. ALLOCATED"/>
    <x v="2"/>
    <x v="4"/>
    <x v="2"/>
    <x v="2"/>
    <n v="10308.120000000001"/>
    <n v="10308.120000000001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4"/>
    <s v="2025-05"/>
    <s v="2. ALLOCATED"/>
    <x v="2"/>
    <x v="4"/>
    <x v="2"/>
    <x v="3"/>
    <n v="1.48"/>
    <n v="1.48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4"/>
    <s v="2025-05"/>
    <s v="2. ALLOCATED"/>
    <x v="2"/>
    <x v="4"/>
    <x v="2"/>
    <x v="4"/>
    <n v="33055.4"/>
    <n v="33055.4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5"/>
    <s v="2025-06"/>
    <s v="1. DIRECT"/>
    <x v="0"/>
    <x v="11"/>
    <x v="4"/>
    <x v="16"/>
    <n v="11.48"/>
    <n v="11.48"/>
    <s v="904539746"/>
    <s v="Lugo-Mohave_Socal Gas Pipeline AC Mtgtn"/>
    <s v="7546"/>
    <s v="Eldorado-Lugo-Mohave Upgrade"/>
    <s v="6161270"/>
    <s v="Contract Business Services - Other"/>
  </r>
  <r>
    <s v="904539746- Lugo-Mohave_Socal Gas Pipeline AC Mtgtn"/>
    <n v="2025"/>
    <x v="5"/>
    <s v="2025-06"/>
    <s v="1. DIRECT"/>
    <x v="0"/>
    <x v="8"/>
    <x v="0"/>
    <x v="0"/>
    <n v="0.91"/>
    <n v="0.91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5"/>
    <s v="2025-06"/>
    <s v="1. DIRECT"/>
    <x v="0"/>
    <x v="8"/>
    <x v="0"/>
    <x v="0"/>
    <n v="312.96999999999997"/>
    <n v="312.96999999999997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5"/>
    <s v="2025-06"/>
    <s v="1. DIRECT"/>
    <x v="0"/>
    <x v="0"/>
    <x v="0"/>
    <x v="0"/>
    <n v="-1119.6000000000004"/>
    <n v="-1119.6000000000004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5"/>
    <s v="2025-06"/>
    <s v="1. DIRECT"/>
    <x v="0"/>
    <x v="1"/>
    <x v="0"/>
    <x v="0"/>
    <n v="52.04"/>
    <n v="52.04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5"/>
    <s v="2025-06"/>
    <s v="1. DIRECT"/>
    <x v="0"/>
    <x v="1"/>
    <x v="0"/>
    <x v="0"/>
    <n v="264.27999999999997"/>
    <n v="264.27999999999997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5"/>
    <s v="2025-06"/>
    <s v="1. DIRECT"/>
    <x v="0"/>
    <x v="1"/>
    <x v="0"/>
    <x v="0"/>
    <n v="1985.7000000000003"/>
    <n v="1985.7000000000003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5"/>
    <s v="2025-06"/>
    <s v="1. DIRECT"/>
    <x v="0"/>
    <x v="1"/>
    <x v="0"/>
    <x v="5"/>
    <n v="6936.4799999999987"/>
    <n v="6936.4799999999987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5"/>
    <s v="2025-06"/>
    <s v="1. DIRECT"/>
    <x v="0"/>
    <x v="1"/>
    <x v="0"/>
    <x v="5"/>
    <n v="10878.719999999994"/>
    <n v="10878.719999999994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5"/>
    <s v="2025-06"/>
    <s v="1. DIRECT"/>
    <x v="0"/>
    <x v="10"/>
    <x v="3"/>
    <x v="13"/>
    <n v="42.69"/>
    <n v="42.69"/>
    <s v="904539746"/>
    <s v="Lugo-Mohave_Socal Gas Pipeline AC Mtgtn"/>
    <s v="7546"/>
    <s v="Eldorado-Lugo-Mohave Upgrade"/>
    <s v="6060016"/>
    <s v="Fuel Costs"/>
  </r>
  <r>
    <s v="904539746- Lugo-Mohave_Socal Gas Pipeline AC Mtgtn"/>
    <n v="2025"/>
    <x v="5"/>
    <s v="2025-06"/>
    <s v="1. DIRECT"/>
    <x v="0"/>
    <x v="10"/>
    <x v="3"/>
    <x v="13"/>
    <n v="128.97"/>
    <n v="128.97"/>
    <s v="904539746"/>
    <s v="Lugo-Mohave_Socal Gas Pipeline AC Mtgtn"/>
    <s v="7546"/>
    <s v="Eldorado-Lugo-Mohave Upgrade"/>
    <s v="6070020"/>
    <s v="Lodging"/>
  </r>
  <r>
    <s v="904539746- Lugo-Mohave_Socal Gas Pipeline AC Mtgtn"/>
    <n v="2025"/>
    <x v="5"/>
    <s v="2025-06"/>
    <s v="1. DIRECT"/>
    <x v="0"/>
    <x v="10"/>
    <x v="3"/>
    <x v="13"/>
    <n v="40.200000000000003"/>
    <n v="40.200000000000003"/>
    <s v="904539746"/>
    <s v="Lugo-Mohave_Socal Gas Pipeline AC Mtgtn"/>
    <s v="7546"/>
    <s v="Eldorado-Lugo-Mohave Upgrade"/>
    <s v="6070025"/>
    <s v="Meals-Bus. Travel/Seminars (50% Ded.)"/>
  </r>
  <r>
    <s v="904539746- Lugo-Mohave_Socal Gas Pipeline AC Mtgtn"/>
    <n v="2025"/>
    <x v="5"/>
    <s v="2025-06"/>
    <s v="1. DIRECT"/>
    <x v="0"/>
    <x v="10"/>
    <x v="3"/>
    <x v="13"/>
    <n v="4.87"/>
    <n v="4.87"/>
    <s v="904539746"/>
    <s v="Lugo-Mohave_Socal Gas Pipeline AC Mtgtn"/>
    <s v="7546"/>
    <s v="Eldorado-Lugo-Mohave Upgrade"/>
    <s v="6070055"/>
    <s v="Travel - Other"/>
  </r>
  <r>
    <s v="904539746- Lugo-Mohave_Socal Gas Pipeline AC Mtgtn"/>
    <n v="2025"/>
    <x v="5"/>
    <s v="2025-06"/>
    <s v="1. DIRECT"/>
    <x v="0"/>
    <x v="5"/>
    <x v="3"/>
    <x v="6"/>
    <n v="90000"/>
    <n v="90000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5"/>
    <s v="2025-06"/>
    <s v="1. DIRECT"/>
    <x v="1"/>
    <x v="3"/>
    <x v="1"/>
    <x v="1"/>
    <n v="289.31"/>
    <n v="289.31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5"/>
    <s v="2025-06"/>
    <s v="1. DIRECT"/>
    <x v="1"/>
    <x v="7"/>
    <x v="1"/>
    <x v="1"/>
    <n v="462"/>
    <n v="462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5"/>
    <s v="2025-06"/>
    <s v="1. DIRECT"/>
    <x v="1"/>
    <x v="7"/>
    <x v="1"/>
    <x v="1"/>
    <n v="0.04"/>
    <n v="0.04"/>
    <s v="904539746"/>
    <s v="Lugo-Mohave_Socal Gas Pipeline AC Mtgtn"/>
    <s v="7546"/>
    <s v="Eldorado-Lugo-Mohave Upgrade"/>
    <s v="8050121"/>
    <s v="Procurement Services Chargeback"/>
  </r>
  <r>
    <s v="904539746- Lugo-Mohave_Socal Gas Pipeline AC Mtgtn"/>
    <n v="2025"/>
    <x v="5"/>
    <s v="2025-06"/>
    <s v="1. DIRECT"/>
    <x v="1"/>
    <x v="7"/>
    <x v="1"/>
    <x v="8"/>
    <n v="140001.15"/>
    <n v="140001.15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5"/>
    <s v="2025-06"/>
    <s v="1. DIRECT"/>
    <x v="1"/>
    <x v="0"/>
    <x v="0"/>
    <x v="0"/>
    <n v="3862.3"/>
    <n v="3862.3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5"/>
    <s v="2025-06"/>
    <s v="1. DIRECT"/>
    <x v="1"/>
    <x v="0"/>
    <x v="0"/>
    <x v="0"/>
    <n v="-4287.75"/>
    <n v="-4287.75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5"/>
    <s v="2025-06"/>
    <s v="1. DIRECT"/>
    <x v="1"/>
    <x v="0"/>
    <x v="0"/>
    <x v="0"/>
    <n v="609.57000000000005"/>
    <n v="609.57000000000005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5"/>
    <s v="2025-06"/>
    <s v="1. DIRECT"/>
    <x v="1"/>
    <x v="0"/>
    <x v="0"/>
    <x v="0"/>
    <n v="882.63"/>
    <n v="882.63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5"/>
    <s v="2025-06"/>
    <s v="1. DIRECT"/>
    <x v="1"/>
    <x v="0"/>
    <x v="0"/>
    <x v="0"/>
    <n v="4208.72"/>
    <n v="4208.72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5"/>
    <s v="2025-06"/>
    <s v="2. ALLOCATED"/>
    <x v="2"/>
    <x v="4"/>
    <x v="2"/>
    <x v="2"/>
    <n v="7589.23"/>
    <n v="7589.23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5"/>
    <s v="2025-06"/>
    <s v="2. ALLOCATED"/>
    <x v="2"/>
    <x v="4"/>
    <x v="2"/>
    <x v="3"/>
    <n v="4.2699999999999996"/>
    <n v="4.2699999999999996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5"/>
    <s v="2025-06"/>
    <s v="2. ALLOCATED"/>
    <x v="2"/>
    <x v="4"/>
    <x v="2"/>
    <x v="4"/>
    <n v="14824.19"/>
    <n v="14824.19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6"/>
    <s v="2025-07"/>
    <s v="1. DIRECT"/>
    <x v="0"/>
    <x v="0"/>
    <x v="0"/>
    <x v="0"/>
    <n v="494.88000000000045"/>
    <n v="494.88000000000045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6"/>
    <s v="2025-07"/>
    <s v="1. DIRECT"/>
    <x v="0"/>
    <x v="1"/>
    <x v="0"/>
    <x v="0"/>
    <n v="92.45"/>
    <n v="92.45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6"/>
    <s v="2025-07"/>
    <s v="1. DIRECT"/>
    <x v="0"/>
    <x v="1"/>
    <x v="0"/>
    <x v="0"/>
    <n v="909.82"/>
    <n v="909.82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6"/>
    <s v="2025-07"/>
    <s v="1. DIRECT"/>
    <x v="0"/>
    <x v="1"/>
    <x v="0"/>
    <x v="0"/>
    <n v="385.36"/>
    <n v="385.36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6"/>
    <s v="2025-07"/>
    <s v="1. DIRECT"/>
    <x v="0"/>
    <x v="1"/>
    <x v="0"/>
    <x v="0"/>
    <n v="2250.46"/>
    <n v="2250.46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6"/>
    <s v="2025-07"/>
    <s v="1. DIRECT"/>
    <x v="0"/>
    <x v="1"/>
    <x v="0"/>
    <x v="5"/>
    <n v="16318.07999999998"/>
    <n v="16318.07999999998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6"/>
    <s v="2025-07"/>
    <s v="1. DIRECT"/>
    <x v="0"/>
    <x v="5"/>
    <x v="3"/>
    <x v="6"/>
    <n v="-192000"/>
    <n v="-192000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6"/>
    <s v="2025-07"/>
    <s v="1. DIRECT"/>
    <x v="1"/>
    <x v="3"/>
    <x v="1"/>
    <x v="1"/>
    <n v="405.16"/>
    <n v="405.16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6"/>
    <s v="2025-07"/>
    <s v="1. DIRECT"/>
    <x v="1"/>
    <x v="7"/>
    <x v="1"/>
    <x v="1"/>
    <n v="652.49"/>
    <n v="652.49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6"/>
    <s v="2025-07"/>
    <s v="1. DIRECT"/>
    <x v="1"/>
    <x v="7"/>
    <x v="1"/>
    <x v="8"/>
    <n v="250956.54"/>
    <n v="250956.54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6"/>
    <s v="2025-07"/>
    <s v="1. DIRECT"/>
    <x v="1"/>
    <x v="0"/>
    <x v="0"/>
    <x v="0"/>
    <n v="4090.21"/>
    <n v="4090.21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6"/>
    <s v="2025-07"/>
    <s v="1. DIRECT"/>
    <x v="1"/>
    <x v="0"/>
    <x v="0"/>
    <x v="0"/>
    <n v="1427.67"/>
    <n v="1427.67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6"/>
    <s v="2025-07"/>
    <s v="1. DIRECT"/>
    <x v="1"/>
    <x v="0"/>
    <x v="0"/>
    <x v="0"/>
    <n v="767.66"/>
    <n v="767.66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6"/>
    <s v="2025-07"/>
    <s v="1. DIRECT"/>
    <x v="1"/>
    <x v="0"/>
    <x v="0"/>
    <x v="0"/>
    <n v="772.04"/>
    <n v="772.04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6"/>
    <s v="2025-07"/>
    <s v="1. DIRECT"/>
    <x v="1"/>
    <x v="0"/>
    <x v="0"/>
    <x v="0"/>
    <n v="3507.64"/>
    <n v="3507.64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6"/>
    <s v="2025-07"/>
    <s v="2. ALLOCATED"/>
    <x v="2"/>
    <x v="4"/>
    <x v="2"/>
    <x v="2"/>
    <n v="13515.06"/>
    <n v="13515.06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6"/>
    <s v="2025-07"/>
    <s v="2. ALLOCATED"/>
    <x v="2"/>
    <x v="4"/>
    <x v="2"/>
    <x v="3"/>
    <n v="3.17"/>
    <n v="3.17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6"/>
    <s v="2025-07"/>
    <s v="2. ALLOCATED"/>
    <x v="2"/>
    <x v="4"/>
    <x v="2"/>
    <x v="4"/>
    <n v="19622.900000000001"/>
    <n v="19622.900000000001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7"/>
    <s v="2025-08"/>
    <s v="1. DIRECT"/>
    <x v="0"/>
    <x v="0"/>
    <x v="0"/>
    <x v="0"/>
    <n v="-466.00000000000023"/>
    <n v="-466.00000000000023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7"/>
    <s v="2025-08"/>
    <s v="1. DIRECT"/>
    <x v="0"/>
    <x v="1"/>
    <x v="0"/>
    <x v="0"/>
    <n v="57.55"/>
    <n v="57.55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7"/>
    <s v="2025-08"/>
    <s v="1. DIRECT"/>
    <x v="0"/>
    <x v="1"/>
    <x v="0"/>
    <x v="0"/>
    <n v="258.61"/>
    <n v="258.61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7"/>
    <s v="2025-08"/>
    <s v="1. DIRECT"/>
    <x v="0"/>
    <x v="1"/>
    <x v="0"/>
    <x v="0"/>
    <n v="2250.46"/>
    <n v="2250.46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7"/>
    <s v="2025-08"/>
    <s v="1. DIRECT"/>
    <x v="0"/>
    <x v="1"/>
    <x v="0"/>
    <x v="5"/>
    <n v="8477.9199999999983"/>
    <n v="8477.9199999999983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7"/>
    <s v="2025-08"/>
    <s v="1. DIRECT"/>
    <x v="0"/>
    <x v="1"/>
    <x v="0"/>
    <x v="5"/>
    <n v="13598.399999999987"/>
    <n v="13598.399999999987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7"/>
    <s v="2025-08"/>
    <s v="1. DIRECT"/>
    <x v="0"/>
    <x v="5"/>
    <x v="3"/>
    <x v="6"/>
    <n v="-30000"/>
    <n v="-30000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7"/>
    <s v="2025-08"/>
    <s v="1. DIRECT"/>
    <x v="1"/>
    <x v="3"/>
    <x v="1"/>
    <x v="1"/>
    <n v="128.51"/>
    <n v="128.51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7"/>
    <s v="2025-08"/>
    <s v="1. DIRECT"/>
    <x v="1"/>
    <x v="7"/>
    <x v="1"/>
    <x v="1"/>
    <n v="218.4"/>
    <n v="218.4"/>
    <s v="904539746"/>
    <s v="Lugo-Mohave_Socal Gas Pipeline AC Mtgtn"/>
    <s v="7546"/>
    <s v="Eldorado-Lugo-Mohave Upgrade"/>
    <s v="8020206"/>
    <s v="Other IO BA"/>
  </r>
  <r>
    <s v="904539746- Lugo-Mohave_Socal Gas Pipeline AC Mtgtn"/>
    <n v="2025"/>
    <x v="7"/>
    <s v="2025-08"/>
    <s v="1. DIRECT"/>
    <x v="1"/>
    <x v="7"/>
    <x v="1"/>
    <x v="1"/>
    <n v="112.13000000000001"/>
    <n v="112.13000000000001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7"/>
    <s v="2025-08"/>
    <s v="1. DIRECT"/>
    <x v="1"/>
    <x v="7"/>
    <x v="1"/>
    <x v="8"/>
    <n v="43128.590000000004"/>
    <n v="43128.590000000004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7"/>
    <s v="2025-08"/>
    <s v="1. DIRECT"/>
    <x v="1"/>
    <x v="0"/>
    <x v="0"/>
    <x v="0"/>
    <n v="4835.3900000000003"/>
    <n v="4835.3900000000003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7"/>
    <s v="2025-08"/>
    <s v="1. DIRECT"/>
    <x v="1"/>
    <x v="0"/>
    <x v="0"/>
    <x v="0"/>
    <n v="1465.99"/>
    <n v="1465.99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7"/>
    <s v="2025-08"/>
    <s v="1. DIRECT"/>
    <x v="1"/>
    <x v="0"/>
    <x v="0"/>
    <x v="0"/>
    <n v="857.9"/>
    <n v="857.9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7"/>
    <s v="2025-08"/>
    <s v="1. DIRECT"/>
    <x v="1"/>
    <x v="0"/>
    <x v="0"/>
    <x v="0"/>
    <n v="1015.17"/>
    <n v="1015.17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7"/>
    <s v="2025-08"/>
    <s v="1. DIRECT"/>
    <x v="1"/>
    <x v="0"/>
    <x v="0"/>
    <x v="0"/>
    <n v="4060.42"/>
    <n v="4060.42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7"/>
    <s v="2025-08"/>
    <s v="2. ALLOCATED"/>
    <x v="2"/>
    <x v="4"/>
    <x v="2"/>
    <x v="2"/>
    <n v="4076.44"/>
    <n v="4076.44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7"/>
    <s v="2025-08"/>
    <s v="2. ALLOCATED"/>
    <x v="2"/>
    <x v="4"/>
    <x v="2"/>
    <x v="3"/>
    <n v="2.3199999999999998"/>
    <n v="2.3199999999999998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7"/>
    <s v="2025-08"/>
    <s v="2. ALLOCATED"/>
    <x v="2"/>
    <x v="4"/>
    <x v="2"/>
    <x v="4"/>
    <n v="19115.13"/>
    <n v="19115.13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8"/>
    <s v="2025-09"/>
    <s v="1. DIRECT"/>
    <x v="0"/>
    <x v="0"/>
    <x v="0"/>
    <x v="0"/>
    <n v="1734.0900000000001"/>
    <n v="1734.0900000000001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8"/>
    <s v="2025-09"/>
    <s v="1. DIRECT"/>
    <x v="0"/>
    <x v="1"/>
    <x v="0"/>
    <x v="0"/>
    <n v="64.27"/>
    <n v="64.27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8"/>
    <s v="2025-09"/>
    <s v="1. DIRECT"/>
    <x v="0"/>
    <x v="1"/>
    <x v="0"/>
    <x v="0"/>
    <n v="148.57999999999979"/>
    <n v="148.57999999999979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8"/>
    <s v="2025-09"/>
    <s v="1. DIRECT"/>
    <x v="0"/>
    <x v="1"/>
    <x v="0"/>
    <x v="0"/>
    <n v="2250.46"/>
    <n v="2250.46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8"/>
    <s v="2025-09"/>
    <s v="1. DIRECT"/>
    <x v="0"/>
    <x v="1"/>
    <x v="0"/>
    <x v="5"/>
    <n v="12331.520000000004"/>
    <n v="12331.520000000004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8"/>
    <s v="2025-09"/>
    <s v="1. DIRECT"/>
    <x v="0"/>
    <x v="1"/>
    <x v="0"/>
    <x v="5"/>
    <n v="15638.159999999982"/>
    <n v="15638.159999999982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8"/>
    <s v="2025-09"/>
    <s v="1. DIRECT"/>
    <x v="0"/>
    <x v="5"/>
    <x v="3"/>
    <x v="6"/>
    <n v="4770.9399999999996"/>
    <n v="4770.9399999999996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8"/>
    <s v="2025-09"/>
    <s v="1. DIRECT"/>
    <x v="3"/>
    <x v="9"/>
    <x v="4"/>
    <x v="10"/>
    <n v="11846260"/>
    <n v="11846260"/>
    <s v="904539746"/>
    <s v="Lugo-Mohave_Socal Gas Pipeline AC Mtgtn"/>
    <s v="7546"/>
    <s v="Eldorado-Lugo-Mohave Upgrade"/>
    <s v="6165150"/>
    <s v="Construction Services - Other"/>
  </r>
  <r>
    <s v="904539746- Lugo-Mohave_Socal Gas Pipeline AC Mtgtn"/>
    <n v="2025"/>
    <x v="8"/>
    <s v="2025-09"/>
    <s v="1. DIRECT"/>
    <x v="1"/>
    <x v="3"/>
    <x v="1"/>
    <x v="11"/>
    <n v="18566.650000000001"/>
    <n v="18566.650000000001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8"/>
    <s v="2025-09"/>
    <s v="1. DIRECT"/>
    <x v="1"/>
    <x v="7"/>
    <x v="1"/>
    <x v="1"/>
    <n v="362.07"/>
    <n v="362.07"/>
    <s v="904539746"/>
    <s v="Lugo-Mohave_Socal Gas Pipeline AC Mtgtn"/>
    <s v="7546"/>
    <s v="Eldorado-Lugo-Mohave Upgrade"/>
    <s v="8020206"/>
    <s v="Other IO BA"/>
  </r>
  <r>
    <s v="904539746- Lugo-Mohave_Socal Gas Pipeline AC Mtgtn"/>
    <n v="2025"/>
    <x v="8"/>
    <s v="2025-09"/>
    <s v="1. DIRECT"/>
    <x v="1"/>
    <x v="7"/>
    <x v="1"/>
    <x v="1"/>
    <n v="56.28"/>
    <n v="56.28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8"/>
    <s v="2025-09"/>
    <s v="1. DIRECT"/>
    <x v="1"/>
    <x v="7"/>
    <x v="1"/>
    <x v="8"/>
    <n v="21644.5"/>
    <n v="21644.5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8"/>
    <s v="2025-09"/>
    <s v="1. DIRECT"/>
    <x v="1"/>
    <x v="7"/>
    <x v="1"/>
    <x v="12"/>
    <n v="30800.28"/>
    <n v="30800.28"/>
    <s v="904539746"/>
    <s v="Lugo-Mohave_Socal Gas Pipeline AC Mtgtn"/>
    <s v="7546"/>
    <s v="Eldorado-Lugo-Mohave Upgrade"/>
    <s v="8050121"/>
    <s v="Procurement Services Chargeback"/>
  </r>
  <r>
    <s v="904539746- Lugo-Mohave_Socal Gas Pipeline AC Mtgtn"/>
    <n v="2025"/>
    <x v="8"/>
    <s v="2025-09"/>
    <s v="1. DIRECT"/>
    <x v="1"/>
    <x v="0"/>
    <x v="0"/>
    <x v="9"/>
    <n v="317681.46000000002"/>
    <n v="317681.46000000002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8"/>
    <s v="2025-09"/>
    <s v="1. DIRECT"/>
    <x v="1"/>
    <x v="0"/>
    <x v="0"/>
    <x v="9"/>
    <n v="443836.66"/>
    <n v="443836.66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8"/>
    <s v="2025-09"/>
    <s v="1. DIRECT"/>
    <x v="1"/>
    <x v="0"/>
    <x v="0"/>
    <x v="9"/>
    <n v="1418947.25"/>
    <n v="1418947.25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8"/>
    <s v="2025-09"/>
    <s v="1. DIRECT"/>
    <x v="1"/>
    <x v="0"/>
    <x v="0"/>
    <x v="0"/>
    <n v="1079.8900000000001"/>
    <n v="1079.8900000000001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8"/>
    <s v="2025-09"/>
    <s v="1. DIRECT"/>
    <x v="1"/>
    <x v="0"/>
    <x v="0"/>
    <x v="14"/>
    <n v="6433.42"/>
    <n v="6433.42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8"/>
    <s v="2025-09"/>
    <s v="2. ALLOCATED"/>
    <x v="2"/>
    <x v="4"/>
    <x v="2"/>
    <x v="2"/>
    <n v="1120520.3700000001"/>
    <n v="1120520.3700000001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8"/>
    <s v="2025-09"/>
    <s v="2. ALLOCATED"/>
    <x v="2"/>
    <x v="4"/>
    <x v="2"/>
    <x v="3"/>
    <n v="6.65"/>
    <n v="6.65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8"/>
    <s v="2025-09"/>
    <s v="2. ALLOCATED"/>
    <x v="2"/>
    <x v="4"/>
    <x v="2"/>
    <x v="4"/>
    <n v="42197.599999999999"/>
    <n v="42197.599999999999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9"/>
    <s v="2025-10"/>
    <s v="1. DIRECT"/>
    <x v="0"/>
    <x v="0"/>
    <x v="0"/>
    <x v="0"/>
    <n v="-272.55000000000018"/>
    <n v="-272.55000000000018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9"/>
    <s v="2025-10"/>
    <s v="1. DIRECT"/>
    <x v="0"/>
    <x v="1"/>
    <x v="0"/>
    <x v="0"/>
    <n v="34.58"/>
    <n v="34.58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9"/>
    <s v="2025-10"/>
    <s v="1. DIRECT"/>
    <x v="0"/>
    <x v="1"/>
    <x v="0"/>
    <x v="0"/>
    <n v="438.95"/>
    <n v="438.95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9"/>
    <s v="2025-10"/>
    <s v="1. DIRECT"/>
    <x v="0"/>
    <x v="1"/>
    <x v="0"/>
    <x v="0"/>
    <n v="1323.8000000000002"/>
    <n v="1323.8000000000002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9"/>
    <s v="2025-10"/>
    <s v="1. DIRECT"/>
    <x v="0"/>
    <x v="1"/>
    <x v="0"/>
    <x v="5"/>
    <n v="13872.960000000006"/>
    <n v="13872.960000000006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9"/>
    <s v="2025-10"/>
    <s v="1. DIRECT"/>
    <x v="0"/>
    <x v="1"/>
    <x v="0"/>
    <x v="5"/>
    <n v="9518.8799999999974"/>
    <n v="9518.8799999999974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9"/>
    <s v="2025-10"/>
    <s v="1. DIRECT"/>
    <x v="0"/>
    <x v="5"/>
    <x v="3"/>
    <x v="6"/>
    <n v="17170.36"/>
    <n v="17170.36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9"/>
    <s v="2025-10"/>
    <s v="1. DIRECT"/>
    <x v="1"/>
    <x v="3"/>
    <x v="1"/>
    <x v="1"/>
    <n v="139.51"/>
    <n v="139.51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9"/>
    <s v="2025-10"/>
    <s v="1. DIRECT"/>
    <x v="1"/>
    <x v="7"/>
    <x v="1"/>
    <x v="1"/>
    <n v="60.33"/>
    <n v="60.33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9"/>
    <s v="2025-10"/>
    <s v="1. DIRECT"/>
    <x v="1"/>
    <x v="7"/>
    <x v="1"/>
    <x v="8"/>
    <n v="23203.89"/>
    <n v="23203.89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9"/>
    <s v="2025-10"/>
    <s v="1. DIRECT"/>
    <x v="1"/>
    <x v="0"/>
    <x v="0"/>
    <x v="0"/>
    <n v="4983.32"/>
    <n v="4983.32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9"/>
    <s v="2025-10"/>
    <s v="1. DIRECT"/>
    <x v="1"/>
    <x v="0"/>
    <x v="0"/>
    <x v="0"/>
    <n v="2002.99"/>
    <n v="2002.99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9"/>
    <s v="2025-10"/>
    <s v="1. DIRECT"/>
    <x v="1"/>
    <x v="0"/>
    <x v="0"/>
    <x v="0"/>
    <n v="903.62"/>
    <n v="903.62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9"/>
    <s v="2025-10"/>
    <s v="1. DIRECT"/>
    <x v="1"/>
    <x v="0"/>
    <x v="0"/>
    <x v="0"/>
    <n v="1109.9000000000001"/>
    <n v="1109.9000000000001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9"/>
    <s v="2025-10"/>
    <s v="1. DIRECT"/>
    <x v="1"/>
    <x v="0"/>
    <x v="0"/>
    <x v="0"/>
    <n v="2993.45"/>
    <n v="2993.45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9"/>
    <s v="2025-10"/>
    <s v="2. ALLOCATED"/>
    <x v="2"/>
    <x v="4"/>
    <x v="2"/>
    <x v="2"/>
    <n v="2377.06"/>
    <n v="2377.06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9"/>
    <s v="2025-10"/>
    <s v="2. ALLOCATED"/>
    <x v="2"/>
    <x v="4"/>
    <x v="2"/>
    <x v="3"/>
    <n v="0.02"/>
    <n v="0.02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9"/>
    <s v="2025-10"/>
    <s v="2. ALLOCATED"/>
    <x v="2"/>
    <x v="4"/>
    <x v="2"/>
    <x v="4"/>
    <n v="22236"/>
    <n v="22236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10"/>
    <s v="2025-11"/>
    <s v="1. DIRECT"/>
    <x v="0"/>
    <x v="0"/>
    <x v="0"/>
    <x v="0"/>
    <n v="-152.80999999999995"/>
    <n v="-152.80999999999995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10"/>
    <s v="2025-11"/>
    <s v="1. DIRECT"/>
    <x v="0"/>
    <x v="1"/>
    <x v="0"/>
    <x v="0"/>
    <n v="4.05"/>
    <n v="4.05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10"/>
    <s v="2025-11"/>
    <s v="1. DIRECT"/>
    <x v="0"/>
    <x v="1"/>
    <x v="0"/>
    <x v="0"/>
    <n v="155.70000000000002"/>
    <n v="155.70000000000002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10"/>
    <s v="2025-11"/>
    <s v="1. DIRECT"/>
    <x v="0"/>
    <x v="1"/>
    <x v="0"/>
    <x v="0"/>
    <n v="15.47"/>
    <n v="15.47"/>
    <s v="904539746"/>
    <s v="Lugo-Mohave_Socal Gas Pipeline AC Mtgtn"/>
    <s v="7546"/>
    <s v="Eldorado-Lugo-Mohave Upgrade"/>
    <s v="8010004"/>
    <s v="Administrative, Assistant"/>
  </r>
  <r>
    <s v="904539746- Lugo-Mohave_Socal Gas Pipeline AC Mtgtn"/>
    <n v="2025"/>
    <x v="10"/>
    <s v="2025-11"/>
    <s v="1. DIRECT"/>
    <x v="0"/>
    <x v="1"/>
    <x v="0"/>
    <x v="0"/>
    <n v="732"/>
    <n v="732"/>
    <s v="904539746"/>
    <s v="Lugo-Mohave_Socal Gas Pipeline AC Mtgtn"/>
    <s v="7546"/>
    <s v="Eldorado-Lugo-Mohave Upgrade"/>
    <s v="8010004"/>
    <s v="Administrative, Assistant"/>
  </r>
  <r>
    <s v="904539746- Lugo-Mohave_Socal Gas Pipeline AC Mtgtn"/>
    <n v="2025"/>
    <x v="10"/>
    <s v="2025-11"/>
    <s v="1. DIRECT"/>
    <x v="0"/>
    <x v="1"/>
    <x v="0"/>
    <x v="0"/>
    <n v="4759.4399999999996"/>
    <n v="4759.4399999999996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10"/>
    <s v="2025-11"/>
    <s v="1. DIRECT"/>
    <x v="0"/>
    <x v="1"/>
    <x v="0"/>
    <x v="0"/>
    <n v="132.38"/>
    <n v="132.38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10"/>
    <s v="2025-11"/>
    <s v="1. DIRECT"/>
    <x v="0"/>
    <x v="1"/>
    <x v="0"/>
    <x v="5"/>
    <n v="10404.720000000001"/>
    <n v="10404.720000000001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10"/>
    <s v="2025-11"/>
    <s v="1. DIRECT"/>
    <x v="0"/>
    <x v="5"/>
    <x v="3"/>
    <x v="6"/>
    <n v="-11364.17"/>
    <n v="-11364.17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10"/>
    <s v="2025-11"/>
    <s v="1. DIRECT"/>
    <x v="1"/>
    <x v="12"/>
    <x v="5"/>
    <x v="17"/>
    <n v="2884"/>
    <n v="2884"/>
    <s v="904539746"/>
    <s v="Lugo-Mohave_Socal Gas Pipeline AC Mtgtn"/>
    <s v="7546"/>
    <s v="Eldorado-Lugo-Mohave Upgrade"/>
    <s v="6150420"/>
    <s v="A/P Accrual/Reversal No AFUDC"/>
  </r>
  <r>
    <s v="904539746- Lugo-Mohave_Socal Gas Pipeline AC Mtgtn"/>
    <n v="2025"/>
    <x v="10"/>
    <s v="2025-11"/>
    <s v="1. DIRECT"/>
    <x v="1"/>
    <x v="3"/>
    <x v="1"/>
    <x v="1"/>
    <n v="23.63"/>
    <n v="23.63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10"/>
    <s v="2025-11"/>
    <s v="1. DIRECT"/>
    <x v="1"/>
    <x v="7"/>
    <x v="1"/>
    <x v="1"/>
    <n v="536.02"/>
    <n v="536.02"/>
    <s v="904539746"/>
    <s v="Lugo-Mohave_Socal Gas Pipeline AC Mtgtn"/>
    <s v="7546"/>
    <s v="Eldorado-Lugo-Mohave Upgrade"/>
    <s v="8020206"/>
    <s v="Other IO BA"/>
  </r>
  <r>
    <s v="904539746- Lugo-Mohave_Socal Gas Pipeline AC Mtgtn"/>
    <n v="2025"/>
    <x v="10"/>
    <s v="2025-11"/>
    <s v="1. DIRECT"/>
    <x v="1"/>
    <x v="7"/>
    <x v="1"/>
    <x v="1"/>
    <n v="105.4"/>
    <n v="105.4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10"/>
    <s v="2025-11"/>
    <s v="1. DIRECT"/>
    <x v="1"/>
    <x v="7"/>
    <x v="1"/>
    <x v="8"/>
    <n v="40537.379999999997"/>
    <n v="40537.379999999997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10"/>
    <s v="2025-11"/>
    <s v="1. DIRECT"/>
    <x v="1"/>
    <x v="0"/>
    <x v="0"/>
    <x v="0"/>
    <n v="3210.19"/>
    <n v="3210.19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10"/>
    <s v="2025-11"/>
    <s v="1. DIRECT"/>
    <x v="1"/>
    <x v="0"/>
    <x v="0"/>
    <x v="0"/>
    <n v="1056.1400000000001"/>
    <n v="1056.1400000000001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10"/>
    <s v="2025-11"/>
    <s v="1. DIRECT"/>
    <x v="1"/>
    <x v="0"/>
    <x v="0"/>
    <x v="0"/>
    <n v="518.97"/>
    <n v="518.97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10"/>
    <s v="2025-11"/>
    <s v="1. DIRECT"/>
    <x v="1"/>
    <x v="0"/>
    <x v="0"/>
    <x v="0"/>
    <n v="570.16999999999996"/>
    <n v="570.16999999999996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10"/>
    <s v="2025-11"/>
    <s v="1. DIRECT"/>
    <x v="1"/>
    <x v="0"/>
    <x v="0"/>
    <x v="0"/>
    <n v="2117.31"/>
    <n v="2117.31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10"/>
    <s v="2025-11"/>
    <s v="2. ALLOCATED"/>
    <x v="2"/>
    <x v="4"/>
    <x v="2"/>
    <x v="2"/>
    <n v="2933.33"/>
    <n v="2933.33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10"/>
    <s v="2025-11"/>
    <s v="2. ALLOCATED"/>
    <x v="2"/>
    <x v="4"/>
    <x v="2"/>
    <x v="3"/>
    <n v="0.02"/>
    <n v="0.02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10"/>
    <s v="2025-11"/>
    <s v="2. ALLOCATED"/>
    <x v="2"/>
    <x v="4"/>
    <x v="2"/>
    <x v="4"/>
    <n v="17636.43"/>
    <n v="17636.43"/>
    <s v="904539746"/>
    <s v="Lugo-Mohave_Socal Gas Pipeline AC Mtgtn"/>
    <s v="7546"/>
    <s v="Eldorado-Lugo-Mohave Upgrade"/>
    <s v="5757040"/>
    <s v="Capitalized Overhead - P&amp;B/Payroll Tax"/>
  </r>
  <r>
    <s v="904539746- Lugo-Mohave_Socal Gas Pipeline AC Mtgtn"/>
    <n v="2025"/>
    <x v="11"/>
    <s v="2025-12"/>
    <s v="1. DIRECT"/>
    <x v="0"/>
    <x v="13"/>
    <x v="4"/>
    <x v="16"/>
    <n v="13014.05"/>
    <n v="13014.05"/>
    <s v="904539746"/>
    <s v="Lugo-Mohave_Socal Gas Pipeline AC Mtgtn"/>
    <s v="7546"/>
    <s v="Eldorado-Lugo-Mohave Upgrade"/>
    <s v="6168900"/>
    <s v="Contract - A/P Accrual/Reversal No AFUDC"/>
  </r>
  <r>
    <s v="904539746- Lugo-Mohave_Socal Gas Pipeline AC Mtgtn"/>
    <n v="2025"/>
    <x v="11"/>
    <s v="2025-12"/>
    <s v="1. DIRECT"/>
    <x v="0"/>
    <x v="14"/>
    <x v="4"/>
    <x v="16"/>
    <n v="8882.44"/>
    <n v="8882.44"/>
    <s v="904539746"/>
    <s v="Lugo-Mohave_Socal Gas Pipeline AC Mtgtn"/>
    <s v="7546"/>
    <s v="Eldorado-Lugo-Mohave Upgrade"/>
    <s v="8021304"/>
    <s v="Contract Accruals - Ord to Ord"/>
  </r>
  <r>
    <s v="904539746- Lugo-Mohave_Socal Gas Pipeline AC Mtgtn"/>
    <n v="2025"/>
    <x v="11"/>
    <s v="2025-12"/>
    <s v="1. DIRECT"/>
    <x v="0"/>
    <x v="15"/>
    <x v="4"/>
    <x v="16"/>
    <n v="5253"/>
    <n v="5253"/>
    <s v="904539746"/>
    <s v="Lugo-Mohave_Socal Gas Pipeline AC Mtgtn"/>
    <s v="7546"/>
    <s v="Eldorado-Lugo-Mohave Upgrade"/>
    <s v="6161112"/>
    <s v="Information System Professional Services"/>
  </r>
  <r>
    <s v="904539746- Lugo-Mohave_Socal Gas Pipeline AC Mtgtn"/>
    <n v="2025"/>
    <x v="11"/>
    <s v="2025-12"/>
    <s v="1. DIRECT"/>
    <x v="0"/>
    <x v="0"/>
    <x v="0"/>
    <x v="0"/>
    <n v="1582.58"/>
    <n v="1582.58"/>
    <s v="904539746"/>
    <s v="Lugo-Mohave_Socal Gas Pipeline AC Mtgtn"/>
    <s v="7546"/>
    <s v="Eldorado-Lugo-Mohave Upgrade"/>
    <s v="8010099"/>
    <s v="Labor Accrual"/>
  </r>
  <r>
    <s v="904539746- Lugo-Mohave_Socal Gas Pipeline AC Mtgtn"/>
    <n v="2025"/>
    <x v="11"/>
    <s v="2025-12"/>
    <s v="1. DIRECT"/>
    <x v="0"/>
    <x v="1"/>
    <x v="0"/>
    <x v="0"/>
    <n v="10.42"/>
    <n v="10.42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11"/>
    <s v="2025-12"/>
    <s v="1. DIRECT"/>
    <x v="0"/>
    <x v="1"/>
    <x v="0"/>
    <x v="0"/>
    <n v="385.46"/>
    <n v="385.46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11"/>
    <s v="2025-12"/>
    <s v="1. DIRECT"/>
    <x v="0"/>
    <x v="1"/>
    <x v="0"/>
    <x v="0"/>
    <n v="32.380000000000003"/>
    <n v="32.380000000000003"/>
    <s v="904539746"/>
    <s v="Lugo-Mohave_Socal Gas Pipeline AC Mtgtn"/>
    <s v="7546"/>
    <s v="Eldorado-Lugo-Mohave Upgrade"/>
    <s v="8010004"/>
    <s v="Administrative, Assistant"/>
  </r>
  <r>
    <s v="904539746- Lugo-Mohave_Socal Gas Pipeline AC Mtgtn"/>
    <n v="2025"/>
    <x v="11"/>
    <s v="2025-12"/>
    <s v="1. DIRECT"/>
    <x v="0"/>
    <x v="1"/>
    <x v="0"/>
    <x v="0"/>
    <n v="1647"/>
    <n v="1647"/>
    <s v="904539746"/>
    <s v="Lugo-Mohave_Socal Gas Pipeline AC Mtgtn"/>
    <s v="7546"/>
    <s v="Eldorado-Lugo-Mohave Upgrade"/>
    <s v="8010004"/>
    <s v="Administrative, Assistant"/>
  </r>
  <r>
    <s v="904539746- Lugo-Mohave_Socal Gas Pipeline AC Mtgtn"/>
    <n v="2025"/>
    <x v="11"/>
    <s v="2025-12"/>
    <s v="1. DIRECT"/>
    <x v="0"/>
    <x v="1"/>
    <x v="0"/>
    <x v="0"/>
    <n v="397.14"/>
    <n v="397.14"/>
    <s v="904539746"/>
    <s v="Lugo-Mohave_Socal Gas Pipeline AC Mtgtn"/>
    <s v="7546"/>
    <s v="Eldorado-Lugo-Mohave Upgrade"/>
    <s v="8010000"/>
    <s v="Analyst, Accountant, Auditor/Tax"/>
  </r>
  <r>
    <s v="904539746- Lugo-Mohave_Socal Gas Pipeline AC Mtgtn"/>
    <n v="2025"/>
    <x v="11"/>
    <s v="2025-12"/>
    <s v="1. DIRECT"/>
    <x v="0"/>
    <x v="1"/>
    <x v="0"/>
    <x v="5"/>
    <n v="5780.4"/>
    <n v="5780.4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11"/>
    <s v="2025-12"/>
    <s v="1. DIRECT"/>
    <x v="0"/>
    <x v="1"/>
    <x v="0"/>
    <x v="5"/>
    <n v="16318.08"/>
    <n v="16318.08"/>
    <s v="904539746"/>
    <s v="Lugo-Mohave_Socal Gas Pipeline AC Mtgtn"/>
    <s v="7546"/>
    <s v="Eldorado-Lugo-Mohave Upgrade"/>
    <s v="8010001"/>
    <s v="Manager"/>
  </r>
  <r>
    <s v="904539746- Lugo-Mohave_Socal Gas Pipeline AC Mtgtn"/>
    <n v="2025"/>
    <x v="11"/>
    <s v="2025-12"/>
    <s v="1. DIRECT"/>
    <x v="0"/>
    <x v="5"/>
    <x v="3"/>
    <x v="6"/>
    <n v="-28577.13"/>
    <n v="-28577.13"/>
    <s v="904539746"/>
    <s v="Lugo-Mohave_Socal Gas Pipeline AC Mtgtn"/>
    <s v="7546"/>
    <s v="Eldorado-Lugo-Mohave Upgrade"/>
    <s v="8020219"/>
    <s v="Other - Accruals IO-BA"/>
  </r>
  <r>
    <s v="904539746- Lugo-Mohave_Socal Gas Pipeline AC Mtgtn"/>
    <n v="2025"/>
    <x v="11"/>
    <s v="2025-12"/>
    <s v="1. DIRECT"/>
    <x v="1"/>
    <x v="12"/>
    <x v="5"/>
    <x v="17"/>
    <n v="-2884"/>
    <n v="-2884"/>
    <s v="904539746"/>
    <s v="Lugo-Mohave_Socal Gas Pipeline AC Mtgtn"/>
    <s v="7546"/>
    <s v="Eldorado-Lugo-Mohave Upgrade"/>
    <s v="6150420"/>
    <s v="A/P Accrual/Reversal No AFUDC"/>
  </r>
  <r>
    <s v="904539746- Lugo-Mohave_Socal Gas Pipeline AC Mtgtn"/>
    <n v="2025"/>
    <x v="11"/>
    <s v="2025-12"/>
    <s v="1. DIRECT"/>
    <x v="1"/>
    <x v="3"/>
    <x v="1"/>
    <x v="1"/>
    <n v="161.35"/>
    <n v="161.35"/>
    <s v="904539746"/>
    <s v="Lugo-Mohave_Socal Gas Pipeline AC Mtgtn"/>
    <s v="7546"/>
    <s v="Eldorado-Lugo-Mohave Upgrade"/>
    <s v="5757075"/>
    <s v="Capitalized Overhead - IT IMM"/>
  </r>
  <r>
    <s v="904539746- Lugo-Mohave_Socal Gas Pipeline AC Mtgtn"/>
    <n v="2025"/>
    <x v="11"/>
    <s v="2025-12"/>
    <s v="1. DIRECT"/>
    <x v="1"/>
    <x v="7"/>
    <x v="1"/>
    <x v="1"/>
    <n v="1768.22"/>
    <n v="1768.22"/>
    <s v="904539746"/>
    <s v="Lugo-Mohave_Socal Gas Pipeline AC Mtgtn"/>
    <s v="7546"/>
    <s v="Eldorado-Lugo-Mohave Upgrade"/>
    <s v="8020200"/>
    <s v="Labor Normal Time - IO BA"/>
  </r>
  <r>
    <s v="904539746- Lugo-Mohave_Socal Gas Pipeline AC Mtgtn"/>
    <n v="2025"/>
    <x v="11"/>
    <s v="2025-12"/>
    <s v="1. DIRECT"/>
    <x v="1"/>
    <x v="7"/>
    <x v="1"/>
    <x v="1"/>
    <n v="392.54"/>
    <n v="392.54"/>
    <s v="904539746"/>
    <s v="Lugo-Mohave_Socal Gas Pipeline AC Mtgtn"/>
    <s v="7546"/>
    <s v="Eldorado-Lugo-Mohave Upgrade"/>
    <s v="8020208"/>
    <s v="Labor Other Earnings - IO BA"/>
  </r>
  <r>
    <s v="904539746- Lugo-Mohave_Socal Gas Pipeline AC Mtgtn"/>
    <n v="2025"/>
    <x v="11"/>
    <s v="2025-12"/>
    <s v="1. DIRECT"/>
    <x v="1"/>
    <x v="7"/>
    <x v="1"/>
    <x v="1"/>
    <n v="209.06"/>
    <n v="209.06"/>
    <s v="904539746"/>
    <s v="Lugo-Mohave_Socal Gas Pipeline AC Mtgtn"/>
    <s v="7546"/>
    <s v="Eldorado-Lugo-Mohave Upgrade"/>
    <s v="8020454"/>
    <s v="Indirect SCM IMM - IO BA"/>
  </r>
  <r>
    <s v="904539746- Lugo-Mohave_Socal Gas Pipeline AC Mtgtn"/>
    <n v="2025"/>
    <x v="11"/>
    <s v="2025-12"/>
    <s v="1. DIRECT"/>
    <x v="1"/>
    <x v="7"/>
    <x v="1"/>
    <x v="1"/>
    <n v="35.200000000000003"/>
    <n v="35.200000000000003"/>
    <s v="904539746"/>
    <s v="Lugo-Mohave_Socal Gas Pipeline AC Mtgtn"/>
    <s v="7546"/>
    <s v="Eldorado-Lugo-Mohave Upgrade"/>
    <s v="8050121"/>
    <s v="Procurement Services Chargeback"/>
  </r>
  <r>
    <s v="904539746- Lugo-Mohave_Socal Gas Pipeline AC Mtgtn"/>
    <n v="2025"/>
    <x v="11"/>
    <s v="2025-12"/>
    <s v="1. DIRECT"/>
    <x v="1"/>
    <x v="7"/>
    <x v="1"/>
    <x v="8"/>
    <n v="31203.62"/>
    <n v="31203.62"/>
    <s v="904539746"/>
    <s v="Lugo-Mohave_Socal Gas Pipeline AC Mtgtn"/>
    <s v="7546"/>
    <s v="Eldorado-Lugo-Mohave Upgrade"/>
    <s v="8020211"/>
    <s v="Con - Consults/Prof Srvcs/Out IO BA"/>
  </r>
  <r>
    <s v="904539746- Lugo-Mohave_Socal Gas Pipeline AC Mtgtn"/>
    <n v="2025"/>
    <x v="11"/>
    <s v="2025-12"/>
    <s v="1. DIRECT"/>
    <x v="1"/>
    <x v="0"/>
    <x v="0"/>
    <x v="0"/>
    <n v="1491.93"/>
    <n v="1491.93"/>
    <s v="904539746"/>
    <s v="Lugo-Mohave_Socal Gas Pipeline AC Mtgtn"/>
    <s v="7546"/>
    <s v="Eldorado-Lugo-Mohave Upgrade"/>
    <s v="8050035"/>
    <s v="OH Tool Expenses TDBU"/>
  </r>
  <r>
    <s v="904539746- Lugo-Mohave_Socal Gas Pipeline AC Mtgtn"/>
    <n v="2025"/>
    <x v="11"/>
    <s v="2025-12"/>
    <s v="1. DIRECT"/>
    <x v="1"/>
    <x v="0"/>
    <x v="0"/>
    <x v="0"/>
    <n v="844.93"/>
    <n v="844.93"/>
    <s v="904539746"/>
    <s v="Lugo-Mohave_Socal Gas Pipeline AC Mtgtn"/>
    <s v="7546"/>
    <s v="Eldorado-Lugo-Mohave Upgrade"/>
    <s v="8050040"/>
    <s v="T&amp;D Summary Trans/Subs Overall Support"/>
  </r>
  <r>
    <s v="904539746- Lugo-Mohave_Socal Gas Pipeline AC Mtgtn"/>
    <n v="2025"/>
    <x v="11"/>
    <s v="2025-12"/>
    <s v="1. DIRECT"/>
    <x v="1"/>
    <x v="0"/>
    <x v="0"/>
    <x v="0"/>
    <n v="1049.04"/>
    <n v="1049.04"/>
    <s v="904539746"/>
    <s v="Lugo-Mohave_Socal Gas Pipeline AC Mtgtn"/>
    <s v="7546"/>
    <s v="Eldorado-Lugo-Mohave Upgrade"/>
    <s v="8050041"/>
    <s v="T&amp;D Sum Business Unit Overall Support"/>
  </r>
  <r>
    <s v="904539746- Lugo-Mohave_Socal Gas Pipeline AC Mtgtn"/>
    <n v="2025"/>
    <x v="11"/>
    <s v="2025-12"/>
    <s v="1. DIRECT"/>
    <x v="1"/>
    <x v="0"/>
    <x v="0"/>
    <x v="0"/>
    <n v="4529.8999999999996"/>
    <n v="4529.8999999999996"/>
    <s v="904539746"/>
    <s v="Lugo-Mohave_Socal Gas Pipeline AC Mtgtn"/>
    <s v="7546"/>
    <s v="Eldorado-Lugo-Mohave Upgrade"/>
    <s v="8050042"/>
    <s v="T&amp;D Transmission Overall Support"/>
  </r>
  <r>
    <s v="904539746- Lugo-Mohave_Socal Gas Pipeline AC Mtgtn"/>
    <n v="2025"/>
    <x v="11"/>
    <s v="2025-12"/>
    <s v="1. DIRECT"/>
    <x v="1"/>
    <x v="0"/>
    <x v="0"/>
    <x v="14"/>
    <n v="5806.07"/>
    <n v="5806.07"/>
    <s v="904539746"/>
    <s v="Lugo-Mohave_Socal Gas Pipeline AC Mtgtn"/>
    <s v="7546"/>
    <s v="Eldorado-Lugo-Mohave Upgrade"/>
    <s v="8030010"/>
    <s v="OH Paid Absence"/>
  </r>
  <r>
    <s v="904539746- Lugo-Mohave_Socal Gas Pipeline AC Mtgtn"/>
    <n v="2025"/>
    <x v="11"/>
    <s v="2025-12"/>
    <s v="2. ALLOCATED"/>
    <x v="2"/>
    <x v="4"/>
    <x v="2"/>
    <x v="2"/>
    <n v="522.28"/>
    <n v="522.28"/>
    <s v="904539746"/>
    <s v="Lugo-Mohave_Socal Gas Pipeline AC Mtgtn"/>
    <s v="7546"/>
    <s v="Eldorado-Lugo-Mohave Upgrade"/>
    <s v="5757030"/>
    <s v="Capitalized Overhead - A&amp;G"/>
  </r>
  <r>
    <s v="904539746- Lugo-Mohave_Socal Gas Pipeline AC Mtgtn"/>
    <n v="2025"/>
    <x v="11"/>
    <s v="2025-12"/>
    <s v="2. ALLOCATED"/>
    <x v="2"/>
    <x v="4"/>
    <x v="2"/>
    <x v="3"/>
    <n v="-10.07"/>
    <n v="-10.07"/>
    <s v="904539746"/>
    <s v="Lugo-Mohave_Socal Gas Pipeline AC Mtgtn"/>
    <s v="7546"/>
    <s v="Eldorado-Lugo-Mohave Upgrade"/>
    <s v="5757020"/>
    <s v="Capitalized Overhead - Inj &amp; Damages"/>
  </r>
  <r>
    <s v="904539746- Lugo-Mohave_Socal Gas Pipeline AC Mtgtn"/>
    <n v="2025"/>
    <x v="11"/>
    <s v="2025-12"/>
    <s v="2. ALLOCATED"/>
    <x v="2"/>
    <x v="4"/>
    <x v="2"/>
    <x v="4"/>
    <n v="30405.18"/>
    <n v="30405.18"/>
    <s v="904539746"/>
    <s v="Lugo-Mohave_Socal Gas Pipeline AC Mtgtn"/>
    <s v="7546"/>
    <s v="Eldorado-Lugo-Mohave Upgrade"/>
    <s v="5757040"/>
    <s v="Capitalized Overhead - P&amp;B/Payroll Tax"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71">
  <r>
    <x v="0"/>
    <s v="2025-05"/>
    <s v="1. DIRECT"/>
    <s v="1. Project Support"/>
    <s v="Labor - Other"/>
    <s v="Labor"/>
    <s v="Labor Entries &lt;$5,000"/>
    <n v="-518.54999999999995"/>
    <n v="-518.54999999999995"/>
    <s v="904539746"/>
    <s v="Lugo-Mohave_Socal Gas Pipeline AC Mtgtn"/>
    <s v="8010099"/>
    <s v="Labor Accrual"/>
    <s v="Eldorado-Lugo-Mohave Upgrade"/>
  </r>
  <r>
    <x v="0"/>
    <s v="2025-05"/>
    <s v="1. DIRECT"/>
    <s v="4. Allocated"/>
    <s v="Labor - Other"/>
    <s v="Labor"/>
    <s v="Labor Entries &lt;$5,000"/>
    <n v="1995.87"/>
    <n v="1995.87"/>
    <s v="904539746"/>
    <s v="Lugo-Mohave_Socal Gas Pipeline AC Mtgtn"/>
    <s v="8050041"/>
    <s v="T&amp;D Sum Business Unit Overall Support"/>
    <s v="Eldorado-Lugo-Mohave Upgrade"/>
  </r>
  <r>
    <x v="0"/>
    <s v="2025-05"/>
    <s v="1. DIRECT"/>
    <s v="4. Allocated"/>
    <s v="Labor - Other"/>
    <s v="Labor"/>
    <s v="Labor Entries &lt;$5,000"/>
    <n v="1236.77"/>
    <n v="1236.77"/>
    <s v="904539746"/>
    <s v="Lugo-Mohave_Socal Gas Pipeline AC Mtgtn"/>
    <s v="8050040"/>
    <s v="T&amp;D Summary Trans/Subs Overall Support"/>
    <s v="Eldorado-Lugo-Mohave Upgrade"/>
  </r>
  <r>
    <x v="0"/>
    <s v="2025-05"/>
    <s v="1. DIRECT"/>
    <s v="4. Allocated"/>
    <s v="Labor - Other"/>
    <s v="Labor"/>
    <s v="Division Overhead"/>
    <n v="8748.83"/>
    <n v="8748.83"/>
    <s v="904539746"/>
    <s v="Lugo-Mohave_Socal Gas Pipeline AC Mtgtn"/>
    <s v="8050042"/>
    <s v="T&amp;D Transmission Overall Support"/>
    <s v="Eldorado-Lugo-Mohave Upgrade"/>
  </r>
  <r>
    <x v="0"/>
    <s v="2025-05"/>
    <s v="1. DIRECT"/>
    <s v="4. Allocated"/>
    <s v="Chargebacks"/>
    <s v="Chargeback"/>
    <s v="Licensed Projects ELM Cathodic Protectio"/>
    <n v="132353.07"/>
    <n v="132353.07"/>
    <s v="904539746"/>
    <s v="Lugo-Mohave_Socal Gas Pipeline AC Mtgtn"/>
    <s v="8020211"/>
    <s v="Con - Consults/Prof Srvcs/Out IO BA"/>
    <s v="Eldorado-Lugo-Mohave Upgrade"/>
  </r>
  <r>
    <x v="0"/>
    <s v="2025-05"/>
    <s v="1. DIRECT"/>
    <s v="4. Allocated"/>
    <s v="Chargebacks"/>
    <s v="Chargeback"/>
    <s v="Chargeback Entries&lt;$5,000"/>
    <n v="436.77"/>
    <n v="436.77"/>
    <s v="904539746"/>
    <s v="Lugo-Mohave_Socal Gas Pipeline AC Mtgtn"/>
    <s v="8020454"/>
    <s v="Indirect SCM IMM - IO BA"/>
    <s v="Eldorado-Lugo-Mohave Upgrade"/>
  </r>
  <r>
    <x v="0"/>
    <s v="2025-05"/>
    <s v="1. DIRECT"/>
    <s v="4. Allocated"/>
    <s v="Chargebacks"/>
    <s v="Chargeback"/>
    <s v="Chargeback Entries&lt;$5,000"/>
    <n v="214.87"/>
    <n v="214.87"/>
    <s v="904539746"/>
    <s v="Lugo-Mohave_Socal Gas Pipeline AC Mtgtn"/>
    <s v="8020206"/>
    <s v="Other IO BA"/>
    <s v="Eldorado-Lugo-Mohave Upgrade"/>
  </r>
  <r>
    <x v="0"/>
    <s v="2025-05"/>
    <s v="1. DIRECT"/>
    <s v="4. Allocated"/>
    <s v="Capitalized Overhead - IT IMM"/>
    <s v="Chargeback"/>
    <s v="Chargeback Entries&lt;$5,000"/>
    <n v="504.98"/>
    <n v="504.98"/>
    <s v="904539746"/>
    <s v="Lugo-Mohave_Socal Gas Pipeline AC Mtgtn"/>
    <s v="5757075"/>
    <s v="Capitalized Overhead - IT IMM"/>
    <s v="Eldorado-Lugo-Mohave Upgrade"/>
  </r>
  <r>
    <x v="0"/>
    <s v="2025-05"/>
    <s v="1. DIRECT"/>
    <s v="1. Project Support"/>
    <s v="Other - Accruals IO-BA"/>
    <s v="Other"/>
    <s v="Other - Accruals IO-BA"/>
    <n v="10000"/>
    <n v="10000"/>
    <s v="904539746"/>
    <s v="Lugo-Mohave_Socal Gas Pipeline AC Mtgtn"/>
    <s v="8020219"/>
    <s v="Other - Accruals IO-BA"/>
    <s v="Eldorado-Lugo-Mohave Upgrade"/>
  </r>
  <r>
    <x v="0"/>
    <s v="2025-05"/>
    <s v="1. DIRECT"/>
    <s v="1. Project Support"/>
    <s v="Other"/>
    <s v="Other"/>
    <s v="Other"/>
    <n v="141.75"/>
    <n v="141.75"/>
    <s v="904539746"/>
    <s v="Lugo-Mohave_Socal Gas Pipeline AC Mtgtn"/>
    <s v="6070020"/>
    <s v="Lodging"/>
    <s v="Eldorado-Lugo-Mohave Upgrade"/>
  </r>
  <r>
    <x v="0"/>
    <s v="2025-05"/>
    <s v="1. DIRECT"/>
    <s v="1. Project Support"/>
    <s v="MAJOR PROJECT ORG "/>
    <s v="Labor"/>
    <s v="MAJOR PROJECT ORG / Mgr-Prj/Prod"/>
    <n v="16318.07999999998"/>
    <n v="16318.07999999998"/>
    <s v="904539746"/>
    <s v="Lugo-Mohave_Socal Gas Pipeline AC Mtgtn"/>
    <s v="8010001"/>
    <s v="Manager"/>
    <s v="Eldorado-Lugo-Mohave Upgrade"/>
  </r>
  <r>
    <x v="0"/>
    <s v="2025-05"/>
    <s v="1. DIRECT"/>
    <s v="1. Project Support"/>
    <s v="MAJOR PROJECT ORG "/>
    <s v="Labor"/>
    <s v="MAJOR PROJECT ORG / Mgr-Prj/Prod"/>
    <n v="10019.36"/>
    <n v="10019.36"/>
    <s v="904539746"/>
    <s v="Lugo-Mohave_Socal Gas Pipeline AC Mtgtn"/>
    <s v="8010001"/>
    <s v="Manager"/>
    <s v="Eldorado-Lugo-Mohave Upgrade"/>
  </r>
  <r>
    <x v="0"/>
    <s v="2025-05"/>
    <s v="1. DIRECT"/>
    <s v="1. Project Support"/>
    <s v="MAJOR PROJECT ORG "/>
    <s v="Labor"/>
    <s v="Labor Entries &lt;$5,000"/>
    <n v="1456.1799999999998"/>
    <n v="1456.1799999999998"/>
    <s v="904539746"/>
    <s v="Lugo-Mohave_Socal Gas Pipeline AC Mtgtn"/>
    <s v="8010000"/>
    <s v="Analyst, Accountant, Auditor/Tax"/>
    <s v="Eldorado-Lugo-Mohave Upgrade"/>
  </r>
  <r>
    <x v="0"/>
    <s v="2025-04"/>
    <s v="1. DIRECT"/>
    <s v="4. Allocated"/>
    <s v="Labor - Other"/>
    <s v="Labor"/>
    <s v="Division Overhead"/>
    <n v="457179.32"/>
    <n v="457179.32"/>
    <s v="904539746"/>
    <s v="Lugo-Mohave_Socal Gas Pipeline AC Mtgtn"/>
    <s v="8050042"/>
    <s v="T&amp;D Transmission Overall Support"/>
    <s v="Eldorado-Lugo-Mohave Upgrade"/>
  </r>
  <r>
    <x v="0"/>
    <s v="2025-05"/>
    <s v="1. DIRECT"/>
    <s v="1. Project Support"/>
    <s v="MAJOR PROJECT ORG "/>
    <s v="Labor"/>
    <s v="Labor Entries &lt;$5,000"/>
    <n v="36.81"/>
    <n v="36.81"/>
    <s v="904539746"/>
    <s v="Lugo-Mohave_Socal Gas Pipeline AC Mtgtn"/>
    <s v="8010000"/>
    <s v="Analyst, Accountant, Auditor/Tax"/>
    <s v="Eldorado-Lugo-Mohave Upgrade"/>
  </r>
  <r>
    <x v="0"/>
    <s v="2025-05"/>
    <s v="2. ALLOCATED"/>
    <s v="5. Corporate Overhead"/>
    <s v="Non Budget - Other"/>
    <s v="Non Budgeted"/>
    <s v="Capitalized Overhead - A&amp;G"/>
    <n v="10308.120000000001"/>
    <n v="10308.120000000001"/>
    <s v="904539746"/>
    <s v="Lugo-Mohave_Socal Gas Pipeline AC Mtgtn"/>
    <s v="5757030"/>
    <s v="Capitalized Overhead - A&amp;G"/>
    <s v="Eldorado-Lugo-Mohave Upgrade"/>
  </r>
  <r>
    <x v="0"/>
    <s v="2025-05"/>
    <s v="1. DIRECT"/>
    <s v="1. Project Support"/>
    <s v="ELEC SYS PLANNING "/>
    <s v="Labor"/>
    <s v="Labor Entries &lt;$5,000"/>
    <n v="324.72000000000003"/>
    <n v="324.72000000000003"/>
    <s v="904539746"/>
    <s v="Lugo-Mohave_Socal Gas Pipeline AC Mtgtn"/>
    <s v="8010114"/>
    <s v="Trn/Sft/Sec/Tech Spl(PT)"/>
    <s v="Eldorado-Lugo-Mohave Upgrade"/>
  </r>
  <r>
    <x v="0"/>
    <s v="2025-05"/>
    <s v="1. DIRECT"/>
    <s v="1. Project Support"/>
    <s v="ELEC SYS PLANNING "/>
    <s v="Labor"/>
    <s v="Labor Entries &lt;$5,000"/>
    <n v="577.28"/>
    <n v="577.28"/>
    <s v="904539746"/>
    <s v="Lugo-Mohave_Socal Gas Pipeline AC Mtgtn"/>
    <s v="8010014"/>
    <s v="Tech/Sec/Sfty/Training Spl"/>
    <s v="Eldorado-Lugo-Mohave Upgrade"/>
  </r>
  <r>
    <x v="0"/>
    <s v="2025-05"/>
    <s v="1. DIRECT"/>
    <s v="1. Project Support"/>
    <s v="ELEC SYS PLANNING "/>
    <s v="Labor"/>
    <s v="Labor Entries &lt;$5,000"/>
    <n v="391.20000000000005"/>
    <n v="391.20000000000005"/>
    <s v="904539746"/>
    <s v="Lugo-Mohave_Socal Gas Pipeline AC Mtgtn"/>
    <s v="8010114"/>
    <s v="Trn/Sft/Sec/Tech Spl(PT)"/>
    <s v="Eldorado-Lugo-Mohave Upgrade"/>
  </r>
  <r>
    <x v="0"/>
    <s v="2025-05"/>
    <s v="1. DIRECT"/>
    <s v="1. Project Support"/>
    <s v="ELEC SYS PLANNING "/>
    <s v="Labor"/>
    <s v="Labor Entries &lt;$5,000"/>
    <n v="1390.88"/>
    <n v="1390.88"/>
    <s v="904539746"/>
    <s v="Lugo-Mohave_Socal Gas Pipeline AC Mtgtn"/>
    <s v="8010014"/>
    <s v="Tech/Sec/Sfty/Training Spl"/>
    <s v="Eldorado-Lugo-Mohave Upgrade"/>
  </r>
  <r>
    <x v="0"/>
    <s v="2025-05"/>
    <s v="1. DIRECT"/>
    <s v="1. Project Support"/>
    <s v="ELEC SYS PLANNING "/>
    <s v="Labor"/>
    <s v="Labor Entries &lt;$5,000"/>
    <n v="804.78"/>
    <n v="804.78"/>
    <s v="904539746"/>
    <s v="Lugo-Mohave_Socal Gas Pipeline AC Mtgtn"/>
    <s v="8010001"/>
    <s v="Manager"/>
    <s v="Eldorado-Lugo-Mohave Upgrade"/>
  </r>
  <r>
    <x v="0"/>
    <s v="2025-05"/>
    <s v="1. DIRECT"/>
    <s v="1. Project Support"/>
    <s v="ELEC SYS PLANNING "/>
    <s v="Labor"/>
    <s v="Labor Entries &lt;$5,000"/>
    <n v="-164.11"/>
    <n v="-164.11"/>
    <s v="904539746"/>
    <s v="Lugo-Mohave_Socal Gas Pipeline AC Mtgtn"/>
    <s v="8010114"/>
    <s v="Trn/Sft/Sec/Tech Spl(PT)"/>
    <s v="Eldorado-Lugo-Mohave Upgrade"/>
  </r>
  <r>
    <x v="0"/>
    <s v="2025-05"/>
    <s v="1. DIRECT"/>
    <s v="1. Project Support"/>
    <s v="ELEC SYS PLANNING "/>
    <s v="Labor"/>
    <s v="Labor Entries &lt;$5,000"/>
    <n v="-14.01"/>
    <n v="-14.01"/>
    <s v="904539746"/>
    <s v="Lugo-Mohave_Socal Gas Pipeline AC Mtgtn"/>
    <s v="8010014"/>
    <s v="Tech/Sec/Sfty/Training Spl"/>
    <s v="Eldorado-Lugo-Mohave Upgrade"/>
  </r>
  <r>
    <x v="0"/>
    <s v="2025-05"/>
    <s v="1. DIRECT"/>
    <s v="1. Project Support"/>
    <s v="ELEC SYS PLANNING "/>
    <s v="Labor"/>
    <s v="Labor Entries &lt;$5,000"/>
    <n v="0.67"/>
    <n v="0.67"/>
    <s v="904539746"/>
    <s v="Lugo-Mohave_Socal Gas Pipeline AC Mtgtn"/>
    <s v="8010001"/>
    <s v="Manager"/>
    <s v="Eldorado-Lugo-Mohave Upgrade"/>
  </r>
  <r>
    <x v="0"/>
    <s v="2025-04"/>
    <s v="2. ALLOCATED"/>
    <s v="5. Corporate Overhead"/>
    <s v="Non Budget - Other"/>
    <s v="Non Budgeted"/>
    <s v="Capitalized Overhead - P&amp;B/Payroll Tax"/>
    <n v="14747.61"/>
    <n v="14747.61"/>
    <s v="904539746"/>
    <s v="Lugo-Mohave_Socal Gas Pipeline AC Mtgtn"/>
    <s v="5757040"/>
    <s v="Capitalized Overhead - P&amp;B/Payroll Tax"/>
    <s v="Eldorado-Lugo-Mohave Upgrade"/>
  </r>
  <r>
    <x v="0"/>
    <s v="2025-04"/>
    <s v="2. ALLOCATED"/>
    <s v="5. Corporate Overhead"/>
    <s v="Non Budget - Other"/>
    <s v="Non Budgeted"/>
    <s v="Capitalized Overhead - Inj &amp; Damages"/>
    <n v="2.08"/>
    <n v="2.08"/>
    <s v="904539746"/>
    <s v="Lugo-Mohave_Socal Gas Pipeline AC Mtgtn"/>
    <s v="5757020"/>
    <s v="Capitalized Overhead - Inj &amp; Damages"/>
    <s v="Eldorado-Lugo-Mohave Upgrade"/>
  </r>
  <r>
    <x v="0"/>
    <s v="2025-04"/>
    <s v="2. ALLOCATED"/>
    <s v="5. Corporate Overhead"/>
    <s v="Non Budget - Other"/>
    <s v="Non Budgeted"/>
    <s v="Capitalized Overhead - A&amp;G"/>
    <n v="530678.03"/>
    <n v="530678.03"/>
    <s v="904539746"/>
    <s v="Lugo-Mohave_Socal Gas Pipeline AC Mtgtn"/>
    <s v="5757030"/>
    <s v="Capitalized Overhead - A&amp;G"/>
    <s v="Eldorado-Lugo-Mohave Upgrade"/>
  </r>
  <r>
    <x v="0"/>
    <s v="2025-04"/>
    <s v="1. DIRECT"/>
    <s v="4. Allocated"/>
    <s v="Labor - Other"/>
    <s v="Labor"/>
    <s v="Labor Entries &lt;$5,000"/>
    <n v="1131.04"/>
    <n v="1131.04"/>
    <s v="904539746"/>
    <s v="Lugo-Mohave_Socal Gas Pipeline AC Mtgtn"/>
    <s v="8050035"/>
    <s v="OH Tool Expenses TDBU"/>
    <s v="Eldorado-Lugo-Mohave Upgrade"/>
  </r>
  <r>
    <x v="0"/>
    <s v="2025-07"/>
    <s v="1. DIRECT"/>
    <s v="1. Project Support"/>
    <s v="MAJOR PROJECT ORG "/>
    <s v="Labor"/>
    <s v="Labor Entries &lt;$5,000"/>
    <n v="909.82"/>
    <n v="909.82"/>
    <s v="904539746"/>
    <s v="Lugo-Mohave_Socal Gas Pipeline AC Mtgtn"/>
    <s v="8010001"/>
    <s v="Manager"/>
    <s v="Eldorado-Lugo-Mohave Upgrade"/>
  </r>
  <r>
    <x v="0"/>
    <s v="2025-05"/>
    <s v="1. DIRECT"/>
    <s v="1. Project Support"/>
    <s v="MAJOR PROJECT ORG "/>
    <s v="Labor"/>
    <s v="Labor Entries &lt;$5,000"/>
    <n v="540.55000000000007"/>
    <n v="540.55000000000007"/>
    <s v="904539746"/>
    <s v="Lugo-Mohave_Socal Gas Pipeline AC Mtgtn"/>
    <s v="8010001"/>
    <s v="Manager"/>
    <s v="Eldorado-Lugo-Mohave Upgrade"/>
  </r>
  <r>
    <x v="0"/>
    <s v="2025-06"/>
    <s v="1. DIRECT"/>
    <s v="1. Project Support"/>
    <s v="Other"/>
    <s v="Other"/>
    <s v="Other"/>
    <n v="4.87"/>
    <n v="4.87"/>
    <s v="904539746"/>
    <s v="Lugo-Mohave_Socal Gas Pipeline AC Mtgtn"/>
    <s v="6070055"/>
    <s v="Travel - Other"/>
    <s v="Eldorado-Lugo-Mohave Upgrade"/>
  </r>
  <r>
    <x v="0"/>
    <s v="2025-07"/>
    <s v="1. DIRECT"/>
    <s v="1. Project Support"/>
    <s v="MAJOR PROJECT ORG "/>
    <s v="Labor"/>
    <s v="Labor Entries &lt;$5,000"/>
    <n v="92.45"/>
    <n v="92.45"/>
    <s v="904539746"/>
    <s v="Lugo-Mohave_Socal Gas Pipeline AC Mtgtn"/>
    <s v="8010000"/>
    <s v="Analyst, Accountant, Auditor/Tax"/>
    <s v="Eldorado-Lugo-Mohave Upgrade"/>
  </r>
  <r>
    <x v="0"/>
    <s v="2025-07"/>
    <s v="1. DIRECT"/>
    <s v="1. Project Support"/>
    <s v="Labor - Other"/>
    <s v="Labor"/>
    <s v="Labor Entries &lt;$5,000"/>
    <n v="494.88000000000045"/>
    <n v="494.88000000000045"/>
    <s v="904539746"/>
    <s v="Lugo-Mohave_Socal Gas Pipeline AC Mtgtn"/>
    <s v="8010099"/>
    <s v="Labor Accrual"/>
    <s v="Eldorado-Lugo-Mohave Upgrade"/>
  </r>
  <r>
    <x v="0"/>
    <s v="2025-06"/>
    <s v="2. ALLOCATED"/>
    <s v="5. Corporate Overhead"/>
    <s v="Non Budget - Other"/>
    <s v="Non Budgeted"/>
    <s v="Capitalized Overhead - P&amp;B/Payroll Tax"/>
    <n v="14824.19"/>
    <n v="14824.19"/>
    <s v="904539746"/>
    <s v="Lugo-Mohave_Socal Gas Pipeline AC Mtgtn"/>
    <s v="5757040"/>
    <s v="Capitalized Overhead - P&amp;B/Payroll Tax"/>
    <s v="Eldorado-Lugo-Mohave Upgrade"/>
  </r>
  <r>
    <x v="0"/>
    <s v="2025-06"/>
    <s v="2. ALLOCATED"/>
    <s v="5. Corporate Overhead"/>
    <s v="Non Budget - Other"/>
    <s v="Non Budgeted"/>
    <s v="Capitalized Overhead - Inj &amp; Damages"/>
    <n v="4.2699999999999996"/>
    <n v="4.2699999999999996"/>
    <s v="904539746"/>
    <s v="Lugo-Mohave_Socal Gas Pipeline AC Mtgtn"/>
    <s v="5757020"/>
    <s v="Capitalized Overhead - Inj &amp; Damages"/>
    <s v="Eldorado-Lugo-Mohave Upgrade"/>
  </r>
  <r>
    <x v="0"/>
    <s v="2025-06"/>
    <s v="2. ALLOCATED"/>
    <s v="5. Corporate Overhead"/>
    <s v="Non Budget - Other"/>
    <s v="Non Budgeted"/>
    <s v="Capitalized Overhead - A&amp;G"/>
    <n v="7589.23"/>
    <n v="7589.23"/>
    <s v="904539746"/>
    <s v="Lugo-Mohave_Socal Gas Pipeline AC Mtgtn"/>
    <s v="5757030"/>
    <s v="Capitalized Overhead - A&amp;G"/>
    <s v="Eldorado-Lugo-Mohave Upgrade"/>
  </r>
  <r>
    <x v="0"/>
    <s v="2025-06"/>
    <s v="1. DIRECT"/>
    <s v="4. Allocated"/>
    <s v="Labor - Other"/>
    <s v="Labor"/>
    <s v="Labor Entries &lt;$5,000"/>
    <n v="4208.72"/>
    <n v="4208.72"/>
    <s v="904539746"/>
    <s v="Lugo-Mohave_Socal Gas Pipeline AC Mtgtn"/>
    <s v="8050042"/>
    <s v="T&amp;D Transmission Overall Support"/>
    <s v="Eldorado-Lugo-Mohave Upgrade"/>
  </r>
  <r>
    <x v="0"/>
    <s v="2025-06"/>
    <s v="1. DIRECT"/>
    <s v="4. Allocated"/>
    <s v="Labor - Other"/>
    <s v="Labor"/>
    <s v="Labor Entries &lt;$5,000"/>
    <n v="882.63"/>
    <n v="882.63"/>
    <s v="904539746"/>
    <s v="Lugo-Mohave_Socal Gas Pipeline AC Mtgtn"/>
    <s v="8050041"/>
    <s v="T&amp;D Sum Business Unit Overall Support"/>
    <s v="Eldorado-Lugo-Mohave Upgrade"/>
  </r>
  <r>
    <x v="0"/>
    <s v="2025-06"/>
    <s v="1. DIRECT"/>
    <s v="4. Allocated"/>
    <s v="Labor - Other"/>
    <s v="Labor"/>
    <s v="Labor Entries &lt;$5,000"/>
    <n v="609.57000000000005"/>
    <n v="609.57000000000005"/>
    <s v="904539746"/>
    <s v="Lugo-Mohave_Socal Gas Pipeline AC Mtgtn"/>
    <s v="8050040"/>
    <s v="T&amp;D Summary Trans/Subs Overall Support"/>
    <s v="Eldorado-Lugo-Mohave Upgrade"/>
  </r>
  <r>
    <x v="0"/>
    <s v="2025-06"/>
    <s v="1. DIRECT"/>
    <s v="4. Allocated"/>
    <s v="Labor - Other"/>
    <s v="Labor"/>
    <s v="Labor Entries &lt;$5,000"/>
    <n v="-4287.75"/>
    <n v="-4287.75"/>
    <s v="904539746"/>
    <s v="Lugo-Mohave_Socal Gas Pipeline AC Mtgtn"/>
    <s v="8050035"/>
    <s v="OH Tool Expenses TDBU"/>
    <s v="Eldorado-Lugo-Mohave Upgrade"/>
  </r>
  <r>
    <x v="0"/>
    <s v="2025-06"/>
    <s v="1. DIRECT"/>
    <s v="4. Allocated"/>
    <s v="Labor - Other"/>
    <s v="Labor"/>
    <s v="Labor Entries &lt;$5,000"/>
    <n v="3862.3"/>
    <n v="3862.3"/>
    <s v="904539746"/>
    <s v="Lugo-Mohave_Socal Gas Pipeline AC Mtgtn"/>
    <s v="8030010"/>
    <s v="OH Paid Absence"/>
    <s v="Eldorado-Lugo-Mohave Upgrade"/>
  </r>
  <r>
    <x v="0"/>
    <s v="2025-06"/>
    <s v="1. DIRECT"/>
    <s v="4. Allocated"/>
    <s v="Chargebacks"/>
    <s v="Chargeback"/>
    <s v="Licensed Projects ELM Cathodic Protectio"/>
    <n v="140001.15"/>
    <n v="140001.15"/>
    <s v="904539746"/>
    <s v="Lugo-Mohave_Socal Gas Pipeline AC Mtgtn"/>
    <s v="8020211"/>
    <s v="Con - Consults/Prof Srvcs/Out IO BA"/>
    <s v="Eldorado-Lugo-Mohave Upgrade"/>
  </r>
  <r>
    <x v="0"/>
    <s v="2025-06"/>
    <s v="1. DIRECT"/>
    <s v="4. Allocated"/>
    <s v="Chargebacks"/>
    <s v="Chargeback"/>
    <s v="Chargeback Entries&lt;$5,000"/>
    <n v="0.04"/>
    <n v="0.04"/>
    <s v="904539746"/>
    <s v="Lugo-Mohave_Socal Gas Pipeline AC Mtgtn"/>
    <s v="8050121"/>
    <s v="Procurement Services Chargeback"/>
    <s v="Eldorado-Lugo-Mohave Upgrade"/>
  </r>
  <r>
    <x v="0"/>
    <s v="2025-06"/>
    <s v="1. DIRECT"/>
    <s v="4. Allocated"/>
    <s v="Chargebacks"/>
    <s v="Chargeback"/>
    <s v="Chargeback Entries&lt;$5,000"/>
    <n v="462"/>
    <n v="462"/>
    <s v="904539746"/>
    <s v="Lugo-Mohave_Socal Gas Pipeline AC Mtgtn"/>
    <s v="8020454"/>
    <s v="Indirect SCM IMM - IO BA"/>
    <s v="Eldorado-Lugo-Mohave Upgrade"/>
  </r>
  <r>
    <x v="0"/>
    <s v="2025-05"/>
    <s v="1. DIRECT"/>
    <s v="4. Allocated"/>
    <s v="Labor - Other"/>
    <s v="Labor"/>
    <s v="Paid Absence"/>
    <n v="6122.41"/>
    <n v="6122.41"/>
    <s v="904539746"/>
    <s v="Lugo-Mohave_Socal Gas Pipeline AC Mtgtn"/>
    <s v="8030010"/>
    <s v="OH Paid Absence"/>
    <s v="Eldorado-Lugo-Mohave Upgrade"/>
  </r>
  <r>
    <x v="0"/>
    <s v="2025-06"/>
    <s v="1. DIRECT"/>
    <s v="1. Project Support"/>
    <s v="MAJOR PROJECT ORG "/>
    <s v="Labor"/>
    <s v="Labor Entries &lt;$5,000"/>
    <n v="52.04"/>
    <n v="52.04"/>
    <s v="904539746"/>
    <s v="Lugo-Mohave_Socal Gas Pipeline AC Mtgtn"/>
    <s v="8010000"/>
    <s v="Analyst, Accountant, Auditor/Tax"/>
    <s v="Eldorado-Lugo-Mohave Upgrade"/>
  </r>
  <r>
    <x v="0"/>
    <s v="2025-04"/>
    <s v="1. DIRECT"/>
    <s v="4. Allocated"/>
    <s v="Labor - Other"/>
    <s v="Labor"/>
    <s v="Division Overhead"/>
    <n v="125094.47"/>
    <n v="125094.47"/>
    <s v="904539746"/>
    <s v="Lugo-Mohave_Socal Gas Pipeline AC Mtgtn"/>
    <s v="8050041"/>
    <s v="T&amp;D Sum Business Unit Overall Support"/>
    <s v="Eldorado-Lugo-Mohave Upgrade"/>
  </r>
  <r>
    <x v="0"/>
    <s v="2025-05"/>
    <s v="2. ALLOCATED"/>
    <s v="5. Corporate Overhead"/>
    <s v="Non Budget - Other"/>
    <s v="Non Budgeted"/>
    <s v="Capitalized Overhead - Inj &amp; Damages"/>
    <n v="1.48"/>
    <n v="1.48"/>
    <s v="904539746"/>
    <s v="Lugo-Mohave_Socal Gas Pipeline AC Mtgtn"/>
    <s v="5757020"/>
    <s v="Capitalized Overhead - Inj &amp; Damages"/>
    <s v="Eldorado-Lugo-Mohave Upgrade"/>
  </r>
  <r>
    <x v="0"/>
    <s v="2025-05"/>
    <s v="2. ALLOCATED"/>
    <s v="5. Corporate Overhead"/>
    <s v="Non Budget - Other"/>
    <s v="Non Budgeted"/>
    <s v="Capitalized Overhead - P&amp;B/Payroll Tax"/>
    <n v="33055.4"/>
    <n v="33055.4"/>
    <s v="904539746"/>
    <s v="Lugo-Mohave_Socal Gas Pipeline AC Mtgtn"/>
    <s v="5757040"/>
    <s v="Capitalized Overhead - P&amp;B/Payroll Tax"/>
    <s v="Eldorado-Lugo-Mohave Upgrade"/>
  </r>
  <r>
    <x v="0"/>
    <s v="2025-06"/>
    <s v="1. DIRECT"/>
    <s v="1. Project Support"/>
    <s v="Contract Business Services - Other"/>
    <s v="Contract"/>
    <s v="Contract Entries &lt;$50,000"/>
    <n v="11.48"/>
    <n v="11.48"/>
    <s v="904539746"/>
    <s v="Lugo-Mohave_Socal Gas Pipeline AC Mtgtn"/>
    <s v="6161270"/>
    <s v="Contract Business Services - Other"/>
    <s v="Eldorado-Lugo-Mohave Upgrade"/>
  </r>
  <r>
    <x v="0"/>
    <s v="2025-06"/>
    <s v="1. DIRECT"/>
    <s v="1. Project Support"/>
    <s v="ELEC SYS PLANNING "/>
    <s v="Labor"/>
    <s v="Labor Entries &lt;$5,000"/>
    <n v="0.91"/>
    <n v="0.91"/>
    <s v="904539746"/>
    <s v="Lugo-Mohave_Socal Gas Pipeline AC Mtgtn"/>
    <s v="8010001"/>
    <s v="Manager"/>
    <s v="Eldorado-Lugo-Mohave Upgrade"/>
  </r>
  <r>
    <x v="0"/>
    <s v="2025-06"/>
    <s v="1. DIRECT"/>
    <s v="4. Allocated"/>
    <s v="Capitalized Overhead - IT IMM"/>
    <s v="Chargeback"/>
    <s v="Chargeback Entries&lt;$5,000"/>
    <n v="289.31"/>
    <n v="289.31"/>
    <s v="904539746"/>
    <s v="Lugo-Mohave_Socal Gas Pipeline AC Mtgtn"/>
    <s v="5757075"/>
    <s v="Capitalized Overhead - IT IMM"/>
    <s v="Eldorado-Lugo-Mohave Upgrade"/>
  </r>
  <r>
    <x v="0"/>
    <s v="2025-06"/>
    <s v="1. DIRECT"/>
    <s v="1. Project Support"/>
    <s v="Labor - Other"/>
    <s v="Labor"/>
    <s v="Labor Entries &lt;$5,000"/>
    <n v="-1119.6000000000004"/>
    <n v="-1119.6000000000004"/>
    <s v="904539746"/>
    <s v="Lugo-Mohave_Socal Gas Pipeline AC Mtgtn"/>
    <s v="8010099"/>
    <s v="Labor Accrual"/>
    <s v="Eldorado-Lugo-Mohave Upgrade"/>
  </r>
  <r>
    <x v="0"/>
    <s v="2025-06"/>
    <s v="1. DIRECT"/>
    <s v="1. Project Support"/>
    <s v="Other - Accruals IO-BA"/>
    <s v="Other"/>
    <s v="Other - Accruals IO-BA"/>
    <n v="90000"/>
    <n v="90000"/>
    <s v="904539746"/>
    <s v="Lugo-Mohave_Socal Gas Pipeline AC Mtgtn"/>
    <s v="8020219"/>
    <s v="Other - Accruals IO-BA"/>
    <s v="Eldorado-Lugo-Mohave Upgrade"/>
  </r>
  <r>
    <x v="0"/>
    <s v="2025-06"/>
    <s v="1. DIRECT"/>
    <s v="1. Project Support"/>
    <s v="MAJOR PROJECT ORG "/>
    <s v="Labor"/>
    <s v="Labor Entries &lt;$5,000"/>
    <n v="264.27999999999997"/>
    <n v="264.27999999999997"/>
    <s v="904539746"/>
    <s v="Lugo-Mohave_Socal Gas Pipeline AC Mtgtn"/>
    <s v="8010001"/>
    <s v="Manager"/>
    <s v="Eldorado-Lugo-Mohave Upgrade"/>
  </r>
  <r>
    <x v="0"/>
    <s v="2025-06"/>
    <s v="1. DIRECT"/>
    <s v="1. Project Support"/>
    <s v="MAJOR PROJECT ORG "/>
    <s v="Labor"/>
    <s v="Labor Entries &lt;$5,000"/>
    <n v="1985.7000000000003"/>
    <n v="1985.7000000000003"/>
    <s v="904539746"/>
    <s v="Lugo-Mohave_Socal Gas Pipeline AC Mtgtn"/>
    <s v="8010000"/>
    <s v="Analyst, Accountant, Auditor/Tax"/>
    <s v="Eldorado-Lugo-Mohave Upgrade"/>
  </r>
  <r>
    <x v="0"/>
    <s v="2025-06"/>
    <s v="1. DIRECT"/>
    <s v="1. Project Support"/>
    <s v="MAJOR PROJECT ORG "/>
    <s v="Labor"/>
    <s v="MAJOR PROJECT ORG / Mgr-Prj/Prod"/>
    <n v="10878.719999999994"/>
    <n v="10878.719999999994"/>
    <s v="904539746"/>
    <s v="Lugo-Mohave_Socal Gas Pipeline AC Mtgtn"/>
    <s v="8010001"/>
    <s v="Manager"/>
    <s v="Eldorado-Lugo-Mohave Upgrade"/>
  </r>
  <r>
    <x v="0"/>
    <s v="2025-06"/>
    <s v="1. DIRECT"/>
    <s v="1. Project Support"/>
    <s v="Other"/>
    <s v="Other"/>
    <s v="Other"/>
    <n v="128.97"/>
    <n v="128.97"/>
    <s v="904539746"/>
    <s v="Lugo-Mohave_Socal Gas Pipeline AC Mtgtn"/>
    <s v="6070020"/>
    <s v="Lodging"/>
    <s v="Eldorado-Lugo-Mohave Upgrade"/>
  </r>
  <r>
    <x v="0"/>
    <s v="2025-06"/>
    <s v="1. DIRECT"/>
    <s v="1. Project Support"/>
    <s v="Other"/>
    <s v="Other"/>
    <s v="Other"/>
    <n v="40.200000000000003"/>
    <n v="40.200000000000003"/>
    <s v="904539746"/>
    <s v="Lugo-Mohave_Socal Gas Pipeline AC Mtgtn"/>
    <s v="6070025"/>
    <s v="Meals-Bus. Travel/Seminars (50% Ded.)"/>
    <s v="Eldorado-Lugo-Mohave Upgrade"/>
  </r>
  <r>
    <x v="0"/>
    <s v="2025-05"/>
    <s v="1. DIRECT"/>
    <s v="4. Allocated"/>
    <s v="Labor - Other"/>
    <s v="Labor"/>
    <s v="TOOL EXPENSE"/>
    <n v="10662.19"/>
    <n v="10662.19"/>
    <s v="904539746"/>
    <s v="Lugo-Mohave_Socal Gas Pipeline AC Mtgtn"/>
    <s v="8050035"/>
    <s v="OH Tool Expenses TDBU"/>
    <s v="Eldorado-Lugo-Mohave Upgrade"/>
  </r>
  <r>
    <x v="0"/>
    <s v="2025-06"/>
    <s v="1. DIRECT"/>
    <s v="1. Project Support"/>
    <s v="ELEC SYS PLANNING "/>
    <s v="Labor"/>
    <s v="Labor Entries &lt;$5,000"/>
    <n v="312.96999999999997"/>
    <n v="312.96999999999997"/>
    <s v="904539746"/>
    <s v="Lugo-Mohave_Socal Gas Pipeline AC Mtgtn"/>
    <s v="8010001"/>
    <s v="Manager"/>
    <s v="Eldorado-Lugo-Mohave Upgrade"/>
  </r>
  <r>
    <x v="0"/>
    <s v="2025-01"/>
    <s v="2. ALLOCATED"/>
    <s v="5. Corporate Overhead"/>
    <s v="Non Budget - Other"/>
    <s v="Non Budgeted"/>
    <s v="Capitalized Overhead - Inj &amp; Damages"/>
    <n v="0.21"/>
    <n v="0.21"/>
    <s v="904539746"/>
    <s v="Lugo-Mohave_Socal Gas Pipeline AC Mtgtn"/>
    <s v="5757020"/>
    <s v="Capitalized Overhead - Inj &amp; Damages"/>
    <s v="Eldorado-Lugo-Mohave Upgrade"/>
  </r>
  <r>
    <x v="0"/>
    <s v="2025-03"/>
    <s v="1. DIRECT"/>
    <s v="1. Project Support"/>
    <s v="MAJOR PROJECT ORG "/>
    <s v="Labor"/>
    <s v="Labor Entries &lt;$5,000"/>
    <n v="173.35"/>
    <n v="173.35"/>
    <s v="904539746"/>
    <s v="Lugo-Mohave_Socal Gas Pipeline AC Mtgtn"/>
    <s v="8010000"/>
    <s v="Analyst, Accountant, Auditor/Tax"/>
    <s v="Eldorado-Lugo-Mohave Upgrade"/>
  </r>
  <r>
    <x v="0"/>
    <s v="2025-03"/>
    <s v="1. DIRECT"/>
    <s v="1. Project Support"/>
    <s v="Labor - Other"/>
    <s v="Labor"/>
    <s v="Labor Entries &lt;$5,000"/>
    <n v="2236.8200000000002"/>
    <n v="2236.8200000000002"/>
    <s v="904539746"/>
    <s v="Lugo-Mohave_Socal Gas Pipeline AC Mtgtn"/>
    <s v="8010099"/>
    <s v="Labor Accrual"/>
    <s v="Eldorado-Lugo-Mohave Upgrade"/>
  </r>
  <r>
    <x v="0"/>
    <s v="2025-02"/>
    <s v="2. ALLOCATED"/>
    <s v="5. Corporate Overhead"/>
    <s v="Non Budget - Other"/>
    <s v="Non Budgeted"/>
    <s v="Capitalized Overhead - P&amp;B/Payroll Tax"/>
    <n v="1066.75"/>
    <n v="1066.75"/>
    <s v="904539746"/>
    <s v="Lugo-Mohave_Socal Gas Pipeline AC Mtgtn"/>
    <s v="5757040"/>
    <s v="Capitalized Overhead - P&amp;B/Payroll Tax"/>
    <s v="Eldorado-Lugo-Mohave Upgrade"/>
  </r>
  <r>
    <x v="0"/>
    <s v="2025-02"/>
    <s v="2. ALLOCATED"/>
    <s v="5. Corporate Overhead"/>
    <s v="Non Budget - Other"/>
    <s v="Non Budgeted"/>
    <s v="Capitalized Overhead - A&amp;G"/>
    <n v="77"/>
    <n v="77"/>
    <s v="904539746"/>
    <s v="Lugo-Mohave_Socal Gas Pipeline AC Mtgtn"/>
    <s v="5757030"/>
    <s v="Capitalized Overhead - A&amp;G"/>
    <s v="Eldorado-Lugo-Mohave Upgrade"/>
  </r>
  <r>
    <x v="0"/>
    <s v="2025-02"/>
    <s v="1. DIRECT"/>
    <s v="4. Allocated"/>
    <s v="Labor - Other"/>
    <s v="Labor"/>
    <s v="Labor Entries &lt;$5,000"/>
    <n v="165.91"/>
    <n v="165.91"/>
    <s v="904539746"/>
    <s v="Lugo-Mohave_Socal Gas Pipeline AC Mtgtn"/>
    <s v="8050042"/>
    <s v="T&amp;D Transmission Overall Support"/>
    <s v="Eldorado-Lugo-Mohave Upgrade"/>
  </r>
  <r>
    <x v="0"/>
    <s v="2025-02"/>
    <s v="1. DIRECT"/>
    <s v="4. Allocated"/>
    <s v="Labor - Other"/>
    <s v="Labor"/>
    <s v="Labor Entries &lt;$5,000"/>
    <n v="42.66"/>
    <n v="42.66"/>
    <s v="904539746"/>
    <s v="Lugo-Mohave_Socal Gas Pipeline AC Mtgtn"/>
    <s v="8050041"/>
    <s v="T&amp;D Sum Business Unit Overall Support"/>
    <s v="Eldorado-Lugo-Mohave Upgrade"/>
  </r>
  <r>
    <x v="0"/>
    <s v="2025-02"/>
    <s v="1. DIRECT"/>
    <s v="4. Allocated"/>
    <s v="Labor - Other"/>
    <s v="Labor"/>
    <s v="Labor Entries &lt;$5,000"/>
    <n v="49.75"/>
    <n v="49.75"/>
    <s v="904539746"/>
    <s v="Lugo-Mohave_Socal Gas Pipeline AC Mtgtn"/>
    <s v="8050040"/>
    <s v="T&amp;D Summary Trans/Subs Overall Support"/>
    <s v="Eldorado-Lugo-Mohave Upgrade"/>
  </r>
  <r>
    <x v="0"/>
    <s v="2025-02"/>
    <s v="1. DIRECT"/>
    <s v="4. Allocated"/>
    <s v="Labor - Other"/>
    <s v="Labor"/>
    <s v="Labor Entries &lt;$5,000"/>
    <n v="76.39"/>
    <n v="76.39"/>
    <s v="904539746"/>
    <s v="Lugo-Mohave_Socal Gas Pipeline AC Mtgtn"/>
    <s v="8050035"/>
    <s v="OH Tool Expenses TDBU"/>
    <s v="Eldorado-Lugo-Mohave Upgrade"/>
  </r>
  <r>
    <x v="0"/>
    <s v="2025-02"/>
    <s v="1. DIRECT"/>
    <s v="4. Allocated"/>
    <s v="Labor - Other"/>
    <s v="Labor"/>
    <s v="Labor Entries &lt;$5,000"/>
    <n v="196.74"/>
    <n v="196.74"/>
    <s v="904539746"/>
    <s v="Lugo-Mohave_Socal Gas Pipeline AC Mtgtn"/>
    <s v="8030010"/>
    <s v="OH Paid Absence"/>
    <s v="Eldorado-Lugo-Mohave Upgrade"/>
  </r>
  <r>
    <x v="0"/>
    <s v="2025-02"/>
    <s v="1. DIRECT"/>
    <s v="4. Allocated"/>
    <s v="Capitalized Overhead - IT IMM"/>
    <s v="Chargeback"/>
    <s v="Chargeback Entries&lt;$5,000"/>
    <n v="0.98"/>
    <n v="0.98"/>
    <s v="904539746"/>
    <s v="Lugo-Mohave_Socal Gas Pipeline AC Mtgtn"/>
    <s v="5757075"/>
    <s v="Capitalized Overhead - IT IMM"/>
    <s v="Eldorado-Lugo-Mohave Upgrade"/>
  </r>
  <r>
    <x v="0"/>
    <s v="2025-02"/>
    <s v="1. DIRECT"/>
    <s v="1. Project Support"/>
    <s v="MAJOR PROJECT ORG "/>
    <s v="Labor"/>
    <s v="Labor Entries &lt;$5,000"/>
    <n v="1018.5599999999998"/>
    <n v="1018.5599999999998"/>
    <s v="904539746"/>
    <s v="Lugo-Mohave_Socal Gas Pipeline AC Mtgtn"/>
    <s v="8010000"/>
    <s v="Analyst, Accountant, Auditor/Tax"/>
    <s v="Eldorado-Lugo-Mohave Upgrade"/>
  </r>
  <r>
    <x v="0"/>
    <s v="2025-02"/>
    <s v="1. DIRECT"/>
    <s v="1. Project Support"/>
    <s v="MAJOR PROJECT ORG "/>
    <s v="Labor"/>
    <s v="Labor Entries &lt;$5,000"/>
    <n v="10.54"/>
    <n v="10.54"/>
    <s v="904539746"/>
    <s v="Lugo-Mohave_Socal Gas Pipeline AC Mtgtn"/>
    <s v="8010000"/>
    <s v="Analyst, Accountant, Auditor/Tax"/>
    <s v="Eldorado-Lugo-Mohave Upgrade"/>
  </r>
  <r>
    <x v="0"/>
    <s v="2025-04"/>
    <s v="1. DIRECT"/>
    <s v="4. Allocated"/>
    <s v="Labor - Other"/>
    <s v="Labor"/>
    <s v="Labor Entries &lt;$5,000"/>
    <n v="3442.85"/>
    <n v="3442.85"/>
    <s v="904539746"/>
    <s v="Lugo-Mohave_Socal Gas Pipeline AC Mtgtn"/>
    <s v="8030010"/>
    <s v="OH Paid Absence"/>
    <s v="Eldorado-Lugo-Mohave Upgrade"/>
  </r>
  <r>
    <x v="0"/>
    <s v="2025-01"/>
    <s v="2. ALLOCATED"/>
    <s v="5. Corporate Overhead"/>
    <s v="Non Budget - Other"/>
    <s v="Non Budgeted"/>
    <s v="Capitalized Overhead - P&amp;B/Payroll Tax"/>
    <n v="374.97"/>
    <n v="374.97"/>
    <s v="904539746"/>
    <s v="Lugo-Mohave_Socal Gas Pipeline AC Mtgtn"/>
    <s v="5757040"/>
    <s v="Capitalized Overhead - P&amp;B/Payroll Tax"/>
    <s v="Eldorado-Lugo-Mohave Upgrade"/>
  </r>
  <r>
    <x v="0"/>
    <s v="2025-03"/>
    <s v="1. DIRECT"/>
    <s v="1. Project Support"/>
    <s v="MAJOR PROJECT ORG "/>
    <s v="Labor"/>
    <s v="MAJOR PROJECT ORG / Mgr-Prj/Prod"/>
    <n v="9164.9599999999973"/>
    <n v="9164.9599999999973"/>
    <s v="904539746"/>
    <s v="Lugo-Mohave_Socal Gas Pipeline AC Mtgtn"/>
    <s v="8010001"/>
    <s v="Manager"/>
    <s v="Eldorado-Lugo-Mohave Upgrade"/>
  </r>
  <r>
    <x v="0"/>
    <s v="2025-01"/>
    <s v="2. ALLOCATED"/>
    <s v="5. Corporate Overhead"/>
    <s v="Non Budget - Other"/>
    <s v="Non Budgeted"/>
    <s v="Capitalized Overhead - A&amp;G"/>
    <n v="108.04"/>
    <n v="108.04"/>
    <s v="904539746"/>
    <s v="Lugo-Mohave_Socal Gas Pipeline AC Mtgtn"/>
    <s v="5757030"/>
    <s v="Capitalized Overhead - A&amp;G"/>
    <s v="Eldorado-Lugo-Mohave Upgrade"/>
  </r>
  <r>
    <x v="0"/>
    <s v="2025-01"/>
    <s v="1. DIRECT"/>
    <s v="4. Allocated"/>
    <s v="Labor - Other"/>
    <s v="Labor"/>
    <s v="Labor Entries &lt;$5,000"/>
    <n v="240.77"/>
    <n v="240.77"/>
    <s v="904539746"/>
    <s v="Lugo-Mohave_Socal Gas Pipeline AC Mtgtn"/>
    <s v="8050042"/>
    <s v="T&amp;D Transmission Overall Support"/>
    <s v="Eldorado-Lugo-Mohave Upgrade"/>
  </r>
  <r>
    <x v="0"/>
    <s v="2025-01"/>
    <s v="1. DIRECT"/>
    <s v="4. Allocated"/>
    <s v="Labor - Other"/>
    <s v="Labor"/>
    <s v="Labor Entries &lt;$5,000"/>
    <n v="40.24"/>
    <n v="40.24"/>
    <s v="904539746"/>
    <s v="Lugo-Mohave_Socal Gas Pipeline AC Mtgtn"/>
    <s v="8050041"/>
    <s v="T&amp;D Sum Business Unit Overall Support"/>
    <s v="Eldorado-Lugo-Mohave Upgrade"/>
  </r>
  <r>
    <x v="0"/>
    <s v="2025-01"/>
    <s v="1. DIRECT"/>
    <s v="4. Allocated"/>
    <s v="Labor - Other"/>
    <s v="Labor"/>
    <s v="Labor Entries &lt;$5,000"/>
    <n v="59.47"/>
    <n v="59.47"/>
    <s v="904539746"/>
    <s v="Lugo-Mohave_Socal Gas Pipeline AC Mtgtn"/>
    <s v="8050040"/>
    <s v="T&amp;D Summary Trans/Subs Overall Support"/>
    <s v="Eldorado-Lugo-Mohave Upgrade"/>
  </r>
  <r>
    <x v="0"/>
    <s v="2025-01"/>
    <s v="1. DIRECT"/>
    <s v="4. Allocated"/>
    <s v="Labor - Other"/>
    <s v="Labor"/>
    <s v="Labor Entries &lt;$5,000"/>
    <n v="62.01"/>
    <n v="62.01"/>
    <s v="904539746"/>
    <s v="Lugo-Mohave_Socal Gas Pipeline AC Mtgtn"/>
    <s v="8050035"/>
    <s v="OH Tool Expenses TDBU"/>
    <s v="Eldorado-Lugo-Mohave Upgrade"/>
  </r>
  <r>
    <x v="0"/>
    <s v="2025-01"/>
    <s v="1. DIRECT"/>
    <s v="4. Allocated"/>
    <s v="Labor - Other"/>
    <s v="Labor"/>
    <s v="Labor Entries &lt;$5,000"/>
    <n v="255.57"/>
    <n v="255.57"/>
    <s v="904539746"/>
    <s v="Lugo-Mohave_Socal Gas Pipeline AC Mtgtn"/>
    <s v="8030010"/>
    <s v="OH Paid Absence"/>
    <s v="Eldorado-Lugo-Mohave Upgrade"/>
  </r>
  <r>
    <x v="0"/>
    <s v="2025-01"/>
    <s v="1. DIRECT"/>
    <s v="4. Allocated"/>
    <s v="Capitalized Overhead - IT IMM"/>
    <s v="Chargeback"/>
    <s v="Chargeback Entries&lt;$5,000"/>
    <n v="2.4900000000000002"/>
    <n v="2.4900000000000002"/>
    <s v="904539746"/>
    <s v="Lugo-Mohave_Socal Gas Pipeline AC Mtgtn"/>
    <s v="5757075"/>
    <s v="Capitalized Overhead - IT IMM"/>
    <s v="Eldorado-Lugo-Mohave Upgrade"/>
  </r>
  <r>
    <x v="0"/>
    <s v="2025-01"/>
    <s v="1. DIRECT"/>
    <s v="1. Project Support"/>
    <s v="TRANSMISSION "/>
    <s v="Labor"/>
    <s v="Labor Entries &lt;$5,000"/>
    <n v="593.78"/>
    <n v="593.78"/>
    <s v="904539746"/>
    <s v="Lugo-Mohave_Socal Gas Pipeline AC Mtgtn"/>
    <s v="8010000"/>
    <s v="Analyst, Accountant, Auditor/Tax"/>
    <s v="Eldorado-Lugo-Mohave Upgrade"/>
  </r>
  <r>
    <x v="0"/>
    <s v="2025-01"/>
    <s v="1. DIRECT"/>
    <s v="1. Project Support"/>
    <s v="TRANSMISSION "/>
    <s v="Labor"/>
    <s v="Labor Entries &lt;$5,000"/>
    <n v="-40.89"/>
    <n v="-40.89"/>
    <s v="904539746"/>
    <s v="Lugo-Mohave_Socal Gas Pipeline AC Mtgtn"/>
    <s v="8010000"/>
    <s v="Analyst, Accountant, Auditor/Tax"/>
    <s v="Eldorado-Lugo-Mohave Upgrade"/>
  </r>
  <r>
    <x v="0"/>
    <s v="2025-01"/>
    <s v="1. DIRECT"/>
    <s v="1. Project Support"/>
    <s v="MAJOR PROJECT ORG "/>
    <s v="Labor"/>
    <s v="Labor Entries &lt;$5,000"/>
    <n v="827.57999999999993"/>
    <n v="827.57999999999993"/>
    <s v="904539746"/>
    <s v="Lugo-Mohave_Socal Gas Pipeline AC Mtgtn"/>
    <s v="8010000"/>
    <s v="Analyst, Accountant, Auditor/Tax"/>
    <s v="Eldorado-Lugo-Mohave Upgrade"/>
  </r>
  <r>
    <x v="0"/>
    <s v="2025-01"/>
    <s v="1. DIRECT"/>
    <s v="1. Project Support"/>
    <s v="MAJOR PROJECT ORG "/>
    <s v="Labor"/>
    <s v="Labor Entries &lt;$5,000"/>
    <n v="21.68"/>
    <n v="21.68"/>
    <s v="904539746"/>
    <s v="Lugo-Mohave_Socal Gas Pipeline AC Mtgtn"/>
    <s v="8010000"/>
    <s v="Analyst, Accountant, Auditor/Tax"/>
    <s v="Eldorado-Lugo-Mohave Upgrade"/>
  </r>
  <r>
    <x v="0"/>
    <s v="2025-01"/>
    <s v="1. DIRECT"/>
    <s v="1. Project Support"/>
    <s v="Labor - Other"/>
    <s v="Labor"/>
    <s v="Labor Entries &lt;$5,000"/>
    <n v="-124.28999999999999"/>
    <n v="-124.28999999999999"/>
    <s v="904539746"/>
    <s v="Lugo-Mohave_Socal Gas Pipeline AC Mtgtn"/>
    <s v="8010099"/>
    <s v="Labor Accrual"/>
    <s v="Eldorado-Lugo-Mohave Upgrade"/>
  </r>
  <r>
    <x v="0"/>
    <s v="2025-12"/>
    <s v="2. ALLOCATED"/>
    <s v="5. Corporate Overhead"/>
    <s v="Non Budget - Other"/>
    <s v="Non Budgeted"/>
    <s v="Capitalized Overhead - P&amp;B/Payroll Tax"/>
    <n v="30405.18"/>
    <n v="30405.18"/>
    <s v="904539746"/>
    <s v="Lugo-Mohave_Socal Gas Pipeline AC Mtgtn"/>
    <s v="5757040"/>
    <s v="Capitalized Overhead - P&amp;B/Payroll Tax"/>
    <s v="Eldorado-Lugo-Mohave Upgrade"/>
  </r>
  <r>
    <x v="0"/>
    <s v="2025-02"/>
    <s v="1. DIRECT"/>
    <s v="1. Project Support"/>
    <s v="Labor - Other"/>
    <s v="Labor"/>
    <s v="Labor Entries &lt;$5,000"/>
    <n v="-45.390000000000015"/>
    <n v="-45.390000000000015"/>
    <s v="904539746"/>
    <s v="Lugo-Mohave_Socal Gas Pipeline AC Mtgtn"/>
    <s v="8010099"/>
    <s v="Labor Accrual"/>
    <s v="Eldorado-Lugo-Mohave Upgrade"/>
  </r>
  <r>
    <x v="0"/>
    <s v="2025-03"/>
    <s v="2. ALLOCATED"/>
    <s v="5. Corporate Overhead"/>
    <s v="Non Budget - Other"/>
    <s v="Non Budgeted"/>
    <s v="Capitalized Overhead - P&amp;B/Payroll Tax"/>
    <n v="12785.03"/>
    <n v="12785.03"/>
    <s v="904539746"/>
    <s v="Lugo-Mohave_Socal Gas Pipeline AC Mtgtn"/>
    <s v="5757040"/>
    <s v="Capitalized Overhead - P&amp;B/Payroll Tax"/>
    <s v="Eldorado-Lugo-Mohave Upgrade"/>
  </r>
  <r>
    <x v="0"/>
    <s v="2025-04"/>
    <s v="1. DIRECT"/>
    <s v="4. Allocated"/>
    <s v="Labor - Other"/>
    <s v="Labor"/>
    <s v="Division Overhead"/>
    <n v="205627.71"/>
    <n v="205627.71"/>
    <s v="904539746"/>
    <s v="Lugo-Mohave_Socal Gas Pipeline AC Mtgtn"/>
    <s v="8050040"/>
    <s v="T&amp;D Summary Trans/Subs Overall Support"/>
    <s v="Eldorado-Lugo-Mohave Upgrade"/>
  </r>
  <r>
    <x v="0"/>
    <s v="2025-04"/>
    <s v="1. DIRECT"/>
    <s v="4. Allocated"/>
    <s v="Chargebacks"/>
    <s v="Chargeback"/>
    <s v="PROCUREMENT TDBU"/>
    <n v="20044.740000000002"/>
    <n v="20044.740000000002"/>
    <s v="904539746"/>
    <s v="Lugo-Mohave_Socal Gas Pipeline AC Mtgtn"/>
    <s v="8050121"/>
    <s v="Procurement Services Chargeback"/>
    <s v="Eldorado-Lugo-Mohave Upgrade"/>
  </r>
  <r>
    <x v="0"/>
    <s v="2025-04"/>
    <s v="1. DIRECT"/>
    <s v="4. Allocated"/>
    <s v="Chargebacks"/>
    <s v="Chargeback"/>
    <s v="Licensed Projects ELM Cathodic Protectio"/>
    <n v="370593.04"/>
    <n v="370593.04"/>
    <s v="904539746"/>
    <s v="Lugo-Mohave_Socal Gas Pipeline AC Mtgtn"/>
    <s v="8020211"/>
    <s v="Con - Consults/Prof Srvcs/Out IO BA"/>
    <s v="Eldorado-Lugo-Mohave Upgrade"/>
  </r>
  <r>
    <x v="0"/>
    <s v="2025-04"/>
    <s v="1. DIRECT"/>
    <s v="4. Allocated"/>
    <s v="Chargebacks"/>
    <s v="Chargeback"/>
    <s v="Chargeback Entries&lt;$5,000"/>
    <n v="1222.96"/>
    <n v="1222.96"/>
    <s v="904539746"/>
    <s v="Lugo-Mohave_Socal Gas Pipeline AC Mtgtn"/>
    <s v="8020454"/>
    <s v="Indirect SCM IMM - IO BA"/>
    <s v="Eldorado-Lugo-Mohave Upgrade"/>
  </r>
  <r>
    <x v="0"/>
    <s v="2025-04"/>
    <s v="1. DIRECT"/>
    <s v="4. Allocated"/>
    <s v="Capitalized Overhead - IT IMM"/>
    <s v="Chargeback"/>
    <m/>
    <n v="8696.52"/>
    <n v="8696.52"/>
    <s v="904539746"/>
    <s v="Lugo-Mohave_Socal Gas Pipeline AC Mtgtn"/>
    <s v="5757075"/>
    <s v="Capitalized Overhead - IT IMM"/>
    <s v="Eldorado-Lugo-Mohave Upgrade"/>
  </r>
  <r>
    <x v="0"/>
    <s v="2025-04"/>
    <s v="1. DIRECT"/>
    <s v="3. Construction"/>
    <s v="Construction Services - Other"/>
    <s v="Contract"/>
    <s v="Construction Services - Other"/>
    <n v="6074163"/>
    <n v="6074163"/>
    <s v="904539746"/>
    <s v="Lugo-Mohave_Socal Gas Pipeline AC Mtgtn"/>
    <s v="6165150"/>
    <s v="Construction Services - Other"/>
    <s v="Eldorado-Lugo-Mohave Upgrade"/>
  </r>
  <r>
    <x v="0"/>
    <s v="2025-04"/>
    <s v="1. DIRECT"/>
    <s v="1. Project Support"/>
    <s v="Other - Accruals IO-BA"/>
    <s v="Other"/>
    <s v="Other - Accruals IO-BA"/>
    <n v="-180000"/>
    <n v="-180000"/>
    <s v="904539746"/>
    <s v="Lugo-Mohave_Socal Gas Pipeline AC Mtgtn"/>
    <s v="8020219"/>
    <s v="Other - Accruals IO-BA"/>
    <s v="Eldorado-Lugo-Mohave Upgrade"/>
  </r>
  <r>
    <x v="0"/>
    <s v="2025-04"/>
    <s v="1. DIRECT"/>
    <s v="1. Project Support"/>
    <s v="MAJOR PROJECT ORG "/>
    <s v="Labor"/>
    <s v="MAJOR PROJECT ORG / Mgr-Prj/Prod"/>
    <n v="10853.439999999993"/>
    <n v="10853.439999999993"/>
    <s v="904539746"/>
    <s v="Lugo-Mohave_Socal Gas Pipeline AC Mtgtn"/>
    <s v="8010001"/>
    <s v="Manager"/>
    <s v="Eldorado-Lugo-Mohave Upgrade"/>
  </r>
  <r>
    <x v="0"/>
    <s v="2025-04"/>
    <s v="1. DIRECT"/>
    <s v="1. Project Support"/>
    <s v="MAJOR PROJECT ORG "/>
    <s v="Labor"/>
    <s v="Labor Entries &lt;$5,000"/>
    <n v="1560.5299999999997"/>
    <n v="1560.5299999999997"/>
    <s v="904539746"/>
    <s v="Lugo-Mohave_Socal Gas Pipeline AC Mtgtn"/>
    <s v="8010000"/>
    <s v="Analyst, Accountant, Auditor/Tax"/>
    <s v="Eldorado-Lugo-Mohave Upgrade"/>
  </r>
  <r>
    <x v="0"/>
    <s v="2025-04"/>
    <s v="1. DIRECT"/>
    <s v="1. Project Support"/>
    <s v="MAJOR PROJECT ORG "/>
    <s v="Labor"/>
    <s v="Labor Entries &lt;$5,000"/>
    <n v="2312.1600000000003"/>
    <n v="2312.1600000000003"/>
    <s v="904539746"/>
    <s v="Lugo-Mohave_Socal Gas Pipeline AC Mtgtn"/>
    <s v="8010001"/>
    <s v="Manager"/>
    <s v="Eldorado-Lugo-Mohave Upgrade"/>
  </r>
  <r>
    <x v="0"/>
    <s v="2025-04"/>
    <s v="1. DIRECT"/>
    <s v="1. Project Support"/>
    <s v="MAJOR PROJECT ORG "/>
    <s v="Labor"/>
    <s v="Labor Entries &lt;$5,000"/>
    <n v="136.12"/>
    <n v="136.12"/>
    <s v="904539746"/>
    <s v="Lugo-Mohave_Socal Gas Pipeline AC Mtgtn"/>
    <s v="8010001"/>
    <s v="Manager"/>
    <s v="Eldorado-Lugo-Mohave Upgrade"/>
  </r>
  <r>
    <x v="0"/>
    <s v="2025-04"/>
    <s v="1. DIRECT"/>
    <s v="1. Project Support"/>
    <s v="MAJOR PROJECT ORG "/>
    <s v="Labor"/>
    <s v="Labor Entries &lt;$5,000"/>
    <n v="-68.84"/>
    <n v="-68.84"/>
    <s v="904539746"/>
    <s v="Lugo-Mohave_Socal Gas Pipeline AC Mtgtn"/>
    <s v="8010000"/>
    <s v="Analyst, Accountant, Auditor/Tax"/>
    <s v="Eldorado-Lugo-Mohave Upgrade"/>
  </r>
  <r>
    <x v="0"/>
    <s v="2025-04"/>
    <s v="1. DIRECT"/>
    <s v="1. Project Support"/>
    <s v="Labor - Other"/>
    <s v="Labor"/>
    <s v="Labor Entries &lt;$5,000"/>
    <n v="2251.9700000000003"/>
    <n v="2251.9700000000003"/>
    <s v="904539746"/>
    <s v="Lugo-Mohave_Socal Gas Pipeline AC Mtgtn"/>
    <s v="8010099"/>
    <s v="Labor Accrual"/>
    <s v="Eldorado-Lugo-Mohave Upgrade"/>
  </r>
  <r>
    <x v="0"/>
    <s v="2025-03"/>
    <s v="1. DIRECT"/>
    <s v="1. Project Support"/>
    <s v="MAJOR PROJECT ORG "/>
    <s v="Labor"/>
    <s v="Labor Entries &lt;$5,000"/>
    <n v="326.79000000000002"/>
    <n v="326.79000000000002"/>
    <s v="904539746"/>
    <s v="Lugo-Mohave_Socal Gas Pipeline AC Mtgtn"/>
    <s v="8010001"/>
    <s v="Manager"/>
    <s v="Eldorado-Lugo-Mohave Upgrade"/>
  </r>
  <r>
    <x v="0"/>
    <s v="2025-03"/>
    <s v="1. DIRECT"/>
    <s v="4. Allocated"/>
    <s v="Labor - Other"/>
    <s v="Labor"/>
    <s v="Division Overhead"/>
    <n v="10911.01"/>
    <n v="10911.01"/>
    <s v="904539746"/>
    <s v="Lugo-Mohave_Socal Gas Pipeline AC Mtgtn"/>
    <s v="8050040"/>
    <s v="T&amp;D Summary Trans/Subs Overall Support"/>
    <s v="Eldorado-Lugo-Mohave Upgrade"/>
  </r>
  <r>
    <x v="0"/>
    <s v="2025-06"/>
    <s v="1. DIRECT"/>
    <s v="1. Project Support"/>
    <s v="Other"/>
    <s v="Other"/>
    <s v="Other"/>
    <n v="42.69"/>
    <n v="42.69"/>
    <s v="904539746"/>
    <s v="Lugo-Mohave_Socal Gas Pipeline AC Mtgtn"/>
    <s v="6060016"/>
    <s v="Fuel Costs"/>
    <s v="Eldorado-Lugo-Mohave Upgrade"/>
  </r>
  <r>
    <x v="0"/>
    <s v="2025-03"/>
    <s v="1. DIRECT"/>
    <s v="1. Project Support"/>
    <s v="Other - Accruals IO-BA"/>
    <s v="Other"/>
    <s v="Other - Accruals IO-BA"/>
    <n v="320000"/>
    <n v="320000"/>
    <s v="904539746"/>
    <s v="Lugo-Mohave_Socal Gas Pipeline AC Mtgtn"/>
    <s v="8020219"/>
    <s v="Other - Accruals IO-BA"/>
    <s v="Eldorado-Lugo-Mohave Upgrade"/>
  </r>
  <r>
    <x v="0"/>
    <s v="2025-03"/>
    <s v="1. DIRECT"/>
    <s v="1. Project Support"/>
    <s v="Software License Via Electronic Delivery"/>
    <s v="Contract"/>
    <s v="Software License Via Electronic Delivery"/>
    <n v="286532.81"/>
    <n v="286532.81"/>
    <s v="904539746"/>
    <s v="Lugo-Mohave_Socal Gas Pipeline AC Mtgtn"/>
    <s v="6161260"/>
    <s v="Software License Via Electronic Delivery"/>
    <s v="Eldorado-Lugo-Mohave Upgrade"/>
  </r>
  <r>
    <x v="0"/>
    <s v="2025-03"/>
    <s v="1. DIRECT"/>
    <s v="4. Allocated"/>
    <s v="Capitalized Overhead - IT IMM"/>
    <s v="Chargeback"/>
    <s v="Chargeback Entries&lt;$5,000"/>
    <n v="453.74"/>
    <n v="453.74"/>
    <s v="904539746"/>
    <s v="Lugo-Mohave_Socal Gas Pipeline AC Mtgtn"/>
    <s v="5757075"/>
    <s v="Capitalized Overhead - IT IMM"/>
    <s v="Eldorado-Lugo-Mohave Upgrade"/>
  </r>
  <r>
    <x v="0"/>
    <s v="2025-03"/>
    <s v="1. DIRECT"/>
    <s v="4. Allocated"/>
    <s v="Chargebacks"/>
    <s v="Chargeback"/>
    <s v="Chargeback Entries&lt;$5,000"/>
    <n v="57.48"/>
    <n v="57.48"/>
    <s v="904539746"/>
    <s v="Lugo-Mohave_Socal Gas Pipeline AC Mtgtn"/>
    <s v="8020454"/>
    <s v="Indirect SCM IMM - IO BA"/>
    <s v="Eldorado-Lugo-Mohave Upgrade"/>
  </r>
  <r>
    <x v="0"/>
    <s v="2025-04"/>
    <s v="1. DIRECT"/>
    <s v="1. Project Support"/>
    <s v="ELEC SYS PLANNING "/>
    <s v="Labor"/>
    <s v="Labor Entries &lt;$5,000"/>
    <n v="178.84"/>
    <n v="178.84"/>
    <s v="904539746"/>
    <s v="Lugo-Mohave_Socal Gas Pipeline AC Mtgtn"/>
    <s v="8010001"/>
    <s v="Manager"/>
    <s v="Eldorado-Lugo-Mohave Upgrade"/>
  </r>
  <r>
    <x v="0"/>
    <s v="2025-03"/>
    <s v="1. DIRECT"/>
    <s v="4. Allocated"/>
    <s v="Chargebacks"/>
    <s v="Chargeback"/>
    <s v="Licensed Projects ELM Cathodic Protectio"/>
    <n v="13366.52"/>
    <n v="13366.52"/>
    <s v="904539746"/>
    <s v="Lugo-Mohave_Socal Gas Pipeline AC Mtgtn"/>
    <s v="8020211"/>
    <s v="Con - Consults/Prof Srvcs/Out IO BA"/>
    <s v="Eldorado-Lugo-Mohave Upgrade"/>
  </r>
  <r>
    <x v="0"/>
    <s v="2025-04"/>
    <s v="1. DIRECT"/>
    <s v="1. Project Support"/>
    <s v="ELEC SYS PLANNING "/>
    <s v="Labor"/>
    <s v="Labor Entries &lt;$5,000"/>
    <n v="-9.99"/>
    <n v="-9.99"/>
    <s v="904539746"/>
    <s v="Lugo-Mohave_Socal Gas Pipeline AC Mtgtn"/>
    <s v="8010001"/>
    <s v="Manager"/>
    <s v="Eldorado-Lugo-Mohave Upgrade"/>
  </r>
  <r>
    <x v="0"/>
    <s v="2025-03"/>
    <s v="1. DIRECT"/>
    <s v="4. Allocated"/>
    <s v="Labor - Other"/>
    <s v="Labor"/>
    <s v="Division Overhead"/>
    <n v="24274.15"/>
    <n v="24274.15"/>
    <s v="904539746"/>
    <s v="Lugo-Mohave_Socal Gas Pipeline AC Mtgtn"/>
    <s v="8050042"/>
    <s v="T&amp;D Transmission Overall Support"/>
    <s v="Eldorado-Lugo-Mohave Upgrade"/>
  </r>
  <r>
    <x v="0"/>
    <s v="2025-03"/>
    <s v="1. DIRECT"/>
    <s v="4. Allocated"/>
    <s v="Labor - Other"/>
    <s v="Labor"/>
    <s v="Labor Entries &lt;$5,000"/>
    <n v="2736.88"/>
    <n v="2736.88"/>
    <s v="904539746"/>
    <s v="Lugo-Mohave_Socal Gas Pipeline AC Mtgtn"/>
    <s v="8030010"/>
    <s v="OH Paid Absence"/>
    <s v="Eldorado-Lugo-Mohave Upgrade"/>
  </r>
  <r>
    <x v="0"/>
    <s v="2025-03"/>
    <s v="1. DIRECT"/>
    <s v="4. Allocated"/>
    <s v="Labor - Other"/>
    <s v="Labor"/>
    <s v="Labor Entries &lt;$5,000"/>
    <n v="883.2"/>
    <n v="883.2"/>
    <s v="904539746"/>
    <s v="Lugo-Mohave_Socal Gas Pipeline AC Mtgtn"/>
    <s v="8050035"/>
    <s v="OH Tool Expenses TDBU"/>
    <s v="Eldorado-Lugo-Mohave Upgrade"/>
  </r>
  <r>
    <x v="0"/>
    <s v="2025-03"/>
    <s v="1. DIRECT"/>
    <s v="4. Allocated"/>
    <s v="Labor - Other"/>
    <s v="Labor"/>
    <s v="Labor Entries &lt;$5,000"/>
    <n v="4968.9799999999996"/>
    <n v="4968.9799999999996"/>
    <s v="904539746"/>
    <s v="Lugo-Mohave_Socal Gas Pipeline AC Mtgtn"/>
    <s v="8050041"/>
    <s v="T&amp;D Sum Business Unit Overall Support"/>
    <s v="Eldorado-Lugo-Mohave Upgrade"/>
  </r>
  <r>
    <x v="0"/>
    <s v="2025-03"/>
    <s v="2. ALLOCATED"/>
    <s v="5. Corporate Overhead"/>
    <s v="Non Budget - Other"/>
    <s v="Non Budgeted"/>
    <s v="Capitalized Overhead - A&amp;G"/>
    <n v="12328.85"/>
    <n v="12328.85"/>
    <s v="904539746"/>
    <s v="Lugo-Mohave_Socal Gas Pipeline AC Mtgtn"/>
    <s v="5757030"/>
    <s v="Capitalized Overhead - A&amp;G"/>
    <s v="Eldorado-Lugo-Mohave Upgrade"/>
  </r>
  <r>
    <x v="0"/>
    <s v="2025-03"/>
    <s v="1. DIRECT"/>
    <s v="1. Project Support"/>
    <s v="MAJOR PROJECT ORG "/>
    <s v="Labor"/>
    <s v="Labor Entries &lt;$5,000"/>
    <n v="1782.48"/>
    <n v="1782.48"/>
    <s v="904539746"/>
    <s v="Lugo-Mohave_Socal Gas Pipeline AC Mtgtn"/>
    <s v="8010000"/>
    <s v="Analyst, Accountant, Auditor/Tax"/>
    <s v="Eldorado-Lugo-Mohave Upgrade"/>
  </r>
  <r>
    <x v="0"/>
    <s v="2025-03"/>
    <s v="1. DIRECT"/>
    <s v="4. Allocated"/>
    <s v="Chargebacks"/>
    <s v="Chargeback"/>
    <s v="Chargeback Entries&lt;$5,000"/>
    <n v="1232.0899999999999"/>
    <n v="1232.0899999999999"/>
    <s v="904539746"/>
    <s v="Lugo-Mohave_Socal Gas Pipeline AC Mtgtn"/>
    <s v="8050121"/>
    <s v="Procurement Services Chargeback"/>
    <s v="Eldorado-Lugo-Mohave Upgrade"/>
  </r>
  <r>
    <x v="0"/>
    <s v="2025-11"/>
    <s v="1. DIRECT"/>
    <s v="1. Project Support"/>
    <s v="MAJOR PROJECT ORG "/>
    <s v="Labor"/>
    <s v="Labor Entries &lt;$5,000"/>
    <n v="4.05"/>
    <n v="4.05"/>
    <s v="904539746"/>
    <s v="Lugo-Mohave_Socal Gas Pipeline AC Mtgtn"/>
    <s v="8010000"/>
    <s v="Analyst, Accountant, Auditor/Tax"/>
    <s v="Eldorado-Lugo-Mohave Upgrade"/>
  </r>
  <r>
    <x v="0"/>
    <s v="2025-10"/>
    <s v="1. DIRECT"/>
    <s v="1. Project Support"/>
    <s v="MAJOR PROJECT ORG "/>
    <s v="Labor"/>
    <s v="MAJOR PROJECT ORG / Mgr-Prj/Prod"/>
    <n v="9518.8799999999974"/>
    <n v="9518.8799999999974"/>
    <s v="904539746"/>
    <s v="Lugo-Mohave_Socal Gas Pipeline AC Mtgtn"/>
    <s v="8010001"/>
    <s v="Manager"/>
    <s v="Eldorado-Lugo-Mohave Upgrade"/>
  </r>
  <r>
    <x v="0"/>
    <s v="2025-11"/>
    <s v="1. DIRECT"/>
    <s v="4. Allocated"/>
    <s v="Labor - Other"/>
    <s v="Labor"/>
    <s v="Labor Entries &lt;$5,000"/>
    <n v="1056.1400000000001"/>
    <n v="1056.1400000000001"/>
    <s v="904539746"/>
    <s v="Lugo-Mohave_Socal Gas Pipeline AC Mtgtn"/>
    <s v="8050035"/>
    <s v="OH Tool Expenses TDBU"/>
    <s v="Eldorado-Lugo-Mohave Upgrade"/>
  </r>
  <r>
    <x v="0"/>
    <s v="2025-11"/>
    <s v="1. DIRECT"/>
    <s v="4. Allocated"/>
    <s v="Labor - Other"/>
    <s v="Labor"/>
    <s v="Labor Entries &lt;$5,000"/>
    <n v="3210.19"/>
    <n v="3210.19"/>
    <s v="904539746"/>
    <s v="Lugo-Mohave_Socal Gas Pipeline AC Mtgtn"/>
    <s v="8030010"/>
    <s v="OH Paid Absence"/>
    <s v="Eldorado-Lugo-Mohave Upgrade"/>
  </r>
  <r>
    <x v="0"/>
    <s v="2025-11"/>
    <s v="1. DIRECT"/>
    <s v="4. Allocated"/>
    <s v="Chargebacks"/>
    <s v="Chargeback"/>
    <s v="Licensed Projects ELM Cathodic Protectio"/>
    <n v="40537.379999999997"/>
    <n v="40537.379999999997"/>
    <s v="904539746"/>
    <s v="Lugo-Mohave_Socal Gas Pipeline AC Mtgtn"/>
    <s v="8020211"/>
    <s v="Con - Consults/Prof Srvcs/Out IO BA"/>
    <s v="Eldorado-Lugo-Mohave Upgrade"/>
  </r>
  <r>
    <x v="0"/>
    <s v="2025-11"/>
    <s v="1. DIRECT"/>
    <s v="4. Allocated"/>
    <s v="Chargebacks"/>
    <s v="Chargeback"/>
    <s v="Chargeback Entries&lt;$5,000"/>
    <n v="105.4"/>
    <n v="105.4"/>
    <s v="904539746"/>
    <s v="Lugo-Mohave_Socal Gas Pipeline AC Mtgtn"/>
    <s v="8020454"/>
    <s v="Indirect SCM IMM - IO BA"/>
    <s v="Eldorado-Lugo-Mohave Upgrade"/>
  </r>
  <r>
    <x v="0"/>
    <s v="2025-11"/>
    <s v="1. DIRECT"/>
    <s v="4. Allocated"/>
    <s v="Chargebacks"/>
    <s v="Chargeback"/>
    <s v="Chargeback Entries&lt;$5,000"/>
    <n v="536.02"/>
    <n v="536.02"/>
    <s v="904539746"/>
    <s v="Lugo-Mohave_Socal Gas Pipeline AC Mtgtn"/>
    <s v="8020206"/>
    <s v="Other IO BA"/>
    <s v="Eldorado-Lugo-Mohave Upgrade"/>
  </r>
  <r>
    <x v="0"/>
    <s v="2025-11"/>
    <s v="1. DIRECT"/>
    <s v="4. Allocated"/>
    <s v="Capitalized Overhead - IT IMM"/>
    <s v="Chargeback"/>
    <s v="Chargeback Entries&lt;$5,000"/>
    <n v="23.63"/>
    <n v="23.63"/>
    <s v="904539746"/>
    <s v="Lugo-Mohave_Socal Gas Pipeline AC Mtgtn"/>
    <s v="5757075"/>
    <s v="Capitalized Overhead - IT IMM"/>
    <s v="Eldorado-Lugo-Mohave Upgrade"/>
  </r>
  <r>
    <x v="0"/>
    <s v="2025-11"/>
    <s v="1. DIRECT"/>
    <s v="4. Allocated"/>
    <s v="Accruals"/>
    <s v="Accruals"/>
    <s v="Accruals"/>
    <n v="2884"/>
    <n v="2884"/>
    <s v="904539746"/>
    <s v="Lugo-Mohave_Socal Gas Pipeline AC Mtgtn"/>
    <s v="6150420"/>
    <s v="A/P Accrual/Reversal No AFUDC"/>
    <s v="Eldorado-Lugo-Mohave Upgrade"/>
  </r>
  <r>
    <x v="0"/>
    <s v="2025-11"/>
    <s v="1. DIRECT"/>
    <s v="1. Project Support"/>
    <s v="Other - Accruals IO-BA"/>
    <s v="Other"/>
    <s v="Other - Accruals IO-BA"/>
    <n v="-11364.17"/>
    <n v="-11364.17"/>
    <s v="904539746"/>
    <s v="Lugo-Mohave_Socal Gas Pipeline AC Mtgtn"/>
    <s v="8020219"/>
    <s v="Other - Accruals IO-BA"/>
    <s v="Eldorado-Lugo-Mohave Upgrade"/>
  </r>
  <r>
    <x v="0"/>
    <s v="2025-06"/>
    <s v="1. DIRECT"/>
    <s v="1. Project Support"/>
    <s v="MAJOR PROJECT ORG "/>
    <s v="Labor"/>
    <s v="MAJOR PROJECT ORG / Mgr-Prj/Prod"/>
    <n v="6936.4799999999987"/>
    <n v="6936.4799999999987"/>
    <s v="904539746"/>
    <s v="Lugo-Mohave_Socal Gas Pipeline AC Mtgtn"/>
    <s v="8010001"/>
    <s v="Manager"/>
    <s v="Eldorado-Lugo-Mohave Upgrade"/>
  </r>
  <r>
    <x v="0"/>
    <s v="2025-11"/>
    <s v="1. DIRECT"/>
    <s v="1. Project Support"/>
    <s v="MAJOR PROJECT ORG "/>
    <s v="Labor"/>
    <s v="Labor Entries &lt;$5,000"/>
    <n v="132.38"/>
    <n v="132.38"/>
    <s v="904539746"/>
    <s v="Lugo-Mohave_Socal Gas Pipeline AC Mtgtn"/>
    <s v="8010000"/>
    <s v="Analyst, Accountant, Auditor/Tax"/>
    <s v="Eldorado-Lugo-Mohave Upgrade"/>
  </r>
  <r>
    <x v="0"/>
    <s v="2025-07"/>
    <s v="1. DIRECT"/>
    <s v="1. Project Support"/>
    <s v="MAJOR PROJECT ORG "/>
    <s v="Labor"/>
    <s v="Labor Entries &lt;$5,000"/>
    <n v="385.36"/>
    <n v="385.36"/>
    <s v="904539746"/>
    <s v="Lugo-Mohave_Socal Gas Pipeline AC Mtgtn"/>
    <s v="8010001"/>
    <s v="Manager"/>
    <s v="Eldorado-Lugo-Mohave Upgrade"/>
  </r>
  <r>
    <x v="0"/>
    <s v="2025-11"/>
    <s v="1. DIRECT"/>
    <s v="1. Project Support"/>
    <s v="MAJOR PROJECT ORG "/>
    <s v="Labor"/>
    <s v="Labor Entries &lt;$5,000"/>
    <n v="732"/>
    <n v="732"/>
    <s v="904539746"/>
    <s v="Lugo-Mohave_Socal Gas Pipeline AC Mtgtn"/>
    <s v="8010004"/>
    <s v="Administrative, Assistant"/>
    <s v="Eldorado-Lugo-Mohave Upgrade"/>
  </r>
  <r>
    <x v="0"/>
    <s v="2025-11"/>
    <s v="1. DIRECT"/>
    <s v="4. Allocated"/>
    <s v="Labor - Other"/>
    <s v="Labor"/>
    <s v="Labor Entries &lt;$5,000"/>
    <n v="570.16999999999996"/>
    <n v="570.16999999999996"/>
    <s v="904539746"/>
    <s v="Lugo-Mohave_Socal Gas Pipeline AC Mtgtn"/>
    <s v="8050041"/>
    <s v="T&amp;D Sum Business Unit Overall Support"/>
    <s v="Eldorado-Lugo-Mohave Upgrade"/>
  </r>
  <r>
    <x v="0"/>
    <s v="2025-10"/>
    <s v="1. DIRECT"/>
    <s v="4. Allocated"/>
    <s v="Labor - Other"/>
    <s v="Labor"/>
    <s v="Labor Entries &lt;$5,000"/>
    <n v="1109.9000000000001"/>
    <n v="1109.9000000000001"/>
    <s v="904539746"/>
    <s v="Lugo-Mohave_Socal Gas Pipeline AC Mtgtn"/>
    <s v="8050041"/>
    <s v="T&amp;D Sum Business Unit Overall Support"/>
    <s v="Eldorado-Lugo-Mohave Upgrade"/>
  </r>
  <r>
    <x v="0"/>
    <s v="2025-10"/>
    <s v="1. DIRECT"/>
    <s v="1. Project Support"/>
    <s v="Other - Accruals IO-BA"/>
    <s v="Other"/>
    <s v="Other - Accruals IO-BA"/>
    <n v="17170.36"/>
    <n v="17170.36"/>
    <s v="904539746"/>
    <s v="Lugo-Mohave_Socal Gas Pipeline AC Mtgtn"/>
    <s v="8020219"/>
    <s v="Other - Accruals IO-BA"/>
    <s v="Eldorado-Lugo-Mohave Upgrade"/>
  </r>
  <r>
    <x v="0"/>
    <s v="2025-10"/>
    <s v="1. DIRECT"/>
    <s v="4. Allocated"/>
    <s v="Capitalized Overhead - IT IMM"/>
    <s v="Chargeback"/>
    <s v="Chargeback Entries&lt;$5,000"/>
    <n v="139.51"/>
    <n v="139.51"/>
    <s v="904539746"/>
    <s v="Lugo-Mohave_Socal Gas Pipeline AC Mtgtn"/>
    <s v="5757075"/>
    <s v="Capitalized Overhead - IT IMM"/>
    <s v="Eldorado-Lugo-Mohave Upgrade"/>
  </r>
  <r>
    <x v="0"/>
    <s v="2025-10"/>
    <s v="1. DIRECT"/>
    <s v="4. Allocated"/>
    <s v="Chargebacks"/>
    <s v="Chargeback"/>
    <s v="Chargeback Entries&lt;$5,000"/>
    <n v="60.33"/>
    <n v="60.33"/>
    <s v="904539746"/>
    <s v="Lugo-Mohave_Socal Gas Pipeline AC Mtgtn"/>
    <s v="8020454"/>
    <s v="Indirect SCM IMM - IO BA"/>
    <s v="Eldorado-Lugo-Mohave Upgrade"/>
  </r>
  <r>
    <x v="0"/>
    <s v="2025-10"/>
    <s v="1. DIRECT"/>
    <s v="4. Allocated"/>
    <s v="Chargebacks"/>
    <s v="Chargeback"/>
    <s v="Licensed Projects ELM Cathodic Protectio"/>
    <n v="23203.89"/>
    <n v="23203.89"/>
    <s v="904539746"/>
    <s v="Lugo-Mohave_Socal Gas Pipeline AC Mtgtn"/>
    <s v="8020211"/>
    <s v="Con - Consults/Prof Srvcs/Out IO BA"/>
    <s v="Eldorado-Lugo-Mohave Upgrade"/>
  </r>
  <r>
    <x v="0"/>
    <s v="2025-10"/>
    <s v="1. DIRECT"/>
    <s v="4. Allocated"/>
    <s v="Labor - Other"/>
    <s v="Labor"/>
    <s v="Labor Entries &lt;$5,000"/>
    <n v="4983.32"/>
    <n v="4983.32"/>
    <s v="904539746"/>
    <s v="Lugo-Mohave_Socal Gas Pipeline AC Mtgtn"/>
    <s v="8030010"/>
    <s v="OH Paid Absence"/>
    <s v="Eldorado-Lugo-Mohave Upgrade"/>
  </r>
  <r>
    <x v="0"/>
    <s v="2025-11"/>
    <s v="1. DIRECT"/>
    <s v="1. Project Support"/>
    <s v="MAJOR PROJECT ORG "/>
    <s v="Labor"/>
    <s v="Labor Entries &lt;$5,000"/>
    <n v="15.47"/>
    <n v="15.47"/>
    <s v="904539746"/>
    <s v="Lugo-Mohave_Socal Gas Pipeline AC Mtgtn"/>
    <s v="8010004"/>
    <s v="Administrative, Assistant"/>
    <s v="Eldorado-Lugo-Mohave Upgrade"/>
  </r>
  <r>
    <x v="0"/>
    <s v="2025-10"/>
    <s v="1. DIRECT"/>
    <s v="4. Allocated"/>
    <s v="Labor - Other"/>
    <s v="Labor"/>
    <s v="Labor Entries &lt;$5,000"/>
    <n v="903.62"/>
    <n v="903.62"/>
    <s v="904539746"/>
    <s v="Lugo-Mohave_Socal Gas Pipeline AC Mtgtn"/>
    <s v="8050040"/>
    <s v="T&amp;D Summary Trans/Subs Overall Support"/>
    <s v="Eldorado-Lugo-Mohave Upgrade"/>
  </r>
  <r>
    <x v="0"/>
    <s v="2025-11"/>
    <s v="1. DIRECT"/>
    <s v="1. Project Support"/>
    <s v="MAJOR PROJECT ORG "/>
    <s v="Labor"/>
    <s v="Labor Entries &lt;$5,000"/>
    <n v="155.70000000000002"/>
    <n v="155.70000000000002"/>
    <s v="904539746"/>
    <s v="Lugo-Mohave_Socal Gas Pipeline AC Mtgtn"/>
    <s v="8010001"/>
    <s v="Manager"/>
    <s v="Eldorado-Lugo-Mohave Upgrade"/>
  </r>
  <r>
    <x v="0"/>
    <s v="2025-10"/>
    <s v="1. DIRECT"/>
    <s v="4. Allocated"/>
    <s v="Labor - Other"/>
    <s v="Labor"/>
    <s v="Labor Entries &lt;$5,000"/>
    <n v="2993.45"/>
    <n v="2993.45"/>
    <s v="904539746"/>
    <s v="Lugo-Mohave_Socal Gas Pipeline AC Mtgtn"/>
    <s v="8050042"/>
    <s v="T&amp;D Transmission Overall Support"/>
    <s v="Eldorado-Lugo-Mohave Upgrade"/>
  </r>
  <r>
    <x v="0"/>
    <s v="2025-10"/>
    <s v="2. ALLOCATED"/>
    <s v="5. Corporate Overhead"/>
    <s v="Non Budget - Other"/>
    <s v="Non Budgeted"/>
    <s v="Capitalized Overhead - A&amp;G"/>
    <n v="2377.06"/>
    <n v="2377.06"/>
    <s v="904539746"/>
    <s v="Lugo-Mohave_Socal Gas Pipeline AC Mtgtn"/>
    <s v="5757030"/>
    <s v="Capitalized Overhead - A&amp;G"/>
    <s v="Eldorado-Lugo-Mohave Upgrade"/>
  </r>
  <r>
    <x v="0"/>
    <s v="2025-10"/>
    <s v="2. ALLOCATED"/>
    <s v="5. Corporate Overhead"/>
    <s v="Non Budget - Other"/>
    <s v="Non Budgeted"/>
    <s v="Capitalized Overhead - Inj &amp; Damages"/>
    <n v="0.02"/>
    <n v="0.02"/>
    <s v="904539746"/>
    <s v="Lugo-Mohave_Socal Gas Pipeline AC Mtgtn"/>
    <s v="5757020"/>
    <s v="Capitalized Overhead - Inj &amp; Damages"/>
    <s v="Eldorado-Lugo-Mohave Upgrade"/>
  </r>
  <r>
    <x v="0"/>
    <s v="2025-10"/>
    <s v="2. ALLOCATED"/>
    <s v="5. Corporate Overhead"/>
    <s v="Non Budget - Other"/>
    <s v="Non Budgeted"/>
    <s v="Capitalized Overhead - P&amp;B/Payroll Tax"/>
    <n v="22236"/>
    <n v="22236"/>
    <s v="904539746"/>
    <s v="Lugo-Mohave_Socal Gas Pipeline AC Mtgtn"/>
    <s v="5757040"/>
    <s v="Capitalized Overhead - P&amp;B/Payroll Tax"/>
    <s v="Eldorado-Lugo-Mohave Upgrade"/>
  </r>
  <r>
    <x v="0"/>
    <s v="2025-11"/>
    <s v="1. DIRECT"/>
    <s v="1. Project Support"/>
    <s v="Labor - Other"/>
    <s v="Labor"/>
    <s v="Labor Entries &lt;$5,000"/>
    <n v="-152.80999999999995"/>
    <n v="-152.80999999999995"/>
    <s v="904539746"/>
    <s v="Lugo-Mohave_Socal Gas Pipeline AC Mtgtn"/>
    <s v="8010099"/>
    <s v="Labor Accrual"/>
    <s v="Eldorado-Lugo-Mohave Upgrade"/>
  </r>
  <r>
    <x v="0"/>
    <s v="2025-11"/>
    <s v="1. DIRECT"/>
    <s v="4. Allocated"/>
    <s v="Labor - Other"/>
    <s v="Labor"/>
    <s v="Labor Entries &lt;$5,000"/>
    <n v="2117.31"/>
    <n v="2117.31"/>
    <s v="904539746"/>
    <s v="Lugo-Mohave_Socal Gas Pipeline AC Mtgtn"/>
    <s v="8050042"/>
    <s v="T&amp;D Transmission Overall Support"/>
    <s v="Eldorado-Lugo-Mohave Upgrade"/>
  </r>
  <r>
    <x v="0"/>
    <s v="2025-10"/>
    <s v="1. DIRECT"/>
    <s v="4. Allocated"/>
    <s v="Labor - Other"/>
    <s v="Labor"/>
    <s v="Labor Entries &lt;$5,000"/>
    <n v="2002.99"/>
    <n v="2002.99"/>
    <s v="904539746"/>
    <s v="Lugo-Mohave_Socal Gas Pipeline AC Mtgtn"/>
    <s v="8050035"/>
    <s v="OH Tool Expenses TDBU"/>
    <s v="Eldorado-Lugo-Mohave Upgrade"/>
  </r>
  <r>
    <x v="0"/>
    <s v="2025-12"/>
    <s v="1. DIRECT"/>
    <s v="1. Project Support"/>
    <s v="MAJOR PROJECT ORG "/>
    <s v="Labor"/>
    <s v="MAJOR PROJECT ORG / Mgr-Prj/Prod"/>
    <n v="16318.08"/>
    <n v="16318.08"/>
    <s v="904539746"/>
    <s v="Lugo-Mohave_Socal Gas Pipeline AC Mtgtn"/>
    <s v="8010001"/>
    <s v="Manager"/>
    <s v="Eldorado-Lugo-Mohave Upgrade"/>
  </r>
  <r>
    <x v="0"/>
    <s v="2025-12"/>
    <s v="2. ALLOCATED"/>
    <s v="5. Corporate Overhead"/>
    <s v="Non Budget - Other"/>
    <s v="Non Budgeted"/>
    <s v="Capitalized Overhead - Inj &amp; Damages"/>
    <n v="-10.07"/>
    <n v="-10.07"/>
    <s v="904539746"/>
    <s v="Lugo-Mohave_Socal Gas Pipeline AC Mtgtn"/>
    <s v="5757020"/>
    <s v="Capitalized Overhead - Inj &amp; Damages"/>
    <s v="Eldorado-Lugo-Mohave Upgrade"/>
  </r>
  <r>
    <x v="0"/>
    <s v="2025-12"/>
    <s v="2. ALLOCATED"/>
    <s v="5. Corporate Overhead"/>
    <s v="Non Budget - Other"/>
    <s v="Non Budgeted"/>
    <s v="Capitalized Overhead - A&amp;G"/>
    <n v="522.28"/>
    <n v="522.28"/>
    <s v="904539746"/>
    <s v="Lugo-Mohave_Socal Gas Pipeline AC Mtgtn"/>
    <s v="5757030"/>
    <s v="Capitalized Overhead - A&amp;G"/>
    <s v="Eldorado-Lugo-Mohave Upgrade"/>
  </r>
  <r>
    <x v="0"/>
    <s v="2025-12"/>
    <s v="1. DIRECT"/>
    <s v="4. Allocated"/>
    <s v="Labor - Other"/>
    <s v="Labor"/>
    <s v="Paid Absence"/>
    <n v="5806.07"/>
    <n v="5806.07"/>
    <s v="904539746"/>
    <s v="Lugo-Mohave_Socal Gas Pipeline AC Mtgtn"/>
    <s v="8030010"/>
    <s v="OH Paid Absence"/>
    <s v="Eldorado-Lugo-Mohave Upgrade"/>
  </r>
  <r>
    <x v="0"/>
    <s v="2025-12"/>
    <s v="1. DIRECT"/>
    <s v="4. Allocated"/>
    <s v="Labor - Other"/>
    <s v="Labor"/>
    <s v="Labor Entries &lt;$5,000"/>
    <n v="4529.8999999999996"/>
    <n v="4529.8999999999996"/>
    <s v="904539746"/>
    <s v="Lugo-Mohave_Socal Gas Pipeline AC Mtgtn"/>
    <s v="8050042"/>
    <s v="T&amp;D Transmission Overall Support"/>
    <s v="Eldorado-Lugo-Mohave Upgrade"/>
  </r>
  <r>
    <x v="0"/>
    <s v="2025-12"/>
    <s v="1. DIRECT"/>
    <s v="4. Allocated"/>
    <s v="Labor - Other"/>
    <s v="Labor"/>
    <s v="Labor Entries &lt;$5,000"/>
    <n v="1049.04"/>
    <n v="1049.04"/>
    <s v="904539746"/>
    <s v="Lugo-Mohave_Socal Gas Pipeline AC Mtgtn"/>
    <s v="8050041"/>
    <s v="T&amp;D Sum Business Unit Overall Support"/>
    <s v="Eldorado-Lugo-Mohave Upgrade"/>
  </r>
  <r>
    <x v="0"/>
    <s v="2025-12"/>
    <s v="1. DIRECT"/>
    <s v="4. Allocated"/>
    <s v="Labor - Other"/>
    <s v="Labor"/>
    <s v="Labor Entries &lt;$5,000"/>
    <n v="844.93"/>
    <n v="844.93"/>
    <s v="904539746"/>
    <s v="Lugo-Mohave_Socal Gas Pipeline AC Mtgtn"/>
    <s v="8050040"/>
    <s v="T&amp;D Summary Trans/Subs Overall Support"/>
    <s v="Eldorado-Lugo-Mohave Upgrade"/>
  </r>
  <r>
    <x v="0"/>
    <s v="2025-12"/>
    <s v="1. DIRECT"/>
    <s v="4. Allocated"/>
    <s v="Labor - Other"/>
    <s v="Labor"/>
    <s v="Labor Entries &lt;$5,000"/>
    <n v="1491.93"/>
    <n v="1491.93"/>
    <s v="904539746"/>
    <s v="Lugo-Mohave_Socal Gas Pipeline AC Mtgtn"/>
    <s v="8050035"/>
    <s v="OH Tool Expenses TDBU"/>
    <s v="Eldorado-Lugo-Mohave Upgrade"/>
  </r>
  <r>
    <x v="0"/>
    <s v="2025-12"/>
    <s v="1. DIRECT"/>
    <s v="4. Allocated"/>
    <s v="Chargebacks"/>
    <s v="Chargeback"/>
    <s v="Licensed Projects ELM Cathodic Protectio"/>
    <n v="31203.62"/>
    <n v="31203.62"/>
    <s v="904539746"/>
    <s v="Lugo-Mohave_Socal Gas Pipeline AC Mtgtn"/>
    <s v="8020211"/>
    <s v="Con - Consults/Prof Srvcs/Out IO BA"/>
    <s v="Eldorado-Lugo-Mohave Upgrade"/>
  </r>
  <r>
    <x v="0"/>
    <s v="2025-12"/>
    <s v="1. DIRECT"/>
    <s v="4. Allocated"/>
    <s v="Chargebacks"/>
    <s v="Chargeback"/>
    <s v="Chargeback Entries&lt;$5,000"/>
    <n v="35.200000000000003"/>
    <n v="35.200000000000003"/>
    <s v="904539746"/>
    <s v="Lugo-Mohave_Socal Gas Pipeline AC Mtgtn"/>
    <s v="8050121"/>
    <s v="Procurement Services Chargeback"/>
    <s v="Eldorado-Lugo-Mohave Upgrade"/>
  </r>
  <r>
    <x v="0"/>
    <s v="2025-12"/>
    <s v="1. DIRECT"/>
    <s v="4. Allocated"/>
    <s v="Chargebacks"/>
    <s v="Chargeback"/>
    <s v="Chargeback Entries&lt;$5,000"/>
    <n v="209.06"/>
    <n v="209.06"/>
    <s v="904539746"/>
    <s v="Lugo-Mohave_Socal Gas Pipeline AC Mtgtn"/>
    <s v="8020454"/>
    <s v="Indirect SCM IMM - IO BA"/>
    <s v="Eldorado-Lugo-Mohave Upgrade"/>
  </r>
  <r>
    <x v="0"/>
    <s v="2025-12"/>
    <s v="1. DIRECT"/>
    <s v="4. Allocated"/>
    <s v="Chargebacks"/>
    <s v="Chargeback"/>
    <s v="Chargeback Entries&lt;$5,000"/>
    <n v="392.54"/>
    <n v="392.54"/>
    <s v="904539746"/>
    <s v="Lugo-Mohave_Socal Gas Pipeline AC Mtgtn"/>
    <s v="8020208"/>
    <s v="Labor Other Earnings - IO BA"/>
    <s v="Eldorado-Lugo-Mohave Upgrade"/>
  </r>
  <r>
    <x v="0"/>
    <s v="2025-12"/>
    <s v="1. DIRECT"/>
    <s v="4. Allocated"/>
    <s v="Chargebacks"/>
    <s v="Chargeback"/>
    <s v="Chargeback Entries&lt;$5,000"/>
    <n v="1768.22"/>
    <n v="1768.22"/>
    <s v="904539746"/>
    <s v="Lugo-Mohave_Socal Gas Pipeline AC Mtgtn"/>
    <s v="8020200"/>
    <s v="Labor Normal Time - IO BA"/>
    <s v="Eldorado-Lugo-Mohave Upgrade"/>
  </r>
  <r>
    <x v="0"/>
    <s v="2025-12"/>
    <s v="1. DIRECT"/>
    <s v="4. Allocated"/>
    <s v="Capitalized Overhead - IT IMM"/>
    <s v="Chargeback"/>
    <s v="Chargeback Entries&lt;$5,000"/>
    <n v="161.35"/>
    <n v="161.35"/>
    <s v="904539746"/>
    <s v="Lugo-Mohave_Socal Gas Pipeline AC Mtgtn"/>
    <s v="5757075"/>
    <s v="Capitalized Overhead - IT IMM"/>
    <s v="Eldorado-Lugo-Mohave Upgrade"/>
  </r>
  <r>
    <x v="0"/>
    <s v="2025-11"/>
    <s v="1. DIRECT"/>
    <s v="4. Allocated"/>
    <s v="Labor - Other"/>
    <s v="Labor"/>
    <s v="Labor Entries &lt;$5,000"/>
    <n v="518.97"/>
    <n v="518.97"/>
    <s v="904539746"/>
    <s v="Lugo-Mohave_Socal Gas Pipeline AC Mtgtn"/>
    <s v="8050040"/>
    <s v="T&amp;D Summary Trans/Subs Overall Support"/>
    <s v="Eldorado-Lugo-Mohave Upgrade"/>
  </r>
  <r>
    <x v="0"/>
    <s v="2025-12"/>
    <s v="1. DIRECT"/>
    <s v="1. Project Support"/>
    <s v="MAJOR PROJECT ORG "/>
    <s v="Labor"/>
    <s v="Labor Entries &lt;$5,000"/>
    <n v="10.42"/>
    <n v="10.42"/>
    <s v="904539746"/>
    <s v="Lugo-Mohave_Socal Gas Pipeline AC Mtgtn"/>
    <s v="8010000"/>
    <s v="Analyst, Accountant, Auditor/Tax"/>
    <s v="Eldorado-Lugo-Mohave Upgrade"/>
  </r>
  <r>
    <x v="0"/>
    <s v="2025-11"/>
    <s v="2. ALLOCATED"/>
    <s v="5. Corporate Overhead"/>
    <s v="Non Budget - Other"/>
    <s v="Non Budgeted"/>
    <s v="Capitalized Overhead - A&amp;G"/>
    <n v="2933.33"/>
    <n v="2933.33"/>
    <s v="904539746"/>
    <s v="Lugo-Mohave_Socal Gas Pipeline AC Mtgtn"/>
    <s v="5757030"/>
    <s v="Capitalized Overhead - A&amp;G"/>
    <s v="Eldorado-Lugo-Mohave Upgrade"/>
  </r>
  <r>
    <x v="0"/>
    <s v="2025-11"/>
    <s v="2. ALLOCATED"/>
    <s v="5. Corporate Overhead"/>
    <s v="Non Budget - Other"/>
    <s v="Non Budgeted"/>
    <s v="Capitalized Overhead - Inj &amp; Damages"/>
    <n v="0.02"/>
    <n v="0.02"/>
    <s v="904539746"/>
    <s v="Lugo-Mohave_Socal Gas Pipeline AC Mtgtn"/>
    <s v="5757020"/>
    <s v="Capitalized Overhead - Inj &amp; Damages"/>
    <s v="Eldorado-Lugo-Mohave Upgrade"/>
  </r>
  <r>
    <x v="0"/>
    <s v="2025-11"/>
    <s v="2. ALLOCATED"/>
    <s v="5. Corporate Overhead"/>
    <s v="Non Budget - Other"/>
    <s v="Non Budgeted"/>
    <s v="Capitalized Overhead - P&amp;B/Payroll Tax"/>
    <n v="17636.43"/>
    <n v="17636.43"/>
    <s v="904539746"/>
    <s v="Lugo-Mohave_Socal Gas Pipeline AC Mtgtn"/>
    <s v="5757040"/>
    <s v="Capitalized Overhead - P&amp;B/Payroll Tax"/>
    <s v="Eldorado-Lugo-Mohave Upgrade"/>
  </r>
  <r>
    <x v="0"/>
    <s v="2025-12"/>
    <s v="1. DIRECT"/>
    <s v="1. Project Support"/>
    <s v="Contract - A/P Accrual/Reversal No AFUDC"/>
    <s v="Contract"/>
    <s v="Contract Entries &lt;$50,000"/>
    <n v="13014.05"/>
    <n v="13014.05"/>
    <s v="904539746"/>
    <s v="Lugo-Mohave_Socal Gas Pipeline AC Mtgtn"/>
    <s v="6168900"/>
    <s v="Contract - A/P Accrual/Reversal No AFUDC"/>
    <s v="Eldorado-Lugo-Mohave Upgrade"/>
  </r>
  <r>
    <x v="0"/>
    <s v="2025-12"/>
    <s v="1. DIRECT"/>
    <s v="1. Project Support"/>
    <s v="Contract Accruals - Ord to Ord"/>
    <s v="Contract"/>
    <s v="Contract Entries &lt;$50,000"/>
    <n v="8882.44"/>
    <n v="8882.44"/>
    <s v="904539746"/>
    <s v="Lugo-Mohave_Socal Gas Pipeline AC Mtgtn"/>
    <s v="8021304"/>
    <s v="Contract Accruals - Ord to Ord"/>
    <s v="Eldorado-Lugo-Mohave Upgrade"/>
  </r>
  <r>
    <x v="0"/>
    <s v="2025-12"/>
    <s v="1. DIRECT"/>
    <s v="4. Allocated"/>
    <s v="Accruals"/>
    <s v="Accruals"/>
    <s v="Accruals"/>
    <n v="-2884"/>
    <n v="-2884"/>
    <s v="904539746"/>
    <s v="Lugo-Mohave_Socal Gas Pipeline AC Mtgtn"/>
    <s v="6150420"/>
    <s v="A/P Accrual/Reversal No AFUDC"/>
    <s v="Eldorado-Lugo-Mohave Upgrade"/>
  </r>
  <r>
    <x v="0"/>
    <s v="2025-12"/>
    <s v="1. DIRECT"/>
    <s v="1. Project Support"/>
    <s v="Labor - Other"/>
    <s v="Labor"/>
    <s v="Labor Entries &lt;$5,000"/>
    <n v="1582.58"/>
    <n v="1582.58"/>
    <s v="904539746"/>
    <s v="Lugo-Mohave_Socal Gas Pipeline AC Mtgtn"/>
    <s v="8010099"/>
    <s v="Labor Accrual"/>
    <s v="Eldorado-Lugo-Mohave Upgrade"/>
  </r>
  <r>
    <x v="0"/>
    <s v="2025-12"/>
    <s v="1. DIRECT"/>
    <s v="1. Project Support"/>
    <s v="Other - Accruals IO-BA"/>
    <s v="Other"/>
    <s v="Other - Accruals IO-BA"/>
    <n v="-28577.13"/>
    <n v="-28577.13"/>
    <s v="904539746"/>
    <s v="Lugo-Mohave_Socal Gas Pipeline AC Mtgtn"/>
    <s v="8020219"/>
    <s v="Other - Accruals IO-BA"/>
    <s v="Eldorado-Lugo-Mohave Upgrade"/>
  </r>
  <r>
    <x v="0"/>
    <s v="2025-12"/>
    <s v="1. DIRECT"/>
    <s v="1. Project Support"/>
    <s v="MAJOR PROJECT ORG "/>
    <s v="Labor"/>
    <s v="Labor Entries &lt;$5,000"/>
    <n v="385.46"/>
    <n v="385.46"/>
    <s v="904539746"/>
    <s v="Lugo-Mohave_Socal Gas Pipeline AC Mtgtn"/>
    <s v="8010001"/>
    <s v="Manager"/>
    <s v="Eldorado-Lugo-Mohave Upgrade"/>
  </r>
  <r>
    <x v="0"/>
    <s v="2025-12"/>
    <s v="1. DIRECT"/>
    <s v="1. Project Support"/>
    <s v="MAJOR PROJECT ORG "/>
    <s v="Labor"/>
    <s v="Labor Entries &lt;$5,000"/>
    <n v="32.380000000000003"/>
    <n v="32.380000000000003"/>
    <s v="904539746"/>
    <s v="Lugo-Mohave_Socal Gas Pipeline AC Mtgtn"/>
    <s v="8010004"/>
    <s v="Administrative, Assistant"/>
    <s v="Eldorado-Lugo-Mohave Upgrade"/>
  </r>
  <r>
    <x v="0"/>
    <s v="2025-12"/>
    <s v="1. DIRECT"/>
    <s v="1. Project Support"/>
    <s v="MAJOR PROJECT ORG "/>
    <s v="Labor"/>
    <s v="Labor Entries &lt;$5,000"/>
    <n v="1647"/>
    <n v="1647"/>
    <s v="904539746"/>
    <s v="Lugo-Mohave_Socal Gas Pipeline AC Mtgtn"/>
    <s v="8010004"/>
    <s v="Administrative, Assistant"/>
    <s v="Eldorado-Lugo-Mohave Upgrade"/>
  </r>
  <r>
    <x v="0"/>
    <s v="2025-12"/>
    <s v="1. DIRECT"/>
    <s v="1. Project Support"/>
    <s v="MAJOR PROJECT ORG "/>
    <s v="Labor"/>
    <s v="Labor Entries &lt;$5,000"/>
    <n v="397.14"/>
    <n v="397.14"/>
    <s v="904539746"/>
    <s v="Lugo-Mohave_Socal Gas Pipeline AC Mtgtn"/>
    <s v="8010000"/>
    <s v="Analyst, Accountant, Auditor/Tax"/>
    <s v="Eldorado-Lugo-Mohave Upgrade"/>
  </r>
  <r>
    <x v="0"/>
    <s v="2025-12"/>
    <s v="1. DIRECT"/>
    <s v="1. Project Support"/>
    <s v="MAJOR PROJECT ORG "/>
    <s v="Labor"/>
    <s v="MAJOR PROJECT ORG / Mgr-Prj/Prod"/>
    <n v="5780.4"/>
    <n v="5780.4"/>
    <s v="904539746"/>
    <s v="Lugo-Mohave_Socal Gas Pipeline AC Mtgtn"/>
    <s v="8010001"/>
    <s v="Manager"/>
    <s v="Eldorado-Lugo-Mohave Upgrade"/>
  </r>
  <r>
    <x v="0"/>
    <s v="2025-11"/>
    <s v="1. DIRECT"/>
    <s v="1. Project Support"/>
    <s v="MAJOR PROJECT ORG "/>
    <s v="Labor"/>
    <s v="Labor Entries &lt;$5,000"/>
    <n v="4759.4399999999996"/>
    <n v="4759.4399999999996"/>
    <s v="904539746"/>
    <s v="Lugo-Mohave_Socal Gas Pipeline AC Mtgtn"/>
    <s v="8010001"/>
    <s v="Manager"/>
    <s v="Eldorado-Lugo-Mohave Upgrade"/>
  </r>
  <r>
    <x v="0"/>
    <s v="2025-12"/>
    <s v="1. DIRECT"/>
    <s v="1. Project Support"/>
    <s v="Information System Professional Services"/>
    <s v="Contract"/>
    <s v="Contract Entries &lt;$50,000"/>
    <n v="5253"/>
    <n v="5253"/>
    <s v="904539746"/>
    <s v="Lugo-Mohave_Socal Gas Pipeline AC Mtgtn"/>
    <s v="6161112"/>
    <s v="Information System Professional Services"/>
    <s v="Eldorado-Lugo-Mohave Upgrade"/>
  </r>
  <r>
    <x v="0"/>
    <s v="2025-07"/>
    <s v="2. ALLOCATED"/>
    <s v="5. Corporate Overhead"/>
    <s v="Non Budget - Other"/>
    <s v="Non Budgeted"/>
    <s v="Capitalized Overhead - P&amp;B/Payroll Tax"/>
    <n v="19622.900000000001"/>
    <n v="19622.900000000001"/>
    <s v="904539746"/>
    <s v="Lugo-Mohave_Socal Gas Pipeline AC Mtgtn"/>
    <s v="5757040"/>
    <s v="Capitalized Overhead - P&amp;B/Payroll Tax"/>
    <s v="Eldorado-Lugo-Mohave Upgrade"/>
  </r>
  <r>
    <x v="0"/>
    <s v="2025-08"/>
    <s v="1. DIRECT"/>
    <s v="4. Allocated"/>
    <s v="Labor - Other"/>
    <s v="Labor"/>
    <s v="Labor Entries &lt;$5,000"/>
    <n v="857.9"/>
    <n v="857.9"/>
    <s v="904539746"/>
    <s v="Lugo-Mohave_Socal Gas Pipeline AC Mtgtn"/>
    <s v="8050040"/>
    <s v="T&amp;D Summary Trans/Subs Overall Support"/>
    <s v="Eldorado-Lugo-Mohave Upgrade"/>
  </r>
  <r>
    <x v="0"/>
    <s v="2025-08"/>
    <s v="1. DIRECT"/>
    <s v="4. Allocated"/>
    <s v="Labor - Other"/>
    <s v="Labor"/>
    <s v="Labor Entries &lt;$5,000"/>
    <n v="1465.99"/>
    <n v="1465.99"/>
    <s v="904539746"/>
    <s v="Lugo-Mohave_Socal Gas Pipeline AC Mtgtn"/>
    <s v="8050035"/>
    <s v="OH Tool Expenses TDBU"/>
    <s v="Eldorado-Lugo-Mohave Upgrade"/>
  </r>
  <r>
    <x v="0"/>
    <s v="2025-08"/>
    <s v="1. DIRECT"/>
    <s v="4. Allocated"/>
    <s v="Labor - Other"/>
    <s v="Labor"/>
    <s v="Labor Entries &lt;$5,000"/>
    <n v="4835.3900000000003"/>
    <n v="4835.3900000000003"/>
    <s v="904539746"/>
    <s v="Lugo-Mohave_Socal Gas Pipeline AC Mtgtn"/>
    <s v="8030010"/>
    <s v="OH Paid Absence"/>
    <s v="Eldorado-Lugo-Mohave Upgrade"/>
  </r>
  <r>
    <x v="0"/>
    <s v="2025-08"/>
    <s v="1. DIRECT"/>
    <s v="4. Allocated"/>
    <s v="Chargebacks"/>
    <s v="Chargeback"/>
    <s v="Licensed Projects ELM Cathodic Protectio"/>
    <n v="43128.590000000004"/>
    <n v="43128.590000000004"/>
    <s v="904539746"/>
    <s v="Lugo-Mohave_Socal Gas Pipeline AC Mtgtn"/>
    <s v="8020211"/>
    <s v="Con - Consults/Prof Srvcs/Out IO BA"/>
    <s v="Eldorado-Lugo-Mohave Upgrade"/>
  </r>
  <r>
    <x v="0"/>
    <s v="2025-08"/>
    <s v="1. DIRECT"/>
    <s v="4. Allocated"/>
    <s v="Chargebacks"/>
    <s v="Chargeback"/>
    <s v="Chargeback Entries&lt;$5,000"/>
    <n v="112.13000000000001"/>
    <n v="112.13000000000001"/>
    <s v="904539746"/>
    <s v="Lugo-Mohave_Socal Gas Pipeline AC Mtgtn"/>
    <s v="8020454"/>
    <s v="Indirect SCM IMM - IO BA"/>
    <s v="Eldorado-Lugo-Mohave Upgrade"/>
  </r>
  <r>
    <x v="0"/>
    <s v="2025-08"/>
    <s v="1. DIRECT"/>
    <s v="4. Allocated"/>
    <s v="Chargebacks"/>
    <s v="Chargeback"/>
    <s v="Chargeback Entries&lt;$5,000"/>
    <n v="218.4"/>
    <n v="218.4"/>
    <s v="904539746"/>
    <s v="Lugo-Mohave_Socal Gas Pipeline AC Mtgtn"/>
    <s v="8020206"/>
    <s v="Other IO BA"/>
    <s v="Eldorado-Lugo-Mohave Upgrade"/>
  </r>
  <r>
    <x v="0"/>
    <s v="2025-08"/>
    <s v="1. DIRECT"/>
    <s v="4. Allocated"/>
    <s v="Capitalized Overhead - IT IMM"/>
    <s v="Chargeback"/>
    <s v="Chargeback Entries&lt;$5,000"/>
    <n v="128.51"/>
    <n v="128.51"/>
    <s v="904539746"/>
    <s v="Lugo-Mohave_Socal Gas Pipeline AC Mtgtn"/>
    <s v="5757075"/>
    <s v="Capitalized Overhead - IT IMM"/>
    <s v="Eldorado-Lugo-Mohave Upgrade"/>
  </r>
  <r>
    <x v="0"/>
    <s v="2025-08"/>
    <s v="1. DIRECT"/>
    <s v="1. Project Support"/>
    <s v="Other - Accruals IO-BA"/>
    <s v="Other"/>
    <s v="Other - Accruals IO-BA"/>
    <n v="-30000"/>
    <n v="-30000"/>
    <s v="904539746"/>
    <s v="Lugo-Mohave_Socal Gas Pipeline AC Mtgtn"/>
    <s v="8020219"/>
    <s v="Other - Accruals IO-BA"/>
    <s v="Eldorado-Lugo-Mohave Upgrade"/>
  </r>
  <r>
    <x v="0"/>
    <s v="2025-08"/>
    <s v="1. DIRECT"/>
    <s v="1. Project Support"/>
    <s v="MAJOR PROJECT ORG "/>
    <s v="Labor"/>
    <s v="MAJOR PROJECT ORG / Mgr-Prj/Prod"/>
    <n v="13598.399999999987"/>
    <n v="13598.399999999987"/>
    <s v="904539746"/>
    <s v="Lugo-Mohave_Socal Gas Pipeline AC Mtgtn"/>
    <s v="8010001"/>
    <s v="Manager"/>
    <s v="Eldorado-Lugo-Mohave Upgrade"/>
  </r>
  <r>
    <x v="0"/>
    <s v="2025-08"/>
    <s v="1. DIRECT"/>
    <s v="1. Project Support"/>
    <s v="MAJOR PROJECT ORG "/>
    <s v="Labor"/>
    <s v="MAJOR PROJECT ORG / Mgr-Prj/Prod"/>
    <n v="8477.9199999999983"/>
    <n v="8477.9199999999983"/>
    <s v="904539746"/>
    <s v="Lugo-Mohave_Socal Gas Pipeline AC Mtgtn"/>
    <s v="8010001"/>
    <s v="Manager"/>
    <s v="Eldorado-Lugo-Mohave Upgrade"/>
  </r>
  <r>
    <x v="0"/>
    <s v="2025-08"/>
    <s v="1. DIRECT"/>
    <s v="1. Project Support"/>
    <s v="MAJOR PROJECT ORG "/>
    <s v="Labor"/>
    <s v="Labor Entries &lt;$5,000"/>
    <n v="2250.46"/>
    <n v="2250.46"/>
    <s v="904539746"/>
    <s v="Lugo-Mohave_Socal Gas Pipeline AC Mtgtn"/>
    <s v="8010000"/>
    <s v="Analyst, Accountant, Auditor/Tax"/>
    <s v="Eldorado-Lugo-Mohave Upgrade"/>
  </r>
  <r>
    <x v="0"/>
    <s v="2025-08"/>
    <s v="1. DIRECT"/>
    <s v="1. Project Support"/>
    <s v="MAJOR PROJECT ORG "/>
    <s v="Labor"/>
    <s v="Labor Entries &lt;$5,000"/>
    <n v="258.61"/>
    <n v="258.61"/>
    <s v="904539746"/>
    <s v="Lugo-Mohave_Socal Gas Pipeline AC Mtgtn"/>
    <s v="8010001"/>
    <s v="Manager"/>
    <s v="Eldorado-Lugo-Mohave Upgrade"/>
  </r>
  <r>
    <x v="0"/>
    <s v="2025-08"/>
    <s v="1. DIRECT"/>
    <s v="4. Allocated"/>
    <s v="Labor - Other"/>
    <s v="Labor"/>
    <s v="Labor Entries &lt;$5,000"/>
    <n v="1015.17"/>
    <n v="1015.17"/>
    <s v="904539746"/>
    <s v="Lugo-Mohave_Socal Gas Pipeline AC Mtgtn"/>
    <s v="8050041"/>
    <s v="T&amp;D Sum Business Unit Overall Support"/>
    <s v="Eldorado-Lugo-Mohave Upgrade"/>
  </r>
  <r>
    <x v="0"/>
    <s v="2025-08"/>
    <s v="1. DIRECT"/>
    <s v="1. Project Support"/>
    <s v="Labor - Other"/>
    <s v="Labor"/>
    <s v="Labor Entries &lt;$5,000"/>
    <n v="-466.00000000000023"/>
    <n v="-466.00000000000023"/>
    <s v="904539746"/>
    <s v="Lugo-Mohave_Socal Gas Pipeline AC Mtgtn"/>
    <s v="8010099"/>
    <s v="Labor Accrual"/>
    <s v="Eldorado-Lugo-Mohave Upgrade"/>
  </r>
  <r>
    <x v="0"/>
    <s v="2025-07"/>
    <s v="2. ALLOCATED"/>
    <s v="5. Corporate Overhead"/>
    <s v="Non Budget - Other"/>
    <s v="Non Budgeted"/>
    <s v="Capitalized Overhead - A&amp;G"/>
    <n v="13515.06"/>
    <n v="13515.06"/>
    <s v="904539746"/>
    <s v="Lugo-Mohave_Socal Gas Pipeline AC Mtgtn"/>
    <s v="5757030"/>
    <s v="Capitalized Overhead - A&amp;G"/>
    <s v="Eldorado-Lugo-Mohave Upgrade"/>
  </r>
  <r>
    <x v="0"/>
    <s v="2025-07"/>
    <s v="2. ALLOCATED"/>
    <s v="5. Corporate Overhead"/>
    <s v="Non Budget - Other"/>
    <s v="Non Budgeted"/>
    <s v="Capitalized Overhead - Inj &amp; Damages"/>
    <n v="3.17"/>
    <n v="3.17"/>
    <s v="904539746"/>
    <s v="Lugo-Mohave_Socal Gas Pipeline AC Mtgtn"/>
    <s v="5757020"/>
    <s v="Capitalized Overhead - Inj &amp; Damages"/>
    <s v="Eldorado-Lugo-Mohave Upgrade"/>
  </r>
  <r>
    <x v="0"/>
    <s v="2025-10"/>
    <s v="1. DIRECT"/>
    <s v="1. Project Support"/>
    <s v="MAJOR PROJECT ORG "/>
    <s v="Labor"/>
    <s v="MAJOR PROJECT ORG / Mgr-Prj/Prod"/>
    <n v="13872.960000000006"/>
    <n v="13872.960000000006"/>
    <s v="904539746"/>
    <s v="Lugo-Mohave_Socal Gas Pipeline AC Mtgtn"/>
    <s v="8010001"/>
    <s v="Manager"/>
    <s v="Eldorado-Lugo-Mohave Upgrade"/>
  </r>
  <r>
    <x v="0"/>
    <s v="2025-07"/>
    <s v="1. DIRECT"/>
    <s v="4. Allocated"/>
    <s v="Labor - Other"/>
    <s v="Labor"/>
    <s v="Labor Entries &lt;$5,000"/>
    <n v="3507.64"/>
    <n v="3507.64"/>
    <s v="904539746"/>
    <s v="Lugo-Mohave_Socal Gas Pipeline AC Mtgtn"/>
    <s v="8050042"/>
    <s v="T&amp;D Transmission Overall Support"/>
    <s v="Eldorado-Lugo-Mohave Upgrade"/>
  </r>
  <r>
    <x v="0"/>
    <s v="2025-11"/>
    <s v="1. DIRECT"/>
    <s v="1. Project Support"/>
    <s v="MAJOR PROJECT ORG "/>
    <s v="Labor"/>
    <s v="MAJOR PROJECT ORG / Mgr-Prj/Prod"/>
    <n v="10404.720000000001"/>
    <n v="10404.720000000001"/>
    <s v="904539746"/>
    <s v="Lugo-Mohave_Socal Gas Pipeline AC Mtgtn"/>
    <s v="8010001"/>
    <s v="Manager"/>
    <s v="Eldorado-Lugo-Mohave Upgrade"/>
  </r>
  <r>
    <x v="0"/>
    <s v="2025-07"/>
    <s v="1. DIRECT"/>
    <s v="4. Allocated"/>
    <s v="Labor - Other"/>
    <s v="Labor"/>
    <s v="Labor Entries &lt;$5,000"/>
    <n v="767.66"/>
    <n v="767.66"/>
    <s v="904539746"/>
    <s v="Lugo-Mohave_Socal Gas Pipeline AC Mtgtn"/>
    <s v="8050040"/>
    <s v="T&amp;D Summary Trans/Subs Overall Support"/>
    <s v="Eldorado-Lugo-Mohave Upgrade"/>
  </r>
  <r>
    <x v="0"/>
    <s v="2025-07"/>
    <s v="1. DIRECT"/>
    <s v="4. Allocated"/>
    <s v="Labor - Other"/>
    <s v="Labor"/>
    <s v="Labor Entries &lt;$5,000"/>
    <n v="1427.67"/>
    <n v="1427.67"/>
    <s v="904539746"/>
    <s v="Lugo-Mohave_Socal Gas Pipeline AC Mtgtn"/>
    <s v="8050035"/>
    <s v="OH Tool Expenses TDBU"/>
    <s v="Eldorado-Lugo-Mohave Upgrade"/>
  </r>
  <r>
    <x v="0"/>
    <s v="2025-07"/>
    <s v="1. DIRECT"/>
    <s v="4. Allocated"/>
    <s v="Labor - Other"/>
    <s v="Labor"/>
    <s v="Labor Entries &lt;$5,000"/>
    <n v="4090.21"/>
    <n v="4090.21"/>
    <s v="904539746"/>
    <s v="Lugo-Mohave_Socal Gas Pipeline AC Mtgtn"/>
    <s v="8030010"/>
    <s v="OH Paid Absence"/>
    <s v="Eldorado-Lugo-Mohave Upgrade"/>
  </r>
  <r>
    <x v="0"/>
    <s v="2025-07"/>
    <s v="1. DIRECT"/>
    <s v="4. Allocated"/>
    <s v="Chargebacks"/>
    <s v="Chargeback"/>
    <s v="Licensed Projects ELM Cathodic Protectio"/>
    <n v="250956.54"/>
    <n v="250956.54"/>
    <s v="904539746"/>
    <s v="Lugo-Mohave_Socal Gas Pipeline AC Mtgtn"/>
    <s v="8020211"/>
    <s v="Con - Consults/Prof Srvcs/Out IO BA"/>
    <s v="Eldorado-Lugo-Mohave Upgrade"/>
  </r>
  <r>
    <x v="0"/>
    <s v="2025-07"/>
    <s v="1. DIRECT"/>
    <s v="4. Allocated"/>
    <s v="Chargebacks"/>
    <s v="Chargeback"/>
    <s v="Chargeback Entries&lt;$5,000"/>
    <n v="652.49"/>
    <n v="652.49"/>
    <s v="904539746"/>
    <s v="Lugo-Mohave_Socal Gas Pipeline AC Mtgtn"/>
    <s v="8020454"/>
    <s v="Indirect SCM IMM - IO BA"/>
    <s v="Eldorado-Lugo-Mohave Upgrade"/>
  </r>
  <r>
    <x v="0"/>
    <s v="2025-07"/>
    <s v="1. DIRECT"/>
    <s v="4. Allocated"/>
    <s v="Capitalized Overhead - IT IMM"/>
    <s v="Chargeback"/>
    <s v="Chargeback Entries&lt;$5,000"/>
    <n v="405.16"/>
    <n v="405.16"/>
    <s v="904539746"/>
    <s v="Lugo-Mohave_Socal Gas Pipeline AC Mtgtn"/>
    <s v="5757075"/>
    <s v="Capitalized Overhead - IT IMM"/>
    <s v="Eldorado-Lugo-Mohave Upgrade"/>
  </r>
  <r>
    <x v="0"/>
    <s v="2025-07"/>
    <s v="1. DIRECT"/>
    <s v="1. Project Support"/>
    <s v="Other - Accruals IO-BA"/>
    <s v="Other"/>
    <s v="Other - Accruals IO-BA"/>
    <n v="-192000"/>
    <n v="-192000"/>
    <s v="904539746"/>
    <s v="Lugo-Mohave_Socal Gas Pipeline AC Mtgtn"/>
    <s v="8020219"/>
    <s v="Other - Accruals IO-BA"/>
    <s v="Eldorado-Lugo-Mohave Upgrade"/>
  </r>
  <r>
    <x v="0"/>
    <s v="2025-07"/>
    <s v="1. DIRECT"/>
    <s v="1. Project Support"/>
    <s v="MAJOR PROJECT ORG "/>
    <s v="Labor"/>
    <s v="MAJOR PROJECT ORG / Mgr-Prj/Prod"/>
    <n v="16318.07999999998"/>
    <n v="16318.07999999998"/>
    <s v="904539746"/>
    <s v="Lugo-Mohave_Socal Gas Pipeline AC Mtgtn"/>
    <s v="8010001"/>
    <s v="Manager"/>
    <s v="Eldorado-Lugo-Mohave Upgrade"/>
  </r>
  <r>
    <x v="0"/>
    <s v="2025-07"/>
    <s v="1. DIRECT"/>
    <s v="1. Project Support"/>
    <s v="MAJOR PROJECT ORG "/>
    <s v="Labor"/>
    <s v="Labor Entries &lt;$5,000"/>
    <n v="2250.46"/>
    <n v="2250.46"/>
    <s v="904539746"/>
    <s v="Lugo-Mohave_Socal Gas Pipeline AC Mtgtn"/>
    <s v="8010000"/>
    <s v="Analyst, Accountant, Auditor/Tax"/>
    <s v="Eldorado-Lugo-Mohave Upgrade"/>
  </r>
  <r>
    <x v="0"/>
    <s v="2025-08"/>
    <s v="1. DIRECT"/>
    <s v="1. Project Support"/>
    <s v="MAJOR PROJECT ORG "/>
    <s v="Labor"/>
    <s v="Labor Entries &lt;$5,000"/>
    <n v="57.55"/>
    <n v="57.55"/>
    <s v="904539746"/>
    <s v="Lugo-Mohave_Socal Gas Pipeline AC Mtgtn"/>
    <s v="8010000"/>
    <s v="Analyst, Accountant, Auditor/Tax"/>
    <s v="Eldorado-Lugo-Mohave Upgrade"/>
  </r>
  <r>
    <x v="0"/>
    <s v="2025-09"/>
    <s v="1. DIRECT"/>
    <s v="4. Allocated"/>
    <s v="Labor - Other"/>
    <s v="Labor"/>
    <s v="Division Overhead"/>
    <n v="443836.66"/>
    <n v="443836.66"/>
    <s v="904539746"/>
    <s v="Lugo-Mohave_Socal Gas Pipeline AC Mtgtn"/>
    <s v="8050041"/>
    <s v="T&amp;D Sum Business Unit Overall Support"/>
    <s v="Eldorado-Lugo-Mohave Upgrade"/>
  </r>
  <r>
    <x v="0"/>
    <s v="2025-07"/>
    <s v="1. DIRECT"/>
    <s v="4. Allocated"/>
    <s v="Labor - Other"/>
    <s v="Labor"/>
    <s v="Labor Entries &lt;$5,000"/>
    <n v="772.04"/>
    <n v="772.04"/>
    <s v="904539746"/>
    <s v="Lugo-Mohave_Socal Gas Pipeline AC Mtgtn"/>
    <s v="8050041"/>
    <s v="T&amp;D Sum Business Unit Overall Support"/>
    <s v="Eldorado-Lugo-Mohave Upgrade"/>
  </r>
  <r>
    <x v="0"/>
    <s v="2025-08"/>
    <s v="1. DIRECT"/>
    <s v="4. Allocated"/>
    <s v="Labor - Other"/>
    <s v="Labor"/>
    <s v="Labor Entries &lt;$5,000"/>
    <n v="4060.42"/>
    <n v="4060.42"/>
    <s v="904539746"/>
    <s v="Lugo-Mohave_Socal Gas Pipeline AC Mtgtn"/>
    <s v="8050042"/>
    <s v="T&amp;D Transmission Overall Support"/>
    <s v="Eldorado-Lugo-Mohave Upgrade"/>
  </r>
  <r>
    <x v="0"/>
    <s v="2025-10"/>
    <s v="1. DIRECT"/>
    <s v="1. Project Support"/>
    <s v="MAJOR PROJECT ORG "/>
    <s v="Labor"/>
    <s v="Labor Entries &lt;$5,000"/>
    <n v="438.95"/>
    <n v="438.95"/>
    <s v="904539746"/>
    <s v="Lugo-Mohave_Socal Gas Pipeline AC Mtgtn"/>
    <s v="8010001"/>
    <s v="Manager"/>
    <s v="Eldorado-Lugo-Mohave Upgrade"/>
  </r>
  <r>
    <x v="0"/>
    <s v="2025-10"/>
    <s v="1. DIRECT"/>
    <s v="1. Project Support"/>
    <s v="MAJOR PROJECT ORG "/>
    <s v="Labor"/>
    <s v="Labor Entries &lt;$5,000"/>
    <n v="34.58"/>
    <n v="34.58"/>
    <s v="904539746"/>
    <s v="Lugo-Mohave_Socal Gas Pipeline AC Mtgtn"/>
    <s v="8010000"/>
    <s v="Analyst, Accountant, Auditor/Tax"/>
    <s v="Eldorado-Lugo-Mohave Upgrade"/>
  </r>
  <r>
    <x v="0"/>
    <s v="2025-10"/>
    <s v="1. DIRECT"/>
    <s v="1. Project Support"/>
    <s v="Labor - Other"/>
    <s v="Labor"/>
    <s v="Labor Entries &lt;$5,000"/>
    <n v="-272.55000000000018"/>
    <n v="-272.55000000000018"/>
    <s v="904539746"/>
    <s v="Lugo-Mohave_Socal Gas Pipeline AC Mtgtn"/>
    <s v="8010099"/>
    <s v="Labor Accrual"/>
    <s v="Eldorado-Lugo-Mohave Upgrade"/>
  </r>
  <r>
    <x v="0"/>
    <s v="2025-09"/>
    <s v="2. ALLOCATED"/>
    <s v="5. Corporate Overhead"/>
    <s v="Non Budget - Other"/>
    <s v="Non Budgeted"/>
    <s v="Capitalized Overhead - P&amp;B/Payroll Tax"/>
    <n v="42197.599999999999"/>
    <n v="42197.599999999999"/>
    <s v="904539746"/>
    <s v="Lugo-Mohave_Socal Gas Pipeline AC Mtgtn"/>
    <s v="5757040"/>
    <s v="Capitalized Overhead - P&amp;B/Payroll Tax"/>
    <s v="Eldorado-Lugo-Mohave Upgrade"/>
  </r>
  <r>
    <x v="0"/>
    <s v="2025-09"/>
    <s v="2. ALLOCATED"/>
    <s v="5. Corporate Overhead"/>
    <s v="Non Budget - Other"/>
    <s v="Non Budgeted"/>
    <s v="Capitalized Overhead - Inj &amp; Damages"/>
    <n v="6.65"/>
    <n v="6.65"/>
    <s v="904539746"/>
    <s v="Lugo-Mohave_Socal Gas Pipeline AC Mtgtn"/>
    <s v="5757020"/>
    <s v="Capitalized Overhead - Inj &amp; Damages"/>
    <s v="Eldorado-Lugo-Mohave Upgrade"/>
  </r>
  <r>
    <x v="0"/>
    <s v="2025-09"/>
    <s v="2. ALLOCATED"/>
    <s v="5. Corporate Overhead"/>
    <s v="Non Budget - Other"/>
    <s v="Non Budgeted"/>
    <s v="Capitalized Overhead - A&amp;G"/>
    <n v="1120520.3700000001"/>
    <n v="1120520.3700000001"/>
    <s v="904539746"/>
    <s v="Lugo-Mohave_Socal Gas Pipeline AC Mtgtn"/>
    <s v="5757030"/>
    <s v="Capitalized Overhead - A&amp;G"/>
    <s v="Eldorado-Lugo-Mohave Upgrade"/>
  </r>
  <r>
    <x v="0"/>
    <s v="2025-09"/>
    <s v="1. DIRECT"/>
    <s v="4. Allocated"/>
    <s v="Labor - Other"/>
    <s v="Labor"/>
    <s v="Paid Absence"/>
    <n v="6433.42"/>
    <n v="6433.42"/>
    <s v="904539746"/>
    <s v="Lugo-Mohave_Socal Gas Pipeline AC Mtgtn"/>
    <s v="8030010"/>
    <s v="OH Paid Absence"/>
    <s v="Eldorado-Lugo-Mohave Upgrade"/>
  </r>
  <r>
    <x v="0"/>
    <s v="2025-09"/>
    <s v="1. DIRECT"/>
    <s v="4. Allocated"/>
    <s v="Labor - Other"/>
    <s v="Labor"/>
    <s v="Division Overhead"/>
    <n v="1418947.25"/>
    <n v="1418947.25"/>
    <s v="904539746"/>
    <s v="Lugo-Mohave_Socal Gas Pipeline AC Mtgtn"/>
    <s v="8050042"/>
    <s v="T&amp;D Transmission Overall Support"/>
    <s v="Eldorado-Lugo-Mohave Upgrade"/>
  </r>
  <r>
    <x v="0"/>
    <s v="2025-09"/>
    <s v="1. DIRECT"/>
    <s v="4. Allocated"/>
    <s v="Labor - Other"/>
    <s v="Labor"/>
    <s v="Division Overhead"/>
    <n v="317681.46000000002"/>
    <n v="317681.46000000002"/>
    <s v="904539746"/>
    <s v="Lugo-Mohave_Socal Gas Pipeline AC Mtgtn"/>
    <s v="8050040"/>
    <s v="T&amp;D Summary Trans/Subs Overall Support"/>
    <s v="Eldorado-Lugo-Mohave Upgrade"/>
  </r>
  <r>
    <x v="0"/>
    <s v="2025-09"/>
    <s v="1. DIRECT"/>
    <s v="4. Allocated"/>
    <s v="Chargebacks"/>
    <s v="Chargeback"/>
    <s v="PROCUREMENT TDBU"/>
    <n v="30800.28"/>
    <n v="30800.28"/>
    <s v="904539746"/>
    <s v="Lugo-Mohave_Socal Gas Pipeline AC Mtgtn"/>
    <s v="8050121"/>
    <s v="Procurement Services Chargeback"/>
    <s v="Eldorado-Lugo-Mohave Upgrade"/>
  </r>
  <r>
    <x v="0"/>
    <s v="2025-09"/>
    <s v="1. DIRECT"/>
    <s v="4. Allocated"/>
    <s v="Chargebacks"/>
    <s v="Chargeback"/>
    <s v="Licensed Projects ELM Cathodic Protectio"/>
    <n v="21644.5"/>
    <n v="21644.5"/>
    <s v="904539746"/>
    <s v="Lugo-Mohave_Socal Gas Pipeline AC Mtgtn"/>
    <s v="8020211"/>
    <s v="Con - Consults/Prof Srvcs/Out IO BA"/>
    <s v="Eldorado-Lugo-Mohave Upgrade"/>
  </r>
  <r>
    <x v="0"/>
    <s v="2025-09"/>
    <s v="1. DIRECT"/>
    <s v="4. Allocated"/>
    <s v="Chargebacks"/>
    <s v="Chargeback"/>
    <s v="Chargeback Entries&lt;$5,000"/>
    <n v="56.28"/>
    <n v="56.28"/>
    <s v="904539746"/>
    <s v="Lugo-Mohave_Socal Gas Pipeline AC Mtgtn"/>
    <s v="8020454"/>
    <s v="Indirect SCM IMM - IO BA"/>
    <s v="Eldorado-Lugo-Mohave Upgrade"/>
  </r>
  <r>
    <x v="0"/>
    <s v="2025-09"/>
    <s v="1. DIRECT"/>
    <s v="1. Project Support"/>
    <s v="MAJOR PROJECT ORG "/>
    <s v="Labor"/>
    <s v="Labor Entries &lt;$5,000"/>
    <n v="64.27"/>
    <n v="64.27"/>
    <s v="904539746"/>
    <s v="Lugo-Mohave_Socal Gas Pipeline AC Mtgtn"/>
    <s v="8010000"/>
    <s v="Analyst, Accountant, Auditor/Tax"/>
    <s v="Eldorado-Lugo-Mohave Upgrade"/>
  </r>
  <r>
    <x v="0"/>
    <s v="2025-08"/>
    <s v="2. ALLOCATED"/>
    <s v="5. Corporate Overhead"/>
    <s v="Non Budget - Other"/>
    <s v="Non Budgeted"/>
    <s v="Capitalized Overhead - A&amp;G"/>
    <n v="4076.44"/>
    <n v="4076.44"/>
    <s v="904539746"/>
    <s v="Lugo-Mohave_Socal Gas Pipeline AC Mtgtn"/>
    <s v="5757030"/>
    <s v="Capitalized Overhead - A&amp;G"/>
    <s v="Eldorado-Lugo-Mohave Upgrade"/>
  </r>
  <r>
    <x v="0"/>
    <s v="2025-08"/>
    <s v="2. ALLOCATED"/>
    <s v="5. Corporate Overhead"/>
    <s v="Non Budget - Other"/>
    <s v="Non Budgeted"/>
    <s v="Capitalized Overhead - Inj &amp; Damages"/>
    <n v="2.3199999999999998"/>
    <n v="2.3199999999999998"/>
    <s v="904539746"/>
    <s v="Lugo-Mohave_Socal Gas Pipeline AC Mtgtn"/>
    <s v="5757020"/>
    <s v="Capitalized Overhead - Inj &amp; Damages"/>
    <s v="Eldorado-Lugo-Mohave Upgrade"/>
  </r>
  <r>
    <x v="0"/>
    <s v="2025-09"/>
    <s v="1. DIRECT"/>
    <s v="4. Allocated"/>
    <s v="Labor - Other"/>
    <s v="Labor"/>
    <s v="Labor Entries &lt;$5,000"/>
    <n v="1079.8900000000001"/>
    <n v="1079.8900000000001"/>
    <s v="904539746"/>
    <s v="Lugo-Mohave_Socal Gas Pipeline AC Mtgtn"/>
    <s v="8050035"/>
    <s v="OH Tool Expenses TDBU"/>
    <s v="Eldorado-Lugo-Mohave Upgrade"/>
  </r>
  <r>
    <x v="0"/>
    <s v="2025-09"/>
    <s v="1. DIRECT"/>
    <s v="1. Project Support"/>
    <s v="Labor - Other"/>
    <s v="Labor"/>
    <s v="Labor Entries &lt;$5,000"/>
    <n v="1734.0900000000001"/>
    <n v="1734.0900000000001"/>
    <s v="904539746"/>
    <s v="Lugo-Mohave_Socal Gas Pipeline AC Mtgtn"/>
    <s v="8010099"/>
    <s v="Labor Accrual"/>
    <s v="Eldorado-Lugo-Mohave Upgrade"/>
  </r>
  <r>
    <x v="0"/>
    <s v="2025-09"/>
    <s v="1. DIRECT"/>
    <s v="4. Allocated"/>
    <s v="Chargebacks"/>
    <s v="Chargeback"/>
    <s v="Chargeback Entries&lt;$5,000"/>
    <n v="362.07"/>
    <n v="362.07"/>
    <s v="904539746"/>
    <s v="Lugo-Mohave_Socal Gas Pipeline AC Mtgtn"/>
    <s v="8020206"/>
    <s v="Other IO BA"/>
    <s v="Eldorado-Lugo-Mohave Upgrade"/>
  </r>
  <r>
    <x v="0"/>
    <s v="2025-09"/>
    <s v="1. DIRECT"/>
    <s v="1. Project Support"/>
    <s v="MAJOR PROJECT ORG "/>
    <s v="Labor"/>
    <s v="Labor Entries &lt;$5,000"/>
    <n v="148.57999999999979"/>
    <n v="148.57999999999979"/>
    <s v="904539746"/>
    <s v="Lugo-Mohave_Socal Gas Pipeline AC Mtgtn"/>
    <s v="8010001"/>
    <s v="Manager"/>
    <s v="Eldorado-Lugo-Mohave Upgrade"/>
  </r>
  <r>
    <x v="0"/>
    <s v="2025-09"/>
    <s v="1. DIRECT"/>
    <s v="1. Project Support"/>
    <s v="MAJOR PROJECT ORG "/>
    <s v="Labor"/>
    <s v="Labor Entries &lt;$5,000"/>
    <n v="2250.46"/>
    <n v="2250.46"/>
    <s v="904539746"/>
    <s v="Lugo-Mohave_Socal Gas Pipeline AC Mtgtn"/>
    <s v="8010000"/>
    <s v="Analyst, Accountant, Auditor/Tax"/>
    <s v="Eldorado-Lugo-Mohave Upgrade"/>
  </r>
  <r>
    <x v="0"/>
    <s v="2025-09"/>
    <s v="1. DIRECT"/>
    <s v="1. Project Support"/>
    <s v="MAJOR PROJECT ORG "/>
    <s v="Labor"/>
    <s v="MAJOR PROJECT ORG / Mgr-Prj/Prod"/>
    <n v="12331.520000000004"/>
    <n v="12331.520000000004"/>
    <s v="904539746"/>
    <s v="Lugo-Mohave_Socal Gas Pipeline AC Mtgtn"/>
    <s v="8010001"/>
    <s v="Manager"/>
    <s v="Eldorado-Lugo-Mohave Upgrade"/>
  </r>
  <r>
    <x v="0"/>
    <s v="2025-09"/>
    <s v="1. DIRECT"/>
    <s v="3. Construction"/>
    <s v="Construction Services - Other"/>
    <s v="Contract"/>
    <s v="Construction Services - Other"/>
    <n v="11846260"/>
    <n v="11846260"/>
    <s v="904539746"/>
    <s v="Lugo-Mohave_Socal Gas Pipeline AC Mtgtn"/>
    <s v="6165150"/>
    <s v="Construction Services - Other"/>
    <s v="Eldorado-Lugo-Mohave Upgrade"/>
  </r>
  <r>
    <x v="0"/>
    <s v="2025-10"/>
    <s v="1. DIRECT"/>
    <s v="1. Project Support"/>
    <s v="MAJOR PROJECT ORG "/>
    <s v="Labor"/>
    <s v="Labor Entries &lt;$5,000"/>
    <n v="1323.8000000000002"/>
    <n v="1323.8000000000002"/>
    <s v="904539746"/>
    <s v="Lugo-Mohave_Socal Gas Pipeline AC Mtgtn"/>
    <s v="8010000"/>
    <s v="Analyst, Accountant, Auditor/Tax"/>
    <s v="Eldorado-Lugo-Mohave Upgrade"/>
  </r>
  <r>
    <x v="0"/>
    <s v="2025-09"/>
    <s v="1. DIRECT"/>
    <s v="1. Project Support"/>
    <s v="Other - Accruals IO-BA"/>
    <s v="Other"/>
    <s v="Other - Accruals IO-BA"/>
    <n v="4770.9399999999996"/>
    <n v="4770.9399999999996"/>
    <s v="904539746"/>
    <s v="Lugo-Mohave_Socal Gas Pipeline AC Mtgtn"/>
    <s v="8020219"/>
    <s v="Other - Accruals IO-BA"/>
    <s v="Eldorado-Lugo-Mohave Upgrade"/>
  </r>
  <r>
    <x v="0"/>
    <s v="2025-09"/>
    <s v="1. DIRECT"/>
    <s v="4. Allocated"/>
    <s v="Capitalized Overhead - IT IMM"/>
    <s v="Chargeback"/>
    <m/>
    <n v="18566.650000000001"/>
    <n v="18566.650000000001"/>
    <s v="904539746"/>
    <s v="Lugo-Mohave_Socal Gas Pipeline AC Mtgtn"/>
    <s v="5757075"/>
    <s v="Capitalized Overhead - IT IMM"/>
    <s v="Eldorado-Lugo-Mohave Upgrade"/>
  </r>
  <r>
    <x v="0"/>
    <s v="2025-09"/>
    <s v="1. DIRECT"/>
    <s v="1. Project Support"/>
    <s v="MAJOR PROJECT ORG "/>
    <s v="Labor"/>
    <s v="MAJOR PROJECT ORG / Mgr-Prj/Prod"/>
    <n v="15638.159999999982"/>
    <n v="15638.159999999982"/>
    <s v="904539746"/>
    <s v="Lugo-Mohave_Socal Gas Pipeline AC Mtgtn"/>
    <s v="8010001"/>
    <s v="Manager"/>
    <s v="Eldorado-Lugo-Mohave Upgrade"/>
  </r>
  <r>
    <x v="0"/>
    <s v="2025-08"/>
    <s v="2. ALLOCATED"/>
    <s v="5. Corporate Overhead"/>
    <s v="Non Budget - Other"/>
    <s v="Non Budgeted"/>
    <s v="Capitalized Overhead - P&amp;B/Payroll Tax"/>
    <n v="19115.13"/>
    <n v="19115.13"/>
    <s v="904539746"/>
    <s v="Lugo-Mohave_Socal Gas Pipeline AC Mtgtn"/>
    <s v="5757040"/>
    <s v="Capitalized Overhead - P&amp;B/Payroll Tax"/>
    <s v="Eldorado-Lugo-Mohave Upgrade"/>
  </r>
  <r>
    <x v="1"/>
    <s v="2025-05"/>
    <s v="1. DIRECT"/>
    <s v="4. Allocated"/>
    <s v="Labor - Other"/>
    <s v="Labor"/>
    <s v="Labor Entries &lt;$5,000"/>
    <n v="31.17"/>
    <n v="31.17"/>
    <s v="901904774"/>
    <s v="FIP-Eldorado-Lugo T/L(CA): Clear infract"/>
    <s v="8020075"/>
    <s v="Overhead - Ord to Ord"/>
    <s v="Eldorado-Lugo-Mohave Upgrade"/>
  </r>
  <r>
    <x v="1"/>
    <s v="2025-05"/>
    <s v="1. DIRECT"/>
    <s v="4. Allocated"/>
    <s v="Indirct SCM IMM - Order to Order"/>
    <s v="Chargeback"/>
    <s v="Chargeback Entries&lt;$5,000"/>
    <n v="0.57999999999999996"/>
    <n v="0.57999999999999996"/>
    <s v="901904774"/>
    <s v="FIP-Eldorado-Lugo T/L(CA): Clear infract"/>
    <s v="8020494"/>
    <s v="Indirct SCM IMM - Order to Order"/>
    <s v="Eldorado-Lugo-Mohave Upgrade"/>
  </r>
  <r>
    <x v="1"/>
    <s v="2025-05"/>
    <s v="1. DIRECT"/>
    <s v="4. Allocated"/>
    <s v="Capitalized Overhead - IT IMM"/>
    <s v="Chargeback"/>
    <s v="Chargeback Entries&lt;$5,000"/>
    <n v="0.54"/>
    <n v="0.54"/>
    <s v="901904774"/>
    <s v="FIP-Eldorado-Lugo T/L(CA): Clear infract"/>
    <s v="5757075"/>
    <s v="Capitalized Overhead - IT IMM"/>
    <s v="Eldorado-Lugo-Mohave Upgrade"/>
  </r>
  <r>
    <x v="1"/>
    <s v="2025-05"/>
    <s v="1. DIRECT"/>
    <s v="1. Project Support"/>
    <s v="Contract Consult/Contract Ord to Ord"/>
    <s v="Contract"/>
    <s v="Contract Entries &lt;$50,000"/>
    <n v="173"/>
    <n v="173"/>
    <s v="901904774"/>
    <s v="FIP-Eldorado-Lugo T/L(CA): Clear infract"/>
    <s v="8020082"/>
    <s v="Contract Consult/Contract Ord to Ord"/>
    <s v="Eldorado-Lugo-Mohave Upgrade"/>
  </r>
  <r>
    <x v="1"/>
    <s v="2025-04"/>
    <s v="2. ALLOCATED"/>
    <s v="5. Corporate Overhead"/>
    <s v="Non Budget - Other"/>
    <s v="Non Budgeted"/>
    <s v="Ad Valorem Tax"/>
    <n v="19449.8"/>
    <n v="19449.8"/>
    <s v="901904774"/>
    <s v="FIP-Eldorado-Lugo T/L(CA): Clear infract"/>
    <s v="5757060"/>
    <s v="Ad Valorem Tax"/>
    <s v="Eldorado-Lugo-Mohave Upgrade"/>
  </r>
  <r>
    <x v="1"/>
    <s v="2025-03"/>
    <s v="1. DIRECT"/>
    <s v="4. Allocated"/>
    <s v="Labor - Other"/>
    <s v="Labor"/>
    <s v="Labor Entries &lt;$5,000"/>
    <n v="20.329999999999998"/>
    <n v="20.329999999999998"/>
    <s v="901904774"/>
    <s v="FIP-Eldorado-Lugo T/L(CA): Clear infract"/>
    <s v="8020075"/>
    <s v="Overhead - Ord to Ord"/>
    <s v="Eldorado-Lugo-Mohave Upgrade"/>
  </r>
  <r>
    <x v="1"/>
    <s v="2025-03"/>
    <s v="1. DIRECT"/>
    <s v="4. Allocated"/>
    <s v="Indirct SCM IMM - Order to Order"/>
    <s v="Chargeback"/>
    <s v="Chargeback Entries&lt;$5,000"/>
    <n v="0.75"/>
    <n v="0.75"/>
    <s v="901904774"/>
    <s v="FIP-Eldorado-Lugo T/L(CA): Clear infract"/>
    <s v="8020494"/>
    <s v="Indirct SCM IMM - Order to Order"/>
    <s v="Eldorado-Lugo-Mohave Upgrade"/>
  </r>
  <r>
    <x v="1"/>
    <s v="2025-03"/>
    <s v="1. DIRECT"/>
    <s v="4. Allocated"/>
    <s v="Capitalized Overhead - IT IMM"/>
    <s v="Chargeback"/>
    <s v="Chargeback Entries&lt;$5,000"/>
    <n v="0.25"/>
    <n v="0.25"/>
    <s v="901904774"/>
    <s v="FIP-Eldorado-Lugo T/L(CA): Clear infract"/>
    <s v="5757075"/>
    <s v="Capitalized Overhead - IT IMM"/>
    <s v="Eldorado-Lugo-Mohave Upgrade"/>
  </r>
  <r>
    <x v="1"/>
    <s v="2025-03"/>
    <s v="1. DIRECT"/>
    <s v="1. Project Support"/>
    <s v="Contract Consult/Contract Ord to Ord"/>
    <s v="Contract"/>
    <s v="Contract Entries &lt;$50,000"/>
    <n v="173"/>
    <n v="173"/>
    <s v="901904774"/>
    <s v="FIP-Eldorado-Lugo T/L(CA): Clear infract"/>
    <s v="8020082"/>
    <s v="Contract Consult/Contract Ord to Ord"/>
    <s v="Eldorado-Lugo-Mohave Upgrade"/>
  </r>
  <r>
    <x v="1"/>
    <s v="2025-12"/>
    <s v="1. DIRECT"/>
    <s v="4. Allocated"/>
    <s v="Labor - Other"/>
    <s v="Labor"/>
    <s v="Labor Entries &lt;$5,000"/>
    <n v="4"/>
    <n v="4"/>
    <s v="901904774"/>
    <s v="FIP-Eldorado-Lugo T/L(CA): Clear infract"/>
    <s v="8050041"/>
    <s v="T&amp;D Sum Business Unit Overall Support"/>
    <s v="Eldorado-Lugo-Mohave Upgrade"/>
  </r>
  <r>
    <x v="1"/>
    <s v="2025-05"/>
    <s v="2. ALLOCATED"/>
    <s v="5. Corporate Overhead"/>
    <s v="Non Budget - Other"/>
    <s v="Non Budgeted"/>
    <s v="Capitalized Overhead - A&amp;G"/>
    <n v="10.93"/>
    <n v="10.93"/>
    <s v="901904774"/>
    <s v="FIP-Eldorado-Lugo T/L(CA): Clear infract"/>
    <s v="5757030"/>
    <s v="Capitalized Overhead - A&amp;G"/>
    <s v="Eldorado-Lugo-Mohave Upgrade"/>
  </r>
  <r>
    <x v="1"/>
    <s v="2025-03"/>
    <s v="2. ALLOCATED"/>
    <s v="5. Corporate Overhead"/>
    <s v="Non Budget - Other"/>
    <s v="Non Budgeted"/>
    <s v="Capitalized Overhead - A&amp;G"/>
    <n v="6.67"/>
    <n v="6.67"/>
    <s v="901904774"/>
    <s v="FIP-Eldorado-Lugo T/L(CA): Clear infract"/>
    <s v="5757030"/>
    <s v="Capitalized Overhead - A&amp;G"/>
    <s v="Eldorado-Lugo-Mohave Upgrade"/>
  </r>
  <r>
    <x v="1"/>
    <s v="2025-12"/>
    <s v="2. ALLOCATED"/>
    <s v="5. Corporate Overhead"/>
    <s v="Non Budget - Other"/>
    <s v="Non Budgeted"/>
    <s v="Capitalized Overhead - Inj &amp; Damages"/>
    <n v="-0.04"/>
    <n v="-0.04"/>
    <s v="901904774"/>
    <s v="FIP-Eldorado-Lugo T/L(CA): Clear infract"/>
    <s v="5757020"/>
    <s v="Capitalized Overhead - Inj &amp; Damages"/>
    <s v="Eldorado-Lugo-Mohave Upgrade"/>
  </r>
  <r>
    <x v="1"/>
    <s v="2025-12"/>
    <s v="1. DIRECT"/>
    <s v="4. Allocated"/>
    <s v="Labor - Other"/>
    <s v="Labor"/>
    <s v="Labor Entries &lt;$5,000"/>
    <n v="6.84"/>
    <n v="6.84"/>
    <s v="901904774"/>
    <s v="FIP-Eldorado-Lugo T/L(CA): Clear infract"/>
    <s v="8050035"/>
    <s v="OH Tool Expenses TDBU"/>
    <s v="Eldorado-Lugo-Mohave Upgrade"/>
  </r>
  <r>
    <x v="1"/>
    <s v="2025-12"/>
    <s v="1. DIRECT"/>
    <s v="1. Project Support"/>
    <s v="ELEC SYS PLANNING "/>
    <s v="Labor"/>
    <s v="Labor Entries &lt;$5,000"/>
    <n v="-0.11"/>
    <n v="-0.11"/>
    <s v="901904774"/>
    <s v="FIP-Eldorado-Lugo T/L(CA): Clear infract"/>
    <s v="8010008"/>
    <s v="Engineer, Design, Drafting"/>
    <s v="Eldorado-Lugo-Mohave Upgrade"/>
  </r>
  <r>
    <x v="1"/>
    <s v="2025-12"/>
    <s v="2. ALLOCATED"/>
    <s v="5. Corporate Overhead"/>
    <s v="Non Budget - Other"/>
    <s v="Non Budgeted"/>
    <s v="Capitalized Overhead - P&amp;B/Payroll Tax"/>
    <n v="130.53"/>
    <n v="130.53"/>
    <s v="901904774"/>
    <s v="FIP-Eldorado-Lugo T/L(CA): Clear infract"/>
    <s v="5757040"/>
    <s v="Capitalized Overhead - P&amp;B/Payroll Tax"/>
    <s v="Eldorado-Lugo-Mohave Upgrade"/>
  </r>
  <r>
    <x v="1"/>
    <s v="2025-12"/>
    <s v="2. ALLOCATED"/>
    <s v="5. Corporate Overhead"/>
    <s v="Non Budget - Other"/>
    <s v="Non Budgeted"/>
    <s v="Capitalized Overhead - A&amp;G"/>
    <n v="1.18"/>
    <n v="1.18"/>
    <s v="901904774"/>
    <s v="FIP-Eldorado-Lugo T/L(CA): Clear infract"/>
    <s v="5757030"/>
    <s v="Capitalized Overhead - A&amp;G"/>
    <s v="Eldorado-Lugo-Mohave Upgrade"/>
  </r>
  <r>
    <x v="1"/>
    <s v="2025-12"/>
    <s v="1. DIRECT"/>
    <s v="4. Allocated"/>
    <s v="Labor - Other"/>
    <s v="Labor"/>
    <s v="Labor Entries &lt;$5,000"/>
    <n v="17.29"/>
    <n v="17.29"/>
    <s v="901904774"/>
    <s v="FIP-Eldorado-Lugo T/L(CA): Clear infract"/>
    <s v="8050042"/>
    <s v="T&amp;D Transmission Overall Support"/>
    <s v="Eldorado-Lugo-Mohave Upgrade"/>
  </r>
  <r>
    <x v="1"/>
    <s v="2025-12"/>
    <s v="1. DIRECT"/>
    <s v="4. Allocated"/>
    <s v="Labor - Other"/>
    <s v="Labor"/>
    <s v="Labor Entries &lt;$5,000"/>
    <n v="3.22"/>
    <n v="3.22"/>
    <s v="901904774"/>
    <s v="FIP-Eldorado-Lugo T/L(CA): Clear infract"/>
    <s v="8050040"/>
    <s v="T&amp;D Summary Trans/Subs Overall Support"/>
    <s v="Eldorado-Lugo-Mohave Upgrade"/>
  </r>
  <r>
    <x v="1"/>
    <s v="2025-12"/>
    <s v="1. DIRECT"/>
    <s v="4. Allocated"/>
    <s v="Labor - Other"/>
    <s v="Labor"/>
    <s v="Labor Entries &lt;$5,000"/>
    <n v="26.61"/>
    <n v="26.61"/>
    <s v="901904774"/>
    <s v="FIP-Eldorado-Lugo T/L(CA): Clear infract"/>
    <s v="8030010"/>
    <s v="OH Paid Absence"/>
    <s v="Eldorado-Lugo-Mohave Upgrade"/>
  </r>
  <r>
    <x v="1"/>
    <s v="2025-12"/>
    <s v="1. DIRECT"/>
    <s v="4. Allocated"/>
    <s v="Capitalized Overhead - IT IMM"/>
    <s v="Chargeback"/>
    <s v="Chargeback Entries&lt;$5,000"/>
    <n v="0.36"/>
    <n v="0.36"/>
    <s v="901904774"/>
    <s v="FIP-Eldorado-Lugo T/L(CA): Clear infract"/>
    <s v="5757075"/>
    <s v="Capitalized Overhead - IT IMM"/>
    <s v="Eldorado-Lugo-Mohave Upgrade"/>
  </r>
  <r>
    <x v="1"/>
    <s v="2025-12"/>
    <s v="1. DIRECT"/>
    <s v="1. Project Support"/>
    <s v="Labor - Other"/>
    <s v="Labor"/>
    <s v="Labor Entries &lt;$5,000"/>
    <n v="35.340000000000003"/>
    <n v="35.340000000000003"/>
    <s v="901904774"/>
    <s v="FIP-Eldorado-Lugo T/L(CA): Clear infract"/>
    <s v="8010099"/>
    <s v="Labor Accrual"/>
    <s v="Eldorado-Lugo-Mohave Upgrade"/>
  </r>
  <r>
    <x v="1"/>
    <s v="2025-12"/>
    <s v="1. DIRECT"/>
    <s v="1. Project Support"/>
    <s v="ELEC SYS PLANNING "/>
    <s v="Labor"/>
    <s v="Labor Entries &lt;$5,000"/>
    <n v="84.64"/>
    <n v="84.64"/>
    <s v="901904774"/>
    <s v="FIP-Eldorado-Lugo T/L(CA): Clear infract"/>
    <s v="8010008"/>
    <s v="Engineer, Design, Drafting"/>
    <s v="Eldorado-Lugo-Mohave Upgrade"/>
  </r>
  <r>
    <x v="2"/>
    <s v="2025-03"/>
    <s v="1. DIRECT"/>
    <s v="4. Allocated"/>
    <s v="Indirct SCM IMM - Order to Order"/>
    <s v="Chargeback"/>
    <s v="Chargeback Entries&lt;$5,000"/>
    <n v="0.3"/>
    <n v="0.3"/>
    <s v="901904773"/>
    <s v="FIP-Lugo-Mohave T/L(NV): Instal OPGW, sp"/>
    <s v="8020494"/>
    <s v="Indirct SCM IMM - Order to Order"/>
    <s v="Eldorado-Lugo-Mohave Upgrade"/>
  </r>
  <r>
    <x v="2"/>
    <s v="2025-05"/>
    <s v="1. DIRECT"/>
    <s v="4. Allocated"/>
    <s v="Labor - Other"/>
    <s v="Labor"/>
    <s v="Labor Entries &lt;$5,000"/>
    <n v="12.46"/>
    <n v="12.46"/>
    <s v="901904773"/>
    <s v="FIP-Lugo-Mohave T/L(NV): Instal OPGW, sp"/>
    <s v="8020075"/>
    <s v="Overhead - Ord to Ord"/>
    <s v="Eldorado-Lugo-Mohave Upgrade"/>
  </r>
  <r>
    <x v="2"/>
    <s v="2025-07"/>
    <s v="1. DIRECT"/>
    <s v="1. Project Support"/>
    <s v="MAJOR PROJECT ORG "/>
    <s v="Labor"/>
    <s v="Labor Entries &lt;$5,000"/>
    <n v="273.2"/>
    <n v="273.2"/>
    <s v="901904773"/>
    <s v="FIP-Lugo-Mohave T/L(NV): Instal OPGW, sp"/>
    <s v="8010000"/>
    <s v="Analyst, Accountant, Auditor/Tax"/>
    <s v="Eldorado-Lugo-Mohave Upgrade"/>
  </r>
  <r>
    <x v="2"/>
    <s v="2025-07"/>
    <s v="1. DIRECT"/>
    <s v="1. Project Support"/>
    <s v="MAJOR PROJECT ORG "/>
    <s v="Labor"/>
    <s v="Labor Entries &lt;$5,000"/>
    <n v="81.3"/>
    <n v="81.3"/>
    <s v="901904773"/>
    <s v="FIP-Lugo-Mohave T/L(NV): Instal OPGW, sp"/>
    <s v="8010000"/>
    <s v="Analyst, Accountant, Auditor/Tax"/>
    <s v="Eldorado-Lugo-Mohave Upgrade"/>
  </r>
  <r>
    <x v="2"/>
    <s v="2025-07"/>
    <s v="1. DIRECT"/>
    <s v="1. Project Support"/>
    <s v="Labor - Other"/>
    <s v="Labor"/>
    <s v="Labor Entries &lt;$5,000"/>
    <n v="162.31"/>
    <n v="162.31"/>
    <s v="901904773"/>
    <s v="FIP-Lugo-Mohave T/L(NV): Instal OPGW, sp"/>
    <s v="8010099"/>
    <s v="Labor Accrual"/>
    <s v="Eldorado-Lugo-Mohave Upgrade"/>
  </r>
  <r>
    <x v="2"/>
    <s v="2025-06"/>
    <s v="2. ALLOCATED"/>
    <s v="5. Corporate Overhead"/>
    <s v="Non Budget - Other"/>
    <s v="Non Budgeted"/>
    <s v="Ad Valorem Tax"/>
    <n v="25088.78"/>
    <n v="25088.78"/>
    <s v="901904773"/>
    <s v="FIP-Lugo-Mohave T/L(NV): Instal OPGW, sp"/>
    <s v="5757060"/>
    <s v="Ad Valorem Tax"/>
    <s v="Eldorado-Lugo-Mohave Upgrade"/>
  </r>
  <r>
    <x v="2"/>
    <s v="2025-05"/>
    <s v="2. ALLOCATED"/>
    <s v="5. Corporate Overhead"/>
    <s v="Non Budget - Other"/>
    <s v="Non Budgeted"/>
    <s v="Capitalized Overhead - A&amp;G"/>
    <n v="4.37"/>
    <n v="4.37"/>
    <s v="901904773"/>
    <s v="FIP-Lugo-Mohave T/L(NV): Instal OPGW, sp"/>
    <s v="5757030"/>
    <s v="Capitalized Overhead - A&amp;G"/>
    <s v="Eldorado-Lugo-Mohave Upgrade"/>
  </r>
  <r>
    <x v="2"/>
    <s v="2025-07"/>
    <s v="1. DIRECT"/>
    <s v="4. Allocated"/>
    <s v="Capitalized Overhead - IT IMM"/>
    <s v="Chargeback"/>
    <s v="Chargeback Entries&lt;$5,000"/>
    <n v="1.1200000000000001"/>
    <n v="1.1200000000000001"/>
    <s v="901904773"/>
    <s v="FIP-Lugo-Mohave T/L(NV): Instal OPGW, sp"/>
    <s v="5757075"/>
    <s v="Capitalized Overhead - IT IMM"/>
    <s v="Eldorado-Lugo-Mohave Upgrade"/>
  </r>
  <r>
    <x v="2"/>
    <s v="2025-05"/>
    <s v="1. DIRECT"/>
    <s v="4. Allocated"/>
    <s v="Indirct SCM IMM - Order to Order"/>
    <s v="Chargeback"/>
    <s v="Chargeback Entries&lt;$5,000"/>
    <n v="0.23"/>
    <n v="0.23"/>
    <s v="901904773"/>
    <s v="FIP-Lugo-Mohave T/L(NV): Instal OPGW, sp"/>
    <s v="8020494"/>
    <s v="Indirct SCM IMM - Order to Order"/>
    <s v="Eldorado-Lugo-Mohave Upgrade"/>
  </r>
  <r>
    <x v="2"/>
    <s v="2025-05"/>
    <s v="1. DIRECT"/>
    <s v="4. Allocated"/>
    <s v="Capitalized Overhead - IT IMM"/>
    <s v="Chargeback"/>
    <s v="Chargeback Entries&lt;$5,000"/>
    <n v="0.21"/>
    <n v="0.21"/>
    <s v="901904773"/>
    <s v="FIP-Lugo-Mohave T/L(NV): Instal OPGW, sp"/>
    <s v="5757075"/>
    <s v="Capitalized Overhead - IT IMM"/>
    <s v="Eldorado-Lugo-Mohave Upgrade"/>
  </r>
  <r>
    <x v="2"/>
    <s v="2025-05"/>
    <s v="1. DIRECT"/>
    <s v="1. Project Support"/>
    <s v="Contract Consult/Contract Ord to Ord"/>
    <s v="Contract"/>
    <s v="Contract Entries &lt;$50,000"/>
    <n v="69.2"/>
    <n v="69.2"/>
    <s v="901904773"/>
    <s v="FIP-Lugo-Mohave T/L(NV): Instal OPGW, sp"/>
    <s v="8020082"/>
    <s v="Contract Consult/Contract Ord to Ord"/>
    <s v="Eldorado-Lugo-Mohave Upgrade"/>
  </r>
  <r>
    <x v="2"/>
    <s v="2025-03"/>
    <s v="2. ALLOCATED"/>
    <s v="5. Corporate Overhead"/>
    <s v="Non Budget - Other"/>
    <s v="Non Budgeted"/>
    <s v="Capitalized Overhead - A&amp;G"/>
    <n v="2.67"/>
    <n v="2.67"/>
    <s v="901904773"/>
    <s v="FIP-Lugo-Mohave T/L(NV): Instal OPGW, sp"/>
    <s v="5757030"/>
    <s v="Capitalized Overhead - A&amp;G"/>
    <s v="Eldorado-Lugo-Mohave Upgrade"/>
  </r>
  <r>
    <x v="2"/>
    <s v="2025-07"/>
    <s v="1. DIRECT"/>
    <s v="4. Allocated"/>
    <s v="Labor - Other"/>
    <s v="Labor"/>
    <s v="Labor Entries &lt;$5,000"/>
    <n v="103.36"/>
    <n v="103.36"/>
    <s v="901904773"/>
    <s v="FIP-Lugo-Mohave T/L(NV): Instal OPGW, sp"/>
    <s v="8030010"/>
    <s v="OH Paid Absence"/>
    <s v="Eldorado-Lugo-Mohave Upgrade"/>
  </r>
  <r>
    <x v="2"/>
    <s v="2025-03"/>
    <s v="1. DIRECT"/>
    <s v="4. Allocated"/>
    <s v="Capitalized Overhead - IT IMM"/>
    <s v="Chargeback"/>
    <s v="Chargeback Entries&lt;$5,000"/>
    <n v="0.1"/>
    <n v="0.1"/>
    <s v="901904773"/>
    <s v="FIP-Lugo-Mohave T/L(NV): Instal OPGW, sp"/>
    <s v="5757075"/>
    <s v="Capitalized Overhead - IT IMM"/>
    <s v="Eldorado-Lugo-Mohave Upgrade"/>
  </r>
  <r>
    <x v="2"/>
    <s v="2025-03"/>
    <s v="1. DIRECT"/>
    <s v="1. Project Support"/>
    <s v="Contract Consult/Contract Ord to Ord"/>
    <s v="Contract"/>
    <s v="Contract Entries &lt;$50,000"/>
    <n v="69.2"/>
    <n v="69.2"/>
    <s v="901904773"/>
    <s v="FIP-Lugo-Mohave T/L(NV): Instal OPGW, sp"/>
    <s v="8020082"/>
    <s v="Contract Consult/Contract Ord to Ord"/>
    <s v="Eldorado-Lugo-Mohave Upgrade"/>
  </r>
  <r>
    <x v="2"/>
    <s v="2025-08"/>
    <s v="2. ALLOCATED"/>
    <s v="5. Corporate Overhead"/>
    <s v="Non Budget - Other"/>
    <s v="Non Budgeted"/>
    <s v="Capitalized Overhead - A&amp;G"/>
    <n v="-12.48"/>
    <n v="-12.48"/>
    <s v="901904773"/>
    <s v="FIP-Lugo-Mohave T/L(NV): Instal OPGW, sp"/>
    <s v="5757030"/>
    <s v="Capitalized Overhead - A&amp;G"/>
    <s v="Eldorado-Lugo-Mohave Upgrade"/>
  </r>
  <r>
    <x v="2"/>
    <s v="2025-03"/>
    <s v="1. DIRECT"/>
    <s v="4. Allocated"/>
    <s v="Labor - Other"/>
    <s v="Labor"/>
    <s v="Labor Entries &lt;$5,000"/>
    <n v="8.15"/>
    <n v="8.15"/>
    <s v="901904773"/>
    <s v="FIP-Lugo-Mohave T/L(NV): Instal OPGW, sp"/>
    <s v="8020075"/>
    <s v="Overhead - Ord to Ord"/>
    <s v="Eldorado-Lugo-Mohave Upgrade"/>
  </r>
  <r>
    <x v="2"/>
    <s v="2025-08"/>
    <s v="2. ALLOCATED"/>
    <s v="5. Corporate Overhead"/>
    <s v="Non Budget - Other"/>
    <s v="Non Budgeted"/>
    <s v="Capitalized Overhead - Inj &amp; Damages"/>
    <n v="-0.02"/>
    <n v="-0.02"/>
    <s v="901904773"/>
    <s v="FIP-Lugo-Mohave T/L(NV): Instal OPGW, sp"/>
    <s v="5757020"/>
    <s v="Capitalized Overhead - Inj &amp; Damages"/>
    <s v="Eldorado-Lugo-Mohave Upgrade"/>
  </r>
  <r>
    <x v="2"/>
    <s v="2025-07"/>
    <s v="1. DIRECT"/>
    <s v="4. Allocated"/>
    <s v="Labor - Other"/>
    <s v="Labor"/>
    <s v="Labor Entries &lt;$5,000"/>
    <n v="36.08"/>
    <n v="36.08"/>
    <s v="901904773"/>
    <s v="FIP-Lugo-Mohave T/L(NV): Instal OPGW, sp"/>
    <s v="8050035"/>
    <s v="OH Tool Expenses TDBU"/>
    <s v="Eldorado-Lugo-Mohave Upgrade"/>
  </r>
  <r>
    <x v="2"/>
    <s v="2025-08"/>
    <s v="1. DIRECT"/>
    <s v="4. Allocated"/>
    <s v="Labor - Other"/>
    <s v="Labor"/>
    <s v="Labor Entries &lt;$5,000"/>
    <n v="-6.82"/>
    <n v="-6.82"/>
    <s v="901904773"/>
    <s v="FIP-Lugo-Mohave T/L(NV): Instal OPGW, sp"/>
    <s v="8050041"/>
    <s v="T&amp;D Sum Business Unit Overall Support"/>
    <s v="Eldorado-Lugo-Mohave Upgrade"/>
  </r>
  <r>
    <x v="2"/>
    <s v="2025-08"/>
    <s v="2. ALLOCATED"/>
    <s v="5. Corporate Overhead"/>
    <s v="Non Budget - Other"/>
    <s v="Non Budgeted"/>
    <s v="Capitalized Overhead - P&amp;B/Payroll Tax"/>
    <n v="-128.33000000000001"/>
    <n v="-128.33000000000001"/>
    <s v="901904773"/>
    <s v="FIP-Lugo-Mohave T/L(NV): Instal OPGW, sp"/>
    <s v="5757040"/>
    <s v="Capitalized Overhead - P&amp;B/Payroll Tax"/>
    <s v="Eldorado-Lugo-Mohave Upgrade"/>
  </r>
  <r>
    <x v="2"/>
    <s v="2025-08"/>
    <s v="1. DIRECT"/>
    <s v="4. Allocated"/>
    <s v="Labor - Other"/>
    <s v="Labor"/>
    <s v="Labor Entries &lt;$5,000"/>
    <n v="-27.26"/>
    <n v="-27.26"/>
    <s v="901904773"/>
    <s v="FIP-Lugo-Mohave T/L(NV): Instal OPGW, sp"/>
    <s v="8050042"/>
    <s v="T&amp;D Transmission Overall Support"/>
    <s v="Eldorado-Lugo-Mohave Upgrade"/>
  </r>
  <r>
    <x v="2"/>
    <s v="2025-08"/>
    <s v="1. DIRECT"/>
    <s v="4. Allocated"/>
    <s v="Labor - Other"/>
    <s v="Labor"/>
    <s v="Labor Entries &lt;$5,000"/>
    <n v="-5.76"/>
    <n v="-5.76"/>
    <s v="901904773"/>
    <s v="FIP-Lugo-Mohave T/L(NV): Instal OPGW, sp"/>
    <s v="8050040"/>
    <s v="T&amp;D Summary Trans/Subs Overall Support"/>
    <s v="Eldorado-Lugo-Mohave Upgrade"/>
  </r>
  <r>
    <x v="2"/>
    <s v="2025-08"/>
    <s v="1. DIRECT"/>
    <s v="4. Allocated"/>
    <s v="Labor - Other"/>
    <s v="Labor"/>
    <s v="Labor Entries &lt;$5,000"/>
    <n v="-9.84"/>
    <n v="-9.84"/>
    <s v="901904773"/>
    <s v="FIP-Lugo-Mohave T/L(NV): Instal OPGW, sp"/>
    <s v="8050035"/>
    <s v="OH Tool Expenses TDBU"/>
    <s v="Eldorado-Lugo-Mohave Upgrade"/>
  </r>
  <r>
    <x v="2"/>
    <s v="2025-08"/>
    <s v="1. DIRECT"/>
    <s v="4. Allocated"/>
    <s v="Labor - Other"/>
    <s v="Labor"/>
    <s v="Labor Entries &lt;$5,000"/>
    <n v="-32.46"/>
    <n v="-32.46"/>
    <s v="901904773"/>
    <s v="FIP-Lugo-Mohave T/L(NV): Instal OPGW, sp"/>
    <s v="8030010"/>
    <s v="OH Paid Absence"/>
    <s v="Eldorado-Lugo-Mohave Upgrade"/>
  </r>
  <r>
    <x v="2"/>
    <s v="2025-07"/>
    <s v="1. DIRECT"/>
    <s v="4. Allocated"/>
    <s v="Labor - Other"/>
    <s v="Labor"/>
    <s v="Labor Entries &lt;$5,000"/>
    <n v="19.399999999999999"/>
    <n v="19.399999999999999"/>
    <s v="901904773"/>
    <s v="FIP-Lugo-Mohave T/L(NV): Instal OPGW, sp"/>
    <s v="8050040"/>
    <s v="T&amp;D Summary Trans/Subs Overall Support"/>
    <s v="Eldorado-Lugo-Mohave Upgrade"/>
  </r>
  <r>
    <x v="2"/>
    <s v="2025-08"/>
    <s v="1. DIRECT"/>
    <s v="1. Project Support"/>
    <s v="Labor - Other"/>
    <s v="Labor"/>
    <s v="Labor Entries &lt;$5,000"/>
    <n v="-162.31"/>
    <n v="-162.31"/>
    <s v="901904773"/>
    <s v="FIP-Lugo-Mohave T/L(NV): Instal OPGW, sp"/>
    <s v="8010099"/>
    <s v="Labor Accrual"/>
    <s v="Eldorado-Lugo-Mohave Upgrade"/>
  </r>
  <r>
    <x v="2"/>
    <s v="2025-07"/>
    <s v="2. ALLOCATED"/>
    <s v="5. Corporate Overhead"/>
    <s v="Non Budget - Other"/>
    <s v="Non Budgeted"/>
    <s v="Capitalized Overhead - P&amp;B/Payroll Tax"/>
    <n v="495.88"/>
    <n v="495.88"/>
    <s v="901904773"/>
    <s v="FIP-Lugo-Mohave T/L(NV): Instal OPGW, sp"/>
    <s v="5757040"/>
    <s v="Capitalized Overhead - P&amp;B/Payroll Tax"/>
    <s v="Eldorado-Lugo-Mohave Upgrade"/>
  </r>
  <r>
    <x v="2"/>
    <s v="2025-07"/>
    <s v="2. ALLOCATED"/>
    <s v="5. Corporate Overhead"/>
    <s v="Non Budget - Other"/>
    <s v="Non Budgeted"/>
    <s v="Capitalized Overhead - Inj &amp; Damages"/>
    <n v="0.08"/>
    <n v="0.08"/>
    <s v="901904773"/>
    <s v="FIP-Lugo-Mohave T/L(NV): Instal OPGW, sp"/>
    <s v="5757020"/>
    <s v="Capitalized Overhead - Inj &amp; Damages"/>
    <s v="Eldorado-Lugo-Mohave Upgrade"/>
  </r>
  <r>
    <x v="2"/>
    <s v="2025-07"/>
    <s v="2. ALLOCATED"/>
    <s v="5. Corporate Overhead"/>
    <s v="Non Budget - Other"/>
    <s v="Non Budgeted"/>
    <s v="Capitalized Overhead - A&amp;G"/>
    <n v="37.479999999999997"/>
    <n v="37.479999999999997"/>
    <s v="901904773"/>
    <s v="FIP-Lugo-Mohave T/L(NV): Instal OPGW, sp"/>
    <s v="5757030"/>
    <s v="Capitalized Overhead - A&amp;G"/>
    <s v="Eldorado-Lugo-Mohave Upgrade"/>
  </r>
  <r>
    <x v="2"/>
    <s v="2025-07"/>
    <s v="1. DIRECT"/>
    <s v="4. Allocated"/>
    <s v="Labor - Other"/>
    <s v="Labor"/>
    <s v="Labor Entries &lt;$5,000"/>
    <n v="88.64"/>
    <n v="88.64"/>
    <s v="901904773"/>
    <s v="FIP-Lugo-Mohave T/L(NV): Instal OPGW, sp"/>
    <s v="8050042"/>
    <s v="T&amp;D Transmission Overall Support"/>
    <s v="Eldorado-Lugo-Mohave Upgrade"/>
  </r>
  <r>
    <x v="2"/>
    <s v="2025-07"/>
    <s v="1. DIRECT"/>
    <s v="4. Allocated"/>
    <s v="Labor - Other"/>
    <s v="Labor"/>
    <s v="Labor Entries &lt;$5,000"/>
    <n v="19.510000000000002"/>
    <n v="19.510000000000002"/>
    <s v="901904773"/>
    <s v="FIP-Lugo-Mohave T/L(NV): Instal OPGW, sp"/>
    <s v="8050041"/>
    <s v="T&amp;D Sum Business Unit Overall Support"/>
    <s v="Eldorado-Lugo-Mohave Upgrade"/>
  </r>
  <r>
    <x v="2"/>
    <s v="2025-08"/>
    <s v="1. DIRECT"/>
    <s v="4. Allocated"/>
    <s v="Capitalized Overhead - IT IMM"/>
    <s v="Chargeback"/>
    <s v="Chargeback Entries&lt;$5,000"/>
    <n v="-0.39"/>
    <n v="-0.39"/>
    <s v="901904773"/>
    <s v="FIP-Lugo-Mohave T/L(NV): Instal OPGW, sp"/>
    <s v="5757075"/>
    <s v="Capitalized Overhead - IT IMM"/>
    <s v="Eldorado-Lugo-Mohave Upgrade"/>
  </r>
  <r>
    <x v="2"/>
    <s v="2025-12"/>
    <s v="2. ALLOCATED"/>
    <s v="5. Corporate Overhead"/>
    <s v="Non Budget - Other"/>
    <s v="Non Budgeted"/>
    <s v="Ad Valorem Tax"/>
    <n v="29910.7"/>
    <n v="29910.7"/>
    <s v="901904773"/>
    <s v="FIP-Lugo-Mohave T/L(NV): Instal OPGW, sp"/>
    <s v="5757060"/>
    <s v="Ad Valorem Tax"/>
    <s v="Eldorado-Lugo-Mohave Upgrade"/>
  </r>
  <r>
    <x v="3"/>
    <s v="2025-05"/>
    <s v="1. DIRECT"/>
    <s v="1. Project Support"/>
    <s v="Labor - Other"/>
    <s v="Labor"/>
    <s v="Labor Entries &lt;$5,000"/>
    <n v="1150.1500000000001"/>
    <n v="1150.1500000000001"/>
    <s v="901904772"/>
    <s v="FIP-Lugo-Mohave T/L(CA): Instal OPGW, sp"/>
    <s v="8010099"/>
    <s v="Labor Accrual"/>
    <s v="Eldorado-Lugo-Mohave Upgrade"/>
  </r>
  <r>
    <x v="3"/>
    <s v="2025-05"/>
    <s v="1. DIRECT"/>
    <s v="1. Project Support"/>
    <s v="Labor - Other"/>
    <s v="Labor"/>
    <s v="Labor Entries &lt;$5,000"/>
    <n v="1353.7599999999998"/>
    <n v="1353.7599999999998"/>
    <s v="901904772"/>
    <s v="FIP-Lugo-Mohave T/L(CA): Instal OPGW, sp"/>
    <s v="8020070"/>
    <s v="Labor Normal Time - Ord to Ord"/>
    <s v="Eldorado-Lugo-Mohave Upgrade"/>
  </r>
  <r>
    <x v="3"/>
    <s v="2025-05"/>
    <s v="1. DIRECT"/>
    <s v="1. Project Support"/>
    <s v="Labor - Other"/>
    <s v="Labor"/>
    <s v="Labor Entries &lt;$5,000"/>
    <n v="270.76"/>
    <n v="270.76"/>
    <s v="901904772"/>
    <s v="FIP-Lugo-Mohave T/L(CA): Instal OPGW, sp"/>
    <s v="8020078"/>
    <s v="Labor Other Earnings - Ord to Ord"/>
    <s v="Eldorado-Lugo-Mohave Upgrade"/>
  </r>
  <r>
    <x v="3"/>
    <s v="2025-05"/>
    <s v="1. DIRECT"/>
    <s v="1. Project Support"/>
    <s v="Labor - Other"/>
    <s v="Labor"/>
    <s v="Lugo-Mohave (CA) T/L - EPC install OPGW"/>
    <n v="5022.1499999999996"/>
    <n v="5022.1499999999996"/>
    <s v="901904772"/>
    <s v="FIP-Lugo-Mohave T/L(CA): Instal OPGW, sp"/>
    <s v="8020071"/>
    <s v="Labor Premium Time - Ord to Ord"/>
    <s v="Eldorado-Lugo-Mohave Upgrade"/>
  </r>
  <r>
    <x v="3"/>
    <s v="2025-05"/>
    <s v="1. DIRECT"/>
    <s v="1. Project Support"/>
    <s v="Other - Accruals IO-BA"/>
    <s v="Other"/>
    <s v="Other - Accruals IO-BA"/>
    <n v="-12650"/>
    <n v="-12650"/>
    <s v="901904772"/>
    <s v="FIP-Lugo-Mohave T/L(CA): Instal OPGW, sp"/>
    <s v="8020219"/>
    <s v="Other - Accruals IO-BA"/>
    <s v="Eldorado-Lugo-Mohave Upgrade"/>
  </r>
  <r>
    <x v="3"/>
    <s v="2025-05"/>
    <s v="1. DIRECT"/>
    <s v="1. Project Support"/>
    <s v="TRANSMISSION "/>
    <s v="Labor"/>
    <s v="Labor Entries &lt;$5,000"/>
    <n v="-1.29"/>
    <n v="-1.29"/>
    <s v="901904772"/>
    <s v="FIP-Lugo-Mohave T/L(CA): Instal OPGW, sp"/>
    <s v="8010001"/>
    <s v="Manager"/>
    <s v="Eldorado-Lugo-Mohave Upgrade"/>
  </r>
  <r>
    <x v="3"/>
    <s v="2025-05"/>
    <s v="1. DIRECT"/>
    <s v="1. Project Support"/>
    <s v="TRANSMISSION "/>
    <s v="Labor"/>
    <s v="Labor Entries &lt;$5,000"/>
    <n v="236.16"/>
    <n v="236.16"/>
    <s v="901904772"/>
    <s v="FIP-Lugo-Mohave T/L(CA): Instal OPGW, sp"/>
    <s v="8010001"/>
    <s v="Manager"/>
    <s v="Eldorado-Lugo-Mohave Upgrade"/>
  </r>
  <r>
    <x v="3"/>
    <s v="2025-05"/>
    <s v="1. DIRECT"/>
    <s v="4. Allocated"/>
    <s v="Capitalized Overhead - IT IMM"/>
    <s v="Chargeback"/>
    <s v="Chargeback Entries&lt;$5,000"/>
    <n v="83.33"/>
    <n v="83.33"/>
    <s v="901904772"/>
    <s v="FIP-Lugo-Mohave T/L(CA): Instal OPGW, sp"/>
    <s v="5757075"/>
    <s v="Capitalized Overhead - IT IMM"/>
    <s v="Eldorado-Lugo-Mohave Upgrade"/>
  </r>
  <r>
    <x v="3"/>
    <s v="2025-05"/>
    <s v="1. DIRECT"/>
    <s v="4. Allocated"/>
    <s v="Chargebacks"/>
    <s v="Chargeback"/>
    <s v="Chargeback Entries&lt;$5,000"/>
    <n v="849.34"/>
    <n v="849.34"/>
    <s v="901904772"/>
    <s v="FIP-Lugo-Mohave T/L(CA): Instal OPGW, sp"/>
    <s v="8020200"/>
    <s v="Labor Normal Time - IO BA"/>
    <s v="Eldorado-Lugo-Mohave Upgrade"/>
  </r>
  <r>
    <x v="3"/>
    <s v="2025-05"/>
    <s v="1. DIRECT"/>
    <s v="4. Allocated"/>
    <s v="Chargebacks"/>
    <s v="Chargeback"/>
    <s v="Chargeback Entries&lt;$5,000"/>
    <n v="169.87"/>
    <n v="169.87"/>
    <s v="901904772"/>
    <s v="FIP-Lugo-Mohave T/L(CA): Instal OPGW, sp"/>
    <s v="8020208"/>
    <s v="Labor Other Earnings - IO BA"/>
    <s v="Eldorado-Lugo-Mohave Upgrade"/>
  </r>
  <r>
    <x v="3"/>
    <s v="2025-05"/>
    <s v="1. DIRECT"/>
    <s v="1. Project Support"/>
    <s v="ELEC SYS PLANNING "/>
    <s v="Labor"/>
    <s v="Labor Entries &lt;$5,000"/>
    <n v="2309.12"/>
    <n v="2309.12"/>
    <s v="901904772"/>
    <s v="FIP-Lugo-Mohave T/L(CA): Instal OPGW, sp"/>
    <s v="8010014"/>
    <s v="Tech/Sec/Sfty/Training Spl"/>
    <s v="Eldorado-Lugo-Mohave Upgrade"/>
  </r>
  <r>
    <x v="3"/>
    <s v="2025-04"/>
    <s v="1. DIRECT"/>
    <s v="4. Allocated"/>
    <s v="Chargebacks"/>
    <s v="Chargeback"/>
    <s v="Chargeback Entries&lt;$5,000"/>
    <n v="133.03"/>
    <n v="133.03"/>
    <s v="901904772"/>
    <s v="FIP-Lugo-Mohave T/L(CA): Instal OPGW, sp"/>
    <s v="8020208"/>
    <s v="Labor Other Earnings - IO BA"/>
    <s v="Eldorado-Lugo-Mohave Upgrade"/>
  </r>
  <r>
    <x v="3"/>
    <s v="2025-05"/>
    <s v="1. DIRECT"/>
    <s v="4. Allocated"/>
    <s v="Chargebacks"/>
    <s v="Chargeback"/>
    <s v="Chargeback Entries&lt;$5,000"/>
    <n v="37.479999999999997"/>
    <n v="37.479999999999997"/>
    <s v="901904772"/>
    <s v="FIP-Lugo-Mohave T/L(CA): Instal OPGW, sp"/>
    <s v="8020454"/>
    <s v="Indirect SCM IMM - IO BA"/>
    <s v="Eldorado-Lugo-Mohave Upgrade"/>
  </r>
  <r>
    <x v="3"/>
    <s v="2025-05"/>
    <s v="1. DIRECT"/>
    <s v="4. Allocated"/>
    <s v="Chargebacks"/>
    <s v="Chargeback"/>
    <s v="Chargeback Entries&lt;$5,000"/>
    <n v="295.11"/>
    <n v="295.11"/>
    <s v="901904772"/>
    <s v="FIP-Lugo-Mohave T/L(CA): Instal OPGW, sp"/>
    <s v="8020206"/>
    <s v="Other IO BA"/>
    <s v="Eldorado-Lugo-Mohave Upgrade"/>
  </r>
  <r>
    <x v="3"/>
    <s v="2025-05"/>
    <s v="1. DIRECT"/>
    <s v="1. Project Support"/>
    <s v="ELEC SYS PLANNING "/>
    <s v="Labor"/>
    <s v="Labor Entries &lt;$5,000"/>
    <n v="-44.6"/>
    <n v="-44.6"/>
    <s v="901904772"/>
    <s v="FIP-Lugo-Mohave T/L(CA): Instal OPGW, sp"/>
    <s v="8010014"/>
    <s v="Tech/Sec/Sfty/Training Spl"/>
    <s v="Eldorado-Lugo-Mohave Upgrade"/>
  </r>
  <r>
    <x v="3"/>
    <s v="2025-05"/>
    <s v="1. DIRECT"/>
    <s v="1. Project Support"/>
    <s v="Contract Consult/Contract Ord to Ord"/>
    <s v="Contract"/>
    <s v="Contract Entries &lt;$50,000"/>
    <n v="761.2"/>
    <n v="761.2"/>
    <s v="901904772"/>
    <s v="FIP-Lugo-Mohave T/L(CA): Instal OPGW, sp"/>
    <s v="8020082"/>
    <s v="Contract Consult/Contract Ord to Ord"/>
    <s v="Eldorado-Lugo-Mohave Upgrade"/>
  </r>
  <r>
    <x v="3"/>
    <s v="2025-04"/>
    <s v="2. ALLOCATED"/>
    <s v="5. Corporate Overhead"/>
    <s v="Non Budget - Other"/>
    <s v="Non Budgeted"/>
    <s v="Capitalized Overhead - P&amp;B/Payroll Tax"/>
    <n v="1544.51"/>
    <n v="1544.51"/>
    <s v="901904772"/>
    <s v="FIP-Lugo-Mohave T/L(CA): Instal OPGW, sp"/>
    <s v="5757040"/>
    <s v="Capitalized Overhead - P&amp;B/Payroll Tax"/>
    <s v="Eldorado-Lugo-Mohave Upgrade"/>
  </r>
  <r>
    <x v="3"/>
    <s v="2025-04"/>
    <s v="2. ALLOCATED"/>
    <s v="5. Corporate Overhead"/>
    <s v="Non Budget - Other"/>
    <s v="Non Budgeted"/>
    <s v="Capitalized Overhead - Inj &amp; Damages"/>
    <n v="0.01"/>
    <n v="0.01"/>
    <s v="901904772"/>
    <s v="FIP-Lugo-Mohave T/L(CA): Instal OPGW, sp"/>
    <s v="5757020"/>
    <s v="Capitalized Overhead - Inj &amp; Damages"/>
    <s v="Eldorado-Lugo-Mohave Upgrade"/>
  </r>
  <r>
    <x v="3"/>
    <s v="2025-04"/>
    <s v="2. ALLOCATED"/>
    <s v="5. Corporate Overhead"/>
    <s v="Non Budget - Other"/>
    <s v="Non Budgeted"/>
    <s v="Capitalized Overhead - A&amp;G"/>
    <n v="712.44"/>
    <n v="712.44"/>
    <s v="901904772"/>
    <s v="FIP-Lugo-Mohave T/L(CA): Instal OPGW, sp"/>
    <s v="5757030"/>
    <s v="Capitalized Overhead - A&amp;G"/>
    <s v="Eldorado-Lugo-Mohave Upgrade"/>
  </r>
  <r>
    <x v="3"/>
    <s v="2025-04"/>
    <s v="2. ALLOCATED"/>
    <s v="5. Corporate Overhead"/>
    <s v="Non Budget - Other"/>
    <s v="Non Budgeted"/>
    <s v="Ad Valorem Tax"/>
    <n v="121759.39"/>
    <n v="121759.39"/>
    <s v="901904772"/>
    <s v="FIP-Lugo-Mohave T/L(CA): Instal OPGW, sp"/>
    <s v="5757060"/>
    <s v="Ad Valorem Tax"/>
    <s v="Eldorado-Lugo-Mohave Upgrade"/>
  </r>
  <r>
    <x v="3"/>
    <s v="2025-04"/>
    <s v="1. DIRECT"/>
    <s v="4. Allocated"/>
    <s v="Labor - Other"/>
    <s v="Labor"/>
    <s v="Labor Entries &lt;$5,000"/>
    <n v="218.61"/>
    <n v="218.61"/>
    <s v="901904772"/>
    <s v="FIP-Lugo-Mohave T/L(CA): Instal OPGW, sp"/>
    <s v="8020075"/>
    <s v="Overhead - Ord to Ord"/>
    <s v="Eldorado-Lugo-Mohave Upgrade"/>
  </r>
  <r>
    <x v="3"/>
    <s v="2025-05"/>
    <s v="1. DIRECT"/>
    <s v="4. Allocated"/>
    <s v="Chargebacks"/>
    <s v="Chargeback"/>
    <s v="MEP-PE_Eldorado Lugo Mojave Trans Restor"/>
    <n v="11358.43"/>
    <n v="11358.43"/>
    <s v="901904772"/>
    <s v="FIP-Lugo-Mohave T/L(CA): Instal OPGW, sp"/>
    <s v="8020211"/>
    <s v="Con - Consults/Prof Srvcs/Out IO BA"/>
    <s v="Eldorado-Lugo-Mohave Upgrade"/>
  </r>
  <r>
    <x v="3"/>
    <s v="2025-04"/>
    <s v="1. DIRECT"/>
    <s v="4. Allocated"/>
    <s v="Chargebacks"/>
    <s v="Chargeback"/>
    <s v="Chargeback Entries&lt;$5,000"/>
    <n v="23.36"/>
    <n v="23.36"/>
    <s v="901904772"/>
    <s v="FIP-Lugo-Mohave T/L(CA): Instal OPGW, sp"/>
    <s v="8020454"/>
    <s v="Indirect SCM IMM - IO BA"/>
    <s v="Eldorado-Lugo-Mohave Upgrade"/>
  </r>
  <r>
    <x v="3"/>
    <s v="2025-05"/>
    <s v="2. ALLOCATED"/>
    <s v="5. Corporate Overhead"/>
    <s v="Non Budget - Other"/>
    <s v="Non Budgeted"/>
    <s v="Capitalized Overhead - P&amp;B/Payroll Tax"/>
    <n v="10678.55"/>
    <n v="10678.55"/>
    <s v="901904772"/>
    <s v="FIP-Lugo-Mohave T/L(CA): Instal OPGW, sp"/>
    <s v="5757040"/>
    <s v="Capitalized Overhead - P&amp;B/Payroll Tax"/>
    <s v="Eldorado-Lugo-Mohave Upgrade"/>
  </r>
  <r>
    <x v="3"/>
    <s v="2025-04"/>
    <s v="1. DIRECT"/>
    <s v="4. Allocated"/>
    <s v="Chargebacks"/>
    <s v="Chargeback"/>
    <s v="Chargeback Entries&lt;$5,000"/>
    <n v="285.58999999999997"/>
    <n v="285.58999999999997"/>
    <s v="901904772"/>
    <s v="FIP-Lugo-Mohave T/L(CA): Instal OPGW, sp"/>
    <s v="8020206"/>
    <s v="Other IO BA"/>
    <s v="Eldorado-Lugo-Mohave Upgrade"/>
  </r>
  <r>
    <x v="3"/>
    <s v="2025-04"/>
    <s v="1. DIRECT"/>
    <s v="4. Allocated"/>
    <s v="Chargebacks"/>
    <s v="Chargeback"/>
    <s v="Chargeback Entries&lt;$5,000"/>
    <n v="665.14"/>
    <n v="665.14"/>
    <s v="901904772"/>
    <s v="FIP-Lugo-Mohave T/L(CA): Instal OPGW, sp"/>
    <s v="8020200"/>
    <s v="Labor Normal Time - IO BA"/>
    <s v="Eldorado-Lugo-Mohave Upgrade"/>
  </r>
  <r>
    <x v="3"/>
    <s v="2025-04"/>
    <s v="1. DIRECT"/>
    <s v="4. Allocated"/>
    <s v="Capitalized Overhead - IT IMM"/>
    <s v="Chargeback"/>
    <s v="Chargeback Entries&lt;$5,000"/>
    <n v="11.68"/>
    <n v="11.68"/>
    <s v="901904772"/>
    <s v="FIP-Lugo-Mohave T/L(CA): Instal OPGW, sp"/>
    <s v="5757075"/>
    <s v="Capitalized Overhead - IT IMM"/>
    <s v="Eldorado-Lugo-Mohave Upgrade"/>
  </r>
  <r>
    <x v="3"/>
    <s v="2025-04"/>
    <s v="1. DIRECT"/>
    <s v="4. Allocated"/>
    <s v="Chargebacks"/>
    <s v="Chargeback"/>
    <s v="MEP-PE_Eldorado Lugo Mojave Trans Restor"/>
    <n v="7076.75"/>
    <n v="7076.75"/>
    <s v="901904772"/>
    <s v="FIP-Lugo-Mohave T/L(CA): Instal OPGW, sp"/>
    <s v="8020211"/>
    <s v="Con - Consults/Prof Srvcs/Out IO BA"/>
    <s v="Eldorado-Lugo-Mohave Upgrade"/>
  </r>
  <r>
    <x v="3"/>
    <s v="2025-06"/>
    <s v="1. DIRECT"/>
    <s v="1. Project Support"/>
    <s v="Labor - Other"/>
    <s v="Labor"/>
    <s v="Labor Entries &lt;$5,000"/>
    <n v="157.49"/>
    <n v="157.49"/>
    <s v="901904772"/>
    <s v="FIP-Lugo-Mohave T/L(CA): Instal OPGW, sp"/>
    <s v="8020070"/>
    <s v="Labor Normal Time - Ord to Ord"/>
    <s v="Eldorado-Lugo-Mohave Upgrade"/>
  </r>
  <r>
    <x v="3"/>
    <s v="2025-06"/>
    <s v="1. DIRECT"/>
    <s v="4. Allocated"/>
    <s v="Labor - Other"/>
    <s v="Labor"/>
    <s v="Labor Entries &lt;$5,000"/>
    <n v="55.62"/>
    <n v="55.62"/>
    <s v="901904772"/>
    <s v="FIP-Lugo-Mohave T/L(CA): Instal OPGW, sp"/>
    <s v="8050042"/>
    <s v="T&amp;D Transmission Overall Support"/>
    <s v="Eldorado-Lugo-Mohave Upgrade"/>
  </r>
  <r>
    <x v="3"/>
    <s v="2025-06"/>
    <s v="1. DIRECT"/>
    <s v="4. Allocated"/>
    <s v="Labor - Other"/>
    <s v="Labor"/>
    <s v="Labor Entries &lt;$5,000"/>
    <n v="11.66"/>
    <n v="11.66"/>
    <s v="901904772"/>
    <s v="FIP-Lugo-Mohave T/L(CA): Instal OPGW, sp"/>
    <s v="8050041"/>
    <s v="T&amp;D Sum Business Unit Overall Support"/>
    <s v="Eldorado-Lugo-Mohave Upgrade"/>
  </r>
  <r>
    <x v="3"/>
    <s v="2025-06"/>
    <s v="1. DIRECT"/>
    <s v="4. Allocated"/>
    <s v="Labor - Other"/>
    <s v="Labor"/>
    <s v="Labor Entries &lt;$5,000"/>
    <n v="8.06"/>
    <n v="8.06"/>
    <s v="901904772"/>
    <s v="FIP-Lugo-Mohave T/L(CA): Instal OPGW, sp"/>
    <s v="8050040"/>
    <s v="T&amp;D Summary Trans/Subs Overall Support"/>
    <s v="Eldorado-Lugo-Mohave Upgrade"/>
  </r>
  <r>
    <x v="3"/>
    <s v="2025-06"/>
    <s v="1. DIRECT"/>
    <s v="4. Allocated"/>
    <s v="Labor - Other"/>
    <s v="Labor"/>
    <s v="Labor Entries &lt;$5,000"/>
    <n v="-57.34"/>
    <n v="-57.34"/>
    <s v="901904772"/>
    <s v="FIP-Lugo-Mohave T/L(CA): Instal OPGW, sp"/>
    <s v="8050035"/>
    <s v="OH Tool Expenses TDBU"/>
    <s v="Eldorado-Lugo-Mohave Upgrade"/>
  </r>
  <r>
    <x v="3"/>
    <s v="2025-06"/>
    <s v="1. DIRECT"/>
    <s v="4. Allocated"/>
    <s v="Labor - Other"/>
    <s v="Labor"/>
    <s v="Labor Entries &lt;$5,000"/>
    <n v="51.65"/>
    <n v="51.65"/>
    <s v="901904772"/>
    <s v="FIP-Lugo-Mohave T/L(CA): Instal OPGW, sp"/>
    <s v="8030010"/>
    <s v="OH Paid Absence"/>
    <s v="Eldorado-Lugo-Mohave Upgrade"/>
  </r>
  <r>
    <x v="3"/>
    <s v="2025-06"/>
    <s v="1. DIRECT"/>
    <s v="4. Allocated"/>
    <s v="Labor - Other"/>
    <s v="Labor"/>
    <s v="Labor Entries &lt;$5,000"/>
    <n v="-27.86"/>
    <n v="-27.86"/>
    <s v="901904772"/>
    <s v="FIP-Lugo-Mohave T/L(CA): Instal OPGW, sp"/>
    <s v="8020075"/>
    <s v="Overhead - Ord to Ord"/>
    <s v="Eldorado-Lugo-Mohave Upgrade"/>
  </r>
  <r>
    <x v="3"/>
    <s v="2025-06"/>
    <s v="1. DIRECT"/>
    <s v="4. Allocated"/>
    <s v="Chargebacks"/>
    <s v="Chargeback"/>
    <s v="MEP-PE_Eldorado Lugo Mojave Trans Restor"/>
    <n v="5147.68"/>
    <n v="5147.68"/>
    <s v="901904772"/>
    <s v="FIP-Lugo-Mohave T/L(CA): Instal OPGW, sp"/>
    <s v="8020211"/>
    <s v="Con - Consults/Prof Srvcs/Out IO BA"/>
    <s v="Eldorado-Lugo-Mohave Upgrade"/>
  </r>
  <r>
    <x v="3"/>
    <s v="2025-06"/>
    <s v="1. DIRECT"/>
    <s v="4. Allocated"/>
    <s v="Chargebacks"/>
    <s v="Chargeback"/>
    <s v="Chargeback Entries&lt;$5,000"/>
    <n v="16.989999999999998"/>
    <n v="16.989999999999998"/>
    <s v="901904772"/>
    <s v="FIP-Lugo-Mohave T/L(CA): Instal OPGW, sp"/>
    <s v="8020454"/>
    <s v="Indirect SCM IMM - IO BA"/>
    <s v="Eldorado-Lugo-Mohave Upgrade"/>
  </r>
  <r>
    <x v="3"/>
    <s v="2025-06"/>
    <s v="1. DIRECT"/>
    <s v="4. Allocated"/>
    <s v="Chargebacks"/>
    <s v="Chargeback"/>
    <s v="Chargeback Entries&lt;$5,000"/>
    <n v="117.89"/>
    <n v="117.89"/>
    <s v="901904772"/>
    <s v="FIP-Lugo-Mohave T/L(CA): Instal OPGW, sp"/>
    <s v="8020208"/>
    <s v="Labor Other Earnings - IO BA"/>
    <s v="Eldorado-Lugo-Mohave Upgrade"/>
  </r>
  <r>
    <x v="3"/>
    <s v="2025-06"/>
    <s v="1. DIRECT"/>
    <s v="4. Allocated"/>
    <s v="Chargebacks"/>
    <s v="Chargeback"/>
    <s v="Chargeback Entries&lt;$5,000"/>
    <n v="285.58999999999997"/>
    <n v="285.58999999999997"/>
    <s v="901904772"/>
    <s v="FIP-Lugo-Mohave T/L(CA): Instal OPGW, sp"/>
    <s v="8020206"/>
    <s v="Other IO BA"/>
    <s v="Eldorado-Lugo-Mohave Upgrade"/>
  </r>
  <r>
    <x v="3"/>
    <s v="2025-06"/>
    <s v="1. DIRECT"/>
    <s v="4. Allocated"/>
    <s v="Chargebacks"/>
    <s v="Chargeback"/>
    <s v="Chargeback Entries&lt;$5,000"/>
    <n v="595.89"/>
    <n v="595.89"/>
    <s v="901904772"/>
    <s v="FIP-Lugo-Mohave T/L(CA): Instal OPGW, sp"/>
    <s v="8020200"/>
    <s v="Labor Normal Time - IO BA"/>
    <s v="Eldorado-Lugo-Mohave Upgrade"/>
  </r>
  <r>
    <x v="3"/>
    <s v="2025-06"/>
    <s v="1. DIRECT"/>
    <s v="4. Allocated"/>
    <s v="Capitalized Overhead - IT IMM"/>
    <s v="Chargeback"/>
    <s v="Chargeback Entries&lt;$5,000"/>
    <n v="11.65"/>
    <n v="11.65"/>
    <s v="901904772"/>
    <s v="FIP-Lugo-Mohave T/L(CA): Instal OPGW, sp"/>
    <s v="5757075"/>
    <s v="Capitalized Overhead - IT IMM"/>
    <s v="Eldorado-Lugo-Mohave Upgrade"/>
  </r>
  <r>
    <x v="3"/>
    <s v="2025-05"/>
    <s v="2. ALLOCATED"/>
    <s v="5. Corporate Overhead"/>
    <s v="Non Budget - Other"/>
    <s v="Non Budgeted"/>
    <s v="Capitalized Overhead - A&amp;G"/>
    <n v="1701.09"/>
    <n v="1701.09"/>
    <s v="901904772"/>
    <s v="FIP-Lugo-Mohave T/L(CA): Instal OPGW, sp"/>
    <s v="5757030"/>
    <s v="Capitalized Overhead - A&amp;G"/>
    <s v="Eldorado-Lugo-Mohave Upgrade"/>
  </r>
  <r>
    <x v="3"/>
    <s v="2025-06"/>
    <s v="1. DIRECT"/>
    <s v="1. Project Support"/>
    <s v="Labor - Other"/>
    <s v="Labor"/>
    <s v="Labor Entries &lt;$5,000"/>
    <n v="31.5"/>
    <n v="31.5"/>
    <s v="901904772"/>
    <s v="FIP-Lugo-Mohave T/L(CA): Instal OPGW, sp"/>
    <s v="8020078"/>
    <s v="Labor Other Earnings - Ord to Ord"/>
    <s v="Eldorado-Lugo-Mohave Upgrade"/>
  </r>
  <r>
    <x v="3"/>
    <s v="2025-05"/>
    <s v="1. DIRECT"/>
    <s v="4. Allocated"/>
    <s v="Indirct SCM IMM - Order to Order"/>
    <s v="Chargeback"/>
    <s v="Chargeback Entries&lt;$5,000"/>
    <n v="2.5099999999999998"/>
    <n v="2.5099999999999998"/>
    <s v="901904772"/>
    <s v="FIP-Lugo-Mohave T/L(CA): Instal OPGW, sp"/>
    <s v="8020494"/>
    <s v="Indirct SCM IMM - Order to Order"/>
    <s v="Eldorado-Lugo-Mohave Upgrade"/>
  </r>
  <r>
    <x v="3"/>
    <s v="2025-06"/>
    <s v="1. DIRECT"/>
    <s v="1. Project Support"/>
    <s v="Labor - Other"/>
    <s v="Labor"/>
    <s v="Labor Entries &lt;$5,000"/>
    <n v="-1121.3500000000001"/>
    <n v="-1121.3500000000001"/>
    <s v="901904772"/>
    <s v="FIP-Lugo-Mohave T/L(CA): Instal OPGW, sp"/>
    <s v="8010099"/>
    <s v="Labor Accrual"/>
    <s v="Eldorado-Lugo-Mohave Upgrade"/>
  </r>
  <r>
    <x v="3"/>
    <s v="2025-06"/>
    <s v="1. DIRECT"/>
    <s v="1. Project Support"/>
    <s v="ELEC SYS PLANNING "/>
    <s v="Labor"/>
    <s v="Labor Entries &lt;$5,000"/>
    <n v="1371.04"/>
    <n v="1371.04"/>
    <s v="901904772"/>
    <s v="FIP-Lugo-Mohave T/L(CA): Instal OPGW, sp"/>
    <s v="8010014"/>
    <s v="Tech/Sec/Sfty/Training Spl"/>
    <s v="Eldorado-Lugo-Mohave Upgrade"/>
  </r>
  <r>
    <x v="3"/>
    <s v="2025-06"/>
    <s v="1. DIRECT"/>
    <s v="1. Project Support"/>
    <s v="ELEC SYS PLANNING "/>
    <s v="Labor"/>
    <s v="Labor Entries &lt;$5,000"/>
    <n v="8.5500000000000007"/>
    <n v="8.5500000000000007"/>
    <s v="901904772"/>
    <s v="FIP-Lugo-Mohave T/L(CA): Instal OPGW, sp"/>
    <s v="8010014"/>
    <s v="Tech/Sec/Sfty/Training Spl"/>
    <s v="Eldorado-Lugo-Mohave Upgrade"/>
  </r>
  <r>
    <x v="3"/>
    <s v="2025-03"/>
    <s v="1. DIRECT"/>
    <s v="4. Allocated"/>
    <s v="Labor - Other"/>
    <s v="Labor"/>
    <s v="Labor Entries &lt;$5,000"/>
    <n v="-5.95"/>
    <n v="-5.95"/>
    <s v="901904772"/>
    <s v="FIP-Lugo-Mohave T/L(CA): Instal OPGW, sp"/>
    <s v="8050035"/>
    <s v="OH Tool Expenses TDBU"/>
    <s v="Eldorado-Lugo-Mohave Upgrade"/>
  </r>
  <r>
    <x v="3"/>
    <s v="2025-05"/>
    <s v="2. ALLOCATED"/>
    <s v="5. Corporate Overhead"/>
    <s v="Non Budget - Other"/>
    <s v="Non Budgeted"/>
    <s v="Capitalized Overhead - Inj &amp; Damages"/>
    <n v="0.48"/>
    <n v="0.48"/>
    <s v="901904772"/>
    <s v="FIP-Lugo-Mohave T/L(CA): Instal OPGW, sp"/>
    <s v="5757020"/>
    <s v="Capitalized Overhead - Inj &amp; Damages"/>
    <s v="Eldorado-Lugo-Mohave Upgrade"/>
  </r>
  <r>
    <x v="3"/>
    <s v="2025-04"/>
    <s v="1. DIRECT"/>
    <s v="1. Project Support"/>
    <s v="Other - Accruals IO-BA"/>
    <s v="Other"/>
    <s v="Other - Accruals IO-BA"/>
    <n v="5520"/>
    <n v="5520"/>
    <s v="901904772"/>
    <s v="FIP-Lugo-Mohave T/L(CA): Instal OPGW, sp"/>
    <s v="8020219"/>
    <s v="Other - Accruals IO-BA"/>
    <s v="Eldorado-Lugo-Mohave Upgrade"/>
  </r>
  <r>
    <x v="3"/>
    <s v="2025-05"/>
    <s v="1. DIRECT"/>
    <s v="4. Allocated"/>
    <s v="Labor - Other"/>
    <s v="Labor"/>
    <s v="Labor Entries &lt;$5,000"/>
    <n v="1019.92"/>
    <n v="1019.92"/>
    <s v="901904772"/>
    <s v="FIP-Lugo-Mohave T/L(CA): Instal OPGW, sp"/>
    <s v="8050042"/>
    <s v="T&amp;D Transmission Overall Support"/>
    <s v="Eldorado-Lugo-Mohave Upgrade"/>
  </r>
  <r>
    <x v="3"/>
    <s v="2025-05"/>
    <s v="1. DIRECT"/>
    <s v="4. Allocated"/>
    <s v="Labor - Other"/>
    <s v="Labor"/>
    <s v="Labor Entries &lt;$5,000"/>
    <n v="232.67"/>
    <n v="232.67"/>
    <s v="901904772"/>
    <s v="FIP-Lugo-Mohave T/L(CA): Instal OPGW, sp"/>
    <s v="8050041"/>
    <s v="T&amp;D Sum Business Unit Overall Support"/>
    <s v="Eldorado-Lugo-Mohave Upgrade"/>
  </r>
  <r>
    <x v="3"/>
    <s v="2025-05"/>
    <s v="1. DIRECT"/>
    <s v="4. Allocated"/>
    <s v="Labor - Other"/>
    <s v="Labor"/>
    <s v="Labor Entries &lt;$5,000"/>
    <n v="144.18"/>
    <n v="144.18"/>
    <s v="901904772"/>
    <s v="FIP-Lugo-Mohave T/L(CA): Instal OPGW, sp"/>
    <s v="8050040"/>
    <s v="T&amp;D Summary Trans/Subs Overall Support"/>
    <s v="Eldorado-Lugo-Mohave Upgrade"/>
  </r>
  <r>
    <x v="3"/>
    <s v="2025-05"/>
    <s v="1. DIRECT"/>
    <s v="4. Allocated"/>
    <s v="Labor - Other"/>
    <s v="Labor"/>
    <s v="Labor Entries &lt;$5,000"/>
    <n v="1248.6300000000001"/>
    <n v="1248.6300000000001"/>
    <s v="901904772"/>
    <s v="FIP-Lugo-Mohave T/L(CA): Instal OPGW, sp"/>
    <s v="8050035"/>
    <s v="OH Tool Expenses TDBU"/>
    <s v="Eldorado-Lugo-Mohave Upgrade"/>
  </r>
  <r>
    <x v="3"/>
    <s v="2025-05"/>
    <s v="1. DIRECT"/>
    <s v="4. Allocated"/>
    <s v="Labor - Other"/>
    <s v="Labor"/>
    <s v="Labor Entries &lt;$5,000"/>
    <n v="729.91"/>
    <n v="729.91"/>
    <s v="901904772"/>
    <s v="FIP-Lugo-Mohave T/L(CA): Instal OPGW, sp"/>
    <s v="8030010"/>
    <s v="OH Paid Absence"/>
    <s v="Eldorado-Lugo-Mohave Upgrade"/>
  </r>
  <r>
    <x v="3"/>
    <s v="2025-05"/>
    <s v="1. DIRECT"/>
    <s v="4. Allocated"/>
    <s v="Labor - Other"/>
    <s v="Labor"/>
    <s v="Labor Entries &lt;$5,000"/>
    <n v="4716.93"/>
    <n v="4716.93"/>
    <s v="901904772"/>
    <s v="FIP-Lugo-Mohave T/L(CA): Instal OPGW, sp"/>
    <s v="8020075"/>
    <s v="Overhead - Ord to Ord"/>
    <s v="Eldorado-Lugo-Mohave Upgrade"/>
  </r>
  <r>
    <x v="3"/>
    <s v="2025-06"/>
    <s v="1. DIRECT"/>
    <s v="1. Project Support"/>
    <s v="Other - Accruals IO-BA"/>
    <s v="Other"/>
    <s v="Other - Accruals IO-BA"/>
    <n v="10712.25"/>
    <n v="10712.25"/>
    <s v="901904772"/>
    <s v="FIP-Lugo-Mohave T/L(CA): Instal OPGW, sp"/>
    <s v="8020219"/>
    <s v="Other - Accruals IO-BA"/>
    <s v="Eldorado-Lugo-Mohave Upgrade"/>
  </r>
  <r>
    <x v="3"/>
    <s v="2025-01"/>
    <s v="2. ALLOCATED"/>
    <s v="5. Corporate Overhead"/>
    <s v="Non Budget - Other"/>
    <s v="Non Budgeted"/>
    <s v="Capitalized Overhead - P&amp;B/Payroll Tax"/>
    <n v="154.63"/>
    <n v="154.63"/>
    <s v="901904772"/>
    <s v="FIP-Lugo-Mohave T/L(CA): Instal OPGW, sp"/>
    <s v="5757040"/>
    <s v="Capitalized Overhead - P&amp;B/Payroll Tax"/>
    <s v="Eldorado-Lugo-Mohave Upgrade"/>
  </r>
  <r>
    <x v="3"/>
    <s v="2025-02"/>
    <s v="1. DIRECT"/>
    <s v="4. Allocated"/>
    <s v="Chargebacks"/>
    <s v="Chargeback"/>
    <s v="MEP-PE_Eldorado Lugo Mojave Trans Restor"/>
    <n v="13667.34"/>
    <n v="13667.34"/>
    <s v="901904772"/>
    <s v="FIP-Lugo-Mohave T/L(CA): Instal OPGW, sp"/>
    <s v="8020211"/>
    <s v="Con - Consults/Prof Srvcs/Out IO BA"/>
    <s v="Eldorado-Lugo-Mohave Upgrade"/>
  </r>
  <r>
    <x v="3"/>
    <s v="2025-02"/>
    <s v="1. DIRECT"/>
    <s v="4. Allocated"/>
    <s v="Chargebacks"/>
    <s v="Chargeback"/>
    <s v="Chargeback Entries&lt;$5,000"/>
    <n v="102.51"/>
    <n v="102.51"/>
    <s v="901904772"/>
    <s v="FIP-Lugo-Mohave T/L(CA): Instal OPGW, sp"/>
    <s v="8020454"/>
    <s v="Indirect SCM IMM - IO BA"/>
    <s v="Eldorado-Lugo-Mohave Upgrade"/>
  </r>
  <r>
    <x v="3"/>
    <s v="2025-02"/>
    <s v="1. DIRECT"/>
    <s v="4. Allocated"/>
    <s v="Chargebacks"/>
    <s v="Chargeback"/>
    <s v="Chargeback Entries&lt;$5,000"/>
    <n v="102.57"/>
    <n v="102.57"/>
    <s v="901904772"/>
    <s v="FIP-Lugo-Mohave T/L(CA): Instal OPGW, sp"/>
    <s v="8020208"/>
    <s v="Labor Other Earnings - IO BA"/>
    <s v="Eldorado-Lugo-Mohave Upgrade"/>
  </r>
  <r>
    <x v="3"/>
    <s v="2025-02"/>
    <s v="1. DIRECT"/>
    <s v="4. Allocated"/>
    <s v="Chargebacks"/>
    <s v="Chargeback"/>
    <s v="Chargeback Entries&lt;$5,000"/>
    <n v="363.47"/>
    <n v="363.47"/>
    <s v="901904772"/>
    <s v="FIP-Lugo-Mohave T/L(CA): Instal OPGW, sp"/>
    <s v="8020206"/>
    <s v="Other IO BA"/>
    <s v="Eldorado-Lugo-Mohave Upgrade"/>
  </r>
  <r>
    <x v="3"/>
    <s v="2025-02"/>
    <s v="1. DIRECT"/>
    <s v="4. Allocated"/>
    <s v="Chargebacks"/>
    <s v="Chargeback"/>
    <s v="Chargeback Entries&lt;$5,000"/>
    <n v="512.79999999999995"/>
    <n v="512.79999999999995"/>
    <s v="901904772"/>
    <s v="FIP-Lugo-Mohave T/L(CA): Instal OPGW, sp"/>
    <s v="8020200"/>
    <s v="Labor Normal Time - IO BA"/>
    <s v="Eldorado-Lugo-Mohave Upgrade"/>
  </r>
  <r>
    <x v="3"/>
    <s v="2025-02"/>
    <s v="1. DIRECT"/>
    <s v="4. Allocated"/>
    <s v="Capitalized Overhead - IT IMM"/>
    <s v="Chargeback"/>
    <s v="Chargeback Entries&lt;$5,000"/>
    <n v="10.14"/>
    <n v="10.14"/>
    <s v="901904772"/>
    <s v="FIP-Lugo-Mohave T/L(CA): Instal OPGW, sp"/>
    <s v="5757075"/>
    <s v="Capitalized Overhead - IT IMM"/>
    <s v="Eldorado-Lugo-Mohave Upgrade"/>
  </r>
  <r>
    <x v="3"/>
    <s v="2025-02"/>
    <s v="1. DIRECT"/>
    <s v="1. Project Support"/>
    <s v="TRANSMISSION "/>
    <s v="Labor"/>
    <s v="Labor Entries &lt;$5,000"/>
    <n v="75.73"/>
    <n v="75.73"/>
    <s v="901904772"/>
    <s v="FIP-Lugo-Mohave T/L(CA): Instal OPGW, sp"/>
    <s v="8010001"/>
    <s v="Manager"/>
    <s v="Eldorado-Lugo-Mohave Upgrade"/>
  </r>
  <r>
    <x v="3"/>
    <s v="2025-02"/>
    <s v="1. DIRECT"/>
    <s v="1. Project Support"/>
    <s v="TRANSMISSION "/>
    <s v="Labor"/>
    <s v="Labor Entries &lt;$5,000"/>
    <n v="0.22"/>
    <n v="0.22"/>
    <s v="901904772"/>
    <s v="FIP-Lugo-Mohave T/L(CA): Instal OPGW, sp"/>
    <s v="8010001"/>
    <s v="Manager"/>
    <s v="Eldorado-Lugo-Mohave Upgrade"/>
  </r>
  <r>
    <x v="3"/>
    <s v="2025-02"/>
    <s v="1. DIRECT"/>
    <s v="1. Project Support"/>
    <s v="Other - Accruals IO-BA"/>
    <s v="Other"/>
    <s v="Other - Accruals IO-BA"/>
    <n v="-14030"/>
    <n v="-14030"/>
    <s v="901904772"/>
    <s v="FIP-Lugo-Mohave T/L(CA): Instal OPGW, sp"/>
    <s v="8020219"/>
    <s v="Other - Accruals IO-BA"/>
    <s v="Eldorado-Lugo-Mohave Upgrade"/>
  </r>
  <r>
    <x v="3"/>
    <s v="2025-02"/>
    <s v="1. DIRECT"/>
    <s v="1. Project Support"/>
    <s v="Labor - Other"/>
    <s v="Labor"/>
    <s v="Labor Entries &lt;$5,000"/>
    <n v="51.76"/>
    <n v="51.76"/>
    <s v="901904772"/>
    <s v="FIP-Lugo-Mohave T/L(CA): Instal OPGW, sp"/>
    <s v="8020078"/>
    <s v="Labor Other Earnings - Ord to Ord"/>
    <s v="Eldorado-Lugo-Mohave Upgrade"/>
  </r>
  <r>
    <x v="3"/>
    <s v="2025-02"/>
    <s v="1. DIRECT"/>
    <s v="1. Project Support"/>
    <s v="Labor - Other"/>
    <s v="Labor"/>
    <s v="Labor Entries &lt;$5,000"/>
    <n v="258.82"/>
    <n v="258.82"/>
    <s v="901904772"/>
    <s v="FIP-Lugo-Mohave T/L(CA): Instal OPGW, sp"/>
    <s v="8020070"/>
    <s v="Labor Normal Time - Ord to Ord"/>
    <s v="Eldorado-Lugo-Mohave Upgrade"/>
  </r>
  <r>
    <x v="3"/>
    <s v="2025-02"/>
    <s v="1. DIRECT"/>
    <s v="1. Project Support"/>
    <s v="Labor - Other"/>
    <s v="Labor"/>
    <s v="Labor Entries &lt;$5,000"/>
    <n v="92.14"/>
    <n v="92.14"/>
    <s v="901904772"/>
    <s v="FIP-Lugo-Mohave T/L(CA): Instal OPGW, sp"/>
    <s v="8010099"/>
    <s v="Labor Accrual"/>
    <s v="Eldorado-Lugo-Mohave Upgrade"/>
  </r>
  <r>
    <x v="3"/>
    <s v="2025-03"/>
    <s v="1. DIRECT"/>
    <s v="4. Allocated"/>
    <s v="Labor - Other"/>
    <s v="Labor"/>
    <s v="Labor Entries &lt;$5,000"/>
    <n v="-1.53"/>
    <n v="-1.53"/>
    <s v="901904772"/>
    <s v="FIP-Lugo-Mohave T/L(CA): Instal OPGW, sp"/>
    <s v="8050041"/>
    <s v="T&amp;D Sum Business Unit Overall Support"/>
    <s v="Eldorado-Lugo-Mohave Upgrade"/>
  </r>
  <r>
    <x v="3"/>
    <s v="2025-02"/>
    <s v="1. DIRECT"/>
    <s v="1. Project Support"/>
    <s v="ELEC SYS PLANNING "/>
    <s v="Labor"/>
    <s v="Labor Entries &lt;$5,000"/>
    <n v="-1.35"/>
    <n v="-1.35"/>
    <s v="901904772"/>
    <s v="FIP-Lugo-Mohave T/L(CA): Instal OPGW, sp"/>
    <s v="8010014"/>
    <s v="Tech/Sec/Sfty/Training Spl"/>
    <s v="Eldorado-Lugo-Mohave Upgrade"/>
  </r>
  <r>
    <x v="3"/>
    <s v="2025-02"/>
    <s v="1. DIRECT"/>
    <s v="4. Allocated"/>
    <s v="Labor - Other"/>
    <s v="Labor"/>
    <s v="Labor Entries &lt;$5,000"/>
    <n v="29.31"/>
    <n v="29.31"/>
    <s v="901904772"/>
    <s v="FIP-Lugo-Mohave T/L(CA): Instal OPGW, sp"/>
    <s v="8050035"/>
    <s v="OH Tool Expenses TDBU"/>
    <s v="Eldorado-Lugo-Mohave Upgrade"/>
  </r>
  <r>
    <x v="3"/>
    <s v="2025-01"/>
    <s v="2. ALLOCATED"/>
    <s v="5. Corporate Overhead"/>
    <s v="Non Budget - Other"/>
    <s v="Non Budgeted"/>
    <s v="Capitalized Overhead - Inj &amp; Damages"/>
    <n v="0.16"/>
    <n v="0.16"/>
    <s v="901904772"/>
    <s v="FIP-Lugo-Mohave T/L(CA): Instal OPGW, sp"/>
    <s v="5757020"/>
    <s v="Capitalized Overhead - Inj &amp; Damages"/>
    <s v="Eldorado-Lugo-Mohave Upgrade"/>
  </r>
  <r>
    <x v="3"/>
    <s v="2025-01"/>
    <s v="2. ALLOCATED"/>
    <s v="5. Corporate Overhead"/>
    <s v="Non Budget - Other"/>
    <s v="Non Budgeted"/>
    <s v="Capitalized Overhead - A&amp;G"/>
    <n v="2969.43"/>
    <n v="2969.43"/>
    <s v="901904772"/>
    <s v="FIP-Lugo-Mohave T/L(CA): Instal OPGW, sp"/>
    <s v="5757030"/>
    <s v="Capitalized Overhead - A&amp;G"/>
    <s v="Eldorado-Lugo-Mohave Upgrade"/>
  </r>
  <r>
    <x v="3"/>
    <s v="2025-01"/>
    <s v="1. DIRECT"/>
    <s v="4. Allocated"/>
    <s v="Labor - Other"/>
    <s v="Labor"/>
    <s v="Labor Entries &lt;$5,000"/>
    <n v="12.72"/>
    <n v="12.72"/>
    <s v="901904772"/>
    <s v="FIP-Lugo-Mohave T/L(CA): Instal OPGW, sp"/>
    <s v="8020075"/>
    <s v="Overhead - Ord to Ord"/>
    <s v="Eldorado-Lugo-Mohave Upgrade"/>
  </r>
  <r>
    <x v="3"/>
    <s v="2025-01"/>
    <s v="1. DIRECT"/>
    <s v="4. Allocated"/>
    <s v="Chargebacks"/>
    <s v="Chargeback"/>
    <s v="MEP-PE_Eldorado Lugo Mojave Trans Restor"/>
    <n v="51773.919999999998"/>
    <n v="51773.919999999998"/>
    <s v="901904772"/>
    <s v="FIP-Lugo-Mohave T/L(CA): Instal OPGW, sp"/>
    <s v="8020211"/>
    <s v="Con - Consults/Prof Srvcs/Out IO BA"/>
    <s v="Eldorado-Lugo-Mohave Upgrade"/>
  </r>
  <r>
    <x v="3"/>
    <s v="2025-01"/>
    <s v="1. DIRECT"/>
    <s v="4. Allocated"/>
    <s v="Chargebacks"/>
    <s v="Chargeback"/>
    <s v="Chargeback Entries&lt;$5,000"/>
    <n v="388.3"/>
    <n v="388.3"/>
    <s v="901904772"/>
    <s v="FIP-Lugo-Mohave T/L(CA): Instal OPGW, sp"/>
    <s v="8020454"/>
    <s v="Indirect SCM IMM - IO BA"/>
    <s v="Eldorado-Lugo-Mohave Upgrade"/>
  </r>
  <r>
    <x v="3"/>
    <s v="2025-01"/>
    <s v="1. DIRECT"/>
    <s v="4. Allocated"/>
    <s v="Chargebacks"/>
    <s v="Chargeback"/>
    <s v="Chargeback Entries&lt;$5,000"/>
    <n v="73.58"/>
    <n v="73.58"/>
    <s v="901904772"/>
    <s v="FIP-Lugo-Mohave T/L(CA): Instal OPGW, sp"/>
    <s v="8020208"/>
    <s v="Labor Other Earnings - IO BA"/>
    <s v="Eldorado-Lugo-Mohave Upgrade"/>
  </r>
  <r>
    <x v="3"/>
    <s v="2025-01"/>
    <s v="1. DIRECT"/>
    <s v="4. Allocated"/>
    <s v="Chargebacks"/>
    <s v="Chargeback"/>
    <s v="Chargeback Entries&lt;$5,000"/>
    <n v="402.41"/>
    <n v="402.41"/>
    <s v="901904772"/>
    <s v="FIP-Lugo-Mohave T/L(CA): Instal OPGW, sp"/>
    <s v="8020206"/>
    <s v="Other IO BA"/>
    <s v="Eldorado-Lugo-Mohave Upgrade"/>
  </r>
  <r>
    <x v="3"/>
    <s v="2025-01"/>
    <s v="1. DIRECT"/>
    <s v="4. Allocated"/>
    <s v="Chargebacks"/>
    <s v="Chargeback"/>
    <s v="Chargeback Entries&lt;$5,000"/>
    <n v="367.9"/>
    <n v="367.9"/>
    <s v="901904772"/>
    <s v="FIP-Lugo-Mohave T/L(CA): Instal OPGW, sp"/>
    <s v="8020200"/>
    <s v="Labor Normal Time - IO BA"/>
    <s v="Eldorado-Lugo-Mohave Upgrade"/>
  </r>
  <r>
    <x v="3"/>
    <s v="2025-01"/>
    <s v="1. DIRECT"/>
    <s v="4. Allocated"/>
    <s v="Capitalized Overhead - IT IMM"/>
    <s v="Chargeback"/>
    <s v="Chargeback Entries&lt;$5,000"/>
    <n v="68.42"/>
    <n v="68.42"/>
    <s v="901904772"/>
    <s v="FIP-Lugo-Mohave T/L(CA): Instal OPGW, sp"/>
    <s v="5757075"/>
    <s v="Capitalized Overhead - IT IMM"/>
    <s v="Eldorado-Lugo-Mohave Upgrade"/>
  </r>
  <r>
    <x v="3"/>
    <s v="2025-01"/>
    <s v="1. DIRECT"/>
    <s v="1. Project Support"/>
    <s v="Other - Accruals IO-BA"/>
    <s v="Other"/>
    <s v="Other - Accruals IO-BA"/>
    <n v="-35420"/>
    <n v="-35420"/>
    <s v="901904772"/>
    <s v="FIP-Lugo-Mohave T/L(CA): Instal OPGW, sp"/>
    <s v="8020219"/>
    <s v="Other - Accruals IO-BA"/>
    <s v="Eldorado-Lugo-Mohave Upgrade"/>
  </r>
  <r>
    <x v="3"/>
    <s v="2025-01"/>
    <s v="1. DIRECT"/>
    <s v="1. Project Support"/>
    <s v="Labor - Other"/>
    <s v="Labor"/>
    <s v="Labor Entries &lt;$5,000"/>
    <n v="31.810000000000002"/>
    <n v="31.810000000000002"/>
    <s v="901904772"/>
    <s v="FIP-Lugo-Mohave T/L(CA): Instal OPGW, sp"/>
    <s v="8020078"/>
    <s v="Labor Other Earnings - Ord to Ord"/>
    <s v="Eldorado-Lugo-Mohave Upgrade"/>
  </r>
  <r>
    <x v="3"/>
    <s v="2025-01"/>
    <s v="1. DIRECT"/>
    <s v="1. Project Support"/>
    <s v="Labor - Other"/>
    <s v="Labor"/>
    <s v="Labor Entries &lt;$5,000"/>
    <n v="159.05000000000001"/>
    <n v="159.05000000000001"/>
    <s v="901904772"/>
    <s v="FIP-Lugo-Mohave T/L(CA): Instal OPGW, sp"/>
    <s v="8020070"/>
    <s v="Labor Normal Time - Ord to Ord"/>
    <s v="Eldorado-Lugo-Mohave Upgrade"/>
  </r>
  <r>
    <x v="3"/>
    <s v="2025-02"/>
    <s v="1. DIRECT"/>
    <s v="1. Project Support"/>
    <s v="ELEC SYS PLANNING "/>
    <s v="Labor"/>
    <s v="Labor Entries &lt;$5,000"/>
    <n v="210.66"/>
    <n v="210.66"/>
    <s v="901904772"/>
    <s v="FIP-Lugo-Mohave T/L(CA): Instal OPGW, sp"/>
    <s v="8010014"/>
    <s v="Tech/Sec/Sfty/Training Spl"/>
    <s v="Eldorado-Lugo-Mohave Upgrade"/>
  </r>
  <r>
    <x v="3"/>
    <s v="2025-03"/>
    <s v="1. DIRECT"/>
    <s v="4. Allocated"/>
    <s v="Chargebacks"/>
    <s v="Chargeback"/>
    <s v="Chargeback Entries&lt;$5,000"/>
    <n v="539.54999999999995"/>
    <n v="539.54999999999995"/>
    <s v="901904772"/>
    <s v="FIP-Lugo-Mohave T/L(CA): Instal OPGW, sp"/>
    <s v="8020206"/>
    <s v="Other IO BA"/>
    <s v="Eldorado-Lugo-Mohave Upgrade"/>
  </r>
  <r>
    <x v="3"/>
    <s v="2025-04"/>
    <s v="1. DIRECT"/>
    <s v="1. Project Support"/>
    <s v="Labor - Other"/>
    <s v="Labor"/>
    <s v="Labor Entries &lt;$5,000"/>
    <n v="259.40999999999997"/>
    <n v="259.40999999999997"/>
    <s v="901904772"/>
    <s v="FIP-Lugo-Mohave T/L(CA): Instal OPGW, sp"/>
    <s v="8020071"/>
    <s v="Labor Premium Time - Ord to Ord"/>
    <s v="Eldorado-Lugo-Mohave Upgrade"/>
  </r>
  <r>
    <x v="3"/>
    <s v="2025-04"/>
    <s v="1. DIRECT"/>
    <s v="1. Project Support"/>
    <s v="Labor - Other"/>
    <s v="Labor"/>
    <s v="Labor Entries &lt;$5,000"/>
    <n v="921.52"/>
    <n v="921.52"/>
    <s v="901904772"/>
    <s v="FIP-Lugo-Mohave T/L(CA): Instal OPGW, sp"/>
    <s v="8020070"/>
    <s v="Labor Normal Time - Ord to Ord"/>
    <s v="Eldorado-Lugo-Mohave Upgrade"/>
  </r>
  <r>
    <x v="3"/>
    <s v="2025-03"/>
    <s v="2. ALLOCATED"/>
    <s v="5. Corporate Overhead"/>
    <s v="Non Budget - Other"/>
    <s v="Non Budgeted"/>
    <s v="Capitalized Overhead - P&amp;B/Payroll Tax"/>
    <n v="389.66"/>
    <n v="389.66"/>
    <s v="901904772"/>
    <s v="FIP-Lugo-Mohave T/L(CA): Instal OPGW, sp"/>
    <s v="5757040"/>
    <s v="Capitalized Overhead - P&amp;B/Payroll Tax"/>
    <s v="Eldorado-Lugo-Mohave Upgrade"/>
  </r>
  <r>
    <x v="3"/>
    <s v="2025-03"/>
    <s v="2. ALLOCATED"/>
    <s v="5. Corporate Overhead"/>
    <s v="Non Budget - Other"/>
    <s v="Non Budgeted"/>
    <s v="Capitalized Overhead - A&amp;G"/>
    <n v="145.4"/>
    <n v="145.4"/>
    <s v="901904772"/>
    <s v="FIP-Lugo-Mohave T/L(CA): Instal OPGW, sp"/>
    <s v="5757030"/>
    <s v="Capitalized Overhead - A&amp;G"/>
    <s v="Eldorado-Lugo-Mohave Upgrade"/>
  </r>
  <r>
    <x v="3"/>
    <s v="2025-03"/>
    <s v="1. DIRECT"/>
    <s v="4. Allocated"/>
    <s v="Labor - Other"/>
    <s v="Labor"/>
    <s v="Labor Entries &lt;$5,000"/>
    <n v="-7.45"/>
    <n v="-7.45"/>
    <s v="901904772"/>
    <s v="FIP-Lugo-Mohave T/L(CA): Instal OPGW, sp"/>
    <s v="8050042"/>
    <s v="T&amp;D Transmission Overall Support"/>
    <s v="Eldorado-Lugo-Mohave Upgrade"/>
  </r>
  <r>
    <x v="3"/>
    <s v="2025-06"/>
    <s v="2. ALLOCATED"/>
    <s v="5. Corporate Overhead"/>
    <s v="Non Budget - Other"/>
    <s v="Non Budgeted"/>
    <s v="Capitalized Overhead - A&amp;G"/>
    <n v="305.49"/>
    <n v="305.49"/>
    <s v="901904772"/>
    <s v="FIP-Lugo-Mohave T/L(CA): Instal OPGW, sp"/>
    <s v="5757030"/>
    <s v="Capitalized Overhead - A&amp;G"/>
    <s v="Eldorado-Lugo-Mohave Upgrade"/>
  </r>
  <r>
    <x v="3"/>
    <s v="2025-03"/>
    <s v="1. DIRECT"/>
    <s v="4. Allocated"/>
    <s v="Labor - Other"/>
    <s v="Labor"/>
    <s v="Labor Entries &lt;$5,000"/>
    <n v="-3.35"/>
    <n v="-3.35"/>
    <s v="901904772"/>
    <s v="FIP-Lugo-Mohave T/L(CA): Instal OPGW, sp"/>
    <s v="8050040"/>
    <s v="T&amp;D Summary Trans/Subs Overall Support"/>
    <s v="Eldorado-Lugo-Mohave Upgrade"/>
  </r>
  <r>
    <x v="3"/>
    <s v="2025-07"/>
    <s v="1. DIRECT"/>
    <s v="1. Project Support"/>
    <s v="Labor - Other"/>
    <s v="Labor"/>
    <s v="Labor Entries &lt;$5,000"/>
    <n v="14.21"/>
    <n v="14.21"/>
    <s v="901904772"/>
    <s v="FIP-Lugo-Mohave T/L(CA): Instal OPGW, sp"/>
    <s v="8020078"/>
    <s v="Labor Other Earnings - Ord to Ord"/>
    <s v="Eldorado-Lugo-Mohave Upgrade"/>
  </r>
  <r>
    <x v="3"/>
    <s v="2025-03"/>
    <s v="1. DIRECT"/>
    <s v="4. Allocated"/>
    <s v="Labor - Other"/>
    <s v="Labor"/>
    <s v="Labor Entries &lt;$5,000"/>
    <n v="-18.43"/>
    <n v="-18.43"/>
    <s v="901904772"/>
    <s v="FIP-Lugo-Mohave T/L(CA): Instal OPGW, sp"/>
    <s v="8030010"/>
    <s v="OH Paid Absence"/>
    <s v="Eldorado-Lugo-Mohave Upgrade"/>
  </r>
  <r>
    <x v="3"/>
    <s v="2025-03"/>
    <s v="1. DIRECT"/>
    <s v="4. Allocated"/>
    <s v="Labor - Other"/>
    <s v="Labor"/>
    <s v="Labor Entries &lt;$5,000"/>
    <n v="101.31000000000002"/>
    <n v="101.31000000000002"/>
    <s v="901904772"/>
    <s v="FIP-Lugo-Mohave T/L(CA): Instal OPGW, sp"/>
    <s v="8020075"/>
    <s v="Overhead - Ord to Ord"/>
    <s v="Eldorado-Lugo-Mohave Upgrade"/>
  </r>
  <r>
    <x v="3"/>
    <s v="2025-03"/>
    <s v="1. DIRECT"/>
    <s v="4. Allocated"/>
    <s v="Indirct SCM IMM - Order to Order"/>
    <s v="Chargeback"/>
    <s v="Chargeback Entries&lt;$5,000"/>
    <n v="3.27"/>
    <n v="3.27"/>
    <s v="901904772"/>
    <s v="FIP-Lugo-Mohave T/L(CA): Instal OPGW, sp"/>
    <s v="8020494"/>
    <s v="Indirct SCM IMM - Order to Order"/>
    <s v="Eldorado-Lugo-Mohave Upgrade"/>
  </r>
  <r>
    <x v="3"/>
    <s v="2025-03"/>
    <s v="1. DIRECT"/>
    <s v="4. Allocated"/>
    <s v="Chargebacks"/>
    <s v="Chargeback"/>
    <s v="Chargeback Entries&lt;$5,000"/>
    <n v="10.029999999999999"/>
    <n v="10.029999999999999"/>
    <s v="901904772"/>
    <s v="FIP-Lugo-Mohave T/L(CA): Instal OPGW, sp"/>
    <s v="8020454"/>
    <s v="Indirect SCM IMM - IO BA"/>
    <s v="Eldorado-Lugo-Mohave Upgrade"/>
  </r>
  <r>
    <x v="3"/>
    <s v="2025-02"/>
    <s v="1. DIRECT"/>
    <s v="4. Allocated"/>
    <s v="Labor - Other"/>
    <s v="Labor"/>
    <s v="Labor Entries &lt;$5,000"/>
    <n v="31.33"/>
    <n v="31.33"/>
    <s v="901904772"/>
    <s v="FIP-Lugo-Mohave T/L(CA): Instal OPGW, sp"/>
    <s v="8020075"/>
    <s v="Overhead - Ord to Ord"/>
    <s v="Eldorado-Lugo-Mohave Upgrade"/>
  </r>
  <r>
    <x v="3"/>
    <s v="2025-03"/>
    <s v="1. DIRECT"/>
    <s v="4. Allocated"/>
    <s v="Chargebacks"/>
    <s v="Chargeback"/>
    <s v="Chargeback Entries&lt;$5,000"/>
    <n v="72.92"/>
    <n v="72.92"/>
    <s v="901904772"/>
    <s v="FIP-Lugo-Mohave T/L(CA): Instal OPGW, sp"/>
    <s v="8020208"/>
    <s v="Labor Other Earnings - IO BA"/>
    <s v="Eldorado-Lugo-Mohave Upgrade"/>
  </r>
  <r>
    <x v="3"/>
    <s v="2025-02"/>
    <s v="1. DIRECT"/>
    <s v="4. Allocated"/>
    <s v="Labor - Other"/>
    <s v="Labor"/>
    <s v="Labor Entries &lt;$5,000"/>
    <n v="75.48"/>
    <n v="75.48"/>
    <s v="901904772"/>
    <s v="FIP-Lugo-Mohave T/L(CA): Instal OPGW, sp"/>
    <s v="8030010"/>
    <s v="OH Paid Absence"/>
    <s v="Eldorado-Lugo-Mohave Upgrade"/>
  </r>
  <r>
    <x v="3"/>
    <s v="2025-03"/>
    <s v="1. DIRECT"/>
    <s v="4. Allocated"/>
    <s v="Chargebacks"/>
    <s v="Chargeback"/>
    <s v="Chargeback Entries&lt;$5,000"/>
    <n v="364.59000000000003"/>
    <n v="364.59000000000003"/>
    <s v="901904772"/>
    <s v="FIP-Lugo-Mohave T/L(CA): Instal OPGW, sp"/>
    <s v="8020200"/>
    <s v="Labor Normal Time - IO BA"/>
    <s v="Eldorado-Lugo-Mohave Upgrade"/>
  </r>
  <r>
    <x v="3"/>
    <s v="2025-03"/>
    <s v="1. DIRECT"/>
    <s v="4. Allocated"/>
    <s v="Capitalized Overhead - IT IMM"/>
    <s v="Chargeback"/>
    <s v="Chargeback Entries&lt;$5,000"/>
    <n v="5.35"/>
    <n v="5.35"/>
    <s v="901904772"/>
    <s v="FIP-Lugo-Mohave T/L(CA): Instal OPGW, sp"/>
    <s v="5757075"/>
    <s v="Capitalized Overhead - IT IMM"/>
    <s v="Eldorado-Lugo-Mohave Upgrade"/>
  </r>
  <r>
    <x v="3"/>
    <s v="2025-03"/>
    <s v="1. DIRECT"/>
    <s v="1. Project Support"/>
    <s v="Other - Accruals IO-BA"/>
    <s v="Other"/>
    <s v="Other - Accruals IO-BA"/>
    <n v="7130"/>
    <n v="7130"/>
    <s v="901904772"/>
    <s v="FIP-Lugo-Mohave T/L(CA): Instal OPGW, sp"/>
    <s v="8020219"/>
    <s v="Other - Accruals IO-BA"/>
    <s v="Eldorado-Lugo-Mohave Upgrade"/>
  </r>
  <r>
    <x v="3"/>
    <s v="2025-03"/>
    <s v="1. DIRECT"/>
    <s v="1. Project Support"/>
    <s v="Labor - Other"/>
    <s v="Labor"/>
    <s v="Labor Entries &lt;$5,000"/>
    <n v="28.93"/>
    <n v="28.93"/>
    <s v="901904772"/>
    <s v="FIP-Lugo-Mohave T/L(CA): Instal OPGW, sp"/>
    <s v="8020078"/>
    <s v="Labor Other Earnings - Ord to Ord"/>
    <s v="Eldorado-Lugo-Mohave Upgrade"/>
  </r>
  <r>
    <x v="3"/>
    <s v="2025-03"/>
    <s v="1. DIRECT"/>
    <s v="1. Project Support"/>
    <s v="Labor - Other"/>
    <s v="Labor"/>
    <s v="Labor Entries &lt;$5,000"/>
    <n v="144.61000000000001"/>
    <n v="144.61000000000001"/>
    <s v="901904772"/>
    <s v="FIP-Lugo-Mohave T/L(CA): Instal OPGW, sp"/>
    <s v="8020070"/>
    <s v="Labor Normal Time - Ord to Ord"/>
    <s v="Eldorado-Lugo-Mohave Upgrade"/>
  </r>
  <r>
    <x v="3"/>
    <s v="2025-03"/>
    <s v="1. DIRECT"/>
    <s v="1. Project Support"/>
    <s v="Labor - Other"/>
    <s v="Labor"/>
    <s v="Labor Entries &lt;$5,000"/>
    <n v="-92.14"/>
    <n v="-92.14"/>
    <s v="901904772"/>
    <s v="FIP-Lugo-Mohave T/L(CA): Instal OPGW, sp"/>
    <s v="8010099"/>
    <s v="Labor Accrual"/>
    <s v="Eldorado-Lugo-Mohave Upgrade"/>
  </r>
  <r>
    <x v="3"/>
    <s v="2025-03"/>
    <s v="1. DIRECT"/>
    <s v="1. Project Support"/>
    <s v="Contract Consult/Contract Ord to Ord"/>
    <s v="Contract"/>
    <s v="Contract Entries &lt;$50,000"/>
    <n v="761.2"/>
    <n v="761.2"/>
    <s v="901904772"/>
    <s v="FIP-Lugo-Mohave T/L(CA): Instal OPGW, sp"/>
    <s v="8020082"/>
    <s v="Contract Consult/Contract Ord to Ord"/>
    <s v="Eldorado-Lugo-Mohave Upgrade"/>
  </r>
  <r>
    <x v="3"/>
    <s v="2025-02"/>
    <s v="2. ALLOCATED"/>
    <s v="5. Corporate Overhead"/>
    <s v="Non Budget - Other"/>
    <s v="Non Budgeted"/>
    <s v="Capitalized Overhead - P&amp;B/Payroll Tax"/>
    <n v="1246.02"/>
    <n v="1246.02"/>
    <s v="901904772"/>
    <s v="FIP-Lugo-Mohave T/L(CA): Instal OPGW, sp"/>
    <s v="5757040"/>
    <s v="Capitalized Overhead - P&amp;B/Payroll Tax"/>
    <s v="Eldorado-Lugo-Mohave Upgrade"/>
  </r>
  <r>
    <x v="3"/>
    <s v="2025-02"/>
    <s v="2. ALLOCATED"/>
    <s v="5. Corporate Overhead"/>
    <s v="Non Budget - Other"/>
    <s v="Non Budgeted"/>
    <s v="Capitalized Overhead - A&amp;G"/>
    <n v="796.47"/>
    <n v="796.47"/>
    <s v="901904772"/>
    <s v="FIP-Lugo-Mohave T/L(CA): Instal OPGW, sp"/>
    <s v="5757030"/>
    <s v="Capitalized Overhead - A&amp;G"/>
    <s v="Eldorado-Lugo-Mohave Upgrade"/>
  </r>
  <r>
    <x v="3"/>
    <s v="2025-02"/>
    <s v="1. DIRECT"/>
    <s v="4. Allocated"/>
    <s v="Labor - Other"/>
    <s v="Labor"/>
    <s v="Labor Entries &lt;$5,000"/>
    <n v="63.65"/>
    <n v="63.65"/>
    <s v="901904772"/>
    <s v="FIP-Lugo-Mohave T/L(CA): Instal OPGW, sp"/>
    <s v="8050042"/>
    <s v="T&amp;D Transmission Overall Support"/>
    <s v="Eldorado-Lugo-Mohave Upgrade"/>
  </r>
  <r>
    <x v="3"/>
    <s v="2025-02"/>
    <s v="1. DIRECT"/>
    <s v="4. Allocated"/>
    <s v="Labor - Other"/>
    <s v="Labor"/>
    <s v="Labor Entries &lt;$5,000"/>
    <n v="16.37"/>
    <n v="16.37"/>
    <s v="901904772"/>
    <s v="FIP-Lugo-Mohave T/L(CA): Instal OPGW, sp"/>
    <s v="8050041"/>
    <s v="T&amp;D Sum Business Unit Overall Support"/>
    <s v="Eldorado-Lugo-Mohave Upgrade"/>
  </r>
  <r>
    <x v="3"/>
    <s v="2025-02"/>
    <s v="1. DIRECT"/>
    <s v="4. Allocated"/>
    <s v="Labor - Other"/>
    <s v="Labor"/>
    <s v="Labor Entries &lt;$5,000"/>
    <n v="19.09"/>
    <n v="19.09"/>
    <s v="901904772"/>
    <s v="FIP-Lugo-Mohave T/L(CA): Instal OPGW, sp"/>
    <s v="8050040"/>
    <s v="T&amp;D Summary Trans/Subs Overall Support"/>
    <s v="Eldorado-Lugo-Mohave Upgrade"/>
  </r>
  <r>
    <x v="3"/>
    <s v="2025-04"/>
    <s v="1. DIRECT"/>
    <s v="1. Project Support"/>
    <s v="Labor - Other"/>
    <s v="Labor"/>
    <s v="Labor Entries &lt;$5,000"/>
    <n v="184.29999999999998"/>
    <n v="184.29999999999998"/>
    <s v="901904772"/>
    <s v="FIP-Lugo-Mohave T/L(CA): Instal OPGW, sp"/>
    <s v="8020078"/>
    <s v="Labor Other Earnings - Ord to Ord"/>
    <s v="Eldorado-Lugo-Mohave Upgrade"/>
  </r>
  <r>
    <x v="3"/>
    <s v="2025-03"/>
    <s v="1. DIRECT"/>
    <s v="4. Allocated"/>
    <s v="Chargebacks"/>
    <s v="Chargeback"/>
    <s v="Chargeback Entries&lt;$5,000"/>
    <n v="2332.14"/>
    <n v="2332.14"/>
    <s v="901904772"/>
    <s v="FIP-Lugo-Mohave T/L(CA): Instal OPGW, sp"/>
    <s v="8020211"/>
    <s v="Con - Consults/Prof Srvcs/Out IO BA"/>
    <s v="Eldorado-Lugo-Mohave Upgrade"/>
  </r>
  <r>
    <x v="3"/>
    <s v="2025-10"/>
    <s v="1. DIRECT"/>
    <s v="4. Allocated"/>
    <s v="Chargebacks"/>
    <s v="Chargeback"/>
    <s v="Chargeback Entries&lt;$5,000"/>
    <n v="295.11"/>
    <n v="295.11"/>
    <s v="901904772"/>
    <s v="FIP-Lugo-Mohave T/L(CA): Instal OPGW, sp"/>
    <s v="8020206"/>
    <s v="Other IO BA"/>
    <s v="Eldorado-Lugo-Mohave Upgrade"/>
  </r>
  <r>
    <x v="3"/>
    <s v="2025-11"/>
    <s v="1. DIRECT"/>
    <s v="1. Project Support"/>
    <s v="Labor - Other"/>
    <s v="Labor"/>
    <s v="Labor Entries &lt;$5,000"/>
    <n v="-1.84"/>
    <n v="-1.84"/>
    <s v="901904772"/>
    <s v="FIP-Lugo-Mohave T/L(CA): Instal OPGW, sp"/>
    <s v="8020078"/>
    <s v="Labor Other Earnings - Ord to Ord"/>
    <s v="Eldorado-Lugo-Mohave Upgrade"/>
  </r>
  <r>
    <x v="3"/>
    <s v="2025-11"/>
    <s v="1. DIRECT"/>
    <s v="1. Project Support"/>
    <s v="Labor - Other"/>
    <s v="Labor"/>
    <s v="Labor Entries &lt;$5,000"/>
    <n v="-9.16"/>
    <n v="-9.16"/>
    <s v="901904772"/>
    <s v="FIP-Lugo-Mohave T/L(CA): Instal OPGW, sp"/>
    <s v="8020070"/>
    <s v="Labor Normal Time - Ord to Ord"/>
    <s v="Eldorado-Lugo-Mohave Upgrade"/>
  </r>
  <r>
    <x v="3"/>
    <s v="2025-10"/>
    <s v="2. ALLOCATED"/>
    <s v="5. Corporate Overhead"/>
    <s v="Non Budget - Other"/>
    <s v="Non Budgeted"/>
    <s v="Capitalized Overhead - P&amp;B/Payroll Tax"/>
    <n v="820.73"/>
    <n v="820.73"/>
    <s v="901904772"/>
    <s v="FIP-Lugo-Mohave T/L(CA): Instal OPGW, sp"/>
    <s v="5757040"/>
    <s v="Capitalized Overhead - P&amp;B/Payroll Tax"/>
    <s v="Eldorado-Lugo-Mohave Upgrade"/>
  </r>
  <r>
    <x v="3"/>
    <s v="2025-10"/>
    <s v="2. ALLOCATED"/>
    <s v="5. Corporate Overhead"/>
    <s v="Non Budget - Other"/>
    <s v="Non Budgeted"/>
    <s v="Capitalized Overhead - A&amp;G"/>
    <n v="544.77"/>
    <n v="544.77"/>
    <s v="901904772"/>
    <s v="FIP-Lugo-Mohave T/L(CA): Instal OPGW, sp"/>
    <s v="5757030"/>
    <s v="Capitalized Overhead - A&amp;G"/>
    <s v="Eldorado-Lugo-Mohave Upgrade"/>
  </r>
  <r>
    <x v="3"/>
    <s v="2025-10"/>
    <s v="1. DIRECT"/>
    <s v="4. Allocated"/>
    <s v="Labor - Other"/>
    <s v="Labor"/>
    <s v="Labor Entries &lt;$5,000"/>
    <n v="-15.23"/>
    <n v="-15.23"/>
    <s v="901904772"/>
    <s v="FIP-Lugo-Mohave T/L(CA): Instal OPGW, sp"/>
    <s v="8050042"/>
    <s v="T&amp;D Transmission Overall Support"/>
    <s v="Eldorado-Lugo-Mohave Upgrade"/>
  </r>
  <r>
    <x v="3"/>
    <s v="2025-10"/>
    <s v="1. DIRECT"/>
    <s v="4. Allocated"/>
    <s v="Labor - Other"/>
    <s v="Labor"/>
    <s v="Labor Entries &lt;$5,000"/>
    <n v="-5.65"/>
    <n v="-5.65"/>
    <s v="901904772"/>
    <s v="FIP-Lugo-Mohave T/L(CA): Instal OPGW, sp"/>
    <s v="8050041"/>
    <s v="T&amp;D Sum Business Unit Overall Support"/>
    <s v="Eldorado-Lugo-Mohave Upgrade"/>
  </r>
  <r>
    <x v="3"/>
    <s v="2025-10"/>
    <s v="1. DIRECT"/>
    <s v="4. Allocated"/>
    <s v="Labor - Other"/>
    <s v="Labor"/>
    <s v="Labor Entries &lt;$5,000"/>
    <n v="-4.5999999999999996"/>
    <n v="-4.5999999999999996"/>
    <s v="901904772"/>
    <s v="FIP-Lugo-Mohave T/L(CA): Instal OPGW, sp"/>
    <s v="8050040"/>
    <s v="T&amp;D Summary Trans/Subs Overall Support"/>
    <s v="Eldorado-Lugo-Mohave Upgrade"/>
  </r>
  <r>
    <x v="3"/>
    <s v="2025-10"/>
    <s v="1. DIRECT"/>
    <s v="4. Allocated"/>
    <s v="Labor - Other"/>
    <s v="Labor"/>
    <s v="Labor Entries &lt;$5,000"/>
    <n v="-10.19"/>
    <n v="-10.19"/>
    <s v="901904772"/>
    <s v="FIP-Lugo-Mohave T/L(CA): Instal OPGW, sp"/>
    <s v="8050035"/>
    <s v="OH Tool Expenses TDBU"/>
    <s v="Eldorado-Lugo-Mohave Upgrade"/>
  </r>
  <r>
    <x v="3"/>
    <s v="2025-10"/>
    <s v="1. DIRECT"/>
    <s v="4. Allocated"/>
    <s v="Labor - Other"/>
    <s v="Labor"/>
    <s v="Labor Entries &lt;$5,000"/>
    <n v="-25.36"/>
    <n v="-25.36"/>
    <s v="901904772"/>
    <s v="FIP-Lugo-Mohave T/L(CA): Instal OPGW, sp"/>
    <s v="8030010"/>
    <s v="OH Paid Absence"/>
    <s v="Eldorado-Lugo-Mohave Upgrade"/>
  </r>
  <r>
    <x v="3"/>
    <s v="2025-10"/>
    <s v="1. DIRECT"/>
    <s v="4. Allocated"/>
    <s v="Labor - Other"/>
    <s v="Labor"/>
    <s v="Labor Entries &lt;$5,000"/>
    <n v="16.14"/>
    <n v="16.14"/>
    <s v="901904772"/>
    <s v="FIP-Lugo-Mohave T/L(CA): Instal OPGW, sp"/>
    <s v="8020075"/>
    <s v="Overhead - Ord to Ord"/>
    <s v="Eldorado-Lugo-Mohave Upgrade"/>
  </r>
  <r>
    <x v="3"/>
    <s v="2025-10"/>
    <s v="1. DIRECT"/>
    <s v="4. Allocated"/>
    <s v="Chargebacks"/>
    <s v="Chargeback"/>
    <s v="MEP-PE_Eldorado Lugo Mojave Trans Restor"/>
    <n v="12379.3"/>
    <n v="12379.3"/>
    <s v="901904772"/>
    <s v="FIP-Lugo-Mohave T/L(CA): Instal OPGW, sp"/>
    <s v="8020211"/>
    <s v="Con - Consults/Prof Srvcs/Out IO BA"/>
    <s v="Eldorado-Lugo-Mohave Upgrade"/>
  </r>
  <r>
    <x v="3"/>
    <s v="2025-09"/>
    <s v="1. DIRECT"/>
    <s v="4. Allocated"/>
    <s v="Labor - Other"/>
    <s v="Labor"/>
    <s v="Labor Entries &lt;$5,000"/>
    <n v="11.61"/>
    <n v="11.61"/>
    <s v="901904772"/>
    <s v="FIP-Lugo-Mohave T/L(CA): Instal OPGW, sp"/>
    <s v="8050035"/>
    <s v="OH Tool Expenses TDBU"/>
    <s v="Eldorado-Lugo-Mohave Upgrade"/>
  </r>
  <r>
    <x v="3"/>
    <s v="2025-10"/>
    <s v="1. DIRECT"/>
    <s v="4. Allocated"/>
    <s v="Chargebacks"/>
    <s v="Chargeback"/>
    <s v="Chargeback Entries&lt;$5,000"/>
    <n v="183.45"/>
    <n v="183.45"/>
    <s v="901904772"/>
    <s v="FIP-Lugo-Mohave T/L(CA): Instal OPGW, sp"/>
    <s v="8020208"/>
    <s v="Labor Other Earnings - IO BA"/>
    <s v="Eldorado-Lugo-Mohave Upgrade"/>
  </r>
  <r>
    <x v="3"/>
    <s v="2025-11"/>
    <s v="1. DIRECT"/>
    <s v="4. Allocated"/>
    <s v="Chargebacks"/>
    <s v="Chargeback"/>
    <s v="Chargeback Entries&lt;$5,000"/>
    <n v="406.81"/>
    <n v="406.81"/>
    <s v="901904772"/>
    <s v="FIP-Lugo-Mohave T/L(CA): Instal OPGW, sp"/>
    <s v="8020200"/>
    <s v="Labor Normal Time - IO BA"/>
    <s v="Eldorado-Lugo-Mohave Upgrade"/>
  </r>
  <r>
    <x v="3"/>
    <s v="2025-10"/>
    <s v="1. DIRECT"/>
    <s v="4. Allocated"/>
    <s v="Chargebacks"/>
    <s v="Chargeback"/>
    <s v="Chargeback Entries&lt;$5,000"/>
    <n v="917.25"/>
    <n v="917.25"/>
    <s v="901904772"/>
    <s v="FIP-Lugo-Mohave T/L(CA): Instal OPGW, sp"/>
    <s v="8020200"/>
    <s v="Labor Normal Time - IO BA"/>
    <s v="Eldorado-Lugo-Mohave Upgrade"/>
  </r>
  <r>
    <x v="3"/>
    <s v="2025-10"/>
    <s v="1. DIRECT"/>
    <s v="4. Allocated"/>
    <s v="Capitalized Overhead - IT IMM"/>
    <s v="Chargeback"/>
    <s v="Chargeback Entries&lt;$5,000"/>
    <n v="31.97"/>
    <n v="31.97"/>
    <s v="901904772"/>
    <s v="FIP-Lugo-Mohave T/L(CA): Instal OPGW, sp"/>
    <s v="5757075"/>
    <s v="Capitalized Overhead - IT IMM"/>
    <s v="Eldorado-Lugo-Mohave Upgrade"/>
  </r>
  <r>
    <x v="3"/>
    <s v="2025-10"/>
    <s v="1. DIRECT"/>
    <s v="1. Project Support"/>
    <s v="Other - Accruals IO-BA"/>
    <s v="Other"/>
    <s v="Other - Accruals IO-BA"/>
    <n v="-3379.39"/>
    <n v="-3379.39"/>
    <s v="901904772"/>
    <s v="FIP-Lugo-Mohave T/L(CA): Instal OPGW, sp"/>
    <s v="8020219"/>
    <s v="Other - Accruals IO-BA"/>
    <s v="Eldorado-Lugo-Mohave Upgrade"/>
  </r>
  <r>
    <x v="3"/>
    <s v="2025-10"/>
    <s v="1. DIRECT"/>
    <s v="1. Project Support"/>
    <s v="Labor - Other"/>
    <s v="Labor"/>
    <s v="Labor Entries &lt;$5,000"/>
    <n v="25.84"/>
    <n v="25.84"/>
    <s v="901904772"/>
    <s v="FIP-Lugo-Mohave T/L(CA): Instal OPGW, sp"/>
    <s v="8020078"/>
    <s v="Labor Other Earnings - Ord to Ord"/>
    <s v="Eldorado-Lugo-Mohave Upgrade"/>
  </r>
  <r>
    <x v="3"/>
    <s v="2025-10"/>
    <s v="1. DIRECT"/>
    <s v="1. Project Support"/>
    <s v="Labor - Other"/>
    <s v="Labor"/>
    <s v="Labor Entries &lt;$5,000"/>
    <n v="129.19999999999999"/>
    <n v="129.19999999999999"/>
    <s v="901904772"/>
    <s v="FIP-Lugo-Mohave T/L(CA): Instal OPGW, sp"/>
    <s v="8020070"/>
    <s v="Labor Normal Time - Ord to Ord"/>
    <s v="Eldorado-Lugo-Mohave Upgrade"/>
  </r>
  <r>
    <x v="3"/>
    <s v="2025-10"/>
    <s v="1. DIRECT"/>
    <s v="1. Project Support"/>
    <s v="Labor - Other"/>
    <s v="Labor"/>
    <s v="Labor Entries &lt;$5,000"/>
    <n v="-126.78"/>
    <n v="-126.78"/>
    <s v="901904772"/>
    <s v="FIP-Lugo-Mohave T/L(CA): Instal OPGW, sp"/>
    <s v="8010099"/>
    <s v="Labor Accrual"/>
    <s v="Eldorado-Lugo-Mohave Upgrade"/>
  </r>
  <r>
    <x v="3"/>
    <s v="2025-07"/>
    <s v="1. DIRECT"/>
    <s v="1. Project Support"/>
    <s v="Labor - Other"/>
    <s v="Labor"/>
    <s v="Labor Entries &lt;$5,000"/>
    <n v="67.52"/>
    <n v="67.52"/>
    <s v="901904772"/>
    <s v="FIP-Lugo-Mohave T/L(CA): Instal OPGW, sp"/>
    <s v="8010099"/>
    <s v="Labor Accrual"/>
    <s v="Eldorado-Lugo-Mohave Upgrade"/>
  </r>
  <r>
    <x v="3"/>
    <s v="2025-09"/>
    <s v="2. ALLOCATED"/>
    <s v="5. Corporate Overhead"/>
    <s v="Non Budget - Other"/>
    <s v="Non Budgeted"/>
    <s v="Capitalized Overhead - Inj &amp; Damages"/>
    <n v="0.01"/>
    <n v="0.01"/>
    <s v="901904772"/>
    <s v="FIP-Lugo-Mohave T/L(CA): Instal OPGW, sp"/>
    <s v="5757020"/>
    <s v="Capitalized Overhead - Inj &amp; Damages"/>
    <s v="Eldorado-Lugo-Mohave Upgrade"/>
  </r>
  <r>
    <x v="3"/>
    <s v="2025-06"/>
    <s v="2. ALLOCATED"/>
    <s v="5. Corporate Overhead"/>
    <s v="Non Budget - Other"/>
    <s v="Non Budgeted"/>
    <s v="Capitalized Overhead - Inj &amp; Damages"/>
    <n v="0.25"/>
    <n v="0.25"/>
    <s v="901904772"/>
    <s v="FIP-Lugo-Mohave T/L(CA): Instal OPGW, sp"/>
    <s v="5757020"/>
    <s v="Capitalized Overhead - Inj &amp; Damages"/>
    <s v="Eldorado-Lugo-Mohave Upgrade"/>
  </r>
  <r>
    <x v="3"/>
    <s v="2025-09"/>
    <s v="1. DIRECT"/>
    <s v="4. Allocated"/>
    <s v="Labor - Other"/>
    <s v="Labor"/>
    <s v="Labor Entries &lt;$5,000"/>
    <n v="41.3"/>
    <n v="41.3"/>
    <s v="901904772"/>
    <s v="FIP-Lugo-Mohave T/L(CA): Instal OPGW, sp"/>
    <s v="8050042"/>
    <s v="T&amp;D Transmission Overall Support"/>
    <s v="Eldorado-Lugo-Mohave Upgrade"/>
  </r>
  <r>
    <x v="3"/>
    <s v="2025-09"/>
    <s v="1. DIRECT"/>
    <s v="4. Allocated"/>
    <s v="Labor - Other"/>
    <s v="Labor"/>
    <s v="Labor Entries &lt;$5,000"/>
    <n v="12.92"/>
    <n v="12.92"/>
    <s v="901904772"/>
    <s v="FIP-Lugo-Mohave T/L(CA): Instal OPGW, sp"/>
    <s v="8050041"/>
    <s v="T&amp;D Sum Business Unit Overall Support"/>
    <s v="Eldorado-Lugo-Mohave Upgrade"/>
  </r>
  <r>
    <x v="3"/>
    <s v="2025-09"/>
    <s v="1. DIRECT"/>
    <s v="4. Allocated"/>
    <s v="Labor - Other"/>
    <s v="Labor"/>
    <s v="Labor Entries &lt;$5,000"/>
    <n v="9.25"/>
    <n v="9.25"/>
    <s v="901904772"/>
    <s v="FIP-Lugo-Mohave T/L(CA): Instal OPGW, sp"/>
    <s v="8050040"/>
    <s v="T&amp;D Summary Trans/Subs Overall Support"/>
    <s v="Eldorado-Lugo-Mohave Upgrade"/>
  </r>
  <r>
    <x v="3"/>
    <s v="2025-10"/>
    <s v="1. DIRECT"/>
    <s v="4. Allocated"/>
    <s v="Chargebacks"/>
    <s v="Chargeback"/>
    <s v="Chargeback Entries&lt;$5,000"/>
    <n v="32.18"/>
    <n v="32.18"/>
    <s v="901904772"/>
    <s v="FIP-Lugo-Mohave T/L(CA): Instal OPGW, sp"/>
    <s v="8020454"/>
    <s v="Indirect SCM IMM - IO BA"/>
    <s v="Eldorado-Lugo-Mohave Upgrade"/>
  </r>
  <r>
    <x v="3"/>
    <s v="2025-12"/>
    <s v="1. DIRECT"/>
    <s v="1. Project Support"/>
    <s v="Other - Accruals IO-BA"/>
    <s v="Other"/>
    <s v="Other - Accruals IO-BA"/>
    <n v="-8259.99"/>
    <n v="-8259.99"/>
    <s v="901904772"/>
    <s v="FIP-Lugo-Mohave T/L(CA): Instal OPGW, sp"/>
    <s v="8020219"/>
    <s v="Other - Accruals IO-BA"/>
    <s v="Eldorado-Lugo-Mohave Upgrade"/>
  </r>
  <r>
    <x v="3"/>
    <s v="2025-12"/>
    <s v="2. ALLOCATED"/>
    <s v="5. Corporate Overhead"/>
    <s v="Non Budget - Other"/>
    <s v="Non Budgeted"/>
    <s v="Capitalized Overhead - P&amp;B/Payroll Tax"/>
    <n v="1265.0899999999999"/>
    <n v="1265.0899999999999"/>
    <s v="901904772"/>
    <s v="FIP-Lugo-Mohave T/L(CA): Instal OPGW, sp"/>
    <s v="5757040"/>
    <s v="Capitalized Overhead - P&amp;B/Payroll Tax"/>
    <s v="Eldorado-Lugo-Mohave Upgrade"/>
  </r>
  <r>
    <x v="3"/>
    <s v="2025-12"/>
    <s v="2. ALLOCATED"/>
    <s v="5. Corporate Overhead"/>
    <s v="Non Budget - Other"/>
    <s v="Non Budgeted"/>
    <s v="Capitalized Overhead - Inj &amp; Damages"/>
    <n v="-0.47"/>
    <n v="-0.47"/>
    <s v="901904772"/>
    <s v="FIP-Lugo-Mohave T/L(CA): Instal OPGW, sp"/>
    <s v="5757020"/>
    <s v="Capitalized Overhead - Inj &amp; Damages"/>
    <s v="Eldorado-Lugo-Mohave Upgrade"/>
  </r>
  <r>
    <x v="3"/>
    <s v="2025-12"/>
    <s v="2. ALLOCATED"/>
    <s v="5. Corporate Overhead"/>
    <s v="Non Budget - Other"/>
    <s v="Non Budgeted"/>
    <s v="Capitalized Overhead - A&amp;G"/>
    <n v="140.56"/>
    <n v="140.56"/>
    <s v="901904772"/>
    <s v="FIP-Lugo-Mohave T/L(CA): Instal OPGW, sp"/>
    <s v="5757030"/>
    <s v="Capitalized Overhead - A&amp;G"/>
    <s v="Eldorado-Lugo-Mohave Upgrade"/>
  </r>
  <r>
    <x v="3"/>
    <s v="2025-12"/>
    <s v="1. DIRECT"/>
    <s v="4. Allocated"/>
    <s v="Labor - Other"/>
    <s v="Labor"/>
    <s v="Labor Entries &lt;$5,000"/>
    <n v="60.54"/>
    <n v="60.54"/>
    <s v="901904772"/>
    <s v="FIP-Lugo-Mohave T/L(CA): Instal OPGW, sp"/>
    <s v="8050042"/>
    <s v="T&amp;D Transmission Overall Support"/>
    <s v="Eldorado-Lugo-Mohave Upgrade"/>
  </r>
  <r>
    <x v="3"/>
    <s v="2025-12"/>
    <s v="1. DIRECT"/>
    <s v="4. Allocated"/>
    <s v="Labor - Other"/>
    <s v="Labor"/>
    <s v="Labor Entries &lt;$5,000"/>
    <n v="14.02"/>
    <n v="14.02"/>
    <s v="901904772"/>
    <s v="FIP-Lugo-Mohave T/L(CA): Instal OPGW, sp"/>
    <s v="8050041"/>
    <s v="T&amp;D Sum Business Unit Overall Support"/>
    <s v="Eldorado-Lugo-Mohave Upgrade"/>
  </r>
  <r>
    <x v="3"/>
    <s v="2025-12"/>
    <s v="1. DIRECT"/>
    <s v="4. Allocated"/>
    <s v="Labor - Other"/>
    <s v="Labor"/>
    <s v="Labor Entries &lt;$5,000"/>
    <n v="11.29"/>
    <n v="11.29"/>
    <s v="901904772"/>
    <s v="FIP-Lugo-Mohave T/L(CA): Instal OPGW, sp"/>
    <s v="8050040"/>
    <s v="T&amp;D Summary Trans/Subs Overall Support"/>
    <s v="Eldorado-Lugo-Mohave Upgrade"/>
  </r>
  <r>
    <x v="3"/>
    <s v="2025-12"/>
    <s v="1. DIRECT"/>
    <s v="4. Allocated"/>
    <s v="Labor - Other"/>
    <s v="Labor"/>
    <s v="Labor Entries &lt;$5,000"/>
    <n v="23.94"/>
    <n v="23.94"/>
    <s v="901904772"/>
    <s v="FIP-Lugo-Mohave T/L(CA): Instal OPGW, sp"/>
    <s v="8050035"/>
    <s v="OH Tool Expenses TDBU"/>
    <s v="Eldorado-Lugo-Mohave Upgrade"/>
  </r>
  <r>
    <x v="3"/>
    <s v="2025-12"/>
    <s v="1. DIRECT"/>
    <s v="4. Allocated"/>
    <s v="Labor - Other"/>
    <s v="Labor"/>
    <s v="Labor Entries &lt;$5,000"/>
    <n v="93.18"/>
    <n v="93.18"/>
    <s v="901904772"/>
    <s v="FIP-Lugo-Mohave T/L(CA): Instal OPGW, sp"/>
    <s v="8030010"/>
    <s v="OH Paid Absence"/>
    <s v="Eldorado-Lugo-Mohave Upgrade"/>
  </r>
  <r>
    <x v="3"/>
    <s v="2025-12"/>
    <s v="1. DIRECT"/>
    <s v="4. Allocated"/>
    <s v="Chargebacks"/>
    <s v="Chargeback"/>
    <s v="MEP-PE_Eldorado Lugo Mojave Trans Restor"/>
    <n v="19237.27"/>
    <n v="19237.27"/>
    <s v="901904772"/>
    <s v="FIP-Lugo-Mohave T/L(CA): Instal OPGW, sp"/>
    <s v="8020211"/>
    <s v="Con - Consults/Prof Srvcs/Out IO BA"/>
    <s v="Eldorado-Lugo-Mohave Upgrade"/>
  </r>
  <r>
    <x v="3"/>
    <s v="2025-12"/>
    <s v="1. DIRECT"/>
    <s v="4. Allocated"/>
    <s v="Chargebacks"/>
    <s v="Chargeback"/>
    <s v="Chargeback Entries&lt;$5,000"/>
    <n v="128.88999999999999"/>
    <n v="128.88999999999999"/>
    <s v="901904772"/>
    <s v="FIP-Lugo-Mohave T/L(CA): Instal OPGW, sp"/>
    <s v="8020454"/>
    <s v="Indirect SCM IMM - IO BA"/>
    <s v="Eldorado-Lugo-Mohave Upgrade"/>
  </r>
  <r>
    <x v="3"/>
    <s v="2025-12"/>
    <s v="1. DIRECT"/>
    <s v="4. Allocated"/>
    <s v="Chargebacks"/>
    <s v="Chargeback"/>
    <s v="Chargeback Entries&lt;$5,000"/>
    <n v="164.72"/>
    <n v="164.72"/>
    <s v="901904772"/>
    <s v="FIP-Lugo-Mohave T/L(CA): Instal OPGW, sp"/>
    <s v="8020208"/>
    <s v="Labor Other Earnings - IO BA"/>
    <s v="Eldorado-Lugo-Mohave Upgrade"/>
  </r>
  <r>
    <x v="3"/>
    <s v="2025-12"/>
    <s v="1. DIRECT"/>
    <s v="4. Allocated"/>
    <s v="Chargebacks"/>
    <s v="Chargeback"/>
    <s v="Chargeback Entries&lt;$5,000"/>
    <n v="295.11"/>
    <n v="295.11"/>
    <s v="901904772"/>
    <s v="FIP-Lugo-Mohave T/L(CA): Instal OPGW, sp"/>
    <s v="8020206"/>
    <s v="Other IO BA"/>
    <s v="Eldorado-Lugo-Mohave Upgrade"/>
  </r>
  <r>
    <x v="3"/>
    <s v="2025-11"/>
    <s v="1. DIRECT"/>
    <s v="1. Project Support"/>
    <s v="Other - Accruals IO-BA"/>
    <s v="Other"/>
    <s v="Other - Accruals IO-BA"/>
    <n v="599.38"/>
    <n v="599.38"/>
    <s v="901904772"/>
    <s v="FIP-Lugo-Mohave T/L(CA): Instal OPGW, sp"/>
    <s v="8020219"/>
    <s v="Other - Accruals IO-BA"/>
    <s v="Eldorado-Lugo-Mohave Upgrade"/>
  </r>
  <r>
    <x v="3"/>
    <s v="2025-12"/>
    <s v="1. DIRECT"/>
    <s v="4. Allocated"/>
    <s v="Capitalized Overhead - IT IMM"/>
    <s v="Chargeback"/>
    <s v="Chargeback Entries&lt;$5,000"/>
    <n v="43.43"/>
    <n v="43.43"/>
    <s v="901904772"/>
    <s v="FIP-Lugo-Mohave T/L(CA): Instal OPGW, sp"/>
    <s v="5757075"/>
    <s v="Capitalized Overhead - IT IMM"/>
    <s v="Eldorado-Lugo-Mohave Upgrade"/>
  </r>
  <r>
    <x v="3"/>
    <s v="2025-11"/>
    <s v="1. DIRECT"/>
    <s v="4. Allocated"/>
    <s v="Capitalized Overhead - IT IMM"/>
    <s v="Chargeback"/>
    <s v="Chargeback Entries&lt;$5,000"/>
    <n v="3.55"/>
    <n v="3.55"/>
    <s v="901904772"/>
    <s v="FIP-Lugo-Mohave T/L(CA): Instal OPGW, sp"/>
    <s v="5757075"/>
    <s v="Capitalized Overhead - IT IMM"/>
    <s v="Eldorado-Lugo-Mohave Upgrade"/>
  </r>
  <r>
    <x v="3"/>
    <s v="2025-12"/>
    <s v="1. DIRECT"/>
    <s v="1. Project Support"/>
    <s v="MAJOR PROJECT ORG "/>
    <s v="Labor"/>
    <s v="Labor Entries &lt;$5,000"/>
    <n v="273.2"/>
    <n v="273.2"/>
    <s v="901904772"/>
    <s v="FIP-Lugo-Mohave T/L(CA): Instal OPGW, sp"/>
    <s v="8010000"/>
    <s v="Analyst, Accountant, Auditor/Tax"/>
    <s v="Eldorado-Lugo-Mohave Upgrade"/>
  </r>
  <r>
    <x v="3"/>
    <s v="2025-12"/>
    <s v="1. DIRECT"/>
    <s v="1. Project Support"/>
    <s v="MAJOR PROJECT ORG "/>
    <s v="Labor"/>
    <s v="Labor Entries &lt;$5,000"/>
    <n v="23.72"/>
    <n v="23.72"/>
    <s v="901904772"/>
    <s v="FIP-Lugo-Mohave T/L(CA): Instal OPGW, sp"/>
    <s v="8010000"/>
    <s v="Analyst, Accountant, Auditor/Tax"/>
    <s v="Eldorado-Lugo-Mohave Upgrade"/>
  </r>
  <r>
    <x v="3"/>
    <s v="2025-12"/>
    <s v="1. DIRECT"/>
    <s v="1. Project Support"/>
    <s v="Labor - Other"/>
    <s v="Labor"/>
    <s v="Labor Entries &lt;$5,000"/>
    <n v="122.83"/>
    <n v="122.83"/>
    <s v="901904772"/>
    <s v="FIP-Lugo-Mohave T/L(CA): Instal OPGW, sp"/>
    <s v="8010099"/>
    <s v="Labor Accrual"/>
    <s v="Eldorado-Lugo-Mohave Upgrade"/>
  </r>
  <r>
    <x v="3"/>
    <s v="2025-12"/>
    <s v="1. DIRECT"/>
    <s v="1. Project Support"/>
    <s v="Contract Accruals - Ord to Ord"/>
    <s v="Contract"/>
    <s v="Contract Entries &lt;$50,000"/>
    <n v="26129.84"/>
    <n v="26129.84"/>
    <s v="901904772"/>
    <s v="FIP-Lugo-Mohave T/L(CA): Instal OPGW, sp"/>
    <s v="8021304"/>
    <s v="Contract Accruals - Ord to Ord"/>
    <s v="Eldorado-Lugo-Mohave Upgrade"/>
  </r>
  <r>
    <x v="3"/>
    <s v="2025-11"/>
    <s v="2. ALLOCATED"/>
    <s v="5. Corporate Overhead"/>
    <s v="Non Budget - Other"/>
    <s v="Non Budgeted"/>
    <s v="Capitalized Overhead - P&amp;B/Payroll Tax"/>
    <n v="436.92"/>
    <n v="436.92"/>
    <s v="901904772"/>
    <s v="FIP-Lugo-Mohave T/L(CA): Instal OPGW, sp"/>
    <s v="5757040"/>
    <s v="Capitalized Overhead - P&amp;B/Payroll Tax"/>
    <s v="Eldorado-Lugo-Mohave Upgrade"/>
  </r>
  <r>
    <x v="3"/>
    <s v="2025-11"/>
    <s v="2. ALLOCATED"/>
    <s v="5. Corporate Overhead"/>
    <s v="Non Budget - Other"/>
    <s v="Non Budgeted"/>
    <s v="Capitalized Overhead - A&amp;G"/>
    <n v="440.47"/>
    <n v="440.47"/>
    <s v="901904772"/>
    <s v="FIP-Lugo-Mohave T/L(CA): Instal OPGW, sp"/>
    <s v="5757030"/>
    <s v="Capitalized Overhead - A&amp;G"/>
    <s v="Eldorado-Lugo-Mohave Upgrade"/>
  </r>
  <r>
    <x v="3"/>
    <s v="2025-11"/>
    <s v="1. DIRECT"/>
    <s v="4. Allocated"/>
    <s v="Labor - Other"/>
    <s v="Labor"/>
    <s v="Labor Entries &lt;$5,000"/>
    <n v="-0.91999999999999993"/>
    <n v="-0.91999999999999993"/>
    <s v="901904772"/>
    <s v="FIP-Lugo-Mohave T/L(CA): Instal OPGW, sp"/>
    <s v="8020075"/>
    <s v="Overhead - Ord to Ord"/>
    <s v="Eldorado-Lugo-Mohave Upgrade"/>
  </r>
  <r>
    <x v="3"/>
    <s v="2025-11"/>
    <s v="1. DIRECT"/>
    <s v="4. Allocated"/>
    <s v="Chargebacks"/>
    <s v="Chargeback"/>
    <s v="MEP-PE_Eldorado Lugo Mojave Trans Restor"/>
    <n v="8930.66"/>
    <n v="8930.66"/>
    <s v="901904772"/>
    <s v="FIP-Lugo-Mohave T/L(CA): Instal OPGW, sp"/>
    <s v="8020211"/>
    <s v="Con - Consults/Prof Srvcs/Out IO BA"/>
    <s v="Eldorado-Lugo-Mohave Upgrade"/>
  </r>
  <r>
    <x v="3"/>
    <s v="2025-11"/>
    <s v="1. DIRECT"/>
    <s v="4. Allocated"/>
    <s v="Chargebacks"/>
    <s v="Chargeback"/>
    <s v="Chargeback Entries&lt;$5,000"/>
    <n v="23.21"/>
    <n v="23.21"/>
    <s v="901904772"/>
    <s v="FIP-Lugo-Mohave T/L(CA): Instal OPGW, sp"/>
    <s v="8020454"/>
    <s v="Indirect SCM IMM - IO BA"/>
    <s v="Eldorado-Lugo-Mohave Upgrade"/>
  </r>
  <r>
    <x v="3"/>
    <s v="2025-11"/>
    <s v="1. DIRECT"/>
    <s v="4. Allocated"/>
    <s v="Chargebacks"/>
    <s v="Chargeback"/>
    <s v="Chargeback Entries&lt;$5,000"/>
    <n v="81.36"/>
    <n v="81.36"/>
    <s v="901904772"/>
    <s v="FIP-Lugo-Mohave T/L(CA): Instal OPGW, sp"/>
    <s v="8020208"/>
    <s v="Labor Other Earnings - IO BA"/>
    <s v="Eldorado-Lugo-Mohave Upgrade"/>
  </r>
  <r>
    <x v="3"/>
    <s v="2025-11"/>
    <s v="1. DIRECT"/>
    <s v="4. Allocated"/>
    <s v="Chargebacks"/>
    <s v="Chargeback"/>
    <s v="Chargeback Entries&lt;$5,000"/>
    <n v="285.58999999999997"/>
    <n v="285.58999999999997"/>
    <s v="901904772"/>
    <s v="FIP-Lugo-Mohave T/L(CA): Instal OPGW, sp"/>
    <s v="8020206"/>
    <s v="Other IO BA"/>
    <s v="Eldorado-Lugo-Mohave Upgrade"/>
  </r>
  <r>
    <x v="3"/>
    <s v="2025-09"/>
    <s v="2. ALLOCATED"/>
    <s v="5. Corporate Overhead"/>
    <s v="Non Budget - Other"/>
    <s v="Non Budgeted"/>
    <s v="Capitalized Overhead - A&amp;G"/>
    <n v="802.61"/>
    <n v="802.61"/>
    <s v="901904772"/>
    <s v="FIP-Lugo-Mohave T/L(CA): Instal OPGW, sp"/>
    <s v="5757030"/>
    <s v="Capitalized Overhead - A&amp;G"/>
    <s v="Eldorado-Lugo-Mohave Upgrade"/>
  </r>
  <r>
    <x v="3"/>
    <s v="2025-12"/>
    <s v="1. DIRECT"/>
    <s v="4. Allocated"/>
    <s v="Chargebacks"/>
    <s v="Chargeback"/>
    <s v="Chargeback Entries&lt;$5,000"/>
    <n v="742.02"/>
    <n v="742.02"/>
    <s v="901904772"/>
    <s v="FIP-Lugo-Mohave T/L(CA): Instal OPGW, sp"/>
    <s v="8020200"/>
    <s v="Labor Normal Time - IO BA"/>
    <s v="Eldorado-Lugo-Mohave Upgrade"/>
  </r>
  <r>
    <x v="3"/>
    <s v="2025-07"/>
    <s v="1. DIRECT"/>
    <s v="4. Allocated"/>
    <s v="Labor - Other"/>
    <s v="Labor"/>
    <s v="Labor Entries &lt;$5,000"/>
    <n v="50.05"/>
    <n v="50.05"/>
    <s v="901904772"/>
    <s v="FIP-Lugo-Mohave T/L(CA): Instal OPGW, sp"/>
    <s v="8030010"/>
    <s v="OH Paid Absence"/>
    <s v="Eldorado-Lugo-Mohave Upgrade"/>
  </r>
  <r>
    <x v="3"/>
    <s v="2025-08"/>
    <s v="1. DIRECT"/>
    <s v="1. Project Support"/>
    <s v="TRANSMISSION "/>
    <s v="Labor"/>
    <s v="Labor Entries &lt;$5,000"/>
    <n v="-22.66"/>
    <n v="-22.66"/>
    <s v="901904772"/>
    <s v="FIP-Lugo-Mohave T/L(CA): Instal OPGW, sp"/>
    <s v="8010001"/>
    <s v="Manager"/>
    <s v="Eldorado-Lugo-Mohave Upgrade"/>
  </r>
  <r>
    <x v="3"/>
    <s v="2025-08"/>
    <s v="1. DIRECT"/>
    <s v="1. Project Support"/>
    <s v="Other - Accruals IO-BA"/>
    <s v="Other"/>
    <s v="Other - Accruals IO-BA"/>
    <n v="-1380"/>
    <n v="-1380"/>
    <s v="901904772"/>
    <s v="FIP-Lugo-Mohave T/L(CA): Instal OPGW, sp"/>
    <s v="8020219"/>
    <s v="Other - Accruals IO-BA"/>
    <s v="Eldorado-Lugo-Mohave Upgrade"/>
  </r>
  <r>
    <x v="3"/>
    <s v="2025-08"/>
    <s v="1. DIRECT"/>
    <s v="1. Project Support"/>
    <s v="Labor - Other"/>
    <s v="Labor"/>
    <s v="Labor Entries &lt;$5,000"/>
    <n v="57.02"/>
    <n v="57.02"/>
    <s v="901904772"/>
    <s v="FIP-Lugo-Mohave T/L(CA): Instal OPGW, sp"/>
    <s v="8020078"/>
    <s v="Labor Other Earnings - Ord to Ord"/>
    <s v="Eldorado-Lugo-Mohave Upgrade"/>
  </r>
  <r>
    <x v="3"/>
    <s v="2025-09"/>
    <s v="1. DIRECT"/>
    <s v="4. Allocated"/>
    <s v="Labor - Other"/>
    <s v="Labor"/>
    <s v="Labor Entries &lt;$5,000"/>
    <n v="69.150000000000006"/>
    <n v="69.150000000000006"/>
    <s v="901904772"/>
    <s v="FIP-Lugo-Mohave T/L(CA): Instal OPGW, sp"/>
    <s v="8030010"/>
    <s v="OH Paid Absence"/>
    <s v="Eldorado-Lugo-Mohave Upgrade"/>
  </r>
  <r>
    <x v="3"/>
    <s v="2025-08"/>
    <s v="1. DIRECT"/>
    <s v="1. Project Support"/>
    <s v="Labor - Other"/>
    <s v="Labor"/>
    <s v="Labor Entries &lt;$5,000"/>
    <n v="-96.32"/>
    <n v="-96.32"/>
    <s v="901904772"/>
    <s v="FIP-Lugo-Mohave T/L(CA): Instal OPGW, sp"/>
    <s v="8010099"/>
    <s v="Labor Accrual"/>
    <s v="Eldorado-Lugo-Mohave Upgrade"/>
  </r>
  <r>
    <x v="3"/>
    <s v="2025-09"/>
    <s v="2. ALLOCATED"/>
    <s v="5. Corporate Overhead"/>
    <s v="Non Budget - Other"/>
    <s v="Non Budgeted"/>
    <s v="Capitalized Overhead - P&amp;B/Payroll Tax"/>
    <n v="1451.64"/>
    <n v="1451.64"/>
    <s v="901904772"/>
    <s v="FIP-Lugo-Mohave T/L(CA): Instal OPGW, sp"/>
    <s v="5757040"/>
    <s v="Capitalized Overhead - P&amp;B/Payroll Tax"/>
    <s v="Eldorado-Lugo-Mohave Upgrade"/>
  </r>
  <r>
    <x v="3"/>
    <s v="2025-08"/>
    <s v="1. DIRECT"/>
    <s v="1. Project Support"/>
    <s v="ELEC SYS PLANNING "/>
    <s v="Labor"/>
    <s v="Labor Entries &lt;$5,000"/>
    <n v="-2.34"/>
    <n v="-2.34"/>
    <s v="901904772"/>
    <s v="FIP-Lugo-Mohave T/L(CA): Instal OPGW, sp"/>
    <s v="8010008"/>
    <s v="Engineer, Design, Drafting"/>
    <s v="Eldorado-Lugo-Mohave Upgrade"/>
  </r>
  <r>
    <x v="3"/>
    <s v="2025-07"/>
    <s v="2. ALLOCATED"/>
    <s v="5. Corporate Overhead"/>
    <s v="Non Budget - Other"/>
    <s v="Non Budgeted"/>
    <s v="Capitalized Overhead - P&amp;B/Payroll Tax"/>
    <n v="1084.5999999999999"/>
    <n v="1084.5999999999999"/>
    <s v="901904772"/>
    <s v="FIP-Lugo-Mohave T/L(CA): Instal OPGW, sp"/>
    <s v="5757040"/>
    <s v="Capitalized Overhead - P&amp;B/Payroll Tax"/>
    <s v="Eldorado-Lugo-Mohave Upgrade"/>
  </r>
  <r>
    <x v="3"/>
    <s v="2025-07"/>
    <s v="2. ALLOCATED"/>
    <s v="5. Corporate Overhead"/>
    <s v="Non Budget - Other"/>
    <s v="Non Budgeted"/>
    <s v="Capitalized Overhead - Inj &amp; Damages"/>
    <n v="0.18"/>
    <n v="0.18"/>
    <s v="901904772"/>
    <s v="FIP-Lugo-Mohave T/L(CA): Instal OPGW, sp"/>
    <s v="5757020"/>
    <s v="Capitalized Overhead - Inj &amp; Damages"/>
    <s v="Eldorado-Lugo-Mohave Upgrade"/>
  </r>
  <r>
    <x v="3"/>
    <s v="2025-07"/>
    <s v="2. ALLOCATED"/>
    <s v="5. Corporate Overhead"/>
    <s v="Non Budget - Other"/>
    <s v="Non Budgeted"/>
    <s v="Capitalized Overhead - A&amp;G"/>
    <n v="404.58"/>
    <n v="404.58"/>
    <s v="901904772"/>
    <s v="FIP-Lugo-Mohave T/L(CA): Instal OPGW, sp"/>
    <s v="5757030"/>
    <s v="Capitalized Overhead - A&amp;G"/>
    <s v="Eldorado-Lugo-Mohave Upgrade"/>
  </r>
  <r>
    <x v="3"/>
    <s v="2025-07"/>
    <s v="1. DIRECT"/>
    <s v="4. Allocated"/>
    <s v="Labor - Other"/>
    <s v="Labor"/>
    <s v="Labor Entries &lt;$5,000"/>
    <n v="42.92"/>
    <n v="42.92"/>
    <s v="901904772"/>
    <s v="FIP-Lugo-Mohave T/L(CA): Instal OPGW, sp"/>
    <s v="8050042"/>
    <s v="T&amp;D Transmission Overall Support"/>
    <s v="Eldorado-Lugo-Mohave Upgrade"/>
  </r>
  <r>
    <x v="3"/>
    <s v="2025-07"/>
    <s v="1. DIRECT"/>
    <s v="4. Allocated"/>
    <s v="Labor - Other"/>
    <s v="Labor"/>
    <s v="Labor Entries &lt;$5,000"/>
    <n v="9.4499999999999993"/>
    <n v="9.4499999999999993"/>
    <s v="901904772"/>
    <s v="FIP-Lugo-Mohave T/L(CA): Instal OPGW, sp"/>
    <s v="8050041"/>
    <s v="T&amp;D Sum Business Unit Overall Support"/>
    <s v="Eldorado-Lugo-Mohave Upgrade"/>
  </r>
  <r>
    <x v="3"/>
    <s v="2025-08"/>
    <s v="1. DIRECT"/>
    <s v="1. Project Support"/>
    <s v="TRANSMISSION "/>
    <s v="Labor"/>
    <s v="Labor Entries &lt;$5,000"/>
    <n v="157.44"/>
    <n v="157.44"/>
    <s v="901904772"/>
    <s v="FIP-Lugo-Mohave T/L(CA): Instal OPGW, sp"/>
    <s v="8010001"/>
    <s v="Manager"/>
    <s v="Eldorado-Lugo-Mohave Upgrade"/>
  </r>
  <r>
    <x v="3"/>
    <s v="2025-07"/>
    <s v="1. DIRECT"/>
    <s v="4. Allocated"/>
    <s v="Labor - Other"/>
    <s v="Labor"/>
    <s v="Labor Entries &lt;$5,000"/>
    <n v="17.47"/>
    <n v="17.47"/>
    <s v="901904772"/>
    <s v="FIP-Lugo-Mohave T/L(CA): Instal OPGW, sp"/>
    <s v="8050035"/>
    <s v="OH Tool Expenses TDBU"/>
    <s v="Eldorado-Lugo-Mohave Upgrade"/>
  </r>
  <r>
    <x v="3"/>
    <s v="2025-08"/>
    <s v="1. DIRECT"/>
    <s v="1. Project Support"/>
    <s v="Labor - Other"/>
    <s v="Labor"/>
    <s v="Labor Entries &lt;$5,000"/>
    <n v="285.11"/>
    <n v="285.11"/>
    <s v="901904772"/>
    <s v="FIP-Lugo-Mohave T/L(CA): Instal OPGW, sp"/>
    <s v="8020070"/>
    <s v="Labor Normal Time - Ord to Ord"/>
    <s v="Eldorado-Lugo-Mohave Upgrade"/>
  </r>
  <r>
    <x v="3"/>
    <s v="2025-07"/>
    <s v="1. DIRECT"/>
    <s v="4. Allocated"/>
    <s v="Labor - Other"/>
    <s v="Labor"/>
    <s v="Labor Entries &lt;$5,000"/>
    <n v="7.6400000000000006"/>
    <n v="7.6400000000000006"/>
    <s v="901904772"/>
    <s v="FIP-Lugo-Mohave T/L(CA): Instal OPGW, sp"/>
    <s v="8020075"/>
    <s v="Overhead - Ord to Ord"/>
    <s v="Eldorado-Lugo-Mohave Upgrade"/>
  </r>
  <r>
    <x v="3"/>
    <s v="2025-07"/>
    <s v="1. DIRECT"/>
    <s v="4. Allocated"/>
    <s v="Chargebacks"/>
    <s v="Chargeback"/>
    <s v="MEP-PE_Eldorado Lugo Mojave Trans Restor"/>
    <n v="6704.67"/>
    <n v="6704.67"/>
    <s v="901904772"/>
    <s v="FIP-Lugo-Mohave T/L(CA): Instal OPGW, sp"/>
    <s v="8020211"/>
    <s v="Con - Consults/Prof Srvcs/Out IO BA"/>
    <s v="Eldorado-Lugo-Mohave Upgrade"/>
  </r>
  <r>
    <x v="3"/>
    <s v="2025-07"/>
    <s v="1. DIRECT"/>
    <s v="4. Allocated"/>
    <s v="Chargebacks"/>
    <s v="Chargeback"/>
    <s v="Chargeback Entries&lt;$5,000"/>
    <n v="17.43"/>
    <n v="17.43"/>
    <s v="901904772"/>
    <s v="FIP-Lugo-Mohave T/L(CA): Instal OPGW, sp"/>
    <s v="8020454"/>
    <s v="Indirect SCM IMM - IO BA"/>
    <s v="Eldorado-Lugo-Mohave Upgrade"/>
  </r>
  <r>
    <x v="3"/>
    <s v="2025-07"/>
    <s v="1. DIRECT"/>
    <s v="4. Allocated"/>
    <s v="Chargebacks"/>
    <s v="Chargeback"/>
    <s v="Chargeback Entries&lt;$5,000"/>
    <n v="161.82"/>
    <n v="161.82"/>
    <s v="901904772"/>
    <s v="FIP-Lugo-Mohave T/L(CA): Instal OPGW, sp"/>
    <s v="8020208"/>
    <s v="Labor Other Earnings - IO BA"/>
    <s v="Eldorado-Lugo-Mohave Upgrade"/>
  </r>
  <r>
    <x v="3"/>
    <s v="2025-07"/>
    <s v="1. DIRECT"/>
    <s v="4. Allocated"/>
    <s v="Chargebacks"/>
    <s v="Chargeback"/>
    <s v="Chargeback Entries&lt;$5,000"/>
    <n v="295.11"/>
    <n v="295.11"/>
    <s v="901904772"/>
    <s v="FIP-Lugo-Mohave T/L(CA): Instal OPGW, sp"/>
    <s v="8020206"/>
    <s v="Other IO BA"/>
    <s v="Eldorado-Lugo-Mohave Upgrade"/>
  </r>
  <r>
    <x v="3"/>
    <s v="2025-07"/>
    <s v="1. DIRECT"/>
    <s v="4. Allocated"/>
    <s v="Chargebacks"/>
    <s v="Chargeback"/>
    <s v="Chargeback Entries&lt;$5,000"/>
    <n v="809.07"/>
    <n v="809.07"/>
    <s v="901904772"/>
    <s v="FIP-Lugo-Mohave T/L(CA): Instal OPGW, sp"/>
    <s v="8020200"/>
    <s v="Labor Normal Time - IO BA"/>
    <s v="Eldorado-Lugo-Mohave Upgrade"/>
  </r>
  <r>
    <x v="3"/>
    <s v="2025-07"/>
    <s v="1. DIRECT"/>
    <s v="4. Allocated"/>
    <s v="Capitalized Overhead - IT IMM"/>
    <s v="Chargeback"/>
    <s v="Chargeback Entries&lt;$5,000"/>
    <n v="12.13"/>
    <n v="12.13"/>
    <s v="901904772"/>
    <s v="FIP-Lugo-Mohave T/L(CA): Instal OPGW, sp"/>
    <s v="5757075"/>
    <s v="Capitalized Overhead - IT IMM"/>
    <s v="Eldorado-Lugo-Mohave Upgrade"/>
  </r>
  <r>
    <x v="3"/>
    <s v="2025-07"/>
    <s v="1. DIRECT"/>
    <s v="1. Project Support"/>
    <s v="TRANSMISSION "/>
    <s v="Labor"/>
    <s v="Labor Entries &lt;$5,000"/>
    <n v="157.44"/>
    <n v="157.44"/>
    <s v="901904772"/>
    <s v="FIP-Lugo-Mohave T/L(CA): Instal OPGW, sp"/>
    <s v="8010001"/>
    <s v="Manager"/>
    <s v="Eldorado-Lugo-Mohave Upgrade"/>
  </r>
  <r>
    <x v="3"/>
    <s v="2025-07"/>
    <s v="1. DIRECT"/>
    <s v="1. Project Support"/>
    <s v="TRANSMISSION "/>
    <s v="Labor"/>
    <s v="Labor Entries &lt;$5,000"/>
    <n v="25.28"/>
    <n v="25.28"/>
    <s v="901904772"/>
    <s v="FIP-Lugo-Mohave T/L(CA): Instal OPGW, sp"/>
    <s v="8010001"/>
    <s v="Manager"/>
    <s v="Eldorado-Lugo-Mohave Upgrade"/>
  </r>
  <r>
    <x v="3"/>
    <s v="2025-07"/>
    <s v="1. DIRECT"/>
    <s v="1. Project Support"/>
    <s v="Other - Accruals IO-BA"/>
    <s v="Other"/>
    <s v="Other - Accruals IO-BA"/>
    <n v="-132.25"/>
    <n v="-132.25"/>
    <s v="901904772"/>
    <s v="FIP-Lugo-Mohave T/L(CA): Instal OPGW, sp"/>
    <s v="8020219"/>
    <s v="Other - Accruals IO-BA"/>
    <s v="Eldorado-Lugo-Mohave Upgrade"/>
  </r>
  <r>
    <x v="3"/>
    <s v="2025-07"/>
    <s v="1. DIRECT"/>
    <s v="1. Project Support"/>
    <s v="Labor - Other"/>
    <s v="Labor"/>
    <s v="Labor Entries &lt;$5,000"/>
    <n v="71.059999999999988"/>
    <n v="71.059999999999988"/>
    <s v="901904772"/>
    <s v="FIP-Lugo-Mohave T/L(CA): Instal OPGW, sp"/>
    <s v="8020070"/>
    <s v="Labor Normal Time - Ord to Ord"/>
    <s v="Eldorado-Lugo-Mohave Upgrade"/>
  </r>
  <r>
    <x v="3"/>
    <s v="2025-06"/>
    <s v="2. ALLOCATED"/>
    <s v="5. Corporate Overhead"/>
    <s v="Non Budget - Other"/>
    <s v="Non Budgeted"/>
    <s v="Capitalized Overhead - P&amp;B/Payroll Tax"/>
    <n v="775.73"/>
    <n v="775.73"/>
    <s v="901904772"/>
    <s v="FIP-Lugo-Mohave T/L(CA): Instal OPGW, sp"/>
    <s v="5757040"/>
    <s v="Capitalized Overhead - P&amp;B/Payroll Tax"/>
    <s v="Eldorado-Lugo-Mohave Upgrade"/>
  </r>
  <r>
    <x v="3"/>
    <s v="2025-07"/>
    <s v="1. DIRECT"/>
    <s v="4. Allocated"/>
    <s v="Labor - Other"/>
    <s v="Labor"/>
    <s v="Labor Entries &lt;$5,000"/>
    <n v="9.39"/>
    <n v="9.39"/>
    <s v="901904772"/>
    <s v="FIP-Lugo-Mohave T/L(CA): Instal OPGW, sp"/>
    <s v="8050040"/>
    <s v="T&amp;D Summary Trans/Subs Overall Support"/>
    <s v="Eldorado-Lugo-Mohave Upgrade"/>
  </r>
  <r>
    <x v="3"/>
    <s v="2025-09"/>
    <s v="1. DIRECT"/>
    <s v="1. Project Support"/>
    <s v="Labor - Other"/>
    <s v="Labor"/>
    <s v="Labor Entries &lt;$5,000"/>
    <n v="-3.15"/>
    <n v="-3.15"/>
    <s v="901904772"/>
    <s v="FIP-Lugo-Mohave T/L(CA): Instal OPGW, sp"/>
    <s v="8020078"/>
    <s v="Labor Other Earnings - Ord to Ord"/>
    <s v="Eldorado-Lugo-Mohave Upgrade"/>
  </r>
  <r>
    <x v="3"/>
    <s v="2025-09"/>
    <s v="1. DIRECT"/>
    <s v="4. Allocated"/>
    <s v="Labor - Other"/>
    <s v="Labor"/>
    <s v="Labor Entries &lt;$5,000"/>
    <n v="-1.1200000000000001"/>
    <n v="-1.1200000000000001"/>
    <s v="901904772"/>
    <s v="FIP-Lugo-Mohave T/L(CA): Instal OPGW, sp"/>
    <s v="8020075"/>
    <s v="Overhead - Ord to Ord"/>
    <s v="Eldorado-Lugo-Mohave Upgrade"/>
  </r>
  <r>
    <x v="3"/>
    <s v="2025-09"/>
    <s v="1. DIRECT"/>
    <s v="4. Allocated"/>
    <s v="Chargebacks"/>
    <s v="Chargeback"/>
    <s v="MEP-PE_Eldorado Lugo Mojave Trans Restor"/>
    <n v="8404.08"/>
    <n v="8404.08"/>
    <s v="901904772"/>
    <s v="FIP-Lugo-Mohave T/L(CA): Instal OPGW, sp"/>
    <s v="8020211"/>
    <s v="Con - Consults/Prof Srvcs/Out IO BA"/>
    <s v="Eldorado-Lugo-Mohave Upgrade"/>
  </r>
  <r>
    <x v="3"/>
    <s v="2025-09"/>
    <s v="1. DIRECT"/>
    <s v="4. Allocated"/>
    <s v="Chargebacks"/>
    <s v="Chargeback"/>
    <s v="Chargeback Entries&lt;$5,000"/>
    <n v="21.85"/>
    <n v="21.85"/>
    <s v="901904772"/>
    <s v="FIP-Lugo-Mohave T/L(CA): Instal OPGW, sp"/>
    <s v="8020454"/>
    <s v="Indirect SCM IMM - IO BA"/>
    <s v="Eldorado-Lugo-Mohave Upgrade"/>
  </r>
  <r>
    <x v="3"/>
    <s v="2025-09"/>
    <s v="1. DIRECT"/>
    <s v="4. Allocated"/>
    <s v="Chargebacks"/>
    <s v="Chargeback"/>
    <s v="Chargeback Entries&lt;$5,000"/>
    <n v="155.32"/>
    <n v="155.32"/>
    <s v="901904772"/>
    <s v="FIP-Lugo-Mohave T/L(CA): Instal OPGW, sp"/>
    <s v="8020208"/>
    <s v="Labor Other Earnings - IO BA"/>
    <s v="Eldorado-Lugo-Mohave Upgrade"/>
  </r>
  <r>
    <x v="3"/>
    <s v="2025-09"/>
    <s v="1. DIRECT"/>
    <s v="4. Allocated"/>
    <s v="Chargebacks"/>
    <s v="Chargeback"/>
    <s v="Chargeback Entries&lt;$5,000"/>
    <n v="285.58999999999997"/>
    <n v="285.58999999999997"/>
    <s v="901904772"/>
    <s v="FIP-Lugo-Mohave T/L(CA): Instal OPGW, sp"/>
    <s v="8020206"/>
    <s v="Other IO BA"/>
    <s v="Eldorado-Lugo-Mohave Upgrade"/>
  </r>
  <r>
    <x v="3"/>
    <s v="2025-09"/>
    <s v="1. DIRECT"/>
    <s v="4. Allocated"/>
    <s v="Chargebacks"/>
    <s v="Chargeback"/>
    <s v="Chargeback Entries&lt;$5,000"/>
    <n v="776.58"/>
    <n v="776.58"/>
    <s v="901904772"/>
    <s v="FIP-Lugo-Mohave T/L(CA): Instal OPGW, sp"/>
    <s v="8020200"/>
    <s v="Labor Normal Time - IO BA"/>
    <s v="Eldorado-Lugo-Mohave Upgrade"/>
  </r>
  <r>
    <x v="3"/>
    <s v="2025-08"/>
    <s v="1. DIRECT"/>
    <s v="1. Project Support"/>
    <s v="ELEC SYS PLANNING "/>
    <s v="Labor"/>
    <s v="Labor Entries &lt;$5,000"/>
    <n v="169.28"/>
    <n v="169.28"/>
    <s v="901904772"/>
    <s v="FIP-Lugo-Mohave T/L(CA): Instal OPGW, sp"/>
    <s v="8010008"/>
    <s v="Engineer, Design, Drafting"/>
    <s v="Eldorado-Lugo-Mohave Upgrade"/>
  </r>
  <r>
    <x v="3"/>
    <s v="2025-09"/>
    <s v="1. DIRECT"/>
    <s v="1. Project Support"/>
    <s v="Other - Accruals IO-BA"/>
    <s v="Other"/>
    <s v="Other - Accruals IO-BA"/>
    <n v="1840"/>
    <n v="1840"/>
    <s v="901904772"/>
    <s v="FIP-Lugo-Mohave T/L(CA): Instal OPGW, sp"/>
    <s v="8020219"/>
    <s v="Other - Accruals IO-BA"/>
    <s v="Eldorado-Lugo-Mohave Upgrade"/>
  </r>
  <r>
    <x v="3"/>
    <s v="2025-08"/>
    <s v="1. DIRECT"/>
    <s v="4. Allocated"/>
    <s v="Capitalized Overhead - IT IMM"/>
    <s v="Chargeback"/>
    <s v="Chargeback Entries&lt;$5,000"/>
    <n v="19.850000000000001"/>
    <n v="19.850000000000001"/>
    <s v="901904772"/>
    <s v="FIP-Lugo-Mohave T/L(CA): Instal OPGW, sp"/>
    <s v="5757075"/>
    <s v="Capitalized Overhead - IT IMM"/>
    <s v="Eldorado-Lugo-Mohave Upgrade"/>
  </r>
  <r>
    <x v="3"/>
    <s v="2025-09"/>
    <s v="1. DIRECT"/>
    <s v="1. Project Support"/>
    <s v="Labor - Other"/>
    <s v="Labor"/>
    <s v="Labor Entries &lt;$5,000"/>
    <n v="-15.76"/>
    <n v="-15.76"/>
    <s v="901904772"/>
    <s v="FIP-Lugo-Mohave T/L(CA): Instal OPGW, sp"/>
    <s v="8020070"/>
    <s v="Labor Normal Time - Ord to Ord"/>
    <s v="Eldorado-Lugo-Mohave Upgrade"/>
  </r>
  <r>
    <x v="3"/>
    <s v="2025-09"/>
    <s v="1. DIRECT"/>
    <s v="1. Project Support"/>
    <s v="Labor - Other"/>
    <s v="Labor"/>
    <s v="Labor Entries &lt;$5,000"/>
    <n v="126.78"/>
    <n v="126.78"/>
    <s v="901904772"/>
    <s v="FIP-Lugo-Mohave T/L(CA): Instal OPGW, sp"/>
    <s v="8010099"/>
    <s v="Labor Accrual"/>
    <s v="Eldorado-Lugo-Mohave Upgrade"/>
  </r>
  <r>
    <x v="3"/>
    <s v="2025-09"/>
    <s v="1. DIRECT"/>
    <s v="1. Project Support"/>
    <s v="ELEC SYS PLANNING "/>
    <s v="Labor"/>
    <s v="Labor Entries &lt;$5,000"/>
    <n v="216.48"/>
    <n v="216.48"/>
    <s v="901904772"/>
    <s v="FIP-Lugo-Mohave T/L(CA): Instal OPGW, sp"/>
    <s v="8010014"/>
    <s v="Tech/Sec/Sfty/Training Spl"/>
    <s v="Eldorado-Lugo-Mohave Upgrade"/>
  </r>
  <r>
    <x v="3"/>
    <s v="2025-09"/>
    <s v="1. DIRECT"/>
    <s v="1. Project Support"/>
    <s v="ELEC SYS PLANNING "/>
    <s v="Labor"/>
    <s v="Labor Entries &lt;$5,000"/>
    <n v="2.5"/>
    <n v="2.5"/>
    <s v="901904772"/>
    <s v="FIP-Lugo-Mohave T/L(CA): Instal OPGW, sp"/>
    <s v="8010014"/>
    <s v="Tech/Sec/Sfty/Training Spl"/>
    <s v="Eldorado-Lugo-Mohave Upgrade"/>
  </r>
  <r>
    <x v="3"/>
    <s v="2025-08"/>
    <s v="1. DIRECT"/>
    <s v="4. Allocated"/>
    <s v="Chargebacks"/>
    <s v="Chargeback"/>
    <s v="Chargeback Entries&lt;$5,000"/>
    <n v="295.11"/>
    <n v="295.11"/>
    <s v="901904772"/>
    <s v="FIP-Lugo-Mohave T/L(CA): Instal OPGW, sp"/>
    <s v="8020206"/>
    <s v="Other IO BA"/>
    <s v="Eldorado-Lugo-Mohave Upgrade"/>
  </r>
  <r>
    <x v="3"/>
    <s v="2025-09"/>
    <s v="1. DIRECT"/>
    <s v="4. Allocated"/>
    <s v="Capitalized Overhead - IT IMM"/>
    <s v="Chargeback"/>
    <s v="Chargeback Entries&lt;$5,000"/>
    <n v="13.3"/>
    <n v="13.3"/>
    <s v="901904772"/>
    <s v="FIP-Lugo-Mohave T/L(CA): Instal OPGW, sp"/>
    <s v="5757075"/>
    <s v="Capitalized Overhead - IT IMM"/>
    <s v="Eldorado-Lugo-Mohave Upgrade"/>
  </r>
  <r>
    <x v="3"/>
    <s v="2025-08"/>
    <s v="1. DIRECT"/>
    <s v="4. Allocated"/>
    <s v="Chargebacks"/>
    <s v="Chargeback"/>
    <s v="Chargeback Entries&lt;$5,000"/>
    <n v="662.26"/>
    <n v="662.26"/>
    <s v="901904772"/>
    <s v="FIP-Lugo-Mohave T/L(CA): Instal OPGW, sp"/>
    <s v="8020200"/>
    <s v="Labor Normal Time - IO BA"/>
    <s v="Eldorado-Lugo-Mohave Upgrade"/>
  </r>
  <r>
    <x v="3"/>
    <s v="2025-08"/>
    <s v="2. ALLOCATED"/>
    <s v="5. Corporate Overhead"/>
    <s v="Non Budget - Other"/>
    <s v="Non Budgeted"/>
    <s v="Capitalized Overhead - P&amp;B/Payroll Tax"/>
    <n v="911.42"/>
    <n v="911.42"/>
    <s v="901904772"/>
    <s v="FIP-Lugo-Mohave T/L(CA): Instal OPGW, sp"/>
    <s v="5757040"/>
    <s v="Capitalized Overhead - P&amp;B/Payroll Tax"/>
    <s v="Eldorado-Lugo-Mohave Upgrade"/>
  </r>
  <r>
    <x v="3"/>
    <s v="2025-08"/>
    <s v="1. DIRECT"/>
    <s v="4. Allocated"/>
    <s v="Chargebacks"/>
    <s v="Chargeback"/>
    <s v="Chargeback Entries&lt;$5,000"/>
    <n v="132.44999999999999"/>
    <n v="132.44999999999999"/>
    <s v="901904772"/>
    <s v="FIP-Lugo-Mohave T/L(CA): Instal OPGW, sp"/>
    <s v="8020208"/>
    <s v="Labor Other Earnings - IO BA"/>
    <s v="Eldorado-Lugo-Mohave Upgrade"/>
  </r>
  <r>
    <x v="3"/>
    <s v="2025-08"/>
    <s v="1. DIRECT"/>
    <s v="4. Allocated"/>
    <s v="Chargebacks"/>
    <s v="Chargeback"/>
    <s v="Chargeback Entries&lt;$5,000"/>
    <n v="27.41"/>
    <n v="27.41"/>
    <s v="901904772"/>
    <s v="FIP-Lugo-Mohave T/L(CA): Instal OPGW, sp"/>
    <s v="8020454"/>
    <s v="Indirect SCM IMM - IO BA"/>
    <s v="Eldorado-Lugo-Mohave Upgrade"/>
  </r>
  <r>
    <x v="3"/>
    <s v="2025-08"/>
    <s v="1. DIRECT"/>
    <s v="4. Allocated"/>
    <s v="Chargebacks"/>
    <s v="Chargeback"/>
    <s v="MEP-PE_Eldorado Lugo Mojave Trans Restor"/>
    <n v="10541.3"/>
    <n v="10541.3"/>
    <s v="901904772"/>
    <s v="FIP-Lugo-Mohave T/L(CA): Instal OPGW, sp"/>
    <s v="8020211"/>
    <s v="Con - Consults/Prof Srvcs/Out IO BA"/>
    <s v="Eldorado-Lugo-Mohave Upgrade"/>
  </r>
  <r>
    <x v="3"/>
    <s v="2025-08"/>
    <s v="1. DIRECT"/>
    <s v="4. Allocated"/>
    <s v="Labor - Other"/>
    <s v="Labor"/>
    <s v="Labor Entries &lt;$5,000"/>
    <n v="29.259999999999998"/>
    <n v="29.259999999999998"/>
    <s v="901904772"/>
    <s v="FIP-Lugo-Mohave T/L(CA): Instal OPGW, sp"/>
    <s v="8020075"/>
    <s v="Overhead - Ord to Ord"/>
    <s v="Eldorado-Lugo-Mohave Upgrade"/>
  </r>
  <r>
    <x v="3"/>
    <s v="2025-08"/>
    <s v="1. DIRECT"/>
    <s v="4. Allocated"/>
    <s v="Labor - Other"/>
    <s v="Labor"/>
    <s v="Labor Entries &lt;$5,000"/>
    <n v="12.45"/>
    <n v="12.45"/>
    <s v="901904772"/>
    <s v="FIP-Lugo-Mohave T/L(CA): Instal OPGW, sp"/>
    <s v="8050035"/>
    <s v="OH Tool Expenses TDBU"/>
    <s v="Eldorado-Lugo-Mohave Upgrade"/>
  </r>
  <r>
    <x v="3"/>
    <s v="2025-08"/>
    <s v="1. DIRECT"/>
    <s v="4. Allocated"/>
    <s v="Labor - Other"/>
    <s v="Labor"/>
    <s v="Labor Entries &lt;$5,000"/>
    <n v="7.29"/>
    <n v="7.29"/>
    <s v="901904772"/>
    <s v="FIP-Lugo-Mohave T/L(CA): Instal OPGW, sp"/>
    <s v="8050040"/>
    <s v="T&amp;D Summary Trans/Subs Overall Support"/>
    <s v="Eldorado-Lugo-Mohave Upgrade"/>
  </r>
  <r>
    <x v="3"/>
    <s v="2025-08"/>
    <s v="1. DIRECT"/>
    <s v="4. Allocated"/>
    <s v="Labor - Other"/>
    <s v="Labor"/>
    <s v="Labor Entries &lt;$5,000"/>
    <n v="8.6199999999999992"/>
    <n v="8.6199999999999992"/>
    <s v="901904772"/>
    <s v="FIP-Lugo-Mohave T/L(CA): Instal OPGW, sp"/>
    <s v="8050041"/>
    <s v="T&amp;D Sum Business Unit Overall Support"/>
    <s v="Eldorado-Lugo-Mohave Upgrade"/>
  </r>
  <r>
    <x v="3"/>
    <s v="2025-08"/>
    <s v="1. DIRECT"/>
    <s v="4. Allocated"/>
    <s v="Labor - Other"/>
    <s v="Labor"/>
    <s v="Labor Entries &lt;$5,000"/>
    <n v="34.5"/>
    <n v="34.5"/>
    <s v="901904772"/>
    <s v="FIP-Lugo-Mohave T/L(CA): Instal OPGW, sp"/>
    <s v="8050042"/>
    <s v="T&amp;D Transmission Overall Support"/>
    <s v="Eldorado-Lugo-Mohave Upgrade"/>
  </r>
  <r>
    <x v="3"/>
    <s v="2025-08"/>
    <s v="2. ALLOCATED"/>
    <s v="5. Corporate Overhead"/>
    <s v="Non Budget - Other"/>
    <s v="Non Budgeted"/>
    <s v="Capitalized Overhead - A&amp;G"/>
    <n v="629.77"/>
    <n v="629.77"/>
    <s v="901904772"/>
    <s v="FIP-Lugo-Mohave T/L(CA): Instal OPGW, sp"/>
    <s v="5757030"/>
    <s v="Capitalized Overhead - A&amp;G"/>
    <s v="Eldorado-Lugo-Mohave Upgrade"/>
  </r>
  <r>
    <x v="3"/>
    <s v="2025-08"/>
    <s v="2. ALLOCATED"/>
    <s v="5. Corporate Overhead"/>
    <s v="Non Budget - Other"/>
    <s v="Non Budgeted"/>
    <s v="Capitalized Overhead - Inj &amp; Damages"/>
    <n v="0.11"/>
    <n v="0.11"/>
    <s v="901904772"/>
    <s v="FIP-Lugo-Mohave T/L(CA): Instal OPGW, sp"/>
    <s v="5757020"/>
    <s v="Capitalized Overhead - Inj &amp; Damages"/>
    <s v="Eldorado-Lugo-Mohave Upgrade"/>
  </r>
  <r>
    <x v="3"/>
    <s v="2025-08"/>
    <s v="1. DIRECT"/>
    <s v="4. Allocated"/>
    <s v="Labor - Other"/>
    <s v="Labor"/>
    <s v="Labor Entries &lt;$5,000"/>
    <n v="41.08"/>
    <n v="41.08"/>
    <s v="901904772"/>
    <s v="FIP-Lugo-Mohave T/L(CA): Instal OPGW, sp"/>
    <s v="8030010"/>
    <s v="OH Paid Absence"/>
    <s v="Eldorado-Lugo-Mohave Upgrade"/>
  </r>
  <r>
    <x v="4"/>
    <s v="2025-12"/>
    <s v="2. ALLOCATED"/>
    <s v="5. Corporate Overhead"/>
    <s v="Non Budget - Other"/>
    <s v="Non Budgeted"/>
    <s v="Capitalized Overhead - Inj &amp; Damages"/>
    <n v="-0.11"/>
    <n v="-0.11"/>
    <s v="901904770"/>
    <s v="FIP-Eldorado-Mohave T/L: Instal OPGW, sp"/>
    <s v="5757020"/>
    <s v="Capitalized Overhead - Inj &amp; Damages"/>
    <s v="Eldorado-Lugo-Mohave Upgrade"/>
  </r>
  <r>
    <x v="4"/>
    <s v="2025-12"/>
    <s v="1. DIRECT"/>
    <s v="1. Project Support"/>
    <s v="Other - Accruals IO-BA"/>
    <s v="Other"/>
    <s v="Other - Accruals IO-BA"/>
    <n v="-2873.04"/>
    <n v="-2873.04"/>
    <s v="901904770"/>
    <s v="FIP-Eldorado-Mohave T/L: Instal OPGW, sp"/>
    <s v="8020219"/>
    <s v="Other - Accruals IO-BA"/>
    <s v="Eldorado-Lugo-Mohave Upgrade"/>
  </r>
  <r>
    <x v="4"/>
    <s v="2025-12"/>
    <s v="1. DIRECT"/>
    <s v="4. Allocated"/>
    <s v="Capitalized Overhead - IT IMM"/>
    <s v="Chargeback"/>
    <s v="Chargeback Entries&lt;$5,000"/>
    <n v="14.66"/>
    <n v="14.66"/>
    <s v="901904770"/>
    <s v="FIP-Eldorado-Mohave T/L: Instal OPGW, sp"/>
    <s v="5757075"/>
    <s v="Capitalized Overhead - IT IMM"/>
    <s v="Eldorado-Lugo-Mohave Upgrade"/>
  </r>
  <r>
    <x v="4"/>
    <s v="2025-12"/>
    <s v="1. DIRECT"/>
    <s v="4. Allocated"/>
    <s v="Chargebacks"/>
    <s v="Chargeback"/>
    <s v="Chargeback Entries&lt;$5,000"/>
    <n v="258.08999999999997"/>
    <n v="258.08999999999997"/>
    <s v="901904770"/>
    <s v="FIP-Eldorado-Mohave T/L: Instal OPGW, sp"/>
    <s v="8020200"/>
    <s v="Labor Normal Time - IO BA"/>
    <s v="Eldorado-Lugo-Mohave Upgrade"/>
  </r>
  <r>
    <x v="4"/>
    <s v="2025-12"/>
    <s v="1. DIRECT"/>
    <s v="4. Allocated"/>
    <s v="Chargebacks"/>
    <s v="Chargeback"/>
    <s v="Chargeback Entries&lt;$5,000"/>
    <n v="102.64"/>
    <n v="102.64"/>
    <s v="901904770"/>
    <s v="FIP-Eldorado-Mohave T/L: Instal OPGW, sp"/>
    <s v="8020206"/>
    <s v="Other IO BA"/>
    <s v="Eldorado-Lugo-Mohave Upgrade"/>
  </r>
  <r>
    <x v="4"/>
    <s v="2025-12"/>
    <s v="1. DIRECT"/>
    <s v="4. Allocated"/>
    <s v="Chargebacks"/>
    <s v="Chargeback"/>
    <s v="Chargeback Entries&lt;$5,000"/>
    <n v="57.3"/>
    <n v="57.3"/>
    <s v="901904770"/>
    <s v="FIP-Eldorado-Mohave T/L: Instal OPGW, sp"/>
    <s v="8020208"/>
    <s v="Labor Other Earnings - IO BA"/>
    <s v="Eldorado-Lugo-Mohave Upgrade"/>
  </r>
  <r>
    <x v="4"/>
    <s v="2025-12"/>
    <s v="1. DIRECT"/>
    <s v="4. Allocated"/>
    <s v="Chargebacks"/>
    <s v="Chargeback"/>
    <s v="Chargeback Entries&lt;$5,000"/>
    <n v="44.83"/>
    <n v="44.83"/>
    <s v="901904770"/>
    <s v="FIP-Eldorado-Mohave T/L: Instal OPGW, sp"/>
    <s v="8020454"/>
    <s v="Indirect SCM IMM - IO BA"/>
    <s v="Eldorado-Lugo-Mohave Upgrade"/>
  </r>
  <r>
    <x v="4"/>
    <s v="2025-12"/>
    <s v="1. DIRECT"/>
    <s v="1. Project Support"/>
    <s v="Contract Accruals - Ord to Ord"/>
    <s v="Contract"/>
    <s v="Contract Entries &lt;$50,000"/>
    <n v="9088.64"/>
    <n v="9088.64"/>
    <s v="901904770"/>
    <s v="FIP-Eldorado-Mohave T/L: Instal OPGW, sp"/>
    <s v="8021304"/>
    <s v="Contract Accruals - Ord to Ord"/>
    <s v="Eldorado-Lugo-Mohave Upgrade"/>
  </r>
  <r>
    <x v="4"/>
    <s v="2025-12"/>
    <s v="2. ALLOCATED"/>
    <s v="5. Corporate Overhead"/>
    <s v="Non Budget - Other"/>
    <s v="Non Budgeted"/>
    <s v="Capitalized Overhead - A&amp;G"/>
    <n v="47.45"/>
    <n v="47.45"/>
    <s v="901904770"/>
    <s v="FIP-Eldorado-Mohave T/L: Instal OPGW, sp"/>
    <s v="5757030"/>
    <s v="Capitalized Overhead - A&amp;G"/>
    <s v="Eldorado-Lugo-Mohave Upgrade"/>
  </r>
  <r>
    <x v="4"/>
    <s v="2025-12"/>
    <s v="2. ALLOCATED"/>
    <s v="5. Corporate Overhead"/>
    <s v="Non Budget - Other"/>
    <s v="Non Budgeted"/>
    <s v="Capitalized Overhead - P&amp;B/Payroll Tax"/>
    <n v="281.05"/>
    <n v="281.05"/>
    <s v="901904770"/>
    <s v="FIP-Eldorado-Mohave T/L: Instal OPGW, sp"/>
    <s v="5757040"/>
    <s v="Capitalized Overhead - P&amp;B/Payroll Tax"/>
    <s v="Eldorado-Lugo-Mohave Upgrade"/>
  </r>
  <r>
    <x v="4"/>
    <s v="2025-12"/>
    <s v="1. DIRECT"/>
    <s v="4. Allocated"/>
    <s v="Chargebacks"/>
    <s v="Chargeback"/>
    <s v="MEP-PE_Eldorado Lugo Mojave Trans Restor"/>
    <n v="6691.23"/>
    <n v="6691.23"/>
    <s v="901904770"/>
    <s v="FIP-Eldorado-Mohave T/L: Instal OPGW, sp"/>
    <s v="8020211"/>
    <s v="Con - Consults/Prof Srvcs/Out IO BA"/>
    <s v="Eldorado-Lugo-Mohave Upgrade"/>
  </r>
  <r>
    <x v="4"/>
    <s v="2025-04"/>
    <s v="1. DIRECT"/>
    <s v="4. Allocated"/>
    <s v="Capitalized Overhead - IT IMM"/>
    <s v="Chargeback"/>
    <s v="Chargeback Entries&lt;$5,000"/>
    <n v="3.42"/>
    <n v="3.42"/>
    <s v="901904770"/>
    <s v="FIP-Eldorado-Mohave T/L: Instal OPGW, sp"/>
    <s v="5757075"/>
    <s v="Capitalized Overhead - IT IMM"/>
    <s v="Eldorado-Lugo-Mohave Upgrade"/>
  </r>
  <r>
    <x v="4"/>
    <s v="2025-04"/>
    <s v="2. ALLOCATED"/>
    <s v="5. Corporate Overhead"/>
    <s v="Non Budget - Other"/>
    <s v="Non Budgeted"/>
    <s v="Capitalized Overhead - P&amp;B/Payroll Tax"/>
    <n v="208.47"/>
    <n v="208.47"/>
    <s v="901904770"/>
    <s v="FIP-Eldorado-Mohave T/L: Instal OPGW, sp"/>
    <s v="5757040"/>
    <s v="Capitalized Overhead - P&amp;B/Payroll Tax"/>
    <s v="Eldorado-Lugo-Mohave Upgrade"/>
  </r>
  <r>
    <x v="4"/>
    <s v="2025-04"/>
    <s v="2. ALLOCATED"/>
    <s v="5. Corporate Overhead"/>
    <s v="Non Budget - Other"/>
    <s v="Non Budgeted"/>
    <s v="Capitalized Overhead - A&amp;G"/>
    <n v="208.75"/>
    <n v="208.75"/>
    <s v="901904770"/>
    <s v="FIP-Eldorado-Mohave T/L: Instal OPGW, sp"/>
    <s v="5757030"/>
    <s v="Capitalized Overhead - A&amp;G"/>
    <s v="Eldorado-Lugo-Mohave Upgrade"/>
  </r>
  <r>
    <x v="4"/>
    <s v="2025-04"/>
    <s v="1. DIRECT"/>
    <s v="4. Allocated"/>
    <s v="Labor - Other"/>
    <s v="Labor"/>
    <s v="Labor Entries &lt;$5,000"/>
    <n v="1.03"/>
    <n v="1.03"/>
    <s v="901904770"/>
    <s v="FIP-Eldorado-Mohave T/L: Instal OPGW, sp"/>
    <s v="8020075"/>
    <s v="Overhead - Ord to Ord"/>
    <s v="Eldorado-Lugo-Mohave Upgrade"/>
  </r>
  <r>
    <x v="4"/>
    <s v="2025-04"/>
    <s v="1. DIRECT"/>
    <s v="4. Allocated"/>
    <s v="Chargebacks"/>
    <s v="Chargeback"/>
    <s v="Chargeback Entries&lt;$5,000"/>
    <n v="8.1199999999999992"/>
    <n v="8.1199999999999992"/>
    <s v="901904770"/>
    <s v="FIP-Eldorado-Mohave T/L: Instal OPGW, sp"/>
    <s v="8020454"/>
    <s v="Indirect SCM IMM - IO BA"/>
    <s v="Eldorado-Lugo-Mohave Upgrade"/>
  </r>
  <r>
    <x v="4"/>
    <s v="2025-04"/>
    <s v="1. DIRECT"/>
    <s v="4. Allocated"/>
    <s v="Chargebacks"/>
    <s v="Chargeback"/>
    <s v="Chargeback Entries&lt;$5,000"/>
    <n v="2461.48"/>
    <n v="2461.48"/>
    <s v="901904770"/>
    <s v="FIP-Eldorado-Mohave T/L: Instal OPGW, sp"/>
    <s v="8020211"/>
    <s v="Con - Consults/Prof Srvcs/Out IO BA"/>
    <s v="Eldorado-Lugo-Mohave Upgrade"/>
  </r>
  <r>
    <x v="4"/>
    <s v="2025-04"/>
    <s v="1. DIRECT"/>
    <s v="4. Allocated"/>
    <s v="Chargebacks"/>
    <s v="Chargeback"/>
    <s v="Chargeback Entries&lt;$5,000"/>
    <n v="46.27"/>
    <n v="46.27"/>
    <s v="901904770"/>
    <s v="FIP-Eldorado-Mohave T/L: Instal OPGW, sp"/>
    <s v="8020208"/>
    <s v="Labor Other Earnings - IO BA"/>
    <s v="Eldorado-Lugo-Mohave Upgrade"/>
  </r>
  <r>
    <x v="4"/>
    <s v="2025-03"/>
    <s v="1. DIRECT"/>
    <s v="4. Allocated"/>
    <s v="Indirct SCM IMM - Order to Order"/>
    <s v="Chargeback"/>
    <s v="Chargeback Entries&lt;$5,000"/>
    <n v="1.49"/>
    <n v="1.49"/>
    <s v="901904770"/>
    <s v="FIP-Eldorado-Mohave T/L: Instal OPGW, sp"/>
    <s v="8020494"/>
    <s v="Indirct SCM IMM - Order to Order"/>
    <s v="Eldorado-Lugo-Mohave Upgrade"/>
  </r>
  <r>
    <x v="4"/>
    <s v="2025-04"/>
    <s v="1. DIRECT"/>
    <s v="4. Allocated"/>
    <s v="Chargebacks"/>
    <s v="Chargeback"/>
    <s v="Chargeback Entries&lt;$5,000"/>
    <n v="231.35"/>
    <n v="231.35"/>
    <s v="901904770"/>
    <s v="FIP-Eldorado-Mohave T/L: Instal OPGW, sp"/>
    <s v="8020200"/>
    <s v="Labor Normal Time - IO BA"/>
    <s v="Eldorado-Lugo-Mohave Upgrade"/>
  </r>
  <r>
    <x v="4"/>
    <s v="2025-05"/>
    <s v="1. DIRECT"/>
    <s v="1. Project Support"/>
    <s v="Labor - Other"/>
    <s v="Labor"/>
    <s v="Labor Entries &lt;$5,000"/>
    <n v="2.91"/>
    <n v="2.91"/>
    <s v="901904770"/>
    <s v="FIP-Eldorado-Mohave T/L: Instal OPGW, sp"/>
    <s v="8020078"/>
    <s v="Labor Other Earnings - Ord to Ord"/>
    <s v="Eldorado-Lugo-Mohave Upgrade"/>
  </r>
  <r>
    <x v="4"/>
    <s v="2025-04"/>
    <s v="1. DIRECT"/>
    <s v="1. Project Support"/>
    <s v="Other - Accruals IO-BA"/>
    <s v="Other"/>
    <s v="Other - Accruals IO-BA"/>
    <n v="1920"/>
    <n v="1920"/>
    <s v="901904770"/>
    <s v="FIP-Eldorado-Mohave T/L: Instal OPGW, sp"/>
    <s v="8020219"/>
    <s v="Other - Accruals IO-BA"/>
    <s v="Eldorado-Lugo-Mohave Upgrade"/>
  </r>
  <r>
    <x v="4"/>
    <s v="2025-04"/>
    <s v="1. DIRECT"/>
    <s v="1. Project Support"/>
    <s v="Labor - Other"/>
    <s v="Labor"/>
    <s v="Labor Entries &lt;$5,000"/>
    <n v="2.4000000000000004"/>
    <n v="2.4000000000000004"/>
    <s v="901904770"/>
    <s v="FIP-Eldorado-Mohave T/L: Instal OPGW, sp"/>
    <s v="8020078"/>
    <s v="Labor Other Earnings - Ord to Ord"/>
    <s v="Eldorado-Lugo-Mohave Upgrade"/>
  </r>
  <r>
    <x v="4"/>
    <s v="2025-04"/>
    <s v="1. DIRECT"/>
    <s v="1. Project Support"/>
    <s v="Labor - Other"/>
    <s v="Labor"/>
    <s v="Labor Entries &lt;$5,000"/>
    <n v="11.98"/>
    <n v="11.98"/>
    <s v="901904770"/>
    <s v="FIP-Eldorado-Mohave T/L: Instal OPGW, sp"/>
    <s v="8020070"/>
    <s v="Labor Normal Time - Ord to Ord"/>
    <s v="Eldorado-Lugo-Mohave Upgrade"/>
  </r>
  <r>
    <x v="4"/>
    <s v="2025-03"/>
    <s v="2. ALLOCATED"/>
    <s v="5. Corporate Overhead"/>
    <s v="Non Budget - Other"/>
    <s v="Non Budgeted"/>
    <s v="Capitalized Overhead - P&amp;B/Payroll Tax"/>
    <n v="133.47999999999999"/>
    <n v="133.47999999999999"/>
    <s v="901904770"/>
    <s v="FIP-Eldorado-Mohave T/L: Instal OPGW, sp"/>
    <s v="5757040"/>
    <s v="Capitalized Overhead - P&amp;B/Payroll Tax"/>
    <s v="Eldorado-Lugo-Mohave Upgrade"/>
  </r>
  <r>
    <x v="4"/>
    <s v="2025-03"/>
    <s v="2. ALLOCATED"/>
    <s v="5. Corporate Overhead"/>
    <s v="Non Budget - Other"/>
    <s v="Non Budgeted"/>
    <s v="Capitalized Overhead - A&amp;G"/>
    <n v="53.74"/>
    <n v="53.74"/>
    <s v="901904770"/>
    <s v="FIP-Eldorado-Mohave T/L: Instal OPGW, sp"/>
    <s v="5757030"/>
    <s v="Capitalized Overhead - A&amp;G"/>
    <s v="Eldorado-Lugo-Mohave Upgrade"/>
  </r>
  <r>
    <x v="4"/>
    <s v="2025-06"/>
    <s v="1. DIRECT"/>
    <s v="4. Allocated"/>
    <s v="Capitalized Overhead - IT IMM"/>
    <s v="Chargeback"/>
    <s v="Chargeback Entries&lt;$5,000"/>
    <n v="3.78"/>
    <n v="3.78"/>
    <s v="901904770"/>
    <s v="FIP-Eldorado-Mohave T/L: Instal OPGW, sp"/>
    <s v="5757075"/>
    <s v="Capitalized Overhead - IT IMM"/>
    <s v="Eldorado-Lugo-Mohave Upgrade"/>
  </r>
  <r>
    <x v="4"/>
    <s v="2025-04"/>
    <s v="1. DIRECT"/>
    <s v="4. Allocated"/>
    <s v="Chargebacks"/>
    <s v="Chargeback"/>
    <s v="Chargeback Entries&lt;$5,000"/>
    <n v="99.33"/>
    <n v="99.33"/>
    <s v="901904770"/>
    <s v="FIP-Eldorado-Mohave T/L: Instal OPGW, sp"/>
    <s v="8020206"/>
    <s v="Other IO BA"/>
    <s v="Eldorado-Lugo-Mohave Upgrade"/>
  </r>
  <r>
    <x v="4"/>
    <s v="2025-05"/>
    <s v="1. DIRECT"/>
    <s v="4. Allocated"/>
    <s v="Chargebacks"/>
    <s v="Chargeback"/>
    <s v="Chargeback Entries&lt;$5,000"/>
    <n v="13.04"/>
    <n v="13.04"/>
    <s v="901904770"/>
    <s v="FIP-Eldorado-Mohave T/L: Instal OPGW, sp"/>
    <s v="8020454"/>
    <s v="Indirect SCM IMM - IO BA"/>
    <s v="Eldorado-Lugo-Mohave Upgrade"/>
  </r>
  <r>
    <x v="4"/>
    <s v="2025-06"/>
    <s v="1. DIRECT"/>
    <s v="1. Project Support"/>
    <s v="Other - Accruals IO-BA"/>
    <s v="Other"/>
    <s v="Other - Accruals IO-BA"/>
    <n v="3726"/>
    <n v="3726"/>
    <s v="901904770"/>
    <s v="FIP-Eldorado-Mohave T/L: Instal OPGW, sp"/>
    <s v="8020219"/>
    <s v="Other - Accruals IO-BA"/>
    <s v="Eldorado-Lugo-Mohave Upgrade"/>
  </r>
  <r>
    <x v="4"/>
    <s v="2025-06"/>
    <s v="1. DIRECT"/>
    <s v="1. Project Support"/>
    <s v="Labor - Other"/>
    <s v="Labor"/>
    <s v="Labor Entries &lt;$5,000"/>
    <n v="3.5"/>
    <n v="3.5"/>
    <s v="901904770"/>
    <s v="FIP-Eldorado-Mohave T/L: Instal OPGW, sp"/>
    <s v="8020078"/>
    <s v="Labor Other Earnings - Ord to Ord"/>
    <s v="Eldorado-Lugo-Mohave Upgrade"/>
  </r>
  <r>
    <x v="4"/>
    <s v="2025-06"/>
    <s v="1. DIRECT"/>
    <s v="1. Project Support"/>
    <s v="Labor - Other"/>
    <s v="Labor"/>
    <s v="Labor Entries &lt;$5,000"/>
    <n v="17.500000000000004"/>
    <n v="17.500000000000004"/>
    <s v="901904770"/>
    <s v="FIP-Eldorado-Mohave T/L: Instal OPGW, sp"/>
    <s v="8020070"/>
    <s v="Labor Normal Time - Ord to Ord"/>
    <s v="Eldorado-Lugo-Mohave Upgrade"/>
  </r>
  <r>
    <x v="4"/>
    <s v="2025-05"/>
    <s v="2. ALLOCATED"/>
    <s v="5. Corporate Overhead"/>
    <s v="Non Budget - Other"/>
    <s v="Non Budgeted"/>
    <s v="Capitalized Overhead - P&amp;B/Payroll Tax"/>
    <n v="329.77"/>
    <n v="329.77"/>
    <s v="901904770"/>
    <s v="FIP-Eldorado-Mohave T/L: Instal OPGW, sp"/>
    <s v="5757040"/>
    <s v="Capitalized Overhead - P&amp;B/Payroll Tax"/>
    <s v="Eldorado-Lugo-Mohave Upgrade"/>
  </r>
  <r>
    <x v="4"/>
    <s v="2025-05"/>
    <s v="2. ALLOCATED"/>
    <s v="5. Corporate Overhead"/>
    <s v="Non Budget - Other"/>
    <s v="Non Budgeted"/>
    <s v="Capitalized Overhead - Inj &amp; Damages"/>
    <n v="0.01"/>
    <n v="0.01"/>
    <s v="901904770"/>
    <s v="FIP-Eldorado-Mohave T/L: Instal OPGW, sp"/>
    <s v="5757020"/>
    <s v="Capitalized Overhead - Inj &amp; Damages"/>
    <s v="Eldorado-Lugo-Mohave Upgrade"/>
  </r>
  <r>
    <x v="4"/>
    <s v="2025-05"/>
    <s v="2. ALLOCATED"/>
    <s v="5. Corporate Overhead"/>
    <s v="Non Budget - Other"/>
    <s v="Non Budgeted"/>
    <s v="Capitalized Overhead - A&amp;G"/>
    <n v="259.14"/>
    <n v="259.14"/>
    <s v="901904770"/>
    <s v="FIP-Eldorado-Mohave T/L: Instal OPGW, sp"/>
    <s v="5757030"/>
    <s v="Capitalized Overhead - A&amp;G"/>
    <s v="Eldorado-Lugo-Mohave Upgrade"/>
  </r>
  <r>
    <x v="4"/>
    <s v="2025-05"/>
    <s v="1. DIRECT"/>
    <s v="1. Project Support"/>
    <s v="Contract Consult/Contract Ord to Ord"/>
    <s v="Contract"/>
    <s v="Contract Entries &lt;$50,000"/>
    <n v="346"/>
    <n v="346"/>
    <s v="901904770"/>
    <s v="FIP-Eldorado-Mohave T/L: Instal OPGW, sp"/>
    <s v="8020082"/>
    <s v="Contract Consult/Contract Ord to Ord"/>
    <s v="Eldorado-Lugo-Mohave Upgrade"/>
  </r>
  <r>
    <x v="4"/>
    <s v="2025-05"/>
    <s v="1. DIRECT"/>
    <s v="4. Allocated"/>
    <s v="Indirct SCM IMM - Order to Order"/>
    <s v="Chargeback"/>
    <s v="Chargeback Entries&lt;$5,000"/>
    <n v="1.1399999999999999"/>
    <n v="1.1399999999999999"/>
    <s v="901904770"/>
    <s v="FIP-Eldorado-Mohave T/L: Instal OPGW, sp"/>
    <s v="8020494"/>
    <s v="Indirct SCM IMM - Order to Order"/>
    <s v="Eldorado-Lugo-Mohave Upgrade"/>
  </r>
  <r>
    <x v="4"/>
    <s v="2025-05"/>
    <s v="1. DIRECT"/>
    <s v="1. Project Support"/>
    <s v="Labor - Other"/>
    <s v="Labor"/>
    <s v="Labor Entries &lt;$5,000"/>
    <n v="14.57"/>
    <n v="14.57"/>
    <s v="901904770"/>
    <s v="FIP-Eldorado-Mohave T/L: Instal OPGW, sp"/>
    <s v="8020070"/>
    <s v="Labor Normal Time - Ord to Ord"/>
    <s v="Eldorado-Lugo-Mohave Upgrade"/>
  </r>
  <r>
    <x v="4"/>
    <s v="2025-05"/>
    <s v="1. DIRECT"/>
    <s v="4. Allocated"/>
    <s v="Chargebacks"/>
    <s v="Chargeback"/>
    <s v="Chargeback Entries&lt;$5,000"/>
    <n v="3950.76"/>
    <n v="3950.76"/>
    <s v="901904770"/>
    <s v="FIP-Eldorado-Mohave T/L: Instal OPGW, sp"/>
    <s v="8020211"/>
    <s v="Con - Consults/Prof Srvcs/Out IO BA"/>
    <s v="Eldorado-Lugo-Mohave Upgrade"/>
  </r>
  <r>
    <x v="4"/>
    <s v="2025-05"/>
    <s v="1. DIRECT"/>
    <s v="4. Allocated"/>
    <s v="Chargebacks"/>
    <s v="Chargeback"/>
    <s v="Chargeback Entries&lt;$5,000"/>
    <n v="59.08"/>
    <n v="59.08"/>
    <s v="901904770"/>
    <s v="FIP-Eldorado-Mohave T/L: Instal OPGW, sp"/>
    <s v="8020208"/>
    <s v="Labor Other Earnings - IO BA"/>
    <s v="Eldorado-Lugo-Mohave Upgrade"/>
  </r>
  <r>
    <x v="4"/>
    <s v="2025-05"/>
    <s v="1. DIRECT"/>
    <s v="4. Allocated"/>
    <s v="Chargebacks"/>
    <s v="Chargeback"/>
    <s v="Chargeback Entries&lt;$5,000"/>
    <n v="102.64"/>
    <n v="102.64"/>
    <s v="901904770"/>
    <s v="FIP-Eldorado-Mohave T/L: Instal OPGW, sp"/>
    <s v="8020206"/>
    <s v="Other IO BA"/>
    <s v="Eldorado-Lugo-Mohave Upgrade"/>
  </r>
  <r>
    <x v="4"/>
    <s v="2025-05"/>
    <s v="1. DIRECT"/>
    <s v="4. Allocated"/>
    <s v="Chargebacks"/>
    <s v="Chargeback"/>
    <s v="Chargeback Entries&lt;$5,000"/>
    <n v="295.42"/>
    <n v="295.42"/>
    <s v="901904770"/>
    <s v="FIP-Eldorado-Mohave T/L: Instal OPGW, sp"/>
    <s v="8020200"/>
    <s v="Labor Normal Time - IO BA"/>
    <s v="Eldorado-Lugo-Mohave Upgrade"/>
  </r>
  <r>
    <x v="4"/>
    <s v="2025-05"/>
    <s v="1. DIRECT"/>
    <s v="4. Allocated"/>
    <s v="Capitalized Overhead - IT IMM"/>
    <s v="Chargeback"/>
    <s v="Chargeback Entries&lt;$5,000"/>
    <n v="12.69"/>
    <n v="12.69"/>
    <s v="901904770"/>
    <s v="FIP-Eldorado-Mohave T/L: Instal OPGW, sp"/>
    <s v="5757075"/>
    <s v="Capitalized Overhead - IT IMM"/>
    <s v="Eldorado-Lugo-Mohave Upgrade"/>
  </r>
  <r>
    <x v="4"/>
    <s v="2025-05"/>
    <s v="1. DIRECT"/>
    <s v="1. Project Support"/>
    <s v="Other - Accruals IO-BA"/>
    <s v="Other"/>
    <s v="Other - Accruals IO-BA"/>
    <n v="-4400"/>
    <n v="-4400"/>
    <s v="901904770"/>
    <s v="FIP-Eldorado-Mohave T/L: Instal OPGW, sp"/>
    <s v="8020219"/>
    <s v="Other - Accruals IO-BA"/>
    <s v="Eldorado-Lugo-Mohave Upgrade"/>
  </r>
  <r>
    <x v="4"/>
    <s v="2025-03"/>
    <s v="1. DIRECT"/>
    <s v="4. Allocated"/>
    <s v="Chargebacks"/>
    <s v="Chargeback"/>
    <s v="Chargeback Entries&lt;$5,000"/>
    <n v="3.49"/>
    <n v="3.49"/>
    <s v="901904770"/>
    <s v="FIP-Eldorado-Mohave T/L: Instal OPGW, sp"/>
    <s v="8020454"/>
    <s v="Indirect SCM IMM - IO BA"/>
    <s v="Eldorado-Lugo-Mohave Upgrade"/>
  </r>
  <r>
    <x v="4"/>
    <s v="2025-05"/>
    <s v="1. DIRECT"/>
    <s v="4. Allocated"/>
    <s v="Labor - Other"/>
    <s v="Labor"/>
    <s v="Labor Entries &lt;$5,000"/>
    <n v="68.22999999999999"/>
    <n v="68.22999999999999"/>
    <s v="901904770"/>
    <s v="FIP-Eldorado-Mohave T/L: Instal OPGW, sp"/>
    <s v="8020075"/>
    <s v="Overhead - Ord to Ord"/>
    <s v="Eldorado-Lugo-Mohave Upgrade"/>
  </r>
  <r>
    <x v="4"/>
    <s v="2025-01"/>
    <s v="1. DIRECT"/>
    <s v="4. Allocated"/>
    <s v="Chargebacks"/>
    <s v="Chargeback"/>
    <s v="Chargeback Entries&lt;$5,000"/>
    <n v="139.97"/>
    <n v="139.97"/>
    <s v="901904770"/>
    <s v="FIP-Eldorado-Mohave T/L: Instal OPGW, sp"/>
    <s v="8020206"/>
    <s v="Other IO BA"/>
    <s v="Eldorado-Lugo-Mohave Upgrade"/>
  </r>
  <r>
    <x v="4"/>
    <s v="2025-02"/>
    <s v="1. DIRECT"/>
    <s v="1. Project Support"/>
    <s v="Labor - Other"/>
    <s v="Labor"/>
    <s v="Labor Entries &lt;$5,000"/>
    <n v="28.759999999999998"/>
    <n v="28.759999999999998"/>
    <s v="901904770"/>
    <s v="FIP-Eldorado-Mohave T/L: Instal OPGW, sp"/>
    <s v="8020070"/>
    <s v="Labor Normal Time - Ord to Ord"/>
    <s v="Eldorado-Lugo-Mohave Upgrade"/>
  </r>
  <r>
    <x v="4"/>
    <s v="2025-01"/>
    <s v="2. ALLOCATED"/>
    <s v="5. Corporate Overhead"/>
    <s v="Non Budget - Other"/>
    <s v="Non Budgeted"/>
    <s v="Capitalized Overhead - P&amp;B/Payroll Tax"/>
    <n v="42.73"/>
    <n v="42.73"/>
    <s v="901904770"/>
    <s v="FIP-Eldorado-Mohave T/L: Instal OPGW, sp"/>
    <s v="5757040"/>
    <s v="Capitalized Overhead - P&amp;B/Payroll Tax"/>
    <s v="Eldorado-Lugo-Mohave Upgrade"/>
  </r>
  <r>
    <x v="4"/>
    <s v="2025-01"/>
    <s v="2. ALLOCATED"/>
    <s v="5. Corporate Overhead"/>
    <s v="Non Budget - Other"/>
    <s v="Non Budgeted"/>
    <s v="Capitalized Overhead - Inj &amp; Damages"/>
    <n v="0.05"/>
    <n v="0.05"/>
    <s v="901904770"/>
    <s v="FIP-Eldorado-Mohave T/L: Instal OPGW, sp"/>
    <s v="5757020"/>
    <s v="Capitalized Overhead - Inj &amp; Damages"/>
    <s v="Eldorado-Lugo-Mohave Upgrade"/>
  </r>
  <r>
    <x v="4"/>
    <s v="2025-01"/>
    <s v="2. ALLOCATED"/>
    <s v="5. Corporate Overhead"/>
    <s v="Non Budget - Other"/>
    <s v="Non Budgeted"/>
    <s v="Capitalized Overhead - A&amp;G"/>
    <n v="1030.1600000000001"/>
    <n v="1030.1600000000001"/>
    <s v="901904770"/>
    <s v="FIP-Eldorado-Mohave T/L: Instal OPGW, sp"/>
    <s v="5757030"/>
    <s v="Capitalized Overhead - A&amp;G"/>
    <s v="Eldorado-Lugo-Mohave Upgrade"/>
  </r>
  <r>
    <x v="4"/>
    <s v="2025-01"/>
    <s v="1. DIRECT"/>
    <s v="4. Allocated"/>
    <s v="Labor - Other"/>
    <s v="Labor"/>
    <s v="Labor Entries &lt;$5,000"/>
    <n v="1.4200000000000002"/>
    <n v="1.4200000000000002"/>
    <s v="901904770"/>
    <s v="FIP-Eldorado-Mohave T/L: Instal OPGW, sp"/>
    <s v="8020075"/>
    <s v="Overhead - Ord to Ord"/>
    <s v="Eldorado-Lugo-Mohave Upgrade"/>
  </r>
  <r>
    <x v="4"/>
    <s v="2025-01"/>
    <s v="1. DIRECT"/>
    <s v="4. Allocated"/>
    <s v="Chargebacks"/>
    <s v="Chargeback"/>
    <s v="MEP-PE_Eldorado Lugo Mojave Trans Restor"/>
    <n v="18008.32"/>
    <n v="18008.32"/>
    <s v="901904770"/>
    <s v="FIP-Eldorado-Mohave T/L: Instal OPGW, sp"/>
    <s v="8020211"/>
    <s v="Con - Consults/Prof Srvcs/Out IO BA"/>
    <s v="Eldorado-Lugo-Mohave Upgrade"/>
  </r>
  <r>
    <x v="4"/>
    <s v="2025-03"/>
    <s v="1. DIRECT"/>
    <s v="4. Allocated"/>
    <s v="Labor - Other"/>
    <s v="Labor"/>
    <s v="Labor Entries &lt;$5,000"/>
    <n v="42.019999999999996"/>
    <n v="42.019999999999996"/>
    <s v="901904770"/>
    <s v="FIP-Eldorado-Mohave T/L: Instal OPGW, sp"/>
    <s v="8020075"/>
    <s v="Overhead - Ord to Ord"/>
    <s v="Eldorado-Lugo-Mohave Upgrade"/>
  </r>
  <r>
    <x v="4"/>
    <s v="2025-01"/>
    <s v="1. DIRECT"/>
    <s v="4. Allocated"/>
    <s v="Chargebacks"/>
    <s v="Chargeback"/>
    <s v="Chargeback Entries&lt;$5,000"/>
    <n v="25.59"/>
    <n v="25.59"/>
    <s v="901904770"/>
    <s v="FIP-Eldorado-Mohave T/L: Instal OPGW, sp"/>
    <s v="8020208"/>
    <s v="Labor Other Earnings - IO BA"/>
    <s v="Eldorado-Lugo-Mohave Upgrade"/>
  </r>
  <r>
    <x v="4"/>
    <s v="2025-02"/>
    <s v="1. DIRECT"/>
    <s v="4. Allocated"/>
    <s v="Chargebacks"/>
    <s v="Chargeback"/>
    <s v="Chargeback Entries&lt;$5,000"/>
    <n v="126.42"/>
    <n v="126.42"/>
    <s v="901904770"/>
    <s v="FIP-Eldorado-Mohave T/L: Instal OPGW, sp"/>
    <s v="8020206"/>
    <s v="Other IO BA"/>
    <s v="Eldorado-Lugo-Mohave Upgrade"/>
  </r>
  <r>
    <x v="4"/>
    <s v="2025-01"/>
    <s v="1. DIRECT"/>
    <s v="4. Allocated"/>
    <s v="Chargebacks"/>
    <s v="Chargeback"/>
    <s v="Chargeback Entries&lt;$5,000"/>
    <n v="127.96000000000001"/>
    <n v="127.96000000000001"/>
    <s v="901904770"/>
    <s v="FIP-Eldorado-Mohave T/L: Instal OPGW, sp"/>
    <s v="8020200"/>
    <s v="Labor Normal Time - IO BA"/>
    <s v="Eldorado-Lugo-Mohave Upgrade"/>
  </r>
  <r>
    <x v="4"/>
    <s v="2025-01"/>
    <s v="1. DIRECT"/>
    <s v="4. Allocated"/>
    <s v="Capitalized Overhead - IT IMM"/>
    <s v="Chargeback"/>
    <s v="Chargeback Entries&lt;$5,000"/>
    <n v="23.74"/>
    <n v="23.74"/>
    <s v="901904770"/>
    <s v="FIP-Eldorado-Mohave T/L: Instal OPGW, sp"/>
    <s v="5757075"/>
    <s v="Capitalized Overhead - IT IMM"/>
    <s v="Eldorado-Lugo-Mohave Upgrade"/>
  </r>
  <r>
    <x v="4"/>
    <s v="2025-01"/>
    <s v="1. DIRECT"/>
    <s v="1. Project Support"/>
    <s v="Other - Accruals IO-BA"/>
    <s v="Other"/>
    <s v="Other - Accruals IO-BA"/>
    <n v="-12320"/>
    <n v="-12320"/>
    <s v="901904770"/>
    <s v="FIP-Eldorado-Mohave T/L: Instal OPGW, sp"/>
    <s v="8020219"/>
    <s v="Other - Accruals IO-BA"/>
    <s v="Eldorado-Lugo-Mohave Upgrade"/>
  </r>
  <r>
    <x v="4"/>
    <s v="2025-01"/>
    <s v="1. DIRECT"/>
    <s v="1. Project Support"/>
    <s v="Labor - Other"/>
    <s v="Labor"/>
    <s v="Labor Entries &lt;$5,000"/>
    <n v="3.54"/>
    <n v="3.54"/>
    <s v="901904770"/>
    <s v="FIP-Eldorado-Mohave T/L: Instal OPGW, sp"/>
    <s v="8020078"/>
    <s v="Labor Other Earnings - Ord to Ord"/>
    <s v="Eldorado-Lugo-Mohave Upgrade"/>
  </r>
  <r>
    <x v="4"/>
    <s v="2025-01"/>
    <s v="1. DIRECT"/>
    <s v="1. Project Support"/>
    <s v="Labor - Other"/>
    <s v="Labor"/>
    <s v="Labor Entries &lt;$5,000"/>
    <n v="17.669999999999998"/>
    <n v="17.669999999999998"/>
    <s v="901904770"/>
    <s v="FIP-Eldorado-Mohave T/L: Instal OPGW, sp"/>
    <s v="8020070"/>
    <s v="Labor Normal Time - Ord to Ord"/>
    <s v="Eldorado-Lugo-Mohave Upgrade"/>
  </r>
  <r>
    <x v="4"/>
    <s v="2025-11"/>
    <s v="2. ALLOCATED"/>
    <s v="5. Corporate Overhead"/>
    <s v="Non Budget - Other"/>
    <s v="Non Budgeted"/>
    <s v="Capitalized Overhead - P&amp;B/Payroll Tax"/>
    <n v="154.35"/>
    <n v="154.35"/>
    <s v="901904770"/>
    <s v="FIP-Eldorado-Mohave T/L: Instal OPGW, sp"/>
    <s v="5757040"/>
    <s v="Capitalized Overhead - P&amp;B/Payroll Tax"/>
    <s v="Eldorado-Lugo-Mohave Upgrade"/>
  </r>
  <r>
    <x v="4"/>
    <s v="2025-01"/>
    <s v="1. DIRECT"/>
    <s v="4. Allocated"/>
    <s v="Chargebacks"/>
    <s v="Chargeback"/>
    <s v="Chargeback Entries&lt;$5,000"/>
    <n v="135.06"/>
    <n v="135.06"/>
    <s v="901904770"/>
    <s v="FIP-Eldorado-Mohave T/L: Instal OPGW, sp"/>
    <s v="8020454"/>
    <s v="Indirect SCM IMM - IO BA"/>
    <s v="Eldorado-Lugo-Mohave Upgrade"/>
  </r>
  <r>
    <x v="4"/>
    <s v="2025-03"/>
    <s v="1. DIRECT"/>
    <s v="1. Project Support"/>
    <s v="Contract Consult/Contract Ord to Ord"/>
    <s v="Contract"/>
    <s v="Contract Entries &lt;$50,000"/>
    <n v="346"/>
    <n v="346"/>
    <s v="901904770"/>
    <s v="FIP-Eldorado-Mohave T/L: Instal OPGW, sp"/>
    <s v="8020082"/>
    <s v="Contract Consult/Contract Ord to Ord"/>
    <s v="Eldorado-Lugo-Mohave Upgrade"/>
  </r>
  <r>
    <x v="4"/>
    <s v="2025-03"/>
    <s v="1. DIRECT"/>
    <s v="4. Allocated"/>
    <s v="Chargebacks"/>
    <s v="Chargeback"/>
    <s v="Chargeback Entries&lt;$5,000"/>
    <n v="811.18"/>
    <n v="811.18"/>
    <s v="901904770"/>
    <s v="FIP-Eldorado-Mohave T/L: Instal OPGW, sp"/>
    <s v="8020211"/>
    <s v="Con - Consults/Prof Srvcs/Out IO BA"/>
    <s v="Eldorado-Lugo-Mohave Upgrade"/>
  </r>
  <r>
    <x v="4"/>
    <s v="2025-03"/>
    <s v="1. DIRECT"/>
    <s v="4. Allocated"/>
    <s v="Chargebacks"/>
    <s v="Chargeback"/>
    <s v="Chargeback Entries&lt;$5,000"/>
    <n v="25.36"/>
    <n v="25.36"/>
    <s v="901904770"/>
    <s v="FIP-Eldorado-Mohave T/L: Instal OPGW, sp"/>
    <s v="8020208"/>
    <s v="Labor Other Earnings - IO BA"/>
    <s v="Eldorado-Lugo-Mohave Upgrade"/>
  </r>
  <r>
    <x v="4"/>
    <s v="2025-03"/>
    <s v="1. DIRECT"/>
    <s v="4. Allocated"/>
    <s v="Chargebacks"/>
    <s v="Chargeback"/>
    <s v="Chargeback Entries&lt;$5,000"/>
    <n v="187.68"/>
    <n v="187.68"/>
    <s v="901904770"/>
    <s v="FIP-Eldorado-Mohave T/L: Instal OPGW, sp"/>
    <s v="8020206"/>
    <s v="Other IO BA"/>
    <s v="Eldorado-Lugo-Mohave Upgrade"/>
  </r>
  <r>
    <x v="4"/>
    <s v="2025-03"/>
    <s v="1. DIRECT"/>
    <s v="4. Allocated"/>
    <s v="Chargebacks"/>
    <s v="Chargeback"/>
    <s v="Chargeback Entries&lt;$5,000"/>
    <n v="126.81"/>
    <n v="126.81"/>
    <s v="901904770"/>
    <s v="FIP-Eldorado-Mohave T/L: Instal OPGW, sp"/>
    <s v="8020200"/>
    <s v="Labor Normal Time - IO BA"/>
    <s v="Eldorado-Lugo-Mohave Upgrade"/>
  </r>
  <r>
    <x v="4"/>
    <s v="2025-03"/>
    <s v="1. DIRECT"/>
    <s v="4. Allocated"/>
    <s v="Capitalized Overhead - IT IMM"/>
    <s v="Chargeback"/>
    <s v="Chargeback Entries&lt;$5,000"/>
    <n v="1.98"/>
    <n v="1.98"/>
    <s v="901904770"/>
    <s v="FIP-Eldorado-Mohave T/L: Instal OPGW, sp"/>
    <s v="5757075"/>
    <s v="Capitalized Overhead - IT IMM"/>
    <s v="Eldorado-Lugo-Mohave Upgrade"/>
  </r>
  <r>
    <x v="4"/>
    <s v="2025-03"/>
    <s v="1. DIRECT"/>
    <s v="1. Project Support"/>
    <s v="Other - Accruals IO-BA"/>
    <s v="Other"/>
    <s v="Other - Accruals IO-BA"/>
    <n v="2480"/>
    <n v="2480"/>
    <s v="901904770"/>
    <s v="FIP-Eldorado-Mohave T/L: Instal OPGW, sp"/>
    <s v="8020219"/>
    <s v="Other - Accruals IO-BA"/>
    <s v="Eldorado-Lugo-Mohave Upgrade"/>
  </r>
  <r>
    <x v="4"/>
    <s v="2025-02"/>
    <s v="1. DIRECT"/>
    <s v="1. Project Support"/>
    <s v="Labor - Other"/>
    <s v="Labor"/>
    <s v="Labor Entries &lt;$5,000"/>
    <n v="5.75"/>
    <n v="5.75"/>
    <s v="901904770"/>
    <s v="FIP-Eldorado-Mohave T/L: Instal OPGW, sp"/>
    <s v="8020078"/>
    <s v="Labor Other Earnings - Ord to Ord"/>
    <s v="Eldorado-Lugo-Mohave Upgrade"/>
  </r>
  <r>
    <x v="4"/>
    <s v="2025-03"/>
    <s v="1. DIRECT"/>
    <s v="1. Project Support"/>
    <s v="Labor - Other"/>
    <s v="Labor"/>
    <s v="Labor Entries &lt;$5,000"/>
    <n v="16.059999999999999"/>
    <n v="16.059999999999999"/>
    <s v="901904770"/>
    <s v="FIP-Eldorado-Mohave T/L: Instal OPGW, sp"/>
    <s v="8020070"/>
    <s v="Labor Normal Time - Ord to Ord"/>
    <s v="Eldorado-Lugo-Mohave Upgrade"/>
  </r>
  <r>
    <x v="4"/>
    <s v="2025-02"/>
    <s v="1. DIRECT"/>
    <s v="4. Allocated"/>
    <s v="Capitalized Overhead - IT IMM"/>
    <s v="Chargeback"/>
    <s v="Chargeback Entries&lt;$5,000"/>
    <n v="3.34"/>
    <n v="3.34"/>
    <s v="901904770"/>
    <s v="FIP-Eldorado-Mohave T/L: Instal OPGW, sp"/>
    <s v="5757075"/>
    <s v="Capitalized Overhead - IT IMM"/>
    <s v="Eldorado-Lugo-Mohave Upgrade"/>
  </r>
  <r>
    <x v="4"/>
    <s v="2025-02"/>
    <s v="2. ALLOCATED"/>
    <s v="5. Corporate Overhead"/>
    <s v="Non Budget - Other"/>
    <s v="Non Budgeted"/>
    <s v="Capitalized Overhead - P&amp;B/Payroll Tax"/>
    <n v="224.61"/>
    <n v="224.61"/>
    <s v="901904770"/>
    <s v="FIP-Eldorado-Mohave T/L: Instal OPGW, sp"/>
    <s v="5757040"/>
    <s v="Capitalized Overhead - P&amp;B/Payroll Tax"/>
    <s v="Eldorado-Lugo-Mohave Upgrade"/>
  </r>
  <r>
    <x v="4"/>
    <s v="2025-02"/>
    <s v="2. ALLOCATED"/>
    <s v="5. Corporate Overhead"/>
    <s v="Non Budget - Other"/>
    <s v="Non Budgeted"/>
    <s v="Capitalized Overhead - A&amp;G"/>
    <n v="262.64"/>
    <n v="262.64"/>
    <s v="901904770"/>
    <s v="FIP-Eldorado-Mohave T/L: Instal OPGW, sp"/>
    <s v="5757030"/>
    <s v="Capitalized Overhead - A&amp;G"/>
    <s v="Eldorado-Lugo-Mohave Upgrade"/>
  </r>
  <r>
    <x v="4"/>
    <s v="2025-02"/>
    <s v="1. DIRECT"/>
    <s v="4. Allocated"/>
    <s v="Labor - Other"/>
    <s v="Labor"/>
    <s v="Labor Entries &lt;$5,000"/>
    <n v="3.47"/>
    <n v="3.47"/>
    <s v="901904770"/>
    <s v="FIP-Eldorado-Mohave T/L: Instal OPGW, sp"/>
    <s v="8020075"/>
    <s v="Overhead - Ord to Ord"/>
    <s v="Eldorado-Lugo-Mohave Upgrade"/>
  </r>
  <r>
    <x v="4"/>
    <s v="2025-02"/>
    <s v="1. DIRECT"/>
    <s v="4. Allocated"/>
    <s v="Chargebacks"/>
    <s v="Chargeback"/>
    <s v="Chargeback Entries&lt;$5,000"/>
    <n v="35.65"/>
    <n v="35.65"/>
    <s v="901904770"/>
    <s v="FIP-Eldorado-Mohave T/L: Instal OPGW, sp"/>
    <s v="8020454"/>
    <s v="Indirect SCM IMM - IO BA"/>
    <s v="Eldorado-Lugo-Mohave Upgrade"/>
  </r>
  <r>
    <x v="4"/>
    <s v="2025-02"/>
    <s v="1. DIRECT"/>
    <s v="4. Allocated"/>
    <s v="Chargebacks"/>
    <s v="Chargeback"/>
    <s v="Chargeback Entries&lt;$5,000"/>
    <n v="4753.8599999999997"/>
    <n v="4753.8599999999997"/>
    <s v="901904770"/>
    <s v="FIP-Eldorado-Mohave T/L: Instal OPGW, sp"/>
    <s v="8020211"/>
    <s v="Con - Consults/Prof Srvcs/Out IO BA"/>
    <s v="Eldorado-Lugo-Mohave Upgrade"/>
  </r>
  <r>
    <x v="4"/>
    <s v="2025-02"/>
    <s v="1. DIRECT"/>
    <s v="4. Allocated"/>
    <s v="Chargebacks"/>
    <s v="Chargeback"/>
    <s v="Chargeback Entries&lt;$5,000"/>
    <n v="35.67"/>
    <n v="35.67"/>
    <s v="901904770"/>
    <s v="FIP-Eldorado-Mohave T/L: Instal OPGW, sp"/>
    <s v="8020208"/>
    <s v="Labor Other Earnings - IO BA"/>
    <s v="Eldorado-Lugo-Mohave Upgrade"/>
  </r>
  <r>
    <x v="4"/>
    <s v="2025-02"/>
    <s v="1. DIRECT"/>
    <s v="4. Allocated"/>
    <s v="Chargebacks"/>
    <s v="Chargeback"/>
    <s v="Chargeback Entries&lt;$5,000"/>
    <n v="178.37"/>
    <n v="178.37"/>
    <s v="901904770"/>
    <s v="FIP-Eldorado-Mohave T/L: Instal OPGW, sp"/>
    <s v="8020200"/>
    <s v="Labor Normal Time - IO BA"/>
    <s v="Eldorado-Lugo-Mohave Upgrade"/>
  </r>
  <r>
    <x v="4"/>
    <s v="2025-03"/>
    <s v="1. DIRECT"/>
    <s v="1. Project Support"/>
    <s v="Labor - Other"/>
    <s v="Labor"/>
    <s v="Labor Entries &lt;$5,000"/>
    <n v="3.21"/>
    <n v="3.21"/>
    <s v="901904770"/>
    <s v="FIP-Eldorado-Mohave T/L: Instal OPGW, sp"/>
    <s v="8020078"/>
    <s v="Labor Other Earnings - Ord to Ord"/>
    <s v="Eldorado-Lugo-Mohave Upgrade"/>
  </r>
  <r>
    <x v="4"/>
    <s v="2025-09"/>
    <s v="1. DIRECT"/>
    <s v="4. Allocated"/>
    <s v="Chargebacks"/>
    <s v="Chargeback"/>
    <s v="Chargeback Entries&lt;$5,000"/>
    <n v="7.6"/>
    <n v="7.6"/>
    <s v="901904770"/>
    <s v="FIP-Eldorado-Mohave T/L: Instal OPGW, sp"/>
    <s v="8020454"/>
    <s v="Indirect SCM IMM - IO BA"/>
    <s v="Eldorado-Lugo-Mohave Upgrade"/>
  </r>
  <r>
    <x v="4"/>
    <s v="2025-10"/>
    <s v="1. DIRECT"/>
    <s v="4. Allocated"/>
    <s v="Chargebacks"/>
    <s v="Chargeback"/>
    <s v="Chargeback Entries&lt;$5,000"/>
    <n v="319.05"/>
    <n v="319.05"/>
    <s v="901904770"/>
    <s v="FIP-Eldorado-Mohave T/L: Instal OPGW, sp"/>
    <s v="8020200"/>
    <s v="Labor Normal Time - IO BA"/>
    <s v="Eldorado-Lugo-Mohave Upgrade"/>
  </r>
  <r>
    <x v="4"/>
    <s v="2025-10"/>
    <s v="1. DIRECT"/>
    <s v="4. Allocated"/>
    <s v="Capitalized Overhead - IT IMM"/>
    <s v="Chargeback"/>
    <s v="Chargeback Entries&lt;$5,000"/>
    <n v="11.18"/>
    <n v="11.18"/>
    <s v="901904770"/>
    <s v="FIP-Eldorado-Mohave T/L: Instal OPGW, sp"/>
    <s v="5757075"/>
    <s v="Capitalized Overhead - IT IMM"/>
    <s v="Eldorado-Lugo-Mohave Upgrade"/>
  </r>
  <r>
    <x v="4"/>
    <s v="2025-10"/>
    <s v="1. DIRECT"/>
    <s v="1. Project Support"/>
    <s v="Other - Accruals IO-BA"/>
    <s v="Other"/>
    <s v="Other - Accruals IO-BA"/>
    <n v="-1175.44"/>
    <n v="-1175.44"/>
    <s v="901904770"/>
    <s v="FIP-Eldorado-Mohave T/L: Instal OPGW, sp"/>
    <s v="8020219"/>
    <s v="Other - Accruals IO-BA"/>
    <s v="Eldorado-Lugo-Mohave Upgrade"/>
  </r>
  <r>
    <x v="4"/>
    <s v="2025-10"/>
    <s v="1. DIRECT"/>
    <s v="1. Project Support"/>
    <s v="Labor - Other"/>
    <s v="Labor"/>
    <s v="Labor Entries &lt;$5,000"/>
    <n v="2.87"/>
    <n v="2.87"/>
    <s v="901904770"/>
    <s v="FIP-Eldorado-Mohave T/L: Instal OPGW, sp"/>
    <s v="8020078"/>
    <s v="Labor Other Earnings - Ord to Ord"/>
    <s v="Eldorado-Lugo-Mohave Upgrade"/>
  </r>
  <r>
    <x v="4"/>
    <s v="2025-10"/>
    <s v="1. DIRECT"/>
    <s v="1. Project Support"/>
    <s v="Labor - Other"/>
    <s v="Labor"/>
    <s v="Labor Entries &lt;$5,000"/>
    <n v="14.36"/>
    <n v="14.36"/>
    <s v="901904770"/>
    <s v="FIP-Eldorado-Mohave T/L: Instal OPGW, sp"/>
    <s v="8020070"/>
    <s v="Labor Normal Time - Ord to Ord"/>
    <s v="Eldorado-Lugo-Mohave Upgrade"/>
  </r>
  <r>
    <x v="4"/>
    <s v="2025-09"/>
    <s v="2. ALLOCATED"/>
    <s v="5. Corporate Overhead"/>
    <s v="Non Budget - Other"/>
    <s v="Non Budgeted"/>
    <s v="Capitalized Overhead - P&amp;B/Payroll Tax"/>
    <n v="352.04"/>
    <n v="352.04"/>
    <s v="901904770"/>
    <s v="FIP-Eldorado-Mohave T/L: Instal OPGW, sp"/>
    <s v="5757040"/>
    <s v="Capitalized Overhead - P&amp;B/Payroll Tax"/>
    <s v="Eldorado-Lugo-Mohave Upgrade"/>
  </r>
  <r>
    <x v="4"/>
    <s v="2025-09"/>
    <s v="1. DIRECT"/>
    <s v="1. Project Support"/>
    <s v="Labor - Other"/>
    <s v="Labor"/>
    <s v="Labor Entries &lt;$5,000"/>
    <n v="-0.35"/>
    <n v="-0.35"/>
    <s v="901904770"/>
    <s v="FIP-Eldorado-Mohave T/L: Instal OPGW, sp"/>
    <s v="8020078"/>
    <s v="Labor Other Earnings - Ord to Ord"/>
    <s v="Eldorado-Lugo-Mohave Upgrade"/>
  </r>
  <r>
    <x v="4"/>
    <s v="2025-09"/>
    <s v="1. DIRECT"/>
    <s v="4. Allocated"/>
    <s v="Labor - Other"/>
    <s v="Labor"/>
    <s v="Labor Entries &lt;$5,000"/>
    <n v="-0.12"/>
    <n v="-0.12"/>
    <s v="901904770"/>
    <s v="FIP-Eldorado-Mohave T/L: Instal OPGW, sp"/>
    <s v="8020075"/>
    <s v="Overhead - Ord to Ord"/>
    <s v="Eldorado-Lugo-Mohave Upgrade"/>
  </r>
  <r>
    <x v="4"/>
    <s v="2025-10"/>
    <s v="1. DIRECT"/>
    <s v="4. Allocated"/>
    <s v="Chargebacks"/>
    <s v="Chargeback"/>
    <s v="Chargeback Entries&lt;$5,000"/>
    <n v="4305.84"/>
    <n v="4305.84"/>
    <s v="901904770"/>
    <s v="FIP-Eldorado-Mohave T/L: Instal OPGW, sp"/>
    <s v="8020211"/>
    <s v="Con - Consults/Prof Srvcs/Out IO BA"/>
    <s v="Eldorado-Lugo-Mohave Upgrade"/>
  </r>
  <r>
    <x v="4"/>
    <s v="2025-09"/>
    <s v="1. DIRECT"/>
    <s v="4. Allocated"/>
    <s v="Chargebacks"/>
    <s v="Chargeback"/>
    <s v="Chargeback Entries&lt;$5,000"/>
    <n v="2923.16"/>
    <n v="2923.16"/>
    <s v="901904770"/>
    <s v="FIP-Eldorado-Mohave T/L: Instal OPGW, sp"/>
    <s v="8020211"/>
    <s v="Con - Consults/Prof Srvcs/Out IO BA"/>
    <s v="Eldorado-Lugo-Mohave Upgrade"/>
  </r>
  <r>
    <x v="4"/>
    <s v="2025-09"/>
    <s v="1. DIRECT"/>
    <s v="4. Allocated"/>
    <s v="Chargebacks"/>
    <s v="Chargeback"/>
    <s v="Chargeback Entries&lt;$5,000"/>
    <n v="54.02"/>
    <n v="54.02"/>
    <s v="901904770"/>
    <s v="FIP-Eldorado-Mohave T/L: Instal OPGW, sp"/>
    <s v="8020208"/>
    <s v="Labor Other Earnings - IO BA"/>
    <s v="Eldorado-Lugo-Mohave Upgrade"/>
  </r>
  <r>
    <x v="4"/>
    <s v="2025-09"/>
    <s v="1. DIRECT"/>
    <s v="4. Allocated"/>
    <s v="Chargebacks"/>
    <s v="Chargeback"/>
    <s v="Chargeback Entries&lt;$5,000"/>
    <n v="99.33"/>
    <n v="99.33"/>
    <s v="901904770"/>
    <s v="FIP-Eldorado-Mohave T/L: Instal OPGW, sp"/>
    <s v="8020206"/>
    <s v="Other IO BA"/>
    <s v="Eldorado-Lugo-Mohave Upgrade"/>
  </r>
  <r>
    <x v="4"/>
    <s v="2025-09"/>
    <s v="1. DIRECT"/>
    <s v="4. Allocated"/>
    <s v="Chargebacks"/>
    <s v="Chargeback"/>
    <s v="Chargeback Entries&lt;$5,000"/>
    <n v="270.10999999999996"/>
    <n v="270.10999999999996"/>
    <s v="901904770"/>
    <s v="FIP-Eldorado-Mohave T/L: Instal OPGW, sp"/>
    <s v="8020200"/>
    <s v="Labor Normal Time - IO BA"/>
    <s v="Eldorado-Lugo-Mohave Upgrade"/>
  </r>
  <r>
    <x v="4"/>
    <s v="2025-09"/>
    <s v="1. DIRECT"/>
    <s v="4. Allocated"/>
    <s v="Capitalized Overhead - IT IMM"/>
    <s v="Chargeback"/>
    <s v="Chargeback Entries&lt;$5,000"/>
    <n v="4.41"/>
    <n v="4.41"/>
    <s v="901904770"/>
    <s v="FIP-Eldorado-Mohave T/L: Instal OPGW, sp"/>
    <s v="5757075"/>
    <s v="Capitalized Overhead - IT IMM"/>
    <s v="Eldorado-Lugo-Mohave Upgrade"/>
  </r>
  <r>
    <x v="4"/>
    <s v="2025-09"/>
    <s v="1. DIRECT"/>
    <s v="1. Project Support"/>
    <s v="Other - Accruals IO-BA"/>
    <s v="Other"/>
    <s v="Other - Accruals IO-BA"/>
    <n v="640"/>
    <n v="640"/>
    <s v="901904770"/>
    <s v="FIP-Eldorado-Mohave T/L: Instal OPGW, sp"/>
    <s v="8020219"/>
    <s v="Other - Accruals IO-BA"/>
    <s v="Eldorado-Lugo-Mohave Upgrade"/>
  </r>
  <r>
    <x v="4"/>
    <s v="2025-09"/>
    <s v="2. ALLOCATED"/>
    <s v="5. Corporate Overhead"/>
    <s v="Non Budget - Other"/>
    <s v="Non Budgeted"/>
    <s v="Capitalized Overhead - A&amp;G"/>
    <n v="266.02"/>
    <n v="266.02"/>
    <s v="901904770"/>
    <s v="FIP-Eldorado-Mohave T/L: Instal OPGW, sp"/>
    <s v="5757030"/>
    <s v="Capitalized Overhead - A&amp;G"/>
    <s v="Eldorado-Lugo-Mohave Upgrade"/>
  </r>
  <r>
    <x v="4"/>
    <s v="2025-11"/>
    <s v="1. DIRECT"/>
    <s v="4. Allocated"/>
    <s v="Chargebacks"/>
    <s v="Chargeback"/>
    <s v="Chargeback Entries&lt;$5,000"/>
    <n v="141.49"/>
    <n v="141.49"/>
    <s v="901904770"/>
    <s v="FIP-Eldorado-Mohave T/L: Instal OPGW, sp"/>
    <s v="8020200"/>
    <s v="Labor Normal Time - IO BA"/>
    <s v="Eldorado-Lugo-Mohave Upgrade"/>
  </r>
  <r>
    <x v="4"/>
    <s v="2025-02"/>
    <s v="1. DIRECT"/>
    <s v="1. Project Support"/>
    <s v="Other - Accruals IO-BA"/>
    <s v="Other"/>
    <s v="Other - Accruals IO-BA"/>
    <n v="-4880"/>
    <n v="-4880"/>
    <s v="901904770"/>
    <s v="FIP-Eldorado-Mohave T/L: Instal OPGW, sp"/>
    <s v="8020219"/>
    <s v="Other - Accruals IO-BA"/>
    <s v="Eldorado-Lugo-Mohave Upgrade"/>
  </r>
  <r>
    <x v="4"/>
    <s v="2025-06"/>
    <s v="1. DIRECT"/>
    <s v="4. Allocated"/>
    <s v="Chargebacks"/>
    <s v="Chargeback"/>
    <s v="Chargeback Entries&lt;$5,000"/>
    <n v="207.27"/>
    <n v="207.27"/>
    <s v="901904770"/>
    <s v="FIP-Eldorado-Mohave T/L: Instal OPGW, sp"/>
    <s v="8020200"/>
    <s v="Labor Normal Time - IO BA"/>
    <s v="Eldorado-Lugo-Mohave Upgrade"/>
  </r>
  <r>
    <x v="4"/>
    <s v="2025-11"/>
    <s v="2. ALLOCATED"/>
    <s v="5. Corporate Overhead"/>
    <s v="Non Budget - Other"/>
    <s v="Non Budgeted"/>
    <s v="Capitalized Overhead - A&amp;G"/>
    <n v="153.33000000000001"/>
    <n v="153.33000000000001"/>
    <s v="901904770"/>
    <s v="FIP-Eldorado-Mohave T/L: Instal OPGW, sp"/>
    <s v="5757030"/>
    <s v="Capitalized Overhead - A&amp;G"/>
    <s v="Eldorado-Lugo-Mohave Upgrade"/>
  </r>
  <r>
    <x v="4"/>
    <s v="2025-11"/>
    <s v="1. DIRECT"/>
    <s v="4. Allocated"/>
    <s v="Labor - Other"/>
    <s v="Labor"/>
    <s v="Labor Entries &lt;$5,000"/>
    <n v="-0.11000000000000001"/>
    <n v="-0.11000000000000001"/>
    <s v="901904770"/>
    <s v="FIP-Eldorado-Mohave T/L: Instal OPGW, sp"/>
    <s v="8020075"/>
    <s v="Overhead - Ord to Ord"/>
    <s v="Eldorado-Lugo-Mohave Upgrade"/>
  </r>
  <r>
    <x v="4"/>
    <s v="2025-11"/>
    <s v="1. DIRECT"/>
    <s v="4. Allocated"/>
    <s v="Chargebacks"/>
    <s v="Chargeback"/>
    <s v="Chargeback Entries&lt;$5,000"/>
    <n v="8.08"/>
    <n v="8.08"/>
    <s v="901904770"/>
    <s v="FIP-Eldorado-Mohave T/L: Instal OPGW, sp"/>
    <s v="8020454"/>
    <s v="Indirect SCM IMM - IO BA"/>
    <s v="Eldorado-Lugo-Mohave Upgrade"/>
  </r>
  <r>
    <x v="4"/>
    <s v="2025-11"/>
    <s v="1. DIRECT"/>
    <s v="4. Allocated"/>
    <s v="Chargebacks"/>
    <s v="Chargeback"/>
    <s v="Chargeback Entries&lt;$5,000"/>
    <n v="3106.32"/>
    <n v="3106.32"/>
    <s v="901904770"/>
    <s v="FIP-Eldorado-Mohave T/L: Instal OPGW, sp"/>
    <s v="8020211"/>
    <s v="Con - Consults/Prof Srvcs/Out IO BA"/>
    <s v="Eldorado-Lugo-Mohave Upgrade"/>
  </r>
  <r>
    <x v="4"/>
    <s v="2025-10"/>
    <s v="1. DIRECT"/>
    <s v="4. Allocated"/>
    <s v="Chargebacks"/>
    <s v="Chargeback"/>
    <s v="Chargeback Entries&lt;$5,000"/>
    <n v="102.64"/>
    <n v="102.64"/>
    <s v="901904770"/>
    <s v="FIP-Eldorado-Mohave T/L: Instal OPGW, sp"/>
    <s v="8020206"/>
    <s v="Other IO BA"/>
    <s v="Eldorado-Lugo-Mohave Upgrade"/>
  </r>
  <r>
    <x v="4"/>
    <s v="2025-11"/>
    <s v="1. DIRECT"/>
    <s v="4. Allocated"/>
    <s v="Chargebacks"/>
    <s v="Chargeback"/>
    <s v="Chargeback Entries&lt;$5,000"/>
    <n v="99.33"/>
    <n v="99.33"/>
    <s v="901904770"/>
    <s v="FIP-Eldorado-Mohave T/L: Instal OPGW, sp"/>
    <s v="8020206"/>
    <s v="Other IO BA"/>
    <s v="Eldorado-Lugo-Mohave Upgrade"/>
  </r>
  <r>
    <x v="4"/>
    <s v="2025-10"/>
    <s v="1. DIRECT"/>
    <s v="4. Allocated"/>
    <s v="Chargebacks"/>
    <s v="Chargeback"/>
    <s v="Chargeback Entries&lt;$5,000"/>
    <n v="63.81"/>
    <n v="63.81"/>
    <s v="901904770"/>
    <s v="FIP-Eldorado-Mohave T/L: Instal OPGW, sp"/>
    <s v="8020208"/>
    <s v="Labor Other Earnings - IO BA"/>
    <s v="Eldorado-Lugo-Mohave Upgrade"/>
  </r>
  <r>
    <x v="4"/>
    <s v="2025-11"/>
    <s v="1. DIRECT"/>
    <s v="4. Allocated"/>
    <s v="Capitalized Overhead - IT IMM"/>
    <s v="Chargeback"/>
    <s v="Chargeback Entries&lt;$5,000"/>
    <n v="1.24"/>
    <n v="1.24"/>
    <s v="901904770"/>
    <s v="FIP-Eldorado-Mohave T/L: Instal OPGW, sp"/>
    <s v="5757075"/>
    <s v="Capitalized Overhead - IT IMM"/>
    <s v="Eldorado-Lugo-Mohave Upgrade"/>
  </r>
  <r>
    <x v="4"/>
    <s v="2025-11"/>
    <s v="1. DIRECT"/>
    <s v="1. Project Support"/>
    <s v="Labor - Other"/>
    <s v="Labor"/>
    <s v="Labor Entries &lt;$5,000"/>
    <n v="-0.2"/>
    <n v="-0.2"/>
    <s v="901904770"/>
    <s v="FIP-Eldorado-Mohave T/L: Instal OPGW, sp"/>
    <s v="8020078"/>
    <s v="Labor Other Earnings - Ord to Ord"/>
    <s v="Eldorado-Lugo-Mohave Upgrade"/>
  </r>
  <r>
    <x v="4"/>
    <s v="2025-10"/>
    <s v="2. ALLOCATED"/>
    <s v="5. Corporate Overhead"/>
    <s v="Non Budget - Other"/>
    <s v="Non Budgeted"/>
    <s v="Capitalized Overhead - P&amp;B/Payroll Tax"/>
    <n v="297.54000000000002"/>
    <n v="297.54000000000002"/>
    <s v="901904770"/>
    <s v="FIP-Eldorado-Mohave T/L: Instal OPGW, sp"/>
    <s v="5757040"/>
    <s v="Capitalized Overhead - P&amp;B/Payroll Tax"/>
    <s v="Eldorado-Lugo-Mohave Upgrade"/>
  </r>
  <r>
    <x v="4"/>
    <s v="2025-10"/>
    <s v="2. ALLOCATED"/>
    <s v="5. Corporate Overhead"/>
    <s v="Non Budget - Other"/>
    <s v="Non Budgeted"/>
    <s v="Capitalized Overhead - A&amp;G"/>
    <n v="190.47"/>
    <n v="190.47"/>
    <s v="901904770"/>
    <s v="FIP-Eldorado-Mohave T/L: Instal OPGW, sp"/>
    <s v="5757030"/>
    <s v="Capitalized Overhead - A&amp;G"/>
    <s v="Eldorado-Lugo-Mohave Upgrade"/>
  </r>
  <r>
    <x v="4"/>
    <s v="2025-10"/>
    <s v="1. DIRECT"/>
    <s v="4. Allocated"/>
    <s v="Labor - Other"/>
    <s v="Labor"/>
    <s v="Labor Entries &lt;$5,000"/>
    <n v="1.79"/>
    <n v="1.79"/>
    <s v="901904770"/>
    <s v="FIP-Eldorado-Mohave T/L: Instal OPGW, sp"/>
    <s v="8020075"/>
    <s v="Overhead - Ord to Ord"/>
    <s v="Eldorado-Lugo-Mohave Upgrade"/>
  </r>
  <r>
    <x v="4"/>
    <s v="2025-10"/>
    <s v="1. DIRECT"/>
    <s v="4. Allocated"/>
    <s v="Chargebacks"/>
    <s v="Chargeback"/>
    <s v="Chargeback Entries&lt;$5,000"/>
    <n v="11.2"/>
    <n v="11.2"/>
    <s v="901904770"/>
    <s v="FIP-Eldorado-Mohave T/L: Instal OPGW, sp"/>
    <s v="8020454"/>
    <s v="Indirect SCM IMM - IO BA"/>
    <s v="Eldorado-Lugo-Mohave Upgrade"/>
  </r>
  <r>
    <x v="4"/>
    <s v="2025-11"/>
    <s v="1. DIRECT"/>
    <s v="1. Project Support"/>
    <s v="Labor - Other"/>
    <s v="Labor"/>
    <s v="Labor Entries &lt;$5,000"/>
    <n v="-1.02"/>
    <n v="-1.02"/>
    <s v="901904770"/>
    <s v="FIP-Eldorado-Mohave T/L: Instal OPGW, sp"/>
    <s v="8020070"/>
    <s v="Labor Normal Time - Ord to Ord"/>
    <s v="Eldorado-Lugo-Mohave Upgrade"/>
  </r>
  <r>
    <x v="4"/>
    <s v="2025-11"/>
    <s v="1. DIRECT"/>
    <s v="4. Allocated"/>
    <s v="Chargebacks"/>
    <s v="Chargeback"/>
    <s v="Chargeback Entries&lt;$5,000"/>
    <n v="28.3"/>
    <n v="28.3"/>
    <s v="901904770"/>
    <s v="FIP-Eldorado-Mohave T/L: Instal OPGW, sp"/>
    <s v="8020208"/>
    <s v="Labor Other Earnings - IO BA"/>
    <s v="Eldorado-Lugo-Mohave Upgrade"/>
  </r>
  <r>
    <x v="4"/>
    <s v="2025-06"/>
    <s v="2. ALLOCATED"/>
    <s v="5. Corporate Overhead"/>
    <s v="Non Budget - Other"/>
    <s v="Non Budgeted"/>
    <s v="Capitalized Overhead - A&amp;G"/>
    <n v="99.27"/>
    <n v="99.27"/>
    <s v="901904770"/>
    <s v="FIP-Eldorado-Mohave T/L: Instal OPGW, sp"/>
    <s v="5757030"/>
    <s v="Capitalized Overhead - A&amp;G"/>
    <s v="Eldorado-Lugo-Mohave Upgrade"/>
  </r>
  <r>
    <x v="4"/>
    <s v="2025-07"/>
    <s v="1. DIRECT"/>
    <s v="4. Allocated"/>
    <s v="Chargebacks"/>
    <s v="Chargeback"/>
    <s v="Chargeback Entries&lt;$5,000"/>
    <n v="2332.06"/>
    <n v="2332.06"/>
    <s v="901904770"/>
    <s v="FIP-Eldorado-Mohave T/L: Instal OPGW, sp"/>
    <s v="8020211"/>
    <s v="Con - Consults/Prof Srvcs/Out IO BA"/>
    <s v="Eldorado-Lugo-Mohave Upgrade"/>
  </r>
  <r>
    <x v="4"/>
    <s v="2025-07"/>
    <s v="1. DIRECT"/>
    <s v="4. Allocated"/>
    <s v="Chargebacks"/>
    <s v="Chargeback"/>
    <s v="Chargeback Entries&lt;$5,000"/>
    <n v="56.28"/>
    <n v="56.28"/>
    <s v="901904770"/>
    <s v="FIP-Eldorado-Mohave T/L: Instal OPGW, sp"/>
    <s v="8020208"/>
    <s v="Labor Other Earnings - IO BA"/>
    <s v="Eldorado-Lugo-Mohave Upgrade"/>
  </r>
  <r>
    <x v="4"/>
    <s v="2025-07"/>
    <s v="1. DIRECT"/>
    <s v="4. Allocated"/>
    <s v="Chargebacks"/>
    <s v="Chargeback"/>
    <s v="Chargeback Entries&lt;$5,000"/>
    <n v="102.64"/>
    <n v="102.64"/>
    <s v="901904770"/>
    <s v="FIP-Eldorado-Mohave T/L: Instal OPGW, sp"/>
    <s v="8020206"/>
    <s v="Other IO BA"/>
    <s v="Eldorado-Lugo-Mohave Upgrade"/>
  </r>
  <r>
    <x v="4"/>
    <s v="2025-07"/>
    <s v="1. DIRECT"/>
    <s v="4. Allocated"/>
    <s v="Chargebacks"/>
    <s v="Chargeback"/>
    <s v="Chargeback Entries&lt;$5,000"/>
    <n v="281.40999999999997"/>
    <n v="281.40999999999997"/>
    <s v="901904770"/>
    <s v="FIP-Eldorado-Mohave T/L: Instal OPGW, sp"/>
    <s v="8020200"/>
    <s v="Labor Normal Time - IO BA"/>
    <s v="Eldorado-Lugo-Mohave Upgrade"/>
  </r>
  <r>
    <x v="4"/>
    <s v="2025-07"/>
    <s v="1. DIRECT"/>
    <s v="4. Allocated"/>
    <s v="Capitalized Overhead - IT IMM"/>
    <s v="Chargeback"/>
    <s v="Chargeback Entries&lt;$5,000"/>
    <n v="4"/>
    <n v="4"/>
    <s v="901904770"/>
    <s v="FIP-Eldorado-Mohave T/L: Instal OPGW, sp"/>
    <s v="5757075"/>
    <s v="Capitalized Overhead - IT IMM"/>
    <s v="Eldorado-Lugo-Mohave Upgrade"/>
  </r>
  <r>
    <x v="4"/>
    <s v="2025-07"/>
    <s v="1. DIRECT"/>
    <s v="1. Project Support"/>
    <s v="Other - Accruals IO-BA"/>
    <s v="Other"/>
    <s v="Other - Accruals IO-BA"/>
    <n v="-46"/>
    <n v="-46"/>
    <s v="901904770"/>
    <s v="FIP-Eldorado-Mohave T/L: Instal OPGW, sp"/>
    <s v="8020219"/>
    <s v="Other - Accruals IO-BA"/>
    <s v="Eldorado-Lugo-Mohave Upgrade"/>
  </r>
  <r>
    <x v="4"/>
    <s v="2025-07"/>
    <s v="1. DIRECT"/>
    <s v="4. Allocated"/>
    <s v="Chargebacks"/>
    <s v="Chargeback"/>
    <s v="Chargeback Entries&lt;$5,000"/>
    <n v="6.06"/>
    <n v="6.06"/>
    <s v="901904770"/>
    <s v="FIP-Eldorado-Mohave T/L: Instal OPGW, sp"/>
    <s v="8020454"/>
    <s v="Indirect SCM IMM - IO BA"/>
    <s v="Eldorado-Lugo-Mohave Upgrade"/>
  </r>
  <r>
    <x v="4"/>
    <s v="2025-06"/>
    <s v="2. ALLOCATED"/>
    <s v="5. Corporate Overhead"/>
    <s v="Non Budget - Other"/>
    <s v="Non Budgeted"/>
    <s v="Capitalized Overhead - P&amp;B/Payroll Tax"/>
    <n v="172.25"/>
    <n v="172.25"/>
    <s v="901904770"/>
    <s v="FIP-Eldorado-Mohave T/L: Instal OPGW, sp"/>
    <s v="5757040"/>
    <s v="Capitalized Overhead - P&amp;B/Payroll Tax"/>
    <s v="Eldorado-Lugo-Mohave Upgrade"/>
  </r>
  <r>
    <x v="4"/>
    <s v="2025-07"/>
    <s v="1. DIRECT"/>
    <s v="1. Project Support"/>
    <s v="Labor - Other"/>
    <s v="Labor"/>
    <s v="Labor Entries &lt;$5,000"/>
    <n v="7.9"/>
    <n v="7.9"/>
    <s v="901904770"/>
    <s v="FIP-Eldorado-Mohave T/L: Instal OPGW, sp"/>
    <s v="8020070"/>
    <s v="Labor Normal Time - Ord to Ord"/>
    <s v="Eldorado-Lugo-Mohave Upgrade"/>
  </r>
  <r>
    <x v="4"/>
    <s v="2025-06"/>
    <s v="1. DIRECT"/>
    <s v="4. Allocated"/>
    <s v="Labor - Other"/>
    <s v="Labor"/>
    <s v="Labor Entries &lt;$5,000"/>
    <n v="-3.09"/>
    <n v="-3.09"/>
    <s v="901904770"/>
    <s v="FIP-Eldorado-Mohave T/L: Instal OPGW, sp"/>
    <s v="8020075"/>
    <s v="Overhead - Ord to Ord"/>
    <s v="Eldorado-Lugo-Mohave Upgrade"/>
  </r>
  <r>
    <x v="4"/>
    <s v="2025-06"/>
    <s v="1. DIRECT"/>
    <s v="4. Allocated"/>
    <s v="Chargebacks"/>
    <s v="Chargeback"/>
    <s v="Chargeback Entries&lt;$5,000"/>
    <n v="5.91"/>
    <n v="5.91"/>
    <s v="901904770"/>
    <s v="FIP-Eldorado-Mohave T/L: Instal OPGW, sp"/>
    <s v="8020454"/>
    <s v="Indirect SCM IMM - IO BA"/>
    <s v="Eldorado-Lugo-Mohave Upgrade"/>
  </r>
  <r>
    <x v="4"/>
    <s v="2025-06"/>
    <s v="1. DIRECT"/>
    <s v="4. Allocated"/>
    <s v="Chargebacks"/>
    <s v="Chargeback"/>
    <s v="Chargeback Entries&lt;$5,000"/>
    <n v="1790.5"/>
    <n v="1790.5"/>
    <s v="901904770"/>
    <s v="FIP-Eldorado-Mohave T/L: Instal OPGW, sp"/>
    <s v="8020211"/>
    <s v="Con - Consults/Prof Srvcs/Out IO BA"/>
    <s v="Eldorado-Lugo-Mohave Upgrade"/>
  </r>
  <r>
    <x v="4"/>
    <s v="2025-09"/>
    <s v="1. DIRECT"/>
    <s v="1. Project Support"/>
    <s v="Labor - Other"/>
    <s v="Labor"/>
    <s v="Labor Entries &lt;$5,000"/>
    <n v="-1.75"/>
    <n v="-1.75"/>
    <s v="901904770"/>
    <s v="FIP-Eldorado-Mohave T/L: Instal OPGW, sp"/>
    <s v="8020070"/>
    <s v="Labor Normal Time - Ord to Ord"/>
    <s v="Eldorado-Lugo-Mohave Upgrade"/>
  </r>
  <r>
    <x v="4"/>
    <s v="2025-11"/>
    <s v="1. DIRECT"/>
    <s v="1. Project Support"/>
    <s v="Other - Accruals IO-BA"/>
    <s v="Other"/>
    <s v="Other - Accruals IO-BA"/>
    <n v="208.48"/>
    <n v="208.48"/>
    <s v="901904770"/>
    <s v="FIP-Eldorado-Mohave T/L: Instal OPGW, sp"/>
    <s v="8020219"/>
    <s v="Other - Accruals IO-BA"/>
    <s v="Eldorado-Lugo-Mohave Upgrade"/>
  </r>
  <r>
    <x v="4"/>
    <s v="2025-06"/>
    <s v="1. DIRECT"/>
    <s v="4. Allocated"/>
    <s v="Chargebacks"/>
    <s v="Chargeback"/>
    <s v="Chargeback Entries&lt;$5,000"/>
    <n v="41"/>
    <n v="41"/>
    <s v="901904770"/>
    <s v="FIP-Eldorado-Mohave T/L: Instal OPGW, sp"/>
    <s v="8020208"/>
    <s v="Labor Other Earnings - IO BA"/>
    <s v="Eldorado-Lugo-Mohave Upgrade"/>
  </r>
  <r>
    <x v="4"/>
    <s v="2025-06"/>
    <s v="1. DIRECT"/>
    <s v="4. Allocated"/>
    <s v="Chargebacks"/>
    <s v="Chargeback"/>
    <s v="Chargeback Entries&lt;$5,000"/>
    <n v="99.33"/>
    <n v="99.33"/>
    <s v="901904770"/>
    <s v="FIP-Eldorado-Mohave T/L: Instal OPGW, sp"/>
    <s v="8020206"/>
    <s v="Other IO BA"/>
    <s v="Eldorado-Lugo-Mohave Upgrade"/>
  </r>
  <r>
    <x v="4"/>
    <s v="2025-07"/>
    <s v="1. DIRECT"/>
    <s v="1. Project Support"/>
    <s v="Labor - Other"/>
    <s v="Labor"/>
    <s v="Labor Entries &lt;$5,000"/>
    <n v="1.58"/>
    <n v="1.58"/>
    <s v="901904770"/>
    <s v="FIP-Eldorado-Mohave T/L: Instal OPGW, sp"/>
    <s v="8020078"/>
    <s v="Labor Other Earnings - Ord to Ord"/>
    <s v="Eldorado-Lugo-Mohave Upgrade"/>
  </r>
  <r>
    <x v="4"/>
    <s v="2025-08"/>
    <s v="1. DIRECT"/>
    <s v="4. Allocated"/>
    <s v="Chargebacks"/>
    <s v="Chargeback"/>
    <s v="Chargeback Entries&lt;$5,000"/>
    <n v="102.64"/>
    <n v="102.64"/>
    <s v="901904770"/>
    <s v="FIP-Eldorado-Mohave T/L: Instal OPGW, sp"/>
    <s v="8020206"/>
    <s v="Other IO BA"/>
    <s v="Eldorado-Lugo-Mohave Upgrade"/>
  </r>
  <r>
    <x v="4"/>
    <s v="2025-08"/>
    <s v="2. ALLOCATED"/>
    <s v="5. Corporate Overhead"/>
    <s v="Non Budget - Other"/>
    <s v="Non Budgeted"/>
    <s v="Capitalized Overhead - A&amp;G"/>
    <n v="209.07"/>
    <n v="209.07"/>
    <s v="901904770"/>
    <s v="FIP-Eldorado-Mohave T/L: Instal OPGW, sp"/>
    <s v="5757030"/>
    <s v="Capitalized Overhead - A&amp;G"/>
    <s v="Eldorado-Lugo-Mohave Upgrade"/>
  </r>
  <r>
    <x v="4"/>
    <s v="2025-08"/>
    <s v="1. DIRECT"/>
    <s v="4. Allocated"/>
    <s v="Labor - Other"/>
    <s v="Labor"/>
    <s v="Labor Entries &lt;$5,000"/>
    <n v="3.25"/>
    <n v="3.25"/>
    <s v="901904770"/>
    <s v="FIP-Eldorado-Mohave T/L: Instal OPGW, sp"/>
    <s v="8020075"/>
    <s v="Overhead - Ord to Ord"/>
    <s v="Eldorado-Lugo-Mohave Upgrade"/>
  </r>
  <r>
    <x v="4"/>
    <s v="2025-06"/>
    <s v="2. ALLOCATED"/>
    <s v="5. Corporate Overhead"/>
    <s v="Non Budget - Other"/>
    <s v="Non Budgeted"/>
    <s v="Capitalized Overhead - Inj &amp; Damages"/>
    <n v="0.06"/>
    <n v="0.06"/>
    <s v="901904770"/>
    <s v="FIP-Eldorado-Mohave T/L: Instal OPGW, sp"/>
    <s v="5757020"/>
    <s v="Capitalized Overhead - Inj &amp; Damages"/>
    <s v="Eldorado-Lugo-Mohave Upgrade"/>
  </r>
  <r>
    <x v="4"/>
    <s v="2025-08"/>
    <s v="2. ALLOCATED"/>
    <s v="5. Corporate Overhead"/>
    <s v="Non Budget - Other"/>
    <s v="Non Budgeted"/>
    <s v="Capitalized Overhead - Inj &amp; Damages"/>
    <n v="0.03"/>
    <n v="0.03"/>
    <s v="901904770"/>
    <s v="FIP-Eldorado-Mohave T/L: Instal OPGW, sp"/>
    <s v="5757020"/>
    <s v="Capitalized Overhead - Inj &amp; Damages"/>
    <s v="Eldorado-Lugo-Mohave Upgrade"/>
  </r>
  <r>
    <x v="4"/>
    <s v="2025-08"/>
    <s v="2. ALLOCATED"/>
    <s v="5. Corporate Overhead"/>
    <s v="Non Budget - Other"/>
    <s v="Non Budgeted"/>
    <s v="Capitalized Overhead - P&amp;B/Payroll Tax"/>
    <n v="207.17"/>
    <n v="207.17"/>
    <s v="901904770"/>
    <s v="FIP-Eldorado-Mohave T/L: Instal OPGW, sp"/>
    <s v="5757040"/>
    <s v="Capitalized Overhead - P&amp;B/Payroll Tax"/>
    <s v="Eldorado-Lugo-Mohave Upgrade"/>
  </r>
  <r>
    <x v="4"/>
    <s v="2025-08"/>
    <s v="1. DIRECT"/>
    <s v="4. Allocated"/>
    <s v="Chargebacks"/>
    <s v="Chargeback"/>
    <s v="Chargeback Entries&lt;$5,000"/>
    <n v="9.5299999999999994"/>
    <n v="9.5299999999999994"/>
    <s v="901904770"/>
    <s v="FIP-Eldorado-Mohave T/L: Instal OPGW, sp"/>
    <s v="8020454"/>
    <s v="Indirect SCM IMM - IO BA"/>
    <s v="Eldorado-Lugo-Mohave Upgrade"/>
  </r>
  <r>
    <x v="4"/>
    <s v="2025-08"/>
    <s v="1. DIRECT"/>
    <s v="4. Allocated"/>
    <s v="Chargebacks"/>
    <s v="Chargeback"/>
    <s v="Chargeback Entries&lt;$5,000"/>
    <n v="3666.54"/>
    <n v="3666.54"/>
    <s v="901904770"/>
    <s v="FIP-Eldorado-Mohave T/L: Instal OPGW, sp"/>
    <s v="8020211"/>
    <s v="Con - Consults/Prof Srvcs/Out IO BA"/>
    <s v="Eldorado-Lugo-Mohave Upgrade"/>
  </r>
  <r>
    <x v="4"/>
    <s v="2025-08"/>
    <s v="1. DIRECT"/>
    <s v="4. Allocated"/>
    <s v="Chargebacks"/>
    <s v="Chargeback"/>
    <s v="Chargeback Entries&lt;$5,000"/>
    <n v="46.07"/>
    <n v="46.07"/>
    <s v="901904770"/>
    <s v="FIP-Eldorado-Mohave T/L: Instal OPGW, sp"/>
    <s v="8020208"/>
    <s v="Labor Other Earnings - IO BA"/>
    <s v="Eldorado-Lugo-Mohave Upgrade"/>
  </r>
  <r>
    <x v="4"/>
    <s v="2025-08"/>
    <s v="1. DIRECT"/>
    <s v="4. Allocated"/>
    <s v="Chargebacks"/>
    <s v="Chargeback"/>
    <s v="Chargeback Entries&lt;$5,000"/>
    <n v="230.35"/>
    <n v="230.35"/>
    <s v="901904770"/>
    <s v="FIP-Eldorado-Mohave T/L: Instal OPGW, sp"/>
    <s v="8020200"/>
    <s v="Labor Normal Time - IO BA"/>
    <s v="Eldorado-Lugo-Mohave Upgrade"/>
  </r>
  <r>
    <x v="4"/>
    <s v="2025-08"/>
    <s v="1. DIRECT"/>
    <s v="4. Allocated"/>
    <s v="Capitalized Overhead - IT IMM"/>
    <s v="Chargeback"/>
    <s v="Chargeback Entries&lt;$5,000"/>
    <n v="6.59"/>
    <n v="6.59"/>
    <s v="901904770"/>
    <s v="FIP-Eldorado-Mohave T/L: Instal OPGW, sp"/>
    <s v="5757075"/>
    <s v="Capitalized Overhead - IT IMM"/>
    <s v="Eldorado-Lugo-Mohave Upgrade"/>
  </r>
  <r>
    <x v="4"/>
    <s v="2025-07"/>
    <s v="2. ALLOCATED"/>
    <s v="5. Corporate Overhead"/>
    <s v="Non Budget - Other"/>
    <s v="Non Budgeted"/>
    <s v="Capitalized Overhead - P&amp;B/Payroll Tax"/>
    <n v="277.58999999999997"/>
    <n v="277.58999999999997"/>
    <s v="901904770"/>
    <s v="FIP-Eldorado-Mohave T/L: Instal OPGW, sp"/>
    <s v="5757040"/>
    <s v="Capitalized Overhead - P&amp;B/Payroll Tax"/>
    <s v="Eldorado-Lugo-Mohave Upgrade"/>
  </r>
  <r>
    <x v="4"/>
    <s v="2025-07"/>
    <s v="1. DIRECT"/>
    <s v="4. Allocated"/>
    <s v="Labor - Other"/>
    <s v="Labor"/>
    <s v="Labor Entries &lt;$5,000"/>
    <n v="0.85000000000000009"/>
    <n v="0.85000000000000009"/>
    <s v="901904770"/>
    <s v="FIP-Eldorado-Mohave T/L: Instal OPGW, sp"/>
    <s v="8020075"/>
    <s v="Overhead - Ord to Ord"/>
    <s v="Eldorado-Lugo-Mohave Upgrade"/>
  </r>
  <r>
    <x v="4"/>
    <s v="2025-08"/>
    <s v="1. DIRECT"/>
    <s v="1. Project Support"/>
    <s v="Other - Accruals IO-BA"/>
    <s v="Other"/>
    <s v="Other - Accruals IO-BA"/>
    <n v="-480"/>
    <n v="-480"/>
    <s v="901904770"/>
    <s v="FIP-Eldorado-Mohave T/L: Instal OPGW, sp"/>
    <s v="8020219"/>
    <s v="Other - Accruals IO-BA"/>
    <s v="Eldorado-Lugo-Mohave Upgrade"/>
  </r>
  <r>
    <x v="4"/>
    <s v="2025-08"/>
    <s v="1. DIRECT"/>
    <s v="1. Project Support"/>
    <s v="Labor - Other"/>
    <s v="Labor"/>
    <s v="Labor Entries &lt;$5,000"/>
    <n v="6.34"/>
    <n v="6.34"/>
    <s v="901904770"/>
    <s v="FIP-Eldorado-Mohave T/L: Instal OPGW, sp"/>
    <s v="8020078"/>
    <s v="Labor Other Earnings - Ord to Ord"/>
    <s v="Eldorado-Lugo-Mohave Upgrade"/>
  </r>
  <r>
    <x v="4"/>
    <s v="2025-08"/>
    <s v="1. DIRECT"/>
    <s v="1. Project Support"/>
    <s v="Labor - Other"/>
    <s v="Labor"/>
    <s v="Labor Entries &lt;$5,000"/>
    <n v="31.680000000000003"/>
    <n v="31.680000000000003"/>
    <s v="901904770"/>
    <s v="FIP-Eldorado-Mohave T/L: Instal OPGW, sp"/>
    <s v="8020070"/>
    <s v="Labor Normal Time - Ord to Ord"/>
    <s v="Eldorado-Lugo-Mohave Upgrade"/>
  </r>
  <r>
    <x v="4"/>
    <s v="2025-07"/>
    <s v="2. ALLOCATED"/>
    <s v="5. Corporate Overhead"/>
    <s v="Non Budget - Other"/>
    <s v="Non Budgeted"/>
    <s v="Capitalized Overhead - A&amp;G"/>
    <n v="133.36000000000001"/>
    <n v="133.36000000000001"/>
    <s v="901904770"/>
    <s v="FIP-Eldorado-Mohave T/L: Instal OPGW, sp"/>
    <s v="5757030"/>
    <s v="Capitalized Overhead - A&amp;G"/>
    <s v="Eldorado-Lugo-Mohave Upgrade"/>
  </r>
  <r>
    <x v="4"/>
    <s v="2025-07"/>
    <s v="2. ALLOCATED"/>
    <s v="5. Corporate Overhead"/>
    <s v="Non Budget - Other"/>
    <s v="Non Budgeted"/>
    <s v="Capitalized Overhead - Inj &amp; Damages"/>
    <n v="0.05"/>
    <n v="0.05"/>
    <s v="901904770"/>
    <s v="FIP-Eldorado-Mohave T/L: Instal OPGW, sp"/>
    <s v="5757020"/>
    <s v="Capitalized Overhead - Inj &amp; Damages"/>
    <s v="Eldorado-Lugo-Mohave Upgrade"/>
  </r>
  <r>
    <x v="5"/>
    <s v="2025-05"/>
    <s v="1. DIRECT"/>
    <s v="1. Project Support"/>
    <s v="ELEC SYS PLANNING "/>
    <s v="Labor"/>
    <s v="Labor Entries &lt;$5,000"/>
    <n v="1952.9999999999998"/>
    <n v="1952.9999999999998"/>
    <s v="901826564"/>
    <s v="FIP-Ludlow Mid-Line Capacitor: Install n"/>
    <s v="8010007"/>
    <s v="Planner"/>
    <s v="Eldorado-Lugo-Mohave Upgrade"/>
  </r>
  <r>
    <x v="5"/>
    <s v="2025-04"/>
    <s v="1. DIRECT"/>
    <s v="4. Allocated"/>
    <s v="Labor - Other"/>
    <s v="Labor"/>
    <s v="Labor Entries &lt;$5,000"/>
    <n v="165.93"/>
    <n v="165.93"/>
    <s v="901826564"/>
    <s v="FIP-Ludlow Mid-Line Capacitor: Install n"/>
    <s v="8030010"/>
    <s v="OH Paid Absence"/>
    <s v="Eldorado-Lugo-Mohave Upgrade"/>
  </r>
  <r>
    <x v="5"/>
    <s v="2025-05"/>
    <s v="1. DIRECT"/>
    <s v="1. Project Support"/>
    <s v="ELEC SYS PLANNING "/>
    <s v="Labor"/>
    <s v="Labor Entries &lt;$5,000"/>
    <n v="37.44"/>
    <n v="37.44"/>
    <s v="901826564"/>
    <s v="FIP-Ludlow Mid-Line Capacitor: Install n"/>
    <s v="8010007"/>
    <s v="Planner"/>
    <s v="Eldorado-Lugo-Mohave Upgrade"/>
  </r>
  <r>
    <x v="5"/>
    <s v="2025-05"/>
    <s v="1. DIRECT"/>
    <s v="1. Project Support"/>
    <s v="Contract Consult/Contract Ord to Ord"/>
    <s v="Contract"/>
    <s v="Contract Consult/Contract Ord to Ord"/>
    <n v="250072.69"/>
    <n v="250072.69"/>
    <s v="901826564"/>
    <s v="FIP-Ludlow Mid-Line Capacitor: Install n"/>
    <s v="8020082"/>
    <s v="Contract Consult/Contract Ord to Ord"/>
    <s v="Eldorado-Lugo-Mohave Upgrade"/>
  </r>
  <r>
    <x v="5"/>
    <s v="2025-04"/>
    <s v="2. ALLOCATED"/>
    <s v="5. Corporate Overhead"/>
    <s v="Non Budget - Other"/>
    <s v="Non Budgeted"/>
    <s v="Capitalized Overhead - P&amp;B/Payroll Tax"/>
    <n v="8047.02"/>
    <n v="8047.02"/>
    <s v="901826564"/>
    <s v="FIP-Ludlow Mid-Line Capacitor: Install n"/>
    <s v="5757040"/>
    <s v="Capitalized Overhead - P&amp;B/Payroll Tax"/>
    <s v="Eldorado-Lugo-Mohave Upgrade"/>
  </r>
  <r>
    <x v="5"/>
    <s v="2025-05"/>
    <s v="1. DIRECT"/>
    <s v="1. Project Support"/>
    <s v="As-built updates"/>
    <s v="Material - Other"/>
    <s v="As-built updates"/>
    <n v="3470.94"/>
    <n v="3470.94"/>
    <s v="901826564"/>
    <s v="FIP-Ludlow Mid-Line Capacitor: Install n"/>
    <s v="5752060"/>
    <s v="As-built updates"/>
    <s v="Eldorado-Lugo-Mohave Upgrade"/>
  </r>
  <r>
    <x v="5"/>
    <s v="2025-04"/>
    <s v="2. ALLOCATED"/>
    <s v="5. Corporate Overhead"/>
    <s v="Non Budget - Other"/>
    <s v="Non Budgeted"/>
    <s v="Capitalized Overhead - A&amp;G"/>
    <n v="44738.82"/>
    <n v="44738.82"/>
    <s v="901826564"/>
    <s v="FIP-Ludlow Mid-Line Capacitor: Install n"/>
    <s v="5757030"/>
    <s v="Capitalized Overhead - A&amp;G"/>
    <s v="Eldorado-Lugo-Mohave Upgrade"/>
  </r>
  <r>
    <x v="5"/>
    <s v="2025-05"/>
    <s v="1. DIRECT"/>
    <s v="1. Project Support"/>
    <s v="Engineering/Technical Professional Servi"/>
    <s v="Contract"/>
    <s v="Contract Entries &lt;$50,000"/>
    <n v="891"/>
    <n v="891"/>
    <s v="901826564"/>
    <s v="FIP-Ludlow Mid-Line Capacitor: Install n"/>
    <s v="6161066"/>
    <s v="Engineering/Technical Professional Servi"/>
    <s v="Eldorado-Lugo-Mohave Upgrade"/>
  </r>
  <r>
    <x v="5"/>
    <s v="2025-04"/>
    <s v="1. DIRECT"/>
    <s v="4. Allocated"/>
    <s v="Labor - Other"/>
    <s v="Labor"/>
    <s v="Labor Entries &lt;$5,000"/>
    <n v="54.51"/>
    <n v="54.51"/>
    <s v="901826564"/>
    <s v="FIP-Ludlow Mid-Line Capacitor: Install n"/>
    <s v="8050035"/>
    <s v="OH Tool Expenses TDBU"/>
    <s v="Eldorado-Lugo-Mohave Upgrade"/>
  </r>
  <r>
    <x v="5"/>
    <s v="2025-05"/>
    <s v="1. DIRECT"/>
    <s v="3. Construction"/>
    <s v="Construction Management Services"/>
    <s v="Contract"/>
    <s v="Contract Entries &lt;$50,000"/>
    <n v="257.72000000000003"/>
    <n v="257.72000000000003"/>
    <s v="901826564"/>
    <s v="FIP-Ludlow Mid-Line Capacitor: Install n"/>
    <s v="6165140"/>
    <s v="Construction Management Services"/>
    <s v="Eldorado-Lugo-Mohave Upgrade"/>
  </r>
  <r>
    <x v="5"/>
    <s v="2025-04"/>
    <s v="2. ALLOCATED"/>
    <s v="5. Corporate Overhead"/>
    <s v="Non Budget - Other"/>
    <s v="Non Budgeted"/>
    <s v="Capitalized Overhead - Inj &amp; Damages"/>
    <n v="0.2"/>
    <n v="0.2"/>
    <s v="901826564"/>
    <s v="FIP-Ludlow Mid-Line Capacitor: Install n"/>
    <s v="5757020"/>
    <s v="Capitalized Overhead - Inj &amp; Damages"/>
    <s v="Eldorado-Lugo-Mohave Upgrade"/>
  </r>
  <r>
    <x v="5"/>
    <s v="2025-05"/>
    <s v="1. DIRECT"/>
    <s v="1. Project Support"/>
    <s v="Con - Consults/Prof Srvcs/Out Ord to Ord"/>
    <s v="Contract"/>
    <s v="Contract Entries &lt;$50,000"/>
    <n v="1.06"/>
    <n v="1.06"/>
    <s v="901826564"/>
    <s v="FIP-Ludlow Mid-Line Capacitor: Install n"/>
    <s v="8020081"/>
    <s v="Con - Consults/Prof Srvcs/Out Ord to Ord"/>
    <s v="Eldorado-Lugo-Mohave Upgrade"/>
  </r>
  <r>
    <x v="5"/>
    <s v="2025-05"/>
    <s v="1. DIRECT"/>
    <s v="1. Project Support"/>
    <s v="Engineering/Technical Professional Servi"/>
    <s v="Contract"/>
    <s v="Engineering/Technical Professional Servi"/>
    <n v="447000"/>
    <n v="447000"/>
    <s v="901826564"/>
    <s v="FIP-Ludlow Mid-Line Capacitor: Install n"/>
    <s v="6161066"/>
    <s v="Engineering/Technical Professional Servi"/>
    <s v="Eldorado-Lugo-Mohave Upgrade"/>
  </r>
  <r>
    <x v="5"/>
    <s v="2025-05"/>
    <s v="1. DIRECT"/>
    <s v="1. Project Support"/>
    <s v="Labor - Other"/>
    <s v="Labor"/>
    <s v="Labor Entries &lt;$5,000"/>
    <n v="392.37"/>
    <n v="392.37"/>
    <s v="901826564"/>
    <s v="FIP-Ludlow Mid-Line Capacitor: Install n"/>
    <s v="8010099"/>
    <s v="Labor Accrual"/>
    <s v="Eldorado-Lugo-Mohave Upgrade"/>
  </r>
  <r>
    <x v="5"/>
    <s v="2025-05"/>
    <s v="1. DIRECT"/>
    <s v="1. Project Support"/>
    <s v="Labor - Other"/>
    <s v="Labor"/>
    <s v="Labor Entries &lt;$5,000"/>
    <n v="3110.33"/>
    <n v="3110.33"/>
    <s v="901826564"/>
    <s v="FIP-Ludlow Mid-Line Capacitor: Install n"/>
    <s v="8020070"/>
    <s v="Labor Normal Time - Ord to Ord"/>
    <s v="Eldorado-Lugo-Mohave Upgrade"/>
  </r>
  <r>
    <x v="5"/>
    <s v="2025-05"/>
    <s v="1. DIRECT"/>
    <s v="1. Project Support"/>
    <s v="Labor - Other"/>
    <s v="Labor"/>
    <s v="Labor Entries &lt;$5,000"/>
    <n v="622.05999999999995"/>
    <n v="622.05999999999995"/>
    <s v="901826564"/>
    <s v="FIP-Ludlow Mid-Line Capacitor: Install n"/>
    <s v="8020078"/>
    <s v="Labor Other Earnings - Ord to Ord"/>
    <s v="Eldorado-Lugo-Mohave Upgrade"/>
  </r>
  <r>
    <x v="5"/>
    <s v="2025-05"/>
    <s v="1. DIRECT"/>
    <s v="1. Project Support"/>
    <s v="Other"/>
    <s v="Other"/>
    <s v="Other"/>
    <n v="208.94"/>
    <n v="208.94"/>
    <s v="901826564"/>
    <s v="FIP-Ludlow Mid-Line Capacitor: Install n"/>
    <s v="8020076"/>
    <s v="Other - Ord to Ord"/>
    <s v="Eldorado-Lugo-Mohave Upgrade"/>
  </r>
  <r>
    <x v="5"/>
    <s v="2025-05"/>
    <s v="1. DIRECT"/>
    <s v="1. Project Support"/>
    <s v="Other-Accruals Ord to Ord"/>
    <s v="Other"/>
    <s v="Other-Accruals Ord to Ord"/>
    <n v="58824.33"/>
    <n v="58824.33"/>
    <s v="901826564"/>
    <s v="FIP-Ludlow Mid-Line Capacitor: Install n"/>
    <s v="8021169"/>
    <s v="Other-Accruals Ord to Ord"/>
    <s v="Eldorado-Lugo-Mohave Upgrade"/>
  </r>
  <r>
    <x v="5"/>
    <s v="2025-05"/>
    <s v="1. DIRECT"/>
    <s v="4. Allocated"/>
    <s v="Chargebacks"/>
    <s v="Chargeback"/>
    <s v="Chargeback Entries&lt;$5,000"/>
    <n v="2466.7399999999998"/>
    <n v="2466.7399999999998"/>
    <s v="901826564"/>
    <s v="FIP-Ludlow Mid-Line Capacitor: Install n"/>
    <s v="8020200"/>
    <s v="Labor Normal Time - IO BA"/>
    <s v="Eldorado-Lugo-Mohave Upgrade"/>
  </r>
  <r>
    <x v="5"/>
    <s v="2025-05"/>
    <s v="1. DIRECT"/>
    <s v="3. Construction"/>
    <s v="Contract Consult/Contract Ord to Ord"/>
    <s v="Contract"/>
    <s v="Contract Entries &lt;$50,000"/>
    <n v="2214"/>
    <n v="2214"/>
    <s v="901826564"/>
    <s v="FIP-Ludlow Mid-Line Capacitor: Install n"/>
    <s v="8020082"/>
    <s v="Contract Consult/Contract Ord to Ord"/>
    <s v="Eldorado-Lugo-Mohave Upgrade"/>
  </r>
  <r>
    <x v="5"/>
    <s v="2025-05"/>
    <s v="1. DIRECT"/>
    <s v="3. Construction"/>
    <s v="Labor - Other"/>
    <s v="Labor"/>
    <s v="Labor Entries &lt;$5,000"/>
    <n v="306.86999999999995"/>
    <n v="306.86999999999995"/>
    <s v="901826564"/>
    <s v="FIP-Ludlow Mid-Line Capacitor: Install n"/>
    <s v="8020070"/>
    <s v="Labor Normal Time - Ord to Ord"/>
    <s v="Eldorado-Lugo-Mohave Upgrade"/>
  </r>
  <r>
    <x v="5"/>
    <s v="2025-04"/>
    <s v="1. DIRECT"/>
    <s v="4. Allocated"/>
    <s v="Labor - Other"/>
    <s v="Labor"/>
    <s v="Labor Entries &lt;$5,000"/>
    <n v="1716.34"/>
    <n v="1716.34"/>
    <s v="901826564"/>
    <s v="FIP-Ludlow Mid-Line Capacitor: Install n"/>
    <s v="8020075"/>
    <s v="Overhead - Ord to Ord"/>
    <s v="Eldorado-Lugo-Mohave Upgrade"/>
  </r>
  <r>
    <x v="5"/>
    <s v="2025-04"/>
    <s v="1. DIRECT"/>
    <s v="3. Construction"/>
    <s v="Labor - Other"/>
    <s v="Labor"/>
    <s v="Labor Entries &lt;$5,000"/>
    <n v="305.2"/>
    <n v="305.2"/>
    <s v="901826564"/>
    <s v="FIP-Ludlow Mid-Line Capacitor: Install n"/>
    <s v="8020070"/>
    <s v="Labor Normal Time - Ord to Ord"/>
    <s v="Eldorado-Lugo-Mohave Upgrade"/>
  </r>
  <r>
    <x v="5"/>
    <s v="2025-05"/>
    <s v="1. DIRECT"/>
    <s v="3. Construction"/>
    <s v="Labor - Other"/>
    <s v="Labor"/>
    <s v="Labor Entries &lt;$5,000"/>
    <n v="61.37"/>
    <n v="61.37"/>
    <s v="901826564"/>
    <s v="FIP-Ludlow Mid-Line Capacitor: Install n"/>
    <s v="8020078"/>
    <s v="Labor Other Earnings - Ord to Ord"/>
    <s v="Eldorado-Lugo-Mohave Upgrade"/>
  </r>
  <r>
    <x v="5"/>
    <s v="2025-05"/>
    <s v="1. DIRECT"/>
    <s v="3. Construction"/>
    <s v="Other"/>
    <s v="Other"/>
    <s v="Other"/>
    <n v="-22.14"/>
    <n v="-22.14"/>
    <s v="901826564"/>
    <s v="FIP-Ludlow Mid-Line Capacitor: Install n"/>
    <s v="8020076"/>
    <s v="Other - Ord to Ord"/>
    <s v="Eldorado-Lugo-Mohave Upgrade"/>
  </r>
  <r>
    <x v="5"/>
    <s v="2025-05"/>
    <s v="1. DIRECT"/>
    <s v="4. Allocated"/>
    <s v="Capitalized Overhead - IT IMM"/>
    <s v="Chargeback"/>
    <s v="Chargeback Entries&lt;$5,000"/>
    <n v="2822.4"/>
    <n v="2822.4"/>
    <s v="901826564"/>
    <s v="FIP-Ludlow Mid-Line Capacitor: Install n"/>
    <s v="5757075"/>
    <s v="Capitalized Overhead - IT IMM"/>
    <s v="Eldorado-Lugo-Mohave Upgrade"/>
  </r>
  <r>
    <x v="5"/>
    <s v="2025-05"/>
    <s v="1. DIRECT"/>
    <s v="1. Project Support"/>
    <s v="Other - Accruals IO-BA"/>
    <s v="Other"/>
    <s v="Other - Accruals IO-BA"/>
    <n v="-202695.85"/>
    <n v="-202695.85"/>
    <s v="901826564"/>
    <s v="FIP-Ludlow Mid-Line Capacitor: Install n"/>
    <s v="8020219"/>
    <s v="Other - Accruals IO-BA"/>
    <s v="Eldorado-Lugo-Mohave Upgrade"/>
  </r>
  <r>
    <x v="5"/>
    <s v="2025-04"/>
    <s v="1. DIRECT"/>
    <s v="4. Allocated"/>
    <s v="Chargebacks"/>
    <s v="Chargeback"/>
    <s v="Chargeback Entries&lt;$5,000"/>
    <n v="2088.39"/>
    <n v="2088.39"/>
    <s v="901826564"/>
    <s v="FIP-Ludlow Mid-Line Capacitor: Install n"/>
    <s v="8020200"/>
    <s v="Labor Normal Time - IO BA"/>
    <s v="Eldorado-Lugo-Mohave Upgrade"/>
  </r>
  <r>
    <x v="5"/>
    <s v="2025-04"/>
    <s v="1. DIRECT"/>
    <s v="1. Project Support"/>
    <s v="Engineering/Technical Professional Servi"/>
    <s v="Contract"/>
    <s v="Engineering/Technical Professional Servi"/>
    <n v="447000"/>
    <n v="447000"/>
    <s v="901826564"/>
    <s v="FIP-Ludlow Mid-Line Capacitor: Install n"/>
    <s v="6161066"/>
    <s v="Engineering/Technical Professional Servi"/>
    <s v="Eldorado-Lugo-Mohave Upgrade"/>
  </r>
  <r>
    <x v="5"/>
    <s v="2025-04"/>
    <s v="1. DIRECT"/>
    <s v="1. Project Support"/>
    <s v="Labor - Other"/>
    <s v="Labor"/>
    <s v="Labor Entries &lt;$5,000"/>
    <n v="112.76"/>
    <n v="112.76"/>
    <s v="901826564"/>
    <s v="FIP-Ludlow Mid-Line Capacitor: Install n"/>
    <s v="8010099"/>
    <s v="Labor Accrual"/>
    <s v="Eldorado-Lugo-Mohave Upgrade"/>
  </r>
  <r>
    <x v="5"/>
    <s v="2025-06"/>
    <s v="1. DIRECT"/>
    <s v="3. Construction"/>
    <s v="Construction Management Services"/>
    <s v="Contract"/>
    <s v="Contract Entries &lt;$50,000"/>
    <n v="6283.17"/>
    <n v="6283.17"/>
    <s v="901826564"/>
    <s v="FIP-Ludlow Mid-Line Capacitor: Install n"/>
    <s v="6165140"/>
    <s v="Construction Management Services"/>
    <s v="Eldorado-Lugo-Mohave Upgrade"/>
  </r>
  <r>
    <x v="5"/>
    <s v="2025-05"/>
    <s v="1. DIRECT"/>
    <s v="4. Allocated"/>
    <s v="Chargebacks"/>
    <s v="Chargeback"/>
    <s v="Chargeback Entries&lt;$5,000"/>
    <n v="94.61"/>
    <n v="94.61"/>
    <s v="901826564"/>
    <s v="FIP-Ludlow Mid-Line Capacitor: Install n"/>
    <s v="8020205"/>
    <s v="Overhead IO BA"/>
    <s v="Eldorado-Lugo-Mohave Upgrade"/>
  </r>
  <r>
    <x v="5"/>
    <s v="2025-04"/>
    <s v="1. DIRECT"/>
    <s v="1. Project Support"/>
    <s v="Labor - Other"/>
    <s v="Labor"/>
    <s v="Labor Entries &lt;$5,000"/>
    <n v="6169.7199999999993"/>
    <n v="6169.7199999999993"/>
    <s v="901826564"/>
    <s v="FIP-Ludlow Mid-Line Capacitor: Install n"/>
    <s v="8020070"/>
    <s v="Labor Normal Time - Ord to Ord"/>
    <s v="Eldorado-Lugo-Mohave Upgrade"/>
  </r>
  <r>
    <x v="5"/>
    <s v="2025-04"/>
    <s v="1. DIRECT"/>
    <s v="1. Project Support"/>
    <s v="Labor - Other"/>
    <s v="Labor"/>
    <s v="Labor Entries &lt;$5,000"/>
    <n v="1233.94"/>
    <n v="1233.94"/>
    <s v="901826564"/>
    <s v="FIP-Ludlow Mid-Line Capacitor: Install n"/>
    <s v="8020078"/>
    <s v="Labor Other Earnings - Ord to Ord"/>
    <s v="Eldorado-Lugo-Mohave Upgrade"/>
  </r>
  <r>
    <x v="5"/>
    <s v="2025-04"/>
    <s v="1. DIRECT"/>
    <s v="1. Project Support"/>
    <s v="Other"/>
    <s v="Other"/>
    <s v="Other"/>
    <n v="704.77"/>
    <n v="704.77"/>
    <s v="901826564"/>
    <s v="FIP-Ludlow Mid-Line Capacitor: Install n"/>
    <s v="8020076"/>
    <s v="Other - Ord to Ord"/>
    <s v="Eldorado-Lugo-Mohave Upgrade"/>
  </r>
  <r>
    <x v="5"/>
    <s v="2025-04"/>
    <s v="1. DIRECT"/>
    <s v="1. Project Support"/>
    <s v="Other - Accruals IO-BA"/>
    <s v="Other"/>
    <s v="Other - Accruals IO-BA"/>
    <n v="-35494.769999999997"/>
    <n v="-35494.769999999997"/>
    <s v="901826564"/>
    <s v="FIP-Ludlow Mid-Line Capacitor: Install n"/>
    <s v="8020219"/>
    <s v="Other - Accruals IO-BA"/>
    <s v="Eldorado-Lugo-Mohave Upgrade"/>
  </r>
  <r>
    <x v="5"/>
    <s v="2025-04"/>
    <s v="1. DIRECT"/>
    <s v="1. Project Support"/>
    <s v="Other-Accruals Ord to Ord"/>
    <s v="Other"/>
    <s v="Other-Accruals Ord to Ord"/>
    <n v="117045.4"/>
    <n v="117045.4"/>
    <s v="901826564"/>
    <s v="FIP-Ludlow Mid-Line Capacitor: Install n"/>
    <s v="8021169"/>
    <s v="Other-Accruals Ord to Ord"/>
    <s v="Eldorado-Lugo-Mohave Upgrade"/>
  </r>
  <r>
    <x v="5"/>
    <s v="2025-04"/>
    <s v="1. DIRECT"/>
    <s v="3. Construction"/>
    <s v="Con - Consults/Prof Srvcs/Out Ord to Ord"/>
    <s v="Contract"/>
    <s v="Contract Entries &lt;$50,000"/>
    <n v="291.99"/>
    <n v="291.99"/>
    <s v="901826564"/>
    <s v="FIP-Ludlow Mid-Line Capacitor: Install n"/>
    <s v="8020081"/>
    <s v="Con - Consults/Prof Srvcs/Out Ord to Ord"/>
    <s v="Eldorado-Lugo-Mohave Upgrade"/>
  </r>
  <r>
    <x v="5"/>
    <s v="2025-04"/>
    <s v="1. DIRECT"/>
    <s v="3. Construction"/>
    <s v="Contract Consult/Contract Ord to Ord"/>
    <s v="Contract"/>
    <s v="Contract Entries &lt;$50,000"/>
    <n v="2066.4"/>
    <n v="2066.4"/>
    <s v="901826564"/>
    <s v="FIP-Ludlow Mid-Line Capacitor: Install n"/>
    <s v="8020082"/>
    <s v="Contract Consult/Contract Ord to Ord"/>
    <s v="Eldorado-Lugo-Mohave Upgrade"/>
  </r>
  <r>
    <x v="5"/>
    <s v="2025-04"/>
    <s v="1. DIRECT"/>
    <s v="3. Construction"/>
    <s v="Other"/>
    <s v="Other"/>
    <s v="Other"/>
    <n v="-20.67"/>
    <n v="-20.67"/>
    <s v="901826564"/>
    <s v="FIP-Ludlow Mid-Line Capacitor: Install n"/>
    <s v="8020076"/>
    <s v="Other - Ord to Ord"/>
    <s v="Eldorado-Lugo-Mohave Upgrade"/>
  </r>
  <r>
    <x v="5"/>
    <s v="2025-04"/>
    <s v="1. DIRECT"/>
    <s v="4. Allocated"/>
    <s v="Capitalized Overhead - IT IMM"/>
    <s v="Chargeback"/>
    <s v="Chargeback Entries&lt;$5,000"/>
    <n v="733.16"/>
    <n v="733.16"/>
    <s v="901826564"/>
    <s v="FIP-Ludlow Mid-Line Capacitor: Install n"/>
    <s v="5757075"/>
    <s v="Capitalized Overhead - IT IMM"/>
    <s v="Eldorado-Lugo-Mohave Upgrade"/>
  </r>
  <r>
    <x v="5"/>
    <s v="2025-04"/>
    <s v="1. DIRECT"/>
    <s v="4. Allocated"/>
    <s v="Labor - Other"/>
    <s v="Labor"/>
    <s v="Division Overhead"/>
    <n v="37798.39"/>
    <n v="37798.39"/>
    <s v="901826564"/>
    <s v="FIP-Ludlow Mid-Line Capacitor: Install n"/>
    <s v="8050043"/>
    <s v="T&amp;D Substation Overall Support"/>
    <s v="Eldorado-Lugo-Mohave Upgrade"/>
  </r>
  <r>
    <x v="5"/>
    <s v="2025-04"/>
    <s v="1. DIRECT"/>
    <s v="4. Allocated"/>
    <s v="Chargebacks"/>
    <s v="Chargeback"/>
    <s v="Chargeback Entries&lt;$5,000"/>
    <n v="115.85000000000001"/>
    <n v="115.85000000000001"/>
    <s v="901826564"/>
    <s v="FIP-Ludlow Mid-Line Capacitor: Install n"/>
    <s v="8020205"/>
    <s v="Overhead IO BA"/>
    <s v="Eldorado-Lugo-Mohave Upgrade"/>
  </r>
  <r>
    <x v="5"/>
    <s v="2025-04"/>
    <s v="1. DIRECT"/>
    <s v="4. Allocated"/>
    <s v="Chargebacks"/>
    <s v="Chargeback"/>
    <s v="Chargeback Entries&lt;$5,000"/>
    <n v="436.28"/>
    <n v="436.28"/>
    <s v="901826564"/>
    <s v="FIP-Ludlow Mid-Line Capacitor: Install n"/>
    <s v="8020206"/>
    <s v="Other IO BA"/>
    <s v="Eldorado-Lugo-Mohave Upgrade"/>
  </r>
  <r>
    <x v="5"/>
    <s v="2025-04"/>
    <s v="1. DIRECT"/>
    <s v="4. Allocated"/>
    <s v="Chargebacks"/>
    <s v="Chargeback"/>
    <s v="Chargeback Entries&lt;$5,000"/>
    <n v="417.65999999999997"/>
    <n v="417.65999999999997"/>
    <s v="901826564"/>
    <s v="FIP-Ludlow Mid-Line Capacitor: Install n"/>
    <s v="8020208"/>
    <s v="Labor Other Earnings - IO BA"/>
    <s v="Eldorado-Lugo-Mohave Upgrade"/>
  </r>
  <r>
    <x v="5"/>
    <s v="2025-04"/>
    <s v="1. DIRECT"/>
    <s v="4. Allocated"/>
    <s v="Chargebacks"/>
    <s v="Chargeback"/>
    <s v="Chargeback Entries&lt;$5,000"/>
    <n v="2518.2600000000002"/>
    <n v="2518.2600000000002"/>
    <s v="901826564"/>
    <s v="FIP-Ludlow Mid-Line Capacitor: Install n"/>
    <s v="8020211"/>
    <s v="Con - Consults/Prof Srvcs/Out IO BA"/>
    <s v="Eldorado-Lugo-Mohave Upgrade"/>
  </r>
  <r>
    <x v="5"/>
    <s v="2025-04"/>
    <s v="1. DIRECT"/>
    <s v="4. Allocated"/>
    <s v="Chargebacks"/>
    <s v="Chargeback"/>
    <s v="Chargeback Entries&lt;$5,000"/>
    <n v="43.85"/>
    <n v="43.85"/>
    <s v="901826564"/>
    <s v="FIP-Ludlow Mid-Line Capacitor: Install n"/>
    <s v="8020454"/>
    <s v="Indirect SCM IMM - IO BA"/>
    <s v="Eldorado-Lugo-Mohave Upgrade"/>
  </r>
  <r>
    <x v="5"/>
    <s v="2025-04"/>
    <s v="1. DIRECT"/>
    <s v="4. Allocated"/>
    <s v="Chargebacks"/>
    <s v="Chargeback"/>
    <s v="Chargeback Entries&lt;$5,000"/>
    <n v="1480.08"/>
    <n v="1480.08"/>
    <s v="901826564"/>
    <s v="FIP-Ludlow Mid-Line Capacitor: Install n"/>
    <s v="8050121"/>
    <s v="Procurement Services Chargeback"/>
    <s v="Eldorado-Lugo-Mohave Upgrade"/>
  </r>
  <r>
    <x v="5"/>
    <s v="2025-04"/>
    <s v="1. DIRECT"/>
    <s v="4. Allocated"/>
    <s v="Chargebacks"/>
    <s v="Chargeback"/>
    <s v="Law - BETA Engineering Contract Dispute"/>
    <n v="70519"/>
    <n v="70519"/>
    <s v="901826564"/>
    <s v="FIP-Ludlow Mid-Line Capacitor: Install n"/>
    <s v="8020211"/>
    <s v="Con - Consults/Prof Srvcs/Out IO BA"/>
    <s v="Eldorado-Lugo-Mohave Upgrade"/>
  </r>
  <r>
    <x v="5"/>
    <s v="2025-04"/>
    <s v="1. DIRECT"/>
    <s v="4. Allocated"/>
    <s v="Chargebacks"/>
    <s v="Chargeback"/>
    <s v="MEP-PE_Eldorado Lugo Mojave Trans Restor"/>
    <n v="10768.98"/>
    <n v="10768.98"/>
    <s v="901826564"/>
    <s v="FIP-Ludlow Mid-Line Capacitor: Install n"/>
    <s v="8020211"/>
    <s v="Con - Consults/Prof Srvcs/Out IO BA"/>
    <s v="Eldorado-Lugo-Mohave Upgrade"/>
  </r>
  <r>
    <x v="5"/>
    <s v="2025-04"/>
    <s v="1. DIRECT"/>
    <s v="4. Allocated"/>
    <s v="Indirct SCM IMM - Order to Order"/>
    <s v="Chargeback"/>
    <s v="Chargeback Entries&lt;$5,000"/>
    <n v="9.36"/>
    <n v="9.36"/>
    <s v="901826564"/>
    <s v="FIP-Ludlow Mid-Line Capacitor: Install n"/>
    <s v="8020494"/>
    <s v="Indirct SCM IMM - Order to Order"/>
    <s v="Eldorado-Lugo-Mohave Upgrade"/>
  </r>
  <r>
    <x v="5"/>
    <s v="2025-04"/>
    <s v="1. DIRECT"/>
    <s v="4. Allocated"/>
    <s v="Labor - Other"/>
    <s v="Labor"/>
    <s v="Division Overhead"/>
    <n v="15168.4"/>
    <n v="15168.4"/>
    <s v="901826564"/>
    <s v="FIP-Ludlow Mid-Line Capacitor: Install n"/>
    <s v="8050040"/>
    <s v="T&amp;D Summary Trans/Subs Overall Support"/>
    <s v="Eldorado-Lugo-Mohave Upgrade"/>
  </r>
  <r>
    <x v="5"/>
    <s v="2025-04"/>
    <s v="1. DIRECT"/>
    <s v="4. Allocated"/>
    <s v="Labor - Other"/>
    <s v="Labor"/>
    <s v="Division Overhead"/>
    <n v="9227.76"/>
    <n v="9227.76"/>
    <s v="901826564"/>
    <s v="FIP-Ludlow Mid-Line Capacitor: Install n"/>
    <s v="8050041"/>
    <s v="T&amp;D Sum Business Unit Overall Support"/>
    <s v="Eldorado-Lugo-Mohave Upgrade"/>
  </r>
  <r>
    <x v="5"/>
    <s v="2025-04"/>
    <s v="1. DIRECT"/>
    <s v="3. Construction"/>
    <s v="Labor - Other"/>
    <s v="Labor"/>
    <s v="Labor Entries &lt;$5,000"/>
    <n v="61.04"/>
    <n v="61.04"/>
    <s v="901826564"/>
    <s v="FIP-Ludlow Mid-Line Capacitor: Install n"/>
    <s v="8020078"/>
    <s v="Labor Other Earnings - Ord to Ord"/>
    <s v="Eldorado-Lugo-Mohave Upgrade"/>
  </r>
  <r>
    <x v="5"/>
    <s v="2025-06"/>
    <s v="1. DIRECT"/>
    <s v="4. Allocated"/>
    <s v="Chargebacks"/>
    <s v="Chargeback"/>
    <s v="Chargeback Entries&lt;$5,000"/>
    <n v="1646.99"/>
    <n v="1646.99"/>
    <s v="901826564"/>
    <s v="FIP-Ludlow Mid-Line Capacitor: Install n"/>
    <s v="8020200"/>
    <s v="Labor Normal Time - IO BA"/>
    <s v="Eldorado-Lugo-Mohave Upgrade"/>
  </r>
  <r>
    <x v="5"/>
    <s v="2025-06"/>
    <s v="1. DIRECT"/>
    <s v="1. Project Support"/>
    <s v="Other-Accruals Ord to Ord"/>
    <s v="Other"/>
    <s v="Other-Accruals Ord to Ord"/>
    <n v="-233733.91"/>
    <n v="-233733.91"/>
    <s v="901826564"/>
    <s v="FIP-Ludlow Mid-Line Capacitor: Install n"/>
    <s v="8021169"/>
    <s v="Other-Accruals Ord to Ord"/>
    <s v="Eldorado-Lugo-Mohave Upgrade"/>
  </r>
  <r>
    <x v="5"/>
    <s v="2025-06"/>
    <s v="1. DIRECT"/>
    <s v="1. Project Support"/>
    <s v="Other"/>
    <s v="Other"/>
    <s v="Other"/>
    <n v="1017.03"/>
    <n v="1017.03"/>
    <s v="901826564"/>
    <s v="FIP-Ludlow Mid-Line Capacitor: Install n"/>
    <s v="8020076"/>
    <s v="Other - Ord to Ord"/>
    <s v="Eldorado-Lugo-Mohave Upgrade"/>
  </r>
  <r>
    <x v="5"/>
    <s v="2025-06"/>
    <s v="1. DIRECT"/>
    <s v="1. Project Support"/>
    <s v="Other"/>
    <s v="Other"/>
    <s v="Other"/>
    <n v="25.45"/>
    <n v="25.45"/>
    <s v="901826564"/>
    <s v="FIP-Ludlow Mid-Line Capacitor: Install n"/>
    <s v="6060016"/>
    <s v="Fuel Costs"/>
    <s v="Eldorado-Lugo-Mohave Upgrade"/>
  </r>
  <r>
    <x v="5"/>
    <s v="2025-06"/>
    <s v="1. DIRECT"/>
    <s v="1. Project Support"/>
    <s v="Other"/>
    <s v="Other"/>
    <s v="Other"/>
    <n v="239.81"/>
    <n v="239.81"/>
    <s v="901826564"/>
    <s v="FIP-Ludlow Mid-Line Capacitor: Install n"/>
    <s v="6060037"/>
    <s v="Meals-Bus.Ofc Mtg. (Employee &amp; CW only)"/>
    <s v="Eldorado-Lugo-Mohave Upgrade"/>
  </r>
  <r>
    <x v="5"/>
    <s v="2025-06"/>
    <s v="1. DIRECT"/>
    <s v="1. Project Support"/>
    <s v="Other"/>
    <s v="Other"/>
    <s v="Other"/>
    <n v="469.98"/>
    <n v="469.98"/>
    <s v="901826564"/>
    <s v="FIP-Ludlow Mid-Line Capacitor: Install n"/>
    <s v="6070020"/>
    <s v="Lodging"/>
    <s v="Eldorado-Lugo-Mohave Upgrade"/>
  </r>
  <r>
    <x v="5"/>
    <s v="2025-06"/>
    <s v="1. DIRECT"/>
    <s v="1. Project Support"/>
    <s v="Other - Accruals IO-BA"/>
    <s v="Other"/>
    <s v="Other - Accruals IO-BA"/>
    <n v="89523.24"/>
    <n v="89523.24"/>
    <s v="901826564"/>
    <s v="FIP-Ludlow Mid-Line Capacitor: Install n"/>
    <s v="8020219"/>
    <s v="Other - Accruals IO-BA"/>
    <s v="Eldorado-Lugo-Mohave Upgrade"/>
  </r>
  <r>
    <x v="5"/>
    <s v="2025-06"/>
    <s v="1. DIRECT"/>
    <s v="3. Construction"/>
    <s v="Con - Consults/Prof Srvcs/Out Ord to Ord"/>
    <s v="Contract"/>
    <s v="Contract Entries &lt;$50,000"/>
    <n v="194.66"/>
    <n v="194.66"/>
    <s v="901826564"/>
    <s v="FIP-Ludlow Mid-Line Capacitor: Install n"/>
    <s v="8020081"/>
    <s v="Con - Consults/Prof Srvcs/Out Ord to Ord"/>
    <s v="Eldorado-Lugo-Mohave Upgrade"/>
  </r>
  <r>
    <x v="5"/>
    <s v="2025-06"/>
    <s v="1. DIRECT"/>
    <s v="3. Construction"/>
    <s v="Contract Consult/Contract Ord to Ord"/>
    <s v="Contract"/>
    <s v="Contract Entries &lt;$50,000"/>
    <n v="2029.5"/>
    <n v="2029.5"/>
    <s v="901826564"/>
    <s v="FIP-Ludlow Mid-Line Capacitor: Install n"/>
    <s v="8020082"/>
    <s v="Contract Consult/Contract Ord to Ord"/>
    <s v="Eldorado-Lugo-Mohave Upgrade"/>
  </r>
  <r>
    <x v="5"/>
    <s v="2025-06"/>
    <s v="1. DIRECT"/>
    <s v="3. Construction"/>
    <s v="Labor - Other"/>
    <s v="Labor"/>
    <s v="Labor Entries &lt;$5,000"/>
    <n v="177.59"/>
    <n v="177.59"/>
    <s v="901826564"/>
    <s v="FIP-Ludlow Mid-Line Capacitor: Install n"/>
    <s v="8020070"/>
    <s v="Labor Normal Time - Ord to Ord"/>
    <s v="Eldorado-Lugo-Mohave Upgrade"/>
  </r>
  <r>
    <x v="5"/>
    <s v="2025-06"/>
    <s v="1. DIRECT"/>
    <s v="3. Construction"/>
    <s v="Labor - Other"/>
    <s v="Labor"/>
    <s v="Labor Entries &lt;$5,000"/>
    <n v="35.51"/>
    <n v="35.51"/>
    <s v="901826564"/>
    <s v="FIP-Ludlow Mid-Line Capacitor: Install n"/>
    <s v="8020078"/>
    <s v="Labor Other Earnings - Ord to Ord"/>
    <s v="Eldorado-Lugo-Mohave Upgrade"/>
  </r>
  <r>
    <x v="5"/>
    <s v="2025-06"/>
    <s v="1. DIRECT"/>
    <s v="3. Construction"/>
    <s v="Major Construction, Turnkey, Trans/Subs"/>
    <s v="Contract"/>
    <s v="Contract Entries &lt;$50,000"/>
    <n v="5880"/>
    <n v="5880"/>
    <s v="901826564"/>
    <s v="FIP-Ludlow Mid-Line Capacitor: Install n"/>
    <s v="6165135"/>
    <s v="Major Construction, Turnkey, Trans/Subs"/>
    <s v="Eldorado-Lugo-Mohave Upgrade"/>
  </r>
  <r>
    <x v="5"/>
    <s v="2025-06"/>
    <s v="1. DIRECT"/>
    <s v="1. Project Support"/>
    <s v="MAJOR PROJECT ORG "/>
    <s v="Labor"/>
    <s v="Labor Entries &lt;$5,000"/>
    <n v="2039.7900000000002"/>
    <n v="2039.7900000000002"/>
    <s v="901826564"/>
    <s v="FIP-Ludlow Mid-Line Capacitor: Install n"/>
    <s v="8010001"/>
    <s v="Manager"/>
    <s v="Eldorado-Lugo-Mohave Upgrade"/>
  </r>
  <r>
    <x v="5"/>
    <s v="2025-06"/>
    <s v="1. DIRECT"/>
    <s v="4. Allocated"/>
    <s v="Capitalized Overhead - IT IMM"/>
    <s v="Chargeback"/>
    <s v="Chargeback Entries&lt;$5,000"/>
    <n v="545.91999999999996"/>
    <n v="545.91999999999996"/>
    <s v="901826564"/>
    <s v="FIP-Ludlow Mid-Line Capacitor: Install n"/>
    <s v="5757075"/>
    <s v="Capitalized Overhead - IT IMM"/>
    <s v="Eldorado-Lugo-Mohave Upgrade"/>
  </r>
  <r>
    <x v="5"/>
    <s v="2025-06"/>
    <s v="1. DIRECT"/>
    <s v="1. Project Support"/>
    <s v="MAJOR PROJECT ORG "/>
    <s v="Labor"/>
    <s v="Labor Entries &lt;$5,000"/>
    <n v="49.51"/>
    <n v="49.51"/>
    <s v="901826564"/>
    <s v="FIP-Ludlow Mid-Line Capacitor: Install n"/>
    <s v="8010001"/>
    <s v="Manager"/>
    <s v="Eldorado-Lugo-Mohave Upgrade"/>
  </r>
  <r>
    <x v="5"/>
    <s v="2025-06"/>
    <s v="1. DIRECT"/>
    <s v="4. Allocated"/>
    <s v="Chargebacks"/>
    <s v="Chargeback"/>
    <s v="Chargeback Entries&lt;$5,000"/>
    <n v="-45.69"/>
    <n v="-45.69"/>
    <s v="901826564"/>
    <s v="FIP-Ludlow Mid-Line Capacitor: Install n"/>
    <s v="8020205"/>
    <s v="Overhead IO BA"/>
    <s v="Eldorado-Lugo-Mohave Upgrade"/>
  </r>
  <r>
    <x v="5"/>
    <s v="2025-06"/>
    <s v="1. DIRECT"/>
    <s v="4. Allocated"/>
    <s v="Chargebacks"/>
    <s v="Chargeback"/>
    <s v="Chargeback Entries&lt;$5,000"/>
    <n v="434.58"/>
    <n v="434.58"/>
    <s v="901826564"/>
    <s v="FIP-Ludlow Mid-Line Capacitor: Install n"/>
    <s v="8020206"/>
    <s v="Other IO BA"/>
    <s v="Eldorado-Lugo-Mohave Upgrade"/>
  </r>
  <r>
    <x v="5"/>
    <s v="2025-06"/>
    <s v="1. DIRECT"/>
    <s v="4. Allocated"/>
    <s v="Chargebacks"/>
    <s v="Chargeback"/>
    <s v="Chargeback Entries&lt;$5,000"/>
    <n v="325.74"/>
    <n v="325.74"/>
    <s v="901826564"/>
    <s v="FIP-Ludlow Mid-Line Capacitor: Install n"/>
    <s v="8020208"/>
    <s v="Labor Other Earnings - IO BA"/>
    <s v="Eldorado-Lugo-Mohave Upgrade"/>
  </r>
  <r>
    <x v="5"/>
    <s v="2025-06"/>
    <s v="1. DIRECT"/>
    <s v="4. Allocated"/>
    <s v="Chargebacks"/>
    <s v="Chargeback"/>
    <s v="Chargeback Entries&lt;$5,000"/>
    <n v="1460.35"/>
    <n v="1460.35"/>
    <s v="901826564"/>
    <s v="FIP-Ludlow Mid-Line Capacitor: Install n"/>
    <s v="8020211"/>
    <s v="Con - Consults/Prof Srvcs/Out IO BA"/>
    <s v="Eldorado-Lugo-Mohave Upgrade"/>
  </r>
  <r>
    <x v="5"/>
    <s v="2025-06"/>
    <s v="1. DIRECT"/>
    <s v="4. Allocated"/>
    <s v="Chargebacks"/>
    <s v="Chargeback"/>
    <s v="Chargeback Entries&lt;$5,000"/>
    <n v="30.66"/>
    <n v="30.66"/>
    <s v="901826564"/>
    <s v="FIP-Ludlow Mid-Line Capacitor: Install n"/>
    <s v="8020454"/>
    <s v="Indirect SCM IMM - IO BA"/>
    <s v="Eldorado-Lugo-Mohave Upgrade"/>
  </r>
  <r>
    <x v="5"/>
    <s v="2025-06"/>
    <s v="1. DIRECT"/>
    <s v="4. Allocated"/>
    <s v="Chargebacks"/>
    <s v="Chargeback"/>
    <s v="Chargeback Entries&lt;$5,000"/>
    <n v="40.14"/>
    <n v="40.14"/>
    <s v="901826564"/>
    <s v="FIP-Ludlow Mid-Line Capacitor: Install n"/>
    <s v="8050121"/>
    <s v="Procurement Services Chargeback"/>
    <s v="Eldorado-Lugo-Mohave Upgrade"/>
  </r>
  <r>
    <x v="5"/>
    <s v="2025-06"/>
    <s v="1. DIRECT"/>
    <s v="4. Allocated"/>
    <s v="Chargebacks"/>
    <s v="Chargeback"/>
    <s v="MEP-PE_Eldorado Lugo Mojave Trans Restor"/>
    <n v="7833.44"/>
    <n v="7833.44"/>
    <s v="901826564"/>
    <s v="FIP-Ludlow Mid-Line Capacitor: Install n"/>
    <s v="8020211"/>
    <s v="Con - Consults/Prof Srvcs/Out IO BA"/>
    <s v="Eldorado-Lugo-Mohave Upgrade"/>
  </r>
  <r>
    <x v="5"/>
    <s v="2025-06"/>
    <s v="1. DIRECT"/>
    <s v="4. Allocated"/>
    <s v="Indirct SCM IMM - Order to Order"/>
    <s v="Chargeback"/>
    <s v="Chargeback Entries&lt;$5,000"/>
    <n v="782.52"/>
    <n v="782.52"/>
    <s v="901826564"/>
    <s v="FIP-Ludlow Mid-Line Capacitor: Install n"/>
    <s v="8020494"/>
    <s v="Indirct SCM IMM - Order to Order"/>
    <s v="Eldorado-Lugo-Mohave Upgrade"/>
  </r>
  <r>
    <x v="5"/>
    <s v="2025-06"/>
    <s v="1. DIRECT"/>
    <s v="4. Allocated"/>
    <s v="Labor - Other"/>
    <s v="Labor"/>
    <s v="Labor Entries &lt;$5,000"/>
    <n v="227.45"/>
    <n v="227.45"/>
    <s v="901826564"/>
    <s v="FIP-Ludlow Mid-Line Capacitor: Install n"/>
    <s v="8020075"/>
    <s v="Overhead - Ord to Ord"/>
    <s v="Eldorado-Lugo-Mohave Upgrade"/>
  </r>
  <r>
    <x v="5"/>
    <s v="2025-04"/>
    <s v="1. DIRECT"/>
    <s v="1. Project Support"/>
    <s v="Engineering/Technical Professional Servi"/>
    <s v="Contract"/>
    <s v="Contract Entries &lt;$50,000"/>
    <n v="1508.75"/>
    <n v="1508.75"/>
    <s v="901826564"/>
    <s v="FIP-Ludlow Mid-Line Capacitor: Install n"/>
    <s v="6161066"/>
    <s v="Engineering/Technical Professional Servi"/>
    <s v="Eldorado-Lugo-Mohave Upgrade"/>
  </r>
  <r>
    <x v="5"/>
    <s v="2025-02"/>
    <s v="1. DIRECT"/>
    <s v="1. Project Support"/>
    <s v="Labor - Other"/>
    <s v="Labor"/>
    <s v="Labor Entries &lt;$5,000"/>
    <n v="1525.84"/>
    <n v="1525.84"/>
    <s v="901826564"/>
    <s v="FIP-Ludlow Mid-Line Capacitor: Install n"/>
    <s v="8020070"/>
    <s v="Labor Normal Time - Ord to Ord"/>
    <s v="Eldorado-Lugo-Mohave Upgrade"/>
  </r>
  <r>
    <x v="5"/>
    <s v="2025-06"/>
    <s v="1. DIRECT"/>
    <s v="3. Construction"/>
    <s v="Other"/>
    <s v="Other"/>
    <s v="Other"/>
    <n v="-20.29"/>
    <n v="-20.29"/>
    <s v="901826564"/>
    <s v="FIP-Ludlow Mid-Line Capacitor: Install n"/>
    <s v="8020076"/>
    <s v="Other - Ord to Ord"/>
    <s v="Eldorado-Lugo-Mohave Upgrade"/>
  </r>
  <r>
    <x v="5"/>
    <s v="2025-05"/>
    <s v="1. DIRECT"/>
    <s v="4. Allocated"/>
    <s v="Labor - Other"/>
    <s v="Labor"/>
    <s v="Ludlow - EPC install a new Series Cap"/>
    <n v="44905.91"/>
    <n v="44905.91"/>
    <s v="901826564"/>
    <s v="FIP-Ludlow Mid-Line Capacitor: Install n"/>
    <s v="8020075"/>
    <s v="Overhead - Ord to Ord"/>
    <s v="Eldorado-Lugo-Mohave Upgrade"/>
  </r>
  <r>
    <x v="5"/>
    <s v="2025-05"/>
    <s v="1. DIRECT"/>
    <s v="4. Allocated"/>
    <s v="Chargebacks"/>
    <s v="Chargeback"/>
    <s v="Chargeback Entries&lt;$5,000"/>
    <n v="493.34"/>
    <n v="493.34"/>
    <s v="901826564"/>
    <s v="FIP-Ludlow Mid-Line Capacitor: Install n"/>
    <s v="8020208"/>
    <s v="Labor Other Earnings - IO BA"/>
    <s v="Eldorado-Lugo-Mohave Upgrade"/>
  </r>
  <r>
    <x v="5"/>
    <s v="2025-05"/>
    <s v="1. DIRECT"/>
    <s v="4. Allocated"/>
    <s v="Chargebacks"/>
    <s v="Chargeback"/>
    <s v="Chargeback Entries&lt;$5,000"/>
    <n v="1758.47"/>
    <n v="1758.47"/>
    <s v="901826564"/>
    <s v="FIP-Ludlow Mid-Line Capacitor: Install n"/>
    <s v="8020211"/>
    <s v="Con - Consults/Prof Srvcs/Out IO BA"/>
    <s v="Eldorado-Lugo-Mohave Upgrade"/>
  </r>
  <r>
    <x v="5"/>
    <s v="2025-05"/>
    <s v="1. DIRECT"/>
    <s v="4. Allocated"/>
    <s v="Chargebacks"/>
    <s v="Chargeback"/>
    <s v="Chargeback Entries&lt;$5,000"/>
    <n v="62.839999999999996"/>
    <n v="62.839999999999996"/>
    <s v="901826564"/>
    <s v="FIP-Ludlow Mid-Line Capacitor: Install n"/>
    <s v="8020454"/>
    <s v="Indirect SCM IMM - IO BA"/>
    <s v="Eldorado-Lugo-Mohave Upgrade"/>
  </r>
  <r>
    <x v="5"/>
    <s v="2025-05"/>
    <s v="1. DIRECT"/>
    <s v="4. Allocated"/>
    <s v="Chargebacks"/>
    <s v="Chargeback"/>
    <s v="Chargeback Entries&lt;$5,000"/>
    <n v="1478.89"/>
    <n v="1478.89"/>
    <s v="901826564"/>
    <s v="FIP-Ludlow Mid-Line Capacitor: Install n"/>
    <s v="8050121"/>
    <s v="Procurement Services Chargeback"/>
    <s v="Eldorado-Lugo-Mohave Upgrade"/>
  </r>
  <r>
    <x v="5"/>
    <s v="2025-05"/>
    <s v="1. DIRECT"/>
    <s v="4. Allocated"/>
    <s v="Chargebacks"/>
    <s v="Chargeback"/>
    <s v="Law - BETA Engineering Contract Dispute"/>
    <n v="213875.52"/>
    <n v="213875.52"/>
    <s v="901826564"/>
    <s v="FIP-Ludlow Mid-Line Capacitor: Install n"/>
    <s v="8020211"/>
    <s v="Con - Consults/Prof Srvcs/Out IO BA"/>
    <s v="Eldorado-Lugo-Mohave Upgrade"/>
  </r>
  <r>
    <x v="5"/>
    <s v="2025-05"/>
    <s v="1. DIRECT"/>
    <s v="4. Allocated"/>
    <s v="Chargebacks"/>
    <s v="Chargeback"/>
    <s v="MEP-PE_Eldorado Lugo Mojave Trans Restor"/>
    <n v="17284.580000000002"/>
    <n v="17284.580000000002"/>
    <s v="901826564"/>
    <s v="FIP-Ludlow Mid-Line Capacitor: Install n"/>
    <s v="8020211"/>
    <s v="Con - Consults/Prof Srvcs/Out IO BA"/>
    <s v="Eldorado-Lugo-Mohave Upgrade"/>
  </r>
  <r>
    <x v="5"/>
    <s v="2025-05"/>
    <s v="1. DIRECT"/>
    <s v="4. Allocated"/>
    <s v="Indirct SCM IMM - Order to Order"/>
    <s v="Chargeback"/>
    <s v="Chargeback Entries&lt;$5,000"/>
    <n v="832.56000000000006"/>
    <n v="832.56000000000006"/>
    <s v="901826564"/>
    <s v="FIP-Ludlow Mid-Line Capacitor: Install n"/>
    <s v="8020494"/>
    <s v="Indirct SCM IMM - Order to Order"/>
    <s v="Eldorado-Lugo-Mohave Upgrade"/>
  </r>
  <r>
    <x v="5"/>
    <s v="2025-05"/>
    <s v="1. DIRECT"/>
    <s v="4. Allocated"/>
    <s v="Labor - Other"/>
    <s v="Labor"/>
    <s v="Division Overhead"/>
    <n v="17798.87"/>
    <n v="17798.87"/>
    <s v="901826564"/>
    <s v="FIP-Ludlow Mid-Line Capacitor: Install n"/>
    <s v="8050040"/>
    <s v="T&amp;D Summary Trans/Subs Overall Support"/>
    <s v="Eldorado-Lugo-Mohave Upgrade"/>
  </r>
  <r>
    <x v="5"/>
    <s v="2025-05"/>
    <s v="1. DIRECT"/>
    <s v="4. Allocated"/>
    <s v="Labor - Other"/>
    <s v="Labor"/>
    <s v="Division Overhead"/>
    <n v="28723.360000000001"/>
    <n v="28723.360000000001"/>
    <s v="901826564"/>
    <s v="FIP-Ludlow Mid-Line Capacitor: Install n"/>
    <s v="8050041"/>
    <s v="T&amp;D Sum Business Unit Overall Support"/>
    <s v="Eldorado-Lugo-Mohave Upgrade"/>
  </r>
  <r>
    <x v="5"/>
    <s v="2025-05"/>
    <s v="1. DIRECT"/>
    <s v="4. Allocated"/>
    <s v="Labor - Other"/>
    <s v="Labor"/>
    <s v="Division Overhead"/>
    <n v="34627.360000000001"/>
    <n v="34627.360000000001"/>
    <s v="901826564"/>
    <s v="FIP-Ludlow Mid-Line Capacitor: Install n"/>
    <s v="8050043"/>
    <s v="T&amp;D Substation Overall Support"/>
    <s v="Eldorado-Lugo-Mohave Upgrade"/>
  </r>
  <r>
    <x v="5"/>
    <s v="2025-05"/>
    <s v="1. DIRECT"/>
    <s v="4. Allocated"/>
    <s v="Labor - Other"/>
    <s v="Labor"/>
    <s v="Labor Entries &lt;$5,000"/>
    <n v="2322.58"/>
    <n v="2322.58"/>
    <s v="901826564"/>
    <s v="FIP-Ludlow Mid-Line Capacitor: Install n"/>
    <s v="8020075"/>
    <s v="Overhead - Ord to Ord"/>
    <s v="Eldorado-Lugo-Mohave Upgrade"/>
  </r>
  <r>
    <x v="5"/>
    <s v="2025-06"/>
    <s v="1. DIRECT"/>
    <s v="1. Project Support"/>
    <s v="Other"/>
    <s v="Other"/>
    <s v="Other"/>
    <n v="-117.6"/>
    <n v="-117.6"/>
    <s v="901826564"/>
    <s v="FIP-Ludlow Mid-Line Capacitor: Install n"/>
    <s v="6150416"/>
    <s v="AP Vendor Discount - OU"/>
    <s v="Eldorado-Lugo-Mohave Upgrade"/>
  </r>
  <r>
    <x v="5"/>
    <s v="2025-05"/>
    <s v="1. DIRECT"/>
    <s v="4. Allocated"/>
    <s v="Labor - Other"/>
    <s v="Labor"/>
    <s v="Labor Entries &lt;$5,000"/>
    <n v="815.24"/>
    <n v="815.24"/>
    <s v="901826564"/>
    <s v="FIP-Ludlow Mid-Line Capacitor: Install n"/>
    <s v="8050035"/>
    <s v="OH Tool Expenses TDBU"/>
    <s v="Eldorado-Lugo-Mohave Upgrade"/>
  </r>
  <r>
    <x v="5"/>
    <s v="2025-05"/>
    <s v="1. DIRECT"/>
    <s v="4. Allocated"/>
    <s v="Chargebacks"/>
    <s v="Chargeback"/>
    <s v="Chargeback Entries&lt;$5,000"/>
    <n v="526.25"/>
    <n v="526.25"/>
    <s v="901826564"/>
    <s v="FIP-Ludlow Mid-Line Capacitor: Install n"/>
    <s v="8020206"/>
    <s v="Other IO BA"/>
    <s v="Eldorado-Lugo-Mohave Upgrade"/>
  </r>
  <r>
    <x v="5"/>
    <s v="2025-05"/>
    <s v="2. ALLOCATED"/>
    <s v="5. Corporate Overhead"/>
    <s v="Non Budget - Other"/>
    <s v="Non Budgeted"/>
    <s v="Capitalized Overhead - A&amp;G"/>
    <n v="57612.99"/>
    <n v="57612.99"/>
    <s v="901826564"/>
    <s v="FIP-Ludlow Mid-Line Capacitor: Install n"/>
    <s v="5757030"/>
    <s v="Capitalized Overhead - A&amp;G"/>
    <s v="Eldorado-Lugo-Mohave Upgrade"/>
  </r>
  <r>
    <x v="5"/>
    <s v="2025-05"/>
    <s v="2. ALLOCATED"/>
    <s v="5. Corporate Overhead"/>
    <s v="Non Budget - Other"/>
    <s v="Non Budgeted"/>
    <s v="Capitalized Overhead - Inj &amp; Damages"/>
    <n v="3.55"/>
    <n v="3.55"/>
    <s v="901826564"/>
    <s v="FIP-Ludlow Mid-Line Capacitor: Install n"/>
    <s v="5757020"/>
    <s v="Capitalized Overhead - Inj &amp; Damages"/>
    <s v="Eldorado-Lugo-Mohave Upgrade"/>
  </r>
  <r>
    <x v="5"/>
    <s v="2025-05"/>
    <s v="2. ALLOCATED"/>
    <s v="5. Corporate Overhead"/>
    <s v="Non Budget - Other"/>
    <s v="Non Budgeted"/>
    <s v="Capitalized Overhead - P&amp;B/Payroll Tax"/>
    <n v="8794.4599999999991"/>
    <n v="8794.4599999999991"/>
    <s v="901826564"/>
    <s v="FIP-Ludlow Mid-Line Capacitor: Install n"/>
    <s v="5757040"/>
    <s v="Capitalized Overhead - P&amp;B/Payroll Tax"/>
    <s v="Eldorado-Lugo-Mohave Upgrade"/>
  </r>
  <r>
    <x v="5"/>
    <s v="2025-06"/>
    <s v="1. DIRECT"/>
    <s v="1. Project Support"/>
    <s v="As-built updates"/>
    <s v="Material - Other"/>
    <s v="As-built updates"/>
    <n v="1929.73"/>
    <n v="1929.73"/>
    <s v="901826564"/>
    <s v="FIP-Ludlow Mid-Line Capacitor: Install n"/>
    <s v="5752060"/>
    <s v="As-built updates"/>
    <s v="Eldorado-Lugo-Mohave Upgrade"/>
  </r>
  <r>
    <x v="5"/>
    <s v="2025-06"/>
    <s v="1. DIRECT"/>
    <s v="1. Project Support"/>
    <s v="Con - Consults/Prof Srvcs/Out Ord to Ord"/>
    <s v="Contract"/>
    <s v="Contract Entries &lt;$50,000"/>
    <n v="541.15"/>
    <n v="541.15"/>
    <s v="901826564"/>
    <s v="FIP-Ludlow Mid-Line Capacitor: Install n"/>
    <s v="8020081"/>
    <s v="Con - Consults/Prof Srvcs/Out Ord to Ord"/>
    <s v="Eldorado-Lugo-Mohave Upgrade"/>
  </r>
  <r>
    <x v="5"/>
    <s v="2025-06"/>
    <s v="1. DIRECT"/>
    <s v="1. Project Support"/>
    <s v="ELEC SYS PLANNING "/>
    <s v="Labor"/>
    <s v="Labor Entries &lt;$5,000"/>
    <n v="2.88"/>
    <n v="2.88"/>
    <s v="901826564"/>
    <s v="FIP-Ludlow Mid-Line Capacitor: Install n"/>
    <s v="8010007"/>
    <s v="Planner"/>
    <s v="Eldorado-Lugo-Mohave Upgrade"/>
  </r>
  <r>
    <x v="5"/>
    <s v="2025-06"/>
    <s v="1. DIRECT"/>
    <s v="1. Project Support"/>
    <s v="Labor - Other"/>
    <s v="Labor"/>
    <s v="Labor Entries &lt;$5,000"/>
    <n v="2026.46"/>
    <n v="2026.46"/>
    <s v="901826564"/>
    <s v="FIP-Ludlow Mid-Line Capacitor: Install n"/>
    <s v="6019188"/>
    <s v="Labor - NT - Correction"/>
    <s v="Eldorado-Lugo-Mohave Upgrade"/>
  </r>
  <r>
    <x v="5"/>
    <s v="2025-06"/>
    <s v="1. DIRECT"/>
    <s v="1. Project Support"/>
    <s v="Labor - Other"/>
    <s v="Labor"/>
    <s v="Labor Entries &lt;$5,000"/>
    <n v="82.17"/>
    <n v="82.17"/>
    <s v="901826564"/>
    <s v="FIP-Ludlow Mid-Line Capacitor: Install n"/>
    <s v="6019388"/>
    <s v="Labor - Other - Correction"/>
    <s v="Eldorado-Lugo-Mohave Upgrade"/>
  </r>
  <r>
    <x v="5"/>
    <s v="2025-06"/>
    <s v="1. DIRECT"/>
    <s v="1. Project Support"/>
    <s v="Labor - Other"/>
    <s v="Labor"/>
    <s v="Labor Entries &lt;$5,000"/>
    <n v="-505.13"/>
    <n v="-505.13"/>
    <s v="901826564"/>
    <s v="FIP-Ludlow Mid-Line Capacitor: Install n"/>
    <s v="8010099"/>
    <s v="Labor Accrual"/>
    <s v="Eldorado-Lugo-Mohave Upgrade"/>
  </r>
  <r>
    <x v="5"/>
    <s v="2025-06"/>
    <s v="1. DIRECT"/>
    <s v="1. Project Support"/>
    <s v="Labor - Other"/>
    <s v="Labor"/>
    <s v="Labor Entries &lt;$5,000"/>
    <n v="2924.34"/>
    <n v="2924.34"/>
    <s v="901826564"/>
    <s v="FIP-Ludlow Mid-Line Capacitor: Install n"/>
    <s v="8020070"/>
    <s v="Labor Normal Time - Ord to Ord"/>
    <s v="Eldorado-Lugo-Mohave Upgrade"/>
  </r>
  <r>
    <x v="5"/>
    <s v="2025-06"/>
    <s v="1. DIRECT"/>
    <s v="1. Project Support"/>
    <s v="Labor - Other"/>
    <s v="Labor"/>
    <s v="Labor Entries &lt;$5,000"/>
    <n v="650.15000000000009"/>
    <n v="650.15000000000009"/>
    <s v="901826564"/>
    <s v="FIP-Ludlow Mid-Line Capacitor: Install n"/>
    <s v="8020078"/>
    <s v="Labor Other Earnings - Ord to Ord"/>
    <s v="Eldorado-Lugo-Mohave Upgrade"/>
  </r>
  <r>
    <x v="5"/>
    <s v="2025-05"/>
    <s v="1. DIRECT"/>
    <s v="4. Allocated"/>
    <s v="Labor - Other"/>
    <s v="Labor"/>
    <s v="Labor Entries &lt;$5,000"/>
    <n v="476.56"/>
    <n v="476.56"/>
    <s v="901826564"/>
    <s v="FIP-Ludlow Mid-Line Capacitor: Install n"/>
    <s v="8030010"/>
    <s v="OH Paid Absence"/>
    <s v="Eldorado-Lugo-Mohave Upgrade"/>
  </r>
  <r>
    <x v="5"/>
    <s v="2025-02"/>
    <s v="1. DIRECT"/>
    <s v="3. Construction"/>
    <s v="Con - Consults/Prof Srvcs/Out Ord to Ord"/>
    <s v="Contract"/>
    <s v="Contract Entries &lt;$50,000"/>
    <n v="259.56"/>
    <n v="259.56"/>
    <s v="901826564"/>
    <s v="FIP-Ludlow Mid-Line Capacitor: Install n"/>
    <s v="8020081"/>
    <s v="Con - Consults/Prof Srvcs/Out Ord to Ord"/>
    <s v="Eldorado-Lugo-Mohave Upgrade"/>
  </r>
  <r>
    <x v="5"/>
    <s v="2025-02"/>
    <s v="1. DIRECT"/>
    <s v="1. Project Support"/>
    <s v="Other - Accruals IO-BA"/>
    <s v="Other"/>
    <s v="Other - Accruals IO-BA"/>
    <n v="63469.14"/>
    <n v="63469.14"/>
    <s v="901826564"/>
    <s v="FIP-Ludlow Mid-Line Capacitor: Install n"/>
    <s v="8020219"/>
    <s v="Other - Accruals IO-BA"/>
    <s v="Eldorado-Lugo-Mohave Upgrade"/>
  </r>
  <r>
    <x v="5"/>
    <s v="2025-01"/>
    <s v="1. DIRECT"/>
    <s v="4. Allocated"/>
    <s v="Labor - Other"/>
    <s v="Labor"/>
    <s v="Labor Entries &lt;$5,000"/>
    <n v="457.77"/>
    <n v="457.77"/>
    <s v="901826564"/>
    <s v="FIP-Ludlow Mid-Line Capacitor: Install n"/>
    <s v="8050043"/>
    <s v="T&amp;D Substation Overall Support"/>
    <s v="Eldorado-Lugo-Mohave Upgrade"/>
  </r>
  <r>
    <x v="5"/>
    <s v="2025-01"/>
    <s v="2. ALLOCATED"/>
    <s v="5. Corporate Overhead"/>
    <s v="Non Budget - Other"/>
    <s v="Non Budgeted"/>
    <s v="Capitalized Overhead - A&amp;G"/>
    <n v="6579.72"/>
    <n v="6579.72"/>
    <s v="901826564"/>
    <s v="FIP-Ludlow Mid-Line Capacitor: Install n"/>
    <s v="5757030"/>
    <s v="Capitalized Overhead - A&amp;G"/>
    <s v="Eldorado-Lugo-Mohave Upgrade"/>
  </r>
  <r>
    <x v="5"/>
    <s v="2025-01"/>
    <s v="2. ALLOCATED"/>
    <s v="5. Corporate Overhead"/>
    <s v="Non Budget - Other"/>
    <s v="Non Budgeted"/>
    <s v="Capitalized Overhead - Inj &amp; Damages"/>
    <n v="2.27"/>
    <n v="2.27"/>
    <s v="901826564"/>
    <s v="FIP-Ludlow Mid-Line Capacitor: Install n"/>
    <s v="5757020"/>
    <s v="Capitalized Overhead - Inj &amp; Damages"/>
    <s v="Eldorado-Lugo-Mohave Upgrade"/>
  </r>
  <r>
    <x v="5"/>
    <s v="2025-01"/>
    <s v="2. ALLOCATED"/>
    <s v="5. Corporate Overhead"/>
    <s v="Non Budget - Other"/>
    <s v="Non Budgeted"/>
    <s v="Capitalized Overhead - P&amp;B/Payroll Tax"/>
    <n v="2988.48"/>
    <n v="2988.48"/>
    <s v="901826564"/>
    <s v="FIP-Ludlow Mid-Line Capacitor: Install n"/>
    <s v="5757040"/>
    <s v="Capitalized Overhead - P&amp;B/Payroll Tax"/>
    <s v="Eldorado-Lugo-Mohave Upgrade"/>
  </r>
  <r>
    <x v="5"/>
    <s v="2025-02"/>
    <s v="1. DIRECT"/>
    <s v="1. Project Support"/>
    <s v="As-built updates"/>
    <s v="Material - Other"/>
    <s v="As-built updates"/>
    <n v="159.05000000000001"/>
    <n v="159.05000000000001"/>
    <s v="901826564"/>
    <s v="FIP-Ludlow Mid-Line Capacitor: Install n"/>
    <s v="5752060"/>
    <s v="As-built updates"/>
    <s v="Eldorado-Lugo-Mohave Upgrade"/>
  </r>
  <r>
    <x v="5"/>
    <s v="2025-02"/>
    <s v="1. DIRECT"/>
    <s v="1. Project Support"/>
    <s v="Con - Consults/Prof Srvcs/Out Ord to Ord"/>
    <s v="Contract"/>
    <s v="Contract Entries &lt;$50,000"/>
    <n v="720.83"/>
    <n v="720.83"/>
    <s v="901826564"/>
    <s v="FIP-Ludlow Mid-Line Capacitor: Install n"/>
    <s v="8020081"/>
    <s v="Con - Consults/Prof Srvcs/Out Ord to Ord"/>
    <s v="Eldorado-Lugo-Mohave Upgrade"/>
  </r>
  <r>
    <x v="5"/>
    <s v="2025-02"/>
    <s v="1. DIRECT"/>
    <s v="1. Project Support"/>
    <s v="Engineering/Technical Professional Servi"/>
    <s v="Contract"/>
    <s v="Contract Entries &lt;$50,000"/>
    <n v="2033.09"/>
    <n v="2033.09"/>
    <s v="901826564"/>
    <s v="FIP-Ludlow Mid-Line Capacitor: Install n"/>
    <s v="6161066"/>
    <s v="Engineering/Technical Professional Servi"/>
    <s v="Eldorado-Lugo-Mohave Upgrade"/>
  </r>
  <r>
    <x v="5"/>
    <s v="2025-02"/>
    <s v="1. DIRECT"/>
    <s v="1. Project Support"/>
    <s v="Labor - Other"/>
    <s v="Labor"/>
    <s v="ELM Execution MPO Proj Mgmt"/>
    <n v="5747.8500000000013"/>
    <n v="5747.8500000000013"/>
    <s v="901826564"/>
    <s v="FIP-Ludlow Mid-Line Capacitor: Install n"/>
    <s v="8020070"/>
    <s v="Labor Normal Time - Ord to Ord"/>
    <s v="Eldorado-Lugo-Mohave Upgrade"/>
  </r>
  <r>
    <x v="5"/>
    <s v="2025-06"/>
    <s v="1. DIRECT"/>
    <s v="1. Project Support"/>
    <s v="ELEC SYS PLANNING "/>
    <s v="Labor"/>
    <s v="Labor Entries &lt;$5,000"/>
    <n v="173.6"/>
    <n v="173.6"/>
    <s v="901826564"/>
    <s v="FIP-Ludlow Mid-Line Capacitor: Install n"/>
    <s v="8010007"/>
    <s v="Planner"/>
    <s v="Eldorado-Lugo-Mohave Upgrade"/>
  </r>
  <r>
    <x v="5"/>
    <s v="2025-02"/>
    <s v="1. DIRECT"/>
    <s v="1. Project Support"/>
    <s v="Labor - Other"/>
    <s v="Labor"/>
    <s v="Labor Entries &lt;$5,000"/>
    <n v="1454.74"/>
    <n v="1454.74"/>
    <s v="901826564"/>
    <s v="FIP-Ludlow Mid-Line Capacitor: Install n"/>
    <s v="8020078"/>
    <s v="Labor Other Earnings - Ord to Ord"/>
    <s v="Eldorado-Lugo-Mohave Upgrade"/>
  </r>
  <r>
    <x v="5"/>
    <s v="2025-01"/>
    <s v="1. DIRECT"/>
    <s v="4. Allocated"/>
    <s v="Labor - Other"/>
    <s v="Labor"/>
    <s v="Labor Entries &lt;$5,000"/>
    <n v="249.28"/>
    <n v="249.28"/>
    <s v="901826564"/>
    <s v="FIP-Ludlow Mid-Line Capacitor: Install n"/>
    <s v="8050040"/>
    <s v="T&amp;D Summary Trans/Subs Overall Support"/>
    <s v="Eldorado-Lugo-Mohave Upgrade"/>
  </r>
  <r>
    <x v="5"/>
    <s v="2025-02"/>
    <s v="1. DIRECT"/>
    <s v="1. Project Support"/>
    <s v="Other-Accruals Ord to Ord"/>
    <s v="Other"/>
    <s v="Other-Accruals Ord to Ord"/>
    <n v="58333.5"/>
    <n v="58333.5"/>
    <s v="901826564"/>
    <s v="FIP-Ludlow Mid-Line Capacitor: Install n"/>
    <s v="8021169"/>
    <s v="Other-Accruals Ord to Ord"/>
    <s v="Eldorado-Lugo-Mohave Upgrade"/>
  </r>
  <r>
    <x v="5"/>
    <s v="2025-01"/>
    <s v="1. DIRECT"/>
    <s v="4. Allocated"/>
    <s v="Labor - Other"/>
    <s v="Labor"/>
    <s v="Labor Entries &lt;$5,000"/>
    <n v="2761.52"/>
    <n v="2761.52"/>
    <s v="901826564"/>
    <s v="FIP-Ludlow Mid-Line Capacitor: Install n"/>
    <s v="8020075"/>
    <s v="Overhead - Ord to Ord"/>
    <s v="Eldorado-Lugo-Mohave Upgrade"/>
  </r>
  <r>
    <x v="5"/>
    <s v="2025-02"/>
    <s v="1. DIRECT"/>
    <s v="3. Construction"/>
    <s v="Construction Management Services"/>
    <s v="Contract"/>
    <s v="Contract Entries &lt;$50,000"/>
    <n v="12562.43"/>
    <n v="12562.43"/>
    <s v="901826564"/>
    <s v="FIP-Ludlow Mid-Line Capacitor: Install n"/>
    <s v="6165140"/>
    <s v="Construction Management Services"/>
    <s v="Eldorado-Lugo-Mohave Upgrade"/>
  </r>
  <r>
    <x v="5"/>
    <s v="2025-02"/>
    <s v="1. DIRECT"/>
    <s v="3. Construction"/>
    <s v="Contract Consult/Contract Ord to Ord"/>
    <s v="Contract"/>
    <s v="Contract Entries &lt;$50,000"/>
    <n v="3284.1"/>
    <n v="3284.1"/>
    <s v="901826564"/>
    <s v="FIP-Ludlow Mid-Line Capacitor: Install n"/>
    <s v="8020082"/>
    <s v="Contract Consult/Contract Ord to Ord"/>
    <s v="Eldorado-Lugo-Mohave Upgrade"/>
  </r>
  <r>
    <x v="5"/>
    <s v="2025-02"/>
    <s v="1. DIRECT"/>
    <s v="3. Construction"/>
    <s v="Labor - Other"/>
    <s v="Labor"/>
    <s v="Labor Entries &lt;$5,000"/>
    <n v="228.23000000000002"/>
    <n v="228.23000000000002"/>
    <s v="901826564"/>
    <s v="FIP-Ludlow Mid-Line Capacitor: Install n"/>
    <s v="8020070"/>
    <s v="Labor Normal Time - Ord to Ord"/>
    <s v="Eldorado-Lugo-Mohave Upgrade"/>
  </r>
  <r>
    <x v="5"/>
    <s v="2025-02"/>
    <s v="1. DIRECT"/>
    <s v="3. Construction"/>
    <s v="Labor - Other"/>
    <s v="Labor"/>
    <s v="Labor Entries &lt;$5,000"/>
    <n v="45.65"/>
    <n v="45.65"/>
    <s v="901826564"/>
    <s v="FIP-Ludlow Mid-Line Capacitor: Install n"/>
    <s v="8020078"/>
    <s v="Labor Other Earnings - Ord to Ord"/>
    <s v="Eldorado-Lugo-Mohave Upgrade"/>
  </r>
  <r>
    <x v="5"/>
    <s v="2025-02"/>
    <s v="1. DIRECT"/>
    <s v="3. Construction"/>
    <s v="Other"/>
    <s v="Other"/>
    <s v="Other"/>
    <n v="-32.840000000000003"/>
    <n v="-32.840000000000003"/>
    <s v="901826564"/>
    <s v="FIP-Ludlow Mid-Line Capacitor: Install n"/>
    <s v="8020076"/>
    <s v="Other - Ord to Ord"/>
    <s v="Eldorado-Lugo-Mohave Upgrade"/>
  </r>
  <r>
    <x v="5"/>
    <s v="2025-02"/>
    <s v="1. DIRECT"/>
    <s v="3. Construction"/>
    <s v="SC&amp;M "/>
    <s v="Labor"/>
    <s v="Labor Entries &lt;$5,000"/>
    <n v="2.37"/>
    <n v="2.37"/>
    <s v="901826564"/>
    <s v="FIP-Ludlow Mid-Line Capacitor: Install n"/>
    <s v="8010028"/>
    <s v="Other Construction Trades-Union"/>
    <s v="Eldorado-Lugo-Mohave Upgrade"/>
  </r>
  <r>
    <x v="5"/>
    <s v="2025-02"/>
    <s v="1. DIRECT"/>
    <s v="3. Construction"/>
    <s v="SC&amp;M "/>
    <s v="Labor"/>
    <s v="Labor Entries &lt;$5,000"/>
    <n v="65.87"/>
    <n v="65.87"/>
    <s v="901826564"/>
    <s v="FIP-Ludlow Mid-Line Capacitor: Install n"/>
    <s v="8010028"/>
    <s v="Other Construction Trades-Union"/>
    <s v="Eldorado-Lugo-Mohave Upgrade"/>
  </r>
  <r>
    <x v="5"/>
    <s v="2025-02"/>
    <s v="1. DIRECT"/>
    <s v="4. Allocated"/>
    <s v="Capitalized Overhead - IT IMM"/>
    <s v="Chargeback"/>
    <s v="Chargeback Entries&lt;$5,000"/>
    <n v="150.24"/>
    <n v="150.24"/>
    <s v="901826564"/>
    <s v="FIP-Ludlow Mid-Line Capacitor: Install n"/>
    <s v="5757075"/>
    <s v="Capitalized Overhead - IT IMM"/>
    <s v="Eldorado-Lugo-Mohave Upgrade"/>
  </r>
  <r>
    <x v="5"/>
    <s v="2025-02"/>
    <s v="1. DIRECT"/>
    <s v="4. Allocated"/>
    <s v="Chargebacks"/>
    <s v="Chargeback"/>
    <s v="Chargeback Entries&lt;$5,000"/>
    <n v="2028.12"/>
    <n v="2028.12"/>
    <s v="901826564"/>
    <s v="FIP-Ludlow Mid-Line Capacitor: Install n"/>
    <s v="8020200"/>
    <s v="Labor Normal Time - IO BA"/>
    <s v="Eldorado-Lugo-Mohave Upgrade"/>
  </r>
  <r>
    <x v="5"/>
    <s v="2025-02"/>
    <s v="1. DIRECT"/>
    <s v="4. Allocated"/>
    <s v="Chargebacks"/>
    <s v="Chargeback"/>
    <s v="Chargeback Entries&lt;$5,000"/>
    <n v="69.959999999999994"/>
    <n v="69.959999999999994"/>
    <s v="901826564"/>
    <s v="FIP-Ludlow Mid-Line Capacitor: Install n"/>
    <s v="8020205"/>
    <s v="Overhead IO BA"/>
    <s v="Eldorado-Lugo-Mohave Upgrade"/>
  </r>
  <r>
    <x v="5"/>
    <s v="2025-02"/>
    <s v="1. DIRECT"/>
    <s v="4. Allocated"/>
    <s v="Chargebacks"/>
    <s v="Chargeback"/>
    <s v="Chargeback Entries&lt;$5,000"/>
    <n v="553.11"/>
    <n v="553.11"/>
    <s v="901826564"/>
    <s v="FIP-Ludlow Mid-Line Capacitor: Install n"/>
    <s v="8020206"/>
    <s v="Other IO BA"/>
    <s v="Eldorado-Lugo-Mohave Upgrade"/>
  </r>
  <r>
    <x v="5"/>
    <s v="2025-06"/>
    <s v="1. DIRECT"/>
    <s v="4. Allocated"/>
    <s v="Labor - Other"/>
    <s v="Labor"/>
    <s v="Labor Entries &lt;$5,000"/>
    <n v="757.42"/>
    <n v="757.42"/>
    <s v="901826564"/>
    <s v="FIP-Ludlow Mid-Line Capacitor: Install n"/>
    <s v="8030010"/>
    <s v="OH Paid Absence"/>
    <s v="Eldorado-Lugo-Mohave Upgrade"/>
  </r>
  <r>
    <x v="5"/>
    <s v="2025-01"/>
    <s v="1. DIRECT"/>
    <s v="3. Construction"/>
    <s v="Labor - Other"/>
    <s v="Labor"/>
    <s v="Labor Entries &lt;$5,000"/>
    <n v="43.04"/>
    <n v="43.04"/>
    <s v="901826564"/>
    <s v="FIP-Ludlow Mid-Line Capacitor: Install n"/>
    <s v="8020078"/>
    <s v="Labor Other Earnings - Ord to Ord"/>
    <s v="Eldorado-Lugo-Mohave Upgrade"/>
  </r>
  <r>
    <x v="5"/>
    <s v="2025-01"/>
    <s v="1. DIRECT"/>
    <s v="1. Project Support"/>
    <s v="As-built updates"/>
    <s v="Material - Other"/>
    <s v="As-built updates"/>
    <n v="143"/>
    <n v="143"/>
    <s v="901826564"/>
    <s v="FIP-Ludlow Mid-Line Capacitor: Install n"/>
    <s v="5752060"/>
    <s v="As-built updates"/>
    <s v="Eldorado-Lugo-Mohave Upgrade"/>
  </r>
  <r>
    <x v="5"/>
    <s v="2025-01"/>
    <s v="1. DIRECT"/>
    <s v="1. Project Support"/>
    <s v="Con - Consults/Prof Srvcs/Out Ord to Ord"/>
    <s v="Contract"/>
    <s v="Contract Entries &lt;$50,000"/>
    <n v="1172.1400000000001"/>
    <n v="1172.1400000000001"/>
    <s v="901826564"/>
    <s v="FIP-Ludlow Mid-Line Capacitor: Install n"/>
    <s v="8020081"/>
    <s v="Con - Consults/Prof Srvcs/Out Ord to Ord"/>
    <s v="Eldorado-Lugo-Mohave Upgrade"/>
  </r>
  <r>
    <x v="5"/>
    <s v="2025-01"/>
    <s v="1. DIRECT"/>
    <s v="1. Project Support"/>
    <s v="Engineering/Technical Professional Servi"/>
    <s v="Contract"/>
    <s v="Contract Entries &lt;$50,000"/>
    <n v="2696.06"/>
    <n v="2696.06"/>
    <s v="901826564"/>
    <s v="FIP-Ludlow Mid-Line Capacitor: Install n"/>
    <s v="6161066"/>
    <s v="Engineering/Technical Professional Servi"/>
    <s v="Eldorado-Lugo-Mohave Upgrade"/>
  </r>
  <r>
    <x v="5"/>
    <s v="2025-01"/>
    <s v="1. DIRECT"/>
    <s v="1. Project Support"/>
    <s v="Labor - Other"/>
    <s v="Labor"/>
    <s v="ELM Execution MPO Proj Mgmt"/>
    <n v="7044.9299999999994"/>
    <n v="7044.9299999999994"/>
    <s v="901826564"/>
    <s v="FIP-Ludlow Mid-Line Capacitor: Install n"/>
    <s v="8020070"/>
    <s v="Labor Normal Time - Ord to Ord"/>
    <s v="Eldorado-Lugo-Mohave Upgrade"/>
  </r>
  <r>
    <x v="5"/>
    <s v="2025-01"/>
    <s v="1. DIRECT"/>
    <s v="1. Project Support"/>
    <s v="Labor - Other"/>
    <s v="Labor"/>
    <s v="Labor Entries &lt;$5,000"/>
    <n v="1076.27"/>
    <n v="1076.27"/>
    <s v="901826564"/>
    <s v="FIP-Ludlow Mid-Line Capacitor: Install n"/>
    <s v="8020070"/>
    <s v="Labor Normal Time - Ord to Ord"/>
    <s v="Eldorado-Lugo-Mohave Upgrade"/>
  </r>
  <r>
    <x v="5"/>
    <s v="2025-01"/>
    <s v="1. DIRECT"/>
    <s v="1. Project Support"/>
    <s v="Labor - Other"/>
    <s v="Labor"/>
    <s v="Labor Entries &lt;$5,000"/>
    <n v="1624.25"/>
    <n v="1624.25"/>
    <s v="901826564"/>
    <s v="FIP-Ludlow Mid-Line Capacitor: Install n"/>
    <s v="8020078"/>
    <s v="Labor Other Earnings - Ord to Ord"/>
    <s v="Eldorado-Lugo-Mohave Upgrade"/>
  </r>
  <r>
    <x v="5"/>
    <s v="2025-01"/>
    <s v="1. DIRECT"/>
    <s v="1. Project Support"/>
    <s v="Other"/>
    <s v="Other"/>
    <s v="Other"/>
    <n v="569.99"/>
    <n v="569.99"/>
    <s v="901826564"/>
    <s v="FIP-Ludlow Mid-Line Capacitor: Install n"/>
    <s v="8020076"/>
    <s v="Other - Ord to Ord"/>
    <s v="Eldorado-Lugo-Mohave Upgrade"/>
  </r>
  <r>
    <x v="5"/>
    <s v="2025-01"/>
    <s v="1. DIRECT"/>
    <s v="1. Project Support"/>
    <s v="Other - Accruals IO-BA"/>
    <s v="Other"/>
    <s v="Other - Accruals IO-BA"/>
    <n v="33916.460000000006"/>
    <n v="33916.460000000006"/>
    <s v="901826564"/>
    <s v="FIP-Ludlow Mid-Line Capacitor: Install n"/>
    <s v="8020219"/>
    <s v="Other - Accruals IO-BA"/>
    <s v="Eldorado-Lugo-Mohave Upgrade"/>
  </r>
  <r>
    <x v="5"/>
    <s v="2025-01"/>
    <s v="1. DIRECT"/>
    <s v="1. Project Support"/>
    <s v="Other-Accruals Ord to Ord"/>
    <s v="Other"/>
    <s v="Other-Accruals Ord to Ord"/>
    <n v="-60797.63"/>
    <n v="-60797.63"/>
    <s v="901826564"/>
    <s v="FIP-Ludlow Mid-Line Capacitor: Install n"/>
    <s v="8021169"/>
    <s v="Other-Accruals Ord to Ord"/>
    <s v="Eldorado-Lugo-Mohave Upgrade"/>
  </r>
  <r>
    <x v="5"/>
    <s v="2025-01"/>
    <s v="1. DIRECT"/>
    <s v="3. Construction"/>
    <s v="Con - Consults/Prof Srvcs/Out Ord to Ord"/>
    <s v="Contract"/>
    <s v="Contract Entries &lt;$50,000"/>
    <n v="1701"/>
    <n v="1701"/>
    <s v="901826564"/>
    <s v="FIP-Ludlow Mid-Line Capacitor: Install n"/>
    <s v="8020081"/>
    <s v="Con - Consults/Prof Srvcs/Out Ord to Ord"/>
    <s v="Eldorado-Lugo-Mohave Upgrade"/>
  </r>
  <r>
    <x v="5"/>
    <s v="2025-01"/>
    <s v="1. DIRECT"/>
    <s v="3. Construction"/>
    <s v="Construction Management Services"/>
    <s v="Contract"/>
    <s v="Contract Entries &lt;$50,000"/>
    <n v="2660.7"/>
    <n v="2660.7"/>
    <s v="901826564"/>
    <s v="FIP-Ludlow Mid-Line Capacitor: Install n"/>
    <s v="6165140"/>
    <s v="Construction Management Services"/>
    <s v="Eldorado-Lugo-Mohave Upgrade"/>
  </r>
  <r>
    <x v="5"/>
    <s v="2025-01"/>
    <s v="1. DIRECT"/>
    <s v="4. Allocated"/>
    <s v="Labor - Other"/>
    <s v="Labor"/>
    <s v="Labor Entries &lt;$5,000"/>
    <n v="168.69"/>
    <n v="168.69"/>
    <s v="901826564"/>
    <s v="FIP-Ludlow Mid-Line Capacitor: Install n"/>
    <s v="8050041"/>
    <s v="T&amp;D Sum Business Unit Overall Support"/>
    <s v="Eldorado-Lugo-Mohave Upgrade"/>
  </r>
  <r>
    <x v="5"/>
    <s v="2025-01"/>
    <s v="1. DIRECT"/>
    <s v="3. Construction"/>
    <s v="Labor - Other"/>
    <s v="Labor"/>
    <s v="Labor Entries &lt;$5,000"/>
    <n v="215.2"/>
    <n v="215.2"/>
    <s v="901826564"/>
    <s v="FIP-Ludlow Mid-Line Capacitor: Install n"/>
    <s v="8020070"/>
    <s v="Labor Normal Time - Ord to Ord"/>
    <s v="Eldorado-Lugo-Mohave Upgrade"/>
  </r>
  <r>
    <x v="5"/>
    <s v="2025-02"/>
    <s v="1. DIRECT"/>
    <s v="4. Allocated"/>
    <s v="Chargebacks"/>
    <s v="Chargeback"/>
    <s v="Chargeback Entries&lt;$5,000"/>
    <n v="187.62"/>
    <n v="187.62"/>
    <s v="901826564"/>
    <s v="FIP-Ludlow Mid-Line Capacitor: Install n"/>
    <s v="8020454"/>
    <s v="Indirect SCM IMM - IO BA"/>
    <s v="Eldorado-Lugo-Mohave Upgrade"/>
  </r>
  <r>
    <x v="5"/>
    <s v="2025-01"/>
    <s v="1. DIRECT"/>
    <s v="3. Construction"/>
    <s v="Other"/>
    <s v="Other"/>
    <s v="Other"/>
    <n v="-31.35"/>
    <n v="-31.35"/>
    <s v="901826564"/>
    <s v="FIP-Ludlow Mid-Line Capacitor: Install n"/>
    <s v="8020076"/>
    <s v="Other - Ord to Ord"/>
    <s v="Eldorado-Lugo-Mohave Upgrade"/>
  </r>
  <r>
    <x v="5"/>
    <s v="2025-01"/>
    <s v="1. DIRECT"/>
    <s v="4. Allocated"/>
    <s v="Capitalized Overhead - IT IMM"/>
    <s v="Chargeback"/>
    <s v="Chargeback Entries&lt;$5,000"/>
    <n v="151.61000000000001"/>
    <n v="151.61000000000001"/>
    <s v="901826564"/>
    <s v="FIP-Ludlow Mid-Line Capacitor: Install n"/>
    <s v="5757075"/>
    <s v="Capitalized Overhead - IT IMM"/>
    <s v="Eldorado-Lugo-Mohave Upgrade"/>
  </r>
  <r>
    <x v="5"/>
    <s v="2025-01"/>
    <s v="1. DIRECT"/>
    <s v="4. Allocated"/>
    <s v="Chargebacks"/>
    <s v="Chargeback"/>
    <s v="Chargeback Entries&lt;$5,000"/>
    <n v="1848"/>
    <n v="1848"/>
    <s v="901826564"/>
    <s v="FIP-Ludlow Mid-Line Capacitor: Install n"/>
    <s v="8020200"/>
    <s v="Labor Normal Time - IO BA"/>
    <s v="Eldorado-Lugo-Mohave Upgrade"/>
  </r>
  <r>
    <x v="5"/>
    <s v="2025-01"/>
    <s v="1. DIRECT"/>
    <s v="4. Allocated"/>
    <s v="Chargebacks"/>
    <s v="Chargeback"/>
    <s v="Chargeback Entries&lt;$5,000"/>
    <n v="29.78"/>
    <n v="29.78"/>
    <s v="901826564"/>
    <s v="FIP-Ludlow Mid-Line Capacitor: Install n"/>
    <s v="8020205"/>
    <s v="Overhead IO BA"/>
    <s v="Eldorado-Lugo-Mohave Upgrade"/>
  </r>
  <r>
    <x v="5"/>
    <s v="2025-01"/>
    <s v="1. DIRECT"/>
    <s v="4. Allocated"/>
    <s v="Chargebacks"/>
    <s v="Chargeback"/>
    <s v="Chargeback Entries&lt;$5,000"/>
    <n v="3693.02"/>
    <n v="3693.02"/>
    <s v="901826564"/>
    <s v="FIP-Ludlow Mid-Line Capacitor: Install n"/>
    <s v="8020206"/>
    <s v="Other IO BA"/>
    <s v="Eldorado-Lugo-Mohave Upgrade"/>
  </r>
  <r>
    <x v="5"/>
    <s v="2025-01"/>
    <s v="1. DIRECT"/>
    <s v="4. Allocated"/>
    <s v="Chargebacks"/>
    <s v="Chargeback"/>
    <s v="Chargeback Entries&lt;$5,000"/>
    <n v="369.6"/>
    <n v="369.6"/>
    <s v="901826564"/>
    <s v="FIP-Ludlow Mid-Line Capacitor: Install n"/>
    <s v="8020208"/>
    <s v="Labor Other Earnings - IO BA"/>
    <s v="Eldorado-Lugo-Mohave Upgrade"/>
  </r>
  <r>
    <x v="5"/>
    <s v="2025-01"/>
    <s v="1. DIRECT"/>
    <s v="4. Allocated"/>
    <s v="Chargebacks"/>
    <s v="Chargeback"/>
    <s v="Chargeback Entries&lt;$5,000"/>
    <n v="641.6"/>
    <n v="641.6"/>
    <s v="901826564"/>
    <s v="FIP-Ludlow Mid-Line Capacitor: Install n"/>
    <s v="8020454"/>
    <s v="Indirect SCM IMM - IO BA"/>
    <s v="Eldorado-Lugo-Mohave Upgrade"/>
  </r>
  <r>
    <x v="5"/>
    <s v="2025-01"/>
    <s v="1. DIRECT"/>
    <s v="4. Allocated"/>
    <s v="Chargebacks"/>
    <s v="Chargeback"/>
    <s v="Chargeback Entries&lt;$5,000"/>
    <n v="40.18"/>
    <n v="40.18"/>
    <s v="901826564"/>
    <s v="FIP-Ludlow Mid-Line Capacitor: Install n"/>
    <s v="8050121"/>
    <s v="Procurement Services Chargeback"/>
    <s v="Eldorado-Lugo-Mohave Upgrade"/>
  </r>
  <r>
    <x v="5"/>
    <s v="2025-01"/>
    <s v="1. DIRECT"/>
    <s v="4. Allocated"/>
    <s v="Chargebacks"/>
    <s v="Chargeback"/>
    <s v="MEP-PE_Eldorado Lugo Mojave Trans Projec"/>
    <n v="6760.25"/>
    <n v="6760.25"/>
    <s v="901826564"/>
    <s v="FIP-Ludlow Mid-Line Capacitor: Install n"/>
    <s v="8020211"/>
    <s v="Con - Consults/Prof Srvcs/Out IO BA"/>
    <s v="Eldorado-Lugo-Mohave Upgrade"/>
  </r>
  <r>
    <x v="5"/>
    <s v="2025-01"/>
    <s v="1. DIRECT"/>
    <s v="4. Allocated"/>
    <s v="Chargebacks"/>
    <s v="Chargeback"/>
    <s v="MEP-PE_Eldorado Lugo Mojave Trans Restor"/>
    <n v="78786.399999999994"/>
    <n v="78786.399999999994"/>
    <s v="901826564"/>
    <s v="FIP-Ludlow Mid-Line Capacitor: Install n"/>
    <s v="8020211"/>
    <s v="Con - Consults/Prof Srvcs/Out IO BA"/>
    <s v="Eldorado-Lugo-Mohave Upgrade"/>
  </r>
  <r>
    <x v="5"/>
    <s v="2025-01"/>
    <s v="1. DIRECT"/>
    <s v="4. Allocated"/>
    <s v="Indirct SCM IMM - Order to Order"/>
    <s v="Chargeback"/>
    <s v="Chargeback Entries&lt;$5,000"/>
    <n v="45.08"/>
    <n v="45.08"/>
    <s v="901826564"/>
    <s v="FIP-Ludlow Mid-Line Capacitor: Install n"/>
    <s v="8020494"/>
    <s v="Indirct SCM IMM - Order to Order"/>
    <s v="Eldorado-Lugo-Mohave Upgrade"/>
  </r>
  <r>
    <x v="5"/>
    <s v="2025-01"/>
    <s v="1. DIRECT"/>
    <s v="3. Construction"/>
    <s v="Contract Consult/Contract Ord to Ord"/>
    <s v="Contract"/>
    <s v="Contract Entries &lt;$50,000"/>
    <n v="3136.5"/>
    <n v="3136.5"/>
    <s v="901826564"/>
    <s v="FIP-Ludlow Mid-Line Capacitor: Install n"/>
    <s v="8020082"/>
    <s v="Contract Consult/Contract Ord to Ord"/>
    <s v="Eldorado-Lugo-Mohave Upgrade"/>
  </r>
  <r>
    <x v="5"/>
    <s v="2025-03"/>
    <s v="1. DIRECT"/>
    <s v="4. Allocated"/>
    <s v="Indirct SCM IMM - Order to Order"/>
    <s v="Chargeback"/>
    <s v="Chargeback Entries&lt;$5,000"/>
    <n v="837.07"/>
    <n v="837.07"/>
    <s v="901826564"/>
    <s v="FIP-Ludlow Mid-Line Capacitor: Install n"/>
    <s v="8020494"/>
    <s v="Indirct SCM IMM - Order to Order"/>
    <s v="Eldorado-Lugo-Mohave Upgrade"/>
  </r>
  <r>
    <x v="5"/>
    <s v="2025-03"/>
    <s v="1. DIRECT"/>
    <s v="3. Construction"/>
    <s v="Labor - Other"/>
    <s v="Labor"/>
    <s v="Labor Entries &lt;$5,000"/>
    <n v="321.12"/>
    <n v="321.12"/>
    <s v="901826564"/>
    <s v="FIP-Ludlow Mid-Line Capacitor: Install n"/>
    <s v="8020070"/>
    <s v="Labor Normal Time - Ord to Ord"/>
    <s v="Eldorado-Lugo-Mohave Upgrade"/>
  </r>
  <r>
    <x v="5"/>
    <s v="2025-03"/>
    <s v="1. DIRECT"/>
    <s v="3. Construction"/>
    <s v="Labor - Other"/>
    <s v="Labor"/>
    <s v="Labor Entries &lt;$5,000"/>
    <n v="64.23"/>
    <n v="64.23"/>
    <s v="901826564"/>
    <s v="FIP-Ludlow Mid-Line Capacitor: Install n"/>
    <s v="8020078"/>
    <s v="Labor Other Earnings - Ord to Ord"/>
    <s v="Eldorado-Lugo-Mohave Upgrade"/>
  </r>
  <r>
    <x v="5"/>
    <s v="2025-03"/>
    <s v="1. DIRECT"/>
    <s v="3. Construction"/>
    <s v="Other"/>
    <s v="Other"/>
    <s v="Other"/>
    <n v="-23.61"/>
    <n v="-23.61"/>
    <s v="901826564"/>
    <s v="FIP-Ludlow Mid-Line Capacitor: Install n"/>
    <s v="8020076"/>
    <s v="Other - Ord to Ord"/>
    <s v="Eldorado-Lugo-Mohave Upgrade"/>
  </r>
  <r>
    <x v="5"/>
    <s v="2025-03"/>
    <s v="1. DIRECT"/>
    <s v="3. Construction"/>
    <s v="SC&amp;M "/>
    <s v="Labor"/>
    <s v="Labor Entries &lt;$5,000"/>
    <n v="5.89"/>
    <n v="5.89"/>
    <s v="901826564"/>
    <s v="FIP-Ludlow Mid-Line Capacitor: Install n"/>
    <s v="8010131"/>
    <s v="Test Tech Union(PT)"/>
    <s v="Eldorado-Lugo-Mohave Upgrade"/>
  </r>
  <r>
    <x v="5"/>
    <s v="2025-03"/>
    <s v="1. DIRECT"/>
    <s v="3. Construction"/>
    <s v="SC&amp;M "/>
    <s v="Labor"/>
    <s v="Labor Entries &lt;$5,000"/>
    <n v="310.25"/>
    <n v="310.25"/>
    <s v="901826564"/>
    <s v="FIP-Ludlow Mid-Line Capacitor: Install n"/>
    <s v="8010131"/>
    <s v="Test Tech Union(PT)"/>
    <s v="Eldorado-Lugo-Mohave Upgrade"/>
  </r>
  <r>
    <x v="5"/>
    <s v="2025-03"/>
    <s v="1. DIRECT"/>
    <s v="4. Allocated"/>
    <s v="Capitalized Overhead - IT IMM"/>
    <s v="Chargeback"/>
    <m/>
    <n v="7859.36"/>
    <n v="7859.36"/>
    <s v="901826564"/>
    <s v="FIP-Ludlow Mid-Line Capacitor: Install n"/>
    <s v="5757075"/>
    <s v="Capitalized Overhead - IT IMM"/>
    <s v="Eldorado-Lugo-Mohave Upgrade"/>
  </r>
  <r>
    <x v="5"/>
    <s v="2025-03"/>
    <s v="1. DIRECT"/>
    <s v="4. Allocated"/>
    <s v="Chargebacks"/>
    <s v="Chargeback"/>
    <s v="Chargeback Entries&lt;$5,000"/>
    <n v="2018.42"/>
    <n v="2018.42"/>
    <s v="901826564"/>
    <s v="FIP-Ludlow Mid-Line Capacitor: Install n"/>
    <s v="8020200"/>
    <s v="Labor Normal Time - IO BA"/>
    <s v="Eldorado-Lugo-Mohave Upgrade"/>
  </r>
  <r>
    <x v="5"/>
    <s v="2025-03"/>
    <s v="1. DIRECT"/>
    <s v="4. Allocated"/>
    <s v="Chargebacks"/>
    <s v="Chargeback"/>
    <s v="Chargeback Entries&lt;$5,000"/>
    <n v="54.65"/>
    <n v="54.65"/>
    <s v="901826564"/>
    <s v="FIP-Ludlow Mid-Line Capacitor: Install n"/>
    <s v="8020205"/>
    <s v="Overhead IO BA"/>
    <s v="Eldorado-Lugo-Mohave Upgrade"/>
  </r>
  <r>
    <x v="5"/>
    <s v="2025-03"/>
    <s v="1. DIRECT"/>
    <s v="4. Allocated"/>
    <s v="Chargebacks"/>
    <s v="Chargeback"/>
    <s v="Chargeback Entries&lt;$5,000"/>
    <n v="971.84"/>
    <n v="971.84"/>
    <s v="901826564"/>
    <s v="FIP-Ludlow Mid-Line Capacitor: Install n"/>
    <s v="8020206"/>
    <s v="Other IO BA"/>
    <s v="Eldorado-Lugo-Mohave Upgrade"/>
  </r>
  <r>
    <x v="5"/>
    <s v="2025-03"/>
    <s v="1. DIRECT"/>
    <s v="4. Allocated"/>
    <s v="Chargebacks"/>
    <s v="Chargeback"/>
    <s v="Chargeback Entries&lt;$5,000"/>
    <n v="403.69"/>
    <n v="403.69"/>
    <s v="901826564"/>
    <s v="FIP-Ludlow Mid-Line Capacitor: Install n"/>
    <s v="8020208"/>
    <s v="Labor Other Earnings - IO BA"/>
    <s v="Eldorado-Lugo-Mohave Upgrade"/>
  </r>
  <r>
    <x v="5"/>
    <s v="2025-03"/>
    <s v="1. DIRECT"/>
    <s v="4. Allocated"/>
    <s v="Chargebacks"/>
    <s v="Chargeback"/>
    <s v="Chargeback Entries&lt;$5,000"/>
    <n v="-6887.82"/>
    <n v="-6887.82"/>
    <s v="901826564"/>
    <s v="FIP-Ludlow Mid-Line Capacitor: Install n"/>
    <s v="8020211"/>
    <s v="Con - Consults/Prof Srvcs/Out IO BA"/>
    <s v="Eldorado-Lugo-Mohave Upgrade"/>
  </r>
  <r>
    <x v="5"/>
    <s v="2025-02"/>
    <s v="1. DIRECT"/>
    <s v="4. Allocated"/>
    <s v="Chargebacks"/>
    <s v="Chargeback"/>
    <s v="Chargeback Entries&lt;$5,000"/>
    <n v="405.61"/>
    <n v="405.61"/>
    <s v="901826564"/>
    <s v="FIP-Ludlow Mid-Line Capacitor: Install n"/>
    <s v="8020208"/>
    <s v="Labor Other Earnings - IO BA"/>
    <s v="Eldorado-Lugo-Mohave Upgrade"/>
  </r>
  <r>
    <x v="5"/>
    <s v="2025-03"/>
    <s v="1. DIRECT"/>
    <s v="4. Allocated"/>
    <s v="Chargebacks"/>
    <s v="Chargeback"/>
    <s v="PROCUREMENT TDBU"/>
    <n v="22880.720000000001"/>
    <n v="22880.720000000001"/>
    <s v="901826564"/>
    <s v="FIP-Ludlow Mid-Line Capacitor: Install n"/>
    <s v="8050121"/>
    <s v="Procurement Services Chargeback"/>
    <s v="Eldorado-Lugo-Mohave Upgrade"/>
  </r>
  <r>
    <x v="5"/>
    <s v="2025-03"/>
    <s v="1. DIRECT"/>
    <s v="3. Construction"/>
    <s v="Con - Consults/Prof Srvcs/Out Ord to Ord"/>
    <s v="Contract"/>
    <s v="Contract Entries &lt;$50,000"/>
    <n v="113.56"/>
    <n v="113.56"/>
    <s v="901826564"/>
    <s v="FIP-Ludlow Mid-Line Capacitor: Install n"/>
    <s v="8020081"/>
    <s v="Con - Consults/Prof Srvcs/Out Ord to Ord"/>
    <s v="Eldorado-Lugo-Mohave Upgrade"/>
  </r>
  <r>
    <x v="5"/>
    <s v="2025-03"/>
    <s v="1. DIRECT"/>
    <s v="4. Allocated"/>
    <s v="Labor - Other"/>
    <s v="Labor"/>
    <s v="Division Overhead"/>
    <n v="193400.06"/>
    <n v="193400.06"/>
    <s v="901826564"/>
    <s v="FIP-Ludlow Mid-Line Capacitor: Install n"/>
    <s v="8050040"/>
    <s v="T&amp;D Summary Trans/Subs Overall Support"/>
    <s v="Eldorado-Lugo-Mohave Upgrade"/>
  </r>
  <r>
    <x v="5"/>
    <s v="2025-03"/>
    <s v="1. DIRECT"/>
    <s v="4. Allocated"/>
    <s v="Labor - Other"/>
    <s v="Labor"/>
    <s v="Division Overhead"/>
    <n v="88076.29"/>
    <n v="88076.29"/>
    <s v="901826564"/>
    <s v="FIP-Ludlow Mid-Line Capacitor: Install n"/>
    <s v="8050041"/>
    <s v="T&amp;D Sum Business Unit Overall Support"/>
    <s v="Eldorado-Lugo-Mohave Upgrade"/>
  </r>
  <r>
    <x v="5"/>
    <s v="2025-03"/>
    <s v="1. DIRECT"/>
    <s v="4. Allocated"/>
    <s v="Labor - Other"/>
    <s v="Labor"/>
    <s v="Division Overhead"/>
    <n v="344729.02"/>
    <n v="344729.02"/>
    <s v="901826564"/>
    <s v="FIP-Ludlow Mid-Line Capacitor: Install n"/>
    <s v="8050043"/>
    <s v="T&amp;D Substation Overall Support"/>
    <s v="Eldorado-Lugo-Mohave Upgrade"/>
  </r>
  <r>
    <x v="5"/>
    <s v="2025-03"/>
    <s v="1. DIRECT"/>
    <s v="4. Allocated"/>
    <s v="Labor - Other"/>
    <s v="Labor"/>
    <s v="Labor Entries &lt;$5,000"/>
    <n v="1822.6100000000001"/>
    <n v="1822.6100000000001"/>
    <s v="901826564"/>
    <s v="FIP-Ludlow Mid-Line Capacitor: Install n"/>
    <s v="8020075"/>
    <s v="Overhead - Ord to Ord"/>
    <s v="Eldorado-Lugo-Mohave Upgrade"/>
  </r>
  <r>
    <x v="5"/>
    <s v="2025-03"/>
    <s v="1. DIRECT"/>
    <s v="4. Allocated"/>
    <s v="Labor - Other"/>
    <s v="Labor"/>
    <s v="Labor Entries &lt;$5,000"/>
    <n v="20.399999999999999"/>
    <n v="20.399999999999999"/>
    <s v="901826564"/>
    <s v="FIP-Ludlow Mid-Line Capacitor: Install n"/>
    <s v="8050035"/>
    <s v="OH Tool Expenses TDBU"/>
    <s v="Eldorado-Lugo-Mohave Upgrade"/>
  </r>
  <r>
    <x v="5"/>
    <s v="2025-03"/>
    <s v="1. DIRECT"/>
    <s v="4. Allocated"/>
    <s v="Labor - Other"/>
    <s v="Labor"/>
    <s v="Ludlow - EPC install a new Series Cap"/>
    <n v="22443.439999999999"/>
    <n v="22443.439999999999"/>
    <s v="901826564"/>
    <s v="FIP-Ludlow Mid-Line Capacitor: Install n"/>
    <s v="8020075"/>
    <s v="Overhead - Ord to Ord"/>
    <s v="Eldorado-Lugo-Mohave Upgrade"/>
  </r>
  <r>
    <x v="5"/>
    <s v="2025-03"/>
    <s v="2. ALLOCATED"/>
    <s v="5. Corporate Overhead"/>
    <s v="Non Budget - Other"/>
    <s v="Non Budgeted"/>
    <s v="Capitalized Overhead - A&amp;G"/>
    <n v="213549.79"/>
    <n v="213549.79"/>
    <s v="901826564"/>
    <s v="FIP-Ludlow Mid-Line Capacitor: Install n"/>
    <s v="5757030"/>
    <s v="Capitalized Overhead - A&amp;G"/>
    <s v="Eldorado-Lugo-Mohave Upgrade"/>
  </r>
  <r>
    <x v="5"/>
    <s v="2025-03"/>
    <s v="2. ALLOCATED"/>
    <s v="5. Corporate Overhead"/>
    <s v="Non Budget - Other"/>
    <s v="Non Budgeted"/>
    <s v="Capitalized Overhead - P&amp;B/Payroll Tax"/>
    <n v="9091.83"/>
    <n v="9091.83"/>
    <s v="901826564"/>
    <s v="FIP-Ludlow Mid-Line Capacitor: Install n"/>
    <s v="5757040"/>
    <s v="Capitalized Overhead - P&amp;B/Payroll Tax"/>
    <s v="Eldorado-Lugo-Mohave Upgrade"/>
  </r>
  <r>
    <x v="5"/>
    <s v="2025-04"/>
    <s v="1. DIRECT"/>
    <s v="1. Project Support"/>
    <s v="As-built updates"/>
    <s v="Material - Other"/>
    <s v="As-built updates"/>
    <n v="218.81"/>
    <n v="218.81"/>
    <s v="901826564"/>
    <s v="FIP-Ludlow Mid-Line Capacitor: Install n"/>
    <s v="5752060"/>
    <s v="As-built updates"/>
    <s v="Eldorado-Lugo-Mohave Upgrade"/>
  </r>
  <r>
    <x v="5"/>
    <s v="2025-04"/>
    <s v="1. DIRECT"/>
    <s v="1. Project Support"/>
    <s v="Con - Consults/Prof Srvcs/Out Ord to Ord"/>
    <s v="Contract"/>
    <s v="Contract Entries &lt;$50,000"/>
    <n v="480.56"/>
    <n v="480.56"/>
    <s v="901826564"/>
    <s v="FIP-Ludlow Mid-Line Capacitor: Install n"/>
    <s v="8020081"/>
    <s v="Con - Consults/Prof Srvcs/Out Ord to Ord"/>
    <s v="Eldorado-Lugo-Mohave Upgrade"/>
  </r>
  <r>
    <x v="5"/>
    <s v="2025-04"/>
    <s v="1. DIRECT"/>
    <s v="1. Project Support"/>
    <s v="ELEC SYS PLANNING "/>
    <s v="Labor"/>
    <s v="Labor Entries &lt;$5,000"/>
    <n v="22.48"/>
    <n v="22.48"/>
    <s v="901826564"/>
    <s v="FIP-Ludlow Mid-Line Capacitor: Install n"/>
    <s v="8010007"/>
    <s v="Planner"/>
    <s v="Eldorado-Lugo-Mohave Upgrade"/>
  </r>
  <r>
    <x v="5"/>
    <s v="2025-03"/>
    <s v="1. DIRECT"/>
    <s v="4. Allocated"/>
    <s v="Chargebacks"/>
    <s v="Chargeback"/>
    <s v="Chargeback Entries&lt;$5,000"/>
    <n v="33.700000000000003"/>
    <n v="33.700000000000003"/>
    <s v="901826564"/>
    <s v="FIP-Ludlow Mid-Line Capacitor: Install n"/>
    <s v="8020454"/>
    <s v="Indirect SCM IMM - IO BA"/>
    <s v="Eldorado-Lugo-Mohave Upgrade"/>
  </r>
  <r>
    <x v="5"/>
    <s v="2025-02"/>
    <s v="2. ALLOCATED"/>
    <s v="5. Corporate Overhead"/>
    <s v="Non Budget - Other"/>
    <s v="Non Budgeted"/>
    <s v="Capitalized Overhead - P&amp;B/Payroll Tax"/>
    <n v="10408.49"/>
    <n v="10408.49"/>
    <s v="901826564"/>
    <s v="FIP-Ludlow Mid-Line Capacitor: Install n"/>
    <s v="5757040"/>
    <s v="Capitalized Overhead - P&amp;B/Payroll Tax"/>
    <s v="Eldorado-Lugo-Mohave Upgrade"/>
  </r>
  <r>
    <x v="5"/>
    <s v="2025-04"/>
    <s v="1. DIRECT"/>
    <s v="1. Project Support"/>
    <s v="ELEC SYS PLANNING "/>
    <s v="Labor"/>
    <s v="Labor Entries &lt;$5,000"/>
    <n v="694.4"/>
    <n v="694.4"/>
    <s v="901826564"/>
    <s v="FIP-Ludlow Mid-Line Capacitor: Install n"/>
    <s v="8010007"/>
    <s v="Planner"/>
    <s v="Eldorado-Lugo-Mohave Upgrade"/>
  </r>
  <r>
    <x v="5"/>
    <s v="2025-02"/>
    <s v="1. DIRECT"/>
    <s v="4. Allocated"/>
    <s v="Chargebacks"/>
    <s v="Chargeback"/>
    <s v="Chargeback Entries&lt;$5,000"/>
    <n v="109.47"/>
    <n v="109.47"/>
    <s v="901826564"/>
    <s v="FIP-Ludlow Mid-Line Capacitor: Install n"/>
    <s v="8050121"/>
    <s v="Procurement Services Chargeback"/>
    <s v="Eldorado-Lugo-Mohave Upgrade"/>
  </r>
  <r>
    <x v="5"/>
    <s v="2025-02"/>
    <s v="1. DIRECT"/>
    <s v="4. Allocated"/>
    <s v="Chargebacks"/>
    <s v="Chargeback"/>
    <s v="Law - BETA Engineering Contract Dispute"/>
    <n v="169970.39"/>
    <n v="169970.39"/>
    <s v="901826564"/>
    <s v="FIP-Ludlow Mid-Line Capacitor: Install n"/>
    <s v="8020211"/>
    <s v="Con - Consults/Prof Srvcs/Out IO BA"/>
    <s v="Eldorado-Lugo-Mohave Upgrade"/>
  </r>
  <r>
    <x v="5"/>
    <s v="2025-02"/>
    <s v="1. DIRECT"/>
    <s v="4. Allocated"/>
    <s v="Chargebacks"/>
    <s v="Chargeback"/>
    <s v="MEP-PE_Eldorado Lugo Mojave Trans Restor"/>
    <n v="20798.14"/>
    <n v="20798.14"/>
    <s v="901826564"/>
    <s v="FIP-Ludlow Mid-Line Capacitor: Install n"/>
    <s v="8020211"/>
    <s v="Con - Consults/Prof Srvcs/Out IO BA"/>
    <s v="Eldorado-Lugo-Mohave Upgrade"/>
  </r>
  <r>
    <x v="5"/>
    <s v="2025-02"/>
    <s v="1. DIRECT"/>
    <s v="4. Allocated"/>
    <s v="Indirct SCM IMM - Order to Order"/>
    <s v="Chargeback"/>
    <s v="Chargeback Entries&lt;$5,000"/>
    <n v="31.97"/>
    <n v="31.97"/>
    <s v="901826564"/>
    <s v="FIP-Ludlow Mid-Line Capacitor: Install n"/>
    <s v="8020494"/>
    <s v="Indirct SCM IMM - Order to Order"/>
    <s v="Eldorado-Lugo-Mohave Upgrade"/>
  </r>
  <r>
    <x v="5"/>
    <s v="2025-02"/>
    <s v="1. DIRECT"/>
    <s v="4. Allocated"/>
    <s v="Labor - Other"/>
    <s v="Labor"/>
    <s v="Labor Entries &lt;$5,000"/>
    <n v="2912.7099999999996"/>
    <n v="2912.7099999999996"/>
    <s v="901826564"/>
    <s v="FIP-Ludlow Mid-Line Capacitor: Install n"/>
    <s v="8020075"/>
    <s v="Overhead - Ord to Ord"/>
    <s v="Eldorado-Lugo-Mohave Upgrade"/>
  </r>
  <r>
    <x v="5"/>
    <s v="2025-02"/>
    <s v="1. DIRECT"/>
    <s v="4. Allocated"/>
    <s v="Labor - Other"/>
    <s v="Labor"/>
    <s v="Labor Entries &lt;$5,000"/>
    <n v="13.65"/>
    <n v="13.65"/>
    <s v="901826564"/>
    <s v="FIP-Ludlow Mid-Line Capacitor: Install n"/>
    <s v="8030010"/>
    <s v="OH Paid Absence"/>
    <s v="Eldorado-Lugo-Mohave Upgrade"/>
  </r>
  <r>
    <x v="5"/>
    <s v="2025-02"/>
    <s v="1. DIRECT"/>
    <s v="4. Allocated"/>
    <s v="Labor - Other"/>
    <s v="Labor"/>
    <s v="Labor Entries &lt;$5,000"/>
    <n v="5.3"/>
    <n v="5.3"/>
    <s v="901826564"/>
    <s v="FIP-Ludlow Mid-Line Capacitor: Install n"/>
    <s v="8050035"/>
    <s v="OH Tool Expenses TDBU"/>
    <s v="Eldorado-Lugo-Mohave Upgrade"/>
  </r>
  <r>
    <x v="5"/>
    <s v="2025-02"/>
    <s v="1. DIRECT"/>
    <s v="4. Allocated"/>
    <s v="Labor - Other"/>
    <s v="Labor"/>
    <s v="Labor Entries &lt;$5,000"/>
    <n v="741.6"/>
    <n v="741.6"/>
    <s v="901826564"/>
    <s v="FIP-Ludlow Mid-Line Capacitor: Install n"/>
    <s v="8050040"/>
    <s v="T&amp;D Summary Trans/Subs Overall Support"/>
    <s v="Eldorado-Lugo-Mohave Upgrade"/>
  </r>
  <r>
    <x v="5"/>
    <s v="2025-02"/>
    <s v="1. DIRECT"/>
    <s v="4. Allocated"/>
    <s v="Labor - Other"/>
    <s v="Labor"/>
    <s v="Labor Entries &lt;$5,000"/>
    <n v="635.88"/>
    <n v="635.88"/>
    <s v="901826564"/>
    <s v="FIP-Ludlow Mid-Line Capacitor: Install n"/>
    <s v="8050041"/>
    <s v="T&amp;D Sum Business Unit Overall Support"/>
    <s v="Eldorado-Lugo-Mohave Upgrade"/>
  </r>
  <r>
    <x v="5"/>
    <s v="2025-02"/>
    <s v="1. DIRECT"/>
    <s v="4. Allocated"/>
    <s v="Labor - Other"/>
    <s v="Labor"/>
    <s v="Labor Entries &lt;$5,000"/>
    <n v="1526.51"/>
    <n v="1526.51"/>
    <s v="901826564"/>
    <s v="FIP-Ludlow Mid-Line Capacitor: Install n"/>
    <s v="8050043"/>
    <s v="T&amp;D Substation Overall Support"/>
    <s v="Eldorado-Lugo-Mohave Upgrade"/>
  </r>
  <r>
    <x v="5"/>
    <s v="2025-03"/>
    <s v="1. DIRECT"/>
    <s v="3. Construction"/>
    <s v="Contract Consult/Contract Ord to Ord"/>
    <s v="Contract"/>
    <s v="Contract Entries &lt;$50,000"/>
    <n v="2361.6"/>
    <n v="2361.6"/>
    <s v="901826564"/>
    <s v="FIP-Ludlow Mid-Line Capacitor: Install n"/>
    <s v="8020082"/>
    <s v="Contract Consult/Contract Ord to Ord"/>
    <s v="Eldorado-Lugo-Mohave Upgrade"/>
  </r>
  <r>
    <x v="5"/>
    <s v="2025-02"/>
    <s v="2. ALLOCATED"/>
    <s v="5. Corporate Overhead"/>
    <s v="Non Budget - Other"/>
    <s v="Non Budgeted"/>
    <s v="Capitalized Overhead - Inj &amp; Damages"/>
    <n v="0.02"/>
    <n v="0.02"/>
    <s v="901826564"/>
    <s v="FIP-Ludlow Mid-Line Capacitor: Install n"/>
    <s v="5757020"/>
    <s v="Capitalized Overhead - Inj &amp; Damages"/>
    <s v="Eldorado-Lugo-Mohave Upgrade"/>
  </r>
  <r>
    <x v="5"/>
    <s v="2025-03"/>
    <s v="1. DIRECT"/>
    <s v="3. Construction"/>
    <s v="Construction Management Services"/>
    <s v="Contract"/>
    <s v="Contract Entries &lt;$50,000"/>
    <n v="12554.1"/>
    <n v="12554.1"/>
    <s v="901826564"/>
    <s v="FIP-Ludlow Mid-Line Capacitor: Install n"/>
    <s v="6165140"/>
    <s v="Construction Management Services"/>
    <s v="Eldorado-Lugo-Mohave Upgrade"/>
  </r>
  <r>
    <x v="5"/>
    <s v="2025-03"/>
    <s v="1. DIRECT"/>
    <s v="1. Project Support"/>
    <s v="As-built updates"/>
    <s v="Material - Other"/>
    <s v="As-built updates"/>
    <n v="16290.18"/>
    <n v="16290.18"/>
    <s v="901826564"/>
    <s v="FIP-Ludlow Mid-Line Capacitor: Install n"/>
    <s v="5752060"/>
    <s v="As-built updates"/>
    <s v="Eldorado-Lugo-Mohave Upgrade"/>
  </r>
  <r>
    <x v="5"/>
    <s v="2025-03"/>
    <s v="1. DIRECT"/>
    <s v="1. Project Support"/>
    <s v="Con - Consults/Prof Srvcs/Out Ord to Ord"/>
    <s v="Contract"/>
    <s v="Contract Entries &lt;$50,000"/>
    <n v="708.2"/>
    <n v="708.2"/>
    <s v="901826564"/>
    <s v="FIP-Ludlow Mid-Line Capacitor: Install n"/>
    <s v="8020081"/>
    <s v="Con - Consults/Prof Srvcs/Out Ord to Ord"/>
    <s v="Eldorado-Lugo-Mohave Upgrade"/>
  </r>
  <r>
    <x v="5"/>
    <s v="2025-03"/>
    <s v="1. DIRECT"/>
    <s v="1. Project Support"/>
    <s v="Contract Consult/Contract Ord to Ord"/>
    <s v="Contract"/>
    <s v="Contract Consult/Contract Ord to Ord"/>
    <n v="191482.7"/>
    <n v="191482.7"/>
    <s v="901826564"/>
    <s v="FIP-Ludlow Mid-Line Capacitor: Install n"/>
    <s v="8020082"/>
    <s v="Contract Consult/Contract Ord to Ord"/>
    <s v="Eldorado-Lugo-Mohave Upgrade"/>
  </r>
  <r>
    <x v="5"/>
    <s v="2025-03"/>
    <s v="1. DIRECT"/>
    <s v="1. Project Support"/>
    <s v="Engineering/Technical Professional Servi"/>
    <s v="Contract"/>
    <s v="Contract Entries &lt;$50,000"/>
    <n v="8544.5"/>
    <n v="8544.5"/>
    <s v="901826564"/>
    <s v="FIP-Ludlow Mid-Line Capacitor: Install n"/>
    <s v="6161066"/>
    <s v="Engineering/Technical Professional Servi"/>
    <s v="Eldorado-Lugo-Mohave Upgrade"/>
  </r>
  <r>
    <x v="5"/>
    <s v="2025-03"/>
    <s v="1. DIRECT"/>
    <s v="1. Project Support"/>
    <s v="Engineering/Technical Professional Servi"/>
    <s v="Contract"/>
    <s v="Engineering/Technical Professional Servi"/>
    <n v="5300000"/>
    <n v="5300000"/>
    <s v="901826564"/>
    <s v="FIP-Ludlow Mid-Line Capacitor: Install n"/>
    <s v="6161066"/>
    <s v="Engineering/Technical Professional Servi"/>
    <s v="Eldorado-Lugo-Mohave Upgrade"/>
  </r>
  <r>
    <x v="5"/>
    <s v="2025-03"/>
    <s v="1. DIRECT"/>
    <s v="1. Project Support"/>
    <s v="Labor - Other"/>
    <s v="Labor"/>
    <s v="ELM Execution MPO Proj Mgmt"/>
    <n v="5471.7100000000009"/>
    <n v="5471.7100000000009"/>
    <s v="901826564"/>
    <s v="FIP-Ludlow Mid-Line Capacitor: Install n"/>
    <s v="8020070"/>
    <s v="Labor Normal Time - Ord to Ord"/>
    <s v="Eldorado-Lugo-Mohave Upgrade"/>
  </r>
  <r>
    <x v="5"/>
    <s v="2025-03"/>
    <s v="1. DIRECT"/>
    <s v="1. Project Support"/>
    <s v="Labor - Other"/>
    <s v="Labor"/>
    <s v="Labor Entries &lt;$5,000"/>
    <n v="1656.6899999999998"/>
    <n v="1656.6899999999998"/>
    <s v="901826564"/>
    <s v="FIP-Ludlow Mid-Line Capacitor: Install n"/>
    <s v="8020070"/>
    <s v="Labor Normal Time - Ord to Ord"/>
    <s v="Eldorado-Lugo-Mohave Upgrade"/>
  </r>
  <r>
    <x v="5"/>
    <s v="2025-03"/>
    <s v="1. DIRECT"/>
    <s v="1. Project Support"/>
    <s v="Labor - Other"/>
    <s v="Labor"/>
    <s v="Labor Entries &lt;$5,000"/>
    <n v="1425.6799999999998"/>
    <n v="1425.6799999999998"/>
    <s v="901826564"/>
    <s v="FIP-Ludlow Mid-Line Capacitor: Install n"/>
    <s v="8020078"/>
    <s v="Labor Other Earnings - Ord to Ord"/>
    <s v="Eldorado-Lugo-Mohave Upgrade"/>
  </r>
  <r>
    <x v="5"/>
    <s v="2025-03"/>
    <s v="1. DIRECT"/>
    <s v="1. Project Support"/>
    <s v="Other"/>
    <s v="Other"/>
    <s v="Other"/>
    <n v="93.62"/>
    <n v="93.62"/>
    <s v="901826564"/>
    <s v="FIP-Ludlow Mid-Line Capacitor: Install n"/>
    <s v="8020076"/>
    <s v="Other - Ord to Ord"/>
    <s v="Eldorado-Lugo-Mohave Upgrade"/>
  </r>
  <r>
    <x v="5"/>
    <s v="2025-03"/>
    <s v="1. DIRECT"/>
    <s v="1. Project Support"/>
    <s v="Other - Accruals IO-BA"/>
    <s v="Other"/>
    <s v="Other - Accruals IO-BA"/>
    <n v="-88188.22"/>
    <n v="-88188.22"/>
    <s v="901826564"/>
    <s v="FIP-Ludlow Mid-Line Capacitor: Install n"/>
    <s v="8020219"/>
    <s v="Other - Accruals IO-BA"/>
    <s v="Eldorado-Lugo-Mohave Upgrade"/>
  </r>
  <r>
    <x v="5"/>
    <s v="2025-03"/>
    <s v="1. DIRECT"/>
    <s v="1. Project Support"/>
    <s v="Other-Accruals Ord to Ord"/>
    <s v="Other"/>
    <s v="Other-Accruals Ord to Ord"/>
    <n v="113.56999999999996"/>
    <n v="113.56999999999996"/>
    <s v="901826564"/>
    <s v="FIP-Ludlow Mid-Line Capacitor: Install n"/>
    <s v="8021169"/>
    <s v="Other-Accruals Ord to Ord"/>
    <s v="Eldorado-Lugo-Mohave Upgrade"/>
  </r>
  <r>
    <x v="5"/>
    <s v="2025-02"/>
    <s v="1. DIRECT"/>
    <s v="4. Allocated"/>
    <s v="Chargebacks"/>
    <s v="Chargeback"/>
    <s v="Chargeback Entries&lt;$5,000"/>
    <n v="4218.82"/>
    <n v="4218.82"/>
    <s v="901826564"/>
    <s v="FIP-Ludlow Mid-Line Capacitor: Install n"/>
    <s v="8020211"/>
    <s v="Con - Consults/Prof Srvcs/Out IO BA"/>
    <s v="Eldorado-Lugo-Mohave Upgrade"/>
  </r>
  <r>
    <x v="5"/>
    <s v="2025-02"/>
    <s v="2. ALLOCATED"/>
    <s v="5. Corporate Overhead"/>
    <s v="Non Budget - Other"/>
    <s v="Non Budgeted"/>
    <s v="Capitalized Overhead - A&amp;G"/>
    <n v="11804.09"/>
    <n v="11804.09"/>
    <s v="901826564"/>
    <s v="FIP-Ludlow Mid-Line Capacitor: Install n"/>
    <s v="5757030"/>
    <s v="Capitalized Overhead - A&amp;G"/>
    <s v="Eldorado-Lugo-Mohave Upgrade"/>
  </r>
  <r>
    <x v="5"/>
    <s v="2025-11"/>
    <s v="1. DIRECT"/>
    <s v="1. Project Support"/>
    <s v="As-built updates"/>
    <s v="Material - Other"/>
    <s v="As-built updates"/>
    <n v="11.85"/>
    <n v="11.85"/>
    <s v="901826564"/>
    <s v="FIP-Ludlow Mid-Line Capacitor: Install n"/>
    <s v="5752060"/>
    <s v="As-built updates"/>
    <s v="Eldorado-Lugo-Mohave Upgrade"/>
  </r>
  <r>
    <x v="5"/>
    <s v="2025-10"/>
    <s v="1. DIRECT"/>
    <s v="4. Allocated"/>
    <s v="Chargebacks"/>
    <s v="Chargeback"/>
    <s v="Chargeback Entries&lt;$5,000"/>
    <n v="9.91"/>
    <n v="9.91"/>
    <s v="901826564"/>
    <s v="FIP-Ludlow Mid-Line Capacitor: Install n"/>
    <s v="8050121"/>
    <s v="Procurement Services Chargeback"/>
    <s v="Eldorado-Lugo-Mohave Upgrade"/>
  </r>
  <r>
    <x v="5"/>
    <s v="2025-10"/>
    <s v="1. DIRECT"/>
    <s v="4. Allocated"/>
    <s v="Chargebacks"/>
    <s v="Chargeback"/>
    <s v="Law - BETA Engineering Contract Dispute"/>
    <n v="13026.95"/>
    <n v="13026.95"/>
    <s v="901826564"/>
    <s v="FIP-Ludlow Mid-Line Capacitor: Install n"/>
    <s v="8020211"/>
    <s v="Con - Consults/Prof Srvcs/Out IO BA"/>
    <s v="Eldorado-Lugo-Mohave Upgrade"/>
  </r>
  <r>
    <x v="5"/>
    <s v="2025-10"/>
    <s v="1. DIRECT"/>
    <s v="4. Allocated"/>
    <s v="Chargebacks"/>
    <s v="Chargeback"/>
    <s v="MEP-PE_Eldorado Lugo Mojave Trans Restor"/>
    <n v="18838.05"/>
    <n v="18838.05"/>
    <s v="901826564"/>
    <s v="FIP-Ludlow Mid-Line Capacitor: Install n"/>
    <s v="8020211"/>
    <s v="Con - Consults/Prof Srvcs/Out IO BA"/>
    <s v="Eldorado-Lugo-Mohave Upgrade"/>
  </r>
  <r>
    <x v="5"/>
    <s v="2025-10"/>
    <s v="1. DIRECT"/>
    <s v="4. Allocated"/>
    <s v="Indirct SCM IMM - Order to Order"/>
    <s v="Chargeback"/>
    <s v="Chargeback Entries&lt;$5,000"/>
    <n v="11"/>
    <n v="11"/>
    <s v="901826564"/>
    <s v="FIP-Ludlow Mid-Line Capacitor: Install n"/>
    <s v="8020494"/>
    <s v="Indirct SCM IMM - Order to Order"/>
    <s v="Eldorado-Lugo-Mohave Upgrade"/>
  </r>
  <r>
    <x v="5"/>
    <s v="2025-10"/>
    <s v="1. DIRECT"/>
    <s v="4. Allocated"/>
    <s v="Labor - Other"/>
    <s v="Labor"/>
    <s v="Labor Entries &lt;$5,000"/>
    <n v="1293.99"/>
    <n v="1293.99"/>
    <s v="901826564"/>
    <s v="FIP-Ludlow Mid-Line Capacitor: Install n"/>
    <s v="8020075"/>
    <s v="Overhead - Ord to Ord"/>
    <s v="Eldorado-Lugo-Mohave Upgrade"/>
  </r>
  <r>
    <x v="5"/>
    <s v="2025-10"/>
    <s v="1. DIRECT"/>
    <s v="4. Allocated"/>
    <s v="Labor - Other"/>
    <s v="Labor"/>
    <s v="Labor Entries &lt;$5,000"/>
    <n v="72.260000000000005"/>
    <n v="72.260000000000005"/>
    <s v="901826564"/>
    <s v="FIP-Ludlow Mid-Line Capacitor: Install n"/>
    <s v="8030010"/>
    <s v="OH Paid Absence"/>
    <s v="Eldorado-Lugo-Mohave Upgrade"/>
  </r>
  <r>
    <x v="5"/>
    <s v="2025-10"/>
    <s v="1. DIRECT"/>
    <s v="4. Allocated"/>
    <s v="Labor - Other"/>
    <s v="Labor"/>
    <s v="Labor Entries &lt;$5,000"/>
    <n v="29.05"/>
    <n v="29.05"/>
    <s v="901826564"/>
    <s v="FIP-Ludlow Mid-Line Capacitor: Install n"/>
    <s v="8050035"/>
    <s v="OH Tool Expenses TDBU"/>
    <s v="Eldorado-Lugo-Mohave Upgrade"/>
  </r>
  <r>
    <x v="5"/>
    <s v="2025-10"/>
    <s v="1. DIRECT"/>
    <s v="4. Allocated"/>
    <s v="Labor - Other"/>
    <s v="Labor"/>
    <s v="Labor Entries &lt;$5,000"/>
    <n v="151.4"/>
    <n v="151.4"/>
    <s v="901826564"/>
    <s v="FIP-Ludlow Mid-Line Capacitor: Install n"/>
    <s v="8050040"/>
    <s v="T&amp;D Summary Trans/Subs Overall Support"/>
    <s v="Eldorado-Lugo-Mohave Upgrade"/>
  </r>
  <r>
    <x v="5"/>
    <s v="2025-10"/>
    <s v="1. DIRECT"/>
    <s v="4. Allocated"/>
    <s v="Labor - Other"/>
    <s v="Labor"/>
    <s v="Labor Entries &lt;$5,000"/>
    <n v="185.96"/>
    <n v="185.96"/>
    <s v="901826564"/>
    <s v="FIP-Ludlow Mid-Line Capacitor: Install n"/>
    <s v="8050041"/>
    <s v="T&amp;D Sum Business Unit Overall Support"/>
    <s v="Eldorado-Lugo-Mohave Upgrade"/>
  </r>
  <r>
    <x v="5"/>
    <s v="2025-10"/>
    <s v="1. DIRECT"/>
    <s v="4. Allocated"/>
    <s v="Labor - Other"/>
    <s v="Labor"/>
    <s v="Labor Entries &lt;$5,000"/>
    <n v="277.43"/>
    <n v="277.43"/>
    <s v="901826564"/>
    <s v="FIP-Ludlow Mid-Line Capacitor: Install n"/>
    <s v="8050043"/>
    <s v="T&amp;D Substation Overall Support"/>
    <s v="Eldorado-Lugo-Mohave Upgrade"/>
  </r>
  <r>
    <x v="5"/>
    <s v="2025-10"/>
    <s v="2. ALLOCATED"/>
    <s v="5. Corporate Overhead"/>
    <s v="Non Budget - Other"/>
    <s v="Non Budgeted"/>
    <s v="Capitalized Overhead - A&amp;G"/>
    <n v="1983.66"/>
    <n v="1983.66"/>
    <s v="901826564"/>
    <s v="FIP-Ludlow Mid-Line Capacitor: Install n"/>
    <s v="5757030"/>
    <s v="Capitalized Overhead - A&amp;G"/>
    <s v="Eldorado-Lugo-Mohave Upgrade"/>
  </r>
  <r>
    <x v="5"/>
    <s v="2025-11"/>
    <s v="1. DIRECT"/>
    <s v="3. Construction"/>
    <s v="Labor - Other"/>
    <s v="Labor"/>
    <s v="Labor Entries &lt;$5,000"/>
    <n v="21.37"/>
    <n v="21.37"/>
    <s v="901826564"/>
    <s v="FIP-Ludlow Mid-Line Capacitor: Install n"/>
    <s v="8020078"/>
    <s v="Labor Other Earnings - Ord to Ord"/>
    <s v="Eldorado-Lugo-Mohave Upgrade"/>
  </r>
  <r>
    <x v="5"/>
    <s v="2025-10"/>
    <s v="2. ALLOCATED"/>
    <s v="5. Corporate Overhead"/>
    <s v="Non Budget - Other"/>
    <s v="Non Budgeted"/>
    <s v="Capitalized Overhead - P&amp;B/Payroll Tax"/>
    <n v="4660.0600000000004"/>
    <n v="4660.0600000000004"/>
    <s v="901826564"/>
    <s v="FIP-Ludlow Mid-Line Capacitor: Install n"/>
    <s v="5757040"/>
    <s v="Capitalized Overhead - P&amp;B/Payroll Tax"/>
    <s v="Eldorado-Lugo-Mohave Upgrade"/>
  </r>
  <r>
    <x v="5"/>
    <s v="2025-10"/>
    <s v="1. DIRECT"/>
    <s v="4. Allocated"/>
    <s v="Chargebacks"/>
    <s v="Chargeback"/>
    <s v="Chargeback Entries&lt;$5,000"/>
    <n v="382.2"/>
    <n v="382.2"/>
    <s v="901826564"/>
    <s v="FIP-Ludlow Mid-Line Capacitor: Install n"/>
    <s v="8020208"/>
    <s v="Labor Other Earnings - IO BA"/>
    <s v="Eldorado-Lugo-Mohave Upgrade"/>
  </r>
  <r>
    <x v="5"/>
    <s v="2025-11"/>
    <s v="1. DIRECT"/>
    <s v="1. Project Support"/>
    <s v="Con - Consults/Prof Srvcs/Out Ord to Ord"/>
    <s v="Contract"/>
    <s v="Contract Entries &lt;$50,000"/>
    <n v="130.31"/>
    <n v="130.31"/>
    <s v="901826564"/>
    <s v="FIP-Ludlow Mid-Line Capacitor: Install n"/>
    <s v="8020081"/>
    <s v="Con - Consults/Prof Srvcs/Out Ord to Ord"/>
    <s v="Eldorado-Lugo-Mohave Upgrade"/>
  </r>
  <r>
    <x v="5"/>
    <s v="2025-11"/>
    <s v="1. DIRECT"/>
    <s v="1. Project Support"/>
    <s v="Engineering/Technical Professional Servi"/>
    <s v="Contract"/>
    <s v="Contract Entries &lt;$50,000"/>
    <n v="675"/>
    <n v="675"/>
    <s v="901826564"/>
    <s v="FIP-Ludlow Mid-Line Capacitor: Install n"/>
    <s v="6161066"/>
    <s v="Engineering/Technical Professional Servi"/>
    <s v="Eldorado-Lugo-Mohave Upgrade"/>
  </r>
  <r>
    <x v="5"/>
    <s v="2025-11"/>
    <s v="1. DIRECT"/>
    <s v="1. Project Support"/>
    <s v="Labor - Other"/>
    <s v="Labor"/>
    <s v="Labor Entries &lt;$5,000"/>
    <n v="-152.52000000000001"/>
    <n v="-152.52000000000001"/>
    <s v="901826564"/>
    <s v="FIP-Ludlow Mid-Line Capacitor: Install n"/>
    <s v="8010099"/>
    <s v="Labor Accrual"/>
    <s v="Eldorado-Lugo-Mohave Upgrade"/>
  </r>
  <r>
    <x v="5"/>
    <s v="2025-11"/>
    <s v="1. DIRECT"/>
    <s v="1. Project Support"/>
    <s v="Labor - Other"/>
    <s v="Labor"/>
    <s v="Labor Entries &lt;$5,000"/>
    <n v="1513.53"/>
    <n v="1513.53"/>
    <s v="901826564"/>
    <s v="FIP-Ludlow Mid-Line Capacitor: Install n"/>
    <s v="8020070"/>
    <s v="Labor Normal Time - Ord to Ord"/>
    <s v="Eldorado-Lugo-Mohave Upgrade"/>
  </r>
  <r>
    <x v="5"/>
    <s v="2025-11"/>
    <s v="1. DIRECT"/>
    <s v="1. Project Support"/>
    <s v="Labor - Other"/>
    <s v="Labor"/>
    <s v="Labor Entries &lt;$5,000"/>
    <n v="302.70000000000005"/>
    <n v="302.70000000000005"/>
    <s v="901826564"/>
    <s v="FIP-Ludlow Mid-Line Capacitor: Install n"/>
    <s v="8020078"/>
    <s v="Labor Other Earnings - Ord to Ord"/>
    <s v="Eldorado-Lugo-Mohave Upgrade"/>
  </r>
  <r>
    <x v="5"/>
    <s v="2025-11"/>
    <s v="1. DIRECT"/>
    <s v="1. Project Support"/>
    <s v="Other"/>
    <s v="Other"/>
    <s v="Other"/>
    <n v="1344.87"/>
    <n v="1344.87"/>
    <s v="901826564"/>
    <s v="FIP-Ludlow Mid-Line Capacitor: Install n"/>
    <s v="8020076"/>
    <s v="Other - Ord to Ord"/>
    <s v="Eldorado-Lugo-Mohave Upgrade"/>
  </r>
  <r>
    <x v="5"/>
    <s v="2025-11"/>
    <s v="1. DIRECT"/>
    <s v="1. Project Support"/>
    <s v="Other - Accruals IO-BA"/>
    <s v="Other"/>
    <s v="Other - Accruals IO-BA"/>
    <n v="912.1"/>
    <n v="912.1"/>
    <s v="901826564"/>
    <s v="FIP-Ludlow Mid-Line Capacitor: Install n"/>
    <s v="8020219"/>
    <s v="Other - Accruals IO-BA"/>
    <s v="Eldorado-Lugo-Mohave Upgrade"/>
  </r>
  <r>
    <x v="5"/>
    <s v="2025-11"/>
    <s v="1. DIRECT"/>
    <s v="1. Project Support"/>
    <s v="Other-Accruals Ord to Ord"/>
    <s v="Other"/>
    <s v="Other-Accruals Ord to Ord"/>
    <n v="-1946.6799999999998"/>
    <n v="-1946.6799999999998"/>
    <s v="901826564"/>
    <s v="FIP-Ludlow Mid-Line Capacitor: Install n"/>
    <s v="8021169"/>
    <s v="Other-Accruals Ord to Ord"/>
    <s v="Eldorado-Lugo-Mohave Upgrade"/>
  </r>
  <r>
    <x v="5"/>
    <s v="2025-11"/>
    <s v="1. DIRECT"/>
    <s v="3. Construction"/>
    <s v="Construction Management Services"/>
    <s v="Contract"/>
    <s v="Contract Entries &lt;$50,000"/>
    <n v="6014.6"/>
    <n v="6014.6"/>
    <s v="901826564"/>
    <s v="FIP-Ludlow Mid-Line Capacitor: Install n"/>
    <s v="6165140"/>
    <s v="Construction Management Services"/>
    <s v="Eldorado-Lugo-Mohave Upgrade"/>
  </r>
  <r>
    <x v="5"/>
    <s v="2025-11"/>
    <s v="1. DIRECT"/>
    <s v="3. Construction"/>
    <s v="Contract Consult/Contract Ord to Ord"/>
    <s v="Contract"/>
    <s v="Contract Entries &lt;$50,000"/>
    <n v="1291.5"/>
    <n v="1291.5"/>
    <s v="901826564"/>
    <s v="FIP-Ludlow Mid-Line Capacitor: Install n"/>
    <s v="8020082"/>
    <s v="Contract Consult/Contract Ord to Ord"/>
    <s v="Eldorado-Lugo-Mohave Upgrade"/>
  </r>
  <r>
    <x v="5"/>
    <s v="2025-09"/>
    <s v="2. ALLOCATED"/>
    <s v="5. Corporate Overhead"/>
    <s v="Non Budget - Other"/>
    <s v="Non Budgeted"/>
    <s v="Capitalized Overhead - A&amp;G"/>
    <n v="2041.05"/>
    <n v="2041.05"/>
    <s v="901826564"/>
    <s v="FIP-Ludlow Mid-Line Capacitor: Install n"/>
    <s v="5757030"/>
    <s v="Capitalized Overhead - A&amp;G"/>
    <s v="Eldorado-Lugo-Mohave Upgrade"/>
  </r>
  <r>
    <x v="5"/>
    <s v="2025-10"/>
    <s v="2. ALLOCATED"/>
    <s v="5. Corporate Overhead"/>
    <s v="Non Budget - Other"/>
    <s v="Non Budgeted"/>
    <s v="Capitalized Overhead - Inj &amp; Damages"/>
    <n v="0.01"/>
    <n v="0.01"/>
    <s v="901826564"/>
    <s v="FIP-Ludlow Mid-Line Capacitor: Install n"/>
    <s v="5757020"/>
    <s v="Capitalized Overhead - Inj &amp; Damages"/>
    <s v="Eldorado-Lugo-Mohave Upgrade"/>
  </r>
  <r>
    <x v="5"/>
    <s v="2025-10"/>
    <s v="1. DIRECT"/>
    <s v="3. Construction"/>
    <s v="Con - Consults/Prof Srvcs/Out Ord to Ord"/>
    <s v="Contract"/>
    <s v="Contract Entries &lt;$50,000"/>
    <n v="2011.58"/>
    <n v="2011.58"/>
    <s v="901826564"/>
    <s v="FIP-Ludlow Mid-Line Capacitor: Install n"/>
    <s v="8020081"/>
    <s v="Con - Consults/Prof Srvcs/Out Ord to Ord"/>
    <s v="Eldorado-Lugo-Mohave Upgrade"/>
  </r>
  <r>
    <x v="5"/>
    <s v="2025-09"/>
    <s v="2. ALLOCATED"/>
    <s v="5. Corporate Overhead"/>
    <s v="Non Budget - Other"/>
    <s v="Non Budgeted"/>
    <s v="Capitalized Overhead - Inj &amp; Damages"/>
    <n v="0.02"/>
    <n v="0.02"/>
    <s v="901826564"/>
    <s v="FIP-Ludlow Mid-Line Capacitor: Install n"/>
    <s v="5757020"/>
    <s v="Capitalized Overhead - Inj &amp; Damages"/>
    <s v="Eldorado-Lugo-Mohave Upgrade"/>
  </r>
  <r>
    <x v="5"/>
    <s v="2025-09"/>
    <s v="2. ALLOCATED"/>
    <s v="5. Corporate Overhead"/>
    <s v="Non Budget - Other"/>
    <s v="Non Budgeted"/>
    <s v="Capitalized Overhead - P&amp;B/Payroll Tax"/>
    <n v="5363.98"/>
    <n v="5363.98"/>
    <s v="901826564"/>
    <s v="FIP-Ludlow Mid-Line Capacitor: Install n"/>
    <s v="5757040"/>
    <s v="Capitalized Overhead - P&amp;B/Payroll Tax"/>
    <s v="Eldorado-Lugo-Mohave Upgrade"/>
  </r>
  <r>
    <x v="5"/>
    <s v="2025-10"/>
    <s v="1. DIRECT"/>
    <s v="1. Project Support"/>
    <s v="As-built updates"/>
    <s v="Material - Other"/>
    <s v="As-built updates"/>
    <n v="68.989999999999995"/>
    <n v="68.989999999999995"/>
    <s v="901826564"/>
    <s v="FIP-Ludlow Mid-Line Capacitor: Install n"/>
    <s v="5752060"/>
    <s v="As-built updates"/>
    <s v="Eldorado-Lugo-Mohave Upgrade"/>
  </r>
  <r>
    <x v="5"/>
    <s v="2025-10"/>
    <s v="1. DIRECT"/>
    <s v="1. Project Support"/>
    <s v="Con - Consults/Prof Srvcs/Out Ord to Ord"/>
    <s v="Contract"/>
    <s v="Contract Entries &lt;$50,000"/>
    <n v="555.08000000000004"/>
    <n v="555.08000000000004"/>
    <s v="901826564"/>
    <s v="FIP-Ludlow Mid-Line Capacitor: Install n"/>
    <s v="8020081"/>
    <s v="Con - Consults/Prof Srvcs/Out Ord to Ord"/>
    <s v="Eldorado-Lugo-Mohave Upgrade"/>
  </r>
  <r>
    <x v="5"/>
    <s v="2025-10"/>
    <s v="1. DIRECT"/>
    <s v="1. Project Support"/>
    <s v="ELEC SYS PLANNING "/>
    <s v="Labor"/>
    <s v="Labor Entries &lt;$5,000"/>
    <n v="4.3"/>
    <n v="4.3"/>
    <s v="901826564"/>
    <s v="FIP-Ludlow Mid-Line Capacitor: Install n"/>
    <s v="8010007"/>
    <s v="Planner"/>
    <s v="Eldorado-Lugo-Mohave Upgrade"/>
  </r>
  <r>
    <x v="5"/>
    <s v="2025-10"/>
    <s v="1. DIRECT"/>
    <s v="1. Project Support"/>
    <s v="ELEC SYS PLANNING "/>
    <s v="Labor"/>
    <s v="Labor Entries &lt;$5,000"/>
    <n v="217"/>
    <n v="217"/>
    <s v="901826564"/>
    <s v="FIP-Ludlow Mid-Line Capacitor: Install n"/>
    <s v="8010007"/>
    <s v="Planner"/>
    <s v="Eldorado-Lugo-Mohave Upgrade"/>
  </r>
  <r>
    <x v="5"/>
    <s v="2025-10"/>
    <s v="1. DIRECT"/>
    <s v="1. Project Support"/>
    <s v="Engineering/Technical Professional Servi"/>
    <s v="Contract"/>
    <s v="Contract Entries &lt;$50,000"/>
    <n v="1150.3600000000001"/>
    <n v="1150.3600000000001"/>
    <s v="901826564"/>
    <s v="FIP-Ludlow Mid-Line Capacitor: Install n"/>
    <s v="6161066"/>
    <s v="Engineering/Technical Professional Servi"/>
    <s v="Eldorado-Lugo-Mohave Upgrade"/>
  </r>
  <r>
    <x v="5"/>
    <s v="2025-10"/>
    <s v="1. DIRECT"/>
    <s v="1. Project Support"/>
    <s v="Labor - Other"/>
    <s v="Labor"/>
    <s v="Labor Entries &lt;$5,000"/>
    <n v="128.10000000000002"/>
    <n v="128.10000000000002"/>
    <s v="901826564"/>
    <s v="FIP-Ludlow Mid-Line Capacitor: Install n"/>
    <s v="8010099"/>
    <s v="Labor Accrual"/>
    <s v="Eldorado-Lugo-Mohave Upgrade"/>
  </r>
  <r>
    <x v="5"/>
    <s v="2025-10"/>
    <s v="1. DIRECT"/>
    <s v="1. Project Support"/>
    <s v="Labor - Other"/>
    <s v="Labor"/>
    <s v="Labor Entries &lt;$5,000"/>
    <n v="2659.5999999999995"/>
    <n v="2659.5999999999995"/>
    <s v="901826564"/>
    <s v="FIP-Ludlow Mid-Line Capacitor: Install n"/>
    <s v="8020070"/>
    <s v="Labor Normal Time - Ord to Ord"/>
    <s v="Eldorado-Lugo-Mohave Upgrade"/>
  </r>
  <r>
    <x v="5"/>
    <s v="2025-10"/>
    <s v="1. DIRECT"/>
    <s v="1. Project Support"/>
    <s v="Labor - Other"/>
    <s v="Labor"/>
    <s v="Labor Entries &lt;$5,000"/>
    <n v="531.94000000000005"/>
    <n v="531.94000000000005"/>
    <s v="901826564"/>
    <s v="FIP-Ludlow Mid-Line Capacitor: Install n"/>
    <s v="8020078"/>
    <s v="Labor Other Earnings - Ord to Ord"/>
    <s v="Eldorado-Lugo-Mohave Upgrade"/>
  </r>
  <r>
    <x v="5"/>
    <s v="2025-10"/>
    <s v="1. DIRECT"/>
    <s v="1. Project Support"/>
    <s v="Other"/>
    <s v="Other"/>
    <s v="Other"/>
    <n v="683.03"/>
    <n v="683.03"/>
    <s v="901826564"/>
    <s v="FIP-Ludlow Mid-Line Capacitor: Install n"/>
    <s v="8020076"/>
    <s v="Other - Ord to Ord"/>
    <s v="Eldorado-Lugo-Mohave Upgrade"/>
  </r>
  <r>
    <x v="5"/>
    <s v="2025-10"/>
    <s v="1. DIRECT"/>
    <s v="4. Allocated"/>
    <s v="Chargebacks"/>
    <s v="Chargeback"/>
    <s v="Chargeback Entries&lt;$5,000"/>
    <n v="51.209999999999994"/>
    <n v="51.209999999999994"/>
    <s v="901826564"/>
    <s v="FIP-Ludlow Mid-Line Capacitor: Install n"/>
    <s v="8020454"/>
    <s v="Indirect SCM IMM - IO BA"/>
    <s v="Eldorado-Lugo-Mohave Upgrade"/>
  </r>
  <r>
    <x v="5"/>
    <s v="2025-10"/>
    <s v="1. DIRECT"/>
    <s v="1. Project Support"/>
    <s v="Other-Accruals Ord to Ord"/>
    <s v="Other"/>
    <s v="Other-Accruals Ord to Ord"/>
    <n v="1168"/>
    <n v="1168"/>
    <s v="901826564"/>
    <s v="FIP-Ludlow Mid-Line Capacitor: Install n"/>
    <s v="8021169"/>
    <s v="Other-Accruals Ord to Ord"/>
    <s v="Eldorado-Lugo-Mohave Upgrade"/>
  </r>
  <r>
    <x v="5"/>
    <s v="2025-10"/>
    <s v="1. DIRECT"/>
    <s v="4. Allocated"/>
    <s v="Chargebacks"/>
    <s v="Chargeback"/>
    <s v="Chargeback Entries&lt;$5,000"/>
    <n v="854.6"/>
    <n v="854.6"/>
    <s v="901826564"/>
    <s v="FIP-Ludlow Mid-Line Capacitor: Install n"/>
    <s v="8020211"/>
    <s v="Con - Consults/Prof Srvcs/Out IO BA"/>
    <s v="Eldorado-Lugo-Mohave Upgrade"/>
  </r>
  <r>
    <x v="5"/>
    <s v="2025-10"/>
    <s v="1. DIRECT"/>
    <s v="3. Construction"/>
    <s v="Construction Management Services"/>
    <s v="Contract"/>
    <s v="Contract Entries &lt;$50,000"/>
    <n v="2663"/>
    <n v="2663"/>
    <s v="901826564"/>
    <s v="FIP-Ludlow Mid-Line Capacitor: Install n"/>
    <s v="6165140"/>
    <s v="Construction Management Services"/>
    <s v="Eldorado-Lugo-Mohave Upgrade"/>
  </r>
  <r>
    <x v="5"/>
    <s v="2025-10"/>
    <s v="1. DIRECT"/>
    <s v="3. Construction"/>
    <s v="Contract Consult/Contract Ord to Ord"/>
    <s v="Contract"/>
    <s v="Contract Entries &lt;$50,000"/>
    <n v="1660.5"/>
    <n v="1660.5"/>
    <s v="901826564"/>
    <s v="FIP-Ludlow Mid-Line Capacitor: Install n"/>
    <s v="8020082"/>
    <s v="Contract Consult/Contract Ord to Ord"/>
    <s v="Eldorado-Lugo-Mohave Upgrade"/>
  </r>
  <r>
    <x v="5"/>
    <s v="2025-10"/>
    <s v="1. DIRECT"/>
    <s v="3. Construction"/>
    <s v="Labor - Other"/>
    <s v="Labor"/>
    <s v="Labor Entries &lt;$5,000"/>
    <n v="289.95999999999998"/>
    <n v="289.95999999999998"/>
    <s v="901826564"/>
    <s v="FIP-Ludlow Mid-Line Capacitor: Install n"/>
    <s v="8020070"/>
    <s v="Labor Normal Time - Ord to Ord"/>
    <s v="Eldorado-Lugo-Mohave Upgrade"/>
  </r>
  <r>
    <x v="5"/>
    <s v="2025-10"/>
    <s v="1. DIRECT"/>
    <s v="3. Construction"/>
    <s v="Labor - Other"/>
    <s v="Labor"/>
    <s v="Labor Entries &lt;$5,000"/>
    <n v="57.99"/>
    <n v="57.99"/>
    <s v="901826564"/>
    <s v="FIP-Ludlow Mid-Line Capacitor: Install n"/>
    <s v="8020078"/>
    <s v="Labor Other Earnings - Ord to Ord"/>
    <s v="Eldorado-Lugo-Mohave Upgrade"/>
  </r>
  <r>
    <x v="5"/>
    <s v="2025-10"/>
    <s v="1. DIRECT"/>
    <s v="3. Construction"/>
    <s v="Other"/>
    <s v="Other"/>
    <s v="Other"/>
    <n v="-16.59"/>
    <n v="-16.59"/>
    <s v="901826564"/>
    <s v="FIP-Ludlow Mid-Line Capacitor: Install n"/>
    <s v="8020076"/>
    <s v="Other - Ord to Ord"/>
    <s v="Eldorado-Lugo-Mohave Upgrade"/>
  </r>
  <r>
    <x v="5"/>
    <s v="2025-10"/>
    <s v="1. DIRECT"/>
    <s v="3. Construction"/>
    <s v="SC&amp;M "/>
    <s v="Labor"/>
    <s v="Labor Entries &lt;$5,000"/>
    <n v="-3.14"/>
    <n v="-3.14"/>
    <s v="901826564"/>
    <s v="FIP-Ludlow Mid-Line Capacitor: Install n"/>
    <s v="8010028"/>
    <s v="Other Construction Trades-Union"/>
    <s v="Eldorado-Lugo-Mohave Upgrade"/>
  </r>
  <r>
    <x v="5"/>
    <s v="2025-10"/>
    <s v="1. DIRECT"/>
    <s v="3. Construction"/>
    <s v="SC&amp;M "/>
    <s v="Labor"/>
    <s v="Labor Entries &lt;$5,000"/>
    <n v="15.06"/>
    <n v="15.06"/>
    <s v="901826564"/>
    <s v="FIP-Ludlow Mid-Line Capacitor: Install n"/>
    <s v="8010028"/>
    <s v="Other Construction Trades-Union"/>
    <s v="Eldorado-Lugo-Mohave Upgrade"/>
  </r>
  <r>
    <x v="5"/>
    <s v="2025-10"/>
    <s v="1. DIRECT"/>
    <s v="4. Allocated"/>
    <s v="Capitalized Overhead - IT IMM"/>
    <s v="Chargeback"/>
    <s v="Chargeback Entries&lt;$5,000"/>
    <n v="116.42"/>
    <n v="116.42"/>
    <s v="901826564"/>
    <s v="FIP-Ludlow Mid-Line Capacitor: Install n"/>
    <s v="5757075"/>
    <s v="Capitalized Overhead - IT IMM"/>
    <s v="Eldorado-Lugo-Mohave Upgrade"/>
  </r>
  <r>
    <x v="5"/>
    <s v="2025-10"/>
    <s v="1. DIRECT"/>
    <s v="4. Allocated"/>
    <s v="Chargebacks"/>
    <s v="Chargeback"/>
    <s v="Chargeback Entries&lt;$5,000"/>
    <n v="1910.94"/>
    <n v="1910.94"/>
    <s v="901826564"/>
    <s v="FIP-Ludlow Mid-Line Capacitor: Install n"/>
    <s v="8020200"/>
    <s v="Labor Normal Time - IO BA"/>
    <s v="Eldorado-Lugo-Mohave Upgrade"/>
  </r>
  <r>
    <x v="5"/>
    <s v="2025-10"/>
    <s v="1. DIRECT"/>
    <s v="4. Allocated"/>
    <s v="Chargebacks"/>
    <s v="Chargeback"/>
    <s v="Chargeback Entries&lt;$5,000"/>
    <n v="-5.37"/>
    <n v="-5.37"/>
    <s v="901826564"/>
    <s v="FIP-Ludlow Mid-Line Capacitor: Install n"/>
    <s v="8020205"/>
    <s v="Overhead IO BA"/>
    <s v="Eldorado-Lugo-Mohave Upgrade"/>
  </r>
  <r>
    <x v="5"/>
    <s v="2025-10"/>
    <s v="1. DIRECT"/>
    <s v="4. Allocated"/>
    <s v="Chargebacks"/>
    <s v="Chargeback"/>
    <s v="Chargeback Entries&lt;$5,000"/>
    <n v="449.07"/>
    <n v="449.07"/>
    <s v="901826564"/>
    <s v="FIP-Ludlow Mid-Line Capacitor: Install n"/>
    <s v="8020206"/>
    <s v="Other IO BA"/>
    <s v="Eldorado-Lugo-Mohave Upgrade"/>
  </r>
  <r>
    <x v="5"/>
    <s v="2025-11"/>
    <s v="1. DIRECT"/>
    <s v="4. Allocated"/>
    <s v="Capitalized Overhead - IT IMM"/>
    <s v="Chargeback"/>
    <s v="Chargeback Entries&lt;$5,000"/>
    <n v="11.27"/>
    <n v="11.27"/>
    <s v="901826564"/>
    <s v="FIP-Ludlow Mid-Line Capacitor: Install n"/>
    <s v="5757075"/>
    <s v="Capitalized Overhead - IT IMM"/>
    <s v="Eldorado-Lugo-Mohave Upgrade"/>
  </r>
  <r>
    <x v="5"/>
    <s v="2025-10"/>
    <s v="1. DIRECT"/>
    <s v="1. Project Support"/>
    <s v="Other - Accruals IO-BA"/>
    <s v="Other"/>
    <s v="Other - Accruals IO-BA"/>
    <n v="-5862.55"/>
    <n v="-5862.55"/>
    <s v="901826564"/>
    <s v="FIP-Ludlow Mid-Line Capacitor: Install n"/>
    <s v="8020219"/>
    <s v="Other - Accruals IO-BA"/>
    <s v="Eldorado-Lugo-Mohave Upgrade"/>
  </r>
  <r>
    <x v="5"/>
    <s v="2025-12"/>
    <s v="1. DIRECT"/>
    <s v="4. Allocated"/>
    <s v="Chargebacks"/>
    <s v="Chargeback"/>
    <s v="Law - BETA Engineering Contract Dispute"/>
    <n v="17679.919999999998"/>
    <n v="17679.919999999998"/>
    <s v="901826564"/>
    <s v="FIP-Ludlow Mid-Line Capacitor: Install n"/>
    <s v="8020211"/>
    <s v="Con - Consults/Prof Srvcs/Out IO BA"/>
    <s v="Eldorado-Lugo-Mohave Upgrade"/>
  </r>
  <r>
    <x v="5"/>
    <s v="2025-12"/>
    <s v="1. DIRECT"/>
    <s v="1. Project Support"/>
    <s v="Other - Accruals IO-BA"/>
    <s v="Other"/>
    <s v="Other - Accruals IO-BA"/>
    <n v="-12569.55"/>
    <n v="-12569.55"/>
    <s v="901826564"/>
    <s v="FIP-Ludlow Mid-Line Capacitor: Install n"/>
    <s v="8020219"/>
    <s v="Other - Accruals IO-BA"/>
    <s v="Eldorado-Lugo-Mohave Upgrade"/>
  </r>
  <r>
    <x v="5"/>
    <s v="2025-12"/>
    <s v="1. DIRECT"/>
    <s v="1. Project Support"/>
    <s v="Other-Accruals Ord to Ord"/>
    <s v="Other"/>
    <s v="Other-Accruals Ord to Ord"/>
    <n v="-227.09"/>
    <n v="-227.09"/>
    <s v="901826564"/>
    <s v="FIP-Ludlow Mid-Line Capacitor: Install n"/>
    <s v="8021169"/>
    <s v="Other-Accruals Ord to Ord"/>
    <s v="Eldorado-Lugo-Mohave Upgrade"/>
  </r>
  <r>
    <x v="5"/>
    <s v="2025-12"/>
    <s v="1. DIRECT"/>
    <s v="3. Construction"/>
    <s v="Con - Consults/Prof Srvcs/Out Ord to Ord"/>
    <s v="Contract"/>
    <s v="Contract Entries &lt;$50,000"/>
    <n v="2141.36"/>
    <n v="2141.36"/>
    <s v="901826564"/>
    <s v="FIP-Ludlow Mid-Line Capacitor: Install n"/>
    <s v="8020081"/>
    <s v="Con - Consults/Prof Srvcs/Out Ord to Ord"/>
    <s v="Eldorado-Lugo-Mohave Upgrade"/>
  </r>
  <r>
    <x v="5"/>
    <s v="2025-12"/>
    <s v="1. DIRECT"/>
    <s v="3. Construction"/>
    <s v="Contract Consult/Contract Ord to Ord"/>
    <s v="Contract"/>
    <s v="Contract Entries &lt;$50,000"/>
    <n v="811.8"/>
    <n v="811.8"/>
    <s v="901826564"/>
    <s v="FIP-Ludlow Mid-Line Capacitor: Install n"/>
    <s v="8020082"/>
    <s v="Contract Consult/Contract Ord to Ord"/>
    <s v="Eldorado-Lugo-Mohave Upgrade"/>
  </r>
  <r>
    <x v="5"/>
    <s v="2025-12"/>
    <s v="1. DIRECT"/>
    <s v="3. Construction"/>
    <s v="Labor - Other"/>
    <s v="Labor"/>
    <s v="Labor Entries &lt;$5,000"/>
    <n v="264.99"/>
    <n v="264.99"/>
    <s v="901826564"/>
    <s v="FIP-Ludlow Mid-Line Capacitor: Install n"/>
    <s v="8020070"/>
    <s v="Labor Normal Time - Ord to Ord"/>
    <s v="Eldorado-Lugo-Mohave Upgrade"/>
  </r>
  <r>
    <x v="5"/>
    <s v="2025-12"/>
    <s v="1. DIRECT"/>
    <s v="3. Construction"/>
    <s v="Labor - Other"/>
    <s v="Labor"/>
    <s v="Labor Entries &lt;$5,000"/>
    <n v="58.82"/>
    <n v="58.82"/>
    <s v="901826564"/>
    <s v="FIP-Ludlow Mid-Line Capacitor: Install n"/>
    <s v="8020078"/>
    <s v="Labor Other Earnings - Ord to Ord"/>
    <s v="Eldorado-Lugo-Mohave Upgrade"/>
  </r>
  <r>
    <x v="5"/>
    <s v="2025-12"/>
    <s v="1. DIRECT"/>
    <s v="4. Allocated"/>
    <s v="Capitalized Overhead - IT IMM"/>
    <s v="Chargeback"/>
    <s v="Chargeback Entries&lt;$5,000"/>
    <n v="120.76"/>
    <n v="120.76"/>
    <s v="901826564"/>
    <s v="FIP-Ludlow Mid-Line Capacitor: Install n"/>
    <s v="5757075"/>
    <s v="Capitalized Overhead - IT IMM"/>
    <s v="Eldorado-Lugo-Mohave Upgrade"/>
  </r>
  <r>
    <x v="5"/>
    <s v="2025-12"/>
    <s v="1. DIRECT"/>
    <s v="4. Allocated"/>
    <s v="Chargebacks"/>
    <s v="Chargeback"/>
    <s v="Chargeback Entries&lt;$5,000"/>
    <n v="1415.3899999999999"/>
    <n v="1415.3899999999999"/>
    <s v="901826564"/>
    <s v="FIP-Ludlow Mid-Line Capacitor: Install n"/>
    <s v="8020200"/>
    <s v="Labor Normal Time - IO BA"/>
    <s v="Eldorado-Lugo-Mohave Upgrade"/>
  </r>
  <r>
    <x v="5"/>
    <s v="2025-12"/>
    <s v="1. DIRECT"/>
    <s v="4. Allocated"/>
    <s v="Chargebacks"/>
    <s v="Chargeback"/>
    <s v="Chargeback Entries&lt;$5,000"/>
    <n v="10.38"/>
    <n v="10.38"/>
    <s v="901826564"/>
    <s v="FIP-Ludlow Mid-Line Capacitor: Install n"/>
    <s v="8020205"/>
    <s v="Overhead IO BA"/>
    <s v="Eldorado-Lugo-Mohave Upgrade"/>
  </r>
  <r>
    <x v="5"/>
    <s v="2025-12"/>
    <s v="1. DIRECT"/>
    <s v="4. Allocated"/>
    <s v="Chargebacks"/>
    <s v="Chargeback"/>
    <s v="Chargeback Entries&lt;$5,000"/>
    <n v="449.07"/>
    <n v="449.07"/>
    <s v="901826564"/>
    <s v="FIP-Ludlow Mid-Line Capacitor: Install n"/>
    <s v="8020206"/>
    <s v="Other IO BA"/>
    <s v="Eldorado-Lugo-Mohave Upgrade"/>
  </r>
  <r>
    <x v="5"/>
    <s v="2025-12"/>
    <s v="1. DIRECT"/>
    <s v="4. Allocated"/>
    <s v="Chargebacks"/>
    <s v="Chargeback"/>
    <s v="Chargeback Entries&lt;$5,000"/>
    <n v="314.21999999999997"/>
    <n v="314.21999999999997"/>
    <s v="901826564"/>
    <s v="FIP-Ludlow Mid-Line Capacitor: Install n"/>
    <s v="8020208"/>
    <s v="Labor Other Earnings - IO BA"/>
    <s v="Eldorado-Lugo-Mohave Upgrade"/>
  </r>
  <r>
    <x v="5"/>
    <s v="2025-11"/>
    <s v="1. DIRECT"/>
    <s v="3. Construction"/>
    <s v="Labor - Other"/>
    <s v="Labor"/>
    <s v="Labor Entries &lt;$5,000"/>
    <n v="106.82000000000001"/>
    <n v="106.82000000000001"/>
    <s v="901826564"/>
    <s v="FIP-Ludlow Mid-Line Capacitor: Install n"/>
    <s v="8020070"/>
    <s v="Labor Normal Time - Ord to Ord"/>
    <s v="Eldorado-Lugo-Mohave Upgrade"/>
  </r>
  <r>
    <x v="5"/>
    <s v="2025-12"/>
    <s v="1. DIRECT"/>
    <s v="4. Allocated"/>
    <s v="Chargebacks"/>
    <s v="Chargeback"/>
    <s v="Chargeback Entries&lt;$5,000"/>
    <n v="8.6999999999999993"/>
    <n v="8.6999999999999993"/>
    <s v="901826564"/>
    <s v="FIP-Ludlow Mid-Line Capacitor: Install n"/>
    <s v="8050121"/>
    <s v="Procurement Services Chargeback"/>
    <s v="Eldorado-Lugo-Mohave Upgrade"/>
  </r>
  <r>
    <x v="5"/>
    <s v="2025-12"/>
    <s v="1. DIRECT"/>
    <s v="1. Project Support"/>
    <s v="Labor - Other"/>
    <s v="Labor"/>
    <s v="Labor Entries &lt;$5,000"/>
    <n v="35.340000000000003"/>
    <n v="35.340000000000003"/>
    <s v="901826564"/>
    <s v="FIP-Ludlow Mid-Line Capacitor: Install n"/>
    <s v="8010099"/>
    <s v="Labor Accrual"/>
    <s v="Eldorado-Lugo-Mohave Upgrade"/>
  </r>
  <r>
    <x v="5"/>
    <s v="2025-12"/>
    <s v="1. DIRECT"/>
    <s v="4. Allocated"/>
    <s v="Chargebacks"/>
    <s v="Chargeback"/>
    <s v="MEP-PE_Eldorado Lugo Mojave Trans Restor"/>
    <n v="29274.11"/>
    <n v="29274.11"/>
    <s v="901826564"/>
    <s v="FIP-Ludlow Mid-Line Capacitor: Install n"/>
    <s v="8020211"/>
    <s v="Con - Consults/Prof Srvcs/Out IO BA"/>
    <s v="Eldorado-Lugo-Mohave Upgrade"/>
  </r>
  <r>
    <x v="5"/>
    <s v="2025-12"/>
    <s v="1. DIRECT"/>
    <s v="4. Allocated"/>
    <s v="Indirct SCM IMM - Order to Order"/>
    <s v="Chargeback"/>
    <s v="Chargeback Entries&lt;$5,000"/>
    <n v="22.869999999999997"/>
    <n v="22.869999999999997"/>
    <s v="901826564"/>
    <s v="FIP-Ludlow Mid-Line Capacitor: Install n"/>
    <s v="8020494"/>
    <s v="Indirct SCM IMM - Order to Order"/>
    <s v="Eldorado-Lugo-Mohave Upgrade"/>
  </r>
  <r>
    <x v="5"/>
    <s v="2025-12"/>
    <s v="1. DIRECT"/>
    <s v="4. Allocated"/>
    <s v="Labor - Other"/>
    <s v="Labor"/>
    <s v="Labor Entries &lt;$5,000"/>
    <n v="868.40000000000009"/>
    <n v="868.40000000000009"/>
    <s v="901826564"/>
    <s v="FIP-Ludlow Mid-Line Capacitor: Install n"/>
    <s v="8020075"/>
    <s v="Overhead - Ord to Ord"/>
    <s v="Eldorado-Lugo-Mohave Upgrade"/>
  </r>
  <r>
    <x v="5"/>
    <s v="2025-12"/>
    <s v="1. DIRECT"/>
    <s v="4. Allocated"/>
    <s v="Labor - Other"/>
    <s v="Labor"/>
    <s v="Labor Entries &lt;$5,000"/>
    <n v="103.32"/>
    <n v="103.32"/>
    <s v="901826564"/>
    <s v="FIP-Ludlow Mid-Line Capacitor: Install n"/>
    <s v="8030010"/>
    <s v="OH Paid Absence"/>
    <s v="Eldorado-Lugo-Mohave Upgrade"/>
  </r>
  <r>
    <x v="5"/>
    <s v="2025-06"/>
    <s v="1. DIRECT"/>
    <s v="4. Allocated"/>
    <s v="Labor - Other"/>
    <s v="Labor"/>
    <s v="Labor Entries &lt;$5,000"/>
    <n v="-840.86"/>
    <n v="-840.86"/>
    <s v="901826564"/>
    <s v="FIP-Ludlow Mid-Line Capacitor: Install n"/>
    <s v="8050035"/>
    <s v="OH Tool Expenses TDBU"/>
    <s v="Eldorado-Lugo-Mohave Upgrade"/>
  </r>
  <r>
    <x v="5"/>
    <s v="2025-12"/>
    <s v="1. DIRECT"/>
    <s v="4. Allocated"/>
    <s v="Labor - Other"/>
    <s v="Labor"/>
    <s v="Labor Entries &lt;$5,000"/>
    <n v="47.47"/>
    <n v="47.47"/>
    <s v="901826564"/>
    <s v="FIP-Ludlow Mid-Line Capacitor: Install n"/>
    <s v="8050040"/>
    <s v="T&amp;D Summary Trans/Subs Overall Support"/>
    <s v="Eldorado-Lugo-Mohave Upgrade"/>
  </r>
  <r>
    <x v="5"/>
    <s v="2025-06"/>
    <s v="1. DIRECT"/>
    <s v="1. Project Support"/>
    <s v="Contract Consult/Contract Ord to Ord"/>
    <s v="Contract"/>
    <s v="Contract Consult/Contract Ord to Ord"/>
    <n v="234360"/>
    <n v="234360"/>
    <s v="901826564"/>
    <s v="FIP-Ludlow Mid-Line Capacitor: Install n"/>
    <s v="8020082"/>
    <s v="Contract Consult/Contract Ord to Ord"/>
    <s v="Eldorado-Lugo-Mohave Upgrade"/>
  </r>
  <r>
    <x v="5"/>
    <s v="2025-12"/>
    <s v="1. DIRECT"/>
    <s v="4. Allocated"/>
    <s v="Labor - Other"/>
    <s v="Labor"/>
    <s v="Labor Entries &lt;$5,000"/>
    <n v="107.57"/>
    <n v="107.57"/>
    <s v="901826564"/>
    <s v="FIP-Ludlow Mid-Line Capacitor: Install n"/>
    <s v="8050043"/>
    <s v="T&amp;D Substation Overall Support"/>
    <s v="Eldorado-Lugo-Mohave Upgrade"/>
  </r>
  <r>
    <x v="5"/>
    <s v="2025-12"/>
    <s v="2. ALLOCATED"/>
    <s v="5. Corporate Overhead"/>
    <s v="Non Budget - Other"/>
    <s v="Non Budgeted"/>
    <s v="Capitalized Overhead - A&amp;G"/>
    <n v="390.89"/>
    <n v="390.89"/>
    <s v="901826564"/>
    <s v="FIP-Ludlow Mid-Line Capacitor: Install n"/>
    <s v="5757030"/>
    <s v="Capitalized Overhead - A&amp;G"/>
    <s v="Eldorado-Lugo-Mohave Upgrade"/>
  </r>
  <r>
    <x v="5"/>
    <s v="2025-12"/>
    <s v="2. ALLOCATED"/>
    <s v="5. Corporate Overhead"/>
    <s v="Non Budget - Other"/>
    <s v="Non Budgeted"/>
    <s v="Capitalized Overhead - Inj &amp; Damages"/>
    <n v="-1.73"/>
    <n v="-1.73"/>
    <s v="901826564"/>
    <s v="FIP-Ludlow Mid-Line Capacitor: Install n"/>
    <s v="5757020"/>
    <s v="Capitalized Overhead - Inj &amp; Damages"/>
    <s v="Eldorado-Lugo-Mohave Upgrade"/>
  </r>
  <r>
    <x v="5"/>
    <s v="2025-12"/>
    <s v="2. ALLOCATED"/>
    <s v="5. Corporate Overhead"/>
    <s v="Non Budget - Other"/>
    <s v="Non Budgeted"/>
    <s v="Capitalized Overhead - P&amp;B/Payroll Tax"/>
    <n v="4823.8100000000004"/>
    <n v="4823.8100000000004"/>
    <s v="901826564"/>
    <s v="FIP-Ludlow Mid-Line Capacitor: Install n"/>
    <s v="5757040"/>
    <s v="Capitalized Overhead - P&amp;B/Payroll Tax"/>
    <s v="Eldorado-Lugo-Mohave Upgrade"/>
  </r>
  <r>
    <x v="5"/>
    <s v="2025-12"/>
    <s v="1. DIRECT"/>
    <s v="4. Allocated"/>
    <s v="Chargebacks"/>
    <s v="Chargeback"/>
    <s v="Chargeback Entries&lt;$5,000"/>
    <n v="196.14"/>
    <n v="196.14"/>
    <s v="901826564"/>
    <s v="FIP-Ludlow Mid-Line Capacitor: Install n"/>
    <s v="8020454"/>
    <s v="Indirect SCM IMM - IO BA"/>
    <s v="Eldorado-Lugo-Mohave Upgrade"/>
  </r>
  <r>
    <x v="5"/>
    <s v="2025-11"/>
    <s v="1. DIRECT"/>
    <s v="4. Allocated"/>
    <s v="Labor - Other"/>
    <s v="Labor"/>
    <s v="Labor Entries &lt;$5,000"/>
    <n v="232.21"/>
    <n v="232.21"/>
    <s v="901826564"/>
    <s v="FIP-Ludlow Mid-Line Capacitor: Install n"/>
    <s v="8050041"/>
    <s v="T&amp;D Sum Business Unit Overall Support"/>
    <s v="Eldorado-Lugo-Mohave Upgrade"/>
  </r>
  <r>
    <x v="5"/>
    <s v="2025-11"/>
    <s v="1. DIRECT"/>
    <s v="4. Allocated"/>
    <s v="Chargebacks"/>
    <s v="Chargeback"/>
    <s v="Chargeback Entries&lt;$5,000"/>
    <n v="969.56999999999994"/>
    <n v="969.56999999999994"/>
    <s v="901826564"/>
    <s v="FIP-Ludlow Mid-Line Capacitor: Install n"/>
    <s v="8020200"/>
    <s v="Labor Normal Time - IO BA"/>
    <s v="Eldorado-Lugo-Mohave Upgrade"/>
  </r>
  <r>
    <x v="5"/>
    <s v="2025-11"/>
    <s v="1. DIRECT"/>
    <s v="4. Allocated"/>
    <s v="Chargebacks"/>
    <s v="Chargeback"/>
    <s v="Chargeback Entries&lt;$5,000"/>
    <n v="15.43"/>
    <n v="15.43"/>
    <s v="901826564"/>
    <s v="FIP-Ludlow Mid-Line Capacitor: Install n"/>
    <s v="8020205"/>
    <s v="Overhead IO BA"/>
    <s v="Eldorado-Lugo-Mohave Upgrade"/>
  </r>
  <r>
    <x v="5"/>
    <s v="2025-11"/>
    <s v="1. DIRECT"/>
    <s v="4. Allocated"/>
    <s v="Chargebacks"/>
    <s v="Chargeback"/>
    <s v="Chargeback Entries&lt;$5,000"/>
    <n v="520.34"/>
    <n v="520.34"/>
    <s v="901826564"/>
    <s v="FIP-Ludlow Mid-Line Capacitor: Install n"/>
    <s v="8020206"/>
    <s v="Other IO BA"/>
    <s v="Eldorado-Lugo-Mohave Upgrade"/>
  </r>
  <r>
    <x v="5"/>
    <s v="2025-11"/>
    <s v="1. DIRECT"/>
    <s v="4. Allocated"/>
    <s v="Chargebacks"/>
    <s v="Chargeback"/>
    <s v="Chargeback Entries&lt;$5,000"/>
    <n v="193.91000000000003"/>
    <n v="193.91000000000003"/>
    <s v="901826564"/>
    <s v="FIP-Ludlow Mid-Line Capacitor: Install n"/>
    <s v="8020208"/>
    <s v="Labor Other Earnings - IO BA"/>
    <s v="Eldorado-Lugo-Mohave Upgrade"/>
  </r>
  <r>
    <x v="5"/>
    <s v="2025-11"/>
    <s v="1. DIRECT"/>
    <s v="4. Allocated"/>
    <s v="Chargebacks"/>
    <s v="Chargeback"/>
    <s v="Chargeback Entries&lt;$5,000"/>
    <n v="2795"/>
    <n v="2795"/>
    <s v="901826564"/>
    <s v="FIP-Ludlow Mid-Line Capacitor: Install n"/>
    <s v="8020211"/>
    <s v="Con - Consults/Prof Srvcs/Out IO BA"/>
    <s v="Eldorado-Lugo-Mohave Upgrade"/>
  </r>
  <r>
    <x v="5"/>
    <s v="2025-11"/>
    <s v="1. DIRECT"/>
    <s v="4. Allocated"/>
    <s v="Chargebacks"/>
    <s v="Chargeback"/>
    <s v="Chargeback Entries&lt;$5,000"/>
    <n v="35.340000000000003"/>
    <n v="35.340000000000003"/>
    <s v="901826564"/>
    <s v="FIP-Ludlow Mid-Line Capacitor: Install n"/>
    <s v="8020454"/>
    <s v="Indirect SCM IMM - IO BA"/>
    <s v="Eldorado-Lugo-Mohave Upgrade"/>
  </r>
  <r>
    <x v="5"/>
    <s v="2025-11"/>
    <s v="1. DIRECT"/>
    <s v="4. Allocated"/>
    <s v="Chargebacks"/>
    <s v="Chargeback"/>
    <s v="Chargeback Entries&lt;$5,000"/>
    <n v="17.39"/>
    <n v="17.39"/>
    <s v="901826564"/>
    <s v="FIP-Ludlow Mid-Line Capacitor: Install n"/>
    <s v="8050121"/>
    <s v="Procurement Services Chargeback"/>
    <s v="Eldorado-Lugo-Mohave Upgrade"/>
  </r>
  <r>
    <x v="5"/>
    <s v="2025-11"/>
    <s v="1. DIRECT"/>
    <s v="4. Allocated"/>
    <s v="Chargebacks"/>
    <s v="Chargeback"/>
    <s v="MEP-PE_Eldorado Lugo Mojave Trans Restor"/>
    <n v="13590.15"/>
    <n v="13590.15"/>
    <s v="901826564"/>
    <s v="FIP-Ludlow Mid-Line Capacitor: Install n"/>
    <s v="8020211"/>
    <s v="Con - Consults/Prof Srvcs/Out IO BA"/>
    <s v="Eldorado-Lugo-Mohave Upgrade"/>
  </r>
  <r>
    <x v="5"/>
    <s v="2025-11"/>
    <s v="1. DIRECT"/>
    <s v="4. Allocated"/>
    <s v="Indirct SCM IMM - Order to Order"/>
    <s v="Chargeback"/>
    <s v="Chargeback Entries&lt;$5,000"/>
    <n v="3.69"/>
    <n v="3.69"/>
    <s v="901826564"/>
    <s v="FIP-Ludlow Mid-Line Capacitor: Install n"/>
    <s v="8020494"/>
    <s v="Indirct SCM IMM - Order to Order"/>
    <s v="Eldorado-Lugo-Mohave Upgrade"/>
  </r>
  <r>
    <x v="5"/>
    <s v="2025-11"/>
    <s v="1. DIRECT"/>
    <s v="4. Allocated"/>
    <s v="Labor - Other"/>
    <s v="Labor"/>
    <s v="Labor Entries &lt;$5,000"/>
    <n v="551.30999999999995"/>
    <n v="551.30999999999995"/>
    <s v="901826564"/>
    <s v="FIP-Ludlow Mid-Line Capacitor: Install n"/>
    <s v="8020075"/>
    <s v="Overhead - Ord to Ord"/>
    <s v="Eldorado-Lugo-Mohave Upgrade"/>
  </r>
  <r>
    <x v="5"/>
    <s v="2025-11"/>
    <s v="1. DIRECT"/>
    <s v="4. Allocated"/>
    <s v="Labor - Other"/>
    <s v="Labor"/>
    <s v="Labor Entries &lt;$5,000"/>
    <n v="-30.5"/>
    <n v="-30.5"/>
    <s v="901826564"/>
    <s v="FIP-Ludlow Mid-Line Capacitor: Install n"/>
    <s v="8030010"/>
    <s v="OH Paid Absence"/>
    <s v="Eldorado-Lugo-Mohave Upgrade"/>
  </r>
  <r>
    <x v="5"/>
    <s v="2025-12"/>
    <s v="1. DIRECT"/>
    <s v="1. Project Support"/>
    <s v="Labor - Other"/>
    <s v="Labor"/>
    <s v="Labor Entries &lt;$5,000"/>
    <n v="507.04"/>
    <n v="507.04"/>
    <s v="901826564"/>
    <s v="FIP-Ludlow Mid-Line Capacitor: Install n"/>
    <s v="8020078"/>
    <s v="Labor Other Earnings - Ord to Ord"/>
    <s v="Eldorado-Lugo-Mohave Upgrade"/>
  </r>
  <r>
    <x v="5"/>
    <s v="2025-11"/>
    <s v="1. DIRECT"/>
    <s v="4. Allocated"/>
    <s v="Labor - Other"/>
    <s v="Labor"/>
    <s v="Labor Entries &lt;$5,000"/>
    <n v="211.36"/>
    <n v="211.36"/>
    <s v="901826564"/>
    <s v="FIP-Ludlow Mid-Line Capacitor: Install n"/>
    <s v="8050040"/>
    <s v="T&amp;D Summary Trans/Subs Overall Support"/>
    <s v="Eldorado-Lugo-Mohave Upgrade"/>
  </r>
  <r>
    <x v="5"/>
    <s v="2025-12"/>
    <s v="1. DIRECT"/>
    <s v="1. Project Support"/>
    <s v="Labor - Other"/>
    <s v="Labor"/>
    <s v="Labor Entries &lt;$5,000"/>
    <n v="2284.04"/>
    <n v="2284.04"/>
    <s v="901826564"/>
    <s v="FIP-Ludlow Mid-Line Capacitor: Install n"/>
    <s v="8020070"/>
    <s v="Labor Normal Time - Ord to Ord"/>
    <s v="Eldorado-Lugo-Mohave Upgrade"/>
  </r>
  <r>
    <x v="5"/>
    <s v="2025-11"/>
    <s v="1. DIRECT"/>
    <s v="4. Allocated"/>
    <s v="Labor - Other"/>
    <s v="Labor"/>
    <s v="Labor Entries &lt;$5,000"/>
    <n v="509.65"/>
    <n v="509.65"/>
    <s v="901826564"/>
    <s v="FIP-Ludlow Mid-Line Capacitor: Install n"/>
    <s v="8050043"/>
    <s v="T&amp;D Substation Overall Support"/>
    <s v="Eldorado-Lugo-Mohave Upgrade"/>
  </r>
  <r>
    <x v="5"/>
    <s v="2025-11"/>
    <s v="2. ALLOCATED"/>
    <s v="5. Corporate Overhead"/>
    <s v="Non Budget - Other"/>
    <s v="Non Budgeted"/>
    <s v="Capitalized Overhead - A&amp;G"/>
    <n v="1399.28"/>
    <n v="1399.28"/>
    <s v="901826564"/>
    <s v="FIP-Ludlow Mid-Line Capacitor: Install n"/>
    <s v="5757030"/>
    <s v="Capitalized Overhead - A&amp;G"/>
    <s v="Eldorado-Lugo-Mohave Upgrade"/>
  </r>
  <r>
    <x v="5"/>
    <s v="2025-11"/>
    <s v="2. ALLOCATED"/>
    <s v="5. Corporate Overhead"/>
    <s v="Non Budget - Other"/>
    <s v="Non Budgeted"/>
    <s v="Capitalized Overhead - P&amp;B/Payroll Tax"/>
    <n v="2678.16"/>
    <n v="2678.16"/>
    <s v="901826564"/>
    <s v="FIP-Ludlow Mid-Line Capacitor: Install n"/>
    <s v="5757040"/>
    <s v="Capitalized Overhead - P&amp;B/Payroll Tax"/>
    <s v="Eldorado-Lugo-Mohave Upgrade"/>
  </r>
  <r>
    <x v="5"/>
    <s v="2025-12"/>
    <s v="1. DIRECT"/>
    <s v="1. Project Support"/>
    <s v="As-built updates"/>
    <s v="Material - Other"/>
    <s v="As-built updates"/>
    <n v="54.41"/>
    <n v="54.41"/>
    <s v="901826564"/>
    <s v="FIP-Ludlow Mid-Line Capacitor: Install n"/>
    <s v="5752060"/>
    <s v="As-built updates"/>
    <s v="Eldorado-Lugo-Mohave Upgrade"/>
  </r>
  <r>
    <x v="5"/>
    <s v="2025-12"/>
    <s v="1. DIRECT"/>
    <s v="1. Project Support"/>
    <s v="Con - Consults/Prof Srvcs/Out Ord to Ord"/>
    <s v="Contract"/>
    <s v="Contract Entries &lt;$50,000"/>
    <n v="459.38"/>
    <n v="459.38"/>
    <s v="901826564"/>
    <s v="FIP-Ludlow Mid-Line Capacitor: Install n"/>
    <s v="8020081"/>
    <s v="Con - Consults/Prof Srvcs/Out Ord to Ord"/>
    <s v="Eldorado-Lugo-Mohave Upgrade"/>
  </r>
  <r>
    <x v="5"/>
    <s v="2025-12"/>
    <s v="1. DIRECT"/>
    <s v="1. Project Support"/>
    <s v="Contract Accruals - Ord to Ord"/>
    <s v="Contract"/>
    <s v="Contract Entries &lt;$50,000"/>
    <n v="49453.94"/>
    <n v="49453.94"/>
    <s v="901826564"/>
    <s v="FIP-Ludlow Mid-Line Capacitor: Install n"/>
    <s v="8021304"/>
    <s v="Contract Accruals - Ord to Ord"/>
    <s v="Eldorado-Lugo-Mohave Upgrade"/>
  </r>
  <r>
    <x v="5"/>
    <s v="2025-12"/>
    <s v="1. DIRECT"/>
    <s v="1. Project Support"/>
    <s v="ELEC SYS PLANNING "/>
    <s v="Labor"/>
    <s v="Labor Entries &lt;$5,000"/>
    <n v="2.87"/>
    <n v="2.87"/>
    <s v="901826564"/>
    <s v="FIP-Ludlow Mid-Line Capacitor: Install n"/>
    <s v="8010007"/>
    <s v="Planner"/>
    <s v="Eldorado-Lugo-Mohave Upgrade"/>
  </r>
  <r>
    <x v="5"/>
    <s v="2025-12"/>
    <s v="1. DIRECT"/>
    <s v="1. Project Support"/>
    <s v="ELEC SYS PLANNING "/>
    <s v="Labor"/>
    <s v="Labor Entries &lt;$5,000"/>
    <n v="-0.33"/>
    <n v="-0.33"/>
    <s v="901826564"/>
    <s v="FIP-Ludlow Mid-Line Capacitor: Install n"/>
    <s v="8010008"/>
    <s v="Engineer, Design, Drafting"/>
    <s v="Eldorado-Lugo-Mohave Upgrade"/>
  </r>
  <r>
    <x v="5"/>
    <s v="2025-12"/>
    <s v="1. DIRECT"/>
    <s v="1. Project Support"/>
    <s v="ELEC SYS PLANNING "/>
    <s v="Labor"/>
    <s v="Labor Entries &lt;$5,000"/>
    <n v="173.6"/>
    <n v="173.6"/>
    <s v="901826564"/>
    <s v="FIP-Ludlow Mid-Line Capacitor: Install n"/>
    <s v="8010007"/>
    <s v="Planner"/>
    <s v="Eldorado-Lugo-Mohave Upgrade"/>
  </r>
  <r>
    <x v="5"/>
    <s v="2025-12"/>
    <s v="1. DIRECT"/>
    <s v="1. Project Support"/>
    <s v="ELEC SYS PLANNING "/>
    <s v="Labor"/>
    <s v="Labor Entries &lt;$5,000"/>
    <n v="253.92000000000002"/>
    <n v="253.92000000000002"/>
    <s v="901826564"/>
    <s v="FIP-Ludlow Mid-Line Capacitor: Install n"/>
    <s v="8010008"/>
    <s v="Engineer, Design, Drafting"/>
    <s v="Eldorado-Lugo-Mohave Upgrade"/>
  </r>
  <r>
    <x v="5"/>
    <s v="2025-12"/>
    <s v="1. DIRECT"/>
    <s v="1. Project Support"/>
    <s v="Engineering/Technical Professional Servi"/>
    <s v="Contract"/>
    <s v="Contract Entries &lt;$50,000"/>
    <n v="1299.0200000000002"/>
    <n v="1299.0200000000002"/>
    <s v="901826564"/>
    <s v="FIP-Ludlow Mid-Line Capacitor: Install n"/>
    <s v="6161066"/>
    <s v="Engineering/Technical Professional Servi"/>
    <s v="Eldorado-Lugo-Mohave Upgrade"/>
  </r>
  <r>
    <x v="5"/>
    <s v="2025-12"/>
    <s v="1. DIRECT"/>
    <s v="4. Allocated"/>
    <s v="Labor - Other"/>
    <s v="Labor"/>
    <s v="Labor Entries &lt;$5,000"/>
    <n v="26.55"/>
    <n v="26.55"/>
    <s v="901826564"/>
    <s v="FIP-Ludlow Mid-Line Capacitor: Install n"/>
    <s v="8050035"/>
    <s v="OH Tool Expenses TDBU"/>
    <s v="Eldorado-Lugo-Mohave Upgrade"/>
  </r>
  <r>
    <x v="5"/>
    <s v="2025-11"/>
    <s v="1. DIRECT"/>
    <s v="4. Allocated"/>
    <s v="Labor - Other"/>
    <s v="Labor"/>
    <s v="Labor Entries &lt;$5,000"/>
    <n v="-10.039999999999999"/>
    <n v="-10.039999999999999"/>
    <s v="901826564"/>
    <s v="FIP-Ludlow Mid-Line Capacitor: Install n"/>
    <s v="8050035"/>
    <s v="OH Tool Expenses TDBU"/>
    <s v="Eldorado-Lugo-Mohave Upgrade"/>
  </r>
  <r>
    <x v="5"/>
    <s v="2025-07"/>
    <s v="2. ALLOCATED"/>
    <s v="5. Corporate Overhead"/>
    <s v="Non Budget - Other"/>
    <s v="Non Budgeted"/>
    <s v="Capitalized Overhead - Inj &amp; Damages"/>
    <n v="0.96"/>
    <n v="0.96"/>
    <s v="901826564"/>
    <s v="FIP-Ludlow Mid-Line Capacitor: Install n"/>
    <s v="5757020"/>
    <s v="Capitalized Overhead - Inj &amp; Damages"/>
    <s v="Eldorado-Lugo-Mohave Upgrade"/>
  </r>
  <r>
    <x v="5"/>
    <s v="2025-08"/>
    <s v="1. DIRECT"/>
    <s v="3. Construction"/>
    <s v="Construction Management Services"/>
    <s v="Contract"/>
    <s v="Contract Entries &lt;$50,000"/>
    <n v="1771.92"/>
    <n v="1771.92"/>
    <s v="901826564"/>
    <s v="FIP-Ludlow Mid-Line Capacitor: Install n"/>
    <s v="6165140"/>
    <s v="Construction Management Services"/>
    <s v="Eldorado-Lugo-Mohave Upgrade"/>
  </r>
  <r>
    <x v="5"/>
    <s v="2025-07"/>
    <s v="1. DIRECT"/>
    <s v="4. Allocated"/>
    <s v="Chargebacks"/>
    <s v="Chargeback"/>
    <s v="Chargeback Entries&lt;$5,000"/>
    <n v="1769.48"/>
    <n v="1769.48"/>
    <s v="901826564"/>
    <s v="FIP-Ludlow Mid-Line Capacitor: Install n"/>
    <s v="8020211"/>
    <s v="Con - Consults/Prof Srvcs/Out IO BA"/>
    <s v="Eldorado-Lugo-Mohave Upgrade"/>
  </r>
  <r>
    <x v="5"/>
    <s v="2025-07"/>
    <s v="1. DIRECT"/>
    <s v="4. Allocated"/>
    <s v="Chargebacks"/>
    <s v="Chargeback"/>
    <s v="Chargeback Entries&lt;$5,000"/>
    <n v="31.130000000000003"/>
    <n v="31.130000000000003"/>
    <s v="901826564"/>
    <s v="FIP-Ludlow Mid-Line Capacitor: Install n"/>
    <s v="8020454"/>
    <s v="Indirect SCM IMM - IO BA"/>
    <s v="Eldorado-Lugo-Mohave Upgrade"/>
  </r>
  <r>
    <x v="5"/>
    <s v="2025-07"/>
    <s v="1. DIRECT"/>
    <s v="4. Allocated"/>
    <s v="Chargebacks"/>
    <s v="Chargeback"/>
    <s v="Chargeback Entries&lt;$5,000"/>
    <n v="24.57"/>
    <n v="24.57"/>
    <s v="901826564"/>
    <s v="FIP-Ludlow Mid-Line Capacitor: Install n"/>
    <s v="8050121"/>
    <s v="Procurement Services Chargeback"/>
    <s v="Eldorado-Lugo-Mohave Upgrade"/>
  </r>
  <r>
    <x v="5"/>
    <s v="2025-07"/>
    <s v="1. DIRECT"/>
    <s v="4. Allocated"/>
    <s v="Chargebacks"/>
    <s v="Chargeback"/>
    <s v="MEP-PE_Eldorado Lugo Mojave Trans Restor"/>
    <n v="10202.76"/>
    <n v="10202.76"/>
    <s v="901826564"/>
    <s v="FIP-Ludlow Mid-Line Capacitor: Install n"/>
    <s v="8020211"/>
    <s v="Con - Consults/Prof Srvcs/Out IO BA"/>
    <s v="Eldorado-Lugo-Mohave Upgrade"/>
  </r>
  <r>
    <x v="5"/>
    <s v="2025-07"/>
    <s v="1. DIRECT"/>
    <s v="4. Allocated"/>
    <s v="Indirct SCM IMM - Order to Order"/>
    <s v="Chargeback"/>
    <s v="Chargeback Entries&lt;$5,000"/>
    <n v="6.02"/>
    <n v="6.02"/>
    <s v="901826564"/>
    <s v="FIP-Ludlow Mid-Line Capacitor: Install n"/>
    <s v="8020494"/>
    <s v="Indirct SCM IMM - Order to Order"/>
    <s v="Eldorado-Lugo-Mohave Upgrade"/>
  </r>
  <r>
    <x v="5"/>
    <s v="2025-07"/>
    <s v="1. DIRECT"/>
    <s v="4. Allocated"/>
    <s v="Labor - Other"/>
    <s v="Labor"/>
    <s v="Labor Entries &lt;$5,000"/>
    <n v="969.56"/>
    <n v="969.56"/>
    <s v="901826564"/>
    <s v="FIP-Ludlow Mid-Line Capacitor: Install n"/>
    <s v="8020075"/>
    <s v="Overhead - Ord to Ord"/>
    <s v="Eldorado-Lugo-Mohave Upgrade"/>
  </r>
  <r>
    <x v="5"/>
    <s v="2025-07"/>
    <s v="1. DIRECT"/>
    <s v="4. Allocated"/>
    <s v="Labor - Other"/>
    <s v="Labor"/>
    <s v="Labor Entries &lt;$5,000"/>
    <n v="8.7100000000000009"/>
    <n v="8.7100000000000009"/>
    <s v="901826564"/>
    <s v="FIP-Ludlow Mid-Line Capacitor: Install n"/>
    <s v="8030010"/>
    <s v="OH Paid Absence"/>
    <s v="Eldorado-Lugo-Mohave Upgrade"/>
  </r>
  <r>
    <x v="5"/>
    <s v="2025-07"/>
    <s v="1. DIRECT"/>
    <s v="4. Allocated"/>
    <s v="Labor - Other"/>
    <s v="Labor"/>
    <s v="Labor Entries &lt;$5,000"/>
    <n v="3.04"/>
    <n v="3.04"/>
    <s v="901826564"/>
    <s v="FIP-Ludlow Mid-Line Capacitor: Install n"/>
    <s v="8050035"/>
    <s v="OH Tool Expenses TDBU"/>
    <s v="Eldorado-Lugo-Mohave Upgrade"/>
  </r>
  <r>
    <x v="5"/>
    <s v="2025-07"/>
    <s v="1. DIRECT"/>
    <s v="4. Allocated"/>
    <s v="Labor - Other"/>
    <s v="Labor"/>
    <s v="Labor Entries &lt;$5,000"/>
    <n v="356.35"/>
    <n v="356.35"/>
    <s v="901826564"/>
    <s v="FIP-Ludlow Mid-Line Capacitor: Install n"/>
    <s v="8050040"/>
    <s v="T&amp;D Summary Trans/Subs Overall Support"/>
    <s v="Eldorado-Lugo-Mohave Upgrade"/>
  </r>
  <r>
    <x v="5"/>
    <s v="2025-07"/>
    <s v="1. DIRECT"/>
    <s v="4. Allocated"/>
    <s v="Labor - Other"/>
    <s v="Labor"/>
    <s v="Labor Entries &lt;$5,000"/>
    <n v="358.38"/>
    <n v="358.38"/>
    <s v="901826564"/>
    <s v="FIP-Ludlow Mid-Line Capacitor: Install n"/>
    <s v="8050041"/>
    <s v="T&amp;D Sum Business Unit Overall Support"/>
    <s v="Eldorado-Lugo-Mohave Upgrade"/>
  </r>
  <r>
    <x v="5"/>
    <s v="2025-07"/>
    <s v="1. DIRECT"/>
    <s v="4. Allocated"/>
    <s v="Chargebacks"/>
    <s v="Chargeback"/>
    <s v="Chargeback Entries&lt;$5,000"/>
    <n v="524.92999999999995"/>
    <n v="524.92999999999995"/>
    <s v="901826564"/>
    <s v="FIP-Ludlow Mid-Line Capacitor: Install n"/>
    <s v="8020206"/>
    <s v="Other IO BA"/>
    <s v="Eldorado-Lugo-Mohave Upgrade"/>
  </r>
  <r>
    <x v="5"/>
    <s v="2025-07"/>
    <s v="2. ALLOCATED"/>
    <s v="5. Corporate Overhead"/>
    <s v="Non Budget - Other"/>
    <s v="Non Budgeted"/>
    <s v="Capitalized Overhead - A&amp;G"/>
    <n v="1592.18"/>
    <n v="1592.18"/>
    <s v="901826564"/>
    <s v="FIP-Ludlow Mid-Line Capacitor: Install n"/>
    <s v="5757030"/>
    <s v="Capitalized Overhead - A&amp;G"/>
    <s v="Eldorado-Lugo-Mohave Upgrade"/>
  </r>
  <r>
    <x v="5"/>
    <s v="2025-07"/>
    <s v="1. DIRECT"/>
    <s v="4. Allocated"/>
    <s v="Chargebacks"/>
    <s v="Chargeback"/>
    <s v="Chargeback Entries&lt;$5,000"/>
    <n v="18.29"/>
    <n v="18.29"/>
    <s v="901826564"/>
    <s v="FIP-Ludlow Mid-Line Capacitor: Install n"/>
    <s v="8020205"/>
    <s v="Overhead IO BA"/>
    <s v="Eldorado-Lugo-Mohave Upgrade"/>
  </r>
  <r>
    <x v="5"/>
    <s v="2025-07"/>
    <s v="2. ALLOCATED"/>
    <s v="5. Corporate Overhead"/>
    <s v="Non Budget - Other"/>
    <s v="Non Budgeted"/>
    <s v="Capitalized Overhead - P&amp;B/Payroll Tax"/>
    <n v="4780"/>
    <n v="4780"/>
    <s v="901826564"/>
    <s v="FIP-Ludlow Mid-Line Capacitor: Install n"/>
    <s v="5757040"/>
    <s v="Capitalized Overhead - P&amp;B/Payroll Tax"/>
    <s v="Eldorado-Lugo-Mohave Upgrade"/>
  </r>
  <r>
    <x v="5"/>
    <s v="2025-08"/>
    <s v="1. DIRECT"/>
    <s v="1. Project Support"/>
    <s v="As-built updates"/>
    <s v="Material - Other"/>
    <s v="As-built updates"/>
    <n v="191.55"/>
    <n v="191.55"/>
    <s v="901826564"/>
    <s v="FIP-Ludlow Mid-Line Capacitor: Install n"/>
    <s v="5752060"/>
    <s v="As-built updates"/>
    <s v="Eldorado-Lugo-Mohave Upgrade"/>
  </r>
  <r>
    <x v="5"/>
    <s v="2025-08"/>
    <s v="1. DIRECT"/>
    <s v="1. Project Support"/>
    <s v="Con - Consults/Prof Srvcs/Out Ord to Ord"/>
    <s v="Contract"/>
    <s v="Contract Entries &lt;$50,000"/>
    <n v="917.91"/>
    <n v="917.91"/>
    <s v="901826564"/>
    <s v="FIP-Ludlow Mid-Line Capacitor: Install n"/>
    <s v="8020081"/>
    <s v="Con - Consults/Prof Srvcs/Out Ord to Ord"/>
    <s v="Eldorado-Lugo-Mohave Upgrade"/>
  </r>
  <r>
    <x v="5"/>
    <s v="2025-08"/>
    <s v="1. DIRECT"/>
    <s v="1. Project Support"/>
    <s v="ELEC SYS PLANNING "/>
    <s v="Labor"/>
    <s v="Labor Entries &lt;$5,000"/>
    <n v="-7.0000000000000007E-2"/>
    <n v="-7.0000000000000007E-2"/>
    <s v="901826564"/>
    <s v="FIP-Ludlow Mid-Line Capacitor: Install n"/>
    <s v="8010007"/>
    <s v="Planner"/>
    <s v="Eldorado-Lugo-Mohave Upgrade"/>
  </r>
  <r>
    <x v="5"/>
    <s v="2025-08"/>
    <s v="1. DIRECT"/>
    <s v="1. Project Support"/>
    <s v="ELEC SYS PLANNING "/>
    <s v="Labor"/>
    <s v="Labor Entries &lt;$5,000"/>
    <n v="43.4"/>
    <n v="43.4"/>
    <s v="901826564"/>
    <s v="FIP-Ludlow Mid-Line Capacitor: Install n"/>
    <s v="8010007"/>
    <s v="Planner"/>
    <s v="Eldorado-Lugo-Mohave Upgrade"/>
  </r>
  <r>
    <x v="5"/>
    <s v="2025-08"/>
    <s v="1. DIRECT"/>
    <s v="1. Project Support"/>
    <s v="Engineering/Technical Professional Servi"/>
    <s v="Contract"/>
    <s v="Contract Entries &lt;$50,000"/>
    <n v="931.5"/>
    <n v="931.5"/>
    <s v="901826564"/>
    <s v="FIP-Ludlow Mid-Line Capacitor: Install n"/>
    <s v="6161066"/>
    <s v="Engineering/Technical Professional Servi"/>
    <s v="Eldorado-Lugo-Mohave Upgrade"/>
  </r>
  <r>
    <x v="5"/>
    <s v="2025-08"/>
    <s v="1. DIRECT"/>
    <s v="1. Project Support"/>
    <s v="Labor - Other"/>
    <s v="Labor"/>
    <s v="Labor Entries &lt;$5,000"/>
    <n v="2235.9599999999996"/>
    <n v="2235.9599999999996"/>
    <s v="901826564"/>
    <s v="FIP-Ludlow Mid-Line Capacitor: Install n"/>
    <s v="8020070"/>
    <s v="Labor Normal Time - Ord to Ord"/>
    <s v="Eldorado-Lugo-Mohave Upgrade"/>
  </r>
  <r>
    <x v="5"/>
    <s v="2025-08"/>
    <s v="1. DIRECT"/>
    <s v="1. Project Support"/>
    <s v="Labor - Other"/>
    <s v="Labor"/>
    <s v="Labor Entries &lt;$5,000"/>
    <n v="447.19"/>
    <n v="447.19"/>
    <s v="901826564"/>
    <s v="FIP-Ludlow Mid-Line Capacitor: Install n"/>
    <s v="8020078"/>
    <s v="Labor Other Earnings - Ord to Ord"/>
    <s v="Eldorado-Lugo-Mohave Upgrade"/>
  </r>
  <r>
    <x v="5"/>
    <s v="2025-08"/>
    <s v="1. DIRECT"/>
    <s v="1. Project Support"/>
    <s v="Other - Accruals IO-BA"/>
    <s v="Other"/>
    <s v="Other - Accruals IO-BA"/>
    <n v="-75586.990000000005"/>
    <n v="-75586.990000000005"/>
    <s v="901826564"/>
    <s v="FIP-Ludlow Mid-Line Capacitor: Install n"/>
    <s v="8020219"/>
    <s v="Other - Accruals IO-BA"/>
    <s v="Eldorado-Lugo-Mohave Upgrade"/>
  </r>
  <r>
    <x v="5"/>
    <s v="2025-08"/>
    <s v="1. DIRECT"/>
    <s v="1. Project Support"/>
    <s v="Other-Accruals Ord to Ord"/>
    <s v="Other"/>
    <s v="Other-Accruals Ord to Ord"/>
    <n v="454.24"/>
    <n v="454.24"/>
    <s v="901826564"/>
    <s v="FIP-Ludlow Mid-Line Capacitor: Install n"/>
    <s v="8021169"/>
    <s v="Other-Accruals Ord to Ord"/>
    <s v="Eldorado-Lugo-Mohave Upgrade"/>
  </r>
  <r>
    <x v="5"/>
    <s v="2025-08"/>
    <s v="1. DIRECT"/>
    <s v="3. Construction"/>
    <s v="Con - Consults/Prof Srvcs/Out Ord to Ord"/>
    <s v="Contract"/>
    <s v="Contract Entries &lt;$50,000"/>
    <n v="1005.79"/>
    <n v="1005.79"/>
    <s v="901826564"/>
    <s v="FIP-Ludlow Mid-Line Capacitor: Install n"/>
    <s v="8020081"/>
    <s v="Con - Consults/Prof Srvcs/Out Ord to Ord"/>
    <s v="Eldorado-Lugo-Mohave Upgrade"/>
  </r>
  <r>
    <x v="5"/>
    <s v="2025-07"/>
    <s v="1. DIRECT"/>
    <s v="4. Allocated"/>
    <s v="Labor - Other"/>
    <s v="Labor"/>
    <s v="Labor Entries &lt;$5,000"/>
    <n v="723.78"/>
    <n v="723.78"/>
    <s v="901826564"/>
    <s v="FIP-Ludlow Mid-Line Capacitor: Install n"/>
    <s v="8050043"/>
    <s v="T&amp;D Substation Overall Support"/>
    <s v="Eldorado-Lugo-Mohave Upgrade"/>
  </r>
  <r>
    <x v="5"/>
    <s v="2025-07"/>
    <s v="1. DIRECT"/>
    <s v="1. Project Support"/>
    <s v="Labor - Other"/>
    <s v="Labor"/>
    <s v="Labor Entries &lt;$5,000"/>
    <n v="497.98"/>
    <n v="497.98"/>
    <s v="901826564"/>
    <s v="FIP-Ludlow Mid-Line Capacitor: Install n"/>
    <s v="8020078"/>
    <s v="Labor Other Earnings - Ord to Ord"/>
    <s v="Eldorado-Lugo-Mohave Upgrade"/>
  </r>
  <r>
    <x v="5"/>
    <s v="2025-06"/>
    <s v="1. DIRECT"/>
    <s v="4. Allocated"/>
    <s v="Labor - Other"/>
    <s v="Labor"/>
    <s v="Labor Entries &lt;$5,000"/>
    <n v="520.53"/>
    <n v="520.53"/>
    <s v="901826564"/>
    <s v="FIP-Ludlow Mid-Line Capacitor: Install n"/>
    <s v="8050040"/>
    <s v="T&amp;D Summary Trans/Subs Overall Support"/>
    <s v="Eldorado-Lugo-Mohave Upgrade"/>
  </r>
  <r>
    <x v="5"/>
    <s v="2025-12"/>
    <s v="1. DIRECT"/>
    <s v="4. Allocated"/>
    <s v="Labor - Other"/>
    <s v="Labor"/>
    <s v="Labor Entries &lt;$5,000"/>
    <n v="58.94"/>
    <n v="58.94"/>
    <s v="901826564"/>
    <s v="FIP-Ludlow Mid-Line Capacitor: Install n"/>
    <s v="8050041"/>
    <s v="T&amp;D Sum Business Unit Overall Support"/>
    <s v="Eldorado-Lugo-Mohave Upgrade"/>
  </r>
  <r>
    <x v="5"/>
    <s v="2025-09"/>
    <s v="1. DIRECT"/>
    <s v="4. Allocated"/>
    <s v="Labor - Other"/>
    <s v="Labor"/>
    <s v="Labor Entries &lt;$5,000"/>
    <n v="152.34"/>
    <n v="152.34"/>
    <s v="901826564"/>
    <s v="FIP-Ludlow Mid-Line Capacitor: Install n"/>
    <s v="8050043"/>
    <s v="T&amp;D Substation Overall Support"/>
    <s v="Eldorado-Lugo-Mohave Upgrade"/>
  </r>
  <r>
    <x v="5"/>
    <s v="2025-06"/>
    <s v="1. DIRECT"/>
    <s v="4. Allocated"/>
    <s v="Labor - Other"/>
    <s v="Labor"/>
    <s v="Labor Entries &lt;$5,000"/>
    <n v="1300.47"/>
    <n v="1300.47"/>
    <s v="901826564"/>
    <s v="FIP-Ludlow Mid-Line Capacitor: Install n"/>
    <s v="8050043"/>
    <s v="T&amp;D Substation Overall Support"/>
    <s v="Eldorado-Lugo-Mohave Upgrade"/>
  </r>
  <r>
    <x v="5"/>
    <s v="2025-06"/>
    <s v="2. ALLOCATED"/>
    <s v="5. Corporate Overhead"/>
    <s v="Non Budget - Other"/>
    <s v="Non Budgeted"/>
    <s v="Capitalized Overhead - A&amp;G"/>
    <n v="14320.89"/>
    <n v="14320.89"/>
    <s v="901826564"/>
    <s v="FIP-Ludlow Mid-Line Capacitor: Install n"/>
    <s v="5757030"/>
    <s v="Capitalized Overhead - A&amp;G"/>
    <s v="Eldorado-Lugo-Mohave Upgrade"/>
  </r>
  <r>
    <x v="5"/>
    <s v="2025-06"/>
    <s v="2. ALLOCATED"/>
    <s v="5. Corporate Overhead"/>
    <s v="Non Budget - Other"/>
    <s v="Non Budgeted"/>
    <s v="Capitalized Overhead - Inj &amp; Damages"/>
    <n v="9"/>
    <n v="9"/>
    <s v="901826564"/>
    <s v="FIP-Ludlow Mid-Line Capacitor: Install n"/>
    <s v="5757020"/>
    <s v="Capitalized Overhead - Inj &amp; Damages"/>
    <s v="Eldorado-Lugo-Mohave Upgrade"/>
  </r>
  <r>
    <x v="5"/>
    <s v="2025-06"/>
    <s v="2. ALLOCATED"/>
    <s v="5. Corporate Overhead"/>
    <s v="Non Budget - Other"/>
    <s v="Non Budgeted"/>
    <s v="Capitalized Overhead - P&amp;B/Payroll Tax"/>
    <n v="6644.54"/>
    <n v="6644.54"/>
    <s v="901826564"/>
    <s v="FIP-Ludlow Mid-Line Capacitor: Install n"/>
    <s v="5757040"/>
    <s v="Capitalized Overhead - P&amp;B/Payroll Tax"/>
    <s v="Eldorado-Lugo-Mohave Upgrade"/>
  </r>
  <r>
    <x v="5"/>
    <s v="2025-07"/>
    <s v="1. DIRECT"/>
    <s v="1. Project Support"/>
    <s v="As-built updates"/>
    <s v="Material - Other"/>
    <s v="As-built updates"/>
    <n v="31.74"/>
    <n v="31.74"/>
    <s v="901826564"/>
    <s v="FIP-Ludlow Mid-Line Capacitor: Install n"/>
    <s v="5752060"/>
    <s v="As-built updates"/>
    <s v="Eldorado-Lugo-Mohave Upgrade"/>
  </r>
  <r>
    <x v="5"/>
    <s v="2025-07"/>
    <s v="1. DIRECT"/>
    <s v="1. Project Support"/>
    <s v="Con - Consults/Prof Srvcs/Out Ord to Ord"/>
    <s v="Contract"/>
    <s v="Contract Entries &lt;$50,000"/>
    <n v="451.58"/>
    <n v="451.58"/>
    <s v="901826564"/>
    <s v="FIP-Ludlow Mid-Line Capacitor: Install n"/>
    <s v="8020081"/>
    <s v="Con - Consults/Prof Srvcs/Out Ord to Ord"/>
    <s v="Eldorado-Lugo-Mohave Upgrade"/>
  </r>
  <r>
    <x v="5"/>
    <s v="2025-07"/>
    <s v="1. DIRECT"/>
    <s v="1. Project Support"/>
    <s v="ELEC SYS PLANNING "/>
    <s v="Labor"/>
    <s v="Labor Entries &lt;$5,000"/>
    <n v="0.16"/>
    <n v="0.16"/>
    <s v="901826564"/>
    <s v="FIP-Ludlow Mid-Line Capacitor: Install n"/>
    <s v="8010007"/>
    <s v="Planner"/>
    <s v="Eldorado-Lugo-Mohave Upgrade"/>
  </r>
  <r>
    <x v="5"/>
    <s v="2025-07"/>
    <s v="1. DIRECT"/>
    <s v="1. Project Support"/>
    <s v="ELEC SYS PLANNING "/>
    <s v="Labor"/>
    <s v="Labor Entries &lt;$5,000"/>
    <n v="43.4"/>
    <n v="43.4"/>
    <s v="901826564"/>
    <s v="FIP-Ludlow Mid-Line Capacitor: Install n"/>
    <s v="8010007"/>
    <s v="Planner"/>
    <s v="Eldorado-Lugo-Mohave Upgrade"/>
  </r>
  <r>
    <x v="5"/>
    <s v="2025-07"/>
    <s v="1. DIRECT"/>
    <s v="4. Allocated"/>
    <s v="Chargebacks"/>
    <s v="Chargeback"/>
    <s v="Chargeback Entries&lt;$5,000"/>
    <n v="427.79"/>
    <n v="427.79"/>
    <s v="901826564"/>
    <s v="FIP-Ludlow Mid-Line Capacitor: Install n"/>
    <s v="8020208"/>
    <s v="Labor Other Earnings - IO BA"/>
    <s v="Eldorado-Lugo-Mohave Upgrade"/>
  </r>
  <r>
    <x v="5"/>
    <s v="2025-07"/>
    <s v="1. DIRECT"/>
    <s v="1. Project Support"/>
    <s v="Labor - Other"/>
    <s v="Labor"/>
    <s v="Labor Entries &lt;$5,000"/>
    <n v="2489.92"/>
    <n v="2489.92"/>
    <s v="901826564"/>
    <s v="FIP-Ludlow Mid-Line Capacitor: Install n"/>
    <s v="8020070"/>
    <s v="Labor Normal Time - Ord to Ord"/>
    <s v="Eldorado-Lugo-Mohave Upgrade"/>
  </r>
  <r>
    <x v="5"/>
    <s v="2025-06"/>
    <s v="1. DIRECT"/>
    <s v="4. Allocated"/>
    <s v="Labor - Other"/>
    <s v="Labor"/>
    <s v="Ludlow - EPC install a new Series Cap"/>
    <n v="36163.490000000005"/>
    <n v="36163.490000000005"/>
    <s v="901826564"/>
    <s v="FIP-Ludlow Mid-Line Capacitor: Install n"/>
    <s v="8020075"/>
    <s v="Overhead - Ord to Ord"/>
    <s v="Eldorado-Lugo-Mohave Upgrade"/>
  </r>
  <r>
    <x v="5"/>
    <s v="2025-07"/>
    <s v="1. DIRECT"/>
    <s v="1. Project Support"/>
    <s v="Other"/>
    <s v="Other"/>
    <s v="Other"/>
    <n v="552.15"/>
    <n v="552.15"/>
    <s v="901826564"/>
    <s v="FIP-Ludlow Mid-Line Capacitor: Install n"/>
    <s v="8020076"/>
    <s v="Other - Ord to Ord"/>
    <s v="Eldorado-Lugo-Mohave Upgrade"/>
  </r>
  <r>
    <x v="5"/>
    <s v="2025-07"/>
    <s v="1. DIRECT"/>
    <s v="1. Project Support"/>
    <s v="Other - Accruals IO-BA"/>
    <s v="Other"/>
    <s v="Other - Accruals IO-BA"/>
    <n v="-296.25"/>
    <n v="-296.25"/>
    <s v="901826564"/>
    <s v="FIP-Ludlow Mid-Line Capacitor: Install n"/>
    <s v="8020219"/>
    <s v="Other - Accruals IO-BA"/>
    <s v="Eldorado-Lugo-Mohave Upgrade"/>
  </r>
  <r>
    <x v="5"/>
    <s v="2025-07"/>
    <s v="1. DIRECT"/>
    <s v="1. Project Support"/>
    <s v="Other-Accruals Ord to Ord"/>
    <s v="Other"/>
    <s v="Other-Accruals Ord to Ord"/>
    <n v="-261.97000000000003"/>
    <n v="-261.97000000000003"/>
    <s v="901826564"/>
    <s v="FIP-Ludlow Mid-Line Capacitor: Install n"/>
    <s v="8021169"/>
    <s v="Other-Accruals Ord to Ord"/>
    <s v="Eldorado-Lugo-Mohave Upgrade"/>
  </r>
  <r>
    <x v="5"/>
    <s v="2025-07"/>
    <s v="1. DIRECT"/>
    <s v="3. Construction"/>
    <s v="Con - Consults/Prof Srvcs/Out Ord to Ord"/>
    <s v="Contract"/>
    <s v="Contract Entries &lt;$50,000"/>
    <n v="389.34"/>
    <n v="389.34"/>
    <s v="901826564"/>
    <s v="FIP-Ludlow Mid-Line Capacitor: Install n"/>
    <s v="8020081"/>
    <s v="Con - Consults/Prof Srvcs/Out Ord to Ord"/>
    <s v="Eldorado-Lugo-Mohave Upgrade"/>
  </r>
  <r>
    <x v="5"/>
    <s v="2025-07"/>
    <s v="1. DIRECT"/>
    <s v="3. Construction"/>
    <s v="Construction Management Services"/>
    <s v="Contract"/>
    <s v="Contract Entries &lt;$50,000"/>
    <n v="3546.66"/>
    <n v="3546.66"/>
    <s v="901826564"/>
    <s v="FIP-Ludlow Mid-Line Capacitor: Install n"/>
    <s v="6165140"/>
    <s v="Construction Management Services"/>
    <s v="Eldorado-Lugo-Mohave Upgrade"/>
  </r>
  <r>
    <x v="5"/>
    <s v="2025-07"/>
    <s v="1. DIRECT"/>
    <s v="3. Construction"/>
    <s v="Contract Consult/Contract Ord to Ord"/>
    <s v="Contract"/>
    <s v="Contract Entries &lt;$50,000"/>
    <n v="1469.02"/>
    <n v="1469.02"/>
    <s v="901826564"/>
    <s v="FIP-Ludlow Mid-Line Capacitor: Install n"/>
    <s v="8020082"/>
    <s v="Contract Consult/Contract Ord to Ord"/>
    <s v="Eldorado-Lugo-Mohave Upgrade"/>
  </r>
  <r>
    <x v="5"/>
    <s v="2025-07"/>
    <s v="1. DIRECT"/>
    <s v="3. Construction"/>
    <s v="Labor - Other"/>
    <s v="Labor"/>
    <s v="Labor Entries &lt;$5,000"/>
    <n v="309.28999999999996"/>
    <n v="309.28999999999996"/>
    <s v="901826564"/>
    <s v="FIP-Ludlow Mid-Line Capacitor: Install n"/>
    <s v="8020070"/>
    <s v="Labor Normal Time - Ord to Ord"/>
    <s v="Eldorado-Lugo-Mohave Upgrade"/>
  </r>
  <r>
    <x v="5"/>
    <s v="2025-07"/>
    <s v="1. DIRECT"/>
    <s v="3. Construction"/>
    <s v="Labor - Other"/>
    <s v="Labor"/>
    <s v="Labor Entries &lt;$5,000"/>
    <n v="61.86"/>
    <n v="61.86"/>
    <s v="901826564"/>
    <s v="FIP-Ludlow Mid-Line Capacitor: Install n"/>
    <s v="8020078"/>
    <s v="Labor Other Earnings - Ord to Ord"/>
    <s v="Eldorado-Lugo-Mohave Upgrade"/>
  </r>
  <r>
    <x v="5"/>
    <s v="2025-07"/>
    <s v="1. DIRECT"/>
    <s v="3. Construction"/>
    <s v="Other"/>
    <s v="Other"/>
    <s v="Other"/>
    <n v="-14.69"/>
    <n v="-14.69"/>
    <s v="901826564"/>
    <s v="FIP-Ludlow Mid-Line Capacitor: Install n"/>
    <s v="8020076"/>
    <s v="Other - Ord to Ord"/>
    <s v="Eldorado-Lugo-Mohave Upgrade"/>
  </r>
  <r>
    <x v="5"/>
    <s v="2025-07"/>
    <s v="1. DIRECT"/>
    <s v="4. Allocated"/>
    <s v="Capitalized Overhead - IT IMM"/>
    <s v="Chargeback"/>
    <s v="Chargeback Entries&lt;$5,000"/>
    <n v="47.73"/>
    <n v="47.73"/>
    <s v="901826564"/>
    <s v="FIP-Ludlow Mid-Line Capacitor: Install n"/>
    <s v="5757075"/>
    <s v="Capitalized Overhead - IT IMM"/>
    <s v="Eldorado-Lugo-Mohave Upgrade"/>
  </r>
  <r>
    <x v="5"/>
    <s v="2025-07"/>
    <s v="1. DIRECT"/>
    <s v="4. Allocated"/>
    <s v="Chargebacks"/>
    <s v="Chargeback"/>
    <s v="Chargeback Entries&lt;$5,000"/>
    <n v="2138.9700000000003"/>
    <n v="2138.9700000000003"/>
    <s v="901826564"/>
    <s v="FIP-Ludlow Mid-Line Capacitor: Install n"/>
    <s v="8020200"/>
    <s v="Labor Normal Time - IO BA"/>
    <s v="Eldorado-Lugo-Mohave Upgrade"/>
  </r>
  <r>
    <x v="5"/>
    <s v="2025-07"/>
    <s v="1. DIRECT"/>
    <s v="1. Project Support"/>
    <s v="Engineering/Technical Professional Servi"/>
    <s v="Contract"/>
    <s v="Contract Entries &lt;$50,000"/>
    <n v="5903.23"/>
    <n v="5903.23"/>
    <s v="901826564"/>
    <s v="FIP-Ludlow Mid-Line Capacitor: Install n"/>
    <s v="6161066"/>
    <s v="Engineering/Technical Professional Servi"/>
    <s v="Eldorado-Lugo-Mohave Upgrade"/>
  </r>
  <r>
    <x v="5"/>
    <s v="2025-09"/>
    <s v="1. DIRECT"/>
    <s v="4. Allocated"/>
    <s v="Chargebacks"/>
    <s v="Chargeback"/>
    <s v="Chargeback Entries&lt;$5,000"/>
    <n v="1864.9"/>
    <n v="1864.9"/>
    <s v="901826564"/>
    <s v="FIP-Ludlow Mid-Line Capacitor: Install n"/>
    <s v="8020200"/>
    <s v="Labor Normal Time - IO BA"/>
    <s v="Eldorado-Lugo-Mohave Upgrade"/>
  </r>
  <r>
    <x v="5"/>
    <s v="2025-09"/>
    <s v="1. DIRECT"/>
    <s v="1. Project Support"/>
    <s v="Engineering/Technical Professional Servi"/>
    <s v="Contract"/>
    <s v="Contract Entries &lt;$50,000"/>
    <n v="729"/>
    <n v="729"/>
    <s v="901826564"/>
    <s v="FIP-Ludlow Mid-Line Capacitor: Install n"/>
    <s v="6161066"/>
    <s v="Engineering/Technical Professional Servi"/>
    <s v="Eldorado-Lugo-Mohave Upgrade"/>
  </r>
  <r>
    <x v="5"/>
    <s v="2025-09"/>
    <s v="1. DIRECT"/>
    <s v="1. Project Support"/>
    <s v="Labor - Other"/>
    <s v="Labor"/>
    <s v="Labor Entries &lt;$5,000"/>
    <n v="24.42"/>
    <n v="24.42"/>
    <s v="901826564"/>
    <s v="FIP-Ludlow Mid-Line Capacitor: Install n"/>
    <s v="8010099"/>
    <s v="Labor Accrual"/>
    <s v="Eldorado-Lugo-Mohave Upgrade"/>
  </r>
  <r>
    <x v="5"/>
    <s v="2025-09"/>
    <s v="1. DIRECT"/>
    <s v="1. Project Support"/>
    <s v="Labor - Other"/>
    <s v="Labor"/>
    <s v="Labor Entries &lt;$5,000"/>
    <n v="1854.6"/>
    <n v="1854.6"/>
    <s v="901826564"/>
    <s v="FIP-Ludlow Mid-Line Capacitor: Install n"/>
    <s v="8020070"/>
    <s v="Labor Normal Time - Ord to Ord"/>
    <s v="Eldorado-Lugo-Mohave Upgrade"/>
  </r>
  <r>
    <x v="5"/>
    <s v="2025-09"/>
    <s v="1. DIRECT"/>
    <s v="1. Project Support"/>
    <s v="Labor - Other"/>
    <s v="Labor"/>
    <s v="Labor Entries &lt;$5,000"/>
    <n v="370.91"/>
    <n v="370.91"/>
    <s v="901826564"/>
    <s v="FIP-Ludlow Mid-Line Capacitor: Install n"/>
    <s v="8020078"/>
    <s v="Labor Other Earnings - Ord to Ord"/>
    <s v="Eldorado-Lugo-Mohave Upgrade"/>
  </r>
  <r>
    <x v="5"/>
    <s v="2025-09"/>
    <s v="1. DIRECT"/>
    <s v="1. Project Support"/>
    <s v="Other"/>
    <s v="Other"/>
    <s v="Other"/>
    <n v="552.86"/>
    <n v="552.86"/>
    <s v="901826564"/>
    <s v="FIP-Ludlow Mid-Line Capacitor: Install n"/>
    <s v="8020076"/>
    <s v="Other - Ord to Ord"/>
    <s v="Eldorado-Lugo-Mohave Upgrade"/>
  </r>
  <r>
    <x v="5"/>
    <s v="2025-09"/>
    <s v="1. DIRECT"/>
    <s v="1. Project Support"/>
    <s v="Other - Accruals IO-BA"/>
    <s v="Other"/>
    <s v="Other - Accruals IO-BA"/>
    <n v="2350"/>
    <n v="2350"/>
    <s v="901826564"/>
    <s v="FIP-Ludlow Mid-Line Capacitor: Install n"/>
    <s v="8020219"/>
    <s v="Other - Accruals IO-BA"/>
    <s v="Eldorado-Lugo-Mohave Upgrade"/>
  </r>
  <r>
    <x v="5"/>
    <s v="2025-09"/>
    <s v="1. DIRECT"/>
    <s v="1. Project Support"/>
    <s v="Other-Accruals Ord to Ord"/>
    <s v="Other"/>
    <s v="Other-Accruals Ord to Ord"/>
    <n v="-717.31"/>
    <n v="-717.31"/>
    <s v="901826564"/>
    <s v="FIP-Ludlow Mid-Line Capacitor: Install n"/>
    <s v="8021169"/>
    <s v="Other-Accruals Ord to Ord"/>
    <s v="Eldorado-Lugo-Mohave Upgrade"/>
  </r>
  <r>
    <x v="5"/>
    <s v="2025-09"/>
    <s v="1. DIRECT"/>
    <s v="3. Construction"/>
    <s v="Con - Consults/Prof Srvcs/Out Ord to Ord"/>
    <s v="Contract"/>
    <s v="Contract Entries &lt;$50,000"/>
    <n v="973.34"/>
    <n v="973.34"/>
    <s v="901826564"/>
    <s v="FIP-Ludlow Mid-Line Capacitor: Install n"/>
    <s v="8020081"/>
    <s v="Con - Consults/Prof Srvcs/Out Ord to Ord"/>
    <s v="Eldorado-Lugo-Mohave Upgrade"/>
  </r>
  <r>
    <x v="5"/>
    <s v="2025-09"/>
    <s v="1. DIRECT"/>
    <s v="3. Construction"/>
    <s v="Construction Management Services"/>
    <s v="Contract"/>
    <s v="Contract Entries &lt;$50,000"/>
    <n v="1476.6"/>
    <n v="1476.6"/>
    <s v="901826564"/>
    <s v="FIP-Ludlow Mid-Line Capacitor: Install n"/>
    <s v="6165140"/>
    <s v="Construction Management Services"/>
    <s v="Eldorado-Lugo-Mohave Upgrade"/>
  </r>
  <r>
    <x v="5"/>
    <s v="2025-09"/>
    <s v="1. DIRECT"/>
    <s v="4. Allocated"/>
    <s v="Labor - Other"/>
    <s v="Labor"/>
    <s v="Labor Entries &lt;$5,000"/>
    <n v="13.82"/>
    <n v="13.82"/>
    <s v="901826564"/>
    <s v="FIP-Ludlow Mid-Line Capacitor: Install n"/>
    <s v="8030010"/>
    <s v="OH Paid Absence"/>
    <s v="Eldorado-Lugo-Mohave Upgrade"/>
  </r>
  <r>
    <x v="5"/>
    <s v="2025-09"/>
    <s v="1. DIRECT"/>
    <s v="3. Construction"/>
    <s v="Labor - Other"/>
    <s v="Labor"/>
    <s v="Labor Entries &lt;$5,000"/>
    <n v="300.36999999999995"/>
    <n v="300.36999999999995"/>
    <s v="901826564"/>
    <s v="FIP-Ludlow Mid-Line Capacitor: Install n"/>
    <s v="8020070"/>
    <s v="Labor Normal Time - Ord to Ord"/>
    <s v="Eldorado-Lugo-Mohave Upgrade"/>
  </r>
  <r>
    <x v="5"/>
    <s v="2025-09"/>
    <s v="1. DIRECT"/>
    <s v="1. Project Support"/>
    <s v="ELEC SYS PLANNING "/>
    <s v="Labor"/>
    <s v="Labor Entries &lt;$5,000"/>
    <n v="43.4"/>
    <n v="43.4"/>
    <s v="901826564"/>
    <s v="FIP-Ludlow Mid-Line Capacitor: Install n"/>
    <s v="8010007"/>
    <s v="Planner"/>
    <s v="Eldorado-Lugo-Mohave Upgrade"/>
  </r>
  <r>
    <x v="5"/>
    <s v="2025-09"/>
    <s v="1. DIRECT"/>
    <s v="4. Allocated"/>
    <s v="Capitalized Overhead - IT IMM"/>
    <s v="Chargeback"/>
    <s v="Chargeback Entries&lt;$5,000"/>
    <n v="33.82"/>
    <n v="33.82"/>
    <s v="901826564"/>
    <s v="FIP-Ludlow Mid-Line Capacitor: Install n"/>
    <s v="5757075"/>
    <s v="Capitalized Overhead - IT IMM"/>
    <s v="Eldorado-Lugo-Mohave Upgrade"/>
  </r>
  <r>
    <x v="5"/>
    <s v="2025-09"/>
    <s v="1. DIRECT"/>
    <s v="3. Construction"/>
    <s v="Contract Consult/Contract Ord to Ord"/>
    <s v="Contract"/>
    <s v="Contract Entries &lt;$50,000"/>
    <n v="1439.1"/>
    <n v="1439.1"/>
    <s v="901826564"/>
    <s v="FIP-Ludlow Mid-Line Capacitor: Install n"/>
    <s v="8020082"/>
    <s v="Contract Consult/Contract Ord to Ord"/>
    <s v="Eldorado-Lugo-Mohave Upgrade"/>
  </r>
  <r>
    <x v="5"/>
    <s v="2025-09"/>
    <s v="1. DIRECT"/>
    <s v="4. Allocated"/>
    <s v="Chargebacks"/>
    <s v="Chargeback"/>
    <s v="Chargeback Entries&lt;$5,000"/>
    <n v="20.54"/>
    <n v="20.54"/>
    <s v="901826564"/>
    <s v="FIP-Ludlow Mid-Line Capacitor: Install n"/>
    <s v="8020205"/>
    <s v="Overhead IO BA"/>
    <s v="Eldorado-Lugo-Mohave Upgrade"/>
  </r>
  <r>
    <x v="5"/>
    <s v="2025-09"/>
    <s v="1. DIRECT"/>
    <s v="4. Allocated"/>
    <s v="Chargebacks"/>
    <s v="Chargeback"/>
    <s v="Chargeback Entries&lt;$5,000"/>
    <n v="434.58"/>
    <n v="434.58"/>
    <s v="901826564"/>
    <s v="FIP-Ludlow Mid-Line Capacitor: Install n"/>
    <s v="8020206"/>
    <s v="Other IO BA"/>
    <s v="Eldorado-Lugo-Mohave Upgrade"/>
  </r>
  <r>
    <x v="5"/>
    <s v="2025-09"/>
    <s v="1. DIRECT"/>
    <s v="4. Allocated"/>
    <s v="Chargebacks"/>
    <s v="Chargeback"/>
    <s v="Chargeback Entries&lt;$5,000"/>
    <n v="372.98"/>
    <n v="372.98"/>
    <s v="901826564"/>
    <s v="FIP-Ludlow Mid-Line Capacitor: Install n"/>
    <s v="8020208"/>
    <s v="Labor Other Earnings - IO BA"/>
    <s v="Eldorado-Lugo-Mohave Upgrade"/>
  </r>
  <r>
    <x v="5"/>
    <s v="2025-09"/>
    <s v="1. DIRECT"/>
    <s v="4. Allocated"/>
    <s v="Chargebacks"/>
    <s v="Chargeback"/>
    <s v="Chargeback Entries&lt;$5,000"/>
    <n v="1344.22"/>
    <n v="1344.22"/>
    <s v="901826564"/>
    <s v="FIP-Ludlow Mid-Line Capacitor: Install n"/>
    <s v="8020211"/>
    <s v="Con - Consults/Prof Srvcs/Out IO BA"/>
    <s v="Eldorado-Lugo-Mohave Upgrade"/>
  </r>
  <r>
    <x v="5"/>
    <s v="2025-09"/>
    <s v="1. DIRECT"/>
    <s v="4. Allocated"/>
    <s v="Chargebacks"/>
    <s v="Chargeback"/>
    <s v="Chargeback Entries&lt;$5,000"/>
    <n v="36.74"/>
    <n v="36.74"/>
    <s v="901826564"/>
    <s v="FIP-Ludlow Mid-Line Capacitor: Install n"/>
    <s v="8020454"/>
    <s v="Indirect SCM IMM - IO BA"/>
    <s v="Eldorado-Lugo-Mohave Upgrade"/>
  </r>
  <r>
    <x v="5"/>
    <s v="2025-09"/>
    <s v="1. DIRECT"/>
    <s v="4. Allocated"/>
    <s v="Chargebacks"/>
    <s v="Chargeback"/>
    <s v="Chargeback Entries&lt;$5,000"/>
    <n v="5.73"/>
    <n v="5.73"/>
    <s v="901826564"/>
    <s v="FIP-Ludlow Mid-Line Capacitor: Install n"/>
    <s v="8050121"/>
    <s v="Procurement Services Chargeback"/>
    <s v="Eldorado-Lugo-Mohave Upgrade"/>
  </r>
  <r>
    <x v="5"/>
    <s v="2025-09"/>
    <s v="1. DIRECT"/>
    <s v="4. Allocated"/>
    <s v="Chargebacks"/>
    <s v="Chargeback"/>
    <s v="MEP-PE_Eldorado Lugo Mojave Trans Restor"/>
    <n v="12788.82"/>
    <n v="12788.82"/>
    <s v="901826564"/>
    <s v="FIP-Ludlow Mid-Line Capacitor: Install n"/>
    <s v="8020211"/>
    <s v="Con - Consults/Prof Srvcs/Out IO BA"/>
    <s v="Eldorado-Lugo-Mohave Upgrade"/>
  </r>
  <r>
    <x v="5"/>
    <s v="2025-09"/>
    <s v="1. DIRECT"/>
    <s v="4. Allocated"/>
    <s v="Indirct SCM IMM - Order to Order"/>
    <s v="Chargeback"/>
    <s v="Chargeback Entries&lt;$5,000"/>
    <n v="6.2899999999999991"/>
    <n v="6.2899999999999991"/>
    <s v="901826564"/>
    <s v="FIP-Ludlow Mid-Line Capacitor: Install n"/>
    <s v="8020494"/>
    <s v="Indirct SCM IMM - Order to Order"/>
    <s v="Eldorado-Lugo-Mohave Upgrade"/>
  </r>
  <r>
    <x v="5"/>
    <s v="2025-09"/>
    <s v="1. DIRECT"/>
    <s v="4. Allocated"/>
    <s v="Labor - Other"/>
    <s v="Labor"/>
    <s v="Labor Entries &lt;$5,000"/>
    <n v="671.25"/>
    <n v="671.25"/>
    <s v="901826564"/>
    <s v="FIP-Ludlow Mid-Line Capacitor: Install n"/>
    <s v="8020075"/>
    <s v="Overhead - Ord to Ord"/>
    <s v="Eldorado-Lugo-Mohave Upgrade"/>
  </r>
  <r>
    <x v="5"/>
    <s v="2025-09"/>
    <s v="1. DIRECT"/>
    <s v="4. Allocated"/>
    <s v="Labor - Other"/>
    <s v="Labor"/>
    <s v="Labor Entries &lt;$5,000"/>
    <n v="60.83"/>
    <n v="60.83"/>
    <s v="901826564"/>
    <s v="FIP-Ludlow Mid-Line Capacitor: Install n"/>
    <s v="8050040"/>
    <s v="T&amp;D Summary Trans/Subs Overall Support"/>
    <s v="Eldorado-Lugo-Mohave Upgrade"/>
  </r>
  <r>
    <x v="5"/>
    <s v="2025-09"/>
    <s v="1. DIRECT"/>
    <s v="4. Allocated"/>
    <s v="Labor - Other"/>
    <s v="Labor"/>
    <s v="Labor Entries &lt;$5,000"/>
    <n v="84.99"/>
    <n v="84.99"/>
    <s v="901826564"/>
    <s v="FIP-Ludlow Mid-Line Capacitor: Install n"/>
    <s v="8050041"/>
    <s v="T&amp;D Sum Business Unit Overall Support"/>
    <s v="Eldorado-Lugo-Mohave Upgrade"/>
  </r>
  <r>
    <x v="5"/>
    <s v="2025-06"/>
    <s v="1. DIRECT"/>
    <s v="4. Allocated"/>
    <s v="Labor - Other"/>
    <s v="Labor"/>
    <s v="Labor Entries &lt;$5,000"/>
    <n v="753.7"/>
    <n v="753.7"/>
    <s v="901826564"/>
    <s v="FIP-Ludlow Mid-Line Capacitor: Install n"/>
    <s v="8050041"/>
    <s v="T&amp;D Sum Business Unit Overall Support"/>
    <s v="Eldorado-Lugo-Mohave Upgrade"/>
  </r>
  <r>
    <x v="5"/>
    <s v="2025-08"/>
    <s v="1. DIRECT"/>
    <s v="3. Construction"/>
    <s v="Contract Consult/Contract Ord to Ord"/>
    <s v="Contract"/>
    <s v="Contract Entries &lt;$50,000"/>
    <n v="1734.3"/>
    <n v="1734.3"/>
    <s v="901826564"/>
    <s v="FIP-Ludlow Mid-Line Capacitor: Install n"/>
    <s v="8020082"/>
    <s v="Contract Consult/Contract Ord to Ord"/>
    <s v="Eldorado-Lugo-Mohave Upgrade"/>
  </r>
  <r>
    <x v="5"/>
    <s v="2025-08"/>
    <s v="1. DIRECT"/>
    <s v="4. Allocated"/>
    <s v="Chargebacks"/>
    <s v="Chargeback"/>
    <s v="Chargeback Entries&lt;$5,000"/>
    <n v="45.34"/>
    <n v="45.34"/>
    <s v="901826564"/>
    <s v="FIP-Ludlow Mid-Line Capacitor: Install n"/>
    <s v="8020454"/>
    <s v="Indirect SCM IMM - IO BA"/>
    <s v="Eldorado-Lugo-Mohave Upgrade"/>
  </r>
  <r>
    <x v="5"/>
    <s v="2025-08"/>
    <s v="1. DIRECT"/>
    <s v="3. Construction"/>
    <s v="Labor - Other"/>
    <s v="Labor"/>
    <s v="Labor Entries &lt;$5,000"/>
    <n v="61.84"/>
    <n v="61.84"/>
    <s v="901826564"/>
    <s v="FIP-Ludlow Mid-Line Capacitor: Install n"/>
    <s v="8020078"/>
    <s v="Labor Other Earnings - Ord to Ord"/>
    <s v="Eldorado-Lugo-Mohave Upgrade"/>
  </r>
  <r>
    <x v="5"/>
    <s v="2025-09"/>
    <s v="1. DIRECT"/>
    <s v="3. Construction"/>
    <s v="Labor - Other"/>
    <s v="Labor"/>
    <s v="Labor Entries &lt;$5,000"/>
    <n v="60.07"/>
    <n v="60.07"/>
    <s v="901826564"/>
    <s v="FIP-Ludlow Mid-Line Capacitor: Install n"/>
    <s v="8020078"/>
    <s v="Labor Other Earnings - Ord to Ord"/>
    <s v="Eldorado-Lugo-Mohave Upgrade"/>
  </r>
  <r>
    <x v="5"/>
    <s v="2025-08"/>
    <s v="1. DIRECT"/>
    <s v="3. Construction"/>
    <s v="Labor - Other"/>
    <s v="Labor"/>
    <s v="Labor Entries &lt;$5,000"/>
    <n v="309.22999999999996"/>
    <n v="309.22999999999996"/>
    <s v="901826564"/>
    <s v="FIP-Ludlow Mid-Line Capacitor: Install n"/>
    <s v="8020070"/>
    <s v="Labor Normal Time - Ord to Ord"/>
    <s v="Eldorado-Lugo-Mohave Upgrade"/>
  </r>
  <r>
    <x v="5"/>
    <s v="2025-09"/>
    <s v="1. DIRECT"/>
    <s v="1. Project Support"/>
    <s v="ELEC SYS PLANNING "/>
    <s v="Labor"/>
    <s v="Labor Entries &lt;$5,000"/>
    <n v="1.26"/>
    <n v="1.26"/>
    <s v="901826564"/>
    <s v="FIP-Ludlow Mid-Line Capacitor: Install n"/>
    <s v="8010007"/>
    <s v="Planner"/>
    <s v="Eldorado-Lugo-Mohave Upgrade"/>
  </r>
  <r>
    <x v="5"/>
    <s v="2025-08"/>
    <s v="1. DIRECT"/>
    <s v="4. Allocated"/>
    <s v="Chargebacks"/>
    <s v="Chargeback"/>
    <s v="Chargeback Entries&lt;$5,000"/>
    <n v="1874.99"/>
    <n v="1874.99"/>
    <s v="901826564"/>
    <s v="FIP-Ludlow Mid-Line Capacitor: Install n"/>
    <s v="8020200"/>
    <s v="Labor Normal Time - IO BA"/>
    <s v="Eldorado-Lugo-Mohave Upgrade"/>
  </r>
  <r>
    <x v="5"/>
    <s v="2025-08"/>
    <s v="1. DIRECT"/>
    <s v="4. Allocated"/>
    <s v="Chargebacks"/>
    <s v="Chargeback"/>
    <s v="Chargeback Entries&lt;$5,000"/>
    <n v="29.43"/>
    <n v="29.43"/>
    <s v="901826564"/>
    <s v="FIP-Ludlow Mid-Line Capacitor: Install n"/>
    <s v="8020205"/>
    <s v="Overhead IO BA"/>
    <s v="Eldorado-Lugo-Mohave Upgrade"/>
  </r>
  <r>
    <x v="5"/>
    <s v="2025-08"/>
    <s v="1. DIRECT"/>
    <s v="4. Allocated"/>
    <s v="Chargebacks"/>
    <s v="Chargeback"/>
    <s v="Chargeback Entries&lt;$5,000"/>
    <n v="452.53"/>
    <n v="452.53"/>
    <s v="901826564"/>
    <s v="FIP-Ludlow Mid-Line Capacitor: Install n"/>
    <s v="8020206"/>
    <s v="Other IO BA"/>
    <s v="Eldorado-Lugo-Mohave Upgrade"/>
  </r>
  <r>
    <x v="5"/>
    <s v="2025-08"/>
    <s v="1. DIRECT"/>
    <s v="4. Allocated"/>
    <s v="Chargebacks"/>
    <s v="Chargeback"/>
    <s v="Chargeback Entries&lt;$5,000"/>
    <n v="1393.64"/>
    <n v="1393.64"/>
    <s v="901826564"/>
    <s v="FIP-Ludlow Mid-Line Capacitor: Install n"/>
    <s v="8020211"/>
    <s v="Con - Consults/Prof Srvcs/Out IO BA"/>
    <s v="Eldorado-Lugo-Mohave Upgrade"/>
  </r>
  <r>
    <x v="5"/>
    <s v="2025-08"/>
    <s v="1. DIRECT"/>
    <s v="4. Allocated"/>
    <s v="Capitalized Overhead - IT IMM"/>
    <s v="Chargeback"/>
    <s v="Chargeback Entries&lt;$5,000"/>
    <n v="168.85"/>
    <n v="168.85"/>
    <s v="901826564"/>
    <s v="FIP-Ludlow Mid-Line Capacitor: Install n"/>
    <s v="5757075"/>
    <s v="Capitalized Overhead - IT IMM"/>
    <s v="Eldorado-Lugo-Mohave Upgrade"/>
  </r>
  <r>
    <x v="5"/>
    <s v="2025-08"/>
    <s v="1. DIRECT"/>
    <s v="4. Allocated"/>
    <s v="Chargebacks"/>
    <s v="Chargeback"/>
    <s v="Chargeback Entries&lt;$5,000"/>
    <n v="7.03"/>
    <n v="7.03"/>
    <s v="901826564"/>
    <s v="FIP-Ludlow Mid-Line Capacitor: Install n"/>
    <s v="8050121"/>
    <s v="Procurement Services Chargeback"/>
    <s v="Eldorado-Lugo-Mohave Upgrade"/>
  </r>
  <r>
    <x v="5"/>
    <s v="2025-08"/>
    <s v="1. DIRECT"/>
    <s v="4. Allocated"/>
    <s v="Chargebacks"/>
    <s v="Chargeback"/>
    <s v="Law - BETA Engineering Contract Dispute"/>
    <n v="73576.990000000005"/>
    <n v="73576.990000000005"/>
    <s v="901826564"/>
    <s v="FIP-Ludlow Mid-Line Capacitor: Install n"/>
    <s v="8020211"/>
    <s v="Con - Consults/Prof Srvcs/Out IO BA"/>
    <s v="Eldorado-Lugo-Mohave Upgrade"/>
  </r>
  <r>
    <x v="5"/>
    <s v="2025-08"/>
    <s v="1. DIRECT"/>
    <s v="4. Allocated"/>
    <s v="Chargebacks"/>
    <s v="Chargeback"/>
    <s v="MEP-PE_Eldorado Lugo Mojave Trans Restor"/>
    <n v="16041.11"/>
    <n v="16041.11"/>
    <s v="901826564"/>
    <s v="FIP-Ludlow Mid-Line Capacitor: Install n"/>
    <s v="8020211"/>
    <s v="Con - Consults/Prof Srvcs/Out IO BA"/>
    <s v="Eldorado-Lugo-Mohave Upgrade"/>
  </r>
  <r>
    <x v="5"/>
    <s v="2025-08"/>
    <s v="1. DIRECT"/>
    <s v="4. Allocated"/>
    <s v="Indirct SCM IMM - Order to Order"/>
    <s v="Chargeback"/>
    <s v="Chargeback Entries&lt;$5,000"/>
    <n v="9.51"/>
    <n v="9.51"/>
    <s v="901826564"/>
    <s v="FIP-Ludlow Mid-Line Capacitor: Install n"/>
    <s v="8020494"/>
    <s v="Indirct SCM IMM - Order to Order"/>
    <s v="Eldorado-Lugo-Mohave Upgrade"/>
  </r>
  <r>
    <x v="5"/>
    <s v="2025-08"/>
    <s v="2. ALLOCATED"/>
    <s v="5. Corporate Overhead"/>
    <s v="Non Budget - Other"/>
    <s v="Non Budgeted"/>
    <s v="Capitalized Overhead - P&amp;B/Payroll Tax"/>
    <n v="3529"/>
    <n v="3529"/>
    <s v="901826564"/>
    <s v="FIP-Ludlow Mid-Line Capacitor: Install n"/>
    <s v="5757040"/>
    <s v="Capitalized Overhead - P&amp;B/Payroll Tax"/>
    <s v="Eldorado-Lugo-Mohave Upgrade"/>
  </r>
  <r>
    <x v="5"/>
    <s v="2025-09"/>
    <s v="1. DIRECT"/>
    <s v="1. Project Support"/>
    <s v="Con - Consults/Prof Srvcs/Out Ord to Ord"/>
    <s v="Contract"/>
    <s v="Contract Entries &lt;$50,000"/>
    <n v="1.06"/>
    <n v="1.06"/>
    <s v="901826564"/>
    <s v="FIP-Ludlow Mid-Line Capacitor: Install n"/>
    <s v="8020081"/>
    <s v="Con - Consults/Prof Srvcs/Out Ord to Ord"/>
    <s v="Eldorado-Lugo-Mohave Upgrade"/>
  </r>
  <r>
    <x v="5"/>
    <s v="2025-08"/>
    <s v="1. DIRECT"/>
    <s v="4. Allocated"/>
    <s v="Chargebacks"/>
    <s v="Chargeback"/>
    <s v="Chargeback Entries&lt;$5,000"/>
    <n v="375"/>
    <n v="375"/>
    <s v="901826564"/>
    <s v="FIP-Ludlow Mid-Line Capacitor: Install n"/>
    <s v="8020208"/>
    <s v="Labor Other Earnings - IO BA"/>
    <s v="Eldorado-Lugo-Mohave Upgrade"/>
  </r>
  <r>
    <x v="5"/>
    <s v="2025-09"/>
    <s v="1. DIRECT"/>
    <s v="1. Project Support"/>
    <s v="As-built updates"/>
    <s v="Material - Other"/>
    <s v="As-built updates"/>
    <n v="31.16"/>
    <n v="31.16"/>
    <s v="901826564"/>
    <s v="FIP-Ludlow Mid-Line Capacitor: Install n"/>
    <s v="5752060"/>
    <s v="As-built updates"/>
    <s v="Eldorado-Lugo-Mohave Upgrade"/>
  </r>
  <r>
    <x v="5"/>
    <s v="2025-08"/>
    <s v="1. DIRECT"/>
    <s v="4. Allocated"/>
    <s v="Labor - Other"/>
    <s v="Labor"/>
    <s v="Labor Entries &lt;$5,000"/>
    <n v="1070.49"/>
    <n v="1070.49"/>
    <s v="901826564"/>
    <s v="FIP-Ludlow Mid-Line Capacitor: Install n"/>
    <s v="8020075"/>
    <s v="Overhead - Ord to Ord"/>
    <s v="Eldorado-Lugo-Mohave Upgrade"/>
  </r>
  <r>
    <x v="5"/>
    <s v="2025-08"/>
    <s v="2. ALLOCATED"/>
    <s v="5. Corporate Overhead"/>
    <s v="Non Budget - Other"/>
    <s v="Non Budgeted"/>
    <s v="Capitalized Overhead - Inj &amp; Damages"/>
    <n v="0.48"/>
    <n v="0.48"/>
    <s v="901826564"/>
    <s v="FIP-Ludlow Mid-Line Capacitor: Install n"/>
    <s v="5757020"/>
    <s v="Capitalized Overhead - Inj &amp; Damages"/>
    <s v="Eldorado-Lugo-Mohave Upgrade"/>
  </r>
  <r>
    <x v="5"/>
    <s v="2025-09"/>
    <s v="1. DIRECT"/>
    <s v="4. Allocated"/>
    <s v="Labor - Other"/>
    <s v="Labor"/>
    <s v="Labor Entries &lt;$5,000"/>
    <n v="2.3199999999999998"/>
    <n v="2.3199999999999998"/>
    <s v="901826564"/>
    <s v="FIP-Ludlow Mid-Line Capacitor: Install n"/>
    <s v="8050035"/>
    <s v="OH Tool Expenses TDBU"/>
    <s v="Eldorado-Lugo-Mohave Upgrade"/>
  </r>
  <r>
    <x v="5"/>
    <s v="2025-08"/>
    <s v="2. ALLOCATED"/>
    <s v="5. Corporate Overhead"/>
    <s v="Non Budget - Other"/>
    <s v="Non Budgeted"/>
    <s v="Capitalized Overhead - A&amp;G"/>
    <n v="5356.1"/>
    <n v="5356.1"/>
    <s v="901826564"/>
    <s v="FIP-Ludlow Mid-Line Capacitor: Install n"/>
    <s v="5757030"/>
    <s v="Capitalized Overhead - A&amp;G"/>
    <s v="Eldorado-Lugo-Mohave Upgrade"/>
  </r>
  <r>
    <x v="5"/>
    <s v="2025-08"/>
    <s v="1. DIRECT"/>
    <s v="4. Allocated"/>
    <s v="Labor - Other"/>
    <s v="Labor"/>
    <s v="Labor Entries &lt;$5,000"/>
    <n v="8.67"/>
    <n v="8.67"/>
    <s v="901826564"/>
    <s v="FIP-Ludlow Mid-Line Capacitor: Install n"/>
    <s v="8030010"/>
    <s v="OH Paid Absence"/>
    <s v="Eldorado-Lugo-Mohave Upgrade"/>
  </r>
  <r>
    <x v="5"/>
    <s v="2025-08"/>
    <s v="1. DIRECT"/>
    <s v="4. Allocated"/>
    <s v="Labor - Other"/>
    <s v="Labor"/>
    <s v="Labor Entries &lt;$5,000"/>
    <n v="192.88"/>
    <n v="192.88"/>
    <s v="901826564"/>
    <s v="FIP-Ludlow Mid-Line Capacitor: Install n"/>
    <s v="8050043"/>
    <s v="T&amp;D Substation Overall Support"/>
    <s v="Eldorado-Lugo-Mohave Upgrade"/>
  </r>
  <r>
    <x v="5"/>
    <s v="2025-08"/>
    <s v="1. DIRECT"/>
    <s v="4. Allocated"/>
    <s v="Labor - Other"/>
    <s v="Labor"/>
    <s v="Labor Entries &lt;$5,000"/>
    <n v="115.33"/>
    <n v="115.33"/>
    <s v="901826564"/>
    <s v="FIP-Ludlow Mid-Line Capacitor: Install n"/>
    <s v="8050041"/>
    <s v="T&amp;D Sum Business Unit Overall Support"/>
    <s v="Eldorado-Lugo-Mohave Upgrade"/>
  </r>
  <r>
    <x v="5"/>
    <s v="2025-08"/>
    <s v="1. DIRECT"/>
    <s v="4. Allocated"/>
    <s v="Labor - Other"/>
    <s v="Labor"/>
    <s v="Labor Entries &lt;$5,000"/>
    <n v="97.47"/>
    <n v="97.47"/>
    <s v="901826564"/>
    <s v="FIP-Ludlow Mid-Line Capacitor: Install n"/>
    <s v="8050040"/>
    <s v="T&amp;D Summary Trans/Subs Overall Support"/>
    <s v="Eldorado-Lugo-Mohave Upgrade"/>
  </r>
  <r>
    <x v="5"/>
    <s v="2025-08"/>
    <s v="1. DIRECT"/>
    <s v="4. Allocated"/>
    <s v="Labor - Other"/>
    <s v="Labor"/>
    <s v="Labor Entries &lt;$5,000"/>
    <n v="2.63"/>
    <n v="2.63"/>
    <s v="901826564"/>
    <s v="FIP-Ludlow Mid-Line Capacitor: Install n"/>
    <s v="8050035"/>
    <s v="OH Tool Expenses TDBU"/>
    <s v="Eldorado-Lugo-Mohave Upgrade"/>
  </r>
  <r>
    <x v="6"/>
    <s v="2025-05"/>
    <s v="1. DIRECT"/>
    <s v="1. Project Support"/>
    <s v="Engineering/Technical Professional Servi"/>
    <s v="Contract"/>
    <s v="Engineering/Technical Professional Servi"/>
    <n v="400000"/>
    <n v="400000"/>
    <s v="901624163"/>
    <s v="Newberry Springs Mid-Line Capacitor: Ins"/>
    <s v="6161066"/>
    <s v="Engineering/Technical Professional Servi"/>
    <s v="Eldorado-Lugo-Mohave Upgrade"/>
  </r>
  <r>
    <x v="6"/>
    <s v="2025-05"/>
    <s v="1. DIRECT"/>
    <s v="1. Project Support"/>
    <s v="Engineering/Technical Professional Servi"/>
    <s v="Contract"/>
    <s v="Contract Entries &lt;$50,000"/>
    <n v="891"/>
    <n v="891"/>
    <s v="901624163"/>
    <s v="Newberry Springs Mid-Line Capacitor: Ins"/>
    <s v="6161066"/>
    <s v="Engineering/Technical Professional Servi"/>
    <s v="Eldorado-Lugo-Mohave Upgrade"/>
  </r>
  <r>
    <x v="6"/>
    <s v="2025-05"/>
    <s v="1. DIRECT"/>
    <s v="1. Project Support"/>
    <s v="ELEC SYS PLANNING "/>
    <s v="Labor"/>
    <s v="Labor Entries &lt;$5,000"/>
    <n v="390.59999999999997"/>
    <n v="390.59999999999997"/>
    <s v="901624163"/>
    <s v="Newberry Springs Mid-Line Capacitor: Ins"/>
    <s v="8010007"/>
    <s v="Planner"/>
    <s v="Eldorado-Lugo-Mohave Upgrade"/>
  </r>
  <r>
    <x v="6"/>
    <s v="2025-05"/>
    <s v="1. DIRECT"/>
    <s v="1. Project Support"/>
    <s v="ELEC SYS PLANNING "/>
    <s v="Labor"/>
    <s v="Labor Entries &lt;$5,000"/>
    <n v="7.49"/>
    <n v="7.49"/>
    <s v="901624163"/>
    <s v="Newberry Springs Mid-Line Capacitor: Ins"/>
    <s v="8010007"/>
    <s v="Planner"/>
    <s v="Eldorado-Lugo-Mohave Upgrade"/>
  </r>
  <r>
    <x v="6"/>
    <s v="2025-05"/>
    <s v="1. DIRECT"/>
    <s v="1. Project Support"/>
    <s v="Contract Consult/Contract Ord to Ord"/>
    <s v="Contract"/>
    <s v="Contract Consult/Contract Ord to Ord"/>
    <n v="264720.2"/>
    <n v="264720.2"/>
    <s v="901624163"/>
    <s v="Newberry Springs Mid-Line Capacitor: Ins"/>
    <s v="8020082"/>
    <s v="Contract Consult/Contract Ord to Ord"/>
    <s v="Eldorado-Lugo-Mohave Upgrade"/>
  </r>
  <r>
    <x v="6"/>
    <s v="2025-04"/>
    <s v="2. ALLOCATED"/>
    <s v="5. Corporate Overhead"/>
    <s v="Non Budget - Other"/>
    <s v="Non Budgeted"/>
    <s v="Capitalized Overhead - Inj &amp; Damages"/>
    <n v="0.18"/>
    <n v="0.18"/>
    <s v="901624163"/>
    <s v="Newberry Springs Mid-Line Capacitor: Ins"/>
    <s v="5757020"/>
    <s v="Capitalized Overhead - Inj &amp; Damages"/>
    <s v="Eldorado-Lugo-Mohave Upgrade"/>
  </r>
  <r>
    <x v="6"/>
    <s v="2025-05"/>
    <s v="1. DIRECT"/>
    <s v="1. Project Support"/>
    <s v="As-built updates"/>
    <s v="Material - Other"/>
    <s v="As-built updates"/>
    <n v="3363.71"/>
    <n v="3363.71"/>
    <s v="901624163"/>
    <s v="Newberry Springs Mid-Line Capacitor: Ins"/>
    <s v="5752060"/>
    <s v="As-built updates"/>
    <s v="Eldorado-Lugo-Mohave Upgrade"/>
  </r>
  <r>
    <x v="6"/>
    <s v="2025-04"/>
    <s v="2. ALLOCATED"/>
    <s v="5. Corporate Overhead"/>
    <s v="Non Budget - Other"/>
    <s v="Non Budgeted"/>
    <s v="Capitalized Overhead - A&amp;G"/>
    <n v="40848.53"/>
    <n v="40848.53"/>
    <s v="901624163"/>
    <s v="Newberry Springs Mid-Line Capacitor: Ins"/>
    <s v="5757030"/>
    <s v="Capitalized Overhead - A&amp;G"/>
    <s v="Eldorado-Lugo-Mohave Upgrade"/>
  </r>
  <r>
    <x v="6"/>
    <s v="2025-04"/>
    <s v="2. ALLOCATED"/>
    <s v="5. Corporate Overhead"/>
    <s v="Non Budget - Other"/>
    <s v="Non Budgeted"/>
    <s v="Capitalized Overhead - P&amp;B/Payroll Tax"/>
    <n v="7388.23"/>
    <n v="7388.23"/>
    <s v="901624163"/>
    <s v="Newberry Springs Mid-Line Capacitor: Ins"/>
    <s v="5757040"/>
    <s v="Capitalized Overhead - P&amp;B/Payroll Tax"/>
    <s v="Eldorado-Lugo-Mohave Upgrade"/>
  </r>
  <r>
    <x v="6"/>
    <s v="2025-05"/>
    <s v="1. DIRECT"/>
    <s v="1. Project Support"/>
    <s v="Labor - Other"/>
    <s v="Labor"/>
    <s v="Labor Entries &lt;$5,000"/>
    <n v="84.19"/>
    <n v="84.19"/>
    <s v="901624163"/>
    <s v="Newberry Springs Mid-Line Capacitor: Ins"/>
    <s v="8010099"/>
    <s v="Labor Accrual"/>
    <s v="Eldorado-Lugo-Mohave Upgrade"/>
  </r>
  <r>
    <x v="6"/>
    <s v="2025-05"/>
    <s v="1. DIRECT"/>
    <s v="1. Project Support"/>
    <s v="Con - Consults/Prof Srvcs/Out Ord to Ord"/>
    <s v="Contract"/>
    <s v="Contract Entries &lt;$50,000"/>
    <n v="1.08"/>
    <n v="1.08"/>
    <s v="901624163"/>
    <s v="Newberry Springs Mid-Line Capacitor: Ins"/>
    <s v="8020081"/>
    <s v="Con - Consults/Prof Srvcs/Out Ord to Ord"/>
    <s v="Eldorado-Lugo-Mohave Upgrade"/>
  </r>
  <r>
    <x v="6"/>
    <s v="2025-05"/>
    <s v="1. DIRECT"/>
    <s v="1. Project Support"/>
    <s v="Labor - Other"/>
    <s v="Labor"/>
    <s v="Labor Entries &lt;$5,000"/>
    <n v="3110.3199999999997"/>
    <n v="3110.3199999999997"/>
    <s v="901624163"/>
    <s v="Newberry Springs Mid-Line Capacitor: Ins"/>
    <s v="8020070"/>
    <s v="Labor Normal Time - Ord to Ord"/>
    <s v="Eldorado-Lugo-Mohave Upgrade"/>
  </r>
  <r>
    <x v="6"/>
    <s v="2025-05"/>
    <s v="1. DIRECT"/>
    <s v="1. Project Support"/>
    <s v="Labor - Other"/>
    <s v="Labor"/>
    <s v="Labor Entries &lt;$5,000"/>
    <n v="3957.27"/>
    <n v="3957.27"/>
    <s v="901624163"/>
    <s v="Newberry Springs Mid-Line Capacitor: Ins"/>
    <s v="8020071"/>
    <s v="Labor Premium Time - Ord to Ord"/>
    <s v="Eldorado-Lugo-Mohave Upgrade"/>
  </r>
  <r>
    <x v="6"/>
    <s v="2025-05"/>
    <s v="1. DIRECT"/>
    <s v="1. Project Support"/>
    <s v="Labor - Other"/>
    <s v="Labor"/>
    <s v="Labor Entries &lt;$5,000"/>
    <n v="622.06999999999994"/>
    <n v="622.06999999999994"/>
    <s v="901624163"/>
    <s v="Newberry Springs Mid-Line Capacitor: Ins"/>
    <s v="8020078"/>
    <s v="Labor Other Earnings - Ord to Ord"/>
    <s v="Eldorado-Lugo-Mohave Upgrade"/>
  </r>
  <r>
    <x v="6"/>
    <s v="2025-05"/>
    <s v="1. DIRECT"/>
    <s v="1. Project Support"/>
    <s v="Other"/>
    <s v="Other"/>
    <s v="Other"/>
    <n v="208.93"/>
    <n v="208.93"/>
    <s v="901624163"/>
    <s v="Newberry Springs Mid-Line Capacitor: Ins"/>
    <s v="8020076"/>
    <s v="Other - Ord to Ord"/>
    <s v="Eldorado-Lugo-Mohave Upgrade"/>
  </r>
  <r>
    <x v="6"/>
    <s v="2025-05"/>
    <s v="1. DIRECT"/>
    <s v="1. Project Support"/>
    <s v="Other - Accruals IO-BA"/>
    <s v="Other"/>
    <s v="Other - Accruals IO-BA"/>
    <n v="-202145.85"/>
    <n v="-202145.85"/>
    <s v="901624163"/>
    <s v="Newberry Springs Mid-Line Capacitor: Ins"/>
    <s v="8020219"/>
    <s v="Other - Accruals IO-BA"/>
    <s v="Eldorado-Lugo-Mohave Upgrade"/>
  </r>
  <r>
    <x v="6"/>
    <s v="2025-05"/>
    <s v="1. DIRECT"/>
    <s v="1. Project Support"/>
    <s v="Other-Accruals Ord to Ord"/>
    <s v="Other"/>
    <s v="Other-Accruals Ord to Ord"/>
    <n v="73471.849999999991"/>
    <n v="73471.849999999991"/>
    <s v="901624163"/>
    <s v="Newberry Springs Mid-Line Capacitor: Ins"/>
    <s v="8021169"/>
    <s v="Other-Accruals Ord to Ord"/>
    <s v="Eldorado-Lugo-Mohave Upgrade"/>
  </r>
  <r>
    <x v="6"/>
    <s v="2025-05"/>
    <s v="1. DIRECT"/>
    <s v="3. Construction"/>
    <s v="Construction Management Services"/>
    <s v="Contract"/>
    <s v="Contract Entries &lt;$50,000"/>
    <n v="4419.7800000000007"/>
    <n v="4419.7800000000007"/>
    <s v="901624163"/>
    <s v="Newberry Springs Mid-Line Capacitor: Ins"/>
    <s v="6165140"/>
    <s v="Construction Management Services"/>
    <s v="Eldorado-Lugo-Mohave Upgrade"/>
  </r>
  <r>
    <x v="6"/>
    <s v="2025-05"/>
    <s v="1. DIRECT"/>
    <s v="3. Construction"/>
    <s v="Contract Consult/Contract Ord to Ord"/>
    <s v="Contract"/>
    <s v="Contract Entries &lt;$50,000"/>
    <n v="2214"/>
    <n v="2214"/>
    <s v="901624163"/>
    <s v="Newberry Springs Mid-Line Capacitor: Ins"/>
    <s v="8020082"/>
    <s v="Contract Consult/Contract Ord to Ord"/>
    <s v="Eldorado-Lugo-Mohave Upgrade"/>
  </r>
  <r>
    <x v="6"/>
    <s v="2025-05"/>
    <s v="1. DIRECT"/>
    <s v="3. Construction"/>
    <s v="Labor - Other"/>
    <s v="Labor"/>
    <s v="Labor Entries &lt;$5,000"/>
    <n v="306.85000000000002"/>
    <n v="306.85000000000002"/>
    <s v="901624163"/>
    <s v="Newberry Springs Mid-Line Capacitor: Ins"/>
    <s v="8020070"/>
    <s v="Labor Normal Time - Ord to Ord"/>
    <s v="Eldorado-Lugo-Mohave Upgrade"/>
  </r>
  <r>
    <x v="6"/>
    <s v="2025-05"/>
    <s v="1. DIRECT"/>
    <s v="3. Construction"/>
    <s v="Labor - Other"/>
    <s v="Labor"/>
    <s v="Labor Entries &lt;$5,000"/>
    <n v="61.37"/>
    <n v="61.37"/>
    <s v="901624163"/>
    <s v="Newberry Springs Mid-Line Capacitor: Ins"/>
    <s v="8020078"/>
    <s v="Labor Other Earnings - Ord to Ord"/>
    <s v="Eldorado-Lugo-Mohave Upgrade"/>
  </r>
  <r>
    <x v="6"/>
    <s v="2025-05"/>
    <s v="1. DIRECT"/>
    <s v="4. Allocated"/>
    <s v="Capitalized Overhead - IT IMM"/>
    <s v="Chargeback"/>
    <s v="Chargeback Entries&lt;$5,000"/>
    <n v="2735.22"/>
    <n v="2735.22"/>
    <s v="901624163"/>
    <s v="Newberry Springs Mid-Line Capacitor: Ins"/>
    <s v="5757075"/>
    <s v="Capitalized Overhead - IT IMM"/>
    <s v="Eldorado-Lugo-Mohave Upgrade"/>
  </r>
  <r>
    <x v="6"/>
    <s v="2025-05"/>
    <s v="1. DIRECT"/>
    <s v="4. Allocated"/>
    <s v="Chargebacks"/>
    <s v="Chargeback"/>
    <s v="Chargeback Entries&lt;$5,000"/>
    <n v="2429.8000000000002"/>
    <n v="2429.8000000000002"/>
    <s v="901624163"/>
    <s v="Newberry Springs Mid-Line Capacitor: Ins"/>
    <s v="8020200"/>
    <s v="Labor Normal Time - IO BA"/>
    <s v="Eldorado-Lugo-Mohave Upgrade"/>
  </r>
  <r>
    <x v="6"/>
    <s v="2025-05"/>
    <s v="1. DIRECT"/>
    <s v="3. Construction"/>
    <s v="Other"/>
    <s v="Other"/>
    <s v="Other"/>
    <n v="-22.14"/>
    <n v="-22.14"/>
    <s v="901624163"/>
    <s v="Newberry Springs Mid-Line Capacitor: Ins"/>
    <s v="8020076"/>
    <s v="Other - Ord to Ord"/>
    <s v="Eldorado-Lugo-Mohave Upgrade"/>
  </r>
  <r>
    <x v="6"/>
    <s v="2025-04"/>
    <s v="1. DIRECT"/>
    <s v="4. Allocated"/>
    <s v="Chargebacks"/>
    <s v="Chargeback"/>
    <s v="Chargeback Entries&lt;$5,000"/>
    <n v="423.87"/>
    <n v="423.87"/>
    <s v="901624163"/>
    <s v="Newberry Springs Mid-Line Capacitor: Ins"/>
    <s v="8020206"/>
    <s v="Other IO BA"/>
    <s v="Eldorado-Lugo-Mohave Upgrade"/>
  </r>
  <r>
    <x v="6"/>
    <s v="2025-04"/>
    <s v="1. DIRECT"/>
    <s v="1. Project Support"/>
    <s v="Labor - Other"/>
    <s v="Labor"/>
    <s v="Labor Entries &lt;$5,000"/>
    <n v="1233.94"/>
    <n v="1233.94"/>
    <s v="901624163"/>
    <s v="Newberry Springs Mid-Line Capacitor: Ins"/>
    <s v="8020078"/>
    <s v="Labor Other Earnings - Ord to Ord"/>
    <s v="Eldorado-Lugo-Mohave Upgrade"/>
  </r>
  <r>
    <x v="6"/>
    <s v="2025-04"/>
    <s v="1. DIRECT"/>
    <s v="1. Project Support"/>
    <s v="Other"/>
    <s v="Other"/>
    <s v="Other"/>
    <n v="704.77"/>
    <n v="704.77"/>
    <s v="901624163"/>
    <s v="Newberry Springs Mid-Line Capacitor: Ins"/>
    <s v="8020076"/>
    <s v="Other - Ord to Ord"/>
    <s v="Eldorado-Lugo-Mohave Upgrade"/>
  </r>
  <r>
    <x v="6"/>
    <s v="2025-06"/>
    <s v="1. DIRECT"/>
    <s v="1. Project Support"/>
    <s v="Labor - Other"/>
    <s v="Labor"/>
    <s v="Labor Entries &lt;$5,000"/>
    <n v="2924.37"/>
    <n v="2924.37"/>
    <s v="901624163"/>
    <s v="Newberry Springs Mid-Line Capacitor: Ins"/>
    <s v="8020070"/>
    <s v="Labor Normal Time - Ord to Ord"/>
    <s v="Eldorado-Lugo-Mohave Upgrade"/>
  </r>
  <r>
    <x v="6"/>
    <s v="2025-04"/>
    <s v="1. DIRECT"/>
    <s v="1. Project Support"/>
    <s v="Other - Accruals IO-BA"/>
    <s v="Other"/>
    <s v="Other - Accruals IO-BA"/>
    <n v="-35734.769999999997"/>
    <n v="-35734.769999999997"/>
    <s v="901624163"/>
    <s v="Newberry Springs Mid-Line Capacitor: Ins"/>
    <s v="8020219"/>
    <s v="Other - Accruals IO-BA"/>
    <s v="Eldorado-Lugo-Mohave Upgrade"/>
  </r>
  <r>
    <x v="6"/>
    <s v="2025-04"/>
    <s v="1. DIRECT"/>
    <s v="3. Construction"/>
    <s v="Con - Consults/Prof Srvcs/Out Ord to Ord"/>
    <s v="Contract"/>
    <s v="Contract Entries &lt;$50,000"/>
    <n v="292.01"/>
    <n v="292.01"/>
    <s v="901624163"/>
    <s v="Newberry Springs Mid-Line Capacitor: Ins"/>
    <s v="8020081"/>
    <s v="Con - Consults/Prof Srvcs/Out Ord to Ord"/>
    <s v="Eldorado-Lugo-Mohave Upgrade"/>
  </r>
  <r>
    <x v="6"/>
    <s v="2025-04"/>
    <s v="1. DIRECT"/>
    <s v="3. Construction"/>
    <s v="Construction Management Services"/>
    <s v="Contract"/>
    <s v="Contract Entries &lt;$50,000"/>
    <n v="1521.96"/>
    <n v="1521.96"/>
    <s v="901624163"/>
    <s v="Newberry Springs Mid-Line Capacitor: Ins"/>
    <s v="6165140"/>
    <s v="Construction Management Services"/>
    <s v="Eldorado-Lugo-Mohave Upgrade"/>
  </r>
  <r>
    <x v="6"/>
    <s v="2025-04"/>
    <s v="1. DIRECT"/>
    <s v="3. Construction"/>
    <s v="Contract Consult/Contract Ord to Ord"/>
    <s v="Contract"/>
    <s v="Contract Entries &lt;$50,000"/>
    <n v="2066.4"/>
    <n v="2066.4"/>
    <s v="901624163"/>
    <s v="Newberry Springs Mid-Line Capacitor: Ins"/>
    <s v="8020082"/>
    <s v="Contract Consult/Contract Ord to Ord"/>
    <s v="Eldorado-Lugo-Mohave Upgrade"/>
  </r>
  <r>
    <x v="6"/>
    <s v="2025-04"/>
    <s v="1. DIRECT"/>
    <s v="3. Construction"/>
    <s v="Labor - Other"/>
    <s v="Labor"/>
    <s v="Labor Entries &lt;$5,000"/>
    <n v="305.20999999999998"/>
    <n v="305.20999999999998"/>
    <s v="901624163"/>
    <s v="Newberry Springs Mid-Line Capacitor: Ins"/>
    <s v="8020070"/>
    <s v="Labor Normal Time - Ord to Ord"/>
    <s v="Eldorado-Lugo-Mohave Upgrade"/>
  </r>
  <r>
    <x v="6"/>
    <s v="2025-04"/>
    <s v="1. DIRECT"/>
    <s v="3. Construction"/>
    <s v="Labor - Other"/>
    <s v="Labor"/>
    <s v="Labor Entries &lt;$5,000"/>
    <n v="61.04"/>
    <n v="61.04"/>
    <s v="901624163"/>
    <s v="Newberry Springs Mid-Line Capacitor: Ins"/>
    <s v="8020078"/>
    <s v="Labor Other Earnings - Ord to Ord"/>
    <s v="Eldorado-Lugo-Mohave Upgrade"/>
  </r>
  <r>
    <x v="6"/>
    <s v="2025-04"/>
    <s v="1. DIRECT"/>
    <s v="3. Construction"/>
    <s v="Other"/>
    <s v="Other"/>
    <s v="Other"/>
    <n v="-20.66"/>
    <n v="-20.66"/>
    <s v="901624163"/>
    <s v="Newberry Springs Mid-Line Capacitor: Ins"/>
    <s v="8020076"/>
    <s v="Other - Ord to Ord"/>
    <s v="Eldorado-Lugo-Mohave Upgrade"/>
  </r>
  <r>
    <x v="6"/>
    <s v="2025-04"/>
    <s v="1. DIRECT"/>
    <s v="4. Allocated"/>
    <s v="Capitalized Overhead - IT IMM"/>
    <s v="Chargeback"/>
    <s v="Chargeback Entries&lt;$5,000"/>
    <n v="669.41"/>
    <n v="669.41"/>
    <s v="901624163"/>
    <s v="Newberry Springs Mid-Line Capacitor: Ins"/>
    <s v="5757075"/>
    <s v="Capitalized Overhead - IT IMM"/>
    <s v="Eldorado-Lugo-Mohave Upgrade"/>
  </r>
  <r>
    <x v="6"/>
    <s v="2025-04"/>
    <s v="1. DIRECT"/>
    <s v="1. Project Support"/>
    <s v="Other-Accruals Ord to Ord"/>
    <s v="Other"/>
    <s v="Other-Accruals Ord to Ord"/>
    <n v="146340.4"/>
    <n v="146340.4"/>
    <s v="901624163"/>
    <s v="Newberry Springs Mid-Line Capacitor: Ins"/>
    <s v="8021169"/>
    <s v="Other-Accruals Ord to Ord"/>
    <s v="Eldorado-Lugo-Mohave Upgrade"/>
  </r>
  <r>
    <x v="6"/>
    <s v="2025-04"/>
    <s v="1. DIRECT"/>
    <s v="4. Allocated"/>
    <s v="Chargebacks"/>
    <s v="Chargeback"/>
    <s v="Chargeback Entries&lt;$5,000"/>
    <n v="115.87"/>
    <n v="115.87"/>
    <s v="901624163"/>
    <s v="Newberry Springs Mid-Line Capacitor: Ins"/>
    <s v="8020205"/>
    <s v="Overhead IO BA"/>
    <s v="Eldorado-Lugo-Mohave Upgrade"/>
  </r>
  <r>
    <x v="6"/>
    <s v="2025-04"/>
    <s v="1. DIRECT"/>
    <s v="4. Allocated"/>
    <s v="Labor - Other"/>
    <s v="Labor"/>
    <s v="Labor Entries &lt;$5,000"/>
    <n v="5.89"/>
    <n v="5.89"/>
    <s v="901624163"/>
    <s v="Newberry Springs Mid-Line Capacitor: Ins"/>
    <s v="8050035"/>
    <s v="OH Tool Expenses TDBU"/>
    <s v="Eldorado-Lugo-Mohave Upgrade"/>
  </r>
  <r>
    <x v="6"/>
    <s v="2025-04"/>
    <s v="1. DIRECT"/>
    <s v="4. Allocated"/>
    <s v="Chargebacks"/>
    <s v="Chargeback"/>
    <s v="Chargeback Entries&lt;$5,000"/>
    <n v="411.9"/>
    <n v="411.9"/>
    <s v="901624163"/>
    <s v="Newberry Springs Mid-Line Capacitor: Ins"/>
    <s v="8020208"/>
    <s v="Labor Other Earnings - IO BA"/>
    <s v="Eldorado-Lugo-Mohave Upgrade"/>
  </r>
  <r>
    <x v="6"/>
    <s v="2025-04"/>
    <s v="1. DIRECT"/>
    <s v="4. Allocated"/>
    <s v="Chargebacks"/>
    <s v="Chargeback"/>
    <s v="Chargeback Entries&lt;$5,000"/>
    <n v="2518.2600000000002"/>
    <n v="2518.2600000000002"/>
    <s v="901624163"/>
    <s v="Newberry Springs Mid-Line Capacitor: Ins"/>
    <s v="8020211"/>
    <s v="Con - Consults/Prof Srvcs/Out IO BA"/>
    <s v="Eldorado-Lugo-Mohave Upgrade"/>
  </r>
  <r>
    <x v="6"/>
    <s v="2025-04"/>
    <s v="1. DIRECT"/>
    <s v="4. Allocated"/>
    <s v="Chargebacks"/>
    <s v="Chargeback"/>
    <s v="Chargeback Entries&lt;$5,000"/>
    <n v="42.830000000000005"/>
    <n v="42.830000000000005"/>
    <s v="901624163"/>
    <s v="Newberry Springs Mid-Line Capacitor: Ins"/>
    <s v="8020454"/>
    <s v="Indirect SCM IMM - IO BA"/>
    <s v="Eldorado-Lugo-Mohave Upgrade"/>
  </r>
  <r>
    <x v="6"/>
    <s v="2025-04"/>
    <s v="1. DIRECT"/>
    <s v="4. Allocated"/>
    <s v="Chargebacks"/>
    <s v="Chargeback"/>
    <s v="Chargeback Entries&lt;$5,000"/>
    <n v="1330"/>
    <n v="1330"/>
    <s v="901624163"/>
    <s v="Newberry Springs Mid-Line Capacitor: Ins"/>
    <s v="8050121"/>
    <s v="Procurement Services Chargeback"/>
    <s v="Eldorado-Lugo-Mohave Upgrade"/>
  </r>
  <r>
    <x v="6"/>
    <s v="2025-04"/>
    <s v="1. DIRECT"/>
    <s v="4. Allocated"/>
    <s v="Chargebacks"/>
    <s v="Chargeback"/>
    <s v="Law - BETA Engineering Contract Dispute"/>
    <n v="70519"/>
    <n v="70519"/>
    <s v="901624163"/>
    <s v="Newberry Springs Mid-Line Capacitor: Ins"/>
    <s v="8020211"/>
    <s v="Con - Consults/Prof Srvcs/Out IO BA"/>
    <s v="Eldorado-Lugo-Mohave Upgrade"/>
  </r>
  <r>
    <x v="6"/>
    <s v="2025-04"/>
    <s v="1. DIRECT"/>
    <s v="4. Allocated"/>
    <s v="Chargebacks"/>
    <s v="Chargeback"/>
    <s v="MEP-PE_Eldorado Lugo Mojave Trans Restor"/>
    <n v="10461.290000000001"/>
    <n v="10461.290000000001"/>
    <s v="901624163"/>
    <s v="Newberry Springs Mid-Line Capacitor: Ins"/>
    <s v="8020211"/>
    <s v="Con - Consults/Prof Srvcs/Out IO BA"/>
    <s v="Eldorado-Lugo-Mohave Upgrade"/>
  </r>
  <r>
    <x v="6"/>
    <s v="2025-04"/>
    <s v="1. DIRECT"/>
    <s v="4. Allocated"/>
    <s v="Indirct SCM IMM - Order to Order"/>
    <s v="Chargeback"/>
    <s v="Chargeback Entries&lt;$5,000"/>
    <n v="9.370000000000001"/>
    <n v="9.370000000000001"/>
    <s v="901624163"/>
    <s v="Newberry Springs Mid-Line Capacitor: Ins"/>
    <s v="8020494"/>
    <s v="Indirct SCM IMM - Order to Order"/>
    <s v="Eldorado-Lugo-Mohave Upgrade"/>
  </r>
  <r>
    <x v="6"/>
    <s v="2025-04"/>
    <s v="1. DIRECT"/>
    <s v="4. Allocated"/>
    <s v="Labor - Other"/>
    <s v="Labor"/>
    <s v="Division Overhead"/>
    <n v="13608.2"/>
    <n v="13608.2"/>
    <s v="901624163"/>
    <s v="Newberry Springs Mid-Line Capacitor: Ins"/>
    <s v="8050040"/>
    <s v="T&amp;D Summary Trans/Subs Overall Support"/>
    <s v="Eldorado-Lugo-Mohave Upgrade"/>
  </r>
  <r>
    <x v="6"/>
    <s v="2025-04"/>
    <s v="1. DIRECT"/>
    <s v="4. Allocated"/>
    <s v="Labor - Other"/>
    <s v="Labor"/>
    <s v="Division Overhead"/>
    <n v="8278.61"/>
    <n v="8278.61"/>
    <s v="901624163"/>
    <s v="Newberry Springs Mid-Line Capacitor: Ins"/>
    <s v="8050041"/>
    <s v="T&amp;D Sum Business Unit Overall Support"/>
    <s v="Eldorado-Lugo-Mohave Upgrade"/>
  </r>
  <r>
    <x v="6"/>
    <s v="2025-04"/>
    <s v="1. DIRECT"/>
    <s v="4. Allocated"/>
    <s v="Labor - Other"/>
    <s v="Labor"/>
    <s v="Division Overhead"/>
    <n v="33910.519999999997"/>
    <n v="33910.519999999997"/>
    <s v="901624163"/>
    <s v="Newberry Springs Mid-Line Capacitor: Ins"/>
    <s v="8050043"/>
    <s v="T&amp;D Substation Overall Support"/>
    <s v="Eldorado-Lugo-Mohave Upgrade"/>
  </r>
  <r>
    <x v="6"/>
    <s v="2025-04"/>
    <s v="1. DIRECT"/>
    <s v="4. Allocated"/>
    <s v="Labor - Other"/>
    <s v="Labor"/>
    <s v="Labor Entries &lt;$5,000"/>
    <n v="1716.33"/>
    <n v="1716.33"/>
    <s v="901624163"/>
    <s v="Newberry Springs Mid-Line Capacitor: Ins"/>
    <s v="8020075"/>
    <s v="Overhead - Ord to Ord"/>
    <s v="Eldorado-Lugo-Mohave Upgrade"/>
  </r>
  <r>
    <x v="6"/>
    <s v="2025-04"/>
    <s v="1. DIRECT"/>
    <s v="4. Allocated"/>
    <s v="Labor - Other"/>
    <s v="Labor"/>
    <s v="Labor Entries &lt;$5,000"/>
    <n v="17.920000000000002"/>
    <n v="17.920000000000002"/>
    <s v="901624163"/>
    <s v="Newberry Springs Mid-Line Capacitor: Ins"/>
    <s v="8030010"/>
    <s v="OH Paid Absence"/>
    <s v="Eldorado-Lugo-Mohave Upgrade"/>
  </r>
  <r>
    <x v="6"/>
    <s v="2025-04"/>
    <s v="1. DIRECT"/>
    <s v="4. Allocated"/>
    <s v="Chargebacks"/>
    <s v="Chargeback"/>
    <s v="Chargeback Entries&lt;$5,000"/>
    <n v="2059.44"/>
    <n v="2059.44"/>
    <s v="901624163"/>
    <s v="Newberry Springs Mid-Line Capacitor: Ins"/>
    <s v="8020200"/>
    <s v="Labor Normal Time - IO BA"/>
    <s v="Eldorado-Lugo-Mohave Upgrade"/>
  </r>
  <r>
    <x v="6"/>
    <s v="2025-06"/>
    <s v="1. DIRECT"/>
    <s v="3. Construction"/>
    <s v="SC&amp;M "/>
    <s v="Labor"/>
    <s v="Labor Entries &lt;$5,000"/>
    <n v="6.64"/>
    <n v="6.64"/>
    <s v="901624163"/>
    <s v="Newberry Springs Mid-Line Capacitor: Ins"/>
    <s v="8010003"/>
    <s v="Supervisor"/>
    <s v="Eldorado-Lugo-Mohave Upgrade"/>
  </r>
  <r>
    <x v="6"/>
    <s v="2025-06"/>
    <s v="1. DIRECT"/>
    <s v="1. Project Support"/>
    <s v="Other"/>
    <s v="Other"/>
    <s v="Other"/>
    <n v="239.85"/>
    <n v="239.85"/>
    <s v="901624163"/>
    <s v="Newberry Springs Mid-Line Capacitor: Ins"/>
    <s v="6060037"/>
    <s v="Meals-Bus.Ofc Mtg. (Employee &amp; CW only)"/>
    <s v="Eldorado-Lugo-Mohave Upgrade"/>
  </r>
  <r>
    <x v="6"/>
    <s v="2025-06"/>
    <s v="1. DIRECT"/>
    <s v="1. Project Support"/>
    <s v="Other"/>
    <s v="Other"/>
    <s v="Other"/>
    <n v="469.98"/>
    <n v="469.98"/>
    <s v="901624163"/>
    <s v="Newberry Springs Mid-Line Capacitor: Ins"/>
    <s v="6070020"/>
    <s v="Lodging"/>
    <s v="Eldorado-Lugo-Mohave Upgrade"/>
  </r>
  <r>
    <x v="6"/>
    <s v="2025-06"/>
    <s v="1. DIRECT"/>
    <s v="1. Project Support"/>
    <s v="Other"/>
    <s v="Other"/>
    <s v="Other"/>
    <n v="70.680000000000007"/>
    <n v="70.680000000000007"/>
    <s v="901624163"/>
    <s v="Newberry Springs Mid-Line Capacitor: Ins"/>
    <s v="6070025"/>
    <s v="Meals-Bus. Travel/Seminars (50% Ded.)"/>
    <s v="Eldorado-Lugo-Mohave Upgrade"/>
  </r>
  <r>
    <x v="6"/>
    <s v="2025-06"/>
    <s v="1. DIRECT"/>
    <s v="1. Project Support"/>
    <s v="Other - Accruals IO-BA"/>
    <s v="Other"/>
    <s v="Other - Accruals IO-BA"/>
    <n v="89057.5"/>
    <n v="89057.5"/>
    <s v="901624163"/>
    <s v="Newberry Springs Mid-Line Capacitor: Ins"/>
    <s v="8020219"/>
    <s v="Other - Accruals IO-BA"/>
    <s v="Eldorado-Lugo-Mohave Upgrade"/>
  </r>
  <r>
    <x v="6"/>
    <s v="2025-06"/>
    <s v="1. DIRECT"/>
    <s v="1. Project Support"/>
    <s v="Other-Accruals Ord to Ord"/>
    <s v="Other"/>
    <s v="Other-Accruals Ord to Ord"/>
    <n v="-292323.90000000002"/>
    <n v="-292323.90000000002"/>
    <s v="901624163"/>
    <s v="Newberry Springs Mid-Line Capacitor: Ins"/>
    <s v="8021169"/>
    <s v="Other-Accruals Ord to Ord"/>
    <s v="Eldorado-Lugo-Mohave Upgrade"/>
  </r>
  <r>
    <x v="6"/>
    <s v="2025-06"/>
    <s v="1. DIRECT"/>
    <s v="3. Construction"/>
    <s v="Con - Consults/Prof Srvcs/Out Ord to Ord"/>
    <s v="Contract"/>
    <s v="Contract Entries &lt;$50,000"/>
    <n v="194.67"/>
    <n v="194.67"/>
    <s v="901624163"/>
    <s v="Newberry Springs Mid-Line Capacitor: Ins"/>
    <s v="8020081"/>
    <s v="Con - Consults/Prof Srvcs/Out Ord to Ord"/>
    <s v="Eldorado-Lugo-Mohave Upgrade"/>
  </r>
  <r>
    <x v="6"/>
    <s v="2025-06"/>
    <s v="1. DIRECT"/>
    <s v="3. Construction"/>
    <s v="Construction Management Services"/>
    <s v="Contract"/>
    <s v="Contract Entries &lt;$50,000"/>
    <n v="5461.94"/>
    <n v="5461.94"/>
    <s v="901624163"/>
    <s v="Newberry Springs Mid-Line Capacitor: Ins"/>
    <s v="6165140"/>
    <s v="Construction Management Services"/>
    <s v="Eldorado-Lugo-Mohave Upgrade"/>
  </r>
  <r>
    <x v="6"/>
    <s v="2025-06"/>
    <s v="1. DIRECT"/>
    <s v="3. Construction"/>
    <s v="Contract Consult/Contract Ord to Ord"/>
    <s v="Contract"/>
    <s v="Contract Entries &lt;$50,000"/>
    <n v="2029.5"/>
    <n v="2029.5"/>
    <s v="901624163"/>
    <s v="Newberry Springs Mid-Line Capacitor: Ins"/>
    <s v="8020082"/>
    <s v="Contract Consult/Contract Ord to Ord"/>
    <s v="Eldorado-Lugo-Mohave Upgrade"/>
  </r>
  <r>
    <x v="6"/>
    <s v="2025-06"/>
    <s v="1. DIRECT"/>
    <s v="3. Construction"/>
    <s v="Labor - Other"/>
    <s v="Labor"/>
    <s v="Labor Entries &lt;$5,000"/>
    <n v="177.57"/>
    <n v="177.57"/>
    <s v="901624163"/>
    <s v="Newberry Springs Mid-Line Capacitor: Ins"/>
    <s v="8020070"/>
    <s v="Labor Normal Time - Ord to Ord"/>
    <s v="Eldorado-Lugo-Mohave Upgrade"/>
  </r>
  <r>
    <x v="6"/>
    <s v="2025-06"/>
    <s v="1. DIRECT"/>
    <s v="3. Construction"/>
    <s v="Labor - Other"/>
    <s v="Labor"/>
    <s v="Labor Entries &lt;$5,000"/>
    <n v="35.520000000000003"/>
    <n v="35.520000000000003"/>
    <s v="901624163"/>
    <s v="Newberry Springs Mid-Line Capacitor: Ins"/>
    <s v="8020078"/>
    <s v="Labor Other Earnings - Ord to Ord"/>
    <s v="Eldorado-Lugo-Mohave Upgrade"/>
  </r>
  <r>
    <x v="6"/>
    <s v="2025-06"/>
    <s v="1. DIRECT"/>
    <s v="1. Project Support"/>
    <s v="Labor - Other"/>
    <s v="Labor"/>
    <s v="Labor Entries &lt;$5,000"/>
    <n v="328.67"/>
    <n v="328.67"/>
    <s v="901624163"/>
    <s v="Newberry Springs Mid-Line Capacitor: Ins"/>
    <s v="6019388"/>
    <s v="Labor - Other - Correction"/>
    <s v="Eldorado-Lugo-Mohave Upgrade"/>
  </r>
  <r>
    <x v="6"/>
    <s v="2025-06"/>
    <s v="1. DIRECT"/>
    <s v="3. Construction"/>
    <s v="Other"/>
    <s v="Other"/>
    <s v="Other"/>
    <n v="-20.3"/>
    <n v="-20.3"/>
    <s v="901624163"/>
    <s v="Newberry Springs Mid-Line Capacitor: Ins"/>
    <s v="8020076"/>
    <s v="Other - Ord to Ord"/>
    <s v="Eldorado-Lugo-Mohave Upgrade"/>
  </r>
  <r>
    <x v="6"/>
    <s v="2025-06"/>
    <s v="1. DIRECT"/>
    <s v="1. Project Support"/>
    <s v="Other"/>
    <s v="Other"/>
    <s v="Other"/>
    <n v="-117.6"/>
    <n v="-117.6"/>
    <s v="901624163"/>
    <s v="Newberry Springs Mid-Line Capacitor: Ins"/>
    <s v="6150416"/>
    <s v="AP Vendor Discount - OU"/>
    <s v="Eldorado-Lugo-Mohave Upgrade"/>
  </r>
  <r>
    <x v="6"/>
    <s v="2025-06"/>
    <s v="1. DIRECT"/>
    <s v="3. Construction"/>
    <s v="SC&amp;M "/>
    <s v="Labor"/>
    <s v="Labor Entries &lt;$5,000"/>
    <n v="724.88"/>
    <n v="724.88"/>
    <s v="901624163"/>
    <s v="Newberry Springs Mid-Line Capacitor: Ins"/>
    <s v="8010003"/>
    <s v="Supervisor"/>
    <s v="Eldorado-Lugo-Mohave Upgrade"/>
  </r>
  <r>
    <x v="6"/>
    <s v="2025-06"/>
    <s v="1. DIRECT"/>
    <s v="4. Allocated"/>
    <s v="Capitalized Overhead - IT IMM"/>
    <s v="Chargeback"/>
    <s v="Chargeback Entries&lt;$5,000"/>
    <n v="659.2"/>
    <n v="659.2"/>
    <s v="901624163"/>
    <s v="Newberry Springs Mid-Line Capacitor: Ins"/>
    <s v="5757075"/>
    <s v="Capitalized Overhead - IT IMM"/>
    <s v="Eldorado-Lugo-Mohave Upgrade"/>
  </r>
  <r>
    <x v="6"/>
    <s v="2025-06"/>
    <s v="1. DIRECT"/>
    <s v="4. Allocated"/>
    <s v="Chargebacks"/>
    <s v="Chargeback"/>
    <s v="Chargeback Entries&lt;$5,000"/>
    <n v="1621.12"/>
    <n v="1621.12"/>
    <s v="901624163"/>
    <s v="Newberry Springs Mid-Line Capacitor: Ins"/>
    <s v="8020200"/>
    <s v="Labor Normal Time - IO BA"/>
    <s v="Eldorado-Lugo-Mohave Upgrade"/>
  </r>
  <r>
    <x v="6"/>
    <s v="2025-06"/>
    <s v="1. DIRECT"/>
    <s v="4. Allocated"/>
    <s v="Chargebacks"/>
    <s v="Chargeback"/>
    <s v="Chargeback Entries&lt;$5,000"/>
    <n v="-45.69"/>
    <n v="-45.69"/>
    <s v="901624163"/>
    <s v="Newberry Springs Mid-Line Capacitor: Ins"/>
    <s v="8020205"/>
    <s v="Overhead IO BA"/>
    <s v="Eldorado-Lugo-Mohave Upgrade"/>
  </r>
  <r>
    <x v="6"/>
    <s v="2025-06"/>
    <s v="1. DIRECT"/>
    <s v="4. Allocated"/>
    <s v="Chargebacks"/>
    <s v="Chargeback"/>
    <s v="Chargeback Entries&lt;$5,000"/>
    <n v="422.17"/>
    <n v="422.17"/>
    <s v="901624163"/>
    <s v="Newberry Springs Mid-Line Capacitor: Ins"/>
    <s v="8020206"/>
    <s v="Other IO BA"/>
    <s v="Eldorado-Lugo-Mohave Upgrade"/>
  </r>
  <r>
    <x v="6"/>
    <s v="2025-06"/>
    <s v="1. DIRECT"/>
    <s v="4. Allocated"/>
    <s v="Chargebacks"/>
    <s v="Chargeback"/>
    <s v="Chargeback Entries&lt;$5,000"/>
    <n v="320.61"/>
    <n v="320.61"/>
    <s v="901624163"/>
    <s v="Newberry Springs Mid-Line Capacitor: Ins"/>
    <s v="8020208"/>
    <s v="Labor Other Earnings - IO BA"/>
    <s v="Eldorado-Lugo-Mohave Upgrade"/>
  </r>
  <r>
    <x v="6"/>
    <s v="2025-06"/>
    <s v="1. DIRECT"/>
    <s v="4. Allocated"/>
    <s v="Chargebacks"/>
    <s v="Chargeback"/>
    <s v="Chargeback Entries&lt;$5,000"/>
    <n v="1460.34"/>
    <n v="1460.34"/>
    <s v="901624163"/>
    <s v="Newberry Springs Mid-Line Capacitor: Ins"/>
    <s v="8020211"/>
    <s v="Con - Consults/Prof Srvcs/Out IO BA"/>
    <s v="Eldorado-Lugo-Mohave Upgrade"/>
  </r>
  <r>
    <x v="6"/>
    <s v="2025-04"/>
    <s v="1. DIRECT"/>
    <s v="1. Project Support"/>
    <s v="Labor - Other"/>
    <s v="Labor"/>
    <s v="Labor Entries &lt;$5,000"/>
    <n v="6169.68"/>
    <n v="6169.68"/>
    <s v="901624163"/>
    <s v="Newberry Springs Mid-Line Capacitor: Ins"/>
    <s v="8020070"/>
    <s v="Labor Normal Time - Ord to Ord"/>
    <s v="Eldorado-Lugo-Mohave Upgrade"/>
  </r>
  <r>
    <x v="6"/>
    <s v="2025-02"/>
    <s v="1. DIRECT"/>
    <s v="4. Allocated"/>
    <s v="Chargebacks"/>
    <s v="Chargeback"/>
    <s v="Chargeback Entries&lt;$5,000"/>
    <n v="69.97"/>
    <n v="69.97"/>
    <s v="901624163"/>
    <s v="Newberry Springs Mid-Line Capacitor: Ins"/>
    <s v="8020205"/>
    <s v="Overhead IO BA"/>
    <s v="Eldorado-Lugo-Mohave Upgrade"/>
  </r>
  <r>
    <x v="6"/>
    <s v="2025-06"/>
    <s v="1. DIRECT"/>
    <s v="4. Allocated"/>
    <s v="Chargebacks"/>
    <s v="Chargeback"/>
    <s v="Chargeback Entries&lt;$5,000"/>
    <n v="29.93"/>
    <n v="29.93"/>
    <s v="901624163"/>
    <s v="Newberry Springs Mid-Line Capacitor: Ins"/>
    <s v="8020454"/>
    <s v="Indirect SCM IMM - IO BA"/>
    <s v="Eldorado-Lugo-Mohave Upgrade"/>
  </r>
  <r>
    <x v="6"/>
    <s v="2025-06"/>
    <s v="1. DIRECT"/>
    <s v="4. Allocated"/>
    <s v="Chargebacks"/>
    <s v="Chargeback"/>
    <s v="Chargeback Entries&lt;$5,000"/>
    <n v="37.43"/>
    <n v="37.43"/>
    <s v="901624163"/>
    <s v="Newberry Springs Mid-Line Capacitor: Ins"/>
    <s v="8050121"/>
    <s v="Procurement Services Chargeback"/>
    <s v="Eldorado-Lugo-Mohave Upgrade"/>
  </r>
  <r>
    <x v="6"/>
    <s v="2025-06"/>
    <s v="1. DIRECT"/>
    <s v="3. Construction"/>
    <s v="Major Construction, Turnkey, Trans/Subs"/>
    <s v="Contract"/>
    <s v="Contract Entries &lt;$50,000"/>
    <n v="5880"/>
    <n v="5880"/>
    <s v="901624163"/>
    <s v="Newberry Springs Mid-Line Capacitor: Ins"/>
    <s v="6165135"/>
    <s v="Major Construction, Turnkey, Trans/Subs"/>
    <s v="Eldorado-Lugo-Mohave Upgrade"/>
  </r>
  <r>
    <x v="6"/>
    <s v="2025-05"/>
    <s v="1. DIRECT"/>
    <s v="4. Allocated"/>
    <s v="Labor - Other"/>
    <s v="Labor"/>
    <s v="Labor Entries &lt;$5,000"/>
    <n v="165"/>
    <n v="165"/>
    <s v="901624163"/>
    <s v="Newberry Springs Mid-Line Capacitor: Ins"/>
    <s v="8050035"/>
    <s v="OH Tool Expenses TDBU"/>
    <s v="Eldorado-Lugo-Mohave Upgrade"/>
  </r>
  <r>
    <x v="6"/>
    <s v="2025-05"/>
    <s v="1. DIRECT"/>
    <s v="4. Allocated"/>
    <s v="Chargebacks"/>
    <s v="Chargeback"/>
    <s v="Chargeback Entries&lt;$5,000"/>
    <n v="513.41"/>
    <n v="513.41"/>
    <s v="901624163"/>
    <s v="Newberry Springs Mid-Line Capacitor: Ins"/>
    <s v="8020206"/>
    <s v="Other IO BA"/>
    <s v="Eldorado-Lugo-Mohave Upgrade"/>
  </r>
  <r>
    <x v="6"/>
    <s v="2025-05"/>
    <s v="1. DIRECT"/>
    <s v="4. Allocated"/>
    <s v="Chargebacks"/>
    <s v="Chargeback"/>
    <s v="Chargeback Entries&lt;$5,000"/>
    <n v="485.96000000000004"/>
    <n v="485.96000000000004"/>
    <s v="901624163"/>
    <s v="Newberry Springs Mid-Line Capacitor: Ins"/>
    <s v="8020208"/>
    <s v="Labor Other Earnings - IO BA"/>
    <s v="Eldorado-Lugo-Mohave Upgrade"/>
  </r>
  <r>
    <x v="6"/>
    <s v="2025-05"/>
    <s v="1. DIRECT"/>
    <s v="4. Allocated"/>
    <s v="Chargebacks"/>
    <s v="Chargeback"/>
    <s v="Chargeback Entries&lt;$5,000"/>
    <n v="1758.48"/>
    <n v="1758.48"/>
    <s v="901624163"/>
    <s v="Newberry Springs Mid-Line Capacitor: Ins"/>
    <s v="8020211"/>
    <s v="Con - Consults/Prof Srvcs/Out IO BA"/>
    <s v="Eldorado-Lugo-Mohave Upgrade"/>
  </r>
  <r>
    <x v="6"/>
    <s v="2025-05"/>
    <s v="1. DIRECT"/>
    <s v="4. Allocated"/>
    <s v="Chargebacks"/>
    <s v="Chargeback"/>
    <s v="Chargeback Entries&lt;$5,000"/>
    <n v="61.209999999999994"/>
    <n v="61.209999999999994"/>
    <s v="901624163"/>
    <s v="Newberry Springs Mid-Line Capacitor: Ins"/>
    <s v="8020454"/>
    <s v="Indirect SCM IMM - IO BA"/>
    <s v="Eldorado-Lugo-Mohave Upgrade"/>
  </r>
  <r>
    <x v="6"/>
    <s v="2025-05"/>
    <s v="1. DIRECT"/>
    <s v="4. Allocated"/>
    <s v="Chargebacks"/>
    <s v="Chargeback"/>
    <s v="Chargeback Entries&lt;$5,000"/>
    <n v="1337.53"/>
    <n v="1337.53"/>
    <s v="901624163"/>
    <s v="Newberry Springs Mid-Line Capacitor: Ins"/>
    <s v="8050121"/>
    <s v="Procurement Services Chargeback"/>
    <s v="Eldorado-Lugo-Mohave Upgrade"/>
  </r>
  <r>
    <x v="6"/>
    <s v="2025-05"/>
    <s v="1. DIRECT"/>
    <s v="4. Allocated"/>
    <s v="Chargebacks"/>
    <s v="Chargeback"/>
    <s v="Law - BETA Engineering Contract Dispute"/>
    <n v="213875.53"/>
    <n v="213875.53"/>
    <s v="901624163"/>
    <s v="Newberry Springs Mid-Line Capacitor: Ins"/>
    <s v="8020211"/>
    <s v="Con - Consults/Prof Srvcs/Out IO BA"/>
    <s v="Eldorado-Lugo-Mohave Upgrade"/>
  </r>
  <r>
    <x v="6"/>
    <s v="2025-05"/>
    <s v="1. DIRECT"/>
    <s v="4. Allocated"/>
    <s v="Chargebacks"/>
    <s v="Chargeback"/>
    <s v="MEP-PE_Eldorado Lugo Mojave Trans Restor"/>
    <n v="16790.73"/>
    <n v="16790.73"/>
    <s v="901624163"/>
    <s v="Newberry Springs Mid-Line Capacitor: Ins"/>
    <s v="8020211"/>
    <s v="Con - Consults/Prof Srvcs/Out IO BA"/>
    <s v="Eldorado-Lugo-Mohave Upgrade"/>
  </r>
  <r>
    <x v="6"/>
    <s v="2025-05"/>
    <s v="1. DIRECT"/>
    <s v="4. Allocated"/>
    <s v="Indirct SCM IMM - Order to Order"/>
    <s v="Chargeback"/>
    <s v="Chargeback Entries&lt;$5,000"/>
    <n v="880.88"/>
    <n v="880.88"/>
    <s v="901624163"/>
    <s v="Newberry Springs Mid-Line Capacitor: Ins"/>
    <s v="8020494"/>
    <s v="Indirct SCM IMM - Order to Order"/>
    <s v="Eldorado-Lugo-Mohave Upgrade"/>
  </r>
  <r>
    <x v="6"/>
    <s v="2025-05"/>
    <s v="1. DIRECT"/>
    <s v="4. Allocated"/>
    <s v="Labor - Other"/>
    <s v="Labor"/>
    <s v="Division Overhead"/>
    <n v="16031.42"/>
    <n v="16031.42"/>
    <s v="901624163"/>
    <s v="Newberry Springs Mid-Line Capacitor: Ins"/>
    <s v="8050040"/>
    <s v="T&amp;D Summary Trans/Subs Overall Support"/>
    <s v="Eldorado-Lugo-Mohave Upgrade"/>
  </r>
  <r>
    <x v="6"/>
    <s v="2025-05"/>
    <s v="1. DIRECT"/>
    <s v="4. Allocated"/>
    <s v="Labor - Other"/>
    <s v="Labor"/>
    <s v="Division Overhead"/>
    <n v="25871.09"/>
    <n v="25871.09"/>
    <s v="901624163"/>
    <s v="Newberry Springs Mid-Line Capacitor: Ins"/>
    <s v="8050041"/>
    <s v="T&amp;D Sum Business Unit Overall Support"/>
    <s v="Eldorado-Lugo-Mohave Upgrade"/>
  </r>
  <r>
    <x v="6"/>
    <s v="2025-05"/>
    <s v="1. DIRECT"/>
    <s v="4. Allocated"/>
    <s v="Labor - Other"/>
    <s v="Labor"/>
    <s v="Division Overhead"/>
    <n v="31188.81"/>
    <n v="31188.81"/>
    <s v="901624163"/>
    <s v="Newberry Springs Mid-Line Capacitor: Ins"/>
    <s v="8050043"/>
    <s v="T&amp;D Substation Overall Support"/>
    <s v="Eldorado-Lugo-Mohave Upgrade"/>
  </r>
  <r>
    <x v="6"/>
    <s v="2025-06"/>
    <s v="1. DIRECT"/>
    <s v="1. Project Support"/>
    <s v="Other"/>
    <s v="Other"/>
    <s v="Other"/>
    <n v="25.45"/>
    <n v="25.45"/>
    <s v="901624163"/>
    <s v="Newberry Springs Mid-Line Capacitor: Ins"/>
    <s v="6060016"/>
    <s v="Fuel Costs"/>
    <s v="Eldorado-Lugo-Mohave Upgrade"/>
  </r>
  <r>
    <x v="6"/>
    <s v="2025-05"/>
    <s v="1. DIRECT"/>
    <s v="4. Allocated"/>
    <s v="Labor - Other"/>
    <s v="Labor"/>
    <s v="Labor Entries &lt;$5,000"/>
    <n v="96.46"/>
    <n v="96.46"/>
    <s v="901624163"/>
    <s v="Newberry Springs Mid-Line Capacitor: Ins"/>
    <s v="8030010"/>
    <s v="OH Paid Absence"/>
    <s v="Eldorado-Lugo-Mohave Upgrade"/>
  </r>
  <r>
    <x v="6"/>
    <s v="2025-06"/>
    <s v="1. DIRECT"/>
    <s v="1. Project Support"/>
    <s v="Other"/>
    <s v="Other"/>
    <s v="Other"/>
    <n v="1017.04"/>
    <n v="1017.04"/>
    <s v="901624163"/>
    <s v="Newberry Springs Mid-Line Capacitor: Ins"/>
    <s v="8020076"/>
    <s v="Other - Ord to Ord"/>
    <s v="Eldorado-Lugo-Mohave Upgrade"/>
  </r>
  <r>
    <x v="6"/>
    <s v="2025-05"/>
    <s v="1. DIRECT"/>
    <s v="4. Allocated"/>
    <s v="Labor - Other"/>
    <s v="Labor"/>
    <s v="Newberry Spring - EPC install a new Seri"/>
    <n v="47544.21"/>
    <n v="47544.21"/>
    <s v="901624163"/>
    <s v="Newberry Springs Mid-Line Capacitor: Ins"/>
    <s v="8020075"/>
    <s v="Overhead - Ord to Ord"/>
    <s v="Eldorado-Lugo-Mohave Upgrade"/>
  </r>
  <r>
    <x v="6"/>
    <s v="2025-05"/>
    <s v="2. ALLOCATED"/>
    <s v="5. Corporate Overhead"/>
    <s v="Non Budget - Other"/>
    <s v="Non Budgeted"/>
    <s v="Capitalized Overhead - A&amp;G"/>
    <n v="55833.24"/>
    <n v="55833.24"/>
    <s v="901624163"/>
    <s v="Newberry Springs Mid-Line Capacitor: Ins"/>
    <s v="5757030"/>
    <s v="Capitalized Overhead - A&amp;G"/>
    <s v="Eldorado-Lugo-Mohave Upgrade"/>
  </r>
  <r>
    <x v="6"/>
    <s v="2025-05"/>
    <s v="2. ALLOCATED"/>
    <s v="5. Corporate Overhead"/>
    <s v="Non Budget - Other"/>
    <s v="Non Budgeted"/>
    <s v="Capitalized Overhead - Inj &amp; Damages"/>
    <n v="3.44"/>
    <n v="3.44"/>
    <s v="901624163"/>
    <s v="Newberry Springs Mid-Line Capacitor: Ins"/>
    <s v="5757020"/>
    <s v="Capitalized Overhead - Inj &amp; Damages"/>
    <s v="Eldorado-Lugo-Mohave Upgrade"/>
  </r>
  <r>
    <x v="6"/>
    <s v="2025-05"/>
    <s v="2. ALLOCATED"/>
    <s v="5. Corporate Overhead"/>
    <s v="Non Budget - Other"/>
    <s v="Non Budgeted"/>
    <s v="Capitalized Overhead - P&amp;B/Payroll Tax"/>
    <n v="10241.540000000001"/>
    <n v="10241.540000000001"/>
    <s v="901624163"/>
    <s v="Newberry Springs Mid-Line Capacitor: Ins"/>
    <s v="5757040"/>
    <s v="Capitalized Overhead - P&amp;B/Payroll Tax"/>
    <s v="Eldorado-Lugo-Mohave Upgrade"/>
  </r>
  <r>
    <x v="6"/>
    <s v="2025-06"/>
    <s v="1. DIRECT"/>
    <s v="1. Project Support"/>
    <s v="As-built updates"/>
    <s v="Material - Other"/>
    <s v="As-built updates"/>
    <n v="2330.14"/>
    <n v="2330.14"/>
    <s v="901624163"/>
    <s v="Newberry Springs Mid-Line Capacitor: Ins"/>
    <s v="5752060"/>
    <s v="As-built updates"/>
    <s v="Eldorado-Lugo-Mohave Upgrade"/>
  </r>
  <r>
    <x v="6"/>
    <s v="2025-06"/>
    <s v="1. DIRECT"/>
    <s v="1. Project Support"/>
    <s v="Con - Consults/Prof Srvcs/Out Ord to Ord"/>
    <s v="Contract"/>
    <s v="Contract Entries &lt;$50,000"/>
    <n v="541.16999999999996"/>
    <n v="541.16999999999996"/>
    <s v="901624163"/>
    <s v="Newberry Springs Mid-Line Capacitor: Ins"/>
    <s v="8020081"/>
    <s v="Con - Consults/Prof Srvcs/Out Ord to Ord"/>
    <s v="Eldorado-Lugo-Mohave Upgrade"/>
  </r>
  <r>
    <x v="6"/>
    <s v="2025-06"/>
    <s v="1. DIRECT"/>
    <s v="1. Project Support"/>
    <s v="Contract Consult/Contract Ord to Ord"/>
    <s v="Contract"/>
    <s v="Contract Consult/Contract Ord to Ord"/>
    <n v="292950"/>
    <n v="292950"/>
    <s v="901624163"/>
    <s v="Newberry Springs Mid-Line Capacitor: Ins"/>
    <s v="8020082"/>
    <s v="Contract Consult/Contract Ord to Ord"/>
    <s v="Eldorado-Lugo-Mohave Upgrade"/>
  </r>
  <r>
    <x v="6"/>
    <s v="2025-06"/>
    <s v="1. DIRECT"/>
    <s v="1. Project Support"/>
    <s v="Labor - Other"/>
    <s v="Labor"/>
    <s v="Labor Entries &lt;$5,000"/>
    <n v="826.07"/>
    <n v="826.07"/>
    <s v="901624163"/>
    <s v="Newberry Springs Mid-Line Capacitor: Ins"/>
    <s v="6019188"/>
    <s v="Labor - NT - Correction"/>
    <s v="Eldorado-Lugo-Mohave Upgrade"/>
  </r>
  <r>
    <x v="6"/>
    <s v="2025-06"/>
    <s v="1. DIRECT"/>
    <s v="1. Project Support"/>
    <s v="Labor - Other"/>
    <s v="Labor"/>
    <s v="Labor Entries &lt;$5,000"/>
    <n v="-84.19"/>
    <n v="-84.19"/>
    <s v="901624163"/>
    <s v="Newberry Springs Mid-Line Capacitor: Ins"/>
    <s v="8010099"/>
    <s v="Labor Accrual"/>
    <s v="Eldorado-Lugo-Mohave Upgrade"/>
  </r>
  <r>
    <x v="6"/>
    <s v="2025-06"/>
    <s v="1. DIRECT"/>
    <s v="1. Project Support"/>
    <s v="Labor - Other"/>
    <s v="Labor"/>
    <s v="Labor Entries &lt;$5,000"/>
    <n v="650.16"/>
    <n v="650.16"/>
    <s v="901624163"/>
    <s v="Newberry Springs Mid-Line Capacitor: Ins"/>
    <s v="8020078"/>
    <s v="Labor Other Earnings - Ord to Ord"/>
    <s v="Eldorado-Lugo-Mohave Upgrade"/>
  </r>
  <r>
    <x v="6"/>
    <s v="2025-05"/>
    <s v="1. DIRECT"/>
    <s v="4. Allocated"/>
    <s v="Chargebacks"/>
    <s v="Chargeback"/>
    <s v="Chargeback Entries&lt;$5,000"/>
    <n v="94.589999999999989"/>
    <n v="94.589999999999989"/>
    <s v="901624163"/>
    <s v="Newberry Springs Mid-Line Capacitor: Ins"/>
    <s v="8020205"/>
    <s v="Overhead IO BA"/>
    <s v="Eldorado-Lugo-Mohave Upgrade"/>
  </r>
  <r>
    <x v="6"/>
    <s v="2025-05"/>
    <s v="1. DIRECT"/>
    <s v="4. Allocated"/>
    <s v="Labor - Other"/>
    <s v="Labor"/>
    <s v="Labor Entries &lt;$5,000"/>
    <n v="2323.71"/>
    <n v="2323.71"/>
    <s v="901624163"/>
    <s v="Newberry Springs Mid-Line Capacitor: Ins"/>
    <s v="8020075"/>
    <s v="Overhead - Ord to Ord"/>
    <s v="Eldorado-Lugo-Mohave Upgrade"/>
  </r>
  <r>
    <x v="6"/>
    <s v="2025-02"/>
    <s v="1. DIRECT"/>
    <s v="1. Project Support"/>
    <s v="Labor - Other"/>
    <s v="Labor"/>
    <s v="ELM Execution MPO Proj Mgmt"/>
    <n v="5747.8300000000008"/>
    <n v="5747.8300000000008"/>
    <s v="901624163"/>
    <s v="Newberry Springs Mid-Line Capacitor: Ins"/>
    <s v="8020070"/>
    <s v="Labor Normal Time - Ord to Ord"/>
    <s v="Eldorado-Lugo-Mohave Upgrade"/>
  </r>
  <r>
    <x v="6"/>
    <s v="2025-02"/>
    <s v="1. DIRECT"/>
    <s v="4. Allocated"/>
    <s v="Chargebacks"/>
    <s v="Chargeback"/>
    <s v="Chargeback Entries&lt;$5,000"/>
    <n v="401.17"/>
    <n v="401.17"/>
    <s v="901624163"/>
    <s v="Newberry Springs Mid-Line Capacitor: Ins"/>
    <s v="8020208"/>
    <s v="Labor Other Earnings - IO BA"/>
    <s v="Eldorado-Lugo-Mohave Upgrade"/>
  </r>
  <r>
    <x v="6"/>
    <s v="2025-01"/>
    <s v="1. DIRECT"/>
    <s v="4. Allocated"/>
    <s v="Indirct SCM IMM - Order to Order"/>
    <s v="Chargeback"/>
    <s v="Chargeback Entries&lt;$5,000"/>
    <n v="45.07"/>
    <n v="45.07"/>
    <s v="901624163"/>
    <s v="Newberry Springs Mid-Line Capacitor: Ins"/>
    <s v="8020494"/>
    <s v="Indirct SCM IMM - Order to Order"/>
    <s v="Eldorado-Lugo-Mohave Upgrade"/>
  </r>
  <r>
    <x v="6"/>
    <s v="2025-01"/>
    <s v="1. DIRECT"/>
    <s v="4. Allocated"/>
    <s v="Labor - Other"/>
    <s v="Labor"/>
    <s v="Labor Entries &lt;$5,000"/>
    <n v="2761.5299999999997"/>
    <n v="2761.5299999999997"/>
    <s v="901624163"/>
    <s v="Newberry Springs Mid-Line Capacitor: Ins"/>
    <s v="8020075"/>
    <s v="Overhead - Ord to Ord"/>
    <s v="Eldorado-Lugo-Mohave Upgrade"/>
  </r>
  <r>
    <x v="6"/>
    <s v="2025-01"/>
    <s v="1. DIRECT"/>
    <s v="4. Allocated"/>
    <s v="Labor - Other"/>
    <s v="Labor"/>
    <s v="Labor Entries &lt;$5,000"/>
    <n v="262.89"/>
    <n v="262.89"/>
    <s v="901624163"/>
    <s v="Newberry Springs Mid-Line Capacitor: Ins"/>
    <s v="8050040"/>
    <s v="T&amp;D Summary Trans/Subs Overall Support"/>
    <s v="Eldorado-Lugo-Mohave Upgrade"/>
  </r>
  <r>
    <x v="6"/>
    <s v="2025-01"/>
    <s v="1. DIRECT"/>
    <s v="4. Allocated"/>
    <s v="Labor - Other"/>
    <s v="Labor"/>
    <s v="Labor Entries &lt;$5,000"/>
    <n v="177.9"/>
    <n v="177.9"/>
    <s v="901624163"/>
    <s v="Newberry Springs Mid-Line Capacitor: Ins"/>
    <s v="8050041"/>
    <s v="T&amp;D Sum Business Unit Overall Support"/>
    <s v="Eldorado-Lugo-Mohave Upgrade"/>
  </r>
  <r>
    <x v="6"/>
    <s v="2025-01"/>
    <s v="1. DIRECT"/>
    <s v="4. Allocated"/>
    <s v="Labor - Other"/>
    <s v="Labor"/>
    <s v="Labor Entries &lt;$5,000"/>
    <n v="482.77"/>
    <n v="482.77"/>
    <s v="901624163"/>
    <s v="Newberry Springs Mid-Line Capacitor: Ins"/>
    <s v="8050043"/>
    <s v="T&amp;D Substation Overall Support"/>
    <s v="Eldorado-Lugo-Mohave Upgrade"/>
  </r>
  <r>
    <x v="6"/>
    <s v="2025-01"/>
    <s v="2. ALLOCATED"/>
    <s v="5. Corporate Overhead"/>
    <s v="Non Budget - Other"/>
    <s v="Non Budgeted"/>
    <s v="Capitalized Overhead - A&amp;G"/>
    <n v="6470.09"/>
    <n v="6470.09"/>
    <s v="901624163"/>
    <s v="Newberry Springs Mid-Line Capacitor: Ins"/>
    <s v="5757030"/>
    <s v="Capitalized Overhead - A&amp;G"/>
    <s v="Eldorado-Lugo-Mohave Upgrade"/>
  </r>
  <r>
    <x v="6"/>
    <s v="2025-01"/>
    <s v="2. ALLOCATED"/>
    <s v="5. Corporate Overhead"/>
    <s v="Non Budget - Other"/>
    <s v="Non Budgeted"/>
    <s v="Capitalized Overhead - Inj &amp; Damages"/>
    <n v="2.27"/>
    <n v="2.27"/>
    <s v="901624163"/>
    <s v="Newberry Springs Mid-Line Capacitor: Ins"/>
    <s v="5757020"/>
    <s v="Capitalized Overhead - Inj &amp; Damages"/>
    <s v="Eldorado-Lugo-Mohave Upgrade"/>
  </r>
  <r>
    <x v="6"/>
    <s v="2025-01"/>
    <s v="2. ALLOCATED"/>
    <s v="5. Corporate Overhead"/>
    <s v="Non Budget - Other"/>
    <s v="Non Budgeted"/>
    <s v="Capitalized Overhead - P&amp;B/Payroll Tax"/>
    <n v="2983.79"/>
    <n v="2983.79"/>
    <s v="901624163"/>
    <s v="Newberry Springs Mid-Line Capacitor: Ins"/>
    <s v="5757040"/>
    <s v="Capitalized Overhead - P&amp;B/Payroll Tax"/>
    <s v="Eldorado-Lugo-Mohave Upgrade"/>
  </r>
  <r>
    <x v="6"/>
    <s v="2025-02"/>
    <s v="1. DIRECT"/>
    <s v="1. Project Support"/>
    <s v="As-built updates"/>
    <s v="Material - Other"/>
    <s v="As-built updates"/>
    <n v="149.1"/>
    <n v="149.1"/>
    <s v="901624163"/>
    <s v="Newberry Springs Mid-Line Capacitor: Ins"/>
    <s v="5752060"/>
    <s v="As-built updates"/>
    <s v="Eldorado-Lugo-Mohave Upgrade"/>
  </r>
  <r>
    <x v="6"/>
    <s v="2025-01"/>
    <s v="1. DIRECT"/>
    <s v="4. Allocated"/>
    <s v="Chargebacks"/>
    <s v="Chargeback"/>
    <s v="MEP-PE_Eldorado Lugo Mojave Trans Projec"/>
    <n v="6760.25"/>
    <n v="6760.25"/>
    <s v="901624163"/>
    <s v="Newberry Springs Mid-Line Capacitor: Ins"/>
    <s v="8020211"/>
    <s v="Con - Consults/Prof Srvcs/Out IO BA"/>
    <s v="Eldorado-Lugo-Mohave Upgrade"/>
  </r>
  <r>
    <x v="6"/>
    <s v="2025-02"/>
    <s v="1. DIRECT"/>
    <s v="1. Project Support"/>
    <s v="Engineering/Technical Professional Servi"/>
    <s v="Contract"/>
    <s v="Contract Entries &lt;$50,000"/>
    <n v="2033.09"/>
    <n v="2033.09"/>
    <s v="901624163"/>
    <s v="Newberry Springs Mid-Line Capacitor: Ins"/>
    <s v="6161066"/>
    <s v="Engineering/Technical Professional Servi"/>
    <s v="Eldorado-Lugo-Mohave Upgrade"/>
  </r>
  <r>
    <x v="6"/>
    <s v="2025-01"/>
    <s v="1. DIRECT"/>
    <s v="4. Allocated"/>
    <s v="Chargebacks"/>
    <s v="Chargeback"/>
    <s v="Chargeback Entries&lt;$5,000"/>
    <n v="42.37"/>
    <n v="42.37"/>
    <s v="901624163"/>
    <s v="Newberry Springs Mid-Line Capacitor: Ins"/>
    <s v="8050121"/>
    <s v="Procurement Services Chargeback"/>
    <s v="Eldorado-Lugo-Mohave Upgrade"/>
  </r>
  <r>
    <x v="6"/>
    <s v="2025-02"/>
    <s v="1. DIRECT"/>
    <s v="1. Project Support"/>
    <s v="Labor - Other"/>
    <s v="Labor"/>
    <s v="Labor Entries &lt;$5,000"/>
    <n v="1525.87"/>
    <n v="1525.87"/>
    <s v="901624163"/>
    <s v="Newberry Springs Mid-Line Capacitor: Ins"/>
    <s v="8020070"/>
    <s v="Labor Normal Time - Ord to Ord"/>
    <s v="Eldorado-Lugo-Mohave Upgrade"/>
  </r>
  <r>
    <x v="6"/>
    <s v="2025-02"/>
    <s v="1. DIRECT"/>
    <s v="1. Project Support"/>
    <s v="Labor - Other"/>
    <s v="Labor"/>
    <s v="Labor Entries &lt;$5,000"/>
    <n v="1454.74"/>
    <n v="1454.74"/>
    <s v="901624163"/>
    <s v="Newberry Springs Mid-Line Capacitor: Ins"/>
    <s v="8020078"/>
    <s v="Labor Other Earnings - Ord to Ord"/>
    <s v="Eldorado-Lugo-Mohave Upgrade"/>
  </r>
  <r>
    <x v="6"/>
    <s v="2025-02"/>
    <s v="1. DIRECT"/>
    <s v="1. Project Support"/>
    <s v="Other - Accruals IO-BA"/>
    <s v="Other"/>
    <s v="Other - Accruals IO-BA"/>
    <n v="64079.14"/>
    <n v="64079.14"/>
    <s v="901624163"/>
    <s v="Newberry Springs Mid-Line Capacitor: Ins"/>
    <s v="8020219"/>
    <s v="Other - Accruals IO-BA"/>
    <s v="Eldorado-Lugo-Mohave Upgrade"/>
  </r>
  <r>
    <x v="6"/>
    <s v="2025-02"/>
    <s v="1. DIRECT"/>
    <s v="1. Project Support"/>
    <s v="Other-Accruals Ord to Ord"/>
    <s v="Other"/>
    <s v="Other-Accruals Ord to Ord"/>
    <n v="72981"/>
    <n v="72981"/>
    <s v="901624163"/>
    <s v="Newberry Springs Mid-Line Capacitor: Ins"/>
    <s v="8021169"/>
    <s v="Other-Accruals Ord to Ord"/>
    <s v="Eldorado-Lugo-Mohave Upgrade"/>
  </r>
  <r>
    <x v="6"/>
    <s v="2025-02"/>
    <s v="1. DIRECT"/>
    <s v="3. Construction"/>
    <s v="Con - Consults/Prof Srvcs/Out Ord to Ord"/>
    <s v="Contract"/>
    <s v="Contract Entries &lt;$50,000"/>
    <n v="259.56"/>
    <n v="259.56"/>
    <s v="901624163"/>
    <s v="Newberry Springs Mid-Line Capacitor: Ins"/>
    <s v="8020081"/>
    <s v="Con - Consults/Prof Srvcs/Out Ord to Ord"/>
    <s v="Eldorado-Lugo-Mohave Upgrade"/>
  </r>
  <r>
    <x v="6"/>
    <s v="2025-02"/>
    <s v="1. DIRECT"/>
    <s v="3. Construction"/>
    <s v="Construction Management Services"/>
    <s v="Contract"/>
    <s v="Contract Entries &lt;$50,000"/>
    <n v="1132.52"/>
    <n v="1132.52"/>
    <s v="901624163"/>
    <s v="Newberry Springs Mid-Line Capacitor: Ins"/>
    <s v="6165140"/>
    <s v="Construction Management Services"/>
    <s v="Eldorado-Lugo-Mohave Upgrade"/>
  </r>
  <r>
    <x v="6"/>
    <s v="2025-02"/>
    <s v="1. DIRECT"/>
    <s v="3. Construction"/>
    <s v="Contract Consult/Contract Ord to Ord"/>
    <s v="Contract"/>
    <s v="Contract Entries &lt;$50,000"/>
    <n v="3284.1"/>
    <n v="3284.1"/>
    <s v="901624163"/>
    <s v="Newberry Springs Mid-Line Capacitor: Ins"/>
    <s v="8020082"/>
    <s v="Contract Consult/Contract Ord to Ord"/>
    <s v="Eldorado-Lugo-Mohave Upgrade"/>
  </r>
  <r>
    <x v="6"/>
    <s v="2025-02"/>
    <s v="1. DIRECT"/>
    <s v="3. Construction"/>
    <s v="Labor - Other"/>
    <s v="Labor"/>
    <s v="Labor Entries &lt;$5,000"/>
    <n v="228.22000000000003"/>
    <n v="228.22000000000003"/>
    <s v="901624163"/>
    <s v="Newberry Springs Mid-Line Capacitor: Ins"/>
    <s v="8020070"/>
    <s v="Labor Normal Time - Ord to Ord"/>
    <s v="Eldorado-Lugo-Mohave Upgrade"/>
  </r>
  <r>
    <x v="6"/>
    <s v="2025-02"/>
    <s v="1. DIRECT"/>
    <s v="3. Construction"/>
    <s v="Labor - Other"/>
    <s v="Labor"/>
    <s v="Labor Entries &lt;$5,000"/>
    <n v="45.64"/>
    <n v="45.64"/>
    <s v="901624163"/>
    <s v="Newberry Springs Mid-Line Capacitor: Ins"/>
    <s v="8020078"/>
    <s v="Labor Other Earnings - Ord to Ord"/>
    <s v="Eldorado-Lugo-Mohave Upgrade"/>
  </r>
  <r>
    <x v="6"/>
    <s v="2025-02"/>
    <s v="1. DIRECT"/>
    <s v="3. Construction"/>
    <s v="Other"/>
    <s v="Other"/>
    <s v="Other"/>
    <n v="-32.840000000000003"/>
    <n v="-32.840000000000003"/>
    <s v="901624163"/>
    <s v="Newberry Springs Mid-Line Capacitor: Ins"/>
    <s v="8020076"/>
    <s v="Other - Ord to Ord"/>
    <s v="Eldorado-Lugo-Mohave Upgrade"/>
  </r>
  <r>
    <x v="6"/>
    <s v="2025-02"/>
    <s v="1. DIRECT"/>
    <s v="4. Allocated"/>
    <s v="Capitalized Overhead - IT IMM"/>
    <s v="Chargeback"/>
    <s v="Chargeback Entries&lt;$5,000"/>
    <n v="140.84"/>
    <n v="140.84"/>
    <s v="901624163"/>
    <s v="Newberry Springs Mid-Line Capacitor: Ins"/>
    <s v="5757075"/>
    <s v="Capitalized Overhead - IT IMM"/>
    <s v="Eldorado-Lugo-Mohave Upgrade"/>
  </r>
  <r>
    <x v="6"/>
    <s v="2025-02"/>
    <s v="1. DIRECT"/>
    <s v="1. Project Support"/>
    <s v="Con - Consults/Prof Srvcs/Out Ord to Ord"/>
    <s v="Contract"/>
    <s v="Contract Entries &lt;$50,000"/>
    <n v="720.84"/>
    <n v="720.84"/>
    <s v="901624163"/>
    <s v="Newberry Springs Mid-Line Capacitor: Ins"/>
    <s v="8020081"/>
    <s v="Con - Consults/Prof Srvcs/Out Ord to Ord"/>
    <s v="Eldorado-Lugo-Mohave Upgrade"/>
  </r>
  <r>
    <x v="6"/>
    <s v="2025-01"/>
    <s v="1. DIRECT"/>
    <s v="3. Construction"/>
    <s v="Construction Management Services"/>
    <s v="Contract"/>
    <s v="Contract Entries &lt;$50,000"/>
    <n v="2953.2"/>
    <n v="2953.2"/>
    <s v="901624163"/>
    <s v="Newberry Springs Mid-Line Capacitor: Ins"/>
    <s v="6165140"/>
    <s v="Construction Management Services"/>
    <s v="Eldorado-Lugo-Mohave Upgrade"/>
  </r>
  <r>
    <x v="6"/>
    <s v="2025-06"/>
    <s v="1. DIRECT"/>
    <s v="4. Allocated"/>
    <s v="Chargebacks"/>
    <s v="Chargeback"/>
    <s v="MEP-PE_Eldorado Lugo Mojave Trans Restor"/>
    <n v="7609.63"/>
    <n v="7609.63"/>
    <s v="901624163"/>
    <s v="Newberry Springs Mid-Line Capacitor: Ins"/>
    <s v="8020211"/>
    <s v="Con - Consults/Prof Srvcs/Out IO BA"/>
    <s v="Eldorado-Lugo-Mohave Upgrade"/>
  </r>
  <r>
    <x v="6"/>
    <s v="2025-10"/>
    <s v="1. DIRECT"/>
    <s v="1. Project Support"/>
    <s v="Con - Consults/Prof Srvcs/Out Ord to Ord"/>
    <s v="Contract"/>
    <s v="Contract Entries &lt;$50,000"/>
    <n v="555.09"/>
    <n v="555.09"/>
    <s v="901624163"/>
    <s v="Newberry Springs Mid-Line Capacitor: Ins"/>
    <s v="8020081"/>
    <s v="Con - Consults/Prof Srvcs/Out Ord to Ord"/>
    <s v="Eldorado-Lugo-Mohave Upgrade"/>
  </r>
  <r>
    <x v="6"/>
    <s v="2025-01"/>
    <s v="1. DIRECT"/>
    <s v="1. Project Support"/>
    <s v="As-built updates"/>
    <s v="Material - Other"/>
    <s v="As-built updates"/>
    <n v="140.61000000000001"/>
    <n v="140.61000000000001"/>
    <s v="901624163"/>
    <s v="Newberry Springs Mid-Line Capacitor: Ins"/>
    <s v="5752060"/>
    <s v="As-built updates"/>
    <s v="Eldorado-Lugo-Mohave Upgrade"/>
  </r>
  <r>
    <x v="6"/>
    <s v="2025-01"/>
    <s v="1. DIRECT"/>
    <s v="1. Project Support"/>
    <s v="Con - Consults/Prof Srvcs/Out Ord to Ord"/>
    <s v="Contract"/>
    <s v="Contract Entries &lt;$50,000"/>
    <n v="1172.1600000000001"/>
    <n v="1172.1600000000001"/>
    <s v="901624163"/>
    <s v="Newberry Springs Mid-Line Capacitor: Ins"/>
    <s v="8020081"/>
    <s v="Con - Consults/Prof Srvcs/Out Ord to Ord"/>
    <s v="Eldorado-Lugo-Mohave Upgrade"/>
  </r>
  <r>
    <x v="6"/>
    <s v="2025-01"/>
    <s v="1. DIRECT"/>
    <s v="1. Project Support"/>
    <s v="Engineering/Technical Professional Servi"/>
    <s v="Contract"/>
    <s v="Contract Entries &lt;$50,000"/>
    <n v="2696.06"/>
    <n v="2696.06"/>
    <s v="901624163"/>
    <s v="Newberry Springs Mid-Line Capacitor: Ins"/>
    <s v="6161066"/>
    <s v="Engineering/Technical Professional Servi"/>
    <s v="Eldorado-Lugo-Mohave Upgrade"/>
  </r>
  <r>
    <x v="6"/>
    <s v="2025-01"/>
    <s v="1. DIRECT"/>
    <s v="1. Project Support"/>
    <s v="Labor - Other"/>
    <s v="Labor"/>
    <s v="ELM Execution MPO Proj Mgmt"/>
    <n v="7044.94"/>
    <n v="7044.94"/>
    <s v="901624163"/>
    <s v="Newberry Springs Mid-Line Capacitor: Ins"/>
    <s v="8020070"/>
    <s v="Labor Normal Time - Ord to Ord"/>
    <s v="Eldorado-Lugo-Mohave Upgrade"/>
  </r>
  <r>
    <x v="6"/>
    <s v="2025-01"/>
    <s v="1. DIRECT"/>
    <s v="1. Project Support"/>
    <s v="Labor - Other"/>
    <s v="Labor"/>
    <s v="Labor Entries &lt;$5,000"/>
    <n v="1076.28"/>
    <n v="1076.28"/>
    <s v="901624163"/>
    <s v="Newberry Springs Mid-Line Capacitor: Ins"/>
    <s v="8020070"/>
    <s v="Labor Normal Time - Ord to Ord"/>
    <s v="Eldorado-Lugo-Mohave Upgrade"/>
  </r>
  <r>
    <x v="6"/>
    <s v="2025-01"/>
    <s v="1. DIRECT"/>
    <s v="1. Project Support"/>
    <s v="Labor - Other"/>
    <s v="Labor"/>
    <s v="Labor Entries &lt;$5,000"/>
    <n v="1624.24"/>
    <n v="1624.24"/>
    <s v="901624163"/>
    <s v="Newberry Springs Mid-Line Capacitor: Ins"/>
    <s v="8020078"/>
    <s v="Labor Other Earnings - Ord to Ord"/>
    <s v="Eldorado-Lugo-Mohave Upgrade"/>
  </r>
  <r>
    <x v="6"/>
    <s v="2025-01"/>
    <s v="1. DIRECT"/>
    <s v="1. Project Support"/>
    <s v="Other"/>
    <s v="Other"/>
    <s v="Other"/>
    <n v="569.98"/>
    <n v="569.98"/>
    <s v="901624163"/>
    <s v="Newberry Springs Mid-Line Capacitor: Ins"/>
    <s v="8020076"/>
    <s v="Other - Ord to Ord"/>
    <s v="Eldorado-Lugo-Mohave Upgrade"/>
  </r>
  <r>
    <x v="6"/>
    <s v="2025-01"/>
    <s v="1. DIRECT"/>
    <s v="1. Project Support"/>
    <s v="Other - Accruals IO-BA"/>
    <s v="Other"/>
    <s v="Other - Accruals IO-BA"/>
    <n v="35456.460000000006"/>
    <n v="35456.460000000006"/>
    <s v="901624163"/>
    <s v="Newberry Springs Mid-Line Capacitor: Ins"/>
    <s v="8020219"/>
    <s v="Other - Accruals IO-BA"/>
    <s v="Eldorado-Lugo-Mohave Upgrade"/>
  </r>
  <r>
    <x v="6"/>
    <s v="2025-01"/>
    <s v="1. DIRECT"/>
    <s v="4. Allocated"/>
    <s v="Chargebacks"/>
    <s v="Chargeback"/>
    <s v="MEP-PE_Eldorado Lugo Mojave Trans Restor"/>
    <n v="76535.360000000001"/>
    <n v="76535.360000000001"/>
    <s v="901624163"/>
    <s v="Newberry Springs Mid-Line Capacitor: Ins"/>
    <s v="8020211"/>
    <s v="Con - Consults/Prof Srvcs/Out IO BA"/>
    <s v="Eldorado-Lugo-Mohave Upgrade"/>
  </r>
  <r>
    <x v="6"/>
    <s v="2025-01"/>
    <s v="1. DIRECT"/>
    <s v="3. Construction"/>
    <s v="Con - Consults/Prof Srvcs/Out Ord to Ord"/>
    <s v="Contract"/>
    <s v="Contract Entries &lt;$50,000"/>
    <n v="1701"/>
    <n v="1701"/>
    <s v="901624163"/>
    <s v="Newberry Springs Mid-Line Capacitor: Ins"/>
    <s v="8020081"/>
    <s v="Con - Consults/Prof Srvcs/Out Ord to Ord"/>
    <s v="Eldorado-Lugo-Mohave Upgrade"/>
  </r>
  <r>
    <x v="6"/>
    <s v="2025-02"/>
    <s v="1. DIRECT"/>
    <s v="4. Allocated"/>
    <s v="Chargebacks"/>
    <s v="Chargeback"/>
    <s v="Chargeback Entries&lt;$5,000"/>
    <n v="4218.8100000000004"/>
    <n v="4218.8100000000004"/>
    <s v="901624163"/>
    <s v="Newberry Springs Mid-Line Capacitor: Ins"/>
    <s v="8020211"/>
    <s v="Con - Consults/Prof Srvcs/Out IO BA"/>
    <s v="Eldorado-Lugo-Mohave Upgrade"/>
  </r>
  <r>
    <x v="6"/>
    <s v="2025-01"/>
    <s v="1. DIRECT"/>
    <s v="3. Construction"/>
    <s v="Contract Consult/Contract Ord to Ord"/>
    <s v="Contract"/>
    <s v="Contract Entries &lt;$50,000"/>
    <n v="3136.5"/>
    <n v="3136.5"/>
    <s v="901624163"/>
    <s v="Newberry Springs Mid-Line Capacitor: Ins"/>
    <s v="8020082"/>
    <s v="Contract Consult/Contract Ord to Ord"/>
    <s v="Eldorado-Lugo-Mohave Upgrade"/>
  </r>
  <r>
    <x v="6"/>
    <s v="2025-01"/>
    <s v="1. DIRECT"/>
    <s v="3. Construction"/>
    <s v="Labor - Other"/>
    <s v="Labor"/>
    <s v="Labor Entries &lt;$5,000"/>
    <n v="215.19"/>
    <n v="215.19"/>
    <s v="901624163"/>
    <s v="Newberry Springs Mid-Line Capacitor: Ins"/>
    <s v="8020070"/>
    <s v="Labor Normal Time - Ord to Ord"/>
    <s v="Eldorado-Lugo-Mohave Upgrade"/>
  </r>
  <r>
    <x v="6"/>
    <s v="2025-01"/>
    <s v="1. DIRECT"/>
    <s v="3. Construction"/>
    <s v="Labor - Other"/>
    <s v="Labor"/>
    <s v="Labor Entries &lt;$5,000"/>
    <n v="43.04"/>
    <n v="43.04"/>
    <s v="901624163"/>
    <s v="Newberry Springs Mid-Line Capacitor: Ins"/>
    <s v="8020078"/>
    <s v="Labor Other Earnings - Ord to Ord"/>
    <s v="Eldorado-Lugo-Mohave Upgrade"/>
  </r>
  <r>
    <x v="6"/>
    <s v="2025-01"/>
    <s v="1. DIRECT"/>
    <s v="3. Construction"/>
    <s v="Other"/>
    <s v="Other"/>
    <s v="Other"/>
    <n v="-31.37"/>
    <n v="-31.37"/>
    <s v="901624163"/>
    <s v="Newberry Springs Mid-Line Capacitor: Ins"/>
    <s v="8020076"/>
    <s v="Other - Ord to Ord"/>
    <s v="Eldorado-Lugo-Mohave Upgrade"/>
  </r>
  <r>
    <x v="6"/>
    <s v="2025-01"/>
    <s v="1. DIRECT"/>
    <s v="4. Allocated"/>
    <s v="Accruals"/>
    <s v="Accruals"/>
    <s v="Accruals"/>
    <n v="-1476.6"/>
    <n v="-1476.6"/>
    <s v="901624163"/>
    <s v="Newberry Springs Mid-Line Capacitor: Ins"/>
    <s v="6150420"/>
    <s v="A/P Accrual/Reversal No AFUDC"/>
    <s v="Eldorado-Lugo-Mohave Upgrade"/>
  </r>
  <r>
    <x v="6"/>
    <s v="2025-01"/>
    <s v="1. DIRECT"/>
    <s v="4. Allocated"/>
    <s v="Capitalized Overhead - IT IMM"/>
    <s v="Chargeback"/>
    <s v="Chargeback Entries&lt;$5,000"/>
    <n v="149.08000000000001"/>
    <n v="149.08000000000001"/>
    <s v="901624163"/>
    <s v="Newberry Springs Mid-Line Capacitor: Ins"/>
    <s v="5757075"/>
    <s v="Capitalized Overhead - IT IMM"/>
    <s v="Eldorado-Lugo-Mohave Upgrade"/>
  </r>
  <r>
    <x v="6"/>
    <s v="2025-01"/>
    <s v="1. DIRECT"/>
    <s v="4. Allocated"/>
    <s v="Chargebacks"/>
    <s v="Chargeback"/>
    <s v="Chargeback Entries&lt;$5,000"/>
    <n v="1832.01"/>
    <n v="1832.01"/>
    <s v="901624163"/>
    <s v="Newberry Springs Mid-Line Capacitor: Ins"/>
    <s v="8020200"/>
    <s v="Labor Normal Time - IO BA"/>
    <s v="Eldorado-Lugo-Mohave Upgrade"/>
  </r>
  <r>
    <x v="6"/>
    <s v="2025-01"/>
    <s v="1. DIRECT"/>
    <s v="4. Allocated"/>
    <s v="Chargebacks"/>
    <s v="Chargeback"/>
    <s v="Chargeback Entries&lt;$5,000"/>
    <n v="29.8"/>
    <n v="29.8"/>
    <s v="901624163"/>
    <s v="Newberry Springs Mid-Line Capacitor: Ins"/>
    <s v="8020205"/>
    <s v="Overhead IO BA"/>
    <s v="Eldorado-Lugo-Mohave Upgrade"/>
  </r>
  <r>
    <x v="6"/>
    <s v="2025-01"/>
    <s v="1. DIRECT"/>
    <s v="4. Allocated"/>
    <s v="Chargebacks"/>
    <s v="Chargeback"/>
    <s v="Chargeback Entries&lt;$5,000"/>
    <n v="3675.54"/>
    <n v="3675.54"/>
    <s v="901624163"/>
    <s v="Newberry Springs Mid-Line Capacitor: Ins"/>
    <s v="8020206"/>
    <s v="Other IO BA"/>
    <s v="Eldorado-Lugo-Mohave Upgrade"/>
  </r>
  <r>
    <x v="6"/>
    <s v="2025-01"/>
    <s v="1. DIRECT"/>
    <s v="4. Allocated"/>
    <s v="Chargebacks"/>
    <s v="Chargeback"/>
    <s v="Chargeback Entries&lt;$5,000"/>
    <n v="366.4"/>
    <n v="366.4"/>
    <s v="901624163"/>
    <s v="Newberry Springs Mid-Line Capacitor: Ins"/>
    <s v="8020208"/>
    <s v="Labor Other Earnings - IO BA"/>
    <s v="Eldorado-Lugo-Mohave Upgrade"/>
  </r>
  <r>
    <x v="6"/>
    <s v="2025-01"/>
    <s v="1. DIRECT"/>
    <s v="4. Allocated"/>
    <s v="Chargebacks"/>
    <s v="Chargeback"/>
    <s v="Chargeback Entries&lt;$5,000"/>
    <n v="624.72"/>
    <n v="624.72"/>
    <s v="901624163"/>
    <s v="Newberry Springs Mid-Line Capacitor: Ins"/>
    <s v="8020454"/>
    <s v="Indirect SCM IMM - IO BA"/>
    <s v="Eldorado-Lugo-Mohave Upgrade"/>
  </r>
  <r>
    <x v="6"/>
    <s v="2025-01"/>
    <s v="1. DIRECT"/>
    <s v="1. Project Support"/>
    <s v="Other-Accruals Ord to Ord"/>
    <s v="Other"/>
    <s v="Other-Accruals Ord to Ord"/>
    <n v="-75445.13"/>
    <n v="-75445.13"/>
    <s v="901624163"/>
    <s v="Newberry Springs Mid-Line Capacitor: Ins"/>
    <s v="8021169"/>
    <s v="Other-Accruals Ord to Ord"/>
    <s v="Eldorado-Lugo-Mohave Upgrade"/>
  </r>
  <r>
    <x v="6"/>
    <s v="2025-03"/>
    <s v="1. DIRECT"/>
    <s v="4. Allocated"/>
    <s v="Labor - Other"/>
    <s v="Labor"/>
    <s v="Division Overhead"/>
    <n v="173160.92"/>
    <n v="173160.92"/>
    <s v="901624163"/>
    <s v="Newberry Springs Mid-Line Capacitor: Ins"/>
    <s v="8050040"/>
    <s v="T&amp;D Summary Trans/Subs Overall Support"/>
    <s v="Eldorado-Lugo-Mohave Upgrade"/>
  </r>
  <r>
    <x v="6"/>
    <s v="2025-03"/>
    <s v="1. DIRECT"/>
    <s v="3. Construction"/>
    <s v="Labor - Other"/>
    <s v="Labor"/>
    <s v="Labor Entries &lt;$5,000"/>
    <n v="321.11"/>
    <n v="321.11"/>
    <s v="901624163"/>
    <s v="Newberry Springs Mid-Line Capacitor: Ins"/>
    <s v="8020070"/>
    <s v="Labor Normal Time - Ord to Ord"/>
    <s v="Eldorado-Lugo-Mohave Upgrade"/>
  </r>
  <r>
    <x v="6"/>
    <s v="2025-03"/>
    <s v="1. DIRECT"/>
    <s v="3. Construction"/>
    <s v="Labor - Other"/>
    <s v="Labor"/>
    <s v="Labor Entries &lt;$5,000"/>
    <n v="64.22"/>
    <n v="64.22"/>
    <s v="901624163"/>
    <s v="Newberry Springs Mid-Line Capacitor: Ins"/>
    <s v="8020078"/>
    <s v="Labor Other Earnings - Ord to Ord"/>
    <s v="Eldorado-Lugo-Mohave Upgrade"/>
  </r>
  <r>
    <x v="6"/>
    <s v="2025-03"/>
    <s v="1. DIRECT"/>
    <s v="3. Construction"/>
    <s v="Other"/>
    <s v="Other"/>
    <s v="Other"/>
    <n v="-23.62"/>
    <n v="-23.62"/>
    <s v="901624163"/>
    <s v="Newberry Springs Mid-Line Capacitor: Ins"/>
    <s v="8020076"/>
    <s v="Other - Ord to Ord"/>
    <s v="Eldorado-Lugo-Mohave Upgrade"/>
  </r>
  <r>
    <x v="6"/>
    <s v="2025-03"/>
    <s v="1. DIRECT"/>
    <s v="4. Allocated"/>
    <s v="Capitalized Overhead - IT IMM"/>
    <s v="Chargeback"/>
    <m/>
    <n v="7066.6"/>
    <n v="7066.6"/>
    <s v="901624163"/>
    <s v="Newberry Springs Mid-Line Capacitor: Ins"/>
    <s v="5757075"/>
    <s v="Capitalized Overhead - IT IMM"/>
    <s v="Eldorado-Lugo-Mohave Upgrade"/>
  </r>
  <r>
    <x v="6"/>
    <s v="2025-03"/>
    <s v="1. DIRECT"/>
    <s v="4. Allocated"/>
    <s v="Chargebacks"/>
    <s v="Chargeback"/>
    <s v="Chargeback Entries&lt;$5,000"/>
    <n v="2002.5800000000002"/>
    <n v="2002.5800000000002"/>
    <s v="901624163"/>
    <s v="Newberry Springs Mid-Line Capacitor: Ins"/>
    <s v="8020200"/>
    <s v="Labor Normal Time - IO BA"/>
    <s v="Eldorado-Lugo-Mohave Upgrade"/>
  </r>
  <r>
    <x v="6"/>
    <s v="2025-03"/>
    <s v="1. DIRECT"/>
    <s v="4. Allocated"/>
    <s v="Chargebacks"/>
    <s v="Chargeback"/>
    <s v="Chargeback Entries&lt;$5,000"/>
    <n v="54.67"/>
    <n v="54.67"/>
    <s v="901624163"/>
    <s v="Newberry Springs Mid-Line Capacitor: Ins"/>
    <s v="8020205"/>
    <s v="Overhead IO BA"/>
    <s v="Eldorado-Lugo-Mohave Upgrade"/>
  </r>
  <r>
    <x v="6"/>
    <s v="2025-03"/>
    <s v="1. DIRECT"/>
    <s v="4. Allocated"/>
    <s v="Chargebacks"/>
    <s v="Chargeback"/>
    <s v="Chargeback Entries&lt;$5,000"/>
    <n v="948.4"/>
    <n v="948.4"/>
    <s v="901624163"/>
    <s v="Newberry Springs Mid-Line Capacitor: Ins"/>
    <s v="8020206"/>
    <s v="Other IO BA"/>
    <s v="Eldorado-Lugo-Mohave Upgrade"/>
  </r>
  <r>
    <x v="6"/>
    <s v="2025-03"/>
    <s v="1. DIRECT"/>
    <s v="4. Allocated"/>
    <s v="Chargebacks"/>
    <s v="Chargeback"/>
    <s v="Chargeback Entries&lt;$5,000"/>
    <n v="400.52"/>
    <n v="400.52"/>
    <s v="901624163"/>
    <s v="Newberry Springs Mid-Line Capacitor: Ins"/>
    <s v="8020208"/>
    <s v="Labor Other Earnings - IO BA"/>
    <s v="Eldorado-Lugo-Mohave Upgrade"/>
  </r>
  <r>
    <x v="6"/>
    <s v="2025-03"/>
    <s v="1. DIRECT"/>
    <s v="4. Allocated"/>
    <s v="Chargebacks"/>
    <s v="Chargeback"/>
    <s v="Chargeback Entries&lt;$5,000"/>
    <n v="-6989.2199999999993"/>
    <n v="-6989.2199999999993"/>
    <s v="901624163"/>
    <s v="Newberry Springs Mid-Line Capacitor: Ins"/>
    <s v="8020211"/>
    <s v="Con - Consults/Prof Srvcs/Out IO BA"/>
    <s v="Eldorado-Lugo-Mohave Upgrade"/>
  </r>
  <r>
    <x v="6"/>
    <s v="2025-03"/>
    <s v="1. DIRECT"/>
    <s v="4. Allocated"/>
    <s v="Chargebacks"/>
    <s v="Chargeback"/>
    <s v="Chargeback Entries&lt;$5,000"/>
    <n v="33.269999999999996"/>
    <n v="33.269999999999996"/>
    <s v="901624163"/>
    <s v="Newberry Springs Mid-Line Capacitor: Ins"/>
    <s v="8020454"/>
    <s v="Indirect SCM IMM - IO BA"/>
    <s v="Eldorado-Lugo-Mohave Upgrade"/>
  </r>
  <r>
    <x v="6"/>
    <s v="2025-02"/>
    <s v="1. DIRECT"/>
    <s v="4. Allocated"/>
    <s v="Chargebacks"/>
    <s v="Chargeback"/>
    <s v="Chargeback Entries&lt;$5,000"/>
    <n v="2005.84"/>
    <n v="2005.84"/>
    <s v="901624163"/>
    <s v="Newberry Springs Mid-Line Capacitor: Ins"/>
    <s v="8020200"/>
    <s v="Labor Normal Time - IO BA"/>
    <s v="Eldorado-Lugo-Mohave Upgrade"/>
  </r>
  <r>
    <x v="6"/>
    <s v="2025-03"/>
    <s v="1. DIRECT"/>
    <s v="4. Allocated"/>
    <s v="Indirct SCM IMM - Order to Order"/>
    <s v="Chargeback"/>
    <s v="Chargeback Entries&lt;$5,000"/>
    <n v="837.06000000000006"/>
    <n v="837.06000000000006"/>
    <s v="901624163"/>
    <s v="Newberry Springs Mid-Line Capacitor: Ins"/>
    <s v="8020494"/>
    <s v="Indirct SCM IMM - Order to Order"/>
    <s v="Eldorado-Lugo-Mohave Upgrade"/>
  </r>
  <r>
    <x v="6"/>
    <s v="2025-03"/>
    <s v="1. DIRECT"/>
    <s v="3. Construction"/>
    <s v="Con - Consults/Prof Srvcs/Out Ord to Ord"/>
    <s v="Contract"/>
    <s v="Contract Entries &lt;$50,000"/>
    <n v="113.56"/>
    <n v="113.56"/>
    <s v="901624163"/>
    <s v="Newberry Springs Mid-Line Capacitor: Ins"/>
    <s v="8020081"/>
    <s v="Con - Consults/Prof Srvcs/Out Ord to Ord"/>
    <s v="Eldorado-Lugo-Mohave Upgrade"/>
  </r>
  <r>
    <x v="6"/>
    <s v="2025-03"/>
    <s v="1. DIRECT"/>
    <s v="4. Allocated"/>
    <s v="Labor - Other"/>
    <s v="Labor"/>
    <s v="Division Overhead"/>
    <n v="78859.179999999993"/>
    <n v="78859.179999999993"/>
    <s v="901624163"/>
    <s v="Newberry Springs Mid-Line Capacitor: Ins"/>
    <s v="8050041"/>
    <s v="T&amp;D Sum Business Unit Overall Support"/>
    <s v="Eldorado-Lugo-Mohave Upgrade"/>
  </r>
  <r>
    <x v="6"/>
    <s v="2025-03"/>
    <s v="1. DIRECT"/>
    <s v="4. Allocated"/>
    <s v="Labor - Other"/>
    <s v="Labor"/>
    <s v="Division Overhead"/>
    <n v="308653.44"/>
    <n v="308653.44"/>
    <s v="901624163"/>
    <s v="Newberry Springs Mid-Line Capacitor: Ins"/>
    <s v="8050043"/>
    <s v="T&amp;D Substation Overall Support"/>
    <s v="Eldorado-Lugo-Mohave Upgrade"/>
  </r>
  <r>
    <x v="6"/>
    <s v="2025-03"/>
    <s v="1. DIRECT"/>
    <s v="4. Allocated"/>
    <s v="Labor - Other"/>
    <s v="Labor"/>
    <s v="Labor Entries &lt;$5,000"/>
    <n v="1822.6"/>
    <n v="1822.6"/>
    <s v="901624163"/>
    <s v="Newberry Springs Mid-Line Capacitor: Ins"/>
    <s v="8020075"/>
    <s v="Overhead - Ord to Ord"/>
    <s v="Eldorado-Lugo-Mohave Upgrade"/>
  </r>
  <r>
    <x v="6"/>
    <s v="2025-03"/>
    <s v="1. DIRECT"/>
    <s v="4. Allocated"/>
    <s v="Labor - Other"/>
    <s v="Labor"/>
    <s v="Newberry Spring - EPC install a new Seri"/>
    <n v="22443.439999999999"/>
    <n v="22443.439999999999"/>
    <s v="901624163"/>
    <s v="Newberry Springs Mid-Line Capacitor: Ins"/>
    <s v="8020075"/>
    <s v="Overhead - Ord to Ord"/>
    <s v="Eldorado-Lugo-Mohave Upgrade"/>
  </r>
  <r>
    <x v="6"/>
    <s v="2025-03"/>
    <s v="2. ALLOCATED"/>
    <s v="5. Corporate Overhead"/>
    <s v="Non Budget - Other"/>
    <s v="Non Budgeted"/>
    <s v="Capitalized Overhead - A&amp;G"/>
    <n v="192009.33"/>
    <n v="192009.33"/>
    <s v="901624163"/>
    <s v="Newberry Springs Mid-Line Capacitor: Ins"/>
    <s v="5757030"/>
    <s v="Capitalized Overhead - A&amp;G"/>
    <s v="Eldorado-Lugo-Mohave Upgrade"/>
  </r>
  <r>
    <x v="6"/>
    <s v="2025-03"/>
    <s v="2. ALLOCATED"/>
    <s v="5. Corporate Overhead"/>
    <s v="Non Budget - Other"/>
    <s v="Non Budgeted"/>
    <s v="Capitalized Overhead - P&amp;B/Payroll Tax"/>
    <n v="8830.9"/>
    <n v="8830.9"/>
    <s v="901624163"/>
    <s v="Newberry Springs Mid-Line Capacitor: Ins"/>
    <s v="5757040"/>
    <s v="Capitalized Overhead - P&amp;B/Payroll Tax"/>
    <s v="Eldorado-Lugo-Mohave Upgrade"/>
  </r>
  <r>
    <x v="6"/>
    <s v="2025-04"/>
    <s v="1. DIRECT"/>
    <s v="1. Project Support"/>
    <s v="As-built updates"/>
    <s v="Material - Other"/>
    <s v="As-built updates"/>
    <n v="199.78"/>
    <n v="199.78"/>
    <s v="901624163"/>
    <s v="Newberry Springs Mid-Line Capacitor: Ins"/>
    <s v="5752060"/>
    <s v="As-built updates"/>
    <s v="Eldorado-Lugo-Mohave Upgrade"/>
  </r>
  <r>
    <x v="6"/>
    <s v="2025-04"/>
    <s v="1. DIRECT"/>
    <s v="1. Project Support"/>
    <s v="Con - Consults/Prof Srvcs/Out Ord to Ord"/>
    <s v="Contract"/>
    <s v="Contract Entries &lt;$50,000"/>
    <n v="480.56"/>
    <n v="480.56"/>
    <s v="901624163"/>
    <s v="Newberry Springs Mid-Line Capacitor: Ins"/>
    <s v="8020081"/>
    <s v="Con - Consults/Prof Srvcs/Out Ord to Ord"/>
    <s v="Eldorado-Lugo-Mohave Upgrade"/>
  </r>
  <r>
    <x v="6"/>
    <s v="2025-04"/>
    <s v="1. DIRECT"/>
    <s v="1. Project Support"/>
    <s v="ELEC SYS PLANNING "/>
    <s v="Labor"/>
    <s v="Labor Entries &lt;$5,000"/>
    <n v="2.81"/>
    <n v="2.81"/>
    <s v="901624163"/>
    <s v="Newberry Springs Mid-Line Capacitor: Ins"/>
    <s v="8010007"/>
    <s v="Planner"/>
    <s v="Eldorado-Lugo-Mohave Upgrade"/>
  </r>
  <r>
    <x v="6"/>
    <s v="2025-04"/>
    <s v="1. DIRECT"/>
    <s v="1. Project Support"/>
    <s v="ELEC SYS PLANNING "/>
    <s v="Labor"/>
    <s v="Labor Entries &lt;$5,000"/>
    <n v="86.8"/>
    <n v="86.8"/>
    <s v="901624163"/>
    <s v="Newberry Springs Mid-Line Capacitor: Ins"/>
    <s v="8010007"/>
    <s v="Planner"/>
    <s v="Eldorado-Lugo-Mohave Upgrade"/>
  </r>
  <r>
    <x v="6"/>
    <s v="2025-04"/>
    <s v="1. DIRECT"/>
    <s v="1. Project Support"/>
    <s v="Engineering/Technical Professional Servi"/>
    <s v="Contract"/>
    <s v="Contract Entries &lt;$50,000"/>
    <n v="1508.75"/>
    <n v="1508.75"/>
    <s v="901624163"/>
    <s v="Newberry Springs Mid-Line Capacitor: Ins"/>
    <s v="6161066"/>
    <s v="Engineering/Technical Professional Servi"/>
    <s v="Eldorado-Lugo-Mohave Upgrade"/>
  </r>
  <r>
    <x v="6"/>
    <s v="2025-03"/>
    <s v="1. DIRECT"/>
    <s v="4. Allocated"/>
    <s v="Chargebacks"/>
    <s v="Chargeback"/>
    <s v="PROCUREMENT TDBU"/>
    <n v="20487.490000000002"/>
    <n v="20487.490000000002"/>
    <s v="901624163"/>
    <s v="Newberry Springs Mid-Line Capacitor: Ins"/>
    <s v="8050121"/>
    <s v="Procurement Services Chargeback"/>
    <s v="Eldorado-Lugo-Mohave Upgrade"/>
  </r>
  <r>
    <x v="6"/>
    <s v="2025-03"/>
    <s v="1. DIRECT"/>
    <s v="1. Project Support"/>
    <s v="As-built updates"/>
    <s v="Material - Other"/>
    <s v="As-built updates"/>
    <n v="14647.02"/>
    <n v="14647.02"/>
    <s v="901624163"/>
    <s v="Newberry Springs Mid-Line Capacitor: Ins"/>
    <s v="5752060"/>
    <s v="As-built updates"/>
    <s v="Eldorado-Lugo-Mohave Upgrade"/>
  </r>
  <r>
    <x v="6"/>
    <s v="2025-04"/>
    <s v="1. DIRECT"/>
    <s v="1. Project Support"/>
    <s v="Engineering/Technical Professional Servi"/>
    <s v="Contract"/>
    <s v="Engineering/Technical Professional Servi"/>
    <n v="400000"/>
    <n v="400000"/>
    <s v="901624163"/>
    <s v="Newberry Springs Mid-Line Capacitor: Ins"/>
    <s v="6161066"/>
    <s v="Engineering/Technical Professional Servi"/>
    <s v="Eldorado-Lugo-Mohave Upgrade"/>
  </r>
  <r>
    <x v="6"/>
    <s v="2025-02"/>
    <s v="1. DIRECT"/>
    <s v="4. Allocated"/>
    <s v="Chargebacks"/>
    <s v="Chargeback"/>
    <s v="Chargeback Entries&lt;$5,000"/>
    <n v="183.17000000000002"/>
    <n v="183.17000000000002"/>
    <s v="901624163"/>
    <s v="Newberry Springs Mid-Line Capacitor: Ins"/>
    <s v="8020454"/>
    <s v="Indirect SCM IMM - IO BA"/>
    <s v="Eldorado-Lugo-Mohave Upgrade"/>
  </r>
  <r>
    <x v="6"/>
    <s v="2025-02"/>
    <s v="1. DIRECT"/>
    <s v="4. Allocated"/>
    <s v="Chargebacks"/>
    <s v="Chargeback"/>
    <s v="Chargeback Entries&lt;$5,000"/>
    <n v="23.74"/>
    <n v="23.74"/>
    <s v="901624163"/>
    <s v="Newberry Springs Mid-Line Capacitor: Ins"/>
    <s v="8050121"/>
    <s v="Procurement Services Chargeback"/>
    <s v="Eldorado-Lugo-Mohave Upgrade"/>
  </r>
  <r>
    <x v="6"/>
    <s v="2025-02"/>
    <s v="1. DIRECT"/>
    <s v="4. Allocated"/>
    <s v="Chargebacks"/>
    <s v="Chargeback"/>
    <s v="Law - BETA Engineering Contract Dispute"/>
    <n v="169970.4"/>
    <n v="169970.4"/>
    <s v="901624163"/>
    <s v="Newberry Springs Mid-Line Capacitor: Ins"/>
    <s v="8020211"/>
    <s v="Con - Consults/Prof Srvcs/Out IO BA"/>
    <s v="Eldorado-Lugo-Mohave Upgrade"/>
  </r>
  <r>
    <x v="6"/>
    <s v="2025-02"/>
    <s v="1. DIRECT"/>
    <s v="4. Allocated"/>
    <s v="Chargebacks"/>
    <s v="Chargeback"/>
    <s v="MEP-PE_Eldorado Lugo Mojave Trans Restor"/>
    <n v="20203.91"/>
    <n v="20203.91"/>
    <s v="901624163"/>
    <s v="Newberry Springs Mid-Line Capacitor: Ins"/>
    <s v="8020211"/>
    <s v="Con - Consults/Prof Srvcs/Out IO BA"/>
    <s v="Eldorado-Lugo-Mohave Upgrade"/>
  </r>
  <r>
    <x v="6"/>
    <s v="2025-02"/>
    <s v="1. DIRECT"/>
    <s v="4. Allocated"/>
    <s v="Indirct SCM IMM - Order to Order"/>
    <s v="Chargeback"/>
    <s v="Chargeback Entries&lt;$5,000"/>
    <n v="31.99"/>
    <n v="31.99"/>
    <s v="901624163"/>
    <s v="Newberry Springs Mid-Line Capacitor: Ins"/>
    <s v="8020494"/>
    <s v="Indirct SCM IMM - Order to Order"/>
    <s v="Eldorado-Lugo-Mohave Upgrade"/>
  </r>
  <r>
    <x v="6"/>
    <s v="2025-02"/>
    <s v="1. DIRECT"/>
    <s v="4. Allocated"/>
    <s v="Labor - Other"/>
    <s v="Labor"/>
    <s v="Labor Entries &lt;$5,000"/>
    <n v="2912.75"/>
    <n v="2912.75"/>
    <s v="901624163"/>
    <s v="Newberry Springs Mid-Line Capacitor: Ins"/>
    <s v="8020075"/>
    <s v="Overhead - Ord to Ord"/>
    <s v="Eldorado-Lugo-Mohave Upgrade"/>
  </r>
  <r>
    <x v="6"/>
    <s v="2025-02"/>
    <s v="1. DIRECT"/>
    <s v="4. Allocated"/>
    <s v="Labor - Other"/>
    <s v="Labor"/>
    <s v="Labor Entries &lt;$5,000"/>
    <n v="160.1"/>
    <n v="160.1"/>
    <s v="901624163"/>
    <s v="Newberry Springs Mid-Line Capacitor: Ins"/>
    <s v="8050040"/>
    <s v="T&amp;D Summary Trans/Subs Overall Support"/>
    <s v="Eldorado-Lugo-Mohave Upgrade"/>
  </r>
  <r>
    <x v="6"/>
    <s v="2025-02"/>
    <s v="1. DIRECT"/>
    <s v="4. Allocated"/>
    <s v="Labor - Other"/>
    <s v="Labor"/>
    <s v="Labor Entries &lt;$5,000"/>
    <n v="137.27000000000001"/>
    <n v="137.27000000000001"/>
    <s v="901624163"/>
    <s v="Newberry Springs Mid-Line Capacitor: Ins"/>
    <s v="8050041"/>
    <s v="T&amp;D Sum Business Unit Overall Support"/>
    <s v="Eldorado-Lugo-Mohave Upgrade"/>
  </r>
  <r>
    <x v="6"/>
    <s v="2025-02"/>
    <s v="1. DIRECT"/>
    <s v="4. Allocated"/>
    <s v="Labor - Other"/>
    <s v="Labor"/>
    <s v="Labor Entries &lt;$5,000"/>
    <n v="329.54"/>
    <n v="329.54"/>
    <s v="901624163"/>
    <s v="Newberry Springs Mid-Line Capacitor: Ins"/>
    <s v="8050043"/>
    <s v="T&amp;D Substation Overall Support"/>
    <s v="Eldorado-Lugo-Mohave Upgrade"/>
  </r>
  <r>
    <x v="6"/>
    <s v="2025-02"/>
    <s v="2. ALLOCATED"/>
    <s v="5. Corporate Overhead"/>
    <s v="Non Budget - Other"/>
    <s v="Non Budgeted"/>
    <s v="Capitalized Overhead - A&amp;G"/>
    <n v="11065.6"/>
    <n v="11065.6"/>
    <s v="901624163"/>
    <s v="Newberry Springs Mid-Line Capacitor: Ins"/>
    <s v="5757030"/>
    <s v="Capitalized Overhead - A&amp;G"/>
    <s v="Eldorado-Lugo-Mohave Upgrade"/>
  </r>
  <r>
    <x v="6"/>
    <s v="2025-03"/>
    <s v="1. DIRECT"/>
    <s v="3. Construction"/>
    <s v="Contract Consult/Contract Ord to Ord"/>
    <s v="Contract"/>
    <s v="Contract Entries &lt;$50,000"/>
    <n v="2361.6"/>
    <n v="2361.6"/>
    <s v="901624163"/>
    <s v="Newberry Springs Mid-Line Capacitor: Ins"/>
    <s v="8020082"/>
    <s v="Contract Consult/Contract Ord to Ord"/>
    <s v="Eldorado-Lugo-Mohave Upgrade"/>
  </r>
  <r>
    <x v="6"/>
    <s v="2025-02"/>
    <s v="2. ALLOCATED"/>
    <s v="5. Corporate Overhead"/>
    <s v="Non Budget - Other"/>
    <s v="Non Budgeted"/>
    <s v="Capitalized Overhead - P&amp;B/Payroll Tax"/>
    <n v="10310.33"/>
    <n v="10310.33"/>
    <s v="901624163"/>
    <s v="Newberry Springs Mid-Line Capacitor: Ins"/>
    <s v="5757040"/>
    <s v="Capitalized Overhead - P&amp;B/Payroll Tax"/>
    <s v="Eldorado-Lugo-Mohave Upgrade"/>
  </r>
  <r>
    <x v="6"/>
    <s v="2025-03"/>
    <s v="1. DIRECT"/>
    <s v="3. Construction"/>
    <s v="Construction Management Services"/>
    <s v="Contract"/>
    <s v="Contract Entries &lt;$50,000"/>
    <n v="8989.02"/>
    <n v="8989.02"/>
    <s v="901624163"/>
    <s v="Newberry Springs Mid-Line Capacitor: Ins"/>
    <s v="6165140"/>
    <s v="Construction Management Services"/>
    <s v="Eldorado-Lugo-Mohave Upgrade"/>
  </r>
  <r>
    <x v="6"/>
    <s v="2025-03"/>
    <s v="1. DIRECT"/>
    <s v="1. Project Support"/>
    <s v="Con - Consults/Prof Srvcs/Out Ord to Ord"/>
    <s v="Contract"/>
    <s v="Contract Entries &lt;$50,000"/>
    <n v="708.21"/>
    <n v="708.21"/>
    <s v="901624163"/>
    <s v="Newberry Springs Mid-Line Capacitor: Ins"/>
    <s v="8020081"/>
    <s v="Con - Consults/Prof Srvcs/Out Ord to Ord"/>
    <s v="Eldorado-Lugo-Mohave Upgrade"/>
  </r>
  <r>
    <x v="6"/>
    <s v="2025-03"/>
    <s v="1. DIRECT"/>
    <s v="1. Project Support"/>
    <s v="Contract Consult/Contract Ord to Ord"/>
    <s v="Contract"/>
    <s v="Contract Consult/Contract Ord to Ord"/>
    <n v="191482.7"/>
    <n v="191482.7"/>
    <s v="901624163"/>
    <s v="Newberry Springs Mid-Line Capacitor: Ins"/>
    <s v="8020082"/>
    <s v="Contract Consult/Contract Ord to Ord"/>
    <s v="Eldorado-Lugo-Mohave Upgrade"/>
  </r>
  <r>
    <x v="6"/>
    <s v="2025-03"/>
    <s v="1. DIRECT"/>
    <s v="1. Project Support"/>
    <s v="Engineering/Technical Professional Servi"/>
    <s v="Contract"/>
    <s v="Contract Entries &lt;$50,000"/>
    <n v="8544.5"/>
    <n v="8544.5"/>
    <s v="901624163"/>
    <s v="Newberry Springs Mid-Line Capacitor: Ins"/>
    <s v="6161066"/>
    <s v="Engineering/Technical Professional Servi"/>
    <s v="Eldorado-Lugo-Mohave Upgrade"/>
  </r>
  <r>
    <x v="6"/>
    <s v="2025-03"/>
    <s v="1. DIRECT"/>
    <s v="1. Project Support"/>
    <s v="Engineering/Technical Professional Servi"/>
    <s v="Contract"/>
    <s v="Engineering/Technical Professional Servi"/>
    <n v="4747000"/>
    <n v="4747000"/>
    <s v="901624163"/>
    <s v="Newberry Springs Mid-Line Capacitor: Ins"/>
    <s v="6161066"/>
    <s v="Engineering/Technical Professional Servi"/>
    <s v="Eldorado-Lugo-Mohave Upgrade"/>
  </r>
  <r>
    <x v="6"/>
    <s v="2025-03"/>
    <s v="1. DIRECT"/>
    <s v="1. Project Support"/>
    <s v="Labor - Other"/>
    <s v="Labor"/>
    <s v="ELM Execution MPO Proj Mgmt"/>
    <n v="5471.7100000000009"/>
    <n v="5471.7100000000009"/>
    <s v="901624163"/>
    <s v="Newberry Springs Mid-Line Capacitor: Ins"/>
    <s v="8020070"/>
    <s v="Labor Normal Time - Ord to Ord"/>
    <s v="Eldorado-Lugo-Mohave Upgrade"/>
  </r>
  <r>
    <x v="6"/>
    <s v="2025-03"/>
    <s v="1. DIRECT"/>
    <s v="1. Project Support"/>
    <s v="Labor - Other"/>
    <s v="Labor"/>
    <s v="Labor Entries &lt;$5,000"/>
    <n v="1656.7099999999998"/>
    <n v="1656.7099999999998"/>
    <s v="901624163"/>
    <s v="Newberry Springs Mid-Line Capacitor: Ins"/>
    <s v="8020070"/>
    <s v="Labor Normal Time - Ord to Ord"/>
    <s v="Eldorado-Lugo-Mohave Upgrade"/>
  </r>
  <r>
    <x v="6"/>
    <s v="2025-03"/>
    <s v="1. DIRECT"/>
    <s v="1. Project Support"/>
    <s v="Labor - Other"/>
    <s v="Labor"/>
    <s v="Labor Entries &lt;$5,000"/>
    <n v="1425.6799999999998"/>
    <n v="1425.6799999999998"/>
    <s v="901624163"/>
    <s v="Newberry Springs Mid-Line Capacitor: Ins"/>
    <s v="8020078"/>
    <s v="Labor Other Earnings - Ord to Ord"/>
    <s v="Eldorado-Lugo-Mohave Upgrade"/>
  </r>
  <r>
    <x v="6"/>
    <s v="2025-03"/>
    <s v="1. DIRECT"/>
    <s v="1. Project Support"/>
    <s v="Other"/>
    <s v="Other"/>
    <s v="Other"/>
    <n v="93.62"/>
    <n v="93.62"/>
    <s v="901624163"/>
    <s v="Newberry Springs Mid-Line Capacitor: Ins"/>
    <s v="8020076"/>
    <s v="Other - Ord to Ord"/>
    <s v="Eldorado-Lugo-Mohave Upgrade"/>
  </r>
  <r>
    <x v="6"/>
    <s v="2025-03"/>
    <s v="1. DIRECT"/>
    <s v="1. Project Support"/>
    <s v="Other - Accruals IO-BA"/>
    <s v="Other"/>
    <s v="Other - Accruals IO-BA"/>
    <n v="-88498.23"/>
    <n v="-88498.23"/>
    <s v="901624163"/>
    <s v="Newberry Springs Mid-Line Capacitor: Ins"/>
    <s v="8020219"/>
    <s v="Other - Accruals IO-BA"/>
    <s v="Eldorado-Lugo-Mohave Upgrade"/>
  </r>
  <r>
    <x v="6"/>
    <s v="2025-03"/>
    <s v="1. DIRECT"/>
    <s v="1. Project Support"/>
    <s v="Other-Accruals Ord to Ord"/>
    <s v="Other"/>
    <s v="Other-Accruals Ord to Ord"/>
    <n v="113.54999999999998"/>
    <n v="113.54999999999998"/>
    <s v="901624163"/>
    <s v="Newberry Springs Mid-Line Capacitor: Ins"/>
    <s v="8021169"/>
    <s v="Other-Accruals Ord to Ord"/>
    <s v="Eldorado-Lugo-Mohave Upgrade"/>
  </r>
  <r>
    <x v="6"/>
    <s v="2025-02"/>
    <s v="1. DIRECT"/>
    <s v="4. Allocated"/>
    <s v="Chargebacks"/>
    <s v="Chargeback"/>
    <s v="Chargeback Entries&lt;$5,000"/>
    <n v="537.29999999999995"/>
    <n v="537.29999999999995"/>
    <s v="901624163"/>
    <s v="Newberry Springs Mid-Line Capacitor: Ins"/>
    <s v="8020206"/>
    <s v="Other IO BA"/>
    <s v="Eldorado-Lugo-Mohave Upgrade"/>
  </r>
  <r>
    <x v="6"/>
    <s v="2025-02"/>
    <s v="2. ALLOCATED"/>
    <s v="5. Corporate Overhead"/>
    <s v="Non Budget - Other"/>
    <s v="Non Budgeted"/>
    <s v="Capitalized Overhead - Inj &amp; Damages"/>
    <n v="0.01"/>
    <n v="0.01"/>
    <s v="901624163"/>
    <s v="Newberry Springs Mid-Line Capacitor: Ins"/>
    <s v="5757020"/>
    <s v="Capitalized Overhead - Inj &amp; Damages"/>
    <s v="Eldorado-Lugo-Mohave Upgrade"/>
  </r>
  <r>
    <x v="6"/>
    <s v="2025-10"/>
    <s v="2. ALLOCATED"/>
    <s v="5. Corporate Overhead"/>
    <s v="Non Budget - Other"/>
    <s v="Non Budgeted"/>
    <s v="Capitalized Overhead - Inj &amp; Damages"/>
    <n v="0.01"/>
    <n v="0.01"/>
    <s v="901624163"/>
    <s v="Newberry Springs Mid-Line Capacitor: Ins"/>
    <s v="5757020"/>
    <s v="Capitalized Overhead - Inj &amp; Damages"/>
    <s v="Eldorado-Lugo-Mohave Upgrade"/>
  </r>
  <r>
    <x v="6"/>
    <s v="2025-09"/>
    <s v="1. DIRECT"/>
    <s v="4. Allocated"/>
    <s v="Labor - Other"/>
    <s v="Labor"/>
    <s v="Labor Entries &lt;$5,000"/>
    <n v="671.17"/>
    <n v="671.17"/>
    <s v="901624163"/>
    <s v="Newberry Springs Mid-Line Capacitor: Ins"/>
    <s v="8020075"/>
    <s v="Overhead - Ord to Ord"/>
    <s v="Eldorado-Lugo-Mohave Upgrade"/>
  </r>
  <r>
    <x v="6"/>
    <s v="2025-10"/>
    <s v="1. DIRECT"/>
    <s v="4. Allocated"/>
    <s v="Chargebacks"/>
    <s v="Chargeback"/>
    <s v="Chargeback Entries&lt;$5,000"/>
    <n v="9.58"/>
    <n v="9.58"/>
    <s v="901624163"/>
    <s v="Newberry Springs Mid-Line Capacitor: Ins"/>
    <s v="8050121"/>
    <s v="Procurement Services Chargeback"/>
    <s v="Eldorado-Lugo-Mohave Upgrade"/>
  </r>
  <r>
    <x v="6"/>
    <s v="2025-10"/>
    <s v="1. DIRECT"/>
    <s v="4. Allocated"/>
    <s v="Chargebacks"/>
    <s v="Chargeback"/>
    <s v="Law - BETA Engineering Contract Dispute"/>
    <n v="13026.95"/>
    <n v="13026.95"/>
    <s v="901624163"/>
    <s v="Newberry Springs Mid-Line Capacitor: Ins"/>
    <s v="8020211"/>
    <s v="Con - Consults/Prof Srvcs/Out IO BA"/>
    <s v="Eldorado-Lugo-Mohave Upgrade"/>
  </r>
  <r>
    <x v="6"/>
    <s v="2025-10"/>
    <s v="1. DIRECT"/>
    <s v="4. Allocated"/>
    <s v="Chargebacks"/>
    <s v="Chargeback"/>
    <s v="MEP-PE_Eldorado Lugo Mojave Trans Restor"/>
    <n v="18299.82"/>
    <n v="18299.82"/>
    <s v="901624163"/>
    <s v="Newberry Springs Mid-Line Capacitor: Ins"/>
    <s v="8020211"/>
    <s v="Con - Consults/Prof Srvcs/Out IO BA"/>
    <s v="Eldorado-Lugo-Mohave Upgrade"/>
  </r>
  <r>
    <x v="6"/>
    <s v="2025-10"/>
    <s v="1. DIRECT"/>
    <s v="4. Allocated"/>
    <s v="Indirct SCM IMM - Order to Order"/>
    <s v="Chargeback"/>
    <s v="Chargeback Entries&lt;$5,000"/>
    <n v="10.99"/>
    <n v="10.99"/>
    <s v="901624163"/>
    <s v="Newberry Springs Mid-Line Capacitor: Ins"/>
    <s v="8020494"/>
    <s v="Indirct SCM IMM - Order to Order"/>
    <s v="Eldorado-Lugo-Mohave Upgrade"/>
  </r>
  <r>
    <x v="6"/>
    <s v="2025-10"/>
    <s v="1. DIRECT"/>
    <s v="4. Allocated"/>
    <s v="Labor - Other"/>
    <s v="Labor"/>
    <s v="Labor Entries &lt;$5,000"/>
    <n v="1294"/>
    <n v="1294"/>
    <s v="901624163"/>
    <s v="Newberry Springs Mid-Line Capacitor: Ins"/>
    <s v="8020075"/>
    <s v="Overhead - Ord to Ord"/>
    <s v="Eldorado-Lugo-Mohave Upgrade"/>
  </r>
  <r>
    <x v="6"/>
    <s v="2025-10"/>
    <s v="1. DIRECT"/>
    <s v="4. Allocated"/>
    <s v="Labor - Other"/>
    <s v="Labor"/>
    <s v="Labor Entries &lt;$5,000"/>
    <n v="4.7699999999999996"/>
    <n v="4.7699999999999996"/>
    <s v="901624163"/>
    <s v="Newberry Springs Mid-Line Capacitor: Ins"/>
    <s v="8030010"/>
    <s v="OH Paid Absence"/>
    <s v="Eldorado-Lugo-Mohave Upgrade"/>
  </r>
  <r>
    <x v="6"/>
    <s v="2025-10"/>
    <s v="1. DIRECT"/>
    <s v="4. Allocated"/>
    <s v="Labor - Other"/>
    <s v="Labor"/>
    <s v="Labor Entries &lt;$5,000"/>
    <n v="1.92"/>
    <n v="1.92"/>
    <s v="901624163"/>
    <s v="Newberry Springs Mid-Line Capacitor: Ins"/>
    <s v="8050035"/>
    <s v="OH Tool Expenses TDBU"/>
    <s v="Eldorado-Lugo-Mohave Upgrade"/>
  </r>
  <r>
    <x v="6"/>
    <s v="2025-10"/>
    <s v="1. DIRECT"/>
    <s v="4. Allocated"/>
    <s v="Labor - Other"/>
    <s v="Labor"/>
    <s v="Labor Entries &lt;$5,000"/>
    <n v="134.44999999999999"/>
    <n v="134.44999999999999"/>
    <s v="901624163"/>
    <s v="Newberry Springs Mid-Line Capacitor: Ins"/>
    <s v="8050040"/>
    <s v="T&amp;D Summary Trans/Subs Overall Support"/>
    <s v="Eldorado-Lugo-Mohave Upgrade"/>
  </r>
  <r>
    <x v="6"/>
    <s v="2025-10"/>
    <s v="1. DIRECT"/>
    <s v="4. Allocated"/>
    <s v="Labor - Other"/>
    <s v="Labor"/>
    <s v="Labor Entries &lt;$5,000"/>
    <n v="165.14"/>
    <n v="165.14"/>
    <s v="901624163"/>
    <s v="Newberry Springs Mid-Line Capacitor: Ins"/>
    <s v="8050041"/>
    <s v="T&amp;D Sum Business Unit Overall Support"/>
    <s v="Eldorado-Lugo-Mohave Upgrade"/>
  </r>
  <r>
    <x v="6"/>
    <s v="2025-10"/>
    <s v="1. DIRECT"/>
    <s v="4. Allocated"/>
    <s v="Chargebacks"/>
    <s v="Chargeback"/>
    <s v="Chargeback Entries&lt;$5,000"/>
    <n v="854.59"/>
    <n v="854.59"/>
    <s v="901624163"/>
    <s v="Newberry Springs Mid-Line Capacitor: Ins"/>
    <s v="8020211"/>
    <s v="Con - Consults/Prof Srvcs/Out IO BA"/>
    <s v="Eldorado-Lugo-Mohave Upgrade"/>
  </r>
  <r>
    <x v="6"/>
    <s v="2025-10"/>
    <s v="2. ALLOCATED"/>
    <s v="5. Corporate Overhead"/>
    <s v="Non Budget - Other"/>
    <s v="Non Budgeted"/>
    <s v="Capitalized Overhead - A&amp;G"/>
    <n v="1934.95"/>
    <n v="1934.95"/>
    <s v="901624163"/>
    <s v="Newberry Springs Mid-Line Capacitor: Ins"/>
    <s v="5757030"/>
    <s v="Capitalized Overhead - A&amp;G"/>
    <s v="Eldorado-Lugo-Mohave Upgrade"/>
  </r>
  <r>
    <x v="6"/>
    <s v="2025-10"/>
    <s v="1. DIRECT"/>
    <s v="4. Allocated"/>
    <s v="Chargebacks"/>
    <s v="Chargeback"/>
    <s v="Chargeback Entries&lt;$5,000"/>
    <n v="374.21"/>
    <n v="374.21"/>
    <s v="901624163"/>
    <s v="Newberry Springs Mid-Line Capacitor: Ins"/>
    <s v="8020208"/>
    <s v="Labor Other Earnings - IO BA"/>
    <s v="Eldorado-Lugo-Mohave Upgrade"/>
  </r>
  <r>
    <x v="6"/>
    <s v="2025-10"/>
    <s v="2. ALLOCATED"/>
    <s v="5. Corporate Overhead"/>
    <s v="Non Budget - Other"/>
    <s v="Non Budgeted"/>
    <s v="Capitalized Overhead - P&amp;B/Payroll Tax"/>
    <n v="4323.28"/>
    <n v="4323.28"/>
    <s v="901624163"/>
    <s v="Newberry Springs Mid-Line Capacitor: Ins"/>
    <s v="5757040"/>
    <s v="Capitalized Overhead - P&amp;B/Payroll Tax"/>
    <s v="Eldorado-Lugo-Mohave Upgrade"/>
  </r>
  <r>
    <x v="6"/>
    <s v="2025-11"/>
    <s v="1. DIRECT"/>
    <s v="1. Project Support"/>
    <s v="As-built updates"/>
    <s v="Material - Other"/>
    <s v="As-built updates"/>
    <n v="11.75"/>
    <n v="11.75"/>
    <s v="901624163"/>
    <s v="Newberry Springs Mid-Line Capacitor: Ins"/>
    <s v="5752060"/>
    <s v="As-built updates"/>
    <s v="Eldorado-Lugo-Mohave Upgrade"/>
  </r>
  <r>
    <x v="6"/>
    <s v="2025-11"/>
    <s v="1. DIRECT"/>
    <s v="1. Project Support"/>
    <s v="Con - Consults/Prof Srvcs/Out Ord to Ord"/>
    <s v="Contract"/>
    <s v="Contract Entries &lt;$50,000"/>
    <n v="130.32"/>
    <n v="130.32"/>
    <s v="901624163"/>
    <s v="Newberry Springs Mid-Line Capacitor: Ins"/>
    <s v="8020081"/>
    <s v="Con - Consults/Prof Srvcs/Out Ord to Ord"/>
    <s v="Eldorado-Lugo-Mohave Upgrade"/>
  </r>
  <r>
    <x v="6"/>
    <s v="2025-11"/>
    <s v="1. DIRECT"/>
    <s v="1. Project Support"/>
    <s v="Engineering/Technical Professional Servi"/>
    <s v="Contract"/>
    <s v="Contract Entries &lt;$50,000"/>
    <n v="675"/>
    <n v="675"/>
    <s v="901624163"/>
    <s v="Newberry Springs Mid-Line Capacitor: Ins"/>
    <s v="6161066"/>
    <s v="Engineering/Technical Professional Servi"/>
    <s v="Eldorado-Lugo-Mohave Upgrade"/>
  </r>
  <r>
    <x v="6"/>
    <s v="2025-11"/>
    <s v="1. DIRECT"/>
    <s v="1. Project Support"/>
    <s v="Labor - Other"/>
    <s v="Labor"/>
    <s v="Labor Entries &lt;$5,000"/>
    <n v="1513.54"/>
    <n v="1513.54"/>
    <s v="901624163"/>
    <s v="Newberry Springs Mid-Line Capacitor: Ins"/>
    <s v="8020070"/>
    <s v="Labor Normal Time - Ord to Ord"/>
    <s v="Eldorado-Lugo-Mohave Upgrade"/>
  </r>
  <r>
    <x v="6"/>
    <s v="2025-11"/>
    <s v="1. DIRECT"/>
    <s v="1. Project Support"/>
    <s v="Labor - Other"/>
    <s v="Labor"/>
    <s v="Labor Entries &lt;$5,000"/>
    <n v="302.70999999999998"/>
    <n v="302.70999999999998"/>
    <s v="901624163"/>
    <s v="Newberry Springs Mid-Line Capacitor: Ins"/>
    <s v="8020078"/>
    <s v="Labor Other Earnings - Ord to Ord"/>
    <s v="Eldorado-Lugo-Mohave Upgrade"/>
  </r>
  <r>
    <x v="6"/>
    <s v="2025-11"/>
    <s v="1. DIRECT"/>
    <s v="1. Project Support"/>
    <s v="Other"/>
    <s v="Other"/>
    <s v="Other"/>
    <n v="1344.9"/>
    <n v="1344.9"/>
    <s v="901624163"/>
    <s v="Newberry Springs Mid-Line Capacitor: Ins"/>
    <s v="8020076"/>
    <s v="Other - Ord to Ord"/>
    <s v="Eldorado-Lugo-Mohave Upgrade"/>
  </r>
  <r>
    <x v="6"/>
    <s v="2025-11"/>
    <s v="1. DIRECT"/>
    <s v="1. Project Support"/>
    <s v="Other - Accruals IO-BA"/>
    <s v="Other"/>
    <s v="Other - Accruals IO-BA"/>
    <n v="886.04"/>
    <n v="886.04"/>
    <s v="901624163"/>
    <s v="Newberry Springs Mid-Line Capacitor: Ins"/>
    <s v="8020219"/>
    <s v="Other - Accruals IO-BA"/>
    <s v="Eldorado-Lugo-Mohave Upgrade"/>
  </r>
  <r>
    <x v="6"/>
    <s v="2025-11"/>
    <s v="1. DIRECT"/>
    <s v="1. Project Support"/>
    <s v="Other-Accruals Ord to Ord"/>
    <s v="Other"/>
    <s v="Other-Accruals Ord to Ord"/>
    <n v="-1946.7099999999998"/>
    <n v="-1946.7099999999998"/>
    <s v="901624163"/>
    <s v="Newberry Springs Mid-Line Capacitor: Ins"/>
    <s v="8021169"/>
    <s v="Other-Accruals Ord to Ord"/>
    <s v="Eldorado-Lugo-Mohave Upgrade"/>
  </r>
  <r>
    <x v="6"/>
    <s v="2025-11"/>
    <s v="1. DIRECT"/>
    <s v="3. Construction"/>
    <s v="Construction Management Services"/>
    <s v="Contract"/>
    <s v="Contract Entries &lt;$50,000"/>
    <n v="5964.02"/>
    <n v="5964.02"/>
    <s v="901624163"/>
    <s v="Newberry Springs Mid-Line Capacitor: Ins"/>
    <s v="6165140"/>
    <s v="Construction Management Services"/>
    <s v="Eldorado-Lugo-Mohave Upgrade"/>
  </r>
  <r>
    <x v="6"/>
    <s v="2025-11"/>
    <s v="1. DIRECT"/>
    <s v="3. Construction"/>
    <s v="Contract Consult/Contract Ord to Ord"/>
    <s v="Contract"/>
    <s v="Contract Entries &lt;$50,000"/>
    <n v="1291.5"/>
    <n v="1291.5"/>
    <s v="901624163"/>
    <s v="Newberry Springs Mid-Line Capacitor: Ins"/>
    <s v="8020082"/>
    <s v="Contract Consult/Contract Ord to Ord"/>
    <s v="Eldorado-Lugo-Mohave Upgrade"/>
  </r>
  <r>
    <x v="6"/>
    <s v="2025-10"/>
    <s v="1. DIRECT"/>
    <s v="4. Allocated"/>
    <s v="Labor - Other"/>
    <s v="Labor"/>
    <s v="Labor Entries &lt;$5,000"/>
    <n v="246.38"/>
    <n v="246.38"/>
    <s v="901624163"/>
    <s v="Newberry Springs Mid-Line Capacitor: Ins"/>
    <s v="8050043"/>
    <s v="T&amp;D Substation Overall Support"/>
    <s v="Eldorado-Lugo-Mohave Upgrade"/>
  </r>
  <r>
    <x v="6"/>
    <s v="2025-10"/>
    <s v="1. DIRECT"/>
    <s v="3. Construction"/>
    <s v="Con - Consults/Prof Srvcs/Out Ord to Ord"/>
    <s v="Contract"/>
    <s v="Contract Entries &lt;$50,000"/>
    <n v="2011.59"/>
    <n v="2011.59"/>
    <s v="901624163"/>
    <s v="Newberry Springs Mid-Line Capacitor: Ins"/>
    <s v="8020081"/>
    <s v="Con - Consults/Prof Srvcs/Out Ord to Ord"/>
    <s v="Eldorado-Lugo-Mohave Upgrade"/>
  </r>
  <r>
    <x v="6"/>
    <s v="2025-09"/>
    <s v="1. DIRECT"/>
    <s v="4. Allocated"/>
    <s v="Labor - Other"/>
    <s v="Labor"/>
    <s v="Labor Entries &lt;$5,000"/>
    <n v="19.5"/>
    <n v="19.5"/>
    <s v="901624163"/>
    <s v="Newberry Springs Mid-Line Capacitor: Ins"/>
    <s v="8050040"/>
    <s v="T&amp;D Summary Trans/Subs Overall Support"/>
    <s v="Eldorado-Lugo-Mohave Upgrade"/>
  </r>
  <r>
    <x v="6"/>
    <s v="2025-09"/>
    <s v="1. DIRECT"/>
    <s v="4. Allocated"/>
    <s v="Labor - Other"/>
    <s v="Labor"/>
    <s v="Labor Entries &lt;$5,000"/>
    <n v="27.24"/>
    <n v="27.24"/>
    <s v="901624163"/>
    <s v="Newberry Springs Mid-Line Capacitor: Ins"/>
    <s v="8050041"/>
    <s v="T&amp;D Sum Business Unit Overall Support"/>
    <s v="Eldorado-Lugo-Mohave Upgrade"/>
  </r>
  <r>
    <x v="6"/>
    <s v="2025-09"/>
    <s v="1. DIRECT"/>
    <s v="4. Allocated"/>
    <s v="Labor - Other"/>
    <s v="Labor"/>
    <s v="Labor Entries &lt;$5,000"/>
    <n v="48.82"/>
    <n v="48.82"/>
    <s v="901624163"/>
    <s v="Newberry Springs Mid-Line Capacitor: Ins"/>
    <s v="8050043"/>
    <s v="T&amp;D Substation Overall Support"/>
    <s v="Eldorado-Lugo-Mohave Upgrade"/>
  </r>
  <r>
    <x v="6"/>
    <s v="2025-09"/>
    <s v="2. ALLOCATED"/>
    <s v="5. Corporate Overhead"/>
    <s v="Non Budget - Other"/>
    <s v="Non Budgeted"/>
    <s v="Capitalized Overhead - A&amp;G"/>
    <n v="1867.23"/>
    <n v="1867.23"/>
    <s v="901624163"/>
    <s v="Newberry Springs Mid-Line Capacitor: Ins"/>
    <s v="5757030"/>
    <s v="Capitalized Overhead - A&amp;G"/>
    <s v="Eldorado-Lugo-Mohave Upgrade"/>
  </r>
  <r>
    <x v="6"/>
    <s v="2025-09"/>
    <s v="2. ALLOCATED"/>
    <s v="5. Corporate Overhead"/>
    <s v="Non Budget - Other"/>
    <s v="Non Budgeted"/>
    <s v="Capitalized Overhead - Inj &amp; Damages"/>
    <n v="0.02"/>
    <n v="0.02"/>
    <s v="901624163"/>
    <s v="Newberry Springs Mid-Line Capacitor: Ins"/>
    <s v="5757020"/>
    <s v="Capitalized Overhead - Inj &amp; Damages"/>
    <s v="Eldorado-Lugo-Mohave Upgrade"/>
  </r>
  <r>
    <x v="6"/>
    <s v="2025-10"/>
    <s v="1. DIRECT"/>
    <s v="1. Project Support"/>
    <s v="As-built updates"/>
    <s v="Material - Other"/>
    <s v="As-built updates"/>
    <n v="67.290000000000006"/>
    <n v="67.290000000000006"/>
    <s v="901624163"/>
    <s v="Newberry Springs Mid-Line Capacitor: Ins"/>
    <s v="5752060"/>
    <s v="As-built updates"/>
    <s v="Eldorado-Lugo-Mohave Upgrade"/>
  </r>
  <r>
    <x v="6"/>
    <s v="2025-10"/>
    <s v="1. DIRECT"/>
    <s v="1. Project Support"/>
    <s v="Engineering/Technical Professional Servi"/>
    <s v="Contract"/>
    <s v="Contract Entries &lt;$50,000"/>
    <n v="1150.3600000000001"/>
    <n v="1150.3600000000001"/>
    <s v="901624163"/>
    <s v="Newberry Springs Mid-Line Capacitor: Ins"/>
    <s v="6161066"/>
    <s v="Engineering/Technical Professional Servi"/>
    <s v="Eldorado-Lugo-Mohave Upgrade"/>
  </r>
  <r>
    <x v="6"/>
    <s v="2025-10"/>
    <s v="1. DIRECT"/>
    <s v="1. Project Support"/>
    <s v="Labor - Other"/>
    <s v="Labor"/>
    <s v="Labor Entries &lt;$5,000"/>
    <n v="2659.5999999999995"/>
    <n v="2659.5999999999995"/>
    <s v="901624163"/>
    <s v="Newberry Springs Mid-Line Capacitor: Ins"/>
    <s v="8020070"/>
    <s v="Labor Normal Time - Ord to Ord"/>
    <s v="Eldorado-Lugo-Mohave Upgrade"/>
  </r>
  <r>
    <x v="6"/>
    <s v="2025-10"/>
    <s v="1. DIRECT"/>
    <s v="1. Project Support"/>
    <s v="Labor - Other"/>
    <s v="Labor"/>
    <s v="Labor Entries &lt;$5,000"/>
    <n v="531.92000000000007"/>
    <n v="531.92000000000007"/>
    <s v="901624163"/>
    <s v="Newberry Springs Mid-Line Capacitor: Ins"/>
    <s v="8020078"/>
    <s v="Labor Other Earnings - Ord to Ord"/>
    <s v="Eldorado-Lugo-Mohave Upgrade"/>
  </r>
  <r>
    <x v="6"/>
    <s v="2025-10"/>
    <s v="1. DIRECT"/>
    <s v="1. Project Support"/>
    <s v="Other"/>
    <s v="Other"/>
    <s v="Other"/>
    <n v="683.02"/>
    <n v="683.02"/>
    <s v="901624163"/>
    <s v="Newberry Springs Mid-Line Capacitor: Ins"/>
    <s v="8020076"/>
    <s v="Other - Ord to Ord"/>
    <s v="Eldorado-Lugo-Mohave Upgrade"/>
  </r>
  <r>
    <x v="6"/>
    <s v="2025-10"/>
    <s v="1. DIRECT"/>
    <s v="4. Allocated"/>
    <s v="Chargebacks"/>
    <s v="Chargeback"/>
    <s v="Chargeback Entries&lt;$5,000"/>
    <n v="49.8"/>
    <n v="49.8"/>
    <s v="901624163"/>
    <s v="Newberry Springs Mid-Line Capacitor: Ins"/>
    <s v="8020454"/>
    <s v="Indirect SCM IMM - IO BA"/>
    <s v="Eldorado-Lugo-Mohave Upgrade"/>
  </r>
  <r>
    <x v="6"/>
    <s v="2025-10"/>
    <s v="1. DIRECT"/>
    <s v="1. Project Support"/>
    <s v="Other-Accruals Ord to Ord"/>
    <s v="Other"/>
    <s v="Other-Accruals Ord to Ord"/>
    <n v="1168.0200000000002"/>
    <n v="1168.0200000000002"/>
    <s v="901624163"/>
    <s v="Newberry Springs Mid-Line Capacitor: Ins"/>
    <s v="8021169"/>
    <s v="Other-Accruals Ord to Ord"/>
    <s v="Eldorado-Lugo-Mohave Upgrade"/>
  </r>
  <r>
    <x v="6"/>
    <s v="2025-11"/>
    <s v="1. DIRECT"/>
    <s v="4. Allocated"/>
    <s v="Capitalized Overhead - IT IMM"/>
    <s v="Chargeback"/>
    <s v="Chargeback Entries&lt;$5,000"/>
    <n v="11.18"/>
    <n v="11.18"/>
    <s v="901624163"/>
    <s v="Newberry Springs Mid-Line Capacitor: Ins"/>
    <s v="5757075"/>
    <s v="Capitalized Overhead - IT IMM"/>
    <s v="Eldorado-Lugo-Mohave Upgrade"/>
  </r>
  <r>
    <x v="6"/>
    <s v="2025-10"/>
    <s v="1. DIRECT"/>
    <s v="3. Construction"/>
    <s v="Construction Management Services"/>
    <s v="Contract"/>
    <s v="Contract Entries &lt;$50,000"/>
    <n v="2533.19"/>
    <n v="2533.19"/>
    <s v="901624163"/>
    <s v="Newberry Springs Mid-Line Capacitor: Ins"/>
    <s v="6165140"/>
    <s v="Construction Management Services"/>
    <s v="Eldorado-Lugo-Mohave Upgrade"/>
  </r>
  <r>
    <x v="6"/>
    <s v="2025-10"/>
    <s v="1. DIRECT"/>
    <s v="3. Construction"/>
    <s v="Contract Consult/Contract Ord to Ord"/>
    <s v="Contract"/>
    <s v="Contract Entries &lt;$50,000"/>
    <n v="1660.5"/>
    <n v="1660.5"/>
    <s v="901624163"/>
    <s v="Newberry Springs Mid-Line Capacitor: Ins"/>
    <s v="8020082"/>
    <s v="Contract Consult/Contract Ord to Ord"/>
    <s v="Eldorado-Lugo-Mohave Upgrade"/>
  </r>
  <r>
    <x v="6"/>
    <s v="2025-10"/>
    <s v="1. DIRECT"/>
    <s v="3. Construction"/>
    <s v="Labor - Other"/>
    <s v="Labor"/>
    <s v="Labor Entries &lt;$5,000"/>
    <n v="289.95"/>
    <n v="289.95"/>
    <s v="901624163"/>
    <s v="Newberry Springs Mid-Line Capacitor: Ins"/>
    <s v="8020070"/>
    <s v="Labor Normal Time - Ord to Ord"/>
    <s v="Eldorado-Lugo-Mohave Upgrade"/>
  </r>
  <r>
    <x v="6"/>
    <s v="2025-10"/>
    <s v="1. DIRECT"/>
    <s v="3. Construction"/>
    <s v="Labor - Other"/>
    <s v="Labor"/>
    <s v="Labor Entries &lt;$5,000"/>
    <n v="57.99"/>
    <n v="57.99"/>
    <s v="901624163"/>
    <s v="Newberry Springs Mid-Line Capacitor: Ins"/>
    <s v="8020078"/>
    <s v="Labor Other Earnings - Ord to Ord"/>
    <s v="Eldorado-Lugo-Mohave Upgrade"/>
  </r>
  <r>
    <x v="6"/>
    <s v="2025-10"/>
    <s v="1. DIRECT"/>
    <s v="3. Construction"/>
    <s v="Other"/>
    <s v="Other"/>
    <s v="Other"/>
    <n v="-16.61"/>
    <n v="-16.61"/>
    <s v="901624163"/>
    <s v="Newberry Springs Mid-Line Capacitor: Ins"/>
    <s v="8020076"/>
    <s v="Other - Ord to Ord"/>
    <s v="Eldorado-Lugo-Mohave Upgrade"/>
  </r>
  <r>
    <x v="6"/>
    <s v="2025-10"/>
    <s v="1. DIRECT"/>
    <s v="3. Construction"/>
    <s v="SC&amp;M "/>
    <s v="Labor"/>
    <s v="Labor Entries &lt;$5,000"/>
    <n v="-6.27"/>
    <n v="-6.27"/>
    <s v="901624163"/>
    <s v="Newberry Springs Mid-Line Capacitor: Ins"/>
    <s v="8010028"/>
    <s v="Other Construction Trades-Union"/>
    <s v="Eldorado-Lugo-Mohave Upgrade"/>
  </r>
  <r>
    <x v="6"/>
    <s v="2025-10"/>
    <s v="1. DIRECT"/>
    <s v="3. Construction"/>
    <s v="SC&amp;M "/>
    <s v="Labor"/>
    <s v="Labor Entries &lt;$5,000"/>
    <n v="30.11"/>
    <n v="30.11"/>
    <s v="901624163"/>
    <s v="Newberry Springs Mid-Line Capacitor: Ins"/>
    <s v="8010028"/>
    <s v="Other Construction Trades-Union"/>
    <s v="Eldorado-Lugo-Mohave Upgrade"/>
  </r>
  <r>
    <x v="6"/>
    <s v="2025-10"/>
    <s v="1. DIRECT"/>
    <s v="4. Allocated"/>
    <s v="Capitalized Overhead - IT IMM"/>
    <s v="Chargeback"/>
    <s v="Chargeback Entries&lt;$5,000"/>
    <n v="113.56"/>
    <n v="113.56"/>
    <s v="901624163"/>
    <s v="Newberry Springs Mid-Line Capacitor: Ins"/>
    <s v="5757075"/>
    <s v="Capitalized Overhead - IT IMM"/>
    <s v="Eldorado-Lugo-Mohave Upgrade"/>
  </r>
  <r>
    <x v="6"/>
    <s v="2025-10"/>
    <s v="1. DIRECT"/>
    <s v="4. Allocated"/>
    <s v="Chargebacks"/>
    <s v="Chargeback"/>
    <s v="Chargeback Entries&lt;$5,000"/>
    <n v="1871.08"/>
    <n v="1871.08"/>
    <s v="901624163"/>
    <s v="Newberry Springs Mid-Line Capacitor: Ins"/>
    <s v="8020200"/>
    <s v="Labor Normal Time - IO BA"/>
    <s v="Eldorado-Lugo-Mohave Upgrade"/>
  </r>
  <r>
    <x v="6"/>
    <s v="2025-10"/>
    <s v="1. DIRECT"/>
    <s v="4. Allocated"/>
    <s v="Chargebacks"/>
    <s v="Chargeback"/>
    <s v="Chargeback Entries&lt;$5,000"/>
    <n v="-5.38"/>
    <n v="-5.38"/>
    <s v="901624163"/>
    <s v="Newberry Springs Mid-Line Capacitor: Ins"/>
    <s v="8020205"/>
    <s v="Overhead IO BA"/>
    <s v="Eldorado-Lugo-Mohave Upgrade"/>
  </r>
  <r>
    <x v="6"/>
    <s v="2025-10"/>
    <s v="1. DIRECT"/>
    <s v="4. Allocated"/>
    <s v="Chargebacks"/>
    <s v="Chargeback"/>
    <s v="Chargeback Entries&lt;$5,000"/>
    <n v="436.24"/>
    <n v="436.24"/>
    <s v="901624163"/>
    <s v="Newberry Springs Mid-Line Capacitor: Ins"/>
    <s v="8020206"/>
    <s v="Other IO BA"/>
    <s v="Eldorado-Lugo-Mohave Upgrade"/>
  </r>
  <r>
    <x v="6"/>
    <s v="2025-10"/>
    <s v="1. DIRECT"/>
    <s v="1. Project Support"/>
    <s v="Other - Accruals IO-BA"/>
    <s v="Other"/>
    <s v="Other - Accruals IO-BA"/>
    <n v="-5715.62"/>
    <n v="-5715.62"/>
    <s v="901624163"/>
    <s v="Newberry Springs Mid-Line Capacitor: Ins"/>
    <s v="8020219"/>
    <s v="Other - Accruals IO-BA"/>
    <s v="Eldorado-Lugo-Mohave Upgrade"/>
  </r>
  <r>
    <x v="6"/>
    <s v="2025-12"/>
    <s v="1. DIRECT"/>
    <s v="4. Allocated"/>
    <s v="Indirct SCM IMM - Order to Order"/>
    <s v="Chargeback"/>
    <s v="Chargeback Entries&lt;$5,000"/>
    <n v="22.869999999999997"/>
    <n v="22.869999999999997"/>
    <s v="901624163"/>
    <s v="Newberry Springs Mid-Line Capacitor: Ins"/>
    <s v="8020494"/>
    <s v="Indirct SCM IMM - Order to Order"/>
    <s v="Eldorado-Lugo-Mohave Upgrade"/>
  </r>
  <r>
    <x v="6"/>
    <s v="2025-12"/>
    <s v="1. DIRECT"/>
    <s v="3. Construction"/>
    <s v="Con - Consults/Prof Srvcs/Out Ord to Ord"/>
    <s v="Contract"/>
    <s v="Contract Entries &lt;$50,000"/>
    <n v="2141.37"/>
    <n v="2141.37"/>
    <s v="901624163"/>
    <s v="Newberry Springs Mid-Line Capacitor: Ins"/>
    <s v="8020081"/>
    <s v="Con - Consults/Prof Srvcs/Out Ord to Ord"/>
    <s v="Eldorado-Lugo-Mohave Upgrade"/>
  </r>
  <r>
    <x v="6"/>
    <s v="2025-12"/>
    <s v="1. DIRECT"/>
    <s v="3. Construction"/>
    <s v="Construction Management Services"/>
    <s v="Contract"/>
    <s v="Contract Entries &lt;$50,000"/>
    <n v="1624.26"/>
    <n v="1624.26"/>
    <s v="901624163"/>
    <s v="Newberry Springs Mid-Line Capacitor: Ins"/>
    <s v="6165140"/>
    <s v="Construction Management Services"/>
    <s v="Eldorado-Lugo-Mohave Upgrade"/>
  </r>
  <r>
    <x v="6"/>
    <s v="2025-12"/>
    <s v="1. DIRECT"/>
    <s v="3. Construction"/>
    <s v="Contract Consult/Contract Ord to Ord"/>
    <s v="Contract"/>
    <s v="Contract Entries &lt;$50,000"/>
    <n v="811.8"/>
    <n v="811.8"/>
    <s v="901624163"/>
    <s v="Newberry Springs Mid-Line Capacitor: Ins"/>
    <s v="8020082"/>
    <s v="Contract Consult/Contract Ord to Ord"/>
    <s v="Eldorado-Lugo-Mohave Upgrade"/>
  </r>
  <r>
    <x v="6"/>
    <s v="2025-12"/>
    <s v="1. DIRECT"/>
    <s v="3. Construction"/>
    <s v="Labor - Other"/>
    <s v="Labor"/>
    <s v="Labor Entries &lt;$5,000"/>
    <n v="264.97000000000003"/>
    <n v="264.97000000000003"/>
    <s v="901624163"/>
    <s v="Newberry Springs Mid-Line Capacitor: Ins"/>
    <s v="8020070"/>
    <s v="Labor Normal Time - Ord to Ord"/>
    <s v="Eldorado-Lugo-Mohave Upgrade"/>
  </r>
  <r>
    <x v="6"/>
    <s v="2025-12"/>
    <s v="1. DIRECT"/>
    <s v="3. Construction"/>
    <s v="Labor - Other"/>
    <s v="Labor"/>
    <s v="Labor Entries &lt;$5,000"/>
    <n v="58.83"/>
    <n v="58.83"/>
    <s v="901624163"/>
    <s v="Newberry Springs Mid-Line Capacitor: Ins"/>
    <s v="8020078"/>
    <s v="Labor Other Earnings - Ord to Ord"/>
    <s v="Eldorado-Lugo-Mohave Upgrade"/>
  </r>
  <r>
    <x v="6"/>
    <s v="2025-12"/>
    <s v="1. DIRECT"/>
    <s v="4. Allocated"/>
    <s v="Capitalized Overhead - IT IMM"/>
    <s v="Chargeback"/>
    <s v="Chargeback Entries&lt;$5,000"/>
    <n v="122.18"/>
    <n v="122.18"/>
    <s v="901624163"/>
    <s v="Newberry Springs Mid-Line Capacitor: Ins"/>
    <s v="5757075"/>
    <s v="Capitalized Overhead - IT IMM"/>
    <s v="Eldorado-Lugo-Mohave Upgrade"/>
  </r>
  <r>
    <x v="6"/>
    <s v="2025-12"/>
    <s v="1. DIRECT"/>
    <s v="4. Allocated"/>
    <s v="Chargebacks"/>
    <s v="Chargeback"/>
    <s v="Chargeback Entries&lt;$5,000"/>
    <n v="10.39"/>
    <n v="10.39"/>
    <s v="901624163"/>
    <s v="Newberry Springs Mid-Line Capacitor: Ins"/>
    <s v="8020205"/>
    <s v="Overhead IO BA"/>
    <s v="Eldorado-Lugo-Mohave Upgrade"/>
  </r>
  <r>
    <x v="6"/>
    <s v="2025-12"/>
    <s v="1. DIRECT"/>
    <s v="4. Allocated"/>
    <s v="Chargebacks"/>
    <s v="Chargeback"/>
    <s v="Chargeback Entries&lt;$5,000"/>
    <n v="307.06"/>
    <n v="307.06"/>
    <s v="901624163"/>
    <s v="Newberry Springs Mid-Line Capacitor: Ins"/>
    <s v="8020208"/>
    <s v="Labor Other Earnings - IO BA"/>
    <s v="Eldorado-Lugo-Mohave Upgrade"/>
  </r>
  <r>
    <x v="6"/>
    <s v="2025-12"/>
    <s v="1. DIRECT"/>
    <s v="4. Allocated"/>
    <s v="Chargebacks"/>
    <s v="Chargeback"/>
    <s v="Chargeback Entries&lt;$5,000"/>
    <n v="190.53"/>
    <n v="190.53"/>
    <s v="901624163"/>
    <s v="Newberry Springs Mid-Line Capacitor: Ins"/>
    <s v="8020454"/>
    <s v="Indirect SCM IMM - IO BA"/>
    <s v="Eldorado-Lugo-Mohave Upgrade"/>
  </r>
  <r>
    <x v="6"/>
    <s v="2025-12"/>
    <s v="1. DIRECT"/>
    <s v="4. Allocated"/>
    <s v="Chargebacks"/>
    <s v="Chargeback"/>
    <s v="Chargeback Entries&lt;$5,000"/>
    <n v="19.59"/>
    <n v="19.59"/>
    <s v="901624163"/>
    <s v="Newberry Springs Mid-Line Capacitor: Ins"/>
    <s v="8050121"/>
    <s v="Procurement Services Chargeback"/>
    <s v="Eldorado-Lugo-Mohave Upgrade"/>
  </r>
  <r>
    <x v="6"/>
    <s v="2025-11"/>
    <s v="1. DIRECT"/>
    <s v="3. Construction"/>
    <s v="Labor - Other"/>
    <s v="Labor"/>
    <s v="Labor Entries &lt;$5,000"/>
    <n v="106.82"/>
    <n v="106.82"/>
    <s v="901624163"/>
    <s v="Newberry Springs Mid-Line Capacitor: Ins"/>
    <s v="8020070"/>
    <s v="Labor Normal Time - Ord to Ord"/>
    <s v="Eldorado-Lugo-Mohave Upgrade"/>
  </r>
  <r>
    <x v="6"/>
    <s v="2025-12"/>
    <s v="1. DIRECT"/>
    <s v="4. Allocated"/>
    <s v="Chargebacks"/>
    <s v="Chargeback"/>
    <s v="MEP-PE_Eldorado Lugo Mojave Trans Restor"/>
    <n v="28437.71"/>
    <n v="28437.71"/>
    <s v="901624163"/>
    <s v="Newberry Springs Mid-Line Capacitor: Ins"/>
    <s v="8020211"/>
    <s v="Con - Consults/Prof Srvcs/Out IO BA"/>
    <s v="Eldorado-Lugo-Mohave Upgrade"/>
  </r>
  <r>
    <x v="6"/>
    <s v="2025-12"/>
    <s v="1. DIRECT"/>
    <s v="1. Project Support"/>
    <s v="Labor - Other"/>
    <s v="Labor"/>
    <s v="Labor Entries &lt;$5,000"/>
    <n v="507.06"/>
    <n v="507.06"/>
    <s v="901624163"/>
    <s v="Newberry Springs Mid-Line Capacitor: Ins"/>
    <s v="8020078"/>
    <s v="Labor Other Earnings - Ord to Ord"/>
    <s v="Eldorado-Lugo-Mohave Upgrade"/>
  </r>
  <r>
    <x v="6"/>
    <s v="2025-12"/>
    <s v="1. DIRECT"/>
    <s v="4. Allocated"/>
    <s v="Labor - Other"/>
    <s v="Labor"/>
    <s v="Labor Entries &lt;$5,000"/>
    <n v="868.3900000000001"/>
    <n v="868.3900000000001"/>
    <s v="901624163"/>
    <s v="Newberry Springs Mid-Line Capacitor: Ins"/>
    <s v="8020075"/>
    <s v="Overhead - Ord to Ord"/>
    <s v="Eldorado-Lugo-Mohave Upgrade"/>
  </r>
  <r>
    <x v="6"/>
    <s v="2025-12"/>
    <s v="1. DIRECT"/>
    <s v="4. Allocated"/>
    <s v="Labor - Other"/>
    <s v="Labor"/>
    <s v="Labor Entries &lt;$5,000"/>
    <n v="64.14"/>
    <n v="64.14"/>
    <s v="901624163"/>
    <s v="Newberry Springs Mid-Line Capacitor: Ins"/>
    <s v="8030010"/>
    <s v="OH Paid Absence"/>
    <s v="Eldorado-Lugo-Mohave Upgrade"/>
  </r>
  <r>
    <x v="6"/>
    <s v="2025-12"/>
    <s v="1. DIRECT"/>
    <s v="4. Allocated"/>
    <s v="Labor - Other"/>
    <s v="Labor"/>
    <s v="Labor Entries &lt;$5,000"/>
    <n v="16.48"/>
    <n v="16.48"/>
    <s v="901624163"/>
    <s v="Newberry Springs Mid-Line Capacitor: Ins"/>
    <s v="8050035"/>
    <s v="OH Tool Expenses TDBU"/>
    <s v="Eldorado-Lugo-Mohave Upgrade"/>
  </r>
  <r>
    <x v="6"/>
    <s v="2025-12"/>
    <s v="1. DIRECT"/>
    <s v="4. Allocated"/>
    <s v="Labor - Other"/>
    <s v="Labor"/>
    <s v="Labor Entries &lt;$5,000"/>
    <n v="86.42"/>
    <n v="86.42"/>
    <s v="901624163"/>
    <s v="Newberry Springs Mid-Line Capacitor: Ins"/>
    <s v="8050040"/>
    <s v="T&amp;D Summary Trans/Subs Overall Support"/>
    <s v="Eldorado-Lugo-Mohave Upgrade"/>
  </r>
  <r>
    <x v="6"/>
    <s v="2025-12"/>
    <s v="1. DIRECT"/>
    <s v="4. Allocated"/>
    <s v="Labor - Other"/>
    <s v="Labor"/>
    <s v="Labor Entries &lt;$5,000"/>
    <n v="107.29"/>
    <n v="107.29"/>
    <s v="901624163"/>
    <s v="Newberry Springs Mid-Line Capacitor: Ins"/>
    <s v="8050041"/>
    <s v="T&amp;D Sum Business Unit Overall Support"/>
    <s v="Eldorado-Lugo-Mohave Upgrade"/>
  </r>
  <r>
    <x v="6"/>
    <s v="2025-12"/>
    <s v="1. DIRECT"/>
    <s v="4. Allocated"/>
    <s v="Labor - Other"/>
    <s v="Labor"/>
    <s v="Labor Entries &lt;$5,000"/>
    <n v="195.84"/>
    <n v="195.84"/>
    <s v="901624163"/>
    <s v="Newberry Springs Mid-Line Capacitor: Ins"/>
    <s v="8050043"/>
    <s v="T&amp;D Substation Overall Support"/>
    <s v="Eldorado-Lugo-Mohave Upgrade"/>
  </r>
  <r>
    <x v="6"/>
    <s v="2025-12"/>
    <s v="2. ALLOCATED"/>
    <s v="5. Corporate Overhead"/>
    <s v="Non Budget - Other"/>
    <s v="Non Budgeted"/>
    <s v="Capitalized Overhead - A&amp;G"/>
    <n v="395.48"/>
    <n v="395.48"/>
    <s v="901624163"/>
    <s v="Newberry Springs Mid-Line Capacitor: Ins"/>
    <s v="5757030"/>
    <s v="Capitalized Overhead - A&amp;G"/>
    <s v="Eldorado-Lugo-Mohave Upgrade"/>
  </r>
  <r>
    <x v="6"/>
    <s v="2025-12"/>
    <s v="2. ALLOCATED"/>
    <s v="5. Corporate Overhead"/>
    <s v="Non Budget - Other"/>
    <s v="Non Budgeted"/>
    <s v="Capitalized Overhead - Inj &amp; Damages"/>
    <n v="-1.71"/>
    <n v="-1.71"/>
    <s v="901624163"/>
    <s v="Newberry Springs Mid-Line Capacitor: Ins"/>
    <s v="5757020"/>
    <s v="Capitalized Overhead - Inj &amp; Damages"/>
    <s v="Eldorado-Lugo-Mohave Upgrade"/>
  </r>
  <r>
    <x v="6"/>
    <s v="2025-12"/>
    <s v="2. ALLOCATED"/>
    <s v="5. Corporate Overhead"/>
    <s v="Non Budget - Other"/>
    <s v="Non Budgeted"/>
    <s v="Capitalized Overhead - P&amp;B/Payroll Tax"/>
    <n v="4596.54"/>
    <n v="4596.54"/>
    <s v="901624163"/>
    <s v="Newberry Springs Mid-Line Capacitor: Ins"/>
    <s v="5757040"/>
    <s v="Capitalized Overhead - P&amp;B/Payroll Tax"/>
    <s v="Eldorado-Lugo-Mohave Upgrade"/>
  </r>
  <r>
    <x v="6"/>
    <s v="2025-06"/>
    <s v="1. DIRECT"/>
    <s v="4. Allocated"/>
    <s v="Indirct SCM IMM - Order to Order"/>
    <s v="Chargeback"/>
    <s v="Chargeback Entries&lt;$5,000"/>
    <n v="975.87"/>
    <n v="975.87"/>
    <s v="901624163"/>
    <s v="Newberry Springs Mid-Line Capacitor: Ins"/>
    <s v="8020494"/>
    <s v="Indirct SCM IMM - Order to Order"/>
    <s v="Eldorado-Lugo-Mohave Upgrade"/>
  </r>
  <r>
    <x v="6"/>
    <s v="2025-09"/>
    <s v="2. ALLOCATED"/>
    <s v="5. Corporate Overhead"/>
    <s v="Non Budget - Other"/>
    <s v="Non Budgeted"/>
    <s v="Capitalized Overhead - P&amp;B/Payroll Tax"/>
    <n v="5229.07"/>
    <n v="5229.07"/>
    <s v="901624163"/>
    <s v="Newberry Springs Mid-Line Capacitor: Ins"/>
    <s v="5757040"/>
    <s v="Capitalized Overhead - P&amp;B/Payroll Tax"/>
    <s v="Eldorado-Lugo-Mohave Upgrade"/>
  </r>
  <r>
    <x v="6"/>
    <s v="2025-12"/>
    <s v="1. DIRECT"/>
    <s v="4. Allocated"/>
    <s v="Chargebacks"/>
    <s v="Chargeback"/>
    <s v="Law - BETA Engineering Contract Dispute"/>
    <n v="17679.919999999998"/>
    <n v="17679.919999999998"/>
    <s v="901624163"/>
    <s v="Newberry Springs Mid-Line Capacitor: Ins"/>
    <s v="8020211"/>
    <s v="Con - Consults/Prof Srvcs/Out IO BA"/>
    <s v="Eldorado-Lugo-Mohave Upgrade"/>
  </r>
  <r>
    <x v="6"/>
    <s v="2025-11"/>
    <s v="1. DIRECT"/>
    <s v="4. Allocated"/>
    <s v="Labor - Other"/>
    <s v="Labor"/>
    <s v="Labor Entries &lt;$5,000"/>
    <n v="517.6"/>
    <n v="517.6"/>
    <s v="901624163"/>
    <s v="Newberry Springs Mid-Line Capacitor: Ins"/>
    <s v="8050043"/>
    <s v="T&amp;D Substation Overall Support"/>
    <s v="Eldorado-Lugo-Mohave Upgrade"/>
  </r>
  <r>
    <x v="6"/>
    <s v="2025-12"/>
    <s v="1. DIRECT"/>
    <s v="4. Allocated"/>
    <s v="Chargebacks"/>
    <s v="Chargeback"/>
    <s v="Chargeback Entries&lt;$5,000"/>
    <n v="1383.1599999999999"/>
    <n v="1383.1599999999999"/>
    <s v="901624163"/>
    <s v="Newberry Springs Mid-Line Capacitor: Ins"/>
    <s v="8020200"/>
    <s v="Labor Normal Time - IO BA"/>
    <s v="Eldorado-Lugo-Mohave Upgrade"/>
  </r>
  <r>
    <x v="6"/>
    <s v="2025-11"/>
    <s v="1. DIRECT"/>
    <s v="4. Allocated"/>
    <s v="Chargebacks"/>
    <s v="Chargeback"/>
    <s v="Chargeback Entries&lt;$5,000"/>
    <n v="951.91000000000008"/>
    <n v="951.91000000000008"/>
    <s v="901624163"/>
    <s v="Newberry Springs Mid-Line Capacitor: Ins"/>
    <s v="8020200"/>
    <s v="Labor Normal Time - IO BA"/>
    <s v="Eldorado-Lugo-Mohave Upgrade"/>
  </r>
  <r>
    <x v="6"/>
    <s v="2025-11"/>
    <s v="1. DIRECT"/>
    <s v="4. Allocated"/>
    <s v="Chargebacks"/>
    <s v="Chargeback"/>
    <s v="Chargeback Entries&lt;$5,000"/>
    <n v="15.44"/>
    <n v="15.44"/>
    <s v="901624163"/>
    <s v="Newberry Springs Mid-Line Capacitor: Ins"/>
    <s v="8020205"/>
    <s v="Overhead IO BA"/>
    <s v="Eldorado-Lugo-Mohave Upgrade"/>
  </r>
  <r>
    <x v="6"/>
    <s v="2025-11"/>
    <s v="1. DIRECT"/>
    <s v="4. Allocated"/>
    <s v="Chargebacks"/>
    <s v="Chargeback"/>
    <s v="Chargeback Entries&lt;$5,000"/>
    <n v="507.89"/>
    <n v="507.89"/>
    <s v="901624163"/>
    <s v="Newberry Springs Mid-Line Capacitor: Ins"/>
    <s v="8020206"/>
    <s v="Other IO BA"/>
    <s v="Eldorado-Lugo-Mohave Upgrade"/>
  </r>
  <r>
    <x v="6"/>
    <s v="2025-11"/>
    <s v="1. DIRECT"/>
    <s v="4. Allocated"/>
    <s v="Chargebacks"/>
    <s v="Chargeback"/>
    <s v="Chargeback Entries&lt;$5,000"/>
    <n v="190.38"/>
    <n v="190.38"/>
    <s v="901624163"/>
    <s v="Newberry Springs Mid-Line Capacitor: Ins"/>
    <s v="8020208"/>
    <s v="Labor Other Earnings - IO BA"/>
    <s v="Eldorado-Lugo-Mohave Upgrade"/>
  </r>
  <r>
    <x v="6"/>
    <s v="2025-11"/>
    <s v="1. DIRECT"/>
    <s v="4. Allocated"/>
    <s v="Chargebacks"/>
    <s v="Chargeback"/>
    <s v="Chargeback Entries&lt;$5,000"/>
    <n v="2795"/>
    <n v="2795"/>
    <s v="901624163"/>
    <s v="Newberry Springs Mid-Line Capacitor: Ins"/>
    <s v="8020211"/>
    <s v="Con - Consults/Prof Srvcs/Out IO BA"/>
    <s v="Eldorado-Lugo-Mohave Upgrade"/>
  </r>
  <r>
    <x v="6"/>
    <s v="2025-11"/>
    <s v="1. DIRECT"/>
    <s v="4. Allocated"/>
    <s v="Chargebacks"/>
    <s v="Chargeback"/>
    <s v="Chargeback Entries&lt;$5,000"/>
    <n v="34.33"/>
    <n v="34.33"/>
    <s v="901624163"/>
    <s v="Newberry Springs Mid-Line Capacitor: Ins"/>
    <s v="8020454"/>
    <s v="Indirect SCM IMM - IO BA"/>
    <s v="Eldorado-Lugo-Mohave Upgrade"/>
  </r>
  <r>
    <x v="6"/>
    <s v="2025-11"/>
    <s v="1. DIRECT"/>
    <s v="4. Allocated"/>
    <s v="Chargebacks"/>
    <s v="Chargeback"/>
    <s v="Chargeback Entries&lt;$5,000"/>
    <n v="17.260000000000002"/>
    <n v="17.260000000000002"/>
    <s v="901624163"/>
    <s v="Newberry Springs Mid-Line Capacitor: Ins"/>
    <s v="8050121"/>
    <s v="Procurement Services Chargeback"/>
    <s v="Eldorado-Lugo-Mohave Upgrade"/>
  </r>
  <r>
    <x v="6"/>
    <s v="2025-11"/>
    <s v="1. DIRECT"/>
    <s v="4. Allocated"/>
    <s v="Chargebacks"/>
    <s v="Chargeback"/>
    <s v="MEP-PE_Eldorado Lugo Mojave Trans Restor"/>
    <n v="13201.86"/>
    <n v="13201.86"/>
    <s v="901624163"/>
    <s v="Newberry Springs Mid-Line Capacitor: Ins"/>
    <s v="8020211"/>
    <s v="Con - Consults/Prof Srvcs/Out IO BA"/>
    <s v="Eldorado-Lugo-Mohave Upgrade"/>
  </r>
  <r>
    <x v="6"/>
    <s v="2025-11"/>
    <s v="1. DIRECT"/>
    <s v="4. Allocated"/>
    <s v="Indirct SCM IMM - Order to Order"/>
    <s v="Chargeback"/>
    <s v="Chargeback Entries&lt;$5,000"/>
    <n v="3.6999999999999997"/>
    <n v="3.6999999999999997"/>
    <s v="901624163"/>
    <s v="Newberry Springs Mid-Line Capacitor: Ins"/>
    <s v="8020494"/>
    <s v="Indirct SCM IMM - Order to Order"/>
    <s v="Eldorado-Lugo-Mohave Upgrade"/>
  </r>
  <r>
    <x v="6"/>
    <s v="2025-11"/>
    <s v="1. DIRECT"/>
    <s v="4. Allocated"/>
    <s v="Labor - Other"/>
    <s v="Labor"/>
    <s v="Labor Entries &lt;$5,000"/>
    <n v="551.29999999999995"/>
    <n v="551.29999999999995"/>
    <s v="901624163"/>
    <s v="Newberry Springs Mid-Line Capacitor: Ins"/>
    <s v="8020075"/>
    <s v="Overhead - Ord to Ord"/>
    <s v="Eldorado-Lugo-Mohave Upgrade"/>
  </r>
  <r>
    <x v="6"/>
    <s v="2025-12"/>
    <s v="1. DIRECT"/>
    <s v="1. Project Support"/>
    <s v="Other-Accruals Ord to Ord"/>
    <s v="Other"/>
    <s v="Other-Accruals Ord to Ord"/>
    <n v="-227.12"/>
    <n v="-227.12"/>
    <s v="901624163"/>
    <s v="Newberry Springs Mid-Line Capacitor: Ins"/>
    <s v="8021169"/>
    <s v="Other-Accruals Ord to Ord"/>
    <s v="Eldorado-Lugo-Mohave Upgrade"/>
  </r>
  <r>
    <x v="6"/>
    <s v="2025-11"/>
    <s v="1. DIRECT"/>
    <s v="4. Allocated"/>
    <s v="Labor - Other"/>
    <s v="Labor"/>
    <s v="Labor Entries &lt;$5,000"/>
    <n v="235.83"/>
    <n v="235.83"/>
    <s v="901624163"/>
    <s v="Newberry Springs Mid-Line Capacitor: Ins"/>
    <s v="8050041"/>
    <s v="T&amp;D Sum Business Unit Overall Support"/>
    <s v="Eldorado-Lugo-Mohave Upgrade"/>
  </r>
  <r>
    <x v="6"/>
    <s v="2025-12"/>
    <s v="1. DIRECT"/>
    <s v="1. Project Support"/>
    <s v="Other - Accruals IO-BA"/>
    <s v="Other"/>
    <s v="Other - Accruals IO-BA"/>
    <n v="-12210.42"/>
    <n v="-12210.42"/>
    <s v="901624163"/>
    <s v="Newberry Springs Mid-Line Capacitor: Ins"/>
    <s v="8020219"/>
    <s v="Other - Accruals IO-BA"/>
    <s v="Eldorado-Lugo-Mohave Upgrade"/>
  </r>
  <r>
    <x v="6"/>
    <s v="2025-11"/>
    <s v="2. ALLOCATED"/>
    <s v="5. Corporate Overhead"/>
    <s v="Non Budget - Other"/>
    <s v="Non Budgeted"/>
    <s v="Capitalized Overhead - A&amp;G"/>
    <n v="1387.23"/>
    <n v="1387.23"/>
    <s v="901624163"/>
    <s v="Newberry Springs Mid-Line Capacitor: Ins"/>
    <s v="5757030"/>
    <s v="Capitalized Overhead - A&amp;G"/>
    <s v="Eldorado-Lugo-Mohave Upgrade"/>
  </r>
  <r>
    <x v="6"/>
    <s v="2025-11"/>
    <s v="2. ALLOCATED"/>
    <s v="5. Corporate Overhead"/>
    <s v="Non Budget - Other"/>
    <s v="Non Budgeted"/>
    <s v="Capitalized Overhead - P&amp;B/Payroll Tax"/>
    <n v="2826.35"/>
    <n v="2826.35"/>
    <s v="901624163"/>
    <s v="Newberry Springs Mid-Line Capacitor: Ins"/>
    <s v="5757040"/>
    <s v="Capitalized Overhead - P&amp;B/Payroll Tax"/>
    <s v="Eldorado-Lugo-Mohave Upgrade"/>
  </r>
  <r>
    <x v="6"/>
    <s v="2025-12"/>
    <s v="1. DIRECT"/>
    <s v="1. Project Support"/>
    <s v="As-built updates"/>
    <s v="Material - Other"/>
    <s v="As-built updates"/>
    <n v="55.05"/>
    <n v="55.05"/>
    <s v="901624163"/>
    <s v="Newberry Springs Mid-Line Capacitor: Ins"/>
    <s v="5752060"/>
    <s v="As-built updates"/>
    <s v="Eldorado-Lugo-Mohave Upgrade"/>
  </r>
  <r>
    <x v="6"/>
    <s v="2025-12"/>
    <s v="1. DIRECT"/>
    <s v="1. Project Support"/>
    <s v="Con - Consults/Prof Srvcs/Out Ord to Ord"/>
    <s v="Contract"/>
    <s v="Contract Entries &lt;$50,000"/>
    <n v="459.41"/>
    <n v="459.41"/>
    <s v="901624163"/>
    <s v="Newberry Springs Mid-Line Capacitor: Ins"/>
    <s v="8020081"/>
    <s v="Con - Consults/Prof Srvcs/Out Ord to Ord"/>
    <s v="Eldorado-Lugo-Mohave Upgrade"/>
  </r>
  <r>
    <x v="6"/>
    <s v="2025-12"/>
    <s v="1. DIRECT"/>
    <s v="1. Project Support"/>
    <s v="Contract Accruals - Ord to Ord"/>
    <s v="Contract"/>
    <s v="Contract Accruals - Ord to Ord"/>
    <n v="62804.880000000005"/>
    <n v="62804.880000000005"/>
    <s v="901624163"/>
    <s v="Newberry Springs Mid-Line Capacitor: Ins"/>
    <s v="8021304"/>
    <s v="Contract Accruals - Ord to Ord"/>
    <s v="Eldorado-Lugo-Mohave Upgrade"/>
  </r>
  <r>
    <x v="6"/>
    <s v="2025-12"/>
    <s v="1. DIRECT"/>
    <s v="1. Project Support"/>
    <s v="ELEC SYS PLANNING "/>
    <s v="Labor"/>
    <s v="Labor Entries &lt;$5,000"/>
    <n v="-0.33"/>
    <n v="-0.33"/>
    <s v="901624163"/>
    <s v="Newberry Springs Mid-Line Capacitor: Ins"/>
    <s v="8010008"/>
    <s v="Engineer, Design, Drafting"/>
    <s v="Eldorado-Lugo-Mohave Upgrade"/>
  </r>
  <r>
    <x v="6"/>
    <s v="2025-12"/>
    <s v="1. DIRECT"/>
    <s v="1. Project Support"/>
    <s v="ELEC SYS PLANNING "/>
    <s v="Labor"/>
    <s v="Labor Entries &lt;$5,000"/>
    <n v="253.92000000000002"/>
    <n v="253.92000000000002"/>
    <s v="901624163"/>
    <s v="Newberry Springs Mid-Line Capacitor: Ins"/>
    <s v="8010008"/>
    <s v="Engineer, Design, Drafting"/>
    <s v="Eldorado-Lugo-Mohave Upgrade"/>
  </r>
  <r>
    <x v="6"/>
    <s v="2025-12"/>
    <s v="1. DIRECT"/>
    <s v="1. Project Support"/>
    <s v="Engineering/Technical Professional Servi"/>
    <s v="Contract"/>
    <s v="Contract Entries &lt;$50,000"/>
    <n v="1299.0200000000002"/>
    <n v="1299.0200000000002"/>
    <s v="901624163"/>
    <s v="Newberry Springs Mid-Line Capacitor: Ins"/>
    <s v="6161066"/>
    <s v="Engineering/Technical Professional Servi"/>
    <s v="Eldorado-Lugo-Mohave Upgrade"/>
  </r>
  <r>
    <x v="6"/>
    <s v="2025-12"/>
    <s v="1. DIRECT"/>
    <s v="1. Project Support"/>
    <s v="Labor - Other"/>
    <s v="Labor"/>
    <s v="Labor Entries &lt;$5,000"/>
    <n v="35.340000000000003"/>
    <n v="35.340000000000003"/>
    <s v="901624163"/>
    <s v="Newberry Springs Mid-Line Capacitor: Ins"/>
    <s v="8010099"/>
    <s v="Labor Accrual"/>
    <s v="Eldorado-Lugo-Mohave Upgrade"/>
  </r>
  <r>
    <x v="6"/>
    <s v="2025-12"/>
    <s v="1. DIRECT"/>
    <s v="1. Project Support"/>
    <s v="Labor - Other"/>
    <s v="Labor"/>
    <s v="Labor Entries &lt;$5,000"/>
    <n v="2284.0299999999997"/>
    <n v="2284.0299999999997"/>
    <s v="901624163"/>
    <s v="Newberry Springs Mid-Line Capacitor: Ins"/>
    <s v="8020070"/>
    <s v="Labor Normal Time - Ord to Ord"/>
    <s v="Eldorado-Lugo-Mohave Upgrade"/>
  </r>
  <r>
    <x v="6"/>
    <s v="2025-11"/>
    <s v="1. DIRECT"/>
    <s v="3. Construction"/>
    <s v="Labor - Other"/>
    <s v="Labor"/>
    <s v="Labor Entries &lt;$5,000"/>
    <n v="21.36"/>
    <n v="21.36"/>
    <s v="901624163"/>
    <s v="Newberry Springs Mid-Line Capacitor: Ins"/>
    <s v="8020078"/>
    <s v="Labor Other Earnings - Ord to Ord"/>
    <s v="Eldorado-Lugo-Mohave Upgrade"/>
  </r>
  <r>
    <x v="6"/>
    <s v="2025-11"/>
    <s v="1. DIRECT"/>
    <s v="4. Allocated"/>
    <s v="Labor - Other"/>
    <s v="Labor"/>
    <s v="Labor Entries &lt;$5,000"/>
    <n v="214.66"/>
    <n v="214.66"/>
    <s v="901624163"/>
    <s v="Newberry Springs Mid-Line Capacitor: Ins"/>
    <s v="8050040"/>
    <s v="T&amp;D Summary Trans/Subs Overall Support"/>
    <s v="Eldorado-Lugo-Mohave Upgrade"/>
  </r>
  <r>
    <x v="6"/>
    <s v="2025-07"/>
    <s v="1. DIRECT"/>
    <s v="4. Allocated"/>
    <s v="Chargebacks"/>
    <s v="Chargeback"/>
    <s v="MEP-PE_Eldorado Lugo Mojave Trans Restor"/>
    <n v="9911.26"/>
    <n v="9911.26"/>
    <s v="901624163"/>
    <s v="Newberry Springs Mid-Line Capacitor: Ins"/>
    <s v="8020211"/>
    <s v="Con - Consults/Prof Srvcs/Out IO BA"/>
    <s v="Eldorado-Lugo-Mohave Upgrade"/>
  </r>
  <r>
    <x v="6"/>
    <s v="2025-07"/>
    <s v="1. DIRECT"/>
    <s v="3. Construction"/>
    <s v="SC&amp;M "/>
    <s v="Labor"/>
    <s v="Labor Entries &lt;$5,000"/>
    <n v="-109.83"/>
    <n v="-109.83"/>
    <s v="901624163"/>
    <s v="Newberry Springs Mid-Line Capacitor: Ins"/>
    <s v="8010022"/>
    <s v="Electricians-Union"/>
    <s v="Eldorado-Lugo-Mohave Upgrade"/>
  </r>
  <r>
    <x v="6"/>
    <s v="2025-07"/>
    <s v="1. DIRECT"/>
    <s v="3. Construction"/>
    <s v="SC&amp;M "/>
    <s v="Labor"/>
    <s v="Labor Entries &lt;$5,000"/>
    <n v="-109.45"/>
    <n v="-109.45"/>
    <s v="901624163"/>
    <s v="Newberry Springs Mid-Line Capacitor: Ins"/>
    <s v="8010122"/>
    <s v="Electricians Union(PT)"/>
    <s v="Eldorado-Lugo-Mohave Upgrade"/>
  </r>
  <r>
    <x v="6"/>
    <s v="2025-07"/>
    <s v="1. DIRECT"/>
    <s v="3. Construction"/>
    <s v="SC&amp;M "/>
    <s v="Labor"/>
    <s v="Labor Entries &lt;$5,000"/>
    <n v="666.72"/>
    <n v="666.72"/>
    <s v="901624163"/>
    <s v="Newberry Springs Mid-Line Capacitor: Ins"/>
    <s v="8010022"/>
    <s v="Electricians-Union"/>
    <s v="Eldorado-Lugo-Mohave Upgrade"/>
  </r>
  <r>
    <x v="6"/>
    <s v="2025-07"/>
    <s v="1. DIRECT"/>
    <s v="3. Construction"/>
    <s v="SC&amp;M "/>
    <s v="Labor"/>
    <s v="Labor Entries &lt;$5,000"/>
    <n v="666.73"/>
    <n v="666.73"/>
    <s v="901624163"/>
    <s v="Newberry Springs Mid-Line Capacitor: Ins"/>
    <s v="8010122"/>
    <s v="Electricians Union(PT)"/>
    <s v="Eldorado-Lugo-Mohave Upgrade"/>
  </r>
  <r>
    <x v="6"/>
    <s v="2025-07"/>
    <s v="1. DIRECT"/>
    <s v="4. Allocated"/>
    <s v="Capitalized Overhead - IT IMM"/>
    <s v="Chargeback"/>
    <s v="Chargeback Entries&lt;$5,000"/>
    <n v="43.84"/>
    <n v="43.84"/>
    <s v="901624163"/>
    <s v="Newberry Springs Mid-Line Capacitor: Ins"/>
    <s v="5757075"/>
    <s v="Capitalized Overhead - IT IMM"/>
    <s v="Eldorado-Lugo-Mohave Upgrade"/>
  </r>
  <r>
    <x v="6"/>
    <s v="2025-07"/>
    <s v="1. DIRECT"/>
    <s v="4. Allocated"/>
    <s v="Chargebacks"/>
    <s v="Chargeback"/>
    <s v="Chargeback Entries&lt;$5,000"/>
    <n v="2103.79"/>
    <n v="2103.79"/>
    <s v="901624163"/>
    <s v="Newberry Springs Mid-Line Capacitor: Ins"/>
    <s v="8020200"/>
    <s v="Labor Normal Time - IO BA"/>
    <s v="Eldorado-Lugo-Mohave Upgrade"/>
  </r>
  <r>
    <x v="6"/>
    <s v="2025-07"/>
    <s v="1. DIRECT"/>
    <s v="4. Allocated"/>
    <s v="Chargebacks"/>
    <s v="Chargeback"/>
    <s v="Chargeback Entries&lt;$5,000"/>
    <n v="18.29"/>
    <n v="18.29"/>
    <s v="901624163"/>
    <s v="Newberry Springs Mid-Line Capacitor: Ins"/>
    <s v="8020205"/>
    <s v="Overhead IO BA"/>
    <s v="Eldorado-Lugo-Mohave Upgrade"/>
  </r>
  <r>
    <x v="6"/>
    <s v="2025-07"/>
    <s v="1. DIRECT"/>
    <s v="4. Allocated"/>
    <s v="Chargebacks"/>
    <s v="Chargeback"/>
    <s v="Chargeback Entries&lt;$5,000"/>
    <n v="512.1"/>
    <n v="512.1"/>
    <s v="901624163"/>
    <s v="Newberry Springs Mid-Line Capacitor: Ins"/>
    <s v="8020206"/>
    <s v="Other IO BA"/>
    <s v="Eldorado-Lugo-Mohave Upgrade"/>
  </r>
  <r>
    <x v="6"/>
    <s v="2025-07"/>
    <s v="1. DIRECT"/>
    <s v="4. Allocated"/>
    <s v="Chargebacks"/>
    <s v="Chargeback"/>
    <s v="Chargeback Entries&lt;$5,000"/>
    <n v="420.77"/>
    <n v="420.77"/>
    <s v="901624163"/>
    <s v="Newberry Springs Mid-Line Capacitor: Ins"/>
    <s v="8020208"/>
    <s v="Labor Other Earnings - IO BA"/>
    <s v="Eldorado-Lugo-Mohave Upgrade"/>
  </r>
  <r>
    <x v="6"/>
    <s v="2025-07"/>
    <s v="1. DIRECT"/>
    <s v="4. Allocated"/>
    <s v="Chargebacks"/>
    <s v="Chargeback"/>
    <s v="Chargeback Entries&lt;$5,000"/>
    <n v="1769.49"/>
    <n v="1769.49"/>
    <s v="901624163"/>
    <s v="Newberry Springs Mid-Line Capacitor: Ins"/>
    <s v="8020211"/>
    <s v="Con - Consults/Prof Srvcs/Out IO BA"/>
    <s v="Eldorado-Lugo-Mohave Upgrade"/>
  </r>
  <r>
    <x v="6"/>
    <s v="2025-08"/>
    <s v="1. DIRECT"/>
    <s v="1. Project Support"/>
    <s v="Con - Consults/Prof Srvcs/Out Ord to Ord"/>
    <s v="Contract"/>
    <s v="Contract Entries &lt;$50,000"/>
    <n v="917.92"/>
    <n v="917.92"/>
    <s v="901624163"/>
    <s v="Newberry Springs Mid-Line Capacitor: Ins"/>
    <s v="8020081"/>
    <s v="Con - Consults/Prof Srvcs/Out Ord to Ord"/>
    <s v="Eldorado-Lugo-Mohave Upgrade"/>
  </r>
  <r>
    <x v="6"/>
    <s v="2025-07"/>
    <s v="1. DIRECT"/>
    <s v="4. Allocated"/>
    <s v="Chargebacks"/>
    <s v="Chargeback"/>
    <s v="Chargeback Entries&lt;$5,000"/>
    <n v="15.73"/>
    <n v="15.73"/>
    <s v="901624163"/>
    <s v="Newberry Springs Mid-Line Capacitor: Ins"/>
    <s v="8050121"/>
    <s v="Procurement Services Chargeback"/>
    <s v="Eldorado-Lugo-Mohave Upgrade"/>
  </r>
  <r>
    <x v="6"/>
    <s v="2025-07"/>
    <s v="1. DIRECT"/>
    <s v="3. Construction"/>
    <s v="Labor - Other"/>
    <s v="Labor"/>
    <s v="Labor Entries &lt;$5,000"/>
    <n v="309.27999999999997"/>
    <n v="309.27999999999997"/>
    <s v="901624163"/>
    <s v="Newberry Springs Mid-Line Capacitor: Ins"/>
    <s v="8020070"/>
    <s v="Labor Normal Time - Ord to Ord"/>
    <s v="Eldorado-Lugo-Mohave Upgrade"/>
  </r>
  <r>
    <x v="6"/>
    <s v="2025-07"/>
    <s v="1. DIRECT"/>
    <s v="4. Allocated"/>
    <s v="Indirct SCM IMM - Order to Order"/>
    <s v="Chargeback"/>
    <s v="Chargeback Entries&lt;$5,000"/>
    <n v="6"/>
    <n v="6"/>
    <s v="901624163"/>
    <s v="Newberry Springs Mid-Line Capacitor: Ins"/>
    <s v="8020494"/>
    <s v="Indirct SCM IMM - Order to Order"/>
    <s v="Eldorado-Lugo-Mohave Upgrade"/>
  </r>
  <r>
    <x v="6"/>
    <s v="2025-07"/>
    <s v="1. DIRECT"/>
    <s v="4. Allocated"/>
    <s v="Labor - Other"/>
    <s v="Labor"/>
    <s v="Labor Entries &lt;$5,000"/>
    <n v="969.58999999999992"/>
    <n v="969.58999999999992"/>
    <s v="901624163"/>
    <s v="Newberry Springs Mid-Line Capacitor: Ins"/>
    <s v="8020075"/>
    <s v="Overhead - Ord to Ord"/>
    <s v="Eldorado-Lugo-Mohave Upgrade"/>
  </r>
  <r>
    <x v="6"/>
    <s v="2025-07"/>
    <s v="1. DIRECT"/>
    <s v="4. Allocated"/>
    <s v="Labor - Other"/>
    <s v="Labor"/>
    <s v="Labor Entries &lt;$5,000"/>
    <n v="132.37"/>
    <n v="132.37"/>
    <s v="901624163"/>
    <s v="Newberry Springs Mid-Line Capacitor: Ins"/>
    <s v="8030010"/>
    <s v="OH Paid Absence"/>
    <s v="Eldorado-Lugo-Mohave Upgrade"/>
  </r>
  <r>
    <x v="6"/>
    <s v="2025-07"/>
    <s v="1. DIRECT"/>
    <s v="4. Allocated"/>
    <s v="Labor - Other"/>
    <s v="Labor"/>
    <s v="Labor Entries &lt;$5,000"/>
    <n v="85.11"/>
    <n v="85.11"/>
    <s v="901624163"/>
    <s v="Newberry Springs Mid-Line Capacitor: Ins"/>
    <s v="8050035"/>
    <s v="OH Tool Expenses TDBU"/>
    <s v="Eldorado-Lugo-Mohave Upgrade"/>
  </r>
  <r>
    <x v="6"/>
    <s v="2025-07"/>
    <s v="1. DIRECT"/>
    <s v="4. Allocated"/>
    <s v="Labor - Other"/>
    <s v="Labor"/>
    <s v="Labor Entries &lt;$5,000"/>
    <n v="272.91000000000003"/>
    <n v="272.91000000000003"/>
    <s v="901624163"/>
    <s v="Newberry Springs Mid-Line Capacitor: Ins"/>
    <s v="8050040"/>
    <s v="T&amp;D Summary Trans/Subs Overall Support"/>
    <s v="Eldorado-Lugo-Mohave Upgrade"/>
  </r>
  <r>
    <x v="6"/>
    <s v="2025-07"/>
    <s v="1. DIRECT"/>
    <s v="4. Allocated"/>
    <s v="Labor - Other"/>
    <s v="Labor"/>
    <s v="Labor Entries &lt;$5,000"/>
    <n v="274.47000000000003"/>
    <n v="274.47000000000003"/>
    <s v="901624163"/>
    <s v="Newberry Springs Mid-Line Capacitor: Ins"/>
    <s v="8050041"/>
    <s v="T&amp;D Sum Business Unit Overall Support"/>
    <s v="Eldorado-Lugo-Mohave Upgrade"/>
  </r>
  <r>
    <x v="6"/>
    <s v="2025-07"/>
    <s v="1. DIRECT"/>
    <s v="4. Allocated"/>
    <s v="Labor - Other"/>
    <s v="Labor"/>
    <s v="Labor Entries &lt;$5,000"/>
    <n v="554.29999999999995"/>
    <n v="554.29999999999995"/>
    <s v="901624163"/>
    <s v="Newberry Springs Mid-Line Capacitor: Ins"/>
    <s v="8050043"/>
    <s v="T&amp;D Substation Overall Support"/>
    <s v="Eldorado-Lugo-Mohave Upgrade"/>
  </r>
  <r>
    <x v="6"/>
    <s v="2025-07"/>
    <s v="2. ALLOCATED"/>
    <s v="5. Corporate Overhead"/>
    <s v="Non Budget - Other"/>
    <s v="Non Budgeted"/>
    <s v="Capitalized Overhead - A&amp;G"/>
    <n v="1462.45"/>
    <n v="1462.45"/>
    <s v="901624163"/>
    <s v="Newberry Springs Mid-Line Capacitor: Ins"/>
    <s v="5757030"/>
    <s v="Capitalized Overhead - A&amp;G"/>
    <s v="Eldorado-Lugo-Mohave Upgrade"/>
  </r>
  <r>
    <x v="6"/>
    <s v="2025-07"/>
    <s v="2. ALLOCATED"/>
    <s v="5. Corporate Overhead"/>
    <s v="Non Budget - Other"/>
    <s v="Non Budgeted"/>
    <s v="Capitalized Overhead - Inj &amp; Damages"/>
    <n v="1.06"/>
    <n v="1.06"/>
    <s v="901624163"/>
    <s v="Newberry Springs Mid-Line Capacitor: Ins"/>
    <s v="5757020"/>
    <s v="Capitalized Overhead - Inj &amp; Damages"/>
    <s v="Eldorado-Lugo-Mohave Upgrade"/>
  </r>
  <r>
    <x v="6"/>
    <s v="2025-07"/>
    <s v="2. ALLOCATED"/>
    <s v="5. Corporate Overhead"/>
    <s v="Non Budget - Other"/>
    <s v="Non Budgeted"/>
    <s v="Capitalized Overhead - P&amp;B/Payroll Tax"/>
    <n v="5785.1"/>
    <n v="5785.1"/>
    <s v="901624163"/>
    <s v="Newberry Springs Mid-Line Capacitor: Ins"/>
    <s v="5757040"/>
    <s v="Capitalized Overhead - P&amp;B/Payroll Tax"/>
    <s v="Eldorado-Lugo-Mohave Upgrade"/>
  </r>
  <r>
    <x v="6"/>
    <s v="2025-08"/>
    <s v="1. DIRECT"/>
    <s v="1. Project Support"/>
    <s v="As-built updates"/>
    <s v="Material - Other"/>
    <s v="As-built updates"/>
    <n v="186.74"/>
    <n v="186.74"/>
    <s v="901624163"/>
    <s v="Newberry Springs Mid-Line Capacitor: Ins"/>
    <s v="5752060"/>
    <s v="As-built updates"/>
    <s v="Eldorado-Lugo-Mohave Upgrade"/>
  </r>
  <r>
    <x v="6"/>
    <s v="2025-07"/>
    <s v="1. DIRECT"/>
    <s v="4. Allocated"/>
    <s v="Chargebacks"/>
    <s v="Chargeback"/>
    <s v="Chargeback Entries&lt;$5,000"/>
    <n v="30.369999999999997"/>
    <n v="30.369999999999997"/>
    <s v="901624163"/>
    <s v="Newberry Springs Mid-Line Capacitor: Ins"/>
    <s v="8020454"/>
    <s v="Indirect SCM IMM - IO BA"/>
    <s v="Eldorado-Lugo-Mohave Upgrade"/>
  </r>
  <r>
    <x v="6"/>
    <s v="2025-07"/>
    <s v="1. DIRECT"/>
    <s v="1. Project Support"/>
    <s v="ELEC SYS PLANNING "/>
    <s v="Labor"/>
    <s v="Labor Entries &lt;$5,000"/>
    <n v="86.8"/>
    <n v="86.8"/>
    <s v="901624163"/>
    <s v="Newberry Springs Mid-Line Capacitor: Ins"/>
    <s v="8010007"/>
    <s v="Planner"/>
    <s v="Eldorado-Lugo-Mohave Upgrade"/>
  </r>
  <r>
    <x v="6"/>
    <s v="2025-06"/>
    <s v="1. DIRECT"/>
    <s v="4. Allocated"/>
    <s v="Labor - Other"/>
    <s v="Labor"/>
    <s v="Labor Entries &lt;$5,000"/>
    <n v="227.48000000000008"/>
    <n v="227.48000000000008"/>
    <s v="901624163"/>
    <s v="Newberry Springs Mid-Line Capacitor: Ins"/>
    <s v="8020075"/>
    <s v="Overhead - Ord to Ord"/>
    <s v="Eldorado-Lugo-Mohave Upgrade"/>
  </r>
  <r>
    <x v="6"/>
    <s v="2025-06"/>
    <s v="1. DIRECT"/>
    <s v="4. Allocated"/>
    <s v="Labor - Other"/>
    <s v="Labor"/>
    <s v="Labor Entries &lt;$5,000"/>
    <n v="294.68"/>
    <n v="294.68"/>
    <s v="901624163"/>
    <s v="Newberry Springs Mid-Line Capacitor: Ins"/>
    <s v="8030010"/>
    <s v="OH Paid Absence"/>
    <s v="Eldorado-Lugo-Mohave Upgrade"/>
  </r>
  <r>
    <x v="6"/>
    <s v="2025-12"/>
    <s v="1. DIRECT"/>
    <s v="4. Allocated"/>
    <s v="Chargebacks"/>
    <s v="Chargeback"/>
    <s v="Chargeback Entries&lt;$5,000"/>
    <n v="436.24"/>
    <n v="436.24"/>
    <s v="901624163"/>
    <s v="Newberry Springs Mid-Line Capacitor: Ins"/>
    <s v="8020206"/>
    <s v="Other IO BA"/>
    <s v="Eldorado-Lugo-Mohave Upgrade"/>
  </r>
  <r>
    <x v="6"/>
    <s v="2025-09"/>
    <s v="1. DIRECT"/>
    <s v="4. Allocated"/>
    <s v="Indirct SCM IMM - Order to Order"/>
    <s v="Chargeback"/>
    <s v="Chargeback Entries&lt;$5,000"/>
    <n v="6.27"/>
    <n v="6.27"/>
    <s v="901624163"/>
    <s v="Newberry Springs Mid-Line Capacitor: Ins"/>
    <s v="8020494"/>
    <s v="Indirct SCM IMM - Order to Order"/>
    <s v="Eldorado-Lugo-Mohave Upgrade"/>
  </r>
  <r>
    <x v="6"/>
    <s v="2025-06"/>
    <s v="1. DIRECT"/>
    <s v="4. Allocated"/>
    <s v="Labor - Other"/>
    <s v="Labor"/>
    <s v="Labor Entries &lt;$5,000"/>
    <n v="-327.14"/>
    <n v="-327.14"/>
    <s v="901624163"/>
    <s v="Newberry Springs Mid-Line Capacitor: Ins"/>
    <s v="8050035"/>
    <s v="OH Tool Expenses TDBU"/>
    <s v="Eldorado-Lugo-Mohave Upgrade"/>
  </r>
  <r>
    <x v="6"/>
    <s v="2025-06"/>
    <s v="1. DIRECT"/>
    <s v="4. Allocated"/>
    <s v="Labor - Other"/>
    <s v="Labor"/>
    <s v="Labor Entries &lt;$5,000"/>
    <n v="424.93"/>
    <n v="424.93"/>
    <s v="901624163"/>
    <s v="Newberry Springs Mid-Line Capacitor: Ins"/>
    <s v="8050040"/>
    <s v="T&amp;D Summary Trans/Subs Overall Support"/>
    <s v="Eldorado-Lugo-Mohave Upgrade"/>
  </r>
  <r>
    <x v="6"/>
    <s v="2025-06"/>
    <s v="1. DIRECT"/>
    <s v="4. Allocated"/>
    <s v="Labor - Other"/>
    <s v="Labor"/>
    <s v="Labor Entries &lt;$5,000"/>
    <n v="615.29"/>
    <n v="615.29"/>
    <s v="901624163"/>
    <s v="Newberry Springs Mid-Line Capacitor: Ins"/>
    <s v="8050041"/>
    <s v="T&amp;D Sum Business Unit Overall Support"/>
    <s v="Eldorado-Lugo-Mohave Upgrade"/>
  </r>
  <r>
    <x v="6"/>
    <s v="2025-06"/>
    <s v="1. DIRECT"/>
    <s v="4. Allocated"/>
    <s v="Labor - Other"/>
    <s v="Labor"/>
    <s v="Labor Entries &lt;$5,000"/>
    <n v="1061.6500000000001"/>
    <n v="1061.6500000000001"/>
    <s v="901624163"/>
    <s v="Newberry Springs Mid-Line Capacitor: Ins"/>
    <s v="8050043"/>
    <s v="T&amp;D Substation Overall Support"/>
    <s v="Eldorado-Lugo-Mohave Upgrade"/>
  </r>
  <r>
    <x v="6"/>
    <s v="2025-06"/>
    <s v="1. DIRECT"/>
    <s v="4. Allocated"/>
    <s v="Labor - Other"/>
    <s v="Labor"/>
    <s v="Newberry Spring - EPC install a new Seri"/>
    <n v="45204.36"/>
    <n v="45204.36"/>
    <s v="901624163"/>
    <s v="Newberry Springs Mid-Line Capacitor: Ins"/>
    <s v="8020075"/>
    <s v="Overhead - Ord to Ord"/>
    <s v="Eldorado-Lugo-Mohave Upgrade"/>
  </r>
  <r>
    <x v="6"/>
    <s v="2025-06"/>
    <s v="2. ALLOCATED"/>
    <s v="5. Corporate Overhead"/>
    <s v="Non Budget - Other"/>
    <s v="Non Budgeted"/>
    <s v="Capitalized Overhead - A&amp;G"/>
    <n v="17292.439999999999"/>
    <n v="17292.439999999999"/>
    <s v="901624163"/>
    <s v="Newberry Springs Mid-Line Capacitor: Ins"/>
    <s v="5757030"/>
    <s v="Capitalized Overhead - A&amp;G"/>
    <s v="Eldorado-Lugo-Mohave Upgrade"/>
  </r>
  <r>
    <x v="6"/>
    <s v="2025-06"/>
    <s v="2. ALLOCATED"/>
    <s v="5. Corporate Overhead"/>
    <s v="Non Budget - Other"/>
    <s v="Non Budgeted"/>
    <s v="Capitalized Overhead - Inj &amp; Damages"/>
    <n v="10.210000000000001"/>
    <n v="10.210000000000001"/>
    <s v="901624163"/>
    <s v="Newberry Springs Mid-Line Capacitor: Ins"/>
    <s v="5757020"/>
    <s v="Capitalized Overhead - Inj &amp; Damages"/>
    <s v="Eldorado-Lugo-Mohave Upgrade"/>
  </r>
  <r>
    <x v="6"/>
    <s v="2025-07"/>
    <s v="1. DIRECT"/>
    <s v="3. Construction"/>
    <s v="Other"/>
    <s v="Other"/>
    <s v="Other"/>
    <n v="-14.69"/>
    <n v="-14.69"/>
    <s v="901624163"/>
    <s v="Newberry Springs Mid-Line Capacitor: Ins"/>
    <s v="8020076"/>
    <s v="Other - Ord to Ord"/>
    <s v="Eldorado-Lugo-Mohave Upgrade"/>
  </r>
  <r>
    <x v="6"/>
    <s v="2025-07"/>
    <s v="1. DIRECT"/>
    <s v="1. Project Support"/>
    <s v="ELEC SYS PLANNING "/>
    <s v="Labor"/>
    <s v="Labor Entries &lt;$5,000"/>
    <n v="0.31"/>
    <n v="0.31"/>
    <s v="901624163"/>
    <s v="Newberry Springs Mid-Line Capacitor: Ins"/>
    <s v="8010007"/>
    <s v="Planner"/>
    <s v="Eldorado-Lugo-Mohave Upgrade"/>
  </r>
  <r>
    <x v="6"/>
    <s v="2025-07"/>
    <s v="1. DIRECT"/>
    <s v="3. Construction"/>
    <s v="Labor - Other"/>
    <s v="Labor"/>
    <s v="Labor Entries &lt;$5,000"/>
    <n v="61.86"/>
    <n v="61.86"/>
    <s v="901624163"/>
    <s v="Newberry Springs Mid-Line Capacitor: Ins"/>
    <s v="8020078"/>
    <s v="Labor Other Earnings - Ord to Ord"/>
    <s v="Eldorado-Lugo-Mohave Upgrade"/>
  </r>
  <r>
    <x v="6"/>
    <s v="2025-07"/>
    <s v="1. DIRECT"/>
    <s v="1. Project Support"/>
    <s v="Engineering/Technical Professional Servi"/>
    <s v="Contract"/>
    <s v="Contract Entries &lt;$50,000"/>
    <n v="5903.23"/>
    <n v="5903.23"/>
    <s v="901624163"/>
    <s v="Newberry Springs Mid-Line Capacitor: Ins"/>
    <s v="6161066"/>
    <s v="Engineering/Technical Professional Servi"/>
    <s v="Eldorado-Lugo-Mohave Upgrade"/>
  </r>
  <r>
    <x v="6"/>
    <s v="2025-07"/>
    <s v="1. DIRECT"/>
    <s v="1. Project Support"/>
    <s v="Labor - Other"/>
    <s v="Labor"/>
    <s v="Labor Entries &lt;$5,000"/>
    <n v="17.87"/>
    <n v="17.87"/>
    <s v="901624163"/>
    <s v="Newberry Springs Mid-Line Capacitor: Ins"/>
    <s v="8010099"/>
    <s v="Labor Accrual"/>
    <s v="Eldorado-Lugo-Mohave Upgrade"/>
  </r>
  <r>
    <x v="6"/>
    <s v="2025-07"/>
    <s v="1. DIRECT"/>
    <s v="1. Project Support"/>
    <s v="Labor - Other"/>
    <s v="Labor"/>
    <s v="Labor Entries &lt;$5,000"/>
    <n v="2489.9"/>
    <n v="2489.9"/>
    <s v="901624163"/>
    <s v="Newberry Springs Mid-Line Capacitor: Ins"/>
    <s v="8020070"/>
    <s v="Labor Normal Time - Ord to Ord"/>
    <s v="Eldorado-Lugo-Mohave Upgrade"/>
  </r>
  <r>
    <x v="6"/>
    <s v="2025-07"/>
    <s v="1. DIRECT"/>
    <s v="1. Project Support"/>
    <s v="Labor - Other"/>
    <s v="Labor"/>
    <s v="Labor Entries &lt;$5,000"/>
    <n v="497.98"/>
    <n v="497.98"/>
    <s v="901624163"/>
    <s v="Newberry Springs Mid-Line Capacitor: Ins"/>
    <s v="8020078"/>
    <s v="Labor Other Earnings - Ord to Ord"/>
    <s v="Eldorado-Lugo-Mohave Upgrade"/>
  </r>
  <r>
    <x v="6"/>
    <s v="2025-07"/>
    <s v="1. DIRECT"/>
    <s v="1. Project Support"/>
    <s v="Other"/>
    <s v="Other"/>
    <s v="Other"/>
    <n v="552.16"/>
    <n v="552.16"/>
    <s v="901624163"/>
    <s v="Newberry Springs Mid-Line Capacitor: Ins"/>
    <s v="8020076"/>
    <s v="Other - Ord to Ord"/>
    <s v="Eldorado-Lugo-Mohave Upgrade"/>
  </r>
  <r>
    <x v="6"/>
    <s v="2025-07"/>
    <s v="1. DIRECT"/>
    <s v="1. Project Support"/>
    <s v="Other - Accruals IO-BA"/>
    <s v="Other"/>
    <s v="Other - Accruals IO-BA"/>
    <n v="-290.5"/>
    <n v="-290.5"/>
    <s v="901624163"/>
    <s v="Newberry Springs Mid-Line Capacitor: Ins"/>
    <s v="8020219"/>
    <s v="Other - Accruals IO-BA"/>
    <s v="Eldorado-Lugo-Mohave Upgrade"/>
  </r>
  <r>
    <x v="6"/>
    <s v="2025-07"/>
    <s v="1. DIRECT"/>
    <s v="1. Project Support"/>
    <s v="Other-Accruals Ord to Ord"/>
    <s v="Other"/>
    <s v="Other-Accruals Ord to Ord"/>
    <n v="-261.97000000000003"/>
    <n v="-261.97000000000003"/>
    <s v="901624163"/>
    <s v="Newberry Springs Mid-Line Capacitor: Ins"/>
    <s v="8021169"/>
    <s v="Other-Accruals Ord to Ord"/>
    <s v="Eldorado-Lugo-Mohave Upgrade"/>
  </r>
  <r>
    <x v="6"/>
    <s v="2025-07"/>
    <s v="1. DIRECT"/>
    <s v="3. Construction"/>
    <s v="Con - Consults/Prof Srvcs/Out Ord to Ord"/>
    <s v="Contract"/>
    <s v="Contract Entries &lt;$50,000"/>
    <n v="389.34"/>
    <n v="389.34"/>
    <s v="901624163"/>
    <s v="Newberry Springs Mid-Line Capacitor: Ins"/>
    <s v="8020081"/>
    <s v="Con - Consults/Prof Srvcs/Out Ord to Ord"/>
    <s v="Eldorado-Lugo-Mohave Upgrade"/>
  </r>
  <r>
    <x v="6"/>
    <s v="2025-07"/>
    <s v="1. DIRECT"/>
    <s v="3. Construction"/>
    <s v="Construction Management Services"/>
    <s v="Contract"/>
    <s v="Contract Entries &lt;$50,000"/>
    <n v="148.13"/>
    <n v="148.13"/>
    <s v="901624163"/>
    <s v="Newberry Springs Mid-Line Capacitor: Ins"/>
    <s v="6165140"/>
    <s v="Construction Management Services"/>
    <s v="Eldorado-Lugo-Mohave Upgrade"/>
  </r>
  <r>
    <x v="6"/>
    <s v="2025-07"/>
    <s v="1. DIRECT"/>
    <s v="3. Construction"/>
    <s v="Contract Consult/Contract Ord to Ord"/>
    <s v="Contract"/>
    <s v="Contract Entries &lt;$50,000"/>
    <n v="1469.02"/>
    <n v="1469.02"/>
    <s v="901624163"/>
    <s v="Newberry Springs Mid-Line Capacitor: Ins"/>
    <s v="8020082"/>
    <s v="Contract Consult/Contract Ord to Ord"/>
    <s v="Eldorado-Lugo-Mohave Upgrade"/>
  </r>
  <r>
    <x v="6"/>
    <s v="2025-07"/>
    <s v="1. DIRECT"/>
    <s v="1. Project Support"/>
    <s v="Con - Consults/Prof Srvcs/Out Ord to Ord"/>
    <s v="Contract"/>
    <s v="Contract Entries &lt;$50,000"/>
    <n v="451.6"/>
    <n v="451.6"/>
    <s v="901624163"/>
    <s v="Newberry Springs Mid-Line Capacitor: Ins"/>
    <s v="8020081"/>
    <s v="Con - Consults/Prof Srvcs/Out Ord to Ord"/>
    <s v="Eldorado-Lugo-Mohave Upgrade"/>
  </r>
  <r>
    <x v="6"/>
    <s v="2025-07"/>
    <s v="1. DIRECT"/>
    <s v="1. Project Support"/>
    <s v="As-built updates"/>
    <s v="Material - Other"/>
    <s v="As-built updates"/>
    <n v="29.16"/>
    <n v="29.16"/>
    <s v="901624163"/>
    <s v="Newberry Springs Mid-Line Capacitor: Ins"/>
    <s v="5752060"/>
    <s v="As-built updates"/>
    <s v="Eldorado-Lugo-Mohave Upgrade"/>
  </r>
  <r>
    <x v="6"/>
    <s v="2025-09"/>
    <s v="1. DIRECT"/>
    <s v="3. Construction"/>
    <s v="Contract Consult/Contract Ord to Ord"/>
    <s v="Contract"/>
    <s v="Contract Entries &lt;$50,000"/>
    <n v="1439.1"/>
    <n v="1439.1"/>
    <s v="901624163"/>
    <s v="Newberry Springs Mid-Line Capacitor: Ins"/>
    <s v="8020082"/>
    <s v="Contract Consult/Contract Ord to Ord"/>
    <s v="Eldorado-Lugo-Mohave Upgrade"/>
  </r>
  <r>
    <x v="6"/>
    <s v="2025-08"/>
    <s v="2. ALLOCATED"/>
    <s v="5. Corporate Overhead"/>
    <s v="Non Budget - Other"/>
    <s v="Non Budgeted"/>
    <s v="Capitalized Overhead - A&amp;G"/>
    <n v="5221.5600000000004"/>
    <n v="5221.5600000000004"/>
    <s v="901624163"/>
    <s v="Newberry Springs Mid-Line Capacitor: Ins"/>
    <s v="5757030"/>
    <s v="Capitalized Overhead - A&amp;G"/>
    <s v="Eldorado-Lugo-Mohave Upgrade"/>
  </r>
  <r>
    <x v="6"/>
    <s v="2025-08"/>
    <s v="2. ALLOCATED"/>
    <s v="5. Corporate Overhead"/>
    <s v="Non Budget - Other"/>
    <s v="Non Budgeted"/>
    <s v="Capitalized Overhead - Inj &amp; Damages"/>
    <n v="0.45"/>
    <n v="0.45"/>
    <s v="901624163"/>
    <s v="Newberry Springs Mid-Line Capacitor: Ins"/>
    <s v="5757020"/>
    <s v="Capitalized Overhead - Inj &amp; Damages"/>
    <s v="Eldorado-Lugo-Mohave Upgrade"/>
  </r>
  <r>
    <x v="6"/>
    <s v="2025-08"/>
    <s v="2. ALLOCATED"/>
    <s v="5. Corporate Overhead"/>
    <s v="Non Budget - Other"/>
    <s v="Non Budgeted"/>
    <s v="Capitalized Overhead - P&amp;B/Payroll Tax"/>
    <n v="3457.85"/>
    <n v="3457.85"/>
    <s v="901624163"/>
    <s v="Newberry Springs Mid-Line Capacitor: Ins"/>
    <s v="5757040"/>
    <s v="Capitalized Overhead - P&amp;B/Payroll Tax"/>
    <s v="Eldorado-Lugo-Mohave Upgrade"/>
  </r>
  <r>
    <x v="6"/>
    <s v="2025-09"/>
    <s v="1. DIRECT"/>
    <s v="1. Project Support"/>
    <s v="As-built updates"/>
    <s v="Material - Other"/>
    <s v="As-built updates"/>
    <n v="28.51"/>
    <n v="28.51"/>
    <s v="901624163"/>
    <s v="Newberry Springs Mid-Line Capacitor: Ins"/>
    <s v="5752060"/>
    <s v="As-built updates"/>
    <s v="Eldorado-Lugo-Mohave Upgrade"/>
  </r>
  <r>
    <x v="6"/>
    <s v="2025-09"/>
    <s v="1. DIRECT"/>
    <s v="1. Project Support"/>
    <s v="Con - Consults/Prof Srvcs/Out Ord to Ord"/>
    <s v="Contract"/>
    <s v="Contract Entries &lt;$50,000"/>
    <n v="1.08"/>
    <n v="1.08"/>
    <s v="901624163"/>
    <s v="Newberry Springs Mid-Line Capacitor: Ins"/>
    <s v="8020081"/>
    <s v="Con - Consults/Prof Srvcs/Out Ord to Ord"/>
    <s v="Eldorado-Lugo-Mohave Upgrade"/>
  </r>
  <r>
    <x v="6"/>
    <s v="2025-09"/>
    <s v="1. DIRECT"/>
    <s v="1. Project Support"/>
    <s v="Engineering/Technical Professional Servi"/>
    <s v="Contract"/>
    <s v="Contract Entries &lt;$50,000"/>
    <n v="729"/>
    <n v="729"/>
    <s v="901624163"/>
    <s v="Newberry Springs Mid-Line Capacitor: Ins"/>
    <s v="6161066"/>
    <s v="Engineering/Technical Professional Servi"/>
    <s v="Eldorado-Lugo-Mohave Upgrade"/>
  </r>
  <r>
    <x v="6"/>
    <s v="2025-09"/>
    <s v="1. DIRECT"/>
    <s v="1. Project Support"/>
    <s v="Labor - Other"/>
    <s v="Labor"/>
    <s v="Labor Entries &lt;$5,000"/>
    <n v="1854.6"/>
    <n v="1854.6"/>
    <s v="901624163"/>
    <s v="Newberry Springs Mid-Line Capacitor: Ins"/>
    <s v="8020070"/>
    <s v="Labor Normal Time - Ord to Ord"/>
    <s v="Eldorado-Lugo-Mohave Upgrade"/>
  </r>
  <r>
    <x v="6"/>
    <s v="2025-09"/>
    <s v="1. DIRECT"/>
    <s v="1. Project Support"/>
    <s v="Labor - Other"/>
    <s v="Labor"/>
    <s v="Labor Entries &lt;$5,000"/>
    <n v="370.92"/>
    <n v="370.92"/>
    <s v="901624163"/>
    <s v="Newberry Springs Mid-Line Capacitor: Ins"/>
    <s v="8020078"/>
    <s v="Labor Other Earnings - Ord to Ord"/>
    <s v="Eldorado-Lugo-Mohave Upgrade"/>
  </r>
  <r>
    <x v="6"/>
    <s v="2025-09"/>
    <s v="1. DIRECT"/>
    <s v="1. Project Support"/>
    <s v="Other"/>
    <s v="Other"/>
    <s v="Other"/>
    <n v="552.87"/>
    <n v="552.87"/>
    <s v="901624163"/>
    <s v="Newberry Springs Mid-Line Capacitor: Ins"/>
    <s v="8020076"/>
    <s v="Other - Ord to Ord"/>
    <s v="Eldorado-Lugo-Mohave Upgrade"/>
  </r>
  <r>
    <x v="6"/>
    <s v="2025-09"/>
    <s v="1. DIRECT"/>
    <s v="1. Project Support"/>
    <s v="Other - Accruals IO-BA"/>
    <s v="Other"/>
    <s v="Other - Accruals IO-BA"/>
    <n v="2270"/>
    <n v="2270"/>
    <s v="901624163"/>
    <s v="Newberry Springs Mid-Line Capacitor: Ins"/>
    <s v="8020219"/>
    <s v="Other - Accruals IO-BA"/>
    <s v="Eldorado-Lugo-Mohave Upgrade"/>
  </r>
  <r>
    <x v="6"/>
    <s v="2025-08"/>
    <s v="1. DIRECT"/>
    <s v="4. Allocated"/>
    <s v="Labor - Other"/>
    <s v="Labor"/>
    <s v="Labor Entries &lt;$5,000"/>
    <n v="64.16"/>
    <n v="64.16"/>
    <s v="901624163"/>
    <s v="Newberry Springs Mid-Line Capacitor: Ins"/>
    <s v="8050043"/>
    <s v="T&amp;D Substation Overall Support"/>
    <s v="Eldorado-Lugo-Mohave Upgrade"/>
  </r>
  <r>
    <x v="6"/>
    <s v="2025-09"/>
    <s v="1. DIRECT"/>
    <s v="3. Construction"/>
    <s v="Con - Consults/Prof Srvcs/Out Ord to Ord"/>
    <s v="Contract"/>
    <s v="Contract Entries &lt;$50,000"/>
    <n v="973.35"/>
    <n v="973.35"/>
    <s v="901624163"/>
    <s v="Newberry Springs Mid-Line Capacitor: Ins"/>
    <s v="8020081"/>
    <s v="Con - Consults/Prof Srvcs/Out Ord to Ord"/>
    <s v="Eldorado-Lugo-Mohave Upgrade"/>
  </r>
  <r>
    <x v="6"/>
    <s v="2025-09"/>
    <s v="1. DIRECT"/>
    <s v="4. Allocated"/>
    <s v="Capitalized Overhead - IT IMM"/>
    <s v="Chargeback"/>
    <s v="Chargeback Entries&lt;$5,000"/>
    <n v="30.94"/>
    <n v="30.94"/>
    <s v="901624163"/>
    <s v="Newberry Springs Mid-Line Capacitor: Ins"/>
    <s v="5757075"/>
    <s v="Capitalized Overhead - IT IMM"/>
    <s v="Eldorado-Lugo-Mohave Upgrade"/>
  </r>
  <r>
    <x v="6"/>
    <s v="2025-09"/>
    <s v="1. DIRECT"/>
    <s v="3. Construction"/>
    <s v="Labor - Other"/>
    <s v="Labor"/>
    <s v="Labor Entries &lt;$5,000"/>
    <n v="300.35000000000002"/>
    <n v="300.35000000000002"/>
    <s v="901624163"/>
    <s v="Newberry Springs Mid-Line Capacitor: Ins"/>
    <s v="8020070"/>
    <s v="Labor Normal Time - Ord to Ord"/>
    <s v="Eldorado-Lugo-Mohave Upgrade"/>
  </r>
  <r>
    <x v="6"/>
    <s v="2025-09"/>
    <s v="1. DIRECT"/>
    <s v="3. Construction"/>
    <s v="Labor - Other"/>
    <s v="Labor"/>
    <s v="Labor Entries &lt;$5,000"/>
    <n v="60.07"/>
    <n v="60.07"/>
    <s v="901624163"/>
    <s v="Newberry Springs Mid-Line Capacitor: Ins"/>
    <s v="8020078"/>
    <s v="Labor Other Earnings - Ord to Ord"/>
    <s v="Eldorado-Lugo-Mohave Upgrade"/>
  </r>
  <r>
    <x v="6"/>
    <s v="2025-09"/>
    <s v="1. DIRECT"/>
    <s v="4. Allocated"/>
    <s v="Chargebacks"/>
    <s v="Chargeback"/>
    <s v="Chargeback Entries&lt;$5,000"/>
    <n v="1831.15"/>
    <n v="1831.15"/>
    <s v="901624163"/>
    <s v="Newberry Springs Mid-Line Capacitor: Ins"/>
    <s v="8020200"/>
    <s v="Labor Normal Time - IO BA"/>
    <s v="Eldorado-Lugo-Mohave Upgrade"/>
  </r>
  <r>
    <x v="6"/>
    <s v="2025-09"/>
    <s v="1. DIRECT"/>
    <s v="4. Allocated"/>
    <s v="Chargebacks"/>
    <s v="Chargeback"/>
    <s v="Chargeback Entries&lt;$5,000"/>
    <n v="422.17"/>
    <n v="422.17"/>
    <s v="901624163"/>
    <s v="Newberry Springs Mid-Line Capacitor: Ins"/>
    <s v="8020206"/>
    <s v="Other IO BA"/>
    <s v="Eldorado-Lugo-Mohave Upgrade"/>
  </r>
  <r>
    <x v="6"/>
    <s v="2025-09"/>
    <s v="1. DIRECT"/>
    <s v="4. Allocated"/>
    <s v="Chargebacks"/>
    <s v="Chargeback"/>
    <s v="Chargeback Entries&lt;$5,000"/>
    <n v="366.23"/>
    <n v="366.23"/>
    <s v="901624163"/>
    <s v="Newberry Springs Mid-Line Capacitor: Ins"/>
    <s v="8020208"/>
    <s v="Labor Other Earnings - IO BA"/>
    <s v="Eldorado-Lugo-Mohave Upgrade"/>
  </r>
  <r>
    <x v="6"/>
    <s v="2025-09"/>
    <s v="1. DIRECT"/>
    <s v="4. Allocated"/>
    <s v="Chargebacks"/>
    <s v="Chargeback"/>
    <s v="MEP-PE_Eldorado Lugo Mojave Trans Restor"/>
    <n v="12423.43"/>
    <n v="12423.43"/>
    <s v="901624163"/>
    <s v="Newberry Springs Mid-Line Capacitor: Ins"/>
    <s v="8020211"/>
    <s v="Con - Consults/Prof Srvcs/Out IO BA"/>
    <s v="Eldorado-Lugo-Mohave Upgrade"/>
  </r>
  <r>
    <x v="6"/>
    <s v="2025-09"/>
    <s v="1. DIRECT"/>
    <s v="4. Allocated"/>
    <s v="Chargebacks"/>
    <s v="Chargeback"/>
    <s v="Chargeback Entries&lt;$5,000"/>
    <n v="1.9"/>
    <n v="1.9"/>
    <s v="901624163"/>
    <s v="Newberry Springs Mid-Line Capacitor: Ins"/>
    <s v="8050121"/>
    <s v="Procurement Services Chargeback"/>
    <s v="Eldorado-Lugo-Mohave Upgrade"/>
  </r>
  <r>
    <x v="6"/>
    <s v="2025-08"/>
    <s v="1. DIRECT"/>
    <s v="1. Project Support"/>
    <s v="Engineering/Technical Professional Servi"/>
    <s v="Contract"/>
    <s v="Contract Entries &lt;$50,000"/>
    <n v="931.5"/>
    <n v="931.5"/>
    <s v="901624163"/>
    <s v="Newberry Springs Mid-Line Capacitor: Ins"/>
    <s v="6161066"/>
    <s v="Engineering/Technical Professional Servi"/>
    <s v="Eldorado-Lugo-Mohave Upgrade"/>
  </r>
  <r>
    <x v="6"/>
    <s v="2025-06"/>
    <s v="2. ALLOCATED"/>
    <s v="5. Corporate Overhead"/>
    <s v="Non Budget - Other"/>
    <s v="Non Budgeted"/>
    <s v="Capitalized Overhead - P&amp;B/Payroll Tax"/>
    <n v="5006.32"/>
    <n v="5006.32"/>
    <s v="901624163"/>
    <s v="Newberry Springs Mid-Line Capacitor: Ins"/>
    <s v="5757040"/>
    <s v="Capitalized Overhead - P&amp;B/Payroll Tax"/>
    <s v="Eldorado-Lugo-Mohave Upgrade"/>
  </r>
  <r>
    <x v="6"/>
    <s v="2025-09"/>
    <s v="1. DIRECT"/>
    <s v="4. Allocated"/>
    <s v="Chargebacks"/>
    <s v="Chargeback"/>
    <s v="Chargeback Entries&lt;$5,000"/>
    <n v="1344.23"/>
    <n v="1344.23"/>
    <s v="901624163"/>
    <s v="Newberry Springs Mid-Line Capacitor: Ins"/>
    <s v="8020211"/>
    <s v="Con - Consults/Prof Srvcs/Out IO BA"/>
    <s v="Eldorado-Lugo-Mohave Upgrade"/>
  </r>
  <r>
    <x v="6"/>
    <s v="2025-09"/>
    <s v="1. DIRECT"/>
    <s v="4. Allocated"/>
    <s v="Chargebacks"/>
    <s v="Chargeback"/>
    <s v="Chargeback Entries&lt;$5,000"/>
    <n v="35.799999999999997"/>
    <n v="35.799999999999997"/>
    <s v="901624163"/>
    <s v="Newberry Springs Mid-Line Capacitor: Ins"/>
    <s v="8020454"/>
    <s v="Indirect SCM IMM - IO BA"/>
    <s v="Eldorado-Lugo-Mohave Upgrade"/>
  </r>
  <r>
    <x v="6"/>
    <s v="2025-09"/>
    <s v="1. DIRECT"/>
    <s v="1. Project Support"/>
    <s v="Other-Accruals Ord to Ord"/>
    <s v="Other"/>
    <s v="Other-Accruals Ord to Ord"/>
    <n v="-717.31"/>
    <n v="-717.31"/>
    <s v="901624163"/>
    <s v="Newberry Springs Mid-Line Capacitor: Ins"/>
    <s v="8021169"/>
    <s v="Other-Accruals Ord to Ord"/>
    <s v="Eldorado-Lugo-Mohave Upgrade"/>
  </r>
  <r>
    <x v="6"/>
    <s v="2025-08"/>
    <s v="1. DIRECT"/>
    <s v="3. Construction"/>
    <s v="Labor - Other"/>
    <s v="Labor"/>
    <s v="Labor Entries &lt;$5,000"/>
    <n v="309.22999999999996"/>
    <n v="309.22999999999996"/>
    <s v="901624163"/>
    <s v="Newberry Springs Mid-Line Capacitor: Ins"/>
    <s v="8020070"/>
    <s v="Labor Normal Time - Ord to Ord"/>
    <s v="Eldorado-Lugo-Mohave Upgrade"/>
  </r>
  <r>
    <x v="6"/>
    <s v="2025-08"/>
    <s v="1. DIRECT"/>
    <s v="1. Project Support"/>
    <s v="Other - Accruals IO-BA"/>
    <s v="Other"/>
    <s v="Other - Accruals IO-BA"/>
    <n v="-75527"/>
    <n v="-75527"/>
    <s v="901624163"/>
    <s v="Newberry Springs Mid-Line Capacitor: Ins"/>
    <s v="8020219"/>
    <s v="Other - Accruals IO-BA"/>
    <s v="Eldorado-Lugo-Mohave Upgrade"/>
  </r>
  <r>
    <x v="6"/>
    <s v="2025-08"/>
    <s v="1. DIRECT"/>
    <s v="1. Project Support"/>
    <s v="Other-Accruals Ord to Ord"/>
    <s v="Other"/>
    <s v="Other-Accruals Ord to Ord"/>
    <n v="454.23"/>
    <n v="454.23"/>
    <s v="901624163"/>
    <s v="Newberry Springs Mid-Line Capacitor: Ins"/>
    <s v="8021169"/>
    <s v="Other-Accruals Ord to Ord"/>
    <s v="Eldorado-Lugo-Mohave Upgrade"/>
  </r>
  <r>
    <x v="6"/>
    <s v="2025-09"/>
    <s v="1. DIRECT"/>
    <s v="4. Allocated"/>
    <s v="Chargebacks"/>
    <s v="Chargeback"/>
    <s v="Chargeback Entries&lt;$5,000"/>
    <n v="20.56"/>
    <n v="20.56"/>
    <s v="901624163"/>
    <s v="Newberry Springs Mid-Line Capacitor: Ins"/>
    <s v="8020205"/>
    <s v="Overhead IO BA"/>
    <s v="Eldorado-Lugo-Mohave Upgrade"/>
  </r>
  <r>
    <x v="6"/>
    <s v="2025-08"/>
    <s v="1. DIRECT"/>
    <s v="4. Allocated"/>
    <s v="Labor - Other"/>
    <s v="Labor"/>
    <s v="Labor Entries &lt;$5,000"/>
    <n v="38.36"/>
    <n v="38.36"/>
    <s v="901624163"/>
    <s v="Newberry Springs Mid-Line Capacitor: Ins"/>
    <s v="8050041"/>
    <s v="T&amp;D Sum Business Unit Overall Support"/>
    <s v="Eldorado-Lugo-Mohave Upgrade"/>
  </r>
  <r>
    <x v="6"/>
    <s v="2025-08"/>
    <s v="1. DIRECT"/>
    <s v="3. Construction"/>
    <s v="Contract Consult/Contract Ord to Ord"/>
    <s v="Contract"/>
    <s v="Contract Entries &lt;$50,000"/>
    <n v="1734.3"/>
    <n v="1734.3"/>
    <s v="901624163"/>
    <s v="Newberry Springs Mid-Line Capacitor: Ins"/>
    <s v="8020082"/>
    <s v="Contract Consult/Contract Ord to Ord"/>
    <s v="Eldorado-Lugo-Mohave Upgrade"/>
  </r>
  <r>
    <x v="6"/>
    <s v="2025-08"/>
    <s v="1. DIRECT"/>
    <s v="1. Project Support"/>
    <s v="Labor - Other"/>
    <s v="Labor"/>
    <s v="Labor Entries &lt;$5,000"/>
    <n v="447.19"/>
    <n v="447.19"/>
    <s v="901624163"/>
    <s v="Newberry Springs Mid-Line Capacitor: Ins"/>
    <s v="8020078"/>
    <s v="Labor Other Earnings - Ord to Ord"/>
    <s v="Eldorado-Lugo-Mohave Upgrade"/>
  </r>
  <r>
    <x v="6"/>
    <s v="2025-08"/>
    <s v="1. DIRECT"/>
    <s v="1. Project Support"/>
    <s v="Labor - Other"/>
    <s v="Labor"/>
    <s v="Labor Entries &lt;$5,000"/>
    <n v="2235.96"/>
    <n v="2235.96"/>
    <s v="901624163"/>
    <s v="Newberry Springs Mid-Line Capacitor: Ins"/>
    <s v="8020070"/>
    <s v="Labor Normal Time - Ord to Ord"/>
    <s v="Eldorado-Lugo-Mohave Upgrade"/>
  </r>
  <r>
    <x v="6"/>
    <s v="2025-08"/>
    <s v="1. DIRECT"/>
    <s v="3. Construction"/>
    <s v="Con - Consults/Prof Srvcs/Out Ord to Ord"/>
    <s v="Contract"/>
    <s v="Contract Entries &lt;$50,000"/>
    <n v="1005.8"/>
    <n v="1005.8"/>
    <s v="901624163"/>
    <s v="Newberry Springs Mid-Line Capacitor: Ins"/>
    <s v="8020081"/>
    <s v="Con - Consults/Prof Srvcs/Out Ord to Ord"/>
    <s v="Eldorado-Lugo-Mohave Upgrade"/>
  </r>
  <r>
    <x v="6"/>
    <s v="2025-08"/>
    <s v="1. DIRECT"/>
    <s v="3. Construction"/>
    <s v="Labor - Other"/>
    <s v="Labor"/>
    <s v="Labor Entries &lt;$5,000"/>
    <n v="61.85"/>
    <n v="61.85"/>
    <s v="901624163"/>
    <s v="Newberry Springs Mid-Line Capacitor: Ins"/>
    <s v="8020078"/>
    <s v="Labor Other Earnings - Ord to Ord"/>
    <s v="Eldorado-Lugo-Mohave Upgrade"/>
  </r>
  <r>
    <x v="6"/>
    <s v="2025-08"/>
    <s v="1. DIRECT"/>
    <s v="1. Project Support"/>
    <s v="Labor - Other"/>
    <s v="Labor"/>
    <s v="Labor Entries &lt;$5,000"/>
    <n v="-17.87"/>
    <n v="-17.87"/>
    <s v="901624163"/>
    <s v="Newberry Springs Mid-Line Capacitor: Ins"/>
    <s v="8010099"/>
    <s v="Labor Accrual"/>
    <s v="Eldorado-Lugo-Mohave Upgrade"/>
  </r>
  <r>
    <x v="6"/>
    <s v="2025-08"/>
    <s v="1. DIRECT"/>
    <s v="4. Allocated"/>
    <s v="Capitalized Overhead - IT IMM"/>
    <s v="Chargeback"/>
    <s v="Chargeback Entries&lt;$5,000"/>
    <n v="164.61"/>
    <n v="164.61"/>
    <s v="901624163"/>
    <s v="Newberry Springs Mid-Line Capacitor: Ins"/>
    <s v="5757075"/>
    <s v="Capitalized Overhead - IT IMM"/>
    <s v="Eldorado-Lugo-Mohave Upgrade"/>
  </r>
  <r>
    <x v="6"/>
    <s v="2025-08"/>
    <s v="1. DIRECT"/>
    <s v="4. Allocated"/>
    <s v="Chargebacks"/>
    <s v="Chargeback"/>
    <s v="Chargeback Entries&lt;$5,000"/>
    <n v="1846.19"/>
    <n v="1846.19"/>
    <s v="901624163"/>
    <s v="Newberry Springs Mid-Line Capacitor: Ins"/>
    <s v="8020200"/>
    <s v="Labor Normal Time - IO BA"/>
    <s v="Eldorado-Lugo-Mohave Upgrade"/>
  </r>
  <r>
    <x v="6"/>
    <s v="2025-08"/>
    <s v="1. DIRECT"/>
    <s v="4. Allocated"/>
    <s v="Chargebacks"/>
    <s v="Chargeback"/>
    <s v="Chargeback Entries&lt;$5,000"/>
    <n v="29.45"/>
    <n v="29.45"/>
    <s v="901624163"/>
    <s v="Newberry Springs Mid-Line Capacitor: Ins"/>
    <s v="8020205"/>
    <s v="Overhead IO BA"/>
    <s v="Eldorado-Lugo-Mohave Upgrade"/>
  </r>
  <r>
    <x v="6"/>
    <s v="2025-08"/>
    <s v="1. DIRECT"/>
    <s v="4. Allocated"/>
    <s v="Chargebacks"/>
    <s v="Chargeback"/>
    <s v="Law - BETA Engineering Contract Dispute"/>
    <n v="73577"/>
    <n v="73577"/>
    <s v="901624163"/>
    <s v="Newberry Springs Mid-Line Capacitor: Ins"/>
    <s v="8020211"/>
    <s v="Con - Consults/Prof Srvcs/Out IO BA"/>
    <s v="Eldorado-Lugo-Mohave Upgrade"/>
  </r>
  <r>
    <x v="6"/>
    <s v="2025-08"/>
    <s v="1. DIRECT"/>
    <s v="4. Allocated"/>
    <s v="Labor - Other"/>
    <s v="Labor"/>
    <s v="Labor Entries &lt;$5,000"/>
    <n v="-3.57"/>
    <n v="-3.57"/>
    <s v="901624163"/>
    <s v="Newberry Springs Mid-Line Capacitor: Ins"/>
    <s v="8030010"/>
    <s v="OH Paid Absence"/>
    <s v="Eldorado-Lugo-Mohave Upgrade"/>
  </r>
  <r>
    <x v="6"/>
    <s v="2025-08"/>
    <s v="1. DIRECT"/>
    <s v="4. Allocated"/>
    <s v="Labor - Other"/>
    <s v="Labor"/>
    <s v="Labor Entries &lt;$5,000"/>
    <n v="-1.08"/>
    <n v="-1.08"/>
    <s v="901624163"/>
    <s v="Newberry Springs Mid-Line Capacitor: Ins"/>
    <s v="8050035"/>
    <s v="OH Tool Expenses TDBU"/>
    <s v="Eldorado-Lugo-Mohave Upgrade"/>
  </r>
  <r>
    <x v="6"/>
    <s v="2025-08"/>
    <s v="1. DIRECT"/>
    <s v="4. Allocated"/>
    <s v="Chargebacks"/>
    <s v="Chargeback"/>
    <s v="Chargeback Entries&lt;$5,000"/>
    <n v="439.69"/>
    <n v="439.69"/>
    <s v="901624163"/>
    <s v="Newberry Springs Mid-Line Capacitor: Ins"/>
    <s v="8020206"/>
    <s v="Other IO BA"/>
    <s v="Eldorado-Lugo-Mohave Upgrade"/>
  </r>
  <r>
    <x v="6"/>
    <s v="2025-08"/>
    <s v="1. DIRECT"/>
    <s v="4. Allocated"/>
    <s v="Labor - Other"/>
    <s v="Labor"/>
    <s v="Labor Entries &lt;$5,000"/>
    <n v="1070.5"/>
    <n v="1070.5"/>
    <s v="901624163"/>
    <s v="Newberry Springs Mid-Line Capacitor: Ins"/>
    <s v="8020075"/>
    <s v="Overhead - Ord to Ord"/>
    <s v="Eldorado-Lugo-Mohave Upgrade"/>
  </r>
  <r>
    <x v="6"/>
    <s v="2025-08"/>
    <s v="1. DIRECT"/>
    <s v="4. Allocated"/>
    <s v="Chargebacks"/>
    <s v="Chargeback"/>
    <s v="MEP-PE_Eldorado Lugo Mojave Trans Restor"/>
    <n v="15582.8"/>
    <n v="15582.8"/>
    <s v="901624163"/>
    <s v="Newberry Springs Mid-Line Capacitor: Ins"/>
    <s v="8020211"/>
    <s v="Con - Consults/Prof Srvcs/Out IO BA"/>
    <s v="Eldorado-Lugo-Mohave Upgrade"/>
  </r>
  <r>
    <x v="6"/>
    <s v="2025-08"/>
    <s v="1. DIRECT"/>
    <s v="4. Allocated"/>
    <s v="Chargebacks"/>
    <s v="Chargeback"/>
    <s v="Chargeback Entries&lt;$5,000"/>
    <n v="2.42"/>
    <n v="2.42"/>
    <s v="901624163"/>
    <s v="Newberry Springs Mid-Line Capacitor: Ins"/>
    <s v="8050121"/>
    <s v="Procurement Services Chargeback"/>
    <s v="Eldorado-Lugo-Mohave Upgrade"/>
  </r>
  <r>
    <x v="6"/>
    <s v="2025-08"/>
    <s v="1. DIRECT"/>
    <s v="4. Allocated"/>
    <s v="Chargebacks"/>
    <s v="Chargeback"/>
    <s v="Chargeback Entries&lt;$5,000"/>
    <n v="44.129999999999995"/>
    <n v="44.129999999999995"/>
    <s v="901624163"/>
    <s v="Newberry Springs Mid-Line Capacitor: Ins"/>
    <s v="8020454"/>
    <s v="Indirect SCM IMM - IO BA"/>
    <s v="Eldorado-Lugo-Mohave Upgrade"/>
  </r>
  <r>
    <x v="6"/>
    <s v="2025-08"/>
    <s v="1. DIRECT"/>
    <s v="4. Allocated"/>
    <s v="Labor - Other"/>
    <s v="Labor"/>
    <s v="Labor Entries &lt;$5,000"/>
    <n v="32.42"/>
    <n v="32.42"/>
    <s v="901624163"/>
    <s v="Newberry Springs Mid-Line Capacitor: Ins"/>
    <s v="8050040"/>
    <s v="T&amp;D Summary Trans/Subs Overall Support"/>
    <s v="Eldorado-Lugo-Mohave Upgrade"/>
  </r>
  <r>
    <x v="6"/>
    <s v="2025-08"/>
    <s v="1. DIRECT"/>
    <s v="4. Allocated"/>
    <s v="Chargebacks"/>
    <s v="Chargeback"/>
    <s v="Chargeback Entries&lt;$5,000"/>
    <n v="1393.64"/>
    <n v="1393.64"/>
    <s v="901624163"/>
    <s v="Newberry Springs Mid-Line Capacitor: Ins"/>
    <s v="8020211"/>
    <s v="Con - Consults/Prof Srvcs/Out IO BA"/>
    <s v="Eldorado-Lugo-Mohave Upgrade"/>
  </r>
  <r>
    <x v="6"/>
    <s v="2025-08"/>
    <s v="1. DIRECT"/>
    <s v="4. Allocated"/>
    <s v="Chargebacks"/>
    <s v="Chargeback"/>
    <s v="Chargeback Entries&lt;$5,000"/>
    <n v="369.24"/>
    <n v="369.24"/>
    <s v="901624163"/>
    <s v="Newberry Springs Mid-Line Capacitor: Ins"/>
    <s v="8020208"/>
    <s v="Labor Other Earnings - IO BA"/>
    <s v="Eldorado-Lugo-Mohave Upgrade"/>
  </r>
  <r>
    <x v="6"/>
    <s v="2025-08"/>
    <s v="1. DIRECT"/>
    <s v="4. Allocated"/>
    <s v="Indirct SCM IMM - Order to Order"/>
    <s v="Chargeback"/>
    <s v="Chargeback Entries&lt;$5,000"/>
    <n v="9.51"/>
    <n v="9.51"/>
    <s v="901624163"/>
    <s v="Newberry Springs Mid-Line Capacitor: Ins"/>
    <s v="8020494"/>
    <s v="Indirct SCM IMM - Order to Order"/>
    <s v="Eldorado-Lugo-Mohave Upgrade"/>
  </r>
  <r>
    <x v="7"/>
    <s v="2025-01"/>
    <s v="1. DIRECT"/>
    <s v="3. Construction"/>
    <s v="SC&amp;M "/>
    <s v="Labor"/>
    <s v="Labor Entries &lt;$5,000"/>
    <n v="741.4"/>
    <n v="741.4"/>
    <s v="901490550"/>
    <s v="FIP-Mohave Substation: Install four Disc"/>
    <s v="8010031"/>
    <s v="Test Technician-Union"/>
    <s v="Eldorado-Lugo-Mohave Upgrade"/>
  </r>
  <r>
    <x v="7"/>
    <s v="2025-02"/>
    <s v="1. DIRECT"/>
    <s v="1. Project Support"/>
    <s v="Con - Consults/Prof Srvcs/Out Ord to Ord"/>
    <s v="Contract"/>
    <s v="Contract Entries &lt;$50,000"/>
    <n v="881.02"/>
    <n v="881.02"/>
    <s v="901490550"/>
    <s v="FIP-Mohave Substation: Install four Disc"/>
    <s v="8020081"/>
    <s v="Con - Consults/Prof Srvcs/Out Ord to Ord"/>
    <s v="Eldorado-Lugo-Mohave Upgrade"/>
  </r>
  <r>
    <x v="7"/>
    <s v="2025-01"/>
    <s v="1. DIRECT"/>
    <s v="4. Allocated"/>
    <s v="Accruals"/>
    <s v="Accruals"/>
    <s v="Accruals"/>
    <n v="-7204.0799999999972"/>
    <n v="-7204.0799999999972"/>
    <s v="901490550"/>
    <s v="FIP-Mohave Substation: Install four Disc"/>
    <s v="6150420"/>
    <s v="A/P Accrual/Reversal No AFUDC"/>
    <s v="Eldorado-Lugo-Mohave Upgrade"/>
  </r>
  <r>
    <x v="7"/>
    <s v="2025-01"/>
    <s v="1. DIRECT"/>
    <s v="3. Construction"/>
    <s v="Short Term Equipment Rent"/>
    <s v="Contract"/>
    <s v="Contract Entries &lt;$50,000"/>
    <n v="151.72999999999999"/>
    <n v="151.72999999999999"/>
    <s v="901490550"/>
    <s v="FIP-Mohave Substation: Install four Disc"/>
    <s v="6120040"/>
    <s v="Short Term Equipment Rent"/>
    <s v="Eldorado-Lugo-Mohave Upgrade"/>
  </r>
  <r>
    <x v="7"/>
    <s v="2025-01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01"/>
    <s v="1. DIRECT"/>
    <s v="3. Construction"/>
    <s v="SC&amp;M "/>
    <s v="Labor"/>
    <s v="SC&amp;M / Sub Stn Elect"/>
    <n v="5197.51"/>
    <n v="5197.51"/>
    <s v="901490550"/>
    <s v="FIP-Mohave Substation: Install four Disc"/>
    <s v="8010122"/>
    <s v="Electricians Union(PT)"/>
    <s v="Eldorado-Lugo-Mohave Upgrade"/>
  </r>
  <r>
    <x v="7"/>
    <s v="2025-01"/>
    <s v="1. DIRECT"/>
    <s v="3. Construction"/>
    <s v="SC&amp;M "/>
    <s v="Labor"/>
    <s v="Labor Entries &lt;$5,000"/>
    <n v="330.93"/>
    <n v="330.93"/>
    <s v="901490550"/>
    <s v="FIP-Mohave Substation: Install four Disc"/>
    <s v="8010131"/>
    <s v="Test Tech Union(PT)"/>
    <s v="Eldorado-Lugo-Mohave Upgrade"/>
  </r>
  <r>
    <x v="7"/>
    <s v="2025-01"/>
    <s v="1. DIRECT"/>
    <s v="4. Allocated"/>
    <s v="Chargebacks"/>
    <s v="Chargeback"/>
    <s v="Chargeback Entries&lt;$5,000"/>
    <n v="1119.3799999999999"/>
    <n v="1119.3799999999999"/>
    <s v="901490550"/>
    <s v="FIP-Mohave Substation: Install four Disc"/>
    <s v="8020200"/>
    <s v="Labor Normal Time - IO BA"/>
    <s v="Eldorado-Lugo-Mohave Upgrade"/>
  </r>
  <r>
    <x v="7"/>
    <s v="2025-01"/>
    <s v="1. DIRECT"/>
    <s v="3. Construction"/>
    <s v="SC&amp;M "/>
    <s v="Labor"/>
    <s v="Labor Entries &lt;$5,000"/>
    <n v="296.57"/>
    <n v="296.57"/>
    <s v="901490550"/>
    <s v="FIP-Mohave Substation: Install four Disc"/>
    <s v="8010131"/>
    <s v="Test Tech Union(PT)"/>
    <s v="Eldorado-Lugo-Mohave Upgrade"/>
  </r>
  <r>
    <x v="7"/>
    <s v="2025-01"/>
    <s v="1. DIRECT"/>
    <s v="4. Allocated"/>
    <s v="Chargebacks"/>
    <s v="Chargeback"/>
    <s v="Chargeback Entries&lt;$5,000"/>
    <n v="190.26"/>
    <n v="190.26"/>
    <s v="901490550"/>
    <s v="FIP-Mohave Substation: Install four Disc"/>
    <s v="8020206"/>
    <s v="Other IO BA"/>
    <s v="Eldorado-Lugo-Mohave Upgrade"/>
  </r>
  <r>
    <x v="7"/>
    <s v="2025-01"/>
    <s v="1. DIRECT"/>
    <s v="3. Construction"/>
    <s v="SC&amp;M "/>
    <s v="Labor"/>
    <s v="Labor Entries &lt;$5,000"/>
    <n v="248.2"/>
    <n v="248.2"/>
    <s v="901490550"/>
    <s v="FIP-Mohave Substation: Install four Disc"/>
    <s v="8010131"/>
    <s v="Test Tech Union(PT)"/>
    <s v="Eldorado-Lugo-Mohave Upgrade"/>
  </r>
  <r>
    <x v="7"/>
    <s v="2025-01"/>
    <s v="1. DIRECT"/>
    <s v="3. Construction"/>
    <s v="SC&amp;M "/>
    <s v="Labor"/>
    <s v="Labor Entries &lt;$5,000"/>
    <n v="744.57"/>
    <n v="744.57"/>
    <s v="901490550"/>
    <s v="FIP-Mohave Substation: Install four Disc"/>
    <s v="8010031"/>
    <s v="Test Technician-Union"/>
    <s v="Eldorado-Lugo-Mohave Upgrade"/>
  </r>
  <r>
    <x v="7"/>
    <s v="2025-01"/>
    <s v="1. DIRECT"/>
    <s v="3. Construction"/>
    <s v="SC&amp;M "/>
    <s v="Labor"/>
    <s v="Labor Entries &lt;$5,000"/>
    <n v="1407.76"/>
    <n v="1407.76"/>
    <s v="901490550"/>
    <s v="FIP-Mohave Substation: Install four Disc"/>
    <s v="8010103"/>
    <s v="Supervisor(PT)"/>
    <s v="Eldorado-Lugo-Mohave Upgrade"/>
  </r>
  <r>
    <x v="7"/>
    <s v="2025-01"/>
    <s v="1. DIRECT"/>
    <s v="3. Construction"/>
    <s v="SC&amp;M "/>
    <s v="Labor"/>
    <s v="Labor Entries &lt;$5,000"/>
    <n v="2580.8200000000002"/>
    <n v="2580.8200000000002"/>
    <s v="901490550"/>
    <s v="FIP-Mohave Substation: Install four Disc"/>
    <s v="8010003"/>
    <s v="Supervisor"/>
    <s v="Eldorado-Lugo-Mohave Upgrade"/>
  </r>
  <r>
    <x v="7"/>
    <s v="2025-01"/>
    <s v="1. DIRECT"/>
    <s v="3. Construction"/>
    <s v="SC&amp;M "/>
    <s v="Labor"/>
    <s v="Labor Entries &lt;$5,000"/>
    <n v="1015.8000000000001"/>
    <n v="1015.8000000000001"/>
    <s v="901490550"/>
    <s v="FIP-Mohave Substation: Install four Disc"/>
    <s v="8010122"/>
    <s v="Electricians Union(PT)"/>
    <s v="Eldorado-Lugo-Mohave Upgrade"/>
  </r>
  <r>
    <x v="7"/>
    <s v="2025-01"/>
    <s v="1. DIRECT"/>
    <s v="3. Construction"/>
    <s v="SC&amp;M "/>
    <s v="Labor"/>
    <s v="Labor Entries &lt;$5,000"/>
    <n v="1354.4"/>
    <n v="1354.4"/>
    <s v="901490550"/>
    <s v="FIP-Mohave Substation: Install four Disc"/>
    <s v="8010022"/>
    <s v="Electricians-Union"/>
    <s v="Eldorado-Lugo-Mohave Upgrade"/>
  </r>
  <r>
    <x v="7"/>
    <s v="2025-01"/>
    <s v="1. DIRECT"/>
    <s v="3. Construction"/>
    <s v="SC&amp;M "/>
    <s v="Labor"/>
    <s v="Labor Entries &lt;$5,000"/>
    <n v="827.31"/>
    <n v="827.31"/>
    <s v="901490550"/>
    <s v="FIP-Mohave Substation: Install four Disc"/>
    <s v="8010031"/>
    <s v="Test Technician-Union"/>
    <s v="Eldorado-Lugo-Mohave Upgrade"/>
  </r>
  <r>
    <x v="7"/>
    <s v="2025-01"/>
    <s v="1. DIRECT"/>
    <s v="4. Allocated"/>
    <s v="Labor - Other"/>
    <s v="Labor"/>
    <s v="Labor Entries &lt;$5,000"/>
    <n v="2876.87"/>
    <n v="2876.87"/>
    <s v="901490550"/>
    <s v="FIP-Mohave Substation: Install four Disc"/>
    <s v="8030010"/>
    <s v="OH Paid Absence"/>
    <s v="Eldorado-Lugo-Mohave Upgrade"/>
  </r>
  <r>
    <x v="7"/>
    <s v="2025-02"/>
    <s v="1. DIRECT"/>
    <s v="1. Project Support"/>
    <s v="As-built updates"/>
    <s v="Material - Other"/>
    <s v="As-built updates"/>
    <n v="45.08"/>
    <n v="45.08"/>
    <s v="901490550"/>
    <s v="FIP-Mohave Substation: Install four Disc"/>
    <s v="5752060"/>
    <s v="As-built updates"/>
    <s v="Eldorado-Lugo-Mohave Upgrade"/>
  </r>
  <r>
    <x v="7"/>
    <s v="2025-01"/>
    <s v="2. ALLOCATED"/>
    <s v="5. Corporate Overhead"/>
    <s v="Non Budget - Other"/>
    <s v="Non Budgeted"/>
    <s v="Capitalized Overhead - P&amp;B/Payroll Tax"/>
    <n v="10306.530000000001"/>
    <n v="10306.530000000001"/>
    <s v="901490550"/>
    <s v="FIP-Mohave Substation: Install four Disc"/>
    <s v="5757040"/>
    <s v="Capitalized Overhead - P&amp;B/Payroll Tax"/>
    <s v="Eldorado-Lugo-Mohave Upgrade"/>
  </r>
  <r>
    <x v="7"/>
    <s v="2025-01"/>
    <s v="2. ALLOCATED"/>
    <s v="5. Corporate Overhead"/>
    <s v="Non Budget - Other"/>
    <s v="Non Budgeted"/>
    <s v="Capitalized Overhead - Inj &amp; Damages"/>
    <n v="5.96"/>
    <n v="5.96"/>
    <s v="901490550"/>
    <s v="FIP-Mohave Substation: Install four Disc"/>
    <s v="5757020"/>
    <s v="Capitalized Overhead - Inj &amp; Damages"/>
    <s v="Eldorado-Lugo-Mohave Upgrade"/>
  </r>
  <r>
    <x v="7"/>
    <s v="2025-01"/>
    <s v="2. ALLOCATED"/>
    <s v="5. Corporate Overhead"/>
    <s v="Non Budget - Other"/>
    <s v="Non Budgeted"/>
    <s v="Capitalized Overhead - A&amp;G"/>
    <n v="4671.83"/>
    <n v="4671.83"/>
    <s v="901490550"/>
    <s v="FIP-Mohave Substation: Install four Disc"/>
    <s v="5757030"/>
    <s v="Capitalized Overhead - A&amp;G"/>
    <s v="Eldorado-Lugo-Mohave Upgrade"/>
  </r>
  <r>
    <x v="7"/>
    <s v="2025-01"/>
    <s v="1. DIRECT"/>
    <s v="4. Allocated"/>
    <s v="Labor - Other"/>
    <s v="Labor"/>
    <s v="Labor Entries &lt;$5,000"/>
    <n v="3264.24"/>
    <n v="3264.24"/>
    <s v="901490550"/>
    <s v="FIP-Mohave Substation: Install four Disc"/>
    <s v="8050043"/>
    <s v="T&amp;D Substation Overall Support"/>
    <s v="Eldorado-Lugo-Mohave Upgrade"/>
  </r>
  <r>
    <x v="7"/>
    <s v="2025-01"/>
    <s v="1. DIRECT"/>
    <s v="4. Allocated"/>
    <s v="Labor - Other"/>
    <s v="Labor"/>
    <s v="Labor Entries &lt;$5,000"/>
    <n v="1202.8699999999999"/>
    <n v="1202.8699999999999"/>
    <s v="901490550"/>
    <s v="FIP-Mohave Substation: Install four Disc"/>
    <s v="8050041"/>
    <s v="T&amp;D Sum Business Unit Overall Support"/>
    <s v="Eldorado-Lugo-Mohave Upgrade"/>
  </r>
  <r>
    <x v="7"/>
    <s v="2025-01"/>
    <s v="1. DIRECT"/>
    <s v="4. Allocated"/>
    <s v="Capitalized Overhead - IT IMM"/>
    <s v="Chargeback"/>
    <s v="Chargeback Entries&lt;$5,000"/>
    <n v="107.65"/>
    <n v="107.65"/>
    <s v="901490550"/>
    <s v="FIP-Mohave Substation: Install four Disc"/>
    <s v="5757075"/>
    <s v="Capitalized Overhead - IT IMM"/>
    <s v="Eldorado-Lugo-Mohave Upgrade"/>
  </r>
  <r>
    <x v="7"/>
    <s v="2025-01"/>
    <s v="1. DIRECT"/>
    <s v="4. Allocated"/>
    <s v="Labor - Other"/>
    <s v="Labor"/>
    <s v="Labor Entries &lt;$5,000"/>
    <n v="1208.3699999999999"/>
    <n v="1208.3699999999999"/>
    <s v="901490550"/>
    <s v="FIP-Mohave Substation: Install four Disc"/>
    <s v="8050035"/>
    <s v="OH Tool Expenses TDBU"/>
    <s v="Eldorado-Lugo-Mohave Upgrade"/>
  </r>
  <r>
    <x v="7"/>
    <s v="2025-01"/>
    <s v="1. DIRECT"/>
    <s v="3. Construction"/>
    <s v="SC&amp;M "/>
    <s v="Labor"/>
    <s v="Labor Entries &lt;$5,000"/>
    <n v="1072.54"/>
    <n v="1072.54"/>
    <s v="901490550"/>
    <s v="FIP-Mohave Substation: Install four Disc"/>
    <s v="8010122"/>
    <s v="Electricians Union(PT)"/>
    <s v="Eldorado-Lugo-Mohave Upgrade"/>
  </r>
  <r>
    <x v="7"/>
    <s v="2025-01"/>
    <s v="1. DIRECT"/>
    <s v="4. Allocated"/>
    <s v="Labor - Other"/>
    <s v="Labor"/>
    <s v="Labor Entries &lt;$5,000"/>
    <n v="3376.87"/>
    <n v="3376.87"/>
    <s v="901490550"/>
    <s v="FIP-Mohave Substation: Install four Disc"/>
    <s v="8020075"/>
    <s v="Overhead - Ord to Ord"/>
    <s v="Eldorado-Lugo-Mohave Upgrade"/>
  </r>
  <r>
    <x v="7"/>
    <s v="2025-01"/>
    <s v="1. DIRECT"/>
    <s v="4. Allocated"/>
    <s v="Indirct SCM IMM - Order to Order"/>
    <s v="Chargeback"/>
    <s v="Chargeback Entries&lt;$5,000"/>
    <n v="55.080000000000005"/>
    <n v="55.080000000000005"/>
    <s v="901490550"/>
    <s v="FIP-Mohave Substation: Install four Disc"/>
    <s v="8020494"/>
    <s v="Indirct SCM IMM - Order to Order"/>
    <s v="Eldorado-Lugo-Mohave Upgrade"/>
  </r>
  <r>
    <x v="7"/>
    <s v="2025-01"/>
    <s v="1. DIRECT"/>
    <s v="4. Allocated"/>
    <s v="Chargebacks"/>
    <s v="Chargeback"/>
    <s v="MEP-PE_Eldorado Lugo Mojave Trans Projec"/>
    <n v="8262.5300000000007"/>
    <n v="8262.5300000000007"/>
    <s v="901490550"/>
    <s v="FIP-Mohave Substation: Install four Disc"/>
    <s v="8020211"/>
    <s v="Con - Consults/Prof Srvcs/Out IO BA"/>
    <s v="Eldorado-Lugo-Mohave Upgrade"/>
  </r>
  <r>
    <x v="7"/>
    <s v="2025-01"/>
    <s v="1. DIRECT"/>
    <s v="4. Allocated"/>
    <s v="Chargebacks"/>
    <s v="Chargeback"/>
    <s v="Chargeback Entries&lt;$5,000"/>
    <n v="98.57"/>
    <n v="98.57"/>
    <s v="901490550"/>
    <s v="FIP-Mohave Substation: Install four Disc"/>
    <s v="8050121"/>
    <s v="Procurement Services Chargeback"/>
    <s v="Eldorado-Lugo-Mohave Upgrade"/>
  </r>
  <r>
    <x v="7"/>
    <s v="2025-01"/>
    <s v="1. DIRECT"/>
    <s v="4. Allocated"/>
    <s v="Chargebacks"/>
    <s v="Chargeback"/>
    <s v="Chargeback Entries&lt;$5,000"/>
    <n v="61.97"/>
    <n v="61.97"/>
    <s v="901490550"/>
    <s v="FIP-Mohave Substation: Install four Disc"/>
    <s v="8020454"/>
    <s v="Indirect SCM IMM - IO BA"/>
    <s v="Eldorado-Lugo-Mohave Upgrade"/>
  </r>
  <r>
    <x v="7"/>
    <s v="2025-01"/>
    <s v="1. DIRECT"/>
    <s v="4. Allocated"/>
    <s v="Chargebacks"/>
    <s v="Chargeback"/>
    <s v="Chargeback Entries&lt;$5,000"/>
    <n v="223.88"/>
    <n v="223.88"/>
    <s v="901490550"/>
    <s v="FIP-Mohave Substation: Install four Disc"/>
    <s v="8020208"/>
    <s v="Labor Other Earnings - IO BA"/>
    <s v="Eldorado-Lugo-Mohave Upgrade"/>
  </r>
  <r>
    <x v="7"/>
    <s v="2025-01"/>
    <s v="1. DIRECT"/>
    <s v="4. Allocated"/>
    <s v="Labor - Other"/>
    <s v="Labor"/>
    <s v="Labor Entries &lt;$5,000"/>
    <n v="1777.53"/>
    <n v="1777.53"/>
    <s v="901490550"/>
    <s v="FIP-Mohave Substation: Install four Disc"/>
    <s v="8050040"/>
    <s v="T&amp;D Summary Trans/Subs Overall Support"/>
    <s v="Eldorado-Lugo-Mohave Upgrade"/>
  </r>
  <r>
    <x v="7"/>
    <s v="2025-01"/>
    <s v="1. DIRECT"/>
    <s v="1. Project Support"/>
    <s v="Information System Professional Services"/>
    <s v="Contract"/>
    <s v="Contract Entries &lt;$50,000"/>
    <n v="1155"/>
    <n v="1155"/>
    <s v="901490550"/>
    <s v="FIP-Mohave Substation: Install four Disc"/>
    <s v="6161112"/>
    <s v="Information System Professional Services"/>
    <s v="Eldorado-Lugo-Mohave Upgrade"/>
  </r>
  <r>
    <x v="7"/>
    <s v="2025-01"/>
    <s v="1. DIRECT"/>
    <s v="1. Project Support"/>
    <s v="Labor - Other"/>
    <s v="Labor"/>
    <s v="Labor Entries &lt;$5,000"/>
    <n v="637.66"/>
    <n v="637.66"/>
    <s v="901490550"/>
    <s v="FIP-Mohave Substation: Install four Disc"/>
    <s v="8020306"/>
    <s v="Allocated Other - TSD"/>
    <s v="Eldorado-Lugo-Mohave Upgrade"/>
  </r>
  <r>
    <x v="7"/>
    <s v="2025-01"/>
    <s v="1. DIRECT"/>
    <s v="1. Project Support"/>
    <s v="Labor - Other"/>
    <s v="Labor"/>
    <s v="Labor Entries &lt;$5,000"/>
    <n v="2084.1999999999998"/>
    <n v="2084.1999999999998"/>
    <s v="901490550"/>
    <s v="FIP-Mohave Substation: Install four Disc"/>
    <s v="8020078"/>
    <s v="Labor Other Earnings - Ord to Ord"/>
    <s v="Eldorado-Lugo-Mohave Upgrade"/>
  </r>
  <r>
    <x v="7"/>
    <s v="2025-01"/>
    <s v="1. DIRECT"/>
    <s v="1. Project Support"/>
    <s v="Labor - Other"/>
    <s v="Labor"/>
    <s v="Labor Entries &lt;$5,000"/>
    <n v="204.56"/>
    <n v="204.56"/>
    <s v="901490550"/>
    <s v="FIP-Mohave Substation: Install four Disc"/>
    <s v="8020071"/>
    <s v="Labor Premium Time - Ord to Ord"/>
    <s v="Eldorado-Lugo-Mohave Upgrade"/>
  </r>
  <r>
    <x v="7"/>
    <s v="2025-01"/>
    <s v="1. DIRECT"/>
    <s v="1. Project Support"/>
    <s v="Labor - Other"/>
    <s v="Labor"/>
    <s v="Labor Entries &lt;$5,000"/>
    <n v="1810.5699999999997"/>
    <n v="1810.5699999999997"/>
    <s v="901490550"/>
    <s v="FIP-Mohave Substation: Install four Disc"/>
    <s v="8020070"/>
    <s v="Labor Normal Time - Ord to Ord"/>
    <s v="Eldorado-Lugo-Mohave Upgrade"/>
  </r>
  <r>
    <x v="7"/>
    <s v="2025-01"/>
    <s v="1. DIRECT"/>
    <s v="1. Project Support"/>
    <s v="Labor - Other"/>
    <s v="Labor"/>
    <s v="Labor Entries &lt;$5,000"/>
    <n v="3238.7000000000003"/>
    <n v="3238.7000000000003"/>
    <s v="901490550"/>
    <s v="FIP-Mohave Substation: Install four Disc"/>
    <s v="8010099"/>
    <s v="Labor Accrual"/>
    <s v="Eldorado-Lugo-Mohave Upgrade"/>
  </r>
  <r>
    <x v="7"/>
    <s v="2025-01"/>
    <s v="1. DIRECT"/>
    <s v="1. Project Support"/>
    <s v="Labor - Other"/>
    <s v="Labor"/>
    <s v="Labor Entries &lt;$5,000"/>
    <n v="61.5"/>
    <n v="61.5"/>
    <s v="901490550"/>
    <s v="FIP-Mohave Substation: Install four Disc"/>
    <s v="6019288"/>
    <s v="Labor - PT - Correction"/>
    <s v="Eldorado-Lugo-Mohave Upgrade"/>
  </r>
  <r>
    <x v="7"/>
    <s v="2025-01"/>
    <s v="1. DIRECT"/>
    <s v="3. Construction"/>
    <s v="SC&amp;M "/>
    <s v="Labor"/>
    <s v="Labor Entries &lt;$5,000"/>
    <n v="4537.24"/>
    <n v="4537.24"/>
    <s v="901490550"/>
    <s v="FIP-Mohave Substation: Install four Disc"/>
    <s v="8010022"/>
    <s v="Electricians-Union"/>
    <s v="Eldorado-Lugo-Mohave Upgrade"/>
  </r>
  <r>
    <x v="7"/>
    <s v="2025-01"/>
    <s v="1. DIRECT"/>
    <s v="1. Project Support"/>
    <s v="Labor - Other"/>
    <s v="Labor"/>
    <s v="ELM Execution MPO Proj Mgmt"/>
    <n v="8610.4699999999993"/>
    <n v="8610.4699999999993"/>
    <s v="901490550"/>
    <s v="FIP-Mohave Substation: Install four Disc"/>
    <s v="8020070"/>
    <s v="Labor Normal Time - Ord to Ord"/>
    <s v="Eldorado-Lugo-Mohave Upgrade"/>
  </r>
  <r>
    <x v="7"/>
    <s v="2025-01"/>
    <s v="1. DIRECT"/>
    <s v="1. Project Support"/>
    <s v="Other - Accruals IO-BA"/>
    <s v="Other"/>
    <s v="Other - Accruals IO-BA"/>
    <n v="-2090"/>
    <n v="-2090"/>
    <s v="901490550"/>
    <s v="FIP-Mohave Substation: Install four Disc"/>
    <s v="8020219"/>
    <s v="Other - Accruals IO-BA"/>
    <s v="Eldorado-Lugo-Mohave Upgrade"/>
  </r>
  <r>
    <x v="7"/>
    <s v="2025-01"/>
    <s v="1. DIRECT"/>
    <s v="1. Project Support"/>
    <s v="Engineering/Technical Professional Servi"/>
    <s v="Contract"/>
    <s v="Contract Entries &lt;$50,000"/>
    <n v="2696.06"/>
    <n v="2696.06"/>
    <s v="901490550"/>
    <s v="FIP-Mohave Substation: Install four Disc"/>
    <s v="6161066"/>
    <s v="Engineering/Technical Professional Servi"/>
    <s v="Eldorado-Lugo-Mohave Upgrade"/>
  </r>
  <r>
    <x v="7"/>
    <s v="2025-01"/>
    <s v="1. DIRECT"/>
    <s v="1. Project Support"/>
    <s v="E-C "/>
    <s v="Labor"/>
    <s v="Labor Entries &lt;$5,000"/>
    <n v="143.57"/>
    <n v="143.57"/>
    <s v="901490550"/>
    <s v="FIP-Mohave Substation: Install four Disc"/>
    <s v="8010000"/>
    <s v="Analyst, Accountant, Auditor/Tax"/>
    <s v="Eldorado-Lugo-Mohave Upgrade"/>
  </r>
  <r>
    <x v="7"/>
    <s v="2025-01"/>
    <s v="1. DIRECT"/>
    <s v="1. Project Support"/>
    <s v="E-C "/>
    <s v="Labor"/>
    <s v="Labor Entries &lt;$5,000"/>
    <n v="1.05"/>
    <n v="1.05"/>
    <s v="901490550"/>
    <s v="FIP-Mohave Substation: Install four Disc"/>
    <s v="8010000"/>
    <s v="Analyst, Accountant, Auditor/Tax"/>
    <s v="Eldorado-Lugo-Mohave Upgrade"/>
  </r>
  <r>
    <x v="7"/>
    <s v="2025-01"/>
    <s v="1. DIRECT"/>
    <s v="1. Project Support"/>
    <s v="Con - Consults/Prof Srvcs/Out Ord to Ord"/>
    <s v="Contract"/>
    <s v="Contract Entries &lt;$50,000"/>
    <n v="1432.64"/>
    <n v="1432.64"/>
    <s v="901490550"/>
    <s v="FIP-Mohave Substation: Install four Disc"/>
    <s v="8020081"/>
    <s v="Con - Consults/Prof Srvcs/Out Ord to Ord"/>
    <s v="Eldorado-Lugo-Mohave Upgrade"/>
  </r>
  <r>
    <x v="7"/>
    <s v="2025-01"/>
    <s v="1. DIRECT"/>
    <s v="1. Project Support"/>
    <s v="As-built updates"/>
    <s v="Material - Other"/>
    <s v="As-built updates"/>
    <n v="101.53"/>
    <n v="101.53"/>
    <s v="901490550"/>
    <s v="FIP-Mohave Substation: Install four Disc"/>
    <s v="5752060"/>
    <s v="As-built updates"/>
    <s v="Eldorado-Lugo-Mohave Upgrade"/>
  </r>
  <r>
    <x v="7"/>
    <s v="2025-03"/>
    <s v="1. DIRECT"/>
    <s v="3. Construction"/>
    <s v="Other"/>
    <s v="Other"/>
    <s v="Other"/>
    <n v="-28.86"/>
    <n v="-28.86"/>
    <s v="901490550"/>
    <s v="FIP-Mohave Substation: Install four Disc"/>
    <s v="8020076"/>
    <s v="Other - Ord to Ord"/>
    <s v="Eldorado-Lugo-Mohave Upgrade"/>
  </r>
  <r>
    <x v="7"/>
    <s v="2025-01"/>
    <s v="1. DIRECT"/>
    <s v="1. Project Support"/>
    <s v="Labor - Other"/>
    <s v="Labor"/>
    <s v="Labor Entries &lt;$5,000"/>
    <n v="139.72"/>
    <n v="139.72"/>
    <s v="901490550"/>
    <s v="FIP-Mohave Substation: Install four Disc"/>
    <s v="6019188"/>
    <s v="Labor - NT - Correction"/>
    <s v="Eldorado-Lugo-Mohave Upgrade"/>
  </r>
  <r>
    <x v="7"/>
    <s v="2025-01"/>
    <s v="1. DIRECT"/>
    <s v="3. Construction"/>
    <s v="GRID OPS "/>
    <s v="Labor"/>
    <s v="Labor Entries &lt;$5,000"/>
    <n v="788.2"/>
    <n v="788.2"/>
    <s v="901490550"/>
    <s v="FIP-Mohave Substation: Install four Disc"/>
    <s v="8010127"/>
    <s v="Operators-Union(PT)"/>
    <s v="Eldorado-Lugo-Mohave Upgrade"/>
  </r>
  <r>
    <x v="7"/>
    <s v="2025-01"/>
    <s v="1. DIRECT"/>
    <s v="3. Construction"/>
    <s v="GRID OPS "/>
    <s v="Labor"/>
    <s v="Labor Entries &lt;$5,000"/>
    <n v="591.15"/>
    <n v="591.15"/>
    <s v="901490550"/>
    <s v="FIP-Mohave Substation: Install four Disc"/>
    <s v="8010027"/>
    <s v="Operators-Union"/>
    <s v="Eldorado-Lugo-Mohave Upgrade"/>
  </r>
  <r>
    <x v="7"/>
    <s v="2025-01"/>
    <s v="1. DIRECT"/>
    <s v="3. Construction"/>
    <s v="SC&amp;M "/>
    <s v="Labor"/>
    <s v="Labor Entries &lt;$5,000"/>
    <n v="-341.83"/>
    <n v="-341.83"/>
    <s v="901490550"/>
    <s v="FIP-Mohave Substation: Install four Disc"/>
    <s v="8010103"/>
    <s v="Supervisor(PT)"/>
    <s v="Eldorado-Lugo-Mohave Upgrade"/>
  </r>
  <r>
    <x v="7"/>
    <s v="2025-01"/>
    <s v="1. DIRECT"/>
    <s v="3. Construction"/>
    <s v="SC&amp;M "/>
    <s v="Labor"/>
    <s v="Labor Entries &lt;$5,000"/>
    <n v="-26.13"/>
    <n v="-26.13"/>
    <s v="901490550"/>
    <s v="FIP-Mohave Substation: Install four Disc"/>
    <s v="8010031"/>
    <s v="Test Technician-Union"/>
    <s v="Eldorado-Lugo-Mohave Upgrade"/>
  </r>
  <r>
    <x v="7"/>
    <s v="2025-01"/>
    <s v="1. DIRECT"/>
    <s v="3. Construction"/>
    <s v="SC&amp;M "/>
    <s v="Labor"/>
    <s v="Labor Entries &lt;$5,000"/>
    <n v="24.96"/>
    <n v="24.96"/>
    <s v="901490550"/>
    <s v="FIP-Mohave Substation: Install four Disc"/>
    <s v="8010022"/>
    <s v="Electricians-Union"/>
    <s v="Eldorado-Lugo-Mohave Upgrade"/>
  </r>
  <r>
    <x v="7"/>
    <s v="2025-01"/>
    <s v="1. DIRECT"/>
    <s v="3. Construction"/>
    <s v="SC&amp;M "/>
    <s v="Labor"/>
    <s v="Labor Entries &lt;$5,000"/>
    <n v="-552.20000000000005"/>
    <n v="-552.20000000000005"/>
    <s v="901490550"/>
    <s v="FIP-Mohave Substation: Install four Disc"/>
    <s v="8010003"/>
    <s v="Supervisor"/>
    <s v="Eldorado-Lugo-Mohave Upgrade"/>
  </r>
  <r>
    <x v="7"/>
    <s v="2025-01"/>
    <s v="1. DIRECT"/>
    <s v="3. Construction"/>
    <s v="Other"/>
    <s v="Other"/>
    <s v="Other"/>
    <n v="-38.340000000000003"/>
    <n v="-38.340000000000003"/>
    <s v="901490550"/>
    <s v="FIP-Mohave Substation: Install four Disc"/>
    <s v="8020076"/>
    <s v="Other - Ord to Ord"/>
    <s v="Eldorado-Lugo-Mohave Upgrade"/>
  </r>
  <r>
    <x v="7"/>
    <s v="2025-01"/>
    <s v="1. DIRECT"/>
    <s v="1. Project Support"/>
    <s v="Other"/>
    <s v="Other"/>
    <s v="Other"/>
    <n v="-3.03"/>
    <n v="-3.03"/>
    <s v="901490550"/>
    <s v="FIP-Mohave Substation: Install four Disc"/>
    <s v="6150416"/>
    <s v="AP Vendor Discount - OU"/>
    <s v="Eldorado-Lugo-Mohave Upgrade"/>
  </r>
  <r>
    <x v="7"/>
    <s v="2025-01"/>
    <s v="1. DIRECT"/>
    <s v="3. Construction"/>
    <s v="Labor - Other"/>
    <s v="Labor"/>
    <s v="Labor Entries &lt;$5,000"/>
    <n v="263"/>
    <n v="263"/>
    <s v="901490550"/>
    <s v="FIP-Mohave Substation: Install four Disc"/>
    <s v="8020070"/>
    <s v="Labor Normal Time - Ord to Ord"/>
    <s v="Eldorado-Lugo-Mohave Upgrade"/>
  </r>
  <r>
    <x v="7"/>
    <s v="2025-01"/>
    <s v="1. DIRECT"/>
    <s v="1. Project Support"/>
    <s v="Other"/>
    <s v="Other"/>
    <s v="Other"/>
    <n v="696.63"/>
    <n v="696.63"/>
    <s v="901490550"/>
    <s v="FIP-Mohave Substation: Install four Disc"/>
    <s v="8020076"/>
    <s v="Other - Ord to Ord"/>
    <s v="Eldorado-Lugo-Mohave Upgrade"/>
  </r>
  <r>
    <x v="7"/>
    <s v="2025-01"/>
    <s v="1. DIRECT"/>
    <s v="3. Construction"/>
    <s v="GRID OPS "/>
    <s v="Labor"/>
    <s v="Labor Entries &lt;$5,000"/>
    <n v="361.86"/>
    <n v="361.86"/>
    <s v="901490550"/>
    <s v="FIP-Mohave Substation: Install four Disc"/>
    <s v="8010127"/>
    <s v="Operators-Union(PT)"/>
    <s v="Eldorado-Lugo-Mohave Upgrade"/>
  </r>
  <r>
    <x v="7"/>
    <s v="2025-01"/>
    <s v="1. DIRECT"/>
    <s v="3. Construction"/>
    <s v="Contract Consult/Contract Ord to Ord"/>
    <s v="Contract"/>
    <s v="Contract Entries &lt;$50,000"/>
    <n v="3833.5"/>
    <n v="3833.5"/>
    <s v="901490550"/>
    <s v="FIP-Mohave Substation: Install four Disc"/>
    <s v="8020082"/>
    <s v="Contract Consult/Contract Ord to Ord"/>
    <s v="Eldorado-Lugo-Mohave Upgrade"/>
  </r>
  <r>
    <x v="7"/>
    <s v="2025-01"/>
    <s v="1. DIRECT"/>
    <s v="3. Construction"/>
    <s v="Construction Management Services"/>
    <s v="Contract"/>
    <s v="Contract Entries &lt;$50,000"/>
    <n v="7371.86"/>
    <n v="7371.86"/>
    <s v="901490550"/>
    <s v="FIP-Mohave Substation: Install four Disc"/>
    <s v="6165140"/>
    <s v="Construction Management Services"/>
    <s v="Eldorado-Lugo-Mohave Upgrade"/>
  </r>
  <r>
    <x v="7"/>
    <s v="2025-01"/>
    <s v="1. DIRECT"/>
    <s v="3. Construction"/>
    <s v="Con - Consults/Prof Srvcs/Out Ord to Ord"/>
    <s v="Contract"/>
    <s v="Contract Entries &lt;$50,000"/>
    <n v="2079"/>
    <n v="2079"/>
    <s v="901490550"/>
    <s v="FIP-Mohave Substation: Install four Disc"/>
    <s v="8020081"/>
    <s v="Con - Consults/Prof Srvcs/Out Ord to Ord"/>
    <s v="Eldorado-Lugo-Mohave Upgrade"/>
  </r>
  <r>
    <x v="7"/>
    <s v="2025-01"/>
    <s v="1. DIRECT"/>
    <s v="1. Project Support"/>
    <s v="TSD Fleet-Acquisitio "/>
    <s v="Labor"/>
    <s v="Labor Entries &lt;$5,000"/>
    <n v="34.270000000000003"/>
    <n v="34.270000000000003"/>
    <s v="901490550"/>
    <s v="FIP-Mohave Substation: Install four Disc"/>
    <s v="8050370"/>
    <s v="Non-Direct Alloc - TSD Rental"/>
    <s v="Eldorado-Lugo-Mohave Upgrade"/>
  </r>
  <r>
    <x v="7"/>
    <s v="2025-01"/>
    <s v="1. DIRECT"/>
    <s v="1. Project Support"/>
    <s v="Other-Accruals Ord to Ord"/>
    <s v="Other"/>
    <s v="Other-Accruals Ord to Ord"/>
    <n v="-72273.97"/>
    <n v="-72273.97"/>
    <s v="901490550"/>
    <s v="FIP-Mohave Substation: Install four Disc"/>
    <s v="8021169"/>
    <s v="Other-Accruals Ord to Ord"/>
    <s v="Eldorado-Lugo-Mohave Upgrade"/>
  </r>
  <r>
    <x v="7"/>
    <s v="2025-01"/>
    <s v="1. DIRECT"/>
    <s v="3. Construction"/>
    <s v="SC&amp;M "/>
    <s v="Labor"/>
    <s v="Labor Entries &lt;$5,000"/>
    <n v="79.28"/>
    <n v="79.28"/>
    <s v="901490550"/>
    <s v="FIP-Mohave Substation: Install four Disc"/>
    <s v="8010131"/>
    <s v="Test Tech Union(PT)"/>
    <s v="Eldorado-Lugo-Mohave Upgrade"/>
  </r>
  <r>
    <x v="7"/>
    <s v="2025-01"/>
    <s v="1. DIRECT"/>
    <s v="3. Construction"/>
    <s v="Labor - Other"/>
    <s v="Labor"/>
    <s v="Labor Entries &lt;$5,000"/>
    <n v="52.6"/>
    <n v="52.6"/>
    <s v="901490550"/>
    <s v="FIP-Mohave Substation: Install four Disc"/>
    <s v="8020078"/>
    <s v="Labor Other Earnings - Ord to Ord"/>
    <s v="Eldorado-Lugo-Mohave Upgrade"/>
  </r>
  <r>
    <x v="7"/>
    <s v="2025-02"/>
    <s v="1. DIRECT"/>
    <s v="4. Allocated"/>
    <s v="Labor - Other"/>
    <s v="Labor"/>
    <s v="Labor Entries &lt;$5,000"/>
    <n v="369.16"/>
    <n v="369.16"/>
    <s v="901490550"/>
    <s v="FIP-Mohave Substation: Install four Disc"/>
    <s v="8030010"/>
    <s v="OH Paid Absence"/>
    <s v="Eldorado-Lugo-Mohave Upgrade"/>
  </r>
  <r>
    <x v="7"/>
    <s v="2025-03"/>
    <s v="1. DIRECT"/>
    <s v="1. Project Support"/>
    <s v="As-built updates"/>
    <s v="Material - Other"/>
    <s v="As-built updates"/>
    <n v="12612.41"/>
    <n v="12612.41"/>
    <s v="901490550"/>
    <s v="FIP-Mohave Substation: Install four Disc"/>
    <s v="5752060"/>
    <s v="As-built updates"/>
    <s v="Eldorado-Lugo-Mohave Upgrade"/>
  </r>
  <r>
    <x v="7"/>
    <s v="2025-02"/>
    <s v="2. ALLOCATED"/>
    <s v="5. Corporate Overhead"/>
    <s v="Non Budget - Other"/>
    <s v="Non Budgeted"/>
    <s v="Capitalized Overhead - P&amp;B/Payroll Tax"/>
    <n v="14440.02"/>
    <n v="14440.02"/>
    <s v="901490550"/>
    <s v="FIP-Mohave Substation: Install four Disc"/>
    <s v="5757040"/>
    <s v="Capitalized Overhead - P&amp;B/Payroll Tax"/>
    <s v="Eldorado-Lugo-Mohave Upgrade"/>
  </r>
  <r>
    <x v="7"/>
    <s v="2025-02"/>
    <s v="2. ALLOCATED"/>
    <s v="5. Corporate Overhead"/>
    <s v="Non Budget - Other"/>
    <s v="Non Budgeted"/>
    <s v="Capitalized Overhead - Inj &amp; Damages"/>
    <n v="0.02"/>
    <n v="0.02"/>
    <s v="901490550"/>
    <s v="FIP-Mohave Substation: Install four Disc"/>
    <s v="5757020"/>
    <s v="Capitalized Overhead - Inj &amp; Damages"/>
    <s v="Eldorado-Lugo-Mohave Upgrade"/>
  </r>
  <r>
    <x v="7"/>
    <s v="2025-02"/>
    <s v="2. ALLOCATED"/>
    <s v="5. Corporate Overhead"/>
    <s v="Non Budget - Other"/>
    <s v="Non Budgeted"/>
    <s v="Capitalized Overhead - A&amp;G"/>
    <n v="3345.67"/>
    <n v="3345.67"/>
    <s v="901490550"/>
    <s v="FIP-Mohave Substation: Install four Disc"/>
    <s v="5757030"/>
    <s v="Capitalized Overhead - A&amp;G"/>
    <s v="Eldorado-Lugo-Mohave Upgrade"/>
  </r>
  <r>
    <x v="7"/>
    <s v="2025-02"/>
    <s v="1. DIRECT"/>
    <s v="4. Allocated"/>
    <s v="Labor - Other"/>
    <s v="Labor"/>
    <s v="Labor Entries &lt;$5,000"/>
    <n v="3383.85"/>
    <n v="3383.85"/>
    <s v="901490550"/>
    <s v="FIP-Mohave Substation: Install four Disc"/>
    <s v="8050043"/>
    <s v="T&amp;D Substation Overall Support"/>
    <s v="Eldorado-Lugo-Mohave Upgrade"/>
  </r>
  <r>
    <x v="7"/>
    <s v="2025-02"/>
    <s v="1. DIRECT"/>
    <s v="4. Allocated"/>
    <s v="Labor - Other"/>
    <s v="Labor"/>
    <s v="Labor Entries &lt;$5,000"/>
    <n v="1409.56"/>
    <n v="1409.56"/>
    <s v="901490550"/>
    <s v="FIP-Mohave Substation: Install four Disc"/>
    <s v="8050041"/>
    <s v="T&amp;D Sum Business Unit Overall Support"/>
    <s v="Eldorado-Lugo-Mohave Upgrade"/>
  </r>
  <r>
    <x v="7"/>
    <s v="2025-02"/>
    <s v="1. DIRECT"/>
    <s v="4. Allocated"/>
    <s v="Chargebacks"/>
    <s v="Chargeback"/>
    <s v="Chargeback Entries&lt;$5,000"/>
    <n v="818.43"/>
    <n v="818.43"/>
    <s v="901490550"/>
    <s v="FIP-Mohave Substation: Install four Disc"/>
    <s v="8020200"/>
    <s v="Labor Normal Time - IO BA"/>
    <s v="Eldorado-Lugo-Mohave Upgrade"/>
  </r>
  <r>
    <x v="7"/>
    <s v="2025-02"/>
    <s v="1. DIRECT"/>
    <s v="4. Allocated"/>
    <s v="Labor - Other"/>
    <s v="Labor"/>
    <s v="Labor Entries &lt;$5,000"/>
    <n v="281.49"/>
    <n v="281.49"/>
    <s v="901490550"/>
    <s v="FIP-Mohave Substation: Install four Disc"/>
    <s v="8050035"/>
    <s v="OH Tool Expenses TDBU"/>
    <s v="Eldorado-Lugo-Mohave Upgrade"/>
  </r>
  <r>
    <x v="7"/>
    <s v="2025-03"/>
    <s v="1. DIRECT"/>
    <s v="1. Project Support"/>
    <s v="E-C "/>
    <s v="Labor"/>
    <s v="Labor Entries &lt;$5,000"/>
    <n v="2.82"/>
    <n v="2.82"/>
    <s v="901490550"/>
    <s v="FIP-Mohave Substation: Install four Disc"/>
    <s v="8010000"/>
    <s v="Analyst, Accountant, Auditor/Tax"/>
    <s v="Eldorado-Lugo-Mohave Upgrade"/>
  </r>
  <r>
    <x v="7"/>
    <s v="2025-02"/>
    <s v="1. DIRECT"/>
    <s v="4. Allocated"/>
    <s v="Labor - Other"/>
    <s v="Labor"/>
    <s v="Labor Entries &lt;$5,000"/>
    <n v="3560.0099999999998"/>
    <n v="3560.0099999999998"/>
    <s v="901490550"/>
    <s v="FIP-Mohave Substation: Install four Disc"/>
    <s v="8020075"/>
    <s v="Overhead - Ord to Ord"/>
    <s v="Eldorado-Lugo-Mohave Upgrade"/>
  </r>
  <r>
    <x v="7"/>
    <s v="2025-02"/>
    <s v="1. DIRECT"/>
    <s v="4. Allocated"/>
    <s v="Indirct SCM IMM - Order to Order"/>
    <s v="Chargeback"/>
    <s v="Chargeback Entries&lt;$5,000"/>
    <n v="39.089999999999996"/>
    <n v="39.089999999999996"/>
    <s v="901490550"/>
    <s v="FIP-Mohave Substation: Install four Disc"/>
    <s v="8020494"/>
    <s v="Indirct SCM IMM - Order to Order"/>
    <s v="Eldorado-Lugo-Mohave Upgrade"/>
  </r>
  <r>
    <x v="7"/>
    <s v="2025-02"/>
    <s v="1. DIRECT"/>
    <s v="4. Allocated"/>
    <s v="Chargebacks"/>
    <s v="Chargeback"/>
    <s v="MEP-PE_Eldorado Lugo Mojave Trans Projec"/>
    <n v="5156.32"/>
    <n v="5156.32"/>
    <s v="901490550"/>
    <s v="FIP-Mohave Substation: Install four Disc"/>
    <s v="8020211"/>
    <s v="Con - Consults/Prof Srvcs/Out IO BA"/>
    <s v="Eldorado-Lugo-Mohave Upgrade"/>
  </r>
  <r>
    <x v="7"/>
    <s v="2025-02"/>
    <s v="1. DIRECT"/>
    <s v="4. Allocated"/>
    <s v="Chargebacks"/>
    <s v="Chargeback"/>
    <s v="Chargeback Entries&lt;$5,000"/>
    <n v="216.6"/>
    <n v="216.6"/>
    <s v="901490550"/>
    <s v="FIP-Mohave Substation: Install four Disc"/>
    <s v="8050121"/>
    <s v="Procurement Services Chargeback"/>
    <s v="Eldorado-Lugo-Mohave Upgrade"/>
  </r>
  <r>
    <x v="7"/>
    <s v="2025-02"/>
    <s v="1. DIRECT"/>
    <s v="4. Allocated"/>
    <s v="Chargebacks"/>
    <s v="Chargeback"/>
    <s v="Chargeback Entries&lt;$5,000"/>
    <n v="38.67"/>
    <n v="38.67"/>
    <s v="901490550"/>
    <s v="FIP-Mohave Substation: Install four Disc"/>
    <s v="8020454"/>
    <s v="Indirect SCM IMM - IO BA"/>
    <s v="Eldorado-Lugo-Mohave Upgrade"/>
  </r>
  <r>
    <x v="7"/>
    <s v="2025-02"/>
    <s v="1. DIRECT"/>
    <s v="4. Allocated"/>
    <s v="Chargebacks"/>
    <s v="Chargeback"/>
    <s v="Chargeback Entries&lt;$5,000"/>
    <n v="163.69"/>
    <n v="163.69"/>
    <s v="901490550"/>
    <s v="FIP-Mohave Substation: Install four Disc"/>
    <s v="8020208"/>
    <s v="Labor Other Earnings - IO BA"/>
    <s v="Eldorado-Lugo-Mohave Upgrade"/>
  </r>
  <r>
    <x v="7"/>
    <s v="2025-02"/>
    <s v="1. DIRECT"/>
    <s v="4. Allocated"/>
    <s v="Labor - Other"/>
    <s v="Labor"/>
    <s v="Labor Entries &lt;$5,000"/>
    <n v="1643.92"/>
    <n v="1643.92"/>
    <s v="901490550"/>
    <s v="FIP-Mohave Substation: Install four Disc"/>
    <s v="8050040"/>
    <s v="T&amp;D Summary Trans/Subs Overall Support"/>
    <s v="Eldorado-Lugo-Mohave Upgrade"/>
  </r>
  <r>
    <x v="7"/>
    <s v="2025-03"/>
    <s v="1. DIRECT"/>
    <s v="1. Project Support"/>
    <s v="Other - Accruals IO-BA"/>
    <s v="Other"/>
    <s v="Other - Accruals IO-BA"/>
    <n v="-786.34"/>
    <n v="-786.34"/>
    <s v="901490550"/>
    <s v="FIP-Mohave Substation: Install four Disc"/>
    <s v="8020219"/>
    <s v="Other - Accruals IO-BA"/>
    <s v="Eldorado-Lugo-Mohave Upgrade"/>
  </r>
  <r>
    <x v="7"/>
    <s v="2025-01"/>
    <s v="1. DIRECT"/>
    <s v="3. Construction"/>
    <s v="GRID OPS "/>
    <s v="Labor"/>
    <s v="Labor Entries &lt;$5,000"/>
    <n v="37.78"/>
    <n v="37.78"/>
    <s v="901490550"/>
    <s v="FIP-Mohave Substation: Install four Disc"/>
    <s v="8010027"/>
    <s v="Operators-Union"/>
    <s v="Eldorado-Lugo-Mohave Upgrade"/>
  </r>
  <r>
    <x v="7"/>
    <s v="2025-02"/>
    <s v="1. DIRECT"/>
    <s v="1. Project Support"/>
    <s v="E-C "/>
    <s v="Labor"/>
    <s v="Labor Entries &lt;$5,000"/>
    <n v="0.81"/>
    <n v="0.81"/>
    <s v="901490550"/>
    <s v="FIP-Mohave Substation: Install four Disc"/>
    <s v="8010000"/>
    <s v="Analyst, Accountant, Auditor/Tax"/>
    <s v="Eldorado-Lugo-Mohave Upgrade"/>
  </r>
  <r>
    <x v="7"/>
    <s v="2025-03"/>
    <s v="1. DIRECT"/>
    <s v="3. Construction"/>
    <s v="Labor - Other"/>
    <s v="Labor"/>
    <s v="Labor Entries &lt;$5,000"/>
    <n v="78.489999999999995"/>
    <n v="78.489999999999995"/>
    <s v="901490550"/>
    <s v="FIP-Mohave Substation: Install four Disc"/>
    <s v="8020078"/>
    <s v="Labor Other Earnings - Ord to Ord"/>
    <s v="Eldorado-Lugo-Mohave Upgrade"/>
  </r>
  <r>
    <x v="7"/>
    <s v="2025-03"/>
    <s v="1. DIRECT"/>
    <s v="3. Construction"/>
    <s v="Labor - Other"/>
    <s v="Labor"/>
    <s v="Labor Entries &lt;$5,000"/>
    <n v="392.46999999999991"/>
    <n v="392.46999999999991"/>
    <s v="901490550"/>
    <s v="FIP-Mohave Substation: Install four Disc"/>
    <s v="8020070"/>
    <s v="Labor Normal Time - Ord to Ord"/>
    <s v="Eldorado-Lugo-Mohave Upgrade"/>
  </r>
  <r>
    <x v="7"/>
    <s v="2025-03"/>
    <s v="1. DIRECT"/>
    <s v="3. Construction"/>
    <s v="Contract Consult/Contract Ord to Ord"/>
    <s v="Contract"/>
    <s v="Contract Entries &lt;$50,000"/>
    <n v="2886.4"/>
    <n v="2886.4"/>
    <s v="901490550"/>
    <s v="FIP-Mohave Substation: Install four Disc"/>
    <s v="8020082"/>
    <s v="Contract Consult/Contract Ord to Ord"/>
    <s v="Eldorado-Lugo-Mohave Upgrade"/>
  </r>
  <r>
    <x v="7"/>
    <s v="2025-03"/>
    <s v="1. DIRECT"/>
    <s v="3. Construction"/>
    <s v="Construction Management Services"/>
    <s v="Contract"/>
    <s v="Contract Entries &lt;$50,000"/>
    <n v="12536.570000000002"/>
    <n v="12536.570000000002"/>
    <s v="901490550"/>
    <s v="FIP-Mohave Substation: Install four Disc"/>
    <s v="6165140"/>
    <s v="Construction Management Services"/>
    <s v="Eldorado-Lugo-Mohave Upgrade"/>
  </r>
  <r>
    <x v="7"/>
    <s v="2025-03"/>
    <s v="1. DIRECT"/>
    <s v="1. Project Support"/>
    <s v="Con - Consults/Prof Srvcs/Out Ord to Ord"/>
    <s v="Contract"/>
    <s v="Contract Entries &lt;$50,000"/>
    <n v="865.59"/>
    <n v="865.59"/>
    <s v="901490550"/>
    <s v="FIP-Mohave Substation: Install four Disc"/>
    <s v="8020081"/>
    <s v="Con - Consults/Prof Srvcs/Out Ord to Ord"/>
    <s v="Eldorado-Lugo-Mohave Upgrade"/>
  </r>
  <r>
    <x v="7"/>
    <s v="2025-03"/>
    <s v="1. DIRECT"/>
    <s v="1. Project Support"/>
    <s v="Other-Accruals Ord to Ord"/>
    <s v="Other"/>
    <s v="Other-Accruals Ord to Ord"/>
    <n v="138.79"/>
    <n v="138.79"/>
    <s v="901490550"/>
    <s v="FIP-Mohave Substation: Install four Disc"/>
    <s v="8021169"/>
    <s v="Other-Accruals Ord to Ord"/>
    <s v="Eldorado-Lugo-Mohave Upgrade"/>
  </r>
  <r>
    <x v="7"/>
    <s v="2025-03"/>
    <s v="1. DIRECT"/>
    <s v="1. Project Support"/>
    <s v="Contract Consult/Contract Ord to Ord"/>
    <s v="Contract"/>
    <s v="Contract Consult/Contract Ord to Ord"/>
    <n v="215036.6"/>
    <n v="215036.6"/>
    <s v="901490550"/>
    <s v="FIP-Mohave Substation: Install four Disc"/>
    <s v="8020082"/>
    <s v="Contract Consult/Contract Ord to Ord"/>
    <s v="Eldorado-Lugo-Mohave Upgrade"/>
  </r>
  <r>
    <x v="7"/>
    <s v="2025-03"/>
    <s v="1. DIRECT"/>
    <s v="1. Project Support"/>
    <s v="Other"/>
    <s v="Other"/>
    <s v="Other"/>
    <n v="114.42"/>
    <n v="114.42"/>
    <s v="901490550"/>
    <s v="FIP-Mohave Substation: Install four Disc"/>
    <s v="8020076"/>
    <s v="Other - Ord to Ord"/>
    <s v="Eldorado-Lugo-Mohave Upgrade"/>
  </r>
  <r>
    <x v="7"/>
    <s v="2025-03"/>
    <s v="1. DIRECT"/>
    <s v="1. Project Support"/>
    <s v="Labor - Other"/>
    <s v="Labor"/>
    <s v="Labor Entries &lt;$5,000"/>
    <n v="1742.5"/>
    <n v="1742.5"/>
    <s v="901490550"/>
    <s v="FIP-Mohave Substation: Install four Disc"/>
    <s v="8020078"/>
    <s v="Labor Other Earnings - Ord to Ord"/>
    <s v="Eldorado-Lugo-Mohave Upgrade"/>
  </r>
  <r>
    <x v="7"/>
    <s v="2025-03"/>
    <s v="1. DIRECT"/>
    <s v="1. Project Support"/>
    <s v="Labor - Other"/>
    <s v="Labor"/>
    <s v="Labor Entries &lt;$5,000"/>
    <n v="2024.85"/>
    <n v="2024.85"/>
    <s v="901490550"/>
    <s v="FIP-Mohave Substation: Install four Disc"/>
    <s v="8020070"/>
    <s v="Labor Normal Time - Ord to Ord"/>
    <s v="Eldorado-Lugo-Mohave Upgrade"/>
  </r>
  <r>
    <x v="7"/>
    <s v="2025-03"/>
    <s v="1. DIRECT"/>
    <s v="1. Project Support"/>
    <s v="Labor - Other"/>
    <s v="Labor"/>
    <s v="Labor Entries &lt;$5,000"/>
    <n v="-477.60999999999996"/>
    <n v="-477.60999999999996"/>
    <s v="901490550"/>
    <s v="FIP-Mohave Substation: Install four Disc"/>
    <s v="8010099"/>
    <s v="Labor Accrual"/>
    <s v="Eldorado-Lugo-Mohave Upgrade"/>
  </r>
  <r>
    <x v="7"/>
    <s v="2025-03"/>
    <s v="1. DIRECT"/>
    <s v="1. Project Support"/>
    <s v="Labor - Other"/>
    <s v="Labor"/>
    <s v="ELM Execution MPO Proj Mgmt"/>
    <n v="6687.64"/>
    <n v="6687.64"/>
    <s v="901490550"/>
    <s v="FIP-Mohave Substation: Install four Disc"/>
    <s v="8020070"/>
    <s v="Labor Normal Time - Ord to Ord"/>
    <s v="Eldorado-Lugo-Mohave Upgrade"/>
  </r>
  <r>
    <x v="7"/>
    <s v="2025-03"/>
    <s v="1. DIRECT"/>
    <s v="1. Project Support"/>
    <s v="Engineering/Technical Professional Servi"/>
    <s v="Contract"/>
    <s v="Contract Entries &lt;$50,000"/>
    <n v="8544.5"/>
    <n v="8544.5"/>
    <s v="901490550"/>
    <s v="FIP-Mohave Substation: Install four Disc"/>
    <s v="6161066"/>
    <s v="Engineering/Technical Professional Servi"/>
    <s v="Eldorado-Lugo-Mohave Upgrade"/>
  </r>
  <r>
    <x v="7"/>
    <s v="2025-03"/>
    <s v="1. DIRECT"/>
    <s v="1. Project Support"/>
    <s v="E-C "/>
    <s v="Labor"/>
    <s v="Labor Entries &lt;$5,000"/>
    <n v="20.51"/>
    <n v="20.51"/>
    <s v="901490550"/>
    <s v="FIP-Mohave Substation: Install four Disc"/>
    <s v="8010000"/>
    <s v="Analyst, Accountant, Auditor/Tax"/>
    <s v="Eldorado-Lugo-Mohave Upgrade"/>
  </r>
  <r>
    <x v="7"/>
    <s v="2025-03"/>
    <s v="1. DIRECT"/>
    <s v="3. Construction"/>
    <s v="Con - Consults/Prof Srvcs/Out Ord to Ord"/>
    <s v="Contract"/>
    <s v="Contract Entries &lt;$50,000"/>
    <n v="138.79"/>
    <n v="138.79"/>
    <s v="901490550"/>
    <s v="FIP-Mohave Substation: Install four Disc"/>
    <s v="8020081"/>
    <s v="Con - Consults/Prof Srvcs/Out Ord to Ord"/>
    <s v="Eldorado-Lugo-Mohave Upgrade"/>
  </r>
  <r>
    <x v="7"/>
    <s v="2025-02"/>
    <s v="1. DIRECT"/>
    <s v="1. Project Support"/>
    <s v="Labor - Other"/>
    <s v="Labor"/>
    <s v="Labor Entries &lt;$5,000"/>
    <n v="1778.02"/>
    <n v="1778.02"/>
    <s v="901490550"/>
    <s v="FIP-Mohave Substation: Install four Disc"/>
    <s v="8020078"/>
    <s v="Labor Other Earnings - Ord to Ord"/>
    <s v="Eldorado-Lugo-Mohave Upgrade"/>
  </r>
  <r>
    <x v="7"/>
    <s v="2025-02"/>
    <s v="1. DIRECT"/>
    <s v="3. Construction"/>
    <s v="Contract Consult/Contract Ord to Ord"/>
    <s v="Contract"/>
    <s v="Contract Entries &lt;$50,000"/>
    <n v="4013.9"/>
    <n v="4013.9"/>
    <s v="901490550"/>
    <s v="FIP-Mohave Substation: Install four Disc"/>
    <s v="8020082"/>
    <s v="Contract Consult/Contract Ord to Ord"/>
    <s v="Eldorado-Lugo-Mohave Upgrade"/>
  </r>
  <r>
    <x v="7"/>
    <s v="2025-02"/>
    <s v="1. DIRECT"/>
    <s v="3. Construction"/>
    <s v="Construction Management Services"/>
    <s v="Contract"/>
    <s v="Contract Entries &lt;$50,000"/>
    <n v="24402.010000000006"/>
    <n v="24402.010000000006"/>
    <s v="901490550"/>
    <s v="FIP-Mohave Substation: Install four Disc"/>
    <s v="6165140"/>
    <s v="Construction Management Services"/>
    <s v="Eldorado-Lugo-Mohave Upgrade"/>
  </r>
  <r>
    <x v="7"/>
    <s v="2025-02"/>
    <s v="1. DIRECT"/>
    <s v="3. Construction"/>
    <s v="Con - Consults/Prof Srvcs/Out Ord to Ord"/>
    <s v="Contract"/>
    <s v="Contract Entries &lt;$50,000"/>
    <n v="317.24"/>
    <n v="317.24"/>
    <s v="901490550"/>
    <s v="FIP-Mohave Substation: Install four Disc"/>
    <s v="8020081"/>
    <s v="Con - Consults/Prof Srvcs/Out Ord to Ord"/>
    <s v="Eldorado-Lugo-Mohave Upgrade"/>
  </r>
  <r>
    <x v="7"/>
    <s v="2025-02"/>
    <s v="1. DIRECT"/>
    <s v="1. Project Support"/>
    <s v="TSD Fleet-Acquisitio "/>
    <s v="Labor"/>
    <s v="Labor Entries &lt;$5,000"/>
    <n v="28.7"/>
    <n v="28.7"/>
    <s v="901490550"/>
    <s v="FIP-Mohave Substation: Install four Disc"/>
    <s v="8050370"/>
    <s v="Non-Direct Alloc - TSD Rental"/>
    <s v="Eldorado-Lugo-Mohave Upgrade"/>
  </r>
  <r>
    <x v="7"/>
    <s v="2025-02"/>
    <s v="1. DIRECT"/>
    <s v="1. Project Support"/>
    <s v="Other-Accruals Ord to Ord"/>
    <s v="Other"/>
    <s v="Other-Accruals Ord to Ord"/>
    <n v="69262.25"/>
    <n v="69262.25"/>
    <s v="901490550"/>
    <s v="FIP-Mohave Substation: Install four Disc"/>
    <s v="8021169"/>
    <s v="Other-Accruals Ord to Ord"/>
    <s v="Eldorado-Lugo-Mohave Upgrade"/>
  </r>
  <r>
    <x v="7"/>
    <s v="2025-02"/>
    <s v="1. DIRECT"/>
    <s v="1. Project Support"/>
    <s v="Information System Professional Services"/>
    <s v="Contract"/>
    <s v="Contract Entries &lt;$50,000"/>
    <n v="525"/>
    <n v="525"/>
    <s v="901490550"/>
    <s v="FIP-Mohave Substation: Install four Disc"/>
    <s v="6161112"/>
    <s v="Information System Professional Services"/>
    <s v="Eldorado-Lugo-Mohave Upgrade"/>
  </r>
  <r>
    <x v="7"/>
    <s v="2025-02"/>
    <s v="1. DIRECT"/>
    <s v="3. Construction"/>
    <s v="GRID OPS "/>
    <s v="Labor"/>
    <s v="Labor Entries &lt;$5,000"/>
    <n v="197.47000000000003"/>
    <n v="197.47000000000003"/>
    <s v="901490550"/>
    <s v="FIP-Mohave Substation: Install four Disc"/>
    <s v="8010027"/>
    <s v="Operators-Union"/>
    <s v="Eldorado-Lugo-Mohave Upgrade"/>
  </r>
  <r>
    <x v="7"/>
    <s v="2025-02"/>
    <s v="1. DIRECT"/>
    <s v="1. Project Support"/>
    <s v="MAJOR PROJECT ORG "/>
    <s v="Labor"/>
    <s v="Labor Entries &lt;$5,000"/>
    <n v="0.66"/>
    <n v="0.66"/>
    <s v="901490550"/>
    <s v="FIP-Mohave Substation: Install four Disc"/>
    <s v="8010001"/>
    <s v="Manager"/>
    <s v="Eldorado-Lugo-Mohave Upgrade"/>
  </r>
  <r>
    <x v="7"/>
    <s v="2025-02"/>
    <s v="1. DIRECT"/>
    <s v="1. Project Support"/>
    <s v="Other - Accruals IO-BA"/>
    <s v="Other"/>
    <s v="Other - Accruals IO-BA"/>
    <n v="-361.55"/>
    <n v="-361.55"/>
    <s v="901490550"/>
    <s v="FIP-Mohave Substation: Install four Disc"/>
    <s v="8020219"/>
    <s v="Other - Accruals IO-BA"/>
    <s v="Eldorado-Lugo-Mohave Upgrade"/>
  </r>
  <r>
    <x v="7"/>
    <s v="2025-02"/>
    <s v="1. DIRECT"/>
    <s v="1. Project Support"/>
    <s v="Labor - Other"/>
    <s v="Labor"/>
    <s v="Labor Entries &lt;$5,000"/>
    <n v="1864.94"/>
    <n v="1864.94"/>
    <s v="901490550"/>
    <s v="FIP-Mohave Substation: Install four Disc"/>
    <s v="8020070"/>
    <s v="Labor Normal Time - Ord to Ord"/>
    <s v="Eldorado-Lugo-Mohave Upgrade"/>
  </r>
  <r>
    <x v="7"/>
    <s v="2025-02"/>
    <s v="1. DIRECT"/>
    <s v="1. Project Support"/>
    <s v="Labor - Other"/>
    <s v="Labor"/>
    <s v="Labor Entries &lt;$5,000"/>
    <n v="-2973.61"/>
    <n v="-2973.61"/>
    <s v="901490550"/>
    <s v="FIP-Mohave Substation: Install four Disc"/>
    <s v="8010099"/>
    <s v="Labor Accrual"/>
    <s v="Eldorado-Lugo-Mohave Upgrade"/>
  </r>
  <r>
    <x v="7"/>
    <s v="2025-02"/>
    <s v="1. DIRECT"/>
    <s v="1. Project Support"/>
    <s v="Labor - Other"/>
    <s v="Labor"/>
    <s v="ELM Execution MPO Proj Mgmt"/>
    <n v="7025.119999999999"/>
    <n v="7025.119999999999"/>
    <s v="901490550"/>
    <s v="FIP-Mohave Substation: Install four Disc"/>
    <s v="8020070"/>
    <s v="Labor Normal Time - Ord to Ord"/>
    <s v="Eldorado-Lugo-Mohave Upgrade"/>
  </r>
  <r>
    <x v="7"/>
    <s v="2025-02"/>
    <s v="1. DIRECT"/>
    <s v="4. Allocated"/>
    <s v="Capitalized Overhead - IT IMM"/>
    <s v="Chargeback"/>
    <s v="Chargeback Entries&lt;$5,000"/>
    <n v="42.58"/>
    <n v="42.58"/>
    <s v="901490550"/>
    <s v="FIP-Mohave Substation: Install four Disc"/>
    <s v="5757075"/>
    <s v="Capitalized Overhead - IT IMM"/>
    <s v="Eldorado-Lugo-Mohave Upgrade"/>
  </r>
  <r>
    <x v="7"/>
    <s v="2025-03"/>
    <s v="1. DIRECT"/>
    <s v="1. Project Support"/>
    <s v="Engineering/Technical Professional Servi"/>
    <s v="Contract"/>
    <s v="Engineering/Technical Professional Servi"/>
    <n v="4017000"/>
    <n v="4017000"/>
    <s v="901490550"/>
    <s v="FIP-Mohave Substation: Install four Disc"/>
    <s v="6161066"/>
    <s v="Engineering/Technical Professional Servi"/>
    <s v="Eldorado-Lugo-Mohave Upgrade"/>
  </r>
  <r>
    <x v="7"/>
    <s v="2025-02"/>
    <s v="1. DIRECT"/>
    <s v="1. Project Support"/>
    <s v="Engineering/Technical Professional Servi"/>
    <s v="Contract"/>
    <s v="Contract Entries &lt;$50,000"/>
    <n v="2033.09"/>
    <n v="2033.09"/>
    <s v="901490550"/>
    <s v="FIP-Mohave Substation: Install four Disc"/>
    <s v="6161066"/>
    <s v="Engineering/Technical Professional Servi"/>
    <s v="Eldorado-Lugo-Mohave Upgrade"/>
  </r>
  <r>
    <x v="7"/>
    <s v="2025-02"/>
    <s v="1. DIRECT"/>
    <s v="1. Project Support"/>
    <s v="E-C "/>
    <s v="Labor"/>
    <s v="Labor Entries &lt;$5,000"/>
    <n v="41.02"/>
    <n v="41.02"/>
    <s v="901490550"/>
    <s v="FIP-Mohave Substation: Install four Disc"/>
    <s v="8010000"/>
    <s v="Analyst, Accountant, Auditor/Tax"/>
    <s v="Eldorado-Lugo-Mohave Upgrade"/>
  </r>
  <r>
    <x v="7"/>
    <s v="2025-02"/>
    <s v="1. DIRECT"/>
    <s v="1. Project Support"/>
    <s v="Other"/>
    <s v="Other"/>
    <s v="Other"/>
    <n v="-3.03"/>
    <n v="-3.03"/>
    <s v="901490550"/>
    <s v="FIP-Mohave Substation: Install four Disc"/>
    <s v="6150416"/>
    <s v="AP Vendor Discount - OU"/>
    <s v="Eldorado-Lugo-Mohave Upgrade"/>
  </r>
  <r>
    <x v="7"/>
    <s v="2025-02"/>
    <s v="1. DIRECT"/>
    <s v="3. Construction"/>
    <s v="Labor - Other"/>
    <s v="Labor"/>
    <s v="Labor Entries &lt;$5,000"/>
    <n v="278.94"/>
    <n v="278.94"/>
    <s v="901490550"/>
    <s v="FIP-Mohave Substation: Install four Disc"/>
    <s v="8020070"/>
    <s v="Labor Normal Time - Ord to Ord"/>
    <s v="Eldorado-Lugo-Mohave Upgrade"/>
  </r>
  <r>
    <x v="7"/>
    <s v="2025-02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02"/>
    <s v="1. DIRECT"/>
    <s v="3. Construction"/>
    <s v="SC&amp;M "/>
    <s v="Labor"/>
    <s v="Labor Entries &lt;$5,000"/>
    <n v="527.91"/>
    <n v="527.91"/>
    <s v="901490550"/>
    <s v="FIP-Mohave Substation: Install four Disc"/>
    <s v="8010103"/>
    <s v="Supervisor(PT)"/>
    <s v="Eldorado-Lugo-Mohave Upgrade"/>
  </r>
  <r>
    <x v="7"/>
    <s v="2025-02"/>
    <s v="1. DIRECT"/>
    <s v="3. Construction"/>
    <s v="SC&amp;M "/>
    <s v="Labor"/>
    <s v="Labor Entries &lt;$5,000"/>
    <n v="1583.6899999999998"/>
    <n v="1583.6899999999998"/>
    <s v="901490550"/>
    <s v="FIP-Mohave Substation: Install four Disc"/>
    <s v="8010003"/>
    <s v="Supervisor"/>
    <s v="Eldorado-Lugo-Mohave Upgrade"/>
  </r>
  <r>
    <x v="7"/>
    <s v="2025-02"/>
    <s v="1. DIRECT"/>
    <s v="1. Project Support"/>
    <s v="MAJOR PROJECT ORG "/>
    <s v="Labor"/>
    <s v="Labor Entries &lt;$5,000"/>
    <n v="163.66"/>
    <n v="163.66"/>
    <s v="901490550"/>
    <s v="FIP-Mohave Substation: Install four Disc"/>
    <s v="8010001"/>
    <s v="Manager"/>
    <s v="Eldorado-Lugo-Mohave Upgrade"/>
  </r>
  <r>
    <x v="7"/>
    <s v="2025-02"/>
    <s v="1. DIRECT"/>
    <s v="3. Construction"/>
    <s v="GRID OPS "/>
    <s v="Labor"/>
    <s v="Labor Entries &lt;$5,000"/>
    <n v="247.94"/>
    <n v="247.94"/>
    <s v="901490550"/>
    <s v="FIP-Mohave Substation: Install four Disc"/>
    <s v="8010127"/>
    <s v="Operators-Union(PT)"/>
    <s v="Eldorado-Lugo-Mohave Upgrade"/>
  </r>
  <r>
    <x v="7"/>
    <s v="2025-02"/>
    <s v="1. DIRECT"/>
    <s v="3. Construction"/>
    <s v="SC&amp;M "/>
    <s v="Labor"/>
    <s v="Labor Entries &lt;$5,000"/>
    <n v="-145.02000000000001"/>
    <n v="-145.02000000000001"/>
    <s v="901490550"/>
    <s v="FIP-Mohave Substation: Install four Disc"/>
    <s v="8010103"/>
    <s v="Supervisor(PT)"/>
    <s v="Eldorado-Lugo-Mohave Upgrade"/>
  </r>
  <r>
    <x v="7"/>
    <s v="2025-02"/>
    <s v="1. DIRECT"/>
    <s v="3. Construction"/>
    <s v="SC&amp;M "/>
    <s v="Labor"/>
    <s v="Labor Entries &lt;$5,000"/>
    <n v="-396.41"/>
    <n v="-396.41"/>
    <s v="901490550"/>
    <s v="FIP-Mohave Substation: Install four Disc"/>
    <s v="8010003"/>
    <s v="Supervisor"/>
    <s v="Eldorado-Lugo-Mohave Upgrade"/>
  </r>
  <r>
    <x v="7"/>
    <s v="2025-02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02"/>
    <s v="1. DIRECT"/>
    <s v="3. Construction"/>
    <s v="Labor - Other"/>
    <s v="Labor"/>
    <s v="Labor Entries &lt;$5,000"/>
    <n v="55.79"/>
    <n v="55.79"/>
    <s v="901490550"/>
    <s v="FIP-Mohave Substation: Install four Disc"/>
    <s v="8020078"/>
    <s v="Labor Other Earnings - Ord to Ord"/>
    <s v="Eldorado-Lugo-Mohave Upgrade"/>
  </r>
  <r>
    <x v="7"/>
    <s v="2025-02"/>
    <s v="1. DIRECT"/>
    <s v="3. Construction"/>
    <s v="GRID OPS "/>
    <s v="Labor"/>
    <s v="Labor Entries &lt;$5,000"/>
    <n v="816.35"/>
    <n v="816.35"/>
    <s v="901490550"/>
    <s v="FIP-Mohave Substation: Install four Disc"/>
    <s v="8010027"/>
    <s v="Operators-Union"/>
    <s v="Eldorado-Lugo-Mohave Upgrade"/>
  </r>
  <r>
    <x v="7"/>
    <s v="2025-02"/>
    <s v="1. DIRECT"/>
    <s v="3. Construction"/>
    <s v="GRID OPS "/>
    <s v="Labor"/>
    <s v="Labor Entries &lt;$5,000"/>
    <n v="289.89999999999998"/>
    <n v="289.89999999999998"/>
    <s v="901490550"/>
    <s v="FIP-Mohave Substation: Install four Disc"/>
    <s v="8010127"/>
    <s v="Operators-Union(PT)"/>
    <s v="Eldorado-Lugo-Mohave Upgrade"/>
  </r>
  <r>
    <x v="7"/>
    <s v="2025-02"/>
    <s v="1. DIRECT"/>
    <s v="3. Construction"/>
    <s v="GRID OPS "/>
    <s v="Labor"/>
    <s v="Labor Entries &lt;$5,000"/>
    <n v="168.9"/>
    <n v="168.9"/>
    <s v="901490550"/>
    <s v="FIP-Mohave Substation: Install four Disc"/>
    <s v="8010027"/>
    <s v="Operators-Union"/>
    <s v="Eldorado-Lugo-Mohave Upgrade"/>
  </r>
  <r>
    <x v="7"/>
    <s v="2025-02"/>
    <s v="1. DIRECT"/>
    <s v="3. Construction"/>
    <s v="GRID OPS "/>
    <s v="Labor"/>
    <s v="Labor Entries &lt;$5,000"/>
    <n v="1342.44"/>
    <n v="1342.44"/>
    <s v="901490550"/>
    <s v="FIP-Mohave Substation: Install four Disc"/>
    <s v="8010027"/>
    <s v="Operators-Union"/>
    <s v="Eldorado-Lugo-Mohave Upgrade"/>
  </r>
  <r>
    <x v="7"/>
    <s v="2025-02"/>
    <s v="1. DIRECT"/>
    <s v="3. Construction"/>
    <s v="GRID OPS "/>
    <s v="Labor"/>
    <s v="Labor Entries &lt;$5,000"/>
    <n v="858.57999999999993"/>
    <n v="858.57999999999993"/>
    <s v="901490550"/>
    <s v="FIP-Mohave Substation: Install four Disc"/>
    <s v="8010127"/>
    <s v="Operators-Union(PT)"/>
    <s v="Eldorado-Lugo-Mohave Upgrade"/>
  </r>
  <r>
    <x v="7"/>
    <s v="2025-02"/>
    <s v="1. DIRECT"/>
    <s v="3. Construction"/>
    <s v="Other"/>
    <s v="Other"/>
    <s v="Other"/>
    <n v="-40.14"/>
    <n v="-40.14"/>
    <s v="901490550"/>
    <s v="FIP-Mohave Substation: Install four Disc"/>
    <s v="8020076"/>
    <s v="Other - Ord to Ord"/>
    <s v="Eldorado-Lugo-Mohave Upgrade"/>
  </r>
  <r>
    <x v="7"/>
    <s v="2025-02"/>
    <s v="1. DIRECT"/>
    <s v="3. Construction"/>
    <s v="GRID OPS "/>
    <s v="Labor"/>
    <s v="Labor Entries &lt;$5,000"/>
    <n v="900.8"/>
    <n v="900.8"/>
    <s v="901490550"/>
    <s v="FIP-Mohave Substation: Install four Disc"/>
    <s v="8010027"/>
    <s v="Operators-Union"/>
    <s v="Eldorado-Lugo-Mohave Upgrade"/>
  </r>
  <r>
    <x v="7"/>
    <s v="2025-05"/>
    <s v="1. DIRECT"/>
    <s v="4. Allocated"/>
    <s v="Labor - Other"/>
    <s v="Labor"/>
    <s v="Labor Entries &lt;$5,000"/>
    <n v="5270.75"/>
    <n v="5270.75"/>
    <s v="901490550"/>
    <s v="FIP-Mohave Substation: Install four Disc"/>
    <s v="8050035"/>
    <s v="OH Tool Expenses TDBU"/>
    <s v="Eldorado-Lugo-Mohave Upgrade"/>
  </r>
  <r>
    <x v="7"/>
    <s v="2025-05"/>
    <s v="1. DIRECT"/>
    <s v="4. Allocated"/>
    <s v="Labor - Other"/>
    <s v="Labor"/>
    <s v="Mohave Sub - EPC replace 1 Series Cap"/>
    <n v="51226.879999999997"/>
    <n v="51226.879999999997"/>
    <s v="901490550"/>
    <s v="FIP-Mohave Substation: Install four Disc"/>
    <s v="8020075"/>
    <s v="Overhead - Ord to Ord"/>
    <s v="Eldorado-Lugo-Mohave Upgrade"/>
  </r>
  <r>
    <x v="7"/>
    <s v="2025-06"/>
    <s v="1. DIRECT"/>
    <s v="1. Project Support"/>
    <s v="Labor - Other"/>
    <s v="Labor"/>
    <s v="Labor Entries &lt;$5,000"/>
    <n v="4587.96"/>
    <n v="4587.96"/>
    <s v="901490550"/>
    <s v="FIP-Mohave Substation: Install four Disc"/>
    <s v="6019388"/>
    <s v="Labor - Other - Correction"/>
    <s v="Eldorado-Lugo-Mohave Upgrade"/>
  </r>
  <r>
    <x v="7"/>
    <s v="2025-05"/>
    <s v="2. ALLOCATED"/>
    <s v="5. Corporate Overhead"/>
    <s v="Non Budget - Other"/>
    <s v="Non Budgeted"/>
    <s v="Capitalized Overhead - A&amp;G"/>
    <n v="43142.23"/>
    <n v="43142.23"/>
    <s v="901490550"/>
    <s v="FIP-Mohave Substation: Install four Disc"/>
    <s v="5757030"/>
    <s v="Capitalized Overhead - A&amp;G"/>
    <s v="Eldorado-Lugo-Mohave Upgrade"/>
  </r>
  <r>
    <x v="7"/>
    <s v="2025-05"/>
    <s v="2. ALLOCATED"/>
    <s v="5. Corporate Overhead"/>
    <s v="Non Budget - Other"/>
    <s v="Non Budgeted"/>
    <s v="Capitalized Overhead - Inj &amp; Damages"/>
    <n v="3.78"/>
    <n v="3.78"/>
    <s v="901490550"/>
    <s v="FIP-Mohave Substation: Install four Disc"/>
    <s v="5757020"/>
    <s v="Capitalized Overhead - Inj &amp; Damages"/>
    <s v="Eldorado-Lugo-Mohave Upgrade"/>
  </r>
  <r>
    <x v="7"/>
    <s v="2025-05"/>
    <s v="2. ALLOCATED"/>
    <s v="5. Corporate Overhead"/>
    <s v="Non Budget - Other"/>
    <s v="Non Budgeted"/>
    <s v="Capitalized Overhead - P&amp;B/Payroll Tax"/>
    <n v="19873.810000000001"/>
    <n v="19873.810000000001"/>
    <s v="901490550"/>
    <s v="FIP-Mohave Substation: Install four Disc"/>
    <s v="5757040"/>
    <s v="Capitalized Overhead - P&amp;B/Payroll Tax"/>
    <s v="Eldorado-Lugo-Mohave Upgrade"/>
  </r>
  <r>
    <x v="7"/>
    <s v="2025-06"/>
    <s v="1. DIRECT"/>
    <s v="1. Project Support"/>
    <s v="As-built updates"/>
    <s v="Material - Other"/>
    <s v="As-built updates"/>
    <n v="2435.9699999999998"/>
    <n v="2435.9699999999998"/>
    <s v="901490550"/>
    <s v="FIP-Mohave Substation: Install four Disc"/>
    <s v="5752060"/>
    <s v="As-built updates"/>
    <s v="Eldorado-Lugo-Mohave Upgrade"/>
  </r>
  <r>
    <x v="7"/>
    <s v="2025-05"/>
    <s v="1. DIRECT"/>
    <s v="4. Allocated"/>
    <s v="Labor - Other"/>
    <s v="Labor"/>
    <s v="Labor Entries &lt;$5,000"/>
    <n v="674.88"/>
    <n v="674.88"/>
    <s v="901490550"/>
    <s v="FIP-Mohave Substation: Install four Disc"/>
    <s v="8030010"/>
    <s v="OH Paid Absence"/>
    <s v="Eldorado-Lugo-Mohave Upgrade"/>
  </r>
  <r>
    <x v="7"/>
    <s v="2025-06"/>
    <s v="1. DIRECT"/>
    <s v="1. Project Support"/>
    <s v="Con - Consults/Prof Srvcs/Out Ord to Ord"/>
    <s v="Contract"/>
    <s v="Contract Entries &lt;$50,000"/>
    <n v="661.43"/>
    <n v="661.43"/>
    <s v="901490550"/>
    <s v="FIP-Mohave Substation: Install four Disc"/>
    <s v="8020081"/>
    <s v="Con - Consults/Prof Srvcs/Out Ord to Ord"/>
    <s v="Eldorado-Lugo-Mohave Upgrade"/>
  </r>
  <r>
    <x v="7"/>
    <s v="2025-06"/>
    <s v="1. DIRECT"/>
    <s v="1. Project Support"/>
    <s v="Contract Consult/Contract Ord to Ord"/>
    <s v="Contract"/>
    <s v="Contract Consult/Contract Ord to Ord"/>
    <n v="278303"/>
    <n v="278303"/>
    <s v="901490550"/>
    <s v="FIP-Mohave Substation: Install four Disc"/>
    <s v="8020082"/>
    <s v="Contract Consult/Contract Ord to Ord"/>
    <s v="Eldorado-Lugo-Mohave Upgrade"/>
  </r>
  <r>
    <x v="7"/>
    <s v="2025-06"/>
    <s v="1. DIRECT"/>
    <s v="1. Project Support"/>
    <s v="Other"/>
    <s v="Other"/>
    <s v="Other"/>
    <n v="-168.6"/>
    <n v="-168.6"/>
    <s v="901490550"/>
    <s v="FIP-Mohave Substation: Install four Disc"/>
    <s v="6150416"/>
    <s v="AP Vendor Discount - OU"/>
    <s v="Eldorado-Lugo-Mohave Upgrade"/>
  </r>
  <r>
    <x v="7"/>
    <s v="2025-06"/>
    <s v="1. DIRECT"/>
    <s v="1. Project Support"/>
    <s v="Labor - Other"/>
    <s v="Labor"/>
    <s v="Labor Entries &lt;$5,000"/>
    <n v="-571.1099999999999"/>
    <n v="-571.1099999999999"/>
    <s v="901490550"/>
    <s v="FIP-Mohave Substation: Install four Disc"/>
    <s v="6019288"/>
    <s v="Labor - PT - Correction"/>
    <s v="Eldorado-Lugo-Mohave Upgrade"/>
  </r>
  <r>
    <x v="7"/>
    <s v="2025-06"/>
    <s v="1. DIRECT"/>
    <s v="1. Project Support"/>
    <s v="Labor - Other"/>
    <s v="Labor"/>
    <s v="Labor Entries &lt;$5,000"/>
    <n v="-490.75"/>
    <n v="-490.75"/>
    <s v="901490550"/>
    <s v="FIP-Mohave Substation: Install four Disc"/>
    <s v="8010099"/>
    <s v="Labor Accrual"/>
    <s v="Eldorado-Lugo-Mohave Upgrade"/>
  </r>
  <r>
    <x v="7"/>
    <s v="2025-06"/>
    <s v="1. DIRECT"/>
    <s v="1. Project Support"/>
    <s v="Labor - Other"/>
    <s v="Labor"/>
    <s v="Labor Entries &lt;$5,000"/>
    <n v="3574.2299999999996"/>
    <n v="3574.2299999999996"/>
    <s v="901490550"/>
    <s v="FIP-Mohave Substation: Install four Disc"/>
    <s v="8020070"/>
    <s v="Labor Normal Time - Ord to Ord"/>
    <s v="Eldorado-Lugo-Mohave Upgrade"/>
  </r>
  <r>
    <x v="7"/>
    <s v="2025-06"/>
    <s v="1. DIRECT"/>
    <s v="1. Project Support"/>
    <s v="Labor - Other"/>
    <s v="Labor"/>
    <s v="Labor Entries &lt;$5,000"/>
    <n v="794.63999999999987"/>
    <n v="794.63999999999987"/>
    <s v="901490550"/>
    <s v="FIP-Mohave Substation: Install four Disc"/>
    <s v="8020078"/>
    <s v="Labor Other Earnings - Ord to Ord"/>
    <s v="Eldorado-Lugo-Mohave Upgrade"/>
  </r>
  <r>
    <x v="7"/>
    <s v="2025-06"/>
    <s v="1. DIRECT"/>
    <s v="1. Project Support"/>
    <s v="Other"/>
    <s v="Other"/>
    <s v="Other"/>
    <n v="753.17"/>
    <n v="753.17"/>
    <s v="901490550"/>
    <s v="FIP-Mohave Substation: Install four Disc"/>
    <s v="6070020"/>
    <s v="Lodging"/>
    <s v="Eldorado-Lugo-Mohave Upgrade"/>
  </r>
  <r>
    <x v="7"/>
    <s v="2025-06"/>
    <s v="1. DIRECT"/>
    <s v="1. Project Support"/>
    <s v="Other"/>
    <s v="Other"/>
    <s v="Other"/>
    <n v="556.41"/>
    <n v="556.41"/>
    <s v="901490550"/>
    <s v="FIP-Mohave Substation: Install four Disc"/>
    <s v="6060037"/>
    <s v="Meals-Bus.Ofc Mtg. (Employee &amp; CW only)"/>
    <s v="Eldorado-Lugo-Mohave Upgrade"/>
  </r>
  <r>
    <x v="7"/>
    <s v="2025-06"/>
    <s v="1. DIRECT"/>
    <s v="1. Project Support"/>
    <s v="Other"/>
    <s v="Other"/>
    <s v="Other"/>
    <n v="1243.04"/>
    <n v="1243.04"/>
    <s v="901490550"/>
    <s v="FIP-Mohave Substation: Install four Disc"/>
    <s v="8020076"/>
    <s v="Other - Ord to Ord"/>
    <s v="Eldorado-Lugo-Mohave Upgrade"/>
  </r>
  <r>
    <x v="7"/>
    <s v="2025-06"/>
    <s v="1. DIRECT"/>
    <s v="1. Project Support"/>
    <s v="Other"/>
    <s v="Other"/>
    <s v="Other"/>
    <n v="116.18"/>
    <n v="116.18"/>
    <s v="901490550"/>
    <s v="FIP-Mohave Substation: Install four Disc"/>
    <s v="6060016"/>
    <s v="Fuel Costs"/>
    <s v="Eldorado-Lugo-Mohave Upgrade"/>
  </r>
  <r>
    <x v="7"/>
    <s v="2025-06"/>
    <s v="1. DIRECT"/>
    <s v="1. Project Support"/>
    <s v="Labor - Other"/>
    <s v="Labor"/>
    <s v="Labor Correction"/>
    <n v="12461.81"/>
    <n v="12461.81"/>
    <s v="901490550"/>
    <s v="FIP-Mohave Substation: Install four Disc"/>
    <s v="6019188"/>
    <s v="Labor - NT - Correction"/>
    <s v="Eldorado-Lugo-Mohave Upgrade"/>
  </r>
  <r>
    <x v="7"/>
    <s v="2025-05"/>
    <s v="1. DIRECT"/>
    <s v="4. Allocated"/>
    <s v="Capitalized Overhead - IT IMM"/>
    <s v="Chargeback"/>
    <s v="Chargeback Entries&lt;$5,000"/>
    <n v="2113.5"/>
    <n v="2113.5"/>
    <s v="901490550"/>
    <s v="FIP-Mohave Substation: Install four Disc"/>
    <s v="5757075"/>
    <s v="Capitalized Overhead - IT IMM"/>
    <s v="Eldorado-Lugo-Mohave Upgrade"/>
  </r>
  <r>
    <x v="7"/>
    <s v="2025-05"/>
    <s v="1. DIRECT"/>
    <s v="3. Construction"/>
    <s v="GRID OPS "/>
    <s v="Labor"/>
    <s v="Labor Entries &lt;$5,000"/>
    <n v="3931.7400000000002"/>
    <n v="3931.7400000000002"/>
    <s v="901490550"/>
    <s v="FIP-Mohave Substation: Install four Disc"/>
    <s v="8010127"/>
    <s v="Operators-Union(PT)"/>
    <s v="Eldorado-Lugo-Mohave Upgrade"/>
  </r>
  <r>
    <x v="7"/>
    <s v="2025-05"/>
    <s v="1. DIRECT"/>
    <s v="3. Construction"/>
    <s v="GRID OPS "/>
    <s v="Labor"/>
    <s v="Labor Entries &lt;$5,000"/>
    <n v="190.88"/>
    <n v="190.88"/>
    <s v="901490550"/>
    <s v="FIP-Mohave Substation: Install four Disc"/>
    <s v="8010027"/>
    <s v="Operators-Union"/>
    <s v="Eldorado-Lugo-Mohave Upgrade"/>
  </r>
  <r>
    <x v="7"/>
    <s v="2025-05"/>
    <s v="1. DIRECT"/>
    <s v="3. Construction"/>
    <s v="GRID OPS "/>
    <s v="Labor"/>
    <s v="Labor Entries &lt;$5,000"/>
    <n v="214.73999999999998"/>
    <n v="214.73999999999998"/>
    <s v="901490550"/>
    <s v="FIP-Mohave Substation: Install four Disc"/>
    <s v="8010127"/>
    <s v="Operators-Union(PT)"/>
    <s v="Eldorado-Lugo-Mohave Upgrade"/>
  </r>
  <r>
    <x v="7"/>
    <s v="2025-05"/>
    <s v="1. DIRECT"/>
    <s v="3. Construction"/>
    <s v="Labor - Other"/>
    <s v="Labor"/>
    <s v="Labor Entries &lt;$5,000"/>
    <n v="375.04999999999995"/>
    <n v="375.04999999999995"/>
    <s v="901490550"/>
    <s v="FIP-Mohave Substation: Install four Disc"/>
    <s v="8020070"/>
    <s v="Labor Normal Time - Ord to Ord"/>
    <s v="Eldorado-Lugo-Mohave Upgrade"/>
  </r>
  <r>
    <x v="7"/>
    <s v="2025-06"/>
    <s v="1. DIRECT"/>
    <s v="4. Allocated"/>
    <s v="Labor - Other"/>
    <s v="Labor"/>
    <s v="Labor Entries &lt;$5,000"/>
    <n v="2062.04"/>
    <n v="2062.04"/>
    <s v="901490550"/>
    <s v="FIP-Mohave Substation: Install four Disc"/>
    <s v="8050041"/>
    <s v="T&amp;D Sum Business Unit Overall Support"/>
    <s v="Eldorado-Lugo-Mohave Upgrade"/>
  </r>
  <r>
    <x v="7"/>
    <s v="2025-06"/>
    <s v="1. DIRECT"/>
    <s v="1. Project Support"/>
    <s v="Other"/>
    <s v="Other"/>
    <s v="Other"/>
    <n v="5.13"/>
    <n v="5.13"/>
    <s v="901490550"/>
    <s v="FIP-Mohave Substation: Install four Disc"/>
    <s v="6070055"/>
    <s v="Travel - Other"/>
    <s v="Eldorado-Lugo-Mohave Upgrade"/>
  </r>
  <r>
    <x v="7"/>
    <s v="2025-05"/>
    <s v="1. DIRECT"/>
    <s v="3. Construction"/>
    <s v="Labor - Other"/>
    <s v="Labor"/>
    <s v="Labor Entries &lt;$5,000"/>
    <n v="75.010000000000005"/>
    <n v="75.010000000000005"/>
    <s v="901490550"/>
    <s v="FIP-Mohave Substation: Install four Disc"/>
    <s v="8020078"/>
    <s v="Labor Other Earnings - Ord to Ord"/>
    <s v="Eldorado-Lugo-Mohave Upgrade"/>
  </r>
  <r>
    <x v="7"/>
    <s v="2025-05"/>
    <s v="1. DIRECT"/>
    <s v="3. Construction"/>
    <s v="Major Construction, Turnkey, Trans/Subs"/>
    <s v="Contract"/>
    <s v="Contract Entries &lt;$50,000"/>
    <n v="8430"/>
    <n v="8430"/>
    <s v="901490550"/>
    <s v="FIP-Mohave Substation: Install four Disc"/>
    <s v="6165135"/>
    <s v="Major Construction, Turnkey, Trans/Subs"/>
    <s v="Eldorado-Lugo-Mohave Upgrade"/>
  </r>
  <r>
    <x v="7"/>
    <s v="2025-05"/>
    <s v="1. DIRECT"/>
    <s v="3. Construction"/>
    <s v="Other"/>
    <s v="Other"/>
    <s v="Other"/>
    <n v="-27.06"/>
    <n v="-27.06"/>
    <s v="901490550"/>
    <s v="FIP-Mohave Substation: Install four Disc"/>
    <s v="8020076"/>
    <s v="Other - Ord to Ord"/>
    <s v="Eldorado-Lugo-Mohave Upgrade"/>
  </r>
  <r>
    <x v="7"/>
    <s v="2025-05"/>
    <s v="1. DIRECT"/>
    <s v="4. Allocated"/>
    <s v="Chargebacks"/>
    <s v="Chargeback"/>
    <s v="Chargeback Entries&lt;$5,000"/>
    <n v="2149.25"/>
    <n v="2149.25"/>
    <s v="901490550"/>
    <s v="FIP-Mohave Substation: Install four Disc"/>
    <s v="8020211"/>
    <s v="Con - Consults/Prof Srvcs/Out IO BA"/>
    <s v="Eldorado-Lugo-Mohave Upgrade"/>
  </r>
  <r>
    <x v="7"/>
    <s v="2025-05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05"/>
    <s v="1. DIRECT"/>
    <s v="4. Allocated"/>
    <s v="Labor - Other"/>
    <s v="Labor"/>
    <s v="Labor Entries &lt;$5,000"/>
    <n v="2708.5299999999997"/>
    <n v="2708.5299999999997"/>
    <s v="901490550"/>
    <s v="FIP-Mohave Substation: Install four Disc"/>
    <s v="8020075"/>
    <s v="Overhead - Ord to Ord"/>
    <s v="Eldorado-Lugo-Mohave Upgrade"/>
  </r>
  <r>
    <x v="7"/>
    <s v="2025-05"/>
    <s v="1. DIRECT"/>
    <s v="4. Allocated"/>
    <s v="Chargebacks"/>
    <s v="Chargeback"/>
    <s v="Chargeback Entries&lt;$5,000"/>
    <n v="1104.33"/>
    <n v="1104.33"/>
    <s v="901490550"/>
    <s v="FIP-Mohave Substation: Install four Disc"/>
    <s v="8020200"/>
    <s v="Labor Normal Time - IO BA"/>
    <s v="Eldorado-Lugo-Mohave Upgrade"/>
  </r>
  <r>
    <x v="7"/>
    <s v="2025-05"/>
    <s v="1. DIRECT"/>
    <s v="4. Allocated"/>
    <s v="Chargebacks"/>
    <s v="Chargeback"/>
    <s v="Chargeback Entries&lt;$5,000"/>
    <n v="94.33"/>
    <n v="94.33"/>
    <s v="901490550"/>
    <s v="FIP-Mohave Substation: Install four Disc"/>
    <s v="8020206"/>
    <s v="Other IO BA"/>
    <s v="Eldorado-Lugo-Mohave Upgrade"/>
  </r>
  <r>
    <x v="7"/>
    <s v="2025-05"/>
    <s v="1. DIRECT"/>
    <s v="4. Allocated"/>
    <s v="Chargebacks"/>
    <s v="Chargeback"/>
    <s v="Chargeback Entries&lt;$5,000"/>
    <n v="220.87"/>
    <n v="220.87"/>
    <s v="901490550"/>
    <s v="FIP-Mohave Substation: Install four Disc"/>
    <s v="8020208"/>
    <s v="Labor Other Earnings - IO BA"/>
    <s v="Eldorado-Lugo-Mohave Upgrade"/>
  </r>
  <r>
    <x v="7"/>
    <s v="2025-05"/>
    <s v="1. DIRECT"/>
    <s v="4. Allocated"/>
    <s v="Chargebacks"/>
    <s v="Chargeback"/>
    <s v="Chargeback Entries&lt;$5,000"/>
    <n v="7.09"/>
    <n v="7.09"/>
    <s v="901490550"/>
    <s v="FIP-Mohave Substation: Install four Disc"/>
    <s v="8020454"/>
    <s v="Indirect SCM IMM - IO BA"/>
    <s v="Eldorado-Lugo-Mohave Upgrade"/>
  </r>
  <r>
    <x v="7"/>
    <s v="2025-05"/>
    <s v="1. DIRECT"/>
    <s v="4. Allocated"/>
    <s v="Chargebacks"/>
    <s v="Chargeback"/>
    <s v="Chargeback Entries&lt;$5,000"/>
    <n v="1199.28"/>
    <n v="1199.28"/>
    <s v="901490550"/>
    <s v="FIP-Mohave Substation: Install four Disc"/>
    <s v="8050121"/>
    <s v="Procurement Services Chargeback"/>
    <s v="Eldorado-Lugo-Mohave Upgrade"/>
  </r>
  <r>
    <x v="7"/>
    <s v="2025-05"/>
    <s v="1. DIRECT"/>
    <s v="4. Allocated"/>
    <s v="Indirct SCM IMM - Order to Order"/>
    <s v="Chargeback"/>
    <s v="Chargeback Entries&lt;$5,000"/>
    <n v="948.16"/>
    <n v="948.16"/>
    <s v="901490550"/>
    <s v="FIP-Mohave Substation: Install four Disc"/>
    <s v="8020494"/>
    <s v="Indirct SCM IMM - Order to Order"/>
    <s v="Eldorado-Lugo-Mohave Upgrade"/>
  </r>
  <r>
    <x v="7"/>
    <s v="2025-05"/>
    <s v="1. DIRECT"/>
    <s v="4. Allocated"/>
    <s v="Labor - Other"/>
    <s v="Labor"/>
    <s v="Division Overhead"/>
    <n v="14974.51"/>
    <n v="14974.51"/>
    <s v="901490550"/>
    <s v="FIP-Mohave Substation: Install four Disc"/>
    <s v="8050040"/>
    <s v="T&amp;D Summary Trans/Subs Overall Support"/>
    <s v="Eldorado-Lugo-Mohave Upgrade"/>
  </r>
  <r>
    <x v="7"/>
    <s v="2025-05"/>
    <s v="1. DIRECT"/>
    <s v="4. Allocated"/>
    <s v="Labor - Other"/>
    <s v="Labor"/>
    <s v="Division Overhead"/>
    <n v="24165.48"/>
    <n v="24165.48"/>
    <s v="901490550"/>
    <s v="FIP-Mohave Substation: Install four Disc"/>
    <s v="8050041"/>
    <s v="T&amp;D Sum Business Unit Overall Support"/>
    <s v="Eldorado-Lugo-Mohave Upgrade"/>
  </r>
  <r>
    <x v="7"/>
    <s v="2025-05"/>
    <s v="1. DIRECT"/>
    <s v="4. Allocated"/>
    <s v="Labor - Other"/>
    <s v="Labor"/>
    <s v="Division Overhead"/>
    <n v="29132.62"/>
    <n v="29132.62"/>
    <s v="901490550"/>
    <s v="FIP-Mohave Substation: Install four Disc"/>
    <s v="8050043"/>
    <s v="T&amp;D Substation Overall Support"/>
    <s v="Eldorado-Lugo-Mohave Upgrade"/>
  </r>
  <r>
    <x v="7"/>
    <s v="2025-05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07"/>
    <s v="1. DIRECT"/>
    <s v="1. Project Support"/>
    <s v="Other - Accruals IO-BA"/>
    <s v="Other"/>
    <s v="Other - Accruals IO-BA"/>
    <n v="825"/>
    <n v="825"/>
    <s v="901490550"/>
    <s v="FIP-Mohave Substation: Install four Disc"/>
    <s v="8020219"/>
    <s v="Other - Accruals IO-BA"/>
    <s v="Eldorado-Lugo-Mohave Upgrade"/>
  </r>
  <r>
    <x v="7"/>
    <s v="2025-06"/>
    <s v="2. ALLOCATED"/>
    <s v="5. Corporate Overhead"/>
    <s v="Non Budget - Other"/>
    <s v="Non Budgeted"/>
    <s v="Capitalized Overhead - A&amp;G"/>
    <n v="18077.78"/>
    <n v="18077.78"/>
    <s v="901490550"/>
    <s v="FIP-Mohave Substation: Install four Disc"/>
    <s v="5757030"/>
    <s v="Capitalized Overhead - A&amp;G"/>
    <s v="Eldorado-Lugo-Mohave Upgrade"/>
  </r>
  <r>
    <x v="7"/>
    <s v="2025-06"/>
    <s v="2. ALLOCATED"/>
    <s v="5. Corporate Overhead"/>
    <s v="Non Budget - Other"/>
    <s v="Non Budgeted"/>
    <s v="Capitalized Overhead - Inj &amp; Damages"/>
    <n v="13.08"/>
    <n v="13.08"/>
    <s v="901490550"/>
    <s v="FIP-Mohave Substation: Install four Disc"/>
    <s v="5757020"/>
    <s v="Capitalized Overhead - Inj &amp; Damages"/>
    <s v="Eldorado-Lugo-Mohave Upgrade"/>
  </r>
  <r>
    <x v="7"/>
    <s v="2025-06"/>
    <s v="2. ALLOCATED"/>
    <s v="5. Corporate Overhead"/>
    <s v="Non Budget - Other"/>
    <s v="Non Budgeted"/>
    <s v="Capitalized Overhead - P&amp;B/Payroll Tax"/>
    <n v="15171.1"/>
    <n v="15171.1"/>
    <s v="901490550"/>
    <s v="FIP-Mohave Substation: Install four Disc"/>
    <s v="5757040"/>
    <s v="Capitalized Overhead - P&amp;B/Payroll Tax"/>
    <s v="Eldorado-Lugo-Mohave Upgrade"/>
  </r>
  <r>
    <x v="7"/>
    <s v="2025-07"/>
    <s v="1. DIRECT"/>
    <s v="1. Project Support"/>
    <s v="As-built updates"/>
    <s v="Material - Other"/>
    <s v="As-built updates"/>
    <n v="34.049999999999997"/>
    <n v="34.049999999999997"/>
    <s v="901490550"/>
    <s v="FIP-Mohave Substation: Install four Disc"/>
    <s v="5752060"/>
    <s v="As-built updates"/>
    <s v="Eldorado-Lugo-Mohave Upgrade"/>
  </r>
  <r>
    <x v="7"/>
    <s v="2025-07"/>
    <s v="1. DIRECT"/>
    <s v="1. Project Support"/>
    <s v="Con - Consults/Prof Srvcs/Out Ord to Ord"/>
    <s v="Contract"/>
    <s v="Contract Entries &lt;$50,000"/>
    <n v="551.96"/>
    <n v="551.96"/>
    <s v="901490550"/>
    <s v="FIP-Mohave Substation: Install four Disc"/>
    <s v="8020081"/>
    <s v="Con - Consults/Prof Srvcs/Out Ord to Ord"/>
    <s v="Eldorado-Lugo-Mohave Upgrade"/>
  </r>
  <r>
    <x v="7"/>
    <s v="2025-07"/>
    <s v="1. DIRECT"/>
    <s v="1. Project Support"/>
    <s v="Engineering/Technical Professional Servi"/>
    <s v="Contract"/>
    <s v="Contract Entries &lt;$50,000"/>
    <n v="5903.23"/>
    <n v="5903.23"/>
    <s v="901490550"/>
    <s v="FIP-Mohave Substation: Install four Disc"/>
    <s v="6161066"/>
    <s v="Engineering/Technical Professional Servi"/>
    <s v="Eldorado-Lugo-Mohave Upgrade"/>
  </r>
  <r>
    <x v="7"/>
    <s v="2025-07"/>
    <s v="1. DIRECT"/>
    <s v="1. Project Support"/>
    <s v="Labor - Other"/>
    <s v="Labor"/>
    <s v="Labor Entries &lt;$5,000"/>
    <n v="3247.77"/>
    <n v="3247.77"/>
    <s v="901490550"/>
    <s v="FIP-Mohave Substation: Install four Disc"/>
    <s v="8020070"/>
    <s v="Labor Normal Time - Ord to Ord"/>
    <s v="Eldorado-Lugo-Mohave Upgrade"/>
  </r>
  <r>
    <x v="7"/>
    <s v="2025-07"/>
    <s v="1. DIRECT"/>
    <s v="1. Project Support"/>
    <s v="Labor - Other"/>
    <s v="Labor"/>
    <s v="Labor Entries &lt;$5,000"/>
    <n v="-204.56"/>
    <n v="-204.56"/>
    <s v="901490550"/>
    <s v="FIP-Mohave Substation: Install four Disc"/>
    <s v="8020071"/>
    <s v="Labor Premium Time - Ord to Ord"/>
    <s v="Eldorado-Lugo-Mohave Upgrade"/>
  </r>
  <r>
    <x v="7"/>
    <s v="2025-06"/>
    <s v="1. DIRECT"/>
    <s v="4. Allocated"/>
    <s v="Labor - Other"/>
    <s v="Labor"/>
    <s v="Labor Entries &lt;$5,000"/>
    <n v="-2531.14"/>
    <n v="-2531.14"/>
    <s v="901490550"/>
    <s v="FIP-Mohave Substation: Install four Disc"/>
    <s v="8050035"/>
    <s v="OH Tool Expenses TDBU"/>
    <s v="Eldorado-Lugo-Mohave Upgrade"/>
  </r>
  <r>
    <x v="7"/>
    <s v="2025-07"/>
    <s v="1. DIRECT"/>
    <s v="1. Project Support"/>
    <s v="Other"/>
    <s v="Other"/>
    <s v="Other"/>
    <n v="674.86"/>
    <n v="674.86"/>
    <s v="901490550"/>
    <s v="FIP-Mohave Substation: Install four Disc"/>
    <s v="8020076"/>
    <s v="Other - Ord to Ord"/>
    <s v="Eldorado-Lugo-Mohave Upgrade"/>
  </r>
  <r>
    <x v="7"/>
    <s v="2025-06"/>
    <s v="1. DIRECT"/>
    <s v="4. Allocated"/>
    <s v="Labor - Other"/>
    <s v="Labor"/>
    <s v="Labor Entries &lt;$5,000"/>
    <n v="1424.1"/>
    <n v="1424.1"/>
    <s v="901490550"/>
    <s v="FIP-Mohave Substation: Install four Disc"/>
    <s v="8050040"/>
    <s v="T&amp;D Summary Trans/Subs Overall Support"/>
    <s v="Eldorado-Lugo-Mohave Upgrade"/>
  </r>
  <r>
    <x v="7"/>
    <s v="2025-07"/>
    <s v="1. DIRECT"/>
    <s v="1. Project Support"/>
    <s v="Other-Accruals Ord to Ord"/>
    <s v="Other"/>
    <s v="Other-Accruals Ord to Ord"/>
    <n v="-320.19"/>
    <n v="-320.19"/>
    <s v="901490550"/>
    <s v="FIP-Mohave Substation: Install four Disc"/>
    <s v="8021169"/>
    <s v="Other-Accruals Ord to Ord"/>
    <s v="Eldorado-Lugo-Mohave Upgrade"/>
  </r>
  <r>
    <x v="7"/>
    <s v="2025-07"/>
    <s v="1. DIRECT"/>
    <s v="3. Construction"/>
    <s v="Con - Consults/Prof Srvcs/Out Ord to Ord"/>
    <s v="Contract"/>
    <s v="Contract Entries &lt;$50,000"/>
    <n v="475.86"/>
    <n v="475.86"/>
    <s v="901490550"/>
    <s v="FIP-Mohave Substation: Install four Disc"/>
    <s v="8020081"/>
    <s v="Con - Consults/Prof Srvcs/Out Ord to Ord"/>
    <s v="Eldorado-Lugo-Mohave Upgrade"/>
  </r>
  <r>
    <x v="7"/>
    <s v="2025-07"/>
    <s v="1. DIRECT"/>
    <s v="3. Construction"/>
    <s v="Construction Management Services"/>
    <s v="Contract"/>
    <s v="Contract Entries &lt;$50,000"/>
    <n v="14470.86"/>
    <n v="14470.86"/>
    <s v="901490550"/>
    <s v="FIP-Mohave Substation: Install four Disc"/>
    <s v="6165140"/>
    <s v="Construction Management Services"/>
    <s v="Eldorado-Lugo-Mohave Upgrade"/>
  </r>
  <r>
    <x v="7"/>
    <s v="2025-07"/>
    <s v="1. DIRECT"/>
    <s v="3. Construction"/>
    <s v="Contract Consult/Contract Ord to Ord"/>
    <s v="Contract"/>
    <s v="Contract Entries &lt;$50,000"/>
    <n v="1795.47"/>
    <n v="1795.47"/>
    <s v="901490550"/>
    <s v="FIP-Mohave Substation: Install four Disc"/>
    <s v="8020082"/>
    <s v="Contract Consult/Contract Ord to Ord"/>
    <s v="Eldorado-Lugo-Mohave Upgrade"/>
  </r>
  <r>
    <x v="7"/>
    <s v="2025-07"/>
    <s v="1. DIRECT"/>
    <s v="3. Construction"/>
    <s v="Other"/>
    <s v="Other"/>
    <s v="Other"/>
    <n v="-17.95"/>
    <n v="-17.95"/>
    <s v="901490550"/>
    <s v="FIP-Mohave Substation: Install four Disc"/>
    <s v="8020076"/>
    <s v="Other - Ord to Ord"/>
    <s v="Eldorado-Lugo-Mohave Upgrade"/>
  </r>
  <r>
    <x v="7"/>
    <s v="2025-05"/>
    <s v="1. DIRECT"/>
    <s v="3. Construction"/>
    <s v="GRID OPS "/>
    <s v="Labor"/>
    <s v="Labor Entries &lt;$5,000"/>
    <n v="932.93"/>
    <n v="932.93"/>
    <s v="901490550"/>
    <s v="FIP-Mohave Substation: Install four Disc"/>
    <s v="8010027"/>
    <s v="Operators-Union"/>
    <s v="Eldorado-Lugo-Mohave Upgrade"/>
  </r>
  <r>
    <x v="7"/>
    <s v="2025-04"/>
    <s v="1. DIRECT"/>
    <s v="3. Construction"/>
    <s v="GRID OPS "/>
    <s v="Labor"/>
    <s v="Labor Entries &lt;$5,000"/>
    <n v="177.7"/>
    <n v="177.7"/>
    <s v="901490550"/>
    <s v="FIP-Mohave Substation: Install four Disc"/>
    <s v="8010027"/>
    <s v="Operators-Union"/>
    <s v="Eldorado-Lugo-Mohave Upgrade"/>
  </r>
  <r>
    <x v="7"/>
    <s v="2025-07"/>
    <s v="1. DIRECT"/>
    <s v="3. Construction"/>
    <s v="Labor - Other"/>
    <s v="Labor"/>
    <s v="Labor Entries &lt;$5,000"/>
    <n v="378.01"/>
    <n v="378.01"/>
    <s v="901490550"/>
    <s v="FIP-Mohave Substation: Install four Disc"/>
    <s v="8020070"/>
    <s v="Labor Normal Time - Ord to Ord"/>
    <s v="Eldorado-Lugo-Mohave Upgrade"/>
  </r>
  <r>
    <x v="7"/>
    <s v="2025-07"/>
    <s v="1. DIRECT"/>
    <s v="3. Construction"/>
    <s v="Labor - Other"/>
    <s v="Labor"/>
    <s v="Labor Entries &lt;$5,000"/>
    <n v="75.599999999999994"/>
    <n v="75.599999999999994"/>
    <s v="901490550"/>
    <s v="FIP-Mohave Substation: Install four Disc"/>
    <s v="8020078"/>
    <s v="Labor Other Earnings - Ord to Ord"/>
    <s v="Eldorado-Lugo-Mohave Upgrade"/>
  </r>
  <r>
    <x v="7"/>
    <s v="2025-07"/>
    <s v="1. DIRECT"/>
    <s v="1. Project Support"/>
    <s v="Labor - Other"/>
    <s v="Labor"/>
    <s v="Labor Entries &lt;$5,000"/>
    <n v="649.54999999999995"/>
    <n v="649.54999999999995"/>
    <s v="901490550"/>
    <s v="FIP-Mohave Substation: Install four Disc"/>
    <s v="8020078"/>
    <s v="Labor Other Earnings - Ord to Ord"/>
    <s v="Eldorado-Lugo-Mohave Upgrade"/>
  </r>
  <r>
    <x v="7"/>
    <s v="2025-06"/>
    <s v="1. DIRECT"/>
    <s v="4. Allocated"/>
    <s v="Capitalized Overhead - IT IMM"/>
    <s v="Chargeback"/>
    <s v="Chargeback Entries&lt;$5,000"/>
    <n v="689.14"/>
    <n v="689.14"/>
    <s v="901490550"/>
    <s v="FIP-Mohave Substation: Install four Disc"/>
    <s v="5757075"/>
    <s v="Capitalized Overhead - IT IMM"/>
    <s v="Eldorado-Lugo-Mohave Upgrade"/>
  </r>
  <r>
    <x v="7"/>
    <s v="2025-06"/>
    <s v="1. DIRECT"/>
    <s v="1. Project Support"/>
    <s v="Other-Accruals Ord to Ord"/>
    <s v="Other"/>
    <s v="Other-Accruals Ord to Ord"/>
    <n v="-277537.77"/>
    <n v="-277537.77"/>
    <s v="901490550"/>
    <s v="FIP-Mohave Substation: Install four Disc"/>
    <s v="8021169"/>
    <s v="Other-Accruals Ord to Ord"/>
    <s v="Eldorado-Lugo-Mohave Upgrade"/>
  </r>
  <r>
    <x v="7"/>
    <s v="2025-06"/>
    <s v="1. DIRECT"/>
    <s v="3. Construction"/>
    <s v="Con - Consults/Prof Srvcs/Out Ord to Ord"/>
    <s v="Contract"/>
    <s v="Contract Entries &lt;$50,000"/>
    <n v="237.93"/>
    <n v="237.93"/>
    <s v="901490550"/>
    <s v="FIP-Mohave Substation: Install four Disc"/>
    <s v="8020081"/>
    <s v="Con - Consults/Prof Srvcs/Out Ord to Ord"/>
    <s v="Eldorado-Lugo-Mohave Upgrade"/>
  </r>
  <r>
    <x v="7"/>
    <s v="2025-06"/>
    <s v="1. DIRECT"/>
    <s v="3. Construction"/>
    <s v="Construction Management Services"/>
    <s v="Contract"/>
    <s v="Contract Entries &lt;$50,000"/>
    <n v="30898.510000000002"/>
    <n v="30898.510000000002"/>
    <s v="901490550"/>
    <s v="FIP-Mohave Substation: Install four Disc"/>
    <s v="6165140"/>
    <s v="Construction Management Services"/>
    <s v="Eldorado-Lugo-Mohave Upgrade"/>
  </r>
  <r>
    <x v="7"/>
    <s v="2025-06"/>
    <s v="1. DIRECT"/>
    <s v="3. Construction"/>
    <s v="Contract Consult/Contract Ord to Ord"/>
    <s v="Contract"/>
    <s v="Contract Entries &lt;$50,000"/>
    <n v="2480.5"/>
    <n v="2480.5"/>
    <s v="901490550"/>
    <s v="FIP-Mohave Substation: Install four Disc"/>
    <s v="8020082"/>
    <s v="Contract Consult/Contract Ord to Ord"/>
    <s v="Eldorado-Lugo-Mohave Upgrade"/>
  </r>
  <r>
    <x v="7"/>
    <s v="2025-06"/>
    <s v="1. DIRECT"/>
    <s v="3. Construction"/>
    <s v="GRID OPS "/>
    <s v="Labor"/>
    <s v="Labor Entries &lt;$5,000"/>
    <n v="0"/>
    <n v="0"/>
    <s v="901490550"/>
    <s v="FIP-Mohave Substation: Install four Disc"/>
    <s v="8010027"/>
    <s v="Operators-Union"/>
    <s v="Eldorado-Lugo-Mohave Upgrade"/>
  </r>
  <r>
    <x v="7"/>
    <s v="2025-06"/>
    <s v="1. DIRECT"/>
    <s v="3. Construction"/>
    <s v="GRID OPS "/>
    <s v="Labor"/>
    <s v="Labor Entries &lt;$5,000"/>
    <n v="0"/>
    <n v="0"/>
    <s v="901490550"/>
    <s v="FIP-Mohave Substation: Install four Disc"/>
    <s v="8010027"/>
    <s v="Operators-Union"/>
    <s v="Eldorado-Lugo-Mohave Upgrade"/>
  </r>
  <r>
    <x v="7"/>
    <s v="2025-06"/>
    <s v="1. DIRECT"/>
    <s v="3. Construction"/>
    <s v="Labor - Other"/>
    <s v="Labor"/>
    <s v="Labor Entries &lt;$5,000"/>
    <n v="217.04000000000002"/>
    <n v="217.04000000000002"/>
    <s v="901490550"/>
    <s v="FIP-Mohave Substation: Install four Disc"/>
    <s v="8020070"/>
    <s v="Labor Normal Time - Ord to Ord"/>
    <s v="Eldorado-Lugo-Mohave Upgrade"/>
  </r>
  <r>
    <x v="7"/>
    <s v="2025-06"/>
    <s v="1. DIRECT"/>
    <s v="3. Construction"/>
    <s v="Labor - Other"/>
    <s v="Labor"/>
    <s v="Labor Entries &lt;$5,000"/>
    <n v="43.41"/>
    <n v="43.41"/>
    <s v="901490550"/>
    <s v="FIP-Mohave Substation: Install four Disc"/>
    <s v="8020078"/>
    <s v="Labor Other Earnings - Ord to Ord"/>
    <s v="Eldorado-Lugo-Mohave Upgrade"/>
  </r>
  <r>
    <x v="7"/>
    <s v="2025-06"/>
    <s v="1. DIRECT"/>
    <s v="3. Construction"/>
    <s v="Other"/>
    <s v="Other"/>
    <s v="Other"/>
    <n v="-24.81"/>
    <n v="-24.81"/>
    <s v="901490550"/>
    <s v="FIP-Mohave Substation: Install four Disc"/>
    <s v="8020076"/>
    <s v="Other - Ord to Ord"/>
    <s v="Eldorado-Lugo-Mohave Upgrade"/>
  </r>
  <r>
    <x v="7"/>
    <s v="2025-06"/>
    <s v="1. DIRECT"/>
    <s v="4. Allocated"/>
    <s v="Labor - Other"/>
    <s v="Labor"/>
    <s v="Mohave Sub - EPC replace 1 Series Cap"/>
    <n v="42944.22"/>
    <n v="42944.22"/>
    <s v="901490550"/>
    <s v="FIP-Mohave Substation: Install four Disc"/>
    <s v="8020075"/>
    <s v="Overhead - Ord to Ord"/>
    <s v="Eldorado-Lugo-Mohave Upgrade"/>
  </r>
  <r>
    <x v="7"/>
    <s v="2025-06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06"/>
    <s v="1. DIRECT"/>
    <s v="4. Allocated"/>
    <s v="Labor - Other"/>
    <s v="Labor"/>
    <s v="Labor Entries &lt;$5,000"/>
    <n v="3557.94"/>
    <n v="3557.94"/>
    <s v="901490550"/>
    <s v="FIP-Mohave Substation: Install four Disc"/>
    <s v="8050043"/>
    <s v="T&amp;D Substation Overall Support"/>
    <s v="Eldorado-Lugo-Mohave Upgrade"/>
  </r>
  <r>
    <x v="7"/>
    <s v="2025-06"/>
    <s v="1. DIRECT"/>
    <s v="4. Allocated"/>
    <s v="Chargebacks"/>
    <s v="Chargeback"/>
    <s v="Chargeback Entries&lt;$5,000"/>
    <n v="588.9799999999999"/>
    <n v="588.9799999999999"/>
    <s v="901490550"/>
    <s v="FIP-Mohave Substation: Install four Disc"/>
    <s v="8020200"/>
    <s v="Labor Normal Time - IO BA"/>
    <s v="Eldorado-Lugo-Mohave Upgrade"/>
  </r>
  <r>
    <x v="7"/>
    <s v="2025-06"/>
    <s v="1. DIRECT"/>
    <s v="4. Allocated"/>
    <s v="Chargebacks"/>
    <s v="Chargeback"/>
    <s v="Chargeback Entries&lt;$5,000"/>
    <n v="115.69000000000001"/>
    <n v="115.69000000000001"/>
    <s v="901490550"/>
    <s v="FIP-Mohave Substation: Install four Disc"/>
    <s v="8020208"/>
    <s v="Labor Other Earnings - IO BA"/>
    <s v="Eldorado-Lugo-Mohave Upgrade"/>
  </r>
  <r>
    <x v="7"/>
    <s v="2025-06"/>
    <s v="1. DIRECT"/>
    <s v="4. Allocated"/>
    <s v="Chargebacks"/>
    <s v="Chargeback"/>
    <s v="Chargeback Entries&lt;$5,000"/>
    <n v="1784.86"/>
    <n v="1784.86"/>
    <s v="901490550"/>
    <s v="FIP-Mohave Substation: Install four Disc"/>
    <s v="8020211"/>
    <s v="Con - Consults/Prof Srvcs/Out IO BA"/>
    <s v="Eldorado-Lugo-Mohave Upgrade"/>
  </r>
  <r>
    <x v="7"/>
    <s v="2025-06"/>
    <s v="1. DIRECT"/>
    <s v="4. Allocated"/>
    <s v="Chargebacks"/>
    <s v="Chargeback"/>
    <s v="Chargeback Entries&lt;$5,000"/>
    <n v="5.89"/>
    <n v="5.89"/>
    <s v="901490550"/>
    <s v="FIP-Mohave Substation: Install four Disc"/>
    <s v="8020454"/>
    <s v="Indirect SCM IMM - IO BA"/>
    <s v="Eldorado-Lugo-Mohave Upgrade"/>
  </r>
  <r>
    <x v="7"/>
    <s v="2025-06"/>
    <s v="1. DIRECT"/>
    <s v="4. Allocated"/>
    <s v="Chargebacks"/>
    <s v="Chargeback"/>
    <s v="Chargeback Entries&lt;$5,000"/>
    <n v="108.3"/>
    <n v="108.3"/>
    <s v="901490550"/>
    <s v="FIP-Mohave Substation: Install four Disc"/>
    <s v="8050121"/>
    <s v="Procurement Services Chargeback"/>
    <s v="Eldorado-Lugo-Mohave Upgrade"/>
  </r>
  <r>
    <x v="7"/>
    <s v="2025-06"/>
    <s v="1. DIRECT"/>
    <s v="4. Allocated"/>
    <s v="Indirct SCM IMM - Order to Order"/>
    <s v="Chargeback"/>
    <s v="Chargeback Entries&lt;$5,000"/>
    <n v="929.55"/>
    <n v="929.55"/>
    <s v="901490550"/>
    <s v="FIP-Mohave Substation: Install four Disc"/>
    <s v="8020494"/>
    <s v="Indirct SCM IMM - Order to Order"/>
    <s v="Eldorado-Lugo-Mohave Upgrade"/>
  </r>
  <r>
    <x v="7"/>
    <s v="2025-06"/>
    <s v="1. DIRECT"/>
    <s v="4. Allocated"/>
    <s v="Labor - Other"/>
    <s v="Labor"/>
    <s v="Labor Entries &lt;$5,000"/>
    <n v="278.06"/>
    <n v="278.06"/>
    <s v="901490550"/>
    <s v="FIP-Mohave Substation: Install four Disc"/>
    <s v="8020075"/>
    <s v="Overhead - Ord to Ord"/>
    <s v="Eldorado-Lugo-Mohave Upgrade"/>
  </r>
  <r>
    <x v="7"/>
    <s v="2025-06"/>
    <s v="1. DIRECT"/>
    <s v="4. Allocated"/>
    <s v="Labor - Other"/>
    <s v="Labor"/>
    <s v="Labor Entries &lt;$5,000"/>
    <n v="2394.21"/>
    <n v="2394.21"/>
    <s v="901490550"/>
    <s v="FIP-Mohave Substation: Install four Disc"/>
    <s v="8030010"/>
    <s v="OH Paid Absence"/>
    <s v="Eldorado-Lugo-Mohave Upgrade"/>
  </r>
  <r>
    <x v="7"/>
    <s v="2025-06"/>
    <s v="1. DIRECT"/>
    <s v="1. Project Support"/>
    <s v="Other - Accruals IO-BA"/>
    <s v="Other"/>
    <s v="Other - Accruals IO-BA"/>
    <n v="-1375"/>
    <n v="-1375"/>
    <s v="901490550"/>
    <s v="FIP-Mohave Substation: Install four Disc"/>
    <s v="8020219"/>
    <s v="Other - Accruals IO-BA"/>
    <s v="Eldorado-Lugo-Mohave Upgrade"/>
  </r>
  <r>
    <x v="7"/>
    <s v="2025-06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04"/>
    <s v="1. DIRECT"/>
    <s v="1. Project Support"/>
    <s v="Other-Accruals Ord to Ord"/>
    <s v="Other"/>
    <s v="Other-Accruals Ord to Ord"/>
    <n v="138986.99"/>
    <n v="138986.99"/>
    <s v="901490550"/>
    <s v="FIP-Mohave Substation: Install four Disc"/>
    <s v="8021169"/>
    <s v="Other-Accruals Ord to Ord"/>
    <s v="Eldorado-Lugo-Mohave Upgrade"/>
  </r>
  <r>
    <x v="7"/>
    <s v="2025-04"/>
    <s v="1. DIRECT"/>
    <s v="3. Construction"/>
    <s v="Labor - Other"/>
    <s v="Labor"/>
    <s v="Labor Entries &lt;$5,000"/>
    <n v="373.04"/>
    <n v="373.04"/>
    <s v="901490550"/>
    <s v="FIP-Mohave Substation: Install four Disc"/>
    <s v="8020070"/>
    <s v="Labor Normal Time - Ord to Ord"/>
    <s v="Eldorado-Lugo-Mohave Upgrade"/>
  </r>
  <r>
    <x v="7"/>
    <s v="2025-04"/>
    <s v="1. DIRECT"/>
    <s v="1. Project Support"/>
    <s v="Engineering/Technical Professional Servi"/>
    <s v="Contract"/>
    <s v="Contract Entries &lt;$50,000"/>
    <n v="1508.75"/>
    <n v="1508.75"/>
    <s v="901490550"/>
    <s v="FIP-Mohave Substation: Install four Disc"/>
    <s v="6161066"/>
    <s v="Engineering/Technical Professional Servi"/>
    <s v="Eldorado-Lugo-Mohave Upgrade"/>
  </r>
  <r>
    <x v="7"/>
    <s v="2025-04"/>
    <s v="1. DIRECT"/>
    <s v="1. Project Support"/>
    <s v="Engineering/Technical Professional Servi"/>
    <s v="Contract"/>
    <s v="Engineering/Technical Professional Servi"/>
    <n v="339000"/>
    <n v="339000"/>
    <s v="901490550"/>
    <s v="FIP-Mohave Substation: Install four Disc"/>
    <s v="6161066"/>
    <s v="Engineering/Technical Professional Servi"/>
    <s v="Eldorado-Lugo-Mohave Upgrade"/>
  </r>
  <r>
    <x v="7"/>
    <s v="2025-04"/>
    <s v="1. DIRECT"/>
    <s v="1. Project Support"/>
    <s v="Labor - Other"/>
    <s v="Labor"/>
    <s v="ELM Execution MPO Proj Mgmt"/>
    <n v="6088.2400000000007"/>
    <n v="6088.2400000000007"/>
    <s v="901490550"/>
    <s v="FIP-Mohave Substation: Install four Disc"/>
    <s v="8020070"/>
    <s v="Labor Normal Time - Ord to Ord"/>
    <s v="Eldorado-Lugo-Mohave Upgrade"/>
  </r>
  <r>
    <x v="7"/>
    <s v="2025-04"/>
    <s v="1. DIRECT"/>
    <s v="1. Project Support"/>
    <s v="Labor - Other"/>
    <s v="Labor"/>
    <s v="Labor Entries &lt;$5,000"/>
    <n v="3.6"/>
    <n v="3.6"/>
    <s v="901490550"/>
    <s v="FIP-Mohave Substation: Install four Disc"/>
    <s v="6019188"/>
    <s v="Labor - NT - Correction"/>
    <s v="Eldorado-Lugo-Mohave Upgrade"/>
  </r>
  <r>
    <x v="7"/>
    <s v="2025-04"/>
    <s v="1. DIRECT"/>
    <s v="1. Project Support"/>
    <s v="Labor - Other"/>
    <s v="Labor"/>
    <s v="Labor Entries &lt;$5,000"/>
    <n v="51.35"/>
    <n v="51.35"/>
    <s v="901490550"/>
    <s v="FIP-Mohave Substation: Install four Disc"/>
    <s v="8010099"/>
    <s v="Labor Accrual"/>
    <s v="Eldorado-Lugo-Mohave Upgrade"/>
  </r>
  <r>
    <x v="7"/>
    <s v="2025-04"/>
    <s v="1. DIRECT"/>
    <s v="1. Project Support"/>
    <s v="Labor - Other"/>
    <s v="Labor"/>
    <s v="Labor Entries &lt;$5,000"/>
    <n v="1452.5"/>
    <n v="1452.5"/>
    <s v="901490550"/>
    <s v="FIP-Mohave Substation: Install four Disc"/>
    <s v="8020070"/>
    <s v="Labor Normal Time - Ord to Ord"/>
    <s v="Eldorado-Lugo-Mohave Upgrade"/>
  </r>
  <r>
    <x v="7"/>
    <s v="2025-04"/>
    <s v="1. DIRECT"/>
    <s v="1. Project Support"/>
    <s v="Labor - Other"/>
    <s v="Labor"/>
    <s v="Labor Entries &lt;$5,000"/>
    <n v="1508.15"/>
    <n v="1508.15"/>
    <s v="901490550"/>
    <s v="FIP-Mohave Substation: Install four Disc"/>
    <s v="8020078"/>
    <s v="Labor Other Earnings - Ord to Ord"/>
    <s v="Eldorado-Lugo-Mohave Upgrade"/>
  </r>
  <r>
    <x v="7"/>
    <s v="2025-04"/>
    <s v="1. DIRECT"/>
    <s v="1. Project Support"/>
    <s v="As-built updates"/>
    <s v="Material - Other"/>
    <s v="As-built updates"/>
    <n v="152.86000000000001"/>
    <n v="152.86000000000001"/>
    <s v="901490550"/>
    <s v="FIP-Mohave Substation: Install four Disc"/>
    <s v="5752060"/>
    <s v="As-built updates"/>
    <s v="Eldorado-Lugo-Mohave Upgrade"/>
  </r>
  <r>
    <x v="7"/>
    <s v="2025-04"/>
    <s v="1. DIRECT"/>
    <s v="1. Project Support"/>
    <s v="Other - Accruals IO-BA"/>
    <s v="Other"/>
    <s v="Other - Accruals IO-BA"/>
    <n v="-1382.11"/>
    <n v="-1382.11"/>
    <s v="901490550"/>
    <s v="FIP-Mohave Substation: Install four Disc"/>
    <s v="8020219"/>
    <s v="Other - Accruals IO-BA"/>
    <s v="Eldorado-Lugo-Mohave Upgrade"/>
  </r>
  <r>
    <x v="7"/>
    <s v="2025-03"/>
    <s v="2. ALLOCATED"/>
    <s v="5. Corporate Overhead"/>
    <s v="Non Budget - Other"/>
    <s v="Non Budgeted"/>
    <s v="Capitalized Overhead - P&amp;B/Payroll Tax"/>
    <n v="8983.7099999999991"/>
    <n v="8983.7099999999991"/>
    <s v="901490550"/>
    <s v="FIP-Mohave Substation: Install four Disc"/>
    <s v="5757040"/>
    <s v="Capitalized Overhead - P&amp;B/Payroll Tax"/>
    <s v="Eldorado-Lugo-Mohave Upgrade"/>
  </r>
  <r>
    <x v="7"/>
    <s v="2025-04"/>
    <s v="1. DIRECT"/>
    <s v="3. Construction"/>
    <s v="Con - Consults/Prof Srvcs/Out Ord to Ord"/>
    <s v="Contract"/>
    <s v="Contract Entries &lt;$50,000"/>
    <n v="356.9"/>
    <n v="356.9"/>
    <s v="901490550"/>
    <s v="FIP-Mohave Substation: Install four Disc"/>
    <s v="8020081"/>
    <s v="Con - Consults/Prof Srvcs/Out Ord to Ord"/>
    <s v="Eldorado-Lugo-Mohave Upgrade"/>
  </r>
  <r>
    <x v="7"/>
    <s v="2025-04"/>
    <s v="1. DIRECT"/>
    <s v="3. Construction"/>
    <s v="Construction Management Services"/>
    <s v="Contract"/>
    <s v="Contract Entries &lt;$50,000"/>
    <n v="15132.449999999999"/>
    <n v="15132.449999999999"/>
    <s v="901490550"/>
    <s v="FIP-Mohave Substation: Install four Disc"/>
    <s v="6165140"/>
    <s v="Construction Management Services"/>
    <s v="Eldorado-Lugo-Mohave Upgrade"/>
  </r>
  <r>
    <x v="7"/>
    <s v="2025-04"/>
    <s v="1. DIRECT"/>
    <s v="3. Construction"/>
    <s v="Contract Consult/Contract Ord to Ord"/>
    <s v="Contract"/>
    <s v="Contract Entries &lt;$50,000"/>
    <n v="2525.6"/>
    <n v="2525.6"/>
    <s v="901490550"/>
    <s v="FIP-Mohave Substation: Install four Disc"/>
    <s v="8020082"/>
    <s v="Contract Consult/Contract Ord to Ord"/>
    <s v="Eldorado-Lugo-Mohave Upgrade"/>
  </r>
  <r>
    <x v="7"/>
    <s v="2025-04"/>
    <s v="1. DIRECT"/>
    <s v="3. Construction"/>
    <s v="GRID OPS "/>
    <s v="Labor"/>
    <s v="Labor Entries &lt;$5,000"/>
    <n v="-60.3"/>
    <n v="-60.3"/>
    <s v="901490550"/>
    <s v="FIP-Mohave Substation: Install four Disc"/>
    <s v="8010027"/>
    <s v="Operators-Union"/>
    <s v="Eldorado-Lugo-Mohave Upgrade"/>
  </r>
  <r>
    <x v="7"/>
    <s v="2025-04"/>
    <s v="1. DIRECT"/>
    <s v="3. Construction"/>
    <s v="GRID OPS "/>
    <s v="Labor"/>
    <s v="Labor Entries &lt;$5,000"/>
    <n v="-126.61"/>
    <n v="-126.61"/>
    <s v="901490550"/>
    <s v="FIP-Mohave Substation: Install four Disc"/>
    <s v="8010127"/>
    <s v="Operators-Union(PT)"/>
    <s v="Eldorado-Lugo-Mohave Upgrade"/>
  </r>
  <r>
    <x v="7"/>
    <s v="2025-04"/>
    <s v="1. DIRECT"/>
    <s v="3. Construction"/>
    <s v="GRID OPS "/>
    <s v="Labor"/>
    <s v="Labor Entries &lt;$5,000"/>
    <n v="399.84"/>
    <n v="399.84"/>
    <s v="901490550"/>
    <s v="FIP-Mohave Substation: Install four Disc"/>
    <s v="8010127"/>
    <s v="Operators-Union(PT)"/>
    <s v="Eldorado-Lugo-Mohave Upgrade"/>
  </r>
  <r>
    <x v="7"/>
    <s v="2025-04"/>
    <s v="1. DIRECT"/>
    <s v="3. Construction"/>
    <s v="Labor - Other"/>
    <s v="Labor"/>
    <s v="Labor Entries &lt;$5,000"/>
    <n v="74.61"/>
    <n v="74.61"/>
    <s v="901490550"/>
    <s v="FIP-Mohave Substation: Install four Disc"/>
    <s v="8020078"/>
    <s v="Labor Other Earnings - Ord to Ord"/>
    <s v="Eldorado-Lugo-Mohave Upgrade"/>
  </r>
  <r>
    <x v="7"/>
    <s v="2025-04"/>
    <s v="1. DIRECT"/>
    <s v="3. Construction"/>
    <s v="Other"/>
    <s v="Other"/>
    <s v="Other"/>
    <n v="-25.26"/>
    <n v="-25.26"/>
    <s v="901490550"/>
    <s v="FIP-Mohave Substation: Install four Disc"/>
    <s v="8020076"/>
    <s v="Other - Ord to Ord"/>
    <s v="Eldorado-Lugo-Mohave Upgrade"/>
  </r>
  <r>
    <x v="7"/>
    <s v="2025-04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04"/>
    <s v="1. DIRECT"/>
    <s v="1. Project Support"/>
    <s v="Other"/>
    <s v="Other"/>
    <s v="Other"/>
    <n v="861.39"/>
    <n v="861.39"/>
    <s v="901490550"/>
    <s v="FIP-Mohave Substation: Install four Disc"/>
    <s v="8020076"/>
    <s v="Other - Ord to Ord"/>
    <s v="Eldorado-Lugo-Mohave Upgrade"/>
  </r>
  <r>
    <x v="7"/>
    <s v="2025-03"/>
    <s v="1. DIRECT"/>
    <s v="4. Allocated"/>
    <s v="Indirct SCM IMM - Order to Order"/>
    <s v="Chargeback"/>
    <s v="Chargeback Entries&lt;$5,000"/>
    <n v="941.38"/>
    <n v="941.38"/>
    <s v="901490550"/>
    <s v="FIP-Mohave Substation: Install four Disc"/>
    <s v="8020494"/>
    <s v="Indirct SCM IMM - Order to Order"/>
    <s v="Eldorado-Lugo-Mohave Upgrade"/>
  </r>
  <r>
    <x v="7"/>
    <s v="2025-03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10"/>
    <s v="1. DIRECT"/>
    <s v="3. Construction"/>
    <s v="Other"/>
    <s v="Other"/>
    <s v="Other"/>
    <n v="-20.3"/>
    <n v="-20.3"/>
    <s v="901490550"/>
    <s v="FIP-Mohave Substation: Install four Disc"/>
    <s v="8020076"/>
    <s v="Other - Ord to Ord"/>
    <s v="Eldorado-Lugo-Mohave Upgrade"/>
  </r>
  <r>
    <x v="7"/>
    <s v="2025-07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03"/>
    <s v="1. DIRECT"/>
    <s v="4. Allocated"/>
    <s v="Capitalized Overhead - IT IMM"/>
    <s v="Chargeback"/>
    <m/>
    <n v="6084.98"/>
    <n v="6084.98"/>
    <s v="901490550"/>
    <s v="FIP-Mohave Substation: Install four Disc"/>
    <s v="5757075"/>
    <s v="Capitalized Overhead - IT IMM"/>
    <s v="Eldorado-Lugo-Mohave Upgrade"/>
  </r>
  <r>
    <x v="7"/>
    <s v="2025-03"/>
    <s v="1. DIRECT"/>
    <s v="4. Allocated"/>
    <s v="Chargebacks"/>
    <s v="Chargeback"/>
    <s v="Chargeback Entries&lt;$5,000"/>
    <n v="965"/>
    <n v="965"/>
    <s v="901490550"/>
    <s v="FIP-Mohave Substation: Install four Disc"/>
    <s v="8020200"/>
    <s v="Labor Normal Time - IO BA"/>
    <s v="Eldorado-Lugo-Mohave Upgrade"/>
  </r>
  <r>
    <x v="7"/>
    <s v="2025-03"/>
    <s v="1. DIRECT"/>
    <s v="4. Allocated"/>
    <s v="Chargebacks"/>
    <s v="Chargeback"/>
    <s v="Chargeback Entries&lt;$5,000"/>
    <n v="184.28"/>
    <n v="184.28"/>
    <s v="901490550"/>
    <s v="FIP-Mohave Substation: Install four Disc"/>
    <s v="8020206"/>
    <s v="Other IO BA"/>
    <s v="Eldorado-Lugo-Mohave Upgrade"/>
  </r>
  <r>
    <x v="7"/>
    <s v="2025-03"/>
    <s v="1. DIRECT"/>
    <s v="4. Allocated"/>
    <s v="Chargebacks"/>
    <s v="Chargeback"/>
    <s v="Chargeback Entries&lt;$5,000"/>
    <n v="193"/>
    <n v="193"/>
    <s v="901490550"/>
    <s v="FIP-Mohave Substation: Install four Disc"/>
    <s v="8020208"/>
    <s v="Labor Other Earnings - IO BA"/>
    <s v="Eldorado-Lugo-Mohave Upgrade"/>
  </r>
  <r>
    <x v="7"/>
    <s v="2025-03"/>
    <s v="1. DIRECT"/>
    <s v="4. Allocated"/>
    <s v="Chargebacks"/>
    <s v="Chargeback"/>
    <s v="Chargeback Entries&lt;$5,000"/>
    <n v="22.55"/>
    <n v="22.55"/>
    <s v="901490550"/>
    <s v="FIP-Mohave Substation: Install four Disc"/>
    <s v="8020454"/>
    <s v="Indirect SCM IMM - IO BA"/>
    <s v="Eldorado-Lugo-Mohave Upgrade"/>
  </r>
  <r>
    <x v="7"/>
    <s v="2025-04"/>
    <s v="1. DIRECT"/>
    <s v="1. Project Support"/>
    <s v="Con - Consults/Prof Srvcs/Out Ord to Ord"/>
    <s v="Contract"/>
    <s v="Contract Entries &lt;$50,000"/>
    <n v="587.35"/>
    <n v="587.35"/>
    <s v="901490550"/>
    <s v="FIP-Mohave Substation: Install four Disc"/>
    <s v="8020081"/>
    <s v="Con - Consults/Prof Srvcs/Out Ord to Ord"/>
    <s v="Eldorado-Lugo-Mohave Upgrade"/>
  </r>
  <r>
    <x v="7"/>
    <s v="2025-03"/>
    <s v="1. DIRECT"/>
    <s v="4. Allocated"/>
    <s v="Chargebacks"/>
    <s v="Chargeback"/>
    <s v="PROCUREMENT TDBU"/>
    <n v="17372.009999999998"/>
    <n v="17372.009999999998"/>
    <s v="901490550"/>
    <s v="FIP-Mohave Substation: Install four Disc"/>
    <s v="8050121"/>
    <s v="Procurement Services Chargeback"/>
    <s v="Eldorado-Lugo-Mohave Upgrade"/>
  </r>
  <r>
    <x v="7"/>
    <s v="2025-04"/>
    <s v="1. DIRECT"/>
    <s v="4. Allocated"/>
    <s v="Chargebacks"/>
    <s v="Chargeback"/>
    <s v="Chargeback Entries&lt;$5,000"/>
    <n v="456.91"/>
    <n v="456.91"/>
    <s v="901490550"/>
    <s v="FIP-Mohave Substation: Install four Disc"/>
    <s v="8020200"/>
    <s v="Labor Normal Time - IO BA"/>
    <s v="Eldorado-Lugo-Mohave Upgrade"/>
  </r>
  <r>
    <x v="7"/>
    <s v="2025-03"/>
    <s v="1. DIRECT"/>
    <s v="4. Allocated"/>
    <s v="Labor - Other"/>
    <s v="Labor"/>
    <s v="Division Overhead"/>
    <n v="146812.21"/>
    <n v="146812.21"/>
    <s v="901490550"/>
    <s v="FIP-Mohave Substation: Install four Disc"/>
    <s v="8050040"/>
    <s v="T&amp;D Summary Trans/Subs Overall Support"/>
    <s v="Eldorado-Lugo-Mohave Upgrade"/>
  </r>
  <r>
    <x v="7"/>
    <s v="2025-03"/>
    <s v="1. DIRECT"/>
    <s v="4. Allocated"/>
    <s v="Labor - Other"/>
    <s v="Labor"/>
    <s v="Division Overhead"/>
    <n v="66859.72"/>
    <n v="66859.72"/>
    <s v="901490550"/>
    <s v="FIP-Mohave Substation: Install four Disc"/>
    <s v="8050041"/>
    <s v="T&amp;D Sum Business Unit Overall Support"/>
    <s v="Eldorado-Lugo-Mohave Upgrade"/>
  </r>
  <r>
    <x v="7"/>
    <s v="2025-03"/>
    <s v="1. DIRECT"/>
    <s v="4. Allocated"/>
    <s v="Labor - Other"/>
    <s v="Labor"/>
    <s v="Division Overhead"/>
    <n v="261687.76"/>
    <n v="261687.76"/>
    <s v="901490550"/>
    <s v="FIP-Mohave Substation: Install four Disc"/>
    <s v="8050043"/>
    <s v="T&amp;D Substation Overall Support"/>
    <s v="Eldorado-Lugo-Mohave Upgrade"/>
  </r>
  <r>
    <x v="7"/>
    <s v="2025-03"/>
    <s v="1. DIRECT"/>
    <s v="4. Allocated"/>
    <s v="Labor - Other"/>
    <s v="Labor"/>
    <s v="Labor Entries &lt;$5,000"/>
    <n v="2142.5500000000002"/>
    <n v="2142.5500000000002"/>
    <s v="901490550"/>
    <s v="FIP-Mohave Substation: Install four Disc"/>
    <s v="8020075"/>
    <s v="Overhead - Ord to Ord"/>
    <s v="Eldorado-Lugo-Mohave Upgrade"/>
  </r>
  <r>
    <x v="7"/>
    <s v="2025-03"/>
    <s v="1. DIRECT"/>
    <s v="4. Allocated"/>
    <s v="Labor - Other"/>
    <s v="Labor"/>
    <s v="Labor Entries &lt;$5,000"/>
    <n v="-90.86"/>
    <n v="-90.86"/>
    <s v="901490550"/>
    <s v="FIP-Mohave Substation: Install four Disc"/>
    <s v="8030010"/>
    <s v="OH Paid Absence"/>
    <s v="Eldorado-Lugo-Mohave Upgrade"/>
  </r>
  <r>
    <x v="7"/>
    <s v="2025-03"/>
    <s v="1. DIRECT"/>
    <s v="4. Allocated"/>
    <s v="Labor - Other"/>
    <s v="Labor"/>
    <s v="Labor Entries &lt;$5,000"/>
    <n v="-29.32"/>
    <n v="-29.32"/>
    <s v="901490550"/>
    <s v="FIP-Mohave Substation: Install four Disc"/>
    <s v="8050035"/>
    <s v="OH Tool Expenses TDBU"/>
    <s v="Eldorado-Lugo-Mohave Upgrade"/>
  </r>
  <r>
    <x v="7"/>
    <s v="2025-03"/>
    <s v="1. DIRECT"/>
    <s v="4. Allocated"/>
    <s v="Labor - Other"/>
    <s v="Labor"/>
    <s v="Mohave Sub - EPC replace 1 Series Cap"/>
    <n v="25280.33"/>
    <n v="25280.33"/>
    <s v="901490550"/>
    <s v="FIP-Mohave Substation: Install four Disc"/>
    <s v="8020075"/>
    <s v="Overhead - Ord to Ord"/>
    <s v="Eldorado-Lugo-Mohave Upgrade"/>
  </r>
  <r>
    <x v="7"/>
    <s v="2025-03"/>
    <s v="2. ALLOCATED"/>
    <s v="5. Corporate Overhead"/>
    <s v="Non Budget - Other"/>
    <s v="Non Budgeted"/>
    <s v="Ad Valorem Tax"/>
    <n v="-0.03"/>
    <n v="-0.03"/>
    <s v="901490550"/>
    <s v="FIP-Mohave Substation: Install four Disc"/>
    <s v="5757060"/>
    <s v="Ad Valorem Tax"/>
    <s v="Eldorado-Lugo-Mohave Upgrade"/>
  </r>
  <r>
    <x v="7"/>
    <s v="2025-03"/>
    <s v="2. ALLOCATED"/>
    <s v="5. Corporate Overhead"/>
    <s v="Non Budget - Other"/>
    <s v="Non Budgeted"/>
    <s v="Capitalized Overhead - A&amp;G"/>
    <n v="165337.47"/>
    <n v="165337.47"/>
    <s v="901490550"/>
    <s v="FIP-Mohave Substation: Install four Disc"/>
    <s v="5757030"/>
    <s v="Capitalized Overhead - A&amp;G"/>
    <s v="Eldorado-Lugo-Mohave Upgrade"/>
  </r>
  <r>
    <x v="7"/>
    <s v="2025-03"/>
    <s v="1. DIRECT"/>
    <s v="4. Allocated"/>
    <s v="Chargebacks"/>
    <s v="Chargeback"/>
    <s v="MEP-PE_Eldorado Lugo Mojave Trans Projec"/>
    <n v="5244.34"/>
    <n v="5244.34"/>
    <s v="901490550"/>
    <s v="FIP-Mohave Substation: Install four Disc"/>
    <s v="8020211"/>
    <s v="Con - Consults/Prof Srvcs/Out IO BA"/>
    <s v="Eldorado-Lugo-Mohave Upgrade"/>
  </r>
  <r>
    <x v="7"/>
    <s v="2025-05"/>
    <s v="1. DIRECT"/>
    <s v="3. Construction"/>
    <s v="GRID OPS "/>
    <s v="Labor"/>
    <s v="GRID OPS / Opr Substation"/>
    <n v="6908.23"/>
    <n v="6908.23"/>
    <s v="901490550"/>
    <s v="FIP-Mohave Substation: Install four Disc"/>
    <s v="8010127"/>
    <s v="Operators-Union(PT)"/>
    <s v="Eldorado-Lugo-Mohave Upgrade"/>
  </r>
  <r>
    <x v="7"/>
    <s v="2025-05"/>
    <s v="1. DIRECT"/>
    <s v="1. Project Support"/>
    <s v="Labor - Other"/>
    <s v="Labor"/>
    <s v="Labor Entries &lt;$5,000"/>
    <n v="-1.07"/>
    <n v="-1.07"/>
    <s v="901490550"/>
    <s v="FIP-Mohave Substation: Install four Disc"/>
    <s v="6019188"/>
    <s v="Labor - NT - Correction"/>
    <s v="Eldorado-Lugo-Mohave Upgrade"/>
  </r>
  <r>
    <x v="7"/>
    <s v="2025-05"/>
    <s v="1. DIRECT"/>
    <s v="1. Project Support"/>
    <s v="Labor - Other"/>
    <s v="Labor"/>
    <s v="Labor Entries &lt;$5,000"/>
    <n v="436.92"/>
    <n v="436.92"/>
    <s v="901490550"/>
    <s v="FIP-Mohave Substation: Install four Disc"/>
    <s v="8010099"/>
    <s v="Labor Accrual"/>
    <s v="Eldorado-Lugo-Mohave Upgrade"/>
  </r>
  <r>
    <x v="7"/>
    <s v="2025-05"/>
    <s v="1. DIRECT"/>
    <s v="1. Project Support"/>
    <s v="Labor - Other"/>
    <s v="Labor"/>
    <s v="Labor Entries &lt;$5,000"/>
    <n v="3801.5"/>
    <n v="3801.5"/>
    <s v="901490550"/>
    <s v="FIP-Mohave Substation: Install four Disc"/>
    <s v="8020070"/>
    <s v="Labor Normal Time - Ord to Ord"/>
    <s v="Eldorado-Lugo-Mohave Upgrade"/>
  </r>
  <r>
    <x v="7"/>
    <s v="2025-05"/>
    <s v="1. DIRECT"/>
    <s v="1. Project Support"/>
    <s v="Labor - Other"/>
    <s v="Labor"/>
    <s v="Labor Entries &lt;$5,000"/>
    <n v="760.31"/>
    <n v="760.31"/>
    <s v="901490550"/>
    <s v="FIP-Mohave Substation: Install four Disc"/>
    <s v="8020078"/>
    <s v="Labor Other Earnings - Ord to Ord"/>
    <s v="Eldorado-Lugo-Mohave Upgrade"/>
  </r>
  <r>
    <x v="7"/>
    <s v="2025-05"/>
    <s v="1. DIRECT"/>
    <s v="1. Project Support"/>
    <s v="Other"/>
    <s v="Other"/>
    <s v="Other"/>
    <n v="255.37"/>
    <n v="255.37"/>
    <s v="901490550"/>
    <s v="FIP-Mohave Substation: Install four Disc"/>
    <s v="8020076"/>
    <s v="Other - Ord to Ord"/>
    <s v="Eldorado-Lugo-Mohave Upgrade"/>
  </r>
  <r>
    <x v="7"/>
    <s v="2025-05"/>
    <s v="1. DIRECT"/>
    <s v="1. Project Support"/>
    <s v="Other"/>
    <s v="Other"/>
    <s v="Other"/>
    <n v="217"/>
    <n v="217"/>
    <s v="901490550"/>
    <s v="FIP-Mohave Substation: Install four Disc"/>
    <s v="6070045"/>
    <s v="Mileage"/>
    <s v="Eldorado-Lugo-Mohave Upgrade"/>
  </r>
  <r>
    <x v="7"/>
    <s v="2025-05"/>
    <s v="1. DIRECT"/>
    <s v="1. Project Support"/>
    <s v="Other - Accruals IO-BA"/>
    <s v="Other"/>
    <s v="Other - Accruals IO-BA"/>
    <n v="-440"/>
    <n v="-440"/>
    <s v="901490550"/>
    <s v="FIP-Mohave Substation: Install four Disc"/>
    <s v="8020219"/>
    <s v="Other - Accruals IO-BA"/>
    <s v="Eldorado-Lugo-Mohave Upgrade"/>
  </r>
  <r>
    <x v="7"/>
    <s v="2025-05"/>
    <s v="1. DIRECT"/>
    <s v="1. Project Support"/>
    <s v="Other-Accruals Ord to Ord"/>
    <s v="Other"/>
    <s v="Other-Accruals Ord to Ord"/>
    <n v="69862.17"/>
    <n v="69862.17"/>
    <s v="901490550"/>
    <s v="FIP-Mohave Substation: Install four Disc"/>
    <s v="8021169"/>
    <s v="Other-Accruals Ord to Ord"/>
    <s v="Eldorado-Lugo-Mohave Upgrade"/>
  </r>
  <r>
    <x v="7"/>
    <s v="2025-04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05"/>
    <s v="1. DIRECT"/>
    <s v="3. Construction"/>
    <s v="Contract Consult/Contract Ord to Ord"/>
    <s v="Contract"/>
    <s v="Contract Entries &lt;$50,000"/>
    <n v="2706"/>
    <n v="2706"/>
    <s v="901490550"/>
    <s v="FIP-Mohave Substation: Install four Disc"/>
    <s v="8020082"/>
    <s v="Contract Consult/Contract Ord to Ord"/>
    <s v="Eldorado-Lugo-Mohave Upgrade"/>
  </r>
  <r>
    <x v="7"/>
    <s v="2025-05"/>
    <s v="1. DIRECT"/>
    <s v="1. Project Support"/>
    <s v="E-C "/>
    <s v="Labor"/>
    <s v="Labor Entries &lt;$5,000"/>
    <n v="64.069999999999993"/>
    <n v="64.069999999999993"/>
    <s v="901490550"/>
    <s v="FIP-Mohave Substation: Install four Disc"/>
    <s v="8010000"/>
    <s v="Analyst, Accountant, Auditor/Tax"/>
    <s v="Eldorado-Lugo-Mohave Upgrade"/>
  </r>
  <r>
    <x v="7"/>
    <s v="2025-05"/>
    <s v="1. DIRECT"/>
    <s v="3. Construction"/>
    <s v="GRID OPS "/>
    <s v="Labor"/>
    <s v="Labor Entries &lt;$5,000"/>
    <n v="-1470.3799999999999"/>
    <n v="-1470.3799999999999"/>
    <s v="901490550"/>
    <s v="FIP-Mohave Substation: Install four Disc"/>
    <s v="8010027"/>
    <s v="Operators-Union"/>
    <s v="Eldorado-Lugo-Mohave Upgrade"/>
  </r>
  <r>
    <x v="7"/>
    <s v="2025-05"/>
    <s v="1. DIRECT"/>
    <s v="3. Construction"/>
    <s v="GRID OPS "/>
    <s v="Labor"/>
    <s v="Labor Entries &lt;$5,000"/>
    <n v="-4469.07"/>
    <n v="-4469.07"/>
    <s v="901490550"/>
    <s v="FIP-Mohave Substation: Install four Disc"/>
    <s v="8010127"/>
    <s v="Operators-Union(PT)"/>
    <s v="Eldorado-Lugo-Mohave Upgrade"/>
  </r>
  <r>
    <x v="7"/>
    <s v="2025-05"/>
    <s v="1. DIRECT"/>
    <s v="3. Construction"/>
    <s v="GRID OPS "/>
    <s v="Labor"/>
    <s v="Labor Entries &lt;$5,000"/>
    <n v="1115.3899999999999"/>
    <n v="1115.3899999999999"/>
    <s v="901490550"/>
    <s v="FIP-Mohave Substation: Install four Disc"/>
    <s v="8010127"/>
    <s v="Operators-Union(PT)"/>
    <s v="Eldorado-Lugo-Mohave Upgrade"/>
  </r>
  <r>
    <x v="7"/>
    <s v="2025-05"/>
    <s v="1. DIRECT"/>
    <s v="3. Construction"/>
    <s v="GRID OPS "/>
    <s v="Labor"/>
    <s v="Labor Entries &lt;$5,000"/>
    <n v="266.56"/>
    <n v="266.56"/>
    <s v="901490550"/>
    <s v="FIP-Mohave Substation: Install four Disc"/>
    <s v="8010127"/>
    <s v="Operators-Union(PT)"/>
    <s v="Eldorado-Lugo-Mohave Upgrade"/>
  </r>
  <r>
    <x v="7"/>
    <s v="2025-05"/>
    <s v="1. DIRECT"/>
    <s v="3. Construction"/>
    <s v="GRID OPS "/>
    <s v="Labor"/>
    <s v="Labor Entries &lt;$5,000"/>
    <n v="1708.6499999999999"/>
    <n v="1708.6499999999999"/>
    <s v="901490550"/>
    <s v="FIP-Mohave Substation: Install four Disc"/>
    <s v="8010127"/>
    <s v="Operators-Union(PT)"/>
    <s v="Eldorado-Lugo-Mohave Upgrade"/>
  </r>
  <r>
    <x v="7"/>
    <s v="2025-05"/>
    <s v="1. DIRECT"/>
    <s v="3. Construction"/>
    <s v="GRID OPS "/>
    <s v="Labor"/>
    <s v="Labor Entries &lt;$5,000"/>
    <n v="111.06"/>
    <n v="111.06"/>
    <s v="901490550"/>
    <s v="FIP-Mohave Substation: Install four Disc"/>
    <s v="8010027"/>
    <s v="Operators-Union"/>
    <s v="Eldorado-Lugo-Mohave Upgrade"/>
  </r>
  <r>
    <x v="7"/>
    <s v="2025-05"/>
    <s v="1. DIRECT"/>
    <s v="3. Construction"/>
    <s v="GRID OPS "/>
    <s v="Labor"/>
    <s v="Labor Entries &lt;$5,000"/>
    <n v="266.56"/>
    <n v="266.56"/>
    <s v="901490550"/>
    <s v="FIP-Mohave Substation: Install four Disc"/>
    <s v="8010127"/>
    <s v="Operators-Union(PT)"/>
    <s v="Eldorado-Lugo-Mohave Upgrade"/>
  </r>
  <r>
    <x v="7"/>
    <s v="2025-05"/>
    <s v="1. DIRECT"/>
    <s v="3. Construction"/>
    <s v="GRID OPS "/>
    <s v="Labor"/>
    <s v="Labor Entries &lt;$5,000"/>
    <n v="949.26"/>
    <n v="949.26"/>
    <s v="901490550"/>
    <s v="FIP-Mohave Substation: Install four Disc"/>
    <s v="8010127"/>
    <s v="Operators-Union(PT)"/>
    <s v="Eldorado-Lugo-Mohave Upgrade"/>
  </r>
  <r>
    <x v="7"/>
    <s v="2025-05"/>
    <s v="1. DIRECT"/>
    <s v="3. Construction"/>
    <s v="GRID OPS "/>
    <s v="Labor"/>
    <s v="Labor Entries &lt;$5,000"/>
    <n v="3109.75"/>
    <n v="3109.75"/>
    <s v="901490550"/>
    <s v="FIP-Mohave Substation: Install four Disc"/>
    <s v="8010027"/>
    <s v="Operators-Union"/>
    <s v="Eldorado-Lugo-Mohave Upgrade"/>
  </r>
  <r>
    <x v="7"/>
    <s v="2025-05"/>
    <s v="1. DIRECT"/>
    <s v="3. Construction"/>
    <s v="Construction Management Services"/>
    <s v="Contract"/>
    <s v="Contract Entries &lt;$50,000"/>
    <n v="13176.539999999999"/>
    <n v="13176.539999999999"/>
    <s v="901490550"/>
    <s v="FIP-Mohave Substation: Install four Disc"/>
    <s v="6165140"/>
    <s v="Construction Management Services"/>
    <s v="Eldorado-Lugo-Mohave Upgrade"/>
  </r>
  <r>
    <x v="7"/>
    <s v="2025-04"/>
    <s v="1. DIRECT"/>
    <s v="4. Allocated"/>
    <s v="Labor - Other"/>
    <s v="Labor"/>
    <s v="Labor Entries &lt;$5,000"/>
    <n v="34.47"/>
    <n v="34.47"/>
    <s v="901490550"/>
    <s v="FIP-Mohave Substation: Install four Disc"/>
    <s v="8030010"/>
    <s v="OH Paid Absence"/>
    <s v="Eldorado-Lugo-Mohave Upgrade"/>
  </r>
  <r>
    <x v="7"/>
    <s v="2025-05"/>
    <s v="1. DIRECT"/>
    <s v="3. Construction"/>
    <s v="GRID OPS "/>
    <s v="Labor"/>
    <s v="Labor Entries &lt;$5,000"/>
    <n v="1139.1100000000001"/>
    <n v="1139.1100000000001"/>
    <s v="901490550"/>
    <s v="FIP-Mohave Substation: Install four Disc"/>
    <s v="8010127"/>
    <s v="Operators-Union(PT)"/>
    <s v="Eldorado-Lugo-Mohave Upgrade"/>
  </r>
  <r>
    <x v="7"/>
    <s v="2025-04"/>
    <s v="1. DIRECT"/>
    <s v="4. Allocated"/>
    <s v="Chargebacks"/>
    <s v="Chargeback"/>
    <s v="Chargeback Entries&lt;$5,000"/>
    <n v="2.08"/>
    <n v="2.08"/>
    <s v="901490550"/>
    <s v="FIP-Mohave Substation: Install four Disc"/>
    <s v="8020206"/>
    <s v="Other IO BA"/>
    <s v="Eldorado-Lugo-Mohave Upgrade"/>
  </r>
  <r>
    <x v="7"/>
    <s v="2025-04"/>
    <s v="1. DIRECT"/>
    <s v="4. Allocated"/>
    <s v="Chargebacks"/>
    <s v="Chargeback"/>
    <s v="Chargeback Entries&lt;$5,000"/>
    <n v="91.38"/>
    <n v="91.38"/>
    <s v="901490550"/>
    <s v="FIP-Mohave Substation: Install four Disc"/>
    <s v="8020208"/>
    <s v="Labor Other Earnings - IO BA"/>
    <s v="Eldorado-Lugo-Mohave Upgrade"/>
  </r>
  <r>
    <x v="7"/>
    <s v="2025-04"/>
    <s v="1. DIRECT"/>
    <s v="4. Allocated"/>
    <s v="Chargebacks"/>
    <s v="Chargeback"/>
    <s v="Chargeback Entries&lt;$5,000"/>
    <n v="3077.88"/>
    <n v="3077.88"/>
    <s v="901490550"/>
    <s v="FIP-Mohave Substation: Install four Disc"/>
    <s v="8020211"/>
    <s v="Con - Consults/Prof Srvcs/Out IO BA"/>
    <s v="Eldorado-Lugo-Mohave Upgrade"/>
  </r>
  <r>
    <x v="7"/>
    <s v="2025-04"/>
    <s v="1. DIRECT"/>
    <s v="4. Allocated"/>
    <s v="Chargebacks"/>
    <s v="Chargeback"/>
    <s v="Chargeback Entries&lt;$5,000"/>
    <n v="10.16"/>
    <n v="10.16"/>
    <s v="901490550"/>
    <s v="FIP-Mohave Substation: Install four Disc"/>
    <s v="8020454"/>
    <s v="Indirect SCM IMM - IO BA"/>
    <s v="Eldorado-Lugo-Mohave Upgrade"/>
  </r>
  <r>
    <x v="7"/>
    <s v="2025-04"/>
    <s v="1. DIRECT"/>
    <s v="4. Allocated"/>
    <s v="Chargebacks"/>
    <s v="Chargeback"/>
    <s v="Chargeback Entries&lt;$5,000"/>
    <n v="1179.95"/>
    <n v="1179.95"/>
    <s v="901490550"/>
    <s v="FIP-Mohave Substation: Install four Disc"/>
    <s v="8050121"/>
    <s v="Procurement Services Chargeback"/>
    <s v="Eldorado-Lugo-Mohave Upgrade"/>
  </r>
  <r>
    <x v="7"/>
    <s v="2025-04"/>
    <s v="1. DIRECT"/>
    <s v="4. Allocated"/>
    <s v="Indirct SCM IMM - Order to Order"/>
    <s v="Chargeback"/>
    <s v="Chargeback Entries&lt;$5,000"/>
    <n v="11.45"/>
    <n v="11.45"/>
    <s v="901490550"/>
    <s v="FIP-Mohave Substation: Install four Disc"/>
    <s v="8020494"/>
    <s v="Indirct SCM IMM - Order to Order"/>
    <s v="Eldorado-Lugo-Mohave Upgrade"/>
  </r>
  <r>
    <x v="7"/>
    <s v="2025-04"/>
    <s v="1. DIRECT"/>
    <s v="4. Allocated"/>
    <s v="Labor - Other"/>
    <s v="Labor"/>
    <s v="Division Overhead"/>
    <n v="12085.31"/>
    <n v="12085.31"/>
    <s v="901490550"/>
    <s v="FIP-Mohave Substation: Install four Disc"/>
    <s v="8050040"/>
    <s v="T&amp;D Summary Trans/Subs Overall Support"/>
    <s v="Eldorado-Lugo-Mohave Upgrade"/>
  </r>
  <r>
    <x v="7"/>
    <s v="2025-04"/>
    <s v="1. DIRECT"/>
    <s v="4. Allocated"/>
    <s v="Labor - Other"/>
    <s v="Labor"/>
    <s v="Division Overhead"/>
    <n v="7352.15"/>
    <n v="7352.15"/>
    <s v="901490550"/>
    <s v="FIP-Mohave Substation: Install four Disc"/>
    <s v="8050041"/>
    <s v="T&amp;D Sum Business Unit Overall Support"/>
    <s v="Eldorado-Lugo-Mohave Upgrade"/>
  </r>
  <r>
    <x v="7"/>
    <s v="2025-05"/>
    <s v="1. DIRECT"/>
    <s v="1. Project Support"/>
    <s v="Engineering/Technical Professional Servi"/>
    <s v="Contract"/>
    <s v="Engineering/Technical Professional Servi"/>
    <n v="339000"/>
    <n v="339000"/>
    <s v="901490550"/>
    <s v="FIP-Mohave Substation: Install four Disc"/>
    <s v="6161066"/>
    <s v="Engineering/Technical Professional Servi"/>
    <s v="Eldorado-Lugo-Mohave Upgrade"/>
  </r>
  <r>
    <x v="7"/>
    <s v="2025-04"/>
    <s v="1. DIRECT"/>
    <s v="4. Allocated"/>
    <s v="Labor - Other"/>
    <s v="Labor"/>
    <s v="Labor Entries &lt;$5,000"/>
    <n v="2097.7700000000004"/>
    <n v="2097.7700000000004"/>
    <s v="901490550"/>
    <s v="FIP-Mohave Substation: Install four Disc"/>
    <s v="8020075"/>
    <s v="Overhead - Ord to Ord"/>
    <s v="Eldorado-Lugo-Mohave Upgrade"/>
  </r>
  <r>
    <x v="7"/>
    <s v="2025-05"/>
    <s v="1. DIRECT"/>
    <s v="1. Project Support"/>
    <s v="Engineering/Technical Professional Servi"/>
    <s v="Contract"/>
    <s v="Contract Entries &lt;$50,000"/>
    <n v="891"/>
    <n v="891"/>
    <s v="901490550"/>
    <s v="FIP-Mohave Substation: Install four Disc"/>
    <s v="6161066"/>
    <s v="Engineering/Technical Professional Servi"/>
    <s v="Eldorado-Lugo-Mohave Upgrade"/>
  </r>
  <r>
    <x v="7"/>
    <s v="2025-04"/>
    <s v="1. DIRECT"/>
    <s v="4. Allocated"/>
    <s v="Labor - Other"/>
    <s v="Labor"/>
    <s v="Labor Entries &lt;$5,000"/>
    <n v="29.28"/>
    <n v="29.28"/>
    <s v="901490550"/>
    <s v="FIP-Mohave Substation: Install four Disc"/>
    <s v="8050035"/>
    <s v="OH Tool Expenses TDBU"/>
    <s v="Eldorado-Lugo-Mohave Upgrade"/>
  </r>
  <r>
    <x v="7"/>
    <s v="2025-04"/>
    <s v="2. ALLOCATED"/>
    <s v="5. Corporate Overhead"/>
    <s v="Non Budget - Other"/>
    <s v="Non Budgeted"/>
    <s v="Capitalized Overhead - A&amp;G"/>
    <n v="31254.55"/>
    <n v="31254.55"/>
    <s v="901490550"/>
    <s v="FIP-Mohave Substation: Install four Disc"/>
    <s v="5757030"/>
    <s v="Capitalized Overhead - A&amp;G"/>
    <s v="Eldorado-Lugo-Mohave Upgrade"/>
  </r>
  <r>
    <x v="7"/>
    <s v="2025-04"/>
    <s v="2. ALLOCATED"/>
    <s v="5. Corporate Overhead"/>
    <s v="Non Budget - Other"/>
    <s v="Non Budgeted"/>
    <s v="Capitalized Overhead - Inj &amp; Damages"/>
    <n v="0.16"/>
    <n v="0.16"/>
    <s v="901490550"/>
    <s v="FIP-Mohave Substation: Install four Disc"/>
    <s v="5757020"/>
    <s v="Capitalized Overhead - Inj &amp; Damages"/>
    <s v="Eldorado-Lugo-Mohave Upgrade"/>
  </r>
  <r>
    <x v="7"/>
    <s v="2025-04"/>
    <s v="2. ALLOCATED"/>
    <s v="5. Corporate Overhead"/>
    <s v="Non Budget - Other"/>
    <s v="Non Budgeted"/>
    <s v="Capitalized Overhead - P&amp;B/Payroll Tax"/>
    <n v="7513.98"/>
    <n v="7513.98"/>
    <s v="901490550"/>
    <s v="FIP-Mohave Substation: Install four Disc"/>
    <s v="5757040"/>
    <s v="Capitalized Overhead - P&amp;B/Payroll Tax"/>
    <s v="Eldorado-Lugo-Mohave Upgrade"/>
  </r>
  <r>
    <x v="7"/>
    <s v="2025-05"/>
    <s v="1. DIRECT"/>
    <s v="1. Project Support"/>
    <s v="As-built updates"/>
    <s v="Material - Other"/>
    <s v="As-built updates"/>
    <n v="2599.14"/>
    <n v="2599.14"/>
    <s v="901490550"/>
    <s v="FIP-Mohave Substation: Install four Disc"/>
    <s v="5752060"/>
    <s v="As-built updates"/>
    <s v="Eldorado-Lugo-Mohave Upgrade"/>
  </r>
  <r>
    <x v="7"/>
    <s v="2025-05"/>
    <s v="1. DIRECT"/>
    <s v="1. Project Support"/>
    <s v="Con - Consults/Prof Srvcs/Out Ord to Ord"/>
    <s v="Contract"/>
    <s v="Contract Entries &lt;$50,000"/>
    <n v="1.32"/>
    <n v="1.32"/>
    <s v="901490550"/>
    <s v="FIP-Mohave Substation: Install four Disc"/>
    <s v="8020081"/>
    <s v="Con - Consults/Prof Srvcs/Out Ord to Ord"/>
    <s v="Eldorado-Lugo-Mohave Upgrade"/>
  </r>
  <r>
    <x v="7"/>
    <s v="2025-05"/>
    <s v="1. DIRECT"/>
    <s v="1. Project Support"/>
    <s v="Contract Consult/Contract Ord to Ord"/>
    <s v="Contract"/>
    <s v="Contract Consult/Contract Ord to Ord"/>
    <n v="284612.34999999998"/>
    <n v="284612.34999999998"/>
    <s v="901490550"/>
    <s v="FIP-Mohave Substation: Install four Disc"/>
    <s v="8020082"/>
    <s v="Contract Consult/Contract Ord to Ord"/>
    <s v="Eldorado-Lugo-Mohave Upgrade"/>
  </r>
  <r>
    <x v="7"/>
    <s v="2025-05"/>
    <s v="1. DIRECT"/>
    <s v="1. Project Support"/>
    <s v="E-C "/>
    <s v="Labor"/>
    <s v="Labor Entries &lt;$5,000"/>
    <n v="0.23"/>
    <n v="0.23"/>
    <s v="901490550"/>
    <s v="FIP-Mohave Substation: Install four Disc"/>
    <s v="8010000"/>
    <s v="Analyst, Accountant, Auditor/Tax"/>
    <s v="Eldorado-Lugo-Mohave Upgrade"/>
  </r>
  <r>
    <x v="7"/>
    <s v="2025-04"/>
    <s v="1. DIRECT"/>
    <s v="4. Allocated"/>
    <s v="Capitalized Overhead - IT IMM"/>
    <s v="Chargeback"/>
    <s v="Chargeback Entries&lt;$5,000"/>
    <n v="512.19000000000005"/>
    <n v="512.19000000000005"/>
    <s v="901490550"/>
    <s v="FIP-Mohave Substation: Install four Disc"/>
    <s v="5757075"/>
    <s v="Capitalized Overhead - IT IMM"/>
    <s v="Eldorado-Lugo-Mohave Upgrade"/>
  </r>
  <r>
    <x v="7"/>
    <s v="2025-04"/>
    <s v="1. DIRECT"/>
    <s v="4. Allocated"/>
    <s v="Labor - Other"/>
    <s v="Labor"/>
    <s v="Division Overhead"/>
    <n v="30115.58"/>
    <n v="30115.58"/>
    <s v="901490550"/>
    <s v="FIP-Mohave Substation: Install four Disc"/>
    <s v="8050043"/>
    <s v="T&amp;D Substation Overall Support"/>
    <s v="Eldorado-Lugo-Mohave Upgrade"/>
  </r>
  <r>
    <x v="7"/>
    <s v="2025-11"/>
    <s v="1. DIRECT"/>
    <s v="1. Project Support"/>
    <s v="As-built updates"/>
    <s v="Material - Other"/>
    <s v="As-built updates"/>
    <n v="4.03"/>
    <n v="4.03"/>
    <s v="901490550"/>
    <s v="FIP-Mohave Substation: Install four Disc"/>
    <s v="5752060"/>
    <s v="As-built updates"/>
    <s v="Eldorado-Lugo-Mohave Upgrade"/>
  </r>
  <r>
    <x v="7"/>
    <s v="2025-11"/>
    <s v="1. DIRECT"/>
    <s v="3. Construction"/>
    <s v="Labor - Other"/>
    <s v="Labor"/>
    <s v="Labor Entries &lt;$5,000"/>
    <n v="26.11"/>
    <n v="26.11"/>
    <s v="901490550"/>
    <s v="FIP-Mohave Substation: Install four Disc"/>
    <s v="8020078"/>
    <s v="Labor Other Earnings - Ord to Ord"/>
    <s v="Eldorado-Lugo-Mohave Upgrade"/>
  </r>
  <r>
    <x v="7"/>
    <s v="2025-10"/>
    <s v="1. DIRECT"/>
    <s v="4. Allocated"/>
    <s v="Labor - Other"/>
    <s v="Labor"/>
    <s v="Labor Entries &lt;$5,000"/>
    <n v="1581.5800000000002"/>
    <n v="1581.5800000000002"/>
    <s v="901490550"/>
    <s v="FIP-Mohave Substation: Install four Disc"/>
    <s v="8020075"/>
    <s v="Overhead - Ord to Ord"/>
    <s v="Eldorado-Lugo-Mohave Upgrade"/>
  </r>
  <r>
    <x v="7"/>
    <s v="2025-10"/>
    <s v="1. DIRECT"/>
    <s v="4. Allocated"/>
    <s v="Labor - Other"/>
    <s v="Labor"/>
    <s v="Labor Entries &lt;$5,000"/>
    <n v="-155.56"/>
    <n v="-155.56"/>
    <s v="901490550"/>
    <s v="FIP-Mohave Substation: Install four Disc"/>
    <s v="8030010"/>
    <s v="OH Paid Absence"/>
    <s v="Eldorado-Lugo-Mohave Upgrade"/>
  </r>
  <r>
    <x v="7"/>
    <s v="2025-10"/>
    <s v="1. DIRECT"/>
    <s v="4. Allocated"/>
    <s v="Labor - Other"/>
    <s v="Labor"/>
    <s v="Labor Entries &lt;$5,000"/>
    <n v="-62.53"/>
    <n v="-62.53"/>
    <s v="901490550"/>
    <s v="FIP-Mohave Substation: Install four Disc"/>
    <s v="8050035"/>
    <s v="OH Tool Expenses TDBU"/>
    <s v="Eldorado-Lugo-Mohave Upgrade"/>
  </r>
  <r>
    <x v="7"/>
    <s v="2025-10"/>
    <s v="1. DIRECT"/>
    <s v="4. Allocated"/>
    <s v="Labor - Other"/>
    <s v="Labor"/>
    <s v="Labor Entries &lt;$5,000"/>
    <n v="231.43"/>
    <n v="231.43"/>
    <s v="901490550"/>
    <s v="FIP-Mohave Substation: Install four Disc"/>
    <s v="8050040"/>
    <s v="T&amp;D Summary Trans/Subs Overall Support"/>
    <s v="Eldorado-Lugo-Mohave Upgrade"/>
  </r>
  <r>
    <x v="7"/>
    <s v="2025-10"/>
    <s v="1. DIRECT"/>
    <s v="4. Allocated"/>
    <s v="Labor - Other"/>
    <s v="Labor"/>
    <s v="Labor Entries &lt;$5,000"/>
    <n v="284.27"/>
    <n v="284.27"/>
    <s v="901490550"/>
    <s v="FIP-Mohave Substation: Install four Disc"/>
    <s v="8050041"/>
    <s v="T&amp;D Sum Business Unit Overall Support"/>
    <s v="Eldorado-Lugo-Mohave Upgrade"/>
  </r>
  <r>
    <x v="7"/>
    <s v="2025-10"/>
    <s v="1. DIRECT"/>
    <s v="4. Allocated"/>
    <s v="Labor - Other"/>
    <s v="Labor"/>
    <s v="Labor Entries &lt;$5,000"/>
    <n v="424.1"/>
    <n v="424.1"/>
    <s v="901490550"/>
    <s v="FIP-Mohave Substation: Install four Disc"/>
    <s v="8050043"/>
    <s v="T&amp;D Substation Overall Support"/>
    <s v="Eldorado-Lugo-Mohave Upgrade"/>
  </r>
  <r>
    <x v="7"/>
    <s v="2025-10"/>
    <s v="2. ALLOCATED"/>
    <s v="5. Corporate Overhead"/>
    <s v="Non Budget - Other"/>
    <s v="Non Budgeted"/>
    <s v="Capitalized Overhead - A&amp;G"/>
    <n v="819.52"/>
    <n v="819.52"/>
    <s v="901490550"/>
    <s v="FIP-Mohave Substation: Install four Disc"/>
    <s v="5757030"/>
    <s v="Capitalized Overhead - A&amp;G"/>
    <s v="Eldorado-Lugo-Mohave Upgrade"/>
  </r>
  <r>
    <x v="7"/>
    <s v="2025-10"/>
    <s v="1. DIRECT"/>
    <s v="4. Allocated"/>
    <s v="Chargebacks"/>
    <s v="Chargeback"/>
    <s v="Chargeback Entries&lt;$5,000"/>
    <n v="14.68"/>
    <n v="14.68"/>
    <s v="901490550"/>
    <s v="FIP-Mohave Substation: Install four Disc"/>
    <s v="8050121"/>
    <s v="Procurement Services Chargeback"/>
    <s v="Eldorado-Lugo-Mohave Upgrade"/>
  </r>
  <r>
    <x v="7"/>
    <s v="2025-10"/>
    <s v="2. ALLOCATED"/>
    <s v="5. Corporate Overhead"/>
    <s v="Non Budget - Other"/>
    <s v="Non Budgeted"/>
    <s v="Capitalized Overhead - P&amp;B/Payroll Tax"/>
    <n v="3131.85"/>
    <n v="3131.85"/>
    <s v="901490550"/>
    <s v="FIP-Mohave Substation: Install four Disc"/>
    <s v="5757040"/>
    <s v="Capitalized Overhead - P&amp;B/Payroll Tax"/>
    <s v="Eldorado-Lugo-Mohave Upgrade"/>
  </r>
  <r>
    <x v="7"/>
    <s v="2025-10"/>
    <s v="1. DIRECT"/>
    <s v="4. Allocated"/>
    <s v="Chargebacks"/>
    <s v="Chargeback"/>
    <s v="Chargeback Entries&lt;$5,000"/>
    <n v="2.71"/>
    <n v="2.71"/>
    <s v="901490550"/>
    <s v="FIP-Mohave Substation: Install four Disc"/>
    <s v="8020454"/>
    <s v="Indirect SCM IMM - IO BA"/>
    <s v="Eldorado-Lugo-Mohave Upgrade"/>
  </r>
  <r>
    <x v="7"/>
    <s v="2025-11"/>
    <s v="1. DIRECT"/>
    <s v="1. Project Support"/>
    <s v="Con - Consults/Prof Srvcs/Out Ord to Ord"/>
    <s v="Contract"/>
    <s v="Contract Entries &lt;$50,000"/>
    <n v="159.28"/>
    <n v="159.28"/>
    <s v="901490550"/>
    <s v="FIP-Mohave Substation: Install four Disc"/>
    <s v="8020081"/>
    <s v="Con - Consults/Prof Srvcs/Out Ord to Ord"/>
    <s v="Eldorado-Lugo-Mohave Upgrade"/>
  </r>
  <r>
    <x v="7"/>
    <s v="2025-11"/>
    <s v="1. DIRECT"/>
    <s v="1. Project Support"/>
    <s v="Engineering/Technical Professional Servi"/>
    <s v="Contract"/>
    <s v="Contract Entries &lt;$50,000"/>
    <n v="675"/>
    <n v="675"/>
    <s v="901490550"/>
    <s v="FIP-Mohave Substation: Install four Disc"/>
    <s v="6161066"/>
    <s v="Engineering/Technical Professional Servi"/>
    <s v="Eldorado-Lugo-Mohave Upgrade"/>
  </r>
  <r>
    <x v="7"/>
    <s v="2025-11"/>
    <s v="1. DIRECT"/>
    <s v="1. Project Support"/>
    <s v="Labor - Other"/>
    <s v="Labor"/>
    <s v="Labor Entries &lt;$5,000"/>
    <n v="1849.88"/>
    <n v="1849.88"/>
    <s v="901490550"/>
    <s v="FIP-Mohave Substation: Install four Disc"/>
    <s v="8020070"/>
    <s v="Labor Normal Time - Ord to Ord"/>
    <s v="Eldorado-Lugo-Mohave Upgrade"/>
  </r>
  <r>
    <x v="7"/>
    <s v="2025-11"/>
    <s v="1. DIRECT"/>
    <s v="1. Project Support"/>
    <s v="Labor - Other"/>
    <s v="Labor"/>
    <s v="Labor Entries &lt;$5,000"/>
    <n v="369.98"/>
    <n v="369.98"/>
    <s v="901490550"/>
    <s v="FIP-Mohave Substation: Install four Disc"/>
    <s v="8020078"/>
    <s v="Labor Other Earnings - Ord to Ord"/>
    <s v="Eldorado-Lugo-Mohave Upgrade"/>
  </r>
  <r>
    <x v="7"/>
    <s v="2025-11"/>
    <s v="1. DIRECT"/>
    <s v="1. Project Support"/>
    <s v="Other"/>
    <s v="Other"/>
    <s v="Other"/>
    <n v="1643.76"/>
    <n v="1643.76"/>
    <s v="901490550"/>
    <s v="FIP-Mohave Substation: Install four Disc"/>
    <s v="8020076"/>
    <s v="Other - Ord to Ord"/>
    <s v="Eldorado-Lugo-Mohave Upgrade"/>
  </r>
  <r>
    <x v="7"/>
    <s v="2025-11"/>
    <s v="1. DIRECT"/>
    <s v="1. Project Support"/>
    <s v="Other-Accruals Ord to Ord"/>
    <s v="Other"/>
    <s v="Other-Accruals Ord to Ord"/>
    <n v="-2379.31"/>
    <n v="-2379.31"/>
    <s v="901490550"/>
    <s v="FIP-Mohave Substation: Install four Disc"/>
    <s v="8021169"/>
    <s v="Other-Accruals Ord to Ord"/>
    <s v="Eldorado-Lugo-Mohave Upgrade"/>
  </r>
  <r>
    <x v="7"/>
    <s v="2025-11"/>
    <s v="1. DIRECT"/>
    <s v="3. Construction"/>
    <s v="Construction Management Services"/>
    <s v="Contract"/>
    <s v="Contract Entries &lt;$50,000"/>
    <n v="592.52"/>
    <n v="592.52"/>
    <s v="901490550"/>
    <s v="FIP-Mohave Substation: Install four Disc"/>
    <s v="6165140"/>
    <s v="Construction Management Services"/>
    <s v="Eldorado-Lugo-Mohave Upgrade"/>
  </r>
  <r>
    <x v="7"/>
    <s v="2025-11"/>
    <s v="1. DIRECT"/>
    <s v="3. Construction"/>
    <s v="Contract Consult/Contract Ord to Ord"/>
    <s v="Contract"/>
    <s v="Contract Entries &lt;$50,000"/>
    <n v="1578.5"/>
    <n v="1578.5"/>
    <s v="901490550"/>
    <s v="FIP-Mohave Substation: Install four Disc"/>
    <s v="8020082"/>
    <s v="Contract Consult/Contract Ord to Ord"/>
    <s v="Eldorado-Lugo-Mohave Upgrade"/>
  </r>
  <r>
    <x v="7"/>
    <s v="2025-10"/>
    <s v="1. DIRECT"/>
    <s v="3. Construction"/>
    <s v="Labor - Other"/>
    <s v="Labor"/>
    <s v="Labor Entries &lt;$5,000"/>
    <n v="354.38"/>
    <n v="354.38"/>
    <s v="901490550"/>
    <s v="FIP-Mohave Substation: Install four Disc"/>
    <s v="8020070"/>
    <s v="Labor Normal Time - Ord to Ord"/>
    <s v="Eldorado-Lugo-Mohave Upgrade"/>
  </r>
  <r>
    <x v="7"/>
    <s v="2025-10"/>
    <s v="2. ALLOCATED"/>
    <s v="5. Corporate Overhead"/>
    <s v="Non Budget - Other"/>
    <s v="Non Budgeted"/>
    <s v="Capitalized Overhead - Inj &amp; Damages"/>
    <n v="0.01"/>
    <n v="0.01"/>
    <s v="901490550"/>
    <s v="FIP-Mohave Substation: Install four Disc"/>
    <s v="5757020"/>
    <s v="Capitalized Overhead - Inj &amp; Damages"/>
    <s v="Eldorado-Lugo-Mohave Upgrade"/>
  </r>
  <r>
    <x v="7"/>
    <s v="2025-10"/>
    <s v="1. DIRECT"/>
    <s v="3. Construction"/>
    <s v="Con - Consults/Prof Srvcs/Out Ord to Ord"/>
    <s v="Contract"/>
    <s v="Contract Entries &lt;$50,000"/>
    <n v="2458.61"/>
    <n v="2458.61"/>
    <s v="901490550"/>
    <s v="FIP-Mohave Substation: Install four Disc"/>
    <s v="8020081"/>
    <s v="Con - Consults/Prof Srvcs/Out Ord to Ord"/>
    <s v="Eldorado-Lugo-Mohave Upgrade"/>
  </r>
  <r>
    <x v="7"/>
    <s v="2025-10"/>
    <s v="1. DIRECT"/>
    <s v="1. Project Support"/>
    <s v="Labor - Other"/>
    <s v="Labor"/>
    <s v="Labor Entries &lt;$5,000"/>
    <n v="3250.62"/>
    <n v="3250.62"/>
    <s v="901490550"/>
    <s v="FIP-Mohave Substation: Install four Disc"/>
    <s v="8020070"/>
    <s v="Labor Normal Time - Ord to Ord"/>
    <s v="Eldorado-Lugo-Mohave Upgrade"/>
  </r>
  <r>
    <x v="7"/>
    <s v="2025-10"/>
    <s v="1. DIRECT"/>
    <s v="1. Project Support"/>
    <s v="Labor - Other"/>
    <s v="Labor"/>
    <s v="Labor Entries &lt;$5,000"/>
    <n v="650.12"/>
    <n v="650.12"/>
    <s v="901490550"/>
    <s v="FIP-Mohave Substation: Install four Disc"/>
    <s v="8020078"/>
    <s v="Labor Other Earnings - Ord to Ord"/>
    <s v="Eldorado-Lugo-Mohave Upgrade"/>
  </r>
  <r>
    <x v="7"/>
    <s v="2025-10"/>
    <s v="1. DIRECT"/>
    <s v="1. Project Support"/>
    <s v="Other"/>
    <s v="Other"/>
    <s v="Other"/>
    <n v="63.17"/>
    <n v="63.17"/>
    <s v="901490550"/>
    <s v="FIP-Mohave Substation: Install four Disc"/>
    <s v="6070020"/>
    <s v="Lodging"/>
    <s v="Eldorado-Lugo-Mohave Upgrade"/>
  </r>
  <r>
    <x v="7"/>
    <s v="2025-10"/>
    <s v="1. DIRECT"/>
    <s v="1. Project Support"/>
    <s v="Other"/>
    <s v="Other"/>
    <s v="Other"/>
    <n v="-168.6"/>
    <n v="-168.6"/>
    <s v="901490550"/>
    <s v="FIP-Mohave Substation: Install four Disc"/>
    <s v="6150416"/>
    <s v="AP Vendor Discount - OU"/>
    <s v="Eldorado-Lugo-Mohave Upgrade"/>
  </r>
  <r>
    <x v="7"/>
    <s v="2025-10"/>
    <s v="1. DIRECT"/>
    <s v="1. Project Support"/>
    <s v="Other"/>
    <s v="Other"/>
    <s v="Other"/>
    <n v="834.81"/>
    <n v="834.81"/>
    <s v="901490550"/>
    <s v="FIP-Mohave Substation: Install four Disc"/>
    <s v="8020076"/>
    <s v="Other - Ord to Ord"/>
    <s v="Eldorado-Lugo-Mohave Upgrade"/>
  </r>
  <r>
    <x v="7"/>
    <s v="2025-10"/>
    <s v="1. DIRECT"/>
    <s v="1. Project Support"/>
    <s v="Other"/>
    <s v="Other"/>
    <s v="Other"/>
    <n v="82.91"/>
    <n v="82.91"/>
    <s v="901490550"/>
    <s v="FIP-Mohave Substation: Install four Disc"/>
    <s v="6060016"/>
    <s v="Fuel Costs"/>
    <s v="Eldorado-Lugo-Mohave Upgrade"/>
  </r>
  <r>
    <x v="7"/>
    <s v="2025-10"/>
    <s v="1. DIRECT"/>
    <s v="1. Project Support"/>
    <s v="Other"/>
    <s v="Other"/>
    <s v="Other"/>
    <n v="448.3"/>
    <n v="448.3"/>
    <s v="901490550"/>
    <s v="FIP-Mohave Substation: Install four Disc"/>
    <s v="6060037"/>
    <s v="Meals-Bus.Ofc Mtg. (Employee &amp; CW only)"/>
    <s v="Eldorado-Lugo-Mohave Upgrade"/>
  </r>
  <r>
    <x v="7"/>
    <s v="2025-10"/>
    <s v="1. DIRECT"/>
    <s v="1. Project Support"/>
    <s v="Other"/>
    <s v="Other"/>
    <s v="Other"/>
    <n v="917.26"/>
    <n v="917.26"/>
    <s v="901490550"/>
    <s v="FIP-Mohave Substation: Install four Disc"/>
    <s v="6070020"/>
    <s v="Lodging"/>
    <s v="Eldorado-Lugo-Mohave Upgrade"/>
  </r>
  <r>
    <x v="7"/>
    <s v="2025-10"/>
    <s v="1. DIRECT"/>
    <s v="4. Allocated"/>
    <s v="Indirct SCM IMM - Order to Order"/>
    <s v="Chargeback"/>
    <s v="Chargeback Entries&lt;$5,000"/>
    <n v="13.43"/>
    <n v="13.43"/>
    <s v="901490550"/>
    <s v="FIP-Mohave Substation: Install four Disc"/>
    <s v="8020494"/>
    <s v="Indirct SCM IMM - Order to Order"/>
    <s v="Eldorado-Lugo-Mohave Upgrade"/>
  </r>
  <r>
    <x v="7"/>
    <s v="2025-10"/>
    <s v="1. DIRECT"/>
    <s v="1. Project Support"/>
    <s v="Other-Accruals Ord to Ord"/>
    <s v="Other"/>
    <s v="Other-Accruals Ord to Ord"/>
    <n v="1427.58"/>
    <n v="1427.58"/>
    <s v="901490550"/>
    <s v="FIP-Mohave Substation: Install four Disc"/>
    <s v="8021169"/>
    <s v="Other-Accruals Ord to Ord"/>
    <s v="Eldorado-Lugo-Mohave Upgrade"/>
  </r>
  <r>
    <x v="7"/>
    <s v="2025-11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10"/>
    <s v="1. DIRECT"/>
    <s v="3. Construction"/>
    <s v="Construction Management Services"/>
    <s v="Contract"/>
    <s v="Contract Entries &lt;$50,000"/>
    <n v="2577.1999999999998"/>
    <n v="2577.1999999999998"/>
    <s v="901490550"/>
    <s v="FIP-Mohave Substation: Install four Disc"/>
    <s v="6165140"/>
    <s v="Construction Management Services"/>
    <s v="Eldorado-Lugo-Mohave Upgrade"/>
  </r>
  <r>
    <x v="7"/>
    <s v="2025-10"/>
    <s v="1. DIRECT"/>
    <s v="3. Construction"/>
    <s v="Contract Consult/Contract Ord to Ord"/>
    <s v="Contract"/>
    <s v="Contract Entries &lt;$50,000"/>
    <n v="2029.5"/>
    <n v="2029.5"/>
    <s v="901490550"/>
    <s v="FIP-Mohave Substation: Install four Disc"/>
    <s v="8020082"/>
    <s v="Contract Consult/Contract Ord to Ord"/>
    <s v="Eldorado-Lugo-Mohave Upgrade"/>
  </r>
  <r>
    <x v="7"/>
    <s v="2025-10"/>
    <s v="1. DIRECT"/>
    <s v="3. Construction"/>
    <s v="Labor - Other"/>
    <s v="Labor"/>
    <s v="Labor Entries &lt;$5,000"/>
    <n v="70.88"/>
    <n v="70.88"/>
    <s v="901490550"/>
    <s v="FIP-Mohave Substation: Install four Disc"/>
    <s v="8020078"/>
    <s v="Labor Other Earnings - Ord to Ord"/>
    <s v="Eldorado-Lugo-Mohave Upgrade"/>
  </r>
  <r>
    <x v="7"/>
    <s v="2025-10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10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10"/>
    <s v="1. DIRECT"/>
    <s v="4. Allocated"/>
    <s v="Capitalized Overhead - IT IMM"/>
    <s v="Chargeback"/>
    <s v="Chargeback Entries&lt;$5,000"/>
    <n v="48.1"/>
    <n v="48.1"/>
    <s v="901490550"/>
    <s v="FIP-Mohave Substation: Install four Disc"/>
    <s v="5757075"/>
    <s v="Capitalized Overhead - IT IMM"/>
    <s v="Eldorado-Lugo-Mohave Upgrade"/>
  </r>
  <r>
    <x v="7"/>
    <s v="2025-10"/>
    <s v="1. DIRECT"/>
    <s v="4. Allocated"/>
    <s v="Chargebacks"/>
    <s v="Chargeback"/>
    <s v="Chargeback Entries&lt;$5,000"/>
    <n v="682.19999999999993"/>
    <n v="682.19999999999993"/>
    <s v="901490550"/>
    <s v="FIP-Mohave Substation: Install four Disc"/>
    <s v="8020200"/>
    <s v="Labor Normal Time - IO BA"/>
    <s v="Eldorado-Lugo-Mohave Upgrade"/>
  </r>
  <r>
    <x v="7"/>
    <s v="2025-10"/>
    <s v="1. DIRECT"/>
    <s v="4. Allocated"/>
    <s v="Chargebacks"/>
    <s v="Chargeback"/>
    <s v="Chargeback Entries&lt;$5,000"/>
    <n v="136.44"/>
    <n v="136.44"/>
    <s v="901490550"/>
    <s v="FIP-Mohave Substation: Install four Disc"/>
    <s v="8020208"/>
    <s v="Labor Other Earnings - IO BA"/>
    <s v="Eldorado-Lugo-Mohave Upgrade"/>
  </r>
  <r>
    <x v="7"/>
    <s v="2025-10"/>
    <s v="1. DIRECT"/>
    <s v="4. Allocated"/>
    <s v="Chargebacks"/>
    <s v="Chargeback"/>
    <s v="Chargeback Entries&lt;$5,000"/>
    <n v="1044.5"/>
    <n v="1044.5"/>
    <s v="901490550"/>
    <s v="FIP-Mohave Substation: Install four Disc"/>
    <s v="8020211"/>
    <s v="Con - Consults/Prof Srvcs/Out IO BA"/>
    <s v="Eldorado-Lugo-Mohave Upgrade"/>
  </r>
  <r>
    <x v="7"/>
    <s v="2025-10"/>
    <s v="1. DIRECT"/>
    <s v="1. Project Support"/>
    <s v="Other - Accruals IO-BA"/>
    <s v="Other"/>
    <s v="Other - Accruals IO-BA"/>
    <n v="-880"/>
    <n v="-880"/>
    <s v="901490550"/>
    <s v="FIP-Mohave Substation: Install four Disc"/>
    <s v="8020219"/>
    <s v="Other - Accruals IO-BA"/>
    <s v="Eldorado-Lugo-Mohave Upgrade"/>
  </r>
  <r>
    <x v="7"/>
    <s v="2025-12"/>
    <s v="1. DIRECT"/>
    <s v="4. Allocated"/>
    <s v="Chargebacks"/>
    <s v="Chargeback"/>
    <s v="Chargeback Entries&lt;$5,000"/>
    <n v="30.1"/>
    <n v="30.1"/>
    <s v="901490550"/>
    <s v="FIP-Mohave Substation: Install four Disc"/>
    <s v="8050121"/>
    <s v="Procurement Services Chargeback"/>
    <s v="Eldorado-Lugo-Mohave Upgrade"/>
  </r>
  <r>
    <x v="7"/>
    <s v="2025-11"/>
    <s v="1. DIRECT"/>
    <s v="3. Construction"/>
    <s v="Labor - Other"/>
    <s v="Labor"/>
    <s v="Labor Entries &lt;$5,000"/>
    <n v="130.56"/>
    <n v="130.56"/>
    <s v="901490550"/>
    <s v="FIP-Mohave Substation: Install four Disc"/>
    <s v="8020070"/>
    <s v="Labor Normal Time - Ord to Ord"/>
    <s v="Eldorado-Lugo-Mohave Upgrade"/>
  </r>
  <r>
    <x v="7"/>
    <s v="2025-12"/>
    <s v="1. DIRECT"/>
    <s v="3. Construction"/>
    <s v="Construction Management Services"/>
    <s v="Contract"/>
    <s v="Contract Entries &lt;$50,000"/>
    <n v="1273.8"/>
    <n v="1273.8"/>
    <s v="901490550"/>
    <s v="FIP-Mohave Substation: Install four Disc"/>
    <s v="6165140"/>
    <s v="Construction Management Services"/>
    <s v="Eldorado-Lugo-Mohave Upgrade"/>
  </r>
  <r>
    <x v="7"/>
    <s v="2025-12"/>
    <s v="1. DIRECT"/>
    <s v="3. Construction"/>
    <s v="Contract Consult/Contract Ord to Ord"/>
    <s v="Contract"/>
    <s v="Contract Entries &lt;$50,000"/>
    <n v="992.2"/>
    <n v="992.2"/>
    <s v="901490550"/>
    <s v="FIP-Mohave Substation: Install four Disc"/>
    <s v="8020082"/>
    <s v="Contract Consult/Contract Ord to Ord"/>
    <s v="Eldorado-Lugo-Mohave Upgrade"/>
  </r>
  <r>
    <x v="7"/>
    <s v="2025-12"/>
    <s v="1. DIRECT"/>
    <s v="3. Construction"/>
    <s v="Labor - Other"/>
    <s v="Labor"/>
    <s v="Labor Entries &lt;$5,000"/>
    <n v="323.86"/>
    <n v="323.86"/>
    <s v="901490550"/>
    <s v="FIP-Mohave Substation: Install four Disc"/>
    <s v="8020070"/>
    <s v="Labor Normal Time - Ord to Ord"/>
    <s v="Eldorado-Lugo-Mohave Upgrade"/>
  </r>
  <r>
    <x v="7"/>
    <s v="2025-12"/>
    <s v="1. DIRECT"/>
    <s v="3. Construction"/>
    <s v="Labor - Other"/>
    <s v="Labor"/>
    <s v="Labor Entries &lt;$5,000"/>
    <n v="71.900000000000006"/>
    <n v="71.900000000000006"/>
    <s v="901490550"/>
    <s v="FIP-Mohave Substation: Install four Disc"/>
    <s v="8020078"/>
    <s v="Labor Other Earnings - Ord to Ord"/>
    <s v="Eldorado-Lugo-Mohave Upgrade"/>
  </r>
  <r>
    <x v="7"/>
    <s v="2025-12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12"/>
    <s v="1. DIRECT"/>
    <s v="4. Allocated"/>
    <s v="Accruals"/>
    <s v="Accruals"/>
    <s v="Accruals"/>
    <n v="-5742"/>
    <n v="-5742"/>
    <s v="901490550"/>
    <s v="FIP-Mohave Substation: Install four Disc"/>
    <s v="6150420"/>
    <s v="A/P Accrual/Reversal No AFUDC"/>
    <s v="Eldorado-Lugo-Mohave Upgrade"/>
  </r>
  <r>
    <x v="7"/>
    <s v="2025-12"/>
    <s v="1. DIRECT"/>
    <s v="4. Allocated"/>
    <s v="Capitalized Overhead - IT IMM"/>
    <s v="Chargeback"/>
    <s v="Chargeback Entries&lt;$5,000"/>
    <n v="30.01"/>
    <n v="30.01"/>
    <s v="901490550"/>
    <s v="FIP-Mohave Substation: Install four Disc"/>
    <s v="5757075"/>
    <s v="Capitalized Overhead - IT IMM"/>
    <s v="Eldorado-Lugo-Mohave Upgrade"/>
  </r>
  <r>
    <x v="7"/>
    <s v="2025-12"/>
    <s v="1. DIRECT"/>
    <s v="1. Project Support"/>
    <s v="Other-Accruals Ord to Ord"/>
    <s v="Other"/>
    <s v="Other-Accruals Ord to Ord"/>
    <n v="-277.59000000000003"/>
    <n v="-277.59000000000003"/>
    <s v="901490550"/>
    <s v="FIP-Mohave Substation: Install four Disc"/>
    <s v="8021169"/>
    <s v="Other-Accruals Ord to Ord"/>
    <s v="Eldorado-Lugo-Mohave Upgrade"/>
  </r>
  <r>
    <x v="7"/>
    <s v="2025-12"/>
    <s v="1. DIRECT"/>
    <s v="4. Allocated"/>
    <s v="Chargebacks"/>
    <s v="Chargeback"/>
    <s v="Chargeback Entries&lt;$5,000"/>
    <n v="46.52"/>
    <n v="46.52"/>
    <s v="901490550"/>
    <s v="FIP-Mohave Substation: Install four Disc"/>
    <s v="8020208"/>
    <s v="Labor Other Earnings - IO BA"/>
    <s v="Eldorado-Lugo-Mohave Upgrade"/>
  </r>
  <r>
    <x v="7"/>
    <s v="2025-12"/>
    <s v="1. DIRECT"/>
    <s v="1. Project Support"/>
    <s v="Other"/>
    <s v="Other"/>
    <s v="Other"/>
    <n v="212.8"/>
    <n v="212.8"/>
    <s v="901490550"/>
    <s v="FIP-Mohave Substation: Install four Disc"/>
    <s v="6070045"/>
    <s v="Mileage"/>
    <s v="Eldorado-Lugo-Mohave Upgrade"/>
  </r>
  <r>
    <x v="7"/>
    <s v="2025-12"/>
    <s v="1. DIRECT"/>
    <s v="4. Allocated"/>
    <s v="Indirct SCM IMM - Order to Order"/>
    <s v="Chargeback"/>
    <s v="Chargeback Entries&lt;$5,000"/>
    <n v="27.939999999999998"/>
    <n v="27.939999999999998"/>
    <s v="901490550"/>
    <s v="FIP-Mohave Substation: Install four Disc"/>
    <s v="8020494"/>
    <s v="Indirct SCM IMM - Order to Order"/>
    <s v="Eldorado-Lugo-Mohave Upgrade"/>
  </r>
  <r>
    <x v="7"/>
    <s v="2025-12"/>
    <s v="1. DIRECT"/>
    <s v="4. Allocated"/>
    <s v="Labor - Other"/>
    <s v="Labor"/>
    <s v="Labor Entries &lt;$5,000"/>
    <n v="1061.3800000000001"/>
    <n v="1061.3800000000001"/>
    <s v="901490550"/>
    <s v="FIP-Mohave Substation: Install four Disc"/>
    <s v="8020075"/>
    <s v="Overhead - Ord to Ord"/>
    <s v="Eldorado-Lugo-Mohave Upgrade"/>
  </r>
  <r>
    <x v="7"/>
    <s v="2025-12"/>
    <s v="1. DIRECT"/>
    <s v="4. Allocated"/>
    <s v="Labor - Other"/>
    <s v="Labor"/>
    <s v="Labor Entries &lt;$5,000"/>
    <n v="126.6"/>
    <n v="126.6"/>
    <s v="901490550"/>
    <s v="FIP-Mohave Substation: Install four Disc"/>
    <s v="8050040"/>
    <s v="T&amp;D Summary Trans/Subs Overall Support"/>
    <s v="Eldorado-Lugo-Mohave Upgrade"/>
  </r>
  <r>
    <x v="7"/>
    <s v="2025-12"/>
    <s v="1. DIRECT"/>
    <s v="4. Allocated"/>
    <s v="Labor - Other"/>
    <s v="Labor"/>
    <s v="Labor Entries &lt;$5,000"/>
    <n v="157.19"/>
    <n v="157.19"/>
    <s v="901490550"/>
    <s v="FIP-Mohave Substation: Install four Disc"/>
    <s v="8050041"/>
    <s v="T&amp;D Sum Business Unit Overall Support"/>
    <s v="Eldorado-Lugo-Mohave Upgrade"/>
  </r>
  <r>
    <x v="7"/>
    <s v="2025-12"/>
    <s v="1. DIRECT"/>
    <s v="4. Allocated"/>
    <s v="Labor - Other"/>
    <s v="Labor"/>
    <s v="Labor Entries &lt;$5,000"/>
    <n v="286.91000000000003"/>
    <n v="286.91000000000003"/>
    <s v="901490550"/>
    <s v="FIP-Mohave Substation: Install four Disc"/>
    <s v="8050043"/>
    <s v="T&amp;D Substation Overall Support"/>
    <s v="Eldorado-Lugo-Mohave Upgrade"/>
  </r>
  <r>
    <x v="7"/>
    <s v="2025-12"/>
    <s v="2. ALLOCATED"/>
    <s v="5. Corporate Overhead"/>
    <s v="Non Budget - Other"/>
    <s v="Non Budgeted"/>
    <s v="Capitalized Overhead - A&amp;G"/>
    <n v="97.13"/>
    <n v="97.13"/>
    <s v="901490550"/>
    <s v="FIP-Mohave Substation: Install four Disc"/>
    <s v="5757030"/>
    <s v="Capitalized Overhead - A&amp;G"/>
    <s v="Eldorado-Lugo-Mohave Upgrade"/>
  </r>
  <r>
    <x v="7"/>
    <s v="2025-12"/>
    <s v="2. ALLOCATED"/>
    <s v="5. Corporate Overhead"/>
    <s v="Non Budget - Other"/>
    <s v="Non Budgeted"/>
    <s v="Capitalized Overhead - Inj &amp; Damages"/>
    <n v="-1.42"/>
    <n v="-1.42"/>
    <s v="901490550"/>
    <s v="FIP-Mohave Substation: Install four Disc"/>
    <s v="5757020"/>
    <s v="Capitalized Overhead - Inj &amp; Damages"/>
    <s v="Eldorado-Lugo-Mohave Upgrade"/>
  </r>
  <r>
    <x v="7"/>
    <s v="2025-12"/>
    <s v="2. ALLOCATED"/>
    <s v="5. Corporate Overhead"/>
    <s v="Non Budget - Other"/>
    <s v="Non Budgeted"/>
    <s v="Capitalized Overhead - P&amp;B/Payroll Tax"/>
    <n v="3620.75"/>
    <n v="3620.75"/>
    <s v="901490550"/>
    <s v="FIP-Mohave Substation: Install four Disc"/>
    <s v="5757040"/>
    <s v="Capitalized Overhead - P&amp;B/Payroll Tax"/>
    <s v="Eldorado-Lugo-Mohave Upgrade"/>
  </r>
  <r>
    <x v="7"/>
    <s v="2025-03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12"/>
    <s v="1. DIRECT"/>
    <s v="4. Allocated"/>
    <s v="Chargebacks"/>
    <s v="Chargeback"/>
    <s v="Chargeback Entries&lt;$5,000"/>
    <n v="209.53"/>
    <n v="209.53"/>
    <s v="901490550"/>
    <s v="FIP-Mohave Substation: Install four Disc"/>
    <s v="8020200"/>
    <s v="Labor Normal Time - IO BA"/>
    <s v="Eldorado-Lugo-Mohave Upgrade"/>
  </r>
  <r>
    <x v="7"/>
    <s v="2025-11"/>
    <s v="1. DIRECT"/>
    <s v="4. Allocated"/>
    <s v="Labor - Other"/>
    <s v="Labor"/>
    <s v="Labor Entries &lt;$5,000"/>
    <n v="248.53"/>
    <n v="248.53"/>
    <s v="901490550"/>
    <s v="FIP-Mohave Substation: Install four Disc"/>
    <s v="8050043"/>
    <s v="T&amp;D Substation Overall Support"/>
    <s v="Eldorado-Lugo-Mohave Upgrade"/>
  </r>
  <r>
    <x v="7"/>
    <s v="2025-11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11"/>
    <s v="1. DIRECT"/>
    <s v="4. Allocated"/>
    <s v="Capitalized Overhead - IT IMM"/>
    <s v="Chargeback"/>
    <s v="Chargeback Entries&lt;$5,000"/>
    <n v="3.83"/>
    <n v="3.83"/>
    <s v="901490550"/>
    <s v="FIP-Mohave Substation: Install four Disc"/>
    <s v="5757075"/>
    <s v="Capitalized Overhead - IT IMM"/>
    <s v="Eldorado-Lugo-Mohave Upgrade"/>
  </r>
  <r>
    <x v="7"/>
    <s v="2025-11"/>
    <s v="1. DIRECT"/>
    <s v="4. Allocated"/>
    <s v="Chargebacks"/>
    <s v="Chargeback"/>
    <s v="Chargeback Entries&lt;$5,000"/>
    <n v="242.28"/>
    <n v="242.28"/>
    <s v="901490550"/>
    <s v="FIP-Mohave Substation: Install four Disc"/>
    <s v="8020200"/>
    <s v="Labor Normal Time - IO BA"/>
    <s v="Eldorado-Lugo-Mohave Upgrade"/>
  </r>
  <r>
    <x v="7"/>
    <s v="2025-11"/>
    <s v="1. DIRECT"/>
    <s v="4. Allocated"/>
    <s v="Chargebacks"/>
    <s v="Chargeback"/>
    <s v="Chargeback Entries&lt;$5,000"/>
    <n v="104.78"/>
    <n v="104.78"/>
    <s v="901490550"/>
    <s v="FIP-Mohave Substation: Install four Disc"/>
    <s v="8020206"/>
    <s v="Other IO BA"/>
    <s v="Eldorado-Lugo-Mohave Upgrade"/>
  </r>
  <r>
    <x v="7"/>
    <s v="2025-11"/>
    <s v="1. DIRECT"/>
    <s v="4. Allocated"/>
    <s v="Chargebacks"/>
    <s v="Chargeback"/>
    <s v="Chargeback Entries&lt;$5,000"/>
    <n v="48.45"/>
    <n v="48.45"/>
    <s v="901490550"/>
    <s v="FIP-Mohave Substation: Install four Disc"/>
    <s v="8020208"/>
    <s v="Labor Other Earnings - IO BA"/>
    <s v="Eldorado-Lugo-Mohave Upgrade"/>
  </r>
  <r>
    <x v="7"/>
    <s v="2025-11"/>
    <s v="1. DIRECT"/>
    <s v="4. Allocated"/>
    <s v="Chargebacks"/>
    <s v="Chargeback"/>
    <s v="Chargeback Entries&lt;$5,000"/>
    <n v="8.2899999999999991"/>
    <n v="8.2899999999999991"/>
    <s v="901490550"/>
    <s v="FIP-Mohave Substation: Install four Disc"/>
    <s v="8050121"/>
    <s v="Procurement Services Chargeback"/>
    <s v="Eldorado-Lugo-Mohave Upgrade"/>
  </r>
  <r>
    <x v="7"/>
    <s v="2025-11"/>
    <s v="1. DIRECT"/>
    <s v="4. Allocated"/>
    <s v="Indirct SCM IMM - Order to Order"/>
    <s v="Chargeback"/>
    <s v="Chargeback Entries&lt;$5,000"/>
    <n v="4.5200000000000005"/>
    <n v="4.5200000000000005"/>
    <s v="901490550"/>
    <s v="FIP-Mohave Substation: Install four Disc"/>
    <s v="8020494"/>
    <s v="Indirct SCM IMM - Order to Order"/>
    <s v="Eldorado-Lugo-Mohave Upgrade"/>
  </r>
  <r>
    <x v="7"/>
    <s v="2025-11"/>
    <s v="1. DIRECT"/>
    <s v="4. Allocated"/>
    <s v="Labor - Other"/>
    <s v="Labor"/>
    <s v="Labor Entries &lt;$5,000"/>
    <n v="673.81"/>
    <n v="673.81"/>
    <s v="901490550"/>
    <s v="FIP-Mohave Substation: Install four Disc"/>
    <s v="8020075"/>
    <s v="Overhead - Ord to Ord"/>
    <s v="Eldorado-Lugo-Mohave Upgrade"/>
  </r>
  <r>
    <x v="7"/>
    <s v="2025-12"/>
    <s v="1. DIRECT"/>
    <s v="3. Construction"/>
    <s v="Con - Consults/Prof Srvcs/Out Ord to Ord"/>
    <s v="Contract"/>
    <s v="Contract Entries &lt;$50,000"/>
    <n v="2617.23"/>
    <n v="2617.23"/>
    <s v="901490550"/>
    <s v="FIP-Mohave Substation: Install four Disc"/>
    <s v="8020081"/>
    <s v="Con - Consults/Prof Srvcs/Out Ord to Ord"/>
    <s v="Eldorado-Lugo-Mohave Upgrade"/>
  </r>
  <r>
    <x v="7"/>
    <s v="2025-11"/>
    <s v="1. DIRECT"/>
    <s v="4. Allocated"/>
    <s v="Labor - Other"/>
    <s v="Labor"/>
    <s v="Labor Entries &lt;$5,000"/>
    <n v="113.24"/>
    <n v="113.24"/>
    <s v="901490550"/>
    <s v="FIP-Mohave Substation: Install four Disc"/>
    <s v="8050041"/>
    <s v="T&amp;D Sum Business Unit Overall Support"/>
    <s v="Eldorado-Lugo-Mohave Upgrade"/>
  </r>
  <r>
    <x v="7"/>
    <s v="2025-10"/>
    <s v="1. DIRECT"/>
    <s v="1. Project Support"/>
    <s v="Con - Consults/Prof Srvcs/Out Ord to Ord"/>
    <s v="Contract"/>
    <s v="Contract Entries &lt;$50,000"/>
    <n v="678.44"/>
    <n v="678.44"/>
    <s v="901490550"/>
    <s v="FIP-Mohave Substation: Install four Disc"/>
    <s v="8020081"/>
    <s v="Con - Consults/Prof Srvcs/Out Ord to Ord"/>
    <s v="Eldorado-Lugo-Mohave Upgrade"/>
  </r>
  <r>
    <x v="7"/>
    <s v="2025-11"/>
    <s v="2. ALLOCATED"/>
    <s v="5. Corporate Overhead"/>
    <s v="Non Budget - Other"/>
    <s v="Non Budgeted"/>
    <s v="Capitalized Overhead - A&amp;G"/>
    <n v="475.88"/>
    <n v="475.88"/>
    <s v="901490550"/>
    <s v="FIP-Mohave Substation: Install four Disc"/>
    <s v="5757030"/>
    <s v="Capitalized Overhead - A&amp;G"/>
    <s v="Eldorado-Lugo-Mohave Upgrade"/>
  </r>
  <r>
    <x v="7"/>
    <s v="2025-11"/>
    <s v="2. ALLOCATED"/>
    <s v="5. Corporate Overhead"/>
    <s v="Non Budget - Other"/>
    <s v="Non Budgeted"/>
    <s v="Capitalized Overhead - P&amp;B/Payroll Tax"/>
    <n v="2442.27"/>
    <n v="2442.27"/>
    <s v="901490550"/>
    <s v="FIP-Mohave Substation: Install four Disc"/>
    <s v="5757040"/>
    <s v="Capitalized Overhead - P&amp;B/Payroll Tax"/>
    <s v="Eldorado-Lugo-Mohave Upgrade"/>
  </r>
  <r>
    <x v="7"/>
    <s v="2025-12"/>
    <s v="1. DIRECT"/>
    <s v="1. Project Support"/>
    <s v="As-built updates"/>
    <s v="Material - Other"/>
    <s v="As-built updates"/>
    <n v="13.52"/>
    <n v="13.52"/>
    <s v="901490550"/>
    <s v="FIP-Mohave Substation: Install four Disc"/>
    <s v="5752060"/>
    <s v="As-built updates"/>
    <s v="Eldorado-Lugo-Mohave Upgrade"/>
  </r>
  <r>
    <x v="7"/>
    <s v="2025-12"/>
    <s v="1. DIRECT"/>
    <s v="1. Project Support"/>
    <s v="Con - Consults/Prof Srvcs/Out Ord to Ord"/>
    <s v="Contract"/>
    <s v="Contract Entries &lt;$50,000"/>
    <n v="561.5"/>
    <n v="561.5"/>
    <s v="901490550"/>
    <s v="FIP-Mohave Substation: Install four Disc"/>
    <s v="8020081"/>
    <s v="Con - Consults/Prof Srvcs/Out Ord to Ord"/>
    <s v="Eldorado-Lugo-Mohave Upgrade"/>
  </r>
  <r>
    <x v="7"/>
    <s v="2025-12"/>
    <s v="1. DIRECT"/>
    <s v="1. Project Support"/>
    <s v="Contract - A/P Accrual/Reversal No AFUDC"/>
    <s v="Contract"/>
    <s v="Contract Entries &lt;$50,000"/>
    <n v="10896.4"/>
    <n v="10896.4"/>
    <s v="901490550"/>
    <s v="FIP-Mohave Substation: Install four Disc"/>
    <s v="6168900"/>
    <s v="Contract - A/P Accrual/Reversal No AFUDC"/>
    <s v="Eldorado-Lugo-Mohave Upgrade"/>
  </r>
  <r>
    <x v="7"/>
    <s v="2025-12"/>
    <s v="1. DIRECT"/>
    <s v="1. Project Support"/>
    <s v="Contract Accruals - Ord to Ord"/>
    <s v="Contract"/>
    <s v="Contract Entries &lt;$50,000"/>
    <n v="11420.64"/>
    <n v="11420.64"/>
    <s v="901490550"/>
    <s v="FIP-Mohave Substation: Install four Disc"/>
    <s v="8021304"/>
    <s v="Contract Accruals - Ord to Ord"/>
    <s v="Eldorado-Lugo-Mohave Upgrade"/>
  </r>
  <r>
    <x v="7"/>
    <s v="2025-12"/>
    <s v="1. DIRECT"/>
    <s v="1. Project Support"/>
    <s v="Engineering/Technical Professional Servi"/>
    <s v="Contract"/>
    <s v="Contract Entries &lt;$50,000"/>
    <n v="1299.0200000000002"/>
    <n v="1299.0200000000002"/>
    <s v="901490550"/>
    <s v="FIP-Mohave Substation: Install four Disc"/>
    <s v="6161066"/>
    <s v="Engineering/Technical Professional Servi"/>
    <s v="Eldorado-Lugo-Mohave Upgrade"/>
  </r>
  <r>
    <x v="7"/>
    <s v="2025-12"/>
    <s v="1. DIRECT"/>
    <s v="1. Project Support"/>
    <s v="Labor - Other"/>
    <s v="Labor"/>
    <s v="Labor Entries &lt;$5,000"/>
    <n v="2791.61"/>
    <n v="2791.61"/>
    <s v="901490550"/>
    <s v="FIP-Mohave Substation: Install four Disc"/>
    <s v="8020070"/>
    <s v="Labor Normal Time - Ord to Ord"/>
    <s v="Eldorado-Lugo-Mohave Upgrade"/>
  </r>
  <r>
    <x v="7"/>
    <s v="2025-12"/>
    <s v="1. DIRECT"/>
    <s v="1. Project Support"/>
    <s v="Labor - Other"/>
    <s v="Labor"/>
    <s v="Labor Entries &lt;$5,000"/>
    <n v="619.74"/>
    <n v="619.74"/>
    <s v="901490550"/>
    <s v="FIP-Mohave Substation: Install four Disc"/>
    <s v="8020078"/>
    <s v="Labor Other Earnings - Ord to Ord"/>
    <s v="Eldorado-Lugo-Mohave Upgrade"/>
  </r>
  <r>
    <x v="7"/>
    <s v="2025-11"/>
    <s v="1. DIRECT"/>
    <s v="4. Allocated"/>
    <s v="Labor - Other"/>
    <s v="Labor"/>
    <s v="Labor Entries &lt;$5,000"/>
    <n v="103.07"/>
    <n v="103.07"/>
    <s v="901490550"/>
    <s v="FIP-Mohave Substation: Install four Disc"/>
    <s v="8050040"/>
    <s v="T&amp;D Summary Trans/Subs Overall Support"/>
    <s v="Eldorado-Lugo-Mohave Upgrade"/>
  </r>
  <r>
    <x v="7"/>
    <s v="2025-08"/>
    <s v="1. DIRECT"/>
    <s v="4. Allocated"/>
    <s v="Chargebacks"/>
    <s v="Chargeback"/>
    <s v="Chargeback Entries&lt;$5,000"/>
    <n v="141.85"/>
    <n v="141.85"/>
    <s v="901490550"/>
    <s v="FIP-Mohave Substation: Install four Disc"/>
    <s v="8020208"/>
    <s v="Labor Other Earnings - IO BA"/>
    <s v="Eldorado-Lugo-Mohave Upgrade"/>
  </r>
  <r>
    <x v="7"/>
    <s v="2025-10"/>
    <s v="1. DIRECT"/>
    <s v="1. Project Support"/>
    <s v="Labor - Other"/>
    <s v="Labor"/>
    <s v="Labor Entries &lt;$5,000"/>
    <n v="-777.8"/>
    <n v="-777.8"/>
    <s v="901490550"/>
    <s v="FIP-Mohave Substation: Install four Disc"/>
    <s v="8010099"/>
    <s v="Labor Accrual"/>
    <s v="Eldorado-Lugo-Mohave Upgrade"/>
  </r>
  <r>
    <x v="7"/>
    <s v="2025-08"/>
    <s v="1. DIRECT"/>
    <s v="3. Construction"/>
    <s v="Labor - Other"/>
    <s v="Labor"/>
    <s v="Labor Entries &lt;$5,000"/>
    <n v="377.95"/>
    <n v="377.95"/>
    <s v="901490550"/>
    <s v="FIP-Mohave Substation: Install four Disc"/>
    <s v="8020070"/>
    <s v="Labor Normal Time - Ord to Ord"/>
    <s v="Eldorado-Lugo-Mohave Upgrade"/>
  </r>
  <r>
    <x v="7"/>
    <s v="2025-08"/>
    <s v="1. DIRECT"/>
    <s v="3. Construction"/>
    <s v="Labor - Other"/>
    <s v="Labor"/>
    <s v="Labor Entries &lt;$5,000"/>
    <n v="75.59"/>
    <n v="75.59"/>
    <s v="901490550"/>
    <s v="FIP-Mohave Substation: Install four Disc"/>
    <s v="8020078"/>
    <s v="Labor Other Earnings - Ord to Ord"/>
    <s v="Eldorado-Lugo-Mohave Upgrade"/>
  </r>
  <r>
    <x v="7"/>
    <s v="2025-08"/>
    <s v="1. DIRECT"/>
    <s v="3. Construction"/>
    <s v="SC&amp;M "/>
    <s v="Labor"/>
    <s v="Labor Entries &lt;$5,000"/>
    <n v="-126.81"/>
    <n v="-126.81"/>
    <s v="901490550"/>
    <s v="FIP-Mohave Substation: Install four Disc"/>
    <s v="8010131"/>
    <s v="Test Tech Union(PT)"/>
    <s v="Eldorado-Lugo-Mohave Upgrade"/>
  </r>
  <r>
    <x v="7"/>
    <s v="2025-08"/>
    <s v="1. DIRECT"/>
    <s v="3. Construction"/>
    <s v="SC&amp;M "/>
    <s v="Labor"/>
    <s v="Labor Entries &lt;$5,000"/>
    <n v="1266.2399999999998"/>
    <n v="1266.2399999999998"/>
    <s v="901490550"/>
    <s v="FIP-Mohave Substation: Install four Disc"/>
    <s v="8010131"/>
    <s v="Test Tech Union(PT)"/>
    <s v="Eldorado-Lugo-Mohave Upgrade"/>
  </r>
  <r>
    <x v="7"/>
    <s v="2025-08"/>
    <s v="1. DIRECT"/>
    <s v="3. Construction"/>
    <s v="Security / Protection Services"/>
    <s v="Contract"/>
    <s v="Contract Entries &lt;$50,000"/>
    <n v="3840.5"/>
    <n v="3840.5"/>
    <s v="901490550"/>
    <s v="FIP-Mohave Substation: Install four Disc"/>
    <s v="6161210"/>
    <s v="Security / Protection Services"/>
    <s v="Eldorado-Lugo-Mohave Upgrade"/>
  </r>
  <r>
    <x v="7"/>
    <s v="2025-08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08"/>
    <s v="1. DIRECT"/>
    <s v="4. Allocated"/>
    <s v="Capitalized Overhead - IT IMM"/>
    <s v="Chargeback"/>
    <s v="Chargeback Entries&lt;$5,000"/>
    <n v="30.55"/>
    <n v="30.55"/>
    <s v="901490550"/>
    <s v="FIP-Mohave Substation: Install four Disc"/>
    <s v="5757075"/>
    <s v="Capitalized Overhead - IT IMM"/>
    <s v="Eldorado-Lugo-Mohave Upgrade"/>
  </r>
  <r>
    <x v="7"/>
    <s v="2025-08"/>
    <s v="1. DIRECT"/>
    <s v="3. Construction"/>
    <s v="Con - Consults/Prof Srvcs/Out Ord to Ord"/>
    <s v="Contract"/>
    <s v="Contract Entries &lt;$50,000"/>
    <n v="1229.31"/>
    <n v="1229.31"/>
    <s v="901490550"/>
    <s v="FIP-Mohave Substation: Install four Disc"/>
    <s v="8020081"/>
    <s v="Con - Consults/Prof Srvcs/Out Ord to Ord"/>
    <s v="Eldorado-Lugo-Mohave Upgrade"/>
  </r>
  <r>
    <x v="7"/>
    <s v="2025-08"/>
    <s v="1. DIRECT"/>
    <s v="4. Allocated"/>
    <s v="Chargebacks"/>
    <s v="Chargeback"/>
    <s v="Chargeback Entries&lt;$5,000"/>
    <n v="4.22"/>
    <n v="4.22"/>
    <s v="901490550"/>
    <s v="FIP-Mohave Substation: Install four Disc"/>
    <s v="8020206"/>
    <s v="Other IO BA"/>
    <s v="Eldorado-Lugo-Mohave Upgrade"/>
  </r>
  <r>
    <x v="7"/>
    <s v="2025-08"/>
    <s v="1. DIRECT"/>
    <s v="1. Project Support"/>
    <s v="Other-Accruals Ord to Ord"/>
    <s v="Other"/>
    <s v="Other-Accruals Ord to Ord"/>
    <n v="555.17000000000007"/>
    <n v="555.17000000000007"/>
    <s v="901490550"/>
    <s v="FIP-Mohave Substation: Install four Disc"/>
    <s v="8021169"/>
    <s v="Other-Accruals Ord to Ord"/>
    <s v="Eldorado-Lugo-Mohave Upgrade"/>
  </r>
  <r>
    <x v="7"/>
    <s v="2025-08"/>
    <s v="1. DIRECT"/>
    <s v="4. Allocated"/>
    <s v="Chargebacks"/>
    <s v="Chargeback"/>
    <s v="Chargeback Entries&lt;$5,000"/>
    <n v="1703.34"/>
    <n v="1703.34"/>
    <s v="901490550"/>
    <s v="FIP-Mohave Substation: Install four Disc"/>
    <s v="8020211"/>
    <s v="Con - Consults/Prof Srvcs/Out IO BA"/>
    <s v="Eldorado-Lugo-Mohave Upgrade"/>
  </r>
  <r>
    <x v="7"/>
    <s v="2025-08"/>
    <s v="1. DIRECT"/>
    <s v="4. Allocated"/>
    <s v="Chargebacks"/>
    <s v="Chargeback"/>
    <s v="Chargeback Entries&lt;$5,000"/>
    <n v="4.43"/>
    <n v="4.43"/>
    <s v="901490550"/>
    <s v="FIP-Mohave Substation: Install four Disc"/>
    <s v="8020454"/>
    <s v="Indirect SCM IMM - IO BA"/>
    <s v="Eldorado-Lugo-Mohave Upgrade"/>
  </r>
  <r>
    <x v="7"/>
    <s v="2025-08"/>
    <s v="1. DIRECT"/>
    <s v="4. Allocated"/>
    <s v="Chargebacks"/>
    <s v="Chargeback"/>
    <s v="Chargeback Entries&lt;$5,000"/>
    <n v="12.41"/>
    <n v="12.41"/>
    <s v="901490550"/>
    <s v="FIP-Mohave Substation: Install four Disc"/>
    <s v="8050121"/>
    <s v="Procurement Services Chargeback"/>
    <s v="Eldorado-Lugo-Mohave Upgrade"/>
  </r>
  <r>
    <x v="7"/>
    <s v="2025-08"/>
    <s v="1. DIRECT"/>
    <s v="4. Allocated"/>
    <s v="Indirct SCM IMM - Order to Order"/>
    <s v="Chargeback"/>
    <s v="Chargeback Entries&lt;$5,000"/>
    <n v="11.63"/>
    <n v="11.63"/>
    <s v="901490550"/>
    <s v="FIP-Mohave Substation: Install four Disc"/>
    <s v="8020494"/>
    <s v="Indirct SCM IMM - Order to Order"/>
    <s v="Eldorado-Lugo-Mohave Upgrade"/>
  </r>
  <r>
    <x v="7"/>
    <s v="2025-08"/>
    <s v="1. DIRECT"/>
    <s v="4. Allocated"/>
    <s v="Labor - Other"/>
    <s v="Labor"/>
    <s v="Labor Entries &lt;$5,000"/>
    <n v="1308.4000000000001"/>
    <n v="1308.4000000000001"/>
    <s v="901490550"/>
    <s v="FIP-Mohave Substation: Install four Disc"/>
    <s v="8020075"/>
    <s v="Overhead - Ord to Ord"/>
    <s v="Eldorado-Lugo-Mohave Upgrade"/>
  </r>
  <r>
    <x v="7"/>
    <s v="2025-08"/>
    <s v="1. DIRECT"/>
    <s v="4. Allocated"/>
    <s v="Labor - Other"/>
    <s v="Labor"/>
    <s v="Labor Entries &lt;$5,000"/>
    <n v="69.09"/>
    <n v="69.09"/>
    <s v="901490550"/>
    <s v="FIP-Mohave Substation: Install four Disc"/>
    <s v="8050035"/>
    <s v="OH Tool Expenses TDBU"/>
    <s v="Eldorado-Lugo-Mohave Upgrade"/>
  </r>
  <r>
    <x v="7"/>
    <s v="2025-08"/>
    <s v="1. DIRECT"/>
    <s v="4. Allocated"/>
    <s v="Labor - Other"/>
    <s v="Labor"/>
    <s v="Labor Entries &lt;$5,000"/>
    <n v="209.76"/>
    <n v="209.76"/>
    <s v="901490550"/>
    <s v="FIP-Mohave Substation: Install four Disc"/>
    <s v="8050040"/>
    <s v="T&amp;D Summary Trans/Subs Overall Support"/>
    <s v="Eldorado-Lugo-Mohave Upgrade"/>
  </r>
  <r>
    <x v="7"/>
    <s v="2025-08"/>
    <s v="1. DIRECT"/>
    <s v="4. Allocated"/>
    <s v="Labor - Other"/>
    <s v="Labor"/>
    <s v="Labor Entries &lt;$5,000"/>
    <n v="248.22"/>
    <n v="248.22"/>
    <s v="901490550"/>
    <s v="FIP-Mohave Substation: Install four Disc"/>
    <s v="8050041"/>
    <s v="T&amp;D Sum Business Unit Overall Support"/>
    <s v="Eldorado-Lugo-Mohave Upgrade"/>
  </r>
  <r>
    <x v="7"/>
    <s v="2025-08"/>
    <s v="1. DIRECT"/>
    <s v="4. Allocated"/>
    <s v="Labor - Other"/>
    <s v="Labor"/>
    <s v="Labor Entries &lt;$5,000"/>
    <n v="415.1"/>
    <n v="415.1"/>
    <s v="901490550"/>
    <s v="FIP-Mohave Substation: Install four Disc"/>
    <s v="8050043"/>
    <s v="T&amp;D Substation Overall Support"/>
    <s v="Eldorado-Lugo-Mohave Upgrade"/>
  </r>
  <r>
    <x v="7"/>
    <s v="2025-08"/>
    <s v="1. DIRECT"/>
    <s v="4. Allocated"/>
    <s v="Chargebacks"/>
    <s v="Chargeback"/>
    <s v="Chargeback Entries&lt;$5,000"/>
    <n v="709.2700000000001"/>
    <n v="709.2700000000001"/>
    <s v="901490550"/>
    <s v="FIP-Mohave Substation: Install four Disc"/>
    <s v="8020200"/>
    <s v="Labor Normal Time - IO BA"/>
    <s v="Eldorado-Lugo-Mohave Upgrade"/>
  </r>
  <r>
    <x v="7"/>
    <s v="2025-07"/>
    <s v="1. DIRECT"/>
    <s v="4. Allocated"/>
    <s v="Labor - Other"/>
    <s v="Labor"/>
    <s v="Labor Entries &lt;$5,000"/>
    <n v="1553.31"/>
    <n v="1553.31"/>
    <s v="901490550"/>
    <s v="FIP-Mohave Substation: Install four Disc"/>
    <s v="8050043"/>
    <s v="T&amp;D Substation Overall Support"/>
    <s v="Eldorado-Lugo-Mohave Upgrade"/>
  </r>
  <r>
    <x v="7"/>
    <s v="2025-07"/>
    <s v="1. DIRECT"/>
    <s v="4. Allocated"/>
    <s v="Chargebacks"/>
    <s v="Chargeback"/>
    <s v="Chargeback Entries&lt;$5,000"/>
    <n v="901.73"/>
    <n v="901.73"/>
    <s v="901490550"/>
    <s v="FIP-Mohave Substation: Install four Disc"/>
    <s v="8020200"/>
    <s v="Labor Normal Time - IO BA"/>
    <s v="Eldorado-Lugo-Mohave Upgrade"/>
  </r>
  <r>
    <x v="7"/>
    <s v="2025-07"/>
    <s v="1. DIRECT"/>
    <s v="4. Allocated"/>
    <s v="Chargebacks"/>
    <s v="Chargeback"/>
    <s v="Chargeback Entries&lt;$5,000"/>
    <n v="92.73"/>
    <n v="92.73"/>
    <s v="901490550"/>
    <s v="FIP-Mohave Substation: Install four Disc"/>
    <s v="8020206"/>
    <s v="Other IO BA"/>
    <s v="Eldorado-Lugo-Mohave Upgrade"/>
  </r>
  <r>
    <x v="7"/>
    <s v="2025-07"/>
    <s v="1. DIRECT"/>
    <s v="4. Allocated"/>
    <s v="Chargebacks"/>
    <s v="Chargeback"/>
    <s v="Chargeback Entries&lt;$5,000"/>
    <n v="180.35"/>
    <n v="180.35"/>
    <s v="901490550"/>
    <s v="FIP-Mohave Substation: Install four Disc"/>
    <s v="8020208"/>
    <s v="Labor Other Earnings - IO BA"/>
    <s v="Eldorado-Lugo-Mohave Upgrade"/>
  </r>
  <r>
    <x v="7"/>
    <s v="2025-07"/>
    <s v="1. DIRECT"/>
    <s v="4. Allocated"/>
    <s v="Chargebacks"/>
    <s v="Chargeback"/>
    <s v="Chargeback Entries&lt;$5,000"/>
    <n v="2162.71"/>
    <n v="2162.71"/>
    <s v="901490550"/>
    <s v="FIP-Mohave Substation: Install four Disc"/>
    <s v="8020211"/>
    <s v="Con - Consults/Prof Srvcs/Out IO BA"/>
    <s v="Eldorado-Lugo-Mohave Upgrade"/>
  </r>
  <r>
    <x v="7"/>
    <s v="2025-07"/>
    <s v="1. DIRECT"/>
    <s v="4. Allocated"/>
    <s v="Chargebacks"/>
    <s v="Chargeback"/>
    <s v="Chargeback Entries&lt;$5,000"/>
    <n v="5.62"/>
    <n v="5.62"/>
    <s v="901490550"/>
    <s v="FIP-Mohave Substation: Install four Disc"/>
    <s v="8020454"/>
    <s v="Indirect SCM IMM - IO BA"/>
    <s v="Eldorado-Lugo-Mohave Upgrade"/>
  </r>
  <r>
    <x v="7"/>
    <s v="2025-07"/>
    <s v="1. DIRECT"/>
    <s v="4. Allocated"/>
    <s v="Chargebacks"/>
    <s v="Chargeback"/>
    <s v="Chargeback Entries&lt;$5,000"/>
    <n v="52.97"/>
    <n v="52.97"/>
    <s v="901490550"/>
    <s v="FIP-Mohave Substation: Install four Disc"/>
    <s v="8050121"/>
    <s v="Procurement Services Chargeback"/>
    <s v="Eldorado-Lugo-Mohave Upgrade"/>
  </r>
  <r>
    <x v="7"/>
    <s v="2025-07"/>
    <s v="1. DIRECT"/>
    <s v="4. Allocated"/>
    <s v="Indirct SCM IMM - Order to Order"/>
    <s v="Chargeback"/>
    <s v="Chargeback Entries&lt;$5,000"/>
    <n v="7.33"/>
    <n v="7.33"/>
    <s v="901490550"/>
    <s v="FIP-Mohave Substation: Install four Disc"/>
    <s v="8020494"/>
    <s v="Indirct SCM IMM - Order to Order"/>
    <s v="Eldorado-Lugo-Mohave Upgrade"/>
  </r>
  <r>
    <x v="7"/>
    <s v="2025-07"/>
    <s v="1. DIRECT"/>
    <s v="4. Allocated"/>
    <s v="Labor - Other"/>
    <s v="Labor"/>
    <s v="Labor Entries &lt;$5,000"/>
    <n v="1185.03"/>
    <n v="1185.03"/>
    <s v="901490550"/>
    <s v="FIP-Mohave Substation: Install four Disc"/>
    <s v="8020075"/>
    <s v="Overhead - Ord to Ord"/>
    <s v="Eldorado-Lugo-Mohave Upgrade"/>
  </r>
  <r>
    <x v="7"/>
    <s v="2025-08"/>
    <s v="1. DIRECT"/>
    <s v="3. Construction"/>
    <s v="Contract Consult/Contract Ord to Ord"/>
    <s v="Contract"/>
    <s v="Contract Entries &lt;$50,000"/>
    <n v="2119.6999999999998"/>
    <n v="2119.6999999999998"/>
    <s v="901490550"/>
    <s v="FIP-Mohave Substation: Install four Disc"/>
    <s v="8020082"/>
    <s v="Contract Consult/Contract Ord to Ord"/>
    <s v="Eldorado-Lugo-Mohave Upgrade"/>
  </r>
  <r>
    <x v="7"/>
    <s v="2025-07"/>
    <s v="1. DIRECT"/>
    <s v="4. Allocated"/>
    <s v="Labor - Other"/>
    <s v="Labor"/>
    <s v="Labor Entries &lt;$5,000"/>
    <n v="769.13"/>
    <n v="769.13"/>
    <s v="901490550"/>
    <s v="FIP-Mohave Substation: Install four Disc"/>
    <s v="8050041"/>
    <s v="T&amp;D Sum Business Unit Overall Support"/>
    <s v="Eldorado-Lugo-Mohave Upgrade"/>
  </r>
  <r>
    <x v="7"/>
    <s v="2025-08"/>
    <s v="2. ALLOCATED"/>
    <s v="5. Corporate Overhead"/>
    <s v="Non Budget - Other"/>
    <s v="Non Budgeted"/>
    <s v="Capitalized Overhead - P&amp;B/Payroll Tax"/>
    <n v="3770.98"/>
    <n v="3770.98"/>
    <s v="901490550"/>
    <s v="FIP-Mohave Substation: Install four Disc"/>
    <s v="5757040"/>
    <s v="Capitalized Overhead - P&amp;B/Payroll Tax"/>
    <s v="Eldorado-Lugo-Mohave Upgrade"/>
  </r>
  <r>
    <x v="7"/>
    <s v="2025-07"/>
    <s v="2. ALLOCATED"/>
    <s v="5. Corporate Overhead"/>
    <s v="Non Budget - Other"/>
    <s v="Non Budgeted"/>
    <s v="Capitalized Overhead - A&amp;G"/>
    <n v="1707.66"/>
    <n v="1707.66"/>
    <s v="901490550"/>
    <s v="FIP-Mohave Substation: Install four Disc"/>
    <s v="5757030"/>
    <s v="Capitalized Overhead - A&amp;G"/>
    <s v="Eldorado-Lugo-Mohave Upgrade"/>
  </r>
  <r>
    <x v="7"/>
    <s v="2025-07"/>
    <s v="2. ALLOCATED"/>
    <s v="5. Corporate Overhead"/>
    <s v="Non Budget - Other"/>
    <s v="Non Budgeted"/>
    <s v="Capitalized Overhead - Inj &amp; Damages"/>
    <n v="1.04"/>
    <n v="1.04"/>
    <s v="901490550"/>
    <s v="FIP-Mohave Substation: Install four Disc"/>
    <s v="5757020"/>
    <s v="Capitalized Overhead - Inj &amp; Damages"/>
    <s v="Eldorado-Lugo-Mohave Upgrade"/>
  </r>
  <r>
    <x v="7"/>
    <s v="2025-07"/>
    <s v="2. ALLOCATED"/>
    <s v="5. Corporate Overhead"/>
    <s v="Non Budget - Other"/>
    <s v="Non Budgeted"/>
    <s v="Capitalized Overhead - P&amp;B/Payroll Tax"/>
    <n v="4180.6099999999997"/>
    <n v="4180.6099999999997"/>
    <s v="901490550"/>
    <s v="FIP-Mohave Substation: Install four Disc"/>
    <s v="5757040"/>
    <s v="Capitalized Overhead - P&amp;B/Payroll Tax"/>
    <s v="Eldorado-Lugo-Mohave Upgrade"/>
  </r>
  <r>
    <x v="7"/>
    <s v="2025-08"/>
    <s v="1. DIRECT"/>
    <s v="1. Project Support"/>
    <s v="As-built updates"/>
    <s v="Material - Other"/>
    <s v="As-built updates"/>
    <n v="34.659999999999997"/>
    <n v="34.659999999999997"/>
    <s v="901490550"/>
    <s v="FIP-Mohave Substation: Install four Disc"/>
    <s v="5752060"/>
    <s v="As-built updates"/>
    <s v="Eldorado-Lugo-Mohave Upgrade"/>
  </r>
  <r>
    <x v="7"/>
    <s v="2025-08"/>
    <s v="1. DIRECT"/>
    <s v="1. Project Support"/>
    <s v="Con - Consults/Prof Srvcs/Out Ord to Ord"/>
    <s v="Contract"/>
    <s v="Contract Entries &lt;$50,000"/>
    <n v="1121.9000000000001"/>
    <n v="1121.9000000000001"/>
    <s v="901490550"/>
    <s v="FIP-Mohave Substation: Install four Disc"/>
    <s v="8020081"/>
    <s v="Con - Consults/Prof Srvcs/Out Ord to Ord"/>
    <s v="Eldorado-Lugo-Mohave Upgrade"/>
  </r>
  <r>
    <x v="7"/>
    <s v="2025-08"/>
    <s v="1. DIRECT"/>
    <s v="1. Project Support"/>
    <s v="Engineering/Technical Professional Servi"/>
    <s v="Contract"/>
    <s v="Contract Entries &lt;$50,000"/>
    <n v="931.5"/>
    <n v="931.5"/>
    <s v="901490550"/>
    <s v="FIP-Mohave Substation: Install four Disc"/>
    <s v="6161066"/>
    <s v="Engineering/Technical Professional Servi"/>
    <s v="Eldorado-Lugo-Mohave Upgrade"/>
  </r>
  <r>
    <x v="7"/>
    <s v="2025-08"/>
    <s v="1. DIRECT"/>
    <s v="1. Project Support"/>
    <s v="Labor - Other"/>
    <s v="Labor"/>
    <s v="Labor Entries &lt;$5,000"/>
    <n v="2732.82"/>
    <n v="2732.82"/>
    <s v="901490550"/>
    <s v="FIP-Mohave Substation: Install four Disc"/>
    <s v="8020070"/>
    <s v="Labor Normal Time - Ord to Ord"/>
    <s v="Eldorado-Lugo-Mohave Upgrade"/>
  </r>
  <r>
    <x v="7"/>
    <s v="2025-08"/>
    <s v="1. DIRECT"/>
    <s v="1. Project Support"/>
    <s v="Labor - Other"/>
    <s v="Labor"/>
    <s v="Labor Entries &lt;$5,000"/>
    <n v="546.57000000000005"/>
    <n v="546.57000000000005"/>
    <s v="901490550"/>
    <s v="FIP-Mohave Substation: Install four Disc"/>
    <s v="8020078"/>
    <s v="Labor Other Earnings - Ord to Ord"/>
    <s v="Eldorado-Lugo-Mohave Upgrade"/>
  </r>
  <r>
    <x v="7"/>
    <s v="2025-08"/>
    <s v="1. DIRECT"/>
    <s v="1. Project Support"/>
    <s v="Other - Accruals IO-BA"/>
    <s v="Other"/>
    <s v="Other - Accruals IO-BA"/>
    <n v="110"/>
    <n v="110"/>
    <s v="901490550"/>
    <s v="FIP-Mohave Substation: Install four Disc"/>
    <s v="8020219"/>
    <s v="Other - Accruals IO-BA"/>
    <s v="Eldorado-Lugo-Mohave Upgrade"/>
  </r>
  <r>
    <x v="7"/>
    <s v="2025-07"/>
    <s v="1. DIRECT"/>
    <s v="4. Allocated"/>
    <s v="Labor - Other"/>
    <s v="Labor"/>
    <s v="Labor Entries &lt;$5,000"/>
    <n v="764.77"/>
    <n v="764.77"/>
    <s v="901490550"/>
    <s v="FIP-Mohave Substation: Install four Disc"/>
    <s v="8050040"/>
    <s v="T&amp;D Summary Trans/Subs Overall Support"/>
    <s v="Eldorado-Lugo-Mohave Upgrade"/>
  </r>
  <r>
    <x v="7"/>
    <s v="2025-09"/>
    <s v="1. DIRECT"/>
    <s v="4. Allocated"/>
    <s v="Labor - Other"/>
    <s v="Labor"/>
    <s v="Labor Entries &lt;$5,000"/>
    <n v="526.99"/>
    <n v="526.99"/>
    <s v="901490550"/>
    <s v="FIP-Mohave Substation: Install four Disc"/>
    <s v="8030010"/>
    <s v="OH Paid Absence"/>
    <s v="Eldorado-Lugo-Mohave Upgrade"/>
  </r>
  <r>
    <x v="7"/>
    <s v="2025-09"/>
    <s v="1. DIRECT"/>
    <s v="3. Construction"/>
    <s v="Security / Protection Services"/>
    <s v="Contract"/>
    <s v="Contract Entries &lt;$50,000"/>
    <n v="1920.25"/>
    <n v="1920.25"/>
    <s v="901490550"/>
    <s v="FIP-Mohave Substation: Install four Disc"/>
    <s v="6161210"/>
    <s v="Security / Protection Services"/>
    <s v="Eldorado-Lugo-Mohave Upgrade"/>
  </r>
  <r>
    <x v="7"/>
    <s v="2025-09"/>
    <s v="1. DIRECT"/>
    <s v="4. Allocated"/>
    <s v="Accruals"/>
    <s v="Accruals"/>
    <s v="Accruals"/>
    <n v="0"/>
    <n v="0"/>
    <s v="901490550"/>
    <s v="FIP-Mohave Substation: Install four Disc"/>
    <s v="6150420"/>
    <s v="A/P Accrual/Reversal No AFUDC"/>
    <s v="Eldorado-Lugo-Mohave Upgrade"/>
  </r>
  <r>
    <x v="7"/>
    <s v="2025-09"/>
    <s v="1. DIRECT"/>
    <s v="4. Allocated"/>
    <s v="Capitalized Overhead - IT IMM"/>
    <s v="Chargeback"/>
    <s v="Chargeback Entries&lt;$5,000"/>
    <n v="46.12"/>
    <n v="46.12"/>
    <s v="901490550"/>
    <s v="FIP-Mohave Substation: Install four Disc"/>
    <s v="5757075"/>
    <s v="Capitalized Overhead - IT IMM"/>
    <s v="Eldorado-Lugo-Mohave Upgrade"/>
  </r>
  <r>
    <x v="7"/>
    <s v="2025-09"/>
    <s v="1. DIRECT"/>
    <s v="4. Allocated"/>
    <s v="Chargebacks"/>
    <s v="Chargeback"/>
    <s v="Chargeback Entries&lt;$5,000"/>
    <n v="480.82"/>
    <n v="480.82"/>
    <s v="901490550"/>
    <s v="FIP-Mohave Substation: Install four Disc"/>
    <s v="8020200"/>
    <s v="Labor Normal Time - IO BA"/>
    <s v="Eldorado-Lugo-Mohave Upgrade"/>
  </r>
  <r>
    <x v="7"/>
    <s v="2025-09"/>
    <s v="1. DIRECT"/>
    <s v="4. Allocated"/>
    <s v="Chargebacks"/>
    <s v="Chargeback"/>
    <s v="Chargeback Entries&lt;$5,000"/>
    <n v="96.16"/>
    <n v="96.16"/>
    <s v="901490550"/>
    <s v="FIP-Mohave Substation: Install four Disc"/>
    <s v="8020208"/>
    <s v="Labor Other Earnings - IO BA"/>
    <s v="Eldorado-Lugo-Mohave Upgrade"/>
  </r>
  <r>
    <x v="7"/>
    <s v="2025-09"/>
    <s v="1. DIRECT"/>
    <s v="4. Allocated"/>
    <s v="Chargebacks"/>
    <s v="Chargeback"/>
    <s v="Chargeback Entries&lt;$5,000"/>
    <n v="1642.95"/>
    <n v="1642.95"/>
    <s v="901490550"/>
    <s v="FIP-Mohave Substation: Install four Disc"/>
    <s v="8020211"/>
    <s v="Con - Consults/Prof Srvcs/Out IO BA"/>
    <s v="Eldorado-Lugo-Mohave Upgrade"/>
  </r>
  <r>
    <x v="7"/>
    <s v="2025-09"/>
    <s v="1. DIRECT"/>
    <s v="4. Allocated"/>
    <s v="Chargebacks"/>
    <s v="Chargeback"/>
    <s v="Chargeback Entries&lt;$5,000"/>
    <n v="4.2699999999999996"/>
    <n v="4.2699999999999996"/>
    <s v="901490550"/>
    <s v="FIP-Mohave Substation: Install four Disc"/>
    <s v="8020454"/>
    <s v="Indirect SCM IMM - IO BA"/>
    <s v="Eldorado-Lugo-Mohave Upgrade"/>
  </r>
  <r>
    <x v="7"/>
    <s v="2025-09"/>
    <s v="1. DIRECT"/>
    <s v="4. Allocated"/>
    <s v="Chargebacks"/>
    <s v="Chargeback"/>
    <s v="Chargeback Entries&lt;$5,000"/>
    <n v="41.38"/>
    <n v="41.38"/>
    <s v="901490550"/>
    <s v="FIP-Mohave Substation: Install four Disc"/>
    <s v="8050121"/>
    <s v="Procurement Services Chargeback"/>
    <s v="Eldorado-Lugo-Mohave Upgrade"/>
  </r>
  <r>
    <x v="7"/>
    <s v="2025-08"/>
    <s v="2. ALLOCATED"/>
    <s v="5. Corporate Overhead"/>
    <s v="Non Budget - Other"/>
    <s v="Non Budgeted"/>
    <s v="Capitalized Overhead - A&amp;G"/>
    <n v="969.09"/>
    <n v="969.09"/>
    <s v="901490550"/>
    <s v="FIP-Mohave Substation: Install four Disc"/>
    <s v="5757030"/>
    <s v="Capitalized Overhead - A&amp;G"/>
    <s v="Eldorado-Lugo-Mohave Upgrade"/>
  </r>
  <r>
    <x v="7"/>
    <s v="2025-09"/>
    <s v="1. DIRECT"/>
    <s v="4. Allocated"/>
    <s v="Labor - Other"/>
    <s v="Labor"/>
    <s v="Labor Entries &lt;$5,000"/>
    <n v="902.82"/>
    <n v="902.82"/>
    <s v="901490550"/>
    <s v="FIP-Mohave Substation: Install four Disc"/>
    <s v="8020075"/>
    <s v="Overhead - Ord to Ord"/>
    <s v="Eldorado-Lugo-Mohave Upgrade"/>
  </r>
  <r>
    <x v="7"/>
    <s v="2025-09"/>
    <s v="1. DIRECT"/>
    <s v="3. Construction"/>
    <s v="SC&amp;M "/>
    <s v="Labor"/>
    <s v="Labor Entries &lt;$5,000"/>
    <n v="-532.83999999999992"/>
    <n v="-532.83999999999992"/>
    <s v="901490550"/>
    <s v="FIP-Mohave Substation: Install four Disc"/>
    <s v="8010122"/>
    <s v="Electricians Union(PT)"/>
    <s v="Eldorado-Lugo-Mohave Upgrade"/>
  </r>
  <r>
    <x v="7"/>
    <s v="2025-09"/>
    <s v="1. DIRECT"/>
    <s v="4. Allocated"/>
    <s v="Labor - Other"/>
    <s v="Labor"/>
    <s v="Labor Entries &lt;$5,000"/>
    <n v="158.69999999999999"/>
    <n v="158.69999999999999"/>
    <s v="901490550"/>
    <s v="FIP-Mohave Substation: Install four Disc"/>
    <s v="8050035"/>
    <s v="OH Tool Expenses TDBU"/>
    <s v="Eldorado-Lugo-Mohave Upgrade"/>
  </r>
  <r>
    <x v="7"/>
    <s v="2025-09"/>
    <s v="1. DIRECT"/>
    <s v="4. Allocated"/>
    <s v="Labor - Other"/>
    <s v="Labor"/>
    <s v="Labor Entries &lt;$5,000"/>
    <n v="561.57000000000005"/>
    <n v="561.57000000000005"/>
    <s v="901490550"/>
    <s v="FIP-Mohave Substation: Install four Disc"/>
    <s v="8050040"/>
    <s v="T&amp;D Summary Trans/Subs Overall Support"/>
    <s v="Eldorado-Lugo-Mohave Upgrade"/>
  </r>
  <r>
    <x v="7"/>
    <s v="2025-09"/>
    <s v="1. DIRECT"/>
    <s v="4. Allocated"/>
    <s v="Labor - Other"/>
    <s v="Labor"/>
    <s v="Labor Entries &lt;$5,000"/>
    <n v="784.57"/>
    <n v="784.57"/>
    <s v="901490550"/>
    <s v="FIP-Mohave Substation: Install four Disc"/>
    <s v="8050041"/>
    <s v="T&amp;D Sum Business Unit Overall Support"/>
    <s v="Eldorado-Lugo-Mohave Upgrade"/>
  </r>
  <r>
    <x v="7"/>
    <s v="2025-09"/>
    <s v="1. DIRECT"/>
    <s v="4. Allocated"/>
    <s v="Labor - Other"/>
    <s v="Labor"/>
    <s v="Labor Entries &lt;$5,000"/>
    <n v="1406.28"/>
    <n v="1406.28"/>
    <s v="901490550"/>
    <s v="FIP-Mohave Substation: Install four Disc"/>
    <s v="8050043"/>
    <s v="T&amp;D Substation Overall Support"/>
    <s v="Eldorado-Lugo-Mohave Upgrade"/>
  </r>
  <r>
    <x v="7"/>
    <s v="2025-09"/>
    <s v="2. ALLOCATED"/>
    <s v="5. Corporate Overhead"/>
    <s v="Non Budget - Other"/>
    <s v="Non Budgeted"/>
    <s v="Capitalized Overhead - A&amp;G"/>
    <n v="2783.16"/>
    <n v="2783.16"/>
    <s v="901490550"/>
    <s v="FIP-Mohave Substation: Install four Disc"/>
    <s v="5757030"/>
    <s v="Capitalized Overhead - A&amp;G"/>
    <s v="Eldorado-Lugo-Mohave Upgrade"/>
  </r>
  <r>
    <x v="7"/>
    <s v="2025-09"/>
    <s v="2. ALLOCATED"/>
    <s v="5. Corporate Overhead"/>
    <s v="Non Budget - Other"/>
    <s v="Non Budgeted"/>
    <s v="Capitalized Overhead - Inj &amp; Damages"/>
    <n v="0.04"/>
    <n v="0.04"/>
    <s v="901490550"/>
    <s v="FIP-Mohave Substation: Install four Disc"/>
    <s v="5757020"/>
    <s v="Capitalized Overhead - Inj &amp; Damages"/>
    <s v="Eldorado-Lugo-Mohave Upgrade"/>
  </r>
  <r>
    <x v="7"/>
    <s v="2025-09"/>
    <s v="2. ALLOCATED"/>
    <s v="5. Corporate Overhead"/>
    <s v="Non Budget - Other"/>
    <s v="Non Budgeted"/>
    <s v="Capitalized Overhead - P&amp;B/Payroll Tax"/>
    <n v="9829.86"/>
    <n v="9829.86"/>
    <s v="901490550"/>
    <s v="FIP-Mohave Substation: Install four Disc"/>
    <s v="5757040"/>
    <s v="Capitalized Overhead - P&amp;B/Payroll Tax"/>
    <s v="Eldorado-Lugo-Mohave Upgrade"/>
  </r>
  <r>
    <x v="7"/>
    <s v="2025-10"/>
    <s v="1. DIRECT"/>
    <s v="1. Project Support"/>
    <s v="As-built updates"/>
    <s v="Material - Other"/>
    <s v="As-built updates"/>
    <n v="28.5"/>
    <n v="28.5"/>
    <s v="901490550"/>
    <s v="FIP-Mohave Substation: Install four Disc"/>
    <s v="5752060"/>
    <s v="As-built updates"/>
    <s v="Eldorado-Lugo-Mohave Upgrade"/>
  </r>
  <r>
    <x v="7"/>
    <s v="2025-07"/>
    <s v="1. DIRECT"/>
    <s v="4. Allocated"/>
    <s v="Capitalized Overhead - IT IMM"/>
    <s v="Chargeback"/>
    <s v="Chargeback Entries&lt;$5,000"/>
    <n v="51.19"/>
    <n v="51.19"/>
    <s v="901490550"/>
    <s v="FIP-Mohave Substation: Install four Disc"/>
    <s v="5757075"/>
    <s v="Capitalized Overhead - IT IMM"/>
    <s v="Eldorado-Lugo-Mohave Upgrade"/>
  </r>
  <r>
    <x v="7"/>
    <s v="2025-09"/>
    <s v="1. DIRECT"/>
    <s v="4. Allocated"/>
    <s v="Indirct SCM IMM - Order to Order"/>
    <s v="Chargeback"/>
    <s v="Chargeback Entries&lt;$5,000"/>
    <n v="7.67"/>
    <n v="7.67"/>
    <s v="901490550"/>
    <s v="FIP-Mohave Substation: Install four Disc"/>
    <s v="8020494"/>
    <s v="Indirct SCM IMM - Order to Order"/>
    <s v="Eldorado-Lugo-Mohave Upgrade"/>
  </r>
  <r>
    <x v="7"/>
    <s v="2025-09"/>
    <s v="1. DIRECT"/>
    <s v="1. Project Support"/>
    <s v="Other - Accruals IO-BA"/>
    <s v="Other"/>
    <s v="Other - Accruals IO-BA"/>
    <n v="-550"/>
    <n v="-550"/>
    <s v="901490550"/>
    <s v="FIP-Mohave Substation: Install four Disc"/>
    <s v="8020219"/>
    <s v="Other - Accruals IO-BA"/>
    <s v="Eldorado-Lugo-Mohave Upgrade"/>
  </r>
  <r>
    <x v="7"/>
    <s v="2025-10"/>
    <s v="1. DIRECT"/>
    <s v="1. Project Support"/>
    <s v="Engineering/Technical Professional Servi"/>
    <s v="Contract"/>
    <s v="Contract Entries &lt;$50,000"/>
    <n v="1150.3600000000001"/>
    <n v="1150.3600000000001"/>
    <s v="901490550"/>
    <s v="FIP-Mohave Substation: Install four Disc"/>
    <s v="6161066"/>
    <s v="Engineering/Technical Professional Servi"/>
    <s v="Eldorado-Lugo-Mohave Upgrade"/>
  </r>
  <r>
    <x v="7"/>
    <s v="2025-09"/>
    <s v="1. DIRECT"/>
    <s v="1. Project Support"/>
    <s v="As-built updates"/>
    <s v="Material - Other"/>
    <s v="As-built updates"/>
    <n v="42.49"/>
    <n v="42.49"/>
    <s v="901490550"/>
    <s v="FIP-Mohave Substation: Install four Disc"/>
    <s v="5752060"/>
    <s v="As-built updates"/>
    <s v="Eldorado-Lugo-Mohave Upgrade"/>
  </r>
  <r>
    <x v="7"/>
    <s v="2025-09"/>
    <s v="1. DIRECT"/>
    <s v="1. Project Support"/>
    <s v="Con - Consults/Prof Srvcs/Out Ord to Ord"/>
    <s v="Contract"/>
    <s v="Contract Entries &lt;$50,000"/>
    <n v="1.32"/>
    <n v="1.32"/>
    <s v="901490550"/>
    <s v="FIP-Mohave Substation: Install four Disc"/>
    <s v="8020081"/>
    <s v="Con - Consults/Prof Srvcs/Out Ord to Ord"/>
    <s v="Eldorado-Lugo-Mohave Upgrade"/>
  </r>
  <r>
    <x v="7"/>
    <s v="2025-09"/>
    <s v="1. DIRECT"/>
    <s v="1. Project Support"/>
    <s v="Engineering/Technical Professional Servi"/>
    <s v="Contract"/>
    <s v="Contract Entries &lt;$50,000"/>
    <n v="729"/>
    <n v="729"/>
    <s v="901490550"/>
    <s v="FIP-Mohave Substation: Install four Disc"/>
    <s v="6161066"/>
    <s v="Engineering/Technical Professional Servi"/>
    <s v="Eldorado-Lugo-Mohave Upgrade"/>
  </r>
  <r>
    <x v="7"/>
    <s v="2025-09"/>
    <s v="1. DIRECT"/>
    <s v="1. Project Support"/>
    <s v="Labor - Other"/>
    <s v="Labor"/>
    <s v="Labor Entries &lt;$5,000"/>
    <n v="777.8"/>
    <n v="777.8"/>
    <s v="901490550"/>
    <s v="FIP-Mohave Substation: Install four Disc"/>
    <s v="8010099"/>
    <s v="Labor Accrual"/>
    <s v="Eldorado-Lugo-Mohave Upgrade"/>
  </r>
  <r>
    <x v="7"/>
    <s v="2025-09"/>
    <s v="1. DIRECT"/>
    <s v="1. Project Support"/>
    <s v="Labor - Other"/>
    <s v="Labor"/>
    <s v="Labor Entries &lt;$5,000"/>
    <n v="2266.7399999999998"/>
    <n v="2266.7399999999998"/>
    <s v="901490550"/>
    <s v="FIP-Mohave Substation: Install four Disc"/>
    <s v="8020070"/>
    <s v="Labor Normal Time - Ord to Ord"/>
    <s v="Eldorado-Lugo-Mohave Upgrade"/>
  </r>
  <r>
    <x v="7"/>
    <s v="2025-09"/>
    <s v="1. DIRECT"/>
    <s v="1. Project Support"/>
    <s v="Labor - Other"/>
    <s v="Labor"/>
    <s v="Labor Entries &lt;$5,000"/>
    <n v="453.35"/>
    <n v="453.35"/>
    <s v="901490550"/>
    <s v="FIP-Mohave Substation: Install four Disc"/>
    <s v="8020078"/>
    <s v="Labor Other Earnings - Ord to Ord"/>
    <s v="Eldorado-Lugo-Mohave Upgrade"/>
  </r>
  <r>
    <x v="7"/>
    <s v="2025-09"/>
    <s v="1. DIRECT"/>
    <s v="1. Project Support"/>
    <s v="Other"/>
    <s v="Other"/>
    <s v="Other"/>
    <n v="1304.98"/>
    <n v="1304.98"/>
    <s v="901490550"/>
    <s v="FIP-Mohave Substation: Install four Disc"/>
    <s v="8020076"/>
    <s v="Other - Ord to Ord"/>
    <s v="Eldorado-Lugo-Mohave Upgrade"/>
  </r>
  <r>
    <x v="7"/>
    <s v="2025-09"/>
    <s v="1. DIRECT"/>
    <s v="1. Project Support"/>
    <s v="Other"/>
    <s v="Other"/>
    <s v="Other"/>
    <n v="72.83"/>
    <n v="72.83"/>
    <s v="901490550"/>
    <s v="FIP-Mohave Substation: Install four Disc"/>
    <s v="6060016"/>
    <s v="Fuel Costs"/>
    <s v="Eldorado-Lugo-Mohave Upgrade"/>
  </r>
  <r>
    <x v="7"/>
    <s v="2025-09"/>
    <s v="1. DIRECT"/>
    <s v="3. Construction"/>
    <s v="SC&amp;M "/>
    <s v="Labor"/>
    <s v="Labor Entries &lt;$5,000"/>
    <n v="2625.23"/>
    <n v="2625.23"/>
    <s v="901490550"/>
    <s v="FIP-Mohave Substation: Install four Disc"/>
    <s v="8010122"/>
    <s v="Electricians Union(PT)"/>
    <s v="Eldorado-Lugo-Mohave Upgrade"/>
  </r>
  <r>
    <x v="7"/>
    <s v="2025-09"/>
    <s v="1. DIRECT"/>
    <s v="1. Project Support"/>
    <s v="Other"/>
    <s v="Other"/>
    <s v="Other"/>
    <n v="212.04"/>
    <n v="212.04"/>
    <s v="901490550"/>
    <s v="FIP-Mohave Substation: Install four Disc"/>
    <s v="6070025"/>
    <s v="Meals-Bus. Travel/Seminars (50% Ded.)"/>
    <s v="Eldorado-Lugo-Mohave Upgrade"/>
  </r>
  <r>
    <x v="7"/>
    <s v="2025-09"/>
    <s v="1. DIRECT"/>
    <s v="3. Construction"/>
    <s v="SC&amp;M "/>
    <s v="Labor"/>
    <s v="Labor Entries &lt;$5,000"/>
    <n v="2166.84"/>
    <n v="2166.84"/>
    <s v="901490550"/>
    <s v="FIP-Mohave Substation: Install four Disc"/>
    <s v="8010022"/>
    <s v="Electricians-Union"/>
    <s v="Eldorado-Lugo-Mohave Upgrade"/>
  </r>
  <r>
    <x v="7"/>
    <s v="2025-09"/>
    <s v="1. DIRECT"/>
    <s v="1. Project Support"/>
    <s v="Other-Accruals Ord to Ord"/>
    <s v="Other"/>
    <s v="Other-Accruals Ord to Ord"/>
    <n v="-876.72"/>
    <n v="-876.72"/>
    <s v="901490550"/>
    <s v="FIP-Mohave Substation: Install four Disc"/>
    <s v="8021169"/>
    <s v="Other-Accruals Ord to Ord"/>
    <s v="Eldorado-Lugo-Mohave Upgrade"/>
  </r>
  <r>
    <x v="7"/>
    <s v="2025-09"/>
    <s v="1. DIRECT"/>
    <s v="3. Construction"/>
    <s v="Con - Consults/Prof Srvcs/Out Ord to Ord"/>
    <s v="Contract"/>
    <s v="Contract Entries &lt;$50,000"/>
    <n v="1189.6500000000001"/>
    <n v="1189.6500000000001"/>
    <s v="901490550"/>
    <s v="FIP-Mohave Substation: Install four Disc"/>
    <s v="8020081"/>
    <s v="Con - Consults/Prof Srvcs/Out Ord to Ord"/>
    <s v="Eldorado-Lugo-Mohave Upgrade"/>
  </r>
  <r>
    <x v="7"/>
    <s v="2025-09"/>
    <s v="1. DIRECT"/>
    <s v="3. Construction"/>
    <s v="Construction Management Services"/>
    <s v="Contract"/>
    <s v="Contract Entries &lt;$50,000"/>
    <n v="4836.29"/>
    <n v="4836.29"/>
    <s v="901490550"/>
    <s v="FIP-Mohave Substation: Install four Disc"/>
    <s v="6165140"/>
    <s v="Construction Management Services"/>
    <s v="Eldorado-Lugo-Mohave Upgrade"/>
  </r>
  <r>
    <x v="7"/>
    <s v="2025-09"/>
    <s v="1. DIRECT"/>
    <s v="3. Construction"/>
    <s v="Contract Consult/Contract Ord to Ord"/>
    <s v="Contract"/>
    <s v="Contract Entries &lt;$50,000"/>
    <n v="1758.9"/>
    <n v="1758.9"/>
    <s v="901490550"/>
    <s v="FIP-Mohave Substation: Install four Disc"/>
    <s v="8020082"/>
    <s v="Contract Consult/Contract Ord to Ord"/>
    <s v="Eldorado-Lugo-Mohave Upgrade"/>
  </r>
  <r>
    <x v="7"/>
    <s v="2025-09"/>
    <s v="1. DIRECT"/>
    <s v="3. Construction"/>
    <s v="Labor - Other"/>
    <s v="Labor"/>
    <s v="Labor Entries &lt;$5,000"/>
    <n v="367.1"/>
    <n v="367.1"/>
    <s v="901490550"/>
    <s v="FIP-Mohave Substation: Install four Disc"/>
    <s v="8020070"/>
    <s v="Labor Normal Time - Ord to Ord"/>
    <s v="Eldorado-Lugo-Mohave Upgrade"/>
  </r>
  <r>
    <x v="7"/>
    <s v="2025-09"/>
    <s v="1. DIRECT"/>
    <s v="3. Construction"/>
    <s v="Labor - Other"/>
    <s v="Labor"/>
    <s v="Labor Entries &lt;$5,000"/>
    <n v="73.42"/>
    <n v="73.42"/>
    <s v="901490550"/>
    <s v="FIP-Mohave Substation: Install four Disc"/>
    <s v="8020078"/>
    <s v="Labor Other Earnings - Ord to Ord"/>
    <s v="Eldorado-Lugo-Mohave Upgrade"/>
  </r>
  <r>
    <x v="7"/>
    <s v="2025-09"/>
    <s v="1. DIRECT"/>
    <s v="3. Construction"/>
    <s v="Major Construction, Turnkey, Trans/Subs"/>
    <s v="Contract"/>
    <s v="Contract Entries &lt;$50,000"/>
    <n v="8430"/>
    <n v="8430"/>
    <s v="901490550"/>
    <s v="FIP-Mohave Substation: Install four Disc"/>
    <s v="6165135"/>
    <s v="Major Construction, Turnkey, Trans/Subs"/>
    <s v="Eldorado-Lugo-Mohave Upgrade"/>
  </r>
  <r>
    <x v="7"/>
    <s v="2025-09"/>
    <s v="1. DIRECT"/>
    <s v="3. Construction"/>
    <s v="SC&amp;M "/>
    <s v="Labor"/>
    <s v="Labor Entries &lt;$5,000"/>
    <n v="-309.69"/>
    <n v="-309.69"/>
    <s v="901490550"/>
    <s v="FIP-Mohave Substation: Install four Disc"/>
    <s v="8010022"/>
    <s v="Electricians-Union"/>
    <s v="Eldorado-Lugo-Mohave Upgrade"/>
  </r>
  <r>
    <x v="7"/>
    <s v="2025-08"/>
    <s v="2. ALLOCATED"/>
    <s v="5. Corporate Overhead"/>
    <s v="Non Budget - Other"/>
    <s v="Non Budgeted"/>
    <s v="Capitalized Overhead - Inj &amp; Damages"/>
    <n v="0.51"/>
    <n v="0.51"/>
    <s v="901490550"/>
    <s v="FIP-Mohave Substation: Install four Disc"/>
    <s v="5757020"/>
    <s v="Capitalized Overhead - Inj &amp; Damages"/>
    <s v="Eldorado-Lugo-Mohave Upgrade"/>
  </r>
  <r>
    <x v="7"/>
    <s v="2025-09"/>
    <s v="1. DIRECT"/>
    <s v="1. Project Support"/>
    <s v="Other"/>
    <s v="Other"/>
    <s v="Other"/>
    <n v="69.760000000000005"/>
    <n v="69.760000000000005"/>
    <s v="901490550"/>
    <s v="FIP-Mohave Substation: Install four Disc"/>
    <s v="6070020"/>
    <s v="Lodging"/>
    <s v="Eldorado-Lugo-Mohave Upgrade"/>
  </r>
  <r>
    <x v="8"/>
    <s v="2025-03"/>
    <s v="1. DIRECT"/>
    <s v="4. Allocated"/>
    <s v="Chargebacks"/>
    <s v="Chargeback"/>
    <s v="Chargeback Entries&lt;$5,000"/>
    <n v="192.66"/>
    <n v="192.66"/>
    <s v="901056468"/>
    <s v="FIP-Lugo Sub: Upgrade Terminal Equipment"/>
    <s v="8020206"/>
    <s v="Other IO BA"/>
    <s v="Eldorado-Lugo-Mohave Upgrade"/>
  </r>
  <r>
    <x v="8"/>
    <s v="2025-03"/>
    <s v="1. DIRECT"/>
    <s v="4. Allocated"/>
    <s v="Accruals"/>
    <s v="Accruals"/>
    <s v="Accruals"/>
    <n v="0"/>
    <n v="0"/>
    <s v="901056468"/>
    <s v="FIP-Lugo Sub: Upgrade Terminal Equipment"/>
    <s v="6150420"/>
    <s v="A/P Accrual/Reversal No AFUDC"/>
    <s v="Eldorado-Lugo-Mohave Upgrade"/>
  </r>
  <r>
    <x v="8"/>
    <s v="2025-03"/>
    <s v="1. DIRECT"/>
    <s v="4. Allocated"/>
    <s v="Capitalized Overhead - IT IMM"/>
    <s v="Chargeback"/>
    <s v="Chargeback Entries&lt;$5,000"/>
    <n v="-7694.12"/>
    <n v="-7694.12"/>
    <s v="901056468"/>
    <s v="FIP-Lugo Sub: Upgrade Terminal Equipment"/>
    <s v="5757075"/>
    <s v="Capitalized Overhead - IT IMM"/>
    <s v="Eldorado-Lugo-Mohave Upgrade"/>
  </r>
  <r>
    <x v="8"/>
    <s v="2025-03"/>
    <s v="1. DIRECT"/>
    <s v="4. Allocated"/>
    <s v="Chargebacks"/>
    <s v="Chargeback"/>
    <s v="PROCUREMENT TDBU"/>
    <n v="8241.0400000000009"/>
    <n v="8241.0400000000009"/>
    <s v="901056468"/>
    <s v="FIP-Lugo Sub: Upgrade Terminal Equipment"/>
    <s v="8050121"/>
    <s v="Procurement Services Chargeback"/>
    <s v="Eldorado-Lugo-Mohave Upgrade"/>
  </r>
  <r>
    <x v="8"/>
    <s v="2025-03"/>
    <s v="1. DIRECT"/>
    <s v="4. Allocated"/>
    <s v="Chargebacks"/>
    <s v="Chargeback"/>
    <s v="MEP-PE_Eldorado Lugo Mojave Trans Projec"/>
    <n v="5482.72"/>
    <n v="5482.72"/>
    <s v="901056468"/>
    <s v="FIP-Lugo Sub: Upgrade Terminal Equipment"/>
    <s v="8020211"/>
    <s v="Con - Consults/Prof Srvcs/Out IO BA"/>
    <s v="Eldorado-Lugo-Mohave Upgrade"/>
  </r>
  <r>
    <x v="8"/>
    <s v="2025-03"/>
    <s v="1. DIRECT"/>
    <s v="4. Allocated"/>
    <s v="Chargebacks"/>
    <s v="Chargeback"/>
    <s v="Chargeback Entries&lt;$5,000"/>
    <n v="23.58"/>
    <n v="23.58"/>
    <s v="901056468"/>
    <s v="FIP-Lugo Sub: Upgrade Terminal Equipment"/>
    <s v="8020454"/>
    <s v="Indirect SCM IMM - IO BA"/>
    <s v="Eldorado-Lugo-Mohave Upgrade"/>
  </r>
  <r>
    <x v="8"/>
    <s v="2025-03"/>
    <s v="1. DIRECT"/>
    <s v="4. Allocated"/>
    <s v="Chargebacks"/>
    <s v="Chargeback"/>
    <s v="Chargeback Entries&lt;$5,000"/>
    <n v="948.65"/>
    <n v="948.65"/>
    <s v="901056468"/>
    <s v="FIP-Lugo Sub: Upgrade Terminal Equipment"/>
    <s v="8050154"/>
    <s v="T&amp;D Material Management Service Expense"/>
    <s v="Eldorado-Lugo-Mohave Upgrade"/>
  </r>
  <r>
    <x v="8"/>
    <s v="2025-03"/>
    <s v="1. DIRECT"/>
    <s v="3. Construction"/>
    <s v="SC&amp;M "/>
    <s v="Labor"/>
    <s v="Labor Entries &lt;$5,000"/>
    <n v="3419.86"/>
    <n v="3419.86"/>
    <s v="901056468"/>
    <s v="FIP-Lugo Sub: Upgrade Terminal Equipment"/>
    <s v="8010022"/>
    <s v="Electricians-Union"/>
    <s v="Eldorado-Lugo-Mohave Upgrade"/>
  </r>
  <r>
    <x v="8"/>
    <s v="2025-03"/>
    <s v="1. DIRECT"/>
    <s v="4. Allocated"/>
    <s v="Chargebacks"/>
    <s v="Chargeback"/>
    <s v="Chargeback Entries&lt;$5,000"/>
    <n v="201.77"/>
    <n v="201.77"/>
    <s v="901056468"/>
    <s v="FIP-Lugo Sub: Upgrade Terminal Equipment"/>
    <s v="8020208"/>
    <s v="Labor Other Earnings - IO BA"/>
    <s v="Eldorado-Lugo-Mohave Upgrade"/>
  </r>
  <r>
    <x v="8"/>
    <s v="2025-03"/>
    <s v="1. DIRECT"/>
    <s v="4. Allocated"/>
    <s v="Chargebacks"/>
    <s v="Chargeback"/>
    <s v="Chargeback Entries&lt;$5,000"/>
    <n v="1008.88"/>
    <n v="1008.88"/>
    <s v="901056468"/>
    <s v="FIP-Lugo Sub: Upgrade Terminal Equipment"/>
    <s v="8020200"/>
    <s v="Labor Normal Time - IO BA"/>
    <s v="Eldorado-Lugo-Mohave Upgrade"/>
  </r>
  <r>
    <x v="8"/>
    <s v="2025-03"/>
    <s v="1. DIRECT"/>
    <s v="3. Construction"/>
    <s v="Short Term Equipment Rent"/>
    <s v="Contract"/>
    <s v="Contract Entries &lt;$50,000"/>
    <n v="5831.57"/>
    <n v="5831.57"/>
    <s v="901056468"/>
    <s v="FIP-Lugo Sub: Upgrade Terminal Equipment"/>
    <s v="6120040"/>
    <s v="Short Term Equipment Rent"/>
    <s v="Eldorado-Lugo-Mohave Upgrade"/>
  </r>
  <r>
    <x v="8"/>
    <s v="2025-03"/>
    <s v="1. DIRECT"/>
    <s v="3. Construction"/>
    <s v="SC&amp;M "/>
    <s v="Labor"/>
    <s v="Labor Entries &lt;$5,000"/>
    <n v="647.76"/>
    <n v="647.76"/>
    <s v="901056468"/>
    <s v="FIP-Lugo Sub: Upgrade Terminal Equipment"/>
    <s v="8010122"/>
    <s v="Electricians Union(PT)"/>
    <s v="Eldorado-Lugo-Mohave Upgrade"/>
  </r>
  <r>
    <x v="8"/>
    <s v="2025-03"/>
    <s v="1. DIRECT"/>
    <s v="3. Construction"/>
    <s v="SC&amp;M "/>
    <s v="Labor"/>
    <s v="Labor Entries &lt;$5,000"/>
    <n v="342.54000000000008"/>
    <n v="342.54000000000008"/>
    <s v="901056468"/>
    <s v="FIP-Lugo Sub: Upgrade Terminal Equipment"/>
    <s v="8010131"/>
    <s v="Test Tech Union(PT)"/>
    <s v="Eldorado-Lugo-Mohave Upgrade"/>
  </r>
  <r>
    <x v="8"/>
    <s v="2025-03"/>
    <s v="1. DIRECT"/>
    <s v="3. Construction"/>
    <s v="SC&amp;M "/>
    <s v="Labor"/>
    <s v="Labor Entries &lt;$5,000"/>
    <n v="3120.92"/>
    <n v="3120.92"/>
    <s v="901056468"/>
    <s v="FIP-Lugo Sub: Upgrade Terminal Equipment"/>
    <s v="8010031"/>
    <s v="Test Technician-Union"/>
    <s v="Eldorado-Lugo-Mohave Upgrade"/>
  </r>
  <r>
    <x v="8"/>
    <s v="2025-03"/>
    <s v="1. DIRECT"/>
    <s v="3. Construction"/>
    <s v="SC&amp;M "/>
    <s v="Labor"/>
    <s v="Labor Entries &lt;$5,000"/>
    <n v="4892.7699999999986"/>
    <n v="4892.7699999999986"/>
    <s v="901056468"/>
    <s v="FIP-Lugo Sub: Upgrade Terminal Equipment"/>
    <s v="8010122"/>
    <s v="Electricians Union(PT)"/>
    <s v="Eldorado-Lugo-Mohave Upgrade"/>
  </r>
  <r>
    <x v="8"/>
    <s v="2025-03"/>
    <s v="1. DIRECT"/>
    <s v="3. Construction"/>
    <s v="SC&amp;M "/>
    <s v="Labor"/>
    <s v="Labor Entries &lt;$5,000"/>
    <n v="640.31000000000006"/>
    <n v="640.31000000000006"/>
    <s v="901056468"/>
    <s v="FIP-Lugo Sub: Upgrade Terminal Equipment"/>
    <s v="8010122"/>
    <s v="Electricians Union(PT)"/>
    <s v="Eldorado-Lugo-Mohave Upgrade"/>
  </r>
  <r>
    <x v="8"/>
    <s v="2025-03"/>
    <s v="1. DIRECT"/>
    <s v="4. Allocated"/>
    <s v="Indirct SCM IMM - Order to Order"/>
    <s v="Chargeback"/>
    <s v="Chargeback Entries&lt;$5,000"/>
    <n v="-31936.21"/>
    <n v="-31936.21"/>
    <s v="901056468"/>
    <s v="FIP-Lugo Sub: Upgrade Terminal Equipment"/>
    <s v="8020494"/>
    <s v="Indirct SCM IMM - Order to Order"/>
    <s v="Eldorado-Lugo-Mohave Upgrade"/>
  </r>
  <r>
    <x v="8"/>
    <s v="2025-03"/>
    <s v="1. DIRECT"/>
    <s v="3. Construction"/>
    <s v="SC&amp;M "/>
    <s v="Labor"/>
    <s v="Labor Entries &lt;$5,000"/>
    <n v="3453.72"/>
    <n v="3453.72"/>
    <s v="901056468"/>
    <s v="FIP-Lugo Sub: Upgrade Terminal Equipment"/>
    <s v="8010122"/>
    <s v="Electricians Union(PT)"/>
    <s v="Eldorado-Lugo-Mohave Upgrade"/>
  </r>
  <r>
    <x v="8"/>
    <s v="2025-03"/>
    <s v="1. DIRECT"/>
    <s v="3. Construction"/>
    <s v="SC&amp;M "/>
    <s v="Labor"/>
    <s v="Labor Entries &lt;$5,000"/>
    <n v="541.76"/>
    <n v="541.76"/>
    <s v="901056468"/>
    <s v="FIP-Lugo Sub: Upgrade Terminal Equipment"/>
    <s v="8010022"/>
    <s v="Electricians-Union"/>
    <s v="Eldorado-Lugo-Mohave Upgrade"/>
  </r>
  <r>
    <x v="8"/>
    <s v="2025-03"/>
    <s v="1. DIRECT"/>
    <s v="3. Construction"/>
    <s v="SC&amp;M "/>
    <s v="Labor"/>
    <s v="Labor Entries &lt;$5,000"/>
    <n v="465.68"/>
    <n v="465.68"/>
    <s v="901056468"/>
    <s v="FIP-Lugo Sub: Upgrade Terminal Equipment"/>
    <s v="8010022"/>
    <s v="Electricians-Union"/>
    <s v="Eldorado-Lugo-Mohave Upgrade"/>
  </r>
  <r>
    <x v="8"/>
    <s v="2025-03"/>
    <s v="1. DIRECT"/>
    <s v="3. Construction"/>
    <s v="SC&amp;M "/>
    <s v="Labor"/>
    <s v="Labor Entries &lt;$5,000"/>
    <n v="440.18"/>
    <n v="440.18"/>
    <s v="901056468"/>
    <s v="FIP-Lugo Sub: Upgrade Terminal Equipment"/>
    <s v="8010122"/>
    <s v="Electricians Union(PT)"/>
    <s v="Eldorado-Lugo-Mohave Upgrade"/>
  </r>
  <r>
    <x v="8"/>
    <s v="2025-03"/>
    <s v="1. DIRECT"/>
    <s v="3. Construction"/>
    <s v="SC&amp;M "/>
    <s v="Labor"/>
    <s v="Labor Entries &lt;$5,000"/>
    <n v="930.75"/>
    <n v="930.75"/>
    <s v="901056468"/>
    <s v="FIP-Lugo Sub: Upgrade Terminal Equipment"/>
    <s v="8010131"/>
    <s v="Test Tech Union(PT)"/>
    <s v="Eldorado-Lugo-Mohave Upgrade"/>
  </r>
  <r>
    <x v="8"/>
    <s v="2025-04"/>
    <s v="1. DIRECT"/>
    <s v="1. Project Support"/>
    <s v="Contract Business Services - Other"/>
    <s v="Contract"/>
    <s v="Contract Entries &lt;$50,000"/>
    <n v="144.79"/>
    <n v="144.79"/>
    <s v="901056468"/>
    <s v="FIP-Lugo Sub: Upgrade Terminal Equipment"/>
    <s v="6161270"/>
    <s v="Contract Business Services - Other"/>
    <s v="Eldorado-Lugo-Mohave Upgrade"/>
  </r>
  <r>
    <x v="8"/>
    <s v="2025-04"/>
    <s v="1. DIRECT"/>
    <s v="1. Project Support"/>
    <s v="Labor - Other"/>
    <s v="Labor"/>
    <s v="Labor Entries &lt;$5,000"/>
    <n v="2474.64"/>
    <n v="2474.64"/>
    <s v="901056468"/>
    <s v="FIP-Lugo Sub: Upgrade Terminal Equipment"/>
    <s v="8010099"/>
    <s v="Labor Accrual"/>
    <s v="Eldorado-Lugo-Mohave Upgrade"/>
  </r>
  <r>
    <x v="8"/>
    <s v="2025-04"/>
    <s v="1. DIRECT"/>
    <s v="1. Project Support"/>
    <s v="Labor - Other"/>
    <s v="Labor"/>
    <s v="Labor Entries &lt;$5,000"/>
    <n v="5.19"/>
    <n v="5.19"/>
    <s v="901056468"/>
    <s v="FIP-Lugo Sub: Upgrade Terminal Equipment"/>
    <s v="6019288"/>
    <s v="Labor - PT - Correction"/>
    <s v="Eldorado-Lugo-Mohave Upgrade"/>
  </r>
  <r>
    <x v="8"/>
    <s v="2025-03"/>
    <s v="1. DIRECT"/>
    <s v="2. Material"/>
    <s v="Material - Other"/>
    <s v="Material"/>
    <s v="Material - Other"/>
    <n v="939.2299999999999"/>
    <n v="939.2299999999999"/>
    <s v="901056468"/>
    <s v="FIP-Lugo Sub: Upgrade Terminal Equipment"/>
    <s v="6110065"/>
    <s v="Material Sales Tax Expense"/>
    <s v="Eldorado-Lugo-Mohave Upgrade"/>
  </r>
  <r>
    <x v="8"/>
    <s v="2025-03"/>
    <s v="1. DIRECT"/>
    <s v="3. Construction"/>
    <s v="SC&amp;M "/>
    <s v="Labor"/>
    <s v="Labor Entries &lt;$5,000"/>
    <n v="1083.52"/>
    <n v="1083.52"/>
    <s v="901056468"/>
    <s v="FIP-Lugo Sub: Upgrade Terminal Equipment"/>
    <s v="8010022"/>
    <s v="Electricians-Union"/>
    <s v="Eldorado-Lugo-Mohave Upgrade"/>
  </r>
  <r>
    <x v="8"/>
    <s v="2025-04"/>
    <s v="1. DIRECT"/>
    <s v="1. Project Support"/>
    <s v="Labor - Other"/>
    <s v="Labor"/>
    <s v="ELM Execution MPO Proj Mgmt"/>
    <n v="6364.96"/>
    <n v="6364.96"/>
    <s v="901056468"/>
    <s v="FIP-Lugo Sub: Upgrade Terminal Equipment"/>
    <s v="8020070"/>
    <s v="Labor Normal Time - Ord to Ord"/>
    <s v="Eldorado-Lugo-Mohave Upgrade"/>
  </r>
  <r>
    <x v="8"/>
    <s v="2025-04"/>
    <s v="1. DIRECT"/>
    <s v="1. Project Support"/>
    <s v="Information System Professional Services"/>
    <s v="Contract"/>
    <s v="Contract Entries &lt;$50,000"/>
    <n v="1470"/>
    <n v="1470"/>
    <s v="901056468"/>
    <s v="FIP-Lugo Sub: Upgrade Terminal Equipment"/>
    <s v="6161112"/>
    <s v="Information System Professional Services"/>
    <s v="Eldorado-Lugo-Mohave Upgrade"/>
  </r>
  <r>
    <x v="8"/>
    <s v="2025-04"/>
    <s v="1. DIRECT"/>
    <s v="1. Project Support"/>
    <s v="Engineering/Technical Professional Servi"/>
    <s v="Contract"/>
    <s v="Engineering/Technical Professional Servi"/>
    <n v="268000"/>
    <n v="268000"/>
    <s v="901056468"/>
    <s v="FIP-Lugo Sub: Upgrade Terminal Equipment"/>
    <s v="6161066"/>
    <s v="Engineering/Technical Professional Servi"/>
    <s v="Eldorado-Lugo-Mohave Upgrade"/>
  </r>
  <r>
    <x v="8"/>
    <s v="2025-04"/>
    <s v="1. DIRECT"/>
    <s v="1. Project Support"/>
    <s v="Engineering/Technical Professional Servi"/>
    <s v="Contract"/>
    <s v="Contract Entries &lt;$50,000"/>
    <n v="1508.75"/>
    <n v="1508.75"/>
    <s v="901056468"/>
    <s v="FIP-Lugo Sub: Upgrade Terminal Equipment"/>
    <s v="6161066"/>
    <s v="Engineering/Technical Professional Servi"/>
    <s v="Eldorado-Lugo-Mohave Upgrade"/>
  </r>
  <r>
    <x v="8"/>
    <s v="2025-04"/>
    <s v="1. DIRECT"/>
    <s v="1. Project Support"/>
    <s v="ELEC SYS PLANNING "/>
    <s v="Labor"/>
    <s v="Labor Entries &lt;$5,000"/>
    <n v="340.56"/>
    <n v="340.56"/>
    <s v="901056468"/>
    <s v="FIP-Lugo Sub: Upgrade Terminal Equipment"/>
    <s v="8010000"/>
    <s v="Analyst, Accountant, Auditor/Tax"/>
    <s v="Eldorado-Lugo-Mohave Upgrade"/>
  </r>
  <r>
    <x v="8"/>
    <s v="2025-04"/>
    <s v="1. DIRECT"/>
    <s v="1. Project Support"/>
    <s v="ELEC SYS PLANNING "/>
    <s v="Labor"/>
    <s v="Labor Entries &lt;$5,000"/>
    <n v="642.70000000000005"/>
    <n v="642.70000000000005"/>
    <s v="901056468"/>
    <s v="FIP-Lugo Sub: Upgrade Terminal Equipment"/>
    <s v="8010108"/>
    <s v="Engg/Design/Drft(PT)"/>
    <s v="Eldorado-Lugo-Mohave Upgrade"/>
  </r>
  <r>
    <x v="8"/>
    <s v="2025-04"/>
    <s v="1. DIRECT"/>
    <s v="1. Project Support"/>
    <s v="ELEC SYS PLANNING "/>
    <s v="Labor"/>
    <s v="Labor Entries &lt;$5,000"/>
    <n v="-6.35"/>
    <n v="-6.35"/>
    <s v="901056468"/>
    <s v="FIP-Lugo Sub: Upgrade Terminal Equipment"/>
    <s v="8010000"/>
    <s v="Analyst, Accountant, Auditor/Tax"/>
    <s v="Eldorado-Lugo-Mohave Upgrade"/>
  </r>
  <r>
    <x v="8"/>
    <s v="2025-03"/>
    <s v="1. DIRECT"/>
    <s v="4. Allocated"/>
    <s v="Labor - Other"/>
    <s v="Labor"/>
    <s v="Division Overhead"/>
    <n v="71690.28"/>
    <n v="71690.28"/>
    <s v="901056468"/>
    <s v="FIP-Lugo Sub: Upgrade Terminal Equipment"/>
    <s v="8050040"/>
    <s v="T&amp;D Summary Trans/Subs Overall Support"/>
    <s v="Eldorado-Lugo-Mohave Upgrade"/>
  </r>
  <r>
    <x v="8"/>
    <s v="2025-04"/>
    <s v="1. DIRECT"/>
    <s v="1. Project Support"/>
    <s v="Con - Consults/Prof Srvcs/Out Ord to Ord"/>
    <s v="Contract"/>
    <s v="Contract Entries &lt;$50,000"/>
    <n v="614.04"/>
    <n v="614.04"/>
    <s v="901056468"/>
    <s v="FIP-Lugo Sub: Upgrade Terminal Equipment"/>
    <s v="8020081"/>
    <s v="Con - Consults/Prof Srvcs/Out Ord to Ord"/>
    <s v="Eldorado-Lugo-Mohave Upgrade"/>
  </r>
  <r>
    <x v="8"/>
    <s v="2025-04"/>
    <s v="1. DIRECT"/>
    <s v="1. Project Support"/>
    <s v="As-built updates"/>
    <s v="Material - Other"/>
    <s v="As-built updates"/>
    <n v="206.11"/>
    <n v="206.11"/>
    <s v="901056468"/>
    <s v="FIP-Lugo Sub: Upgrade Terminal Equipment"/>
    <s v="5752060"/>
    <s v="As-built updates"/>
    <s v="Eldorado-Lugo-Mohave Upgrade"/>
  </r>
  <r>
    <x v="8"/>
    <s v="2025-03"/>
    <s v="2. ALLOCATED"/>
    <s v="5. Corporate Overhead"/>
    <s v="Non Budget - Other"/>
    <s v="Non Budgeted"/>
    <s v="Capitalized Overhead - P&amp;B/Payroll Tax"/>
    <n v="64569.29"/>
    <n v="64569.29"/>
    <s v="901056468"/>
    <s v="FIP-Lugo Sub: Upgrade Terminal Equipment"/>
    <s v="5757040"/>
    <s v="Capitalized Overhead - P&amp;B/Payroll Tax"/>
    <s v="Eldorado-Lugo-Mohave Upgrade"/>
  </r>
  <r>
    <x v="8"/>
    <s v="2025-03"/>
    <s v="2. ALLOCATED"/>
    <s v="5. Corporate Overhead"/>
    <s v="Non Budget - Other"/>
    <s v="Non Budgeted"/>
    <s v="Capitalized Overhead - A&amp;G"/>
    <n v="-209060.01"/>
    <n v="-209060.01"/>
    <s v="901056468"/>
    <s v="FIP-Lugo Sub: Upgrade Terminal Equipment"/>
    <s v="5757030"/>
    <s v="Capitalized Overhead - A&amp;G"/>
    <s v="Eldorado-Lugo-Mohave Upgrade"/>
  </r>
  <r>
    <x v="8"/>
    <s v="2025-03"/>
    <s v="1. DIRECT"/>
    <s v="4. Allocated"/>
    <s v="Labor - Other"/>
    <s v="Labor"/>
    <s v="Labor Entries &lt;$5,000"/>
    <n v="2956.02"/>
    <n v="2956.02"/>
    <s v="901056468"/>
    <s v="FIP-Lugo Sub: Upgrade Terminal Equipment"/>
    <s v="8050035"/>
    <s v="OH Tool Expenses TDBU"/>
    <s v="Eldorado-Lugo-Mohave Upgrade"/>
  </r>
  <r>
    <x v="8"/>
    <s v="2025-03"/>
    <s v="1. DIRECT"/>
    <s v="4. Allocated"/>
    <s v="Labor - Other"/>
    <s v="Labor"/>
    <s v="Labor Entries &lt;$5,000"/>
    <n v="4830.96"/>
    <n v="4830.96"/>
    <s v="901056468"/>
    <s v="FIP-Lugo Sub: Upgrade Terminal Equipment"/>
    <s v="8030010"/>
    <s v="OH Paid Absence"/>
    <s v="Eldorado-Lugo-Mohave Upgrade"/>
  </r>
  <r>
    <x v="8"/>
    <s v="2025-03"/>
    <s v="1. DIRECT"/>
    <s v="4. Allocated"/>
    <s v="Labor - Other"/>
    <s v="Labor"/>
    <s v="Labor Entries &lt;$5,000"/>
    <n v="-872086.6"/>
    <n v="-872086.6"/>
    <s v="901056468"/>
    <s v="FIP-Lugo Sub: Upgrade Terminal Equipment"/>
    <s v="8020075"/>
    <s v="Overhead - Ord to Ord"/>
    <s v="Eldorado-Lugo-Mohave Upgrade"/>
  </r>
  <r>
    <x v="8"/>
    <s v="2025-03"/>
    <s v="1. DIRECT"/>
    <s v="4. Allocated"/>
    <s v="Labor - Other"/>
    <s v="Labor"/>
    <s v="Division Overhead"/>
    <n v="127785.48"/>
    <n v="127785.48"/>
    <s v="901056468"/>
    <s v="FIP-Lugo Sub: Upgrade Terminal Equipment"/>
    <s v="8050043"/>
    <s v="T&amp;D Substation Overall Support"/>
    <s v="Eldorado-Lugo-Mohave Upgrade"/>
  </r>
  <r>
    <x v="8"/>
    <s v="2025-03"/>
    <s v="1. DIRECT"/>
    <s v="4. Allocated"/>
    <s v="Labor - Other"/>
    <s v="Labor"/>
    <s v="Division Overhead"/>
    <n v="32648.46"/>
    <n v="32648.46"/>
    <s v="901056468"/>
    <s v="FIP-Lugo Sub: Upgrade Terminal Equipment"/>
    <s v="8050041"/>
    <s v="T&amp;D Sum Business Unit Overall Support"/>
    <s v="Eldorado-Lugo-Mohave Upgrade"/>
  </r>
  <r>
    <x v="8"/>
    <s v="2025-04"/>
    <s v="1. DIRECT"/>
    <s v="1. Project Support"/>
    <s v="ELEC SYS PLANNING "/>
    <s v="Labor"/>
    <s v="Labor Entries &lt;$5,000"/>
    <n v="-162.76"/>
    <n v="-162.76"/>
    <s v="901056468"/>
    <s v="FIP-Lugo Sub: Upgrade Terminal Equipment"/>
    <s v="8010108"/>
    <s v="Engg/Design/Drft(PT)"/>
    <s v="Eldorado-Lugo-Mohave Upgrade"/>
  </r>
  <r>
    <x v="8"/>
    <s v="2025-03"/>
    <s v="1. DIRECT"/>
    <s v="2. Material"/>
    <s v="Material - Other"/>
    <s v="Material"/>
    <s v="Material - Other"/>
    <n v="9.7200000000000006"/>
    <n v="9.7200000000000006"/>
    <s v="901056468"/>
    <s v="FIP-Lugo Sub: Upgrade Terminal Equipment"/>
    <s v="5752030"/>
    <s v="TDBU B-Items"/>
    <s v="Eldorado-Lugo-Mohave Upgrade"/>
  </r>
  <r>
    <x v="8"/>
    <s v="2025-03"/>
    <s v="1. DIRECT"/>
    <s v="2. Material"/>
    <s v="Material - Other"/>
    <s v="Material"/>
    <s v="Material - Other"/>
    <n v="1132.24"/>
    <n v="1132.24"/>
    <s v="901056468"/>
    <s v="FIP-Lugo Sub: Upgrade Terminal Equipment"/>
    <s v="8050044"/>
    <s v="T&amp;D Supply Expense"/>
    <s v="Eldorado-Lugo-Mohave Upgrade"/>
  </r>
  <r>
    <x v="8"/>
    <s v="2025-03"/>
    <s v="1. DIRECT"/>
    <s v="3. Construction"/>
    <s v="Contract Consult/Contract Ord to Ord"/>
    <s v="Contract"/>
    <s v="Contract Entries &lt;$50,000"/>
    <n v="3017.6"/>
    <n v="3017.6"/>
    <s v="901056468"/>
    <s v="FIP-Lugo Sub: Upgrade Terminal Equipment"/>
    <s v="8020082"/>
    <s v="Contract Consult/Contract Ord to Ord"/>
    <s v="Eldorado-Lugo-Mohave Upgrade"/>
  </r>
  <r>
    <x v="8"/>
    <s v="2025-03"/>
    <s v="1. DIRECT"/>
    <s v="3. Construction"/>
    <s v="Construction Management Services"/>
    <s v="Contract"/>
    <s v="Construction Management Services"/>
    <n v="90412.910000000018"/>
    <n v="90412.910000000018"/>
    <s v="901056468"/>
    <s v="FIP-Lugo Sub: Upgrade Terminal Equipment"/>
    <s v="6165140"/>
    <s v="Construction Management Services"/>
    <s v="Eldorado-Lugo-Mohave Upgrade"/>
  </r>
  <r>
    <x v="8"/>
    <s v="2025-03"/>
    <s v="1. DIRECT"/>
    <s v="3. Construction"/>
    <s v="Con - Consults/Prof Srvcs/Out Ord to Ord"/>
    <s v="Contract"/>
    <s v="Contract Entries &lt;$50,000"/>
    <n v="145.1"/>
    <n v="145.1"/>
    <s v="901056468"/>
    <s v="FIP-Lugo Sub: Upgrade Terminal Equipment"/>
    <s v="8020081"/>
    <s v="Con - Consults/Prof Srvcs/Out Ord to Ord"/>
    <s v="Eldorado-Lugo-Mohave Upgrade"/>
  </r>
  <r>
    <x v="8"/>
    <s v="2025-03"/>
    <s v="1. DIRECT"/>
    <s v="2. Material"/>
    <s v="Wire, Cable &amp; Bus Bar-DP"/>
    <s v="Material - Direct Purchase"/>
    <s v="Material Entries &lt;$5,000"/>
    <n v="20"/>
    <n v="20"/>
    <s v="901056468"/>
    <s v="FIP-Lugo Sub: Upgrade Terminal Equipment"/>
    <s v="6110725"/>
    <s v="Wire, Cable &amp; Bus Bar-DP"/>
    <s v="Eldorado-Lugo-Mohave Upgrade"/>
  </r>
  <r>
    <x v="8"/>
    <s v="2025-03"/>
    <s v="1. DIRECT"/>
    <s v="2. Material"/>
    <s v="Protection and Test-DP"/>
    <s v="Material - Direct Purchase"/>
    <s v="Material Entries &lt;$5,000"/>
    <n v="1.0900000000000001"/>
    <n v="1.0900000000000001"/>
    <s v="901056468"/>
    <s v="FIP-Lugo Sub: Upgrade Terminal Equipment"/>
    <s v="6110315"/>
    <s v="Protection and Test-DP"/>
    <s v="Eldorado-Lugo-Mohave Upgrade"/>
  </r>
  <r>
    <x v="8"/>
    <s v="2025-03"/>
    <s v="1. DIRECT"/>
    <s v="2. Material"/>
    <s v="Other Consumables-DP"/>
    <s v="Material - Direct Purchase"/>
    <s v="Material Entries &lt;$5,000"/>
    <n v="59.45"/>
    <n v="59.45"/>
    <s v="901056468"/>
    <s v="FIP-Lugo Sub: Upgrade Terminal Equipment"/>
    <s v="6110795"/>
    <s v="Other Consumables-DP"/>
    <s v="Eldorado-Lugo-Mohave Upgrade"/>
  </r>
  <r>
    <x v="8"/>
    <s v="2025-03"/>
    <s v="1. DIRECT"/>
    <s v="2. Material"/>
    <s v="Office &amp; Office Support Products-DP"/>
    <s v="Material - Direct Purchase"/>
    <s v="Material Entries &lt;$5,000"/>
    <n v="58.45"/>
    <n v="58.45"/>
    <s v="901056468"/>
    <s v="FIP-Lugo Sub: Upgrade Terminal Equipment"/>
    <s v="6110665"/>
    <s v="Office &amp; Office Support Products-DP"/>
    <s v="Eldorado-Lugo-Mohave Upgrade"/>
  </r>
  <r>
    <x v="8"/>
    <s v="2025-03"/>
    <s v="1. DIRECT"/>
    <s v="2. Material"/>
    <s v="Material Handling Services"/>
    <s v="Contract"/>
    <s v="Contract Entries &lt;$50,000"/>
    <n v="851.5"/>
    <n v="851.5"/>
    <s v="901056468"/>
    <s v="FIP-Lugo Sub: Upgrade Terminal Equipment"/>
    <s v="6161135"/>
    <s v="Material Handling Services"/>
    <s v="Eldorado-Lugo-Mohave Upgrade"/>
  </r>
  <r>
    <x v="8"/>
    <s v="2025-03"/>
    <s v="1. DIRECT"/>
    <s v="3. Construction"/>
    <s v="GRID OPS "/>
    <s v="Labor"/>
    <s v="Labor Entries &lt;$5,000"/>
    <n v="1054.4000000000001"/>
    <n v="1054.4000000000001"/>
    <s v="901056468"/>
    <s v="FIP-Lugo Sub: Upgrade Terminal Equipment"/>
    <s v="8010127"/>
    <s v="Operators-Union(PT)"/>
    <s v="Eldorado-Lugo-Mohave Upgrade"/>
  </r>
  <r>
    <x v="8"/>
    <s v="2025-03"/>
    <s v="1. DIRECT"/>
    <s v="2. Material"/>
    <s v="Material - Other"/>
    <s v="Material"/>
    <s v="Material - Other"/>
    <n v="3093.6"/>
    <n v="3093.6"/>
    <s v="901056468"/>
    <s v="FIP-Lugo Sub: Upgrade Terminal Equipment"/>
    <s v="6110986"/>
    <s v="Material - Other - Correction"/>
    <s v="Eldorado-Lugo-Mohave Upgrade"/>
  </r>
  <r>
    <x v="8"/>
    <s v="2025-03"/>
    <s v="1. DIRECT"/>
    <s v="3. Construction"/>
    <s v="GRID OPS "/>
    <s v="Labor"/>
    <s v="Labor Entries &lt;$5,000"/>
    <n v="548.92999999999995"/>
    <n v="548.92999999999995"/>
    <s v="901056468"/>
    <s v="FIP-Lugo Sub: Upgrade Terminal Equipment"/>
    <s v="8010027"/>
    <s v="Operators-Union"/>
    <s v="Eldorado-Lugo-Mohave Upgrade"/>
  </r>
  <r>
    <x v="8"/>
    <s v="2025-03"/>
    <s v="1. DIRECT"/>
    <s v="2. Material"/>
    <s v="Line Switches &amp; Switchgear-DP"/>
    <s v="Material - Direct Purchase"/>
    <s v="SOUTHERN STATES LLC"/>
    <n v="12020"/>
    <n v="12020"/>
    <s v="901056468"/>
    <s v="FIP-Lugo Sub: Upgrade Terminal Equipment"/>
    <s v="6110425"/>
    <s v="Line Switches &amp; Switchgear-DP"/>
    <s v="Eldorado-Lugo-Mohave Upgrade"/>
  </r>
  <r>
    <x v="8"/>
    <s v="2025-03"/>
    <s v="1. DIRECT"/>
    <s v="2. Material"/>
    <s v="Building, Shop &amp; Industrial Products/Eqp"/>
    <s v="Material - Direct Purchase"/>
    <s v="Material Entries &lt;$5,000"/>
    <n v="19.47"/>
    <n v="19.47"/>
    <s v="901056468"/>
    <s v="FIP-Lugo Sub: Upgrade Terminal Equipment"/>
    <s v="6110605"/>
    <s v="Building, Shop &amp; Industrial Products/Eqp"/>
    <s v="Eldorado-Lugo-Mohave Upgrade"/>
  </r>
  <r>
    <x v="8"/>
    <s v="2025-03"/>
    <s v="1. DIRECT"/>
    <s v="1. Project Support"/>
    <s v="SC&amp;M "/>
    <s v="Labor"/>
    <s v="Labor Entries &lt;$5,000"/>
    <n v="198.3"/>
    <n v="198.3"/>
    <s v="901056468"/>
    <s v="FIP-Lugo Sub: Upgrade Terminal Equipment"/>
    <s v="8010001"/>
    <s v="Manager"/>
    <s v="Eldorado-Lugo-Mohave Upgrade"/>
  </r>
  <r>
    <x v="8"/>
    <s v="2025-03"/>
    <s v="1. DIRECT"/>
    <s v="1. Project Support"/>
    <s v="SC&amp;M "/>
    <s v="Labor"/>
    <s v="Labor Entries &lt;$5,000"/>
    <n v="8.49"/>
    <n v="8.49"/>
    <s v="901056468"/>
    <s v="FIP-Lugo Sub: Upgrade Terminal Equipment"/>
    <s v="8010001"/>
    <s v="Manager"/>
    <s v="Eldorado-Lugo-Mohave Upgrade"/>
  </r>
  <r>
    <x v="8"/>
    <s v="2025-03"/>
    <s v="1. DIRECT"/>
    <s v="1. Project Support"/>
    <s v="Other-Accruals Ord to Ord"/>
    <s v="Other"/>
    <s v="Other-Accruals Ord to Ord"/>
    <n v="145.1"/>
    <n v="145.1"/>
    <s v="901056468"/>
    <s v="FIP-Lugo Sub: Upgrade Terminal Equipment"/>
    <s v="8021169"/>
    <s v="Other-Accruals Ord to Ord"/>
    <s v="Eldorado-Lugo-Mohave Upgrade"/>
  </r>
  <r>
    <x v="8"/>
    <s v="2025-03"/>
    <s v="1. DIRECT"/>
    <s v="1. Project Support"/>
    <s v="Other - Accruals IO-BA"/>
    <s v="Other"/>
    <s v="Other - Accruals IO-BA"/>
    <n v="-822.08"/>
    <n v="-822.08"/>
    <s v="901056468"/>
    <s v="FIP-Lugo Sub: Upgrade Terminal Equipment"/>
    <s v="8020219"/>
    <s v="Other - Accruals IO-BA"/>
    <s v="Eldorado-Lugo-Mohave Upgrade"/>
  </r>
  <r>
    <x v="8"/>
    <s v="2025-03"/>
    <s v="1. DIRECT"/>
    <s v="1. Project Support"/>
    <s v="Other"/>
    <s v="Other"/>
    <s v="Other"/>
    <n v="25.65"/>
    <n v="25.65"/>
    <s v="901056468"/>
    <s v="FIP-Lugo Sub: Upgrade Terminal Equipment"/>
    <s v="6070055"/>
    <s v="Travel - Other"/>
    <s v="Eldorado-Lugo-Mohave Upgrade"/>
  </r>
  <r>
    <x v="8"/>
    <s v="2025-04"/>
    <s v="1. DIRECT"/>
    <s v="1. Project Support"/>
    <s v="Labor - Other"/>
    <s v="Labor"/>
    <s v="Labor Entries &lt;$5,000"/>
    <n v="4990.1100000000006"/>
    <n v="4990.1100000000006"/>
    <s v="901056468"/>
    <s v="FIP-Lugo Sub: Upgrade Terminal Equipment"/>
    <s v="8020070"/>
    <s v="Labor Normal Time - Ord to Ord"/>
    <s v="Eldorado-Lugo-Mohave Upgrade"/>
  </r>
  <r>
    <x v="8"/>
    <s v="2025-04"/>
    <s v="1. DIRECT"/>
    <s v="4. Allocated"/>
    <s v="Labor - Other"/>
    <s v="Labor"/>
    <s v="Labor Entries &lt;$5,000"/>
    <n v="2240.2399999999998"/>
    <n v="2240.2399999999998"/>
    <s v="901056468"/>
    <s v="FIP-Lugo Sub: Upgrade Terminal Equipment"/>
    <s v="8050035"/>
    <s v="OH Tool Expenses TDBU"/>
    <s v="Eldorado-Lugo-Mohave Upgrade"/>
  </r>
  <r>
    <x v="8"/>
    <s v="2025-03"/>
    <s v="1. DIRECT"/>
    <s v="2. Material"/>
    <s v="Material - Other"/>
    <s v="Material"/>
    <s v="Material - Other"/>
    <n v="532.08000000000004"/>
    <n v="532.08000000000004"/>
    <s v="901056468"/>
    <s v="FIP-Lugo Sub: Upgrade Terminal Equipment"/>
    <s v="8050100"/>
    <s v="Special Transport"/>
    <s v="Eldorado-Lugo-Mohave Upgrade"/>
  </r>
  <r>
    <x v="8"/>
    <s v="2025-03"/>
    <s v="1. DIRECT"/>
    <s v="3. Construction"/>
    <s v="Labor - Other"/>
    <s v="Labor"/>
    <s v="Labor Entries &lt;$5,000"/>
    <n v="82.06"/>
    <n v="82.06"/>
    <s v="901056468"/>
    <s v="FIP-Lugo Sub: Upgrade Terminal Equipment"/>
    <s v="8020078"/>
    <s v="Labor Other Earnings - Ord to Ord"/>
    <s v="Eldorado-Lugo-Mohave Upgrade"/>
  </r>
  <r>
    <x v="8"/>
    <s v="2025-03"/>
    <s v="1. DIRECT"/>
    <s v="3. Construction"/>
    <s v="SC&amp;M "/>
    <s v="Labor"/>
    <s v="Labor Entries &lt;$5,000"/>
    <n v="465.68"/>
    <n v="465.68"/>
    <s v="901056468"/>
    <s v="FIP-Lugo Sub: Upgrade Terminal Equipment"/>
    <s v="8010022"/>
    <s v="Electricians-Union"/>
    <s v="Eldorado-Lugo-Mohave Upgrade"/>
  </r>
  <r>
    <x v="8"/>
    <s v="2025-03"/>
    <s v="1. DIRECT"/>
    <s v="3. Construction"/>
    <s v="SC&amp;M "/>
    <s v="Labor"/>
    <s v="Labor Entries &lt;$5,000"/>
    <n v="756.7"/>
    <n v="756.7"/>
    <s v="901056468"/>
    <s v="FIP-Lugo Sub: Upgrade Terminal Equipment"/>
    <s v="8010122"/>
    <s v="Electricians Union(PT)"/>
    <s v="Eldorado-Lugo-Mohave Upgrade"/>
  </r>
  <r>
    <x v="8"/>
    <s v="2025-03"/>
    <s v="1. DIRECT"/>
    <s v="3. Construction"/>
    <s v="SC&amp;M "/>
    <s v="Labor"/>
    <s v="Labor Entries &lt;$5,000"/>
    <n v="465.68"/>
    <n v="465.68"/>
    <s v="901056468"/>
    <s v="FIP-Lugo Sub: Upgrade Terminal Equipment"/>
    <s v="8010022"/>
    <s v="Electricians-Union"/>
    <s v="Eldorado-Lugo-Mohave Upgrade"/>
  </r>
  <r>
    <x v="8"/>
    <s v="2025-03"/>
    <s v="1. DIRECT"/>
    <s v="3. Construction"/>
    <s v="SC&amp;M "/>
    <s v="Labor"/>
    <s v="Labor Entries &lt;$5,000"/>
    <n v="186.14999999999998"/>
    <n v="186.14999999999998"/>
    <s v="901056468"/>
    <s v="FIP-Lugo Sub: Upgrade Terminal Equipment"/>
    <s v="8010131"/>
    <s v="Test Tech Union(PT)"/>
    <s v="Eldorado-Lugo-Mohave Upgrade"/>
  </r>
  <r>
    <x v="8"/>
    <s v="2025-03"/>
    <s v="1. DIRECT"/>
    <s v="3. Construction"/>
    <s v="SC&amp;M "/>
    <s v="Labor"/>
    <s v="Labor Entries &lt;$5,000"/>
    <n v="2606.0000000000005"/>
    <n v="2606.0000000000005"/>
    <s v="901056468"/>
    <s v="FIP-Lugo Sub: Upgrade Terminal Equipment"/>
    <s v="8010031"/>
    <s v="Test Technician-Union"/>
    <s v="Eldorado-Lugo-Mohave Upgrade"/>
  </r>
  <r>
    <x v="8"/>
    <s v="2025-03"/>
    <s v="1. DIRECT"/>
    <s v="3. Construction"/>
    <s v="SC&amp;M "/>
    <s v="Labor"/>
    <s v="Labor Entries &lt;$5,000"/>
    <n v="1354.4"/>
    <n v="1354.4"/>
    <s v="901056468"/>
    <s v="FIP-Lugo Sub: Upgrade Terminal Equipment"/>
    <s v="8010022"/>
    <s v="Electricians-Union"/>
    <s v="Eldorado-Lugo-Mohave Upgrade"/>
  </r>
  <r>
    <x v="8"/>
    <s v="2025-03"/>
    <s v="1. DIRECT"/>
    <s v="3. Construction"/>
    <s v="SC&amp;M "/>
    <s v="Labor"/>
    <s v="Labor Entries &lt;$5,000"/>
    <n v="25.25"/>
    <n v="25.25"/>
    <s v="901056468"/>
    <s v="FIP-Lugo Sub: Upgrade Terminal Equipment"/>
    <s v="8010131"/>
    <s v="Test Tech Union(PT)"/>
    <s v="Eldorado-Lugo-Mohave Upgrade"/>
  </r>
  <r>
    <x v="8"/>
    <s v="2025-03"/>
    <s v="1. DIRECT"/>
    <s v="3. Construction"/>
    <s v="SC&amp;M "/>
    <s v="Labor"/>
    <s v="Labor Entries &lt;$5,000"/>
    <n v="262.5100000000001"/>
    <n v="262.5100000000001"/>
    <s v="901056468"/>
    <s v="FIP-Lugo Sub: Upgrade Terminal Equipment"/>
    <s v="8010122"/>
    <s v="Electricians Union(PT)"/>
    <s v="Eldorado-Lugo-Mohave Upgrade"/>
  </r>
  <r>
    <x v="8"/>
    <s v="2025-03"/>
    <s v="1. DIRECT"/>
    <s v="3. Construction"/>
    <s v="SC&amp;M "/>
    <s v="Labor"/>
    <s v="Labor Entries &lt;$5,000"/>
    <n v="166.49"/>
    <n v="166.49"/>
    <s v="901056468"/>
    <s v="FIP-Lugo Sub: Upgrade Terminal Equipment"/>
    <s v="8010031"/>
    <s v="Test Technician-Union"/>
    <s v="Eldorado-Lugo-Mohave Upgrade"/>
  </r>
  <r>
    <x v="8"/>
    <s v="2025-03"/>
    <s v="1. DIRECT"/>
    <s v="3. Construction"/>
    <s v="GRID OPS "/>
    <s v="Labor"/>
    <s v="Labor Entries &lt;$5,000"/>
    <n v="1055.0899999999999"/>
    <n v="1055.0899999999999"/>
    <s v="901056468"/>
    <s v="FIP-Lugo Sub: Upgrade Terminal Equipment"/>
    <s v="8010027"/>
    <s v="Operators-Union"/>
    <s v="Eldorado-Lugo-Mohave Upgrade"/>
  </r>
  <r>
    <x v="8"/>
    <s v="2025-03"/>
    <s v="1. DIRECT"/>
    <s v="3. Construction"/>
    <s v="Other"/>
    <s v="Other"/>
    <s v="Other"/>
    <n v="-30.18"/>
    <n v="-30.18"/>
    <s v="901056468"/>
    <s v="FIP-Lugo Sub: Upgrade Terminal Equipment"/>
    <s v="8020076"/>
    <s v="Other - Ord to Ord"/>
    <s v="Eldorado-Lugo-Mohave Upgrade"/>
  </r>
  <r>
    <x v="8"/>
    <s v="2025-03"/>
    <s v="1. DIRECT"/>
    <s v="3. Construction"/>
    <s v="SC&amp;M "/>
    <s v="Labor"/>
    <s v="Labor Entries &lt;$5,000"/>
    <n v="1455.19"/>
    <n v="1455.19"/>
    <s v="901056468"/>
    <s v="FIP-Lugo Sub: Upgrade Terminal Equipment"/>
    <s v="8010122"/>
    <s v="Electricians Union(PT)"/>
    <s v="Eldorado-Lugo-Mohave Upgrade"/>
  </r>
  <r>
    <x v="8"/>
    <s v="2025-03"/>
    <s v="1. DIRECT"/>
    <s v="3. Construction"/>
    <s v="Labor - Other"/>
    <s v="Labor"/>
    <s v="Labor Entries &lt;$5,000"/>
    <n v="410.31"/>
    <n v="410.31"/>
    <s v="901056468"/>
    <s v="FIP-Lugo Sub: Upgrade Terminal Equipment"/>
    <s v="8020070"/>
    <s v="Labor Normal Time - Ord to Ord"/>
    <s v="Eldorado-Lugo-Mohave Upgrade"/>
  </r>
  <r>
    <x v="8"/>
    <s v="2025-03"/>
    <s v="1. DIRECT"/>
    <s v="3. Construction"/>
    <s v="GRID OPS "/>
    <s v="Labor"/>
    <s v="Labor Entries &lt;$5,000"/>
    <n v="2252"/>
    <n v="2252"/>
    <s v="901056468"/>
    <s v="FIP-Lugo Sub: Upgrade Terminal Equipment"/>
    <s v="8010027"/>
    <s v="Operators-Union"/>
    <s v="Eldorado-Lugo-Mohave Upgrade"/>
  </r>
  <r>
    <x v="8"/>
    <s v="2025-03"/>
    <s v="1. DIRECT"/>
    <s v="3. Construction"/>
    <s v="GRID OPS "/>
    <s v="Labor"/>
    <s v="Labor Entries &lt;$5,000"/>
    <n v="3251.33"/>
    <n v="3251.33"/>
    <s v="901056468"/>
    <s v="FIP-Lugo Sub: Upgrade Terminal Equipment"/>
    <s v="8010127"/>
    <s v="Operators-Union(PT)"/>
    <s v="Eldorado-Lugo-Mohave Upgrade"/>
  </r>
  <r>
    <x v="8"/>
    <s v="2025-03"/>
    <s v="1. DIRECT"/>
    <s v="3. Construction"/>
    <s v="GRID OPS "/>
    <s v="Labor"/>
    <s v="Labor Entries &lt;$5,000"/>
    <n v="1576.4"/>
    <n v="1576.4"/>
    <s v="901056468"/>
    <s v="FIP-Lugo Sub: Upgrade Terminal Equipment"/>
    <s v="8010027"/>
    <s v="Operators-Union"/>
    <s v="Eldorado-Lugo-Mohave Upgrade"/>
  </r>
  <r>
    <x v="8"/>
    <s v="2025-03"/>
    <s v="1. DIRECT"/>
    <s v="3. Construction"/>
    <s v="GRID OPS "/>
    <s v="Labor"/>
    <s v="Labor Entries &lt;$5,000"/>
    <n v="1069.7"/>
    <n v="1069.7"/>
    <s v="901056468"/>
    <s v="FIP-Lugo Sub: Upgrade Terminal Equipment"/>
    <s v="8010127"/>
    <s v="Operators-Union(PT)"/>
    <s v="Eldorado-Lugo-Mohave Upgrade"/>
  </r>
  <r>
    <x v="8"/>
    <s v="2025-03"/>
    <s v="1. DIRECT"/>
    <s v="3. Construction"/>
    <s v="GRID OPS "/>
    <s v="Labor"/>
    <s v="Labor Entries &lt;$5,000"/>
    <n v="1154.1500000000001"/>
    <n v="1154.1500000000001"/>
    <s v="901056468"/>
    <s v="FIP-Lugo Sub: Upgrade Terminal Equipment"/>
    <s v="8010027"/>
    <s v="Operators-Union"/>
    <s v="Eldorado-Lugo-Mohave Upgrade"/>
  </r>
  <r>
    <x v="8"/>
    <s v="2025-03"/>
    <s v="1. DIRECT"/>
    <s v="3. Construction"/>
    <s v="GRID OPS "/>
    <s v="Labor"/>
    <s v="Labor Entries &lt;$5,000"/>
    <n v="691.56000000000006"/>
    <n v="691.56000000000006"/>
    <s v="901056468"/>
    <s v="FIP-Lugo Sub: Upgrade Terminal Equipment"/>
    <s v="8010127"/>
    <s v="Operators-Union(PT)"/>
    <s v="Eldorado-Lugo-Mohave Upgrade"/>
  </r>
  <r>
    <x v="8"/>
    <s v="2025-03"/>
    <s v="1. DIRECT"/>
    <s v="3. Construction"/>
    <s v="GRID OPS "/>
    <s v="Labor"/>
    <s v="Labor Entries &lt;$5,000"/>
    <n v="675.6"/>
    <n v="675.6"/>
    <s v="901056468"/>
    <s v="FIP-Lugo Sub: Upgrade Terminal Equipment"/>
    <s v="8010027"/>
    <s v="Operators-Union"/>
    <s v="Eldorado-Lugo-Mohave Upgrade"/>
  </r>
  <r>
    <x v="8"/>
    <s v="2025-03"/>
    <s v="1. DIRECT"/>
    <s v="3. Construction"/>
    <s v="GRID OPS "/>
    <s v="Labor"/>
    <s v="Labor Entries &lt;$5,000"/>
    <n v="563"/>
    <n v="563"/>
    <s v="901056468"/>
    <s v="FIP-Lugo Sub: Upgrade Terminal Equipment"/>
    <s v="8010127"/>
    <s v="Operators-Union(PT)"/>
    <s v="Eldorado-Lugo-Mohave Upgrade"/>
  </r>
  <r>
    <x v="8"/>
    <s v="2025-03"/>
    <s v="1. DIRECT"/>
    <s v="3. Construction"/>
    <s v="SC&amp;M "/>
    <s v="Labor"/>
    <s v="Labor Entries &lt;$5,000"/>
    <n v="687.33"/>
    <n v="687.33"/>
    <s v="901056468"/>
    <s v="FIP-Lugo Sub: Upgrade Terminal Equipment"/>
    <s v="8010022"/>
    <s v="Electricians-Union"/>
    <s v="Eldorado-Lugo-Mohave Upgrade"/>
  </r>
  <r>
    <x v="8"/>
    <s v="2025-04"/>
    <s v="1. DIRECT"/>
    <s v="4. Allocated"/>
    <s v="Capitalized Overhead - IT IMM"/>
    <s v="Chargeback"/>
    <s v="Chargeback Entries&lt;$5,000"/>
    <n v="690.61"/>
    <n v="690.61"/>
    <s v="901056468"/>
    <s v="FIP-Lugo Sub: Upgrade Terminal Equipment"/>
    <s v="5757075"/>
    <s v="Capitalized Overhead - IT IMM"/>
    <s v="Eldorado-Lugo-Mohave Upgrade"/>
  </r>
  <r>
    <x v="8"/>
    <s v="2025-04"/>
    <s v="1. DIRECT"/>
    <s v="4. Allocated"/>
    <s v="Labor - Other"/>
    <s v="Labor"/>
    <s v="Division Overhead"/>
    <n v="39034.800000000003"/>
    <n v="39034.800000000003"/>
    <s v="901056468"/>
    <s v="FIP-Lugo Sub: Upgrade Terminal Equipment"/>
    <s v="8050043"/>
    <s v="T&amp;D Substation Overall Support"/>
    <s v="Eldorado-Lugo-Mohave Upgrade"/>
  </r>
  <r>
    <x v="8"/>
    <s v="2025-04"/>
    <s v="1. DIRECT"/>
    <s v="4. Allocated"/>
    <s v="Labor - Other"/>
    <s v="Labor"/>
    <s v="Division Overhead"/>
    <n v="9529.6"/>
    <n v="9529.6"/>
    <s v="901056468"/>
    <s v="FIP-Lugo Sub: Upgrade Terminal Equipment"/>
    <s v="8050041"/>
    <s v="T&amp;D Sum Business Unit Overall Support"/>
    <s v="Eldorado-Lugo-Mohave Upgrade"/>
  </r>
  <r>
    <x v="8"/>
    <s v="2025-04"/>
    <s v="1. DIRECT"/>
    <s v="4. Allocated"/>
    <s v="Labor - Other"/>
    <s v="Labor"/>
    <s v="Division Overhead"/>
    <n v="15664.56"/>
    <n v="15664.56"/>
    <s v="901056468"/>
    <s v="FIP-Lugo Sub: Upgrade Terminal Equipment"/>
    <s v="8050040"/>
    <s v="T&amp;D Summary Trans/Subs Overall Support"/>
    <s v="Eldorado-Lugo-Mohave Upgrade"/>
  </r>
  <r>
    <x v="8"/>
    <s v="2025-04"/>
    <s v="1. DIRECT"/>
    <s v="4. Allocated"/>
    <s v="Indirct SCM IMM - Order to Order"/>
    <s v="Chargeback"/>
    <s v="Chargeback Entries&lt;$5,000"/>
    <n v="11.979999999999999"/>
    <n v="11.979999999999999"/>
    <s v="901056468"/>
    <s v="FIP-Lugo Sub: Upgrade Terminal Equipment"/>
    <s v="8020494"/>
    <s v="Indirct SCM IMM - Order to Order"/>
    <s v="Eldorado-Lugo-Mohave Upgrade"/>
  </r>
  <r>
    <x v="8"/>
    <s v="2025-04"/>
    <s v="1. DIRECT"/>
    <s v="4. Allocated"/>
    <s v="Chargebacks"/>
    <s v="Chargeback"/>
    <s v="Chargeback Entries&lt;$5,000"/>
    <n v="211.51"/>
    <n v="211.51"/>
    <s v="901056468"/>
    <s v="FIP-Lugo Sub: Upgrade Terminal Equipment"/>
    <s v="8050154"/>
    <s v="T&amp;D Material Management Service Expense"/>
    <s v="Eldorado-Lugo-Mohave Upgrade"/>
  </r>
  <r>
    <x v="8"/>
    <s v="2025-04"/>
    <s v="1. DIRECT"/>
    <s v="4. Allocated"/>
    <s v="Chargebacks"/>
    <s v="Chargeback"/>
    <s v="Chargeback Entries&lt;$5,000"/>
    <n v="1398.07"/>
    <n v="1398.07"/>
    <s v="901056468"/>
    <s v="FIP-Lugo Sub: Upgrade Terminal Equipment"/>
    <s v="8050121"/>
    <s v="Procurement Services Chargeback"/>
    <s v="Eldorado-Lugo-Mohave Upgrade"/>
  </r>
  <r>
    <x v="8"/>
    <s v="2025-04"/>
    <s v="1. DIRECT"/>
    <s v="4. Allocated"/>
    <s v="Chargebacks"/>
    <s v="Chargeback"/>
    <s v="Chargeback Entries&lt;$5,000"/>
    <n v="10.62"/>
    <n v="10.62"/>
    <s v="901056468"/>
    <s v="FIP-Lugo Sub: Upgrade Terminal Equipment"/>
    <s v="8020454"/>
    <s v="Indirect SCM IMM - IO BA"/>
    <s v="Eldorado-Lugo-Mohave Upgrade"/>
  </r>
  <r>
    <x v="8"/>
    <s v="2025-04"/>
    <s v="1. DIRECT"/>
    <s v="4. Allocated"/>
    <s v="Chargebacks"/>
    <s v="Chargeback"/>
    <s v="Chargeback Entries&lt;$5,000"/>
    <n v="3217.78"/>
    <n v="3217.78"/>
    <s v="901056468"/>
    <s v="FIP-Lugo Sub: Upgrade Terminal Equipment"/>
    <s v="8020211"/>
    <s v="Con - Consults/Prof Srvcs/Out IO BA"/>
    <s v="Eldorado-Lugo-Mohave Upgrade"/>
  </r>
  <r>
    <x v="8"/>
    <s v="2025-04"/>
    <s v="1. DIRECT"/>
    <s v="4. Allocated"/>
    <s v="Chargebacks"/>
    <s v="Chargeback"/>
    <s v="Chargeback Entries&lt;$5,000"/>
    <n v="95.54"/>
    <n v="95.54"/>
    <s v="901056468"/>
    <s v="FIP-Lugo Sub: Upgrade Terminal Equipment"/>
    <s v="8020208"/>
    <s v="Labor Other Earnings - IO BA"/>
    <s v="Eldorado-Lugo-Mohave Upgrade"/>
  </r>
  <r>
    <x v="8"/>
    <s v="2025-04"/>
    <s v="1. DIRECT"/>
    <s v="4. Allocated"/>
    <s v="Labor - Other"/>
    <s v="Labor"/>
    <s v="Labor Entries &lt;$5,000"/>
    <n v="2265.31"/>
    <n v="2265.31"/>
    <s v="901056468"/>
    <s v="FIP-Lugo Sub: Upgrade Terminal Equipment"/>
    <s v="8020075"/>
    <s v="Overhead - Ord to Ord"/>
    <s v="Eldorado-Lugo-Mohave Upgrade"/>
  </r>
  <r>
    <x v="8"/>
    <s v="2025-04"/>
    <s v="1. DIRECT"/>
    <s v="4. Allocated"/>
    <s v="Chargebacks"/>
    <s v="Chargeback"/>
    <s v="Chargeback Entries&lt;$5,000"/>
    <n v="477.68"/>
    <n v="477.68"/>
    <s v="901056468"/>
    <s v="FIP-Lugo Sub: Upgrade Terminal Equipment"/>
    <s v="8020200"/>
    <s v="Labor Normal Time - IO BA"/>
    <s v="Eldorado-Lugo-Mohave Upgrade"/>
  </r>
  <r>
    <x v="8"/>
    <s v="2025-02"/>
    <s v="1. DIRECT"/>
    <s v="3. Construction"/>
    <s v="GRID OPS "/>
    <s v="Labor"/>
    <s v="Labor Entries &lt;$5,000"/>
    <n v="316.69"/>
    <n v="316.69"/>
    <s v="901056468"/>
    <s v="FIP-Lugo Sub: Upgrade Terminal Equipment"/>
    <s v="8010127"/>
    <s v="Operators-Union(PT)"/>
    <s v="Eldorado-Lugo-Mohave Upgrade"/>
  </r>
  <r>
    <x v="8"/>
    <s v="2025-04"/>
    <s v="1. DIRECT"/>
    <s v="4. Allocated"/>
    <s v="Accruals"/>
    <s v="Accruals"/>
    <s v="Accruals"/>
    <n v="370"/>
    <n v="370"/>
    <s v="901056468"/>
    <s v="FIP-Lugo Sub: Upgrade Terminal Equipment"/>
    <s v="6150420"/>
    <s v="A/P Accrual/Reversal No AFUDC"/>
    <s v="Eldorado-Lugo-Mohave Upgrade"/>
  </r>
  <r>
    <x v="8"/>
    <s v="2025-04"/>
    <s v="1. DIRECT"/>
    <s v="3. Construction"/>
    <s v="Short Term Equipment Rent"/>
    <s v="Contract"/>
    <s v="Contract Entries &lt;$50,000"/>
    <n v="1430"/>
    <n v="1430"/>
    <s v="901056468"/>
    <s v="FIP-Lugo Sub: Upgrade Terminal Equipment"/>
    <s v="6120040"/>
    <s v="Short Term Equipment Rent"/>
    <s v="Eldorado-Lugo-Mohave Upgrade"/>
  </r>
  <r>
    <x v="8"/>
    <s v="2025-04"/>
    <s v="1. DIRECT"/>
    <s v="3. Construction"/>
    <s v="SC&amp;M "/>
    <s v="Labor"/>
    <s v="SC&amp;M / Tst Spr Tech"/>
    <n v="8472.279999999997"/>
    <n v="8472.279999999997"/>
    <s v="901056468"/>
    <s v="FIP-Lugo Sub: Upgrade Terminal Equipment"/>
    <s v="8010031"/>
    <s v="Test Technician-Union"/>
    <s v="Eldorado-Lugo-Mohave Upgrade"/>
  </r>
  <r>
    <x v="8"/>
    <s v="2025-04"/>
    <s v="1. DIRECT"/>
    <s v="3. Construction"/>
    <s v="SC&amp;M "/>
    <s v="Labor"/>
    <s v="Labor Entries &lt;$5,000"/>
    <n v="364.37"/>
    <n v="364.37"/>
    <s v="901056468"/>
    <s v="FIP-Lugo Sub: Upgrade Terminal Equipment"/>
    <s v="8010122"/>
    <s v="Electricians Union(PT)"/>
    <s v="Eldorado-Lugo-Mohave Upgrade"/>
  </r>
  <r>
    <x v="8"/>
    <s v="2025-04"/>
    <s v="1. DIRECT"/>
    <s v="3. Construction"/>
    <s v="SC&amp;M "/>
    <s v="Labor"/>
    <s v="Labor Entries &lt;$5,000"/>
    <n v="1295.52"/>
    <n v="1295.52"/>
    <s v="901056468"/>
    <s v="FIP-Lugo Sub: Upgrade Terminal Equipment"/>
    <s v="8010022"/>
    <s v="Electricians-Union"/>
    <s v="Eldorado-Lugo-Mohave Upgrade"/>
  </r>
  <r>
    <x v="8"/>
    <s v="2025-04"/>
    <s v="1. DIRECT"/>
    <s v="3. Construction"/>
    <s v="SC&amp;M "/>
    <s v="Labor"/>
    <s v="Labor Entries &lt;$5,000"/>
    <n v="661.44"/>
    <n v="661.44"/>
    <s v="901056468"/>
    <s v="FIP-Lugo Sub: Upgrade Terminal Equipment"/>
    <s v="8010031"/>
    <s v="Test Technician-Union"/>
    <s v="Eldorado-Lugo-Mohave Upgrade"/>
  </r>
  <r>
    <x v="8"/>
    <s v="2025-04"/>
    <s v="1. DIRECT"/>
    <s v="3. Construction"/>
    <s v="SC&amp;M "/>
    <s v="Labor"/>
    <s v="Labor Entries &lt;$5,000"/>
    <n v="4143.9599999999991"/>
    <n v="4143.9599999999991"/>
    <s v="901056468"/>
    <s v="FIP-Lugo Sub: Upgrade Terminal Equipment"/>
    <s v="8010131"/>
    <s v="Test Tech Union(PT)"/>
    <s v="Eldorado-Lugo-Mohave Upgrade"/>
  </r>
  <r>
    <x v="8"/>
    <s v="2025-04"/>
    <s v="1. DIRECT"/>
    <s v="3. Construction"/>
    <s v="SC&amp;M "/>
    <s v="Labor"/>
    <s v="Labor Entries &lt;$5,000"/>
    <n v="310.05"/>
    <n v="310.05"/>
    <s v="901056468"/>
    <s v="FIP-Lugo Sub: Upgrade Terminal Equipment"/>
    <s v="8010131"/>
    <s v="Test Tech Union(PT)"/>
    <s v="Eldorado-Lugo-Mohave Upgrade"/>
  </r>
  <r>
    <x v="8"/>
    <s v="2025-04"/>
    <s v="1. DIRECT"/>
    <s v="3. Construction"/>
    <s v="SC&amp;M "/>
    <s v="Labor"/>
    <s v="Labor Entries &lt;$5,000"/>
    <n v="312.53000000000003"/>
    <n v="312.53000000000003"/>
    <s v="901056468"/>
    <s v="FIP-Lugo Sub: Upgrade Terminal Equipment"/>
    <s v="8010122"/>
    <s v="Electricians Union(PT)"/>
    <s v="Eldorado-Lugo-Mohave Upgrade"/>
  </r>
  <r>
    <x v="8"/>
    <s v="2025-04"/>
    <s v="1. DIRECT"/>
    <s v="4. Allocated"/>
    <s v="Chargebacks"/>
    <s v="Chargeback"/>
    <s v="Chargeback Entries&lt;$5,000"/>
    <n v="2.17"/>
    <n v="2.17"/>
    <s v="901056468"/>
    <s v="FIP-Lugo Sub: Upgrade Terminal Equipment"/>
    <s v="8020206"/>
    <s v="Other IO BA"/>
    <s v="Eldorado-Lugo-Mohave Upgrade"/>
  </r>
  <r>
    <x v="8"/>
    <s v="2025-05"/>
    <s v="1. DIRECT"/>
    <s v="1. Project Support"/>
    <s v="Engineering/Technical Professional Servi"/>
    <s v="Contract"/>
    <s v="Engineering/Technical Professional Servi"/>
    <n v="268000"/>
    <n v="268000"/>
    <s v="901056468"/>
    <s v="FIP-Lugo Sub: Upgrade Terminal Equipment"/>
    <s v="6161066"/>
    <s v="Engineering/Technical Professional Servi"/>
    <s v="Eldorado-Lugo-Mohave Upgrade"/>
  </r>
  <r>
    <x v="8"/>
    <s v="2025-05"/>
    <s v="1. DIRECT"/>
    <s v="1. Project Support"/>
    <s v="Other-Accruals Ord to Ord"/>
    <s v="Other"/>
    <s v="Other-Accruals Ord to Ord"/>
    <n v="106493.7"/>
    <n v="106493.7"/>
    <s v="901056468"/>
    <s v="FIP-Lugo Sub: Upgrade Terminal Equipment"/>
    <s v="8021169"/>
    <s v="Other-Accruals Ord to Ord"/>
    <s v="Eldorado-Lugo-Mohave Upgrade"/>
  </r>
  <r>
    <x v="8"/>
    <s v="2025-05"/>
    <s v="1. DIRECT"/>
    <s v="1. Project Support"/>
    <s v="Other - Accruals IO-BA"/>
    <s v="Other"/>
    <s v="Other - Accruals IO-BA"/>
    <n v="-460"/>
    <n v="-460"/>
    <s v="901056468"/>
    <s v="FIP-Lugo Sub: Upgrade Terminal Equipment"/>
    <s v="8020219"/>
    <s v="Other - Accruals IO-BA"/>
    <s v="Eldorado-Lugo-Mohave Upgrade"/>
  </r>
  <r>
    <x v="8"/>
    <s v="2025-05"/>
    <s v="1. DIRECT"/>
    <s v="1. Project Support"/>
    <s v="Other"/>
    <s v="Other"/>
    <s v="Other"/>
    <n v="3663.3099999999995"/>
    <n v="3663.3099999999995"/>
    <s v="901056468"/>
    <s v="FIP-Lugo Sub: Upgrade Terminal Equipment"/>
    <s v="6070020"/>
    <s v="Lodging"/>
    <s v="Eldorado-Lugo-Mohave Upgrade"/>
  </r>
  <r>
    <x v="8"/>
    <s v="2025-05"/>
    <s v="1. DIRECT"/>
    <s v="1. Project Support"/>
    <s v="Other"/>
    <s v="Other"/>
    <s v="Other"/>
    <n v="1917.91"/>
    <n v="1917.91"/>
    <s v="901056468"/>
    <s v="FIP-Lugo Sub: Upgrade Terminal Equipment"/>
    <s v="6060037"/>
    <s v="Meals-Bus.Ofc Mtg. (Employee &amp; CW only)"/>
    <s v="Eldorado-Lugo-Mohave Upgrade"/>
  </r>
  <r>
    <x v="8"/>
    <s v="2025-05"/>
    <s v="1. DIRECT"/>
    <s v="1. Project Support"/>
    <s v="Other"/>
    <s v="Other"/>
    <s v="Other"/>
    <n v="266.97000000000003"/>
    <n v="266.97000000000003"/>
    <s v="901056468"/>
    <s v="FIP-Lugo Sub: Upgrade Terminal Equipment"/>
    <s v="8020076"/>
    <s v="Other - Ord to Ord"/>
    <s v="Eldorado-Lugo-Mohave Upgrade"/>
  </r>
  <r>
    <x v="8"/>
    <s v="2025-05"/>
    <s v="1. DIRECT"/>
    <s v="1. Project Support"/>
    <s v="Other"/>
    <s v="Other"/>
    <s v="Other"/>
    <n v="-86.539999999999992"/>
    <n v="-86.539999999999992"/>
    <s v="901056468"/>
    <s v="FIP-Lugo Sub: Upgrade Terminal Equipment"/>
    <s v="6150416"/>
    <s v="AP Vendor Discount - OU"/>
    <s v="Eldorado-Lugo-Mohave Upgrade"/>
  </r>
  <r>
    <x v="8"/>
    <s v="2025-05"/>
    <s v="1. DIRECT"/>
    <s v="1. Project Support"/>
    <s v="Labor - Other"/>
    <s v="Labor"/>
    <s v="WinterBM: ELM - Lugo Caps RTU Refresh"/>
    <n v="5268.1500000000005"/>
    <n v="5268.1500000000005"/>
    <s v="901056468"/>
    <s v="FIP-Lugo Sub: Upgrade Terminal Equipment"/>
    <s v="8020071"/>
    <s v="Labor Premium Time - Ord to Ord"/>
    <s v="Eldorado-Lugo-Mohave Upgrade"/>
  </r>
  <r>
    <x v="8"/>
    <s v="2025-05"/>
    <s v="1. DIRECT"/>
    <s v="1. Project Support"/>
    <s v="Labor - Other"/>
    <s v="Labor"/>
    <s v="Labor Entries &lt;$5,000"/>
    <n v="874.32999999999993"/>
    <n v="874.32999999999993"/>
    <s v="901056468"/>
    <s v="FIP-Lugo Sub: Upgrade Terminal Equipment"/>
    <s v="8020078"/>
    <s v="Labor Other Earnings - Ord to Ord"/>
    <s v="Eldorado-Lugo-Mohave Upgrade"/>
  </r>
  <r>
    <x v="8"/>
    <s v="2025-05"/>
    <s v="1. DIRECT"/>
    <s v="1. Project Support"/>
    <s v="Labor - Other"/>
    <s v="Labor"/>
    <s v="Labor Entries &lt;$5,000"/>
    <n v="4371.6600000000008"/>
    <n v="4371.6600000000008"/>
    <s v="901056468"/>
    <s v="FIP-Lugo Sub: Upgrade Terminal Equipment"/>
    <s v="8020070"/>
    <s v="Labor Normal Time - Ord to Ord"/>
    <s v="Eldorado-Lugo-Mohave Upgrade"/>
  </r>
  <r>
    <x v="8"/>
    <s v="2025-03"/>
    <s v="1. DIRECT"/>
    <s v="1. Project Support"/>
    <s v="Other"/>
    <s v="Other"/>
    <s v="Other"/>
    <n v="2458.9499999999998"/>
    <n v="2458.9499999999998"/>
    <s v="901056468"/>
    <s v="FIP-Lugo Sub: Upgrade Terminal Equipment"/>
    <s v="6070020"/>
    <s v="Lodging"/>
    <s v="Eldorado-Lugo-Mohave Upgrade"/>
  </r>
  <r>
    <x v="8"/>
    <s v="2025-05"/>
    <s v="1. DIRECT"/>
    <s v="1. Project Support"/>
    <s v="Information System Professional Services"/>
    <s v="Contract"/>
    <s v="Contract Entries &lt;$50,000"/>
    <n v="2057.16"/>
    <n v="2057.16"/>
    <s v="901056468"/>
    <s v="FIP-Lugo Sub: Upgrade Terminal Equipment"/>
    <s v="6161112"/>
    <s v="Information System Professional Services"/>
    <s v="Eldorado-Lugo-Mohave Upgrade"/>
  </r>
  <r>
    <x v="8"/>
    <s v="2025-04"/>
    <s v="1. DIRECT"/>
    <s v="3. Construction"/>
    <s v="SC&amp;M "/>
    <s v="Labor"/>
    <s v="Labor Entries &lt;$5,000"/>
    <n v="1979.1399999999996"/>
    <n v="1979.1399999999996"/>
    <s v="901056468"/>
    <s v="FIP-Lugo Sub: Upgrade Terminal Equipment"/>
    <s v="8010022"/>
    <s v="Electricians-Union"/>
    <s v="Eldorado-Lugo-Mohave Upgrade"/>
  </r>
  <r>
    <x v="8"/>
    <s v="2025-05"/>
    <s v="1. DIRECT"/>
    <s v="1. Project Support"/>
    <s v="Engineering/Technical Professional Servi"/>
    <s v="Contract"/>
    <s v="Contract Entries &lt;$50,000"/>
    <n v="891"/>
    <n v="891"/>
    <s v="901056468"/>
    <s v="FIP-Lugo Sub: Upgrade Terminal Equipment"/>
    <s v="6161066"/>
    <s v="Engineering/Technical Professional Servi"/>
    <s v="Eldorado-Lugo-Mohave Upgrade"/>
  </r>
  <r>
    <x v="8"/>
    <s v="2025-05"/>
    <s v="1. DIRECT"/>
    <s v="1. Project Support"/>
    <s v="Contract Consult/Contract Ord to Ord"/>
    <s v="Contract"/>
    <s v="Contract Consult/Contract Ord to Ord"/>
    <n v="295272.06"/>
    <n v="295272.06"/>
    <s v="901056468"/>
    <s v="FIP-Lugo Sub: Upgrade Terminal Equipment"/>
    <s v="8020082"/>
    <s v="Contract Consult/Contract Ord to Ord"/>
    <s v="Eldorado-Lugo-Mohave Upgrade"/>
  </r>
  <r>
    <x v="8"/>
    <s v="2025-05"/>
    <s v="1. DIRECT"/>
    <s v="1. Project Support"/>
    <s v="Con - Consults/Prof Srvcs/Out Ord to Ord"/>
    <s v="Contract"/>
    <s v="Contract Entries &lt;$50,000"/>
    <n v="1.38"/>
    <n v="1.38"/>
    <s v="901056468"/>
    <s v="FIP-Lugo Sub: Upgrade Terminal Equipment"/>
    <s v="8020081"/>
    <s v="Con - Consults/Prof Srvcs/Out Ord to Ord"/>
    <s v="Eldorado-Lugo-Mohave Upgrade"/>
  </r>
  <r>
    <x v="8"/>
    <s v="2025-05"/>
    <s v="1. DIRECT"/>
    <s v="1. Project Support"/>
    <s v="As-built updates"/>
    <s v="Material - Other"/>
    <s v="As-built updates"/>
    <n v="2794.4"/>
    <n v="2794.4"/>
    <s v="901056468"/>
    <s v="FIP-Lugo Sub: Upgrade Terminal Equipment"/>
    <s v="5752060"/>
    <s v="As-built updates"/>
    <s v="Eldorado-Lugo-Mohave Upgrade"/>
  </r>
  <r>
    <x v="8"/>
    <s v="2025-04"/>
    <s v="2. ALLOCATED"/>
    <s v="5. Corporate Overhead"/>
    <s v="Non Budget - Other"/>
    <s v="Non Budgeted"/>
    <s v="Capitalized Overhead - P&amp;B/Payroll Tax"/>
    <n v="49912.06"/>
    <n v="49912.06"/>
    <s v="901056468"/>
    <s v="FIP-Lugo Sub: Upgrade Terminal Equipment"/>
    <s v="5757040"/>
    <s v="Capitalized Overhead - P&amp;B/Payroll Tax"/>
    <s v="Eldorado-Lugo-Mohave Upgrade"/>
  </r>
  <r>
    <x v="8"/>
    <s v="2025-04"/>
    <s v="2. ALLOCATED"/>
    <s v="5. Corporate Overhead"/>
    <s v="Non Budget - Other"/>
    <s v="Non Budgeted"/>
    <s v="Capitalized Overhead - Inj &amp; Damages"/>
    <n v="0.38"/>
    <n v="0.38"/>
    <s v="901056468"/>
    <s v="FIP-Lugo Sub: Upgrade Terminal Equipment"/>
    <s v="5757020"/>
    <s v="Capitalized Overhead - Inj &amp; Damages"/>
    <s v="Eldorado-Lugo-Mohave Upgrade"/>
  </r>
  <r>
    <x v="8"/>
    <s v="2025-04"/>
    <s v="2. ALLOCATED"/>
    <s v="5. Corporate Overhead"/>
    <s v="Non Budget - Other"/>
    <s v="Non Budgeted"/>
    <s v="Capitalized Overhead - A&amp;G"/>
    <n v="42142.03"/>
    <n v="42142.03"/>
    <s v="901056468"/>
    <s v="FIP-Lugo Sub: Upgrade Terminal Equipment"/>
    <s v="5757030"/>
    <s v="Capitalized Overhead - A&amp;G"/>
    <s v="Eldorado-Lugo-Mohave Upgrade"/>
  </r>
  <r>
    <x v="8"/>
    <s v="2025-04"/>
    <s v="2. ALLOCATED"/>
    <s v="5. Corporate Overhead"/>
    <s v="Non Budget - Other"/>
    <s v="Non Budgeted"/>
    <s v="Ad Valorem Tax"/>
    <n v="163821.04"/>
    <n v="163821.04"/>
    <s v="901056468"/>
    <s v="FIP-Lugo Sub: Upgrade Terminal Equipment"/>
    <s v="5757060"/>
    <s v="Ad Valorem Tax"/>
    <s v="Eldorado-Lugo-Mohave Upgrade"/>
  </r>
  <r>
    <x v="8"/>
    <s v="2025-04"/>
    <s v="1. DIRECT"/>
    <s v="4. Allocated"/>
    <s v="Labor - Other"/>
    <s v="Labor"/>
    <s v="Paid Absence"/>
    <n v="5231.6899999999996"/>
    <n v="5231.6899999999996"/>
    <s v="901056468"/>
    <s v="FIP-Lugo Sub: Upgrade Terminal Equipment"/>
    <s v="8030010"/>
    <s v="OH Paid Absence"/>
    <s v="Eldorado-Lugo-Mohave Upgrade"/>
  </r>
  <r>
    <x v="8"/>
    <s v="2025-05"/>
    <s v="1. DIRECT"/>
    <s v="1. Project Support"/>
    <s v="Labor - Other"/>
    <s v="Labor"/>
    <s v="Labor Entries &lt;$5,000"/>
    <n v="-4288.93"/>
    <n v="-4288.93"/>
    <s v="901056468"/>
    <s v="FIP-Lugo Sub: Upgrade Terminal Equipment"/>
    <s v="8010099"/>
    <s v="Labor Accrual"/>
    <s v="Eldorado-Lugo-Mohave Upgrade"/>
  </r>
  <r>
    <x v="8"/>
    <s v="2025-04"/>
    <s v="1. DIRECT"/>
    <s v="1. Project Support"/>
    <s v="Other - Accruals IO-BA"/>
    <s v="Other"/>
    <s v="Other - Accruals IO-BA"/>
    <n v="-1444.94"/>
    <n v="-1444.94"/>
    <s v="901056468"/>
    <s v="FIP-Lugo Sub: Upgrade Terminal Equipment"/>
    <s v="8020219"/>
    <s v="Other - Accruals IO-BA"/>
    <s v="Eldorado-Lugo-Mohave Upgrade"/>
  </r>
  <r>
    <x v="8"/>
    <s v="2025-04"/>
    <s v="1. DIRECT"/>
    <s v="2. Material"/>
    <s v="Other Consumables-DP"/>
    <s v="Material - Direct Purchase"/>
    <s v="Material Entries &lt;$5,000"/>
    <n v="21.12"/>
    <n v="21.12"/>
    <s v="901056468"/>
    <s v="FIP-Lugo Sub: Upgrade Terminal Equipment"/>
    <s v="6110795"/>
    <s v="Other Consumables-DP"/>
    <s v="Eldorado-Lugo-Mohave Upgrade"/>
  </r>
  <r>
    <x v="8"/>
    <s v="2025-04"/>
    <s v="1. DIRECT"/>
    <s v="2. Material"/>
    <s v="Office &amp; Office Support Products-DP"/>
    <s v="Material - Direct Purchase"/>
    <s v="Material Entries &lt;$5,000"/>
    <n v="3.79"/>
    <n v="3.79"/>
    <s v="901056468"/>
    <s v="FIP-Lugo Sub: Upgrade Terminal Equipment"/>
    <s v="6110665"/>
    <s v="Office &amp; Office Support Products-DP"/>
    <s v="Eldorado-Lugo-Mohave Upgrade"/>
  </r>
  <r>
    <x v="8"/>
    <s v="2025-04"/>
    <s v="1. DIRECT"/>
    <s v="2. Material"/>
    <s v="Material - Other"/>
    <s v="Material"/>
    <s v="Material - Other"/>
    <n v="223.91"/>
    <n v="223.91"/>
    <s v="901056468"/>
    <s v="FIP-Lugo Sub: Upgrade Terminal Equipment"/>
    <s v="8050044"/>
    <s v="T&amp;D Supply Expense"/>
    <s v="Eldorado-Lugo-Mohave Upgrade"/>
  </r>
  <r>
    <x v="8"/>
    <s v="2025-04"/>
    <s v="1. DIRECT"/>
    <s v="2. Material"/>
    <s v="Material - Other"/>
    <s v="Material"/>
    <s v="Material - Other"/>
    <n v="242.87"/>
    <n v="242.87"/>
    <s v="901056468"/>
    <s v="FIP-Lugo Sub: Upgrade Terminal Equipment"/>
    <s v="6110065"/>
    <s v="Material Sales Tax Expense"/>
    <s v="Eldorado-Lugo-Mohave Upgrade"/>
  </r>
  <r>
    <x v="8"/>
    <s v="2025-04"/>
    <s v="1. DIRECT"/>
    <s v="2. Material"/>
    <s v="Material - Other"/>
    <s v="Material"/>
    <s v="Material - Other"/>
    <n v="1.46"/>
    <n v="1.46"/>
    <s v="901056468"/>
    <s v="FIP-Lugo Sub: Upgrade Terminal Equipment"/>
    <s v="5752030"/>
    <s v="TDBU B-Items"/>
    <s v="Eldorado-Lugo-Mohave Upgrade"/>
  </r>
  <r>
    <x v="8"/>
    <s v="2025-04"/>
    <s v="1. DIRECT"/>
    <s v="2. Material"/>
    <s v="Line Switches &amp; Switchgear-DP"/>
    <s v="Material - Direct Purchase"/>
    <s v="Material Entries &lt;$5,000"/>
    <n v="3130"/>
    <n v="3130"/>
    <s v="901056468"/>
    <s v="FIP-Lugo Sub: Upgrade Terminal Equipment"/>
    <s v="6110425"/>
    <s v="Line Switches &amp; Switchgear-DP"/>
    <s v="Eldorado-Lugo-Mohave Upgrade"/>
  </r>
  <r>
    <x v="8"/>
    <s v="2025-04"/>
    <s v="1. DIRECT"/>
    <s v="1. Project Support"/>
    <s v="SC&amp;M "/>
    <s v="Labor"/>
    <s v="Labor Entries &lt;$5,000"/>
    <n v="267.24"/>
    <n v="267.24"/>
    <s v="901056468"/>
    <s v="FIP-Lugo Sub: Upgrade Terminal Equipment"/>
    <s v="8010007"/>
    <s v="Planner"/>
    <s v="Eldorado-Lugo-Mohave Upgrade"/>
  </r>
  <r>
    <x v="8"/>
    <s v="2025-04"/>
    <s v="1. DIRECT"/>
    <s v="1. Project Support"/>
    <s v="SC&amp;M "/>
    <s v="Labor"/>
    <s v="Labor Entries &lt;$5,000"/>
    <n v="205.29"/>
    <n v="205.29"/>
    <s v="901056468"/>
    <s v="FIP-Lugo Sub: Upgrade Terminal Equipment"/>
    <s v="8010001"/>
    <s v="Manager"/>
    <s v="Eldorado-Lugo-Mohave Upgrade"/>
  </r>
  <r>
    <x v="8"/>
    <s v="2025-04"/>
    <s v="1. DIRECT"/>
    <s v="1. Project Support"/>
    <s v="SC&amp;M "/>
    <s v="Labor"/>
    <s v="Labor Entries &lt;$5,000"/>
    <n v="-27.72"/>
    <n v="-27.72"/>
    <s v="901056468"/>
    <s v="FIP-Lugo Sub: Upgrade Terminal Equipment"/>
    <s v="8010007"/>
    <s v="Planner"/>
    <s v="Eldorado-Lugo-Mohave Upgrade"/>
  </r>
  <r>
    <x v="8"/>
    <s v="2025-04"/>
    <s v="1. DIRECT"/>
    <s v="3. Construction"/>
    <s v="SC&amp;M "/>
    <s v="Labor"/>
    <s v="Labor Entries &lt;$5,000"/>
    <n v="2166.84"/>
    <n v="2166.84"/>
    <s v="901056468"/>
    <s v="FIP-Lugo Sub: Upgrade Terminal Equipment"/>
    <s v="8010022"/>
    <s v="Electricians-Union"/>
    <s v="Eldorado-Lugo-Mohave Upgrade"/>
  </r>
  <r>
    <x v="8"/>
    <s v="2025-04"/>
    <s v="1. DIRECT"/>
    <s v="1. Project Support"/>
    <s v="Other-Accruals Ord to Ord"/>
    <s v="Other"/>
    <s v="Other-Accruals Ord to Ord"/>
    <n v="212216.51"/>
    <n v="212216.51"/>
    <s v="901056468"/>
    <s v="FIP-Lugo Sub: Upgrade Terminal Equipment"/>
    <s v="8021169"/>
    <s v="Other-Accruals Ord to Ord"/>
    <s v="Eldorado-Lugo-Mohave Upgrade"/>
  </r>
  <r>
    <x v="8"/>
    <s v="2025-04"/>
    <s v="1. DIRECT"/>
    <s v="3. Construction"/>
    <s v="Contract Consult/Contract Ord to Ord"/>
    <s v="Contract"/>
    <s v="Contract Entries &lt;$50,000"/>
    <n v="2640.4"/>
    <n v="2640.4"/>
    <s v="901056468"/>
    <s v="FIP-Lugo Sub: Upgrade Terminal Equipment"/>
    <s v="8020082"/>
    <s v="Contract Consult/Contract Ord to Ord"/>
    <s v="Eldorado-Lugo-Mohave Upgrade"/>
  </r>
  <r>
    <x v="8"/>
    <s v="2025-04"/>
    <s v="1. DIRECT"/>
    <s v="1. Project Support"/>
    <s v="Other"/>
    <s v="Other"/>
    <s v="Other"/>
    <n v="25.65"/>
    <n v="25.65"/>
    <s v="901056468"/>
    <s v="FIP-Lugo Sub: Upgrade Terminal Equipment"/>
    <s v="6070055"/>
    <s v="Travel - Other"/>
    <s v="Eldorado-Lugo-Mohave Upgrade"/>
  </r>
  <r>
    <x v="8"/>
    <s v="2025-04"/>
    <s v="1. DIRECT"/>
    <s v="1. Project Support"/>
    <s v="Other"/>
    <s v="Other"/>
    <s v="Other"/>
    <n v="3150.63"/>
    <n v="3150.63"/>
    <s v="901056468"/>
    <s v="FIP-Lugo Sub: Upgrade Terminal Equipment"/>
    <s v="6070020"/>
    <s v="Lodging"/>
    <s v="Eldorado-Lugo-Mohave Upgrade"/>
  </r>
  <r>
    <x v="8"/>
    <s v="2025-04"/>
    <s v="1. DIRECT"/>
    <s v="1. Project Support"/>
    <s v="Other"/>
    <s v="Other"/>
    <s v="Other"/>
    <n v="1446.65"/>
    <n v="1446.65"/>
    <s v="901056468"/>
    <s v="FIP-Lugo Sub: Upgrade Terminal Equipment"/>
    <s v="6060037"/>
    <s v="Meals-Bus.Ofc Mtg. (Employee &amp; CW only)"/>
    <s v="Eldorado-Lugo-Mohave Upgrade"/>
  </r>
  <r>
    <x v="8"/>
    <s v="2025-04"/>
    <s v="1. DIRECT"/>
    <s v="1. Project Support"/>
    <s v="Other"/>
    <s v="Other"/>
    <s v="Other"/>
    <n v="71.75"/>
    <n v="71.75"/>
    <s v="901056468"/>
    <s v="FIP-Lugo Sub: Upgrade Terminal Equipment"/>
    <s v="6070045"/>
    <s v="Mileage"/>
    <s v="Eldorado-Lugo-Mohave Upgrade"/>
  </r>
  <r>
    <x v="8"/>
    <s v="2025-04"/>
    <s v="1. DIRECT"/>
    <s v="1. Project Support"/>
    <s v="Other"/>
    <s v="Other"/>
    <s v="Other"/>
    <n v="142.28"/>
    <n v="142.28"/>
    <s v="901056468"/>
    <s v="FIP-Lugo Sub: Upgrade Terminal Equipment"/>
    <s v="6070020"/>
    <s v="Lodging"/>
    <s v="Eldorado-Lugo-Mohave Upgrade"/>
  </r>
  <r>
    <x v="8"/>
    <s v="2025-04"/>
    <s v="1. DIRECT"/>
    <s v="1. Project Support"/>
    <s v="Other"/>
    <s v="Other"/>
    <s v="Other"/>
    <n v="14.88"/>
    <n v="14.88"/>
    <s v="901056468"/>
    <s v="FIP-Lugo Sub: Upgrade Terminal Equipment"/>
    <s v="6060037"/>
    <s v="Meals-Bus.Ofc Mtg. (Employee &amp; CW only)"/>
    <s v="Eldorado-Lugo-Mohave Upgrade"/>
  </r>
  <r>
    <x v="8"/>
    <s v="2025-04"/>
    <s v="1. DIRECT"/>
    <s v="1. Project Support"/>
    <s v="Other"/>
    <s v="Other"/>
    <s v="Other"/>
    <n v="900.54"/>
    <n v="900.54"/>
    <s v="901056468"/>
    <s v="FIP-Lugo Sub: Upgrade Terminal Equipment"/>
    <s v="8020076"/>
    <s v="Other - Ord to Ord"/>
    <s v="Eldorado-Lugo-Mohave Upgrade"/>
  </r>
  <r>
    <x v="8"/>
    <s v="2025-04"/>
    <s v="1. DIRECT"/>
    <s v="1. Project Support"/>
    <s v="Other"/>
    <s v="Other"/>
    <s v="Other"/>
    <n v="-838.8"/>
    <n v="-838.8"/>
    <s v="901056468"/>
    <s v="FIP-Lugo Sub: Upgrade Terminal Equipment"/>
    <s v="6150416"/>
    <s v="AP Vendor Discount - OU"/>
    <s v="Eldorado-Lugo-Mohave Upgrade"/>
  </r>
  <r>
    <x v="8"/>
    <s v="2025-04"/>
    <s v="1. DIRECT"/>
    <s v="1. Project Support"/>
    <s v="Labor - Other"/>
    <s v="Labor"/>
    <s v="WinterBM: ELM - Lugo Caps RTU Refresh"/>
    <n v="15917.210000000001"/>
    <n v="15917.210000000001"/>
    <s v="901056468"/>
    <s v="FIP-Lugo Sub: Upgrade Terminal Equipment"/>
    <s v="8020071"/>
    <s v="Labor Premium Time - Ord to Ord"/>
    <s v="Eldorado-Lugo-Mohave Upgrade"/>
  </r>
  <r>
    <x v="8"/>
    <s v="2025-04"/>
    <s v="1. DIRECT"/>
    <s v="1. Project Support"/>
    <s v="SC&amp;M "/>
    <s v="Labor"/>
    <s v="Labor Entries &lt;$5,000"/>
    <n v="-2.36"/>
    <n v="-2.36"/>
    <s v="901056468"/>
    <s v="FIP-Lugo Sub: Upgrade Terminal Equipment"/>
    <s v="8010001"/>
    <s v="Manager"/>
    <s v="Eldorado-Lugo-Mohave Upgrade"/>
  </r>
  <r>
    <x v="8"/>
    <s v="2025-04"/>
    <s v="1. DIRECT"/>
    <s v="3. Construction"/>
    <s v="SC&amp;M "/>
    <s v="Labor"/>
    <s v="Labor Entries &lt;$5,000"/>
    <n v="-576.71"/>
    <n v="-576.71"/>
    <s v="901056468"/>
    <s v="FIP-Lugo Sub: Upgrade Terminal Equipment"/>
    <s v="8010031"/>
    <s v="Test Technician-Union"/>
    <s v="Eldorado-Lugo-Mohave Upgrade"/>
  </r>
  <r>
    <x v="8"/>
    <s v="2025-04"/>
    <s v="1. DIRECT"/>
    <s v="1. Project Support"/>
    <s v="Labor - Other"/>
    <s v="Labor"/>
    <s v="Labor Entries &lt;$5,000"/>
    <n v="2271.02"/>
    <n v="2271.02"/>
    <s v="901056468"/>
    <s v="FIP-Lugo Sub: Upgrade Terminal Equipment"/>
    <s v="8020078"/>
    <s v="Labor Other Earnings - Ord to Ord"/>
    <s v="Eldorado-Lugo-Mohave Upgrade"/>
  </r>
  <r>
    <x v="8"/>
    <s v="2025-04"/>
    <s v="1. DIRECT"/>
    <s v="3. Construction"/>
    <s v="SC&amp;M "/>
    <s v="Labor"/>
    <s v="Labor Entries &lt;$5,000"/>
    <n v="996.23"/>
    <n v="996.23"/>
    <s v="901056468"/>
    <s v="FIP-Lugo Sub: Upgrade Terminal Equipment"/>
    <s v="8010122"/>
    <s v="Electricians Union(PT)"/>
    <s v="Eldorado-Lugo-Mohave Upgrade"/>
  </r>
  <r>
    <x v="8"/>
    <s v="2025-04"/>
    <s v="1. DIRECT"/>
    <s v="3. Construction"/>
    <s v="SC&amp;M "/>
    <s v="Labor"/>
    <s v="Labor Entries &lt;$5,000"/>
    <n v="4208.7200000000012"/>
    <n v="4208.7200000000012"/>
    <s v="901056468"/>
    <s v="FIP-Lugo Sub: Upgrade Terminal Equipment"/>
    <s v="8010022"/>
    <s v="Electricians-Union"/>
    <s v="Eldorado-Lugo-Mohave Upgrade"/>
  </r>
  <r>
    <x v="8"/>
    <s v="2025-04"/>
    <s v="1. DIRECT"/>
    <s v="3. Construction"/>
    <s v="SC&amp;M "/>
    <s v="Labor"/>
    <s v="Labor Entries &lt;$5,000"/>
    <n v="480.21999999999991"/>
    <n v="480.21999999999991"/>
    <s v="901056468"/>
    <s v="FIP-Lugo Sub: Upgrade Terminal Equipment"/>
    <s v="8010122"/>
    <s v="Electricians Union(PT)"/>
    <s v="Eldorado-Lugo-Mohave Upgrade"/>
  </r>
  <r>
    <x v="8"/>
    <s v="2025-04"/>
    <s v="1. DIRECT"/>
    <s v="3. Construction"/>
    <s v="SC&amp;M "/>
    <s v="Labor"/>
    <s v="Labor Entries &lt;$5,000"/>
    <n v="130.97"/>
    <n v="130.97"/>
    <s v="901056468"/>
    <s v="FIP-Lugo Sub: Upgrade Terminal Equipment"/>
    <s v="8010122"/>
    <s v="Electricians Union(PT)"/>
    <s v="Eldorado-Lugo-Mohave Upgrade"/>
  </r>
  <r>
    <x v="8"/>
    <s v="2025-04"/>
    <s v="1. DIRECT"/>
    <s v="3. Construction"/>
    <s v="SC&amp;M "/>
    <s v="Labor"/>
    <s v="Labor Entries &lt;$5,000"/>
    <n v="465.69"/>
    <n v="465.69"/>
    <s v="901056468"/>
    <s v="FIP-Lugo Sub: Upgrade Terminal Equipment"/>
    <s v="8010022"/>
    <s v="Electricians-Union"/>
    <s v="Eldorado-Lugo-Mohave Upgrade"/>
  </r>
  <r>
    <x v="8"/>
    <s v="2025-04"/>
    <s v="1. DIRECT"/>
    <s v="3. Construction"/>
    <s v="SC&amp;M "/>
    <s v="Labor"/>
    <s v="Labor Entries &lt;$5,000"/>
    <n v="736.72"/>
    <n v="736.72"/>
    <s v="901056468"/>
    <s v="FIP-Lugo Sub: Upgrade Terminal Equipment"/>
    <s v="8010031"/>
    <s v="Test Technician-Union"/>
    <s v="Eldorado-Lugo-Mohave Upgrade"/>
  </r>
  <r>
    <x v="8"/>
    <s v="2025-04"/>
    <s v="1. DIRECT"/>
    <s v="3. Construction"/>
    <s v="SC&amp;M "/>
    <s v="Labor"/>
    <s v="Labor Entries &lt;$5,000"/>
    <n v="687.56000000000006"/>
    <n v="687.56000000000006"/>
    <s v="901056468"/>
    <s v="FIP-Lugo Sub: Upgrade Terminal Equipment"/>
    <s v="8010122"/>
    <s v="Electricians Union(PT)"/>
    <s v="Eldorado-Lugo-Mohave Upgrade"/>
  </r>
  <r>
    <x v="8"/>
    <s v="2025-04"/>
    <s v="1. DIRECT"/>
    <s v="3. Construction"/>
    <s v="SC&amp;M "/>
    <s v="Labor"/>
    <s v="Labor Entries &lt;$5,000"/>
    <n v="3146.1600000000008"/>
    <n v="3146.1600000000008"/>
    <s v="901056468"/>
    <s v="FIP-Lugo Sub: Upgrade Terminal Equipment"/>
    <s v="8010022"/>
    <s v="Electricians-Union"/>
    <s v="Eldorado-Lugo-Mohave Upgrade"/>
  </r>
  <r>
    <x v="8"/>
    <s v="2025-04"/>
    <s v="1. DIRECT"/>
    <s v="3. Construction"/>
    <s v="Con - Consults/Prof Srvcs/Out Ord to Ord"/>
    <s v="Contract"/>
    <s v="Contract Entries &lt;$50,000"/>
    <n v="373.12"/>
    <n v="373.12"/>
    <s v="901056468"/>
    <s v="FIP-Lugo Sub: Upgrade Terminal Equipment"/>
    <s v="8020081"/>
    <s v="Con - Consults/Prof Srvcs/Out Ord to Ord"/>
    <s v="Eldorado-Lugo-Mohave Upgrade"/>
  </r>
  <r>
    <x v="8"/>
    <s v="2025-04"/>
    <s v="1. DIRECT"/>
    <s v="3. Construction"/>
    <s v="SC&amp;M "/>
    <s v="Labor"/>
    <s v="Labor Entries &lt;$5,000"/>
    <n v="-521.69000000000005"/>
    <n v="-521.69000000000005"/>
    <s v="901056468"/>
    <s v="FIP-Lugo Sub: Upgrade Terminal Equipment"/>
    <s v="8010122"/>
    <s v="Electricians Union(PT)"/>
    <s v="Eldorado-Lugo-Mohave Upgrade"/>
  </r>
  <r>
    <x v="8"/>
    <s v="2025-04"/>
    <s v="1. DIRECT"/>
    <s v="3. Construction"/>
    <s v="Construction Management Services"/>
    <s v="Contract"/>
    <s v="Construction Management Services"/>
    <n v="117544.26000000001"/>
    <n v="117544.26000000001"/>
    <s v="901056468"/>
    <s v="FIP-Lugo Sub: Upgrade Terminal Equipment"/>
    <s v="6165140"/>
    <s v="Construction Management Services"/>
    <s v="Eldorado-Lugo-Mohave Upgrade"/>
  </r>
  <r>
    <x v="8"/>
    <s v="2025-04"/>
    <s v="1. DIRECT"/>
    <s v="3. Construction"/>
    <s v="SC&amp;M "/>
    <s v="Labor"/>
    <s v="Labor Entries &lt;$5,000"/>
    <n v="-1509.05"/>
    <n v="-1509.05"/>
    <s v="901056468"/>
    <s v="FIP-Lugo Sub: Upgrade Terminal Equipment"/>
    <s v="8010022"/>
    <s v="Electricians-Union"/>
    <s v="Eldorado-Lugo-Mohave Upgrade"/>
  </r>
  <r>
    <x v="8"/>
    <s v="2025-04"/>
    <s v="1. DIRECT"/>
    <s v="3. Construction"/>
    <s v="Other"/>
    <s v="Other"/>
    <s v="Other"/>
    <n v="-26.4"/>
    <n v="-26.4"/>
    <s v="901056468"/>
    <s v="FIP-Lugo Sub: Upgrade Terminal Equipment"/>
    <s v="8020076"/>
    <s v="Other - Ord to Ord"/>
    <s v="Eldorado-Lugo-Mohave Upgrade"/>
  </r>
  <r>
    <x v="8"/>
    <s v="2025-04"/>
    <s v="1. DIRECT"/>
    <s v="3. Construction"/>
    <s v="Major Construction, Turnkey, Trans/Subs"/>
    <s v="Contract"/>
    <s v="Contract Entries &lt;$50,000"/>
    <n v="31836"/>
    <n v="31836"/>
    <s v="901056468"/>
    <s v="FIP-Lugo Sub: Upgrade Terminal Equipment"/>
    <s v="6165135"/>
    <s v="Major Construction, Turnkey, Trans/Subs"/>
    <s v="Eldorado-Lugo-Mohave Upgrade"/>
  </r>
  <r>
    <x v="8"/>
    <s v="2025-04"/>
    <s v="1. DIRECT"/>
    <s v="3. Construction"/>
    <s v="Labor - Other"/>
    <s v="Labor"/>
    <s v="Labor Entries &lt;$5,000"/>
    <n v="78"/>
    <n v="78"/>
    <s v="901056468"/>
    <s v="FIP-Lugo Sub: Upgrade Terminal Equipment"/>
    <s v="8020078"/>
    <s v="Labor Other Earnings - Ord to Ord"/>
    <s v="Eldorado-Lugo-Mohave Upgrade"/>
  </r>
  <r>
    <x v="8"/>
    <s v="2025-04"/>
    <s v="1. DIRECT"/>
    <s v="3. Construction"/>
    <s v="Labor - Other"/>
    <s v="Labor"/>
    <s v="Labor Entries &lt;$5,000"/>
    <n v="389.98999999999995"/>
    <n v="389.98999999999995"/>
    <s v="901056468"/>
    <s v="FIP-Lugo Sub: Upgrade Terminal Equipment"/>
    <s v="8020070"/>
    <s v="Labor Normal Time - Ord to Ord"/>
    <s v="Eldorado-Lugo-Mohave Upgrade"/>
  </r>
  <r>
    <x v="8"/>
    <s v="2025-04"/>
    <s v="1. DIRECT"/>
    <s v="3. Construction"/>
    <s v="GRID OPS "/>
    <s v="Labor"/>
    <s v="Labor Entries &lt;$5,000"/>
    <n v="1711.8200000000002"/>
    <n v="1711.8200000000002"/>
    <s v="901056468"/>
    <s v="FIP-Lugo Sub: Upgrade Terminal Equipment"/>
    <s v="8010011"/>
    <s v="Inspector, Operator"/>
    <s v="Eldorado-Lugo-Mohave Upgrade"/>
  </r>
  <r>
    <x v="8"/>
    <s v="2025-04"/>
    <s v="1. DIRECT"/>
    <s v="3. Construction"/>
    <s v="GRID OPS "/>
    <s v="Labor"/>
    <s v="Labor Entries &lt;$5,000"/>
    <n v="325.44"/>
    <n v="325.44"/>
    <s v="901056468"/>
    <s v="FIP-Lugo Sub: Upgrade Terminal Equipment"/>
    <s v="8010127"/>
    <s v="Operators-Union(PT)"/>
    <s v="Eldorado-Lugo-Mohave Upgrade"/>
  </r>
  <r>
    <x v="8"/>
    <s v="2025-04"/>
    <s v="1. DIRECT"/>
    <s v="3. Construction"/>
    <s v="GRID OPS "/>
    <s v="Labor"/>
    <s v="Labor Entries &lt;$5,000"/>
    <n v="22.93"/>
    <n v="22.93"/>
    <s v="901056468"/>
    <s v="FIP-Lugo Sub: Upgrade Terminal Equipment"/>
    <s v="8010127"/>
    <s v="Operators-Union(PT)"/>
    <s v="Eldorado-Lugo-Mohave Upgrade"/>
  </r>
  <r>
    <x v="8"/>
    <s v="2025-04"/>
    <s v="1. DIRECT"/>
    <s v="3. Construction"/>
    <s v="GRID OPS "/>
    <s v="Labor"/>
    <s v="Labor Entries &lt;$5,000"/>
    <n v="148.57"/>
    <n v="148.57"/>
    <s v="901056468"/>
    <s v="FIP-Lugo Sub: Upgrade Terminal Equipment"/>
    <s v="8010011"/>
    <s v="Inspector, Operator"/>
    <s v="Eldorado-Lugo-Mohave Upgrade"/>
  </r>
  <r>
    <x v="8"/>
    <s v="2025-04"/>
    <s v="1. DIRECT"/>
    <s v="3. Construction"/>
    <s v="SC&amp;M "/>
    <s v="Labor"/>
    <s v="Labor Entries &lt;$5,000"/>
    <n v="523.87"/>
    <n v="523.87"/>
    <s v="901056468"/>
    <s v="FIP-Lugo Sub: Upgrade Terminal Equipment"/>
    <s v="8010122"/>
    <s v="Electricians Union(PT)"/>
    <s v="Eldorado-Lugo-Mohave Upgrade"/>
  </r>
  <r>
    <x v="8"/>
    <s v="2025-04"/>
    <s v="1. DIRECT"/>
    <s v="3. Construction"/>
    <s v="SC&amp;M "/>
    <s v="Labor"/>
    <s v="Labor Entries &lt;$5,000"/>
    <n v="-324.04000000000002"/>
    <n v="-324.04000000000002"/>
    <s v="901056468"/>
    <s v="FIP-Lugo Sub: Upgrade Terminal Equipment"/>
    <s v="8010131"/>
    <s v="Test Tech Union(PT)"/>
    <s v="Eldorado-Lugo-Mohave Upgrade"/>
  </r>
  <r>
    <x v="8"/>
    <s v="2025-01"/>
    <s v="1. DIRECT"/>
    <s v="3. Construction"/>
    <s v="SC&amp;M "/>
    <s v="Labor"/>
    <s v="Labor Entries &lt;$5,000"/>
    <n v="809.71"/>
    <n v="809.71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SC&amp;M "/>
    <s v="Labor"/>
    <s v="Labor Entries &lt;$5,000"/>
    <n v="1896.1600000000003"/>
    <n v="1896.1600000000003"/>
    <s v="901056468"/>
    <s v="FIP-Lugo Sub: Upgrade Terminal Equipment"/>
    <s v="8010022"/>
    <s v="Electricians-Union"/>
    <s v="Eldorado-Lugo-Mohave Upgrade"/>
  </r>
  <r>
    <x v="8"/>
    <s v="2025-01"/>
    <s v="1. DIRECT"/>
    <s v="4. Allocated"/>
    <s v="Chargebacks"/>
    <s v="Chargeback"/>
    <s v="MEP-PE_Eldorado Lugo Mojave Trans Projec"/>
    <n v="8638.09"/>
    <n v="8638.09"/>
    <s v="901056468"/>
    <s v="FIP-Lugo Sub: Upgrade Terminal Equipment"/>
    <s v="8020211"/>
    <s v="Con - Consults/Prof Srvcs/Out IO BA"/>
    <s v="Eldorado-Lugo-Mohave Upgrade"/>
  </r>
  <r>
    <x v="8"/>
    <s v="2025-01"/>
    <s v="1. DIRECT"/>
    <s v="4. Allocated"/>
    <s v="Chargebacks"/>
    <s v="Chargeback"/>
    <s v="Chargeback Entries&lt;$5,000"/>
    <n v="170.33"/>
    <n v="170.33"/>
    <s v="901056468"/>
    <s v="FIP-Lugo Sub: Upgrade Terminal Equipment"/>
    <s v="8050154"/>
    <s v="T&amp;D Material Management Service Expense"/>
    <s v="Eldorado-Lugo-Mohave Upgrade"/>
  </r>
  <r>
    <x v="8"/>
    <s v="2025-01"/>
    <s v="1. DIRECT"/>
    <s v="4. Allocated"/>
    <s v="Chargebacks"/>
    <s v="Chargeback"/>
    <s v="Chargeback Entries&lt;$5,000"/>
    <n v="371.13"/>
    <n v="371.13"/>
    <s v="901056468"/>
    <s v="FIP-Lugo Sub: Upgrade Terminal Equipment"/>
    <s v="8050121"/>
    <s v="Procurement Services Chargeback"/>
    <s v="Eldorado-Lugo-Mohave Upgrade"/>
  </r>
  <r>
    <x v="8"/>
    <s v="2025-01"/>
    <s v="1. DIRECT"/>
    <s v="4. Allocated"/>
    <s v="Chargebacks"/>
    <s v="Chargeback"/>
    <s v="Chargeback Entries&lt;$5,000"/>
    <n v="64.790000000000006"/>
    <n v="64.790000000000006"/>
    <s v="901056468"/>
    <s v="FIP-Lugo Sub: Upgrade Terminal Equipment"/>
    <s v="8020454"/>
    <s v="Indirect SCM IMM - IO BA"/>
    <s v="Eldorado-Lugo-Mohave Upgrade"/>
  </r>
  <r>
    <x v="8"/>
    <s v="2025-01"/>
    <s v="1. DIRECT"/>
    <s v="4. Allocated"/>
    <s v="Chargebacks"/>
    <s v="Chargeback"/>
    <s v="Chargeback Entries&lt;$5,000"/>
    <n v="234.05"/>
    <n v="234.05"/>
    <s v="901056468"/>
    <s v="FIP-Lugo Sub: Upgrade Terminal Equipment"/>
    <s v="8020208"/>
    <s v="Labor Other Earnings - IO BA"/>
    <s v="Eldorado-Lugo-Mohave Upgrade"/>
  </r>
  <r>
    <x v="8"/>
    <s v="2025-01"/>
    <s v="1. DIRECT"/>
    <s v="4. Allocated"/>
    <s v="Chargebacks"/>
    <s v="Chargeback"/>
    <s v="Chargeback Entries&lt;$5,000"/>
    <n v="198.91"/>
    <n v="198.91"/>
    <s v="901056468"/>
    <s v="FIP-Lugo Sub: Upgrade Terminal Equipment"/>
    <s v="8020206"/>
    <s v="Other IO BA"/>
    <s v="Eldorado-Lugo-Mohave Upgrade"/>
  </r>
  <r>
    <x v="8"/>
    <s v="2025-01"/>
    <s v="1. DIRECT"/>
    <s v="4. Allocated"/>
    <s v="Chargebacks"/>
    <s v="Chargeback"/>
    <s v="Chargeback Entries&lt;$5,000"/>
    <n v="1170.27"/>
    <n v="1170.27"/>
    <s v="901056468"/>
    <s v="FIP-Lugo Sub: Upgrade Terminal Equipment"/>
    <s v="8020200"/>
    <s v="Labor Normal Time - IO BA"/>
    <s v="Eldorado-Lugo-Mohave Upgrade"/>
  </r>
  <r>
    <x v="8"/>
    <s v="2025-01"/>
    <s v="1. DIRECT"/>
    <s v="4. Allocated"/>
    <s v="Capitalized Overhead - IT IMM"/>
    <s v="Chargeback"/>
    <s v="Chargeback Entries&lt;$5,000"/>
    <n v="138.97"/>
    <n v="138.97"/>
    <s v="901056468"/>
    <s v="FIP-Lugo Sub: Upgrade Terminal Equipment"/>
    <s v="5757075"/>
    <s v="Capitalized Overhead - IT IMM"/>
    <s v="Eldorado-Lugo-Mohave Upgrade"/>
  </r>
  <r>
    <x v="8"/>
    <s v="2025-01"/>
    <s v="1. DIRECT"/>
    <s v="4. Allocated"/>
    <s v="Labor - Other"/>
    <s v="Labor"/>
    <s v="Division Overhead"/>
    <n v="5327.36"/>
    <n v="5327.36"/>
    <s v="901056468"/>
    <s v="FIP-Lugo Sub: Upgrade Terminal Equipment"/>
    <s v="8050043"/>
    <s v="T&amp;D Substation Overall Support"/>
    <s v="Eldorado-Lugo-Mohave Upgrade"/>
  </r>
  <r>
    <x v="8"/>
    <s v="2025-01"/>
    <s v="1. DIRECT"/>
    <s v="3. Construction"/>
    <s v="Short Term Equipment Rent"/>
    <s v="Contract"/>
    <s v="Contract Entries &lt;$50,000"/>
    <n v="1430"/>
    <n v="1430"/>
    <s v="901056468"/>
    <s v="FIP-Lugo Sub: Upgrade Terminal Equipment"/>
    <s v="6120040"/>
    <s v="Short Term Equipment Rent"/>
    <s v="Eldorado-Lugo-Mohave Upgrade"/>
  </r>
  <r>
    <x v="8"/>
    <s v="2025-01"/>
    <s v="1. DIRECT"/>
    <s v="4. Allocated"/>
    <s v="Labor - Other"/>
    <s v="Labor"/>
    <s v="Labor Entries &lt;$5,000"/>
    <n v="3559.05"/>
    <n v="3559.05"/>
    <s v="901056468"/>
    <s v="FIP-Lugo Sub: Upgrade Terminal Equipment"/>
    <s v="8020075"/>
    <s v="Overhead - Ord to Ord"/>
    <s v="Eldorado-Lugo-Mohave Upgrade"/>
  </r>
  <r>
    <x v="8"/>
    <s v="2025-01"/>
    <s v="1. DIRECT"/>
    <s v="3. Construction"/>
    <s v="SC&amp;M "/>
    <s v="Labor"/>
    <s v="Labor Entries &lt;$5,000"/>
    <n v="1835.3200000000002"/>
    <n v="1835.3200000000002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SC&amp;M "/>
    <s v="Labor"/>
    <s v="Labor Entries &lt;$5,000"/>
    <n v="608.96"/>
    <n v="608.96"/>
    <s v="901056468"/>
    <s v="FIP-Lugo Sub: Upgrade Terminal Equipment"/>
    <s v="8010031"/>
    <s v="Test Technician-Union"/>
    <s v="Eldorado-Lugo-Mohave Upgrade"/>
  </r>
  <r>
    <x v="8"/>
    <s v="2025-01"/>
    <s v="1. DIRECT"/>
    <s v="3. Construction"/>
    <s v="SC&amp;M "/>
    <s v="Labor"/>
    <s v="Labor Entries &lt;$5,000"/>
    <n v="965.01"/>
    <n v="965.01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SC&amp;M "/>
    <s v="Labor"/>
    <s v="Labor Entries &lt;$5,000"/>
    <n v="1625.2800000000002"/>
    <n v="1625.2800000000002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SC&amp;M "/>
    <s v="Labor"/>
    <s v="Labor Entries &lt;$5,000"/>
    <n v="1171.6300000000001"/>
    <n v="1171.6300000000001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SC&amp;M "/>
    <s v="Labor"/>
    <s v="Labor Entries &lt;$5,000"/>
    <n v="1280.6199999999999"/>
    <n v="1280.6199999999999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SC&amp;M "/>
    <s v="Labor"/>
    <s v="Labor Entries &lt;$5,000"/>
    <n v="253.95"/>
    <n v="253.95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SC&amp;M "/>
    <s v="Labor"/>
    <s v="Labor Entries &lt;$5,000"/>
    <n v="1354.4"/>
    <n v="1354.4"/>
    <s v="901056468"/>
    <s v="FIP-Lugo Sub: Upgrade Terminal Equipment"/>
    <s v="8010022"/>
    <s v="Electricians-Union"/>
    <s v="Eldorado-Lugo-Mohave Upgrade"/>
  </r>
  <r>
    <x v="8"/>
    <s v="2025-02"/>
    <s v="1. DIRECT"/>
    <s v="3. Construction"/>
    <s v="Labor - Other"/>
    <s v="Labor"/>
    <s v="Labor Entries &lt;$5,000"/>
    <n v="58.32"/>
    <n v="58.32"/>
    <s v="901056468"/>
    <s v="FIP-Lugo Sub: Upgrade Terminal Equipment"/>
    <s v="8020078"/>
    <s v="Labor Other Earnings - Ord to Ord"/>
    <s v="Eldorado-Lugo-Mohave Upgrade"/>
  </r>
  <r>
    <x v="8"/>
    <s v="2025-01"/>
    <s v="1. DIRECT"/>
    <s v="4. Allocated"/>
    <s v="Accruals"/>
    <s v="Accruals"/>
    <s v="Accruals"/>
    <n v="-8421.61"/>
    <n v="-8421.61"/>
    <s v="901056468"/>
    <s v="FIP-Lugo Sub: Upgrade Terminal Equipment"/>
    <s v="6150420"/>
    <s v="A/P Accrual/Reversal No AFUDC"/>
    <s v="Eldorado-Lugo-Mohave Upgrade"/>
  </r>
  <r>
    <x v="8"/>
    <s v="2025-02"/>
    <s v="1. DIRECT"/>
    <s v="1. Project Support"/>
    <s v="Contract Business Services - Other"/>
    <s v="Contract"/>
    <s v="Contract Entries &lt;$50,000"/>
    <n v="298.60000000000002"/>
    <n v="298.60000000000002"/>
    <s v="901056468"/>
    <s v="FIP-Lugo Sub: Upgrade Terminal Equipment"/>
    <s v="6161270"/>
    <s v="Contract Business Services - Other"/>
    <s v="Eldorado-Lugo-Mohave Upgrade"/>
  </r>
  <r>
    <x v="8"/>
    <s v="2025-02"/>
    <s v="1. DIRECT"/>
    <s v="1. Project Support"/>
    <s v="Labor - Other"/>
    <s v="Labor"/>
    <s v="Labor Entries &lt;$5,000"/>
    <n v="2659.56"/>
    <n v="2659.56"/>
    <s v="901056468"/>
    <s v="FIP-Lugo Sub: Upgrade Terminal Equipment"/>
    <s v="8020071"/>
    <s v="Labor Premium Time - Ord to Ord"/>
    <s v="Eldorado-Lugo-Mohave Upgrade"/>
  </r>
  <r>
    <x v="8"/>
    <s v="2025-02"/>
    <s v="1. DIRECT"/>
    <s v="1. Project Support"/>
    <s v="Labor - Other"/>
    <s v="Labor"/>
    <s v="Labor Entries &lt;$5,000"/>
    <n v="4460.87"/>
    <n v="4460.87"/>
    <s v="901056468"/>
    <s v="FIP-Lugo Sub: Upgrade Terminal Equipment"/>
    <s v="8020070"/>
    <s v="Labor Normal Time - Ord to Ord"/>
    <s v="Eldorado-Lugo-Mohave Upgrade"/>
  </r>
  <r>
    <x v="8"/>
    <s v="2025-02"/>
    <s v="1. DIRECT"/>
    <s v="1. Project Support"/>
    <s v="Labor - Other"/>
    <s v="Labor"/>
    <s v="Labor Entries &lt;$5,000"/>
    <n v="-1575.71"/>
    <n v="-1575.71"/>
    <s v="901056468"/>
    <s v="FIP-Lugo Sub: Upgrade Terminal Equipment"/>
    <s v="8010099"/>
    <s v="Labor Accrual"/>
    <s v="Eldorado-Lugo-Mohave Upgrade"/>
  </r>
  <r>
    <x v="8"/>
    <s v="2025-02"/>
    <s v="1. DIRECT"/>
    <s v="1. Project Support"/>
    <s v="Labor - Other"/>
    <s v="Labor"/>
    <s v="ELM Execution MPO Proj Mgmt"/>
    <n v="7344.4600000000009"/>
    <n v="7344.4600000000009"/>
    <s v="901056468"/>
    <s v="FIP-Lugo Sub: Upgrade Terminal Equipment"/>
    <s v="8020070"/>
    <s v="Labor Normal Time - Ord to Ord"/>
    <s v="Eldorado-Lugo-Mohave Upgrade"/>
  </r>
  <r>
    <x v="8"/>
    <s v="2025-02"/>
    <s v="1. DIRECT"/>
    <s v="1. Project Support"/>
    <s v="Information System Professional Services"/>
    <s v="Contract"/>
    <s v="Contract Entries &lt;$50,000"/>
    <n v="210"/>
    <n v="210"/>
    <s v="901056468"/>
    <s v="FIP-Lugo Sub: Upgrade Terminal Equipment"/>
    <s v="6161112"/>
    <s v="Information System Professional Services"/>
    <s v="Eldorado-Lugo-Mohave Upgrade"/>
  </r>
  <r>
    <x v="8"/>
    <s v="2025-02"/>
    <s v="1. DIRECT"/>
    <s v="1. Project Support"/>
    <s v="Engineering/Technical Professional Servi"/>
    <s v="Contract"/>
    <s v="Contract Entries &lt;$50,000"/>
    <n v="2033.09"/>
    <n v="2033.09"/>
    <s v="901056468"/>
    <s v="FIP-Lugo Sub: Upgrade Terminal Equipment"/>
    <s v="6161066"/>
    <s v="Engineering/Technical Professional Servi"/>
    <s v="Eldorado-Lugo-Mohave Upgrade"/>
  </r>
  <r>
    <x v="8"/>
    <s v="2025-02"/>
    <s v="1. DIRECT"/>
    <s v="1. Project Support"/>
    <s v="E-C "/>
    <s v="Labor"/>
    <s v="Labor Entries &lt;$5,000"/>
    <n v="71.790000000000006"/>
    <n v="71.790000000000006"/>
    <s v="901056468"/>
    <s v="FIP-Lugo Sub: Upgrade Terminal Equipment"/>
    <s v="8010000"/>
    <s v="Analyst, Accountant, Auditor/Tax"/>
    <s v="Eldorado-Lugo-Mohave Upgrade"/>
  </r>
  <r>
    <x v="8"/>
    <s v="2025-02"/>
    <s v="1. DIRECT"/>
    <s v="1. Project Support"/>
    <s v="E-C "/>
    <s v="Labor"/>
    <s v="Labor Entries &lt;$5,000"/>
    <n v="1.41"/>
    <n v="1.41"/>
    <s v="901056468"/>
    <s v="FIP-Lugo Sub: Upgrade Terminal Equipment"/>
    <s v="8010000"/>
    <s v="Analyst, Accountant, Auditor/Tax"/>
    <s v="Eldorado-Lugo-Mohave Upgrade"/>
  </r>
  <r>
    <x v="8"/>
    <s v="2025-02"/>
    <s v="1. DIRECT"/>
    <s v="1. Project Support"/>
    <s v="Contract Consult/Contract Ord to Ord"/>
    <s v="Contract"/>
    <s v="Contract Entries &lt;$50,000"/>
    <n v="831.2"/>
    <n v="831.2"/>
    <s v="901056468"/>
    <s v="FIP-Lugo Sub: Upgrade Terminal Equipment"/>
    <s v="8020082"/>
    <s v="Contract Consult/Contract Ord to Ord"/>
    <s v="Eldorado-Lugo-Mohave Upgrade"/>
  </r>
  <r>
    <x v="8"/>
    <s v="2025-01"/>
    <s v="1. DIRECT"/>
    <s v="4. Allocated"/>
    <s v="Indirct SCM IMM - Order to Order"/>
    <s v="Chargeback"/>
    <s v="Chargeback Entries&lt;$5,000"/>
    <n v="57.59"/>
    <n v="57.59"/>
    <s v="901056468"/>
    <s v="FIP-Lugo Sub: Upgrade Terminal Equipment"/>
    <s v="8020494"/>
    <s v="Indirct SCM IMM - Order to Order"/>
    <s v="Eldorado-Lugo-Mohave Upgrade"/>
  </r>
  <r>
    <x v="8"/>
    <s v="2025-02"/>
    <s v="1. DIRECT"/>
    <s v="1. Project Support"/>
    <s v="Contract Business Services - Other"/>
    <s v="Contract"/>
    <s v="Contract Entries &lt;$50,000"/>
    <n v="32.29"/>
    <n v="32.29"/>
    <s v="901056468"/>
    <s v="FIP-Lugo Sub: Upgrade Terminal Equipment"/>
    <s v="6161270"/>
    <s v="Contract Business Services - Other"/>
    <s v="Eldorado-Lugo-Mohave Upgrade"/>
  </r>
  <r>
    <x v="8"/>
    <s v="2025-01"/>
    <s v="1. DIRECT"/>
    <s v="3. Construction"/>
    <s v="SC&amp;M "/>
    <s v="Labor"/>
    <s v="Labor Entries &lt;$5,000"/>
    <n v="1355.27"/>
    <n v="1355.27"/>
    <s v="901056468"/>
    <s v="FIP-Lugo Sub: Upgrade Terminal Equipment"/>
    <s v="8010122"/>
    <s v="Electricians Union(PT)"/>
    <s v="Eldorado-Lugo-Mohave Upgrade"/>
  </r>
  <r>
    <x v="8"/>
    <s v="2025-02"/>
    <s v="1. DIRECT"/>
    <s v="1. Project Support"/>
    <s v="Con - Consults/Prof Srvcs/Out Ord to Ord"/>
    <s v="Contract"/>
    <s v="Contract Entries &lt;$50,000"/>
    <n v="921.07"/>
    <n v="921.07"/>
    <s v="901056468"/>
    <s v="FIP-Lugo Sub: Upgrade Terminal Equipment"/>
    <s v="8020081"/>
    <s v="Con - Consults/Prof Srvcs/Out Ord to Ord"/>
    <s v="Eldorado-Lugo-Mohave Upgrade"/>
  </r>
  <r>
    <x v="8"/>
    <s v="2025-02"/>
    <s v="1. DIRECT"/>
    <s v="1. Project Support"/>
    <s v="As-built updates"/>
    <s v="Material - Other"/>
    <s v="As-built updates"/>
    <n v="125.33"/>
    <n v="125.33"/>
    <s v="901056468"/>
    <s v="FIP-Lugo Sub: Upgrade Terminal Equipment"/>
    <s v="5752060"/>
    <s v="As-built updates"/>
    <s v="Eldorado-Lugo-Mohave Upgrade"/>
  </r>
  <r>
    <x v="8"/>
    <s v="2025-01"/>
    <s v="2. ALLOCATED"/>
    <s v="5. Corporate Overhead"/>
    <s v="Non Budget - Other"/>
    <s v="Non Budgeted"/>
    <s v="Capitalized Overhead - P&amp;B/Payroll Tax"/>
    <n v="5940.75"/>
    <n v="5940.75"/>
    <s v="901056468"/>
    <s v="FIP-Lugo Sub: Upgrade Terminal Equipment"/>
    <s v="5757040"/>
    <s v="Capitalized Overhead - P&amp;B/Payroll Tax"/>
    <s v="Eldorado-Lugo-Mohave Upgrade"/>
  </r>
  <r>
    <x v="8"/>
    <s v="2025-01"/>
    <s v="2. ALLOCATED"/>
    <s v="5. Corporate Overhead"/>
    <s v="Non Budget - Other"/>
    <s v="Non Budgeted"/>
    <s v="Capitalized Overhead - Inj &amp; Damages"/>
    <n v="4.88"/>
    <n v="4.88"/>
    <s v="901056468"/>
    <s v="FIP-Lugo Sub: Upgrade Terminal Equipment"/>
    <s v="5757020"/>
    <s v="Capitalized Overhead - Inj &amp; Damages"/>
    <s v="Eldorado-Lugo-Mohave Upgrade"/>
  </r>
  <r>
    <x v="8"/>
    <s v="2025-01"/>
    <s v="2. ALLOCATED"/>
    <s v="5. Corporate Overhead"/>
    <s v="Non Budget - Other"/>
    <s v="Non Budgeted"/>
    <s v="Capitalized Overhead - A&amp;G"/>
    <n v="6031.19"/>
    <n v="6031.19"/>
    <s v="901056468"/>
    <s v="FIP-Lugo Sub: Upgrade Terminal Equipment"/>
    <s v="5757030"/>
    <s v="Capitalized Overhead - A&amp;G"/>
    <s v="Eldorado-Lugo-Mohave Upgrade"/>
  </r>
  <r>
    <x v="8"/>
    <s v="2025-01"/>
    <s v="1. DIRECT"/>
    <s v="4. Allocated"/>
    <s v="Labor - Other"/>
    <s v="Labor"/>
    <s v="Labor Entries &lt;$5,000"/>
    <n v="1963.13"/>
    <n v="1963.13"/>
    <s v="901056468"/>
    <s v="FIP-Lugo Sub: Upgrade Terminal Equipment"/>
    <s v="8050041"/>
    <s v="T&amp;D Sum Business Unit Overall Support"/>
    <s v="Eldorado-Lugo-Mohave Upgrade"/>
  </r>
  <r>
    <x v="8"/>
    <s v="2025-01"/>
    <s v="1. DIRECT"/>
    <s v="4. Allocated"/>
    <s v="Labor - Other"/>
    <s v="Labor"/>
    <s v="Labor Entries &lt;$5,000"/>
    <n v="2900.99"/>
    <n v="2900.99"/>
    <s v="901056468"/>
    <s v="FIP-Lugo Sub: Upgrade Terminal Equipment"/>
    <s v="8050040"/>
    <s v="T&amp;D Summary Trans/Subs Overall Support"/>
    <s v="Eldorado-Lugo-Mohave Upgrade"/>
  </r>
  <r>
    <x v="8"/>
    <s v="2025-01"/>
    <s v="1. DIRECT"/>
    <s v="4. Allocated"/>
    <s v="Labor - Other"/>
    <s v="Labor"/>
    <s v="Labor Entries &lt;$5,000"/>
    <n v="544.12"/>
    <n v="544.12"/>
    <s v="901056468"/>
    <s v="FIP-Lugo Sub: Upgrade Terminal Equipment"/>
    <s v="8050035"/>
    <s v="OH Tool Expenses TDBU"/>
    <s v="Eldorado-Lugo-Mohave Upgrade"/>
  </r>
  <r>
    <x v="8"/>
    <s v="2025-01"/>
    <s v="1. DIRECT"/>
    <s v="4. Allocated"/>
    <s v="Labor - Other"/>
    <s v="Labor"/>
    <s v="Labor Entries &lt;$5,000"/>
    <n v="-312.88"/>
    <n v="-312.88"/>
    <s v="901056468"/>
    <s v="FIP-Lugo Sub: Upgrade Terminal Equipment"/>
    <s v="8030010"/>
    <s v="OH Paid Absence"/>
    <s v="Eldorado-Lugo-Mohave Upgrade"/>
  </r>
  <r>
    <x v="8"/>
    <s v="2025-02"/>
    <s v="1. DIRECT"/>
    <s v="1. Project Support"/>
    <s v="Contract Business Services - Other"/>
    <s v="Contract"/>
    <s v="Contract Entries &lt;$50,000"/>
    <n v="425.61"/>
    <n v="425.61"/>
    <s v="901056468"/>
    <s v="FIP-Lugo Sub: Upgrade Terminal Equipment"/>
    <s v="6161270"/>
    <s v="Contract Business Services - Other"/>
    <s v="Eldorado-Lugo-Mohave Upgrade"/>
  </r>
  <r>
    <x v="8"/>
    <s v="2025-01"/>
    <s v="1. DIRECT"/>
    <s v="1. Project Support"/>
    <s v="Labor - Other"/>
    <s v="Labor"/>
    <s v="Labor Entries &lt;$5,000"/>
    <n v="714.53000000000009"/>
    <n v="714.53000000000009"/>
    <s v="901056468"/>
    <s v="FIP-Lugo Sub: Upgrade Terminal Equipment"/>
    <s v="8020070"/>
    <s v="Labor Normal Time - Ord to Ord"/>
    <s v="Eldorado-Lugo-Mohave Upgrade"/>
  </r>
  <r>
    <x v="8"/>
    <s v="2025-01"/>
    <s v="1. DIRECT"/>
    <s v="3. Construction"/>
    <s v="SC&amp;M "/>
    <s v="Labor"/>
    <s v="Labor Entries &lt;$5,000"/>
    <n v="3860.0399999999991"/>
    <n v="3860.0399999999991"/>
    <s v="901056468"/>
    <s v="FIP-Lugo Sub: Upgrade Terminal Equipment"/>
    <s v="8010122"/>
    <s v="Electricians Union(PT)"/>
    <s v="Eldorado-Lugo-Mohave Upgrade"/>
  </r>
  <r>
    <x v="8"/>
    <s v="2025-01"/>
    <s v="1. DIRECT"/>
    <s v="2. Material"/>
    <s v="Material - Other"/>
    <s v="Material"/>
    <s v="Material - Other"/>
    <n v="213.95999999999998"/>
    <n v="213.95999999999998"/>
    <s v="901056468"/>
    <s v="FIP-Lugo Sub: Upgrade Terminal Equipment"/>
    <s v="6110065"/>
    <s v="Material Sales Tax Expense"/>
    <s v="Eldorado-Lugo-Mohave Upgrade"/>
  </r>
  <r>
    <x v="8"/>
    <s v="2025-01"/>
    <s v="1. DIRECT"/>
    <s v="2. Material"/>
    <s v="Material - Other"/>
    <s v="Material"/>
    <s v="Material - Other"/>
    <n v="0.16"/>
    <n v="0.16"/>
    <s v="901056468"/>
    <s v="FIP-Lugo Sub: Upgrade Terminal Equipment"/>
    <s v="5752030"/>
    <s v="TDBU B-Items"/>
    <s v="Eldorado-Lugo-Mohave Upgrade"/>
  </r>
  <r>
    <x v="8"/>
    <s v="2025-01"/>
    <s v="1. DIRECT"/>
    <s v="2. Material"/>
    <s v="Electric Wiring and Components-DP"/>
    <s v="Material - Direct Purchase"/>
    <s v="Material Entries &lt;$5,000"/>
    <n v="1413.26"/>
    <n v="1413.26"/>
    <s v="901056468"/>
    <s v="FIP-Lugo Sub: Upgrade Terminal Equipment"/>
    <s v="6110305"/>
    <s v="Electric Wiring and Components-DP"/>
    <s v="Eldorado-Lugo-Mohave Upgrade"/>
  </r>
  <r>
    <x v="8"/>
    <s v="2025-01"/>
    <s v="1. DIRECT"/>
    <s v="2. Material"/>
    <s v="Building, Shop &amp; Industrial Products/Eqp"/>
    <s v="Material - Direct Purchase"/>
    <s v="Material Entries &lt;$5,000"/>
    <n v="1010.51"/>
    <n v="1010.51"/>
    <s v="901056468"/>
    <s v="FIP-Lugo Sub: Upgrade Terminal Equipment"/>
    <s v="6110605"/>
    <s v="Building, Shop &amp; Industrial Products/Eqp"/>
    <s v="Eldorado-Lugo-Mohave Upgrade"/>
  </r>
  <r>
    <x v="8"/>
    <s v="2025-01"/>
    <s v="1. DIRECT"/>
    <s v="1. Project Support"/>
    <s v="Other-Accruals Ord to Ord"/>
    <s v="Other"/>
    <s v="Other-Accruals Ord to Ord"/>
    <n v="-109015.11"/>
    <n v="-109015.11"/>
    <s v="901056468"/>
    <s v="FIP-Lugo Sub: Upgrade Terminal Equipment"/>
    <s v="8021169"/>
    <s v="Other-Accruals Ord to Ord"/>
    <s v="Eldorado-Lugo-Mohave Upgrade"/>
  </r>
  <r>
    <x v="8"/>
    <s v="2025-01"/>
    <s v="1. DIRECT"/>
    <s v="1. Project Support"/>
    <s v="Other - Accruals IO-BA"/>
    <s v="Other"/>
    <s v="Other - Accruals IO-BA"/>
    <n v="-2185"/>
    <n v="-2185"/>
    <s v="901056468"/>
    <s v="FIP-Lugo Sub: Upgrade Terminal Equipment"/>
    <s v="8020219"/>
    <s v="Other - Accruals IO-BA"/>
    <s v="Eldorado-Lugo-Mohave Upgrade"/>
  </r>
  <r>
    <x v="8"/>
    <s v="2025-01"/>
    <s v="1. DIRECT"/>
    <s v="1. Project Support"/>
    <s v="Other"/>
    <s v="Other"/>
    <s v="Other"/>
    <n v="212.04"/>
    <n v="212.04"/>
    <s v="901056468"/>
    <s v="FIP-Lugo Sub: Upgrade Terminal Equipment"/>
    <s v="6070025"/>
    <s v="Meals-Bus. Travel/Seminars (50% Ded.)"/>
    <s v="Eldorado-Lugo-Mohave Upgrade"/>
  </r>
  <r>
    <x v="8"/>
    <s v="2025-01"/>
    <s v="1. DIRECT"/>
    <s v="1. Project Support"/>
    <s v="Other"/>
    <s v="Other"/>
    <s v="Other"/>
    <n v="728.3"/>
    <n v="728.3"/>
    <s v="901056468"/>
    <s v="FIP-Lugo Sub: Upgrade Terminal Equipment"/>
    <s v="8020076"/>
    <s v="Other - Ord to Ord"/>
    <s v="Eldorado-Lugo-Mohave Upgrade"/>
  </r>
  <r>
    <x v="8"/>
    <s v="2025-01"/>
    <s v="1. DIRECT"/>
    <s v="2. Material"/>
    <s v="Metals &amp; Fabricated Metal Products-DP"/>
    <s v="Material - Direct Purchase"/>
    <s v="Material Entries &lt;$5,000"/>
    <n v="15.02"/>
    <n v="15.02"/>
    <s v="901056468"/>
    <s v="FIP-Lugo Sub: Upgrade Terminal Equipment"/>
    <s v="6110575"/>
    <s v="Metals &amp; Fabricated Metal Products-DP"/>
    <s v="Eldorado-Lugo-Mohave Upgrade"/>
  </r>
  <r>
    <x v="8"/>
    <s v="2025-01"/>
    <s v="1. DIRECT"/>
    <s v="1. Project Support"/>
    <s v="Labor - Other"/>
    <s v="Labor"/>
    <s v="Labor Entries &lt;$5,000"/>
    <n v="1943.28"/>
    <n v="1943.28"/>
    <s v="901056468"/>
    <s v="FIP-Lugo Sub: Upgrade Terminal Equipment"/>
    <s v="8020078"/>
    <s v="Labor Other Earnings - Ord to Ord"/>
    <s v="Eldorado-Lugo-Mohave Upgrade"/>
  </r>
  <r>
    <x v="8"/>
    <s v="2025-01"/>
    <s v="1. DIRECT"/>
    <s v="2. Material"/>
    <s v="Protection and Test-DP"/>
    <s v="Material - Direct Purchase"/>
    <s v="Material Entries &lt;$5,000"/>
    <n v="321.87"/>
    <n v="321.87"/>
    <s v="901056468"/>
    <s v="FIP-Lugo Sub: Upgrade Terminal Equipment"/>
    <s v="6110315"/>
    <s v="Protection and Test-DP"/>
    <s v="Eldorado-Lugo-Mohave Upgrade"/>
  </r>
  <r>
    <x v="8"/>
    <s v="2025-01"/>
    <s v="1. DIRECT"/>
    <s v="1. Project Support"/>
    <s v="Labor - Other"/>
    <s v="Labor"/>
    <s v="Labor Entries &lt;$5,000"/>
    <n v="-17689.170000000013"/>
    <n v="-17689.170000000013"/>
    <s v="901056468"/>
    <s v="FIP-Lugo Sub: Upgrade Terminal Equipment"/>
    <s v="8010099"/>
    <s v="Labor Accrual"/>
    <s v="Eldorado-Lugo-Mohave Upgrade"/>
  </r>
  <r>
    <x v="8"/>
    <s v="2025-01"/>
    <s v="1. DIRECT"/>
    <s v="1. Project Support"/>
    <s v="Labor - Other"/>
    <s v="Labor"/>
    <s v="Labor Entries &lt;$5,000"/>
    <n v="1.8"/>
    <n v="1.8"/>
    <s v="901056468"/>
    <s v="FIP-Lugo Sub: Upgrade Terminal Equipment"/>
    <s v="6019288"/>
    <s v="Labor - PT - Correction"/>
    <s v="Eldorado-Lugo-Mohave Upgrade"/>
  </r>
  <r>
    <x v="8"/>
    <s v="2025-01"/>
    <s v="1. DIRECT"/>
    <s v="1. Project Support"/>
    <s v="Labor - Other"/>
    <s v="Labor"/>
    <s v="ELM Execution MPO Proj Mgmt"/>
    <n v="9001.8499999999985"/>
    <n v="9001.8499999999985"/>
    <s v="901056468"/>
    <s v="FIP-Lugo Sub: Upgrade Terminal Equipment"/>
    <s v="8020070"/>
    <s v="Labor Normal Time - Ord to Ord"/>
    <s v="Eldorado-Lugo-Mohave Upgrade"/>
  </r>
  <r>
    <x v="8"/>
    <s v="2025-01"/>
    <s v="1. DIRECT"/>
    <s v="1. Project Support"/>
    <s v="Engineering/Technical Professional Servi"/>
    <s v="Contract"/>
    <s v="Contract Entries &lt;$50,000"/>
    <n v="2696.06"/>
    <n v="2696.06"/>
    <s v="901056468"/>
    <s v="FIP-Lugo Sub: Upgrade Terminal Equipment"/>
    <s v="6161066"/>
    <s v="Engineering/Technical Professional Servi"/>
    <s v="Eldorado-Lugo-Mohave Upgrade"/>
  </r>
  <r>
    <x v="8"/>
    <s v="2025-01"/>
    <s v="1. DIRECT"/>
    <s v="1. Project Support"/>
    <s v="E-C "/>
    <s v="Labor"/>
    <s v="Labor Entries &lt;$5,000"/>
    <n v="20.51"/>
    <n v="20.51"/>
    <s v="901056468"/>
    <s v="FIP-Lugo Sub: Upgrade Terminal Equipment"/>
    <s v="8010000"/>
    <s v="Analyst, Accountant, Auditor/Tax"/>
    <s v="Eldorado-Lugo-Mohave Upgrade"/>
  </r>
  <r>
    <x v="8"/>
    <s v="2025-01"/>
    <s v="1. DIRECT"/>
    <s v="1. Project Support"/>
    <s v="E-C "/>
    <s v="Labor"/>
    <s v="Labor Entries &lt;$5,000"/>
    <n v="0.15"/>
    <n v="0.15"/>
    <s v="901056468"/>
    <s v="FIP-Lugo Sub: Upgrade Terminal Equipment"/>
    <s v="8010000"/>
    <s v="Analyst, Accountant, Auditor/Tax"/>
    <s v="Eldorado-Lugo-Mohave Upgrade"/>
  </r>
  <r>
    <x v="8"/>
    <s v="2025-01"/>
    <s v="1. DIRECT"/>
    <s v="1. Project Support"/>
    <s v="Contract Business Services - Other"/>
    <s v="Contract"/>
    <s v="Contract Entries &lt;$50,000"/>
    <n v="111.33"/>
    <n v="111.33"/>
    <s v="901056468"/>
    <s v="FIP-Lugo Sub: Upgrade Terminal Equipment"/>
    <s v="6161270"/>
    <s v="Contract Business Services - Other"/>
    <s v="Eldorado-Lugo-Mohave Upgrade"/>
  </r>
  <r>
    <x v="8"/>
    <s v="2025-01"/>
    <s v="1. DIRECT"/>
    <s v="1. Project Support"/>
    <s v="Con - Consults/Prof Srvcs/Out Ord to Ord"/>
    <s v="Contract"/>
    <s v="Contract Entries &lt;$50,000"/>
    <n v="1497.76"/>
    <n v="1497.76"/>
    <s v="901056468"/>
    <s v="FIP-Lugo Sub: Upgrade Terminal Equipment"/>
    <s v="8020081"/>
    <s v="Con - Consults/Prof Srvcs/Out Ord to Ord"/>
    <s v="Eldorado-Lugo-Mohave Upgrade"/>
  </r>
  <r>
    <x v="8"/>
    <s v="2025-01"/>
    <s v="1. DIRECT"/>
    <s v="1. Project Support"/>
    <s v="As-built updates"/>
    <s v="Material - Other"/>
    <s v="As-built updates"/>
    <n v="131.07"/>
    <n v="131.07"/>
    <s v="901056468"/>
    <s v="FIP-Lugo Sub: Upgrade Terminal Equipment"/>
    <s v="5752060"/>
    <s v="As-built updates"/>
    <s v="Eldorado-Lugo-Mohave Upgrade"/>
  </r>
  <r>
    <x v="8"/>
    <s v="2025-01"/>
    <s v="1. DIRECT"/>
    <s v="1. Project Support"/>
    <s v="Other"/>
    <s v="Other"/>
    <s v="Other"/>
    <n v="-42.9"/>
    <n v="-42.9"/>
    <s v="901056468"/>
    <s v="FIP-Lugo Sub: Upgrade Terminal Equipment"/>
    <s v="6150416"/>
    <s v="AP Vendor Discount - OU"/>
    <s v="Eldorado-Lugo-Mohave Upgrade"/>
  </r>
  <r>
    <x v="8"/>
    <s v="2025-01"/>
    <s v="1. DIRECT"/>
    <s v="3. Construction"/>
    <s v="Other"/>
    <s v="Other"/>
    <s v="Other"/>
    <n v="-40.08"/>
    <n v="-40.08"/>
    <s v="901056468"/>
    <s v="FIP-Lugo Sub: Upgrade Terminal Equipment"/>
    <s v="8020076"/>
    <s v="Other - Ord to Ord"/>
    <s v="Eldorado-Lugo-Mohave Upgrade"/>
  </r>
  <r>
    <x v="8"/>
    <s v="2025-01"/>
    <s v="1. DIRECT"/>
    <s v="3. Construction"/>
    <s v="SC&amp;M "/>
    <s v="Labor"/>
    <s v="Labor Entries &lt;$5,000"/>
    <n v="1112"/>
    <n v="1112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SC&amp;M "/>
    <s v="Labor"/>
    <s v="Labor Entries &lt;$5,000"/>
    <n v="1004.07"/>
    <n v="1004.07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SC&amp;M "/>
    <s v="Labor"/>
    <s v="Labor Entries &lt;$5,000"/>
    <n v="1397.04"/>
    <n v="1397.04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SC&amp;M "/>
    <s v="Labor"/>
    <s v="Labor Entries &lt;$5,000"/>
    <n v="1411.5800000000002"/>
    <n v="1411.5800000000002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SC&amp;M "/>
    <s v="Labor"/>
    <s v="Labor Entries &lt;$5,000"/>
    <n v="2095.56"/>
    <n v="2095.56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SC&amp;M "/>
    <s v="Labor"/>
    <s v="Labor Entries &lt;$5,000"/>
    <n v="1240.95"/>
    <n v="1240.95"/>
    <s v="901056468"/>
    <s v="FIP-Lugo Sub: Upgrade Terminal Equipment"/>
    <s v="8010031"/>
    <s v="Test Technician-Union"/>
    <s v="Eldorado-Lugo-Mohave Upgrade"/>
  </r>
  <r>
    <x v="8"/>
    <s v="2025-01"/>
    <s v="1. DIRECT"/>
    <s v="3. Construction"/>
    <s v="SC&amp;M "/>
    <s v="Labor"/>
    <s v="Labor Entries &lt;$5,000"/>
    <n v="1320.54"/>
    <n v="1320.54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SC&amp;M "/>
    <s v="Labor"/>
    <s v="Labor Entries &lt;$5,000"/>
    <n v="1083.52"/>
    <n v="1083.52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SC&amp;M "/>
    <s v="Labor"/>
    <s v="Labor Entries &lt;$5,000"/>
    <n v="473.38"/>
    <n v="473.38"/>
    <s v="901056468"/>
    <s v="FIP-Lugo Sub: Upgrade Terminal Equipment"/>
    <s v="8010122"/>
    <s v="Electricians Union(PT)"/>
    <s v="Eldorado-Lugo-Mohave Upgrade"/>
  </r>
  <r>
    <x v="8"/>
    <s v="2025-01"/>
    <s v="1. DIRECT"/>
    <s v="2. Material"/>
    <s v="Material - Other"/>
    <s v="Material"/>
    <s v="Material - Other"/>
    <n v="187.96"/>
    <n v="187.96"/>
    <s v="901056468"/>
    <s v="FIP-Lugo Sub: Upgrade Terminal Equipment"/>
    <s v="8050044"/>
    <s v="T&amp;D Supply Expense"/>
    <s v="Eldorado-Lugo-Mohave Upgrade"/>
  </r>
  <r>
    <x v="8"/>
    <s v="2025-01"/>
    <s v="1. DIRECT"/>
    <s v="3. Construction"/>
    <s v="SC&amp;M "/>
    <s v="Labor"/>
    <s v="Labor Entries &lt;$5,000"/>
    <n v="-55.83"/>
    <n v="-55.83"/>
    <s v="901056468"/>
    <s v="FIP-Lugo Sub: Upgrade Terminal Equipment"/>
    <s v="8010022"/>
    <s v="Electricians-Union"/>
    <s v="Eldorado-Lugo-Mohave Upgrade"/>
  </r>
  <r>
    <x v="8"/>
    <s v="2025-02"/>
    <s v="1. DIRECT"/>
    <s v="1. Project Support"/>
    <s v="Other"/>
    <s v="Other"/>
    <s v="Other"/>
    <n v="-42.9"/>
    <n v="-42.9"/>
    <s v="901056468"/>
    <s v="FIP-Lugo Sub: Upgrade Terminal Equipment"/>
    <s v="6150416"/>
    <s v="AP Vendor Discount - OU"/>
    <s v="Eldorado-Lugo-Mohave Upgrade"/>
  </r>
  <r>
    <x v="8"/>
    <s v="2025-01"/>
    <s v="1. DIRECT"/>
    <s v="3. Construction"/>
    <s v="Labor - Other"/>
    <s v="Labor"/>
    <s v="Labor Entries &lt;$5,000"/>
    <n v="54.99"/>
    <n v="54.99"/>
    <s v="901056468"/>
    <s v="FIP-Lugo Sub: Upgrade Terminal Equipment"/>
    <s v="8020078"/>
    <s v="Labor Other Earnings - Ord to Ord"/>
    <s v="Eldorado-Lugo-Mohave Upgrade"/>
  </r>
  <r>
    <x v="8"/>
    <s v="2025-01"/>
    <s v="1. DIRECT"/>
    <s v="3. Construction"/>
    <s v="Labor - Other"/>
    <s v="Labor"/>
    <s v="Labor Entries &lt;$5,000"/>
    <n v="274.95999999999998"/>
    <n v="274.95999999999998"/>
    <s v="901056468"/>
    <s v="FIP-Lugo Sub: Upgrade Terminal Equipment"/>
    <s v="8020070"/>
    <s v="Labor Normal Time - Ord to Ord"/>
    <s v="Eldorado-Lugo-Mohave Upgrade"/>
  </r>
  <r>
    <x v="8"/>
    <s v="2025-01"/>
    <s v="1. DIRECT"/>
    <s v="3. Construction"/>
    <s v="GRID OPS "/>
    <s v="Labor"/>
    <s v="Labor Entries &lt;$5,000"/>
    <n v="142.80000000000001"/>
    <n v="142.80000000000001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GRID OPS "/>
    <s v="Labor"/>
    <s v="Labor Entries &lt;$5,000"/>
    <n v="761.6"/>
    <n v="761.6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GRID OPS "/>
    <s v="Labor"/>
    <s v="Labor Entries &lt;$5,000"/>
    <n v="8.0299999999999994"/>
    <n v="8.0299999999999994"/>
    <s v="901056468"/>
    <s v="FIP-Lugo Sub: Upgrade Terminal Equipment"/>
    <s v="8010122"/>
    <s v="Electricians Union(PT)"/>
    <s v="Eldorado-Lugo-Mohave Upgrade"/>
  </r>
  <r>
    <x v="8"/>
    <s v="2025-01"/>
    <s v="1. DIRECT"/>
    <s v="3. Construction"/>
    <s v="GRID OPS "/>
    <s v="Labor"/>
    <s v="Labor Entries &lt;$5,000"/>
    <n v="-111.46"/>
    <n v="-111.46"/>
    <s v="901056468"/>
    <s v="FIP-Lugo Sub: Upgrade Terminal Equipment"/>
    <s v="8010022"/>
    <s v="Electricians-Union"/>
    <s v="Eldorado-Lugo-Mohave Upgrade"/>
  </r>
  <r>
    <x v="8"/>
    <s v="2025-01"/>
    <s v="1. DIRECT"/>
    <s v="3. Construction"/>
    <s v="Contract Consult/Contract Ord to Ord"/>
    <s v="Contract"/>
    <s v="Contract Entries &lt;$50,000"/>
    <n v="4007.75"/>
    <n v="4007.75"/>
    <s v="901056468"/>
    <s v="FIP-Lugo Sub: Upgrade Terminal Equipment"/>
    <s v="8020082"/>
    <s v="Contract Consult/Contract Ord to Ord"/>
    <s v="Eldorado-Lugo-Mohave Upgrade"/>
  </r>
  <r>
    <x v="8"/>
    <s v="2025-01"/>
    <s v="1. DIRECT"/>
    <s v="3. Construction"/>
    <s v="Construction Management Services"/>
    <s v="Contract"/>
    <s v="Contract Entries &lt;$50,000"/>
    <n v="43916.270000000004"/>
    <n v="43916.270000000004"/>
    <s v="901056468"/>
    <s v="FIP-Lugo Sub: Upgrade Terminal Equipment"/>
    <s v="6165140"/>
    <s v="Construction Management Services"/>
    <s v="Eldorado-Lugo-Mohave Upgrade"/>
  </r>
  <r>
    <x v="8"/>
    <s v="2025-01"/>
    <s v="1. DIRECT"/>
    <s v="3. Construction"/>
    <s v="Con - Consults/Prof Srvcs/Out Ord to Ord"/>
    <s v="Contract"/>
    <s v="Contract Entries &lt;$50,000"/>
    <n v="2173.5"/>
    <n v="2173.5"/>
    <s v="901056468"/>
    <s v="FIP-Lugo Sub: Upgrade Terminal Equipment"/>
    <s v="8020081"/>
    <s v="Con - Consults/Prof Srvcs/Out Ord to Ord"/>
    <s v="Eldorado-Lugo-Mohave Upgrade"/>
  </r>
  <r>
    <x v="8"/>
    <s v="2025-01"/>
    <s v="1. DIRECT"/>
    <s v="3. Construction"/>
    <s v="SC&amp;M "/>
    <s v="Labor"/>
    <s v="Labor Entries &lt;$5,000"/>
    <n v="-19.990000000000002"/>
    <n v="-19.990000000000002"/>
    <s v="901056468"/>
    <s v="FIP-Lugo Sub: Upgrade Terminal Equipment"/>
    <s v="8010031"/>
    <s v="Test Technician-Union"/>
    <s v="Eldorado-Lugo-Mohave Upgrade"/>
  </r>
  <r>
    <x v="8"/>
    <s v="2025-02"/>
    <s v="1. DIRECT"/>
    <s v="4. Allocated"/>
    <s v="Indirct SCM IMM - Order to Order"/>
    <s v="Chargeback"/>
    <s v="Chargeback Entries&lt;$5,000"/>
    <n v="47.100000000000009"/>
    <n v="47.100000000000009"/>
    <s v="901056468"/>
    <s v="FIP-Lugo Sub: Upgrade Terminal Equipment"/>
    <s v="8020494"/>
    <s v="Indirct SCM IMM - Order to Order"/>
    <s v="Eldorado-Lugo-Mohave Upgrade"/>
  </r>
  <r>
    <x v="8"/>
    <s v="2025-02"/>
    <s v="1. DIRECT"/>
    <s v="1. Project Support"/>
    <s v="Labor - Other"/>
    <s v="Labor"/>
    <s v="Labor Entries &lt;$5,000"/>
    <n v="2361.0700000000002"/>
    <n v="2361.0700000000002"/>
    <s v="901056468"/>
    <s v="FIP-Lugo Sub: Upgrade Terminal Equipment"/>
    <s v="8020078"/>
    <s v="Labor Other Earnings - Ord to Ord"/>
    <s v="Eldorado-Lugo-Mohave Upgrade"/>
  </r>
  <r>
    <x v="8"/>
    <s v="2025-03"/>
    <s v="1. DIRECT"/>
    <s v="1. Project Support"/>
    <s v="As-built updates"/>
    <s v="Material - Other"/>
    <s v="As-built updates"/>
    <n v="-15947.72"/>
    <n v="-15947.72"/>
    <s v="901056468"/>
    <s v="FIP-Lugo Sub: Upgrade Terminal Equipment"/>
    <s v="5752060"/>
    <s v="As-built updates"/>
    <s v="Eldorado-Lugo-Mohave Upgrade"/>
  </r>
  <r>
    <x v="8"/>
    <s v="2025-02"/>
    <s v="2. ALLOCATED"/>
    <s v="5. Corporate Overhead"/>
    <s v="Non Budget - Other"/>
    <s v="Non Budgeted"/>
    <s v="Capitalized Overhead - P&amp;B/Payroll Tax"/>
    <n v="45196.56"/>
    <n v="45196.56"/>
    <s v="901056468"/>
    <s v="FIP-Lugo Sub: Upgrade Terminal Equipment"/>
    <s v="5757040"/>
    <s v="Capitalized Overhead - P&amp;B/Payroll Tax"/>
    <s v="Eldorado-Lugo-Mohave Upgrade"/>
  </r>
  <r>
    <x v="8"/>
    <s v="2025-02"/>
    <s v="2. ALLOCATED"/>
    <s v="5. Corporate Overhead"/>
    <s v="Non Budget - Other"/>
    <s v="Non Budgeted"/>
    <s v="Capitalized Overhead - Inj &amp; Damages"/>
    <n v="7.0000000000000007E-2"/>
    <n v="7.0000000000000007E-2"/>
    <s v="901056468"/>
    <s v="FIP-Lugo Sub: Upgrade Terminal Equipment"/>
    <s v="5757020"/>
    <s v="Capitalized Overhead - Inj &amp; Damages"/>
    <s v="Eldorado-Lugo-Mohave Upgrade"/>
  </r>
  <r>
    <x v="8"/>
    <s v="2025-02"/>
    <s v="2. ALLOCATED"/>
    <s v="5. Corporate Overhead"/>
    <s v="Non Budget - Other"/>
    <s v="Non Budgeted"/>
    <s v="Capitalized Overhead - A&amp;G"/>
    <n v="9301.5"/>
    <n v="9301.5"/>
    <s v="901056468"/>
    <s v="FIP-Lugo Sub: Upgrade Terminal Equipment"/>
    <s v="5757030"/>
    <s v="Capitalized Overhead - A&amp;G"/>
    <s v="Eldorado-Lugo-Mohave Upgrade"/>
  </r>
  <r>
    <x v="8"/>
    <s v="2025-02"/>
    <s v="1. DIRECT"/>
    <s v="4. Allocated"/>
    <s v="Labor - Other"/>
    <s v="Labor"/>
    <s v="Labor Entries &lt;$5,000"/>
    <n v="4973.04"/>
    <n v="4973.04"/>
    <s v="901056468"/>
    <s v="FIP-Lugo Sub: Upgrade Terminal Equipment"/>
    <s v="8050041"/>
    <s v="T&amp;D Sum Business Unit Overall Support"/>
    <s v="Eldorado-Lugo-Mohave Upgrade"/>
  </r>
  <r>
    <x v="8"/>
    <s v="2025-02"/>
    <s v="1. DIRECT"/>
    <s v="4. Allocated"/>
    <s v="Labor - Other"/>
    <s v="Labor"/>
    <s v="Labor Entries &lt;$5,000"/>
    <n v="1846.37"/>
    <n v="1846.37"/>
    <s v="901056468"/>
    <s v="FIP-Lugo Sub: Upgrade Terminal Equipment"/>
    <s v="8050035"/>
    <s v="OH Tool Expenses TDBU"/>
    <s v="Eldorado-Lugo-Mohave Upgrade"/>
  </r>
  <r>
    <x v="8"/>
    <s v="2025-02"/>
    <s v="1. DIRECT"/>
    <s v="4. Allocated"/>
    <s v="Labor - Other"/>
    <s v="Labor"/>
    <s v="Labor Entries &lt;$5,000"/>
    <n v="2220.71"/>
    <n v="2220.71"/>
    <s v="901056468"/>
    <s v="FIP-Lugo Sub: Upgrade Terminal Equipment"/>
    <s v="8030010"/>
    <s v="OH Paid Absence"/>
    <s v="Eldorado-Lugo-Mohave Upgrade"/>
  </r>
  <r>
    <x v="8"/>
    <s v="2025-02"/>
    <s v="1. DIRECT"/>
    <s v="4. Allocated"/>
    <s v="Labor - Other"/>
    <s v="Labor"/>
    <s v="Labor Entries &lt;$5,000"/>
    <n v="4104.8100000000004"/>
    <n v="4104.8100000000004"/>
    <s v="901056468"/>
    <s v="FIP-Lugo Sub: Upgrade Terminal Equipment"/>
    <s v="8020075"/>
    <s v="Overhead - Ord to Ord"/>
    <s v="Eldorado-Lugo-Mohave Upgrade"/>
  </r>
  <r>
    <x v="8"/>
    <s v="2025-03"/>
    <s v="1. DIRECT"/>
    <s v="1. Project Support"/>
    <s v="Contract Business Services - Other"/>
    <s v="Contract"/>
    <s v="Contract Entries &lt;$50,000"/>
    <n v="82.99"/>
    <n v="82.99"/>
    <s v="901056468"/>
    <s v="FIP-Lugo Sub: Upgrade Terminal Equipment"/>
    <s v="6161270"/>
    <s v="Contract Business Services - Other"/>
    <s v="Eldorado-Lugo-Mohave Upgrade"/>
  </r>
  <r>
    <x v="8"/>
    <s v="2025-02"/>
    <s v="1. DIRECT"/>
    <s v="4. Allocated"/>
    <s v="Labor - Other"/>
    <s v="Labor"/>
    <s v="Division Overhead"/>
    <n v="5799.88"/>
    <n v="5799.88"/>
    <s v="901056468"/>
    <s v="FIP-Lugo Sub: Upgrade Terminal Equipment"/>
    <s v="8050040"/>
    <s v="T&amp;D Summary Trans/Subs Overall Support"/>
    <s v="Eldorado-Lugo-Mohave Upgrade"/>
  </r>
  <r>
    <x v="8"/>
    <s v="2025-03"/>
    <s v="1. DIRECT"/>
    <s v="1. Project Support"/>
    <s v="Contract Consult/Contract Ord to Ord"/>
    <s v="Contract"/>
    <s v="Contract Consult/Contract Ord to Ord"/>
    <n v="189909"/>
    <n v="189909"/>
    <s v="901056468"/>
    <s v="FIP-Lugo Sub: Upgrade Terminal Equipment"/>
    <s v="8020082"/>
    <s v="Contract Consult/Contract Ord to Ord"/>
    <s v="Eldorado-Lugo-Mohave Upgrade"/>
  </r>
  <r>
    <x v="8"/>
    <s v="2025-02"/>
    <s v="1. DIRECT"/>
    <s v="4. Allocated"/>
    <s v="Chargebacks"/>
    <s v="Chargeback"/>
    <s v="MEP-PE_Eldorado Lugo Mojave Trans Projec"/>
    <n v="5390.7"/>
    <n v="5390.7"/>
    <s v="901056468"/>
    <s v="FIP-Lugo Sub: Upgrade Terminal Equipment"/>
    <s v="8020211"/>
    <s v="Con - Consults/Prof Srvcs/Out IO BA"/>
    <s v="Eldorado-Lugo-Mohave Upgrade"/>
  </r>
  <r>
    <x v="8"/>
    <s v="2025-02"/>
    <s v="1. DIRECT"/>
    <s v="4. Allocated"/>
    <s v="Chargebacks"/>
    <s v="Chargeback"/>
    <s v="Chargeback Entries&lt;$5,000"/>
    <n v="11.69"/>
    <n v="11.69"/>
    <s v="901056468"/>
    <s v="FIP-Lugo Sub: Upgrade Terminal Equipment"/>
    <s v="8050154"/>
    <s v="T&amp;D Material Management Service Expense"/>
    <s v="Eldorado-Lugo-Mohave Upgrade"/>
  </r>
  <r>
    <x v="8"/>
    <s v="2025-02"/>
    <s v="1. DIRECT"/>
    <s v="4. Allocated"/>
    <s v="Chargebacks"/>
    <s v="Chargeback"/>
    <s v="Chargeback Entries&lt;$5,000"/>
    <n v="629.23"/>
    <n v="629.23"/>
    <s v="901056468"/>
    <s v="FIP-Lugo Sub: Upgrade Terminal Equipment"/>
    <s v="8050121"/>
    <s v="Procurement Services Chargeback"/>
    <s v="Eldorado-Lugo-Mohave Upgrade"/>
  </r>
  <r>
    <x v="8"/>
    <s v="2025-02"/>
    <s v="1. DIRECT"/>
    <s v="4. Allocated"/>
    <s v="Chargebacks"/>
    <s v="Chargeback"/>
    <s v="Chargeback Entries&lt;$5,000"/>
    <n v="40.43"/>
    <n v="40.43"/>
    <s v="901056468"/>
    <s v="FIP-Lugo Sub: Upgrade Terminal Equipment"/>
    <s v="8020454"/>
    <s v="Indirect SCM IMM - IO BA"/>
    <s v="Eldorado-Lugo-Mohave Upgrade"/>
  </r>
  <r>
    <x v="8"/>
    <s v="2025-02"/>
    <s v="1. DIRECT"/>
    <s v="4. Allocated"/>
    <s v="Chargebacks"/>
    <s v="Chargeback"/>
    <s v="Chargeback Entries&lt;$5,000"/>
    <n v="171.13"/>
    <n v="171.13"/>
    <s v="901056468"/>
    <s v="FIP-Lugo Sub: Upgrade Terminal Equipment"/>
    <s v="8020208"/>
    <s v="Labor Other Earnings - IO BA"/>
    <s v="Eldorado-Lugo-Mohave Upgrade"/>
  </r>
  <r>
    <x v="8"/>
    <s v="2025-02"/>
    <s v="1. DIRECT"/>
    <s v="4. Allocated"/>
    <s v="Chargebacks"/>
    <s v="Chargeback"/>
    <s v="Chargeback Entries&lt;$5,000"/>
    <n v="855.65"/>
    <n v="855.65"/>
    <s v="901056468"/>
    <s v="FIP-Lugo Sub: Upgrade Terminal Equipment"/>
    <s v="8020200"/>
    <s v="Labor Normal Time - IO BA"/>
    <s v="Eldorado-Lugo-Mohave Upgrade"/>
  </r>
  <r>
    <x v="8"/>
    <s v="2025-02"/>
    <s v="1. DIRECT"/>
    <s v="4. Allocated"/>
    <s v="Capitalized Overhead - IT IMM"/>
    <s v="Chargeback"/>
    <s v="Chargeback Entries&lt;$5,000"/>
    <n v="118.39"/>
    <n v="118.39"/>
    <s v="901056468"/>
    <s v="FIP-Lugo Sub: Upgrade Terminal Equipment"/>
    <s v="5757075"/>
    <s v="Capitalized Overhead - IT IMM"/>
    <s v="Eldorado-Lugo-Mohave Upgrade"/>
  </r>
  <r>
    <x v="8"/>
    <s v="2025-02"/>
    <s v="1. DIRECT"/>
    <s v="4. Allocated"/>
    <s v="Accruals"/>
    <s v="Accruals"/>
    <s v="Accruals"/>
    <n v="0"/>
    <n v="0"/>
    <s v="901056468"/>
    <s v="FIP-Lugo Sub: Upgrade Terminal Equipment"/>
    <s v="6150420"/>
    <s v="A/P Accrual/Reversal No AFUDC"/>
    <s v="Eldorado-Lugo-Mohave Upgrade"/>
  </r>
  <r>
    <x v="8"/>
    <s v="2025-02"/>
    <s v="1. DIRECT"/>
    <s v="3. Construction"/>
    <s v="Short Term Equipment Rent"/>
    <s v="Contract"/>
    <s v="Contract Entries &lt;$50,000"/>
    <n v="5517"/>
    <n v="5517"/>
    <s v="901056468"/>
    <s v="FIP-Lugo Sub: Upgrade Terminal Equipment"/>
    <s v="6120040"/>
    <s v="Short Term Equipment Rent"/>
    <s v="Eldorado-Lugo-Mohave Upgrade"/>
  </r>
  <r>
    <x v="8"/>
    <s v="2025-02"/>
    <s v="1. DIRECT"/>
    <s v="4. Allocated"/>
    <s v="Labor - Other"/>
    <s v="Labor"/>
    <s v="Division Overhead"/>
    <n v="11938.52"/>
    <n v="11938.52"/>
    <s v="901056468"/>
    <s v="FIP-Lugo Sub: Upgrade Terminal Equipment"/>
    <s v="8050043"/>
    <s v="T&amp;D Substation Overall Support"/>
    <s v="Eldorado-Lugo-Mohave Upgrade"/>
  </r>
  <r>
    <x v="8"/>
    <s v="2025-03"/>
    <s v="1. DIRECT"/>
    <s v="1. Project Support"/>
    <s v="Labor - Other"/>
    <s v="Labor"/>
    <s v="ELM Execution MPO Proj Mgmt"/>
    <n v="6991.6299999999992"/>
    <n v="6991.6299999999992"/>
    <s v="901056468"/>
    <s v="FIP-Lugo Sub: Upgrade Terminal Equipment"/>
    <s v="8020070"/>
    <s v="Labor Normal Time - Ord to Ord"/>
    <s v="Eldorado-Lugo-Mohave Upgrade"/>
  </r>
  <r>
    <x v="8"/>
    <s v="2025-03"/>
    <s v="1. DIRECT"/>
    <s v="1. Project Support"/>
    <s v="Other"/>
    <s v="Other"/>
    <s v="Other"/>
    <n v="14.37"/>
    <n v="14.37"/>
    <s v="901056468"/>
    <s v="FIP-Lugo Sub: Upgrade Terminal Equipment"/>
    <s v="6070020"/>
    <s v="Lodging"/>
    <s v="Eldorado-Lugo-Mohave Upgrade"/>
  </r>
  <r>
    <x v="8"/>
    <s v="2025-03"/>
    <s v="1. DIRECT"/>
    <s v="1. Project Support"/>
    <s v="Other"/>
    <s v="Other"/>
    <s v="Other"/>
    <n v="2.56"/>
    <n v="2.56"/>
    <s v="901056468"/>
    <s v="FIP-Lugo Sub: Upgrade Terminal Equipment"/>
    <s v="6060037"/>
    <s v="Meals-Bus.Ofc Mtg. (Employee &amp; CW only)"/>
    <s v="Eldorado-Lugo-Mohave Upgrade"/>
  </r>
  <r>
    <x v="8"/>
    <s v="2025-03"/>
    <s v="1. DIRECT"/>
    <s v="1. Project Support"/>
    <s v="Other"/>
    <s v="Other"/>
    <s v="Other"/>
    <n v="94.24"/>
    <n v="94.24"/>
    <s v="901056468"/>
    <s v="FIP-Lugo Sub: Upgrade Terminal Equipment"/>
    <s v="6070025"/>
    <s v="Meals-Bus. Travel/Seminars (50% Ded.)"/>
    <s v="Eldorado-Lugo-Mohave Upgrade"/>
  </r>
  <r>
    <x v="8"/>
    <s v="2025-03"/>
    <s v="1. DIRECT"/>
    <s v="1. Project Support"/>
    <s v="Other"/>
    <s v="Other"/>
    <s v="Other"/>
    <n v="170.63"/>
    <n v="170.63"/>
    <s v="901056468"/>
    <s v="FIP-Lugo Sub: Upgrade Terminal Equipment"/>
    <s v="6070020"/>
    <s v="Lodging"/>
    <s v="Eldorado-Lugo-Mohave Upgrade"/>
  </r>
  <r>
    <x v="8"/>
    <s v="2025-03"/>
    <s v="1. DIRECT"/>
    <s v="1. Project Support"/>
    <s v="Other"/>
    <s v="Other"/>
    <s v="Other"/>
    <n v="119.62"/>
    <n v="119.62"/>
    <s v="901056468"/>
    <s v="FIP-Lugo Sub: Upgrade Terminal Equipment"/>
    <s v="8020076"/>
    <s v="Other - Ord to Ord"/>
    <s v="Eldorado-Lugo-Mohave Upgrade"/>
  </r>
  <r>
    <x v="8"/>
    <s v="2025-03"/>
    <s v="1. DIRECT"/>
    <s v="1. Project Support"/>
    <s v="Other"/>
    <s v="Other"/>
    <s v="Other"/>
    <n v="-42.9"/>
    <n v="-42.9"/>
    <s v="901056468"/>
    <s v="FIP-Lugo Sub: Upgrade Terminal Equipment"/>
    <s v="6150416"/>
    <s v="AP Vendor Discount - OU"/>
    <s v="Eldorado-Lugo-Mohave Upgrade"/>
  </r>
  <r>
    <x v="8"/>
    <s v="2025-03"/>
    <s v="1. DIRECT"/>
    <s v="1. Project Support"/>
    <s v="Other"/>
    <s v="Other"/>
    <s v="Other"/>
    <n v="416.56"/>
    <n v="416.56"/>
    <s v="901056468"/>
    <s v="FIP-Lugo Sub: Upgrade Terminal Equipment"/>
    <s v="6070020"/>
    <s v="Lodging"/>
    <s v="Eldorado-Lugo-Mohave Upgrade"/>
  </r>
  <r>
    <x v="8"/>
    <s v="2025-03"/>
    <s v="1. DIRECT"/>
    <s v="1. Project Support"/>
    <s v="Labor - Other"/>
    <s v="Labor"/>
    <s v="WinterBM: ELM - Lugo Caps RTU Refresh"/>
    <n v="16407.990000000002"/>
    <n v="16407.990000000002"/>
    <s v="901056468"/>
    <s v="FIP-Lugo Sub: Upgrade Terminal Equipment"/>
    <s v="8020071"/>
    <s v="Labor Premium Time - Ord to Ord"/>
    <s v="Eldorado-Lugo-Mohave Upgrade"/>
  </r>
  <r>
    <x v="8"/>
    <s v="2025-03"/>
    <s v="1. DIRECT"/>
    <s v="1. Project Support"/>
    <s v="Labor - Other"/>
    <s v="Labor"/>
    <s v="Labor Entries &lt;$5,000"/>
    <n v="2365.12"/>
    <n v="2365.12"/>
    <s v="901056468"/>
    <s v="FIP-Lugo Sub: Upgrade Terminal Equipment"/>
    <s v="8020078"/>
    <s v="Labor Other Earnings - Ord to Ord"/>
    <s v="Eldorado-Lugo-Mohave Upgrade"/>
  </r>
  <r>
    <x v="8"/>
    <s v="2025-03"/>
    <s v="1. DIRECT"/>
    <s v="1. Project Support"/>
    <s v="Con - Consults/Prof Srvcs/Out Ord to Ord"/>
    <s v="Contract"/>
    <s v="Contract Entries &lt;$50,000"/>
    <n v="-7620095.0599999996"/>
    <n v="-7620095.0599999996"/>
    <s v="901056468"/>
    <s v="FIP-Lugo Sub: Upgrade Terminal Equipment"/>
    <s v="8020081"/>
    <s v="Con - Consults/Prof Srvcs/Out Ord to Ord"/>
    <s v="Eldorado-Lugo-Mohave Upgrade"/>
  </r>
  <r>
    <x v="8"/>
    <s v="2025-03"/>
    <s v="1. DIRECT"/>
    <s v="1. Project Support"/>
    <s v="Labor - Other"/>
    <s v="Labor"/>
    <s v="Labor Entries &lt;$5,000"/>
    <n v="1489.36"/>
    <n v="1489.36"/>
    <s v="901056468"/>
    <s v="FIP-Lugo Sub: Upgrade Terminal Equipment"/>
    <s v="8010099"/>
    <s v="Labor Accrual"/>
    <s v="Eldorado-Lugo-Mohave Upgrade"/>
  </r>
  <r>
    <x v="8"/>
    <s v="2025-02"/>
    <s v="1. DIRECT"/>
    <s v="3. Construction"/>
    <s v="SC&amp;M "/>
    <s v="Labor"/>
    <s v="Labor Entries &lt;$5,000"/>
    <n v="608.96"/>
    <n v="608.96"/>
    <s v="901056468"/>
    <s v="FIP-Lugo Sub: Upgrade Terminal Equipment"/>
    <s v="8010031"/>
    <s v="Test Technician-Union"/>
    <s v="Eldorado-Lugo-Mohave Upgrade"/>
  </r>
  <r>
    <x v="8"/>
    <s v="2025-03"/>
    <s v="1. DIRECT"/>
    <s v="1. Project Support"/>
    <s v="Information System Professional Services"/>
    <s v="Contract"/>
    <s v="Contract Entries &lt;$50,000"/>
    <n v="4450.32"/>
    <n v="4450.32"/>
    <s v="901056468"/>
    <s v="FIP-Lugo Sub: Upgrade Terminal Equipment"/>
    <s v="6161112"/>
    <s v="Information System Professional Services"/>
    <s v="Eldorado-Lugo-Mohave Upgrade"/>
  </r>
  <r>
    <x v="8"/>
    <s v="2025-03"/>
    <s v="1. DIRECT"/>
    <s v="1. Project Support"/>
    <s v="Engineering/Technical Professional Servi"/>
    <s v="Contract"/>
    <s v="Engineering/Technical Professional Servi"/>
    <n v="1800000"/>
    <n v="1800000"/>
    <s v="901056468"/>
    <s v="FIP-Lugo Sub: Upgrade Terminal Equipment"/>
    <s v="6161066"/>
    <s v="Engineering/Technical Professional Servi"/>
    <s v="Eldorado-Lugo-Mohave Upgrade"/>
  </r>
  <r>
    <x v="8"/>
    <s v="2025-03"/>
    <s v="1. DIRECT"/>
    <s v="1. Project Support"/>
    <s v="Engineering/Technical Professional Servi"/>
    <s v="Contract"/>
    <s v="Contract Entries &lt;$50,000"/>
    <n v="8544.5"/>
    <n v="8544.5"/>
    <s v="901056468"/>
    <s v="FIP-Lugo Sub: Upgrade Terminal Equipment"/>
    <s v="6161066"/>
    <s v="Engineering/Technical Professional Servi"/>
    <s v="Eldorado-Lugo-Mohave Upgrade"/>
  </r>
  <r>
    <x v="8"/>
    <s v="2025-03"/>
    <s v="1. DIRECT"/>
    <s v="1. Project Support"/>
    <s v="ELEC SYS PLANNING "/>
    <s v="Labor"/>
    <s v="Labor Entries &lt;$5,000"/>
    <n v="109.64"/>
    <n v="109.64"/>
    <s v="901056468"/>
    <s v="FIP-Lugo Sub: Upgrade Terminal Equipment"/>
    <s v="8010000"/>
    <s v="Analyst, Accountant, Auditor/Tax"/>
    <s v="Eldorado-Lugo-Mohave Upgrade"/>
  </r>
  <r>
    <x v="8"/>
    <s v="2025-03"/>
    <s v="1. DIRECT"/>
    <s v="1. Project Support"/>
    <s v="ELEC SYS PLANNING "/>
    <s v="Labor"/>
    <s v="Labor Entries &lt;$5,000"/>
    <n v="543.84"/>
    <n v="543.84"/>
    <s v="901056468"/>
    <s v="FIP-Lugo Sub: Upgrade Terminal Equipment"/>
    <s v="8010008"/>
    <s v="Engineer, Design, Drafting"/>
    <s v="Eldorado-Lugo-Mohave Upgrade"/>
  </r>
  <r>
    <x v="8"/>
    <s v="2025-03"/>
    <s v="1. DIRECT"/>
    <s v="1. Project Support"/>
    <s v="ELEC SYS PLANNING "/>
    <s v="Labor"/>
    <s v="Labor Entries &lt;$5,000"/>
    <n v="112.6"/>
    <n v="112.6"/>
    <s v="901056468"/>
    <s v="FIP-Lugo Sub: Upgrade Terminal Equipment"/>
    <s v="8010008"/>
    <s v="Engineer, Design, Drafting"/>
    <s v="Eldorado-Lugo-Mohave Upgrade"/>
  </r>
  <r>
    <x v="8"/>
    <s v="2025-03"/>
    <s v="1. DIRECT"/>
    <s v="1. Project Support"/>
    <s v="ELEC SYS PLANNING "/>
    <s v="Labor"/>
    <s v="Labor Entries &lt;$5,000"/>
    <n v="6.42"/>
    <n v="6.42"/>
    <s v="901056468"/>
    <s v="FIP-Lugo Sub: Upgrade Terminal Equipment"/>
    <s v="8010000"/>
    <s v="Analyst, Accountant, Auditor/Tax"/>
    <s v="Eldorado-Lugo-Mohave Upgrade"/>
  </r>
  <r>
    <x v="8"/>
    <s v="2025-03"/>
    <s v="1. DIRECT"/>
    <s v="1. Project Support"/>
    <s v="E-C "/>
    <s v="Labor"/>
    <s v="Labor Entries &lt;$5,000"/>
    <n v="41.02"/>
    <n v="41.02"/>
    <s v="901056468"/>
    <s v="FIP-Lugo Sub: Upgrade Terminal Equipment"/>
    <s v="8010000"/>
    <s v="Analyst, Accountant, Auditor/Tax"/>
    <s v="Eldorado-Lugo-Mohave Upgrade"/>
  </r>
  <r>
    <x v="8"/>
    <s v="2025-03"/>
    <s v="1. DIRECT"/>
    <s v="1. Project Support"/>
    <s v="E-C "/>
    <s v="Labor"/>
    <s v="Labor Entries &lt;$5,000"/>
    <n v="5.65"/>
    <n v="5.65"/>
    <s v="901056468"/>
    <s v="FIP-Lugo Sub: Upgrade Terminal Equipment"/>
    <s v="8010000"/>
    <s v="Analyst, Accountant, Auditor/Tax"/>
    <s v="Eldorado-Lugo-Mohave Upgrade"/>
  </r>
  <r>
    <x v="8"/>
    <s v="2025-03"/>
    <s v="1. DIRECT"/>
    <s v="1. Project Support"/>
    <s v="Labor - Other"/>
    <s v="Labor"/>
    <s v="Labor Entries &lt;$5,000"/>
    <n v="4833.9400000000014"/>
    <n v="4833.9400000000014"/>
    <s v="901056468"/>
    <s v="FIP-Lugo Sub: Upgrade Terminal Equipment"/>
    <s v="8020070"/>
    <s v="Labor Normal Time - Ord to Ord"/>
    <s v="Eldorado-Lugo-Mohave Upgrade"/>
  </r>
  <r>
    <x v="8"/>
    <s v="2025-02"/>
    <s v="1. DIRECT"/>
    <s v="2. Material"/>
    <s v="Building, Shop &amp; Industrial Products/Eqp"/>
    <s v="Material - Direct Purchase"/>
    <s v="Material Entries &lt;$5,000"/>
    <n v="309.87"/>
    <n v="309.87"/>
    <s v="901056468"/>
    <s v="FIP-Lugo Sub: Upgrade Terminal Equipment"/>
    <s v="6110605"/>
    <s v="Building, Shop &amp; Industrial Products/Eqp"/>
    <s v="Eldorado-Lugo-Mohave Upgrade"/>
  </r>
  <r>
    <x v="8"/>
    <s v="2025-02"/>
    <s v="1. DIRECT"/>
    <s v="3. Construction"/>
    <s v="GRID OPS "/>
    <s v="Labor"/>
    <s v="Labor Entries &lt;$5,000"/>
    <n v="225.2"/>
    <n v="225.2"/>
    <s v="901056468"/>
    <s v="FIP-Lugo Sub: Upgrade Terminal Equipment"/>
    <s v="8010027"/>
    <s v="Operators-Union"/>
    <s v="Eldorado-Lugo-Mohave Upgrade"/>
  </r>
  <r>
    <x v="8"/>
    <s v="2025-02"/>
    <s v="1. DIRECT"/>
    <s v="3. Construction"/>
    <s v="GRID OPS "/>
    <s v="Labor"/>
    <s v="Labor Entries &lt;$5,000"/>
    <n v="38.15"/>
    <n v="38.15"/>
    <s v="901056468"/>
    <s v="FIP-Lugo Sub: Upgrade Terminal Equipment"/>
    <s v="8010127"/>
    <s v="Operators-Union(PT)"/>
    <s v="Eldorado-Lugo-Mohave Upgrade"/>
  </r>
  <r>
    <x v="8"/>
    <s v="2025-02"/>
    <s v="1. DIRECT"/>
    <s v="3. Construction"/>
    <s v="GRID OPS "/>
    <s v="Labor"/>
    <s v="Labor Entries &lt;$5,000"/>
    <n v="11.69"/>
    <n v="11.69"/>
    <s v="901056468"/>
    <s v="FIP-Lugo Sub: Upgrade Terminal Equipment"/>
    <s v="8010027"/>
    <s v="Operators-Union"/>
    <s v="Eldorado-Lugo-Mohave Upgrade"/>
  </r>
  <r>
    <x v="8"/>
    <s v="2025-02"/>
    <s v="1. DIRECT"/>
    <s v="3. Construction"/>
    <s v="Contract Consult/Contract Ord to Ord"/>
    <s v="Contract"/>
    <s v="Contract Entries &lt;$50,000"/>
    <n v="4196.3500000000004"/>
    <n v="4196.3500000000004"/>
    <s v="901056468"/>
    <s v="FIP-Lugo Sub: Upgrade Terminal Equipment"/>
    <s v="8020082"/>
    <s v="Contract Consult/Contract Ord to Ord"/>
    <s v="Eldorado-Lugo-Mohave Upgrade"/>
  </r>
  <r>
    <x v="8"/>
    <s v="2025-02"/>
    <s v="1. DIRECT"/>
    <s v="3. Construction"/>
    <s v="Construction Management Services"/>
    <s v="Contract"/>
    <s v="Construction Management Services"/>
    <n v="80018.590000000011"/>
    <n v="80018.590000000011"/>
    <s v="901056468"/>
    <s v="FIP-Lugo Sub: Upgrade Terminal Equipment"/>
    <s v="6165140"/>
    <s v="Construction Management Services"/>
    <s v="Eldorado-Lugo-Mohave Upgrade"/>
  </r>
  <r>
    <x v="8"/>
    <s v="2025-02"/>
    <s v="1. DIRECT"/>
    <s v="3. Construction"/>
    <s v="Con - Consults/Prof Srvcs/Out Ord to Ord"/>
    <s v="Contract"/>
    <s v="Contract Entries &lt;$50,000"/>
    <n v="331.66"/>
    <n v="331.66"/>
    <s v="901056468"/>
    <s v="FIP-Lugo Sub: Upgrade Terminal Equipment"/>
    <s v="8020081"/>
    <s v="Con - Consults/Prof Srvcs/Out Ord to Ord"/>
    <s v="Eldorado-Lugo-Mohave Upgrade"/>
  </r>
  <r>
    <x v="8"/>
    <s v="2025-02"/>
    <s v="1. DIRECT"/>
    <s v="2. Material"/>
    <s v="Other Consumables-DP"/>
    <s v="Material - Direct Purchase"/>
    <s v="Material Entries &lt;$5,000"/>
    <n v="49.39"/>
    <n v="49.39"/>
    <s v="901056468"/>
    <s v="FIP-Lugo Sub: Upgrade Terminal Equipment"/>
    <s v="6110795"/>
    <s v="Other Consumables-DP"/>
    <s v="Eldorado-Lugo-Mohave Upgrade"/>
  </r>
  <r>
    <x v="8"/>
    <s v="2025-02"/>
    <s v="1. DIRECT"/>
    <s v="2. Material"/>
    <s v="Material Handling Services"/>
    <s v="Contract"/>
    <s v="Contract Entries &lt;$50,000"/>
    <n v="519.37"/>
    <n v="519.37"/>
    <s v="901056468"/>
    <s v="FIP-Lugo Sub: Upgrade Terminal Equipment"/>
    <s v="6161135"/>
    <s v="Material Handling Services"/>
    <s v="Eldorado-Lugo-Mohave Upgrade"/>
  </r>
  <r>
    <x v="8"/>
    <s v="2025-02"/>
    <s v="1. DIRECT"/>
    <s v="2. Material"/>
    <s v="Material - Other"/>
    <s v="Material"/>
    <s v="Material - Other"/>
    <n v="886.8"/>
    <n v="886.8"/>
    <s v="901056468"/>
    <s v="FIP-Lugo Sub: Upgrade Terminal Equipment"/>
    <s v="8050100"/>
    <s v="Special Transport"/>
    <s v="Eldorado-Lugo-Mohave Upgrade"/>
  </r>
  <r>
    <x v="8"/>
    <s v="2025-02"/>
    <s v="1. DIRECT"/>
    <s v="3. Construction"/>
    <s v="SC&amp;M "/>
    <s v="Labor"/>
    <s v="SC&amp;M / Sub Stn Elect"/>
    <n v="5485.3199999999988"/>
    <n v="5485.3199999999988"/>
    <s v="901056468"/>
    <s v="FIP-Lugo Sub: Upgrade Terminal Equipment"/>
    <s v="8010122"/>
    <s v="Electricians Union(PT)"/>
    <s v="Eldorado-Lugo-Mohave Upgrade"/>
  </r>
  <r>
    <x v="8"/>
    <s v="2025-02"/>
    <s v="1. DIRECT"/>
    <s v="2. Material"/>
    <s v="Material - Other"/>
    <s v="Material"/>
    <s v="Material - Other"/>
    <n v="24.01"/>
    <n v="24.01"/>
    <s v="901056468"/>
    <s v="FIP-Lugo Sub: Upgrade Terminal Equipment"/>
    <s v="6110065"/>
    <s v="Material Sales Tax Expense"/>
    <s v="Eldorado-Lugo-Mohave Upgrade"/>
  </r>
  <r>
    <x v="8"/>
    <s v="2025-02"/>
    <s v="1. DIRECT"/>
    <s v="3. Construction"/>
    <s v="Labor - Other"/>
    <s v="Labor"/>
    <s v="Labor Entries &lt;$5,000"/>
    <n v="291.61"/>
    <n v="291.61"/>
    <s v="901056468"/>
    <s v="FIP-Lugo Sub: Upgrade Terminal Equipment"/>
    <s v="8020070"/>
    <s v="Labor Normal Time - Ord to Ord"/>
    <s v="Eldorado-Lugo-Mohave Upgrade"/>
  </r>
  <r>
    <x v="8"/>
    <s v="2025-02"/>
    <s v="1. DIRECT"/>
    <s v="1. Project Support"/>
    <s v="Other-Accruals Ord to Ord"/>
    <s v="Other"/>
    <s v="Other-Accruals Ord to Ord"/>
    <n v="105866.5"/>
    <n v="105866.5"/>
    <s v="901056468"/>
    <s v="FIP-Lugo Sub: Upgrade Terminal Equipment"/>
    <s v="8021169"/>
    <s v="Other-Accruals Ord to Ord"/>
    <s v="Eldorado-Lugo-Mohave Upgrade"/>
  </r>
  <r>
    <x v="8"/>
    <s v="2025-02"/>
    <s v="1. DIRECT"/>
    <s v="1. Project Support"/>
    <s v="Other - Accruals IO-BA"/>
    <s v="Other"/>
    <s v="Other - Accruals IO-BA"/>
    <n v="-377.98"/>
    <n v="-377.98"/>
    <s v="901056468"/>
    <s v="FIP-Lugo Sub: Upgrade Terminal Equipment"/>
    <s v="8020219"/>
    <s v="Other - Accruals IO-BA"/>
    <s v="Eldorado-Lugo-Mohave Upgrade"/>
  </r>
  <r>
    <x v="8"/>
    <s v="2025-02"/>
    <s v="1. DIRECT"/>
    <s v="1. Project Support"/>
    <s v="Other"/>
    <s v="Other"/>
    <s v="Other"/>
    <n v="10.26"/>
    <n v="10.26"/>
    <s v="901056468"/>
    <s v="FIP-Lugo Sub: Upgrade Terminal Equipment"/>
    <s v="6070055"/>
    <s v="Travel - Other"/>
    <s v="Eldorado-Lugo-Mohave Upgrade"/>
  </r>
  <r>
    <x v="8"/>
    <s v="2025-02"/>
    <s v="1. DIRECT"/>
    <s v="1. Project Support"/>
    <s v="Other"/>
    <s v="Other"/>
    <s v="Other"/>
    <n v="75.599999999999994"/>
    <n v="75.599999999999994"/>
    <s v="901056468"/>
    <s v="FIP-Lugo Sub: Upgrade Terminal Equipment"/>
    <s v="6070045"/>
    <s v="Mileage"/>
    <s v="Eldorado-Lugo-Mohave Upgrade"/>
  </r>
  <r>
    <x v="8"/>
    <s v="2025-02"/>
    <s v="1. DIRECT"/>
    <s v="1. Project Support"/>
    <s v="Other"/>
    <s v="Other"/>
    <s v="Other"/>
    <n v="887.58"/>
    <n v="887.58"/>
    <s v="901056468"/>
    <s v="FIP-Lugo Sub: Upgrade Terminal Equipment"/>
    <s v="6070020"/>
    <s v="Lodging"/>
    <s v="Eldorado-Lugo-Mohave Upgrade"/>
  </r>
  <r>
    <x v="8"/>
    <s v="2025-02"/>
    <s v="1. DIRECT"/>
    <s v="1. Project Support"/>
    <s v="Other"/>
    <s v="Other"/>
    <s v="Other"/>
    <n v="498.68"/>
    <n v="498.68"/>
    <s v="901056468"/>
    <s v="FIP-Lugo Sub: Upgrade Terminal Equipment"/>
    <s v="6060037"/>
    <s v="Meals-Bus.Ofc Mtg. (Employee &amp; CW only)"/>
    <s v="Eldorado-Lugo-Mohave Upgrade"/>
  </r>
  <r>
    <x v="8"/>
    <s v="2025-02"/>
    <s v="1. DIRECT"/>
    <s v="1. Project Support"/>
    <s v="Other"/>
    <s v="Other"/>
    <s v="Other"/>
    <n v="18.489999999999998"/>
    <n v="18.489999999999998"/>
    <s v="901056468"/>
    <s v="FIP-Lugo Sub: Upgrade Terminal Equipment"/>
    <s v="6060037"/>
    <s v="Meals-Bus.Ofc Mtg. (Employee &amp; CW only)"/>
    <s v="Eldorado-Lugo-Mohave Upgrade"/>
  </r>
  <r>
    <x v="8"/>
    <s v="2025-02"/>
    <s v="1. DIRECT"/>
    <s v="1. Project Support"/>
    <s v="Other"/>
    <s v="Other"/>
    <s v="Other"/>
    <n v="70"/>
    <n v="70"/>
    <s v="901056468"/>
    <s v="FIP-Lugo Sub: Upgrade Terminal Equipment"/>
    <s v="8020076"/>
    <s v="Other - Ord to Ord"/>
    <s v="Eldorado-Lugo-Mohave Upgrade"/>
  </r>
  <r>
    <x v="8"/>
    <s v="2025-03"/>
    <s v="1. DIRECT"/>
    <s v="1. Project Support"/>
    <s v="Other"/>
    <s v="Other"/>
    <s v="Other"/>
    <n v="1226.19"/>
    <n v="1226.19"/>
    <s v="901056468"/>
    <s v="FIP-Lugo Sub: Upgrade Terminal Equipment"/>
    <s v="6060037"/>
    <s v="Meals-Bus.Ofc Mtg. (Employee &amp; CW only)"/>
    <s v="Eldorado-Lugo-Mohave Upgrade"/>
  </r>
  <r>
    <x v="8"/>
    <s v="2025-02"/>
    <s v="1. DIRECT"/>
    <s v="2. Material"/>
    <s v="Material - Other"/>
    <s v="Material"/>
    <s v="Material - Other"/>
    <n v="21.05"/>
    <n v="21.05"/>
    <s v="901056468"/>
    <s v="FIP-Lugo Sub: Upgrade Terminal Equipment"/>
    <s v="8050044"/>
    <s v="T&amp;D Supply Expense"/>
    <s v="Eldorado-Lugo-Mohave Upgrade"/>
  </r>
  <r>
    <x v="8"/>
    <s v="2025-02"/>
    <s v="1. DIRECT"/>
    <s v="3. Construction"/>
    <s v="SC&amp;M "/>
    <s v="Labor"/>
    <s v="Labor Entries &lt;$5,000"/>
    <n v="434.35"/>
    <n v="434.35"/>
    <s v="901056468"/>
    <s v="FIP-Lugo Sub: Upgrade Terminal Equipment"/>
    <s v="8010131"/>
    <s v="Test Tech Union(PT)"/>
    <s v="Eldorado-Lugo-Mohave Upgrade"/>
  </r>
  <r>
    <x v="8"/>
    <s v="2025-02"/>
    <s v="1. DIRECT"/>
    <s v="1. Project Support"/>
    <s v="Labor - Other"/>
    <s v="Labor"/>
    <s v="WinterBM: ELM - Lugo Caps RTU Refresh"/>
    <n v="5813.12"/>
    <n v="5813.12"/>
    <s v="901056468"/>
    <s v="FIP-Lugo Sub: Upgrade Terminal Equipment"/>
    <s v="8020071"/>
    <s v="Labor Premium Time - Ord to Ord"/>
    <s v="Eldorado-Lugo-Mohave Upgrade"/>
  </r>
  <r>
    <x v="8"/>
    <s v="2025-02"/>
    <s v="1. DIRECT"/>
    <s v="3. Construction"/>
    <s v="SC&amp;M "/>
    <s v="Labor"/>
    <s v="Labor Entries &lt;$5,000"/>
    <n v="1574.4900000000002"/>
    <n v="1574.4900000000002"/>
    <s v="901056468"/>
    <s v="FIP-Lugo Sub: Upgrade Terminal Equipment"/>
    <s v="8010122"/>
    <s v="Electricians Union(PT)"/>
    <s v="Eldorado-Lugo-Mohave Upgrade"/>
  </r>
  <r>
    <x v="8"/>
    <s v="2025-02"/>
    <s v="1. DIRECT"/>
    <s v="3. Construction"/>
    <s v="SC&amp;M "/>
    <s v="Labor"/>
    <s v="Labor Entries &lt;$5,000"/>
    <n v="1083.52"/>
    <n v="1083.52"/>
    <s v="901056468"/>
    <s v="FIP-Lugo Sub: Upgrade Terminal Equipment"/>
    <s v="8010022"/>
    <s v="Electricians-Union"/>
    <s v="Eldorado-Lugo-Mohave Upgrade"/>
  </r>
  <r>
    <x v="8"/>
    <s v="2025-02"/>
    <s v="1. DIRECT"/>
    <s v="3. Construction"/>
    <s v="SC&amp;M "/>
    <s v="Labor"/>
    <s v="Labor Entries &lt;$5,000"/>
    <n v="1149.5999999999999"/>
    <n v="1149.5999999999999"/>
    <s v="901056468"/>
    <s v="FIP-Lugo Sub: Upgrade Terminal Equipment"/>
    <s v="8010122"/>
    <s v="Electricians Union(PT)"/>
    <s v="Eldorado-Lugo-Mohave Upgrade"/>
  </r>
  <r>
    <x v="8"/>
    <s v="2025-02"/>
    <s v="1. DIRECT"/>
    <s v="3. Construction"/>
    <s v="SC&amp;M "/>
    <s v="Labor"/>
    <s v="Labor Entries &lt;$5,000"/>
    <n v="465.68"/>
    <n v="465.68"/>
    <s v="901056468"/>
    <s v="FIP-Lugo Sub: Upgrade Terminal Equipment"/>
    <s v="8010022"/>
    <s v="Electricians-Union"/>
    <s v="Eldorado-Lugo-Mohave Upgrade"/>
  </r>
  <r>
    <x v="8"/>
    <s v="2025-02"/>
    <s v="1. DIRECT"/>
    <s v="3. Construction"/>
    <s v="SC&amp;M "/>
    <s v="Labor"/>
    <s v="Labor Entries &lt;$5,000"/>
    <n v="1269.7500000000002"/>
    <n v="1269.7500000000002"/>
    <s v="901056468"/>
    <s v="FIP-Lugo Sub: Upgrade Terminal Equipment"/>
    <s v="8010122"/>
    <s v="Electricians Union(PT)"/>
    <s v="Eldorado-Lugo-Mohave Upgrade"/>
  </r>
  <r>
    <x v="8"/>
    <s v="2025-02"/>
    <s v="1. DIRECT"/>
    <s v="3. Construction"/>
    <s v="SC&amp;M "/>
    <s v="Labor"/>
    <s v="Labor Entries &lt;$5,000"/>
    <n v="1083.52"/>
    <n v="1083.52"/>
    <s v="901056468"/>
    <s v="FIP-Lugo Sub: Upgrade Terminal Equipment"/>
    <s v="8010022"/>
    <s v="Electricians-Union"/>
    <s v="Eldorado-Lugo-Mohave Upgrade"/>
  </r>
  <r>
    <x v="8"/>
    <s v="2025-02"/>
    <s v="1. DIRECT"/>
    <s v="3. Construction"/>
    <s v="SC&amp;M "/>
    <s v="Labor"/>
    <s v="Labor Entries &lt;$5,000"/>
    <n v="4334.0800000000008"/>
    <n v="4334.0800000000008"/>
    <s v="901056468"/>
    <s v="FIP-Lugo Sub: Upgrade Terminal Equipment"/>
    <s v="8010022"/>
    <s v="Electricians-Union"/>
    <s v="Eldorado-Lugo-Mohave Upgrade"/>
  </r>
  <r>
    <x v="8"/>
    <s v="2025-02"/>
    <s v="1. DIRECT"/>
    <s v="3. Construction"/>
    <s v="SC&amp;M "/>
    <s v="Labor"/>
    <s v="Labor Entries &lt;$5,000"/>
    <n v="931.34"/>
    <n v="931.34"/>
    <s v="901056468"/>
    <s v="FIP-Lugo Sub: Upgrade Terminal Equipment"/>
    <s v="8010122"/>
    <s v="Electricians Union(PT)"/>
    <s v="Eldorado-Lugo-Mohave Upgrade"/>
  </r>
  <r>
    <x v="8"/>
    <s v="2025-02"/>
    <s v="1. DIRECT"/>
    <s v="3. Construction"/>
    <s v="GRID OPS "/>
    <s v="Labor"/>
    <s v="Labor Entries &lt;$5,000"/>
    <n v="42.23"/>
    <n v="42.23"/>
    <s v="901056468"/>
    <s v="FIP-Lugo Sub: Upgrade Terminal Equipment"/>
    <s v="8010127"/>
    <s v="Operators-Union(PT)"/>
    <s v="Eldorado-Lugo-Mohave Upgrade"/>
  </r>
  <r>
    <x v="8"/>
    <s v="2025-02"/>
    <s v="1. DIRECT"/>
    <s v="3. Construction"/>
    <s v="SC&amp;M "/>
    <s v="Labor"/>
    <s v="Labor Entries &lt;$5,000"/>
    <n v="305.59000000000003"/>
    <n v="305.59000000000003"/>
    <s v="901056468"/>
    <s v="FIP-Lugo Sub: Upgrade Terminal Equipment"/>
    <s v="8010122"/>
    <s v="Electricians Union(PT)"/>
    <s v="Eldorado-Lugo-Mohave Upgrade"/>
  </r>
  <r>
    <x v="8"/>
    <s v="2025-03"/>
    <s v="1. DIRECT"/>
    <s v="1. Project Support"/>
    <s v="SC&amp;M "/>
    <s v="Labor"/>
    <s v="Labor Entries &lt;$5,000"/>
    <n v="1157.54"/>
    <n v="1157.54"/>
    <s v="901056468"/>
    <s v="FIP-Lugo Sub: Upgrade Terminal Equipment"/>
    <s v="8010108"/>
    <s v="Engg/Design/Drft(PT)"/>
    <s v="Eldorado-Lugo-Mohave Upgrade"/>
  </r>
  <r>
    <x v="8"/>
    <s v="2025-02"/>
    <s v="1. DIRECT"/>
    <s v="3. Construction"/>
    <s v="SC&amp;M "/>
    <s v="Labor"/>
    <s v="Labor Entries &lt;$5,000"/>
    <n v="785.94"/>
    <n v="785.94"/>
    <s v="901056468"/>
    <s v="FIP-Lugo Sub: Upgrade Terminal Equipment"/>
    <s v="8010031"/>
    <s v="Test Technician-Union"/>
    <s v="Eldorado-Lugo-Mohave Upgrade"/>
  </r>
  <r>
    <x v="8"/>
    <s v="2025-02"/>
    <s v="1. DIRECT"/>
    <s v="3. Construction"/>
    <s v="SC&amp;M "/>
    <s v="Labor"/>
    <s v="Labor Entries &lt;$5,000"/>
    <n v="1015.8"/>
    <n v="1015.8"/>
    <s v="901056468"/>
    <s v="FIP-Lugo Sub: Upgrade Terminal Equipment"/>
    <s v="8010122"/>
    <s v="Electricians Union(PT)"/>
    <s v="Eldorado-Lugo-Mohave Upgrade"/>
  </r>
  <r>
    <x v="8"/>
    <s v="2025-02"/>
    <s v="1. DIRECT"/>
    <s v="3. Construction"/>
    <s v="SC&amp;M "/>
    <s v="Labor"/>
    <s v="Labor Entries &lt;$5,000"/>
    <n v="2167.0400000000004"/>
    <n v="2167.0400000000004"/>
    <s v="901056468"/>
    <s v="FIP-Lugo Sub: Upgrade Terminal Equipment"/>
    <s v="8010022"/>
    <s v="Electricians-Union"/>
    <s v="Eldorado-Lugo-Mohave Upgrade"/>
  </r>
  <r>
    <x v="8"/>
    <s v="2025-02"/>
    <s v="1. DIRECT"/>
    <s v="3. Construction"/>
    <s v="SC&amp;M "/>
    <s v="Labor"/>
    <s v="Labor Entries &lt;$5,000"/>
    <n v="7.13"/>
    <n v="7.13"/>
    <s v="901056468"/>
    <s v="FIP-Lugo Sub: Upgrade Terminal Equipment"/>
    <s v="8010131"/>
    <s v="Test Tech Union(PT)"/>
    <s v="Eldorado-Lugo-Mohave Upgrade"/>
  </r>
  <r>
    <x v="8"/>
    <s v="2025-02"/>
    <s v="1. DIRECT"/>
    <s v="3. Construction"/>
    <s v="SC&amp;M "/>
    <s v="Labor"/>
    <s v="Labor Entries &lt;$5,000"/>
    <n v="103.57000000000001"/>
    <n v="103.57000000000001"/>
    <s v="901056468"/>
    <s v="FIP-Lugo Sub: Upgrade Terminal Equipment"/>
    <s v="8010122"/>
    <s v="Electricians Union(PT)"/>
    <s v="Eldorado-Lugo-Mohave Upgrade"/>
  </r>
  <r>
    <x v="8"/>
    <s v="2025-02"/>
    <s v="1. DIRECT"/>
    <s v="3. Construction"/>
    <s v="SC&amp;M "/>
    <s v="Labor"/>
    <s v="Labor Entries &lt;$5,000"/>
    <n v="33.729999999999997"/>
    <n v="33.729999999999997"/>
    <s v="901056468"/>
    <s v="FIP-Lugo Sub: Upgrade Terminal Equipment"/>
    <s v="8010031"/>
    <s v="Test Technician-Union"/>
    <s v="Eldorado-Lugo-Mohave Upgrade"/>
  </r>
  <r>
    <x v="8"/>
    <s v="2025-02"/>
    <s v="1. DIRECT"/>
    <s v="3. Construction"/>
    <s v="SC&amp;M "/>
    <s v="Labor"/>
    <s v="Labor Entries &lt;$5,000"/>
    <n v="443.49"/>
    <n v="443.49"/>
    <s v="901056468"/>
    <s v="FIP-Lugo Sub: Upgrade Terminal Equipment"/>
    <s v="8010022"/>
    <s v="Electricians-Union"/>
    <s v="Eldorado-Lugo-Mohave Upgrade"/>
  </r>
  <r>
    <x v="8"/>
    <s v="2025-02"/>
    <s v="1. DIRECT"/>
    <s v="3. Construction"/>
    <s v="Other"/>
    <s v="Other"/>
    <s v="Other"/>
    <n v="-41.96"/>
    <n v="-41.96"/>
    <s v="901056468"/>
    <s v="FIP-Lugo Sub: Upgrade Terminal Equipment"/>
    <s v="8020076"/>
    <s v="Other - Ord to Ord"/>
    <s v="Eldorado-Lugo-Mohave Upgrade"/>
  </r>
  <r>
    <x v="8"/>
    <s v="2025-05"/>
    <s v="1. DIRECT"/>
    <s v="2. Material"/>
    <s v="Building, Shop &amp; Industrial Products/Eqp"/>
    <s v="Material - Direct Purchase"/>
    <s v="Material Entries &lt;$5,000"/>
    <n v="1032"/>
    <n v="1032"/>
    <s v="901056468"/>
    <s v="FIP-Lugo Sub: Upgrade Terminal Equipment"/>
    <s v="6110605"/>
    <s v="Building, Shop &amp; Industrial Products/Eqp"/>
    <s v="Eldorado-Lugo-Mohave Upgrade"/>
  </r>
  <r>
    <x v="8"/>
    <s v="2025-02"/>
    <s v="1. DIRECT"/>
    <s v="3. Construction"/>
    <s v="SC&amp;M "/>
    <s v="Labor"/>
    <s v="Labor Entries &lt;$5,000"/>
    <n v="431.84"/>
    <n v="431.84"/>
    <s v="901056468"/>
    <s v="FIP-Lugo Sub: Upgrade Terminal Equipment"/>
    <s v="8010022"/>
    <s v="Electricians-Union"/>
    <s v="Eldorado-Lugo-Mohave Upgrade"/>
  </r>
  <r>
    <x v="8"/>
    <s v="2025-02"/>
    <s v="1. DIRECT"/>
    <s v="3. Construction"/>
    <s v="SC&amp;M "/>
    <s v="Labor"/>
    <s v="Labor Entries &lt;$5,000"/>
    <n v="931.36"/>
    <n v="931.36"/>
    <s v="901056468"/>
    <s v="FIP-Lugo Sub: Upgrade Terminal Equipment"/>
    <s v="8010022"/>
    <s v="Electricians-Union"/>
    <s v="Eldorado-Lugo-Mohave Upgrade"/>
  </r>
  <r>
    <x v="8"/>
    <s v="2025-09"/>
    <s v="1. DIRECT"/>
    <s v="1. Project Support"/>
    <s v="Con - Consults/Prof Srvcs/Out Ord to Ord"/>
    <s v="Contract"/>
    <s v="Contract Entries &lt;$50,000"/>
    <n v="1.38"/>
    <n v="1.38"/>
    <s v="901056468"/>
    <s v="FIP-Lugo Sub: Upgrade Terminal Equipment"/>
    <s v="8020081"/>
    <s v="Con - Consults/Prof Srvcs/Out Ord to Ord"/>
    <s v="Eldorado-Lugo-Mohave Upgrade"/>
  </r>
  <r>
    <x v="8"/>
    <s v="2025-09"/>
    <s v="1. DIRECT"/>
    <s v="4. Allocated"/>
    <s v="Labor - Other"/>
    <s v="Labor"/>
    <s v="Labor Entries &lt;$5,000"/>
    <n v="843.34"/>
    <n v="843.34"/>
    <s v="901056468"/>
    <s v="FIP-Lugo Sub: Upgrade Terminal Equipment"/>
    <s v="8050043"/>
    <s v="T&amp;D Substation Overall Support"/>
    <s v="Eldorado-Lugo-Mohave Upgrade"/>
  </r>
  <r>
    <x v="8"/>
    <s v="2025-09"/>
    <s v="1. DIRECT"/>
    <s v="1. Project Support"/>
    <s v="Other-Accruals Ord to Ord"/>
    <s v="Other"/>
    <s v="Other-Accruals Ord to Ord"/>
    <n v="-916.56999999999994"/>
    <n v="-916.56999999999994"/>
    <s v="901056468"/>
    <s v="FIP-Lugo Sub: Upgrade Terminal Equipment"/>
    <s v="8021169"/>
    <s v="Other-Accruals Ord to Ord"/>
    <s v="Eldorado-Lugo-Mohave Upgrade"/>
  </r>
  <r>
    <x v="8"/>
    <s v="2025-09"/>
    <s v="1. DIRECT"/>
    <s v="1. Project Support"/>
    <s v="Other - Accruals IO-BA"/>
    <s v="Other"/>
    <s v="Other - Accruals IO-BA"/>
    <n v="-575"/>
    <n v="-575"/>
    <s v="901056468"/>
    <s v="FIP-Lugo Sub: Upgrade Terminal Equipment"/>
    <s v="8020219"/>
    <s v="Other - Accruals IO-BA"/>
    <s v="Eldorado-Lugo-Mohave Upgrade"/>
  </r>
  <r>
    <x v="8"/>
    <s v="2025-09"/>
    <s v="1. DIRECT"/>
    <s v="1. Project Support"/>
    <s v="Other"/>
    <s v="Other"/>
    <s v="Other"/>
    <n v="706.45"/>
    <n v="706.45"/>
    <s v="901056468"/>
    <s v="FIP-Lugo Sub: Upgrade Terminal Equipment"/>
    <s v="8020076"/>
    <s v="Other - Ord to Ord"/>
    <s v="Eldorado-Lugo-Mohave Upgrade"/>
  </r>
  <r>
    <x v="8"/>
    <s v="2025-09"/>
    <s v="1. DIRECT"/>
    <s v="1. Project Support"/>
    <s v="Labor - Other"/>
    <s v="Labor"/>
    <s v="Labor Entries &lt;$5,000"/>
    <n v="998.67000000000007"/>
    <n v="998.67000000000007"/>
    <s v="901056468"/>
    <s v="FIP-Lugo Sub: Upgrade Terminal Equipment"/>
    <s v="8020078"/>
    <s v="Labor Other Earnings - Ord to Ord"/>
    <s v="Eldorado-Lugo-Mohave Upgrade"/>
  </r>
  <r>
    <x v="8"/>
    <s v="2025-09"/>
    <s v="1. DIRECT"/>
    <s v="1. Project Support"/>
    <s v="Labor - Other"/>
    <s v="Labor"/>
    <s v="Labor Entries &lt;$5,000"/>
    <n v="3632.7400000000002"/>
    <n v="3632.7400000000002"/>
    <s v="901056468"/>
    <s v="FIP-Lugo Sub: Upgrade Terminal Equipment"/>
    <s v="8020071"/>
    <s v="Labor Premium Time - Ord to Ord"/>
    <s v="Eldorado-Lugo-Mohave Upgrade"/>
  </r>
  <r>
    <x v="8"/>
    <s v="2025-09"/>
    <s v="1. DIRECT"/>
    <s v="1. Project Support"/>
    <s v="Labor - Other"/>
    <s v="Labor"/>
    <s v="Labor Entries &lt;$5,000"/>
    <n v="4993.2899999999991"/>
    <n v="4993.2899999999991"/>
    <s v="901056468"/>
    <s v="FIP-Lugo Sub: Upgrade Terminal Equipment"/>
    <s v="8020070"/>
    <s v="Labor Normal Time - Ord to Ord"/>
    <s v="Eldorado-Lugo-Mohave Upgrade"/>
  </r>
  <r>
    <x v="8"/>
    <s v="2025-09"/>
    <s v="1. DIRECT"/>
    <s v="1. Project Support"/>
    <s v="Labor - Other"/>
    <s v="Labor"/>
    <s v="Labor Entries &lt;$5,000"/>
    <n v="613.54999999999995"/>
    <n v="613.54999999999995"/>
    <s v="901056468"/>
    <s v="FIP-Lugo Sub: Upgrade Terminal Equipment"/>
    <s v="8010099"/>
    <s v="Labor Accrual"/>
    <s v="Eldorado-Lugo-Mohave Upgrade"/>
  </r>
  <r>
    <x v="8"/>
    <s v="2025-09"/>
    <s v="1. DIRECT"/>
    <s v="1. Project Support"/>
    <s v="Labor - Other"/>
    <s v="Labor"/>
    <s v="Labor Entries &lt;$5,000"/>
    <n v="1.62"/>
    <n v="1.62"/>
    <s v="901056468"/>
    <s v="FIP-Lugo Sub: Upgrade Terminal Equipment"/>
    <s v="6019288"/>
    <s v="Labor - PT - Correction"/>
    <s v="Eldorado-Lugo-Mohave Upgrade"/>
  </r>
  <r>
    <x v="8"/>
    <s v="2025-09"/>
    <s v="1. DIRECT"/>
    <s v="3. Construction"/>
    <s v="Construction Management Services"/>
    <s v="Contract"/>
    <s v="Contract Entries &lt;$50,000"/>
    <n v="7293.2400000000007"/>
    <n v="7293.2400000000007"/>
    <s v="901056468"/>
    <s v="FIP-Lugo Sub: Upgrade Terminal Equipment"/>
    <s v="6165140"/>
    <s v="Construction Management Services"/>
    <s v="Eldorado-Lugo-Mohave Upgrade"/>
  </r>
  <r>
    <x v="8"/>
    <s v="2025-09"/>
    <s v="1. DIRECT"/>
    <s v="1. Project Support"/>
    <s v="Contract Business Services - Other"/>
    <s v="Contract"/>
    <s v="Contract Entries &lt;$50,000"/>
    <n v="99.55"/>
    <n v="99.55"/>
    <s v="901056468"/>
    <s v="FIP-Lugo Sub: Upgrade Terminal Equipment"/>
    <s v="6161270"/>
    <s v="Contract Business Services - Other"/>
    <s v="Eldorado-Lugo-Mohave Upgrade"/>
  </r>
  <r>
    <x v="8"/>
    <s v="2025-09"/>
    <s v="1. DIRECT"/>
    <s v="3. Construction"/>
    <s v="Contract Consult/Contract Ord to Ord"/>
    <s v="Contract"/>
    <s v="Contract Entries &lt;$50,000"/>
    <n v="1838.85"/>
    <n v="1838.85"/>
    <s v="901056468"/>
    <s v="FIP-Lugo Sub: Upgrade Terminal Equipment"/>
    <s v="8020082"/>
    <s v="Contract Consult/Contract Ord to Ord"/>
    <s v="Eldorado-Lugo-Mohave Upgrade"/>
  </r>
  <r>
    <x v="8"/>
    <s v="2025-09"/>
    <s v="1. DIRECT"/>
    <s v="1. Project Support"/>
    <s v="As-built updates"/>
    <s v="Material - Other"/>
    <s v="As-built updates"/>
    <n v="38.67"/>
    <n v="38.67"/>
    <s v="901056468"/>
    <s v="FIP-Lugo Sub: Upgrade Terminal Equipment"/>
    <s v="5752060"/>
    <s v="As-built updates"/>
    <s v="Eldorado-Lugo-Mohave Upgrade"/>
  </r>
  <r>
    <x v="8"/>
    <s v="2025-08"/>
    <s v="2. ALLOCATED"/>
    <s v="5. Corporate Overhead"/>
    <s v="Non Budget - Other"/>
    <s v="Non Budgeted"/>
    <s v="Capitalized Overhead - P&amp;B/Payroll Tax"/>
    <n v="388.12"/>
    <n v="388.12"/>
    <s v="901056468"/>
    <s v="FIP-Lugo Sub: Upgrade Terminal Equipment"/>
    <s v="5757040"/>
    <s v="Capitalized Overhead - P&amp;B/Payroll Tax"/>
    <s v="Eldorado-Lugo-Mohave Upgrade"/>
  </r>
  <r>
    <x v="8"/>
    <s v="2025-08"/>
    <s v="2. ALLOCATED"/>
    <s v="5. Corporate Overhead"/>
    <s v="Non Budget - Other"/>
    <s v="Non Budgeted"/>
    <s v="Capitalized Overhead - Inj &amp; Damages"/>
    <n v="0.18"/>
    <n v="0.18"/>
    <s v="901056468"/>
    <s v="FIP-Lugo Sub: Upgrade Terminal Equipment"/>
    <s v="5757020"/>
    <s v="Capitalized Overhead - Inj &amp; Damages"/>
    <s v="Eldorado-Lugo-Mohave Upgrade"/>
  </r>
  <r>
    <x v="8"/>
    <s v="2025-08"/>
    <s v="2. ALLOCATED"/>
    <s v="5. Corporate Overhead"/>
    <s v="Non Budget - Other"/>
    <s v="Non Budgeted"/>
    <s v="Capitalized Overhead - A&amp;G"/>
    <n v="1002.93"/>
    <n v="1002.93"/>
    <s v="901056468"/>
    <s v="FIP-Lugo Sub: Upgrade Terminal Equipment"/>
    <s v="5757030"/>
    <s v="Capitalized Overhead - A&amp;G"/>
    <s v="Eldorado-Lugo-Mohave Upgrade"/>
  </r>
  <r>
    <x v="8"/>
    <s v="2025-08"/>
    <s v="1. DIRECT"/>
    <s v="4. Allocated"/>
    <s v="Labor - Other"/>
    <s v="Labor"/>
    <s v="Labor Entries &lt;$5,000"/>
    <n v="459.81"/>
    <n v="459.81"/>
    <s v="901056468"/>
    <s v="FIP-Lugo Sub: Upgrade Terminal Equipment"/>
    <s v="8050043"/>
    <s v="T&amp;D Substation Overall Support"/>
    <s v="Eldorado-Lugo-Mohave Upgrade"/>
  </r>
  <r>
    <x v="8"/>
    <s v="2025-08"/>
    <s v="1. DIRECT"/>
    <s v="4. Allocated"/>
    <s v="Labor - Other"/>
    <s v="Labor"/>
    <s v="Labor Entries &lt;$5,000"/>
    <n v="274.95"/>
    <n v="274.95"/>
    <s v="901056468"/>
    <s v="FIP-Lugo Sub: Upgrade Terminal Equipment"/>
    <s v="8050041"/>
    <s v="T&amp;D Sum Business Unit Overall Support"/>
    <s v="Eldorado-Lugo-Mohave Upgrade"/>
  </r>
  <r>
    <x v="8"/>
    <s v="2025-08"/>
    <s v="1. DIRECT"/>
    <s v="4. Allocated"/>
    <s v="Labor - Other"/>
    <s v="Labor"/>
    <s v="Labor Entries &lt;$5,000"/>
    <n v="232.36"/>
    <n v="232.36"/>
    <s v="901056468"/>
    <s v="FIP-Lugo Sub: Upgrade Terminal Equipment"/>
    <s v="8050040"/>
    <s v="T&amp;D Summary Trans/Subs Overall Support"/>
    <s v="Eldorado-Lugo-Mohave Upgrade"/>
  </r>
  <r>
    <x v="8"/>
    <s v="2025-08"/>
    <s v="1. DIRECT"/>
    <s v="4. Allocated"/>
    <s v="Labor - Other"/>
    <s v="Labor"/>
    <s v="Labor Entries &lt;$5,000"/>
    <n v="-231.88"/>
    <n v="-231.88"/>
    <s v="901056468"/>
    <s v="FIP-Lugo Sub: Upgrade Terminal Equipment"/>
    <s v="8050035"/>
    <s v="OH Tool Expenses TDBU"/>
    <s v="Eldorado-Lugo-Mohave Upgrade"/>
  </r>
  <r>
    <x v="8"/>
    <s v="2025-08"/>
    <s v="1. DIRECT"/>
    <s v="4. Allocated"/>
    <s v="Labor - Other"/>
    <s v="Labor"/>
    <s v="Labor Entries &lt;$5,000"/>
    <n v="-1005.83"/>
    <n v="-1005.83"/>
    <s v="901056468"/>
    <s v="FIP-Lugo Sub: Upgrade Terminal Equipment"/>
    <s v="8030010"/>
    <s v="OH Paid Absence"/>
    <s v="Eldorado-Lugo-Mohave Upgrade"/>
  </r>
  <r>
    <x v="8"/>
    <s v="2025-09"/>
    <s v="1. DIRECT"/>
    <s v="1. Project Support"/>
    <s v="Engineering/Technical Professional Servi"/>
    <s v="Contract"/>
    <s v="Contract Entries &lt;$50,000"/>
    <n v="729"/>
    <n v="729"/>
    <s v="901056468"/>
    <s v="FIP-Lugo Sub: Upgrade Terminal Equipment"/>
    <s v="6161066"/>
    <s v="Engineering/Technical Professional Servi"/>
    <s v="Eldorado-Lugo-Mohave Upgrade"/>
  </r>
  <r>
    <x v="8"/>
    <s v="2025-09"/>
    <s v="1. DIRECT"/>
    <s v="4. Allocated"/>
    <s v="Capitalized Overhead - IT IMM"/>
    <s v="Chargeback"/>
    <s v="Chargeback Entries&lt;$5,000"/>
    <n v="41.97"/>
    <n v="41.97"/>
    <s v="901056468"/>
    <s v="FIP-Lugo Sub: Upgrade Terminal Equipment"/>
    <s v="5757075"/>
    <s v="Capitalized Overhead - IT IMM"/>
    <s v="Eldorado-Lugo-Mohave Upgrade"/>
  </r>
  <r>
    <x v="8"/>
    <s v="2025-07"/>
    <s v="1. DIRECT"/>
    <s v="4. Allocated"/>
    <s v="Chargebacks"/>
    <s v="Chargeback"/>
    <s v="Chargeback Entries&lt;$5,000"/>
    <n v="942.72"/>
    <n v="942.72"/>
    <s v="901056468"/>
    <s v="FIP-Lugo Sub: Upgrade Terminal Equipment"/>
    <s v="8020200"/>
    <s v="Labor Normal Time - IO BA"/>
    <s v="Eldorado-Lugo-Mohave Upgrade"/>
  </r>
  <r>
    <x v="8"/>
    <s v="2025-09"/>
    <s v="1. DIRECT"/>
    <s v="4. Allocated"/>
    <s v="Labor - Other"/>
    <s v="Labor"/>
    <s v="Labor Entries &lt;$5,000"/>
    <n v="336.77"/>
    <n v="336.77"/>
    <s v="901056468"/>
    <s v="FIP-Lugo Sub: Upgrade Terminal Equipment"/>
    <s v="8050040"/>
    <s v="T&amp;D Summary Trans/Subs Overall Support"/>
    <s v="Eldorado-Lugo-Mohave Upgrade"/>
  </r>
  <r>
    <x v="8"/>
    <s v="2025-09"/>
    <s v="1. DIRECT"/>
    <s v="4. Allocated"/>
    <s v="Labor - Other"/>
    <s v="Labor"/>
    <s v="Labor Entries &lt;$5,000"/>
    <n v="150.08000000000001"/>
    <n v="150.08000000000001"/>
    <s v="901056468"/>
    <s v="FIP-Lugo Sub: Upgrade Terminal Equipment"/>
    <s v="8050035"/>
    <s v="OH Tool Expenses TDBU"/>
    <s v="Eldorado-Lugo-Mohave Upgrade"/>
  </r>
  <r>
    <x v="8"/>
    <s v="2025-09"/>
    <s v="1. DIRECT"/>
    <s v="4. Allocated"/>
    <s v="Labor - Other"/>
    <s v="Labor"/>
    <s v="Labor Entries &lt;$5,000"/>
    <n v="395.87"/>
    <n v="395.87"/>
    <s v="901056468"/>
    <s v="FIP-Lugo Sub: Upgrade Terminal Equipment"/>
    <s v="8030010"/>
    <s v="OH Paid Absence"/>
    <s v="Eldorado-Lugo-Mohave Upgrade"/>
  </r>
  <r>
    <x v="8"/>
    <s v="2025-09"/>
    <s v="1. DIRECT"/>
    <s v="4. Allocated"/>
    <s v="Labor - Other"/>
    <s v="Labor"/>
    <s v="Labor Entries &lt;$5,000"/>
    <n v="859.81"/>
    <n v="859.81"/>
    <s v="901056468"/>
    <s v="FIP-Lugo Sub: Upgrade Terminal Equipment"/>
    <s v="8020075"/>
    <s v="Overhead - Ord to Ord"/>
    <s v="Eldorado-Lugo-Mohave Upgrade"/>
  </r>
  <r>
    <x v="8"/>
    <s v="2025-09"/>
    <s v="1. DIRECT"/>
    <s v="4. Allocated"/>
    <s v="Indirct SCM IMM - Order to Order"/>
    <s v="Chargeback"/>
    <s v="Chargeback Entries&lt;$5,000"/>
    <n v="8.02"/>
    <n v="8.02"/>
    <s v="901056468"/>
    <s v="FIP-Lugo Sub: Upgrade Terminal Equipment"/>
    <s v="8020494"/>
    <s v="Indirct SCM IMM - Order to Order"/>
    <s v="Eldorado-Lugo-Mohave Upgrade"/>
  </r>
  <r>
    <x v="8"/>
    <s v="2025-09"/>
    <s v="1. DIRECT"/>
    <s v="4. Allocated"/>
    <s v="Chargebacks"/>
    <s v="Chargeback"/>
    <s v="Chargeback Entries&lt;$5,000"/>
    <n v="21.12"/>
    <n v="21.12"/>
    <s v="901056468"/>
    <s v="FIP-Lugo Sub: Upgrade Terminal Equipment"/>
    <s v="8050121"/>
    <s v="Procurement Services Chargeback"/>
    <s v="Eldorado-Lugo-Mohave Upgrade"/>
  </r>
  <r>
    <x v="8"/>
    <s v="2025-09"/>
    <s v="1. DIRECT"/>
    <s v="4. Allocated"/>
    <s v="Chargebacks"/>
    <s v="Chargeback"/>
    <s v="Chargeback Entries&lt;$5,000"/>
    <n v="4.47"/>
    <n v="4.47"/>
    <s v="901056468"/>
    <s v="FIP-Lugo Sub: Upgrade Terminal Equipment"/>
    <s v="8020454"/>
    <s v="Indirect SCM IMM - IO BA"/>
    <s v="Eldorado-Lugo-Mohave Upgrade"/>
  </r>
  <r>
    <x v="8"/>
    <s v="2025-09"/>
    <s v="1. DIRECT"/>
    <s v="4. Allocated"/>
    <s v="Chargebacks"/>
    <s v="Chargeback"/>
    <s v="Chargeback Entries&lt;$5,000"/>
    <n v="1717.63"/>
    <n v="1717.63"/>
    <s v="901056468"/>
    <s v="FIP-Lugo Sub: Upgrade Terminal Equipment"/>
    <s v="8020211"/>
    <s v="Con - Consults/Prof Srvcs/Out IO BA"/>
    <s v="Eldorado-Lugo-Mohave Upgrade"/>
  </r>
  <r>
    <x v="8"/>
    <s v="2025-09"/>
    <s v="1. DIRECT"/>
    <s v="3. Construction"/>
    <s v="Con - Consults/Prof Srvcs/Out Ord to Ord"/>
    <s v="Contract"/>
    <s v="Contract Entries &lt;$50,000"/>
    <n v="1243.73"/>
    <n v="1243.73"/>
    <s v="901056468"/>
    <s v="FIP-Lugo Sub: Upgrade Terminal Equipment"/>
    <s v="8020081"/>
    <s v="Con - Consults/Prof Srvcs/Out Ord to Ord"/>
    <s v="Eldorado-Lugo-Mohave Upgrade"/>
  </r>
  <r>
    <x v="8"/>
    <s v="2025-09"/>
    <s v="1. DIRECT"/>
    <s v="4. Allocated"/>
    <s v="Chargebacks"/>
    <s v="Chargeback"/>
    <s v="Chargeback Entries&lt;$5,000"/>
    <n v="502.67999999999995"/>
    <n v="502.67999999999995"/>
    <s v="901056468"/>
    <s v="FIP-Lugo Sub: Upgrade Terminal Equipment"/>
    <s v="8020200"/>
    <s v="Labor Normal Time - IO BA"/>
    <s v="Eldorado-Lugo-Mohave Upgrade"/>
  </r>
  <r>
    <x v="8"/>
    <s v="2025-08"/>
    <s v="1. DIRECT"/>
    <s v="4. Allocated"/>
    <s v="Chargebacks"/>
    <s v="Chargeback"/>
    <s v="Chargeback Entries&lt;$5,000"/>
    <n v="26.97"/>
    <n v="26.97"/>
    <s v="901056468"/>
    <s v="FIP-Lugo Sub: Upgrade Terminal Equipment"/>
    <s v="8050121"/>
    <s v="Procurement Services Chargeback"/>
    <s v="Eldorado-Lugo-Mohave Upgrade"/>
  </r>
  <r>
    <x v="8"/>
    <s v="2025-09"/>
    <s v="1. DIRECT"/>
    <s v="4. Allocated"/>
    <s v="Accruals"/>
    <s v="Accruals"/>
    <s v="Accruals"/>
    <n v="0"/>
    <n v="0"/>
    <s v="901056468"/>
    <s v="FIP-Lugo Sub: Upgrade Terminal Equipment"/>
    <s v="6150420"/>
    <s v="A/P Accrual/Reversal No AFUDC"/>
    <s v="Eldorado-Lugo-Mohave Upgrade"/>
  </r>
  <r>
    <x v="8"/>
    <s v="2025-09"/>
    <s v="1. DIRECT"/>
    <s v="3. Construction"/>
    <s v="SC&amp;M "/>
    <s v="Labor"/>
    <s v="Labor Entries &lt;$5,000"/>
    <n v="483.46"/>
    <n v="483.46"/>
    <s v="901056468"/>
    <s v="FIP-Lugo Sub: Upgrade Terminal Equipment"/>
    <s v="8010131"/>
    <s v="Test Tech Union(PT)"/>
    <s v="Eldorado-Lugo-Mohave Upgrade"/>
  </r>
  <r>
    <x v="8"/>
    <s v="2025-09"/>
    <s v="1. DIRECT"/>
    <s v="3. Construction"/>
    <s v="SC&amp;M "/>
    <s v="Labor"/>
    <s v="Labor Entries &lt;$5,000"/>
    <n v="1473.44"/>
    <n v="1473.44"/>
    <s v="901056468"/>
    <s v="FIP-Lugo Sub: Upgrade Terminal Equipment"/>
    <s v="8010031"/>
    <s v="Test Technician-Union"/>
    <s v="Eldorado-Lugo-Mohave Upgrade"/>
  </r>
  <r>
    <x v="8"/>
    <s v="2025-09"/>
    <s v="1. DIRECT"/>
    <s v="3. Construction"/>
    <s v="SC&amp;M "/>
    <s v="Labor"/>
    <s v="Labor Entries &lt;$5,000"/>
    <n v="-44.33"/>
    <n v="-44.33"/>
    <s v="901056468"/>
    <s v="FIP-Lugo Sub: Upgrade Terminal Equipment"/>
    <s v="8010131"/>
    <s v="Test Tech Union(PT)"/>
    <s v="Eldorado-Lugo-Mohave Upgrade"/>
  </r>
  <r>
    <x v="8"/>
    <s v="2025-09"/>
    <s v="1. DIRECT"/>
    <s v="3. Construction"/>
    <s v="SC&amp;M "/>
    <s v="Labor"/>
    <s v="Labor Entries &lt;$5,000"/>
    <n v="-107.64"/>
    <n v="-107.64"/>
    <s v="901056468"/>
    <s v="FIP-Lugo Sub: Upgrade Terminal Equipment"/>
    <s v="8010031"/>
    <s v="Test Technician-Union"/>
    <s v="Eldorado-Lugo-Mohave Upgrade"/>
  </r>
  <r>
    <x v="8"/>
    <s v="2025-09"/>
    <s v="1. DIRECT"/>
    <s v="3. Construction"/>
    <s v="Labor - Other"/>
    <s v="Labor"/>
    <s v="Labor Entries &lt;$5,000"/>
    <n v="76.760000000000005"/>
    <n v="76.760000000000005"/>
    <s v="901056468"/>
    <s v="FIP-Lugo Sub: Upgrade Terminal Equipment"/>
    <s v="8020078"/>
    <s v="Labor Other Earnings - Ord to Ord"/>
    <s v="Eldorado-Lugo-Mohave Upgrade"/>
  </r>
  <r>
    <x v="8"/>
    <s v="2025-09"/>
    <s v="1. DIRECT"/>
    <s v="3. Construction"/>
    <s v="Labor - Other"/>
    <s v="Labor"/>
    <s v="Labor Entries &lt;$5,000"/>
    <n v="383.78"/>
    <n v="383.78"/>
    <s v="901056468"/>
    <s v="FIP-Lugo Sub: Upgrade Terminal Equipment"/>
    <s v="8020070"/>
    <s v="Labor Normal Time - Ord to Ord"/>
    <s v="Eldorado-Lugo-Mohave Upgrade"/>
  </r>
  <r>
    <x v="8"/>
    <s v="2025-09"/>
    <s v="1. DIRECT"/>
    <s v="3. Construction"/>
    <s v="GRID OPS "/>
    <s v="Labor"/>
    <s v="Labor Entries &lt;$5,000"/>
    <n v="3109.79"/>
    <n v="3109.79"/>
    <s v="901056468"/>
    <s v="FIP-Lugo Sub: Upgrade Terminal Equipment"/>
    <s v="8010127"/>
    <s v="Operators-Union(PT)"/>
    <s v="Eldorado-Lugo-Mohave Upgrade"/>
  </r>
  <r>
    <x v="8"/>
    <s v="2025-09"/>
    <s v="1. DIRECT"/>
    <s v="3. Construction"/>
    <s v="GRID OPS "/>
    <s v="Labor"/>
    <s v="Labor Entries &lt;$5,000"/>
    <n v="-1059.51"/>
    <n v="-1059.51"/>
    <s v="901056468"/>
    <s v="FIP-Lugo Sub: Upgrade Terminal Equipment"/>
    <s v="8010127"/>
    <s v="Operators-Union(PT)"/>
    <s v="Eldorado-Lugo-Mohave Upgrade"/>
  </r>
  <r>
    <x v="8"/>
    <s v="2025-09"/>
    <s v="1. DIRECT"/>
    <s v="4. Allocated"/>
    <s v="Chargebacks"/>
    <s v="Chargeback"/>
    <s v="Chargeback Entries&lt;$5,000"/>
    <n v="100.54"/>
    <n v="100.54"/>
    <s v="901056468"/>
    <s v="FIP-Lugo Sub: Upgrade Terminal Equipment"/>
    <s v="8020208"/>
    <s v="Labor Other Earnings - IO BA"/>
    <s v="Eldorado-Lugo-Mohave Upgrade"/>
  </r>
  <r>
    <x v="8"/>
    <s v="2025-07"/>
    <s v="1. DIRECT"/>
    <s v="4. Allocated"/>
    <s v="Labor - Other"/>
    <s v="Labor"/>
    <s v="Labor Entries &lt;$5,000"/>
    <n v="4493.97"/>
    <n v="4493.97"/>
    <s v="901056468"/>
    <s v="FIP-Lugo Sub: Upgrade Terminal Equipment"/>
    <s v="8030010"/>
    <s v="OH Paid Absence"/>
    <s v="Eldorado-Lugo-Mohave Upgrade"/>
  </r>
  <r>
    <x v="8"/>
    <s v="2025-08"/>
    <s v="1. DIRECT"/>
    <s v="1. Project Support"/>
    <s v="Labor - Other"/>
    <s v="Labor"/>
    <s v="Labor Entries &lt;$5,000"/>
    <n v="-6120.1900000000005"/>
    <n v="-6120.1900000000005"/>
    <s v="901056468"/>
    <s v="FIP-Lugo Sub: Upgrade Terminal Equipment"/>
    <s v="8010099"/>
    <s v="Labor Accrual"/>
    <s v="Eldorado-Lugo-Mohave Upgrade"/>
  </r>
  <r>
    <x v="8"/>
    <s v="2025-08"/>
    <s v="1. DIRECT"/>
    <s v="1. Project Support"/>
    <s v="Environmental/Safety Professional Servic"/>
    <s v="Contract"/>
    <s v="Contract Entries &lt;$50,000"/>
    <n v="1295.26"/>
    <n v="1295.26"/>
    <s v="901056468"/>
    <s v="FIP-Lugo Sub: Upgrade Terminal Equipment"/>
    <s v="6161061"/>
    <s v="Environmental/Safety Professional Servic"/>
    <s v="Eldorado-Lugo-Mohave Upgrade"/>
  </r>
  <r>
    <x v="8"/>
    <s v="2025-08"/>
    <s v="1. DIRECT"/>
    <s v="1. Project Support"/>
    <s v="Engineering/Technical Professional Servi"/>
    <s v="Contract"/>
    <s v="Contract Entries &lt;$50,000"/>
    <n v="931.5"/>
    <n v="931.5"/>
    <s v="901056468"/>
    <s v="FIP-Lugo Sub: Upgrade Terminal Equipment"/>
    <s v="6161066"/>
    <s v="Engineering/Technical Professional Servi"/>
    <s v="Eldorado-Lugo-Mohave Upgrade"/>
  </r>
  <r>
    <x v="8"/>
    <s v="2025-08"/>
    <s v="1. DIRECT"/>
    <s v="1. Project Support"/>
    <s v="Con - Consults/Prof Srvcs/Out Ord to Ord"/>
    <s v="Contract"/>
    <s v="Contract Entries &lt;$50,000"/>
    <n v="1172.8900000000001"/>
    <n v="1172.8900000000001"/>
    <s v="901056468"/>
    <s v="FIP-Lugo Sub: Upgrade Terminal Equipment"/>
    <s v="8020081"/>
    <s v="Con - Consults/Prof Srvcs/Out Ord to Ord"/>
    <s v="Eldorado-Lugo-Mohave Upgrade"/>
  </r>
  <r>
    <x v="8"/>
    <s v="2025-08"/>
    <s v="1. DIRECT"/>
    <s v="1. Project Support"/>
    <s v="As-built updates"/>
    <s v="Material - Other"/>
    <s v="As-built updates"/>
    <n v="35.869999999999997"/>
    <n v="35.869999999999997"/>
    <s v="901056468"/>
    <s v="FIP-Lugo Sub: Upgrade Terminal Equipment"/>
    <s v="5752060"/>
    <s v="As-built updates"/>
    <s v="Eldorado-Lugo-Mohave Upgrade"/>
  </r>
  <r>
    <x v="8"/>
    <s v="2025-07"/>
    <s v="2. ALLOCATED"/>
    <s v="5. Corporate Overhead"/>
    <s v="Non Budget - Other"/>
    <s v="Non Budgeted"/>
    <s v="Capitalized Overhead - P&amp;B/Payroll Tax"/>
    <n v="36938.29"/>
    <n v="36938.29"/>
    <s v="901056468"/>
    <s v="FIP-Lugo Sub: Upgrade Terminal Equipment"/>
    <s v="5757040"/>
    <s v="Capitalized Overhead - P&amp;B/Payroll Tax"/>
    <s v="Eldorado-Lugo-Mohave Upgrade"/>
  </r>
  <r>
    <x v="8"/>
    <s v="2025-07"/>
    <s v="2. ALLOCATED"/>
    <s v="5. Corporate Overhead"/>
    <s v="Non Budget - Other"/>
    <s v="Non Budgeted"/>
    <s v="Capitalized Overhead - Inj &amp; Damages"/>
    <n v="8.19"/>
    <n v="8.19"/>
    <s v="901056468"/>
    <s v="FIP-Lugo Sub: Upgrade Terminal Equipment"/>
    <s v="5757020"/>
    <s v="Capitalized Overhead - Inj &amp; Damages"/>
    <s v="Eldorado-Lugo-Mohave Upgrade"/>
  </r>
  <r>
    <x v="8"/>
    <s v="2025-07"/>
    <s v="2. ALLOCATED"/>
    <s v="5. Corporate Overhead"/>
    <s v="Non Budget - Other"/>
    <s v="Non Budgeted"/>
    <s v="Capitalized Overhead - A&amp;G"/>
    <n v="6497.49"/>
    <n v="6497.49"/>
    <s v="901056468"/>
    <s v="FIP-Lugo Sub: Upgrade Terminal Equipment"/>
    <s v="5757030"/>
    <s v="Capitalized Overhead - A&amp;G"/>
    <s v="Eldorado-Lugo-Mohave Upgrade"/>
  </r>
  <r>
    <x v="8"/>
    <s v="2025-07"/>
    <s v="1. DIRECT"/>
    <s v="4. Allocated"/>
    <s v="Labor - Other"/>
    <s v="Labor"/>
    <s v="Labor Entries &lt;$5,000"/>
    <n v="3543.89"/>
    <n v="3543.89"/>
    <s v="901056468"/>
    <s v="FIP-Lugo Sub: Upgrade Terminal Equipment"/>
    <s v="8050041"/>
    <s v="T&amp;D Sum Business Unit Overall Support"/>
    <s v="Eldorado-Lugo-Mohave Upgrade"/>
  </r>
  <r>
    <x v="8"/>
    <s v="2025-08"/>
    <s v="1. DIRECT"/>
    <s v="4. Allocated"/>
    <s v="Labor - Other"/>
    <s v="Labor"/>
    <s v="Labor Entries &lt;$5,000"/>
    <n v="1415.17"/>
    <n v="1415.17"/>
    <s v="901056468"/>
    <s v="FIP-Lugo Sub: Upgrade Terminal Equipment"/>
    <s v="8020075"/>
    <s v="Overhead - Ord to Ord"/>
    <s v="Eldorado-Lugo-Mohave Upgrade"/>
  </r>
  <r>
    <x v="8"/>
    <s v="2025-07"/>
    <s v="1. DIRECT"/>
    <s v="4. Allocated"/>
    <s v="Labor - Other"/>
    <s v="Labor"/>
    <s v="Labor Entries &lt;$5,000"/>
    <n v="2477.92"/>
    <n v="2477.92"/>
    <s v="901056468"/>
    <s v="FIP-Lugo Sub: Upgrade Terminal Equipment"/>
    <s v="8050035"/>
    <s v="OH Tool Expenses TDBU"/>
    <s v="Eldorado-Lugo-Mohave Upgrade"/>
  </r>
  <r>
    <x v="8"/>
    <s v="2025-08"/>
    <s v="1. DIRECT"/>
    <s v="1. Project Support"/>
    <s v="Other - Accruals IO-BA"/>
    <s v="Other"/>
    <s v="Other - Accruals IO-BA"/>
    <n v="115"/>
    <n v="115"/>
    <s v="901056468"/>
    <s v="FIP-Lugo Sub: Upgrade Terminal Equipment"/>
    <s v="8020219"/>
    <s v="Other - Accruals IO-BA"/>
    <s v="Eldorado-Lugo-Mohave Upgrade"/>
  </r>
  <r>
    <x v="8"/>
    <s v="2025-07"/>
    <s v="1. DIRECT"/>
    <s v="4. Allocated"/>
    <s v="Labor - Other"/>
    <s v="Labor"/>
    <s v="Labor Entries &lt;$5,000"/>
    <n v="1242.17"/>
    <n v="1242.17"/>
    <s v="901056468"/>
    <s v="FIP-Lugo Sub: Upgrade Terminal Equipment"/>
    <s v="8020075"/>
    <s v="Overhead - Ord to Ord"/>
    <s v="Eldorado-Lugo-Mohave Upgrade"/>
  </r>
  <r>
    <x v="8"/>
    <s v="2025-07"/>
    <s v="1. DIRECT"/>
    <s v="4. Allocated"/>
    <s v="Labor - Other"/>
    <s v="Labor"/>
    <s v="Division Overhead"/>
    <n v="7157.11"/>
    <n v="7157.11"/>
    <s v="901056468"/>
    <s v="FIP-Lugo Sub: Upgrade Terminal Equipment"/>
    <s v="8050043"/>
    <s v="T&amp;D Substation Overall Support"/>
    <s v="Eldorado-Lugo-Mohave Upgrade"/>
  </r>
  <r>
    <x v="8"/>
    <s v="2025-07"/>
    <s v="1. DIRECT"/>
    <s v="4. Allocated"/>
    <s v="Indirct SCM IMM - Order to Order"/>
    <s v="Chargeback"/>
    <s v="Chargeback Entries&lt;$5,000"/>
    <n v="7.67"/>
    <n v="7.67"/>
    <s v="901056468"/>
    <s v="FIP-Lugo Sub: Upgrade Terminal Equipment"/>
    <s v="8020494"/>
    <s v="Indirct SCM IMM - Order to Order"/>
    <s v="Eldorado-Lugo-Mohave Upgrade"/>
  </r>
  <r>
    <x v="8"/>
    <s v="2025-07"/>
    <s v="1. DIRECT"/>
    <s v="4. Allocated"/>
    <s v="Chargebacks"/>
    <s v="Chargeback"/>
    <s v="Chargeback Entries&lt;$5,000"/>
    <n v="3.18"/>
    <n v="3.18"/>
    <s v="901056468"/>
    <s v="FIP-Lugo Sub: Upgrade Terminal Equipment"/>
    <s v="8050154"/>
    <s v="T&amp;D Material Management Service Expense"/>
    <s v="Eldorado-Lugo-Mohave Upgrade"/>
  </r>
  <r>
    <x v="8"/>
    <s v="2025-07"/>
    <s v="1. DIRECT"/>
    <s v="4. Allocated"/>
    <s v="Chargebacks"/>
    <s v="Chargeback"/>
    <s v="Chargeback Entries&lt;$5,000"/>
    <n v="127.29"/>
    <n v="127.29"/>
    <s v="901056468"/>
    <s v="FIP-Lugo Sub: Upgrade Terminal Equipment"/>
    <s v="8050121"/>
    <s v="Procurement Services Chargeback"/>
    <s v="Eldorado-Lugo-Mohave Upgrade"/>
  </r>
  <r>
    <x v="8"/>
    <s v="2025-07"/>
    <s v="1. DIRECT"/>
    <s v="4. Allocated"/>
    <s v="Chargebacks"/>
    <s v="Chargeback"/>
    <s v="Chargeback Entries&lt;$5,000"/>
    <n v="5.88"/>
    <n v="5.88"/>
    <s v="901056468"/>
    <s v="FIP-Lugo Sub: Upgrade Terminal Equipment"/>
    <s v="8020454"/>
    <s v="Indirect SCM IMM - IO BA"/>
    <s v="Eldorado-Lugo-Mohave Upgrade"/>
  </r>
  <r>
    <x v="8"/>
    <s v="2025-07"/>
    <s v="1. DIRECT"/>
    <s v="4. Allocated"/>
    <s v="Chargebacks"/>
    <s v="Chargeback"/>
    <s v="Chargeback Entries&lt;$5,000"/>
    <n v="2261.0100000000002"/>
    <n v="2261.0100000000002"/>
    <s v="901056468"/>
    <s v="FIP-Lugo Sub: Upgrade Terminal Equipment"/>
    <s v="8020211"/>
    <s v="Con - Consults/Prof Srvcs/Out IO BA"/>
    <s v="Eldorado-Lugo-Mohave Upgrade"/>
  </r>
  <r>
    <x v="8"/>
    <s v="2025-07"/>
    <s v="1. DIRECT"/>
    <s v="4. Allocated"/>
    <s v="Chargebacks"/>
    <s v="Chargeback"/>
    <s v="Chargeback Entries&lt;$5,000"/>
    <n v="188.54"/>
    <n v="188.54"/>
    <s v="901056468"/>
    <s v="FIP-Lugo Sub: Upgrade Terminal Equipment"/>
    <s v="8020208"/>
    <s v="Labor Other Earnings - IO BA"/>
    <s v="Eldorado-Lugo-Mohave Upgrade"/>
  </r>
  <r>
    <x v="8"/>
    <s v="2025-07"/>
    <s v="1. DIRECT"/>
    <s v="4. Allocated"/>
    <s v="Chargebacks"/>
    <s v="Chargeback"/>
    <s v="Chargeback Entries&lt;$5,000"/>
    <n v="96.93"/>
    <n v="96.93"/>
    <s v="901056468"/>
    <s v="FIP-Lugo Sub: Upgrade Terminal Equipment"/>
    <s v="8020206"/>
    <s v="Other IO BA"/>
    <s v="Eldorado-Lugo-Mohave Upgrade"/>
  </r>
  <r>
    <x v="8"/>
    <s v="2025-07"/>
    <s v="1. DIRECT"/>
    <s v="4. Allocated"/>
    <s v="Labor - Other"/>
    <s v="Labor"/>
    <s v="Labor Entries &lt;$5,000"/>
    <n v="3523.79"/>
    <n v="3523.79"/>
    <s v="901056468"/>
    <s v="FIP-Lugo Sub: Upgrade Terminal Equipment"/>
    <s v="8050040"/>
    <s v="T&amp;D Summary Trans/Subs Overall Support"/>
    <s v="Eldorado-Lugo-Mohave Upgrade"/>
  </r>
  <r>
    <x v="8"/>
    <s v="2025-08"/>
    <s v="1. DIRECT"/>
    <s v="3. Construction"/>
    <s v="SC&amp;M "/>
    <s v="Labor"/>
    <s v="Labor Entries &lt;$5,000"/>
    <n v="-26.82"/>
    <n v="-26.82"/>
    <s v="901056468"/>
    <s v="FIP-Lugo Sub: Upgrade Terminal Equipment"/>
    <s v="8010031"/>
    <s v="Test Technician-Union"/>
    <s v="Eldorado-Lugo-Mohave Upgrade"/>
  </r>
  <r>
    <x v="8"/>
    <s v="2025-09"/>
    <s v="2. ALLOCATED"/>
    <s v="5. Corporate Overhead"/>
    <s v="Non Budget - Other"/>
    <s v="Non Budgeted"/>
    <s v="Capitalized Overhead - A&amp;G"/>
    <n v="2532.9899999999998"/>
    <n v="2532.9899999999998"/>
    <s v="901056468"/>
    <s v="FIP-Lugo Sub: Upgrade Terminal Equipment"/>
    <s v="5757030"/>
    <s v="Capitalized Overhead - A&amp;G"/>
    <s v="Eldorado-Lugo-Mohave Upgrade"/>
  </r>
  <r>
    <x v="8"/>
    <s v="2025-08"/>
    <s v="1. DIRECT"/>
    <s v="4. Allocated"/>
    <s v="Chargebacks"/>
    <s v="Chargeback"/>
    <s v="Chargeback Entries&lt;$5,000"/>
    <n v="4.63"/>
    <n v="4.63"/>
    <s v="901056468"/>
    <s v="FIP-Lugo Sub: Upgrade Terminal Equipment"/>
    <s v="8020454"/>
    <s v="Indirect SCM IMM - IO BA"/>
    <s v="Eldorado-Lugo-Mohave Upgrade"/>
  </r>
  <r>
    <x v="8"/>
    <s v="2025-08"/>
    <s v="1. DIRECT"/>
    <s v="4. Allocated"/>
    <s v="Chargebacks"/>
    <s v="Chargeback"/>
    <s v="Chargeback Entries&lt;$5,000"/>
    <n v="1780.76"/>
    <n v="1780.76"/>
    <s v="901056468"/>
    <s v="FIP-Lugo Sub: Upgrade Terminal Equipment"/>
    <s v="8020211"/>
    <s v="Con - Consults/Prof Srvcs/Out IO BA"/>
    <s v="Eldorado-Lugo-Mohave Upgrade"/>
  </r>
  <r>
    <x v="8"/>
    <s v="2025-08"/>
    <s v="1. DIRECT"/>
    <s v="4. Allocated"/>
    <s v="Chargebacks"/>
    <s v="Chargeback"/>
    <s v="Chargeback Entries&lt;$5,000"/>
    <n v="148.30000000000001"/>
    <n v="148.30000000000001"/>
    <s v="901056468"/>
    <s v="FIP-Lugo Sub: Upgrade Terminal Equipment"/>
    <s v="8020208"/>
    <s v="Labor Other Earnings - IO BA"/>
    <s v="Eldorado-Lugo-Mohave Upgrade"/>
  </r>
  <r>
    <x v="8"/>
    <s v="2025-08"/>
    <s v="1. DIRECT"/>
    <s v="4. Allocated"/>
    <s v="Chargebacks"/>
    <s v="Chargeback"/>
    <s v="Chargeback Entries&lt;$5,000"/>
    <n v="4.41"/>
    <n v="4.41"/>
    <s v="901056468"/>
    <s v="FIP-Lugo Sub: Upgrade Terminal Equipment"/>
    <s v="8020206"/>
    <s v="Other IO BA"/>
    <s v="Eldorado-Lugo-Mohave Upgrade"/>
  </r>
  <r>
    <x v="8"/>
    <s v="2025-08"/>
    <s v="1. DIRECT"/>
    <s v="4. Allocated"/>
    <s v="Chargebacks"/>
    <s v="Chargeback"/>
    <s v="Chargeback Entries&lt;$5,000"/>
    <n v="741.51"/>
    <n v="741.51"/>
    <s v="901056468"/>
    <s v="FIP-Lugo Sub: Upgrade Terminal Equipment"/>
    <s v="8020200"/>
    <s v="Labor Normal Time - IO BA"/>
    <s v="Eldorado-Lugo-Mohave Upgrade"/>
  </r>
  <r>
    <x v="8"/>
    <s v="2025-08"/>
    <s v="1. DIRECT"/>
    <s v="4. Allocated"/>
    <s v="Capitalized Overhead - IT IMM"/>
    <s v="Chargeback"/>
    <s v="Chargeback Entries&lt;$5,000"/>
    <n v="31.62"/>
    <n v="31.62"/>
    <s v="901056468"/>
    <s v="FIP-Lugo Sub: Upgrade Terminal Equipment"/>
    <s v="5757075"/>
    <s v="Capitalized Overhead - IT IMM"/>
    <s v="Eldorado-Lugo-Mohave Upgrade"/>
  </r>
  <r>
    <x v="8"/>
    <s v="2025-08"/>
    <s v="1. DIRECT"/>
    <s v="4. Allocated"/>
    <s v="Accruals"/>
    <s v="Accruals"/>
    <s v="Accruals"/>
    <n v="0"/>
    <n v="0"/>
    <s v="901056468"/>
    <s v="FIP-Lugo Sub: Upgrade Terminal Equipment"/>
    <s v="6150420"/>
    <s v="A/P Accrual/Reversal No AFUDC"/>
    <s v="Eldorado-Lugo-Mohave Upgrade"/>
  </r>
  <r>
    <x v="8"/>
    <s v="2025-08"/>
    <s v="1. DIRECT"/>
    <s v="3. Construction"/>
    <s v="SC&amp;M "/>
    <s v="Labor"/>
    <s v="Labor Entries &lt;$5,000"/>
    <n v="368.36"/>
    <n v="368.36"/>
    <s v="901056468"/>
    <s v="FIP-Lugo Sub: Upgrade Terminal Equipment"/>
    <s v="8010031"/>
    <s v="Test Technician-Union"/>
    <s v="Eldorado-Lugo-Mohave Upgrade"/>
  </r>
  <r>
    <x v="8"/>
    <s v="2025-08"/>
    <s v="1. DIRECT"/>
    <s v="1. Project Support"/>
    <s v="Labor - Other"/>
    <s v="Labor"/>
    <s v="Labor Entries &lt;$5,000"/>
    <n v="3379.3"/>
    <n v="3379.3"/>
    <s v="901056468"/>
    <s v="FIP-Lugo Sub: Upgrade Terminal Equipment"/>
    <s v="8020070"/>
    <s v="Labor Normal Time - Ord to Ord"/>
    <s v="Eldorado-Lugo-Mohave Upgrade"/>
  </r>
  <r>
    <x v="8"/>
    <s v="2025-08"/>
    <s v="1. DIRECT"/>
    <s v="3. Construction"/>
    <s v="SC&amp;M "/>
    <s v="Labor"/>
    <s v="Labor Entries &lt;$5,000"/>
    <n v="-134.83000000000001"/>
    <n v="-134.83000000000001"/>
    <s v="901056468"/>
    <s v="FIP-Lugo Sub: Upgrade Terminal Equipment"/>
    <s v="8010128"/>
    <s v="Otr Cnst Trd Union (PT)"/>
    <s v="Eldorado-Lugo-Mohave Upgrade"/>
  </r>
  <r>
    <x v="8"/>
    <s v="2025-08"/>
    <s v="1. DIRECT"/>
    <s v="1. Project Support"/>
    <s v="Labor - Other"/>
    <s v="Labor"/>
    <s v="Labor Entries &lt;$5,000"/>
    <n v="675.8599999999999"/>
    <n v="675.8599999999999"/>
    <s v="901056468"/>
    <s v="FIP-Lugo Sub: Upgrade Terminal Equipment"/>
    <s v="8020078"/>
    <s v="Labor Other Earnings - Ord to Ord"/>
    <s v="Eldorado-Lugo-Mohave Upgrade"/>
  </r>
  <r>
    <x v="8"/>
    <s v="2025-08"/>
    <s v="1. DIRECT"/>
    <s v="3. Construction"/>
    <s v="Labor - Other"/>
    <s v="Labor"/>
    <s v="Labor Entries &lt;$5,000"/>
    <n v="79.03"/>
    <n v="79.03"/>
    <s v="901056468"/>
    <s v="FIP-Lugo Sub: Upgrade Terminal Equipment"/>
    <s v="8020078"/>
    <s v="Labor Other Earnings - Ord to Ord"/>
    <s v="Eldorado-Lugo-Mohave Upgrade"/>
  </r>
  <r>
    <x v="8"/>
    <s v="2025-08"/>
    <s v="1. DIRECT"/>
    <s v="3. Construction"/>
    <s v="Labor - Other"/>
    <s v="Labor"/>
    <s v="Labor Entries &lt;$5,000"/>
    <n v="395.13000000000005"/>
    <n v="395.13000000000005"/>
    <s v="901056468"/>
    <s v="FIP-Lugo Sub: Upgrade Terminal Equipment"/>
    <s v="8020070"/>
    <s v="Labor Normal Time - Ord to Ord"/>
    <s v="Eldorado-Lugo-Mohave Upgrade"/>
  </r>
  <r>
    <x v="8"/>
    <s v="2025-08"/>
    <s v="1. DIRECT"/>
    <s v="3. Construction"/>
    <s v="GRID OPS "/>
    <s v="Labor"/>
    <s v="Labor Entries &lt;$5,000"/>
    <n v="749.52"/>
    <n v="749.52"/>
    <s v="901056468"/>
    <s v="FIP-Lugo Sub: Upgrade Terminal Equipment"/>
    <s v="8010008"/>
    <s v="Engineer, Design, Drafting"/>
    <s v="Eldorado-Lugo-Mohave Upgrade"/>
  </r>
  <r>
    <x v="8"/>
    <s v="2025-08"/>
    <s v="1. DIRECT"/>
    <s v="3. Construction"/>
    <s v="GRID OPS "/>
    <s v="Labor"/>
    <s v="Labor Entries &lt;$5,000"/>
    <n v="0"/>
    <n v="0"/>
    <s v="901056468"/>
    <s v="FIP-Lugo Sub: Upgrade Terminal Equipment"/>
    <s v="8010008"/>
    <s v="Engineer, Design, Drafting"/>
    <s v="Eldorado-Lugo-Mohave Upgrade"/>
  </r>
  <r>
    <x v="8"/>
    <s v="2025-08"/>
    <s v="1. DIRECT"/>
    <s v="3. Construction"/>
    <s v="Contract Consult/Contract Ord to Ord"/>
    <s v="Contract"/>
    <s v="Contract Entries &lt;$50,000"/>
    <n v="2216.0500000000002"/>
    <n v="2216.0500000000002"/>
    <s v="901056468"/>
    <s v="FIP-Lugo Sub: Upgrade Terminal Equipment"/>
    <s v="8020082"/>
    <s v="Contract Consult/Contract Ord to Ord"/>
    <s v="Eldorado-Lugo-Mohave Upgrade"/>
  </r>
  <r>
    <x v="8"/>
    <s v="2025-08"/>
    <s v="1. DIRECT"/>
    <s v="3. Construction"/>
    <s v="Construction Management Services"/>
    <s v="Contract"/>
    <s v="Contract Entries &lt;$50,000"/>
    <n v="6691.7300000000005"/>
    <n v="6691.7300000000005"/>
    <s v="901056468"/>
    <s v="FIP-Lugo Sub: Upgrade Terminal Equipment"/>
    <s v="6165140"/>
    <s v="Construction Management Services"/>
    <s v="Eldorado-Lugo-Mohave Upgrade"/>
  </r>
  <r>
    <x v="8"/>
    <s v="2025-08"/>
    <s v="1. DIRECT"/>
    <s v="3. Construction"/>
    <s v="Con - Consults/Prof Srvcs/Out Ord to Ord"/>
    <s v="Contract"/>
    <s v="Contract Entries &lt;$50,000"/>
    <n v="1285.18"/>
    <n v="1285.18"/>
    <s v="901056468"/>
    <s v="FIP-Lugo Sub: Upgrade Terminal Equipment"/>
    <s v="8020081"/>
    <s v="Con - Consults/Prof Srvcs/Out Ord to Ord"/>
    <s v="Eldorado-Lugo-Mohave Upgrade"/>
  </r>
  <r>
    <x v="8"/>
    <s v="2025-08"/>
    <s v="1. DIRECT"/>
    <s v="2. Material"/>
    <s v="Material Handling Services"/>
    <s v="Contract"/>
    <s v="Contract Entries &lt;$50,000"/>
    <n v="1453.84"/>
    <n v="1453.84"/>
    <s v="901056468"/>
    <s v="FIP-Lugo Sub: Upgrade Terminal Equipment"/>
    <s v="6161135"/>
    <s v="Material Handling Services"/>
    <s v="Eldorado-Lugo-Mohave Upgrade"/>
  </r>
  <r>
    <x v="8"/>
    <s v="2025-08"/>
    <s v="1. DIRECT"/>
    <s v="1. Project Support"/>
    <s v="Other-Accruals Ord to Ord"/>
    <s v="Other"/>
    <s v="Other-Accruals Ord to Ord"/>
    <n v="580.40000000000009"/>
    <n v="580.40000000000009"/>
    <s v="901056468"/>
    <s v="FIP-Lugo Sub: Upgrade Terminal Equipment"/>
    <s v="8021169"/>
    <s v="Other-Accruals Ord to Ord"/>
    <s v="Eldorado-Lugo-Mohave Upgrade"/>
  </r>
  <r>
    <x v="8"/>
    <s v="2025-08"/>
    <s v="1. DIRECT"/>
    <s v="4. Allocated"/>
    <s v="Indirct SCM IMM - Order to Order"/>
    <s v="Chargeback"/>
    <s v="Chargeback Entries&lt;$5,000"/>
    <n v="12.149999999999999"/>
    <n v="12.149999999999999"/>
    <s v="901056468"/>
    <s v="FIP-Lugo Sub: Upgrade Terminal Equipment"/>
    <s v="8020494"/>
    <s v="Indirct SCM IMM - Order to Order"/>
    <s v="Eldorado-Lugo-Mohave Upgrade"/>
  </r>
  <r>
    <x v="8"/>
    <s v="2025-08"/>
    <s v="1. DIRECT"/>
    <s v="3. Construction"/>
    <s v="SC&amp;M "/>
    <s v="Labor"/>
    <s v="Labor Entries &lt;$5,000"/>
    <n v="1339.7399999999998"/>
    <n v="1339.7399999999998"/>
    <s v="901056468"/>
    <s v="FIP-Lugo Sub: Upgrade Terminal Equipment"/>
    <s v="8010128"/>
    <s v="Otr Cnst Trd Union (PT)"/>
    <s v="Eldorado-Lugo-Mohave Upgrade"/>
  </r>
  <r>
    <x v="8"/>
    <s v="2025-11"/>
    <s v="1. DIRECT"/>
    <s v="4. Allocated"/>
    <s v="Labor - Other"/>
    <s v="Labor"/>
    <s v="Labor Entries &lt;$5,000"/>
    <n v="-45.71"/>
    <n v="-45.71"/>
    <s v="901056468"/>
    <s v="FIP-Lugo Sub: Upgrade Terminal Equipment"/>
    <s v="8030010"/>
    <s v="OH Paid Absence"/>
    <s v="Eldorado-Lugo-Mohave Upgrade"/>
  </r>
  <r>
    <x v="8"/>
    <s v="2025-09"/>
    <s v="1. DIRECT"/>
    <s v="4. Allocated"/>
    <s v="Labor - Other"/>
    <s v="Labor"/>
    <s v="Labor Entries &lt;$5,000"/>
    <n v="470.51"/>
    <n v="470.51"/>
    <s v="901056468"/>
    <s v="FIP-Lugo Sub: Upgrade Terminal Equipment"/>
    <s v="8050041"/>
    <s v="T&amp;D Sum Business Unit Overall Support"/>
    <s v="Eldorado-Lugo-Mohave Upgrade"/>
  </r>
  <r>
    <x v="8"/>
    <s v="2025-12"/>
    <s v="1. DIRECT"/>
    <s v="1. Project Support"/>
    <s v="Contract Accruals - Ord to Ord"/>
    <s v="Contract"/>
    <s v="Contract Entries &lt;$50,000"/>
    <n v="33686.26"/>
    <n v="33686.26"/>
    <s v="901056468"/>
    <s v="FIP-Lugo Sub: Upgrade Terminal Equipment"/>
    <s v="8021304"/>
    <s v="Contract Accruals - Ord to Ord"/>
    <s v="Eldorado-Lugo-Mohave Upgrade"/>
  </r>
  <r>
    <x v="8"/>
    <s v="2025-12"/>
    <s v="1. DIRECT"/>
    <s v="1. Project Support"/>
    <s v="Contract - A/P Accrual/Reversal No AFUDC"/>
    <s v="Contract"/>
    <s v="Contract Entries &lt;$50,000"/>
    <n v="3368.86"/>
    <n v="3368.86"/>
    <s v="901056468"/>
    <s v="FIP-Lugo Sub: Upgrade Terminal Equipment"/>
    <s v="6168900"/>
    <s v="Contract - A/P Accrual/Reversal No AFUDC"/>
    <s v="Eldorado-Lugo-Mohave Upgrade"/>
  </r>
  <r>
    <x v="8"/>
    <s v="2025-12"/>
    <s v="1. DIRECT"/>
    <s v="1. Project Support"/>
    <s v="Con - Consults/Prof Srvcs/Out Ord to Ord"/>
    <s v="Contract"/>
    <s v="Contract Entries &lt;$50,000"/>
    <n v="587.02"/>
    <n v="587.02"/>
    <s v="901056468"/>
    <s v="FIP-Lugo Sub: Upgrade Terminal Equipment"/>
    <s v="8020081"/>
    <s v="Con - Consults/Prof Srvcs/Out Ord to Ord"/>
    <s v="Eldorado-Lugo-Mohave Upgrade"/>
  </r>
  <r>
    <x v="8"/>
    <s v="2025-12"/>
    <s v="1. DIRECT"/>
    <s v="1. Project Support"/>
    <s v="As-built updates"/>
    <s v="Material - Other"/>
    <s v="As-built updates"/>
    <n v="24.48"/>
    <n v="24.48"/>
    <s v="901056468"/>
    <s v="FIP-Lugo Sub: Upgrade Terminal Equipment"/>
    <s v="5752060"/>
    <s v="As-built updates"/>
    <s v="Eldorado-Lugo-Mohave Upgrade"/>
  </r>
  <r>
    <x v="8"/>
    <s v="2025-11"/>
    <s v="2. ALLOCATED"/>
    <s v="5. Corporate Overhead"/>
    <s v="Non Budget - Other"/>
    <s v="Non Budgeted"/>
    <s v="Capitalized Overhead - P&amp;B/Payroll Tax"/>
    <n v="2302.1999999999998"/>
    <n v="2302.1999999999998"/>
    <s v="901056468"/>
    <s v="FIP-Lugo Sub: Upgrade Terminal Equipment"/>
    <s v="5757040"/>
    <s v="Capitalized Overhead - P&amp;B/Payroll Tax"/>
    <s v="Eldorado-Lugo-Mohave Upgrade"/>
  </r>
  <r>
    <x v="8"/>
    <s v="2025-11"/>
    <s v="2. ALLOCATED"/>
    <s v="5. Corporate Overhead"/>
    <s v="Non Budget - Other"/>
    <s v="Non Budgeted"/>
    <s v="Capitalized Overhead - A&amp;G"/>
    <n v="675.87"/>
    <n v="675.87"/>
    <s v="901056468"/>
    <s v="FIP-Lugo Sub: Upgrade Terminal Equipment"/>
    <s v="5757030"/>
    <s v="Capitalized Overhead - A&amp;G"/>
    <s v="Eldorado-Lugo-Mohave Upgrade"/>
  </r>
  <r>
    <x v="8"/>
    <s v="2025-11"/>
    <s v="1. DIRECT"/>
    <s v="4. Allocated"/>
    <s v="Labor - Other"/>
    <s v="Labor"/>
    <s v="Labor Entries &lt;$5,000"/>
    <n v="530.89"/>
    <n v="530.89"/>
    <s v="901056468"/>
    <s v="FIP-Lugo Sub: Upgrade Terminal Equipment"/>
    <s v="8050043"/>
    <s v="T&amp;D Substation Overall Support"/>
    <s v="Eldorado-Lugo-Mohave Upgrade"/>
  </r>
  <r>
    <x v="8"/>
    <s v="2025-11"/>
    <s v="1. DIRECT"/>
    <s v="4. Allocated"/>
    <s v="Labor - Other"/>
    <s v="Labor"/>
    <s v="Labor Entries &lt;$5,000"/>
    <n v="241.89"/>
    <n v="241.89"/>
    <s v="901056468"/>
    <s v="FIP-Lugo Sub: Upgrade Terminal Equipment"/>
    <s v="8050041"/>
    <s v="T&amp;D Sum Business Unit Overall Support"/>
    <s v="Eldorado-Lugo-Mohave Upgrade"/>
  </r>
  <r>
    <x v="8"/>
    <s v="2025-12"/>
    <s v="1. DIRECT"/>
    <s v="1. Project Support"/>
    <s v="Labor - Other"/>
    <s v="Labor"/>
    <s v="Labor Entries &lt;$5,000"/>
    <n v="2918.5"/>
    <n v="2918.5"/>
    <s v="901056468"/>
    <s v="FIP-Lugo Sub: Upgrade Terminal Equipment"/>
    <s v="8020070"/>
    <s v="Labor Normal Time - Ord to Ord"/>
    <s v="Eldorado-Lugo-Mohave Upgrade"/>
  </r>
  <r>
    <x v="8"/>
    <s v="2025-11"/>
    <s v="1. DIRECT"/>
    <s v="4. Allocated"/>
    <s v="Labor - Other"/>
    <s v="Labor"/>
    <s v="Labor Entries &lt;$5,000"/>
    <n v="-15.04"/>
    <n v="-15.04"/>
    <s v="901056468"/>
    <s v="FIP-Lugo Sub: Upgrade Terminal Equipment"/>
    <s v="8050035"/>
    <s v="OH Tool Expenses TDBU"/>
    <s v="Eldorado-Lugo-Mohave Upgrade"/>
  </r>
  <r>
    <x v="8"/>
    <s v="2025-12"/>
    <s v="1. DIRECT"/>
    <s v="1. Project Support"/>
    <s v="Labor - Other"/>
    <s v="Labor"/>
    <s v="Labor Entries &lt;$5,000"/>
    <n v="647.91000000000008"/>
    <n v="647.91000000000008"/>
    <s v="901056468"/>
    <s v="FIP-Lugo Sub: Upgrade Terminal Equipment"/>
    <s v="8020078"/>
    <s v="Labor Other Earnings - Ord to Ord"/>
    <s v="Eldorado-Lugo-Mohave Upgrade"/>
  </r>
  <r>
    <x v="8"/>
    <s v="2025-11"/>
    <s v="1. DIRECT"/>
    <s v="4. Allocated"/>
    <s v="Labor - Other"/>
    <s v="Labor"/>
    <s v="Labor Entries &lt;$5,000"/>
    <n v="704.43"/>
    <n v="704.43"/>
    <s v="901056468"/>
    <s v="FIP-Lugo Sub: Upgrade Terminal Equipment"/>
    <s v="8020075"/>
    <s v="Overhead - Ord to Ord"/>
    <s v="Eldorado-Lugo-Mohave Upgrade"/>
  </r>
  <r>
    <x v="8"/>
    <s v="2025-11"/>
    <s v="1. DIRECT"/>
    <s v="4. Allocated"/>
    <s v="Indirct SCM IMM - Order to Order"/>
    <s v="Chargeback"/>
    <s v="Chargeback Entries&lt;$5,000"/>
    <n v="4.72"/>
    <n v="4.72"/>
    <s v="901056468"/>
    <s v="FIP-Lugo Sub: Upgrade Terminal Equipment"/>
    <s v="8020494"/>
    <s v="Indirct SCM IMM - Order to Order"/>
    <s v="Eldorado-Lugo-Mohave Upgrade"/>
  </r>
  <r>
    <x v="8"/>
    <s v="2025-11"/>
    <s v="1. DIRECT"/>
    <s v="4. Allocated"/>
    <s v="Chargebacks"/>
    <s v="Chargeback"/>
    <s v="Chargeback Entries&lt;$5,000"/>
    <n v="18.3"/>
    <n v="18.3"/>
    <s v="901056468"/>
    <s v="FIP-Lugo Sub: Upgrade Terminal Equipment"/>
    <s v="8050121"/>
    <s v="Procurement Services Chargeback"/>
    <s v="Eldorado-Lugo-Mohave Upgrade"/>
  </r>
  <r>
    <x v="8"/>
    <s v="2025-11"/>
    <s v="1. DIRECT"/>
    <s v="4. Allocated"/>
    <s v="Chargebacks"/>
    <s v="Chargeback"/>
    <s v="Chargeback Entries&lt;$5,000"/>
    <n v="50.66"/>
    <n v="50.66"/>
    <s v="901056468"/>
    <s v="FIP-Lugo Sub: Upgrade Terminal Equipment"/>
    <s v="8020208"/>
    <s v="Labor Other Earnings - IO BA"/>
    <s v="Eldorado-Lugo-Mohave Upgrade"/>
  </r>
  <r>
    <x v="8"/>
    <s v="2025-11"/>
    <s v="1. DIRECT"/>
    <s v="4. Allocated"/>
    <s v="Chargebacks"/>
    <s v="Chargeback"/>
    <s v="Chargeback Entries&lt;$5,000"/>
    <n v="109.54"/>
    <n v="109.54"/>
    <s v="901056468"/>
    <s v="FIP-Lugo Sub: Upgrade Terminal Equipment"/>
    <s v="8020206"/>
    <s v="Other IO BA"/>
    <s v="Eldorado-Lugo-Mohave Upgrade"/>
  </r>
  <r>
    <x v="8"/>
    <s v="2025-11"/>
    <s v="1. DIRECT"/>
    <s v="4. Allocated"/>
    <s v="Chargebacks"/>
    <s v="Chargeback"/>
    <s v="Chargeback Entries&lt;$5,000"/>
    <n v="253.28"/>
    <n v="253.28"/>
    <s v="901056468"/>
    <s v="FIP-Lugo Sub: Upgrade Terminal Equipment"/>
    <s v="8020200"/>
    <s v="Labor Normal Time - IO BA"/>
    <s v="Eldorado-Lugo-Mohave Upgrade"/>
  </r>
  <r>
    <x v="8"/>
    <s v="2025-11"/>
    <s v="1. DIRECT"/>
    <s v="4. Allocated"/>
    <s v="Capitalized Overhead - IT IMM"/>
    <s v="Chargeback"/>
    <s v="Chargeback Entries&lt;$5,000"/>
    <n v="5.45"/>
    <n v="5.45"/>
    <s v="901056468"/>
    <s v="FIP-Lugo Sub: Upgrade Terminal Equipment"/>
    <s v="5757075"/>
    <s v="Capitalized Overhead - IT IMM"/>
    <s v="Eldorado-Lugo-Mohave Upgrade"/>
  </r>
  <r>
    <x v="8"/>
    <s v="2025-11"/>
    <s v="1. DIRECT"/>
    <s v="4. Allocated"/>
    <s v="Accruals"/>
    <s v="Accruals"/>
    <s v="Accruals"/>
    <n v="0"/>
    <n v="0"/>
    <s v="901056468"/>
    <s v="FIP-Lugo Sub: Upgrade Terminal Equipment"/>
    <s v="6150420"/>
    <s v="A/P Accrual/Reversal No AFUDC"/>
    <s v="Eldorado-Lugo-Mohave Upgrade"/>
  </r>
  <r>
    <x v="8"/>
    <s v="2025-11"/>
    <s v="1. DIRECT"/>
    <s v="3. Construction"/>
    <s v="Labor - Other"/>
    <s v="Labor"/>
    <s v="Labor Entries &lt;$5,000"/>
    <n v="27.3"/>
    <n v="27.3"/>
    <s v="901056468"/>
    <s v="FIP-Lugo Sub: Upgrade Terminal Equipment"/>
    <s v="8020078"/>
    <s v="Labor Other Earnings - Ord to Ord"/>
    <s v="Eldorado-Lugo-Mohave Upgrade"/>
  </r>
  <r>
    <x v="8"/>
    <s v="2025-11"/>
    <s v="1. DIRECT"/>
    <s v="4. Allocated"/>
    <s v="Labor - Other"/>
    <s v="Labor"/>
    <s v="Labor Entries &lt;$5,000"/>
    <n v="220.17"/>
    <n v="220.17"/>
    <s v="901056468"/>
    <s v="FIP-Lugo Sub: Upgrade Terminal Equipment"/>
    <s v="8050040"/>
    <s v="T&amp;D Summary Trans/Subs Overall Support"/>
    <s v="Eldorado-Lugo-Mohave Upgrade"/>
  </r>
  <r>
    <x v="8"/>
    <s v="2025-12"/>
    <s v="1. DIRECT"/>
    <s v="4. Allocated"/>
    <s v="Chargebacks"/>
    <s v="Chargeback"/>
    <s v="Chargeback Entries&lt;$5,000"/>
    <n v="48.63"/>
    <n v="48.63"/>
    <s v="901056468"/>
    <s v="FIP-Lugo Sub: Upgrade Terminal Equipment"/>
    <s v="8020208"/>
    <s v="Labor Other Earnings - IO BA"/>
    <s v="Eldorado-Lugo-Mohave Upgrade"/>
  </r>
  <r>
    <x v="8"/>
    <s v="2025-03"/>
    <s v="1. DIRECT"/>
    <s v="1. Project Support"/>
    <s v="SC&amp;M "/>
    <s v="Labor"/>
    <s v="Labor Entries &lt;$5,000"/>
    <n v="-175.1"/>
    <n v="-175.1"/>
    <s v="901056468"/>
    <s v="FIP-Lugo Sub: Upgrade Terminal Equipment"/>
    <s v="8010108"/>
    <s v="Engg/Design/Drft(PT)"/>
    <s v="Eldorado-Lugo-Mohave Upgrade"/>
  </r>
  <r>
    <x v="8"/>
    <s v="2025-05"/>
    <s v="1. DIRECT"/>
    <s v="2. Material"/>
    <s v="Electric Wiring and Components-DP"/>
    <s v="Material - Direct Purchase"/>
    <s v="SOUTHWIRE CO"/>
    <n v="5832"/>
    <n v="5832"/>
    <s v="901056468"/>
    <s v="FIP-Lugo Sub: Upgrade Terminal Equipment"/>
    <s v="6110305"/>
    <s v="Electric Wiring and Components-DP"/>
    <s v="Eldorado-Lugo-Mohave Upgrade"/>
  </r>
  <r>
    <x v="8"/>
    <s v="2025-12"/>
    <s v="2. ALLOCATED"/>
    <s v="5. Corporate Overhead"/>
    <s v="Non Budget - Other"/>
    <s v="Non Budgeted"/>
    <s v="Capitalized Overhead - P&amp;B/Payroll Tax"/>
    <n v="3785.33"/>
    <n v="3785.33"/>
    <s v="901056468"/>
    <s v="FIP-Lugo Sub: Upgrade Terminal Equipment"/>
    <s v="5757040"/>
    <s v="Capitalized Overhead - P&amp;B/Payroll Tax"/>
    <s v="Eldorado-Lugo-Mohave Upgrade"/>
  </r>
  <r>
    <x v="8"/>
    <s v="2025-12"/>
    <s v="2. ALLOCATED"/>
    <s v="5. Corporate Overhead"/>
    <s v="Non Budget - Other"/>
    <s v="Non Budgeted"/>
    <s v="Capitalized Overhead - Inj &amp; Damages"/>
    <n v="-1.74"/>
    <n v="-1.74"/>
    <s v="901056468"/>
    <s v="FIP-Lugo Sub: Upgrade Terminal Equipment"/>
    <s v="5757020"/>
    <s v="Capitalized Overhead - Inj &amp; Damages"/>
    <s v="Eldorado-Lugo-Mohave Upgrade"/>
  </r>
  <r>
    <x v="8"/>
    <s v="2025-12"/>
    <s v="2. ALLOCATED"/>
    <s v="5. Corporate Overhead"/>
    <s v="Non Budget - Other"/>
    <s v="Non Budgeted"/>
    <s v="Capitalized Overhead - A&amp;G"/>
    <n v="175.87"/>
    <n v="175.87"/>
    <s v="901056468"/>
    <s v="FIP-Lugo Sub: Upgrade Terminal Equipment"/>
    <s v="5757030"/>
    <s v="Capitalized Overhead - A&amp;G"/>
    <s v="Eldorado-Lugo-Mohave Upgrade"/>
  </r>
  <r>
    <x v="8"/>
    <s v="2025-12"/>
    <s v="1. DIRECT"/>
    <s v="4. Allocated"/>
    <s v="Labor - Other"/>
    <s v="Labor"/>
    <s v="Labor Entries &lt;$5,000"/>
    <n v="904.89"/>
    <n v="904.89"/>
    <s v="901056468"/>
    <s v="FIP-Lugo Sub: Upgrade Terminal Equipment"/>
    <s v="8050043"/>
    <s v="T&amp;D Substation Overall Support"/>
    <s v="Eldorado-Lugo-Mohave Upgrade"/>
  </r>
  <r>
    <x v="8"/>
    <s v="2025-12"/>
    <s v="1. DIRECT"/>
    <s v="4. Allocated"/>
    <s v="Labor - Other"/>
    <s v="Labor"/>
    <s v="Labor Entries &lt;$5,000"/>
    <n v="495.76"/>
    <n v="495.76"/>
    <s v="901056468"/>
    <s v="FIP-Lugo Sub: Upgrade Terminal Equipment"/>
    <s v="8050041"/>
    <s v="T&amp;D Sum Business Unit Overall Support"/>
    <s v="Eldorado-Lugo-Mohave Upgrade"/>
  </r>
  <r>
    <x v="8"/>
    <s v="2025-12"/>
    <s v="1. DIRECT"/>
    <s v="4. Allocated"/>
    <s v="Labor - Other"/>
    <s v="Labor"/>
    <s v="Labor Entries &lt;$5,000"/>
    <n v="399.3"/>
    <n v="399.3"/>
    <s v="901056468"/>
    <s v="FIP-Lugo Sub: Upgrade Terminal Equipment"/>
    <s v="8050040"/>
    <s v="T&amp;D Summary Trans/Subs Overall Support"/>
    <s v="Eldorado-Lugo-Mohave Upgrade"/>
  </r>
  <r>
    <x v="8"/>
    <s v="2025-12"/>
    <s v="1. DIRECT"/>
    <s v="4. Allocated"/>
    <s v="Labor - Other"/>
    <s v="Labor"/>
    <s v="Labor Entries &lt;$5,000"/>
    <n v="1109.6100000000001"/>
    <n v="1109.6100000000001"/>
    <s v="901056468"/>
    <s v="FIP-Lugo Sub: Upgrade Terminal Equipment"/>
    <s v="8020075"/>
    <s v="Overhead - Ord to Ord"/>
    <s v="Eldorado-Lugo-Mohave Upgrade"/>
  </r>
  <r>
    <x v="8"/>
    <s v="2025-12"/>
    <s v="1. DIRECT"/>
    <s v="1. Project Support"/>
    <s v="Engineering/Technical Professional Servi"/>
    <s v="Contract"/>
    <s v="Contract Entries &lt;$50,000"/>
    <n v="1299.0200000000002"/>
    <n v="1299.0200000000002"/>
    <s v="901056468"/>
    <s v="FIP-Lugo Sub: Upgrade Terminal Equipment"/>
    <s v="6161066"/>
    <s v="Engineering/Technical Professional Servi"/>
    <s v="Eldorado-Lugo-Mohave Upgrade"/>
  </r>
  <r>
    <x v="8"/>
    <s v="2025-12"/>
    <s v="1. DIRECT"/>
    <s v="4. Allocated"/>
    <s v="Chargebacks"/>
    <s v="Chargeback"/>
    <s v="Chargeback Entries&lt;$5,000"/>
    <n v="99.44"/>
    <n v="99.44"/>
    <s v="901056468"/>
    <s v="FIP-Lugo Sub: Upgrade Terminal Equipment"/>
    <s v="8050121"/>
    <s v="Procurement Services Chargeback"/>
    <s v="Eldorado-Lugo-Mohave Upgrade"/>
  </r>
  <r>
    <x v="8"/>
    <s v="2025-11"/>
    <s v="1. DIRECT"/>
    <s v="3. Construction"/>
    <s v="Construction Management Services"/>
    <s v="Contract"/>
    <s v="Contract Entries &lt;$50,000"/>
    <n v="6363.0000000000018"/>
    <n v="6363.0000000000018"/>
    <s v="901056468"/>
    <s v="FIP-Lugo Sub: Upgrade Terminal Equipment"/>
    <s v="6165140"/>
    <s v="Construction Management Services"/>
    <s v="Eldorado-Lugo-Mohave Upgrade"/>
  </r>
  <r>
    <x v="8"/>
    <s v="2025-12"/>
    <s v="1. DIRECT"/>
    <s v="4. Allocated"/>
    <s v="Chargebacks"/>
    <s v="Chargeback"/>
    <s v="Chargeback Entries&lt;$5,000"/>
    <n v="219.06"/>
    <n v="219.06"/>
    <s v="901056468"/>
    <s v="FIP-Lugo Sub: Upgrade Terminal Equipment"/>
    <s v="8020200"/>
    <s v="Labor Normal Time - IO BA"/>
    <s v="Eldorado-Lugo-Mohave Upgrade"/>
  </r>
  <r>
    <x v="8"/>
    <s v="2025-12"/>
    <s v="1. DIRECT"/>
    <s v="4. Allocated"/>
    <s v="Capitalized Overhead - IT IMM"/>
    <s v="Chargeback"/>
    <s v="Chargeback Entries&lt;$5,000"/>
    <n v="54.33"/>
    <n v="54.33"/>
    <s v="901056468"/>
    <s v="FIP-Lugo Sub: Upgrade Terminal Equipment"/>
    <s v="5757075"/>
    <s v="Capitalized Overhead - IT IMM"/>
    <s v="Eldorado-Lugo-Mohave Upgrade"/>
  </r>
  <r>
    <x v="8"/>
    <s v="2025-12"/>
    <s v="1. DIRECT"/>
    <s v="4. Allocated"/>
    <s v="Accruals"/>
    <s v="Accruals"/>
    <s v="Accruals"/>
    <n v="-3240"/>
    <n v="-3240"/>
    <s v="901056468"/>
    <s v="FIP-Lugo Sub: Upgrade Terminal Equipment"/>
    <s v="6150420"/>
    <s v="A/P Accrual/Reversal No AFUDC"/>
    <s v="Eldorado-Lugo-Mohave Upgrade"/>
  </r>
  <r>
    <x v="8"/>
    <s v="2025-12"/>
    <s v="1. DIRECT"/>
    <s v="3. Construction"/>
    <s v="Labor - Other"/>
    <s v="Labor"/>
    <s v="Labor Entries &lt;$5,000"/>
    <n v="75.17"/>
    <n v="75.17"/>
    <s v="901056468"/>
    <s v="FIP-Lugo Sub: Upgrade Terminal Equipment"/>
    <s v="8020078"/>
    <s v="Labor Other Earnings - Ord to Ord"/>
    <s v="Eldorado-Lugo-Mohave Upgrade"/>
  </r>
  <r>
    <x v="8"/>
    <s v="2025-12"/>
    <s v="1. DIRECT"/>
    <s v="3. Construction"/>
    <s v="Labor - Other"/>
    <s v="Labor"/>
    <s v="Labor Entries &lt;$5,000"/>
    <n v="338.58"/>
    <n v="338.58"/>
    <s v="901056468"/>
    <s v="FIP-Lugo Sub: Upgrade Terminal Equipment"/>
    <s v="8020070"/>
    <s v="Labor Normal Time - Ord to Ord"/>
    <s v="Eldorado-Lugo-Mohave Upgrade"/>
  </r>
  <r>
    <x v="8"/>
    <s v="2025-12"/>
    <s v="1. DIRECT"/>
    <s v="3. Construction"/>
    <s v="Contract Consult/Contract Ord to Ord"/>
    <s v="Contract"/>
    <s v="Contract Entries &lt;$50,000"/>
    <n v="1037.3"/>
    <n v="1037.3"/>
    <s v="901056468"/>
    <s v="FIP-Lugo Sub: Upgrade Terminal Equipment"/>
    <s v="8020082"/>
    <s v="Contract Consult/Contract Ord to Ord"/>
    <s v="Eldorado-Lugo-Mohave Upgrade"/>
  </r>
  <r>
    <x v="8"/>
    <s v="2025-12"/>
    <s v="1. DIRECT"/>
    <s v="3. Construction"/>
    <s v="Construction Management Services"/>
    <s v="Contract"/>
    <s v="Contract Entries &lt;$50,000"/>
    <n v="13543.12"/>
    <n v="13543.12"/>
    <s v="901056468"/>
    <s v="FIP-Lugo Sub: Upgrade Terminal Equipment"/>
    <s v="6165140"/>
    <s v="Construction Management Services"/>
    <s v="Eldorado-Lugo-Mohave Upgrade"/>
  </r>
  <r>
    <x v="8"/>
    <s v="2025-12"/>
    <s v="1. DIRECT"/>
    <s v="3. Construction"/>
    <s v="Con - Consults/Prof Srvcs/Out Ord to Ord"/>
    <s v="Contract"/>
    <s v="Contract Entries &lt;$50,000"/>
    <n v="2736.2"/>
    <n v="2736.2"/>
    <s v="901056468"/>
    <s v="FIP-Lugo Sub: Upgrade Terminal Equipment"/>
    <s v="8020081"/>
    <s v="Con - Consults/Prof Srvcs/Out Ord to Ord"/>
    <s v="Eldorado-Lugo-Mohave Upgrade"/>
  </r>
  <r>
    <x v="8"/>
    <s v="2025-12"/>
    <s v="1. DIRECT"/>
    <s v="1. Project Support"/>
    <s v="Other-Accruals Ord to Ord"/>
    <s v="Other"/>
    <s v="Other-Accruals Ord to Ord"/>
    <n v="-290.20999999999998"/>
    <n v="-290.20999999999998"/>
    <s v="901056468"/>
    <s v="FIP-Lugo Sub: Upgrade Terminal Equipment"/>
    <s v="8021169"/>
    <s v="Other-Accruals Ord to Ord"/>
    <s v="Eldorado-Lugo-Mohave Upgrade"/>
  </r>
  <r>
    <x v="8"/>
    <s v="2025-12"/>
    <s v="1. DIRECT"/>
    <s v="4. Allocated"/>
    <s v="Indirct SCM IMM - Order to Order"/>
    <s v="Chargeback"/>
    <s v="Chargeback Entries&lt;$5,000"/>
    <n v="29.21"/>
    <n v="29.21"/>
    <s v="901056468"/>
    <s v="FIP-Lugo Sub: Upgrade Terminal Equipment"/>
    <s v="8020494"/>
    <s v="Indirct SCM IMM - Order to Order"/>
    <s v="Eldorado-Lugo-Mohave Upgrade"/>
  </r>
  <r>
    <x v="8"/>
    <s v="2025-10"/>
    <s v="1. DIRECT"/>
    <s v="1. Project Support"/>
    <s v="Labor - Other"/>
    <s v="Labor"/>
    <s v="Labor Entries &lt;$5,000"/>
    <n v="553.48"/>
    <n v="553.48"/>
    <s v="901056468"/>
    <s v="FIP-Lugo Sub: Upgrade Terminal Equipment"/>
    <s v="8020078"/>
    <s v="Labor Other Earnings - Ord to Ord"/>
    <s v="Eldorado-Lugo-Mohave Upgrade"/>
  </r>
  <r>
    <x v="8"/>
    <s v="2025-10"/>
    <s v="1. DIRECT"/>
    <s v="3. Construction"/>
    <s v="Other"/>
    <s v="Other"/>
    <s v="Other"/>
    <n v="-21.22"/>
    <n v="-21.22"/>
    <s v="901056468"/>
    <s v="FIP-Lugo Sub: Upgrade Terminal Equipment"/>
    <s v="8020076"/>
    <s v="Other - Ord to Ord"/>
    <s v="Eldorado-Lugo-Mohave Upgrade"/>
  </r>
  <r>
    <x v="8"/>
    <s v="2025-10"/>
    <s v="1. DIRECT"/>
    <s v="3. Construction"/>
    <s v="Labor - Other"/>
    <s v="Labor"/>
    <s v="Labor Entries &lt;$5,000"/>
    <n v="74.099999999999994"/>
    <n v="74.099999999999994"/>
    <s v="901056468"/>
    <s v="FIP-Lugo Sub: Upgrade Terminal Equipment"/>
    <s v="8020078"/>
    <s v="Labor Other Earnings - Ord to Ord"/>
    <s v="Eldorado-Lugo-Mohave Upgrade"/>
  </r>
  <r>
    <x v="8"/>
    <s v="2025-10"/>
    <s v="1. DIRECT"/>
    <s v="3. Construction"/>
    <s v="Labor - Other"/>
    <s v="Labor"/>
    <s v="Labor Entries &lt;$5,000"/>
    <n v="370.48999999999995"/>
    <n v="370.48999999999995"/>
    <s v="901056468"/>
    <s v="FIP-Lugo Sub: Upgrade Terminal Equipment"/>
    <s v="8020070"/>
    <s v="Labor Normal Time - Ord to Ord"/>
    <s v="Eldorado-Lugo-Mohave Upgrade"/>
  </r>
  <r>
    <x v="8"/>
    <s v="2025-10"/>
    <s v="1. DIRECT"/>
    <s v="3. Construction"/>
    <s v="Contract Consult/Contract Ord to Ord"/>
    <s v="Contract"/>
    <s v="Contract Entries &lt;$50,000"/>
    <n v="2121.75"/>
    <n v="2121.75"/>
    <s v="901056468"/>
    <s v="FIP-Lugo Sub: Upgrade Terminal Equipment"/>
    <s v="8020082"/>
    <s v="Contract Consult/Contract Ord to Ord"/>
    <s v="Eldorado-Lugo-Mohave Upgrade"/>
  </r>
  <r>
    <x v="8"/>
    <s v="2025-10"/>
    <s v="1. DIRECT"/>
    <s v="3. Construction"/>
    <s v="Construction Management Services"/>
    <s v="Contract"/>
    <s v="Contract Entries &lt;$50,000"/>
    <n v="3218.16"/>
    <n v="3218.16"/>
    <s v="901056468"/>
    <s v="FIP-Lugo Sub: Upgrade Terminal Equipment"/>
    <s v="6165140"/>
    <s v="Construction Management Services"/>
    <s v="Eldorado-Lugo-Mohave Upgrade"/>
  </r>
  <r>
    <x v="8"/>
    <s v="2025-10"/>
    <s v="1. DIRECT"/>
    <s v="3. Construction"/>
    <s v="Con - Consults/Prof Srvcs/Out Ord to Ord"/>
    <s v="Contract"/>
    <s v="Contract Entries &lt;$50,000"/>
    <n v="2570.37"/>
    <n v="2570.37"/>
    <s v="901056468"/>
    <s v="FIP-Lugo Sub: Upgrade Terminal Equipment"/>
    <s v="8020081"/>
    <s v="Con - Consults/Prof Srvcs/Out Ord to Ord"/>
    <s v="Eldorado-Lugo-Mohave Upgrade"/>
  </r>
  <r>
    <x v="8"/>
    <s v="2025-10"/>
    <s v="1. DIRECT"/>
    <s v="1. Project Support"/>
    <s v="Other-Accruals Ord to Ord"/>
    <s v="Other"/>
    <s v="Other-Accruals Ord to Ord"/>
    <n v="1492.48"/>
    <n v="1492.48"/>
    <s v="901056468"/>
    <s v="FIP-Lugo Sub: Upgrade Terminal Equipment"/>
    <s v="8021169"/>
    <s v="Other-Accruals Ord to Ord"/>
    <s v="Eldorado-Lugo-Mohave Upgrade"/>
  </r>
  <r>
    <x v="8"/>
    <s v="2025-10"/>
    <s v="1. DIRECT"/>
    <s v="1. Project Support"/>
    <s v="Other - Accruals IO-BA"/>
    <s v="Other"/>
    <s v="Other - Accruals IO-BA"/>
    <n v="-920"/>
    <n v="-920"/>
    <s v="901056468"/>
    <s v="FIP-Lugo Sub: Upgrade Terminal Equipment"/>
    <s v="8020219"/>
    <s v="Other - Accruals IO-BA"/>
    <s v="Eldorado-Lugo-Mohave Upgrade"/>
  </r>
  <r>
    <x v="8"/>
    <s v="2025-10"/>
    <s v="1. DIRECT"/>
    <s v="1. Project Support"/>
    <s v="Other"/>
    <s v="Other"/>
    <s v="Other"/>
    <n v="160.21"/>
    <n v="160.21"/>
    <s v="901056468"/>
    <s v="FIP-Lugo Sub: Upgrade Terminal Equipment"/>
    <s v="6070020"/>
    <s v="Lodging"/>
    <s v="Eldorado-Lugo-Mohave Upgrade"/>
  </r>
  <r>
    <x v="8"/>
    <s v="2025-11"/>
    <s v="1. DIRECT"/>
    <s v="3. Construction"/>
    <s v="Labor - Other"/>
    <s v="Labor"/>
    <s v="Labor Entries &lt;$5,000"/>
    <n v="136.5"/>
    <n v="136.5"/>
    <s v="901056468"/>
    <s v="FIP-Lugo Sub: Upgrade Terminal Equipment"/>
    <s v="8020070"/>
    <s v="Labor Normal Time - Ord to Ord"/>
    <s v="Eldorado-Lugo-Mohave Upgrade"/>
  </r>
  <r>
    <x v="8"/>
    <s v="2025-10"/>
    <s v="1. DIRECT"/>
    <s v="1. Project Support"/>
    <s v="Other"/>
    <s v="Other"/>
    <s v="Other"/>
    <n v="872.75"/>
    <n v="872.75"/>
    <s v="901056468"/>
    <s v="FIP-Lugo Sub: Upgrade Terminal Equipment"/>
    <s v="8020076"/>
    <s v="Other - Ord to Ord"/>
    <s v="Eldorado-Lugo-Mohave Upgrade"/>
  </r>
  <r>
    <x v="8"/>
    <s v="2025-10"/>
    <s v="1. DIRECT"/>
    <s v="4. Allocated"/>
    <s v="Chargebacks"/>
    <s v="Chargeback"/>
    <s v="Chargeback Entries&lt;$5,000"/>
    <n v="713.20999999999992"/>
    <n v="713.20999999999992"/>
    <s v="901056468"/>
    <s v="FIP-Lugo Sub: Upgrade Terminal Equipment"/>
    <s v="8020200"/>
    <s v="Labor Normal Time - IO BA"/>
    <s v="Eldorado-Lugo-Mohave Upgrade"/>
  </r>
  <r>
    <x v="8"/>
    <s v="2025-10"/>
    <s v="1. DIRECT"/>
    <s v="1. Project Support"/>
    <s v="Labor - Other"/>
    <s v="Labor"/>
    <s v="Labor Entries &lt;$5,000"/>
    <n v="2767.4299999999994"/>
    <n v="2767.4299999999994"/>
    <s v="901056468"/>
    <s v="FIP-Lugo Sub: Upgrade Terminal Equipment"/>
    <s v="8020070"/>
    <s v="Labor Normal Time - Ord to Ord"/>
    <s v="Eldorado-Lugo-Mohave Upgrade"/>
  </r>
  <r>
    <x v="8"/>
    <s v="2025-10"/>
    <s v="1. DIRECT"/>
    <s v="1. Project Support"/>
    <s v="Labor - Other"/>
    <s v="Labor"/>
    <s v="Labor Entries &lt;$5,000"/>
    <n v="-385.02"/>
    <n v="-385.02"/>
    <s v="901056468"/>
    <s v="FIP-Lugo Sub: Upgrade Terminal Equipment"/>
    <s v="8010099"/>
    <s v="Labor Accrual"/>
    <s v="Eldorado-Lugo-Mohave Upgrade"/>
  </r>
  <r>
    <x v="8"/>
    <s v="2025-10"/>
    <s v="1. DIRECT"/>
    <s v="1. Project Support"/>
    <s v="Engineering/Technical Professional Servi"/>
    <s v="Contract"/>
    <s v="Contract Entries &lt;$50,000"/>
    <n v="1150.3600000000001"/>
    <n v="1150.3600000000001"/>
    <s v="901056468"/>
    <s v="FIP-Lugo Sub: Upgrade Terminal Equipment"/>
    <s v="6161066"/>
    <s v="Engineering/Technical Professional Servi"/>
    <s v="Eldorado-Lugo-Mohave Upgrade"/>
  </r>
  <r>
    <x v="8"/>
    <s v="2025-10"/>
    <s v="1. DIRECT"/>
    <s v="1. Project Support"/>
    <s v="E-C "/>
    <s v="Labor"/>
    <s v="Labor Entries &lt;$5,000"/>
    <n v="993.01"/>
    <n v="993.01"/>
    <s v="901056468"/>
    <s v="FIP-Lugo Sub: Upgrade Terminal Equipment"/>
    <s v="8010000"/>
    <s v="Analyst, Accountant, Auditor/Tax"/>
    <s v="Eldorado-Lugo-Mohave Upgrade"/>
  </r>
  <r>
    <x v="8"/>
    <s v="2025-10"/>
    <s v="1. DIRECT"/>
    <s v="1. Project Support"/>
    <s v="E-C "/>
    <s v="Labor"/>
    <s v="Labor Entries &lt;$5,000"/>
    <n v="1.74"/>
    <n v="1.74"/>
    <s v="901056468"/>
    <s v="FIP-Lugo Sub: Upgrade Terminal Equipment"/>
    <s v="8010000"/>
    <s v="Analyst, Accountant, Auditor/Tax"/>
    <s v="Eldorado-Lugo-Mohave Upgrade"/>
  </r>
  <r>
    <x v="8"/>
    <s v="2025-10"/>
    <s v="1. DIRECT"/>
    <s v="1. Project Support"/>
    <s v="Con - Consults/Prof Srvcs/Out Ord to Ord"/>
    <s v="Contract"/>
    <s v="Contract Entries &lt;$50,000"/>
    <n v="709.28"/>
    <n v="709.28"/>
    <s v="901056468"/>
    <s v="FIP-Lugo Sub: Upgrade Terminal Equipment"/>
    <s v="8020081"/>
    <s v="Con - Consults/Prof Srvcs/Out Ord to Ord"/>
    <s v="Eldorado-Lugo-Mohave Upgrade"/>
  </r>
  <r>
    <x v="8"/>
    <s v="2025-10"/>
    <s v="1. DIRECT"/>
    <s v="1. Project Support"/>
    <s v="As-built updates"/>
    <s v="Material - Other"/>
    <s v="As-built updates"/>
    <n v="27.38"/>
    <n v="27.38"/>
    <s v="901056468"/>
    <s v="FIP-Lugo Sub: Upgrade Terminal Equipment"/>
    <s v="5752060"/>
    <s v="As-built updates"/>
    <s v="Eldorado-Lugo-Mohave Upgrade"/>
  </r>
  <r>
    <x v="8"/>
    <s v="2025-09"/>
    <s v="2. ALLOCATED"/>
    <s v="5. Corporate Overhead"/>
    <s v="Non Budget - Other"/>
    <s v="Non Budgeted"/>
    <s v="Capitalized Overhead - P&amp;B/Payroll Tax"/>
    <n v="17004.22"/>
    <n v="17004.22"/>
    <s v="901056468"/>
    <s v="FIP-Lugo Sub: Upgrade Terminal Equipment"/>
    <s v="5757040"/>
    <s v="Capitalized Overhead - P&amp;B/Payroll Tax"/>
    <s v="Eldorado-Lugo-Mohave Upgrade"/>
  </r>
  <r>
    <x v="8"/>
    <s v="2025-09"/>
    <s v="2. ALLOCATED"/>
    <s v="5. Corporate Overhead"/>
    <s v="Non Budget - Other"/>
    <s v="Non Budgeted"/>
    <s v="Capitalized Overhead - Inj &amp; Damages"/>
    <n v="0.06"/>
    <n v="0.06"/>
    <s v="901056468"/>
    <s v="FIP-Lugo Sub: Upgrade Terminal Equipment"/>
    <s v="5757020"/>
    <s v="Capitalized Overhead - Inj &amp; Damages"/>
    <s v="Eldorado-Lugo-Mohave Upgrade"/>
  </r>
  <r>
    <x v="8"/>
    <s v="2025-10"/>
    <s v="1. DIRECT"/>
    <s v="1. Project Support"/>
    <s v="Other"/>
    <s v="Other"/>
    <s v="Other"/>
    <n v="165.33"/>
    <n v="165.33"/>
    <s v="901056468"/>
    <s v="FIP-Lugo Sub: Upgrade Terminal Equipment"/>
    <s v="6060037"/>
    <s v="Meals-Bus.Ofc Mtg. (Employee &amp; CW only)"/>
    <s v="Eldorado-Lugo-Mohave Upgrade"/>
  </r>
  <r>
    <x v="8"/>
    <s v="2025-10"/>
    <s v="2. ALLOCATED"/>
    <s v="5. Corporate Overhead"/>
    <s v="Non Budget - Other"/>
    <s v="Non Budgeted"/>
    <s v="Capitalized Overhead - A&amp;G"/>
    <n v="787.27"/>
    <n v="787.27"/>
    <s v="901056468"/>
    <s v="FIP-Lugo Sub: Upgrade Terminal Equipment"/>
    <s v="5757030"/>
    <s v="Capitalized Overhead - A&amp;G"/>
    <s v="Eldorado-Lugo-Mohave Upgrade"/>
  </r>
  <r>
    <x v="8"/>
    <s v="2025-10"/>
    <s v="1. DIRECT"/>
    <s v="4. Allocated"/>
    <s v="Labor - Other"/>
    <s v="Labor"/>
    <s v="Labor Entries &lt;$5,000"/>
    <n v="1651.75"/>
    <n v="1651.75"/>
    <s v="901056468"/>
    <s v="FIP-Lugo Sub: Upgrade Terminal Equipment"/>
    <s v="8020075"/>
    <s v="Overhead - Ord to Ord"/>
    <s v="Eldorado-Lugo-Mohave Upgrade"/>
  </r>
  <r>
    <x v="8"/>
    <s v="2025-11"/>
    <s v="1. DIRECT"/>
    <s v="1. Project Support"/>
    <s v="Other-Accruals Ord to Ord"/>
    <s v="Other"/>
    <s v="Other-Accruals Ord to Ord"/>
    <n v="-2487.4499999999998"/>
    <n v="-2487.4499999999998"/>
    <s v="901056468"/>
    <s v="FIP-Lugo Sub: Upgrade Terminal Equipment"/>
    <s v="8021169"/>
    <s v="Other-Accruals Ord to Ord"/>
    <s v="Eldorado-Lugo-Mohave Upgrade"/>
  </r>
  <r>
    <x v="8"/>
    <s v="2025-11"/>
    <s v="1. DIRECT"/>
    <s v="1. Project Support"/>
    <s v="Other"/>
    <s v="Other"/>
    <s v="Other"/>
    <n v="1718.48"/>
    <n v="1718.48"/>
    <s v="901056468"/>
    <s v="FIP-Lugo Sub: Upgrade Terminal Equipment"/>
    <s v="8020076"/>
    <s v="Other - Ord to Ord"/>
    <s v="Eldorado-Lugo-Mohave Upgrade"/>
  </r>
  <r>
    <x v="8"/>
    <s v="2025-11"/>
    <s v="1. DIRECT"/>
    <s v="1. Project Support"/>
    <s v="Labor - Other"/>
    <s v="Labor"/>
    <s v="Labor Entries &lt;$5,000"/>
    <n v="386.8"/>
    <n v="386.8"/>
    <s v="901056468"/>
    <s v="FIP-Lugo Sub: Upgrade Terminal Equipment"/>
    <s v="8020078"/>
    <s v="Labor Other Earnings - Ord to Ord"/>
    <s v="Eldorado-Lugo-Mohave Upgrade"/>
  </r>
  <r>
    <x v="8"/>
    <s v="2025-11"/>
    <s v="1. DIRECT"/>
    <s v="1. Project Support"/>
    <s v="Labor - Other"/>
    <s v="Labor"/>
    <s v="Labor Entries &lt;$5,000"/>
    <n v="1933.98"/>
    <n v="1933.98"/>
    <s v="901056468"/>
    <s v="FIP-Lugo Sub: Upgrade Terminal Equipment"/>
    <s v="8020070"/>
    <s v="Labor Normal Time - Ord to Ord"/>
    <s v="Eldorado-Lugo-Mohave Upgrade"/>
  </r>
  <r>
    <x v="8"/>
    <s v="2025-11"/>
    <s v="1. DIRECT"/>
    <s v="1. Project Support"/>
    <s v="Labor - Other"/>
    <s v="Labor"/>
    <s v="Labor Entries &lt;$5,000"/>
    <n v="-228.53"/>
    <n v="-228.53"/>
    <s v="901056468"/>
    <s v="FIP-Lugo Sub: Upgrade Terminal Equipment"/>
    <s v="8010099"/>
    <s v="Labor Accrual"/>
    <s v="Eldorado-Lugo-Mohave Upgrade"/>
  </r>
  <r>
    <x v="8"/>
    <s v="2025-11"/>
    <s v="1. DIRECT"/>
    <s v="1. Project Support"/>
    <s v="Engineering/Technical Professional Servi"/>
    <s v="Contract"/>
    <s v="Contract Entries &lt;$50,000"/>
    <n v="675"/>
    <n v="675"/>
    <s v="901056468"/>
    <s v="FIP-Lugo Sub: Upgrade Terminal Equipment"/>
    <s v="6161066"/>
    <s v="Engineering/Technical Professional Servi"/>
    <s v="Eldorado-Lugo-Mohave Upgrade"/>
  </r>
  <r>
    <x v="8"/>
    <s v="2025-11"/>
    <s v="1. DIRECT"/>
    <s v="1. Project Support"/>
    <s v="Con - Consults/Prof Srvcs/Out Ord to Ord"/>
    <s v="Contract"/>
    <s v="Contract Entries &lt;$50,000"/>
    <n v="166.52"/>
    <n v="166.52"/>
    <s v="901056468"/>
    <s v="FIP-Lugo Sub: Upgrade Terminal Equipment"/>
    <s v="8020081"/>
    <s v="Con - Consults/Prof Srvcs/Out Ord to Ord"/>
    <s v="Eldorado-Lugo-Mohave Upgrade"/>
  </r>
  <r>
    <x v="8"/>
    <s v="2025-11"/>
    <s v="1. DIRECT"/>
    <s v="1. Project Support"/>
    <s v="As-built updates"/>
    <s v="Material - Other"/>
    <s v="As-built updates"/>
    <n v="5.73"/>
    <n v="5.73"/>
    <s v="901056468"/>
    <s v="FIP-Lugo Sub: Upgrade Terminal Equipment"/>
    <s v="5752060"/>
    <s v="As-built updates"/>
    <s v="Eldorado-Lugo-Mohave Upgrade"/>
  </r>
  <r>
    <x v="8"/>
    <s v="2025-10"/>
    <s v="1. DIRECT"/>
    <s v="4. Allocated"/>
    <s v="Accruals"/>
    <s v="Accruals"/>
    <s v="Accruals"/>
    <n v="0"/>
    <n v="0"/>
    <s v="901056468"/>
    <s v="FIP-Lugo Sub: Upgrade Terminal Equipment"/>
    <s v="6150420"/>
    <s v="A/P Accrual/Reversal No AFUDC"/>
    <s v="Eldorado-Lugo-Mohave Upgrade"/>
  </r>
  <r>
    <x v="8"/>
    <s v="2025-10"/>
    <s v="2. ALLOCATED"/>
    <s v="5. Corporate Overhead"/>
    <s v="Non Budget - Other"/>
    <s v="Non Budgeted"/>
    <s v="Capitalized Overhead - Inj &amp; Damages"/>
    <n v="0.01"/>
    <n v="0.01"/>
    <s v="901056468"/>
    <s v="FIP-Lugo Sub: Upgrade Terminal Equipment"/>
    <s v="5757020"/>
    <s v="Capitalized Overhead - Inj &amp; Damages"/>
    <s v="Eldorado-Lugo-Mohave Upgrade"/>
  </r>
  <r>
    <x v="8"/>
    <s v="2025-10"/>
    <s v="1. DIRECT"/>
    <s v="4. Allocated"/>
    <s v="Capitalized Overhead - IT IMM"/>
    <s v="Chargeback"/>
    <s v="Chargeback Entries&lt;$5,000"/>
    <n v="46.21"/>
    <n v="46.21"/>
    <s v="901056468"/>
    <s v="FIP-Lugo Sub: Upgrade Terminal Equipment"/>
    <s v="5757075"/>
    <s v="Capitalized Overhead - IT IMM"/>
    <s v="Eldorado-Lugo-Mohave Upgrade"/>
  </r>
  <r>
    <x v="8"/>
    <s v="2025-10"/>
    <s v="1. DIRECT"/>
    <s v="4. Allocated"/>
    <s v="Labor - Other"/>
    <s v="Labor"/>
    <s v="Labor Entries &lt;$5,000"/>
    <n v="352.47"/>
    <n v="352.47"/>
    <s v="901056468"/>
    <s v="FIP-Lugo Sub: Upgrade Terminal Equipment"/>
    <s v="8050043"/>
    <s v="T&amp;D Substation Overall Support"/>
    <s v="Eldorado-Lugo-Mohave Upgrade"/>
  </r>
  <r>
    <x v="8"/>
    <s v="2025-10"/>
    <s v="1. DIRECT"/>
    <s v="4. Allocated"/>
    <s v="Labor - Other"/>
    <s v="Labor"/>
    <s v="Labor Entries &lt;$5,000"/>
    <n v="236.25"/>
    <n v="236.25"/>
    <s v="901056468"/>
    <s v="FIP-Lugo Sub: Upgrade Terminal Equipment"/>
    <s v="8050041"/>
    <s v="T&amp;D Sum Business Unit Overall Support"/>
    <s v="Eldorado-Lugo-Mohave Upgrade"/>
  </r>
  <r>
    <x v="8"/>
    <s v="2025-10"/>
    <s v="1. DIRECT"/>
    <s v="4. Allocated"/>
    <s v="Labor - Other"/>
    <s v="Labor"/>
    <s v="Labor Entries &lt;$5,000"/>
    <n v="192.35"/>
    <n v="192.35"/>
    <s v="901056468"/>
    <s v="FIP-Lugo Sub: Upgrade Terminal Equipment"/>
    <s v="8050040"/>
    <s v="T&amp;D Summary Trans/Subs Overall Support"/>
    <s v="Eldorado-Lugo-Mohave Upgrade"/>
  </r>
  <r>
    <x v="8"/>
    <s v="2025-10"/>
    <s v="1. DIRECT"/>
    <s v="4. Allocated"/>
    <s v="Labor - Other"/>
    <s v="Labor"/>
    <s v="Labor Entries &lt;$5,000"/>
    <n v="121.95"/>
    <n v="121.95"/>
    <s v="901056468"/>
    <s v="FIP-Lugo Sub: Upgrade Terminal Equipment"/>
    <s v="8030010"/>
    <s v="OH Paid Absence"/>
    <s v="Eldorado-Lugo-Mohave Upgrade"/>
  </r>
  <r>
    <x v="8"/>
    <s v="2025-10"/>
    <s v="1. DIRECT"/>
    <s v="4. Allocated"/>
    <s v="Indirct SCM IMM - Order to Order"/>
    <s v="Chargeback"/>
    <s v="Chargeback Entries&lt;$5,000"/>
    <n v="14.04"/>
    <n v="14.04"/>
    <s v="901056468"/>
    <s v="FIP-Lugo Sub: Upgrade Terminal Equipment"/>
    <s v="8020494"/>
    <s v="Indirct SCM IMM - Order to Order"/>
    <s v="Eldorado-Lugo-Mohave Upgrade"/>
  </r>
  <r>
    <x v="8"/>
    <s v="2025-10"/>
    <s v="1. DIRECT"/>
    <s v="4. Allocated"/>
    <s v="Chargebacks"/>
    <s v="Chargeback"/>
    <s v="Chargeback Entries&lt;$5,000"/>
    <n v="11.36"/>
    <n v="11.36"/>
    <s v="901056468"/>
    <s v="FIP-Lugo Sub: Upgrade Terminal Equipment"/>
    <s v="8050121"/>
    <s v="Procurement Services Chargeback"/>
    <s v="Eldorado-Lugo-Mohave Upgrade"/>
  </r>
  <r>
    <x v="8"/>
    <s v="2025-10"/>
    <s v="1. DIRECT"/>
    <s v="4. Allocated"/>
    <s v="Chargebacks"/>
    <s v="Chargeback"/>
    <s v="Chargeback Entries&lt;$5,000"/>
    <n v="2.84"/>
    <n v="2.84"/>
    <s v="901056468"/>
    <s v="FIP-Lugo Sub: Upgrade Terminal Equipment"/>
    <s v="8020454"/>
    <s v="Indirect SCM IMM - IO BA"/>
    <s v="Eldorado-Lugo-Mohave Upgrade"/>
  </r>
  <r>
    <x v="8"/>
    <s v="2025-10"/>
    <s v="1. DIRECT"/>
    <s v="4. Allocated"/>
    <s v="Chargebacks"/>
    <s v="Chargeback"/>
    <s v="Chargeback Entries&lt;$5,000"/>
    <n v="1091.98"/>
    <n v="1091.98"/>
    <s v="901056468"/>
    <s v="FIP-Lugo Sub: Upgrade Terminal Equipment"/>
    <s v="8020211"/>
    <s v="Con - Consults/Prof Srvcs/Out IO BA"/>
    <s v="Eldorado-Lugo-Mohave Upgrade"/>
  </r>
  <r>
    <x v="8"/>
    <s v="2025-10"/>
    <s v="1. DIRECT"/>
    <s v="4. Allocated"/>
    <s v="Chargebacks"/>
    <s v="Chargeback"/>
    <s v="Chargeback Entries&lt;$5,000"/>
    <n v="142.63999999999999"/>
    <n v="142.63999999999999"/>
    <s v="901056468"/>
    <s v="FIP-Lugo Sub: Upgrade Terminal Equipment"/>
    <s v="8020208"/>
    <s v="Labor Other Earnings - IO BA"/>
    <s v="Eldorado-Lugo-Mohave Upgrade"/>
  </r>
  <r>
    <x v="8"/>
    <s v="2025-11"/>
    <s v="1. DIRECT"/>
    <s v="3. Construction"/>
    <s v="Contract Consult/Contract Ord to Ord"/>
    <s v="Contract"/>
    <s v="Contract Entries &lt;$50,000"/>
    <n v="1650.25"/>
    <n v="1650.25"/>
    <s v="901056468"/>
    <s v="FIP-Lugo Sub: Upgrade Terminal Equipment"/>
    <s v="8020082"/>
    <s v="Contract Consult/Contract Ord to Ord"/>
    <s v="Eldorado-Lugo-Mohave Upgrade"/>
  </r>
  <r>
    <x v="8"/>
    <s v="2025-10"/>
    <s v="2. ALLOCATED"/>
    <s v="5. Corporate Overhead"/>
    <s v="Non Budget - Other"/>
    <s v="Non Budgeted"/>
    <s v="Capitalized Overhead - P&amp;B/Payroll Tax"/>
    <n v="3980.94"/>
    <n v="3980.94"/>
    <s v="901056468"/>
    <s v="FIP-Lugo Sub: Upgrade Terminal Equipment"/>
    <s v="5757040"/>
    <s v="Capitalized Overhead - P&amp;B/Payroll Tax"/>
    <s v="Eldorado-Lugo-Mohave Upgrade"/>
  </r>
  <r>
    <x v="8"/>
    <s v="2025-05"/>
    <s v="1. DIRECT"/>
    <s v="4. Allocated"/>
    <s v="Labor - Other"/>
    <s v="Labor"/>
    <s v="Labor Entries &lt;$5,000"/>
    <n v="2844.02"/>
    <n v="2844.02"/>
    <s v="901056468"/>
    <s v="FIP-Lugo Sub: Upgrade Terminal Equipment"/>
    <s v="8020075"/>
    <s v="Overhead - Ord to Ord"/>
    <s v="Eldorado-Lugo-Mohave Upgrade"/>
  </r>
  <r>
    <x v="8"/>
    <s v="2025-06"/>
    <s v="1. DIRECT"/>
    <s v="3. Construction"/>
    <s v="SC&amp;M "/>
    <s v="Labor"/>
    <s v="Labor Entries &lt;$5,000"/>
    <n v="3.39"/>
    <n v="3.39"/>
    <s v="901056468"/>
    <s v="FIP-Lugo Sub: Upgrade Terminal Equipment"/>
    <s v="8010022"/>
    <s v="Electricians-Union"/>
    <s v="Eldorado-Lugo-Mohave Upgrade"/>
  </r>
  <r>
    <x v="8"/>
    <s v="2025-06"/>
    <s v="1. DIRECT"/>
    <s v="1. Project Support"/>
    <s v="Information System Professional Services"/>
    <s v="Contract"/>
    <s v="Contract Entries &lt;$50,000"/>
    <n v="887.6"/>
    <n v="887.6"/>
    <s v="901056468"/>
    <s v="FIP-Lugo Sub: Upgrade Terminal Equipment"/>
    <s v="6161112"/>
    <s v="Information System Professional Services"/>
    <s v="Eldorado-Lugo-Mohave Upgrade"/>
  </r>
  <r>
    <x v="8"/>
    <s v="2025-06"/>
    <s v="1. DIRECT"/>
    <s v="1. Project Support"/>
    <s v="Contract Consult/Contract Ord to Ord"/>
    <s v="Contract"/>
    <s v="Contract Consult/Contract Ord to Ord"/>
    <n v="424777"/>
    <n v="424777"/>
    <s v="901056468"/>
    <s v="FIP-Lugo Sub: Upgrade Terminal Equipment"/>
    <s v="8020082"/>
    <s v="Contract Consult/Contract Ord to Ord"/>
    <s v="Eldorado-Lugo-Mohave Upgrade"/>
  </r>
  <r>
    <x v="8"/>
    <s v="2025-06"/>
    <s v="1. DIRECT"/>
    <s v="1. Project Support"/>
    <s v="Con - Consults/Prof Srvcs/Out Ord to Ord"/>
    <s v="Contract"/>
    <s v="Contract Entries &lt;$50,000"/>
    <n v="691.49"/>
    <n v="691.49"/>
    <s v="901056468"/>
    <s v="FIP-Lugo Sub: Upgrade Terminal Equipment"/>
    <s v="8020081"/>
    <s v="Con - Consults/Prof Srvcs/Out Ord to Ord"/>
    <s v="Eldorado-Lugo-Mohave Upgrade"/>
  </r>
  <r>
    <x v="8"/>
    <s v="2025-06"/>
    <s v="1. DIRECT"/>
    <s v="1. Project Support"/>
    <s v="As-built updates"/>
    <s v="Material - Other"/>
    <s v="As-built updates"/>
    <n v="3740.66"/>
    <n v="3740.66"/>
    <s v="901056468"/>
    <s v="FIP-Lugo Sub: Upgrade Terminal Equipment"/>
    <s v="5752060"/>
    <s v="As-built updates"/>
    <s v="Eldorado-Lugo-Mohave Upgrade"/>
  </r>
  <r>
    <x v="8"/>
    <s v="2025-05"/>
    <s v="2. ALLOCATED"/>
    <s v="5. Corporate Overhead"/>
    <s v="Non Budget - Other"/>
    <s v="Non Budgeted"/>
    <s v="Capitalized Overhead - P&amp;B/Payroll Tax"/>
    <n v="34731.449999999997"/>
    <n v="34731.449999999997"/>
    <s v="901056468"/>
    <s v="FIP-Lugo Sub: Upgrade Terminal Equipment"/>
    <s v="5757040"/>
    <s v="Capitalized Overhead - P&amp;B/Payroll Tax"/>
    <s v="Eldorado-Lugo-Mohave Upgrade"/>
  </r>
  <r>
    <x v="8"/>
    <s v="2025-05"/>
    <s v="2. ALLOCATED"/>
    <s v="5. Corporate Overhead"/>
    <s v="Non Budget - Other"/>
    <s v="Non Budgeted"/>
    <s v="Capitalized Overhead - Inj &amp; Damages"/>
    <n v="4.8899999999999997"/>
    <n v="4.8899999999999997"/>
    <s v="901056468"/>
    <s v="FIP-Lugo Sub: Upgrade Terminal Equipment"/>
    <s v="5757020"/>
    <s v="Capitalized Overhead - Inj &amp; Damages"/>
    <s v="Eldorado-Lugo-Mohave Upgrade"/>
  </r>
  <r>
    <x v="8"/>
    <s v="2025-05"/>
    <s v="2. ALLOCATED"/>
    <s v="5. Corporate Overhead"/>
    <s v="Non Budget - Other"/>
    <s v="Non Budgeted"/>
    <s v="Capitalized Overhead - A&amp;G"/>
    <n v="46383.28"/>
    <n v="46383.28"/>
    <s v="901056468"/>
    <s v="FIP-Lugo Sub: Upgrade Terminal Equipment"/>
    <s v="5757030"/>
    <s v="Capitalized Overhead - A&amp;G"/>
    <s v="Eldorado-Lugo-Mohave Upgrade"/>
  </r>
  <r>
    <x v="8"/>
    <s v="2025-05"/>
    <s v="1. DIRECT"/>
    <s v="4. Allocated"/>
    <s v="Labor - Other"/>
    <s v="Labor"/>
    <s v="TOOL EXPENSE"/>
    <n v="8201.0499999999993"/>
    <n v="8201.0499999999993"/>
    <s v="901056468"/>
    <s v="FIP-Lugo Sub: Upgrade Terminal Equipment"/>
    <s v="8050035"/>
    <s v="OH Tool Expenses TDBU"/>
    <s v="Eldorado-Lugo-Mohave Upgrade"/>
  </r>
  <r>
    <x v="8"/>
    <s v="2025-06"/>
    <s v="1. DIRECT"/>
    <s v="1. Project Support"/>
    <s v="Labor - Other"/>
    <s v="Labor"/>
    <s v="Labor Entries &lt;$5,000"/>
    <n v="1337.8000000000002"/>
    <n v="1337.8000000000002"/>
    <s v="901056468"/>
    <s v="FIP-Lugo Sub: Upgrade Terminal Equipment"/>
    <s v="6019288"/>
    <s v="Labor - PT - Correction"/>
    <s v="Eldorado-Lugo-Mohave Upgrade"/>
  </r>
  <r>
    <x v="8"/>
    <s v="2025-05"/>
    <s v="1. DIRECT"/>
    <s v="4. Allocated"/>
    <s v="Labor - Other"/>
    <s v="Labor"/>
    <s v="Labor Entries &lt;$5,000"/>
    <n v="2836.4"/>
    <n v="2836.4"/>
    <s v="901056468"/>
    <s v="FIP-Lugo Sub: Upgrade Terminal Equipment"/>
    <s v="8030010"/>
    <s v="OH Paid Absence"/>
    <s v="Eldorado-Lugo-Mohave Upgrade"/>
  </r>
  <r>
    <x v="8"/>
    <s v="2025-06"/>
    <s v="1. DIRECT"/>
    <s v="1. Project Support"/>
    <s v="Labor - Other"/>
    <s v="Labor"/>
    <s v="Labor Entries &lt;$5,000"/>
    <n v="-2435.16"/>
    <n v="-2435.16"/>
    <s v="901056468"/>
    <s v="FIP-Lugo Sub: Upgrade Terminal Equipment"/>
    <s v="6019388"/>
    <s v="Labor - Other - Correction"/>
    <s v="Eldorado-Lugo-Mohave Upgrade"/>
  </r>
  <r>
    <x v="8"/>
    <s v="2025-05"/>
    <s v="1. DIRECT"/>
    <s v="4. Allocated"/>
    <s v="Labor - Other"/>
    <s v="Labor"/>
    <s v="Division Overhead"/>
    <n v="31391.040000000001"/>
    <n v="31391.040000000001"/>
    <s v="901056468"/>
    <s v="FIP-Lugo Sub: Upgrade Terminal Equipment"/>
    <s v="8050043"/>
    <s v="T&amp;D Substation Overall Support"/>
    <s v="Eldorado-Lugo-Mohave Upgrade"/>
  </r>
  <r>
    <x v="8"/>
    <s v="2025-05"/>
    <s v="1. DIRECT"/>
    <s v="4. Allocated"/>
    <s v="Labor - Other"/>
    <s v="Labor"/>
    <s v="Division Overhead"/>
    <n v="26038.84"/>
    <n v="26038.84"/>
    <s v="901056468"/>
    <s v="FIP-Lugo Sub: Upgrade Terminal Equipment"/>
    <s v="8050041"/>
    <s v="T&amp;D Sum Business Unit Overall Support"/>
    <s v="Eldorado-Lugo-Mohave Upgrade"/>
  </r>
  <r>
    <x v="8"/>
    <s v="2025-05"/>
    <s v="1. DIRECT"/>
    <s v="4. Allocated"/>
    <s v="Labor - Other"/>
    <s v="Labor"/>
    <s v="Division Overhead"/>
    <n v="16135.37"/>
    <n v="16135.37"/>
    <s v="901056468"/>
    <s v="FIP-Lugo Sub: Upgrade Terminal Equipment"/>
    <s v="8050040"/>
    <s v="T&amp;D Summary Trans/Subs Overall Support"/>
    <s v="Eldorado-Lugo-Mohave Upgrade"/>
  </r>
  <r>
    <x v="8"/>
    <s v="2025-05"/>
    <s v="1. DIRECT"/>
    <s v="4. Allocated"/>
    <s v="Indirct SCM IMM - Order to Order"/>
    <s v="Chargeback"/>
    <s v="Chargeback Entries&lt;$5,000"/>
    <n v="983.73"/>
    <n v="983.73"/>
    <s v="901056468"/>
    <s v="FIP-Lugo Sub: Upgrade Terminal Equipment"/>
    <s v="8020494"/>
    <s v="Indirct SCM IMM - Order to Order"/>
    <s v="Eldorado-Lugo-Mohave Upgrade"/>
  </r>
  <r>
    <x v="8"/>
    <s v="2025-05"/>
    <s v="1. DIRECT"/>
    <s v="4. Allocated"/>
    <s v="Chargebacks"/>
    <s v="Chargeback"/>
    <s v="Chargeback Entries&lt;$5,000"/>
    <n v="242.07"/>
    <n v="242.07"/>
    <s v="901056468"/>
    <s v="FIP-Lugo Sub: Upgrade Terminal Equipment"/>
    <s v="8050154"/>
    <s v="T&amp;D Material Management Service Expense"/>
    <s v="Eldorado-Lugo-Mohave Upgrade"/>
  </r>
  <r>
    <x v="8"/>
    <s v="2025-05"/>
    <s v="1. DIRECT"/>
    <s v="4. Allocated"/>
    <s v="Chargebacks"/>
    <s v="Chargeback"/>
    <s v="Chargeback Entries&lt;$5,000"/>
    <n v="1237.79"/>
    <n v="1237.79"/>
    <s v="901056468"/>
    <s v="FIP-Lugo Sub: Upgrade Terminal Equipment"/>
    <s v="8050121"/>
    <s v="Procurement Services Chargeback"/>
    <s v="Eldorado-Lugo-Mohave Upgrade"/>
  </r>
  <r>
    <x v="8"/>
    <s v="2025-05"/>
    <s v="1. DIRECT"/>
    <s v="4. Allocated"/>
    <s v="Chargebacks"/>
    <s v="Chargeback"/>
    <s v="Chargeback Entries&lt;$5,000"/>
    <n v="7.42"/>
    <n v="7.42"/>
    <s v="901056468"/>
    <s v="FIP-Lugo Sub: Upgrade Terminal Equipment"/>
    <s v="8020454"/>
    <s v="Indirect SCM IMM - IO BA"/>
    <s v="Eldorado-Lugo-Mohave Upgrade"/>
  </r>
  <r>
    <x v="8"/>
    <s v="2025-05"/>
    <s v="1. DIRECT"/>
    <s v="4. Allocated"/>
    <s v="Chargebacks"/>
    <s v="Chargeback"/>
    <s v="Chargeback Entries&lt;$5,000"/>
    <n v="2246.94"/>
    <n v="2246.94"/>
    <s v="901056468"/>
    <s v="FIP-Lugo Sub: Upgrade Terminal Equipment"/>
    <s v="8020211"/>
    <s v="Con - Consults/Prof Srvcs/Out IO BA"/>
    <s v="Eldorado-Lugo-Mohave Upgrade"/>
  </r>
  <r>
    <x v="8"/>
    <s v="2025-05"/>
    <s v="1. DIRECT"/>
    <s v="4. Allocated"/>
    <s v="Chargebacks"/>
    <s v="Chargeback"/>
    <s v="Chargeback Entries&lt;$5,000"/>
    <n v="230.91"/>
    <n v="230.91"/>
    <s v="901056468"/>
    <s v="FIP-Lugo Sub: Upgrade Terminal Equipment"/>
    <s v="8020208"/>
    <s v="Labor Other Earnings - IO BA"/>
    <s v="Eldorado-Lugo-Mohave Upgrade"/>
  </r>
  <r>
    <x v="8"/>
    <s v="2025-05"/>
    <s v="1. DIRECT"/>
    <s v="4. Allocated"/>
    <s v="Labor - Other"/>
    <s v="Labor"/>
    <s v="Lugo Sub - EPC modify 2 existing Series"/>
    <n v="53134.45"/>
    <n v="53134.45"/>
    <s v="901056468"/>
    <s v="FIP-Lugo Sub: Upgrade Terminal Equipment"/>
    <s v="8020075"/>
    <s v="Overhead - Ord to Ord"/>
    <s v="Eldorado-Lugo-Mohave Upgrade"/>
  </r>
  <r>
    <x v="8"/>
    <s v="2025-06"/>
    <s v="1. DIRECT"/>
    <s v="1. Project Support"/>
    <s v="SC&amp;M "/>
    <s v="Labor"/>
    <s v="Labor Entries &lt;$5,000"/>
    <n v="575.84"/>
    <n v="575.84"/>
    <s v="901056468"/>
    <s v="FIP-Lugo Sub: Upgrade Terminal Equipment"/>
    <s v="8010008"/>
    <s v="Engineer, Design, Drafting"/>
    <s v="Eldorado-Lugo-Mohave Upgrade"/>
  </r>
  <r>
    <x v="8"/>
    <s v="2025-06"/>
    <s v="1. DIRECT"/>
    <s v="3. Construction"/>
    <s v="Other"/>
    <s v="Other"/>
    <s v="Other"/>
    <n v="-25.93"/>
    <n v="-25.93"/>
    <s v="901056468"/>
    <s v="FIP-Lugo Sub: Upgrade Terminal Equipment"/>
    <s v="8020076"/>
    <s v="Other - Ord to Ord"/>
    <s v="Eldorado-Lugo-Mohave Upgrade"/>
  </r>
  <r>
    <x v="8"/>
    <s v="2025-06"/>
    <s v="1. DIRECT"/>
    <s v="3. Construction"/>
    <s v="Labor - Other"/>
    <s v="Labor"/>
    <s v="Labor Entries &lt;$5,000"/>
    <n v="45.38"/>
    <n v="45.38"/>
    <s v="901056468"/>
    <s v="FIP-Lugo Sub: Upgrade Terminal Equipment"/>
    <s v="8020078"/>
    <s v="Labor Other Earnings - Ord to Ord"/>
    <s v="Eldorado-Lugo-Mohave Upgrade"/>
  </r>
  <r>
    <x v="8"/>
    <s v="2025-06"/>
    <s v="1. DIRECT"/>
    <s v="3. Construction"/>
    <s v="Labor - Other"/>
    <s v="Labor"/>
    <s v="Labor Entries &lt;$5,000"/>
    <n v="226.89999999999998"/>
    <n v="226.89999999999998"/>
    <s v="901056468"/>
    <s v="FIP-Lugo Sub: Upgrade Terminal Equipment"/>
    <s v="8020070"/>
    <s v="Labor Normal Time - Ord to Ord"/>
    <s v="Eldorado-Lugo-Mohave Upgrade"/>
  </r>
  <r>
    <x v="8"/>
    <s v="2025-06"/>
    <s v="1. DIRECT"/>
    <s v="3. Construction"/>
    <s v="Contract Consult/Contract Ord to Ord"/>
    <s v="Contract"/>
    <s v="Contract Entries &lt;$50,000"/>
    <n v="2593.25"/>
    <n v="2593.25"/>
    <s v="901056468"/>
    <s v="FIP-Lugo Sub: Upgrade Terminal Equipment"/>
    <s v="8020082"/>
    <s v="Contract Consult/Contract Ord to Ord"/>
    <s v="Eldorado-Lugo-Mohave Upgrade"/>
  </r>
  <r>
    <x v="8"/>
    <s v="2025-06"/>
    <s v="1. DIRECT"/>
    <s v="3. Construction"/>
    <s v="Construction Management Services"/>
    <s v="Contract"/>
    <s v="Construction Management Services"/>
    <n v="64144.609999999993"/>
    <n v="64144.609999999993"/>
    <s v="901056468"/>
    <s v="FIP-Lugo Sub: Upgrade Terminal Equipment"/>
    <s v="6165140"/>
    <s v="Construction Management Services"/>
    <s v="Eldorado-Lugo-Mohave Upgrade"/>
  </r>
  <r>
    <x v="8"/>
    <s v="2025-06"/>
    <s v="1. DIRECT"/>
    <s v="3. Construction"/>
    <s v="Con - Consults/Prof Srvcs/Out Ord to Ord"/>
    <s v="Contract"/>
    <s v="Contract Entries &lt;$50,000"/>
    <n v="248.75"/>
    <n v="248.75"/>
    <s v="901056468"/>
    <s v="FIP-Lugo Sub: Upgrade Terminal Equipment"/>
    <s v="8020081"/>
    <s v="Con - Consults/Prof Srvcs/Out Ord to Ord"/>
    <s v="Eldorado-Lugo-Mohave Upgrade"/>
  </r>
  <r>
    <x v="8"/>
    <s v="2025-06"/>
    <s v="1. DIRECT"/>
    <s v="2. Material"/>
    <s v="Material - Other"/>
    <s v="Material"/>
    <s v="Material - Other"/>
    <n v="380.33"/>
    <n v="380.33"/>
    <s v="901056468"/>
    <s v="FIP-Lugo Sub: Upgrade Terminal Equipment"/>
    <s v="8050044"/>
    <s v="T&amp;D Supply Expense"/>
    <s v="Eldorado-Lugo-Mohave Upgrade"/>
  </r>
  <r>
    <x v="8"/>
    <s v="2025-06"/>
    <s v="1. DIRECT"/>
    <s v="2. Material"/>
    <s v="Material - Other"/>
    <s v="Material"/>
    <s v="Material - Other"/>
    <n v="503.79"/>
    <n v="503.79"/>
    <s v="901056468"/>
    <s v="FIP-Lugo Sub: Upgrade Terminal Equipment"/>
    <s v="6110065"/>
    <s v="Material Sales Tax Expense"/>
    <s v="Eldorado-Lugo-Mohave Upgrade"/>
  </r>
  <r>
    <x v="8"/>
    <s v="2025-06"/>
    <s v="1. DIRECT"/>
    <s v="2. Material"/>
    <s v="Material - Other"/>
    <s v="Material"/>
    <s v="Material - Other"/>
    <n v="7.29"/>
    <n v="7.29"/>
    <s v="901056468"/>
    <s v="FIP-Lugo Sub: Upgrade Terminal Equipment"/>
    <s v="5752030"/>
    <s v="TDBU B-Items"/>
    <s v="Eldorado-Lugo-Mohave Upgrade"/>
  </r>
  <r>
    <x v="8"/>
    <s v="2025-06"/>
    <s v="1. DIRECT"/>
    <s v="1. Project Support"/>
    <s v="Labor - Other"/>
    <s v="Labor"/>
    <s v="Labor Entries &lt;$5,000"/>
    <n v="1026.8700000000001"/>
    <n v="1026.8700000000001"/>
    <s v="901056468"/>
    <s v="FIP-Lugo Sub: Upgrade Terminal Equipment"/>
    <s v="6019188"/>
    <s v="Labor - NT - Correction"/>
    <s v="Eldorado-Lugo-Mohave Upgrade"/>
  </r>
  <r>
    <x v="8"/>
    <s v="2025-06"/>
    <s v="1. DIRECT"/>
    <s v="2. Material"/>
    <s v="Electric Wiring and Components-DP"/>
    <s v="Material - Direct Purchase"/>
    <s v="SOUTHWIRE CO"/>
    <n v="5832"/>
    <n v="5832"/>
    <s v="901056468"/>
    <s v="FIP-Lugo Sub: Upgrade Terminal Equipment"/>
    <s v="6110305"/>
    <s v="Electric Wiring and Components-DP"/>
    <s v="Eldorado-Lugo-Mohave Upgrade"/>
  </r>
  <r>
    <x v="8"/>
    <s v="2025-05"/>
    <s v="1. DIRECT"/>
    <s v="4. Allocated"/>
    <s v="Capitalized Overhead - IT IMM"/>
    <s v="Chargeback"/>
    <s v="Chargeback Entries&lt;$5,000"/>
    <n v="2272.27"/>
    <n v="2272.27"/>
    <s v="901056468"/>
    <s v="FIP-Lugo Sub: Upgrade Terminal Equipment"/>
    <s v="5757075"/>
    <s v="Capitalized Overhead - IT IMM"/>
    <s v="Eldorado-Lugo-Mohave Upgrade"/>
  </r>
  <r>
    <x v="8"/>
    <s v="2025-06"/>
    <s v="1. DIRECT"/>
    <s v="1. Project Support"/>
    <s v="SC&amp;M "/>
    <s v="Labor"/>
    <s v="Labor Entries &lt;$5,000"/>
    <n v="1151.68"/>
    <n v="1151.68"/>
    <s v="901056468"/>
    <s v="FIP-Lugo Sub: Upgrade Terminal Equipment"/>
    <s v="8010008"/>
    <s v="Engineer, Design, Drafting"/>
    <s v="Eldorado-Lugo-Mohave Upgrade"/>
  </r>
  <r>
    <x v="8"/>
    <s v="2025-06"/>
    <s v="1. DIRECT"/>
    <s v="1. Project Support"/>
    <s v="SC&amp;M "/>
    <s v="Labor"/>
    <s v="Labor Entries &lt;$5,000"/>
    <n v="-8.8000000000000007"/>
    <n v="-8.8000000000000007"/>
    <s v="901056468"/>
    <s v="FIP-Lugo Sub: Upgrade Terminal Equipment"/>
    <s v="8010008"/>
    <s v="Engineer, Design, Drafting"/>
    <s v="Eldorado-Lugo-Mohave Upgrade"/>
  </r>
  <r>
    <x v="8"/>
    <s v="2025-06"/>
    <s v="1. DIRECT"/>
    <s v="1. Project Support"/>
    <s v="Other-Accruals Ord to Ord"/>
    <s v="Other"/>
    <s v="Other-Accruals Ord to Ord"/>
    <n v="-423976.99"/>
    <n v="-423976.99"/>
    <s v="901056468"/>
    <s v="FIP-Lugo Sub: Upgrade Terminal Equipment"/>
    <s v="8021169"/>
    <s v="Other-Accruals Ord to Ord"/>
    <s v="Eldorado-Lugo-Mohave Upgrade"/>
  </r>
  <r>
    <x v="8"/>
    <s v="2025-06"/>
    <s v="1. DIRECT"/>
    <s v="1. Project Support"/>
    <s v="Other - Accruals IO-BA"/>
    <s v="Other"/>
    <s v="Other - Accruals IO-BA"/>
    <n v="-1437.5"/>
    <n v="-1437.5"/>
    <s v="901056468"/>
    <s v="FIP-Lugo Sub: Upgrade Terminal Equipment"/>
    <s v="8020219"/>
    <s v="Other - Accruals IO-BA"/>
    <s v="Eldorado-Lugo-Mohave Upgrade"/>
  </r>
  <r>
    <x v="8"/>
    <s v="2025-06"/>
    <s v="1. DIRECT"/>
    <s v="1. Project Support"/>
    <s v="Other"/>
    <s v="Other"/>
    <s v="Other"/>
    <n v="1299.55"/>
    <n v="1299.55"/>
    <s v="901056468"/>
    <s v="FIP-Lugo Sub: Upgrade Terminal Equipment"/>
    <s v="8020076"/>
    <s v="Other - Ord to Ord"/>
    <s v="Eldorado-Lugo-Mohave Upgrade"/>
  </r>
  <r>
    <x v="8"/>
    <s v="2025-06"/>
    <s v="1. DIRECT"/>
    <s v="1. Project Support"/>
    <s v="Labor - Other"/>
    <s v="Labor"/>
    <s v="Labor Entries &lt;$5,000"/>
    <n v="789.95"/>
    <n v="789.95"/>
    <s v="901056468"/>
    <s v="FIP-Lugo Sub: Upgrade Terminal Equipment"/>
    <s v="8020078"/>
    <s v="Labor Other Earnings - Ord to Ord"/>
    <s v="Eldorado-Lugo-Mohave Upgrade"/>
  </r>
  <r>
    <x v="8"/>
    <s v="2025-06"/>
    <s v="1. DIRECT"/>
    <s v="1. Project Support"/>
    <s v="Labor - Other"/>
    <s v="Labor"/>
    <s v="Labor Entries &lt;$5,000"/>
    <n v="1320.42"/>
    <n v="1320.42"/>
    <s v="901056468"/>
    <s v="FIP-Lugo Sub: Upgrade Terminal Equipment"/>
    <s v="8020071"/>
    <s v="Labor Premium Time - Ord to Ord"/>
    <s v="Eldorado-Lugo-Mohave Upgrade"/>
  </r>
  <r>
    <x v="8"/>
    <s v="2025-06"/>
    <s v="1. DIRECT"/>
    <s v="1. Project Support"/>
    <s v="Labor - Other"/>
    <s v="Labor"/>
    <s v="Labor Entries &lt;$5,000"/>
    <n v="3800.2400000000002"/>
    <n v="3800.2400000000002"/>
    <s v="901056468"/>
    <s v="FIP-Lugo Sub: Upgrade Terminal Equipment"/>
    <s v="8020070"/>
    <s v="Labor Normal Time - Ord to Ord"/>
    <s v="Eldorado-Lugo-Mohave Upgrade"/>
  </r>
  <r>
    <x v="8"/>
    <s v="2025-06"/>
    <s v="1. DIRECT"/>
    <s v="1. Project Support"/>
    <s v="Labor - Other"/>
    <s v="Labor"/>
    <s v="Labor Entries &lt;$5,000"/>
    <n v="-1210.9000000000001"/>
    <n v="-1210.9000000000001"/>
    <s v="901056468"/>
    <s v="FIP-Lugo Sub: Upgrade Terminal Equipment"/>
    <s v="8010099"/>
    <s v="Labor Accrual"/>
    <s v="Eldorado-Lugo-Mohave Upgrade"/>
  </r>
  <r>
    <x v="8"/>
    <s v="2025-06"/>
    <s v="1. DIRECT"/>
    <s v="2. Material"/>
    <s v="Fuels, Gas, Diesel and Aviation Gas-DP"/>
    <s v="Material - Direct Purchase"/>
    <s v="Material Entries &lt;$5,000"/>
    <n v="186.22"/>
    <n v="186.22"/>
    <s v="901056468"/>
    <s v="FIP-Lugo Sub: Upgrade Terminal Equipment"/>
    <s v="6110635"/>
    <s v="Fuels, Gas, Diesel and Aviation Gas-DP"/>
    <s v="Eldorado-Lugo-Mohave Upgrade"/>
  </r>
  <r>
    <x v="8"/>
    <s v="2025-05"/>
    <s v="1. DIRECT"/>
    <s v="3. Construction"/>
    <s v="GRID OPS "/>
    <s v="Labor"/>
    <s v="Labor Entries &lt;$5,000"/>
    <n v="7.28"/>
    <n v="7.28"/>
    <s v="901056468"/>
    <s v="FIP-Lugo Sub: Upgrade Terminal Equipment"/>
    <s v="8010011"/>
    <s v="Inspector, Operator"/>
    <s v="Eldorado-Lugo-Mohave Upgrade"/>
  </r>
  <r>
    <x v="8"/>
    <s v="2025-05"/>
    <s v="1. DIRECT"/>
    <s v="3. Construction"/>
    <s v="Other"/>
    <s v="Other"/>
    <s v="Other"/>
    <n v="-28.29"/>
    <n v="-28.29"/>
    <s v="901056468"/>
    <s v="FIP-Lugo Sub: Upgrade Terminal Equipment"/>
    <s v="8020076"/>
    <s v="Other - Ord to Ord"/>
    <s v="Eldorado-Lugo-Mohave Upgrade"/>
  </r>
  <r>
    <x v="8"/>
    <s v="2025-05"/>
    <s v="1. DIRECT"/>
    <s v="3. Construction"/>
    <s v="Labor - Other"/>
    <s v="Labor"/>
    <s v="Labor Entries &lt;$5,000"/>
    <n v="78.42"/>
    <n v="78.42"/>
    <s v="901056468"/>
    <s v="FIP-Lugo Sub: Upgrade Terminal Equipment"/>
    <s v="8020078"/>
    <s v="Labor Other Earnings - Ord to Ord"/>
    <s v="Eldorado-Lugo-Mohave Upgrade"/>
  </r>
  <r>
    <x v="8"/>
    <s v="2025-05"/>
    <s v="1. DIRECT"/>
    <s v="3. Construction"/>
    <s v="Labor - Other"/>
    <s v="Labor"/>
    <s v="Labor Entries &lt;$5,000"/>
    <n v="392.09000000000003"/>
    <n v="392.09000000000003"/>
    <s v="901056468"/>
    <s v="FIP-Lugo Sub: Upgrade Terminal Equipment"/>
    <s v="8020070"/>
    <s v="Labor Normal Time - Ord to Ord"/>
    <s v="Eldorado-Lugo-Mohave Upgrade"/>
  </r>
  <r>
    <x v="8"/>
    <s v="2025-05"/>
    <s v="1. DIRECT"/>
    <s v="3. Construction"/>
    <s v="GRID OPS "/>
    <s v="Labor"/>
    <s v="Labor Entries &lt;$5,000"/>
    <n v="1435.7200000000003"/>
    <n v="1435.7200000000003"/>
    <s v="901056468"/>
    <s v="FIP-Lugo Sub: Upgrade Terminal Equipment"/>
    <s v="8010011"/>
    <s v="Inspector, Operator"/>
    <s v="Eldorado-Lugo-Mohave Upgrade"/>
  </r>
  <r>
    <x v="8"/>
    <s v="2025-05"/>
    <s v="1. DIRECT"/>
    <s v="3. Construction"/>
    <s v="GRID OPS "/>
    <s v="Labor"/>
    <s v="Labor Entries &lt;$5,000"/>
    <n v="977.38"/>
    <n v="977.38"/>
    <s v="901056468"/>
    <s v="FIP-Lugo Sub: Upgrade Terminal Equipment"/>
    <s v="8010127"/>
    <s v="Operators-Union(PT)"/>
    <s v="Eldorado-Lugo-Mohave Upgrade"/>
  </r>
  <r>
    <x v="8"/>
    <s v="2025-05"/>
    <s v="1. DIRECT"/>
    <s v="3. Construction"/>
    <s v="GRID OPS "/>
    <s v="Labor"/>
    <s v="Labor Entries &lt;$5,000"/>
    <n v="1421.6"/>
    <n v="1421.6"/>
    <s v="901056468"/>
    <s v="FIP-Lugo Sub: Upgrade Terminal Equipment"/>
    <s v="8010027"/>
    <s v="Operators-Union"/>
    <s v="Eldorado-Lugo-Mohave Upgrade"/>
  </r>
  <r>
    <x v="8"/>
    <s v="2025-05"/>
    <s v="1. DIRECT"/>
    <s v="3. Construction"/>
    <s v="GRID OPS "/>
    <s v="Labor"/>
    <s v="Labor Entries &lt;$5,000"/>
    <n v="266.56"/>
    <n v="266.56"/>
    <s v="901056468"/>
    <s v="FIP-Lugo Sub: Upgrade Terminal Equipment"/>
    <s v="8010127"/>
    <s v="Operators-Union(PT)"/>
    <s v="Eldorado-Lugo-Mohave Upgrade"/>
  </r>
  <r>
    <x v="8"/>
    <s v="2025-05"/>
    <s v="1. DIRECT"/>
    <s v="3. Construction"/>
    <s v="GRID OPS "/>
    <s v="Labor"/>
    <s v="Labor Entries &lt;$5,000"/>
    <n v="177.7"/>
    <n v="177.7"/>
    <s v="901056468"/>
    <s v="FIP-Lugo Sub: Upgrade Terminal Equipment"/>
    <s v="8010027"/>
    <s v="Operators-Union"/>
    <s v="Eldorado-Lugo-Mohave Upgrade"/>
  </r>
  <r>
    <x v="8"/>
    <s v="2025-05"/>
    <s v="1. DIRECT"/>
    <s v="3. Construction"/>
    <s v="GRID OPS "/>
    <s v="Labor"/>
    <s v="Labor Entries &lt;$5,000"/>
    <n v="2183.31"/>
    <n v="2183.31"/>
    <s v="901056468"/>
    <s v="FIP-Lugo Sub: Upgrade Terminal Equipment"/>
    <s v="8010127"/>
    <s v="Operators-Union(PT)"/>
    <s v="Eldorado-Lugo-Mohave Upgrade"/>
  </r>
  <r>
    <x v="8"/>
    <s v="2025-05"/>
    <s v="1. DIRECT"/>
    <s v="4. Allocated"/>
    <s v="Chargebacks"/>
    <s v="Chargeback"/>
    <s v="Chargeback Entries&lt;$5,000"/>
    <n v="98.61"/>
    <n v="98.61"/>
    <s v="901056468"/>
    <s v="FIP-Lugo Sub: Upgrade Terminal Equipment"/>
    <s v="8020206"/>
    <s v="Other IO BA"/>
    <s v="Eldorado-Lugo-Mohave Upgrade"/>
  </r>
  <r>
    <x v="8"/>
    <s v="2025-05"/>
    <s v="1. DIRECT"/>
    <s v="3. Construction"/>
    <s v="GRID OPS "/>
    <s v="Labor"/>
    <s v="Labor Entries &lt;$5,000"/>
    <n v="-581.02"/>
    <n v="-581.02"/>
    <s v="901056468"/>
    <s v="FIP-Lugo Sub: Upgrade Terminal Equipment"/>
    <s v="8010027"/>
    <s v="Operators-Union"/>
    <s v="Eldorado-Lugo-Mohave Upgrade"/>
  </r>
  <r>
    <x v="8"/>
    <s v="2025-05"/>
    <s v="1. DIRECT"/>
    <s v="3. Construction"/>
    <s v="SC&amp;M "/>
    <s v="Labor"/>
    <s v="Labor Entries &lt;$5,000"/>
    <n v="-572.52"/>
    <n v="-572.52"/>
    <s v="901056468"/>
    <s v="FIP-Lugo Sub: Upgrade Terminal Equipment"/>
    <s v="8010122"/>
    <s v="Electricians Union(PT)"/>
    <s v="Eldorado-Lugo-Mohave Upgrade"/>
  </r>
  <r>
    <x v="8"/>
    <s v="2025-05"/>
    <s v="1. DIRECT"/>
    <s v="3. Construction"/>
    <s v="Contract Consult/Contract Ord to Ord"/>
    <s v="Contract"/>
    <s v="Contract Entries &lt;$50,000"/>
    <n v="2829"/>
    <n v="2829"/>
    <s v="901056468"/>
    <s v="FIP-Lugo Sub: Upgrade Terminal Equipment"/>
    <s v="8020082"/>
    <s v="Contract Consult/Contract Ord to Ord"/>
    <s v="Eldorado-Lugo-Mohave Upgrade"/>
  </r>
  <r>
    <x v="8"/>
    <s v="2025-05"/>
    <s v="1. DIRECT"/>
    <s v="3. Construction"/>
    <s v="Construction Management Services"/>
    <s v="Contract"/>
    <s v="Construction Management Services"/>
    <n v="96904.439999999988"/>
    <n v="96904.439999999988"/>
    <s v="901056468"/>
    <s v="FIP-Lugo Sub: Upgrade Terminal Equipment"/>
    <s v="6165140"/>
    <s v="Construction Management Services"/>
    <s v="Eldorado-Lugo-Mohave Upgrade"/>
  </r>
  <r>
    <x v="8"/>
    <s v="2025-05"/>
    <s v="1. DIRECT"/>
    <s v="2. Material"/>
    <s v="Material - Other"/>
    <s v="Material"/>
    <s v="Material - Other"/>
    <n v="532.08000000000004"/>
    <n v="532.08000000000004"/>
    <s v="901056468"/>
    <s v="FIP-Lugo Sub: Upgrade Terminal Equipment"/>
    <s v="8050100"/>
    <s v="Special Transport"/>
    <s v="Eldorado-Lugo-Mohave Upgrade"/>
  </r>
  <r>
    <x v="8"/>
    <s v="2025-05"/>
    <s v="1. DIRECT"/>
    <s v="2. Material"/>
    <s v="Material - Other"/>
    <s v="Material"/>
    <s v="Material - Other"/>
    <n v="451.09"/>
    <n v="451.09"/>
    <s v="901056468"/>
    <s v="FIP-Lugo Sub: Upgrade Terminal Equipment"/>
    <s v="8050044"/>
    <s v="T&amp;D Supply Expense"/>
    <s v="Eldorado-Lugo-Mohave Upgrade"/>
  </r>
  <r>
    <x v="8"/>
    <s v="2025-05"/>
    <s v="1. DIRECT"/>
    <s v="2. Material"/>
    <s v="Material - Other"/>
    <s v="Material"/>
    <s v="Material - Other"/>
    <n v="560.64"/>
    <n v="560.64"/>
    <s v="901056468"/>
    <s v="FIP-Lugo Sub: Upgrade Terminal Equipment"/>
    <s v="6110065"/>
    <s v="Material Sales Tax Expense"/>
    <s v="Eldorado-Lugo-Mohave Upgrade"/>
  </r>
  <r>
    <x v="8"/>
    <s v="2025-07"/>
    <s v="1. DIRECT"/>
    <s v="4. Allocated"/>
    <s v="Capitalized Overhead - IT IMM"/>
    <s v="Chargeback"/>
    <s v="Chargeback Entries&lt;$5,000"/>
    <n v="194.79"/>
    <n v="194.79"/>
    <s v="901056468"/>
    <s v="FIP-Lugo Sub: Upgrade Terminal Equipment"/>
    <s v="5757075"/>
    <s v="Capitalized Overhead - IT IMM"/>
    <s v="Eldorado-Lugo-Mohave Upgrade"/>
  </r>
  <r>
    <x v="8"/>
    <s v="2025-10"/>
    <s v="1. DIRECT"/>
    <s v="4. Allocated"/>
    <s v="Labor - Other"/>
    <s v="Labor"/>
    <s v="Labor Entries &lt;$5,000"/>
    <n v="49.01"/>
    <n v="49.01"/>
    <s v="901056468"/>
    <s v="FIP-Lugo Sub: Upgrade Terminal Equipment"/>
    <s v="8050035"/>
    <s v="OH Tool Expenses TDBU"/>
    <s v="Eldorado-Lugo-Mohave Upgrade"/>
  </r>
  <r>
    <x v="8"/>
    <s v="2025-05"/>
    <s v="1. DIRECT"/>
    <s v="2. Material"/>
    <s v="Material - Other"/>
    <s v="Material"/>
    <s v="Material - Other"/>
    <n v="-1.93"/>
    <n v="-1.93"/>
    <s v="901056468"/>
    <s v="FIP-Lugo Sub: Upgrade Terminal Equipment"/>
    <s v="5752030"/>
    <s v="TDBU B-Items"/>
    <s v="Eldorado-Lugo-Mohave Upgrade"/>
  </r>
  <r>
    <x v="8"/>
    <s v="2025-05"/>
    <s v="1. DIRECT"/>
    <s v="2. Material"/>
    <s v="Line Switches &amp; Switchgear-DP"/>
    <s v="Material - Direct Purchase"/>
    <s v="Material Entries &lt;$5,000"/>
    <n v="370"/>
    <n v="370"/>
    <s v="901056468"/>
    <s v="FIP-Lugo Sub: Upgrade Terminal Equipment"/>
    <s v="6110425"/>
    <s v="Line Switches &amp; Switchgear-DP"/>
    <s v="Eldorado-Lugo-Mohave Upgrade"/>
  </r>
  <r>
    <x v="8"/>
    <s v="2025-05"/>
    <s v="1. DIRECT"/>
    <s v="3. Construction"/>
    <s v="GRID OPS "/>
    <s v="Labor"/>
    <s v="Labor Entries &lt;$5,000"/>
    <n v="-656.39"/>
    <n v="-656.39"/>
    <s v="901056468"/>
    <s v="FIP-Lugo Sub: Upgrade Terminal Equipment"/>
    <s v="8010127"/>
    <s v="Operators-Union(PT)"/>
    <s v="Eldorado-Lugo-Mohave Upgrade"/>
  </r>
  <r>
    <x v="8"/>
    <s v="2025-05"/>
    <s v="1. DIRECT"/>
    <s v="3. Construction"/>
    <s v="SC&amp;M "/>
    <s v="Labor"/>
    <s v="Labor Entries &lt;$5,000"/>
    <n v="931.36"/>
    <n v="931.36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363.81"/>
    <n v="363.81"/>
    <s v="901056468"/>
    <s v="FIP-Lugo Sub: Upgrade Terminal Equipment"/>
    <s v="8010122"/>
    <s v="Electricians Union(PT)"/>
    <s v="Eldorado-Lugo-Mohave Upgrade"/>
  </r>
  <r>
    <x v="8"/>
    <s v="2025-05"/>
    <s v="1. DIRECT"/>
    <s v="4. Allocated"/>
    <s v="Accruals"/>
    <s v="Accruals"/>
    <s v="Accruals"/>
    <n v="-370"/>
    <n v="-370"/>
    <s v="901056468"/>
    <s v="FIP-Lugo Sub: Upgrade Terminal Equipment"/>
    <s v="6150420"/>
    <s v="A/P Accrual/Reversal No AFUDC"/>
    <s v="Eldorado-Lugo-Mohave Upgrade"/>
  </r>
  <r>
    <x v="8"/>
    <s v="2025-05"/>
    <s v="1. DIRECT"/>
    <s v="3. Construction"/>
    <s v="Short Term Equipment Rent"/>
    <s v="Contract"/>
    <s v="Contract Entries &lt;$50,000"/>
    <n v="3786.19"/>
    <n v="3786.19"/>
    <s v="901056468"/>
    <s v="FIP-Lugo Sub: Upgrade Terminal Equipment"/>
    <s v="6120040"/>
    <s v="Short Term Equipment Rent"/>
    <s v="Eldorado-Lugo-Mohave Upgrade"/>
  </r>
  <r>
    <x v="8"/>
    <s v="2025-05"/>
    <s v="1. DIRECT"/>
    <s v="3. Construction"/>
    <s v="SC&amp;M "/>
    <s v="Labor"/>
    <s v="SC&amp;M / Tst Spr Tech"/>
    <n v="8840.6399999999976"/>
    <n v="8840.6399999999976"/>
    <s v="901056468"/>
    <s v="FIP-Lugo Sub: Upgrade Terminal Equipment"/>
    <s v="8010031"/>
    <s v="Test Technician-Union"/>
    <s v="Eldorado-Lugo-Mohave Upgrade"/>
  </r>
  <r>
    <x v="8"/>
    <s v="2025-05"/>
    <s v="1. DIRECT"/>
    <s v="3. Construction"/>
    <s v="SC&amp;M "/>
    <s v="Labor"/>
    <s v="Labor Entries &lt;$5,000"/>
    <n v="161.94"/>
    <n v="161.94"/>
    <s v="901056468"/>
    <s v="FIP-Lugo Sub: Upgrade Terminal Equipment"/>
    <s v="8010122"/>
    <s v="Electricians Union(PT)"/>
    <s v="Eldorado-Lugo-Mohave Upgrade"/>
  </r>
  <r>
    <x v="8"/>
    <s v="2025-05"/>
    <s v="1. DIRECT"/>
    <s v="3. Construction"/>
    <s v="SC&amp;M "/>
    <s v="Labor"/>
    <s v="Labor Entries &lt;$5,000"/>
    <n v="863.68000000000006"/>
    <n v="863.68000000000006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1105.08"/>
    <n v="1105.08"/>
    <s v="901056468"/>
    <s v="FIP-Lugo Sub: Upgrade Terminal Equipment"/>
    <s v="8010031"/>
    <s v="Test Technician-Union"/>
    <s v="Eldorado-Lugo-Mohave Upgrade"/>
  </r>
  <r>
    <x v="8"/>
    <s v="2025-05"/>
    <s v="1. DIRECT"/>
    <s v="3. Construction"/>
    <s v="SC&amp;M "/>
    <s v="Labor"/>
    <s v="Labor Entries &lt;$5,000"/>
    <n v="4282.0899999999992"/>
    <n v="4282.0899999999992"/>
    <s v="901056468"/>
    <s v="FIP-Lugo Sub: Upgrade Terminal Equipment"/>
    <s v="8010131"/>
    <s v="Test Tech Union(PT)"/>
    <s v="Eldorado-Lugo-Mohave Upgrade"/>
  </r>
  <r>
    <x v="8"/>
    <s v="2025-05"/>
    <s v="1. DIRECT"/>
    <s v="3. Construction"/>
    <s v="SC&amp;M "/>
    <s v="Labor"/>
    <s v="Labor Entries &lt;$5,000"/>
    <n v="992.16000000000008"/>
    <n v="992.16000000000008"/>
    <s v="901056468"/>
    <s v="FIP-Lugo Sub: Upgrade Terminal Equipment"/>
    <s v="8010031"/>
    <s v="Test Technician-Union"/>
    <s v="Eldorado-Lugo-Mohave Upgrade"/>
  </r>
  <r>
    <x v="8"/>
    <s v="2025-05"/>
    <s v="1. DIRECT"/>
    <s v="3. Construction"/>
    <s v="SC&amp;M "/>
    <s v="Labor"/>
    <s v="Labor Entries &lt;$5,000"/>
    <n v="-395.46000000000004"/>
    <n v="-395.46000000000004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1333.44"/>
    <n v="1333.44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-838.90000000000009"/>
    <n v="-838.90000000000009"/>
    <s v="901056468"/>
    <s v="FIP-Lugo Sub: Upgrade Terminal Equipment"/>
    <s v="8010031"/>
    <s v="Test Technician-Union"/>
    <s v="Eldorado-Lugo-Mohave Upgrade"/>
  </r>
  <r>
    <x v="8"/>
    <s v="2025-05"/>
    <s v="1. DIRECT"/>
    <s v="3. Construction"/>
    <s v="SC&amp;M "/>
    <s v="Labor"/>
    <s v="Labor Entries &lt;$5,000"/>
    <n v="666.72"/>
    <n v="666.72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1520.9599999999998"/>
    <n v="1520.9599999999998"/>
    <s v="901056468"/>
    <s v="FIP-Lugo Sub: Upgrade Terminal Equipment"/>
    <s v="8010122"/>
    <s v="Electricians Union(PT)"/>
    <s v="Eldorado-Lugo-Mohave Upgrade"/>
  </r>
  <r>
    <x v="8"/>
    <s v="2025-05"/>
    <s v="1. DIRECT"/>
    <s v="3. Construction"/>
    <s v="SC&amp;M "/>
    <s v="Labor"/>
    <s v="Labor Entries &lt;$5,000"/>
    <n v="250.02"/>
    <n v="250.02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146.27000000000001"/>
    <n v="146.27000000000001"/>
    <s v="901056468"/>
    <s v="FIP-Lugo Sub: Upgrade Terminal Equipment"/>
    <s v="8010122"/>
    <s v="Electricians Union(PT)"/>
    <s v="Eldorado-Lugo-Mohave Upgrade"/>
  </r>
  <r>
    <x v="8"/>
    <s v="2025-05"/>
    <s v="1. DIRECT"/>
    <s v="3. Construction"/>
    <s v="SC&amp;M "/>
    <s v="Labor"/>
    <s v="Labor Entries &lt;$5,000"/>
    <n v="520"/>
    <n v="520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407.47"/>
    <n v="407.47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687.56000000000006"/>
    <n v="687.56000000000006"/>
    <s v="901056468"/>
    <s v="FIP-Lugo Sub: Upgrade Terminal Equipment"/>
    <s v="8010122"/>
    <s v="Electricians Union(PT)"/>
    <s v="Eldorado-Lugo-Mohave Upgrade"/>
  </r>
  <r>
    <x v="8"/>
    <s v="2025-05"/>
    <s v="1. DIRECT"/>
    <s v="3. Construction"/>
    <s v="SC&amp;M "/>
    <s v="Labor"/>
    <s v="Labor Entries &lt;$5,000"/>
    <n v="1333.44"/>
    <n v="1333.44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-364.37"/>
    <n v="-364.37"/>
    <s v="901056468"/>
    <s v="FIP-Lugo Sub: Upgrade Terminal Equipment"/>
    <s v="8010131"/>
    <s v="Test Tech Union(PT)"/>
    <s v="Eldorado-Lugo-Mohave Upgrade"/>
  </r>
  <r>
    <x v="8"/>
    <s v="2025-05"/>
    <s v="1. DIRECT"/>
    <s v="4. Allocated"/>
    <s v="Chargebacks"/>
    <s v="Chargeback"/>
    <s v="Chargeback Entries&lt;$5,000"/>
    <n v="1154.53"/>
    <n v="1154.53"/>
    <s v="901056468"/>
    <s v="FIP-Lugo Sub: Upgrade Terminal Equipment"/>
    <s v="8020200"/>
    <s v="Labor Normal Time - IO BA"/>
    <s v="Eldorado-Lugo-Mohave Upgrade"/>
  </r>
  <r>
    <x v="8"/>
    <s v="2025-05"/>
    <s v="1. DIRECT"/>
    <s v="3. Construction"/>
    <s v="SC&amp;M "/>
    <s v="Labor"/>
    <s v="Labor Entries &lt;$5,000"/>
    <n v="458.37"/>
    <n v="458.37"/>
    <s v="901056468"/>
    <s v="FIP-Lugo Sub: Upgrade Terminal Equipment"/>
    <s v="8010122"/>
    <s v="Electricians Union(PT)"/>
    <s v="Eldorado-Lugo-Mohave Upgrade"/>
  </r>
  <r>
    <x v="8"/>
    <s v="2025-07"/>
    <s v="1. DIRECT"/>
    <s v="2. Material"/>
    <s v="Material - Other"/>
    <s v="Material"/>
    <s v="Material - Other"/>
    <n v="3.55"/>
    <n v="3.55"/>
    <s v="901056468"/>
    <s v="FIP-Lugo Sub: Upgrade Terminal Equipment"/>
    <s v="8050044"/>
    <s v="T&amp;D Supply Expense"/>
    <s v="Eldorado-Lugo-Mohave Upgrade"/>
  </r>
  <r>
    <x v="8"/>
    <s v="2025-07"/>
    <s v="1. DIRECT"/>
    <s v="3. Construction"/>
    <s v="SC&amp;M "/>
    <s v="Labor"/>
    <s v="Labor Entries &lt;$5,000"/>
    <n v="-18.559999999999999"/>
    <n v="-18.559999999999999"/>
    <s v="901056468"/>
    <s v="FIP-Lugo Sub: Upgrade Terminal Equipment"/>
    <s v="8010028"/>
    <s v="Other Construction Trades-Union"/>
    <s v="Eldorado-Lugo-Mohave Upgrade"/>
  </r>
  <r>
    <x v="8"/>
    <s v="2025-07"/>
    <s v="1. DIRECT"/>
    <s v="3. Construction"/>
    <s v="SC&amp;M "/>
    <s v="Labor"/>
    <s v="Labor Entries &lt;$5,000"/>
    <n v="1460.5"/>
    <n v="1460.5"/>
    <s v="901056468"/>
    <s v="FIP-Lugo Sub: Upgrade Terminal Equipment"/>
    <s v="8010022"/>
    <s v="Electricians-Union"/>
    <s v="Eldorado-Lugo-Mohave Upgrade"/>
  </r>
  <r>
    <x v="8"/>
    <s v="2025-07"/>
    <s v="1. DIRECT"/>
    <s v="3. Construction"/>
    <s v="Other"/>
    <s v="Other"/>
    <s v="Other"/>
    <n v="-18.77"/>
    <n v="-18.77"/>
    <s v="901056468"/>
    <s v="FIP-Lugo Sub: Upgrade Terminal Equipment"/>
    <s v="8020076"/>
    <s v="Other - Ord to Ord"/>
    <s v="Eldorado-Lugo-Mohave Upgrade"/>
  </r>
  <r>
    <x v="8"/>
    <s v="2025-07"/>
    <s v="1. DIRECT"/>
    <s v="3. Construction"/>
    <s v="Labor - Other"/>
    <s v="Labor"/>
    <s v="Labor Entries &lt;$5,000"/>
    <n v="79.040000000000006"/>
    <n v="79.040000000000006"/>
    <s v="901056468"/>
    <s v="FIP-Lugo Sub: Upgrade Terminal Equipment"/>
    <s v="8020078"/>
    <s v="Labor Other Earnings - Ord to Ord"/>
    <s v="Eldorado-Lugo-Mohave Upgrade"/>
  </r>
  <r>
    <x v="8"/>
    <s v="2025-07"/>
    <s v="1. DIRECT"/>
    <s v="3. Construction"/>
    <s v="Labor - Other"/>
    <s v="Labor"/>
    <s v="Labor Entries &lt;$5,000"/>
    <n v="395.19"/>
    <n v="395.19"/>
    <s v="901056468"/>
    <s v="FIP-Lugo Sub: Upgrade Terminal Equipment"/>
    <s v="8020070"/>
    <s v="Labor Normal Time - Ord to Ord"/>
    <s v="Eldorado-Lugo-Mohave Upgrade"/>
  </r>
  <r>
    <x v="8"/>
    <s v="2025-07"/>
    <s v="1. DIRECT"/>
    <s v="3. Construction"/>
    <s v="Contract Consult/Contract Ord to Ord"/>
    <s v="Contract"/>
    <s v="Contract Entries &lt;$50,000"/>
    <n v="1877.09"/>
    <n v="1877.09"/>
    <s v="901056468"/>
    <s v="FIP-Lugo Sub: Upgrade Terminal Equipment"/>
    <s v="8020082"/>
    <s v="Contract Consult/Contract Ord to Ord"/>
    <s v="Eldorado-Lugo-Mohave Upgrade"/>
  </r>
  <r>
    <x v="8"/>
    <s v="2025-07"/>
    <s v="1. DIRECT"/>
    <s v="3. Construction"/>
    <s v="Construction Management Services"/>
    <s v="Contract"/>
    <s v="Contract Entries &lt;$50,000"/>
    <n v="30240.090000000004"/>
    <n v="30240.090000000004"/>
    <s v="901056468"/>
    <s v="FIP-Lugo Sub: Upgrade Terminal Equipment"/>
    <s v="6165140"/>
    <s v="Construction Management Services"/>
    <s v="Eldorado-Lugo-Mohave Upgrade"/>
  </r>
  <r>
    <x v="8"/>
    <s v="2025-07"/>
    <s v="1. DIRECT"/>
    <s v="3. Construction"/>
    <s v="Con - Consults/Prof Srvcs/Out Ord to Ord"/>
    <s v="Contract"/>
    <s v="Contract Entries &lt;$50,000"/>
    <n v="497.49"/>
    <n v="497.49"/>
    <s v="901056468"/>
    <s v="FIP-Lugo Sub: Upgrade Terminal Equipment"/>
    <s v="8020081"/>
    <s v="Con - Consults/Prof Srvcs/Out Ord to Ord"/>
    <s v="Eldorado-Lugo-Mohave Upgrade"/>
  </r>
  <r>
    <x v="8"/>
    <s v="2025-07"/>
    <s v="1. DIRECT"/>
    <s v="2. Material"/>
    <s v="Other Consumables-DP"/>
    <s v="Material - Direct Purchase"/>
    <s v="Material Entries &lt;$5,000"/>
    <n v="58.61"/>
    <n v="58.61"/>
    <s v="901056468"/>
    <s v="FIP-Lugo Sub: Upgrade Terminal Equipment"/>
    <s v="6110795"/>
    <s v="Other Consumables-DP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7"/>
    <s v="1. DIRECT"/>
    <s v="2. Material"/>
    <s v="Material - Other"/>
    <s v="Material"/>
    <s v="Material - Other"/>
    <n v="7183.08"/>
    <n v="7183.08"/>
    <s v="901056468"/>
    <s v="FIP-Lugo Sub: Upgrade Terminal Equipment"/>
    <s v="8050100"/>
    <s v="Special Transport"/>
    <s v="Eldorado-Lugo-Mohave Upgrade"/>
  </r>
  <r>
    <x v="8"/>
    <s v="2025-07"/>
    <s v="1. DIRECT"/>
    <s v="3. Construction"/>
    <s v="SC&amp;M "/>
    <s v="Labor"/>
    <s v="Labor Entries &lt;$5,000"/>
    <n v="1460.69"/>
    <n v="1460.69"/>
    <s v="901056468"/>
    <s v="FIP-Lugo Sub: Upgrade Terminal Equipment"/>
    <s v="8010122"/>
    <s v="Electricians Union(PT)"/>
    <s v="Eldorado-Lugo-Mohave Upgrade"/>
  </r>
  <r>
    <x v="8"/>
    <s v="2025-07"/>
    <s v="1. DIRECT"/>
    <s v="2. Material"/>
    <s v="Material - Other"/>
    <s v="Material"/>
    <s v="Material - Other"/>
    <n v="0.02"/>
    <n v="0.02"/>
    <s v="901056468"/>
    <s v="FIP-Lugo Sub: Upgrade Terminal Equipment"/>
    <s v="5752030"/>
    <s v="TDBU B-Items"/>
    <s v="Eldorado-Lugo-Mohave Upgrade"/>
  </r>
  <r>
    <x v="8"/>
    <s v="2025-07"/>
    <s v="1. DIRECT"/>
    <s v="1. Project Support"/>
    <s v="SC&amp;M "/>
    <s v="Labor"/>
    <s v="Labor Entries &lt;$5,000"/>
    <n v="342.15"/>
    <n v="342.15"/>
    <s v="901056468"/>
    <s v="FIP-Lugo Sub: Upgrade Terminal Equipment"/>
    <s v="8010001"/>
    <s v="Manager"/>
    <s v="Eldorado-Lugo-Mohave Upgrade"/>
  </r>
  <r>
    <x v="8"/>
    <s v="2025-07"/>
    <s v="1. DIRECT"/>
    <s v="1. Project Support"/>
    <s v="SC&amp;M "/>
    <s v="Labor"/>
    <s v="Labor Entries &lt;$5,000"/>
    <n v="7.36"/>
    <n v="7.36"/>
    <s v="901056468"/>
    <s v="FIP-Lugo Sub: Upgrade Terminal Equipment"/>
    <s v="8010001"/>
    <s v="Manager"/>
    <s v="Eldorado-Lugo-Mohave Upgrade"/>
  </r>
  <r>
    <x v="8"/>
    <s v="2025-07"/>
    <s v="1. DIRECT"/>
    <s v="1. Project Support"/>
    <s v="Other-Accruals Ord to Ord"/>
    <s v="Other"/>
    <s v="Other-Accruals Ord to Ord"/>
    <n v="-334.74000000000007"/>
    <n v="-334.74000000000007"/>
    <s v="901056468"/>
    <s v="FIP-Lugo Sub: Upgrade Terminal Equipment"/>
    <s v="8021169"/>
    <s v="Other-Accruals Ord to Ord"/>
    <s v="Eldorado-Lugo-Mohave Upgrade"/>
  </r>
  <r>
    <x v="8"/>
    <s v="2025-07"/>
    <s v="1. DIRECT"/>
    <s v="1. Project Support"/>
    <s v="Other - Accruals IO-BA"/>
    <s v="Other"/>
    <s v="Other - Accruals IO-BA"/>
    <n v="862.5"/>
    <n v="862.5"/>
    <s v="901056468"/>
    <s v="FIP-Lugo Sub: Upgrade Terminal Equipment"/>
    <s v="8020219"/>
    <s v="Other - Accruals IO-BA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7"/>
    <s v="1. DIRECT"/>
    <s v="2. Material"/>
    <s v="Material Handling Services"/>
    <s v="Contract"/>
    <s v="Contract Entries &lt;$50,000"/>
    <n v="12755.470000000001"/>
    <n v="12755.470000000001"/>
    <s v="901056468"/>
    <s v="FIP-Lugo Sub: Upgrade Terminal Equipment"/>
    <s v="6161135"/>
    <s v="Material Handling Services"/>
    <s v="Eldorado-Lugo-Mohave Upgrade"/>
  </r>
  <r>
    <x v="8"/>
    <s v="2025-07"/>
    <s v="1. DIRECT"/>
    <s v="3. Construction"/>
    <s v="SC&amp;M "/>
    <s v="Labor"/>
    <s v="Labor Entries &lt;$5,000"/>
    <n v="1150.8000000000002"/>
    <n v="1150.8000000000002"/>
    <s v="901056468"/>
    <s v="FIP-Lugo Sub: Upgrade Terminal Equipment"/>
    <s v="8010122"/>
    <s v="Electricians Union(PT)"/>
    <s v="Eldorado-Lugo-Mohave Upgrade"/>
  </r>
  <r>
    <x v="8"/>
    <s v="2025-07"/>
    <s v="1. DIRECT"/>
    <s v="3. Construction"/>
    <s v="Short Term Equipment Rent"/>
    <s v="Contract"/>
    <s v="Contract Entries &lt;$50,000"/>
    <n v="4103.49"/>
    <n v="4103.49"/>
    <s v="901056468"/>
    <s v="FIP-Lugo Sub: Upgrade Terminal Equipment"/>
    <s v="6120040"/>
    <s v="Short Term Equipment Rent"/>
    <s v="Eldorado-Lugo-Mohave Upgrade"/>
  </r>
  <r>
    <x v="8"/>
    <s v="2025-07"/>
    <s v="1. DIRECT"/>
    <s v="4. Allocated"/>
    <s v="Accruals"/>
    <s v="Accruals"/>
    <s v="Accruals"/>
    <n v="0"/>
    <n v="0"/>
    <s v="901056468"/>
    <s v="FIP-Lugo Sub: Upgrade Terminal Equipment"/>
    <s v="6150420"/>
    <s v="A/P Accrual/Reversal No AFUDC"/>
    <s v="Eldorado-Lugo-Mohave Upgrade"/>
  </r>
  <r>
    <x v="8"/>
    <s v="2025-07"/>
    <s v="1. DIRECT"/>
    <s v="3. Construction"/>
    <s v="SC&amp;M "/>
    <s v="Labor"/>
    <s v="SC&amp;M / Electn Constrn"/>
    <n v="5114.5"/>
    <n v="5114.5"/>
    <s v="901056468"/>
    <s v="FIP-Lugo Sub: Upgrade Terminal Equipment"/>
    <s v="8010022"/>
    <s v="Electricians-Union"/>
    <s v="Eldorado-Lugo-Mohave Upgrade"/>
  </r>
  <r>
    <x v="8"/>
    <s v="2025-05"/>
    <s v="1. DIRECT"/>
    <s v="3. Construction"/>
    <s v="SC&amp;M "/>
    <s v="Labor"/>
    <s v="Labor Entries &lt;$5,000"/>
    <n v="333.36"/>
    <n v="333.36"/>
    <s v="901056468"/>
    <s v="FIP-Lugo Sub: Upgrade Terminal Equipment"/>
    <s v="8010122"/>
    <s v="Electricians Union(PT)"/>
    <s v="Eldorado-Lugo-Mohave Upgrade"/>
  </r>
  <r>
    <x v="8"/>
    <s v="2025-06"/>
    <s v="1. DIRECT"/>
    <s v="3. Construction"/>
    <s v="SC&amp;M "/>
    <s v="Labor"/>
    <s v="Labor Entries &lt;$5,000"/>
    <n v="-295.33999999999997"/>
    <n v="-295.33999999999997"/>
    <s v="901056468"/>
    <s v="FIP-Lugo Sub: Upgrade Terminal Equipment"/>
    <s v="8010031"/>
    <s v="Test Technician-Union"/>
    <s v="Eldorado-Lugo-Mohave Upgrade"/>
  </r>
  <r>
    <x v="8"/>
    <s v="2025-07"/>
    <s v="1. DIRECT"/>
    <s v="3. Construction"/>
    <s v="SC&amp;M "/>
    <s v="Labor"/>
    <s v="Labor Entries &lt;$5,000"/>
    <n v="868.21"/>
    <n v="868.21"/>
    <s v="901056468"/>
    <s v="FIP-Lugo Sub: Upgrade Terminal Equipment"/>
    <s v="8010130"/>
    <s v="Technician Union(PT)"/>
    <s v="Eldorado-Lugo-Mohave Upgrade"/>
  </r>
  <r>
    <x v="8"/>
    <s v="2025-07"/>
    <s v="1. DIRECT"/>
    <s v="3. Construction"/>
    <s v="SC&amp;M "/>
    <s v="Labor"/>
    <s v="Labor Entries &lt;$5,000"/>
    <n v="868.21"/>
    <n v="868.21"/>
    <s v="901056468"/>
    <s v="FIP-Lugo Sub: Upgrade Terminal Equipment"/>
    <s v="8010130"/>
    <s v="Technician Union(PT)"/>
    <s v="Eldorado-Lugo-Mohave Upgrade"/>
  </r>
  <r>
    <x v="8"/>
    <s v="2025-07"/>
    <s v="1. DIRECT"/>
    <s v="3. Construction"/>
    <s v="SC&amp;M "/>
    <s v="Labor"/>
    <s v="Labor Entries &lt;$5,000"/>
    <n v="899.17"/>
    <n v="899.17"/>
    <s v="901056468"/>
    <s v="FIP-Lugo Sub: Upgrade Terminal Equipment"/>
    <s v="8010130"/>
    <s v="Technician Union(PT)"/>
    <s v="Eldorado-Lugo-Mohave Upgrade"/>
  </r>
  <r>
    <x v="8"/>
    <s v="2025-07"/>
    <s v="1. DIRECT"/>
    <s v="3. Construction"/>
    <s v="SC&amp;M "/>
    <s v="Labor"/>
    <s v="Labor Entries &lt;$5,000"/>
    <n v="899.17"/>
    <n v="899.17"/>
    <s v="901056468"/>
    <s v="FIP-Lugo Sub: Upgrade Terminal Equipment"/>
    <s v="8010130"/>
    <s v="Technician Union(PT)"/>
    <s v="Eldorado-Lugo-Mohave Upgrade"/>
  </r>
  <r>
    <x v="8"/>
    <s v="2025-07"/>
    <s v="1. DIRECT"/>
    <s v="3. Construction"/>
    <s v="SC&amp;M "/>
    <s v="Labor"/>
    <s v="Labor Entries &lt;$5,000"/>
    <n v="1214.3599999999999"/>
    <n v="1214.3599999999999"/>
    <s v="901056468"/>
    <s v="FIP-Lugo Sub: Upgrade Terminal Equipment"/>
    <s v="8010030"/>
    <s v="Technician-Union"/>
    <s v="Eldorado-Lugo-Mohave Upgrade"/>
  </r>
  <r>
    <x v="8"/>
    <s v="2025-07"/>
    <s v="1. DIRECT"/>
    <s v="3. Construction"/>
    <s v="SC&amp;M "/>
    <s v="Labor"/>
    <s v="Labor Entries &lt;$5,000"/>
    <n v="1150.8000000000002"/>
    <n v="1150.8000000000002"/>
    <s v="901056468"/>
    <s v="FIP-Lugo Sub: Upgrade Terminal Equipment"/>
    <s v="8010122"/>
    <s v="Electricians Union(PT)"/>
    <s v="Eldorado-Lugo-Mohave Upgrade"/>
  </r>
  <r>
    <x v="8"/>
    <s v="2025-07"/>
    <s v="1. DIRECT"/>
    <s v="3. Construction"/>
    <s v="SC&amp;M "/>
    <s v="Labor"/>
    <s v="Labor Entries &lt;$5,000"/>
    <n v="-81.430000000000007"/>
    <n v="-81.430000000000007"/>
    <s v="901056468"/>
    <s v="FIP-Lugo Sub: Upgrade Terminal Equipment"/>
    <s v="8010031"/>
    <s v="Test Technician-Union"/>
    <s v="Eldorado-Lugo-Mohave Upgrade"/>
  </r>
  <r>
    <x v="8"/>
    <s v="2025-07"/>
    <s v="1. DIRECT"/>
    <s v="3. Construction"/>
    <s v="SC&amp;M "/>
    <s v="Labor"/>
    <s v="Labor Entries &lt;$5,000"/>
    <n v="3643.9999999999995"/>
    <n v="3643.9999999999995"/>
    <s v="901056468"/>
    <s v="FIP-Lugo Sub: Upgrade Terminal Equipment"/>
    <s v="8010030"/>
    <s v="Technician-Union"/>
    <s v="Eldorado-Lugo-Mohave Upgrade"/>
  </r>
  <r>
    <x v="8"/>
    <s v="2025-07"/>
    <s v="1. DIRECT"/>
    <s v="3. Construction"/>
    <s v="SC&amp;M "/>
    <s v="Labor"/>
    <s v="Labor Entries &lt;$5,000"/>
    <n v="345.33"/>
    <n v="345.33"/>
    <s v="901056468"/>
    <s v="FIP-Lugo Sub: Upgrade Terminal Equipment"/>
    <s v="8010131"/>
    <s v="Test Tech Union(PT)"/>
    <s v="Eldorado-Lugo-Mohave Upgrade"/>
  </r>
  <r>
    <x v="8"/>
    <s v="2025-07"/>
    <s v="1. DIRECT"/>
    <s v="3. Construction"/>
    <s v="SC&amp;M "/>
    <s v="Labor"/>
    <s v="Labor Entries &lt;$5,000"/>
    <n v="736.72"/>
    <n v="736.72"/>
    <s v="901056468"/>
    <s v="FIP-Lugo Sub: Upgrade Terminal Equipment"/>
    <s v="8010031"/>
    <s v="Test Technician-Union"/>
    <s v="Eldorado-Lugo-Mohave Upgrade"/>
  </r>
  <r>
    <x v="8"/>
    <s v="2025-07"/>
    <s v="1. DIRECT"/>
    <s v="3. Construction"/>
    <s v="SC&amp;M "/>
    <s v="Labor"/>
    <s v="Labor Entries &lt;$5,000"/>
    <n v="1294.6500000000001"/>
    <n v="1294.6500000000001"/>
    <s v="901056468"/>
    <s v="FIP-Lugo Sub: Upgrade Terminal Equipment"/>
    <s v="8010122"/>
    <s v="Electricians Union(PT)"/>
    <s v="Eldorado-Lugo-Mohave Upgrade"/>
  </r>
  <r>
    <x v="8"/>
    <s v="2025-07"/>
    <s v="1. DIRECT"/>
    <s v="3. Construction"/>
    <s v="SC&amp;M "/>
    <s v="Labor"/>
    <s v="Labor Entries &lt;$5,000"/>
    <n v="4603.05"/>
    <n v="4603.05"/>
    <s v="901056468"/>
    <s v="FIP-Lugo Sub: Upgrade Terminal Equipment"/>
    <s v="8010022"/>
    <s v="Electricians-Union"/>
    <s v="Eldorado-Lugo-Mohave Upgrade"/>
  </r>
  <r>
    <x v="8"/>
    <s v="2025-07"/>
    <s v="1. DIRECT"/>
    <s v="3. Construction"/>
    <s v="SC&amp;M "/>
    <s v="Labor"/>
    <s v="Labor Entries &lt;$5,000"/>
    <n v="1150.8000000000002"/>
    <n v="1150.8000000000002"/>
    <s v="901056468"/>
    <s v="FIP-Lugo Sub: Upgrade Terminal Equipment"/>
    <s v="8010122"/>
    <s v="Electricians Union(PT)"/>
    <s v="Eldorado-Lugo-Mohave Upgrade"/>
  </r>
  <r>
    <x v="8"/>
    <s v="2025-07"/>
    <s v="1. DIRECT"/>
    <s v="3. Construction"/>
    <s v="SC&amp;M "/>
    <s v="Labor"/>
    <s v="Labor Entries &lt;$5,000"/>
    <n v="1486.45"/>
    <n v="1486.45"/>
    <s v="901056468"/>
    <s v="FIP-Lugo Sub: Upgrade Terminal Equipment"/>
    <s v="8010122"/>
    <s v="Electricians Union(PT)"/>
    <s v="Eldorado-Lugo-Mohave Upgrade"/>
  </r>
  <r>
    <x v="8"/>
    <s v="2025-07"/>
    <s v="1. DIRECT"/>
    <s v="3. Construction"/>
    <s v="SC&amp;M "/>
    <s v="Labor"/>
    <s v="Labor Entries &lt;$5,000"/>
    <n v="296.56"/>
    <n v="296.56"/>
    <s v="901056468"/>
    <s v="FIP-Lugo Sub: Upgrade Terminal Equipment"/>
    <s v="8010031"/>
    <s v="Test Technician-Union"/>
    <s v="Eldorado-Lugo-Mohave Upgrade"/>
  </r>
  <r>
    <x v="8"/>
    <s v="2025-07"/>
    <s v="1. DIRECT"/>
    <s v="3. Construction"/>
    <s v="SC&amp;M "/>
    <s v="Labor"/>
    <s v="Labor Entries &lt;$5,000"/>
    <n v="343.83"/>
    <n v="343.83"/>
    <s v="901056468"/>
    <s v="FIP-Lugo Sub: Upgrade Terminal Equipment"/>
    <s v="8010130"/>
    <s v="Technician Union(PT)"/>
    <s v="Eldorado-Lugo-Mohave Upgrade"/>
  </r>
  <r>
    <x v="8"/>
    <s v="2025-07"/>
    <s v="1. DIRECT"/>
    <s v="3. Construction"/>
    <s v="SC&amp;M "/>
    <s v="Labor"/>
    <s v="Labor Entries &lt;$5,000"/>
    <n v="-43.06"/>
    <n v="-43.06"/>
    <s v="901056468"/>
    <s v="FIP-Lugo Sub: Upgrade Terminal Equipment"/>
    <s v="8010131"/>
    <s v="Test Tech Union(PT)"/>
    <s v="Eldorado-Lugo-Mohave Upgrade"/>
  </r>
  <r>
    <x v="8"/>
    <s v="2025-07"/>
    <s v="1. DIRECT"/>
    <s v="3. Construction"/>
    <s v="SC&amp;M "/>
    <s v="Labor"/>
    <s v="Labor Entries &lt;$5,000"/>
    <n v="1150.8000000000002"/>
    <n v="1150.8000000000002"/>
    <s v="901056468"/>
    <s v="FIP-Lugo Sub: Upgrade Terminal Equipment"/>
    <s v="8010122"/>
    <s v="Electricians Union(PT)"/>
    <s v="Eldorado-Lugo-Mohave Upgrade"/>
  </r>
  <r>
    <x v="8"/>
    <s v="2025-06"/>
    <s v="1. DIRECT"/>
    <s v="4. Allocated"/>
    <s v="Chargebacks"/>
    <s v="Chargeback"/>
    <s v="Chargeback Entries&lt;$5,000"/>
    <n v="615.75"/>
    <n v="615.75"/>
    <s v="901056468"/>
    <s v="FIP-Lugo Sub: Upgrade Terminal Equipment"/>
    <s v="8020200"/>
    <s v="Labor Normal Time - IO BA"/>
    <s v="Eldorado-Lugo-Mohave Upgrade"/>
  </r>
  <r>
    <x v="8"/>
    <s v="2025-06"/>
    <s v="1. DIRECT"/>
    <s v="4. Allocated"/>
    <s v="Labor - Other"/>
    <s v="Labor"/>
    <s v="Lugo Sub - EPC modify 2 existing Series"/>
    <n v="65546.260000000009"/>
    <n v="65546.260000000009"/>
    <s v="901056468"/>
    <s v="FIP-Lugo Sub: Upgrade Terminal Equipment"/>
    <s v="8020075"/>
    <s v="Overhead - Ord to Ord"/>
    <s v="Eldorado-Lugo-Mohave Upgrade"/>
  </r>
  <r>
    <x v="8"/>
    <s v="2025-06"/>
    <s v="1. DIRECT"/>
    <s v="4. Allocated"/>
    <s v="Labor - Other"/>
    <s v="Labor"/>
    <s v="Labor Entries &lt;$5,000"/>
    <n v="3817.82"/>
    <n v="3817.82"/>
    <s v="901056468"/>
    <s v="FIP-Lugo Sub: Upgrade Terminal Equipment"/>
    <s v="8050041"/>
    <s v="T&amp;D Sum Business Unit Overall Support"/>
    <s v="Eldorado-Lugo-Mohave Upgrade"/>
  </r>
  <r>
    <x v="8"/>
    <s v="2025-06"/>
    <s v="1. DIRECT"/>
    <s v="4. Allocated"/>
    <s v="Labor - Other"/>
    <s v="Labor"/>
    <s v="Labor Entries &lt;$5,000"/>
    <n v="2636.69"/>
    <n v="2636.69"/>
    <s v="901056468"/>
    <s v="FIP-Lugo Sub: Upgrade Terminal Equipment"/>
    <s v="8050040"/>
    <s v="T&amp;D Summary Trans/Subs Overall Support"/>
    <s v="Eldorado-Lugo-Mohave Upgrade"/>
  </r>
  <r>
    <x v="8"/>
    <s v="2025-06"/>
    <s v="1. DIRECT"/>
    <s v="4. Allocated"/>
    <s v="Labor - Other"/>
    <s v="Labor"/>
    <s v="Labor Entries &lt;$5,000"/>
    <n v="-2825.59"/>
    <n v="-2825.59"/>
    <s v="901056468"/>
    <s v="FIP-Lugo Sub: Upgrade Terminal Equipment"/>
    <s v="8050035"/>
    <s v="OH Tool Expenses TDBU"/>
    <s v="Eldorado-Lugo-Mohave Upgrade"/>
  </r>
  <r>
    <x v="8"/>
    <s v="2025-06"/>
    <s v="1. DIRECT"/>
    <s v="4. Allocated"/>
    <s v="Labor - Other"/>
    <s v="Labor"/>
    <s v="Labor Entries &lt;$5,000"/>
    <n v="1487.65"/>
    <n v="1487.65"/>
    <s v="901056468"/>
    <s v="FIP-Lugo Sub: Upgrade Terminal Equipment"/>
    <s v="8030010"/>
    <s v="OH Paid Absence"/>
    <s v="Eldorado-Lugo-Mohave Upgrade"/>
  </r>
  <r>
    <x v="8"/>
    <s v="2025-06"/>
    <s v="1. DIRECT"/>
    <s v="4. Allocated"/>
    <s v="Labor - Other"/>
    <s v="Labor"/>
    <s v="Labor Entries &lt;$5,000"/>
    <n v="314.7999999999999"/>
    <n v="314.7999999999999"/>
    <s v="901056468"/>
    <s v="FIP-Lugo Sub: Upgrade Terminal Equipment"/>
    <s v="8020075"/>
    <s v="Overhead - Ord to Ord"/>
    <s v="Eldorado-Lugo-Mohave Upgrade"/>
  </r>
  <r>
    <x v="8"/>
    <s v="2025-06"/>
    <s v="1. DIRECT"/>
    <s v="4. Allocated"/>
    <s v="Labor - Other"/>
    <s v="Labor"/>
    <s v="Division Overhead"/>
    <n v="6587.45"/>
    <n v="6587.45"/>
    <s v="901056468"/>
    <s v="FIP-Lugo Sub: Upgrade Terminal Equipment"/>
    <s v="8050043"/>
    <s v="T&amp;D Substation Overall Support"/>
    <s v="Eldorado-Lugo-Mohave Upgrade"/>
  </r>
  <r>
    <x v="8"/>
    <s v="2025-06"/>
    <s v="1. DIRECT"/>
    <s v="4. Allocated"/>
    <s v="Indirct SCM IMM - Order to Order"/>
    <s v="Chargeback"/>
    <s v="Chargeback Entries&lt;$5,000"/>
    <n v="1413.42"/>
    <n v="1413.42"/>
    <s v="901056468"/>
    <s v="FIP-Lugo Sub: Upgrade Terminal Equipment"/>
    <s v="8020494"/>
    <s v="Indirct SCM IMM - Order to Order"/>
    <s v="Eldorado-Lugo-Mohave Upgrade"/>
  </r>
  <r>
    <x v="8"/>
    <s v="2025-06"/>
    <s v="1. DIRECT"/>
    <s v="4. Allocated"/>
    <s v="Chargebacks"/>
    <s v="Chargeback"/>
    <s v="Chargeback Entries&lt;$5,000"/>
    <n v="262.66000000000003"/>
    <n v="262.66000000000003"/>
    <s v="901056468"/>
    <s v="FIP-Lugo Sub: Upgrade Terminal Equipment"/>
    <s v="8050154"/>
    <s v="T&amp;D Material Management Service Expense"/>
    <s v="Eldorado-Lugo-Mohave Upgrade"/>
  </r>
  <r>
    <x v="8"/>
    <s v="2025-06"/>
    <s v="2. ALLOCATED"/>
    <s v="5. Corporate Overhead"/>
    <s v="Non Budget - Other"/>
    <s v="Non Budgeted"/>
    <s v="Capitalized Overhead - A&amp;G"/>
    <n v="27760.47"/>
    <n v="27760.47"/>
    <s v="901056468"/>
    <s v="FIP-Lugo Sub: Upgrade Terminal Equipment"/>
    <s v="5757030"/>
    <s v="Capitalized Overhead - A&amp;G"/>
    <s v="Eldorado-Lugo-Mohave Upgrade"/>
  </r>
  <r>
    <x v="8"/>
    <s v="2025-06"/>
    <s v="1. DIRECT"/>
    <s v="4. Allocated"/>
    <s v="Chargebacks"/>
    <s v="Chargeback"/>
    <s v="Chargeback Entries&lt;$5,000"/>
    <n v="120.96000000000001"/>
    <n v="120.96000000000001"/>
    <s v="901056468"/>
    <s v="FIP-Lugo Sub: Upgrade Terminal Equipment"/>
    <s v="8020208"/>
    <s v="Labor Other Earnings - IO BA"/>
    <s v="Eldorado-Lugo-Mohave Upgrade"/>
  </r>
  <r>
    <x v="8"/>
    <s v="2025-06"/>
    <s v="1. DIRECT"/>
    <s v="4. Allocated"/>
    <s v="Chargebacks"/>
    <s v="Chargeback"/>
    <s v="Chargeback Entries&lt;$5,000"/>
    <n v="234.47"/>
    <n v="234.47"/>
    <s v="901056468"/>
    <s v="FIP-Lugo Sub: Upgrade Terminal Equipment"/>
    <s v="8050121"/>
    <s v="Procurement Services Chargeback"/>
    <s v="Eldorado-Lugo-Mohave Upgrade"/>
  </r>
  <r>
    <x v="8"/>
    <s v="2025-06"/>
    <s v="1. DIRECT"/>
    <s v="4. Allocated"/>
    <s v="Capitalized Overhead - IT IMM"/>
    <s v="Chargeback"/>
    <s v="Chargeback Entries&lt;$5,000"/>
    <n v="1058.25"/>
    <n v="1058.25"/>
    <s v="901056468"/>
    <s v="FIP-Lugo Sub: Upgrade Terminal Equipment"/>
    <s v="5757075"/>
    <s v="Capitalized Overhead - IT IMM"/>
    <s v="Eldorado-Lugo-Mohave Upgrade"/>
  </r>
  <r>
    <x v="8"/>
    <s v="2025-06"/>
    <s v="1. DIRECT"/>
    <s v="4. Allocated"/>
    <s v="Accruals"/>
    <s v="Accruals"/>
    <s v="Accruals"/>
    <n v="0"/>
    <n v="0"/>
    <s v="901056468"/>
    <s v="FIP-Lugo Sub: Upgrade Terminal Equipment"/>
    <s v="6150420"/>
    <s v="A/P Accrual/Reversal No AFUDC"/>
    <s v="Eldorado-Lugo-Mohave Upgrade"/>
  </r>
  <r>
    <x v="8"/>
    <s v="2025-06"/>
    <s v="1. DIRECT"/>
    <s v="3. Construction"/>
    <s v="Short Term Equipment Rent"/>
    <s v="Contract"/>
    <s v="Contract Entries &lt;$50,000"/>
    <n v="742.76"/>
    <n v="742.76"/>
    <s v="901056468"/>
    <s v="FIP-Lugo Sub: Upgrade Terminal Equipment"/>
    <s v="6120040"/>
    <s v="Short Term Equipment Rent"/>
    <s v="Eldorado-Lugo-Mohave Upgrade"/>
  </r>
  <r>
    <x v="8"/>
    <s v="2025-06"/>
    <s v="1. DIRECT"/>
    <s v="3. Construction"/>
    <s v="SC&amp;M "/>
    <s v="Labor"/>
    <s v="Labor Entries &lt;$5,000"/>
    <n v="215.92"/>
    <n v="215.92"/>
    <s v="901056468"/>
    <s v="FIP-Lugo Sub: Upgrade Terminal Equipment"/>
    <s v="8010022"/>
    <s v="Electricians-Union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7"/>
    <s v="1. DIRECT"/>
    <s v="3. Construction"/>
    <s v="SC&amp;M "/>
    <s v="Labor"/>
    <s v="Labor Entries &lt;$5,000"/>
    <n v="60.22"/>
    <n v="60.22"/>
    <s v="901056468"/>
    <s v="FIP-Lugo Sub: Upgrade Terminal Equipment"/>
    <s v="8010028"/>
    <s v="Other Construction Trades-Union"/>
    <s v="Eldorado-Lugo-Mohave Upgrade"/>
  </r>
  <r>
    <x v="8"/>
    <s v="2025-06"/>
    <s v="1. DIRECT"/>
    <s v="3. Construction"/>
    <s v="SC&amp;M "/>
    <s v="Labor"/>
    <s v="Labor Entries &lt;$5,000"/>
    <n v="2486.3799999999997"/>
    <n v="2486.3799999999997"/>
    <s v="901056468"/>
    <s v="FIP-Lugo Sub: Upgrade Terminal Equipment"/>
    <s v="8010131"/>
    <s v="Test Tech Union(PT)"/>
    <s v="Eldorado-Lugo-Mohave Upgrade"/>
  </r>
  <r>
    <x v="8"/>
    <s v="2025-06"/>
    <s v="1. DIRECT"/>
    <s v="3. Construction"/>
    <s v="SC&amp;M "/>
    <s v="Labor"/>
    <s v="Labor Entries &lt;$5,000"/>
    <n v="4051.9600000000009"/>
    <n v="4051.9600000000009"/>
    <s v="901056468"/>
    <s v="FIP-Lugo Sub: Upgrade Terminal Equipment"/>
    <s v="8010031"/>
    <s v="Test Technician-Union"/>
    <s v="Eldorado-Lugo-Mohave Upgrade"/>
  </r>
  <r>
    <x v="8"/>
    <s v="2025-06"/>
    <s v="1. DIRECT"/>
    <s v="3. Construction"/>
    <s v="SC&amp;M "/>
    <s v="Labor"/>
    <s v="Labor Entries &lt;$5,000"/>
    <n v="1668.1799999999998"/>
    <n v="1668.1799999999998"/>
    <s v="901056468"/>
    <s v="FIP-Lugo Sub: Upgrade Terminal Equipment"/>
    <s v="8010131"/>
    <s v="Test Tech Union(PT)"/>
    <s v="Eldorado-Lugo-Mohave Upgrade"/>
  </r>
  <r>
    <x v="8"/>
    <s v="2025-06"/>
    <s v="1. DIRECT"/>
    <s v="4. Allocated"/>
    <s v="Chargebacks"/>
    <s v="Chargeback"/>
    <s v="Chargeback Entries&lt;$5,000"/>
    <n v="6.16"/>
    <n v="6.16"/>
    <s v="901056468"/>
    <s v="FIP-Lugo Sub: Upgrade Terminal Equipment"/>
    <s v="8020454"/>
    <s v="Indirect SCM IMM - IO BA"/>
    <s v="Eldorado-Lugo-Mohave Upgrade"/>
  </r>
  <r>
    <x v="8"/>
    <s v="2025-07"/>
    <s v="1. DIRECT"/>
    <s v="1. Project Support"/>
    <s v="Labor - Other"/>
    <s v="Labor"/>
    <s v="Labor Entries &lt;$5,000"/>
    <n v="-303.58999999999997"/>
    <n v="-303.58999999999997"/>
    <s v="901056468"/>
    <s v="FIP-Lugo Sub: Upgrade Terminal Equipment"/>
    <s v="6019188"/>
    <s v="Labor - NT - Correction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7"/>
    <s v="1. DIRECT"/>
    <s v="1. Project Support"/>
    <s v="Other"/>
    <s v="Other"/>
    <s v="Other"/>
    <n v="1900"/>
    <n v="1900"/>
    <s v="901056468"/>
    <s v="FIP-Lugo Sub: Upgrade Terminal Equipment"/>
    <s v="6070055"/>
    <s v="Travel - Other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7"/>
    <s v="1. DIRECT"/>
    <s v="1. Project Support"/>
    <s v="Other"/>
    <s v="Other"/>
    <s v="Other"/>
    <n v="1710"/>
    <n v="1710"/>
    <s v="901056468"/>
    <s v="FIP-Lugo Sub: Upgrade Terminal Equipment"/>
    <s v="6070055"/>
    <s v="Travel - Other"/>
    <s v="Eldorado-Lugo-Mohave Upgrade"/>
  </r>
  <r>
    <x v="8"/>
    <s v="2025-06"/>
    <s v="1. DIRECT"/>
    <s v="4. Allocated"/>
    <s v="Chargebacks"/>
    <s v="Chargeback"/>
    <s v="Chargeback Entries&lt;$5,000"/>
    <n v="1865.99"/>
    <n v="1865.99"/>
    <s v="901056468"/>
    <s v="FIP-Lugo Sub: Upgrade Terminal Equipment"/>
    <s v="8020211"/>
    <s v="Con - Consults/Prof Srvcs/Out IO BA"/>
    <s v="Eldorado-Lugo-Mohave Upgrade"/>
  </r>
  <r>
    <x v="8"/>
    <s v="2025-06"/>
    <s v="2. ALLOCATED"/>
    <s v="5. Corporate Overhead"/>
    <s v="Non Budget - Other"/>
    <s v="Non Budgeted"/>
    <s v="Capitalized Overhead - Inj &amp; Damages"/>
    <n v="18.47"/>
    <n v="18.47"/>
    <s v="901056468"/>
    <s v="FIP-Lugo Sub: Upgrade Terminal Equipment"/>
    <s v="5757020"/>
    <s v="Capitalized Overhead - Inj &amp; Damages"/>
    <s v="Eldorado-Lugo-Mohave Upgrade"/>
  </r>
  <r>
    <x v="8"/>
    <s v="2025-07"/>
    <s v="1. DIRECT"/>
    <s v="1. Project Support"/>
    <s v="Other"/>
    <s v="Other"/>
    <s v="Other"/>
    <n v="705.53"/>
    <n v="705.53"/>
    <s v="901056468"/>
    <s v="FIP-Lugo Sub: Upgrade Terminal Equipment"/>
    <s v="8020076"/>
    <s v="Other - Ord to Ord"/>
    <s v="Eldorado-Lugo-Mohave Upgrade"/>
  </r>
  <r>
    <x v="8"/>
    <s v="2025-07"/>
    <s v="1. DIRECT"/>
    <s v="1. Project Support"/>
    <s v="Other"/>
    <s v="Other"/>
    <s v="Other"/>
    <n v="-104.25"/>
    <n v="-104.25"/>
    <s v="901056468"/>
    <s v="FIP-Lugo Sub: Upgrade Terminal Equipment"/>
    <s v="6150416"/>
    <s v="AP Vendor Discount - OU"/>
    <s v="Eldorado-Lugo-Mohave Upgrade"/>
  </r>
  <r>
    <x v="8"/>
    <s v="2025-07"/>
    <s v="1. DIRECT"/>
    <s v="1. Project Support"/>
    <s v="Labor - Other"/>
    <s v="Labor"/>
    <s v="Labor Entries &lt;$5,000"/>
    <n v="636.30999999999995"/>
    <n v="636.30999999999995"/>
    <s v="901056468"/>
    <s v="FIP-Lugo Sub: Upgrade Terminal Equipment"/>
    <s v="8020078"/>
    <s v="Labor Other Earnings - Ord to Ord"/>
    <s v="Eldorado-Lugo-Mohave Upgrade"/>
  </r>
  <r>
    <x v="8"/>
    <s v="2025-07"/>
    <s v="1. DIRECT"/>
    <s v="1. Project Support"/>
    <s v="Labor - Other"/>
    <s v="Labor"/>
    <s v="Labor Entries &lt;$5,000"/>
    <n v="3181.5600000000004"/>
    <n v="3181.5600000000004"/>
    <s v="901056468"/>
    <s v="FIP-Lugo Sub: Upgrade Terminal Equipment"/>
    <s v="8020070"/>
    <s v="Labor Normal Time - Ord to Ord"/>
    <s v="Eldorado-Lugo-Mohave Upgrade"/>
  </r>
  <r>
    <x v="8"/>
    <s v="2025-07"/>
    <s v="1. DIRECT"/>
    <s v="1. Project Support"/>
    <s v="Labor - Other"/>
    <s v="Labor"/>
    <s v="Labor Accrual - SCE"/>
    <n v="5297.8600000000006"/>
    <n v="5297.8600000000006"/>
    <s v="901056468"/>
    <s v="FIP-Lugo Sub: Upgrade Terminal Equipment"/>
    <s v="8010099"/>
    <s v="Labor Accrual"/>
    <s v="Eldorado-Lugo-Mohave Upgrade"/>
  </r>
  <r>
    <x v="8"/>
    <s v="2025-07"/>
    <s v="1. DIRECT"/>
    <s v="1. Project Support"/>
    <s v="Engineering/Technical Professional Servi"/>
    <s v="Contract"/>
    <s v="Contract Entries &lt;$50,000"/>
    <n v="5903.23"/>
    <n v="5903.23"/>
    <s v="901056468"/>
    <s v="FIP-Lugo Sub: Upgrade Terminal Equipment"/>
    <s v="6161066"/>
    <s v="Engineering/Technical Professional Servi"/>
    <s v="Eldorado-Lugo-Mohave Upgrade"/>
  </r>
  <r>
    <x v="8"/>
    <s v="2025-06"/>
    <s v="2. ALLOCATED"/>
    <s v="5. Corporate Overhead"/>
    <s v="Non Budget - Other"/>
    <s v="Non Budgeted"/>
    <s v="Capitalized Overhead - P&amp;B/Payroll Tax"/>
    <n v="11961.16"/>
    <n v="11961.16"/>
    <s v="901056468"/>
    <s v="FIP-Lugo Sub: Upgrade Terminal Equipment"/>
    <s v="5757040"/>
    <s v="Capitalized Overhead - P&amp;B/Payroll Tax"/>
    <s v="Eldorado-Lugo-Mohave Upgrade"/>
  </r>
  <r>
    <x v="8"/>
    <s v="2025-07"/>
    <s v="1. DIRECT"/>
    <s v="1. Project Support"/>
    <s v="As-built updates"/>
    <s v="Material - Other"/>
    <s v="As-built updates"/>
    <n v="129.54"/>
    <n v="129.54"/>
    <s v="901056468"/>
    <s v="FIP-Lugo Sub: Upgrade Terminal Equipment"/>
    <s v="5752060"/>
    <s v="As-built updates"/>
    <s v="Eldorado-Lugo-Mohave Upgrade"/>
  </r>
  <r>
    <x v="8"/>
    <s v="2025-07"/>
    <s v="1. DIRECT"/>
    <s v="1. Project Support"/>
    <s v="Other"/>
    <s v="Other"/>
    <s v="Other"/>
    <n v="190"/>
    <n v="190"/>
    <s v="901056468"/>
    <s v="FIP-Lugo Sub: Upgrade Terminal Equipment"/>
    <s v="6070055"/>
    <s v="Travel - Other"/>
    <s v="Eldorado-Lugo-Mohave Upgrade"/>
  </r>
  <r>
    <x v="8"/>
    <s v="2025-06"/>
    <s v="1. DIRECT"/>
    <s v="3. Construction"/>
    <s v="SC&amp;M "/>
    <s v="Labor"/>
    <s v="Labor Entries &lt;$5,000"/>
    <n v="1927.6399999999999"/>
    <n v="1927.6399999999999"/>
    <s v="901056468"/>
    <s v="FIP-Lugo Sub: Upgrade Terminal Equipment"/>
    <s v="8010031"/>
    <s v="Test Technician-Union"/>
    <s v="Eldorado-Lugo-Mohave Upgrade"/>
  </r>
  <r>
    <x v="8"/>
    <s v="2025-07"/>
    <s v="1. DIRECT"/>
    <s v="1. Project Support"/>
    <s v="E-C "/>
    <s v="Labor"/>
    <s v="Labor Entries &lt;$5,000"/>
    <n v="85.42"/>
    <n v="85.42"/>
    <s v="901056468"/>
    <s v="FIP-Lugo Sub: Upgrade Terminal Equipment"/>
    <s v="8010000"/>
    <s v="Analyst, Accountant, Auditor/Tax"/>
    <s v="Eldorado-Lugo-Mohave Upgrade"/>
  </r>
  <r>
    <x v="8"/>
    <s v="2025-07"/>
    <s v="1. DIRECT"/>
    <s v="1. Project Support"/>
    <s v="Con - Consults/Prof Srvcs/Out Ord to Ord"/>
    <s v="Contract"/>
    <s v="Contract Entries &lt;$50,000"/>
    <n v="577.04999999999995"/>
    <n v="577.04999999999995"/>
    <s v="901056468"/>
    <s v="FIP-Lugo Sub: Upgrade Terminal Equipment"/>
    <s v="8020081"/>
    <s v="Con - Consults/Prof Srvcs/Out Ord to Ord"/>
    <s v="Eldorado-Lugo-Mohave Upgrade"/>
  </r>
  <r>
    <x v="8"/>
    <s v="2025-06"/>
    <s v="1. DIRECT"/>
    <s v="3. Construction"/>
    <s v="SC&amp;M "/>
    <s v="Labor"/>
    <s v="Labor Entries &lt;$5,000"/>
    <n v="-204.51"/>
    <n v="-204.51"/>
    <s v="901056468"/>
    <s v="FIP-Lugo Sub: Upgrade Terminal Equipment"/>
    <s v="8010131"/>
    <s v="Test Tech Union(PT)"/>
    <s v="Eldorado-Lugo-Mohave Upgrade"/>
  </r>
  <r>
    <x v="8"/>
    <s v="2025-07"/>
    <s v="1. DIRECT"/>
    <s v="1. Project Support"/>
    <s v="E-C "/>
    <s v="Labor"/>
    <s v="Labor Entries &lt;$5,000"/>
    <n v="10.74"/>
    <n v="10.74"/>
    <s v="901056468"/>
    <s v="FIP-Lugo Sub: Upgrade Terminal Equipment"/>
    <s v="8010000"/>
    <s v="Analyst, Accountant, Auditor/Tax"/>
    <s v="Eldorado-Lugo-Mohave Upgrade"/>
  </r>
  <r>
    <x v="8"/>
    <s v="2025-07"/>
    <s v="1. DIRECT"/>
    <s v="1. Project Support"/>
    <s v="Labor - Other"/>
    <s v="Labor"/>
    <s v="Labor Entries &lt;$5,000"/>
    <n v="783.61"/>
    <n v="783.61"/>
    <s v="901056468"/>
    <s v="FIP-Lugo Sub: Upgrade Terminal Equipment"/>
    <s v="8020071"/>
    <s v="Labor Premium Time - Ord to Ord"/>
    <s v="Eldorado-Lugo-Mohave Upgrade"/>
  </r>
  <r>
    <x v="9"/>
    <s v="2025-04"/>
    <s v="1. DIRECT"/>
    <s v="3. Construction"/>
    <s v="GRID OPS "/>
    <s v="Labor"/>
    <s v="Labor Entries &lt;$5,000"/>
    <n v="249.21"/>
    <n v="249.21"/>
    <s v="901056467"/>
    <s v="FIP-Eldorado Substation: Upgrade Termina"/>
    <s v="8010011"/>
    <s v="Inspector, Operator"/>
    <s v="Eldorado-Lugo-Mohave Upgrade"/>
  </r>
  <r>
    <x v="9"/>
    <s v="2025-04"/>
    <s v="1. DIRECT"/>
    <s v="3. Construction"/>
    <s v="Labor - Other"/>
    <s v="Labor"/>
    <s v="Labor Entries &lt;$5,000"/>
    <n v="322.16000000000003"/>
    <n v="322.16000000000003"/>
    <s v="901056467"/>
    <s v="FIP-Eldorado Substation: Upgrade Termina"/>
    <s v="8020070"/>
    <s v="Labor Normal Time - Ord to Ord"/>
    <s v="Eldorado-Lugo-Mohave Upgrade"/>
  </r>
  <r>
    <x v="9"/>
    <s v="2025-04"/>
    <s v="1. DIRECT"/>
    <s v="3. Construction"/>
    <s v="GRID OPS "/>
    <s v="Labor"/>
    <s v="Labor Entries &lt;$5,000"/>
    <n v="2429.6800000000003"/>
    <n v="2429.6800000000003"/>
    <s v="901056467"/>
    <s v="FIP-Eldorado Substation: Upgrade Termina"/>
    <s v="8010011"/>
    <s v="Inspector, Operator"/>
    <s v="Eldorado-Lugo-Mohave Upgrade"/>
  </r>
  <r>
    <x v="9"/>
    <s v="2025-04"/>
    <s v="1. DIRECT"/>
    <s v="3. Construction"/>
    <s v="GRID OPS "/>
    <s v="Labor"/>
    <s v="Labor Entries &lt;$5,000"/>
    <n v="266.55"/>
    <n v="266.55"/>
    <s v="901056467"/>
    <s v="FIP-Eldorado Substation: Upgrade Termina"/>
    <s v="8010027"/>
    <s v="Operators-Union"/>
    <s v="Eldorado-Lugo-Mohave Upgrade"/>
  </r>
  <r>
    <x v="9"/>
    <s v="2025-04"/>
    <s v="1. DIRECT"/>
    <s v="2. Material"/>
    <s v="Material - Other"/>
    <s v="Material"/>
    <s v="Material - Other"/>
    <n v="1507.56"/>
    <n v="1507.56"/>
    <s v="901056467"/>
    <s v="FIP-Eldorado Substation: Upgrade Termina"/>
    <s v="8050100"/>
    <s v="Special Transport"/>
    <s v="Eldorado-Lugo-Mohave Upgrade"/>
  </r>
  <r>
    <x v="9"/>
    <s v="2025-04"/>
    <s v="1. DIRECT"/>
    <s v="3. Construction"/>
    <s v="GRID OPS "/>
    <s v="Labor"/>
    <s v="Labor Entries &lt;$5,000"/>
    <n v="441.76"/>
    <n v="441.76"/>
    <s v="901056467"/>
    <s v="FIP-Eldorado Substation: Upgrade Termina"/>
    <s v="8010011"/>
    <s v="Inspector, Operator"/>
    <s v="Eldorado-Lugo-Mohave Upgrade"/>
  </r>
  <r>
    <x v="9"/>
    <s v="2025-04"/>
    <s v="1. DIRECT"/>
    <s v="3. Construction"/>
    <s v="GRID OPS "/>
    <s v="Labor"/>
    <s v="Labor Entries &lt;$5,000"/>
    <n v="-611.13"/>
    <n v="-611.13"/>
    <s v="901056467"/>
    <s v="FIP-Eldorado Substation: Upgrade Termina"/>
    <s v="8010027"/>
    <s v="Operators-Union"/>
    <s v="Eldorado-Lugo-Mohave Upgrade"/>
  </r>
  <r>
    <x v="9"/>
    <s v="2025-04"/>
    <s v="1. DIRECT"/>
    <s v="3. Construction"/>
    <s v="Construction Management Services"/>
    <s v="Contract"/>
    <s v="Contract Entries &lt;$50,000"/>
    <n v="27313.309999999998"/>
    <n v="27313.309999999998"/>
    <s v="901056467"/>
    <s v="FIP-Eldorado Substation: Upgrade Termina"/>
    <s v="6165140"/>
    <s v="Construction Management Services"/>
    <s v="Eldorado-Lugo-Mohave Upgrade"/>
  </r>
  <r>
    <x v="9"/>
    <s v="2025-04"/>
    <s v="1. DIRECT"/>
    <s v="3. Construction"/>
    <s v="Labor - Other"/>
    <s v="Labor"/>
    <s v="Labor Entries &lt;$5,000"/>
    <n v="64.430000000000007"/>
    <n v="64.430000000000007"/>
    <s v="901056467"/>
    <s v="FIP-Eldorado Substation: Upgrade Termina"/>
    <s v="8020078"/>
    <s v="Labor Other Earnings - Ord to Ord"/>
    <s v="Eldorado-Lugo-Mohave Upgrade"/>
  </r>
  <r>
    <x v="9"/>
    <s v="2025-04"/>
    <s v="1. DIRECT"/>
    <s v="4. Allocated"/>
    <s v="Chargebacks"/>
    <s v="Chargeback"/>
    <s v="SLGRP-Lugo-Mohave 500kV Capacitor-TD"/>
    <n v="7624.16"/>
    <n v="7624.16"/>
    <s v="901056467"/>
    <s v="FIP-Eldorado Substation: Upgrade Termina"/>
    <s v="8020206"/>
    <s v="Other IO BA"/>
    <s v="Eldorado-Lugo-Mohave Upgrade"/>
  </r>
  <r>
    <x v="9"/>
    <s v="2025-04"/>
    <s v="1. DIRECT"/>
    <s v="3. Construction"/>
    <s v="GRID OPS "/>
    <s v="Labor"/>
    <s v="GRID OPS / Operator System"/>
    <n v="7403.760000000002"/>
    <n v="7403.760000000002"/>
    <s v="901056467"/>
    <s v="FIP-Eldorado Substation: Upgrade Termina"/>
    <s v="8010027"/>
    <s v="Operators-Union"/>
    <s v="Eldorado-Lugo-Mohave Upgrade"/>
  </r>
  <r>
    <x v="9"/>
    <s v="2025-04"/>
    <s v="1. DIRECT"/>
    <s v="3. Construction"/>
    <s v="Contract Consult/Contract Ord to Ord"/>
    <s v="Contract"/>
    <s v="Contract Entries &lt;$50,000"/>
    <n v="2181.1999999999998"/>
    <n v="2181.1999999999998"/>
    <s v="901056467"/>
    <s v="FIP-Eldorado Substation: Upgrade Termina"/>
    <s v="8020082"/>
    <s v="Contract Consult/Contract Ord to Ord"/>
    <s v="Eldorado-Lugo-Mohave Upgrade"/>
  </r>
  <r>
    <x v="9"/>
    <s v="2025-04"/>
    <s v="1. DIRECT"/>
    <s v="3. Construction"/>
    <s v="Con - Consults/Prof Srvcs/Out Ord to Ord"/>
    <s v="Contract"/>
    <s v="Contract Entries &lt;$50,000"/>
    <n v="308.23"/>
    <n v="308.23"/>
    <s v="901056467"/>
    <s v="FIP-Eldorado Substation: Upgrade Termina"/>
    <s v="8020081"/>
    <s v="Con - Consults/Prof Srvcs/Out Ord to Ord"/>
    <s v="Eldorado-Lugo-Mohave Upgrade"/>
  </r>
  <r>
    <x v="9"/>
    <s v="2025-04"/>
    <s v="1. DIRECT"/>
    <s v="4. Allocated"/>
    <s v="Indirct SCM IMM - Order to Order"/>
    <s v="Chargeback"/>
    <s v="Chargeback Entries&lt;$5,000"/>
    <n v="54.21"/>
    <n v="54.21"/>
    <s v="901056467"/>
    <s v="FIP-Eldorado Substation: Upgrade Termina"/>
    <s v="8020494"/>
    <s v="Indirct SCM IMM - Order to Order"/>
    <s v="Eldorado-Lugo-Mohave Upgrade"/>
  </r>
  <r>
    <x v="9"/>
    <s v="2025-04"/>
    <s v="1. DIRECT"/>
    <s v="4. Allocated"/>
    <s v="Labor - Other"/>
    <s v="Labor"/>
    <s v="Division Overhead"/>
    <n v="25042.14"/>
    <n v="25042.14"/>
    <s v="901056467"/>
    <s v="FIP-Eldorado Substation: Upgrade Termina"/>
    <s v="8050043"/>
    <s v="T&amp;D Substation Overall Support"/>
    <s v="Eldorado-Lugo-Mohave Upgrade"/>
  </r>
  <r>
    <x v="9"/>
    <s v="2025-04"/>
    <s v="1. DIRECT"/>
    <s v="4. Allocated"/>
    <s v="Labor - Other"/>
    <s v="Labor"/>
    <s v="Labor Entries &lt;$5,000"/>
    <n v="1811.6799999999998"/>
    <n v="1811.6799999999998"/>
    <s v="901056467"/>
    <s v="FIP-Eldorado Substation: Upgrade Termina"/>
    <s v="8020075"/>
    <s v="Overhead - Ord to Ord"/>
    <s v="Eldorado-Lugo-Mohave Upgrade"/>
  </r>
  <r>
    <x v="9"/>
    <s v="2025-04"/>
    <s v="1. DIRECT"/>
    <s v="4. Allocated"/>
    <s v="Labor - Other"/>
    <s v="Labor"/>
    <s v="Division Overhead"/>
    <n v="6113.56"/>
    <n v="6113.56"/>
    <s v="901056467"/>
    <s v="FIP-Eldorado Substation: Upgrade Termina"/>
    <s v="8050041"/>
    <s v="T&amp;D Sum Business Unit Overall Support"/>
    <s v="Eldorado-Lugo-Mohave Upgrade"/>
  </r>
  <r>
    <x v="9"/>
    <s v="2025-04"/>
    <s v="1. DIRECT"/>
    <s v="4. Allocated"/>
    <s v="Labor - Other"/>
    <s v="Labor"/>
    <s v="Labor Entries &lt;$5,000"/>
    <n v="2774.62"/>
    <n v="2774.62"/>
    <s v="901056467"/>
    <s v="FIP-Eldorado Substation: Upgrade Termina"/>
    <s v="8030010"/>
    <s v="OH Paid Absence"/>
    <s v="Eldorado-Lugo-Mohave Upgrade"/>
  </r>
  <r>
    <x v="9"/>
    <s v="2025-03"/>
    <s v="1. DIRECT"/>
    <s v="4. Allocated"/>
    <s v="Labor - Other"/>
    <s v="Labor"/>
    <s v="Division Overhead"/>
    <n v="110866.21"/>
    <n v="110866.21"/>
    <s v="901056467"/>
    <s v="FIP-Eldorado Substation: Upgrade Termina"/>
    <s v="8050040"/>
    <s v="T&amp;D Summary Trans/Subs Overall Support"/>
    <s v="Eldorado-Lugo-Mohave Upgrade"/>
  </r>
  <r>
    <x v="9"/>
    <s v="2025-04"/>
    <s v="1. DIRECT"/>
    <s v="4. Allocated"/>
    <s v="Chargebacks"/>
    <s v="Chargeback"/>
    <s v="Chargeback Entries&lt;$5,000"/>
    <n v="45.61"/>
    <n v="45.61"/>
    <s v="901056467"/>
    <s v="FIP-Eldorado Substation: Upgrade Termina"/>
    <s v="8020454"/>
    <s v="Indirect SCM IMM - IO BA"/>
    <s v="Eldorado-Lugo-Mohave Upgrade"/>
  </r>
  <r>
    <x v="9"/>
    <s v="2025-04"/>
    <s v="1. DIRECT"/>
    <s v="4. Allocated"/>
    <s v="Labor - Other"/>
    <s v="Labor"/>
    <s v="Division Overhead"/>
    <n v="10049.35"/>
    <n v="10049.35"/>
    <s v="901056467"/>
    <s v="FIP-Eldorado Substation: Upgrade Termina"/>
    <s v="8050040"/>
    <s v="T&amp;D Summary Trans/Subs Overall Support"/>
    <s v="Eldorado-Lugo-Mohave Upgrade"/>
  </r>
  <r>
    <x v="9"/>
    <s v="2025-04"/>
    <s v="1. DIRECT"/>
    <s v="3. Construction"/>
    <s v="Other"/>
    <s v="Other"/>
    <s v="Other"/>
    <n v="-21.81"/>
    <n v="-21.81"/>
    <s v="901056467"/>
    <s v="FIP-Eldorado Substation: Upgrade Termina"/>
    <s v="8020076"/>
    <s v="Other - Ord to Ord"/>
    <s v="Eldorado-Lugo-Mohave Upgrade"/>
  </r>
  <r>
    <x v="9"/>
    <s v="2025-04"/>
    <s v="1. DIRECT"/>
    <s v="4. Allocated"/>
    <s v="Chargebacks"/>
    <s v="Chargeback"/>
    <s v="Chargeback Entries&lt;$5,000"/>
    <n v="936.61"/>
    <n v="936.61"/>
    <s v="901056467"/>
    <s v="FIP-Eldorado Substation: Upgrade Termina"/>
    <s v="8050121"/>
    <s v="Procurement Services Chargeback"/>
    <s v="Eldorado-Lugo-Mohave Upgrade"/>
  </r>
  <r>
    <x v="9"/>
    <s v="2025-04"/>
    <s v="1. DIRECT"/>
    <s v="4. Allocated"/>
    <s v="Chargebacks"/>
    <s v="Chargeback"/>
    <s v="Chargeback Entries&lt;$5,000"/>
    <n v="6198.17"/>
    <n v="6198.17"/>
    <s v="901056467"/>
    <s v="FIP-Eldorado Substation: Upgrade Termina"/>
    <s v="8020211"/>
    <s v="Con - Consults/Prof Srvcs/Out IO BA"/>
    <s v="Eldorado-Lugo-Mohave Upgrade"/>
  </r>
  <r>
    <x v="9"/>
    <s v="2025-04"/>
    <s v="1. DIRECT"/>
    <s v="4. Allocated"/>
    <s v="Chargebacks"/>
    <s v="Chargeback"/>
    <s v="Chargeback Entries&lt;$5,000"/>
    <n v="78.92"/>
    <n v="78.92"/>
    <s v="901056467"/>
    <s v="FIP-Eldorado Substation: Upgrade Termina"/>
    <s v="8020208"/>
    <s v="Labor Other Earnings - IO BA"/>
    <s v="Eldorado-Lugo-Mohave Upgrade"/>
  </r>
  <r>
    <x v="9"/>
    <s v="2025-04"/>
    <s v="1. DIRECT"/>
    <s v="4. Allocated"/>
    <s v="Chargebacks"/>
    <s v="Chargeback"/>
    <s v="Chargeback Entries&lt;$5,000"/>
    <n v="1.8"/>
    <n v="1.8"/>
    <s v="901056467"/>
    <s v="FIP-Eldorado Substation: Upgrade Termina"/>
    <s v="8020206"/>
    <s v="Other IO BA"/>
    <s v="Eldorado-Lugo-Mohave Upgrade"/>
  </r>
  <r>
    <x v="9"/>
    <s v="2025-04"/>
    <s v="1. DIRECT"/>
    <s v="4. Allocated"/>
    <s v="Chargebacks"/>
    <s v="Chargeback"/>
    <s v="Chargeback Entries&lt;$5,000"/>
    <n v="394.61"/>
    <n v="394.61"/>
    <s v="901056467"/>
    <s v="FIP-Eldorado Substation: Upgrade Termina"/>
    <s v="8020200"/>
    <s v="Labor Normal Time - IO BA"/>
    <s v="Eldorado-Lugo-Mohave Upgrade"/>
  </r>
  <r>
    <x v="9"/>
    <s v="2025-04"/>
    <s v="1. DIRECT"/>
    <s v="4. Allocated"/>
    <s v="Capitalized Overhead - IT IMM"/>
    <s v="Chargeback"/>
    <s v="Chargeback Entries&lt;$5,000"/>
    <n v="462.25"/>
    <n v="462.25"/>
    <s v="901056467"/>
    <s v="FIP-Eldorado Substation: Upgrade Termina"/>
    <s v="5757075"/>
    <s v="Capitalized Overhead - IT IMM"/>
    <s v="Eldorado-Lugo-Mohave Upgrade"/>
  </r>
  <r>
    <x v="9"/>
    <s v="2025-04"/>
    <s v="1. DIRECT"/>
    <s v="1. Project Support"/>
    <s v="Other-Accruals Ord to Ord"/>
    <s v="Other"/>
    <s v="Other-Accruals Ord to Ord"/>
    <n v="117039.9"/>
    <n v="117039.9"/>
    <s v="901056467"/>
    <s v="FIP-Eldorado Substation: Upgrade Termina"/>
    <s v="8021169"/>
    <s v="Other-Accruals Ord to Ord"/>
    <s v="Eldorado-Lugo-Mohave Upgrade"/>
  </r>
  <r>
    <x v="9"/>
    <s v="2025-03"/>
    <s v="1. DIRECT"/>
    <s v="4. Allocated"/>
    <s v="Chargebacks"/>
    <s v="Chargeback"/>
    <s v="Chargeback Entries&lt;$5,000"/>
    <n v="833.41"/>
    <n v="833.41"/>
    <s v="901056467"/>
    <s v="FIP-Eldorado Substation: Upgrade Termina"/>
    <s v="8020200"/>
    <s v="Labor Normal Time - IO BA"/>
    <s v="Eldorado-Lugo-Mohave Upgrade"/>
  </r>
  <r>
    <x v="9"/>
    <s v="2025-03"/>
    <s v="1. DIRECT"/>
    <s v="4. Allocated"/>
    <s v="Labor - Other"/>
    <s v="Labor"/>
    <s v="Division Overhead"/>
    <n v="197615.24"/>
    <n v="197615.24"/>
    <s v="901056467"/>
    <s v="FIP-Eldorado Substation: Upgrade Termina"/>
    <s v="8050043"/>
    <s v="T&amp;D Substation Overall Support"/>
    <s v="Eldorado-Lugo-Mohave Upgrade"/>
  </r>
  <r>
    <x v="9"/>
    <s v="2025-03"/>
    <s v="1. DIRECT"/>
    <s v="4. Allocated"/>
    <s v="Indirct SCM IMM - Order to Order"/>
    <s v="Chargeback"/>
    <s v="Chargeback Entries&lt;$5,000"/>
    <n v="483.46"/>
    <n v="483.46"/>
    <s v="901056467"/>
    <s v="FIP-Eldorado Substation: Upgrade Termina"/>
    <s v="8020494"/>
    <s v="Indirct SCM IMM - Order to Order"/>
    <s v="Eldorado-Lugo-Mohave Upgrade"/>
  </r>
  <r>
    <x v="9"/>
    <s v="2025-03"/>
    <s v="1. DIRECT"/>
    <s v="4. Allocated"/>
    <s v="Chargebacks"/>
    <s v="Chargeback"/>
    <s v="PROCUREMENT TDBU"/>
    <n v="13071.68"/>
    <n v="13071.68"/>
    <s v="901056467"/>
    <s v="FIP-Eldorado Substation: Upgrade Termina"/>
    <s v="8050121"/>
    <s v="Procurement Services Chargeback"/>
    <s v="Eldorado-Lugo-Mohave Upgrade"/>
  </r>
  <r>
    <x v="9"/>
    <s v="2025-03"/>
    <s v="1. DIRECT"/>
    <s v="4. Allocated"/>
    <s v="Chargebacks"/>
    <s v="Chargeback"/>
    <s v="Chargeback Entries&lt;$5,000"/>
    <n v="19.48"/>
    <n v="19.48"/>
    <s v="901056467"/>
    <s v="FIP-Eldorado Substation: Upgrade Termina"/>
    <s v="8020454"/>
    <s v="Indirect SCM IMM - IO BA"/>
    <s v="Eldorado-Lugo-Mohave Upgrade"/>
  </r>
  <r>
    <x v="9"/>
    <s v="2025-03"/>
    <s v="1. DIRECT"/>
    <s v="4. Allocated"/>
    <s v="Chargebacks"/>
    <s v="Chargeback"/>
    <s v="Chargeback Entries&lt;$5,000"/>
    <n v="4529.2"/>
    <n v="4529.2"/>
    <s v="901056467"/>
    <s v="FIP-Eldorado Substation: Upgrade Termina"/>
    <s v="8020211"/>
    <s v="Con - Consults/Prof Srvcs/Out IO BA"/>
    <s v="Eldorado-Lugo-Mohave Upgrade"/>
  </r>
  <r>
    <x v="9"/>
    <s v="2025-03"/>
    <s v="1. DIRECT"/>
    <s v="4. Allocated"/>
    <s v="Labor - Other"/>
    <s v="Labor"/>
    <s v="Eldorado Sub - EPC modify existing Serie"/>
    <n v="11992.41"/>
    <n v="11992.41"/>
    <s v="901056467"/>
    <s v="FIP-Eldorado Substation: Upgrade Termina"/>
    <s v="8020075"/>
    <s v="Overhead - Ord to Ord"/>
    <s v="Eldorado-Lugo-Mohave Upgrade"/>
  </r>
  <r>
    <x v="9"/>
    <s v="2025-03"/>
    <s v="1. DIRECT"/>
    <s v="4. Allocated"/>
    <s v="Chargebacks"/>
    <s v="Chargeback"/>
    <s v="Chargeback Entries&lt;$5,000"/>
    <n v="159.15"/>
    <n v="159.15"/>
    <s v="901056467"/>
    <s v="FIP-Eldorado Substation: Upgrade Termina"/>
    <s v="8020206"/>
    <s v="Other IO BA"/>
    <s v="Eldorado-Lugo-Mohave Upgrade"/>
  </r>
  <r>
    <x v="9"/>
    <s v="2025-03"/>
    <s v="1. DIRECT"/>
    <s v="4. Allocated"/>
    <s v="Labor - Other"/>
    <s v="Labor"/>
    <s v="Labor Entries &lt;$5,000"/>
    <n v="1841.5100000000002"/>
    <n v="1841.5100000000002"/>
    <s v="901056467"/>
    <s v="FIP-Eldorado Substation: Upgrade Termina"/>
    <s v="8020075"/>
    <s v="Overhead - Ord to Ord"/>
    <s v="Eldorado-Lugo-Mohave Upgrade"/>
  </r>
  <r>
    <x v="9"/>
    <s v="2025-04"/>
    <s v="1. DIRECT"/>
    <s v="4. Allocated"/>
    <s v="Labor - Other"/>
    <s v="Labor"/>
    <s v="Labor Entries &lt;$5,000"/>
    <n v="911.52"/>
    <n v="911.52"/>
    <s v="901056467"/>
    <s v="FIP-Eldorado Substation: Upgrade Termina"/>
    <s v="8050035"/>
    <s v="OH Tool Expenses TDBU"/>
    <s v="Eldorado-Lugo-Mohave Upgrade"/>
  </r>
  <r>
    <x v="9"/>
    <s v="2025-05"/>
    <s v="1. DIRECT"/>
    <s v="4. Allocated"/>
    <s v="Chargebacks"/>
    <s v="Chargeback"/>
    <s v="Chargeback Entries&lt;$5,000"/>
    <n v="6.29"/>
    <n v="6.29"/>
    <s v="901056467"/>
    <s v="FIP-Eldorado Substation: Upgrade Termina"/>
    <s v="8020454"/>
    <s v="Indirect SCM IMM - IO BA"/>
    <s v="Eldorado-Lugo-Mohave Upgrade"/>
  </r>
  <r>
    <x v="9"/>
    <s v="2025-03"/>
    <s v="1. DIRECT"/>
    <s v="3. Construction"/>
    <s v="Labor - Other"/>
    <s v="Labor"/>
    <s v="Labor Entries &lt;$5,000"/>
    <n v="338.94000000000005"/>
    <n v="338.94000000000005"/>
    <s v="901056467"/>
    <s v="FIP-Eldorado Substation: Upgrade Termina"/>
    <s v="8020070"/>
    <s v="Labor Normal Time - Ord to Ord"/>
    <s v="Eldorado-Lugo-Mohave Upgrade"/>
  </r>
  <r>
    <x v="9"/>
    <s v="2025-03"/>
    <s v="1. DIRECT"/>
    <s v="3. Construction"/>
    <s v="Labor - Other"/>
    <s v="Labor"/>
    <s v="Labor Entries &lt;$5,000"/>
    <n v="67.790000000000006"/>
    <n v="67.790000000000006"/>
    <s v="901056467"/>
    <s v="FIP-Eldorado Substation: Upgrade Termina"/>
    <s v="8020078"/>
    <s v="Labor Other Earnings - Ord to Ord"/>
    <s v="Eldorado-Lugo-Mohave Upgrade"/>
  </r>
  <r>
    <x v="9"/>
    <s v="2025-03"/>
    <s v="1. DIRECT"/>
    <s v="4. Allocated"/>
    <s v="Capitalized Overhead - IT IMM"/>
    <s v="Chargeback"/>
    <s v="Chargeback Entries&lt;$5,000"/>
    <n v="4523.07"/>
    <n v="4523.07"/>
    <s v="901056467"/>
    <s v="FIP-Eldorado Substation: Upgrade Termina"/>
    <s v="5757075"/>
    <s v="Capitalized Overhead - IT IMM"/>
    <s v="Eldorado-Lugo-Mohave Upgrade"/>
  </r>
  <r>
    <x v="9"/>
    <s v="2025-03"/>
    <s v="1. DIRECT"/>
    <s v="3. Construction"/>
    <s v="Other"/>
    <s v="Other"/>
    <s v="Other"/>
    <n v="-24.93"/>
    <n v="-24.93"/>
    <s v="901056467"/>
    <s v="FIP-Eldorado Substation: Upgrade Termina"/>
    <s v="8020076"/>
    <s v="Other - Ord to Ord"/>
    <s v="Eldorado-Lugo-Mohave Upgrade"/>
  </r>
  <r>
    <x v="9"/>
    <s v="2025-03"/>
    <s v="1. DIRECT"/>
    <s v="4. Allocated"/>
    <s v="Chargebacks"/>
    <s v="Chargeback"/>
    <s v="Chargeback Entries&lt;$5,000"/>
    <n v="166.68"/>
    <n v="166.68"/>
    <s v="901056467"/>
    <s v="FIP-Eldorado Substation: Upgrade Termina"/>
    <s v="8020208"/>
    <s v="Labor Other Earnings - IO BA"/>
    <s v="Eldorado-Lugo-Mohave Upgrade"/>
  </r>
  <r>
    <x v="9"/>
    <s v="2025-04"/>
    <s v="1. DIRECT"/>
    <s v="1. Project Support"/>
    <s v="Engineering/Technical Professional Servi"/>
    <s v="Contract"/>
    <s v="Contract Entries &lt;$50,000"/>
    <n v="1508.74"/>
    <n v="1508.74"/>
    <s v="901056467"/>
    <s v="FIP-Eldorado Substation: Upgrade Termina"/>
    <s v="6161066"/>
    <s v="Engineering/Technical Professional Servi"/>
    <s v="Eldorado-Lugo-Mohave Upgrade"/>
  </r>
  <r>
    <x v="9"/>
    <s v="2025-04"/>
    <s v="1. DIRECT"/>
    <s v="1. Project Support"/>
    <s v="Other"/>
    <s v="Other"/>
    <s v="Other"/>
    <n v="743.92"/>
    <n v="743.92"/>
    <s v="901056467"/>
    <s v="FIP-Eldorado Substation: Upgrade Termina"/>
    <s v="8020076"/>
    <s v="Other - Ord to Ord"/>
    <s v="Eldorado-Lugo-Mohave Upgrade"/>
  </r>
  <r>
    <x v="9"/>
    <s v="2025-04"/>
    <s v="1. DIRECT"/>
    <s v="1. Project Support"/>
    <s v="Labor - Other"/>
    <s v="Labor"/>
    <s v="Labor Entries &lt;$5,000"/>
    <n v="1302.4899999999998"/>
    <n v="1302.4899999999998"/>
    <s v="901056467"/>
    <s v="FIP-Eldorado Substation: Upgrade Termina"/>
    <s v="8020078"/>
    <s v="Labor Other Earnings - Ord to Ord"/>
    <s v="Eldorado-Lugo-Mohave Upgrade"/>
  </r>
  <r>
    <x v="9"/>
    <s v="2025-04"/>
    <s v="1. DIRECT"/>
    <s v="1. Project Support"/>
    <s v="Labor - Other"/>
    <s v="Labor"/>
    <s v="Labor Entries &lt;$5,000"/>
    <n v="1254.4299999999998"/>
    <n v="1254.4299999999998"/>
    <s v="901056467"/>
    <s v="FIP-Eldorado Substation: Upgrade Termina"/>
    <s v="8020070"/>
    <s v="Labor Normal Time - Ord to Ord"/>
    <s v="Eldorado-Lugo-Mohave Upgrade"/>
  </r>
  <r>
    <x v="9"/>
    <s v="2025-04"/>
    <s v="1. DIRECT"/>
    <s v="1. Project Support"/>
    <s v="Labor - Other"/>
    <s v="Labor"/>
    <s v="Labor Entries &lt;$5,000"/>
    <n v="3687.8700000000003"/>
    <n v="3687.8700000000003"/>
    <s v="901056467"/>
    <s v="FIP-Eldorado Substation: Upgrade Termina"/>
    <s v="8010099"/>
    <s v="Labor Accrual"/>
    <s v="Eldorado-Lugo-Mohave Upgrade"/>
  </r>
  <r>
    <x v="9"/>
    <s v="2025-04"/>
    <s v="1. DIRECT"/>
    <s v="1. Project Support"/>
    <s v="Labor - Other"/>
    <s v="Labor"/>
    <s v="Labor Entries &lt;$5,000"/>
    <n v="5.41"/>
    <n v="5.41"/>
    <s v="901056467"/>
    <s v="FIP-Eldorado Substation: Upgrade Termina"/>
    <s v="6019188"/>
    <s v="Labor - NT - Correction"/>
    <s v="Eldorado-Lugo-Mohave Upgrade"/>
  </r>
  <r>
    <x v="9"/>
    <s v="2025-03"/>
    <s v="1. DIRECT"/>
    <s v="4. Allocated"/>
    <s v="Labor - Other"/>
    <s v="Labor"/>
    <s v="Division Overhead"/>
    <n v="50489.56"/>
    <n v="50489.56"/>
    <s v="901056467"/>
    <s v="FIP-Eldorado Substation: Upgrade Termina"/>
    <s v="8050041"/>
    <s v="T&amp;D Sum Business Unit Overall Support"/>
    <s v="Eldorado-Lugo-Mohave Upgrade"/>
  </r>
  <r>
    <x v="9"/>
    <s v="2025-04"/>
    <s v="1. DIRECT"/>
    <s v="1. Project Support"/>
    <s v="Engineering/Technical Professional Servi"/>
    <s v="Contract"/>
    <s v="Engineering/Technical Professional Servi"/>
    <n v="255000"/>
    <n v="255000"/>
    <s v="901056467"/>
    <s v="FIP-Eldorado Substation: Upgrade Termina"/>
    <s v="6161066"/>
    <s v="Engineering/Technical Professional Servi"/>
    <s v="Eldorado-Lugo-Mohave Upgrade"/>
  </r>
  <r>
    <x v="9"/>
    <s v="2025-04"/>
    <s v="1. DIRECT"/>
    <s v="1. Project Support"/>
    <s v="Other - Accruals IO-BA"/>
    <s v="Other"/>
    <s v="Other - Accruals IO-BA"/>
    <n v="-1193.6400000000001"/>
    <n v="-1193.6400000000001"/>
    <s v="901056467"/>
    <s v="FIP-Eldorado Substation: Upgrade Termina"/>
    <s v="8020219"/>
    <s v="Other - Accruals IO-BA"/>
    <s v="Eldorado-Lugo-Mohave Upgrade"/>
  </r>
  <r>
    <x v="9"/>
    <s v="2025-04"/>
    <s v="1. DIRECT"/>
    <s v="1. Project Support"/>
    <s v="Con - Consults/Prof Srvcs/Out Ord to Ord"/>
    <s v="Contract"/>
    <s v="Contract Entries &lt;$50,000"/>
    <n v="13938.34"/>
    <n v="13938.34"/>
    <s v="901056467"/>
    <s v="FIP-Eldorado Substation: Upgrade Termina"/>
    <s v="8020081"/>
    <s v="Con - Consults/Prof Srvcs/Out Ord to Ord"/>
    <s v="Eldorado-Lugo-Mohave Upgrade"/>
  </r>
  <r>
    <x v="9"/>
    <s v="2025-04"/>
    <s v="1. DIRECT"/>
    <s v="1. Project Support"/>
    <s v="As-built updates"/>
    <s v="Material - Other"/>
    <s v="As-built updates"/>
    <n v="137.96"/>
    <n v="137.96"/>
    <s v="901056467"/>
    <s v="FIP-Eldorado Substation: Upgrade Termina"/>
    <s v="5752060"/>
    <s v="As-built updates"/>
    <s v="Eldorado-Lugo-Mohave Upgrade"/>
  </r>
  <r>
    <x v="9"/>
    <s v="2025-03"/>
    <s v="2. ALLOCATED"/>
    <s v="5. Corporate Overhead"/>
    <s v="Non Budget - Other"/>
    <s v="Non Budgeted"/>
    <s v="Capitalized Overhead - P&amp;B/Payroll Tax"/>
    <n v="16746.71"/>
    <n v="16746.71"/>
    <s v="901056467"/>
    <s v="FIP-Eldorado Substation: Upgrade Termina"/>
    <s v="5757040"/>
    <s v="Capitalized Overhead - P&amp;B/Payroll Tax"/>
    <s v="Eldorado-Lugo-Mohave Upgrade"/>
  </r>
  <r>
    <x v="9"/>
    <s v="2025-03"/>
    <s v="2. ALLOCATED"/>
    <s v="5. Corporate Overhead"/>
    <s v="Non Budget - Other"/>
    <s v="Non Budgeted"/>
    <s v="Capitalized Overhead - A&amp;G"/>
    <n v="122898.16"/>
    <n v="122898.16"/>
    <s v="901056467"/>
    <s v="FIP-Eldorado Substation: Upgrade Termina"/>
    <s v="5757030"/>
    <s v="Capitalized Overhead - A&amp;G"/>
    <s v="Eldorado-Lugo-Mohave Upgrade"/>
  </r>
  <r>
    <x v="9"/>
    <s v="2025-03"/>
    <s v="1. DIRECT"/>
    <s v="4. Allocated"/>
    <s v="Labor - Other"/>
    <s v="Labor"/>
    <s v="Labor Entries &lt;$5,000"/>
    <n v="678.41"/>
    <n v="678.41"/>
    <s v="901056467"/>
    <s v="FIP-Eldorado Substation: Upgrade Termina"/>
    <s v="8050035"/>
    <s v="OH Tool Expenses TDBU"/>
    <s v="Eldorado-Lugo-Mohave Upgrade"/>
  </r>
  <r>
    <x v="9"/>
    <s v="2025-03"/>
    <s v="1. DIRECT"/>
    <s v="4. Allocated"/>
    <s v="Labor - Other"/>
    <s v="Labor"/>
    <s v="Labor Entries &lt;$5,000"/>
    <n v="562.16999999999996"/>
    <n v="562.16999999999996"/>
    <s v="901056467"/>
    <s v="FIP-Eldorado Substation: Upgrade Termina"/>
    <s v="8030010"/>
    <s v="OH Paid Absence"/>
    <s v="Eldorado-Lugo-Mohave Upgrade"/>
  </r>
  <r>
    <x v="9"/>
    <s v="2025-04"/>
    <s v="1. DIRECT"/>
    <s v="1. Project Support"/>
    <s v="Labor - Other"/>
    <s v="Labor"/>
    <s v="ELM Execution MPO Proj Mgmt"/>
    <n v="5258.02"/>
    <n v="5258.02"/>
    <s v="901056467"/>
    <s v="FIP-Eldorado Substation: Upgrade Termina"/>
    <s v="8020070"/>
    <s v="Labor Normal Time - Ord to Ord"/>
    <s v="Eldorado-Lugo-Mohave Upgrade"/>
  </r>
  <r>
    <x v="9"/>
    <s v="2025-05"/>
    <s v="1. DIRECT"/>
    <s v="4. Allocated"/>
    <s v="Labor - Other"/>
    <s v="Labor"/>
    <s v="Eldorado Sub - EPC modify existing Serie"/>
    <n v="28909.199999999997"/>
    <n v="28909.199999999997"/>
    <s v="901056467"/>
    <s v="FIP-Eldorado Substation: Upgrade Termina"/>
    <s v="8020075"/>
    <s v="Overhead - Ord to Ord"/>
    <s v="Eldorado-Lugo-Mohave Upgrade"/>
  </r>
  <r>
    <x v="9"/>
    <s v="2025-05"/>
    <s v="1. DIRECT"/>
    <s v="3. Construction"/>
    <s v="GRID OPS "/>
    <s v="Labor"/>
    <s v="Labor Entries &lt;$5,000"/>
    <n v="1599.3000000000002"/>
    <n v="1599.3000000000002"/>
    <s v="901056467"/>
    <s v="FIP-Eldorado Substation: Upgrade Termina"/>
    <s v="8010127"/>
    <s v="Operators-Union(PT)"/>
    <s v="Eldorado-Lugo-Mohave Upgrade"/>
  </r>
  <r>
    <x v="9"/>
    <s v="2025-05"/>
    <s v="1. DIRECT"/>
    <s v="3. Construction"/>
    <s v="GRID OPS "/>
    <s v="Labor"/>
    <s v="Labor Entries &lt;$5,000"/>
    <n v="835.1"/>
    <n v="835.1"/>
    <s v="901056467"/>
    <s v="FIP-Eldorado Substation: Upgrade Termina"/>
    <s v="8010027"/>
    <s v="Operators-Union"/>
    <s v="Eldorado-Lugo-Mohave Upgrade"/>
  </r>
  <r>
    <x v="9"/>
    <s v="2025-05"/>
    <s v="1. DIRECT"/>
    <s v="3. Construction"/>
    <s v="GRID OPS "/>
    <s v="Labor"/>
    <s v="Labor Entries &lt;$5,000"/>
    <n v="1383.8899999999999"/>
    <n v="1383.8899999999999"/>
    <s v="901056467"/>
    <s v="FIP-Eldorado Substation: Upgrade Termina"/>
    <s v="8010127"/>
    <s v="Operators-Union(PT)"/>
    <s v="Eldorado-Lugo-Mohave Upgrade"/>
  </r>
  <r>
    <x v="9"/>
    <s v="2025-05"/>
    <s v="1. DIRECT"/>
    <s v="3. Construction"/>
    <s v="Labor - Other"/>
    <s v="Labor"/>
    <s v="Labor Entries &lt;$5,000"/>
    <n v="323.89999999999998"/>
    <n v="323.89999999999998"/>
    <s v="901056467"/>
    <s v="FIP-Eldorado Substation: Upgrade Termina"/>
    <s v="8020070"/>
    <s v="Labor Normal Time - Ord to Ord"/>
    <s v="Eldorado-Lugo-Mohave Upgrade"/>
  </r>
  <r>
    <x v="9"/>
    <s v="2025-05"/>
    <s v="1. DIRECT"/>
    <s v="3. Construction"/>
    <s v="Labor - Other"/>
    <s v="Labor"/>
    <s v="Labor Entries &lt;$5,000"/>
    <n v="64.78"/>
    <n v="64.78"/>
    <s v="901056467"/>
    <s v="FIP-Eldorado Substation: Upgrade Termina"/>
    <s v="8020078"/>
    <s v="Labor Other Earnings - Ord to Ord"/>
    <s v="Eldorado-Lugo-Mohave Upgrade"/>
  </r>
  <r>
    <x v="9"/>
    <s v="2025-05"/>
    <s v="1. DIRECT"/>
    <s v="3. Construction"/>
    <s v="Other"/>
    <s v="Other"/>
    <s v="Other"/>
    <n v="-23.37"/>
    <n v="-23.37"/>
    <s v="901056467"/>
    <s v="FIP-Eldorado Substation: Upgrade Termina"/>
    <s v="8020076"/>
    <s v="Other - Ord to Ord"/>
    <s v="Eldorado-Lugo-Mohave Upgrade"/>
  </r>
  <r>
    <x v="9"/>
    <s v="2025-05"/>
    <s v="1. DIRECT"/>
    <s v="4. Allocated"/>
    <s v="Capitalized Overhead - IT IMM"/>
    <s v="Chargeback"/>
    <s v="Chargeback Entries&lt;$5,000"/>
    <n v="1468.44"/>
    <n v="1468.44"/>
    <s v="901056467"/>
    <s v="FIP-Eldorado Substation: Upgrade Termina"/>
    <s v="5757075"/>
    <s v="Capitalized Overhead - IT IMM"/>
    <s v="Eldorado-Lugo-Mohave Upgrade"/>
  </r>
  <r>
    <x v="9"/>
    <s v="2025-05"/>
    <s v="1. DIRECT"/>
    <s v="4. Allocated"/>
    <s v="Chargebacks"/>
    <s v="Chargeback"/>
    <s v="Chargeback Entries&lt;$5,000"/>
    <n v="953.75"/>
    <n v="953.75"/>
    <s v="901056467"/>
    <s v="FIP-Eldorado Substation: Upgrade Termina"/>
    <s v="8020200"/>
    <s v="Labor Normal Time - IO BA"/>
    <s v="Eldorado-Lugo-Mohave Upgrade"/>
  </r>
  <r>
    <x v="9"/>
    <s v="2025-05"/>
    <s v="1. DIRECT"/>
    <s v="4. Allocated"/>
    <s v="Chargebacks"/>
    <s v="Chargeback"/>
    <s v="Chargeback Entries&lt;$5,000"/>
    <n v="128.95999999999998"/>
    <n v="128.95999999999998"/>
    <s v="901056467"/>
    <s v="FIP-Eldorado Substation: Upgrade Termina"/>
    <s v="8020206"/>
    <s v="Other IO BA"/>
    <s v="Eldorado-Lugo-Mohave Upgrade"/>
  </r>
  <r>
    <x v="9"/>
    <s v="2025-05"/>
    <s v="1. DIRECT"/>
    <s v="4. Allocated"/>
    <s v="Chargebacks"/>
    <s v="Chargeback"/>
    <s v="Chargeback Entries&lt;$5,000"/>
    <n v="1856.17"/>
    <n v="1856.17"/>
    <s v="901056467"/>
    <s v="FIP-Eldorado Substation: Upgrade Termina"/>
    <s v="8020211"/>
    <s v="Con - Consults/Prof Srvcs/Out IO BA"/>
    <s v="Eldorado-Lugo-Mohave Upgrade"/>
  </r>
  <r>
    <x v="9"/>
    <s v="2025-05"/>
    <s v="1. DIRECT"/>
    <s v="4. Allocated"/>
    <s v="Chargebacks"/>
    <s v="Chargeback"/>
    <s v="Chargeback Entries&lt;$5,000"/>
    <n v="914.27"/>
    <n v="914.27"/>
    <s v="901056467"/>
    <s v="FIP-Eldorado Substation: Upgrade Termina"/>
    <s v="8050121"/>
    <s v="Procurement Services Chargeback"/>
    <s v="Eldorado-Lugo-Mohave Upgrade"/>
  </r>
  <r>
    <x v="9"/>
    <s v="2025-05"/>
    <s v="1. DIRECT"/>
    <s v="4. Allocated"/>
    <s v="Indirct SCM IMM - Order to Order"/>
    <s v="Chargeback"/>
    <s v="Chargeback Entries&lt;$5,000"/>
    <n v="537.71"/>
    <n v="537.71"/>
    <s v="901056467"/>
    <s v="FIP-Eldorado Substation: Upgrade Termina"/>
    <s v="8020494"/>
    <s v="Indirct SCM IMM - Order to Order"/>
    <s v="Eldorado-Lugo-Mohave Upgrade"/>
  </r>
  <r>
    <x v="9"/>
    <s v="2025-05"/>
    <s v="1. DIRECT"/>
    <s v="4. Allocated"/>
    <s v="Labor - Other"/>
    <s v="Labor"/>
    <s v="Division Overhead"/>
    <n v="11586.17"/>
    <n v="11586.17"/>
    <s v="901056467"/>
    <s v="FIP-Eldorado Substation: Upgrade Termina"/>
    <s v="8050040"/>
    <s v="T&amp;D Summary Trans/Subs Overall Support"/>
    <s v="Eldorado-Lugo-Mohave Upgrade"/>
  </r>
  <r>
    <x v="9"/>
    <s v="2025-05"/>
    <s v="1. DIRECT"/>
    <s v="4. Allocated"/>
    <s v="Chargebacks"/>
    <s v="Chargeback"/>
    <s v="Chargeback Entries&lt;$5,000"/>
    <n v="190.75"/>
    <n v="190.75"/>
    <s v="901056467"/>
    <s v="FIP-Eldorado Substation: Upgrade Termina"/>
    <s v="8020208"/>
    <s v="Labor Other Earnings - IO BA"/>
    <s v="Eldorado-Lugo-Mohave Upgrade"/>
  </r>
  <r>
    <x v="9"/>
    <s v="2025-06"/>
    <s v="1. DIRECT"/>
    <s v="1. Project Support"/>
    <s v="As-built updates"/>
    <s v="Material - Other"/>
    <s v="As-built updates"/>
    <n v="2240.87"/>
    <n v="2240.87"/>
    <s v="901056467"/>
    <s v="FIP-Eldorado Substation: Upgrade Termina"/>
    <s v="5752060"/>
    <s v="As-built updates"/>
    <s v="Eldorado-Lugo-Mohave Upgrade"/>
  </r>
  <r>
    <x v="9"/>
    <s v="2025-06"/>
    <s v="1. DIRECT"/>
    <s v="1. Project Support"/>
    <s v="Information System Professional Services"/>
    <s v="Contract"/>
    <s v="Contract Entries &lt;$50,000"/>
    <n v="3213.2799999999997"/>
    <n v="3213.2799999999997"/>
    <s v="901056467"/>
    <s v="FIP-Eldorado Substation: Upgrade Termina"/>
    <s v="6161112"/>
    <s v="Information System Professional Services"/>
    <s v="Eldorado-Lugo-Mohave Upgrade"/>
  </r>
  <r>
    <x v="9"/>
    <s v="2025-06"/>
    <s v="1. DIRECT"/>
    <s v="1. Project Support"/>
    <s v="Contract Consult/Contract Ord to Ord"/>
    <s v="Contract"/>
    <s v="Contract Consult/Contract Ord to Ord"/>
    <n v="234360"/>
    <n v="234360"/>
    <s v="901056467"/>
    <s v="FIP-Eldorado Substation: Upgrade Termina"/>
    <s v="8020082"/>
    <s v="Contract Consult/Contract Ord to Ord"/>
    <s v="Eldorado-Lugo-Mohave Upgrade"/>
  </r>
  <r>
    <x v="9"/>
    <s v="2025-01"/>
    <s v="1. DIRECT"/>
    <s v="3. Construction"/>
    <s v="SC&amp;M "/>
    <s v="Labor"/>
    <s v="Labor Entries &lt;$5,000"/>
    <n v="1571.9199999999996"/>
    <n v="1571.9199999999996"/>
    <s v="901056467"/>
    <s v="FIP-Eldorado Substation: Upgrade Termina"/>
    <s v="8010131"/>
    <s v="Test Tech Union(PT)"/>
    <s v="Eldorado-Lugo-Mohave Upgrade"/>
  </r>
  <r>
    <x v="9"/>
    <s v="2025-03"/>
    <s v="1. DIRECT"/>
    <s v="3. Construction"/>
    <s v="GRID OPS "/>
    <s v="Labor"/>
    <s v="Labor Entries &lt;$5,000"/>
    <n v="450.4"/>
    <n v="450.4"/>
    <s v="901056467"/>
    <s v="FIP-Eldorado Substation: Upgrade Termina"/>
    <s v="8010027"/>
    <s v="Operators-Union"/>
    <s v="Eldorado-Lugo-Mohave Upgrade"/>
  </r>
  <r>
    <x v="9"/>
    <s v="2025-06"/>
    <s v="1. DIRECT"/>
    <s v="1. Project Support"/>
    <s v="Con - Consults/Prof Srvcs/Out Ord to Ord"/>
    <s v="Contract"/>
    <s v="Contract Entries &lt;$50,000"/>
    <n v="1196.94"/>
    <n v="1196.94"/>
    <s v="901056467"/>
    <s v="FIP-Eldorado Substation: Upgrade Termina"/>
    <s v="8020081"/>
    <s v="Con - Consults/Prof Srvcs/Out Ord to Ord"/>
    <s v="Eldorado-Lugo-Mohave Upgrade"/>
  </r>
  <r>
    <x v="9"/>
    <s v="2025-05"/>
    <s v="1. DIRECT"/>
    <s v="4. Allocated"/>
    <s v="Labor - Other"/>
    <s v="Labor"/>
    <s v="Division Overhead"/>
    <n v="18697.46"/>
    <n v="18697.46"/>
    <s v="901056467"/>
    <s v="FIP-Eldorado Substation: Upgrade Termina"/>
    <s v="8050041"/>
    <s v="T&amp;D Sum Business Unit Overall Support"/>
    <s v="Eldorado-Lugo-Mohave Upgrade"/>
  </r>
  <r>
    <x v="9"/>
    <s v="2025-06"/>
    <s v="1. DIRECT"/>
    <s v="1. Project Support"/>
    <s v="Building/Facility Repairs &amp; Maintenance"/>
    <s v="Contract"/>
    <s v="Contract Entries &lt;$50,000"/>
    <n v="200"/>
    <n v="200"/>
    <s v="901056467"/>
    <s v="FIP-Eldorado Substation: Upgrade Termina"/>
    <s v="6161200"/>
    <s v="Building/Facility Repairs &amp; Maintenance"/>
    <s v="Eldorado-Lugo-Mohave Upgrade"/>
  </r>
  <r>
    <x v="9"/>
    <s v="2025-05"/>
    <s v="1. DIRECT"/>
    <s v="4. Allocated"/>
    <s v="Labor - Other"/>
    <s v="Labor"/>
    <s v="Division Overhead"/>
    <n v="22540.66"/>
    <n v="22540.66"/>
    <s v="901056467"/>
    <s v="FIP-Eldorado Substation: Upgrade Termina"/>
    <s v="8050043"/>
    <s v="T&amp;D Substation Overall Support"/>
    <s v="Eldorado-Lugo-Mohave Upgrade"/>
  </r>
  <r>
    <x v="9"/>
    <s v="2025-05"/>
    <s v="2. ALLOCATED"/>
    <s v="5. Corporate Overhead"/>
    <s v="Non Budget - Other"/>
    <s v="Non Budgeted"/>
    <s v="Capitalized Overhead - P&amp;B/Payroll Tax"/>
    <n v="23342.93"/>
    <n v="23342.93"/>
    <s v="901056467"/>
    <s v="FIP-Eldorado Substation: Upgrade Termina"/>
    <s v="5757040"/>
    <s v="Capitalized Overhead - P&amp;B/Payroll Tax"/>
    <s v="Eldorado-Lugo-Mohave Upgrade"/>
  </r>
  <r>
    <x v="9"/>
    <s v="2025-05"/>
    <s v="2. ALLOCATED"/>
    <s v="5. Corporate Overhead"/>
    <s v="Non Budget - Other"/>
    <s v="Non Budgeted"/>
    <s v="Capitalized Overhead - A&amp;G"/>
    <n v="29974.91"/>
    <n v="29974.91"/>
    <s v="901056467"/>
    <s v="FIP-Eldorado Substation: Upgrade Termina"/>
    <s v="5757030"/>
    <s v="Capitalized Overhead - A&amp;G"/>
    <s v="Eldorado-Lugo-Mohave Upgrade"/>
  </r>
  <r>
    <x v="9"/>
    <s v="2025-05"/>
    <s v="1. DIRECT"/>
    <s v="4. Allocated"/>
    <s v="Labor - Other"/>
    <s v="Labor"/>
    <s v="TOOL EXPENSE"/>
    <n v="5517.1"/>
    <n v="5517.1"/>
    <s v="901056467"/>
    <s v="FIP-Eldorado Substation: Upgrade Termina"/>
    <s v="8050035"/>
    <s v="OH Tool Expenses TDBU"/>
    <s v="Eldorado-Lugo-Mohave Upgrade"/>
  </r>
  <r>
    <x v="9"/>
    <s v="2025-05"/>
    <s v="1. DIRECT"/>
    <s v="4. Allocated"/>
    <s v="Labor - Other"/>
    <s v="Labor"/>
    <s v="Labor Entries &lt;$5,000"/>
    <n v="1197.06"/>
    <n v="1197.06"/>
    <s v="901056467"/>
    <s v="FIP-Eldorado Substation: Upgrade Termina"/>
    <s v="8030010"/>
    <s v="OH Paid Absence"/>
    <s v="Eldorado-Lugo-Mohave Upgrade"/>
  </r>
  <r>
    <x v="9"/>
    <s v="2025-05"/>
    <s v="1. DIRECT"/>
    <s v="4. Allocated"/>
    <s v="Labor - Other"/>
    <s v="Labor"/>
    <s v="Labor Entries &lt;$5,000"/>
    <n v="2326.59"/>
    <n v="2326.59"/>
    <s v="901056467"/>
    <s v="FIP-Eldorado Substation: Upgrade Termina"/>
    <s v="8020075"/>
    <s v="Overhead - Ord to Ord"/>
    <s v="Eldorado-Lugo-Mohave Upgrade"/>
  </r>
  <r>
    <x v="9"/>
    <s v="2025-05"/>
    <s v="1. DIRECT"/>
    <s v="3. Construction"/>
    <s v="GRID OPS "/>
    <s v="Labor"/>
    <s v="Labor Entries &lt;$5,000"/>
    <n v="664.48"/>
    <n v="664.48"/>
    <s v="901056467"/>
    <s v="FIP-Eldorado Substation: Upgrade Termina"/>
    <s v="8010127"/>
    <s v="Operators-Union(PT)"/>
    <s v="Eldorado-Lugo-Mohave Upgrade"/>
  </r>
  <r>
    <x v="9"/>
    <s v="2025-06"/>
    <s v="1. DIRECT"/>
    <s v="1. Project Support"/>
    <s v="Cleaning / Janitorial Services"/>
    <s v="Contract"/>
    <s v="Contract Entries &lt;$50,000"/>
    <n v="358.34"/>
    <n v="358.34"/>
    <s v="901056467"/>
    <s v="FIP-Eldorado Substation: Upgrade Termina"/>
    <s v="6161205"/>
    <s v="Cleaning / Janitorial Services"/>
    <s v="Eldorado-Lugo-Mohave Upgrade"/>
  </r>
  <r>
    <x v="9"/>
    <s v="2025-05"/>
    <s v="1. DIRECT"/>
    <s v="1. Project Support"/>
    <s v="Labor - Other"/>
    <s v="Labor"/>
    <s v="Labor Entries &lt;$5,000"/>
    <n v="-2.0299999999999998"/>
    <n v="-2.0299999999999998"/>
    <s v="901056467"/>
    <s v="FIP-Eldorado Substation: Upgrade Termina"/>
    <s v="6019188"/>
    <s v="Labor - NT - Correction"/>
    <s v="Eldorado-Lugo-Mohave Upgrade"/>
  </r>
  <r>
    <x v="9"/>
    <s v="2025-05"/>
    <s v="1. DIRECT"/>
    <s v="3. Construction"/>
    <s v="GRID OPS "/>
    <s v="Labor"/>
    <s v="Labor Entries &lt;$5,000"/>
    <n v="2820.9900000000002"/>
    <n v="2820.9900000000002"/>
    <s v="901056467"/>
    <s v="FIP-Eldorado Substation: Upgrade Termina"/>
    <s v="8010027"/>
    <s v="Operators-Union"/>
    <s v="Eldorado-Lugo-Mohave Upgrade"/>
  </r>
  <r>
    <x v="9"/>
    <s v="2025-05"/>
    <s v="1. DIRECT"/>
    <s v="1. Project Support"/>
    <s v="Other"/>
    <s v="Other"/>
    <s v="Other"/>
    <n v="96.06"/>
    <n v="96.06"/>
    <s v="901056467"/>
    <s v="FIP-Eldorado Substation: Upgrade Termina"/>
    <s v="6060016"/>
    <s v="Fuel Costs"/>
    <s v="Eldorado-Lugo-Mohave Upgrade"/>
  </r>
  <r>
    <x v="9"/>
    <s v="2025-05"/>
    <s v="1. DIRECT"/>
    <s v="1. Project Support"/>
    <s v="Other"/>
    <s v="Other"/>
    <s v="Other"/>
    <n v="220.54"/>
    <n v="220.54"/>
    <s v="901056467"/>
    <s v="FIP-Eldorado Substation: Upgrade Termina"/>
    <s v="8020076"/>
    <s v="Other - Ord to Ord"/>
    <s v="Eldorado-Lugo-Mohave Upgrade"/>
  </r>
  <r>
    <x v="9"/>
    <s v="2025-05"/>
    <s v="1. DIRECT"/>
    <s v="1. Project Support"/>
    <s v="Labor - Other"/>
    <s v="Labor"/>
    <s v="Labor Entries &lt;$5,000"/>
    <n v="656.62"/>
    <n v="656.62"/>
    <s v="901056467"/>
    <s v="FIP-Eldorado Substation: Upgrade Termina"/>
    <s v="8020078"/>
    <s v="Labor Other Earnings - Ord to Ord"/>
    <s v="Eldorado-Lugo-Mohave Upgrade"/>
  </r>
  <r>
    <x v="9"/>
    <s v="2025-05"/>
    <s v="1. DIRECT"/>
    <s v="1. Project Support"/>
    <s v="Labor - Other"/>
    <s v="Labor"/>
    <s v="Labor Entries &lt;$5,000"/>
    <n v="3535.08"/>
    <n v="3535.08"/>
    <s v="901056467"/>
    <s v="FIP-Eldorado Substation: Upgrade Termina"/>
    <s v="8020071"/>
    <s v="Labor Premium Time - Ord to Ord"/>
    <s v="Eldorado-Lugo-Mohave Upgrade"/>
  </r>
  <r>
    <x v="9"/>
    <s v="2025-05"/>
    <s v="1. DIRECT"/>
    <s v="1. Project Support"/>
    <s v="Other-Accruals Ord to Ord"/>
    <s v="Other"/>
    <s v="Other-Accruals Ord to Ord"/>
    <n v="59775.270000000004"/>
    <n v="59775.270000000004"/>
    <s v="901056467"/>
    <s v="FIP-Eldorado Substation: Upgrade Termina"/>
    <s v="8021169"/>
    <s v="Other-Accruals Ord to Ord"/>
    <s v="Eldorado-Lugo-Mohave Upgrade"/>
  </r>
  <r>
    <x v="9"/>
    <s v="2025-05"/>
    <s v="1. DIRECT"/>
    <s v="1. Project Support"/>
    <s v="Labor - Other"/>
    <s v="Labor"/>
    <s v="Labor Entries &lt;$5,000"/>
    <n v="-4208.4000000000005"/>
    <n v="-4208.4000000000005"/>
    <s v="901056467"/>
    <s v="FIP-Eldorado Substation: Upgrade Termina"/>
    <s v="8010099"/>
    <s v="Labor Accrual"/>
    <s v="Eldorado-Lugo-Mohave Upgrade"/>
  </r>
  <r>
    <x v="9"/>
    <s v="2025-05"/>
    <s v="1. DIRECT"/>
    <s v="3. Construction"/>
    <s v="Construction Management Services"/>
    <s v="Contract"/>
    <s v="Contract Entries &lt;$50,000"/>
    <n v="21160.620000000006"/>
    <n v="21160.620000000006"/>
    <s v="901056467"/>
    <s v="FIP-Eldorado Substation: Upgrade Termina"/>
    <s v="6165140"/>
    <s v="Construction Management Services"/>
    <s v="Eldorado-Lugo-Mohave Upgrade"/>
  </r>
  <r>
    <x v="9"/>
    <s v="2025-05"/>
    <s v="1. DIRECT"/>
    <s v="1. Project Support"/>
    <s v="Engineering/Technical Professional Servi"/>
    <s v="Contract"/>
    <s v="Engineering/Technical Professional Servi"/>
    <n v="255000"/>
    <n v="255000"/>
    <s v="901056467"/>
    <s v="FIP-Eldorado Substation: Upgrade Termina"/>
    <s v="6161066"/>
    <s v="Engineering/Technical Professional Servi"/>
    <s v="Eldorado-Lugo-Mohave Upgrade"/>
  </r>
  <r>
    <x v="9"/>
    <s v="2025-05"/>
    <s v="1. DIRECT"/>
    <s v="1. Project Support"/>
    <s v="Engineering/Technical Professional Servi"/>
    <s v="Contract"/>
    <s v="Contract Entries &lt;$50,000"/>
    <n v="891"/>
    <n v="891"/>
    <s v="901056467"/>
    <s v="FIP-Eldorado Substation: Upgrade Termina"/>
    <s v="6161066"/>
    <s v="Engineering/Technical Professional Servi"/>
    <s v="Eldorado-Lugo-Mohave Upgrade"/>
  </r>
  <r>
    <x v="9"/>
    <s v="2025-05"/>
    <s v="1. DIRECT"/>
    <s v="1. Project Support"/>
    <s v="Contract Consult/Contract Ord to Ord"/>
    <s v="Contract"/>
    <s v="Contract Consult/Contract Ord to Ord"/>
    <n v="160603.79999999999"/>
    <n v="160603.79999999999"/>
    <s v="901056467"/>
    <s v="FIP-Eldorado Substation: Upgrade Termina"/>
    <s v="8020082"/>
    <s v="Contract Consult/Contract Ord to Ord"/>
    <s v="Eldorado-Lugo-Mohave Upgrade"/>
  </r>
  <r>
    <x v="9"/>
    <s v="2025-05"/>
    <s v="1. DIRECT"/>
    <s v="1. Project Support"/>
    <s v="Con - Consults/Prof Srvcs/Out Ord to Ord"/>
    <s v="Contract"/>
    <s v="Contract Entries &lt;$50,000"/>
    <n v="2.94"/>
    <n v="2.94"/>
    <s v="901056467"/>
    <s v="FIP-Eldorado Substation: Upgrade Termina"/>
    <s v="8020081"/>
    <s v="Con - Consults/Prof Srvcs/Out Ord to Ord"/>
    <s v="Eldorado-Lugo-Mohave Upgrade"/>
  </r>
  <r>
    <x v="9"/>
    <s v="2025-05"/>
    <s v="1. DIRECT"/>
    <s v="1. Project Support"/>
    <s v="As-built updates"/>
    <s v="Material - Other"/>
    <s v="As-built updates"/>
    <n v="1805.86"/>
    <n v="1805.86"/>
    <s v="901056467"/>
    <s v="FIP-Eldorado Substation: Upgrade Termina"/>
    <s v="5752060"/>
    <s v="As-built updates"/>
    <s v="Eldorado-Lugo-Mohave Upgrade"/>
  </r>
  <r>
    <x v="9"/>
    <s v="2025-04"/>
    <s v="2. ALLOCATED"/>
    <s v="5. Corporate Overhead"/>
    <s v="Non Budget - Other"/>
    <s v="Non Budgeted"/>
    <s v="Capitalized Overhead - P&amp;B/Payroll Tax"/>
    <n v="18078.580000000002"/>
    <n v="18078.580000000002"/>
    <s v="901056467"/>
    <s v="FIP-Eldorado Substation: Upgrade Termina"/>
    <s v="5757040"/>
    <s v="Capitalized Overhead - P&amp;B/Payroll Tax"/>
    <s v="Eldorado-Lugo-Mohave Upgrade"/>
  </r>
  <r>
    <x v="9"/>
    <s v="2025-05"/>
    <s v="1. DIRECT"/>
    <s v="1. Project Support"/>
    <s v="Labor - Other"/>
    <s v="Labor"/>
    <s v="Labor Entries &lt;$5,000"/>
    <n v="3283.12"/>
    <n v="3283.12"/>
    <s v="901056467"/>
    <s v="FIP-Eldorado Substation: Upgrade Termina"/>
    <s v="8020070"/>
    <s v="Labor Normal Time - Ord to Ord"/>
    <s v="Eldorado-Lugo-Mohave Upgrade"/>
  </r>
  <r>
    <x v="9"/>
    <s v="2025-05"/>
    <s v="1. DIRECT"/>
    <s v="3. Construction"/>
    <s v="GRID OPS "/>
    <s v="Labor"/>
    <s v="Labor Entries &lt;$5,000"/>
    <n v="-3902.9999999999995"/>
    <n v="-3902.9999999999995"/>
    <s v="901056467"/>
    <s v="FIP-Eldorado Substation: Upgrade Termina"/>
    <s v="8010127"/>
    <s v="Operators-Union(PT)"/>
    <s v="Eldorado-Lugo-Mohave Upgrade"/>
  </r>
  <r>
    <x v="9"/>
    <s v="2025-04"/>
    <s v="2. ALLOCATED"/>
    <s v="5. Corporate Overhead"/>
    <s v="Non Budget - Other"/>
    <s v="Non Budgeted"/>
    <s v="Capitalized Overhead - A&amp;G"/>
    <n v="28207.35"/>
    <n v="28207.35"/>
    <s v="901056467"/>
    <s v="FIP-Eldorado Substation: Upgrade Termina"/>
    <s v="5757030"/>
    <s v="Capitalized Overhead - A&amp;G"/>
    <s v="Eldorado-Lugo-Mohave Upgrade"/>
  </r>
  <r>
    <x v="9"/>
    <s v="2025-05"/>
    <s v="1. DIRECT"/>
    <s v="3. Construction"/>
    <s v="GRID OPS "/>
    <s v="Labor"/>
    <s v="Labor Entries &lt;$5,000"/>
    <n v="1132.8799999999999"/>
    <n v="1132.8799999999999"/>
    <s v="901056467"/>
    <s v="FIP-Eldorado Substation: Upgrade Termina"/>
    <s v="8010127"/>
    <s v="Operators-Union(PT)"/>
    <s v="Eldorado-Lugo-Mohave Upgrade"/>
  </r>
  <r>
    <x v="9"/>
    <s v="2025-06"/>
    <s v="1. DIRECT"/>
    <s v="1. Project Support"/>
    <s v="Labor - Other"/>
    <s v="Labor"/>
    <s v="Labor Correction"/>
    <n v="9244.92"/>
    <n v="9244.92"/>
    <s v="901056467"/>
    <s v="FIP-Eldorado Substation: Upgrade Termina"/>
    <s v="6019188"/>
    <s v="Labor - NT - Correction"/>
    <s v="Eldorado-Lugo-Mohave Upgrade"/>
  </r>
  <r>
    <x v="9"/>
    <s v="2025-05"/>
    <s v="1. DIRECT"/>
    <s v="3. Construction"/>
    <s v="GRID OPS "/>
    <s v="Labor"/>
    <s v="Labor Entries &lt;$5,000"/>
    <n v="2643.29"/>
    <n v="2643.29"/>
    <s v="901056467"/>
    <s v="FIP-Eldorado Substation: Upgrade Termina"/>
    <s v="8010027"/>
    <s v="Operators-Union"/>
    <s v="Eldorado-Lugo-Mohave Upgrade"/>
  </r>
  <r>
    <x v="9"/>
    <s v="2025-05"/>
    <s v="1. DIRECT"/>
    <s v="3. Construction"/>
    <s v="GRID OPS "/>
    <s v="Labor"/>
    <s v="Labor Entries &lt;$5,000"/>
    <n v="1954.7"/>
    <n v="1954.7"/>
    <s v="901056467"/>
    <s v="FIP-Eldorado Substation: Upgrade Termina"/>
    <s v="8010127"/>
    <s v="Operators-Union(PT)"/>
    <s v="Eldorado-Lugo-Mohave Upgrade"/>
  </r>
  <r>
    <x v="9"/>
    <s v="2025-05"/>
    <s v="1. DIRECT"/>
    <s v="1. Project Support"/>
    <s v="Other - Accruals IO-BA"/>
    <s v="Other"/>
    <s v="Other - Accruals IO-BA"/>
    <n v="-380"/>
    <n v="-380"/>
    <s v="901056467"/>
    <s v="FIP-Eldorado Substation: Upgrade Termina"/>
    <s v="8020219"/>
    <s v="Other - Accruals IO-BA"/>
    <s v="Eldorado-Lugo-Mohave Upgrade"/>
  </r>
  <r>
    <x v="9"/>
    <s v="2025-05"/>
    <s v="1. DIRECT"/>
    <s v="3. Construction"/>
    <s v="GRID OPS "/>
    <s v="Labor"/>
    <s v="Labor Entries &lt;$5,000"/>
    <n v="2467.92"/>
    <n v="2467.92"/>
    <s v="901056467"/>
    <s v="FIP-Eldorado Substation: Upgrade Termina"/>
    <s v="8010027"/>
    <s v="Operators-Union"/>
    <s v="Eldorado-Lugo-Mohave Upgrade"/>
  </r>
  <r>
    <x v="9"/>
    <s v="2025-05"/>
    <s v="1. DIRECT"/>
    <s v="3. Construction"/>
    <s v="GRID OPS "/>
    <s v="Labor"/>
    <s v="Labor Entries &lt;$5,000"/>
    <n v="1711.8200000000004"/>
    <n v="1711.8200000000004"/>
    <s v="901056467"/>
    <s v="FIP-Eldorado Substation: Upgrade Termina"/>
    <s v="8010011"/>
    <s v="Inspector, Operator"/>
    <s v="Eldorado-Lugo-Mohave Upgrade"/>
  </r>
  <r>
    <x v="9"/>
    <s v="2025-05"/>
    <s v="1. DIRECT"/>
    <s v="3. Construction"/>
    <s v="GRID OPS "/>
    <s v="Labor"/>
    <s v="Labor Entries &lt;$5,000"/>
    <n v="-2906.4900000000002"/>
    <n v="-2906.4900000000002"/>
    <s v="901056467"/>
    <s v="FIP-Eldorado Substation: Upgrade Termina"/>
    <s v="8010027"/>
    <s v="Operators-Union"/>
    <s v="Eldorado-Lugo-Mohave Upgrade"/>
  </r>
  <r>
    <x v="9"/>
    <s v="2025-05"/>
    <s v="1. DIRECT"/>
    <s v="3. Construction"/>
    <s v="GRID OPS "/>
    <s v="Labor"/>
    <s v="Labor Entries &lt;$5,000"/>
    <n v="8.68"/>
    <n v="8.68"/>
    <s v="901056467"/>
    <s v="FIP-Eldorado Substation: Upgrade Termina"/>
    <s v="8010011"/>
    <s v="Inspector, Operator"/>
    <s v="Eldorado-Lugo-Mohave Upgrade"/>
  </r>
  <r>
    <x v="9"/>
    <s v="2025-05"/>
    <s v="1. DIRECT"/>
    <s v="3. Construction"/>
    <s v="GRID OPS "/>
    <s v="Labor"/>
    <s v="GRID OPS / Opr Substation"/>
    <n v="7308.0300000000007"/>
    <n v="7308.0300000000007"/>
    <s v="901056467"/>
    <s v="FIP-Eldorado Substation: Upgrade Termina"/>
    <s v="8010127"/>
    <s v="Operators-Union(PT)"/>
    <s v="Eldorado-Lugo-Mohave Upgrade"/>
  </r>
  <r>
    <x v="9"/>
    <s v="2025-05"/>
    <s v="1. DIRECT"/>
    <s v="3. Construction"/>
    <s v="ELEC SYS PLANNING "/>
    <s v="Labor"/>
    <s v="Labor Entries &lt;$5,000"/>
    <n v="191.97"/>
    <n v="191.97"/>
    <s v="901056467"/>
    <s v="FIP-Eldorado Substation: Upgrade Termina"/>
    <s v="8010006"/>
    <s v="Coordinator Const. Materials"/>
    <s v="Eldorado-Lugo-Mohave Upgrade"/>
  </r>
  <r>
    <x v="9"/>
    <s v="2025-05"/>
    <s v="1. DIRECT"/>
    <s v="3. Construction"/>
    <s v="ELEC SYS PLANNING "/>
    <s v="Labor"/>
    <s v="Labor Entries &lt;$5,000"/>
    <n v="1.29"/>
    <n v="1.29"/>
    <s v="901056467"/>
    <s v="FIP-Eldorado Substation: Upgrade Termina"/>
    <s v="8010006"/>
    <s v="Coordinator Const. Materials"/>
    <s v="Eldorado-Lugo-Mohave Upgrade"/>
  </r>
  <r>
    <x v="9"/>
    <s v="2025-05"/>
    <s v="1. DIRECT"/>
    <s v="3. Construction"/>
    <s v="Contract Consult/Contract Ord to Ord"/>
    <s v="Contract"/>
    <s v="Contract Entries &lt;$50,000"/>
    <n v="2337"/>
    <n v="2337"/>
    <s v="901056467"/>
    <s v="FIP-Eldorado Substation: Upgrade Termina"/>
    <s v="8020082"/>
    <s v="Contract Consult/Contract Ord to Ord"/>
    <s v="Eldorado-Lugo-Mohave Upgrade"/>
  </r>
  <r>
    <x v="9"/>
    <s v="2025-05"/>
    <s v="1. DIRECT"/>
    <s v="3. Construction"/>
    <s v="GRID OPS "/>
    <s v="Labor"/>
    <s v="Labor Entries &lt;$5,000"/>
    <n v="2421.17"/>
    <n v="2421.17"/>
    <s v="901056467"/>
    <s v="FIP-Eldorado Substation: Upgrade Termina"/>
    <s v="8010027"/>
    <s v="Operators-Union"/>
    <s v="Eldorado-Lugo-Mohave Upgrade"/>
  </r>
  <r>
    <x v="9"/>
    <s v="2025-01"/>
    <s v="1. DIRECT"/>
    <s v="4. Allocated"/>
    <s v="Labor - Other"/>
    <s v="Labor"/>
    <s v="Labor Entries &lt;$5,000"/>
    <n v="562.21"/>
    <n v="562.21"/>
    <s v="901056467"/>
    <s v="FIP-Eldorado Substation: Upgrade Termina"/>
    <s v="8050035"/>
    <s v="OH Tool Expenses TDBU"/>
    <s v="Eldorado-Lugo-Mohave Upgrade"/>
  </r>
  <r>
    <x v="9"/>
    <s v="2025-01"/>
    <s v="1. DIRECT"/>
    <s v="4. Allocated"/>
    <s v="Accruals"/>
    <s v="Accruals"/>
    <s v="Accruals"/>
    <n v="-7333.96"/>
    <n v="-7333.96"/>
    <s v="901056467"/>
    <s v="FIP-Eldorado Substation: Upgrade Termina"/>
    <s v="6150420"/>
    <s v="A/P Accrual/Reversal No AFUDC"/>
    <s v="Eldorado-Lugo-Mohave Upgrade"/>
  </r>
  <r>
    <x v="9"/>
    <s v="2025-01"/>
    <s v="1. DIRECT"/>
    <s v="3. Construction"/>
    <s v="SC&amp;M "/>
    <s v="Labor"/>
    <s v="Labor Entries &lt;$5,000"/>
    <n v="152.37"/>
    <n v="152.37"/>
    <s v="901056467"/>
    <s v="FIP-Eldorado Substation: Upgrade Termina"/>
    <s v="8010122"/>
    <s v="Electricians Union(PT)"/>
    <s v="Eldorado-Lugo-Mohave Upgrade"/>
  </r>
  <r>
    <x v="9"/>
    <s v="2025-01"/>
    <s v="1. DIRECT"/>
    <s v="3. Construction"/>
    <s v="SC&amp;M "/>
    <s v="Labor"/>
    <s v="Labor Entries &lt;$5,000"/>
    <n v="3557.42"/>
    <n v="3557.42"/>
    <s v="901056467"/>
    <s v="FIP-Eldorado Substation: Upgrade Termina"/>
    <s v="8010031"/>
    <s v="Test Technician-Union"/>
    <s v="Eldorado-Lugo-Mohave Upgrade"/>
  </r>
  <r>
    <x v="9"/>
    <s v="2025-01"/>
    <s v="1. DIRECT"/>
    <s v="3. Construction"/>
    <s v="Short Term Equipment Rent"/>
    <s v="Contract"/>
    <s v="Contract Entries &lt;$50,000"/>
    <n v="271.56"/>
    <n v="271.56"/>
    <s v="901056467"/>
    <s v="FIP-Eldorado Substation: Upgrade Termina"/>
    <s v="6120040"/>
    <s v="Short Term Equipment Rent"/>
    <s v="Eldorado-Lugo-Mohave Upgrade"/>
  </r>
  <r>
    <x v="9"/>
    <s v="2025-01"/>
    <s v="1. DIRECT"/>
    <s v="4. Allocated"/>
    <s v="Capitalized Overhead - IT IMM"/>
    <s v="Chargeback"/>
    <s v="Chargeback Entries&lt;$5,000"/>
    <n v="88.49"/>
    <n v="88.49"/>
    <s v="901056467"/>
    <s v="FIP-Eldorado Substation: Upgrade Termina"/>
    <s v="5757075"/>
    <s v="Capitalized Overhead - IT IMM"/>
    <s v="Eldorado-Lugo-Mohave Upgrade"/>
  </r>
  <r>
    <x v="9"/>
    <s v="2025-01"/>
    <s v="1. DIRECT"/>
    <s v="4. Allocated"/>
    <s v="Chargebacks"/>
    <s v="Chargeback"/>
    <s v="Chargeback Entries&lt;$5,000"/>
    <n v="966.74"/>
    <n v="966.74"/>
    <s v="901056467"/>
    <s v="FIP-Eldorado Substation: Upgrade Termina"/>
    <s v="8020200"/>
    <s v="Labor Normal Time - IO BA"/>
    <s v="Eldorado-Lugo-Mohave Upgrade"/>
  </r>
  <r>
    <x v="9"/>
    <s v="2025-01"/>
    <s v="1. DIRECT"/>
    <s v="4. Allocated"/>
    <s v="Chargebacks"/>
    <s v="Chargeback"/>
    <s v="Chargeback Entries&lt;$5,000"/>
    <n v="164.32"/>
    <n v="164.32"/>
    <s v="901056467"/>
    <s v="FIP-Eldorado Substation: Upgrade Termina"/>
    <s v="8020206"/>
    <s v="Other IO BA"/>
    <s v="Eldorado-Lugo-Mohave Upgrade"/>
  </r>
  <r>
    <x v="9"/>
    <s v="2025-01"/>
    <s v="1. DIRECT"/>
    <s v="4. Allocated"/>
    <s v="Chargebacks"/>
    <s v="Chargeback"/>
    <s v="Chargeback Entries&lt;$5,000"/>
    <n v="193.35"/>
    <n v="193.35"/>
    <s v="901056467"/>
    <s v="FIP-Eldorado Substation: Upgrade Termina"/>
    <s v="8020208"/>
    <s v="Labor Other Earnings - IO BA"/>
    <s v="Eldorado-Lugo-Mohave Upgrade"/>
  </r>
  <r>
    <x v="9"/>
    <s v="2025-01"/>
    <s v="1. DIRECT"/>
    <s v="4. Allocated"/>
    <s v="Chargebacks"/>
    <s v="Chargeback"/>
    <s v="Chargeback Entries&lt;$5,000"/>
    <n v="53.52"/>
    <n v="53.52"/>
    <s v="901056467"/>
    <s v="FIP-Eldorado Substation: Upgrade Termina"/>
    <s v="8020454"/>
    <s v="Indirect SCM IMM - IO BA"/>
    <s v="Eldorado-Lugo-Mohave Upgrade"/>
  </r>
  <r>
    <x v="9"/>
    <s v="2025-01"/>
    <s v="1. DIRECT"/>
    <s v="4. Allocated"/>
    <s v="Chargebacks"/>
    <s v="Chargeback"/>
    <s v="Chargeback Entries&lt;$5,000"/>
    <n v="106.49"/>
    <n v="106.49"/>
    <s v="901056467"/>
    <s v="FIP-Eldorado Substation: Upgrade Termina"/>
    <s v="8050121"/>
    <s v="Procurement Services Chargeback"/>
    <s v="Eldorado-Lugo-Mohave Upgrade"/>
  </r>
  <r>
    <x v="9"/>
    <s v="2025-01"/>
    <s v="1. DIRECT"/>
    <s v="4. Allocated"/>
    <s v="Chargebacks"/>
    <s v="Chargeback"/>
    <s v="Chargeback Entries&lt;$5,000"/>
    <n v="30.76"/>
    <n v="30.76"/>
    <s v="901056467"/>
    <s v="FIP-Eldorado Substation: Upgrade Termina"/>
    <s v="8050154"/>
    <s v="T&amp;D Material Management Service Expense"/>
    <s v="Eldorado-Lugo-Mohave Upgrade"/>
  </r>
  <r>
    <x v="9"/>
    <s v="2025-01"/>
    <s v="1. DIRECT"/>
    <s v="4. Allocated"/>
    <s v="Chargebacks"/>
    <s v="Chargeback"/>
    <s v="MEP-PE_Eldorado Lugo Mojave Trans Projec"/>
    <n v="7135.82"/>
    <n v="7135.82"/>
    <s v="901056467"/>
    <s v="FIP-Eldorado Substation: Upgrade Termina"/>
    <s v="8020211"/>
    <s v="Con - Consults/Prof Srvcs/Out IO BA"/>
    <s v="Eldorado-Lugo-Mohave Upgrade"/>
  </r>
  <r>
    <x v="9"/>
    <s v="2025-01"/>
    <s v="1. DIRECT"/>
    <s v="4. Allocated"/>
    <s v="Indirct SCM IMM - Order to Order"/>
    <s v="Chargeback"/>
    <s v="Chargeback Entries&lt;$5,000"/>
    <n v="100.85"/>
    <n v="100.85"/>
    <s v="901056467"/>
    <s v="FIP-Eldorado Substation: Upgrade Termina"/>
    <s v="8020494"/>
    <s v="Indirct SCM IMM - Order to Order"/>
    <s v="Eldorado-Lugo-Mohave Upgrade"/>
  </r>
  <r>
    <x v="9"/>
    <s v="2025-01"/>
    <s v="1. DIRECT"/>
    <s v="3. Construction"/>
    <s v="SC&amp;M "/>
    <s v="Labor"/>
    <s v="Labor Entries &lt;$5,000"/>
    <n v="1556.9899999999998"/>
    <n v="1556.9899999999998"/>
    <s v="901056467"/>
    <s v="FIP-Eldorado Substation: Upgrade Termina"/>
    <s v="8010131"/>
    <s v="Test Tech Union(PT)"/>
    <s v="Eldorado-Lugo-Mohave Upgrade"/>
  </r>
  <r>
    <x v="9"/>
    <s v="2025-02"/>
    <s v="1. DIRECT"/>
    <s v="1. Project Support"/>
    <s v="As-built updates"/>
    <s v="Material - Other"/>
    <s v="As-built updates"/>
    <n v="33.76"/>
    <n v="33.76"/>
    <s v="901056467"/>
    <s v="FIP-Eldorado Substation: Upgrade Termina"/>
    <s v="5752060"/>
    <s v="As-built updates"/>
    <s v="Eldorado-Lugo-Mohave Upgrade"/>
  </r>
  <r>
    <x v="9"/>
    <s v="2025-02"/>
    <s v="1. DIRECT"/>
    <s v="1. Project Support"/>
    <s v="MAJOR PROJECT ORG "/>
    <s v="Labor"/>
    <s v="Labor Entries &lt;$5,000"/>
    <n v="0.65"/>
    <n v="0.65"/>
    <s v="901056467"/>
    <s v="FIP-Eldorado Substation: Upgrade Termina"/>
    <s v="8010001"/>
    <s v="Manager"/>
    <s v="Eldorado-Lugo-Mohave Upgrade"/>
  </r>
  <r>
    <x v="9"/>
    <s v="2025-02"/>
    <s v="1. DIRECT"/>
    <s v="1. Project Support"/>
    <s v="Labor - Other"/>
    <s v="Labor"/>
    <s v="Labor Entries &lt;$5,000"/>
    <n v="1535.56"/>
    <n v="1535.56"/>
    <s v="901056467"/>
    <s v="FIP-Eldorado Substation: Upgrade Termina"/>
    <s v="8020078"/>
    <s v="Labor Other Earnings - Ord to Ord"/>
    <s v="Eldorado-Lugo-Mohave Upgrade"/>
  </r>
  <r>
    <x v="9"/>
    <s v="2025-02"/>
    <s v="1. DIRECT"/>
    <s v="1. Project Support"/>
    <s v="Labor - Other"/>
    <s v="Labor"/>
    <s v="Labor Entries &lt;$5,000"/>
    <n v="1610.62"/>
    <n v="1610.62"/>
    <s v="901056467"/>
    <s v="FIP-Eldorado Substation: Upgrade Termina"/>
    <s v="8020070"/>
    <s v="Labor Normal Time - Ord to Ord"/>
    <s v="Eldorado-Lugo-Mohave Upgrade"/>
  </r>
  <r>
    <x v="9"/>
    <s v="2025-02"/>
    <s v="1. DIRECT"/>
    <s v="1. Project Support"/>
    <s v="Labor - Other"/>
    <s v="Labor"/>
    <s v="Labor Entries &lt;$5,000"/>
    <n v="-1689.1299999999999"/>
    <n v="-1689.1299999999999"/>
    <s v="901056467"/>
    <s v="FIP-Eldorado Substation: Upgrade Termina"/>
    <s v="8010099"/>
    <s v="Labor Accrual"/>
    <s v="Eldorado-Lugo-Mohave Upgrade"/>
  </r>
  <r>
    <x v="9"/>
    <s v="2025-02"/>
    <s v="1. DIRECT"/>
    <s v="1. Project Support"/>
    <s v="Labor - Other"/>
    <s v="Labor"/>
    <s v="ELM Execution MPO Proj Mgmt"/>
    <n v="6067.17"/>
    <n v="6067.17"/>
    <s v="901056467"/>
    <s v="FIP-Eldorado Substation: Upgrade Termina"/>
    <s v="8020070"/>
    <s v="Labor Normal Time - Ord to Ord"/>
    <s v="Eldorado-Lugo-Mohave Upgrade"/>
  </r>
  <r>
    <x v="9"/>
    <s v="2025-01"/>
    <s v="1. DIRECT"/>
    <s v="4. Allocated"/>
    <s v="Labor - Other"/>
    <s v="Labor"/>
    <s v="Labor Entries &lt;$5,000"/>
    <n v="2914.94"/>
    <n v="2914.94"/>
    <s v="901056467"/>
    <s v="FIP-Eldorado Substation: Upgrade Termina"/>
    <s v="8020075"/>
    <s v="Overhead - Ord to Ord"/>
    <s v="Eldorado-Lugo-Mohave Upgrade"/>
  </r>
  <r>
    <x v="9"/>
    <s v="2025-02"/>
    <s v="1. DIRECT"/>
    <s v="1. Project Support"/>
    <s v="Con - Consults/Prof Srvcs/Out Ord to Ord"/>
    <s v="Contract"/>
    <s v="Contract Entries &lt;$50,000"/>
    <n v="8775.4599999999991"/>
    <n v="8775.4599999999991"/>
    <s v="901056467"/>
    <s v="FIP-Eldorado Substation: Upgrade Termina"/>
    <s v="8020081"/>
    <s v="Con - Consults/Prof Srvcs/Out Ord to Ord"/>
    <s v="Eldorado-Lugo-Mohave Upgrade"/>
  </r>
  <r>
    <x v="9"/>
    <s v="2025-01"/>
    <s v="1. DIRECT"/>
    <s v="4. Allocated"/>
    <s v="Labor - Other"/>
    <s v="Labor"/>
    <s v="Labor Entries &lt;$5,000"/>
    <n v="1580.42"/>
    <n v="1580.42"/>
    <s v="901056467"/>
    <s v="FIP-Eldorado Substation: Upgrade Termina"/>
    <s v="8030010"/>
    <s v="OH Paid Absence"/>
    <s v="Eldorado-Lugo-Mohave Upgrade"/>
  </r>
  <r>
    <x v="9"/>
    <s v="2025-01"/>
    <s v="2. ALLOCATED"/>
    <s v="5. Corporate Overhead"/>
    <s v="Non Budget - Other"/>
    <s v="Non Budgeted"/>
    <s v="Capitalized Overhead - P&amp;B/Payroll Tax"/>
    <n v="6085.45"/>
    <n v="6085.45"/>
    <s v="901056467"/>
    <s v="FIP-Eldorado Substation: Upgrade Termina"/>
    <s v="5757040"/>
    <s v="Capitalized Overhead - P&amp;B/Payroll Tax"/>
    <s v="Eldorado-Lugo-Mohave Upgrade"/>
  </r>
  <r>
    <x v="9"/>
    <s v="2025-01"/>
    <s v="2. ALLOCATED"/>
    <s v="5. Corporate Overhead"/>
    <s v="Non Budget - Other"/>
    <s v="Non Budgeted"/>
    <s v="Capitalized Overhead - A&amp;G"/>
    <n v="3840.43"/>
    <n v="3840.43"/>
    <s v="901056467"/>
    <s v="FIP-Eldorado Substation: Upgrade Termina"/>
    <s v="5757030"/>
    <s v="Capitalized Overhead - A&amp;G"/>
    <s v="Eldorado-Lugo-Mohave Upgrade"/>
  </r>
  <r>
    <x v="9"/>
    <s v="2025-01"/>
    <s v="1. DIRECT"/>
    <s v="4. Allocated"/>
    <s v="Labor - Other"/>
    <s v="Labor"/>
    <s v="Labor Entries &lt;$5,000"/>
    <n v="2226.73"/>
    <n v="2226.73"/>
    <s v="901056467"/>
    <s v="FIP-Eldorado Substation: Upgrade Termina"/>
    <s v="8050043"/>
    <s v="T&amp;D Substation Overall Support"/>
    <s v="Eldorado-Lugo-Mohave Upgrade"/>
  </r>
  <r>
    <x v="9"/>
    <s v="2025-01"/>
    <s v="1. DIRECT"/>
    <s v="4. Allocated"/>
    <s v="Labor - Other"/>
    <s v="Labor"/>
    <s v="Labor Entries &lt;$5,000"/>
    <n v="820.55"/>
    <n v="820.55"/>
    <s v="901056467"/>
    <s v="FIP-Eldorado Substation: Upgrade Termina"/>
    <s v="8050041"/>
    <s v="T&amp;D Sum Business Unit Overall Support"/>
    <s v="Eldorado-Lugo-Mohave Upgrade"/>
  </r>
  <r>
    <x v="9"/>
    <s v="2025-01"/>
    <s v="1. DIRECT"/>
    <s v="4. Allocated"/>
    <s v="Labor - Other"/>
    <s v="Labor"/>
    <s v="Labor Entries &lt;$5,000"/>
    <n v="1212.55"/>
    <n v="1212.55"/>
    <s v="901056467"/>
    <s v="FIP-Eldorado Substation: Upgrade Termina"/>
    <s v="8050040"/>
    <s v="T&amp;D Summary Trans/Subs Overall Support"/>
    <s v="Eldorado-Lugo-Mohave Upgrade"/>
  </r>
  <r>
    <x v="9"/>
    <s v="2025-01"/>
    <s v="1. DIRECT"/>
    <s v="3. Construction"/>
    <s v="SC&amp;M "/>
    <s v="Labor"/>
    <s v="Labor Entries &lt;$5,000"/>
    <n v="3002.67"/>
    <n v="3002.67"/>
    <s v="901056467"/>
    <s v="FIP-Eldorado Substation: Upgrade Termina"/>
    <s v="8010031"/>
    <s v="Test Technician-Union"/>
    <s v="Eldorado-Lugo-Mohave Upgrade"/>
  </r>
  <r>
    <x v="9"/>
    <s v="2025-02"/>
    <s v="1. DIRECT"/>
    <s v="1. Project Support"/>
    <s v="Engineering/Technical Professional Servi"/>
    <s v="Contract"/>
    <s v="Contract Entries &lt;$50,000"/>
    <n v="2033.1100000000001"/>
    <n v="2033.1100000000001"/>
    <s v="901056467"/>
    <s v="FIP-Eldorado Substation: Upgrade Termina"/>
    <s v="6161066"/>
    <s v="Engineering/Technical Professional Servi"/>
    <s v="Eldorado-Lugo-Mohave Upgrade"/>
  </r>
  <r>
    <x v="9"/>
    <s v="2025-01"/>
    <s v="1. DIRECT"/>
    <s v="2. Material"/>
    <s v="Other Consumables-DP"/>
    <s v="Material - Direct Purchase"/>
    <s v="Material Entries &lt;$5,000"/>
    <n v="498.55"/>
    <n v="498.55"/>
    <s v="901056467"/>
    <s v="FIP-Eldorado Substation: Upgrade Termina"/>
    <s v="6110795"/>
    <s v="Other Consumables-DP"/>
    <s v="Eldorado-Lugo-Mohave Upgrade"/>
  </r>
  <r>
    <x v="9"/>
    <s v="2025-01"/>
    <s v="1. DIRECT"/>
    <s v="1. Project Support"/>
    <s v="Con - Consults/Prof Srvcs/Out Ord to Ord"/>
    <s v="Contract"/>
    <s v="Contract Entries &lt;$50,000"/>
    <n v="8339.68"/>
    <n v="8339.68"/>
    <s v="901056467"/>
    <s v="FIP-Eldorado Substation: Upgrade Termina"/>
    <s v="8020081"/>
    <s v="Con - Consults/Prof Srvcs/Out Ord to Ord"/>
    <s v="Eldorado-Lugo-Mohave Upgrade"/>
  </r>
  <r>
    <x v="9"/>
    <s v="2025-10"/>
    <s v="1. DIRECT"/>
    <s v="4. Allocated"/>
    <s v="Labor - Other"/>
    <s v="Labor"/>
    <s v="Labor Entries &lt;$5,000"/>
    <n v="-32.89"/>
    <n v="-32.89"/>
    <s v="901056467"/>
    <s v="FIP-Eldorado Substation: Upgrade Termina"/>
    <s v="8030010"/>
    <s v="OH Paid Absence"/>
    <s v="Eldorado-Lugo-Mohave Upgrade"/>
  </r>
  <r>
    <x v="9"/>
    <s v="2025-06"/>
    <s v="1. DIRECT"/>
    <s v="1. Project Support"/>
    <s v="Labor - Other"/>
    <s v="Labor"/>
    <s v="Labor Entries &lt;$5,000"/>
    <n v="-568.86999999999989"/>
    <n v="-568.86999999999989"/>
    <s v="901056467"/>
    <s v="FIP-Eldorado Substation: Upgrade Termina"/>
    <s v="6019288"/>
    <s v="Labor - PT - Correction"/>
    <s v="Eldorado-Lugo-Mohave Upgrade"/>
  </r>
  <r>
    <x v="9"/>
    <s v="2025-01"/>
    <s v="1. DIRECT"/>
    <s v="1. Project Support"/>
    <s v="Engineering/Technical Professional Servi"/>
    <s v="Contract"/>
    <s v="Contract Entries &lt;$50,000"/>
    <n v="2696.04"/>
    <n v="2696.04"/>
    <s v="901056467"/>
    <s v="FIP-Eldorado Substation: Upgrade Termina"/>
    <s v="6161066"/>
    <s v="Engineering/Technical Professional Servi"/>
    <s v="Eldorado-Lugo-Mohave Upgrade"/>
  </r>
  <r>
    <x v="9"/>
    <s v="2025-01"/>
    <s v="1. DIRECT"/>
    <s v="1. Project Support"/>
    <s v="Labor - Other"/>
    <s v="Labor"/>
    <s v="ELM Execution MPO Proj Mgmt"/>
    <n v="7436.3099999999995"/>
    <n v="7436.3099999999995"/>
    <s v="901056467"/>
    <s v="FIP-Eldorado Substation: Upgrade Termina"/>
    <s v="8020070"/>
    <s v="Labor Normal Time - Ord to Ord"/>
    <s v="Eldorado-Lugo-Mohave Upgrade"/>
  </r>
  <r>
    <x v="9"/>
    <s v="2025-01"/>
    <s v="1. DIRECT"/>
    <s v="1. Project Support"/>
    <s v="Labor - Other"/>
    <s v="Labor"/>
    <s v="Labor Entries &lt;$5,000"/>
    <n v="152.41999999999999"/>
    <n v="152.41999999999999"/>
    <s v="901056467"/>
    <s v="FIP-Eldorado Substation: Upgrade Termina"/>
    <s v="6019188"/>
    <s v="Labor - NT - Correction"/>
    <s v="Eldorado-Lugo-Mohave Upgrade"/>
  </r>
  <r>
    <x v="9"/>
    <s v="2025-01"/>
    <s v="1. DIRECT"/>
    <s v="1. Project Support"/>
    <s v="Labor - Other"/>
    <s v="Labor"/>
    <s v="Labor Entries &lt;$5,000"/>
    <n v="8.7200000000000006"/>
    <n v="8.7200000000000006"/>
    <s v="901056467"/>
    <s v="FIP-Eldorado Substation: Upgrade Termina"/>
    <s v="6019288"/>
    <s v="Labor - PT - Correction"/>
    <s v="Eldorado-Lugo-Mohave Upgrade"/>
  </r>
  <r>
    <x v="9"/>
    <s v="2025-01"/>
    <s v="1. DIRECT"/>
    <s v="1. Project Support"/>
    <s v="Labor - Other"/>
    <s v="Labor"/>
    <s v="Labor Entries &lt;$5,000"/>
    <n v="-3186.1600000000008"/>
    <n v="-3186.1600000000008"/>
    <s v="901056467"/>
    <s v="FIP-Eldorado Substation: Upgrade Termina"/>
    <s v="8010099"/>
    <s v="Labor Accrual"/>
    <s v="Eldorado-Lugo-Mohave Upgrade"/>
  </r>
  <r>
    <x v="9"/>
    <s v="2025-01"/>
    <s v="1. DIRECT"/>
    <s v="1. Project Support"/>
    <s v="Labor - Other"/>
    <s v="Labor"/>
    <s v="Labor Entries &lt;$5,000"/>
    <n v="1136.0800000000002"/>
    <n v="1136.0800000000002"/>
    <s v="901056467"/>
    <s v="FIP-Eldorado Substation: Upgrade Termina"/>
    <s v="8020070"/>
    <s v="Labor Normal Time - Ord to Ord"/>
    <s v="Eldorado-Lugo-Mohave Upgrade"/>
  </r>
  <r>
    <x v="9"/>
    <s v="2025-01"/>
    <s v="1. DIRECT"/>
    <s v="1. Project Support"/>
    <s v="Labor - Other"/>
    <s v="Labor"/>
    <s v="Labor Entries &lt;$5,000"/>
    <n v="1714.47"/>
    <n v="1714.47"/>
    <s v="901056467"/>
    <s v="FIP-Eldorado Substation: Upgrade Termina"/>
    <s v="8020078"/>
    <s v="Labor Other Earnings - Ord to Ord"/>
    <s v="Eldorado-Lugo-Mohave Upgrade"/>
  </r>
  <r>
    <x v="9"/>
    <s v="2025-01"/>
    <s v="1. DIRECT"/>
    <s v="1. Project Support"/>
    <s v="Other"/>
    <s v="Other"/>
    <s v="Other"/>
    <n v="601.64"/>
    <n v="601.64"/>
    <s v="901056467"/>
    <s v="FIP-Eldorado Substation: Upgrade Termina"/>
    <s v="8020076"/>
    <s v="Other - Ord to Ord"/>
    <s v="Eldorado-Lugo-Mohave Upgrade"/>
  </r>
  <r>
    <x v="9"/>
    <s v="2025-01"/>
    <s v="1. DIRECT"/>
    <s v="1. Project Support"/>
    <s v="Other - Accruals IO-BA"/>
    <s v="Other"/>
    <s v="Other - Accruals IO-BA"/>
    <n v="-1805"/>
    <n v="-1805"/>
    <s v="901056467"/>
    <s v="FIP-Eldorado Substation: Upgrade Termina"/>
    <s v="8020219"/>
    <s v="Other - Accruals IO-BA"/>
    <s v="Eldorado-Lugo-Mohave Upgrade"/>
  </r>
  <r>
    <x v="9"/>
    <s v="2025-01"/>
    <s v="1. DIRECT"/>
    <s v="1. Project Support"/>
    <s v="Other-Accruals Ord to Ord"/>
    <s v="Other"/>
    <s v="Other-Accruals Ord to Ord"/>
    <n v="-60927.97"/>
    <n v="-60927.97"/>
    <s v="901056467"/>
    <s v="FIP-Eldorado Substation: Upgrade Termina"/>
    <s v="8021169"/>
    <s v="Other-Accruals Ord to Ord"/>
    <s v="Eldorado-Lugo-Mohave Upgrade"/>
  </r>
  <r>
    <x v="9"/>
    <s v="2025-01"/>
    <s v="1. DIRECT"/>
    <s v="3. Construction"/>
    <s v="SC&amp;M "/>
    <s v="Labor"/>
    <s v="Labor Entries &lt;$5,000"/>
    <n v="1557.56"/>
    <n v="1557.56"/>
    <s v="901056467"/>
    <s v="FIP-Eldorado Substation: Upgrade Termina"/>
    <s v="8010022"/>
    <s v="Electricians-Union"/>
    <s v="Eldorado-Lugo-Mohave Upgrade"/>
  </r>
  <r>
    <x v="9"/>
    <s v="2025-01"/>
    <s v="1. DIRECT"/>
    <s v="3. Construction"/>
    <s v="Other"/>
    <s v="Other"/>
    <s v="Other"/>
    <n v="-33.11"/>
    <n v="-33.11"/>
    <s v="901056467"/>
    <s v="FIP-Eldorado Substation: Upgrade Termina"/>
    <s v="8020076"/>
    <s v="Other - Ord to Ord"/>
    <s v="Eldorado-Lugo-Mohave Upgrade"/>
  </r>
  <r>
    <x v="9"/>
    <s v="2025-01"/>
    <s v="1. DIRECT"/>
    <s v="3. Construction"/>
    <s v="SC&amp;M "/>
    <s v="Labor"/>
    <s v="Labor Entries &lt;$5,000"/>
    <n v="2815.44"/>
    <n v="2815.44"/>
    <s v="901056467"/>
    <s v="FIP-Eldorado Substation: Upgrade Termina"/>
    <s v="8010003"/>
    <s v="Supervisor"/>
    <s v="Eldorado-Lugo-Mohave Upgrade"/>
  </r>
  <r>
    <x v="9"/>
    <s v="2025-01"/>
    <s v="1. DIRECT"/>
    <s v="3. Construction"/>
    <s v="SC&amp;M "/>
    <s v="Labor"/>
    <s v="Labor Entries &lt;$5,000"/>
    <n v="677.2"/>
    <n v="677.2"/>
    <s v="901056467"/>
    <s v="FIP-Eldorado Substation: Upgrade Termina"/>
    <s v="8010022"/>
    <s v="Electricians-Union"/>
    <s v="Eldorado-Lugo-Mohave Upgrade"/>
  </r>
  <r>
    <x v="9"/>
    <s v="2025-01"/>
    <s v="1. DIRECT"/>
    <s v="3. Construction"/>
    <s v="SC&amp;M "/>
    <s v="Labor"/>
    <s v="Labor Entries &lt;$5,000"/>
    <n v="391.2"/>
    <n v="391.2"/>
    <s v="901056467"/>
    <s v="FIP-Eldorado Substation: Upgrade Termina"/>
    <s v="8010131"/>
    <s v="Test Tech Union(PT)"/>
    <s v="Eldorado-Lugo-Mohave Upgrade"/>
  </r>
  <r>
    <x v="9"/>
    <s v="2025-01"/>
    <s v="1. DIRECT"/>
    <s v="3. Construction"/>
    <s v="SC&amp;M "/>
    <s v="Labor"/>
    <s v="Labor Entries &lt;$5,000"/>
    <n v="3"/>
    <n v="3"/>
    <s v="901056467"/>
    <s v="FIP-Eldorado Substation: Upgrade Termina"/>
    <s v="8010122"/>
    <s v="Electricians Union(PT)"/>
    <s v="Eldorado-Lugo-Mohave Upgrade"/>
  </r>
  <r>
    <x v="9"/>
    <s v="2025-01"/>
    <s v="1. DIRECT"/>
    <s v="3. Construction"/>
    <s v="SC&amp;M "/>
    <s v="Labor"/>
    <s v="Labor Entries &lt;$5,000"/>
    <n v="-81.5"/>
    <n v="-81.5"/>
    <s v="901056467"/>
    <s v="FIP-Eldorado Substation: Upgrade Termina"/>
    <s v="8010031"/>
    <s v="Test Technician-Union"/>
    <s v="Eldorado-Lugo-Mohave Upgrade"/>
  </r>
  <r>
    <x v="9"/>
    <s v="2025-01"/>
    <s v="1. DIRECT"/>
    <s v="2. Material"/>
    <s v="Material - Other"/>
    <s v="Material"/>
    <s v="Material - Other"/>
    <n v="0.03"/>
    <n v="0.03"/>
    <s v="901056467"/>
    <s v="FIP-Eldorado Substation: Upgrade Termina"/>
    <s v="5752030"/>
    <s v="TDBU B-Items"/>
    <s v="Eldorado-Lugo-Mohave Upgrade"/>
  </r>
  <r>
    <x v="9"/>
    <s v="2025-01"/>
    <s v="1. DIRECT"/>
    <s v="3. Construction"/>
    <s v="SC&amp;M "/>
    <s v="Labor"/>
    <s v="Labor Entries &lt;$5,000"/>
    <n v="-602.4"/>
    <n v="-602.4"/>
    <s v="901056467"/>
    <s v="FIP-Eldorado Substation: Upgrade Termina"/>
    <s v="8010003"/>
    <s v="Supervisor"/>
    <s v="Eldorado-Lugo-Mohave Upgrade"/>
  </r>
  <r>
    <x v="9"/>
    <s v="2025-01"/>
    <s v="1. DIRECT"/>
    <s v="2. Material"/>
    <s v="Material - Other"/>
    <s v="Material"/>
    <s v="Material - Other"/>
    <n v="33.94"/>
    <n v="33.94"/>
    <s v="901056467"/>
    <s v="FIP-Eldorado Substation: Upgrade Termina"/>
    <s v="8050044"/>
    <s v="T&amp;D Supply Expense"/>
    <s v="Eldorado-Lugo-Mohave Upgrade"/>
  </r>
  <r>
    <x v="9"/>
    <s v="2025-01"/>
    <s v="1. DIRECT"/>
    <s v="3. Construction"/>
    <s v="Labor - Other"/>
    <s v="Labor"/>
    <s v="Labor Entries &lt;$5,000"/>
    <n v="45.43"/>
    <n v="45.43"/>
    <s v="901056467"/>
    <s v="FIP-Eldorado Substation: Upgrade Termina"/>
    <s v="8020078"/>
    <s v="Labor Other Earnings - Ord to Ord"/>
    <s v="Eldorado-Lugo-Mohave Upgrade"/>
  </r>
  <r>
    <x v="9"/>
    <s v="2025-01"/>
    <s v="1. DIRECT"/>
    <s v="3. Construction"/>
    <s v="Labor - Other"/>
    <s v="Labor"/>
    <s v="Labor Entries &lt;$5,000"/>
    <n v="227.13"/>
    <n v="227.13"/>
    <s v="901056467"/>
    <s v="FIP-Eldorado Substation: Upgrade Termina"/>
    <s v="8020070"/>
    <s v="Labor Normal Time - Ord to Ord"/>
    <s v="Eldorado-Lugo-Mohave Upgrade"/>
  </r>
  <r>
    <x v="9"/>
    <s v="2025-01"/>
    <s v="1. DIRECT"/>
    <s v="3. Construction"/>
    <s v="Contract Consult/Contract Ord to Ord"/>
    <s v="Contract"/>
    <s v="Contract Entries &lt;$50,000"/>
    <n v="3310.75"/>
    <n v="3310.75"/>
    <s v="901056467"/>
    <s v="FIP-Eldorado Substation: Upgrade Termina"/>
    <s v="8020082"/>
    <s v="Contract Consult/Contract Ord to Ord"/>
    <s v="Eldorado-Lugo-Mohave Upgrade"/>
  </r>
  <r>
    <x v="9"/>
    <s v="2025-01"/>
    <s v="1. DIRECT"/>
    <s v="3. Construction"/>
    <s v="Construction Management Services"/>
    <s v="Contract"/>
    <s v="Contract Entries &lt;$50,000"/>
    <n v="11004.240000000002"/>
    <n v="11004.240000000002"/>
    <s v="901056467"/>
    <s v="FIP-Eldorado Substation: Upgrade Termina"/>
    <s v="6165140"/>
    <s v="Construction Management Services"/>
    <s v="Eldorado-Lugo-Mohave Upgrade"/>
  </r>
  <r>
    <x v="9"/>
    <s v="2025-01"/>
    <s v="1. DIRECT"/>
    <s v="3. Construction"/>
    <s v="Con - Consults/Prof Srvcs/Out Ord to Ord"/>
    <s v="Contract"/>
    <s v="Contract Entries &lt;$50,000"/>
    <n v="1795.5"/>
    <n v="1795.5"/>
    <s v="901056467"/>
    <s v="FIP-Eldorado Substation: Upgrade Termina"/>
    <s v="8020081"/>
    <s v="Con - Consults/Prof Srvcs/Out Ord to Ord"/>
    <s v="Eldorado-Lugo-Mohave Upgrade"/>
  </r>
  <r>
    <x v="9"/>
    <s v="2025-02"/>
    <s v="1. DIRECT"/>
    <s v="1. Project Support"/>
    <s v="Other-Accruals Ord to Ord"/>
    <s v="Other"/>
    <s v="Other-Accruals Ord to Ord"/>
    <n v="58327.29"/>
    <n v="58327.29"/>
    <s v="901056467"/>
    <s v="FIP-Eldorado Substation: Upgrade Termina"/>
    <s v="8021169"/>
    <s v="Other-Accruals Ord to Ord"/>
    <s v="Eldorado-Lugo-Mohave Upgrade"/>
  </r>
  <r>
    <x v="9"/>
    <s v="2025-01"/>
    <s v="1. DIRECT"/>
    <s v="3. Construction"/>
    <s v="SC&amp;M "/>
    <s v="Labor"/>
    <s v="Labor Entries &lt;$5,000"/>
    <n v="9.4700000000000006"/>
    <n v="9.4700000000000006"/>
    <s v="901056467"/>
    <s v="FIP-Eldorado Substation: Upgrade Termina"/>
    <s v="8010022"/>
    <s v="Electricians-Union"/>
    <s v="Eldorado-Lugo-Mohave Upgrade"/>
  </r>
  <r>
    <x v="9"/>
    <s v="2025-03"/>
    <s v="1. DIRECT"/>
    <s v="1. Project Support"/>
    <s v="Other-Accruals Ord to Ord"/>
    <s v="Other"/>
    <s v="Other-Accruals Ord to Ord"/>
    <n v="113.09000000000003"/>
    <n v="113.09000000000003"/>
    <s v="901056467"/>
    <s v="FIP-Eldorado Substation: Upgrade Termina"/>
    <s v="8021169"/>
    <s v="Other-Accruals Ord to Ord"/>
    <s v="Eldorado-Lugo-Mohave Upgrade"/>
  </r>
  <r>
    <x v="9"/>
    <s v="2025-02"/>
    <s v="2. ALLOCATED"/>
    <s v="5. Corporate Overhead"/>
    <s v="Non Budget - Other"/>
    <s v="Non Budgeted"/>
    <s v="Capitalized Overhead - P&amp;B/Payroll Tax"/>
    <n v="10529.23"/>
    <n v="10529.23"/>
    <s v="901056467"/>
    <s v="FIP-Eldorado Substation: Upgrade Termina"/>
    <s v="5757040"/>
    <s v="Capitalized Overhead - P&amp;B/Payroll Tax"/>
    <s v="Eldorado-Lugo-Mohave Upgrade"/>
  </r>
  <r>
    <x v="9"/>
    <s v="2025-03"/>
    <s v="1. DIRECT"/>
    <s v="1. Project Support"/>
    <s v="As-built updates"/>
    <s v="Material - Other"/>
    <s v="As-built updates"/>
    <n v="9375.02"/>
    <n v="9375.02"/>
    <s v="901056467"/>
    <s v="FIP-Eldorado Substation: Upgrade Termina"/>
    <s v="5752060"/>
    <s v="As-built updates"/>
    <s v="Eldorado-Lugo-Mohave Upgrade"/>
  </r>
  <r>
    <x v="9"/>
    <s v="2025-03"/>
    <s v="1. DIRECT"/>
    <s v="1. Project Support"/>
    <s v="Con - Consults/Prof Srvcs/Out Ord to Ord"/>
    <s v="Contract"/>
    <s v="Contract Entries &lt;$50,000"/>
    <n v="7809.08"/>
    <n v="7809.08"/>
    <s v="901056467"/>
    <s v="FIP-Eldorado Substation: Upgrade Termina"/>
    <s v="8020081"/>
    <s v="Con - Consults/Prof Srvcs/Out Ord to Ord"/>
    <s v="Eldorado-Lugo-Mohave Upgrade"/>
  </r>
  <r>
    <x v="9"/>
    <s v="2025-03"/>
    <s v="1. DIRECT"/>
    <s v="1. Project Support"/>
    <s v="Contract Consult/Contract Ord to Ord"/>
    <s v="Contract"/>
    <s v="Contract Consult/Contract Ord to Ord"/>
    <n v="102013.8"/>
    <n v="102013.8"/>
    <s v="901056467"/>
    <s v="FIP-Eldorado Substation: Upgrade Termina"/>
    <s v="8020082"/>
    <s v="Contract Consult/Contract Ord to Ord"/>
    <s v="Eldorado-Lugo-Mohave Upgrade"/>
  </r>
  <r>
    <x v="9"/>
    <s v="2025-03"/>
    <s v="1. DIRECT"/>
    <s v="1. Project Support"/>
    <s v="Engineering/Technical Professional Servi"/>
    <s v="Contract"/>
    <s v="Contract Entries &lt;$50,000"/>
    <n v="8544.5299999999988"/>
    <n v="8544.5299999999988"/>
    <s v="901056467"/>
    <s v="FIP-Eldorado Substation: Upgrade Termina"/>
    <s v="6161066"/>
    <s v="Engineering/Technical Professional Servi"/>
    <s v="Eldorado-Lugo-Mohave Upgrade"/>
  </r>
  <r>
    <x v="9"/>
    <s v="2025-03"/>
    <s v="1. DIRECT"/>
    <s v="1. Project Support"/>
    <s v="Engineering/Technical Professional Servi"/>
    <s v="Contract"/>
    <s v="Engineering/Technical Professional Servi"/>
    <n v="3027000"/>
    <n v="3027000"/>
    <s v="901056467"/>
    <s v="FIP-Eldorado Substation: Upgrade Termina"/>
    <s v="6161066"/>
    <s v="Engineering/Technical Professional Servi"/>
    <s v="Eldorado-Lugo-Mohave Upgrade"/>
  </r>
  <r>
    <x v="9"/>
    <s v="2025-03"/>
    <s v="1. DIRECT"/>
    <s v="1. Project Support"/>
    <s v="Labor - Other"/>
    <s v="Labor"/>
    <s v="ELM Execution MPO Proj Mgmt"/>
    <n v="5775.69"/>
    <n v="5775.69"/>
    <s v="901056467"/>
    <s v="FIP-Eldorado Substation: Upgrade Termina"/>
    <s v="8020070"/>
    <s v="Labor Normal Time - Ord to Ord"/>
    <s v="Eldorado-Lugo-Mohave Upgrade"/>
  </r>
  <r>
    <x v="9"/>
    <s v="2025-03"/>
    <s v="1. DIRECT"/>
    <s v="1. Project Support"/>
    <s v="Labor - Other"/>
    <s v="Labor"/>
    <s v="Labor Entries &lt;$5,000"/>
    <n v="828.29"/>
    <n v="828.29"/>
    <s v="901056467"/>
    <s v="FIP-Eldorado Substation: Upgrade Termina"/>
    <s v="8010099"/>
    <s v="Labor Accrual"/>
    <s v="Eldorado-Lugo-Mohave Upgrade"/>
  </r>
  <r>
    <x v="9"/>
    <s v="2025-03"/>
    <s v="1. DIRECT"/>
    <s v="1. Project Support"/>
    <s v="Labor - Other"/>
    <s v="Labor"/>
    <s v="Labor Entries &lt;$5,000"/>
    <n v="1748.75"/>
    <n v="1748.75"/>
    <s v="901056467"/>
    <s v="FIP-Eldorado Substation: Upgrade Termina"/>
    <s v="8020070"/>
    <s v="Labor Normal Time - Ord to Ord"/>
    <s v="Eldorado-Lugo-Mohave Upgrade"/>
  </r>
  <r>
    <x v="9"/>
    <s v="2025-03"/>
    <s v="1. DIRECT"/>
    <s v="1. Project Support"/>
    <s v="Labor - Other"/>
    <s v="Labor"/>
    <s v="Labor Entries &lt;$5,000"/>
    <n v="1504.89"/>
    <n v="1504.89"/>
    <s v="901056467"/>
    <s v="FIP-Eldorado Substation: Upgrade Termina"/>
    <s v="8020078"/>
    <s v="Labor Other Earnings - Ord to Ord"/>
    <s v="Eldorado-Lugo-Mohave Upgrade"/>
  </r>
  <r>
    <x v="9"/>
    <s v="2025-03"/>
    <s v="1. DIRECT"/>
    <s v="1. Project Support"/>
    <s v="Other"/>
    <s v="Other"/>
    <s v="Other"/>
    <n v="98.82"/>
    <n v="98.82"/>
    <s v="901056467"/>
    <s v="FIP-Eldorado Substation: Upgrade Termina"/>
    <s v="8020076"/>
    <s v="Other - Ord to Ord"/>
    <s v="Eldorado-Lugo-Mohave Upgrade"/>
  </r>
  <r>
    <x v="9"/>
    <s v="2025-03"/>
    <s v="1. DIRECT"/>
    <s v="1. Project Support"/>
    <s v="Other"/>
    <s v="Other"/>
    <s v="Other"/>
    <n v="2.56"/>
    <n v="2.56"/>
    <s v="901056467"/>
    <s v="FIP-Eldorado Substation: Upgrade Termina"/>
    <s v="6060037"/>
    <s v="Meals-Bus.Ofc Mtg. (Employee &amp; CW only)"/>
    <s v="Eldorado-Lugo-Mohave Upgrade"/>
  </r>
  <r>
    <x v="9"/>
    <s v="2025-03"/>
    <s v="1. DIRECT"/>
    <s v="1. Project Support"/>
    <s v="Other"/>
    <s v="Other"/>
    <s v="Other"/>
    <n v="14.37"/>
    <n v="14.37"/>
    <s v="901056467"/>
    <s v="FIP-Eldorado Substation: Upgrade Termina"/>
    <s v="6070020"/>
    <s v="Lodging"/>
    <s v="Eldorado-Lugo-Mohave Upgrade"/>
  </r>
  <r>
    <x v="9"/>
    <s v="2025-02"/>
    <s v="1. DIRECT"/>
    <s v="1. Project Support"/>
    <s v="MAJOR PROJECT ORG "/>
    <s v="Labor"/>
    <s v="Labor Entries &lt;$5,000"/>
    <n v="163.67000000000002"/>
    <n v="163.67000000000002"/>
    <s v="901056467"/>
    <s v="FIP-Eldorado Substation: Upgrade Termina"/>
    <s v="8010001"/>
    <s v="Manager"/>
    <s v="Eldorado-Lugo-Mohave Upgrade"/>
  </r>
  <r>
    <x v="9"/>
    <s v="2025-03"/>
    <s v="1. DIRECT"/>
    <s v="3. Construction"/>
    <s v="GRID OPS "/>
    <s v="Labor"/>
    <s v="Labor Entries &lt;$5,000"/>
    <n v="210.54"/>
    <n v="210.54"/>
    <s v="901056467"/>
    <s v="FIP-Eldorado Substation: Upgrade Termina"/>
    <s v="8010027"/>
    <s v="Operators-Union"/>
    <s v="Eldorado-Lugo-Mohave Upgrade"/>
  </r>
  <r>
    <x v="9"/>
    <s v="2025-03"/>
    <s v="1. DIRECT"/>
    <s v="3. Construction"/>
    <s v="GRID OPS "/>
    <s v="Labor"/>
    <s v="Labor Entries &lt;$5,000"/>
    <n v="1464.4399999999998"/>
    <n v="1464.4399999999998"/>
    <s v="901056467"/>
    <s v="FIP-Eldorado Substation: Upgrade Termina"/>
    <s v="8010127"/>
    <s v="Operators-Union(PT)"/>
    <s v="Eldorado-Lugo-Mohave Upgrade"/>
  </r>
  <r>
    <x v="9"/>
    <s v="2025-03"/>
    <s v="1. DIRECT"/>
    <s v="3. Construction"/>
    <s v="GRID OPS "/>
    <s v="Labor"/>
    <s v="Labor Entries &lt;$5,000"/>
    <n v="781.16000000000008"/>
    <n v="781.16000000000008"/>
    <s v="901056467"/>
    <s v="FIP-Eldorado Substation: Upgrade Termina"/>
    <s v="8010127"/>
    <s v="Operators-Union(PT)"/>
    <s v="Eldorado-Lugo-Mohave Upgrade"/>
  </r>
  <r>
    <x v="9"/>
    <s v="2025-03"/>
    <s v="1. DIRECT"/>
    <s v="3. Construction"/>
    <s v="GRID OPS "/>
    <s v="Labor"/>
    <s v="Labor Entries &lt;$5,000"/>
    <n v="281.5"/>
    <n v="281.5"/>
    <s v="901056467"/>
    <s v="FIP-Eldorado Substation: Upgrade Termina"/>
    <s v="8010027"/>
    <s v="Operators-Union"/>
    <s v="Eldorado-Lugo-Mohave Upgrade"/>
  </r>
  <r>
    <x v="9"/>
    <s v="2025-03"/>
    <s v="1. DIRECT"/>
    <s v="3. Construction"/>
    <s v="GRID OPS "/>
    <s v="Labor"/>
    <s v="Labor Entries &lt;$5,000"/>
    <n v="281.5"/>
    <n v="281.5"/>
    <s v="901056467"/>
    <s v="FIP-Eldorado Substation: Upgrade Termina"/>
    <s v="8010027"/>
    <s v="Operators-Union"/>
    <s v="Eldorado-Lugo-Mohave Upgrade"/>
  </r>
  <r>
    <x v="9"/>
    <s v="2025-03"/>
    <s v="1. DIRECT"/>
    <s v="3. Construction"/>
    <s v="GRID OPS "/>
    <s v="Labor"/>
    <s v="Labor Entries &lt;$5,000"/>
    <n v="1506.03"/>
    <n v="1506.03"/>
    <s v="901056467"/>
    <s v="FIP-Eldorado Substation: Upgrade Termina"/>
    <s v="8010127"/>
    <s v="Operators-Union(PT)"/>
    <s v="Eldorado-Lugo-Mohave Upgrade"/>
  </r>
  <r>
    <x v="9"/>
    <s v="2025-03"/>
    <s v="1. DIRECT"/>
    <s v="1. Project Support"/>
    <s v="Other"/>
    <s v="Other"/>
    <s v="Other"/>
    <n v="37.450000000000003"/>
    <n v="37.450000000000003"/>
    <s v="901056467"/>
    <s v="FIP-Eldorado Substation: Upgrade Termina"/>
    <s v="6070045"/>
    <s v="Mileage"/>
    <s v="Eldorado-Lugo-Mohave Upgrade"/>
  </r>
  <r>
    <x v="9"/>
    <s v="2025-03"/>
    <s v="1. DIRECT"/>
    <s v="3. Construction"/>
    <s v="GRID OPS "/>
    <s v="Labor"/>
    <s v="Labor Entries &lt;$5,000"/>
    <n v="1218.3800000000001"/>
    <n v="1218.3800000000001"/>
    <s v="901056467"/>
    <s v="FIP-Eldorado Substation: Upgrade Termina"/>
    <s v="8010127"/>
    <s v="Operators-Union(PT)"/>
    <s v="Eldorado-Lugo-Mohave Upgrade"/>
  </r>
  <r>
    <x v="9"/>
    <s v="2025-03"/>
    <s v="1. DIRECT"/>
    <s v="1. Project Support"/>
    <s v="Other - Accruals IO-BA"/>
    <s v="Other"/>
    <s v="Other - Accruals IO-BA"/>
    <n v="-679.11"/>
    <n v="-679.11"/>
    <s v="901056467"/>
    <s v="FIP-Eldorado Substation: Upgrade Termina"/>
    <s v="8020219"/>
    <s v="Other - Accruals IO-BA"/>
    <s v="Eldorado-Lugo-Mohave Upgrade"/>
  </r>
  <r>
    <x v="9"/>
    <s v="2025-03"/>
    <s v="1. DIRECT"/>
    <s v="3. Construction"/>
    <s v="Contract Consult/Contract Ord to Ord"/>
    <s v="Contract"/>
    <s v="Contract Entries &lt;$50,000"/>
    <n v="2492.8000000000002"/>
    <n v="2492.8000000000002"/>
    <s v="901056467"/>
    <s v="FIP-Eldorado Substation: Upgrade Termina"/>
    <s v="8020082"/>
    <s v="Contract Consult/Contract Ord to Ord"/>
    <s v="Eldorado-Lugo-Mohave Upgrade"/>
  </r>
  <r>
    <x v="9"/>
    <s v="2025-03"/>
    <s v="1. DIRECT"/>
    <s v="3. Construction"/>
    <s v="Construction Management Services"/>
    <s v="Contract"/>
    <s v="Contract Entries &lt;$50,000"/>
    <n v="4380.3500000000004"/>
    <n v="4380.3500000000004"/>
    <s v="901056467"/>
    <s v="FIP-Eldorado Substation: Upgrade Termina"/>
    <s v="6165140"/>
    <s v="Construction Management Services"/>
    <s v="Eldorado-Lugo-Mohave Upgrade"/>
  </r>
  <r>
    <x v="9"/>
    <s v="2025-03"/>
    <s v="1. DIRECT"/>
    <s v="3. Construction"/>
    <s v="Con - Consults/Prof Srvcs/Out Ord to Ord"/>
    <s v="Contract"/>
    <s v="Contract Entries &lt;$50,000"/>
    <n v="119.87"/>
    <n v="119.87"/>
    <s v="901056467"/>
    <s v="FIP-Eldorado Substation: Upgrade Termina"/>
    <s v="8020081"/>
    <s v="Con - Consults/Prof Srvcs/Out Ord to Ord"/>
    <s v="Eldorado-Lugo-Mohave Upgrade"/>
  </r>
  <r>
    <x v="9"/>
    <s v="2025-03"/>
    <s v="1. DIRECT"/>
    <s v="1. Project Support"/>
    <s v="SC&amp;M "/>
    <s v="Labor"/>
    <s v="Labor Entries &lt;$5,000"/>
    <n v="502.24"/>
    <n v="502.24"/>
    <s v="901056467"/>
    <s v="FIP-Eldorado Substation: Upgrade Termina"/>
    <s v="8010000"/>
    <s v="Analyst, Accountant, Auditor/Tax"/>
    <s v="Eldorado-Lugo-Mohave Upgrade"/>
  </r>
  <r>
    <x v="9"/>
    <s v="2025-03"/>
    <s v="1. DIRECT"/>
    <s v="1. Project Support"/>
    <s v="SC&amp;M "/>
    <s v="Labor"/>
    <s v="Labor Entries &lt;$5,000"/>
    <n v="31.17"/>
    <n v="31.17"/>
    <s v="901056467"/>
    <s v="FIP-Eldorado Substation: Upgrade Termina"/>
    <s v="8010000"/>
    <s v="Analyst, Accountant, Auditor/Tax"/>
    <s v="Eldorado-Lugo-Mohave Upgrade"/>
  </r>
  <r>
    <x v="9"/>
    <s v="2025-02"/>
    <s v="1. DIRECT"/>
    <s v="4. Allocated"/>
    <s v="Labor - Other"/>
    <s v="Labor"/>
    <s v="Labor Entries &lt;$5,000"/>
    <n v="534.24"/>
    <n v="534.24"/>
    <s v="901056467"/>
    <s v="FIP-Eldorado Substation: Upgrade Termina"/>
    <s v="8050041"/>
    <s v="T&amp;D Sum Business Unit Overall Support"/>
    <s v="Eldorado-Lugo-Mohave Upgrade"/>
  </r>
  <r>
    <x v="9"/>
    <s v="2025-03"/>
    <s v="1. DIRECT"/>
    <s v="3. Construction"/>
    <s v="GRID OPS "/>
    <s v="Labor"/>
    <s v="Labor Entries &lt;$5,000"/>
    <n v="225.2"/>
    <n v="225.2"/>
    <s v="901056467"/>
    <s v="FIP-Eldorado Substation: Upgrade Termina"/>
    <s v="8010027"/>
    <s v="Operators-Union"/>
    <s v="Eldorado-Lugo-Mohave Upgrade"/>
  </r>
  <r>
    <x v="9"/>
    <s v="2025-02"/>
    <s v="1. DIRECT"/>
    <s v="3. Construction"/>
    <s v="GRID OPS "/>
    <s v="Labor"/>
    <s v="Labor Entries &lt;$5,000"/>
    <n v="591.15"/>
    <n v="591.15"/>
    <s v="901056467"/>
    <s v="FIP-Eldorado Substation: Upgrade Termina"/>
    <s v="8010027"/>
    <s v="Operators-Union"/>
    <s v="Eldorado-Lugo-Mohave Upgrade"/>
  </r>
  <r>
    <x v="9"/>
    <s v="2025-02"/>
    <s v="2. ALLOCATED"/>
    <s v="5. Corporate Overhead"/>
    <s v="Non Budget - Other"/>
    <s v="Non Budgeted"/>
    <s v="Capitalized Overhead - A&amp;G"/>
    <n v="2505.56"/>
    <n v="2505.56"/>
    <s v="901056467"/>
    <s v="FIP-Eldorado Substation: Upgrade Termina"/>
    <s v="5757030"/>
    <s v="Capitalized Overhead - A&amp;G"/>
    <s v="Eldorado-Lugo-Mohave Upgrade"/>
  </r>
  <r>
    <x v="9"/>
    <s v="2025-02"/>
    <s v="1. DIRECT"/>
    <s v="3. Construction"/>
    <s v="SC&amp;M "/>
    <s v="Labor"/>
    <s v="Labor Entries &lt;$5,000"/>
    <n v="15.329999999999998"/>
    <n v="15.329999999999998"/>
    <s v="901056467"/>
    <s v="FIP-Eldorado Substation: Upgrade Termina"/>
    <s v="8010131"/>
    <s v="Test Tech Union(PT)"/>
    <s v="Eldorado-Lugo-Mohave Upgrade"/>
  </r>
  <r>
    <x v="9"/>
    <s v="2025-02"/>
    <s v="1. DIRECT"/>
    <s v="3. Construction"/>
    <s v="SC&amp;M "/>
    <s v="Labor"/>
    <s v="Labor Entries &lt;$5,000"/>
    <n v="45.53"/>
    <n v="45.53"/>
    <s v="901056467"/>
    <s v="FIP-Eldorado Substation: Upgrade Termina"/>
    <s v="8010031"/>
    <s v="Test Technician-Union"/>
    <s v="Eldorado-Lugo-Mohave Upgrade"/>
  </r>
  <r>
    <x v="9"/>
    <s v="2025-02"/>
    <s v="1. DIRECT"/>
    <s v="3. Construction"/>
    <s v="Other"/>
    <s v="Other"/>
    <s v="Other"/>
    <n v="-34.67"/>
    <n v="-34.67"/>
    <s v="901056467"/>
    <s v="FIP-Eldorado Substation: Upgrade Termina"/>
    <s v="8020076"/>
    <s v="Other - Ord to Ord"/>
    <s v="Eldorado-Lugo-Mohave Upgrade"/>
  </r>
  <r>
    <x v="9"/>
    <s v="2025-02"/>
    <s v="1. DIRECT"/>
    <s v="3. Construction"/>
    <s v="Labor - Other"/>
    <s v="Labor"/>
    <s v="Labor Entries &lt;$5,000"/>
    <n v="48.18"/>
    <n v="48.18"/>
    <s v="901056467"/>
    <s v="FIP-Eldorado Substation: Upgrade Termina"/>
    <s v="8020078"/>
    <s v="Labor Other Earnings - Ord to Ord"/>
    <s v="Eldorado-Lugo-Mohave Upgrade"/>
  </r>
  <r>
    <x v="9"/>
    <s v="2025-02"/>
    <s v="1. DIRECT"/>
    <s v="3. Construction"/>
    <s v="SC&amp;M "/>
    <s v="Labor"/>
    <s v="Labor Entries &lt;$5,000"/>
    <n v="166.82"/>
    <n v="166.82"/>
    <s v="901056467"/>
    <s v="FIP-Eldorado Substation: Upgrade Termina"/>
    <s v="8010131"/>
    <s v="Test Tech Union(PT)"/>
    <s v="Eldorado-Lugo-Mohave Upgrade"/>
  </r>
  <r>
    <x v="9"/>
    <s v="2025-02"/>
    <s v="1. DIRECT"/>
    <s v="3. Construction"/>
    <s v="GRID OPS "/>
    <s v="Labor"/>
    <s v="Labor Entries &lt;$5,000"/>
    <n v="225.2"/>
    <n v="225.2"/>
    <s v="901056467"/>
    <s v="FIP-Eldorado Substation: Upgrade Termina"/>
    <s v="8010127"/>
    <s v="Operators-Union(PT)"/>
    <s v="Eldorado-Lugo-Mohave Upgrade"/>
  </r>
  <r>
    <x v="9"/>
    <s v="2025-02"/>
    <s v="1. DIRECT"/>
    <s v="3. Construction"/>
    <s v="SC&amp;M "/>
    <s v="Labor"/>
    <s v="Labor Entries &lt;$5,000"/>
    <n v="827.31"/>
    <n v="827.31"/>
    <s v="901056467"/>
    <s v="FIP-Eldorado Substation: Upgrade Termina"/>
    <s v="8010031"/>
    <s v="Test Technician-Union"/>
    <s v="Eldorado-Lugo-Mohave Upgrade"/>
  </r>
  <r>
    <x v="9"/>
    <s v="2025-02"/>
    <s v="1. DIRECT"/>
    <s v="3. Construction"/>
    <s v="GRID OPS "/>
    <s v="Labor"/>
    <s v="Labor Entries &lt;$5,000"/>
    <n v="31.810000000000002"/>
    <n v="31.810000000000002"/>
    <s v="901056467"/>
    <s v="FIP-Eldorado Substation: Upgrade Termina"/>
    <s v="8010127"/>
    <s v="Operators-Union(PT)"/>
    <s v="Eldorado-Lugo-Mohave Upgrade"/>
  </r>
  <r>
    <x v="9"/>
    <s v="2025-02"/>
    <s v="1. DIRECT"/>
    <s v="3. Construction"/>
    <s v="GRID OPS "/>
    <s v="Labor"/>
    <s v="Labor Entries &lt;$5,000"/>
    <n v="30.7"/>
    <n v="30.7"/>
    <s v="901056467"/>
    <s v="FIP-Eldorado Substation: Upgrade Termina"/>
    <s v="8010027"/>
    <s v="Operators-Union"/>
    <s v="Eldorado-Lugo-Mohave Upgrade"/>
  </r>
  <r>
    <x v="9"/>
    <s v="2025-02"/>
    <s v="1. DIRECT"/>
    <s v="3. Construction"/>
    <s v="Contract Consult/Contract Ord to Ord"/>
    <s v="Contract"/>
    <s v="Contract Entries &lt;$50,000"/>
    <n v="3466.55"/>
    <n v="3466.55"/>
    <s v="901056467"/>
    <s v="FIP-Eldorado Substation: Upgrade Termina"/>
    <s v="8020082"/>
    <s v="Contract Consult/Contract Ord to Ord"/>
    <s v="Eldorado-Lugo-Mohave Upgrade"/>
  </r>
  <r>
    <x v="9"/>
    <s v="2025-02"/>
    <s v="1. DIRECT"/>
    <s v="3. Construction"/>
    <s v="Construction Management Services"/>
    <s v="Contract"/>
    <s v="Contract Entries &lt;$50,000"/>
    <n v="9098.58"/>
    <n v="9098.58"/>
    <s v="901056467"/>
    <s v="FIP-Eldorado Substation: Upgrade Termina"/>
    <s v="6165140"/>
    <s v="Construction Management Services"/>
    <s v="Eldorado-Lugo-Mohave Upgrade"/>
  </r>
  <r>
    <x v="9"/>
    <s v="2025-02"/>
    <s v="1. DIRECT"/>
    <s v="3. Construction"/>
    <s v="Con - Consults/Prof Srvcs/Out Ord to Ord"/>
    <s v="Contract"/>
    <s v="Contract Entries &lt;$50,000"/>
    <n v="273.98"/>
    <n v="273.98"/>
    <s v="901056467"/>
    <s v="FIP-Eldorado Substation: Upgrade Termina"/>
    <s v="8020081"/>
    <s v="Con - Consults/Prof Srvcs/Out Ord to Ord"/>
    <s v="Eldorado-Lugo-Mohave Upgrade"/>
  </r>
  <r>
    <x v="9"/>
    <s v="2025-03"/>
    <s v="1. DIRECT"/>
    <s v="3. Construction"/>
    <s v="GRID OPS "/>
    <s v="Labor"/>
    <s v="Labor Entries &lt;$5,000"/>
    <n v="2730.55"/>
    <n v="2730.55"/>
    <s v="901056467"/>
    <s v="FIP-Eldorado Substation: Upgrade Termina"/>
    <s v="8010127"/>
    <s v="Operators-Union(PT)"/>
    <s v="Eldorado-Lugo-Mohave Upgrade"/>
  </r>
  <r>
    <x v="9"/>
    <s v="2025-02"/>
    <s v="1. DIRECT"/>
    <s v="3. Construction"/>
    <s v="Labor - Other"/>
    <s v="Labor"/>
    <s v="Labor Entries &lt;$5,000"/>
    <n v="240.90000000000003"/>
    <n v="240.90000000000003"/>
    <s v="901056467"/>
    <s v="FIP-Eldorado Substation: Upgrade Termina"/>
    <s v="8020070"/>
    <s v="Labor Normal Time - Ord to Ord"/>
    <s v="Eldorado-Lugo-Mohave Upgrade"/>
  </r>
  <r>
    <x v="9"/>
    <s v="2025-02"/>
    <s v="1. DIRECT"/>
    <s v="4. Allocated"/>
    <s v="Chargebacks"/>
    <s v="Chargeback"/>
    <s v="Chargeback Entries&lt;$5,000"/>
    <n v="61.18"/>
    <n v="61.18"/>
    <s v="901056467"/>
    <s v="FIP-Eldorado Substation: Upgrade Termina"/>
    <s v="8020454"/>
    <s v="Indirect SCM IMM - IO BA"/>
    <s v="Eldorado-Lugo-Mohave Upgrade"/>
  </r>
  <r>
    <x v="9"/>
    <s v="2025-02"/>
    <s v="1. DIRECT"/>
    <s v="1. Project Support"/>
    <s v="Other - Accruals IO-BA"/>
    <s v="Other"/>
    <s v="Other - Accruals IO-BA"/>
    <n v="-312.25"/>
    <n v="-312.25"/>
    <s v="901056467"/>
    <s v="FIP-Eldorado Substation: Upgrade Termina"/>
    <s v="8020219"/>
    <s v="Other - Accruals IO-BA"/>
    <s v="Eldorado-Lugo-Mohave Upgrade"/>
  </r>
  <r>
    <x v="9"/>
    <s v="2025-02"/>
    <s v="1. DIRECT"/>
    <s v="4. Allocated"/>
    <s v="Labor - Other"/>
    <s v="Labor"/>
    <s v="Labor Entries &lt;$5,000"/>
    <n v="623.07000000000005"/>
    <n v="623.07000000000005"/>
    <s v="901056467"/>
    <s v="FIP-Eldorado Substation: Upgrade Termina"/>
    <s v="8050040"/>
    <s v="T&amp;D Summary Trans/Subs Overall Support"/>
    <s v="Eldorado-Lugo-Mohave Upgrade"/>
  </r>
  <r>
    <x v="9"/>
    <s v="2025-02"/>
    <s v="1. DIRECT"/>
    <s v="4. Allocated"/>
    <s v="Labor - Other"/>
    <s v="Labor"/>
    <s v="Labor Entries &lt;$5,000"/>
    <n v="92.27"/>
    <n v="92.27"/>
    <s v="901056467"/>
    <s v="FIP-Eldorado Substation: Upgrade Termina"/>
    <s v="8050035"/>
    <s v="OH Tool Expenses TDBU"/>
    <s v="Eldorado-Lugo-Mohave Upgrade"/>
  </r>
  <r>
    <x v="9"/>
    <s v="2025-02"/>
    <s v="1. DIRECT"/>
    <s v="4. Allocated"/>
    <s v="Labor - Other"/>
    <s v="Labor"/>
    <s v="Labor Entries &lt;$5,000"/>
    <n v="112.6"/>
    <n v="112.6"/>
    <s v="901056467"/>
    <s v="FIP-Eldorado Substation: Upgrade Termina"/>
    <s v="8030010"/>
    <s v="OH Paid Absence"/>
    <s v="Eldorado-Lugo-Mohave Upgrade"/>
  </r>
  <r>
    <x v="9"/>
    <s v="2025-02"/>
    <s v="1. DIRECT"/>
    <s v="4. Allocated"/>
    <s v="Labor - Other"/>
    <s v="Labor"/>
    <s v="Labor Entries &lt;$5,000"/>
    <n v="3074.5599999999995"/>
    <n v="3074.5599999999995"/>
    <s v="901056467"/>
    <s v="FIP-Eldorado Substation: Upgrade Termina"/>
    <s v="8020075"/>
    <s v="Overhead - Ord to Ord"/>
    <s v="Eldorado-Lugo-Mohave Upgrade"/>
  </r>
  <r>
    <x v="9"/>
    <s v="2025-02"/>
    <s v="1. DIRECT"/>
    <s v="3. Construction"/>
    <s v="SC&amp;M "/>
    <s v="Labor"/>
    <s v="Labor Entries &lt;$5,000"/>
    <n v="593.12"/>
    <n v="593.12"/>
    <s v="901056467"/>
    <s v="FIP-Eldorado Substation: Upgrade Termina"/>
    <s v="8010031"/>
    <s v="Test Technician-Union"/>
    <s v="Eldorado-Lugo-Mohave Upgrade"/>
  </r>
  <r>
    <x v="9"/>
    <s v="2025-02"/>
    <s v="1. DIRECT"/>
    <s v="4. Allocated"/>
    <s v="Chargebacks"/>
    <s v="Chargeback"/>
    <s v="Chargeback Entries&lt;$5,000"/>
    <n v="83.49"/>
    <n v="83.49"/>
    <s v="901056467"/>
    <s v="FIP-Eldorado Substation: Upgrade Termina"/>
    <s v="8050121"/>
    <s v="Procurement Services Chargeback"/>
    <s v="Eldorado-Lugo-Mohave Upgrade"/>
  </r>
  <r>
    <x v="9"/>
    <s v="2025-02"/>
    <s v="1. DIRECT"/>
    <s v="4. Allocated"/>
    <s v="Labor - Other"/>
    <s v="Labor"/>
    <s v="Labor Entries &lt;$5,000"/>
    <n v="1282.53"/>
    <n v="1282.53"/>
    <s v="901056467"/>
    <s v="FIP-Eldorado Substation: Upgrade Termina"/>
    <s v="8050043"/>
    <s v="T&amp;D Substation Overall Support"/>
    <s v="Eldorado-Lugo-Mohave Upgrade"/>
  </r>
  <r>
    <x v="9"/>
    <s v="2025-02"/>
    <s v="1. DIRECT"/>
    <s v="4. Allocated"/>
    <s v="Chargebacks"/>
    <s v="Chargeback"/>
    <s v="Chargeback Entries&lt;$5,000"/>
    <n v="4453.1899999999996"/>
    <n v="4453.1899999999996"/>
    <s v="901056467"/>
    <s v="FIP-Eldorado Substation: Upgrade Termina"/>
    <s v="8020211"/>
    <s v="Con - Consults/Prof Srvcs/Out IO BA"/>
    <s v="Eldorado-Lugo-Mohave Upgrade"/>
  </r>
  <r>
    <x v="9"/>
    <s v="2025-02"/>
    <s v="1. DIRECT"/>
    <s v="4. Allocated"/>
    <s v="Chargebacks"/>
    <s v="Chargeback"/>
    <s v="Chargeback Entries&lt;$5,000"/>
    <n v="141.37"/>
    <n v="141.37"/>
    <s v="901056467"/>
    <s v="FIP-Eldorado Substation: Upgrade Termina"/>
    <s v="8020208"/>
    <s v="Labor Other Earnings - IO BA"/>
    <s v="Eldorado-Lugo-Mohave Upgrade"/>
  </r>
  <r>
    <x v="9"/>
    <s v="2025-02"/>
    <s v="1. DIRECT"/>
    <s v="4. Allocated"/>
    <s v="Chargebacks"/>
    <s v="Chargeback"/>
    <s v="Chargeback Entries&lt;$5,000"/>
    <n v="3704.49"/>
    <n v="3704.49"/>
    <s v="901056467"/>
    <s v="FIP-Eldorado Substation: Upgrade Termina"/>
    <s v="8020206"/>
    <s v="Other IO BA"/>
    <s v="Eldorado-Lugo-Mohave Upgrade"/>
  </r>
  <r>
    <x v="9"/>
    <s v="2025-02"/>
    <s v="1. DIRECT"/>
    <s v="4. Allocated"/>
    <s v="Chargebacks"/>
    <s v="Chargeback"/>
    <s v="Chargeback Entries&lt;$5,000"/>
    <n v="706.83"/>
    <n v="706.83"/>
    <s v="901056467"/>
    <s v="FIP-Eldorado Substation: Upgrade Termina"/>
    <s v="8020200"/>
    <s v="Labor Normal Time - IO BA"/>
    <s v="Eldorado-Lugo-Mohave Upgrade"/>
  </r>
  <r>
    <x v="9"/>
    <s v="2025-02"/>
    <s v="1. DIRECT"/>
    <s v="4. Allocated"/>
    <s v="Capitalized Overhead - IT IMM"/>
    <s v="Chargeback"/>
    <s v="Chargeback Entries&lt;$5,000"/>
    <n v="31.89"/>
    <n v="31.89"/>
    <s v="901056467"/>
    <s v="FIP-Eldorado Substation: Upgrade Termina"/>
    <s v="5757075"/>
    <s v="Capitalized Overhead - IT IMM"/>
    <s v="Eldorado-Lugo-Mohave Upgrade"/>
  </r>
  <r>
    <x v="9"/>
    <s v="2025-02"/>
    <s v="1. DIRECT"/>
    <s v="3. Construction"/>
    <s v="SC&amp;M "/>
    <s v="Labor"/>
    <s v="Labor Entries &lt;$5,000"/>
    <n v="186.14999999999998"/>
    <n v="186.14999999999998"/>
    <s v="901056467"/>
    <s v="FIP-Eldorado Substation: Upgrade Termina"/>
    <s v="8010131"/>
    <s v="Test Tech Union(PT)"/>
    <s v="Eldorado-Lugo-Mohave Upgrade"/>
  </r>
  <r>
    <x v="9"/>
    <s v="2025-02"/>
    <s v="1. DIRECT"/>
    <s v="4. Allocated"/>
    <s v="Indirct SCM IMM - Order to Order"/>
    <s v="Chargeback"/>
    <s v="Chargeback Entries&lt;$5,000"/>
    <n v="93.87"/>
    <n v="93.87"/>
    <s v="901056467"/>
    <s v="FIP-Eldorado Substation: Upgrade Termina"/>
    <s v="8020494"/>
    <s v="Indirct SCM IMM - Order to Order"/>
    <s v="Eldorado-Lugo-Mohave Upgrade"/>
  </r>
  <r>
    <x v="9"/>
    <s v="2025-10"/>
    <s v="1. DIRECT"/>
    <s v="3. Construction"/>
    <s v="Construction Management Services"/>
    <s v="Contract"/>
    <s v="Contract Entries &lt;$50,000"/>
    <n v="7413.59"/>
    <n v="7413.59"/>
    <s v="901056467"/>
    <s v="FIP-Eldorado Substation: Upgrade Termina"/>
    <s v="6165140"/>
    <s v="Construction Management Services"/>
    <s v="Eldorado-Lugo-Mohave Upgrade"/>
  </r>
  <r>
    <x v="9"/>
    <s v="2025-10"/>
    <s v="1. DIRECT"/>
    <s v="4. Allocated"/>
    <s v="Labor - Other"/>
    <s v="Labor"/>
    <s v="Labor Entries &lt;$5,000"/>
    <n v="332"/>
    <n v="332"/>
    <s v="901056467"/>
    <s v="FIP-Eldorado Substation: Upgrade Termina"/>
    <s v="8050040"/>
    <s v="T&amp;D Summary Trans/Subs Overall Support"/>
    <s v="Eldorado-Lugo-Mohave Upgrade"/>
  </r>
  <r>
    <x v="9"/>
    <s v="2025-10"/>
    <s v="1. DIRECT"/>
    <s v="1. Project Support"/>
    <s v="As-built updates"/>
    <s v="Material - Other"/>
    <s v="As-built updates"/>
    <n v="55.76"/>
    <n v="55.76"/>
    <s v="901056467"/>
    <s v="FIP-Eldorado Substation: Upgrade Termina"/>
    <s v="5752060"/>
    <s v="As-built updates"/>
    <s v="Eldorado-Lugo-Mohave Upgrade"/>
  </r>
  <r>
    <x v="9"/>
    <s v="2025-10"/>
    <s v="1. DIRECT"/>
    <s v="1. Project Support"/>
    <s v="Con - Consults/Prof Srvcs/Out Ord to Ord"/>
    <s v="Contract"/>
    <s v="Contract Entries &lt;$50,000"/>
    <n v="11454.630000000001"/>
    <n v="11454.630000000001"/>
    <s v="901056467"/>
    <s v="FIP-Eldorado Substation: Upgrade Termina"/>
    <s v="8020081"/>
    <s v="Con - Consults/Prof Srvcs/Out Ord to Ord"/>
    <s v="Eldorado-Lugo-Mohave Upgrade"/>
  </r>
  <r>
    <x v="9"/>
    <s v="2025-10"/>
    <s v="1. DIRECT"/>
    <s v="1. Project Support"/>
    <s v="Engineering/Technical Professional Servi"/>
    <s v="Contract"/>
    <s v="Contract Entries &lt;$50,000"/>
    <n v="1150.3600000000001"/>
    <n v="1150.3600000000001"/>
    <s v="901056467"/>
    <s v="FIP-Eldorado Substation: Upgrade Termina"/>
    <s v="6161066"/>
    <s v="Engineering/Technical Professional Servi"/>
    <s v="Eldorado-Lugo-Mohave Upgrade"/>
  </r>
  <r>
    <x v="9"/>
    <s v="2025-10"/>
    <s v="1. DIRECT"/>
    <s v="1. Project Support"/>
    <s v="Labor - Other"/>
    <s v="Labor"/>
    <s v="Labor Entries &lt;$5,000"/>
    <n v="-164.46"/>
    <n v="-164.46"/>
    <s v="901056467"/>
    <s v="FIP-Eldorado Substation: Upgrade Termina"/>
    <s v="8010099"/>
    <s v="Labor Accrual"/>
    <s v="Eldorado-Lugo-Mohave Upgrade"/>
  </r>
  <r>
    <x v="9"/>
    <s v="2025-10"/>
    <s v="1. DIRECT"/>
    <s v="1. Project Support"/>
    <s v="Labor - Other"/>
    <s v="Labor"/>
    <s v="Labor Entries &lt;$5,000"/>
    <n v="2807.37"/>
    <n v="2807.37"/>
    <s v="901056467"/>
    <s v="FIP-Eldorado Substation: Upgrade Termina"/>
    <s v="8020070"/>
    <s v="Labor Normal Time - Ord to Ord"/>
    <s v="Eldorado-Lugo-Mohave Upgrade"/>
  </r>
  <r>
    <x v="9"/>
    <s v="2025-10"/>
    <s v="1. DIRECT"/>
    <s v="1. Project Support"/>
    <s v="Labor - Other"/>
    <s v="Labor"/>
    <s v="Labor Entries &lt;$5,000"/>
    <n v="561.47"/>
    <n v="561.47"/>
    <s v="901056467"/>
    <s v="FIP-Eldorado Substation: Upgrade Termina"/>
    <s v="8020078"/>
    <s v="Labor Other Earnings - Ord to Ord"/>
    <s v="Eldorado-Lugo-Mohave Upgrade"/>
  </r>
  <r>
    <x v="9"/>
    <s v="2025-10"/>
    <s v="1. DIRECT"/>
    <s v="1. Project Support"/>
    <s v="Other"/>
    <s v="Other"/>
    <s v="Other"/>
    <n v="-153"/>
    <n v="-153"/>
    <s v="901056467"/>
    <s v="FIP-Eldorado Substation: Upgrade Termina"/>
    <s v="6150416"/>
    <s v="AP Vendor Discount - OU"/>
    <s v="Eldorado-Lugo-Mohave Upgrade"/>
  </r>
  <r>
    <x v="9"/>
    <s v="2025-10"/>
    <s v="1. DIRECT"/>
    <s v="1. Project Support"/>
    <s v="Other"/>
    <s v="Other"/>
    <s v="Other"/>
    <n v="720.97"/>
    <n v="720.97"/>
    <s v="901056467"/>
    <s v="FIP-Eldorado Substation: Upgrade Termina"/>
    <s v="8020076"/>
    <s v="Other - Ord to Ord"/>
    <s v="Eldorado-Lugo-Mohave Upgrade"/>
  </r>
  <r>
    <x v="9"/>
    <s v="2025-10"/>
    <s v="1. DIRECT"/>
    <s v="1. Project Support"/>
    <s v="Other"/>
    <s v="Other"/>
    <s v="Other"/>
    <n v="15.46"/>
    <n v="15.46"/>
    <s v="901056467"/>
    <s v="FIP-Eldorado Substation: Upgrade Termina"/>
    <s v="6060016"/>
    <s v="Fuel Costs"/>
    <s v="Eldorado-Lugo-Mohave Upgrade"/>
  </r>
  <r>
    <x v="9"/>
    <s v="2025-10"/>
    <s v="1. DIRECT"/>
    <s v="1. Project Support"/>
    <s v="Other"/>
    <s v="Other"/>
    <s v="Other"/>
    <n v="189.37"/>
    <n v="189.37"/>
    <s v="901056467"/>
    <s v="FIP-Eldorado Substation: Upgrade Termina"/>
    <s v="6060037"/>
    <s v="Meals-Bus.Ofc Mtg. (Employee &amp; CW only)"/>
    <s v="Eldorado-Lugo-Mohave Upgrade"/>
  </r>
  <r>
    <x v="9"/>
    <s v="2025-10"/>
    <s v="1. DIRECT"/>
    <s v="1. Project Support"/>
    <s v="Other"/>
    <s v="Other"/>
    <s v="Other"/>
    <n v="550.48"/>
    <n v="550.48"/>
    <s v="901056467"/>
    <s v="FIP-Eldorado Substation: Upgrade Termina"/>
    <s v="6070020"/>
    <s v="Lodging"/>
    <s v="Eldorado-Lugo-Mohave Upgrade"/>
  </r>
  <r>
    <x v="9"/>
    <s v="2025-10"/>
    <s v="1. DIRECT"/>
    <s v="1. Project Support"/>
    <s v="Other - Accruals IO-BA"/>
    <s v="Other"/>
    <s v="Other - Accruals IO-BA"/>
    <n v="-760"/>
    <n v="-760"/>
    <s v="901056467"/>
    <s v="FIP-Eldorado Substation: Upgrade Termina"/>
    <s v="8020219"/>
    <s v="Other - Accruals IO-BA"/>
    <s v="Eldorado-Lugo-Mohave Upgrade"/>
  </r>
  <r>
    <x v="9"/>
    <s v="2025-09"/>
    <s v="2. ALLOCATED"/>
    <s v="5. Corporate Overhead"/>
    <s v="Non Budget - Other"/>
    <s v="Non Budgeted"/>
    <s v="Capitalized Overhead - A&amp;G"/>
    <n v="2543.63"/>
    <n v="2543.63"/>
    <s v="901056467"/>
    <s v="FIP-Eldorado Substation: Upgrade Termina"/>
    <s v="5757030"/>
    <s v="Capitalized Overhead - A&amp;G"/>
    <s v="Eldorado-Lugo-Mohave Upgrade"/>
  </r>
  <r>
    <x v="9"/>
    <s v="2025-10"/>
    <s v="1. DIRECT"/>
    <s v="4. Allocated"/>
    <s v="Chargebacks"/>
    <s v="Chargeback"/>
    <s v="Chargeback Entries&lt;$5,000"/>
    <n v="249.13999999999993"/>
    <n v="249.13999999999993"/>
    <s v="901056467"/>
    <s v="FIP-Eldorado Substation: Upgrade Termina"/>
    <s v="8020200"/>
    <s v="Labor Normal Time - IO BA"/>
    <s v="Eldorado-Lugo-Mohave Upgrade"/>
  </r>
  <r>
    <x v="9"/>
    <s v="2025-10"/>
    <s v="1. DIRECT"/>
    <s v="4. Allocated"/>
    <s v="Indirct SCM IMM - Order to Order"/>
    <s v="Chargeback"/>
    <s v="Chargeback Entries&lt;$5,000"/>
    <n v="39.860000000000007"/>
    <n v="39.860000000000007"/>
    <s v="901056467"/>
    <s v="FIP-Eldorado Substation: Upgrade Termina"/>
    <s v="8020494"/>
    <s v="Indirct SCM IMM - Order to Order"/>
    <s v="Eldorado-Lugo-Mohave Upgrade"/>
  </r>
  <r>
    <x v="9"/>
    <s v="2025-10"/>
    <s v="1. DIRECT"/>
    <s v="4. Allocated"/>
    <s v="Labor - Other"/>
    <s v="Labor"/>
    <s v="Labor Entries &lt;$5,000"/>
    <n v="1365.89"/>
    <n v="1365.89"/>
    <s v="901056467"/>
    <s v="FIP-Eldorado Substation: Upgrade Termina"/>
    <s v="8020075"/>
    <s v="Overhead - Ord to Ord"/>
    <s v="Eldorado-Lugo-Mohave Upgrade"/>
  </r>
  <r>
    <x v="9"/>
    <s v="2025-10"/>
    <s v="1. DIRECT"/>
    <s v="4. Allocated"/>
    <s v="Chargebacks"/>
    <s v="Chargeback"/>
    <s v="SLGRP-Lugo-Mohave 500kV Capacitor-TD"/>
    <n v="7806.44"/>
    <n v="7806.44"/>
    <s v="901056467"/>
    <s v="FIP-Eldorado Substation: Upgrade Termina"/>
    <s v="8020206"/>
    <s v="Other IO BA"/>
    <s v="Eldorado-Lugo-Mohave Upgrade"/>
  </r>
  <r>
    <x v="9"/>
    <s v="2025-10"/>
    <s v="1. DIRECT"/>
    <s v="4. Allocated"/>
    <s v="Chargebacks"/>
    <s v="Chargeback"/>
    <s v="Chargeback Entries&lt;$5,000"/>
    <n v="22.27"/>
    <n v="22.27"/>
    <s v="901056467"/>
    <s v="FIP-Eldorado Substation: Upgrade Termina"/>
    <s v="8050121"/>
    <s v="Procurement Services Chargeback"/>
    <s v="Eldorado-Lugo-Mohave Upgrade"/>
  </r>
  <r>
    <x v="9"/>
    <s v="2025-10"/>
    <s v="1. DIRECT"/>
    <s v="4. Allocated"/>
    <s v="Chargebacks"/>
    <s v="Chargeback"/>
    <s v="Chargeback Entries&lt;$5,000"/>
    <n v="22.64"/>
    <n v="22.64"/>
    <s v="901056467"/>
    <s v="FIP-Eldorado Substation: Upgrade Termina"/>
    <s v="8020454"/>
    <s v="Indirect SCM IMM - IO BA"/>
    <s v="Eldorado-Lugo-Mohave Upgrade"/>
  </r>
  <r>
    <x v="9"/>
    <s v="2025-10"/>
    <s v="1. DIRECT"/>
    <s v="1. Project Support"/>
    <s v="Other-Accruals Ord to Ord"/>
    <s v="Other"/>
    <s v="Other-Accruals Ord to Ord"/>
    <n v="14046.34"/>
    <n v="14046.34"/>
    <s v="901056467"/>
    <s v="FIP-Eldorado Substation: Upgrade Termina"/>
    <s v="8021169"/>
    <s v="Other-Accruals Ord to Ord"/>
    <s v="Eldorado-Lugo-Mohave Upgrade"/>
  </r>
  <r>
    <x v="9"/>
    <s v="2025-10"/>
    <s v="1. DIRECT"/>
    <s v="4. Allocated"/>
    <s v="Chargebacks"/>
    <s v="Chargeback"/>
    <s v="Chargeback Entries&lt;$5,000"/>
    <n v="49.819999999999993"/>
    <n v="49.819999999999993"/>
    <s v="901056467"/>
    <s v="FIP-Eldorado Substation: Upgrade Termina"/>
    <s v="8020208"/>
    <s v="Labor Other Earnings - IO BA"/>
    <s v="Eldorado-Lugo-Mohave Upgrade"/>
  </r>
  <r>
    <x v="9"/>
    <s v="2025-10"/>
    <s v="1. DIRECT"/>
    <s v="3. Construction"/>
    <s v="Con - Consults/Prof Srvcs/Out Ord to Ord"/>
    <s v="Contract"/>
    <s v="Contract Entries &lt;$50,000"/>
    <n v="2123.35"/>
    <n v="2123.35"/>
    <s v="901056467"/>
    <s v="FIP-Eldorado Substation: Upgrade Termina"/>
    <s v="8020081"/>
    <s v="Con - Consults/Prof Srvcs/Out Ord to Ord"/>
    <s v="Eldorado-Lugo-Mohave Upgrade"/>
  </r>
  <r>
    <x v="9"/>
    <s v="2025-10"/>
    <s v="1. DIRECT"/>
    <s v="4. Allocated"/>
    <s v="Capitalized Overhead - IT IMM"/>
    <s v="Chargeback"/>
    <s v="Chargeback Entries&lt;$5,000"/>
    <n v="94.1"/>
    <n v="94.1"/>
    <s v="901056467"/>
    <s v="FIP-Eldorado Substation: Upgrade Termina"/>
    <s v="5757075"/>
    <s v="Capitalized Overhead - IT IMM"/>
    <s v="Eldorado-Lugo-Mohave Upgrade"/>
  </r>
  <r>
    <x v="9"/>
    <s v="2025-10"/>
    <s v="1. DIRECT"/>
    <s v="3. Construction"/>
    <s v="Other"/>
    <s v="Other"/>
    <s v="Other"/>
    <n v="-17.53"/>
    <n v="-17.53"/>
    <s v="901056467"/>
    <s v="FIP-Eldorado Substation: Upgrade Termina"/>
    <s v="8020076"/>
    <s v="Other - Ord to Ord"/>
    <s v="Eldorado-Lugo-Mohave Upgrade"/>
  </r>
  <r>
    <x v="9"/>
    <s v="2025-10"/>
    <s v="1. DIRECT"/>
    <s v="3. Construction"/>
    <s v="Labor - Other"/>
    <s v="Labor"/>
    <s v="Labor Entries &lt;$5,000"/>
    <n v="61.21"/>
    <n v="61.21"/>
    <s v="901056467"/>
    <s v="FIP-Eldorado Substation: Upgrade Termina"/>
    <s v="8020078"/>
    <s v="Labor Other Earnings - Ord to Ord"/>
    <s v="Eldorado-Lugo-Mohave Upgrade"/>
  </r>
  <r>
    <x v="9"/>
    <s v="2025-10"/>
    <s v="1. DIRECT"/>
    <s v="3. Construction"/>
    <s v="Labor - Other"/>
    <s v="Labor"/>
    <s v="Labor Entries &lt;$5,000"/>
    <n v="306.05"/>
    <n v="306.05"/>
    <s v="901056467"/>
    <s v="FIP-Eldorado Substation: Upgrade Termina"/>
    <s v="8020070"/>
    <s v="Labor Normal Time - Ord to Ord"/>
    <s v="Eldorado-Lugo-Mohave Upgrade"/>
  </r>
  <r>
    <x v="9"/>
    <s v="2025-10"/>
    <s v="1. DIRECT"/>
    <s v="3. Construction"/>
    <s v="Contract Consult/Contract Ord to Ord"/>
    <s v="Contract"/>
    <s v="Contract Entries &lt;$50,000"/>
    <n v="1752.75"/>
    <n v="1752.75"/>
    <s v="901056467"/>
    <s v="FIP-Eldorado Substation: Upgrade Termina"/>
    <s v="8020082"/>
    <s v="Contract Consult/Contract Ord to Ord"/>
    <s v="Eldorado-Lugo-Mohave Upgrade"/>
  </r>
  <r>
    <x v="9"/>
    <s v="2025-09"/>
    <s v="1. DIRECT"/>
    <s v="4. Allocated"/>
    <s v="Labor - Other"/>
    <s v="Labor"/>
    <s v="Labor Entries &lt;$5,000"/>
    <n v="813.89"/>
    <n v="813.89"/>
    <s v="901056467"/>
    <s v="FIP-Eldorado Substation: Upgrade Termina"/>
    <s v="8050043"/>
    <s v="T&amp;D Substation Overall Support"/>
    <s v="Eldorado-Lugo-Mohave Upgrade"/>
  </r>
  <r>
    <x v="9"/>
    <s v="2025-10"/>
    <s v="1. DIRECT"/>
    <s v="4. Allocated"/>
    <s v="Chargebacks"/>
    <s v="Chargeback"/>
    <s v="Chargeback Entries&lt;$5,000"/>
    <n v="902.07"/>
    <n v="902.07"/>
    <s v="901056467"/>
    <s v="FIP-Eldorado Substation: Upgrade Termina"/>
    <s v="8020211"/>
    <s v="Con - Consults/Prof Srvcs/Out IO BA"/>
    <s v="Eldorado-Lugo-Mohave Upgrade"/>
  </r>
  <r>
    <x v="9"/>
    <s v="2025-09"/>
    <s v="1. DIRECT"/>
    <s v="3. Construction"/>
    <s v="SC&amp;M "/>
    <s v="Labor"/>
    <s v="Labor Entries &lt;$5,000"/>
    <n v="333.36"/>
    <n v="333.36"/>
    <s v="901056467"/>
    <s v="FIP-Eldorado Substation: Upgrade Termina"/>
    <s v="8010022"/>
    <s v="Electricians-Union"/>
    <s v="Eldorado-Lugo-Mohave Upgrade"/>
  </r>
  <r>
    <x v="9"/>
    <s v="2025-09"/>
    <s v="1. DIRECT"/>
    <s v="1. Project Support"/>
    <s v="Labor - Other"/>
    <s v="Labor"/>
    <s v="Labor Entries &lt;$5,000"/>
    <n v="164.46"/>
    <n v="164.46"/>
    <s v="901056467"/>
    <s v="FIP-Eldorado Substation: Upgrade Termina"/>
    <s v="8010099"/>
    <s v="Labor Accrual"/>
    <s v="Eldorado-Lugo-Mohave Upgrade"/>
  </r>
  <r>
    <x v="9"/>
    <s v="2025-09"/>
    <s v="1. DIRECT"/>
    <s v="1. Project Support"/>
    <s v="Labor - Other"/>
    <s v="Labor"/>
    <s v="Labor Entries &lt;$5,000"/>
    <n v="1902.63"/>
    <n v="1902.63"/>
    <s v="901056467"/>
    <s v="FIP-Eldorado Substation: Upgrade Termina"/>
    <s v="8020070"/>
    <s v="Labor Normal Time - Ord to Ord"/>
    <s v="Eldorado-Lugo-Mohave Upgrade"/>
  </r>
  <r>
    <x v="9"/>
    <s v="2025-09"/>
    <s v="1. DIRECT"/>
    <s v="1. Project Support"/>
    <s v="Labor - Other"/>
    <s v="Labor"/>
    <s v="Labor Entries &lt;$5,000"/>
    <n v="380.53"/>
    <n v="380.53"/>
    <s v="901056467"/>
    <s v="FIP-Eldorado Substation: Upgrade Termina"/>
    <s v="8020078"/>
    <s v="Labor Other Earnings - Ord to Ord"/>
    <s v="Eldorado-Lugo-Mohave Upgrade"/>
  </r>
  <r>
    <x v="9"/>
    <s v="2025-09"/>
    <s v="1. DIRECT"/>
    <s v="1. Project Support"/>
    <s v="Other"/>
    <s v="Other"/>
    <s v="Other"/>
    <n v="583.59"/>
    <n v="583.59"/>
    <s v="901056467"/>
    <s v="FIP-Eldorado Substation: Upgrade Termina"/>
    <s v="8020076"/>
    <s v="Other - Ord to Ord"/>
    <s v="Eldorado-Lugo-Mohave Upgrade"/>
  </r>
  <r>
    <x v="9"/>
    <s v="2025-09"/>
    <s v="1. DIRECT"/>
    <s v="1. Project Support"/>
    <s v="Other - Accruals IO-BA"/>
    <s v="Other"/>
    <s v="Other - Accruals IO-BA"/>
    <n v="-475"/>
    <n v="-475"/>
    <s v="901056467"/>
    <s v="FIP-Eldorado Substation: Upgrade Termina"/>
    <s v="8020219"/>
    <s v="Other - Accruals IO-BA"/>
    <s v="Eldorado-Lugo-Mohave Upgrade"/>
  </r>
  <r>
    <x v="9"/>
    <s v="2025-09"/>
    <s v="1. DIRECT"/>
    <s v="1. Project Support"/>
    <s v="Other-Accruals Ord to Ord"/>
    <s v="Other"/>
    <s v="Other-Accruals Ord to Ord"/>
    <n v="-19818.060000000001"/>
    <n v="-19818.060000000001"/>
    <s v="901056467"/>
    <s v="FIP-Eldorado Substation: Upgrade Termina"/>
    <s v="8021169"/>
    <s v="Other-Accruals Ord to Ord"/>
    <s v="Eldorado-Lugo-Mohave Upgrade"/>
  </r>
  <r>
    <x v="9"/>
    <s v="2025-09"/>
    <s v="1. DIRECT"/>
    <s v="3. Construction"/>
    <s v="Con - Consults/Prof Srvcs/Out Ord to Ord"/>
    <s v="Contract"/>
    <s v="Contract Entries &lt;$50,000"/>
    <n v="1027.43"/>
    <n v="1027.43"/>
    <s v="901056467"/>
    <s v="FIP-Eldorado Substation: Upgrade Termina"/>
    <s v="8020081"/>
    <s v="Con - Consults/Prof Srvcs/Out Ord to Ord"/>
    <s v="Eldorado-Lugo-Mohave Upgrade"/>
  </r>
  <r>
    <x v="9"/>
    <s v="2025-09"/>
    <s v="1. DIRECT"/>
    <s v="3. Construction"/>
    <s v="Construction Management Services"/>
    <s v="Contract"/>
    <s v="Contract Entries &lt;$50,000"/>
    <n v="3215.9700000000003"/>
    <n v="3215.9700000000003"/>
    <s v="901056467"/>
    <s v="FIP-Eldorado Substation: Upgrade Termina"/>
    <s v="6165140"/>
    <s v="Construction Management Services"/>
    <s v="Eldorado-Lugo-Mohave Upgrade"/>
  </r>
  <r>
    <x v="9"/>
    <s v="2025-09"/>
    <s v="1. DIRECT"/>
    <s v="3. Construction"/>
    <s v="Contract Consult/Contract Ord to Ord"/>
    <s v="Contract"/>
    <s v="Contract Entries &lt;$50,000"/>
    <n v="1519.05"/>
    <n v="1519.05"/>
    <s v="901056467"/>
    <s v="FIP-Eldorado Substation: Upgrade Termina"/>
    <s v="8020082"/>
    <s v="Contract Consult/Contract Ord to Ord"/>
    <s v="Eldorado-Lugo-Mohave Upgrade"/>
  </r>
  <r>
    <x v="9"/>
    <s v="2025-09"/>
    <s v="1. DIRECT"/>
    <s v="3. Construction"/>
    <s v="GRID OPS "/>
    <s v="Labor"/>
    <s v="Labor Entries &lt;$5,000"/>
    <n v="-3.21"/>
    <n v="-3.21"/>
    <s v="901056467"/>
    <s v="FIP-Eldorado Substation: Upgrade Termina"/>
    <s v="8010011"/>
    <s v="Inspector, Operator"/>
    <s v="Eldorado-Lugo-Mohave Upgrade"/>
  </r>
  <r>
    <x v="9"/>
    <s v="2025-09"/>
    <s v="1. DIRECT"/>
    <s v="3. Construction"/>
    <s v="GRID OPS "/>
    <s v="Labor"/>
    <s v="Labor Entries &lt;$5,000"/>
    <n v="110.44"/>
    <n v="110.44"/>
    <s v="901056467"/>
    <s v="FIP-Eldorado Substation: Upgrade Termina"/>
    <s v="8010011"/>
    <s v="Inspector, Operator"/>
    <s v="Eldorado-Lugo-Mohave Upgrade"/>
  </r>
  <r>
    <x v="9"/>
    <s v="2025-09"/>
    <s v="1. DIRECT"/>
    <s v="3. Construction"/>
    <s v="Labor - Other"/>
    <s v="Labor"/>
    <s v="Labor Entries &lt;$5,000"/>
    <n v="317.03000000000003"/>
    <n v="317.03000000000003"/>
    <s v="901056467"/>
    <s v="FIP-Eldorado Substation: Upgrade Termina"/>
    <s v="8020070"/>
    <s v="Labor Normal Time - Ord to Ord"/>
    <s v="Eldorado-Lugo-Mohave Upgrade"/>
  </r>
  <r>
    <x v="9"/>
    <s v="2025-09"/>
    <s v="1. DIRECT"/>
    <s v="3. Construction"/>
    <s v="Labor - Other"/>
    <s v="Labor"/>
    <s v="Labor Entries &lt;$5,000"/>
    <n v="63.41"/>
    <n v="63.41"/>
    <s v="901056467"/>
    <s v="FIP-Eldorado Substation: Upgrade Termina"/>
    <s v="8020078"/>
    <s v="Labor Other Earnings - Ord to Ord"/>
    <s v="Eldorado-Lugo-Mohave Upgrade"/>
  </r>
  <r>
    <x v="9"/>
    <s v="2025-09"/>
    <s v="2. ALLOCATED"/>
    <s v="5. Corporate Overhead"/>
    <s v="Non Budget - Other"/>
    <s v="Non Budgeted"/>
    <s v="Capitalized Overhead - P&amp;B/Payroll Tax"/>
    <n v="4877.3599999999997"/>
    <n v="4877.3599999999997"/>
    <s v="901056467"/>
    <s v="FIP-Eldorado Substation: Upgrade Termina"/>
    <s v="5757040"/>
    <s v="Capitalized Overhead - P&amp;B/Payroll Tax"/>
    <s v="Eldorado-Lugo-Mohave Upgrade"/>
  </r>
  <r>
    <x v="9"/>
    <s v="2025-09"/>
    <s v="1. DIRECT"/>
    <s v="4. Allocated"/>
    <s v="Chargebacks"/>
    <s v="Chargeback"/>
    <s v="Chargeback Entries&lt;$5,000"/>
    <n v="13.559999999999999"/>
    <n v="13.559999999999999"/>
    <s v="901056467"/>
    <s v="FIP-Eldorado Substation: Upgrade Termina"/>
    <s v="8020454"/>
    <s v="Indirect SCM IMM - IO BA"/>
    <s v="Eldorado-Lugo-Mohave Upgrade"/>
  </r>
  <r>
    <x v="9"/>
    <s v="2025-09"/>
    <s v="1. DIRECT"/>
    <s v="4. Allocated"/>
    <s v="Labor - Other"/>
    <s v="Labor"/>
    <s v="Labor Entries &lt;$5,000"/>
    <n v="454.07"/>
    <n v="454.07"/>
    <s v="901056467"/>
    <s v="FIP-Eldorado Substation: Upgrade Termina"/>
    <s v="8050041"/>
    <s v="T&amp;D Sum Business Unit Overall Support"/>
    <s v="Eldorado-Lugo-Mohave Upgrade"/>
  </r>
  <r>
    <x v="9"/>
    <s v="2025-09"/>
    <s v="1. DIRECT"/>
    <s v="4. Allocated"/>
    <s v="Labor - Other"/>
    <s v="Labor"/>
    <s v="Labor Entries &lt;$5,000"/>
    <n v="325.01"/>
    <n v="325.01"/>
    <s v="901056467"/>
    <s v="FIP-Eldorado Substation: Upgrade Termina"/>
    <s v="8050040"/>
    <s v="T&amp;D Summary Trans/Subs Overall Support"/>
    <s v="Eldorado-Lugo-Mohave Upgrade"/>
  </r>
  <r>
    <x v="9"/>
    <s v="2025-09"/>
    <s v="1. DIRECT"/>
    <s v="4. Allocated"/>
    <s v="Labor - Other"/>
    <s v="Labor"/>
    <s v="Labor Entries &lt;$5,000"/>
    <n v="18.71"/>
    <n v="18.71"/>
    <s v="901056467"/>
    <s v="FIP-Eldorado Substation: Upgrade Termina"/>
    <s v="8050035"/>
    <s v="OH Tool Expenses TDBU"/>
    <s v="Eldorado-Lugo-Mohave Upgrade"/>
  </r>
  <r>
    <x v="9"/>
    <s v="2025-09"/>
    <s v="1. DIRECT"/>
    <s v="4. Allocated"/>
    <s v="Labor - Other"/>
    <s v="Labor"/>
    <s v="Labor Entries &lt;$5,000"/>
    <n v="111.48"/>
    <n v="111.48"/>
    <s v="901056467"/>
    <s v="FIP-Eldorado Substation: Upgrade Termina"/>
    <s v="8030010"/>
    <s v="OH Paid Absence"/>
    <s v="Eldorado-Lugo-Mohave Upgrade"/>
  </r>
  <r>
    <x v="9"/>
    <s v="2025-09"/>
    <s v="1. DIRECT"/>
    <s v="4. Allocated"/>
    <s v="Labor - Other"/>
    <s v="Labor"/>
    <s v="Labor Entries &lt;$5,000"/>
    <n v="699.40000000000009"/>
    <n v="699.40000000000009"/>
    <s v="901056467"/>
    <s v="FIP-Eldorado Substation: Upgrade Termina"/>
    <s v="8020075"/>
    <s v="Overhead - Ord to Ord"/>
    <s v="Eldorado-Lugo-Mohave Upgrade"/>
  </r>
  <r>
    <x v="9"/>
    <s v="2025-09"/>
    <s v="1. DIRECT"/>
    <s v="3. Construction"/>
    <s v="Major Construction, Turnkey, Trans/Subs"/>
    <s v="Contract"/>
    <s v="Contract Entries &lt;$50,000"/>
    <n v="7650"/>
    <n v="7650"/>
    <s v="901056467"/>
    <s v="FIP-Eldorado Substation: Upgrade Termina"/>
    <s v="6165135"/>
    <s v="Major Construction, Turnkey, Trans/Subs"/>
    <s v="Eldorado-Lugo-Mohave Upgrade"/>
  </r>
  <r>
    <x v="9"/>
    <s v="2025-09"/>
    <s v="1. DIRECT"/>
    <s v="4. Allocated"/>
    <s v="Chargebacks"/>
    <s v="Chargeback"/>
    <s v="Chargeback Entries&lt;$5,000"/>
    <n v="30.15"/>
    <n v="30.15"/>
    <s v="901056467"/>
    <s v="FIP-Eldorado Substation: Upgrade Termina"/>
    <s v="8050121"/>
    <s v="Procurement Services Chargeback"/>
    <s v="Eldorado-Lugo-Mohave Upgrade"/>
  </r>
  <r>
    <x v="9"/>
    <s v="2025-09"/>
    <s v="1. DIRECT"/>
    <s v="3. Construction"/>
    <s v="SC&amp;M "/>
    <s v="Labor"/>
    <s v="Labor Entries &lt;$5,000"/>
    <n v="-47.64"/>
    <n v="-47.64"/>
    <s v="901056467"/>
    <s v="FIP-Eldorado Substation: Upgrade Termina"/>
    <s v="8010022"/>
    <s v="Electricians-Union"/>
    <s v="Eldorado-Lugo-Mohave Upgrade"/>
  </r>
  <r>
    <x v="9"/>
    <s v="2025-09"/>
    <s v="1. DIRECT"/>
    <s v="4. Allocated"/>
    <s v="Chargebacks"/>
    <s v="Chargeback"/>
    <s v="Chargeback Entries&lt;$5,000"/>
    <n v="1418.91"/>
    <n v="1418.91"/>
    <s v="901056467"/>
    <s v="FIP-Eldorado Substation: Upgrade Termina"/>
    <s v="8020211"/>
    <s v="Con - Consults/Prof Srvcs/Out IO BA"/>
    <s v="Eldorado-Lugo-Mohave Upgrade"/>
  </r>
  <r>
    <x v="9"/>
    <s v="2025-09"/>
    <s v="1. DIRECT"/>
    <s v="4. Allocated"/>
    <s v="Chargebacks"/>
    <s v="Chargeback"/>
    <s v="Chargeback Entries&lt;$5,000"/>
    <n v="188.18"/>
    <n v="188.18"/>
    <s v="901056467"/>
    <s v="FIP-Eldorado Substation: Upgrade Termina"/>
    <s v="8020208"/>
    <s v="Labor Other Earnings - IO BA"/>
    <s v="Eldorado-Lugo-Mohave Upgrade"/>
  </r>
  <r>
    <x v="9"/>
    <s v="2025-09"/>
    <s v="1. DIRECT"/>
    <s v="4. Allocated"/>
    <s v="Chargebacks"/>
    <s v="Chargeback"/>
    <s v="Chargeback Entries&lt;$5,000"/>
    <n v="3797.62"/>
    <n v="3797.62"/>
    <s v="901056467"/>
    <s v="FIP-Eldorado Substation: Upgrade Termina"/>
    <s v="8020206"/>
    <s v="Other IO BA"/>
    <s v="Eldorado-Lugo-Mohave Upgrade"/>
  </r>
  <r>
    <x v="9"/>
    <s v="2025-09"/>
    <s v="1. DIRECT"/>
    <s v="4. Allocated"/>
    <s v="Chargebacks"/>
    <s v="Chargeback"/>
    <s v="Chargeback Entries&lt;$5,000"/>
    <n v="940.92000000000007"/>
    <n v="940.92000000000007"/>
    <s v="901056467"/>
    <s v="FIP-Eldorado Substation: Upgrade Termina"/>
    <s v="8020200"/>
    <s v="Labor Normal Time - IO BA"/>
    <s v="Eldorado-Lugo-Mohave Upgrade"/>
  </r>
  <r>
    <x v="9"/>
    <s v="2025-09"/>
    <s v="1. DIRECT"/>
    <s v="4. Allocated"/>
    <s v="Capitalized Overhead - IT IMM"/>
    <s v="Chargeback"/>
    <s v="Chargeback Entries&lt;$5,000"/>
    <n v="42.15"/>
    <n v="42.15"/>
    <s v="901056467"/>
    <s v="FIP-Eldorado Substation: Upgrade Termina"/>
    <s v="5757075"/>
    <s v="Capitalized Overhead - IT IMM"/>
    <s v="Eldorado-Lugo-Mohave Upgrade"/>
  </r>
  <r>
    <x v="9"/>
    <s v="2025-10"/>
    <s v="1. DIRECT"/>
    <s v="4. Allocated"/>
    <s v="Labor - Other"/>
    <s v="Labor"/>
    <s v="Labor Entries &lt;$5,000"/>
    <n v="407.8"/>
    <n v="407.8"/>
    <s v="901056467"/>
    <s v="FIP-Eldorado Substation: Upgrade Termina"/>
    <s v="8050041"/>
    <s v="T&amp;D Sum Business Unit Overall Support"/>
    <s v="Eldorado-Lugo-Mohave Upgrade"/>
  </r>
  <r>
    <x v="9"/>
    <s v="2025-09"/>
    <s v="1. DIRECT"/>
    <s v="4. Allocated"/>
    <s v="Indirct SCM IMM - Order to Order"/>
    <s v="Chargeback"/>
    <s v="Chargeback Entries&lt;$5,000"/>
    <n v="20.23"/>
    <n v="20.23"/>
    <s v="901056467"/>
    <s v="FIP-Eldorado Substation: Upgrade Termina"/>
    <s v="8020494"/>
    <s v="Indirct SCM IMM - Order to Order"/>
    <s v="Eldorado-Lugo-Mohave Upgrade"/>
  </r>
  <r>
    <x v="9"/>
    <s v="2025-12"/>
    <s v="1. DIRECT"/>
    <s v="4. Allocated"/>
    <s v="Chargebacks"/>
    <s v="Chargeback"/>
    <s v="Chargeback Entries&lt;$5,000"/>
    <n v="76.849999999999994"/>
    <n v="76.849999999999994"/>
    <s v="901056467"/>
    <s v="FIP-Eldorado Substation: Upgrade Termina"/>
    <s v="8020454"/>
    <s v="Indirect SCM IMM - IO BA"/>
    <s v="Eldorado-Lugo-Mohave Upgrade"/>
  </r>
  <r>
    <x v="9"/>
    <s v="2025-10"/>
    <s v="1. DIRECT"/>
    <s v="4. Allocated"/>
    <s v="Labor - Other"/>
    <s v="Labor"/>
    <s v="Labor Entries &lt;$5,000"/>
    <n v="-13.22"/>
    <n v="-13.22"/>
    <s v="901056467"/>
    <s v="FIP-Eldorado Substation: Upgrade Termina"/>
    <s v="8050035"/>
    <s v="OH Tool Expenses TDBU"/>
    <s v="Eldorado-Lugo-Mohave Upgrade"/>
  </r>
  <r>
    <x v="9"/>
    <s v="2025-12"/>
    <s v="1. DIRECT"/>
    <s v="1. Project Support"/>
    <s v="Engineering/Technical Professional Servi"/>
    <s v="Contract"/>
    <s v="Contract Entries &lt;$50,000"/>
    <n v="1298.98"/>
    <n v="1298.98"/>
    <s v="901056467"/>
    <s v="FIP-Eldorado Substation: Upgrade Termina"/>
    <s v="6161066"/>
    <s v="Engineering/Technical Professional Servi"/>
    <s v="Eldorado-Lugo-Mohave Upgrade"/>
  </r>
  <r>
    <x v="9"/>
    <s v="2025-12"/>
    <s v="1. DIRECT"/>
    <s v="1. Project Support"/>
    <s v="Labor - Other"/>
    <s v="Labor"/>
    <s v="Labor Entries &lt;$5,000"/>
    <n v="35.340000000000003"/>
    <n v="35.340000000000003"/>
    <s v="901056467"/>
    <s v="FIP-Eldorado Substation: Upgrade Termina"/>
    <s v="8010099"/>
    <s v="Labor Accrual"/>
    <s v="Eldorado-Lugo-Mohave Upgrade"/>
  </r>
  <r>
    <x v="9"/>
    <s v="2025-12"/>
    <s v="1. DIRECT"/>
    <s v="1. Project Support"/>
    <s v="Labor - Other"/>
    <s v="Labor"/>
    <s v="Labor Entries &lt;$5,000"/>
    <n v="2410.9299999999998"/>
    <n v="2410.9299999999998"/>
    <s v="901056467"/>
    <s v="FIP-Eldorado Substation: Upgrade Termina"/>
    <s v="8020070"/>
    <s v="Labor Normal Time - Ord to Ord"/>
    <s v="Eldorado-Lugo-Mohave Upgrade"/>
  </r>
  <r>
    <x v="9"/>
    <s v="2025-12"/>
    <s v="1. DIRECT"/>
    <s v="1. Project Support"/>
    <s v="Labor - Other"/>
    <s v="Labor"/>
    <s v="Labor Entries &lt;$5,000"/>
    <n v="535.23"/>
    <n v="535.23"/>
    <s v="901056467"/>
    <s v="FIP-Eldorado Substation: Upgrade Termina"/>
    <s v="8020078"/>
    <s v="Labor Other Earnings - Ord to Ord"/>
    <s v="Eldorado-Lugo-Mohave Upgrade"/>
  </r>
  <r>
    <x v="9"/>
    <s v="2025-12"/>
    <s v="1. DIRECT"/>
    <s v="1. Project Support"/>
    <s v="Other-Accruals Ord to Ord"/>
    <s v="Other"/>
    <s v="Other-Accruals Ord to Ord"/>
    <n v="-7598.96"/>
    <n v="-7598.96"/>
    <s v="901056467"/>
    <s v="FIP-Eldorado Substation: Upgrade Termina"/>
    <s v="8021169"/>
    <s v="Other-Accruals Ord to Ord"/>
    <s v="Eldorado-Lugo-Mohave Upgrade"/>
  </r>
  <r>
    <x v="9"/>
    <s v="2025-12"/>
    <s v="1. DIRECT"/>
    <s v="3. Construction"/>
    <s v="Con - Consults/Prof Srvcs/Out Ord to Ord"/>
    <s v="Contract"/>
    <s v="Contract Entries &lt;$50,000"/>
    <n v="2260.34"/>
    <n v="2260.34"/>
    <s v="901056467"/>
    <s v="FIP-Eldorado Substation: Upgrade Termina"/>
    <s v="8020081"/>
    <s v="Con - Consults/Prof Srvcs/Out Ord to Ord"/>
    <s v="Eldorado-Lugo-Mohave Upgrade"/>
  </r>
  <r>
    <x v="9"/>
    <s v="2025-12"/>
    <s v="1. DIRECT"/>
    <s v="3. Construction"/>
    <s v="Construction Management Services"/>
    <s v="Contract"/>
    <s v="Contract Entries &lt;$50,000"/>
    <n v="728.48"/>
    <n v="728.48"/>
    <s v="901056467"/>
    <s v="FIP-Eldorado Substation: Upgrade Termina"/>
    <s v="6165140"/>
    <s v="Construction Management Services"/>
    <s v="Eldorado-Lugo-Mohave Upgrade"/>
  </r>
  <r>
    <x v="9"/>
    <s v="2025-12"/>
    <s v="1. DIRECT"/>
    <s v="3. Construction"/>
    <s v="Contract Consult/Contract Ord to Ord"/>
    <s v="Contract"/>
    <s v="Contract Entries &lt;$50,000"/>
    <n v="856.9"/>
    <n v="856.9"/>
    <s v="901056467"/>
    <s v="FIP-Eldorado Substation: Upgrade Termina"/>
    <s v="8020082"/>
    <s v="Contract Consult/Contract Ord to Ord"/>
    <s v="Eldorado-Lugo-Mohave Upgrade"/>
  </r>
  <r>
    <x v="9"/>
    <s v="2025-12"/>
    <s v="1. DIRECT"/>
    <s v="3. Construction"/>
    <s v="Labor - Other"/>
    <s v="Labor"/>
    <s v="Labor Entries &lt;$5,000"/>
    <n v="279.7"/>
    <n v="279.7"/>
    <s v="901056467"/>
    <s v="FIP-Eldorado Substation: Upgrade Termina"/>
    <s v="8020070"/>
    <s v="Labor Normal Time - Ord to Ord"/>
    <s v="Eldorado-Lugo-Mohave Upgrade"/>
  </r>
  <r>
    <x v="9"/>
    <s v="2025-12"/>
    <s v="1. DIRECT"/>
    <s v="3. Construction"/>
    <s v="Labor - Other"/>
    <s v="Labor"/>
    <s v="Labor Entries &lt;$5,000"/>
    <n v="62.09"/>
    <n v="62.09"/>
    <s v="901056467"/>
    <s v="FIP-Eldorado Substation: Upgrade Termina"/>
    <s v="8020078"/>
    <s v="Labor Other Earnings - Ord to Ord"/>
    <s v="Eldorado-Lugo-Mohave Upgrade"/>
  </r>
  <r>
    <x v="9"/>
    <s v="2025-12"/>
    <s v="1. DIRECT"/>
    <s v="4. Allocated"/>
    <s v="Capitalized Overhead - IT IMM"/>
    <s v="Chargeback"/>
    <s v="Chargeback Entries&lt;$5,000"/>
    <n v="82.1"/>
    <n v="82.1"/>
    <s v="901056467"/>
    <s v="FIP-Eldorado Substation: Upgrade Termina"/>
    <s v="5757075"/>
    <s v="Capitalized Overhead - IT IMM"/>
    <s v="Eldorado-Lugo-Mohave Upgrade"/>
  </r>
  <r>
    <x v="9"/>
    <s v="2025-12"/>
    <s v="1. DIRECT"/>
    <s v="4. Allocated"/>
    <s v="Chargebacks"/>
    <s v="Chargeback"/>
    <s v="Chargeback Entries&lt;$5,000"/>
    <n v="180.96"/>
    <n v="180.96"/>
    <s v="901056467"/>
    <s v="FIP-Eldorado Substation: Upgrade Termina"/>
    <s v="8020200"/>
    <s v="Labor Normal Time - IO BA"/>
    <s v="Eldorado-Lugo-Mohave Upgrade"/>
  </r>
  <r>
    <x v="9"/>
    <s v="2025-12"/>
    <s v="1. DIRECT"/>
    <s v="1. Project Support"/>
    <s v="ELEC SYS PLANNING "/>
    <s v="Labor"/>
    <s v="Labor Entries &lt;$5,000"/>
    <n v="-0.11"/>
    <n v="-0.11"/>
    <s v="901056467"/>
    <s v="FIP-Eldorado Substation: Upgrade Termina"/>
    <s v="8010008"/>
    <s v="Engineer, Design, Drafting"/>
    <s v="Eldorado-Lugo-Mohave Upgrade"/>
  </r>
  <r>
    <x v="9"/>
    <s v="2025-12"/>
    <s v="1. DIRECT"/>
    <s v="4. Allocated"/>
    <s v="Labor - Other"/>
    <s v="Labor"/>
    <s v="Labor Entries &lt;$5,000"/>
    <n v="6.84"/>
    <n v="6.84"/>
    <s v="901056467"/>
    <s v="FIP-Eldorado Substation: Upgrade Termina"/>
    <s v="8050035"/>
    <s v="OH Tool Expenses TDBU"/>
    <s v="Eldorado-Lugo-Mohave Upgrade"/>
  </r>
  <r>
    <x v="9"/>
    <s v="2025-01"/>
    <s v="1. DIRECT"/>
    <s v="1. Project Support"/>
    <s v="As-built updates"/>
    <s v="Material - Other"/>
    <s v="As-built updates"/>
    <n v="83.46"/>
    <n v="83.46"/>
    <s v="901056467"/>
    <s v="FIP-Eldorado Substation: Upgrade Termina"/>
    <s v="5752060"/>
    <s v="As-built updates"/>
    <s v="Eldorado-Lugo-Mohave Upgrade"/>
  </r>
  <r>
    <x v="9"/>
    <s v="2025-12"/>
    <s v="2. ALLOCATED"/>
    <s v="5. Corporate Overhead"/>
    <s v="Non Budget - Other"/>
    <s v="Non Budgeted"/>
    <s v="Capitalized Overhead - P&amp;B/Payroll Tax"/>
    <n v="3257.53"/>
    <n v="3257.53"/>
    <s v="901056467"/>
    <s v="FIP-Eldorado Substation: Upgrade Termina"/>
    <s v="5757040"/>
    <s v="Capitalized Overhead - P&amp;B/Payroll Tax"/>
    <s v="Eldorado-Lugo-Mohave Upgrade"/>
  </r>
  <r>
    <x v="9"/>
    <s v="2025-12"/>
    <s v="2. ALLOCATED"/>
    <s v="5. Corporate Overhead"/>
    <s v="Non Budget - Other"/>
    <s v="Non Budgeted"/>
    <s v="Capitalized Overhead - A&amp;G"/>
    <n v="265.74"/>
    <n v="265.74"/>
    <s v="901056467"/>
    <s v="FIP-Eldorado Substation: Upgrade Termina"/>
    <s v="5757030"/>
    <s v="Capitalized Overhead - A&amp;G"/>
    <s v="Eldorado-Lugo-Mohave Upgrade"/>
  </r>
  <r>
    <x v="9"/>
    <s v="2025-12"/>
    <s v="2. ALLOCATED"/>
    <s v="5. Corporate Overhead"/>
    <s v="Non Budget - Other"/>
    <s v="Non Budgeted"/>
    <s v="Ad Valorem Tax"/>
    <n v="449894.25"/>
    <n v="449894.25"/>
    <s v="901056467"/>
    <s v="FIP-Eldorado Substation: Upgrade Termina"/>
    <s v="5757060"/>
    <s v="Ad Valorem Tax"/>
    <s v="Eldorado-Lugo-Mohave Upgrade"/>
  </r>
  <r>
    <x v="9"/>
    <s v="2025-12"/>
    <s v="1. DIRECT"/>
    <s v="4. Allocated"/>
    <s v="Labor - Other"/>
    <s v="Labor"/>
    <s v="Labor Entries &lt;$5,000"/>
    <n v="130.91999999999999"/>
    <n v="130.91999999999999"/>
    <s v="901056467"/>
    <s v="FIP-Eldorado Substation: Upgrade Termina"/>
    <s v="8050043"/>
    <s v="T&amp;D Substation Overall Support"/>
    <s v="Eldorado-Lugo-Mohave Upgrade"/>
  </r>
  <r>
    <x v="9"/>
    <s v="2025-12"/>
    <s v="1. DIRECT"/>
    <s v="4. Allocated"/>
    <s v="Chargebacks"/>
    <s v="Chargeback"/>
    <s v="Chargeback Entries&lt;$5,000"/>
    <n v="40.17"/>
    <n v="40.17"/>
    <s v="901056467"/>
    <s v="FIP-Eldorado Substation: Upgrade Termina"/>
    <s v="8020208"/>
    <s v="Labor Other Earnings - IO BA"/>
    <s v="Eldorado-Lugo-Mohave Upgrade"/>
  </r>
  <r>
    <x v="9"/>
    <s v="2025-12"/>
    <s v="1. DIRECT"/>
    <s v="4. Allocated"/>
    <s v="Labor - Other"/>
    <s v="Labor"/>
    <s v="Labor Entries &lt;$5,000"/>
    <n v="57.77"/>
    <n v="57.77"/>
    <s v="901056467"/>
    <s v="FIP-Eldorado Substation: Upgrade Termina"/>
    <s v="8050040"/>
    <s v="T&amp;D Summary Trans/Subs Overall Support"/>
    <s v="Eldorado-Lugo-Mohave Upgrade"/>
  </r>
  <r>
    <x v="9"/>
    <s v="2025-12"/>
    <s v="1. DIRECT"/>
    <s v="4. Allocated"/>
    <s v="Chargebacks"/>
    <s v="Chargeback"/>
    <s v="Chargeback Entries&lt;$5,000"/>
    <n v="3732.85"/>
    <n v="3732.85"/>
    <s v="901056467"/>
    <s v="FIP-Eldorado Substation: Upgrade Termina"/>
    <s v="8020211"/>
    <s v="Con - Consults/Prof Srvcs/Out IO BA"/>
    <s v="Eldorado-Lugo-Mohave Upgrade"/>
  </r>
  <r>
    <x v="9"/>
    <s v="2025-12"/>
    <s v="1. DIRECT"/>
    <s v="4. Allocated"/>
    <s v="Labor - Other"/>
    <s v="Labor"/>
    <s v="Labor Entries &lt;$5,000"/>
    <n v="26.61"/>
    <n v="26.61"/>
    <s v="901056467"/>
    <s v="FIP-Eldorado Substation: Upgrade Termina"/>
    <s v="8030010"/>
    <s v="OH Paid Absence"/>
    <s v="Eldorado-Lugo-Mohave Upgrade"/>
  </r>
  <r>
    <x v="9"/>
    <s v="2025-12"/>
    <s v="1. DIRECT"/>
    <s v="4. Allocated"/>
    <s v="Labor - Other"/>
    <s v="Labor"/>
    <s v="Labor Entries &lt;$5,000"/>
    <n v="916.6099999999999"/>
    <n v="916.6099999999999"/>
    <s v="901056467"/>
    <s v="FIP-Eldorado Substation: Upgrade Termina"/>
    <s v="8020075"/>
    <s v="Overhead - Ord to Ord"/>
    <s v="Eldorado-Lugo-Mohave Upgrade"/>
  </r>
  <r>
    <x v="9"/>
    <s v="2025-12"/>
    <s v="1. DIRECT"/>
    <s v="4. Allocated"/>
    <s v="Indirct SCM IMM - Order to Order"/>
    <s v="Chargeback"/>
    <s v="Chargeback Entries&lt;$5,000"/>
    <n v="143.74"/>
    <n v="143.74"/>
    <s v="901056467"/>
    <s v="FIP-Eldorado Substation: Upgrade Termina"/>
    <s v="8020494"/>
    <s v="Indirct SCM IMM - Order to Order"/>
    <s v="Eldorado-Lugo-Mohave Upgrade"/>
  </r>
  <r>
    <x v="9"/>
    <s v="2025-12"/>
    <s v="1. DIRECT"/>
    <s v="4. Allocated"/>
    <s v="Chargebacks"/>
    <s v="Chargeback"/>
    <s v="SLGRP-Lugo-Mohave 500kV Capacitor-TD"/>
    <n v="7737.69"/>
    <n v="7737.69"/>
    <s v="901056467"/>
    <s v="FIP-Eldorado Substation: Upgrade Termina"/>
    <s v="8020206"/>
    <s v="Other IO BA"/>
    <s v="Eldorado-Lugo-Mohave Upgrade"/>
  </r>
  <r>
    <x v="9"/>
    <s v="2025-12"/>
    <s v="1. DIRECT"/>
    <s v="4. Allocated"/>
    <s v="Chargebacks"/>
    <s v="Chargeback"/>
    <s v="Chargeback Entries&lt;$5,000"/>
    <n v="13.58"/>
    <n v="13.58"/>
    <s v="901056467"/>
    <s v="FIP-Eldorado Substation: Upgrade Termina"/>
    <s v="8050121"/>
    <s v="Procurement Services Chargeback"/>
    <s v="Eldorado-Lugo-Mohave Upgrade"/>
  </r>
  <r>
    <x v="9"/>
    <s v="2025-12"/>
    <s v="1. DIRECT"/>
    <s v="1. Project Support"/>
    <s v="Contract Accruals - Ord to Ord"/>
    <s v="Contract"/>
    <s v="Contract Entries &lt;$50,000"/>
    <n v="25201.780000000002"/>
    <n v="25201.780000000002"/>
    <s v="901056467"/>
    <s v="FIP-Eldorado Substation: Upgrade Termina"/>
    <s v="8021304"/>
    <s v="Contract Accruals - Ord to Ord"/>
    <s v="Eldorado-Lugo-Mohave Upgrade"/>
  </r>
  <r>
    <x v="9"/>
    <s v="2025-12"/>
    <s v="1. DIRECT"/>
    <s v="4. Allocated"/>
    <s v="Labor - Other"/>
    <s v="Labor"/>
    <s v="Labor Entries &lt;$5,000"/>
    <n v="71.73"/>
    <n v="71.73"/>
    <s v="901056467"/>
    <s v="FIP-Eldorado Substation: Upgrade Termina"/>
    <s v="8050041"/>
    <s v="T&amp;D Sum Business Unit Overall Support"/>
    <s v="Eldorado-Lugo-Mohave Upgrade"/>
  </r>
  <r>
    <x v="9"/>
    <s v="2025-11"/>
    <s v="1. DIRECT"/>
    <s v="4. Allocated"/>
    <s v="Chargebacks"/>
    <s v="Chargeback"/>
    <s v="Chargeback Entries&lt;$5,000"/>
    <n v="209.24"/>
    <n v="209.24"/>
    <s v="901056467"/>
    <s v="FIP-Eldorado Substation: Upgrade Termina"/>
    <s v="8020200"/>
    <s v="Labor Normal Time - IO BA"/>
    <s v="Eldorado-Lugo-Mohave Upgrade"/>
  </r>
  <r>
    <x v="9"/>
    <s v="2025-10"/>
    <s v="1. DIRECT"/>
    <s v="4. Allocated"/>
    <s v="Labor - Other"/>
    <s v="Labor"/>
    <s v="Labor Entries &lt;$5,000"/>
    <n v="608.4"/>
    <n v="608.4"/>
    <s v="901056467"/>
    <s v="FIP-Eldorado Substation: Upgrade Termina"/>
    <s v="8050043"/>
    <s v="T&amp;D Substation Overall Support"/>
    <s v="Eldorado-Lugo-Mohave Upgrade"/>
  </r>
  <r>
    <x v="9"/>
    <s v="2025-10"/>
    <s v="2. ALLOCATED"/>
    <s v="5. Corporate Overhead"/>
    <s v="Non Budget - Other"/>
    <s v="Non Budgeted"/>
    <s v="Capitalized Overhead - A&amp;G"/>
    <n v="1603.35"/>
    <n v="1603.35"/>
    <s v="901056467"/>
    <s v="FIP-Eldorado Substation: Upgrade Termina"/>
    <s v="5757030"/>
    <s v="Capitalized Overhead - A&amp;G"/>
    <s v="Eldorado-Lugo-Mohave Upgrade"/>
  </r>
  <r>
    <x v="9"/>
    <s v="2025-10"/>
    <s v="2. ALLOCATED"/>
    <s v="5. Corporate Overhead"/>
    <s v="Non Budget - Other"/>
    <s v="Non Budgeted"/>
    <s v="Capitalized Overhead - P&amp;B/Payroll Tax"/>
    <n v="2854.03"/>
    <n v="2854.03"/>
    <s v="901056467"/>
    <s v="FIP-Eldorado Substation: Upgrade Termina"/>
    <s v="5757040"/>
    <s v="Capitalized Overhead - P&amp;B/Payroll Tax"/>
    <s v="Eldorado-Lugo-Mohave Upgrade"/>
  </r>
  <r>
    <x v="9"/>
    <s v="2025-11"/>
    <s v="1. DIRECT"/>
    <s v="1. Project Support"/>
    <s v="As-built updates"/>
    <s v="Material - Other"/>
    <s v="As-built updates"/>
    <n v="10.53"/>
    <n v="10.53"/>
    <s v="901056467"/>
    <s v="FIP-Eldorado Substation: Upgrade Termina"/>
    <s v="5752060"/>
    <s v="As-built updates"/>
    <s v="Eldorado-Lugo-Mohave Upgrade"/>
  </r>
  <r>
    <x v="9"/>
    <s v="2025-11"/>
    <s v="1. DIRECT"/>
    <s v="1. Project Support"/>
    <s v="Con - Consults/Prof Srvcs/Out Ord to Ord"/>
    <s v="Contract"/>
    <s v="Contract Entries &lt;$50,000"/>
    <n v="6969.5800000000008"/>
    <n v="6969.5800000000008"/>
    <s v="901056467"/>
    <s v="FIP-Eldorado Substation: Upgrade Termina"/>
    <s v="8020081"/>
    <s v="Con - Consults/Prof Srvcs/Out Ord to Ord"/>
    <s v="Eldorado-Lugo-Mohave Upgrade"/>
  </r>
  <r>
    <x v="9"/>
    <s v="2025-11"/>
    <s v="1. DIRECT"/>
    <s v="1. Project Support"/>
    <s v="Engineering/Technical Professional Servi"/>
    <s v="Contract"/>
    <s v="Contract Entries &lt;$50,000"/>
    <n v="675"/>
    <n v="675"/>
    <s v="901056467"/>
    <s v="FIP-Eldorado Substation: Upgrade Termina"/>
    <s v="6161066"/>
    <s v="Engineering/Technical Professional Servi"/>
    <s v="Eldorado-Lugo-Mohave Upgrade"/>
  </r>
  <r>
    <x v="9"/>
    <s v="2025-11"/>
    <s v="1. DIRECT"/>
    <s v="1. Project Support"/>
    <s v="Labor - Other"/>
    <s v="Labor"/>
    <s v="Labor Entries &lt;$5,000"/>
    <n v="1597.63"/>
    <n v="1597.63"/>
    <s v="901056467"/>
    <s v="FIP-Eldorado Substation: Upgrade Termina"/>
    <s v="8020070"/>
    <s v="Labor Normal Time - Ord to Ord"/>
    <s v="Eldorado-Lugo-Mohave Upgrade"/>
  </r>
  <r>
    <x v="9"/>
    <s v="2025-11"/>
    <s v="1. DIRECT"/>
    <s v="1. Project Support"/>
    <s v="Labor - Other"/>
    <s v="Labor"/>
    <s v="Labor Entries &lt;$5,000"/>
    <n v="319.52999999999997"/>
    <n v="319.52999999999997"/>
    <s v="901056467"/>
    <s v="FIP-Eldorado Substation: Upgrade Termina"/>
    <s v="8020078"/>
    <s v="Labor Other Earnings - Ord to Ord"/>
    <s v="Eldorado-Lugo-Mohave Upgrade"/>
  </r>
  <r>
    <x v="9"/>
    <s v="2025-11"/>
    <s v="1. DIRECT"/>
    <s v="1. Project Support"/>
    <s v="Other"/>
    <s v="Other"/>
    <s v="Other"/>
    <n v="1419.61"/>
    <n v="1419.61"/>
    <s v="901056467"/>
    <s v="FIP-Eldorado Substation: Upgrade Termina"/>
    <s v="8020076"/>
    <s v="Other - Ord to Ord"/>
    <s v="Eldorado-Lugo-Mohave Upgrade"/>
  </r>
  <r>
    <x v="9"/>
    <s v="2025-11"/>
    <s v="1. DIRECT"/>
    <s v="1. Project Support"/>
    <s v="Other-Accruals Ord to Ord"/>
    <s v="Other"/>
    <s v="Other-Accruals Ord to Ord"/>
    <n v="-7509.0499999999993"/>
    <n v="-7509.0499999999993"/>
    <s v="901056467"/>
    <s v="FIP-Eldorado Substation: Upgrade Termina"/>
    <s v="8021169"/>
    <s v="Other-Accruals Ord to Ord"/>
    <s v="Eldorado-Lugo-Mohave Upgrade"/>
  </r>
  <r>
    <x v="9"/>
    <s v="2025-11"/>
    <s v="1. DIRECT"/>
    <s v="3. Construction"/>
    <s v="Construction Management Services"/>
    <s v="Contract"/>
    <s v="Contract Entries &lt;$50,000"/>
    <n v="12077.599999999999"/>
    <n v="12077.599999999999"/>
    <s v="901056467"/>
    <s v="FIP-Eldorado Substation: Upgrade Termina"/>
    <s v="6165140"/>
    <s v="Construction Management Services"/>
    <s v="Eldorado-Lugo-Mohave Upgrade"/>
  </r>
  <r>
    <x v="9"/>
    <s v="2025-11"/>
    <s v="1. DIRECT"/>
    <s v="3. Construction"/>
    <s v="Contract Consult/Contract Ord to Ord"/>
    <s v="Contract"/>
    <s v="Contract Entries &lt;$50,000"/>
    <n v="1363.25"/>
    <n v="1363.25"/>
    <s v="901056467"/>
    <s v="FIP-Eldorado Substation: Upgrade Termina"/>
    <s v="8020082"/>
    <s v="Contract Consult/Contract Ord to Ord"/>
    <s v="Eldorado-Lugo-Mohave Upgrade"/>
  </r>
  <r>
    <x v="9"/>
    <s v="2025-11"/>
    <s v="1. DIRECT"/>
    <s v="3. Construction"/>
    <s v="Labor - Other"/>
    <s v="Labor"/>
    <s v="Labor Entries &lt;$5,000"/>
    <n v="112.75999999999999"/>
    <n v="112.75999999999999"/>
    <s v="901056467"/>
    <s v="FIP-Eldorado Substation: Upgrade Termina"/>
    <s v="8020070"/>
    <s v="Labor Normal Time - Ord to Ord"/>
    <s v="Eldorado-Lugo-Mohave Upgrade"/>
  </r>
  <r>
    <x v="9"/>
    <s v="2025-12"/>
    <s v="1. DIRECT"/>
    <s v="1. Project Support"/>
    <s v="ELEC SYS PLANNING "/>
    <s v="Labor"/>
    <s v="Labor Entries &lt;$5,000"/>
    <n v="84.64"/>
    <n v="84.64"/>
    <s v="901056467"/>
    <s v="FIP-Eldorado Substation: Upgrade Termina"/>
    <s v="8010008"/>
    <s v="Engineer, Design, Drafting"/>
    <s v="Eldorado-Lugo-Mohave Upgrade"/>
  </r>
  <r>
    <x v="9"/>
    <s v="2025-11"/>
    <s v="1. DIRECT"/>
    <s v="4. Allocated"/>
    <s v="Labor - Other"/>
    <s v="Labor"/>
    <s v="Labor Entries &lt;$5,000"/>
    <n v="412.32"/>
    <n v="412.32"/>
    <s v="901056467"/>
    <s v="FIP-Eldorado Substation: Upgrade Termina"/>
    <s v="8050040"/>
    <s v="T&amp;D Summary Trans/Subs Overall Support"/>
    <s v="Eldorado-Lugo-Mohave Upgrade"/>
  </r>
  <r>
    <x v="9"/>
    <s v="2025-12"/>
    <s v="1. DIRECT"/>
    <s v="1. Project Support"/>
    <s v="Contract - A/P Accrual/Reversal No AFUDC"/>
    <s v="Contract"/>
    <s v="Contract Entries &lt;$50,000"/>
    <n v="317.72000000000003"/>
    <n v="317.72000000000003"/>
    <s v="901056467"/>
    <s v="FIP-Eldorado Substation: Upgrade Termina"/>
    <s v="6168900"/>
    <s v="Contract - A/P Accrual/Reversal No AFUDC"/>
    <s v="Eldorado-Lugo-Mohave Upgrade"/>
  </r>
  <r>
    <x v="9"/>
    <s v="2025-12"/>
    <s v="1. DIRECT"/>
    <s v="1. Project Support"/>
    <s v="Con - Consults/Prof Srvcs/Out Ord to Ord"/>
    <s v="Contract"/>
    <s v="Contract Entries &lt;$50,000"/>
    <n v="18336.43"/>
    <n v="18336.43"/>
    <s v="901056467"/>
    <s v="FIP-Eldorado Substation: Upgrade Termina"/>
    <s v="8020081"/>
    <s v="Con - Consults/Prof Srvcs/Out Ord to Ord"/>
    <s v="Eldorado-Lugo-Mohave Upgrade"/>
  </r>
  <r>
    <x v="9"/>
    <s v="2025-12"/>
    <s v="1. DIRECT"/>
    <s v="1. Project Support"/>
    <s v="As-built updates"/>
    <s v="Material - Other"/>
    <s v="As-built updates"/>
    <n v="36.99"/>
    <n v="36.99"/>
    <s v="901056467"/>
    <s v="FIP-Eldorado Substation: Upgrade Termina"/>
    <s v="5752060"/>
    <s v="As-built updates"/>
    <s v="Eldorado-Lugo-Mohave Upgrade"/>
  </r>
  <r>
    <x v="9"/>
    <s v="2025-11"/>
    <s v="2. ALLOCATED"/>
    <s v="5. Corporate Overhead"/>
    <s v="Non Budget - Other"/>
    <s v="Non Budgeted"/>
    <s v="Capitalized Overhead - P&amp;B/Payroll Tax"/>
    <n v="2109.25"/>
    <n v="2109.25"/>
    <s v="901056467"/>
    <s v="FIP-Eldorado Substation: Upgrade Termina"/>
    <s v="5757040"/>
    <s v="Capitalized Overhead - P&amp;B/Payroll Tax"/>
    <s v="Eldorado-Lugo-Mohave Upgrade"/>
  </r>
  <r>
    <x v="9"/>
    <s v="2025-11"/>
    <s v="2. ALLOCATED"/>
    <s v="5. Corporate Overhead"/>
    <s v="Non Budget - Other"/>
    <s v="Non Budgeted"/>
    <s v="Capitalized Overhead - A&amp;G"/>
    <n v="1242.46"/>
    <n v="1242.46"/>
    <s v="901056467"/>
    <s v="FIP-Eldorado Substation: Upgrade Termina"/>
    <s v="5757030"/>
    <s v="Capitalized Overhead - A&amp;G"/>
    <s v="Eldorado-Lugo-Mohave Upgrade"/>
  </r>
  <r>
    <x v="9"/>
    <s v="2025-11"/>
    <s v="1. DIRECT"/>
    <s v="3. Construction"/>
    <s v="Labor - Other"/>
    <s v="Labor"/>
    <s v="Labor Entries &lt;$5,000"/>
    <n v="22.55"/>
    <n v="22.55"/>
    <s v="901056467"/>
    <s v="FIP-Eldorado Substation: Upgrade Termina"/>
    <s v="8020078"/>
    <s v="Labor Other Earnings - Ord to Ord"/>
    <s v="Eldorado-Lugo-Mohave Upgrade"/>
  </r>
  <r>
    <x v="9"/>
    <s v="2025-11"/>
    <s v="1. DIRECT"/>
    <s v="4. Allocated"/>
    <s v="Labor - Other"/>
    <s v="Labor"/>
    <s v="Labor Entries &lt;$5,000"/>
    <n v="453"/>
    <n v="453"/>
    <s v="901056467"/>
    <s v="FIP-Eldorado Substation: Upgrade Termina"/>
    <s v="8050041"/>
    <s v="T&amp;D Sum Business Unit Overall Support"/>
    <s v="Eldorado-Lugo-Mohave Upgrade"/>
  </r>
  <r>
    <x v="9"/>
    <s v="2025-11"/>
    <s v="1. DIRECT"/>
    <s v="4. Allocated"/>
    <s v="Capitalized Overhead - IT IMM"/>
    <s v="Chargeback"/>
    <s v="Chargeback Entries&lt;$5,000"/>
    <n v="10.01"/>
    <n v="10.01"/>
    <s v="901056467"/>
    <s v="FIP-Eldorado Substation: Upgrade Termina"/>
    <s v="5757075"/>
    <s v="Capitalized Overhead - IT IMM"/>
    <s v="Eldorado-Lugo-Mohave Upgrade"/>
  </r>
  <r>
    <x v="9"/>
    <s v="2025-11"/>
    <s v="1. DIRECT"/>
    <s v="4. Allocated"/>
    <s v="Labor - Other"/>
    <s v="Labor"/>
    <s v="Labor Entries &lt;$5,000"/>
    <n v="581.92000000000007"/>
    <n v="581.92000000000007"/>
    <s v="901056467"/>
    <s v="FIP-Eldorado Substation: Upgrade Termina"/>
    <s v="8020075"/>
    <s v="Overhead - Ord to Ord"/>
    <s v="Eldorado-Lugo-Mohave Upgrade"/>
  </r>
  <r>
    <x v="9"/>
    <s v="2025-11"/>
    <s v="1. DIRECT"/>
    <s v="4. Allocated"/>
    <s v="Indirct SCM IMM - Order to Order"/>
    <s v="Chargeback"/>
    <s v="Chargeback Entries&lt;$5,000"/>
    <n v="21.67"/>
    <n v="21.67"/>
    <s v="901056467"/>
    <s v="FIP-Eldorado Substation: Upgrade Termina"/>
    <s v="8020494"/>
    <s v="Indirct SCM IMM - Order to Order"/>
    <s v="Eldorado-Lugo-Mohave Upgrade"/>
  </r>
  <r>
    <x v="9"/>
    <s v="2025-11"/>
    <s v="1. DIRECT"/>
    <s v="4. Allocated"/>
    <s v="Chargebacks"/>
    <s v="Chargeback"/>
    <s v="Chargeback Entries&lt;$5,000"/>
    <n v="33.159999999999997"/>
    <n v="33.159999999999997"/>
    <s v="901056467"/>
    <s v="FIP-Eldorado Substation: Upgrade Termina"/>
    <s v="8050121"/>
    <s v="Procurement Services Chargeback"/>
    <s v="Eldorado-Lugo-Mohave Upgrade"/>
  </r>
  <r>
    <x v="9"/>
    <s v="2025-11"/>
    <s v="1. DIRECT"/>
    <s v="4. Allocated"/>
    <s v="Chargebacks"/>
    <s v="Chargeback"/>
    <s v="Chargeback Entries&lt;$5,000"/>
    <n v="41.85"/>
    <n v="41.85"/>
    <s v="901056467"/>
    <s v="FIP-Eldorado Substation: Upgrade Termina"/>
    <s v="8020208"/>
    <s v="Labor Other Earnings - IO BA"/>
    <s v="Eldorado-Lugo-Mohave Upgrade"/>
  </r>
  <r>
    <x v="9"/>
    <s v="2025-11"/>
    <s v="1. DIRECT"/>
    <s v="4. Allocated"/>
    <s v="Chargebacks"/>
    <s v="Chargeback"/>
    <s v="Chargeback Entries&lt;$5,000"/>
    <n v="90.49"/>
    <n v="90.49"/>
    <s v="901056467"/>
    <s v="FIP-Eldorado Substation: Upgrade Termina"/>
    <s v="8020206"/>
    <s v="Other IO BA"/>
    <s v="Eldorado-Lugo-Mohave Upgrade"/>
  </r>
  <r>
    <x v="9"/>
    <s v="2025-09"/>
    <s v="1. DIRECT"/>
    <s v="1. Project Support"/>
    <s v="Con - Consults/Prof Srvcs/Out Ord to Ord"/>
    <s v="Contract"/>
    <s v="Contract Entries &lt;$50,000"/>
    <n v="5152.54"/>
    <n v="5152.54"/>
    <s v="901056467"/>
    <s v="FIP-Eldorado Substation: Upgrade Termina"/>
    <s v="8020081"/>
    <s v="Con - Consults/Prof Srvcs/Out Ord to Ord"/>
    <s v="Eldorado-Lugo-Mohave Upgrade"/>
  </r>
  <r>
    <x v="9"/>
    <s v="2025-11"/>
    <s v="1. DIRECT"/>
    <s v="4. Allocated"/>
    <s v="Labor - Other"/>
    <s v="Labor"/>
    <s v="Labor Entries &lt;$5,000"/>
    <n v="994.23"/>
    <n v="994.23"/>
    <s v="901056467"/>
    <s v="FIP-Eldorado Substation: Upgrade Termina"/>
    <s v="8050043"/>
    <s v="T&amp;D Substation Overall Support"/>
    <s v="Eldorado-Lugo-Mohave Upgrade"/>
  </r>
  <r>
    <x v="9"/>
    <s v="2025-07"/>
    <s v="1. DIRECT"/>
    <s v="1. Project Support"/>
    <s v="Cleaning / Janitorial Services"/>
    <s v="Contract"/>
    <s v="Contract Entries &lt;$50,000"/>
    <n v="-358.34"/>
    <n v="-358.34"/>
    <s v="901056467"/>
    <s v="FIP-Eldorado Substation: Upgrade Termina"/>
    <s v="6161205"/>
    <s v="Cleaning / Janitorial Services"/>
    <s v="Eldorado-Lugo-Mohave Upgrade"/>
  </r>
  <r>
    <x v="9"/>
    <s v="2025-09"/>
    <s v="1. DIRECT"/>
    <s v="1. Project Support"/>
    <s v="Engineering/Technical Professional Servi"/>
    <s v="Contract"/>
    <s v="Contract Entries &lt;$50,000"/>
    <n v="729"/>
    <n v="729"/>
    <s v="901056467"/>
    <s v="FIP-Eldorado Substation: Upgrade Termina"/>
    <s v="6161066"/>
    <s v="Engineering/Technical Professional Servi"/>
    <s v="Eldorado-Lugo-Mohave Upgrade"/>
  </r>
  <r>
    <x v="9"/>
    <s v="2025-06"/>
    <s v="1. DIRECT"/>
    <s v="4. Allocated"/>
    <s v="Chargebacks"/>
    <s v="Chargeback"/>
    <s v="Chargeback Entries&lt;$5,000"/>
    <n v="132.34"/>
    <n v="132.34"/>
    <s v="901056467"/>
    <s v="FIP-Eldorado Substation: Upgrade Termina"/>
    <s v="8050121"/>
    <s v="Procurement Services Chargeback"/>
    <s v="Eldorado-Lugo-Mohave Upgrade"/>
  </r>
  <r>
    <x v="9"/>
    <s v="2025-06"/>
    <s v="1. DIRECT"/>
    <s v="4. Allocated"/>
    <s v="Indirct SCM IMM - Order to Order"/>
    <s v="Chargeback"/>
    <s v="Chargeback Entries&lt;$5,000"/>
    <n v="785.07999999999993"/>
    <n v="785.07999999999993"/>
    <s v="901056467"/>
    <s v="FIP-Eldorado Substation: Upgrade Termina"/>
    <s v="8020494"/>
    <s v="Indirct SCM IMM - Order to Order"/>
    <s v="Eldorado-Lugo-Mohave Upgrade"/>
  </r>
  <r>
    <x v="9"/>
    <s v="2025-06"/>
    <s v="1. DIRECT"/>
    <s v="4. Allocated"/>
    <s v="Labor - Other"/>
    <s v="Labor"/>
    <s v="Eldorado Sub - EPC modify existing Serie"/>
    <n v="36163.490000000005"/>
    <n v="36163.490000000005"/>
    <s v="901056467"/>
    <s v="FIP-Eldorado Substation: Upgrade Termina"/>
    <s v="8020075"/>
    <s v="Overhead - Ord to Ord"/>
    <s v="Eldorado-Lugo-Mohave Upgrade"/>
  </r>
  <r>
    <x v="9"/>
    <s v="2025-06"/>
    <s v="1. DIRECT"/>
    <s v="4. Allocated"/>
    <s v="Labor - Other"/>
    <s v="Labor"/>
    <s v="Labor Entries &lt;$5,000"/>
    <n v="241.69"/>
    <n v="241.69"/>
    <s v="901056467"/>
    <s v="FIP-Eldorado Substation: Upgrade Termina"/>
    <s v="8020075"/>
    <s v="Overhead - Ord to Ord"/>
    <s v="Eldorado-Lugo-Mohave Upgrade"/>
  </r>
  <r>
    <x v="9"/>
    <s v="2025-06"/>
    <s v="1. DIRECT"/>
    <s v="4. Allocated"/>
    <s v="Labor - Other"/>
    <s v="Labor"/>
    <s v="Labor Entries &lt;$5,000"/>
    <n v="2048.5100000000002"/>
    <n v="2048.5100000000002"/>
    <s v="901056467"/>
    <s v="FIP-Eldorado Substation: Upgrade Termina"/>
    <s v="8030010"/>
    <s v="OH Paid Absence"/>
    <s v="Eldorado-Lugo-Mohave Upgrade"/>
  </r>
  <r>
    <x v="9"/>
    <s v="2025-06"/>
    <s v="1. DIRECT"/>
    <s v="4. Allocated"/>
    <s v="Labor - Other"/>
    <s v="Labor"/>
    <s v="Labor Entries &lt;$5,000"/>
    <n v="-2147.86"/>
    <n v="-2147.86"/>
    <s v="901056467"/>
    <s v="FIP-Eldorado Substation: Upgrade Termina"/>
    <s v="8050035"/>
    <s v="OH Tool Expenses TDBU"/>
    <s v="Eldorado-Lugo-Mohave Upgrade"/>
  </r>
  <r>
    <x v="9"/>
    <s v="2025-06"/>
    <s v="1. DIRECT"/>
    <s v="4. Allocated"/>
    <s v="Labor - Other"/>
    <s v="Labor"/>
    <s v="Labor Entries &lt;$5,000"/>
    <n v="1591.03"/>
    <n v="1591.03"/>
    <s v="901056467"/>
    <s v="FIP-Eldorado Substation: Upgrade Termina"/>
    <s v="8050040"/>
    <s v="T&amp;D Summary Trans/Subs Overall Support"/>
    <s v="Eldorado-Lugo-Mohave Upgrade"/>
  </r>
  <r>
    <x v="9"/>
    <s v="2025-06"/>
    <s v="1. DIRECT"/>
    <s v="4. Allocated"/>
    <s v="Labor - Other"/>
    <s v="Labor"/>
    <s v="Labor Entries &lt;$5,000"/>
    <n v="2303.7399999999998"/>
    <n v="2303.7399999999998"/>
    <s v="901056467"/>
    <s v="FIP-Eldorado Substation: Upgrade Termina"/>
    <s v="8050041"/>
    <s v="T&amp;D Sum Business Unit Overall Support"/>
    <s v="Eldorado-Lugo-Mohave Upgrade"/>
  </r>
  <r>
    <x v="9"/>
    <s v="2025-06"/>
    <s v="1. DIRECT"/>
    <s v="4. Allocated"/>
    <s v="Labor - Other"/>
    <s v="Labor"/>
    <s v="Labor Entries &lt;$5,000"/>
    <n v="3974.98"/>
    <n v="3974.98"/>
    <s v="901056467"/>
    <s v="FIP-Eldorado Substation: Upgrade Termina"/>
    <s v="8050043"/>
    <s v="T&amp;D Substation Overall Support"/>
    <s v="Eldorado-Lugo-Mohave Upgrade"/>
  </r>
  <r>
    <x v="9"/>
    <s v="2025-06"/>
    <s v="2. ALLOCATED"/>
    <s v="5. Corporate Overhead"/>
    <s v="Non Budget - Other"/>
    <s v="Non Budgeted"/>
    <s v="Ad Valorem Tax"/>
    <n v="377366.62"/>
    <n v="377366.62"/>
    <s v="901056467"/>
    <s v="FIP-Eldorado Substation: Upgrade Termina"/>
    <s v="5757060"/>
    <s v="Ad Valorem Tax"/>
    <s v="Eldorado-Lugo-Mohave Upgrade"/>
  </r>
  <r>
    <x v="9"/>
    <s v="2025-06"/>
    <s v="2. ALLOCATED"/>
    <s v="5. Corporate Overhead"/>
    <s v="Non Budget - Other"/>
    <s v="Non Budgeted"/>
    <s v="Capitalized Overhead - A&amp;G"/>
    <n v="16629.939999999999"/>
    <n v="16629.939999999999"/>
    <s v="901056467"/>
    <s v="FIP-Eldorado Substation: Upgrade Termina"/>
    <s v="5757030"/>
    <s v="Capitalized Overhead - A&amp;G"/>
    <s v="Eldorado-Lugo-Mohave Upgrade"/>
  </r>
  <r>
    <x v="9"/>
    <s v="2025-06"/>
    <s v="2. ALLOCATED"/>
    <s v="5. Corporate Overhead"/>
    <s v="Non Budget - Other"/>
    <s v="Non Budgeted"/>
    <s v="Capitalized Overhead - P&amp;B/Payroll Tax"/>
    <n v="13172.04"/>
    <n v="13172.04"/>
    <s v="901056467"/>
    <s v="FIP-Eldorado Substation: Upgrade Termina"/>
    <s v="5757040"/>
    <s v="Capitalized Overhead - P&amp;B/Payroll Tax"/>
    <s v="Eldorado-Lugo-Mohave Upgrade"/>
  </r>
  <r>
    <x v="9"/>
    <s v="2025-06"/>
    <s v="1. DIRECT"/>
    <s v="4. Allocated"/>
    <s v="Chargebacks"/>
    <s v="Chargeback"/>
    <s v="Chargeback Entries&lt;$5,000"/>
    <n v="1541.47"/>
    <n v="1541.47"/>
    <s v="901056467"/>
    <s v="FIP-Eldorado Substation: Upgrade Termina"/>
    <s v="8020211"/>
    <s v="Con - Consults/Prof Srvcs/Out IO BA"/>
    <s v="Eldorado-Lugo-Mohave Upgrade"/>
  </r>
  <r>
    <x v="9"/>
    <s v="2025-07"/>
    <s v="1. DIRECT"/>
    <s v="1. Project Support"/>
    <s v="Labor - Other"/>
    <s v="Labor"/>
    <s v="Labor Entries &lt;$5,000"/>
    <n v="525.65"/>
    <n v="525.65"/>
    <s v="901056467"/>
    <s v="FIP-Eldorado Substation: Upgrade Termina"/>
    <s v="8020078"/>
    <s v="Labor Other Earnings - Ord to Ord"/>
    <s v="Eldorado-Lugo-Mohave Upgrade"/>
  </r>
  <r>
    <x v="9"/>
    <s v="2025-07"/>
    <s v="1. DIRECT"/>
    <s v="3. Construction"/>
    <s v="Contract Consult/Contract Ord to Ord"/>
    <s v="Contract"/>
    <s v="Contract Entries &lt;$50,000"/>
    <n v="1550.64"/>
    <n v="1550.64"/>
    <s v="901056467"/>
    <s v="FIP-Eldorado Substation: Upgrade Termina"/>
    <s v="8020082"/>
    <s v="Contract Consult/Contract Ord to Ord"/>
    <s v="Eldorado-Lugo-Mohave Upgrade"/>
  </r>
  <r>
    <x v="9"/>
    <s v="2025-07"/>
    <s v="1. DIRECT"/>
    <s v="3. Construction"/>
    <s v="Construction Management Services"/>
    <s v="Contract"/>
    <s v="Contract Entries &lt;$50,000"/>
    <n v="5547.0099999999993"/>
    <n v="5547.0099999999993"/>
    <s v="901056467"/>
    <s v="FIP-Eldorado Substation: Upgrade Termina"/>
    <s v="6165140"/>
    <s v="Construction Management Services"/>
    <s v="Eldorado-Lugo-Mohave Upgrade"/>
  </r>
  <r>
    <x v="9"/>
    <s v="2025-07"/>
    <s v="1. DIRECT"/>
    <s v="3. Construction"/>
    <s v="Con - Consults/Prof Srvcs/Out Ord to Ord"/>
    <s v="Contract"/>
    <s v="Contract Entries &lt;$50,000"/>
    <n v="410.97"/>
    <n v="410.97"/>
    <s v="901056467"/>
    <s v="FIP-Eldorado Substation: Upgrade Termina"/>
    <s v="8020081"/>
    <s v="Con - Consults/Prof Srvcs/Out Ord to Ord"/>
    <s v="Eldorado-Lugo-Mohave Upgrade"/>
  </r>
  <r>
    <x v="9"/>
    <s v="2025-07"/>
    <s v="1. DIRECT"/>
    <s v="2. Material"/>
    <s v="Material Handling Services"/>
    <s v="Contract"/>
    <s v="Contract Entries &lt;$50,000"/>
    <n v="232.5"/>
    <n v="232.5"/>
    <s v="901056467"/>
    <s v="FIP-Eldorado Substation: Upgrade Termina"/>
    <s v="6161135"/>
    <s v="Material Handling Services"/>
    <s v="Eldorado-Lugo-Mohave Upgrade"/>
  </r>
  <r>
    <x v="9"/>
    <s v="2025-07"/>
    <s v="1. DIRECT"/>
    <s v="1. Project Support"/>
    <s v="Other-Accruals Ord to Ord"/>
    <s v="Other"/>
    <s v="Other-Accruals Ord to Ord"/>
    <n v="15803.390000000001"/>
    <n v="15803.390000000001"/>
    <s v="901056467"/>
    <s v="FIP-Eldorado Substation: Upgrade Termina"/>
    <s v="8021169"/>
    <s v="Other-Accruals Ord to Ord"/>
    <s v="Eldorado-Lugo-Mohave Upgrade"/>
  </r>
  <r>
    <x v="9"/>
    <s v="2025-07"/>
    <s v="1. DIRECT"/>
    <s v="1. Project Support"/>
    <s v="As-built updates"/>
    <s v="Material - Other"/>
    <s v="As-built updates"/>
    <n v="21.82"/>
    <n v="21.82"/>
    <s v="901056467"/>
    <s v="FIP-Eldorado Substation: Upgrade Termina"/>
    <s v="5752060"/>
    <s v="As-built updates"/>
    <s v="Eldorado-Lugo-Mohave Upgrade"/>
  </r>
  <r>
    <x v="9"/>
    <s v="2025-07"/>
    <s v="1. DIRECT"/>
    <s v="1. Project Support"/>
    <s v="Other"/>
    <s v="Other"/>
    <s v="Other"/>
    <n v="-10345.68"/>
    <n v="-10345.68"/>
    <s v="901056467"/>
    <s v="FIP-Eldorado Substation: Upgrade Termina"/>
    <s v="8020076"/>
    <s v="Other - Ord to Ord"/>
    <s v="Eldorado-Lugo-Mohave Upgrade"/>
  </r>
  <r>
    <x v="9"/>
    <s v="2025-07"/>
    <s v="1. DIRECT"/>
    <s v="1. Project Support"/>
    <s v="Building/Facility Repairs &amp; Maintenance"/>
    <s v="Contract"/>
    <s v="Contract Entries &lt;$50,000"/>
    <n v="-200"/>
    <n v="-200"/>
    <s v="901056467"/>
    <s v="FIP-Eldorado Substation: Upgrade Termina"/>
    <s v="6161200"/>
    <s v="Building/Facility Repairs &amp; Maintenance"/>
    <s v="Eldorado-Lugo-Mohave Upgrade"/>
  </r>
  <r>
    <x v="9"/>
    <s v="2025-07"/>
    <s v="1. DIRECT"/>
    <s v="1. Project Support"/>
    <s v="Labor - Other"/>
    <s v="Labor"/>
    <s v="Labor Entries &lt;$5,000"/>
    <n v="2628.2400000000002"/>
    <n v="2628.2400000000002"/>
    <s v="901056467"/>
    <s v="FIP-Eldorado Substation: Upgrade Termina"/>
    <s v="8020070"/>
    <s v="Labor Normal Time - Ord to Ord"/>
    <s v="Eldorado-Lugo-Mohave Upgrade"/>
  </r>
  <r>
    <x v="9"/>
    <s v="2025-07"/>
    <s v="1. DIRECT"/>
    <s v="1. Project Support"/>
    <s v="Labor - Other"/>
    <s v="Labor"/>
    <s v="Labor Entries &lt;$5,000"/>
    <n v="25.580000000000027"/>
    <n v="25.580000000000027"/>
    <s v="901056467"/>
    <s v="FIP-Eldorado Substation: Upgrade Termina"/>
    <s v="8010099"/>
    <s v="Labor Accrual"/>
    <s v="Eldorado-Lugo-Mohave Upgrade"/>
  </r>
  <r>
    <x v="9"/>
    <s v="2025-07"/>
    <s v="1. DIRECT"/>
    <s v="1. Project Support"/>
    <s v="Information System Professional Services"/>
    <s v="Contract"/>
    <s v="Contract Entries &lt;$50,000"/>
    <n v="105"/>
    <n v="105"/>
    <s v="901056467"/>
    <s v="FIP-Eldorado Substation: Upgrade Termina"/>
    <s v="6161112"/>
    <s v="Information System Professional Services"/>
    <s v="Eldorado-Lugo-Mohave Upgrade"/>
  </r>
  <r>
    <x v="9"/>
    <s v="2025-07"/>
    <s v="1. DIRECT"/>
    <s v="1. Project Support"/>
    <s v="Engineering/Technical Professional Servi"/>
    <s v="Contract"/>
    <s v="Contract Entries &lt;$50,000"/>
    <n v="5903.2"/>
    <n v="5903.2"/>
    <s v="901056467"/>
    <s v="FIP-Eldorado Substation: Upgrade Termina"/>
    <s v="6161066"/>
    <s v="Engineering/Technical Professional Servi"/>
    <s v="Eldorado-Lugo-Mohave Upgrade"/>
  </r>
  <r>
    <x v="9"/>
    <s v="2025-07"/>
    <s v="1. DIRECT"/>
    <s v="1. Project Support"/>
    <s v="Con - Consults/Prof Srvcs/Out Ord to Ord"/>
    <s v="Contract"/>
    <s v="Contract Entries &lt;$50,000"/>
    <n v="476.69"/>
    <n v="476.69"/>
    <s v="901056467"/>
    <s v="FIP-Eldorado Substation: Upgrade Termina"/>
    <s v="8020081"/>
    <s v="Con - Consults/Prof Srvcs/Out Ord to Ord"/>
    <s v="Eldorado-Lugo-Mohave Upgrade"/>
  </r>
  <r>
    <x v="9"/>
    <s v="2025-06"/>
    <s v="1. DIRECT"/>
    <s v="4. Allocated"/>
    <s v="Chargebacks"/>
    <s v="Chargeback"/>
    <s v="Chargeback Entries&lt;$5,000"/>
    <n v="710.34999999999991"/>
    <n v="710.34999999999991"/>
    <s v="901056467"/>
    <s v="FIP-Eldorado Substation: Upgrade Termina"/>
    <s v="8020208"/>
    <s v="Labor Other Earnings - IO BA"/>
    <s v="Eldorado-Lugo-Mohave Upgrade"/>
  </r>
  <r>
    <x v="9"/>
    <s v="2025-07"/>
    <s v="1. DIRECT"/>
    <s v="1. Project Support"/>
    <s v="Other - Accruals IO-BA"/>
    <s v="Other"/>
    <s v="Other - Accruals IO-BA"/>
    <n v="712.5"/>
    <n v="712.5"/>
    <s v="901056467"/>
    <s v="FIP-Eldorado Substation: Upgrade Termina"/>
    <s v="8020219"/>
    <s v="Other - Accruals IO-BA"/>
    <s v="Eldorado-Lugo-Mohave Upgrade"/>
  </r>
  <r>
    <x v="9"/>
    <s v="2025-06"/>
    <s v="1. DIRECT"/>
    <s v="3. Construction"/>
    <s v="GRID OPS "/>
    <s v="Labor"/>
    <s v="Labor Entries &lt;$5,000"/>
    <n v="4.7"/>
    <n v="4.7"/>
    <s v="901056467"/>
    <s v="FIP-Eldorado Substation: Upgrade Termina"/>
    <s v="8010011"/>
    <s v="Inspector, Operator"/>
    <s v="Eldorado-Lugo-Mohave Upgrade"/>
  </r>
  <r>
    <x v="9"/>
    <s v="2025-06"/>
    <s v="1. DIRECT"/>
    <s v="1. Project Support"/>
    <s v="Labor - Other"/>
    <s v="Labor"/>
    <s v="Labor Entries &lt;$5,000"/>
    <n v="4.2399999999999523"/>
    <n v="4.2399999999999523"/>
    <s v="901056467"/>
    <s v="FIP-Eldorado Substation: Upgrade Termina"/>
    <s v="8010099"/>
    <s v="Labor Accrual"/>
    <s v="Eldorado-Lugo-Mohave Upgrade"/>
  </r>
  <r>
    <x v="9"/>
    <s v="2025-06"/>
    <s v="1. DIRECT"/>
    <s v="1. Project Support"/>
    <s v="Labor - Other"/>
    <s v="Labor"/>
    <s v="Labor Entries &lt;$5,000"/>
    <n v="3086.84"/>
    <n v="3086.84"/>
    <s v="901056467"/>
    <s v="FIP-Eldorado Substation: Upgrade Termina"/>
    <s v="8020070"/>
    <s v="Labor Normal Time - Ord to Ord"/>
    <s v="Eldorado-Lugo-Mohave Upgrade"/>
  </r>
  <r>
    <x v="9"/>
    <s v="2025-06"/>
    <s v="1. DIRECT"/>
    <s v="1. Project Support"/>
    <s v="Labor - Other"/>
    <s v="Labor"/>
    <s v="Labor Entries &lt;$5,000"/>
    <n v="512.19000000000005"/>
    <n v="512.19000000000005"/>
    <s v="901056467"/>
    <s v="FIP-Eldorado Substation: Upgrade Termina"/>
    <s v="8020071"/>
    <s v="Labor Premium Time - Ord to Ord"/>
    <s v="Eldorado-Lugo-Mohave Upgrade"/>
  </r>
  <r>
    <x v="9"/>
    <s v="2025-06"/>
    <s v="1. DIRECT"/>
    <s v="1. Project Support"/>
    <s v="Labor - Other"/>
    <s v="Labor"/>
    <s v="Labor Entries &lt;$5,000"/>
    <n v="686.29"/>
    <n v="686.29"/>
    <s v="901056467"/>
    <s v="FIP-Eldorado Substation: Upgrade Termina"/>
    <s v="8020078"/>
    <s v="Labor Other Earnings - Ord to Ord"/>
    <s v="Eldorado-Lugo-Mohave Upgrade"/>
  </r>
  <r>
    <x v="9"/>
    <s v="2025-06"/>
    <s v="1. DIRECT"/>
    <s v="1. Project Support"/>
    <s v="Other"/>
    <s v="Other"/>
    <s v="Other"/>
    <n v="-168.6"/>
    <n v="-168.6"/>
    <s v="901056467"/>
    <s v="FIP-Eldorado Substation: Upgrade Termina"/>
    <s v="6150416"/>
    <s v="AP Vendor Discount - OU"/>
    <s v="Eldorado-Lugo-Mohave Upgrade"/>
  </r>
  <r>
    <x v="9"/>
    <s v="2025-06"/>
    <s v="1. DIRECT"/>
    <s v="1. Project Support"/>
    <s v="Other"/>
    <s v="Other"/>
    <s v="Other"/>
    <n v="12002.04"/>
    <n v="12002.04"/>
    <s v="901056467"/>
    <s v="FIP-Eldorado Substation: Upgrade Termina"/>
    <s v="8020076"/>
    <s v="Other - Ord to Ord"/>
    <s v="Eldorado-Lugo-Mohave Upgrade"/>
  </r>
  <r>
    <x v="9"/>
    <s v="2025-06"/>
    <s v="1. DIRECT"/>
    <s v="1. Project Support"/>
    <s v="Other"/>
    <s v="Other"/>
    <s v="Other"/>
    <n v="86.8"/>
    <n v="86.8"/>
    <s v="901056467"/>
    <s v="FIP-Eldorado Substation: Upgrade Termina"/>
    <s v="6060016"/>
    <s v="Fuel Costs"/>
    <s v="Eldorado-Lugo-Mohave Upgrade"/>
  </r>
  <r>
    <x v="9"/>
    <s v="2025-06"/>
    <s v="1. DIRECT"/>
    <s v="1. Project Support"/>
    <s v="Other"/>
    <s v="Other"/>
    <s v="Other"/>
    <n v="343.54"/>
    <n v="343.54"/>
    <s v="901056467"/>
    <s v="FIP-Eldorado Substation: Upgrade Termina"/>
    <s v="6060037"/>
    <s v="Meals-Bus.Ofc Mtg. (Employee &amp; CW only)"/>
    <s v="Eldorado-Lugo-Mohave Upgrade"/>
  </r>
  <r>
    <x v="9"/>
    <s v="2025-06"/>
    <s v="1. DIRECT"/>
    <s v="1. Project Support"/>
    <s v="Other"/>
    <s v="Other"/>
    <s v="Other"/>
    <n v="787.8"/>
    <n v="787.8"/>
    <s v="901056467"/>
    <s v="FIP-Eldorado Substation: Upgrade Termina"/>
    <s v="6070020"/>
    <s v="Lodging"/>
    <s v="Eldorado-Lugo-Mohave Upgrade"/>
  </r>
  <r>
    <x v="9"/>
    <s v="2025-06"/>
    <s v="1. DIRECT"/>
    <s v="1. Project Support"/>
    <s v="Other"/>
    <s v="Other"/>
    <s v="Other"/>
    <n v="5.13"/>
    <n v="5.13"/>
    <s v="901056467"/>
    <s v="FIP-Eldorado Substation: Upgrade Termina"/>
    <s v="6070055"/>
    <s v="Travel - Other"/>
    <s v="Eldorado-Lugo-Mohave Upgrade"/>
  </r>
  <r>
    <x v="9"/>
    <s v="2025-06"/>
    <s v="1. DIRECT"/>
    <s v="1. Project Support"/>
    <s v="Other - Accruals IO-BA"/>
    <s v="Other"/>
    <s v="Other - Accruals IO-BA"/>
    <n v="-1187.5"/>
    <n v="-1187.5"/>
    <s v="901056467"/>
    <s v="FIP-Eldorado Substation: Upgrade Termina"/>
    <s v="8020219"/>
    <s v="Other - Accruals IO-BA"/>
    <s v="Eldorado-Lugo-Mohave Upgrade"/>
  </r>
  <r>
    <x v="9"/>
    <s v="2025-06"/>
    <s v="1. DIRECT"/>
    <s v="1. Project Support"/>
    <s v="Other-Accruals Ord to Ord"/>
    <s v="Other"/>
    <s v="Other-Accruals Ord to Ord"/>
    <n v="-234683.16999999998"/>
    <n v="-234683.16999999998"/>
    <s v="901056467"/>
    <s v="FIP-Eldorado Substation: Upgrade Termina"/>
    <s v="8021169"/>
    <s v="Other-Accruals Ord to Ord"/>
    <s v="Eldorado-Lugo-Mohave Upgrade"/>
  </r>
  <r>
    <x v="9"/>
    <s v="2025-06"/>
    <s v="1. DIRECT"/>
    <s v="3. Construction"/>
    <s v="Con - Consults/Prof Srvcs/Out Ord to Ord"/>
    <s v="Contract"/>
    <s v="Contract Entries &lt;$50,000"/>
    <n v="205.49"/>
    <n v="205.49"/>
    <s v="901056467"/>
    <s v="FIP-Eldorado Substation: Upgrade Termina"/>
    <s v="8020081"/>
    <s v="Con - Consults/Prof Srvcs/Out Ord to Ord"/>
    <s v="Eldorado-Lugo-Mohave Upgrade"/>
  </r>
  <r>
    <x v="9"/>
    <s v="2025-06"/>
    <s v="1. DIRECT"/>
    <s v="4. Allocated"/>
    <s v="Chargebacks"/>
    <s v="Chargeback"/>
    <s v="Chargeback Entries&lt;$5,000"/>
    <n v="17.259999999999998"/>
    <n v="17.259999999999998"/>
    <s v="901056467"/>
    <s v="FIP-Eldorado Substation: Upgrade Termina"/>
    <s v="8020454"/>
    <s v="Indirect SCM IMM - IO BA"/>
    <s v="Eldorado-Lugo-Mohave Upgrade"/>
  </r>
  <r>
    <x v="9"/>
    <s v="2025-06"/>
    <s v="1. DIRECT"/>
    <s v="3. Construction"/>
    <s v="Major Construction, Turnkey, Trans/Subs"/>
    <s v="Contract"/>
    <s v="Contract Entries &lt;$50,000"/>
    <n v="8430"/>
    <n v="8430"/>
    <s v="901056467"/>
    <s v="FIP-Eldorado Substation: Upgrade Termina"/>
    <s v="6165135"/>
    <s v="Major Construction, Turnkey, Trans/Subs"/>
    <s v="Eldorado-Lugo-Mohave Upgrade"/>
  </r>
  <r>
    <x v="9"/>
    <s v="2025-06"/>
    <s v="1. DIRECT"/>
    <s v="4. Allocated"/>
    <s v="Chargebacks"/>
    <s v="Chargeback"/>
    <s v="Chargeback Entries&lt;$5,000"/>
    <n v="3688.13"/>
    <n v="3688.13"/>
    <s v="901056467"/>
    <s v="FIP-Eldorado Substation: Upgrade Termina"/>
    <s v="8020206"/>
    <s v="Other IO BA"/>
    <s v="Eldorado-Lugo-Mohave Upgrade"/>
  </r>
  <r>
    <x v="9"/>
    <s v="2025-06"/>
    <s v="1. DIRECT"/>
    <s v="4. Allocated"/>
    <s v="Chargebacks"/>
    <s v="Chargeback"/>
    <s v="Chargeback Entries&lt;$5,000"/>
    <n v="3560.8199999999997"/>
    <n v="3560.8199999999997"/>
    <s v="901056467"/>
    <s v="FIP-Eldorado Substation: Upgrade Termina"/>
    <s v="8020200"/>
    <s v="Labor Normal Time - IO BA"/>
    <s v="Eldorado-Lugo-Mohave Upgrade"/>
  </r>
  <r>
    <x v="9"/>
    <s v="2025-06"/>
    <s v="1. DIRECT"/>
    <s v="4. Allocated"/>
    <s v="Capitalized Overhead - IT IMM"/>
    <s v="Chargeback"/>
    <s v="Chargeback Entries&lt;$5,000"/>
    <n v="633.94000000000005"/>
    <n v="633.94000000000005"/>
    <s v="901056467"/>
    <s v="FIP-Eldorado Substation: Upgrade Termina"/>
    <s v="5757075"/>
    <s v="Capitalized Overhead - IT IMM"/>
    <s v="Eldorado-Lugo-Mohave Upgrade"/>
  </r>
  <r>
    <x v="9"/>
    <s v="2025-06"/>
    <s v="1. DIRECT"/>
    <s v="3. Construction"/>
    <s v="SC&amp;M "/>
    <s v="Labor"/>
    <s v="Labor Entries &lt;$5,000"/>
    <n v="208.35"/>
    <n v="208.35"/>
    <s v="901056467"/>
    <s v="FIP-Eldorado Substation: Upgrade Termina"/>
    <s v="8010022"/>
    <s v="Electricians-Union"/>
    <s v="Eldorado-Lugo-Mohave Upgrade"/>
  </r>
  <r>
    <x v="9"/>
    <s v="2025-06"/>
    <s v="1. DIRECT"/>
    <s v="3. Construction"/>
    <s v="SC&amp;M "/>
    <s v="Labor"/>
    <s v="Labor Entries &lt;$5,000"/>
    <n v="208.35"/>
    <n v="208.35"/>
    <s v="901056467"/>
    <s v="FIP-Eldorado Substation: Upgrade Termina"/>
    <s v="8010022"/>
    <s v="Electricians-Union"/>
    <s v="Eldorado-Lugo-Mohave Upgrade"/>
  </r>
  <r>
    <x v="9"/>
    <s v="2025-06"/>
    <s v="1. DIRECT"/>
    <s v="3. Construction"/>
    <s v="Construction Management Services"/>
    <s v="Contract"/>
    <s v="Contract Entries &lt;$50,000"/>
    <n v="27901.910000000003"/>
    <n v="27901.910000000003"/>
    <s v="901056467"/>
    <s v="FIP-Eldorado Substation: Upgrade Termina"/>
    <s v="6165140"/>
    <s v="Construction Management Services"/>
    <s v="Eldorado-Lugo-Mohave Upgrade"/>
  </r>
  <r>
    <x v="9"/>
    <s v="2025-06"/>
    <s v="1. DIRECT"/>
    <s v="3. Construction"/>
    <s v="Other"/>
    <s v="Other"/>
    <s v="Other"/>
    <n v="-21.42"/>
    <n v="-21.42"/>
    <s v="901056467"/>
    <s v="FIP-Eldorado Substation: Upgrade Termina"/>
    <s v="8020076"/>
    <s v="Other - Ord to Ord"/>
    <s v="Eldorado-Lugo-Mohave Upgrade"/>
  </r>
  <r>
    <x v="9"/>
    <s v="2025-06"/>
    <s v="1. DIRECT"/>
    <s v="3. Construction"/>
    <s v="Contract Consult/Contract Ord to Ord"/>
    <s v="Contract"/>
    <s v="Contract Entries &lt;$50,000"/>
    <n v="2142.25"/>
    <n v="2142.25"/>
    <s v="901056467"/>
    <s v="FIP-Eldorado Substation: Upgrade Termina"/>
    <s v="8020082"/>
    <s v="Contract Consult/Contract Ord to Ord"/>
    <s v="Eldorado-Lugo-Mohave Upgrade"/>
  </r>
  <r>
    <x v="9"/>
    <s v="2025-06"/>
    <s v="1. DIRECT"/>
    <s v="3. Construction"/>
    <s v="Labor - Other"/>
    <s v="Labor"/>
    <s v="Labor Entries &lt;$5,000"/>
    <n v="37.49"/>
    <n v="37.49"/>
    <s v="901056467"/>
    <s v="FIP-Eldorado Substation: Upgrade Termina"/>
    <s v="8020078"/>
    <s v="Labor Other Earnings - Ord to Ord"/>
    <s v="Eldorado-Lugo-Mohave Upgrade"/>
  </r>
  <r>
    <x v="9"/>
    <s v="2025-06"/>
    <s v="1. DIRECT"/>
    <s v="3. Construction"/>
    <s v="Labor - Other"/>
    <s v="Labor"/>
    <s v="Labor Entries &lt;$5,000"/>
    <n v="187.44"/>
    <n v="187.44"/>
    <s v="901056467"/>
    <s v="FIP-Eldorado Substation: Upgrade Termina"/>
    <s v="8020070"/>
    <s v="Labor Normal Time - Ord to Ord"/>
    <s v="Eldorado-Lugo-Mohave Upgrade"/>
  </r>
  <r>
    <x v="9"/>
    <s v="2025-06"/>
    <s v="1. DIRECT"/>
    <s v="3. Construction"/>
    <s v="GRID OPS "/>
    <s v="Labor"/>
    <s v="Labor Entries &lt;$5,000"/>
    <n v="220.88"/>
    <n v="220.88"/>
    <s v="901056467"/>
    <s v="FIP-Eldorado Substation: Upgrade Termina"/>
    <s v="8010011"/>
    <s v="Inspector, Operator"/>
    <s v="Eldorado-Lugo-Mohave Upgrade"/>
  </r>
  <r>
    <x v="9"/>
    <s v="2025-06"/>
    <s v="1. DIRECT"/>
    <s v="3. Construction"/>
    <s v="GRID OPS "/>
    <s v="Labor"/>
    <s v="Labor Entries &lt;$5,000"/>
    <n v="406.8"/>
    <n v="406.8"/>
    <s v="901056467"/>
    <s v="FIP-Eldorado Substation: Upgrade Termina"/>
    <s v="8010027"/>
    <s v="Operators-Union"/>
    <s v="Eldorado-Lugo-Mohave Upgrade"/>
  </r>
  <r>
    <x v="9"/>
    <s v="2025-06"/>
    <s v="1. DIRECT"/>
    <s v="3. Construction"/>
    <s v="GRID OPS "/>
    <s v="Labor"/>
    <s v="Labor Entries &lt;$5,000"/>
    <n v="0.9"/>
    <n v="0.9"/>
    <s v="901056467"/>
    <s v="FIP-Eldorado Substation: Upgrade Termina"/>
    <s v="8010027"/>
    <s v="Operators-Union"/>
    <s v="Eldorado-Lugo-Mohave Upgrade"/>
  </r>
  <r>
    <x v="9"/>
    <s v="2025-07"/>
    <s v="1. DIRECT"/>
    <s v="3. Construction"/>
    <s v="GRID OPS "/>
    <s v="Labor"/>
    <s v="Labor Entries &lt;$5,000"/>
    <n v="38.76"/>
    <n v="38.76"/>
    <s v="901056467"/>
    <s v="FIP-Eldorado Substation: Upgrade Termina"/>
    <s v="8010027"/>
    <s v="Operators-Union"/>
    <s v="Eldorado-Lugo-Mohave Upgrade"/>
  </r>
  <r>
    <x v="9"/>
    <s v="2025-06"/>
    <s v="1. DIRECT"/>
    <s v="3. Construction"/>
    <s v="SC&amp;M "/>
    <s v="Labor"/>
    <s v="Labor Entries &lt;$5,000"/>
    <n v="-56.59"/>
    <n v="-56.59"/>
    <s v="901056467"/>
    <s v="FIP-Eldorado Substation: Upgrade Termina"/>
    <s v="8010022"/>
    <s v="Electricians-Union"/>
    <s v="Eldorado-Lugo-Mohave Upgrade"/>
  </r>
  <r>
    <x v="9"/>
    <s v="2025-08"/>
    <s v="1. DIRECT"/>
    <s v="4. Allocated"/>
    <s v="Chargebacks"/>
    <s v="Chargeback"/>
    <s v="Chargeback Entries&lt;$5,000"/>
    <n v="2127.4899999999998"/>
    <n v="2127.4899999999998"/>
    <s v="901056467"/>
    <s v="FIP-Eldorado Substation: Upgrade Termina"/>
    <s v="8020211"/>
    <s v="Con - Consults/Prof Srvcs/Out IO BA"/>
    <s v="Eldorado-Lugo-Mohave Upgrade"/>
  </r>
  <r>
    <x v="9"/>
    <s v="2025-08"/>
    <s v="1. DIRECT"/>
    <s v="1. Project Support"/>
    <s v="Other-Accruals Ord to Ord"/>
    <s v="Other"/>
    <s v="Other-Accruals Ord to Ord"/>
    <n v="3460.45"/>
    <n v="3460.45"/>
    <s v="901056467"/>
    <s v="FIP-Eldorado Substation: Upgrade Termina"/>
    <s v="8021169"/>
    <s v="Other-Accruals Ord to Ord"/>
    <s v="Eldorado-Lugo-Mohave Upgrade"/>
  </r>
  <r>
    <x v="9"/>
    <s v="2025-08"/>
    <s v="1. DIRECT"/>
    <s v="3. Construction"/>
    <s v="Con - Consults/Prof Srvcs/Out Ord to Ord"/>
    <s v="Contract"/>
    <s v="Contract Entries &lt;$50,000"/>
    <n v="1061.67"/>
    <n v="1061.67"/>
    <s v="901056467"/>
    <s v="FIP-Eldorado Substation: Upgrade Termina"/>
    <s v="8020081"/>
    <s v="Con - Consults/Prof Srvcs/Out Ord to Ord"/>
    <s v="Eldorado-Lugo-Mohave Upgrade"/>
  </r>
  <r>
    <x v="9"/>
    <s v="2025-08"/>
    <s v="1. DIRECT"/>
    <s v="3. Construction"/>
    <s v="Construction Management Services"/>
    <s v="Contract"/>
    <s v="Contract Entries &lt;$50,000"/>
    <n v="3537.0299999999997"/>
    <n v="3537.0299999999997"/>
    <s v="901056467"/>
    <s v="FIP-Eldorado Substation: Upgrade Termina"/>
    <s v="6165140"/>
    <s v="Construction Management Services"/>
    <s v="Eldorado-Lugo-Mohave Upgrade"/>
  </r>
  <r>
    <x v="9"/>
    <s v="2025-08"/>
    <s v="1. DIRECT"/>
    <s v="3. Construction"/>
    <s v="Contract Consult/Contract Ord to Ord"/>
    <s v="Contract"/>
    <s v="Contract Entries &lt;$50,000"/>
    <n v="1830.65"/>
    <n v="1830.65"/>
    <s v="901056467"/>
    <s v="FIP-Eldorado Substation: Upgrade Termina"/>
    <s v="8020082"/>
    <s v="Contract Consult/Contract Ord to Ord"/>
    <s v="Eldorado-Lugo-Mohave Upgrade"/>
  </r>
  <r>
    <x v="9"/>
    <s v="2025-08"/>
    <s v="1. DIRECT"/>
    <s v="3. Construction"/>
    <s v="GRID OPS "/>
    <s v="Labor"/>
    <s v="Labor Entries &lt;$5,000"/>
    <n v="0"/>
    <n v="0"/>
    <s v="901056467"/>
    <s v="FIP-Eldorado Substation: Upgrade Termina"/>
    <s v="8010008"/>
    <s v="Engineer, Design, Drafting"/>
    <s v="Eldorado-Lugo-Mohave Upgrade"/>
  </r>
  <r>
    <x v="9"/>
    <s v="2025-08"/>
    <s v="1. DIRECT"/>
    <s v="3. Construction"/>
    <s v="GRID OPS "/>
    <s v="Labor"/>
    <s v="Labor Entries &lt;$5,000"/>
    <n v="-7.18"/>
    <n v="-7.18"/>
    <s v="901056467"/>
    <s v="FIP-Eldorado Substation: Upgrade Termina"/>
    <s v="8010011"/>
    <s v="Inspector, Operator"/>
    <s v="Eldorado-Lugo-Mohave Upgrade"/>
  </r>
  <r>
    <x v="9"/>
    <s v="2025-08"/>
    <s v="1. DIRECT"/>
    <s v="3. Construction"/>
    <s v="GRID OPS "/>
    <s v="Labor"/>
    <s v="Labor Entries &lt;$5,000"/>
    <n v="110.44"/>
    <n v="110.44"/>
    <s v="901056467"/>
    <s v="FIP-Eldorado Substation: Upgrade Termina"/>
    <s v="8010011"/>
    <s v="Inspector, Operator"/>
    <s v="Eldorado-Lugo-Mohave Upgrade"/>
  </r>
  <r>
    <x v="9"/>
    <s v="2025-08"/>
    <s v="1. DIRECT"/>
    <s v="3. Construction"/>
    <s v="GRID OPS "/>
    <s v="Labor"/>
    <s v="Labor Entries &lt;$5,000"/>
    <n v="749.52"/>
    <n v="749.52"/>
    <s v="901056467"/>
    <s v="FIP-Eldorado Substation: Upgrade Termina"/>
    <s v="8010008"/>
    <s v="Engineer, Design, Drafting"/>
    <s v="Eldorado-Lugo-Mohave Upgrade"/>
  </r>
  <r>
    <x v="9"/>
    <s v="2025-08"/>
    <s v="1. DIRECT"/>
    <s v="3. Construction"/>
    <s v="Labor - Other"/>
    <s v="Labor"/>
    <s v="Labor Entries &lt;$5,000"/>
    <n v="326.40999999999997"/>
    <n v="326.40999999999997"/>
    <s v="901056467"/>
    <s v="FIP-Eldorado Substation: Upgrade Termina"/>
    <s v="8020070"/>
    <s v="Labor Normal Time - Ord to Ord"/>
    <s v="Eldorado-Lugo-Mohave Upgrade"/>
  </r>
  <r>
    <x v="9"/>
    <s v="2025-08"/>
    <s v="1. DIRECT"/>
    <s v="3. Construction"/>
    <s v="Labor - Other"/>
    <s v="Labor"/>
    <s v="Labor Entries &lt;$5,000"/>
    <n v="65.28"/>
    <n v="65.28"/>
    <s v="901056467"/>
    <s v="FIP-Eldorado Substation: Upgrade Termina"/>
    <s v="8020078"/>
    <s v="Labor Other Earnings - Ord to Ord"/>
    <s v="Eldorado-Lugo-Mohave Upgrade"/>
  </r>
  <r>
    <x v="9"/>
    <s v="2025-08"/>
    <s v="1. DIRECT"/>
    <s v="4. Allocated"/>
    <s v="Accruals"/>
    <s v="Accruals"/>
    <s v="Accruals"/>
    <n v="-1590.34"/>
    <n v="-1590.34"/>
    <s v="901056467"/>
    <s v="FIP-Eldorado Substation: Upgrade Termina"/>
    <s v="6150420"/>
    <s v="A/P Accrual/Reversal No AFUDC"/>
    <s v="Eldorado-Lugo-Mohave Upgrade"/>
  </r>
  <r>
    <x v="9"/>
    <s v="2025-08"/>
    <s v="1. DIRECT"/>
    <s v="4. Allocated"/>
    <s v="Capitalized Overhead - IT IMM"/>
    <s v="Chargeback"/>
    <s v="Chargeback Entries&lt;$5,000"/>
    <n v="61.8"/>
    <n v="61.8"/>
    <s v="901056467"/>
    <s v="FIP-Eldorado Substation: Upgrade Termina"/>
    <s v="5757075"/>
    <s v="Capitalized Overhead - IT IMM"/>
    <s v="Eldorado-Lugo-Mohave Upgrade"/>
  </r>
  <r>
    <x v="9"/>
    <s v="2025-08"/>
    <s v="1. DIRECT"/>
    <s v="4. Allocated"/>
    <s v="Chargebacks"/>
    <s v="Chargeback"/>
    <s v="Chargeback Entries&lt;$5,000"/>
    <n v="2952.9500000000003"/>
    <n v="2952.9500000000003"/>
    <s v="901056467"/>
    <s v="FIP-Eldorado Substation: Upgrade Termina"/>
    <s v="8020200"/>
    <s v="Labor Normal Time - IO BA"/>
    <s v="Eldorado-Lugo-Mohave Upgrade"/>
  </r>
  <r>
    <x v="9"/>
    <s v="2025-07"/>
    <s v="1. DIRECT"/>
    <s v="3. Construction"/>
    <s v="GRID OPS "/>
    <s v="Labor"/>
    <s v="Labor Entries &lt;$5,000"/>
    <n v="0"/>
    <n v="0"/>
    <s v="901056467"/>
    <s v="FIP-Eldorado Substation: Upgrade Termina"/>
    <s v="8010008"/>
    <s v="Engineer, Design, Drafting"/>
    <s v="Eldorado-Lugo-Mohave Upgrade"/>
  </r>
  <r>
    <x v="9"/>
    <s v="2025-08"/>
    <s v="1. DIRECT"/>
    <s v="4. Allocated"/>
    <s v="Labor - Other"/>
    <s v="Labor"/>
    <s v="Labor Entries &lt;$5,000"/>
    <n v="28.4"/>
    <n v="28.4"/>
    <s v="901056467"/>
    <s v="FIP-Eldorado Substation: Upgrade Termina"/>
    <s v="8050035"/>
    <s v="OH Tool Expenses TDBU"/>
    <s v="Eldorado-Lugo-Mohave Upgrade"/>
  </r>
  <r>
    <x v="9"/>
    <s v="2025-06"/>
    <s v="1. DIRECT"/>
    <s v="1. Project Support"/>
    <s v="Labor - Other"/>
    <s v="Labor"/>
    <s v="Labor Entries &lt;$5,000"/>
    <n v="87.47999999999999"/>
    <n v="87.47999999999999"/>
    <s v="901056467"/>
    <s v="FIP-Eldorado Substation: Upgrade Termina"/>
    <s v="6019388"/>
    <s v="Labor - Other - Correction"/>
    <s v="Eldorado-Lugo-Mohave Upgrade"/>
  </r>
  <r>
    <x v="9"/>
    <s v="2025-09"/>
    <s v="1. DIRECT"/>
    <s v="1. Project Support"/>
    <s v="As-built updates"/>
    <s v="Material - Other"/>
    <s v="As-built updates"/>
    <n v="38.83"/>
    <n v="38.83"/>
    <s v="901056467"/>
    <s v="FIP-Eldorado Substation: Upgrade Termina"/>
    <s v="5752060"/>
    <s v="As-built updates"/>
    <s v="Eldorado-Lugo-Mohave Upgrade"/>
  </r>
  <r>
    <x v="9"/>
    <s v="2025-08"/>
    <s v="2. ALLOCATED"/>
    <s v="5. Corporate Overhead"/>
    <s v="Non Budget - Other"/>
    <s v="Non Budgeted"/>
    <s v="Capitalized Overhead - P&amp;B/Payroll Tax"/>
    <n v="5004.6400000000003"/>
    <n v="5004.6400000000003"/>
    <s v="901056467"/>
    <s v="FIP-Eldorado Substation: Upgrade Termina"/>
    <s v="5757040"/>
    <s v="Capitalized Overhead - P&amp;B/Payroll Tax"/>
    <s v="Eldorado-Lugo-Mohave Upgrade"/>
  </r>
  <r>
    <x v="9"/>
    <s v="2025-08"/>
    <s v="2. ALLOCATED"/>
    <s v="5. Corporate Overhead"/>
    <s v="Non Budget - Other"/>
    <s v="Non Budgeted"/>
    <s v="Capitalized Overhead - A&amp;G"/>
    <n v="1960.32"/>
    <n v="1960.32"/>
    <s v="901056467"/>
    <s v="FIP-Eldorado Substation: Upgrade Termina"/>
    <s v="5757030"/>
    <s v="Capitalized Overhead - A&amp;G"/>
    <s v="Eldorado-Lugo-Mohave Upgrade"/>
  </r>
  <r>
    <x v="9"/>
    <s v="2025-08"/>
    <s v="1. DIRECT"/>
    <s v="4. Allocated"/>
    <s v="Labor - Other"/>
    <s v="Labor"/>
    <s v="Labor Entries &lt;$5,000"/>
    <n v="346.67"/>
    <n v="346.67"/>
    <s v="901056467"/>
    <s v="FIP-Eldorado Substation: Upgrade Termina"/>
    <s v="8050043"/>
    <s v="T&amp;D Substation Overall Support"/>
    <s v="Eldorado-Lugo-Mohave Upgrade"/>
  </r>
  <r>
    <x v="9"/>
    <s v="2025-08"/>
    <s v="1. DIRECT"/>
    <s v="4. Allocated"/>
    <s v="Chargebacks"/>
    <s v="Chargeback"/>
    <s v="Chargeback Entries&lt;$5,000"/>
    <n v="3831.52"/>
    <n v="3831.52"/>
    <s v="901056467"/>
    <s v="FIP-Eldorado Substation: Upgrade Termina"/>
    <s v="8020206"/>
    <s v="Other IO BA"/>
    <s v="Eldorado-Lugo-Mohave Upgrade"/>
  </r>
  <r>
    <x v="9"/>
    <s v="2025-08"/>
    <s v="1. DIRECT"/>
    <s v="4. Allocated"/>
    <s v="Labor - Other"/>
    <s v="Labor"/>
    <s v="Labor Entries &lt;$5,000"/>
    <n v="175.18"/>
    <n v="175.18"/>
    <s v="901056467"/>
    <s v="FIP-Eldorado Substation: Upgrade Termina"/>
    <s v="8050040"/>
    <s v="T&amp;D Summary Trans/Subs Overall Support"/>
    <s v="Eldorado-Lugo-Mohave Upgrade"/>
  </r>
  <r>
    <x v="9"/>
    <s v="2025-08"/>
    <s v="1. DIRECT"/>
    <s v="4. Allocated"/>
    <s v="Chargebacks"/>
    <s v="Chargeback"/>
    <s v="Chargeback Entries&lt;$5,000"/>
    <n v="590.59"/>
    <n v="590.59"/>
    <s v="901056467"/>
    <s v="FIP-Eldorado Substation: Upgrade Termina"/>
    <s v="8020208"/>
    <s v="Labor Other Earnings - IO BA"/>
    <s v="Eldorado-Lugo-Mohave Upgrade"/>
  </r>
  <r>
    <x v="9"/>
    <s v="2025-08"/>
    <s v="1. DIRECT"/>
    <s v="4. Allocated"/>
    <s v="Labor - Other"/>
    <s v="Labor"/>
    <s v="Labor Entries &lt;$5,000"/>
    <n v="93.69"/>
    <n v="93.69"/>
    <s v="901056467"/>
    <s v="FIP-Eldorado Substation: Upgrade Termina"/>
    <s v="8030010"/>
    <s v="OH Paid Absence"/>
    <s v="Eldorado-Lugo-Mohave Upgrade"/>
  </r>
  <r>
    <x v="9"/>
    <s v="2025-08"/>
    <s v="1. DIRECT"/>
    <s v="4. Allocated"/>
    <s v="Labor - Other"/>
    <s v="Labor"/>
    <s v="Labor Entries &lt;$5,000"/>
    <n v="1176.22"/>
    <n v="1176.22"/>
    <s v="901056467"/>
    <s v="FIP-Eldorado Substation: Upgrade Termina"/>
    <s v="8020075"/>
    <s v="Overhead - Ord to Ord"/>
    <s v="Eldorado-Lugo-Mohave Upgrade"/>
  </r>
  <r>
    <x v="9"/>
    <s v="2025-08"/>
    <s v="1. DIRECT"/>
    <s v="4. Allocated"/>
    <s v="Indirct SCM IMM - Order to Order"/>
    <s v="Chargeback"/>
    <s v="Chargeback Entries&lt;$5,000"/>
    <n v="47.6"/>
    <n v="47.6"/>
    <s v="901056467"/>
    <s v="FIP-Eldorado Substation: Upgrade Termina"/>
    <s v="8020494"/>
    <s v="Indirct SCM IMM - Order to Order"/>
    <s v="Eldorado-Lugo-Mohave Upgrade"/>
  </r>
  <r>
    <x v="9"/>
    <s v="2025-08"/>
    <s v="1. DIRECT"/>
    <s v="4. Allocated"/>
    <s v="Chargebacks"/>
    <s v="Chargeback"/>
    <s v="Chargeback Entries&lt;$5,000"/>
    <n v="11.62"/>
    <n v="11.62"/>
    <s v="901056467"/>
    <s v="FIP-Eldorado Substation: Upgrade Termina"/>
    <s v="8050121"/>
    <s v="Procurement Services Chargeback"/>
    <s v="Eldorado-Lugo-Mohave Upgrade"/>
  </r>
  <r>
    <x v="9"/>
    <s v="2025-08"/>
    <s v="1. DIRECT"/>
    <s v="4. Allocated"/>
    <s v="Chargebacks"/>
    <s v="Chargeback"/>
    <s v="Chargeback Entries&lt;$5,000"/>
    <n v="15.48"/>
    <n v="15.48"/>
    <s v="901056467"/>
    <s v="FIP-Eldorado Substation: Upgrade Termina"/>
    <s v="8020454"/>
    <s v="Indirect SCM IMM - IO BA"/>
    <s v="Eldorado-Lugo-Mohave Upgrade"/>
  </r>
  <r>
    <x v="9"/>
    <s v="2025-08"/>
    <s v="1. DIRECT"/>
    <s v="1. Project Support"/>
    <s v="Labor - Other"/>
    <s v="Labor"/>
    <s v="Labor Entries &lt;$5,000"/>
    <n v="2582.12"/>
    <n v="2582.12"/>
    <s v="901056467"/>
    <s v="FIP-Eldorado Substation: Upgrade Termina"/>
    <s v="8020070"/>
    <s v="Labor Normal Time - Ord to Ord"/>
    <s v="Eldorado-Lugo-Mohave Upgrade"/>
  </r>
  <r>
    <x v="9"/>
    <s v="2025-08"/>
    <s v="1. DIRECT"/>
    <s v="4. Allocated"/>
    <s v="Labor - Other"/>
    <s v="Labor"/>
    <s v="Labor Entries &lt;$5,000"/>
    <n v="207.3"/>
    <n v="207.3"/>
    <s v="901056467"/>
    <s v="FIP-Eldorado Substation: Upgrade Termina"/>
    <s v="8050041"/>
    <s v="T&amp;D Sum Business Unit Overall Support"/>
    <s v="Eldorado-Lugo-Mohave Upgrade"/>
  </r>
  <r>
    <x v="9"/>
    <s v="2025-07"/>
    <s v="1. DIRECT"/>
    <s v="3. Construction"/>
    <s v="Other"/>
    <s v="Other"/>
    <s v="Other"/>
    <n v="-15.51"/>
    <n v="-15.51"/>
    <s v="901056467"/>
    <s v="FIP-Eldorado Substation: Upgrade Termina"/>
    <s v="8020076"/>
    <s v="Other - Ord to Ord"/>
    <s v="Eldorado-Lugo-Mohave Upgrade"/>
  </r>
  <r>
    <x v="9"/>
    <s v="2025-08"/>
    <s v="1. DIRECT"/>
    <s v="1. Project Support"/>
    <s v="Other - Accruals IO-BA"/>
    <s v="Other"/>
    <s v="Other - Accruals IO-BA"/>
    <n v="95"/>
    <n v="95"/>
    <s v="901056467"/>
    <s v="FIP-Eldorado Substation: Upgrade Termina"/>
    <s v="8020219"/>
    <s v="Other - Accruals IO-BA"/>
    <s v="Eldorado-Lugo-Mohave Upgrade"/>
  </r>
  <r>
    <x v="9"/>
    <s v="2025-07"/>
    <s v="1. DIRECT"/>
    <s v="4. Allocated"/>
    <s v="Chargebacks"/>
    <s v="Chargeback"/>
    <s v="Chargeback Entries&lt;$5,000"/>
    <n v="1867.79"/>
    <n v="1867.79"/>
    <s v="901056467"/>
    <s v="FIP-Eldorado Substation: Upgrade Termina"/>
    <s v="8020211"/>
    <s v="Con - Consults/Prof Srvcs/Out IO BA"/>
    <s v="Eldorado-Lugo-Mohave Upgrade"/>
  </r>
  <r>
    <x v="9"/>
    <s v="2025-07"/>
    <s v="1. DIRECT"/>
    <s v="4. Allocated"/>
    <s v="Chargebacks"/>
    <s v="Chargeback"/>
    <s v="Chargeback Entries&lt;$5,000"/>
    <n v="331.12"/>
    <n v="331.12"/>
    <s v="901056467"/>
    <s v="FIP-Eldorado Substation: Upgrade Termina"/>
    <s v="8020208"/>
    <s v="Labor Other Earnings - IO BA"/>
    <s v="Eldorado-Lugo-Mohave Upgrade"/>
  </r>
  <r>
    <x v="9"/>
    <s v="2025-07"/>
    <s v="1. DIRECT"/>
    <s v="4. Allocated"/>
    <s v="Chargebacks"/>
    <s v="Chargeback"/>
    <s v="Chargeback Entries&lt;$5,000"/>
    <n v="80.08"/>
    <n v="80.08"/>
    <s v="901056467"/>
    <s v="FIP-Eldorado Substation: Upgrade Termina"/>
    <s v="8020206"/>
    <s v="Other IO BA"/>
    <s v="Eldorado-Lugo-Mohave Upgrade"/>
  </r>
  <r>
    <x v="9"/>
    <s v="2025-07"/>
    <s v="1. DIRECT"/>
    <s v="4. Allocated"/>
    <s v="Chargebacks"/>
    <s v="Chargeback"/>
    <s v="Chargeback Entries&lt;$5,000"/>
    <n v="1655.62"/>
    <n v="1655.62"/>
    <s v="901056467"/>
    <s v="FIP-Eldorado Substation: Upgrade Termina"/>
    <s v="8020200"/>
    <s v="Labor Normal Time - IO BA"/>
    <s v="Eldorado-Lugo-Mohave Upgrade"/>
  </r>
  <r>
    <x v="9"/>
    <s v="2025-07"/>
    <s v="1. DIRECT"/>
    <s v="4. Allocated"/>
    <s v="Chargebacks"/>
    <s v="Chargeback"/>
    <s v="Chargeback Entries&lt;$5,000"/>
    <n v="29.2"/>
    <n v="29.2"/>
    <s v="901056467"/>
    <s v="FIP-Eldorado Substation: Upgrade Termina"/>
    <s v="8050121"/>
    <s v="Procurement Services Chargeback"/>
    <s v="Eldorado-Lugo-Mohave Upgrade"/>
  </r>
  <r>
    <x v="9"/>
    <s v="2025-07"/>
    <s v="1. DIRECT"/>
    <s v="4. Allocated"/>
    <s v="Accruals"/>
    <s v="Accruals"/>
    <s v="Accruals"/>
    <n v="1590.34"/>
    <n v="1590.34"/>
    <s v="901056467"/>
    <s v="FIP-Eldorado Substation: Upgrade Termina"/>
    <s v="6150420"/>
    <s v="A/P Accrual/Reversal No AFUDC"/>
    <s v="Eldorado-Lugo-Mohave Upgrade"/>
  </r>
  <r>
    <x v="9"/>
    <s v="2025-07"/>
    <s v="1. DIRECT"/>
    <s v="4. Allocated"/>
    <s v="Chargebacks"/>
    <s v="Chargeback"/>
    <s v="SLGRP-Lugo-Mohave 500kV Capacitor-TD"/>
    <n v="7641.12"/>
    <n v="7641.12"/>
    <s v="901056467"/>
    <s v="FIP-Eldorado Substation: Upgrade Termina"/>
    <s v="8020206"/>
    <s v="Other IO BA"/>
    <s v="Eldorado-Lugo-Mohave Upgrade"/>
  </r>
  <r>
    <x v="9"/>
    <s v="2025-07"/>
    <s v="1. DIRECT"/>
    <s v="3. Construction"/>
    <s v="Labor - Other"/>
    <s v="Labor"/>
    <s v="Labor Entries &lt;$5,000"/>
    <n v="65.290000000000006"/>
    <n v="65.290000000000006"/>
    <s v="901056467"/>
    <s v="FIP-Eldorado Substation: Upgrade Termina"/>
    <s v="8020078"/>
    <s v="Labor Other Earnings - Ord to Ord"/>
    <s v="Eldorado-Lugo-Mohave Upgrade"/>
  </r>
  <r>
    <x v="9"/>
    <s v="2025-07"/>
    <s v="1. DIRECT"/>
    <s v="3. Construction"/>
    <s v="Labor - Other"/>
    <s v="Labor"/>
    <s v="Labor Entries &lt;$5,000"/>
    <n v="326.46000000000004"/>
    <n v="326.46000000000004"/>
    <s v="901056467"/>
    <s v="FIP-Eldorado Substation: Upgrade Termina"/>
    <s v="8020070"/>
    <s v="Labor Normal Time - Ord to Ord"/>
    <s v="Eldorado-Lugo-Mohave Upgrade"/>
  </r>
  <r>
    <x v="9"/>
    <s v="2025-07"/>
    <s v="1. DIRECT"/>
    <s v="3. Construction"/>
    <s v="GRID OPS "/>
    <s v="Labor"/>
    <s v="Labor Entries &lt;$5,000"/>
    <n v="749.52"/>
    <n v="749.52"/>
    <s v="901056467"/>
    <s v="FIP-Eldorado Substation: Upgrade Termina"/>
    <s v="8010008"/>
    <s v="Engineer, Design, Drafting"/>
    <s v="Eldorado-Lugo-Mohave Upgrade"/>
  </r>
  <r>
    <x v="9"/>
    <s v="2025-07"/>
    <s v="1. DIRECT"/>
    <s v="3. Construction"/>
    <s v="GRID OPS "/>
    <s v="Labor"/>
    <s v="Labor Entries &lt;$5,000"/>
    <n v="165.66"/>
    <n v="165.66"/>
    <s v="901056467"/>
    <s v="FIP-Eldorado Substation: Upgrade Termina"/>
    <s v="8010011"/>
    <s v="Inspector, Operator"/>
    <s v="Eldorado-Lugo-Mohave Upgrade"/>
  </r>
  <r>
    <x v="9"/>
    <s v="2025-07"/>
    <s v="1. DIRECT"/>
    <s v="3. Construction"/>
    <s v="GRID OPS "/>
    <s v="Labor"/>
    <s v="Labor Entries &lt;$5,000"/>
    <n v="162.72"/>
    <n v="162.72"/>
    <s v="901056467"/>
    <s v="FIP-Eldorado Substation: Upgrade Termina"/>
    <s v="8010027"/>
    <s v="Operators-Union"/>
    <s v="Eldorado-Lugo-Mohave Upgrade"/>
  </r>
  <r>
    <x v="9"/>
    <s v="2025-09"/>
    <s v="1. DIRECT"/>
    <s v="1. Project Support"/>
    <s v="Contract Consult/Contract Ord to Ord"/>
    <s v="Contract"/>
    <s v="Contract Entries &lt;$50,000"/>
    <n v="81.819999999999993"/>
    <n v="81.819999999999993"/>
    <s v="901056467"/>
    <s v="FIP-Eldorado Substation: Upgrade Termina"/>
    <s v="8020082"/>
    <s v="Contract Consult/Contract Ord to Ord"/>
    <s v="Eldorado-Lugo-Mohave Upgrade"/>
  </r>
  <r>
    <x v="9"/>
    <s v="2025-07"/>
    <s v="1. DIRECT"/>
    <s v="4. Allocated"/>
    <s v="Capitalized Overhead - IT IMM"/>
    <s v="Chargeback"/>
    <s v="Chargeback Entries&lt;$5,000"/>
    <n v="32.799999999999997"/>
    <n v="32.799999999999997"/>
    <s v="901056467"/>
    <s v="FIP-Eldorado Substation: Upgrade Termina"/>
    <s v="5757075"/>
    <s v="Capitalized Overhead - IT IMM"/>
    <s v="Eldorado-Lugo-Mohave Upgrade"/>
  </r>
  <r>
    <x v="9"/>
    <s v="2025-07"/>
    <s v="1. DIRECT"/>
    <s v="4. Allocated"/>
    <s v="Labor - Other"/>
    <s v="Labor"/>
    <s v="Labor Entries &lt;$5,000"/>
    <n v="944.47"/>
    <n v="944.47"/>
    <s v="901056467"/>
    <s v="FIP-Eldorado Substation: Upgrade Termina"/>
    <s v="8050043"/>
    <s v="T&amp;D Substation Overall Support"/>
    <s v="Eldorado-Lugo-Mohave Upgrade"/>
  </r>
  <r>
    <x v="9"/>
    <s v="2025-07"/>
    <s v="1. DIRECT"/>
    <s v="3. Construction"/>
    <s v="GRID OPS "/>
    <s v="Labor"/>
    <s v="Labor Entries &lt;$5,000"/>
    <n v="16.63"/>
    <n v="16.63"/>
    <s v="901056467"/>
    <s v="FIP-Eldorado Substation: Upgrade Termina"/>
    <s v="8010011"/>
    <s v="Inspector, Operator"/>
    <s v="Eldorado-Lugo-Mohave Upgrade"/>
  </r>
  <r>
    <x v="9"/>
    <s v="2025-08"/>
    <s v="1. DIRECT"/>
    <s v="1. Project Support"/>
    <s v="Labor - Other"/>
    <s v="Labor"/>
    <s v="Labor Entries &lt;$5,000"/>
    <n v="-384.35"/>
    <n v="-384.35"/>
    <s v="901056467"/>
    <s v="FIP-Eldorado Substation: Upgrade Termina"/>
    <s v="8010099"/>
    <s v="Labor Accrual"/>
    <s v="Eldorado-Lugo-Mohave Upgrade"/>
  </r>
  <r>
    <x v="9"/>
    <s v="2025-08"/>
    <s v="1. DIRECT"/>
    <s v="1. Project Support"/>
    <s v="Engineering/Technical Professional Servi"/>
    <s v="Contract"/>
    <s v="Contract Entries &lt;$50,000"/>
    <n v="931.5"/>
    <n v="931.5"/>
    <s v="901056467"/>
    <s v="FIP-Eldorado Substation: Upgrade Termina"/>
    <s v="6161066"/>
    <s v="Engineering/Technical Professional Servi"/>
    <s v="Eldorado-Lugo-Mohave Upgrade"/>
  </r>
  <r>
    <x v="9"/>
    <s v="2025-08"/>
    <s v="1. DIRECT"/>
    <s v="1. Project Support"/>
    <s v="Con - Consults/Prof Srvcs/Out Ord to Ord"/>
    <s v="Contract"/>
    <s v="Contract Entries &lt;$50,000"/>
    <n v="15414.869999999999"/>
    <n v="15414.869999999999"/>
    <s v="901056467"/>
    <s v="FIP-Eldorado Substation: Upgrade Termina"/>
    <s v="8020081"/>
    <s v="Con - Consults/Prof Srvcs/Out Ord to Ord"/>
    <s v="Eldorado-Lugo-Mohave Upgrade"/>
  </r>
  <r>
    <x v="9"/>
    <s v="2025-08"/>
    <s v="1. DIRECT"/>
    <s v="1. Project Support"/>
    <s v="As-built updates"/>
    <s v="Material - Other"/>
    <s v="As-built updates"/>
    <n v="70.11"/>
    <n v="70.11"/>
    <s v="901056467"/>
    <s v="FIP-Eldorado Substation: Upgrade Termina"/>
    <s v="5752060"/>
    <s v="As-built updates"/>
    <s v="Eldorado-Lugo-Mohave Upgrade"/>
  </r>
  <r>
    <x v="9"/>
    <s v="2025-07"/>
    <s v="1. DIRECT"/>
    <s v="4. Allocated"/>
    <s v="Chargebacks"/>
    <s v="Chargeback"/>
    <s v="Chargeback Entries&lt;$5,000"/>
    <n v="24.73"/>
    <n v="24.73"/>
    <s v="901056467"/>
    <s v="FIP-Eldorado Substation: Upgrade Termina"/>
    <s v="8020454"/>
    <s v="Indirect SCM IMM - IO BA"/>
    <s v="Eldorado-Lugo-Mohave Upgrade"/>
  </r>
  <r>
    <x v="9"/>
    <s v="2025-07"/>
    <s v="2. ALLOCATED"/>
    <s v="5. Corporate Overhead"/>
    <s v="Non Budget - Other"/>
    <s v="Non Budgeted"/>
    <s v="Capitalized Overhead - A&amp;G"/>
    <n v="1094.21"/>
    <n v="1094.21"/>
    <s v="901056467"/>
    <s v="FIP-Eldorado Substation: Upgrade Termina"/>
    <s v="5757030"/>
    <s v="Capitalized Overhead - A&amp;G"/>
    <s v="Eldorado-Lugo-Mohave Upgrade"/>
  </r>
  <r>
    <x v="9"/>
    <s v="2025-08"/>
    <s v="1. DIRECT"/>
    <s v="1. Project Support"/>
    <s v="Labor - Other"/>
    <s v="Labor"/>
    <s v="Labor Entries &lt;$5,000"/>
    <n v="516.42000000000007"/>
    <n v="516.42000000000007"/>
    <s v="901056467"/>
    <s v="FIP-Eldorado Substation: Upgrade Termina"/>
    <s v="8020078"/>
    <s v="Labor Other Earnings - Ord to Ord"/>
    <s v="Eldorado-Lugo-Mohave Upgrade"/>
  </r>
  <r>
    <x v="9"/>
    <s v="2025-07"/>
    <s v="1. DIRECT"/>
    <s v="4. Allocated"/>
    <s v="Labor - Other"/>
    <s v="Labor"/>
    <s v="Labor Entries &lt;$5,000"/>
    <n v="467.66"/>
    <n v="467.66"/>
    <s v="901056467"/>
    <s v="FIP-Eldorado Substation: Upgrade Termina"/>
    <s v="8050041"/>
    <s v="T&amp;D Sum Business Unit Overall Support"/>
    <s v="Eldorado-Lugo-Mohave Upgrade"/>
  </r>
  <r>
    <x v="9"/>
    <s v="2025-07"/>
    <s v="1. DIRECT"/>
    <s v="4. Allocated"/>
    <s v="Labor - Other"/>
    <s v="Labor"/>
    <s v="Labor Entries &lt;$5,000"/>
    <n v="465.01"/>
    <n v="465.01"/>
    <s v="901056467"/>
    <s v="FIP-Eldorado Substation: Upgrade Termina"/>
    <s v="8050040"/>
    <s v="T&amp;D Summary Trans/Subs Overall Support"/>
    <s v="Eldorado-Lugo-Mohave Upgrade"/>
  </r>
  <r>
    <x v="9"/>
    <s v="2025-07"/>
    <s v="1. DIRECT"/>
    <s v="4. Allocated"/>
    <s v="Labor - Other"/>
    <s v="Labor"/>
    <s v="Labor Entries &lt;$5,000"/>
    <n v="80.900000000000006"/>
    <n v="80.900000000000006"/>
    <s v="901056467"/>
    <s v="FIP-Eldorado Substation: Upgrade Termina"/>
    <s v="8050035"/>
    <s v="OH Tool Expenses TDBU"/>
    <s v="Eldorado-Lugo-Mohave Upgrade"/>
  </r>
  <r>
    <x v="9"/>
    <s v="2025-07"/>
    <s v="1. DIRECT"/>
    <s v="4. Allocated"/>
    <s v="Labor - Other"/>
    <s v="Labor"/>
    <s v="Labor Entries &lt;$5,000"/>
    <n v="231.77"/>
    <n v="231.77"/>
    <s v="901056467"/>
    <s v="FIP-Eldorado Substation: Upgrade Termina"/>
    <s v="8030010"/>
    <s v="OH Paid Absence"/>
    <s v="Eldorado-Lugo-Mohave Upgrade"/>
  </r>
  <r>
    <x v="9"/>
    <s v="2025-07"/>
    <s v="1. DIRECT"/>
    <s v="4. Allocated"/>
    <s v="Labor - Other"/>
    <s v="Labor"/>
    <s v="Labor Entries &lt;$5,000"/>
    <n v="1023.45"/>
    <n v="1023.45"/>
    <s v="901056467"/>
    <s v="FIP-Eldorado Substation: Upgrade Termina"/>
    <s v="8020075"/>
    <s v="Overhead - Ord to Ord"/>
    <s v="Eldorado-Lugo-Mohave Upgrade"/>
  </r>
  <r>
    <x v="9"/>
    <s v="2025-07"/>
    <s v="1. DIRECT"/>
    <s v="4. Allocated"/>
    <s v="Indirct SCM IMM - Order to Order"/>
    <s v="Chargeback"/>
    <s v="Chargeback Entries&lt;$5,000"/>
    <n v="6.34"/>
    <n v="6.34"/>
    <s v="901056467"/>
    <s v="FIP-Eldorado Substation: Upgrade Termina"/>
    <s v="8020494"/>
    <s v="Indirct SCM IMM - Order to Order"/>
    <s v="Eldorado-Lugo-Mohave Upgrade"/>
  </r>
  <r>
    <x v="9"/>
    <s v="2025-07"/>
    <s v="2. ALLOCATED"/>
    <s v="5. Corporate Overhead"/>
    <s v="Non Budget - Other"/>
    <s v="Non Budgeted"/>
    <s v="Capitalized Overhead - P&amp;B/Payroll Tax"/>
    <n v="5535.56"/>
    <n v="5535.56"/>
    <s v="901056467"/>
    <s v="FIP-Eldorado Substation: Upgrade Termina"/>
    <s v="5757040"/>
    <s v="Capitalized Overhead - P&amp;B/Payroll Tax"/>
    <s v="Eldorado-Lugo-Mohave Upgrade"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7">
  <r>
    <s v="904187434- Lugo Substation: Material cost: The"/>
    <n v="2025"/>
    <x v="0"/>
    <s v="2025-01"/>
    <s v="1. DIRECT"/>
    <x v="0"/>
    <x v="0"/>
    <x v="0"/>
    <x v="0"/>
    <n v="15.37"/>
    <n v="15.37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0"/>
    <s v="2025-01"/>
    <s v="1. DIRECT"/>
    <x v="0"/>
    <x v="1"/>
    <x v="1"/>
    <x v="1"/>
    <n v="2916"/>
    <n v="2916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0"/>
    <s v="2025-01"/>
    <s v="1. DIRECT"/>
    <x v="0"/>
    <x v="2"/>
    <x v="2"/>
    <x v="2"/>
    <n v="-189.21"/>
    <n v="-189.21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0"/>
    <s v="2025-01"/>
    <s v="1. DIRECT"/>
    <x v="0"/>
    <x v="3"/>
    <x v="2"/>
    <x v="2"/>
    <n v="30.18"/>
    <n v="30.18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0"/>
    <s v="2025-01"/>
    <s v="1. DIRECT"/>
    <x v="0"/>
    <x v="3"/>
    <x v="2"/>
    <x v="2"/>
    <n v="1309.28"/>
    <n v="1309.28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0"/>
    <s v="2025-01"/>
    <s v="1. DIRECT"/>
    <x v="0"/>
    <x v="3"/>
    <x v="2"/>
    <x v="2"/>
    <n v="122.75"/>
    <n v="122.75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0"/>
    <s v="2025-01"/>
    <s v="1. DIRECT"/>
    <x v="0"/>
    <x v="4"/>
    <x v="3"/>
    <x v="3"/>
    <n v="-8.32"/>
    <n v="-8.32"/>
    <s v="904187434"/>
    <s v="Lugo Substation: Material cost: The"/>
    <s v="08600"/>
    <s v="Lugo: Install single phase transformer"/>
    <s v="6150416"/>
    <s v="AP Vendor Discount - OU"/>
  </r>
  <r>
    <s v="904187434- Lugo Substation: Material cost: The"/>
    <n v="2025"/>
    <x v="0"/>
    <s v="2025-01"/>
    <s v="1. DIRECT"/>
    <x v="1"/>
    <x v="5"/>
    <x v="1"/>
    <x v="1"/>
    <n v="6364.5300000000007"/>
    <n v="6364.5300000000007"/>
    <s v="904187434"/>
    <s v="Lugo Substation: Material cost: The"/>
    <s v="08600"/>
    <s v="Lugo: Install single phase transformer"/>
    <s v="6165140"/>
    <s v="Construction Management Services"/>
  </r>
  <r>
    <s v="904187434- Lugo Substation: Material cost: The"/>
    <n v="2025"/>
    <x v="0"/>
    <s v="2025-01"/>
    <s v="1. DIRECT"/>
    <x v="2"/>
    <x v="6"/>
    <x v="4"/>
    <x v="4"/>
    <n v="1312.38"/>
    <n v="1312.38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0"/>
    <s v="2025-01"/>
    <s v="1. DIRECT"/>
    <x v="2"/>
    <x v="7"/>
    <x v="5"/>
    <x v="5"/>
    <n v="16.29"/>
    <n v="16.29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0"/>
    <s v="2025-01"/>
    <s v="1. DIRECT"/>
    <x v="2"/>
    <x v="8"/>
    <x v="5"/>
    <x v="5"/>
    <n v="69.599999999999994"/>
    <n v="69.599999999999994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0"/>
    <s v="2025-01"/>
    <s v="1. DIRECT"/>
    <x v="2"/>
    <x v="2"/>
    <x v="2"/>
    <x v="2"/>
    <n v="254.6"/>
    <n v="254.6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0"/>
    <s v="2025-01"/>
    <s v="1. DIRECT"/>
    <x v="2"/>
    <x v="2"/>
    <x v="2"/>
    <x v="2"/>
    <n v="61.77"/>
    <n v="61.77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0"/>
    <s v="2025-01"/>
    <s v="1. DIRECT"/>
    <x v="2"/>
    <x v="2"/>
    <x v="2"/>
    <x v="2"/>
    <n v="491.11"/>
    <n v="491.11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0"/>
    <s v="2025-01"/>
    <s v="1. DIRECT"/>
    <x v="2"/>
    <x v="2"/>
    <x v="2"/>
    <x v="2"/>
    <n v="332.34"/>
    <n v="332.34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0"/>
    <s v="2025-01"/>
    <s v="1. DIRECT"/>
    <x v="2"/>
    <x v="2"/>
    <x v="2"/>
    <x v="2"/>
    <n v="901.87"/>
    <n v="901.87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0"/>
    <s v="2025-01"/>
    <s v="2. ALLOCATED"/>
    <x v="3"/>
    <x v="9"/>
    <x v="6"/>
    <x v="6"/>
    <n v="707.17"/>
    <n v="707.17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0"/>
    <s v="2025-01"/>
    <s v="2. ALLOCATED"/>
    <x v="3"/>
    <x v="9"/>
    <x v="6"/>
    <x v="7"/>
    <n v="0.37"/>
    <n v="0.37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0"/>
    <s v="2025-01"/>
    <s v="2. ALLOCATED"/>
    <x v="3"/>
    <x v="9"/>
    <x v="6"/>
    <x v="8"/>
    <n v="373.55"/>
    <n v="373.55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1"/>
    <s v="2025-02"/>
    <s v="1. DIRECT"/>
    <x v="0"/>
    <x v="0"/>
    <x v="0"/>
    <x v="0"/>
    <n v="7.35"/>
    <n v="7.35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1"/>
    <s v="2025-02"/>
    <s v="1. DIRECT"/>
    <x v="0"/>
    <x v="10"/>
    <x v="2"/>
    <x v="2"/>
    <n v="41.32"/>
    <n v="41.32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1"/>
    <s v="2025-02"/>
    <s v="1. DIRECT"/>
    <x v="0"/>
    <x v="10"/>
    <x v="2"/>
    <x v="2"/>
    <n v="543.84"/>
    <n v="543.84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1"/>
    <s v="2025-02"/>
    <s v="1. DIRECT"/>
    <x v="0"/>
    <x v="1"/>
    <x v="1"/>
    <x v="1"/>
    <n v="1427.58"/>
    <n v="1427.58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1"/>
    <s v="2025-02"/>
    <s v="1. DIRECT"/>
    <x v="0"/>
    <x v="2"/>
    <x v="2"/>
    <x v="2"/>
    <n v="263.85000000000002"/>
    <n v="263.85000000000002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1"/>
    <s v="2025-02"/>
    <s v="1. DIRECT"/>
    <x v="0"/>
    <x v="3"/>
    <x v="2"/>
    <x v="2"/>
    <n v="5.27"/>
    <n v="5.27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1"/>
    <s v="2025-02"/>
    <s v="1. DIRECT"/>
    <x v="0"/>
    <x v="3"/>
    <x v="2"/>
    <x v="2"/>
    <n v="7.19"/>
    <n v="7.19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"/>
    <s v="2025-02"/>
    <s v="1. DIRECT"/>
    <x v="0"/>
    <x v="3"/>
    <x v="2"/>
    <x v="2"/>
    <n v="1309.28"/>
    <n v="1309.28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"/>
    <s v="2025-02"/>
    <s v="1. DIRECT"/>
    <x v="0"/>
    <x v="3"/>
    <x v="2"/>
    <x v="2"/>
    <n v="491"/>
    <n v="491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"/>
    <s v="2025-02"/>
    <s v="1. DIRECT"/>
    <x v="0"/>
    <x v="3"/>
    <x v="2"/>
    <x v="2"/>
    <n v="509.28"/>
    <n v="509.28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1"/>
    <s v="2025-02"/>
    <s v="1. DIRECT"/>
    <x v="1"/>
    <x v="5"/>
    <x v="1"/>
    <x v="1"/>
    <n v="3593.33"/>
    <n v="3593.33"/>
    <s v="904187434"/>
    <s v="Lugo Substation: Material cost: The"/>
    <s v="08600"/>
    <s v="Lugo: Install single phase transformer"/>
    <s v="6165140"/>
    <s v="Construction Management Services"/>
  </r>
  <r>
    <s v="904187434- Lugo Substation: Material cost: The"/>
    <n v="2025"/>
    <x v="1"/>
    <s v="2025-02"/>
    <s v="1. DIRECT"/>
    <x v="2"/>
    <x v="6"/>
    <x v="4"/>
    <x v="4"/>
    <n v="-407.88000000000011"/>
    <n v="-407.88000000000011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1"/>
    <s v="2025-02"/>
    <s v="1. DIRECT"/>
    <x v="2"/>
    <x v="7"/>
    <x v="5"/>
    <x v="5"/>
    <n v="6.95"/>
    <n v="6.95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1"/>
    <s v="2025-02"/>
    <s v="1. DIRECT"/>
    <x v="2"/>
    <x v="8"/>
    <x v="5"/>
    <x v="5"/>
    <n v="37.659999999999997"/>
    <n v="37.659999999999997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1"/>
    <s v="2025-02"/>
    <s v="1. DIRECT"/>
    <x v="2"/>
    <x v="2"/>
    <x v="2"/>
    <x v="2"/>
    <n v="634.21"/>
    <n v="634.21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1"/>
    <s v="2025-02"/>
    <s v="1. DIRECT"/>
    <x v="2"/>
    <x v="2"/>
    <x v="2"/>
    <x v="2"/>
    <n v="246.24"/>
    <n v="246.24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1"/>
    <s v="2025-02"/>
    <s v="1. DIRECT"/>
    <x v="2"/>
    <x v="2"/>
    <x v="2"/>
    <x v="2"/>
    <n v="414.3"/>
    <n v="414.3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1"/>
    <s v="2025-02"/>
    <s v="1. DIRECT"/>
    <x v="2"/>
    <x v="2"/>
    <x v="2"/>
    <x v="2"/>
    <n v="355.23"/>
    <n v="355.23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1"/>
    <s v="2025-02"/>
    <s v="1. DIRECT"/>
    <x v="2"/>
    <x v="2"/>
    <x v="2"/>
    <x v="2"/>
    <n v="852.79"/>
    <n v="852.79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1"/>
    <s v="2025-02"/>
    <s v="2. ALLOCATED"/>
    <x v="3"/>
    <x v="9"/>
    <x v="6"/>
    <x v="6"/>
    <n v="545.80999999999995"/>
    <n v="545.80999999999995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1"/>
    <s v="2025-02"/>
    <s v="2. ALLOCATED"/>
    <x v="3"/>
    <x v="9"/>
    <x v="6"/>
    <x v="8"/>
    <n v="3438.71"/>
    <n v="3438.71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2"/>
    <s v="2025-03"/>
    <s v="1. DIRECT"/>
    <x v="0"/>
    <x v="0"/>
    <x v="0"/>
    <x v="0"/>
    <n v="38.729999999999997"/>
    <n v="38.729999999999997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2"/>
    <s v="2025-03"/>
    <s v="1. DIRECT"/>
    <x v="0"/>
    <x v="10"/>
    <x v="2"/>
    <x v="2"/>
    <n v="112.6"/>
    <n v="112.6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2"/>
    <s v="2025-03"/>
    <s v="1. DIRECT"/>
    <x v="0"/>
    <x v="10"/>
    <x v="2"/>
    <x v="2"/>
    <n v="543.84"/>
    <n v="543.84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2"/>
    <s v="2025-03"/>
    <s v="1. DIRECT"/>
    <x v="0"/>
    <x v="1"/>
    <x v="1"/>
    <x v="1"/>
    <n v="6804.18"/>
    <n v="6804.18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2"/>
    <s v="2025-03"/>
    <s v="1. DIRECT"/>
    <x v="0"/>
    <x v="2"/>
    <x v="2"/>
    <x v="2"/>
    <n v="-191.09999999999997"/>
    <n v="-191.09999999999997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2"/>
    <s v="2025-03"/>
    <s v="1. DIRECT"/>
    <x v="0"/>
    <x v="3"/>
    <x v="2"/>
    <x v="2"/>
    <n v="24.76"/>
    <n v="24.76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2"/>
    <s v="2025-03"/>
    <s v="1. DIRECT"/>
    <x v="0"/>
    <x v="3"/>
    <x v="2"/>
    <x v="2"/>
    <n v="58.36"/>
    <n v="58.3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2"/>
    <s v="2025-03"/>
    <s v="1. DIRECT"/>
    <x v="0"/>
    <x v="3"/>
    <x v="2"/>
    <x v="2"/>
    <n v="1636.6"/>
    <n v="1636.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2"/>
    <s v="2025-03"/>
    <s v="1. DIRECT"/>
    <x v="0"/>
    <x v="3"/>
    <x v="2"/>
    <x v="2"/>
    <n v="0"/>
    <n v="0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2"/>
    <s v="2025-03"/>
    <s v="1. DIRECT"/>
    <x v="0"/>
    <x v="3"/>
    <x v="2"/>
    <x v="2"/>
    <n v="254.64"/>
    <n v="254.64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2"/>
    <s v="2025-03"/>
    <s v="1. DIRECT"/>
    <x v="0"/>
    <x v="4"/>
    <x v="3"/>
    <x v="3"/>
    <n v="-5.72"/>
    <n v="-5.72"/>
    <s v="904187434"/>
    <s v="Lugo Substation: Material cost: The"/>
    <s v="08600"/>
    <s v="Lugo: Install single phase transformer"/>
    <s v="6150416"/>
    <s v="AP Vendor Discount - OU"/>
  </r>
  <r>
    <s v="904187434- Lugo Substation: Material cost: The"/>
    <n v="2025"/>
    <x v="2"/>
    <s v="2025-03"/>
    <s v="1. DIRECT"/>
    <x v="1"/>
    <x v="5"/>
    <x v="1"/>
    <x v="1"/>
    <n v="3323.1000000000004"/>
    <n v="3323.1000000000004"/>
    <s v="904187434"/>
    <s v="Lugo Substation: Material cost: The"/>
    <s v="08600"/>
    <s v="Lugo: Install single phase transformer"/>
    <s v="6165140"/>
    <s v="Construction Management Services"/>
  </r>
  <r>
    <s v="904187434- Lugo Substation: Material cost: The"/>
    <n v="2025"/>
    <x v="2"/>
    <s v="2025-03"/>
    <s v="1. DIRECT"/>
    <x v="2"/>
    <x v="6"/>
    <x v="4"/>
    <x v="4"/>
    <n v="0"/>
    <n v="0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2"/>
    <s v="2025-03"/>
    <s v="1. DIRECT"/>
    <x v="2"/>
    <x v="7"/>
    <x v="5"/>
    <x v="5"/>
    <n v="18.68"/>
    <n v="18.68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2"/>
    <s v="2025-03"/>
    <s v="1. DIRECT"/>
    <x v="2"/>
    <x v="8"/>
    <x v="5"/>
    <x v="5"/>
    <n v="43.55"/>
    <n v="43.55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2"/>
    <s v="2025-03"/>
    <s v="1. DIRECT"/>
    <x v="2"/>
    <x v="2"/>
    <x v="2"/>
    <x v="2"/>
    <n v="487.94"/>
    <n v="487.94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2"/>
    <s v="2025-03"/>
    <s v="1. DIRECT"/>
    <x v="2"/>
    <x v="2"/>
    <x v="2"/>
    <x v="2"/>
    <n v="157.46"/>
    <n v="157.46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2"/>
    <s v="2025-03"/>
    <s v="1. DIRECT"/>
    <x v="2"/>
    <x v="2"/>
    <x v="2"/>
    <x v="2"/>
    <n v="456.73"/>
    <n v="456.73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2"/>
    <s v="2025-03"/>
    <s v="1. DIRECT"/>
    <x v="2"/>
    <x v="2"/>
    <x v="2"/>
    <x v="2"/>
    <n v="208"/>
    <n v="208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2"/>
    <s v="2025-03"/>
    <s v="1. DIRECT"/>
    <x v="2"/>
    <x v="2"/>
    <x v="2"/>
    <x v="2"/>
    <n v="814.11"/>
    <n v="814.11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2"/>
    <s v="2025-03"/>
    <s v="2. ALLOCATED"/>
    <x v="3"/>
    <x v="9"/>
    <x v="6"/>
    <x v="6"/>
    <n v="507.66"/>
    <n v="507.66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2"/>
    <s v="2025-03"/>
    <s v="2. ALLOCATED"/>
    <x v="3"/>
    <x v="9"/>
    <x v="6"/>
    <x v="8"/>
    <n v="2279.36"/>
    <n v="2279.36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3"/>
    <s v="2025-04"/>
    <s v="1. DIRECT"/>
    <x v="0"/>
    <x v="0"/>
    <x v="0"/>
    <x v="0"/>
    <n v="4.7300000000000004"/>
    <n v="4.7300000000000004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3"/>
    <s v="2025-04"/>
    <s v="1. DIRECT"/>
    <x v="0"/>
    <x v="10"/>
    <x v="2"/>
    <x v="2"/>
    <n v="-18.07"/>
    <n v="-18.07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3"/>
    <s v="2025-04"/>
    <s v="1. DIRECT"/>
    <x v="0"/>
    <x v="10"/>
    <x v="2"/>
    <x v="2"/>
    <n v="283.12"/>
    <n v="283.12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3"/>
    <s v="2025-04"/>
    <s v="1. DIRECT"/>
    <x v="0"/>
    <x v="1"/>
    <x v="1"/>
    <x v="1"/>
    <n v="4801.8600000000006"/>
    <n v="4801.8600000000006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3"/>
    <s v="2025-04"/>
    <s v="1. DIRECT"/>
    <x v="0"/>
    <x v="2"/>
    <x v="2"/>
    <x v="2"/>
    <n v="-56.240000000000038"/>
    <n v="-56.240000000000038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3"/>
    <s v="2025-04"/>
    <s v="1. DIRECT"/>
    <x v="0"/>
    <x v="3"/>
    <x v="2"/>
    <x v="2"/>
    <n v="147.08000000000001"/>
    <n v="147.08000000000001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3"/>
    <s v="2025-04"/>
    <s v="1. DIRECT"/>
    <x v="0"/>
    <x v="3"/>
    <x v="2"/>
    <x v="2"/>
    <n v="1686"/>
    <n v="168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3"/>
    <s v="2025-04"/>
    <s v="1. DIRECT"/>
    <x v="1"/>
    <x v="5"/>
    <x v="1"/>
    <x v="1"/>
    <n v="4293.25"/>
    <n v="4293.25"/>
    <s v="904187434"/>
    <s v="Lugo Substation: Material cost: The"/>
    <s v="08600"/>
    <s v="Lugo: Install single phase transformer"/>
    <s v="6165140"/>
    <s v="Construction Management Services"/>
  </r>
  <r>
    <s v="904187434- Lugo Substation: Material cost: The"/>
    <n v="2025"/>
    <x v="3"/>
    <s v="2025-04"/>
    <s v="1. DIRECT"/>
    <x v="2"/>
    <x v="6"/>
    <x v="4"/>
    <x v="4"/>
    <n v="352.26000000000022"/>
    <n v="352.26000000000022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3"/>
    <s v="2025-04"/>
    <s v="1. DIRECT"/>
    <x v="2"/>
    <x v="7"/>
    <x v="5"/>
    <x v="5"/>
    <n v="15.84"/>
    <n v="15.84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3"/>
    <s v="2025-04"/>
    <s v="1. DIRECT"/>
    <x v="2"/>
    <x v="8"/>
    <x v="5"/>
    <x v="5"/>
    <n v="30.01"/>
    <n v="30.01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3"/>
    <s v="2025-04"/>
    <s v="1. DIRECT"/>
    <x v="2"/>
    <x v="2"/>
    <x v="2"/>
    <x v="2"/>
    <n v="408.38"/>
    <n v="408.38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3"/>
    <s v="2025-04"/>
    <s v="1. DIRECT"/>
    <x v="2"/>
    <x v="2"/>
    <x v="2"/>
    <x v="2"/>
    <n v="134.16"/>
    <n v="134.16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3"/>
    <s v="2025-04"/>
    <s v="1. DIRECT"/>
    <x v="2"/>
    <x v="2"/>
    <x v="2"/>
    <x v="2"/>
    <n v="375.95"/>
    <n v="375.95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3"/>
    <s v="2025-04"/>
    <s v="1. DIRECT"/>
    <x v="2"/>
    <x v="2"/>
    <x v="2"/>
    <x v="2"/>
    <n v="228.71"/>
    <n v="228.71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3"/>
    <s v="2025-04"/>
    <s v="1. DIRECT"/>
    <x v="2"/>
    <x v="2"/>
    <x v="2"/>
    <x v="2"/>
    <n v="936.85"/>
    <n v="936.85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3"/>
    <s v="2025-04"/>
    <s v="2. ALLOCATED"/>
    <x v="3"/>
    <x v="9"/>
    <x v="6"/>
    <x v="9"/>
    <n v="553.39"/>
    <n v="553.39"/>
    <s v="904187434"/>
    <s v="Lugo Substation: Material cost: The"/>
    <s v="08600"/>
    <s v="Lugo: Install single phase transformer"/>
    <s v="5757060"/>
    <s v="Ad Valorem Tax"/>
  </r>
  <r>
    <s v="904187434- Lugo Substation: Material cost: The"/>
    <n v="2025"/>
    <x v="3"/>
    <s v="2025-04"/>
    <s v="2. ALLOCATED"/>
    <x v="3"/>
    <x v="9"/>
    <x v="6"/>
    <x v="6"/>
    <n v="966.85"/>
    <n v="966.85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3"/>
    <s v="2025-04"/>
    <s v="2. ALLOCATED"/>
    <x v="3"/>
    <x v="9"/>
    <x v="6"/>
    <x v="7"/>
    <n v="0.01"/>
    <n v="0.01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3"/>
    <s v="2025-04"/>
    <s v="2. ALLOCATED"/>
    <x v="3"/>
    <x v="9"/>
    <x v="6"/>
    <x v="8"/>
    <n v="1749.31"/>
    <n v="1749.31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4"/>
    <s v="2025-05"/>
    <s v="1. DIRECT"/>
    <x v="0"/>
    <x v="0"/>
    <x v="0"/>
    <x v="0"/>
    <n v="71.2"/>
    <n v="71.2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4"/>
    <s v="2025-05"/>
    <s v="1. DIRECT"/>
    <x v="0"/>
    <x v="10"/>
    <x v="2"/>
    <x v="2"/>
    <n v="-0.56999999999999995"/>
    <n v="-0.56999999999999995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4"/>
    <s v="2025-05"/>
    <s v="1. DIRECT"/>
    <x v="0"/>
    <x v="10"/>
    <x v="2"/>
    <x v="2"/>
    <n v="283.12"/>
    <n v="283.12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4"/>
    <s v="2025-05"/>
    <s v="1. DIRECT"/>
    <x v="0"/>
    <x v="1"/>
    <x v="1"/>
    <x v="1"/>
    <n v="741.6"/>
    <n v="741.6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4"/>
    <s v="2025-05"/>
    <s v="1. DIRECT"/>
    <x v="0"/>
    <x v="2"/>
    <x v="2"/>
    <x v="2"/>
    <n v="701.55"/>
    <n v="701.55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4"/>
    <s v="2025-05"/>
    <s v="1. DIRECT"/>
    <x v="0"/>
    <x v="3"/>
    <x v="2"/>
    <x v="2"/>
    <n v="26.77"/>
    <n v="26.77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4"/>
    <s v="2025-05"/>
    <s v="1. DIRECT"/>
    <x v="0"/>
    <x v="3"/>
    <x v="2"/>
    <x v="2"/>
    <n v="191.24"/>
    <n v="191.24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4"/>
    <s v="2025-05"/>
    <s v="1. DIRECT"/>
    <x v="0"/>
    <x v="3"/>
    <x v="2"/>
    <x v="2"/>
    <n v="119.57"/>
    <n v="119.57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4"/>
    <s v="2025-05"/>
    <s v="1. DIRECT"/>
    <x v="0"/>
    <x v="3"/>
    <x v="2"/>
    <x v="2"/>
    <n v="2039.76"/>
    <n v="2039.7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4"/>
    <s v="2025-05"/>
    <s v="1. DIRECT"/>
    <x v="0"/>
    <x v="3"/>
    <x v="2"/>
    <x v="2"/>
    <n v="169.99"/>
    <n v="169.99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4"/>
    <s v="2025-05"/>
    <s v="1. DIRECT"/>
    <x v="0"/>
    <x v="3"/>
    <x v="2"/>
    <x v="2"/>
    <n v="509.96"/>
    <n v="509.9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4"/>
    <s v="2025-05"/>
    <s v="1. DIRECT"/>
    <x v="0"/>
    <x v="3"/>
    <x v="2"/>
    <x v="2"/>
    <n v="2745"/>
    <n v="2745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4"/>
    <s v="2025-05"/>
    <s v="1. DIRECT"/>
    <x v="0"/>
    <x v="3"/>
    <x v="2"/>
    <x v="2"/>
    <n v="3059.64"/>
    <n v="3059.64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4"/>
    <s v="2025-05"/>
    <s v="1. DIRECT"/>
    <x v="0"/>
    <x v="3"/>
    <x v="2"/>
    <x v="2"/>
    <n v="1059.04"/>
    <n v="1059.04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4"/>
    <s v="2025-05"/>
    <s v="1. DIRECT"/>
    <x v="0"/>
    <x v="3"/>
    <x v="2"/>
    <x v="2"/>
    <n v="1896.75"/>
    <n v="1896.75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4"/>
    <s v="2025-05"/>
    <s v="1. DIRECT"/>
    <x v="0"/>
    <x v="11"/>
    <x v="2"/>
    <x v="2"/>
    <n v="0"/>
    <n v="0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4"/>
    <s v="2025-05"/>
    <s v="1. DIRECT"/>
    <x v="0"/>
    <x v="11"/>
    <x v="2"/>
    <x v="2"/>
    <n v="267.24"/>
    <n v="267.24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4"/>
    <s v="2025-05"/>
    <s v="1. DIRECT"/>
    <x v="2"/>
    <x v="6"/>
    <x v="4"/>
    <x v="4"/>
    <n v="333.7199999999998"/>
    <n v="333.7199999999998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4"/>
    <s v="2025-05"/>
    <s v="1. DIRECT"/>
    <x v="2"/>
    <x v="7"/>
    <x v="5"/>
    <x v="5"/>
    <n v="61.35"/>
    <n v="61.35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4"/>
    <s v="2025-05"/>
    <s v="1. DIRECT"/>
    <x v="2"/>
    <x v="8"/>
    <x v="5"/>
    <x v="5"/>
    <n v="2.4500000000000002"/>
    <n v="2.4500000000000002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4"/>
    <s v="2025-05"/>
    <s v="1. DIRECT"/>
    <x v="2"/>
    <x v="2"/>
    <x v="2"/>
    <x v="2"/>
    <n v="2613.81"/>
    <n v="2613.81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4"/>
    <s v="2025-05"/>
    <s v="1. DIRECT"/>
    <x v="2"/>
    <x v="2"/>
    <x v="2"/>
    <x v="2"/>
    <n v="4471.3599999999997"/>
    <n v="4471.3599999999997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4"/>
    <s v="2025-05"/>
    <s v="1. DIRECT"/>
    <x v="2"/>
    <x v="2"/>
    <x v="2"/>
    <x v="2"/>
    <n v="545.61"/>
    <n v="545.61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4"/>
    <s v="2025-05"/>
    <s v="1. DIRECT"/>
    <x v="2"/>
    <x v="2"/>
    <x v="2"/>
    <x v="2"/>
    <n v="880.49"/>
    <n v="880.49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4"/>
    <s v="2025-05"/>
    <s v="1. DIRECT"/>
    <x v="2"/>
    <x v="2"/>
    <x v="2"/>
    <x v="2"/>
    <n v="1061.47"/>
    <n v="1061.47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4"/>
    <s v="2025-05"/>
    <s v="2. ALLOCATED"/>
    <x v="3"/>
    <x v="9"/>
    <x v="6"/>
    <x v="6"/>
    <n v="1252.3399999999999"/>
    <n v="1252.3399999999999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4"/>
    <s v="2025-05"/>
    <s v="2. ALLOCATED"/>
    <x v="3"/>
    <x v="9"/>
    <x v="6"/>
    <x v="7"/>
    <n v="0.55000000000000004"/>
    <n v="0.55000000000000004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4"/>
    <s v="2025-05"/>
    <s v="2. ALLOCATED"/>
    <x v="3"/>
    <x v="9"/>
    <x v="6"/>
    <x v="8"/>
    <n v="13903.34"/>
    <n v="13903.34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5"/>
    <s v="2025-06"/>
    <s v="1. DIRECT"/>
    <x v="0"/>
    <x v="0"/>
    <x v="0"/>
    <x v="0"/>
    <n v="246.14"/>
    <n v="246.14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5"/>
    <s v="2025-06"/>
    <s v="1. DIRECT"/>
    <x v="0"/>
    <x v="12"/>
    <x v="2"/>
    <x v="2"/>
    <n v="-1.19"/>
    <n v="-1.19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5"/>
    <s v="2025-06"/>
    <s v="1. DIRECT"/>
    <x v="0"/>
    <x v="12"/>
    <x v="2"/>
    <x v="2"/>
    <n v="199.14"/>
    <n v="199.14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5"/>
    <s v="2025-06"/>
    <s v="1. DIRECT"/>
    <x v="0"/>
    <x v="10"/>
    <x v="2"/>
    <x v="2"/>
    <n v="-0.04"/>
    <n v="-0.04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5"/>
    <s v="2025-06"/>
    <s v="1. DIRECT"/>
    <x v="0"/>
    <x v="10"/>
    <x v="2"/>
    <x v="2"/>
    <n v="1.01"/>
    <n v="1.01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5"/>
    <s v="2025-06"/>
    <s v="1. DIRECT"/>
    <x v="0"/>
    <x v="10"/>
    <x v="2"/>
    <x v="2"/>
    <n v="566.24"/>
    <n v="566.24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5"/>
    <s v="2025-06"/>
    <s v="1. DIRECT"/>
    <x v="0"/>
    <x v="10"/>
    <x v="2"/>
    <x v="2"/>
    <n v="628"/>
    <n v="628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5"/>
    <s v="2025-06"/>
    <s v="1. DIRECT"/>
    <x v="0"/>
    <x v="1"/>
    <x v="1"/>
    <x v="1"/>
    <n v="4931.6400000000003"/>
    <n v="4931.6400000000003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5"/>
    <s v="2025-06"/>
    <s v="1. DIRECT"/>
    <x v="0"/>
    <x v="2"/>
    <x v="2"/>
    <x v="10"/>
    <n v="5010.6499999999996"/>
    <n v="5010.6499999999996"/>
    <s v="904187434"/>
    <s v="Lugo Substation: Material cost: The"/>
    <s v="08600"/>
    <s v="Lugo: Install single phase transformer"/>
    <s v="6019188"/>
    <s v="Labor - NT - Correction"/>
  </r>
  <r>
    <s v="904187434- Lugo Substation: Material cost: The"/>
    <n v="2025"/>
    <x v="5"/>
    <s v="2025-06"/>
    <s v="1. DIRECT"/>
    <x v="0"/>
    <x v="2"/>
    <x v="2"/>
    <x v="2"/>
    <n v="1835.23"/>
    <n v="1835.23"/>
    <s v="904187434"/>
    <s v="Lugo Substation: Material cost: The"/>
    <s v="08600"/>
    <s v="Lugo: Install single phase transformer"/>
    <s v="6019388"/>
    <s v="Labor - Other - Correction"/>
  </r>
  <r>
    <s v="904187434- Lugo Substation: Material cost: The"/>
    <n v="2025"/>
    <x v="5"/>
    <s v="2025-06"/>
    <s v="1. DIRECT"/>
    <x v="0"/>
    <x v="2"/>
    <x v="2"/>
    <x v="2"/>
    <n v="316.93000000000018"/>
    <n v="316.93000000000018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5"/>
    <s v="2025-06"/>
    <s v="1. DIRECT"/>
    <x v="0"/>
    <x v="3"/>
    <x v="2"/>
    <x v="2"/>
    <n v="90.19"/>
    <n v="90.19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5"/>
    <s v="2025-06"/>
    <s v="1. DIRECT"/>
    <x v="0"/>
    <x v="3"/>
    <x v="2"/>
    <x v="2"/>
    <n v="30.86"/>
    <n v="30.8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5"/>
    <s v="2025-06"/>
    <s v="1. DIRECT"/>
    <x v="0"/>
    <x v="3"/>
    <x v="2"/>
    <x v="2"/>
    <n v="102.79"/>
    <n v="102.79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5"/>
    <s v="2025-06"/>
    <s v="1. DIRECT"/>
    <x v="0"/>
    <x v="3"/>
    <x v="2"/>
    <x v="2"/>
    <n v="1019.8799999999999"/>
    <n v="1019.8799999999999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5"/>
    <s v="2025-06"/>
    <s v="1. DIRECT"/>
    <x v="0"/>
    <x v="3"/>
    <x v="2"/>
    <x v="2"/>
    <n v="254.98"/>
    <n v="254.98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5"/>
    <s v="2025-06"/>
    <s v="1. DIRECT"/>
    <x v="0"/>
    <x v="3"/>
    <x v="2"/>
    <x v="2"/>
    <n v="3294"/>
    <n v="3294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5"/>
    <s v="2025-06"/>
    <s v="1. DIRECT"/>
    <x v="0"/>
    <x v="3"/>
    <x v="2"/>
    <x v="2"/>
    <n v="3441.880000000001"/>
    <n v="3441.880000000001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5"/>
    <s v="2025-06"/>
    <s v="1. DIRECT"/>
    <x v="0"/>
    <x v="3"/>
    <x v="2"/>
    <x v="2"/>
    <n v="913.25"/>
    <n v="913.25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5"/>
    <s v="2025-06"/>
    <s v="1. DIRECT"/>
    <x v="2"/>
    <x v="6"/>
    <x v="4"/>
    <x v="4"/>
    <n v="458.34999999999991"/>
    <n v="458.34999999999991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5"/>
    <s v="2025-06"/>
    <s v="1. DIRECT"/>
    <x v="2"/>
    <x v="7"/>
    <x v="5"/>
    <x v="5"/>
    <n v="70.22"/>
    <n v="70.22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5"/>
    <s v="2025-06"/>
    <s v="1. DIRECT"/>
    <x v="2"/>
    <x v="8"/>
    <x v="5"/>
    <x v="5"/>
    <n v="3234.81"/>
    <n v="3234.81"/>
    <s v="904187434"/>
    <s v="Lugo Substation: Material cost: The"/>
    <s v="08600"/>
    <s v="Lugo: Install single phase transformer"/>
    <s v="8020205"/>
    <s v="Overhead IO BA"/>
  </r>
  <r>
    <s v="904187434- Lugo Substation: Material cost: The"/>
    <n v="2025"/>
    <x v="5"/>
    <s v="2025-06"/>
    <s v="1. DIRECT"/>
    <x v="2"/>
    <x v="8"/>
    <x v="5"/>
    <x v="5"/>
    <n v="36.590000000000003"/>
    <n v="36.590000000000003"/>
    <s v="904187434"/>
    <s v="Lugo Substation: Material cost: The"/>
    <s v="08600"/>
    <s v="Lugo: Install single phase transformer"/>
    <s v="8020454"/>
    <s v="Indirect SCM IMM - IO BA"/>
  </r>
  <r>
    <s v="904187434- Lugo Substation: Material cost: The"/>
    <n v="2025"/>
    <x v="5"/>
    <s v="2025-06"/>
    <s v="1. DIRECT"/>
    <x v="2"/>
    <x v="8"/>
    <x v="5"/>
    <x v="5"/>
    <n v="16.27"/>
    <n v="16.27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5"/>
    <s v="2025-06"/>
    <s v="1. DIRECT"/>
    <x v="2"/>
    <x v="8"/>
    <x v="5"/>
    <x v="11"/>
    <n v="11087.2"/>
    <n v="11087.2"/>
    <s v="904187434"/>
    <s v="Lugo Substation: Material cost: The"/>
    <s v="08600"/>
    <s v="Lugo: Install single phase transformer"/>
    <s v="8020211"/>
    <s v="Con - Consults/Prof Srvcs/Out IO BA"/>
  </r>
  <r>
    <s v="904187434- Lugo Substation: Material cost: The"/>
    <n v="2025"/>
    <x v="5"/>
    <s v="2025-06"/>
    <s v="1. DIRECT"/>
    <x v="2"/>
    <x v="2"/>
    <x v="2"/>
    <x v="2"/>
    <n v="3173.71"/>
    <n v="3173.71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5"/>
    <s v="2025-06"/>
    <s v="1. DIRECT"/>
    <x v="2"/>
    <x v="2"/>
    <x v="2"/>
    <x v="2"/>
    <n v="-3523.31"/>
    <n v="-3523.31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5"/>
    <s v="2025-06"/>
    <s v="1. DIRECT"/>
    <x v="2"/>
    <x v="2"/>
    <x v="2"/>
    <x v="2"/>
    <n v="648.89"/>
    <n v="648.89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5"/>
    <s v="2025-06"/>
    <s v="1. DIRECT"/>
    <x v="2"/>
    <x v="2"/>
    <x v="2"/>
    <x v="2"/>
    <n v="939.57"/>
    <n v="939.57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5"/>
    <s v="2025-06"/>
    <s v="1. DIRECT"/>
    <x v="2"/>
    <x v="2"/>
    <x v="2"/>
    <x v="2"/>
    <n v="1621.17"/>
    <n v="1621.17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5"/>
    <s v="2025-06"/>
    <s v="2. ALLOCATED"/>
    <x v="3"/>
    <x v="9"/>
    <x v="6"/>
    <x v="6"/>
    <n v="1842.0600000000002"/>
    <n v="1842.0600000000002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5"/>
    <s v="2025-06"/>
    <s v="2. ALLOCATED"/>
    <x v="3"/>
    <x v="9"/>
    <x v="6"/>
    <x v="7"/>
    <n v="4.07"/>
    <n v="4.07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5"/>
    <s v="2025-06"/>
    <s v="2. ALLOCATED"/>
    <x v="3"/>
    <x v="9"/>
    <x v="6"/>
    <x v="8"/>
    <n v="13355.26"/>
    <n v="13355.26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6"/>
    <s v="2025-07"/>
    <s v="1. DIRECT"/>
    <x v="0"/>
    <x v="0"/>
    <x v="0"/>
    <x v="0"/>
    <n v="14.94"/>
    <n v="14.94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6"/>
    <s v="2025-07"/>
    <s v="1. DIRECT"/>
    <x v="0"/>
    <x v="1"/>
    <x v="1"/>
    <x v="1"/>
    <n v="3930.4799999999996"/>
    <n v="3930.4799999999996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6"/>
    <s v="2025-07"/>
    <s v="1. DIRECT"/>
    <x v="0"/>
    <x v="2"/>
    <x v="2"/>
    <x v="2"/>
    <n v="164.70000000000005"/>
    <n v="164.70000000000005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6"/>
    <s v="2025-07"/>
    <s v="1. DIRECT"/>
    <x v="0"/>
    <x v="3"/>
    <x v="2"/>
    <x v="2"/>
    <n v="65.260000000000005"/>
    <n v="65.260000000000005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6"/>
    <s v="2025-07"/>
    <s v="1. DIRECT"/>
    <x v="0"/>
    <x v="3"/>
    <x v="2"/>
    <x v="2"/>
    <n v="414.54999999999995"/>
    <n v="414.54999999999995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6"/>
    <s v="2025-07"/>
    <s v="1. DIRECT"/>
    <x v="0"/>
    <x v="3"/>
    <x v="2"/>
    <x v="2"/>
    <n v="52.21"/>
    <n v="52.21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6"/>
    <s v="2025-07"/>
    <s v="1. DIRECT"/>
    <x v="0"/>
    <x v="3"/>
    <x v="2"/>
    <x v="2"/>
    <n v="1699.8"/>
    <n v="1699.8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6"/>
    <s v="2025-07"/>
    <s v="1. DIRECT"/>
    <x v="0"/>
    <x v="3"/>
    <x v="2"/>
    <x v="2"/>
    <n v="1647"/>
    <n v="1647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6"/>
    <s v="2025-07"/>
    <s v="1. DIRECT"/>
    <x v="0"/>
    <x v="3"/>
    <x v="2"/>
    <x v="2"/>
    <n v="1588.56"/>
    <n v="1588.56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6"/>
    <s v="2025-07"/>
    <s v="1. DIRECT"/>
    <x v="0"/>
    <x v="3"/>
    <x v="2"/>
    <x v="2"/>
    <n v="385.36"/>
    <n v="385.3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6"/>
    <s v="2025-07"/>
    <s v="1. DIRECT"/>
    <x v="0"/>
    <x v="3"/>
    <x v="2"/>
    <x v="2"/>
    <n v="1896.75"/>
    <n v="1896.75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6"/>
    <s v="2025-07"/>
    <s v="1. DIRECT"/>
    <x v="2"/>
    <x v="6"/>
    <x v="4"/>
    <x v="4"/>
    <n v="37.079999999999927"/>
    <n v="37.079999999999927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6"/>
    <s v="2025-07"/>
    <s v="1. DIRECT"/>
    <x v="2"/>
    <x v="7"/>
    <x v="5"/>
    <x v="5"/>
    <n v="22.650000000000002"/>
    <n v="22.650000000000002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6"/>
    <s v="2025-07"/>
    <s v="1. DIRECT"/>
    <x v="2"/>
    <x v="8"/>
    <x v="5"/>
    <x v="5"/>
    <n v="10.220000000000001"/>
    <n v="10.220000000000001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6"/>
    <s v="2025-07"/>
    <s v="1. DIRECT"/>
    <x v="2"/>
    <x v="2"/>
    <x v="2"/>
    <x v="2"/>
    <n v="1582.84"/>
    <n v="1582.84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6"/>
    <s v="2025-07"/>
    <s v="1. DIRECT"/>
    <x v="2"/>
    <x v="2"/>
    <x v="2"/>
    <x v="2"/>
    <n v="552.48"/>
    <n v="552.48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6"/>
    <s v="2025-07"/>
    <s v="1. DIRECT"/>
    <x v="2"/>
    <x v="2"/>
    <x v="2"/>
    <x v="2"/>
    <n v="444.61"/>
    <n v="444.61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6"/>
    <s v="2025-07"/>
    <s v="1. DIRECT"/>
    <x v="2"/>
    <x v="2"/>
    <x v="2"/>
    <x v="2"/>
    <n v="447.14"/>
    <n v="447.14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6"/>
    <s v="2025-07"/>
    <s v="1. DIRECT"/>
    <x v="2"/>
    <x v="2"/>
    <x v="2"/>
    <x v="2"/>
    <n v="903.03"/>
    <n v="903.03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6"/>
    <s v="2025-07"/>
    <s v="2. ALLOCATED"/>
    <x v="3"/>
    <x v="9"/>
    <x v="6"/>
    <x v="6"/>
    <n v="755.55000000000007"/>
    <n v="755.55000000000007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6"/>
    <s v="2025-07"/>
    <s v="2. ALLOCATED"/>
    <x v="3"/>
    <x v="9"/>
    <x v="6"/>
    <x v="7"/>
    <n v="1.19"/>
    <n v="1.19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6"/>
    <s v="2025-07"/>
    <s v="2. ALLOCATED"/>
    <x v="3"/>
    <x v="9"/>
    <x v="6"/>
    <x v="8"/>
    <n v="7593.71"/>
    <n v="7593.71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7"/>
    <s v="2025-08"/>
    <s v="1. DIRECT"/>
    <x v="0"/>
    <x v="0"/>
    <x v="0"/>
    <x v="0"/>
    <n v="62.55"/>
    <n v="62.55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7"/>
    <s v="2025-08"/>
    <s v="1. DIRECT"/>
    <x v="0"/>
    <x v="12"/>
    <x v="2"/>
    <x v="2"/>
    <n v="-14.32"/>
    <n v="-14.32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7"/>
    <s v="2025-08"/>
    <s v="1. DIRECT"/>
    <x v="0"/>
    <x v="12"/>
    <x v="2"/>
    <x v="2"/>
    <n v="66.38"/>
    <n v="66.38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7"/>
    <s v="2025-08"/>
    <s v="1. DIRECT"/>
    <x v="0"/>
    <x v="1"/>
    <x v="1"/>
    <x v="1"/>
    <n v="8486.17"/>
    <n v="8486.17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7"/>
    <s v="2025-08"/>
    <s v="1. DIRECT"/>
    <x v="0"/>
    <x v="2"/>
    <x v="2"/>
    <x v="2"/>
    <n v="-1005.7800000000001"/>
    <n v="-1005.7800000000001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7"/>
    <s v="2025-08"/>
    <s v="1. DIRECT"/>
    <x v="0"/>
    <x v="3"/>
    <x v="2"/>
    <x v="2"/>
    <n v="54.16"/>
    <n v="54.16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7"/>
    <s v="2025-08"/>
    <s v="1. DIRECT"/>
    <x v="0"/>
    <x v="3"/>
    <x v="2"/>
    <x v="2"/>
    <n v="-264.54000000000002"/>
    <n v="-264.54000000000002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7"/>
    <s v="2025-08"/>
    <s v="1. DIRECT"/>
    <x v="0"/>
    <x v="3"/>
    <x v="2"/>
    <x v="2"/>
    <n v="46.42"/>
    <n v="46.42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7"/>
    <s v="2025-08"/>
    <s v="1. DIRECT"/>
    <x v="0"/>
    <x v="3"/>
    <x v="2"/>
    <x v="2"/>
    <n v="1359.84"/>
    <n v="1359.84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7"/>
    <s v="2025-08"/>
    <s v="1. DIRECT"/>
    <x v="0"/>
    <x v="3"/>
    <x v="2"/>
    <x v="2"/>
    <n v="2745"/>
    <n v="2745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7"/>
    <s v="2025-08"/>
    <s v="1. DIRECT"/>
    <x v="0"/>
    <x v="3"/>
    <x v="2"/>
    <x v="2"/>
    <n v="2118.08"/>
    <n v="2118.08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7"/>
    <s v="2025-08"/>
    <s v="1. DIRECT"/>
    <x v="0"/>
    <x v="3"/>
    <x v="2"/>
    <x v="2"/>
    <n v="2529"/>
    <n v="2529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7"/>
    <s v="2025-08"/>
    <s v="1. DIRECT"/>
    <x v="2"/>
    <x v="6"/>
    <x v="4"/>
    <x v="4"/>
    <n v="333.72000000000025"/>
    <n v="333.72000000000025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7"/>
    <s v="2025-08"/>
    <s v="1. DIRECT"/>
    <x v="2"/>
    <x v="7"/>
    <x v="5"/>
    <x v="5"/>
    <n v="55.61"/>
    <n v="55.61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7"/>
    <s v="2025-08"/>
    <s v="1. DIRECT"/>
    <x v="2"/>
    <x v="8"/>
    <x v="5"/>
    <x v="5"/>
    <n v="2749.72"/>
    <n v="2749.72"/>
    <s v="904187434"/>
    <s v="Lugo Substation: Material cost: The"/>
    <s v="08600"/>
    <s v="Lugo: Install single phase transformer"/>
    <s v="8020205"/>
    <s v="Overhead IO BA"/>
  </r>
  <r>
    <s v="904187434- Lugo Substation: Material cost: The"/>
    <n v="2025"/>
    <x v="7"/>
    <s v="2025-08"/>
    <s v="1. DIRECT"/>
    <x v="2"/>
    <x v="8"/>
    <x v="5"/>
    <x v="5"/>
    <n v="29.13"/>
    <n v="29.13"/>
    <s v="904187434"/>
    <s v="Lugo Substation: Material cost: The"/>
    <s v="08600"/>
    <s v="Lugo: Install single phase transformer"/>
    <s v="8020454"/>
    <s v="Indirect SCM IMM - IO BA"/>
  </r>
  <r>
    <s v="904187434- Lugo Substation: Material cost: The"/>
    <n v="2025"/>
    <x v="7"/>
    <s v="2025-08"/>
    <s v="1. DIRECT"/>
    <x v="2"/>
    <x v="8"/>
    <x v="5"/>
    <x v="5"/>
    <n v="22.06"/>
    <n v="22.06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7"/>
    <s v="2025-08"/>
    <s v="1. DIRECT"/>
    <x v="2"/>
    <x v="8"/>
    <x v="5"/>
    <x v="11"/>
    <n v="11204.16"/>
    <n v="11204.16"/>
    <s v="904187434"/>
    <s v="Lugo Substation: Material cost: The"/>
    <s v="08600"/>
    <s v="Lugo: Install single phase transformer"/>
    <s v="8020211"/>
    <s v="Con - Consults/Prof Srvcs/Out IO BA"/>
  </r>
  <r>
    <s v="904187434- Lugo Substation: Material cost: The"/>
    <n v="2025"/>
    <x v="7"/>
    <s v="2025-08"/>
    <s v="1. DIRECT"/>
    <x v="2"/>
    <x v="2"/>
    <x v="2"/>
    <x v="2"/>
    <n v="1526.85"/>
    <n v="1526.85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7"/>
    <s v="2025-08"/>
    <s v="1. DIRECT"/>
    <x v="2"/>
    <x v="2"/>
    <x v="2"/>
    <x v="2"/>
    <n v="462.91"/>
    <n v="462.91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7"/>
    <s v="2025-08"/>
    <s v="1. DIRECT"/>
    <x v="2"/>
    <x v="2"/>
    <x v="2"/>
    <x v="2"/>
    <n v="572.02"/>
    <n v="572.02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7"/>
    <s v="2025-08"/>
    <s v="1. DIRECT"/>
    <x v="2"/>
    <x v="2"/>
    <x v="2"/>
    <x v="2"/>
    <n v="676.89"/>
    <n v="676.89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7"/>
    <s v="2025-08"/>
    <s v="1. DIRECT"/>
    <x v="2"/>
    <x v="2"/>
    <x v="2"/>
    <x v="2"/>
    <n v="1131.98"/>
    <n v="1131.98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7"/>
    <s v="2025-08"/>
    <s v="2. ALLOCATED"/>
    <x v="3"/>
    <x v="9"/>
    <x v="6"/>
    <x v="6"/>
    <n v="1763.8"/>
    <n v="1763.8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7"/>
    <s v="2025-08"/>
    <s v="2. ALLOCATED"/>
    <x v="3"/>
    <x v="9"/>
    <x v="6"/>
    <x v="7"/>
    <n v="0.94000000000000006"/>
    <n v="0.94000000000000006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7"/>
    <s v="2025-08"/>
    <s v="2. ALLOCATED"/>
    <x v="3"/>
    <x v="9"/>
    <x v="6"/>
    <x v="8"/>
    <n v="6035.89"/>
    <n v="6035.89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8"/>
    <s v="2025-09"/>
    <s v="1. DIRECT"/>
    <x v="0"/>
    <x v="0"/>
    <x v="0"/>
    <x v="0"/>
    <n v="17.75"/>
    <n v="17.75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8"/>
    <s v="2025-09"/>
    <s v="1. DIRECT"/>
    <x v="0"/>
    <x v="10"/>
    <x v="2"/>
    <x v="2"/>
    <n v="-3.07"/>
    <n v="-3.07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8"/>
    <s v="2025-09"/>
    <s v="1. DIRECT"/>
    <x v="0"/>
    <x v="10"/>
    <x v="2"/>
    <x v="2"/>
    <n v="5.27"/>
    <n v="5.27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8"/>
    <s v="2025-09"/>
    <s v="1. DIRECT"/>
    <x v="0"/>
    <x v="10"/>
    <x v="2"/>
    <x v="2"/>
    <n v="566.24"/>
    <n v="566.24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8"/>
    <s v="2025-09"/>
    <s v="1. DIRECT"/>
    <x v="0"/>
    <x v="10"/>
    <x v="2"/>
    <x v="2"/>
    <n v="314"/>
    <n v="314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8"/>
    <s v="2025-09"/>
    <s v="1. DIRECT"/>
    <x v="0"/>
    <x v="13"/>
    <x v="1"/>
    <x v="1"/>
    <n v="106.6"/>
    <n v="106.6"/>
    <s v="904187434"/>
    <s v="Lugo Substation: Material cost: The"/>
    <s v="08600"/>
    <s v="Lugo: Install single phase transformer"/>
    <s v="6161061"/>
    <s v="Environmental/Safety Professional Servic"/>
  </r>
  <r>
    <s v="904187434- Lugo Substation: Material cost: The"/>
    <n v="2025"/>
    <x v="8"/>
    <s v="2025-09"/>
    <s v="1. DIRECT"/>
    <x v="0"/>
    <x v="1"/>
    <x v="1"/>
    <x v="1"/>
    <n v="180.25"/>
    <n v="180.25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8"/>
    <s v="2025-09"/>
    <s v="1. DIRECT"/>
    <x v="0"/>
    <x v="2"/>
    <x v="2"/>
    <x v="2"/>
    <n v="1539.7800000000002"/>
    <n v="1539.7800000000002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8"/>
    <s v="2025-09"/>
    <s v="1. DIRECT"/>
    <x v="0"/>
    <x v="3"/>
    <x v="2"/>
    <x v="2"/>
    <n v="52.93"/>
    <n v="52.93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8"/>
    <s v="2025-09"/>
    <s v="1. DIRECT"/>
    <x v="0"/>
    <x v="3"/>
    <x v="2"/>
    <x v="2"/>
    <n v="15.949999999999994"/>
    <n v="15.949999999999994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8"/>
    <s v="2025-09"/>
    <s v="1. DIRECT"/>
    <x v="0"/>
    <x v="3"/>
    <x v="2"/>
    <x v="2"/>
    <n v="38.68"/>
    <n v="38.68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8"/>
    <s v="2025-09"/>
    <s v="1. DIRECT"/>
    <x v="0"/>
    <x v="3"/>
    <x v="2"/>
    <x v="2"/>
    <n v="1699.8"/>
    <n v="1699.8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8"/>
    <s v="2025-09"/>
    <s v="1. DIRECT"/>
    <x v="0"/>
    <x v="3"/>
    <x v="2"/>
    <x v="2"/>
    <n v="1830"/>
    <n v="1830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8"/>
    <s v="2025-09"/>
    <s v="1. DIRECT"/>
    <x v="0"/>
    <x v="3"/>
    <x v="2"/>
    <x v="2"/>
    <n v="1853.32"/>
    <n v="1853.32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8"/>
    <s v="2025-09"/>
    <s v="1. DIRECT"/>
    <x v="0"/>
    <x v="3"/>
    <x v="2"/>
    <x v="2"/>
    <n v="385.36"/>
    <n v="385.3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8"/>
    <s v="2025-09"/>
    <s v="1. DIRECT"/>
    <x v="0"/>
    <x v="3"/>
    <x v="2"/>
    <x v="2"/>
    <n v="1826.5"/>
    <n v="1826.5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8"/>
    <s v="2025-09"/>
    <s v="1. DIRECT"/>
    <x v="1"/>
    <x v="10"/>
    <x v="2"/>
    <x v="2"/>
    <n v="0.01"/>
    <n v="0.01"/>
    <s v="904187434"/>
    <s v="Lugo Substation: Material cost: The"/>
    <s v="08600"/>
    <s v="Lugo: Install single phase transformer"/>
    <s v="8010006"/>
    <s v="Coordinator Const. Materials"/>
  </r>
  <r>
    <s v="904187434- Lugo Substation: Material cost: The"/>
    <n v="2025"/>
    <x v="8"/>
    <s v="2025-09"/>
    <s v="1. DIRECT"/>
    <x v="1"/>
    <x v="10"/>
    <x v="2"/>
    <x v="2"/>
    <n v="191.97"/>
    <n v="191.97"/>
    <s v="904187434"/>
    <s v="Lugo Substation: Material cost: The"/>
    <s v="08600"/>
    <s v="Lugo: Install single phase transformer"/>
    <s v="8010006"/>
    <s v="Coordinator Const. Materials"/>
  </r>
  <r>
    <s v="904187434- Lugo Substation: Material cost: The"/>
    <n v="2025"/>
    <x v="8"/>
    <s v="2025-09"/>
    <s v="1. DIRECT"/>
    <x v="1"/>
    <x v="10"/>
    <x v="2"/>
    <x v="2"/>
    <n v="255.96"/>
    <n v="255.96"/>
    <s v="904187434"/>
    <s v="Lugo Substation: Material cost: The"/>
    <s v="08600"/>
    <s v="Lugo: Install single phase transformer"/>
    <s v="8010006"/>
    <s v="Coordinator Const. Materials"/>
  </r>
  <r>
    <s v="904187434- Lugo Substation: Material cost: The"/>
    <n v="2025"/>
    <x v="8"/>
    <s v="2025-09"/>
    <s v="1. DIRECT"/>
    <x v="2"/>
    <x v="6"/>
    <x v="4"/>
    <x v="4"/>
    <n v="1121.0500000000002"/>
    <n v="1121.0500000000002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8"/>
    <s v="2025-09"/>
    <s v="1. DIRECT"/>
    <x v="2"/>
    <x v="7"/>
    <x v="5"/>
    <x v="5"/>
    <n v="19.420000000000002"/>
    <n v="19.420000000000002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8"/>
    <s v="2025-09"/>
    <s v="1. DIRECT"/>
    <x v="2"/>
    <x v="8"/>
    <x v="5"/>
    <x v="5"/>
    <n v="0.75"/>
    <n v="0.75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8"/>
    <s v="2025-09"/>
    <s v="1. DIRECT"/>
    <x v="2"/>
    <x v="2"/>
    <x v="2"/>
    <x v="2"/>
    <n v="2114.54"/>
    <n v="2114.54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8"/>
    <s v="2025-09"/>
    <s v="1. DIRECT"/>
    <x v="2"/>
    <x v="2"/>
    <x v="2"/>
    <x v="2"/>
    <n v="354.94"/>
    <n v="354.94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8"/>
    <s v="2025-09"/>
    <s v="1. DIRECT"/>
    <x v="2"/>
    <x v="2"/>
    <x v="2"/>
    <x v="2"/>
    <n v="290.43"/>
    <n v="290.43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8"/>
    <s v="2025-09"/>
    <s v="1. DIRECT"/>
    <x v="2"/>
    <x v="2"/>
    <x v="2"/>
    <x v="2"/>
    <n v="405.77"/>
    <n v="405.77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8"/>
    <s v="2025-09"/>
    <s v="1. DIRECT"/>
    <x v="2"/>
    <x v="2"/>
    <x v="2"/>
    <x v="2"/>
    <n v="727.3"/>
    <n v="727.3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8"/>
    <s v="2025-09"/>
    <s v="2. ALLOCATED"/>
    <x v="3"/>
    <x v="9"/>
    <x v="6"/>
    <x v="6"/>
    <n v="1172.25"/>
    <n v="1172.25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8"/>
    <s v="2025-09"/>
    <s v="2. ALLOCATED"/>
    <x v="3"/>
    <x v="9"/>
    <x v="6"/>
    <x v="7"/>
    <n v="0.04"/>
    <n v="0.04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8"/>
    <s v="2025-09"/>
    <s v="2. ALLOCATED"/>
    <x v="3"/>
    <x v="9"/>
    <x v="6"/>
    <x v="8"/>
    <n v="13869.53"/>
    <n v="13869.53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9"/>
    <s v="2025-10"/>
    <s v="1. DIRECT"/>
    <x v="0"/>
    <x v="0"/>
    <x v="0"/>
    <x v="0"/>
    <n v="57.97"/>
    <n v="57.97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9"/>
    <s v="2025-10"/>
    <s v="1. DIRECT"/>
    <x v="0"/>
    <x v="10"/>
    <x v="2"/>
    <x v="2"/>
    <n v="31.93"/>
    <n v="31.93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9"/>
    <s v="2025-10"/>
    <s v="1. DIRECT"/>
    <x v="0"/>
    <x v="10"/>
    <x v="2"/>
    <x v="2"/>
    <n v="1256"/>
    <n v="1256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9"/>
    <s v="2025-10"/>
    <s v="1. DIRECT"/>
    <x v="0"/>
    <x v="13"/>
    <x v="1"/>
    <x v="1"/>
    <n v="53.3"/>
    <n v="53.3"/>
    <s v="904187434"/>
    <s v="Lugo Substation: Material cost: The"/>
    <s v="08600"/>
    <s v="Lugo: Install single phase transformer"/>
    <s v="6161061"/>
    <s v="Environmental/Safety Professional Servic"/>
  </r>
  <r>
    <s v="904187434- Lugo Substation: Material cost: The"/>
    <n v="2025"/>
    <x v="9"/>
    <s v="2025-10"/>
    <s v="1. DIRECT"/>
    <x v="0"/>
    <x v="1"/>
    <x v="1"/>
    <x v="1"/>
    <n v="9352.4"/>
    <n v="9352.4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9"/>
    <s v="2025-10"/>
    <s v="1. DIRECT"/>
    <x v="0"/>
    <x v="2"/>
    <x v="2"/>
    <x v="2"/>
    <n v="-627.17999999999972"/>
    <n v="-627.17999999999972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9"/>
    <s v="2025-10"/>
    <s v="1. DIRECT"/>
    <x v="0"/>
    <x v="3"/>
    <x v="2"/>
    <x v="2"/>
    <n v="76.069999999999993"/>
    <n v="76.069999999999993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9"/>
    <s v="2025-10"/>
    <s v="1. DIRECT"/>
    <x v="0"/>
    <x v="3"/>
    <x v="2"/>
    <x v="2"/>
    <n v="62.42"/>
    <n v="62.42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9"/>
    <s v="2025-10"/>
    <s v="1. DIRECT"/>
    <x v="0"/>
    <x v="3"/>
    <x v="2"/>
    <x v="2"/>
    <n v="41.9"/>
    <n v="41.9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9"/>
    <s v="2025-10"/>
    <s v="1. DIRECT"/>
    <x v="0"/>
    <x v="3"/>
    <x v="2"/>
    <x v="2"/>
    <n v="1359.84"/>
    <n v="1359.84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9"/>
    <s v="2025-10"/>
    <s v="1. DIRECT"/>
    <x v="0"/>
    <x v="3"/>
    <x v="2"/>
    <x v="2"/>
    <n v="2379"/>
    <n v="2379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9"/>
    <s v="2025-10"/>
    <s v="1. DIRECT"/>
    <x v="0"/>
    <x v="3"/>
    <x v="2"/>
    <x v="2"/>
    <n v="2912.3600000000006"/>
    <n v="2912.3600000000006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9"/>
    <s v="2025-10"/>
    <s v="1. DIRECT"/>
    <x v="0"/>
    <x v="3"/>
    <x v="2"/>
    <x v="2"/>
    <n v="3723.25"/>
    <n v="3723.25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9"/>
    <s v="2025-10"/>
    <s v="1. DIRECT"/>
    <x v="2"/>
    <x v="6"/>
    <x v="4"/>
    <x v="4"/>
    <n v="-3883.4700000000003"/>
    <n v="-3883.4700000000003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9"/>
    <s v="2025-10"/>
    <s v="1. DIRECT"/>
    <x v="2"/>
    <x v="7"/>
    <x v="5"/>
    <x v="5"/>
    <n v="92.97"/>
    <n v="92.97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9"/>
    <s v="2025-10"/>
    <s v="1. DIRECT"/>
    <x v="2"/>
    <x v="8"/>
    <x v="5"/>
    <x v="5"/>
    <n v="2187.9299999999998"/>
    <n v="2187.9299999999998"/>
    <s v="904187434"/>
    <s v="Lugo Substation: Material cost: The"/>
    <s v="08600"/>
    <s v="Lugo: Install single phase transformer"/>
    <s v="8020205"/>
    <s v="Overhead IO BA"/>
  </r>
  <r>
    <s v="904187434- Lugo Substation: Material cost: The"/>
    <n v="2025"/>
    <x v="9"/>
    <s v="2025-10"/>
    <s v="1. DIRECT"/>
    <x v="2"/>
    <x v="8"/>
    <x v="5"/>
    <x v="5"/>
    <n v="28.31"/>
    <n v="28.31"/>
    <s v="904187434"/>
    <s v="Lugo Substation: Material cost: The"/>
    <s v="08600"/>
    <s v="Lugo: Install single phase transformer"/>
    <s v="8020454"/>
    <s v="Indirect SCM IMM - IO BA"/>
  </r>
  <r>
    <s v="904187434- Lugo Substation: Material cost: The"/>
    <n v="2025"/>
    <x v="9"/>
    <s v="2025-10"/>
    <s v="1. DIRECT"/>
    <x v="2"/>
    <x v="8"/>
    <x v="5"/>
    <x v="5"/>
    <n v="24.45"/>
    <n v="24.45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9"/>
    <s v="2025-10"/>
    <s v="1. DIRECT"/>
    <x v="2"/>
    <x v="8"/>
    <x v="5"/>
    <x v="11"/>
    <n v="10888"/>
    <n v="10888"/>
    <s v="904187434"/>
    <s v="Lugo Substation: Material cost: The"/>
    <s v="08600"/>
    <s v="Lugo: Install single phase transformer"/>
    <s v="8020211"/>
    <s v="Con - Consults/Prof Srvcs/Out IO BA"/>
  </r>
  <r>
    <s v="904187434- Lugo Substation: Material cost: The"/>
    <n v="2025"/>
    <x v="9"/>
    <s v="2025-10"/>
    <s v="1. DIRECT"/>
    <x v="2"/>
    <x v="2"/>
    <x v="2"/>
    <x v="2"/>
    <n v="2243.12"/>
    <n v="2243.12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9"/>
    <s v="2025-10"/>
    <s v="1. DIRECT"/>
    <x v="2"/>
    <x v="2"/>
    <x v="2"/>
    <x v="2"/>
    <n v="901.59"/>
    <n v="901.59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9"/>
    <s v="2025-10"/>
    <s v="1. DIRECT"/>
    <x v="2"/>
    <x v="2"/>
    <x v="2"/>
    <x v="2"/>
    <n v="747.84"/>
    <n v="747.84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9"/>
    <s v="2025-10"/>
    <s v="1. DIRECT"/>
    <x v="2"/>
    <x v="2"/>
    <x v="2"/>
    <x v="2"/>
    <n v="918.56"/>
    <n v="918.56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9"/>
    <s v="2025-10"/>
    <s v="1. DIRECT"/>
    <x v="2"/>
    <x v="2"/>
    <x v="2"/>
    <x v="2"/>
    <n v="1370.42"/>
    <n v="1370.42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9"/>
    <s v="2025-10"/>
    <s v="2. ALLOCATED"/>
    <x v="3"/>
    <x v="9"/>
    <x v="6"/>
    <x v="6"/>
    <n v="1549.8"/>
    <n v="1549.8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9"/>
    <s v="2025-10"/>
    <s v="2. ALLOCATED"/>
    <x v="3"/>
    <x v="9"/>
    <x v="6"/>
    <x v="7"/>
    <n v="-6.0000000000000005E-2"/>
    <n v="-6.0000000000000005E-2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9"/>
    <s v="2025-10"/>
    <s v="2. ALLOCATED"/>
    <x v="3"/>
    <x v="9"/>
    <x v="6"/>
    <x v="8"/>
    <n v="9909.6299999999992"/>
    <n v="9909.6299999999992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10"/>
    <s v="2025-11"/>
    <s v="1. DIRECT"/>
    <x v="0"/>
    <x v="0"/>
    <x v="0"/>
    <x v="0"/>
    <n v="9.94"/>
    <n v="9.94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10"/>
    <s v="2025-11"/>
    <s v="1. DIRECT"/>
    <x v="0"/>
    <x v="10"/>
    <x v="2"/>
    <x v="2"/>
    <n v="9.9700000000000006"/>
    <n v="9.9700000000000006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10"/>
    <s v="2025-11"/>
    <s v="1. DIRECT"/>
    <x v="0"/>
    <x v="10"/>
    <x v="2"/>
    <x v="2"/>
    <n v="314"/>
    <n v="314"/>
    <s v="904187434"/>
    <s v="Lugo Substation: Material cost: The"/>
    <s v="08600"/>
    <s v="Lugo: Install single phase transformer"/>
    <s v="8010007"/>
    <s v="Planner"/>
  </r>
  <r>
    <s v="904187434- Lugo Substation: Material cost: The"/>
    <n v="2025"/>
    <x v="10"/>
    <s v="2025-11"/>
    <s v="1. DIRECT"/>
    <x v="0"/>
    <x v="13"/>
    <x v="1"/>
    <x v="1"/>
    <n v="213.2"/>
    <n v="213.2"/>
    <s v="904187434"/>
    <s v="Lugo Substation: Material cost: The"/>
    <s v="08600"/>
    <s v="Lugo: Install single phase transformer"/>
    <s v="6161061"/>
    <s v="Environmental/Safety Professional Servic"/>
  </r>
  <r>
    <s v="904187434- Lugo Substation: Material cost: The"/>
    <n v="2025"/>
    <x v="10"/>
    <s v="2025-11"/>
    <s v="1. DIRECT"/>
    <x v="0"/>
    <x v="1"/>
    <x v="1"/>
    <x v="1"/>
    <n v="4316.7300000000005"/>
    <n v="4316.7300000000005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10"/>
    <s v="2025-11"/>
    <s v="1. DIRECT"/>
    <x v="0"/>
    <x v="2"/>
    <x v="2"/>
    <x v="2"/>
    <n v="429.32999999999981"/>
    <n v="429.32999999999981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10"/>
    <s v="2025-11"/>
    <s v="1. DIRECT"/>
    <x v="0"/>
    <x v="3"/>
    <x v="2"/>
    <x v="2"/>
    <n v="64.849999999999994"/>
    <n v="64.849999999999994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10"/>
    <s v="2025-11"/>
    <s v="1. DIRECT"/>
    <x v="0"/>
    <x v="3"/>
    <x v="2"/>
    <x v="2"/>
    <n v="95.61"/>
    <n v="95.61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0"/>
    <s v="2025-11"/>
    <s v="1. DIRECT"/>
    <x v="0"/>
    <x v="3"/>
    <x v="2"/>
    <x v="2"/>
    <n v="34.799999999999997"/>
    <n v="34.799999999999997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10"/>
    <s v="2025-11"/>
    <s v="1. DIRECT"/>
    <x v="0"/>
    <x v="3"/>
    <x v="2"/>
    <x v="2"/>
    <n v="1019.8799999999999"/>
    <n v="1019.8799999999999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0"/>
    <s v="2025-11"/>
    <s v="1. DIRECT"/>
    <x v="0"/>
    <x v="3"/>
    <x v="2"/>
    <x v="2"/>
    <n v="1647"/>
    <n v="1647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10"/>
    <s v="2025-11"/>
    <s v="1. DIRECT"/>
    <x v="0"/>
    <x v="3"/>
    <x v="2"/>
    <x v="2"/>
    <n v="2118.08"/>
    <n v="2118.08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10"/>
    <s v="2025-11"/>
    <s v="1. DIRECT"/>
    <x v="0"/>
    <x v="3"/>
    <x v="2"/>
    <x v="2"/>
    <n v="1686"/>
    <n v="168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0"/>
    <s v="2025-11"/>
    <s v="1. DIRECT"/>
    <x v="1"/>
    <x v="10"/>
    <x v="2"/>
    <x v="2"/>
    <n v="0.02"/>
    <n v="0.02"/>
    <s v="904187434"/>
    <s v="Lugo Substation: Material cost: The"/>
    <s v="08600"/>
    <s v="Lugo: Install single phase transformer"/>
    <s v="8010006"/>
    <s v="Coordinator Const. Materials"/>
  </r>
  <r>
    <s v="904187434- Lugo Substation: Material cost: The"/>
    <n v="2025"/>
    <x v="10"/>
    <s v="2025-11"/>
    <s v="1. DIRECT"/>
    <x v="1"/>
    <x v="10"/>
    <x v="2"/>
    <x v="2"/>
    <n v="319.95"/>
    <n v="319.95"/>
    <s v="904187434"/>
    <s v="Lugo Substation: Material cost: The"/>
    <s v="08600"/>
    <s v="Lugo: Install single phase transformer"/>
    <s v="8010006"/>
    <s v="Coordinator Const. Materials"/>
  </r>
  <r>
    <s v="904187434- Lugo Substation: Material cost: The"/>
    <n v="2025"/>
    <x v="10"/>
    <s v="2025-11"/>
    <s v="1. DIRECT"/>
    <x v="2"/>
    <x v="6"/>
    <x v="4"/>
    <x v="4"/>
    <n v="-1403.93"/>
    <n v="-1403.93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10"/>
    <s v="2025-11"/>
    <s v="1. DIRECT"/>
    <x v="2"/>
    <x v="7"/>
    <x v="5"/>
    <x v="5"/>
    <n v="9.4499999999999993"/>
    <n v="9.4499999999999993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10"/>
    <s v="2025-11"/>
    <s v="1. DIRECT"/>
    <x v="2"/>
    <x v="8"/>
    <x v="5"/>
    <x v="5"/>
    <n v="1618.9"/>
    <n v="1618.9"/>
    <s v="904187434"/>
    <s v="Lugo Substation: Material cost: The"/>
    <s v="08600"/>
    <s v="Lugo: Install single phase transformer"/>
    <s v="8020205"/>
    <s v="Overhead IO BA"/>
  </r>
  <r>
    <s v="904187434- Lugo Substation: Material cost: The"/>
    <n v="2025"/>
    <x v="10"/>
    <s v="2025-11"/>
    <s v="1. DIRECT"/>
    <x v="2"/>
    <x v="8"/>
    <x v="5"/>
    <x v="5"/>
    <n v="21.07"/>
    <n v="21.07"/>
    <s v="904187434"/>
    <s v="Lugo Substation: Material cost: The"/>
    <s v="08600"/>
    <s v="Lugo: Install single phase transformer"/>
    <s v="8020454"/>
    <s v="Indirect SCM IMM - IO BA"/>
  </r>
  <r>
    <s v="904187434- Lugo Substation: Material cost: The"/>
    <n v="2025"/>
    <x v="10"/>
    <s v="2025-11"/>
    <s v="1. DIRECT"/>
    <x v="2"/>
    <x v="8"/>
    <x v="5"/>
    <x v="5"/>
    <n v="11.78"/>
    <n v="11.78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10"/>
    <s v="2025-11"/>
    <s v="1. DIRECT"/>
    <x v="2"/>
    <x v="8"/>
    <x v="5"/>
    <x v="11"/>
    <n v="8104"/>
    <n v="8104"/>
    <s v="904187434"/>
    <s v="Lugo Substation: Material cost: The"/>
    <s v="08600"/>
    <s v="Lugo: Install single phase transformer"/>
    <s v="8020211"/>
    <s v="Con - Consults/Prof Srvcs/Out IO BA"/>
  </r>
  <r>
    <s v="904187434- Lugo Substation: Material cost: The"/>
    <n v="2025"/>
    <x v="10"/>
    <s v="2025-11"/>
    <s v="1. DIRECT"/>
    <x v="2"/>
    <x v="2"/>
    <x v="2"/>
    <x v="2"/>
    <n v="1547.9"/>
    <n v="1547.9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10"/>
    <s v="2025-11"/>
    <s v="1. DIRECT"/>
    <x v="2"/>
    <x v="2"/>
    <x v="2"/>
    <x v="2"/>
    <n v="509.25"/>
    <n v="509.25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10"/>
    <s v="2025-11"/>
    <s v="1. DIRECT"/>
    <x v="2"/>
    <x v="2"/>
    <x v="2"/>
    <x v="2"/>
    <n v="396.7"/>
    <n v="396.7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10"/>
    <s v="2025-11"/>
    <s v="1. DIRECT"/>
    <x v="2"/>
    <x v="2"/>
    <x v="2"/>
    <x v="2"/>
    <n v="435.84"/>
    <n v="435.84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10"/>
    <s v="2025-11"/>
    <s v="1. DIRECT"/>
    <x v="2"/>
    <x v="2"/>
    <x v="2"/>
    <x v="2"/>
    <n v="956.56"/>
    <n v="956.56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10"/>
    <s v="2025-11"/>
    <s v="2. ALLOCATED"/>
    <x v="3"/>
    <x v="9"/>
    <x v="6"/>
    <x v="6"/>
    <n v="1173.3499999999999"/>
    <n v="1173.3499999999999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10"/>
    <s v="2025-11"/>
    <s v="2. ALLOCATED"/>
    <x v="3"/>
    <x v="9"/>
    <x v="6"/>
    <x v="7"/>
    <n v="0.01"/>
    <n v="0.01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10"/>
    <s v="2025-11"/>
    <s v="2. ALLOCATED"/>
    <x v="3"/>
    <x v="9"/>
    <x v="6"/>
    <x v="8"/>
    <n v="8503.98"/>
    <n v="8503.98"/>
    <s v="904187434"/>
    <s v="Lugo Substation: Material cost: The"/>
    <s v="08600"/>
    <s v="Lugo: Install single phase transformer"/>
    <s v="5757040"/>
    <s v="Capitalized Overhead - P&amp;B/Payroll Tax"/>
  </r>
  <r>
    <s v="904187434- Lugo Substation: Material cost: The"/>
    <n v="2025"/>
    <x v="11"/>
    <s v="2025-12"/>
    <s v="1. DIRECT"/>
    <x v="0"/>
    <x v="0"/>
    <x v="0"/>
    <x v="0"/>
    <n v="8.09"/>
    <n v="8.09"/>
    <s v="904187434"/>
    <s v="Lugo Substation: Material cost: The"/>
    <s v="08600"/>
    <s v="Lugo: Install single phase transformer"/>
    <s v="5752060"/>
    <s v="As-built updates"/>
  </r>
  <r>
    <s v="904187434- Lugo Substation: Material cost: The"/>
    <n v="2025"/>
    <x v="11"/>
    <s v="2025-12"/>
    <s v="1. DIRECT"/>
    <x v="0"/>
    <x v="14"/>
    <x v="1"/>
    <x v="1"/>
    <n v="2428.7399999999998"/>
    <n v="2428.7399999999998"/>
    <s v="904187434"/>
    <s v="Lugo Substation: Material cost: The"/>
    <s v="08600"/>
    <s v="Lugo: Install single phase transformer"/>
    <s v="6168900"/>
    <s v="Contract - A/P Accrual/Reversal No AFUDC"/>
  </r>
  <r>
    <s v="904187434- Lugo Substation: Material cost: The"/>
    <n v="2025"/>
    <x v="11"/>
    <s v="2025-12"/>
    <s v="1. DIRECT"/>
    <x v="0"/>
    <x v="1"/>
    <x v="1"/>
    <x v="1"/>
    <n v="1483.1999999999998"/>
    <n v="1483.1999999999998"/>
    <s v="904187434"/>
    <s v="Lugo Substation: Material cost: The"/>
    <s v="08600"/>
    <s v="Lugo: Install single phase transformer"/>
    <s v="6161112"/>
    <s v="Information System Professional Services"/>
  </r>
  <r>
    <s v="904187434- Lugo Substation: Material cost: The"/>
    <n v="2025"/>
    <x v="11"/>
    <s v="2025-12"/>
    <s v="1. DIRECT"/>
    <x v="0"/>
    <x v="2"/>
    <x v="2"/>
    <x v="2"/>
    <n v="-492.50000000000011"/>
    <n v="-492.50000000000011"/>
    <s v="904187434"/>
    <s v="Lugo Substation: Material cost: The"/>
    <s v="08600"/>
    <s v="Lugo: Install single phase transformer"/>
    <s v="8010099"/>
    <s v="Labor Accrual"/>
  </r>
  <r>
    <s v="904187434- Lugo Substation: Material cost: The"/>
    <n v="2025"/>
    <x v="11"/>
    <s v="2025-12"/>
    <s v="1. DIRECT"/>
    <x v="0"/>
    <x v="3"/>
    <x v="2"/>
    <x v="2"/>
    <n v="20.83"/>
    <n v="20.83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11"/>
    <s v="2025-12"/>
    <s v="1. DIRECT"/>
    <x v="0"/>
    <x v="3"/>
    <x v="2"/>
    <x v="2"/>
    <n v="40.14"/>
    <n v="40.14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1"/>
    <s v="2025-12"/>
    <s v="1. DIRECT"/>
    <x v="0"/>
    <x v="3"/>
    <x v="2"/>
    <x v="2"/>
    <n v="35.979999999999997"/>
    <n v="35.979999999999997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11"/>
    <s v="2025-12"/>
    <s v="1. DIRECT"/>
    <x v="0"/>
    <x v="3"/>
    <x v="2"/>
    <x v="2"/>
    <n v="1699.8"/>
    <n v="1699.8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1"/>
    <s v="2025-12"/>
    <s v="1. DIRECT"/>
    <x v="0"/>
    <x v="3"/>
    <x v="2"/>
    <x v="2"/>
    <n v="1830"/>
    <n v="1830"/>
    <s v="904187434"/>
    <s v="Lugo Substation: Material cost: The"/>
    <s v="08600"/>
    <s v="Lugo: Install single phase transformer"/>
    <s v="8010004"/>
    <s v="Administrative, Assistant"/>
  </r>
  <r>
    <s v="904187434- Lugo Substation: Material cost: The"/>
    <n v="2025"/>
    <x v="11"/>
    <s v="2025-12"/>
    <s v="1. DIRECT"/>
    <x v="0"/>
    <x v="3"/>
    <x v="2"/>
    <x v="2"/>
    <n v="794.28"/>
    <n v="794.28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11"/>
    <s v="2025-12"/>
    <s v="1. DIRECT"/>
    <x v="0"/>
    <x v="3"/>
    <x v="2"/>
    <x v="2"/>
    <n v="385.36"/>
    <n v="385.36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1"/>
    <s v="2025-12"/>
    <s v="1. DIRECT"/>
    <x v="0"/>
    <x v="3"/>
    <x v="2"/>
    <x v="2"/>
    <n v="70.25"/>
    <n v="70.25"/>
    <s v="904187434"/>
    <s v="Lugo Substation: Material cost: The"/>
    <s v="08600"/>
    <s v="Lugo: Install single phase transformer"/>
    <s v="8010001"/>
    <s v="Manager"/>
  </r>
  <r>
    <s v="904187434- Lugo Substation: Material cost: The"/>
    <n v="2025"/>
    <x v="11"/>
    <s v="2025-12"/>
    <s v="1. DIRECT"/>
    <x v="0"/>
    <x v="15"/>
    <x v="2"/>
    <x v="2"/>
    <n v="-1.66"/>
    <n v="-1.66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11"/>
    <s v="2025-12"/>
    <s v="1. DIRECT"/>
    <x v="0"/>
    <x v="15"/>
    <x v="2"/>
    <x v="2"/>
    <n v="59.94"/>
    <n v="59.94"/>
    <s v="904187434"/>
    <s v="Lugo Substation: Material cost: The"/>
    <s v="08600"/>
    <s v="Lugo: Install single phase transformer"/>
    <s v="8010000"/>
    <s v="Analyst, Accountant, Auditor/Tax"/>
  </r>
  <r>
    <s v="904187434- Lugo Substation: Material cost: The"/>
    <n v="2025"/>
    <x v="11"/>
    <s v="2025-12"/>
    <s v="1. DIRECT"/>
    <x v="1"/>
    <x v="16"/>
    <x v="2"/>
    <x v="2"/>
    <n v="2.38"/>
    <n v="2.38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11"/>
    <s v="2025-12"/>
    <s v="1. DIRECT"/>
    <x v="1"/>
    <x v="16"/>
    <x v="2"/>
    <x v="2"/>
    <n v="13.09"/>
    <n v="13.09"/>
    <s v="904187434"/>
    <s v="Lugo Substation: Material cost: The"/>
    <s v="08600"/>
    <s v="Lugo: Install single phase transformer"/>
    <s v="8010011"/>
    <s v="Inspector, Operator"/>
  </r>
  <r>
    <s v="904187434- Lugo Substation: Material cost: The"/>
    <n v="2025"/>
    <x v="11"/>
    <s v="2025-12"/>
    <s v="1. DIRECT"/>
    <x v="1"/>
    <x v="16"/>
    <x v="2"/>
    <x v="2"/>
    <n v="220.88"/>
    <n v="220.88"/>
    <s v="904187434"/>
    <s v="Lugo Substation: Material cost: The"/>
    <s v="08600"/>
    <s v="Lugo: Install single phase transformer"/>
    <s v="8010011"/>
    <s v="Inspector, Operator"/>
  </r>
  <r>
    <s v="904187434- Lugo Substation: Material cost: The"/>
    <n v="2025"/>
    <x v="11"/>
    <s v="2025-12"/>
    <s v="1. DIRECT"/>
    <x v="1"/>
    <x v="16"/>
    <x v="2"/>
    <x v="2"/>
    <n v="374.76"/>
    <n v="374.76"/>
    <s v="904187434"/>
    <s v="Lugo Substation: Material cost: The"/>
    <s v="08600"/>
    <s v="Lugo: Install single phase transformer"/>
    <s v="8010008"/>
    <s v="Engineer, Design, Drafting"/>
  </r>
  <r>
    <s v="904187434- Lugo Substation: Material cost: The"/>
    <n v="2025"/>
    <x v="11"/>
    <s v="2025-12"/>
    <s v="1. DIRECT"/>
    <x v="2"/>
    <x v="6"/>
    <x v="4"/>
    <x v="4"/>
    <n v="-593.28"/>
    <n v="-593.28"/>
    <s v="904187434"/>
    <s v="Lugo Substation: Material cost: The"/>
    <s v="08600"/>
    <s v="Lugo: Install single phase transformer"/>
    <s v="6150420"/>
    <s v="A/P Accrual/Reversal No AFUDC"/>
  </r>
  <r>
    <s v="904187434- Lugo Substation: Material cost: The"/>
    <n v="2025"/>
    <x v="11"/>
    <s v="2025-12"/>
    <s v="1. DIRECT"/>
    <x v="2"/>
    <x v="7"/>
    <x v="5"/>
    <x v="5"/>
    <n v="17.95"/>
    <n v="17.95"/>
    <s v="904187434"/>
    <s v="Lugo Substation: Material cost: The"/>
    <s v="08600"/>
    <s v="Lugo: Install single phase transformer"/>
    <s v="5757075"/>
    <s v="Capitalized Overhead - IT IMM"/>
  </r>
  <r>
    <s v="904187434- Lugo Substation: Material cost: The"/>
    <n v="2025"/>
    <x v="11"/>
    <s v="2025-12"/>
    <s v="1. DIRECT"/>
    <x v="2"/>
    <x v="8"/>
    <x v="5"/>
    <x v="5"/>
    <n v="9.94"/>
    <n v="9.94"/>
    <s v="904187434"/>
    <s v="Lugo Substation: Material cost: The"/>
    <s v="08600"/>
    <s v="Lugo: Install single phase transformer"/>
    <s v="8050121"/>
    <s v="Procurement Services Chargeback"/>
  </r>
  <r>
    <s v="904187434- Lugo Substation: Material cost: The"/>
    <n v="2025"/>
    <x v="11"/>
    <s v="2025-12"/>
    <s v="1. DIRECT"/>
    <x v="2"/>
    <x v="2"/>
    <x v="2"/>
    <x v="2"/>
    <n v="1121.8800000000001"/>
    <n v="1121.8800000000001"/>
    <s v="904187434"/>
    <s v="Lugo Substation: Material cost: The"/>
    <s v="08600"/>
    <s v="Lugo: Install single phase transformer"/>
    <s v="8030010"/>
    <s v="OH Paid Absence"/>
  </r>
  <r>
    <s v="904187434- Lugo Substation: Material cost: The"/>
    <n v="2025"/>
    <x v="11"/>
    <s v="2025-12"/>
    <s v="1. DIRECT"/>
    <x v="2"/>
    <x v="2"/>
    <x v="2"/>
    <x v="2"/>
    <n v="288.27999999999997"/>
    <n v="288.27999999999997"/>
    <s v="904187434"/>
    <s v="Lugo Substation: Material cost: The"/>
    <s v="08600"/>
    <s v="Lugo: Install single phase transformer"/>
    <s v="8050035"/>
    <s v="OH Tool Expenses TDBU"/>
  </r>
  <r>
    <s v="904187434- Lugo Substation: Material cost: The"/>
    <n v="2025"/>
    <x v="11"/>
    <s v="2025-12"/>
    <s v="1. DIRECT"/>
    <x v="2"/>
    <x v="2"/>
    <x v="2"/>
    <x v="2"/>
    <n v="175.86"/>
    <n v="175.86"/>
    <s v="904187434"/>
    <s v="Lugo Substation: Material cost: The"/>
    <s v="08600"/>
    <s v="Lugo: Install single phase transformer"/>
    <s v="8050040"/>
    <s v="T&amp;D Summary Trans/Subs Overall Support"/>
  </r>
  <r>
    <s v="904187434- Lugo Substation: Material cost: The"/>
    <n v="2025"/>
    <x v="11"/>
    <s v="2025-12"/>
    <s v="1. DIRECT"/>
    <x v="2"/>
    <x v="2"/>
    <x v="2"/>
    <x v="2"/>
    <n v="218.34"/>
    <n v="218.34"/>
    <s v="904187434"/>
    <s v="Lugo Substation: Material cost: The"/>
    <s v="08600"/>
    <s v="Lugo: Install single phase transformer"/>
    <s v="8050041"/>
    <s v="T&amp;D Sum Business Unit Overall Support"/>
  </r>
  <r>
    <s v="904187434- Lugo Substation: Material cost: The"/>
    <n v="2025"/>
    <x v="11"/>
    <s v="2025-12"/>
    <s v="1. DIRECT"/>
    <x v="2"/>
    <x v="2"/>
    <x v="2"/>
    <x v="2"/>
    <n v="398.53"/>
    <n v="398.53"/>
    <s v="904187434"/>
    <s v="Lugo Substation: Material cost: The"/>
    <s v="08600"/>
    <s v="Lugo: Install single phase transformer"/>
    <s v="8050043"/>
    <s v="T&amp;D Substation Overall Support"/>
  </r>
  <r>
    <s v="904187434- Lugo Substation: Material cost: The"/>
    <n v="2025"/>
    <x v="11"/>
    <s v="2025-12"/>
    <s v="2. ALLOCATED"/>
    <x v="3"/>
    <x v="9"/>
    <x v="6"/>
    <x v="9"/>
    <n v="2440.77"/>
    <n v="2440.77"/>
    <s v="904187434"/>
    <s v="Lugo Substation: Material cost: The"/>
    <s v="08600"/>
    <s v="Lugo: Install single phase transformer"/>
    <s v="5757060"/>
    <s v="Ad Valorem Tax"/>
  </r>
  <r>
    <s v="904187434- Lugo Substation: Material cost: The"/>
    <n v="2025"/>
    <x v="11"/>
    <s v="2025-12"/>
    <s v="2. ALLOCATED"/>
    <x v="3"/>
    <x v="9"/>
    <x v="6"/>
    <x v="6"/>
    <n v="58.09"/>
    <n v="58.09"/>
    <s v="904187434"/>
    <s v="Lugo Substation: Material cost: The"/>
    <s v="08600"/>
    <s v="Lugo: Install single phase transformer"/>
    <s v="5757030"/>
    <s v="Capitalized Overhead - A&amp;G"/>
  </r>
  <r>
    <s v="904187434- Lugo Substation: Material cost: The"/>
    <n v="2025"/>
    <x v="11"/>
    <s v="2025-12"/>
    <s v="2. ALLOCATED"/>
    <x v="3"/>
    <x v="9"/>
    <x v="6"/>
    <x v="7"/>
    <n v="-1.73"/>
    <n v="-1.73"/>
    <s v="904187434"/>
    <s v="Lugo Substation: Material cost: The"/>
    <s v="08600"/>
    <s v="Lugo: Install single phase transformer"/>
    <s v="5757020"/>
    <s v="Capitalized Overhead - Inj &amp; Damages"/>
  </r>
  <r>
    <s v="904187434- Lugo Substation: Material cost: The"/>
    <n v="2025"/>
    <x v="11"/>
    <s v="2025-12"/>
    <s v="2. ALLOCATED"/>
    <x v="3"/>
    <x v="9"/>
    <x v="6"/>
    <x v="8"/>
    <n v="5503.02"/>
    <n v="5503.02"/>
    <s v="904187434"/>
    <s v="Lugo Substation: Material cost: The"/>
    <s v="08600"/>
    <s v="Lugo: Install single phase transformer"/>
    <s v="5757040"/>
    <s v="Capitalized Overhead - P&amp;B/Payroll Tax"/>
  </r>
</pivotCacheRecords>
</file>

<file path=xl/pivotCache/pivotCacheRecords2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7">
  <r>
    <x v="0"/>
    <s v="2025-05"/>
    <s v="1. DIRECT"/>
    <s v="4. Allocated"/>
    <s v="Labor - Other"/>
    <s v="Labor"/>
    <s v="Labor Entries &lt;$5,000"/>
    <n v="1061.47"/>
    <n v="1061.47"/>
    <s v="904187434"/>
    <s v="Lugo Substation: Material cost: The"/>
    <s v="8050043"/>
    <s v="T&amp;D Substation Overall Support"/>
    <s v="Lugo: Install single phase transformer"/>
  </r>
  <r>
    <x v="0"/>
    <s v="2025-06"/>
    <s v="1. DIRECT"/>
    <s v="1. Project Support"/>
    <s v="ELEC SYS PLANNING "/>
    <s v="Labor"/>
    <s v="Labor Entries &lt;$5,000"/>
    <n v="1.01"/>
    <n v="1.01"/>
    <s v="904187434"/>
    <s v="Lugo Substation: Material cost: The"/>
    <s v="8010008"/>
    <s v="Engineer, Design, Drafting"/>
    <s v="Lugo: Install single phase transformer"/>
  </r>
  <r>
    <x v="0"/>
    <s v="2025-05"/>
    <s v="1. DIRECT"/>
    <s v="1. Project Support"/>
    <s v="SC&amp;M "/>
    <s v="Labor"/>
    <s v="Labor Entries &lt;$5,000"/>
    <n v="267.24"/>
    <n v="267.24"/>
    <s v="904187434"/>
    <s v="Lugo Substation: Material cost: The"/>
    <s v="8010007"/>
    <s v="Planner"/>
    <s v="Lugo: Install single phase transformer"/>
  </r>
  <r>
    <x v="0"/>
    <s v="2025-05"/>
    <s v="1. DIRECT"/>
    <s v="4. Allocated"/>
    <s v="Accruals"/>
    <s v="Accruals"/>
    <s v="Accruals"/>
    <n v="333.7199999999998"/>
    <n v="333.7199999999998"/>
    <s v="904187434"/>
    <s v="Lugo Substation: Material cost: The"/>
    <s v="6150420"/>
    <s v="A/P Accrual/Reversal No AFUDC"/>
    <s v="Lugo: Install single phase transformer"/>
  </r>
  <r>
    <x v="0"/>
    <s v="2025-05"/>
    <s v="1. DIRECT"/>
    <s v="4. Allocated"/>
    <s v="Capitalized Overhead - IT IMM"/>
    <s v="Chargeback"/>
    <s v="Chargeback Entries&lt;$5,000"/>
    <n v="61.35"/>
    <n v="61.35"/>
    <s v="904187434"/>
    <s v="Lugo Substation: Material cost: The"/>
    <s v="5757075"/>
    <s v="Capitalized Overhead - IT IMM"/>
    <s v="Lugo: Install single phase transformer"/>
  </r>
  <r>
    <x v="0"/>
    <s v="2025-05"/>
    <s v="1. DIRECT"/>
    <s v="4. Allocated"/>
    <s v="Chargebacks"/>
    <s v="Chargeback"/>
    <s v="Chargeback Entries&lt;$5,000"/>
    <n v="2.4500000000000002"/>
    <n v="2.4500000000000002"/>
    <s v="904187434"/>
    <s v="Lugo Substation: Material cost: The"/>
    <s v="8050121"/>
    <s v="Procurement Services Chargeback"/>
    <s v="Lugo: Install single phase transformer"/>
  </r>
  <r>
    <x v="0"/>
    <s v="2025-05"/>
    <s v="1. DIRECT"/>
    <s v="4. Allocated"/>
    <s v="Labor - Other"/>
    <s v="Labor"/>
    <s v="Labor Entries &lt;$5,000"/>
    <n v="2613.81"/>
    <n v="2613.81"/>
    <s v="904187434"/>
    <s v="Lugo Substation: Material cost: The"/>
    <s v="8030010"/>
    <s v="OH Paid Absence"/>
    <s v="Lugo: Install single phase transformer"/>
  </r>
  <r>
    <x v="0"/>
    <s v="2025-05"/>
    <s v="1. DIRECT"/>
    <s v="4. Allocated"/>
    <s v="Labor - Other"/>
    <s v="Labor"/>
    <s v="Labor Entries &lt;$5,000"/>
    <n v="4471.3599999999997"/>
    <n v="4471.3599999999997"/>
    <s v="904187434"/>
    <s v="Lugo Substation: Material cost: The"/>
    <s v="8050035"/>
    <s v="OH Tool Expenses TDBU"/>
    <s v="Lugo: Install single phase transformer"/>
  </r>
  <r>
    <x v="0"/>
    <s v="2025-05"/>
    <s v="1. DIRECT"/>
    <s v="1. Project Support"/>
    <s v="MAJOR PROJECT ORG "/>
    <s v="Labor"/>
    <s v="Labor Entries &lt;$5,000"/>
    <n v="1896.75"/>
    <n v="1896.75"/>
    <s v="904187434"/>
    <s v="Lugo Substation: Material cost: The"/>
    <s v="8010001"/>
    <s v="Manager"/>
    <s v="Lugo: Install single phase transformer"/>
  </r>
  <r>
    <x v="0"/>
    <s v="2025-05"/>
    <s v="1. DIRECT"/>
    <s v="4. Allocated"/>
    <s v="Labor - Other"/>
    <s v="Labor"/>
    <s v="Labor Entries &lt;$5,000"/>
    <n v="880.49"/>
    <n v="880.49"/>
    <s v="904187434"/>
    <s v="Lugo Substation: Material cost: The"/>
    <s v="8050041"/>
    <s v="T&amp;D Sum Business Unit Overall Support"/>
    <s v="Lugo: Install single phase transformer"/>
  </r>
  <r>
    <x v="0"/>
    <s v="2025-05"/>
    <s v="1. DIRECT"/>
    <s v="1. Project Support"/>
    <s v="MAJOR PROJECT ORG "/>
    <s v="Labor"/>
    <s v="Labor Entries &lt;$5,000"/>
    <n v="1059.04"/>
    <n v="1059.04"/>
    <s v="904187434"/>
    <s v="Lugo Substation: Material cost: The"/>
    <s v="8010000"/>
    <s v="Analyst, Accountant, Auditor/Tax"/>
    <s v="Lugo: Install single phase transformer"/>
  </r>
  <r>
    <x v="0"/>
    <s v="2025-05"/>
    <s v="2. ALLOCATED"/>
    <s v="5. Corporate Overhead"/>
    <s v="Non Budget - Other"/>
    <s v="Non Budgeted"/>
    <s v="Capitalized Overhead - A&amp;G"/>
    <n v="1252.3399999999999"/>
    <n v="1252.3399999999999"/>
    <s v="904187434"/>
    <s v="Lugo Substation: Material cost: The"/>
    <s v="5757030"/>
    <s v="Capitalized Overhead - A&amp;G"/>
    <s v="Lugo: Install single phase transformer"/>
  </r>
  <r>
    <x v="0"/>
    <s v="2025-05"/>
    <s v="2. ALLOCATED"/>
    <s v="5. Corporate Overhead"/>
    <s v="Non Budget - Other"/>
    <s v="Non Budgeted"/>
    <s v="Capitalized Overhead - Inj &amp; Damages"/>
    <n v="0.55000000000000004"/>
    <n v="0.55000000000000004"/>
    <s v="904187434"/>
    <s v="Lugo Substation: Material cost: The"/>
    <s v="5757020"/>
    <s v="Capitalized Overhead - Inj &amp; Damages"/>
    <s v="Lugo: Install single phase transformer"/>
  </r>
  <r>
    <x v="0"/>
    <s v="2025-05"/>
    <s v="2. ALLOCATED"/>
    <s v="5. Corporate Overhead"/>
    <s v="Non Budget - Other"/>
    <s v="Non Budgeted"/>
    <s v="Capitalized Overhead - P&amp;B/Payroll Tax"/>
    <n v="13903.34"/>
    <n v="13903.34"/>
    <s v="904187434"/>
    <s v="Lugo Substation: Material cost: The"/>
    <s v="5757040"/>
    <s v="Capitalized Overhead - P&amp;B/Payroll Tax"/>
    <s v="Lugo: Install single phase transformer"/>
  </r>
  <r>
    <x v="0"/>
    <s v="2025-06"/>
    <s v="1. DIRECT"/>
    <s v="1. Project Support"/>
    <s v="As-built updates"/>
    <s v="Material - Other"/>
    <s v="As-built updates"/>
    <n v="246.14"/>
    <n v="246.14"/>
    <s v="904187434"/>
    <s v="Lugo Substation: Material cost: The"/>
    <s v="5752060"/>
    <s v="As-built updates"/>
    <s v="Lugo: Install single phase transformer"/>
  </r>
  <r>
    <x v="0"/>
    <s v="2025-06"/>
    <s v="1. DIRECT"/>
    <s v="1. Project Support"/>
    <s v="ECS HOME "/>
    <s v="Labor"/>
    <s v="Labor Entries &lt;$5,000"/>
    <n v="-1.19"/>
    <n v="-1.19"/>
    <s v="904187434"/>
    <s v="Lugo Substation: Material cost: The"/>
    <s v="8010007"/>
    <s v="Planner"/>
    <s v="Lugo: Install single phase transformer"/>
  </r>
  <r>
    <x v="0"/>
    <s v="2025-06"/>
    <s v="1. DIRECT"/>
    <s v="1. Project Support"/>
    <s v="ECS HOME "/>
    <s v="Labor"/>
    <s v="Labor Entries &lt;$5,000"/>
    <n v="199.14"/>
    <n v="199.14"/>
    <s v="904187434"/>
    <s v="Lugo Substation: Material cost: The"/>
    <s v="8010007"/>
    <s v="Planner"/>
    <s v="Lugo: Install single phase transformer"/>
  </r>
  <r>
    <x v="0"/>
    <s v="2025-01"/>
    <s v="1. DIRECT"/>
    <s v="1. Project Support"/>
    <s v="As-built updates"/>
    <s v="Material - Other"/>
    <s v="As-built updates"/>
    <n v="15.37"/>
    <n v="15.37"/>
    <s v="904187434"/>
    <s v="Lugo Substation: Material cost: The"/>
    <s v="5752060"/>
    <s v="As-built updates"/>
    <s v="Lugo: Install single phase transformer"/>
  </r>
  <r>
    <x v="0"/>
    <s v="2025-05"/>
    <s v="1. DIRECT"/>
    <s v="4. Allocated"/>
    <s v="Labor - Other"/>
    <s v="Labor"/>
    <s v="Labor Entries &lt;$5,000"/>
    <n v="545.61"/>
    <n v="545.61"/>
    <s v="904187434"/>
    <s v="Lugo Substation: Material cost: The"/>
    <s v="8050040"/>
    <s v="T&amp;D Summary Trans/Subs Overall Support"/>
    <s v="Lugo: Install single phase transformer"/>
  </r>
  <r>
    <x v="0"/>
    <s v="2025-05"/>
    <s v="1. DIRECT"/>
    <s v="1. Project Support"/>
    <s v="MAJOR PROJECT ORG "/>
    <s v="Labor"/>
    <s v="Labor Entries &lt;$5,000"/>
    <n v="26.77"/>
    <n v="26.77"/>
    <s v="904187434"/>
    <s v="Lugo Substation: Material cost: The"/>
    <s v="8010000"/>
    <s v="Analyst, Accountant, Auditor/Tax"/>
    <s v="Lugo: Install single phase transformer"/>
  </r>
  <r>
    <x v="0"/>
    <s v="2025-04"/>
    <s v="2. ALLOCATED"/>
    <s v="5. Corporate Overhead"/>
    <s v="Non Budget - Other"/>
    <s v="Non Budgeted"/>
    <s v="Ad Valorem Tax"/>
    <n v="553.39"/>
    <n v="553.39"/>
    <s v="904187434"/>
    <s v="Lugo Substation: Material cost: The"/>
    <s v="5757060"/>
    <s v="Ad Valorem Tax"/>
    <s v="Lugo: Install single phase transformer"/>
  </r>
  <r>
    <x v="0"/>
    <s v="2025-04"/>
    <s v="2. ALLOCATED"/>
    <s v="5. Corporate Overhead"/>
    <s v="Non Budget - Other"/>
    <s v="Non Budgeted"/>
    <s v="Capitalized Overhead - A&amp;G"/>
    <n v="966.85"/>
    <n v="966.85"/>
    <s v="904187434"/>
    <s v="Lugo Substation: Material cost: The"/>
    <s v="5757030"/>
    <s v="Capitalized Overhead - A&amp;G"/>
    <s v="Lugo: Install single phase transformer"/>
  </r>
  <r>
    <x v="0"/>
    <s v="2025-04"/>
    <s v="2. ALLOCATED"/>
    <s v="5. Corporate Overhead"/>
    <s v="Non Budget - Other"/>
    <s v="Non Budgeted"/>
    <s v="Capitalized Overhead - Inj &amp; Damages"/>
    <n v="0.01"/>
    <n v="0.01"/>
    <s v="904187434"/>
    <s v="Lugo Substation: Material cost: The"/>
    <s v="5757020"/>
    <s v="Capitalized Overhead - Inj &amp; Damages"/>
    <s v="Lugo: Install single phase transformer"/>
  </r>
  <r>
    <x v="0"/>
    <s v="2025-04"/>
    <s v="2. ALLOCATED"/>
    <s v="5. Corporate Overhead"/>
    <s v="Non Budget - Other"/>
    <s v="Non Budgeted"/>
    <s v="Capitalized Overhead - P&amp;B/Payroll Tax"/>
    <n v="1749.31"/>
    <n v="1749.31"/>
    <s v="904187434"/>
    <s v="Lugo Substation: Material cost: The"/>
    <s v="5757040"/>
    <s v="Capitalized Overhead - P&amp;B/Payroll Tax"/>
    <s v="Lugo: Install single phase transformer"/>
  </r>
  <r>
    <x v="0"/>
    <s v="2025-05"/>
    <s v="1. DIRECT"/>
    <s v="1. Project Support"/>
    <s v="As-built updates"/>
    <s v="Material - Other"/>
    <s v="As-built updates"/>
    <n v="71.2"/>
    <n v="71.2"/>
    <s v="904187434"/>
    <s v="Lugo Substation: Material cost: The"/>
    <s v="5752060"/>
    <s v="As-built updates"/>
    <s v="Lugo: Install single phase transformer"/>
  </r>
  <r>
    <x v="0"/>
    <s v="2025-05"/>
    <s v="1. DIRECT"/>
    <s v="1. Project Support"/>
    <s v="ELEC SYS PLANNING "/>
    <s v="Labor"/>
    <s v="Labor Entries &lt;$5,000"/>
    <n v="-0.56999999999999995"/>
    <n v="-0.56999999999999995"/>
    <s v="904187434"/>
    <s v="Lugo Substation: Material cost: The"/>
    <s v="8010008"/>
    <s v="Engineer, Design, Drafting"/>
    <s v="Lugo: Install single phase transformer"/>
  </r>
  <r>
    <x v="0"/>
    <s v="2025-05"/>
    <s v="1. DIRECT"/>
    <s v="1. Project Support"/>
    <s v="ELEC SYS PLANNING "/>
    <s v="Labor"/>
    <s v="Labor Entries &lt;$5,000"/>
    <n v="283.12"/>
    <n v="283.12"/>
    <s v="904187434"/>
    <s v="Lugo Substation: Material cost: The"/>
    <s v="8010008"/>
    <s v="Engineer, Design, Drafting"/>
    <s v="Lugo: Install single phase transformer"/>
  </r>
  <r>
    <x v="0"/>
    <s v="2025-05"/>
    <s v="1. DIRECT"/>
    <s v="1. Project Support"/>
    <s v="SC&amp;M "/>
    <s v="Labor"/>
    <s v="Labor Entries &lt;$5,000"/>
    <n v="0"/>
    <n v="0"/>
    <s v="904187434"/>
    <s v="Lugo Substation: Material cost: The"/>
    <s v="8010007"/>
    <s v="Planner"/>
    <s v="Lugo: Install single phase transformer"/>
  </r>
  <r>
    <x v="0"/>
    <s v="2025-05"/>
    <s v="1. DIRECT"/>
    <s v="1. Project Support"/>
    <s v="Labor - Other"/>
    <s v="Labor"/>
    <s v="Labor Entries &lt;$5,000"/>
    <n v="701.55"/>
    <n v="701.55"/>
    <s v="904187434"/>
    <s v="Lugo Substation: Material cost: The"/>
    <s v="8010099"/>
    <s v="Labor Accrual"/>
    <s v="Lugo: Install single phase transformer"/>
  </r>
  <r>
    <x v="0"/>
    <s v="2025-06"/>
    <s v="1. DIRECT"/>
    <s v="1. Project Support"/>
    <s v="ELEC SYS PLANNING "/>
    <s v="Labor"/>
    <s v="Labor Entries &lt;$5,000"/>
    <n v="566.24"/>
    <n v="566.24"/>
    <s v="904187434"/>
    <s v="Lugo Substation: Material cost: The"/>
    <s v="8010008"/>
    <s v="Engineer, Design, Drafting"/>
    <s v="Lugo: Install single phase transformer"/>
  </r>
  <r>
    <x v="0"/>
    <s v="2025-05"/>
    <s v="1. DIRECT"/>
    <s v="1. Project Support"/>
    <s v="MAJOR PROJECT ORG "/>
    <s v="Labor"/>
    <s v="Labor Entries &lt;$5,000"/>
    <n v="191.24"/>
    <n v="191.24"/>
    <s v="904187434"/>
    <s v="Lugo Substation: Material cost: The"/>
    <s v="8010001"/>
    <s v="Manager"/>
    <s v="Lugo: Install single phase transformer"/>
  </r>
  <r>
    <x v="0"/>
    <s v="2025-05"/>
    <s v="1. DIRECT"/>
    <s v="1. Project Support"/>
    <s v="MAJOR PROJECT ORG "/>
    <s v="Labor"/>
    <s v="Labor Entries &lt;$5,000"/>
    <n v="119.57"/>
    <n v="119.57"/>
    <s v="904187434"/>
    <s v="Lugo Substation: Material cost: The"/>
    <s v="8010004"/>
    <s v="Administrative, Assistant"/>
    <s v="Lugo: Install single phase transformer"/>
  </r>
  <r>
    <x v="0"/>
    <s v="2025-05"/>
    <s v="1. DIRECT"/>
    <s v="1. Project Support"/>
    <s v="MAJOR PROJECT ORG "/>
    <s v="Labor"/>
    <s v="Labor Entries &lt;$5,000"/>
    <n v="2039.76"/>
    <n v="2039.76"/>
    <s v="904187434"/>
    <s v="Lugo Substation: Material cost: The"/>
    <s v="8010001"/>
    <s v="Manager"/>
    <s v="Lugo: Install single phase transformer"/>
  </r>
  <r>
    <x v="0"/>
    <s v="2025-05"/>
    <s v="1. DIRECT"/>
    <s v="1. Project Support"/>
    <s v="MAJOR PROJECT ORG "/>
    <s v="Labor"/>
    <s v="Labor Entries &lt;$5,000"/>
    <n v="169.99"/>
    <n v="169.99"/>
    <s v="904187434"/>
    <s v="Lugo Substation: Material cost: The"/>
    <s v="8010001"/>
    <s v="Manager"/>
    <s v="Lugo: Install single phase transformer"/>
  </r>
  <r>
    <x v="0"/>
    <s v="2025-05"/>
    <s v="1. DIRECT"/>
    <s v="1. Project Support"/>
    <s v="MAJOR PROJECT ORG "/>
    <s v="Labor"/>
    <s v="Labor Entries &lt;$5,000"/>
    <n v="509.96"/>
    <n v="509.96"/>
    <s v="904187434"/>
    <s v="Lugo Substation: Material cost: The"/>
    <s v="8010001"/>
    <s v="Manager"/>
    <s v="Lugo: Install single phase transformer"/>
  </r>
  <r>
    <x v="0"/>
    <s v="2025-05"/>
    <s v="1. DIRECT"/>
    <s v="1. Project Support"/>
    <s v="MAJOR PROJECT ORG "/>
    <s v="Labor"/>
    <s v="Labor Entries &lt;$5,000"/>
    <n v="2745"/>
    <n v="2745"/>
    <s v="904187434"/>
    <s v="Lugo Substation: Material cost: The"/>
    <s v="8010004"/>
    <s v="Administrative, Assistant"/>
    <s v="Lugo: Install single phase transformer"/>
  </r>
  <r>
    <x v="0"/>
    <s v="2025-05"/>
    <s v="1. DIRECT"/>
    <s v="1. Project Support"/>
    <s v="MAJOR PROJECT ORG "/>
    <s v="Labor"/>
    <s v="Labor Entries &lt;$5,000"/>
    <n v="3059.64"/>
    <n v="3059.64"/>
    <s v="904187434"/>
    <s v="Lugo Substation: Material cost: The"/>
    <s v="8010001"/>
    <s v="Manager"/>
    <s v="Lugo: Install single phase transformer"/>
  </r>
  <r>
    <x v="0"/>
    <s v="2025-05"/>
    <s v="1. DIRECT"/>
    <s v="1. Project Support"/>
    <s v="Information System Professional Services"/>
    <s v="Contract"/>
    <s v="Contract Entries &lt;$50,000"/>
    <n v="741.6"/>
    <n v="741.6"/>
    <s v="904187434"/>
    <s v="Lugo Substation: Material cost: The"/>
    <s v="6161112"/>
    <s v="Information System Professional Services"/>
    <s v="Lugo: Install single phase transformer"/>
  </r>
  <r>
    <x v="0"/>
    <s v="2025-07"/>
    <s v="1. DIRECT"/>
    <s v="1. Project Support"/>
    <s v="Information System Professional Services"/>
    <s v="Contract"/>
    <s v="Contract Entries &lt;$50,000"/>
    <n v="3930.4799999999996"/>
    <n v="3930.4799999999996"/>
    <s v="904187434"/>
    <s v="Lugo Substation: Material cost: The"/>
    <s v="6161112"/>
    <s v="Information System Professional Services"/>
    <s v="Lugo: Install single phase transformer"/>
  </r>
  <r>
    <x v="0"/>
    <s v="2025-06"/>
    <s v="1. DIRECT"/>
    <s v="1. Project Support"/>
    <s v="ELEC SYS PLANNING "/>
    <s v="Labor"/>
    <s v="Labor Entries &lt;$5,000"/>
    <n v="-0.04"/>
    <n v="-0.04"/>
    <s v="904187434"/>
    <s v="Lugo Substation: Material cost: The"/>
    <s v="8010007"/>
    <s v="Planner"/>
    <s v="Lugo: Install single phase transformer"/>
  </r>
  <r>
    <x v="0"/>
    <s v="2025-06"/>
    <s v="1. DIRECT"/>
    <s v="4. Allocated"/>
    <s v="Labor - Other"/>
    <s v="Labor"/>
    <s v="Labor Entries &lt;$5,000"/>
    <n v="-3523.31"/>
    <n v="-3523.31"/>
    <s v="904187434"/>
    <s v="Lugo Substation: Material cost: The"/>
    <s v="8050035"/>
    <s v="OH Tool Expenses TDBU"/>
    <s v="Lugo: Install single phase transformer"/>
  </r>
  <r>
    <x v="0"/>
    <s v="2025-06"/>
    <s v="1. DIRECT"/>
    <s v="4. Allocated"/>
    <s v="Labor - Other"/>
    <s v="Labor"/>
    <s v="Labor Entries &lt;$5,000"/>
    <n v="648.89"/>
    <n v="648.89"/>
    <s v="904187434"/>
    <s v="Lugo Substation: Material cost: The"/>
    <s v="8050040"/>
    <s v="T&amp;D Summary Trans/Subs Overall Support"/>
    <s v="Lugo: Install single phase transformer"/>
  </r>
  <r>
    <x v="0"/>
    <s v="2025-06"/>
    <s v="1. DIRECT"/>
    <s v="4. Allocated"/>
    <s v="Labor - Other"/>
    <s v="Labor"/>
    <s v="Labor Entries &lt;$5,000"/>
    <n v="939.57"/>
    <n v="939.57"/>
    <s v="904187434"/>
    <s v="Lugo Substation: Material cost: The"/>
    <s v="8050041"/>
    <s v="T&amp;D Sum Business Unit Overall Support"/>
    <s v="Lugo: Install single phase transformer"/>
  </r>
  <r>
    <x v="0"/>
    <s v="2025-06"/>
    <s v="1. DIRECT"/>
    <s v="4. Allocated"/>
    <s v="Labor - Other"/>
    <s v="Labor"/>
    <s v="Labor Entries &lt;$5,000"/>
    <n v="1621.17"/>
    <n v="1621.17"/>
    <s v="904187434"/>
    <s v="Lugo Substation: Material cost: The"/>
    <s v="8050043"/>
    <s v="T&amp;D Substation Overall Support"/>
    <s v="Lugo: Install single phase transformer"/>
  </r>
  <r>
    <x v="0"/>
    <s v="2025-06"/>
    <s v="2. ALLOCATED"/>
    <s v="5. Corporate Overhead"/>
    <s v="Non Budget - Other"/>
    <s v="Non Budgeted"/>
    <s v="Capitalized Overhead - A&amp;G"/>
    <n v="1842.0600000000002"/>
    <n v="1842.0600000000002"/>
    <s v="904187434"/>
    <s v="Lugo Substation: Material cost: The"/>
    <s v="5757030"/>
    <s v="Capitalized Overhead - A&amp;G"/>
    <s v="Lugo: Install single phase transformer"/>
  </r>
  <r>
    <x v="0"/>
    <s v="2025-06"/>
    <s v="2. ALLOCATED"/>
    <s v="5. Corporate Overhead"/>
    <s v="Non Budget - Other"/>
    <s v="Non Budgeted"/>
    <s v="Capitalized Overhead - Inj &amp; Damages"/>
    <n v="4.07"/>
    <n v="4.07"/>
    <s v="904187434"/>
    <s v="Lugo Substation: Material cost: The"/>
    <s v="5757020"/>
    <s v="Capitalized Overhead - Inj &amp; Damages"/>
    <s v="Lugo: Install single phase transformer"/>
  </r>
  <r>
    <x v="0"/>
    <s v="2025-06"/>
    <s v="1. DIRECT"/>
    <s v="4. Allocated"/>
    <s v="Chargebacks"/>
    <s v="Chargeback"/>
    <s v="Project Lifecycle Reduction"/>
    <n v="11087.2"/>
    <n v="11087.2"/>
    <s v="904187434"/>
    <s v="Lugo Substation: Material cost: The"/>
    <s v="8020211"/>
    <s v="Con - Consults/Prof Srvcs/Out IO BA"/>
    <s v="Lugo: Install single phase transformer"/>
  </r>
  <r>
    <x v="0"/>
    <s v="2025-07"/>
    <s v="1. DIRECT"/>
    <s v="1. Project Support"/>
    <s v="As-built updates"/>
    <s v="Material - Other"/>
    <s v="As-built updates"/>
    <n v="14.94"/>
    <n v="14.94"/>
    <s v="904187434"/>
    <s v="Lugo Substation: Material cost: The"/>
    <s v="5752060"/>
    <s v="As-built updates"/>
    <s v="Lugo: Install single phase transformer"/>
  </r>
  <r>
    <x v="0"/>
    <s v="2025-06"/>
    <s v="1. DIRECT"/>
    <s v="4. Allocated"/>
    <s v="Chargebacks"/>
    <s v="Chargeback"/>
    <s v="Chargeback Entries&lt;$5,000"/>
    <n v="16.27"/>
    <n v="16.27"/>
    <s v="904187434"/>
    <s v="Lugo Substation: Material cost: The"/>
    <s v="8050121"/>
    <s v="Procurement Services Chargeback"/>
    <s v="Lugo: Install single phase transformer"/>
  </r>
  <r>
    <x v="0"/>
    <s v="2025-07"/>
    <s v="1. DIRECT"/>
    <s v="1. Project Support"/>
    <s v="Labor - Other"/>
    <s v="Labor"/>
    <s v="Labor Entries &lt;$5,000"/>
    <n v="164.70000000000005"/>
    <n v="164.70000000000005"/>
    <s v="904187434"/>
    <s v="Lugo Substation: Material cost: The"/>
    <s v="8010099"/>
    <s v="Labor Accrual"/>
    <s v="Lugo: Install single phase transformer"/>
  </r>
  <r>
    <x v="0"/>
    <s v="2025-07"/>
    <s v="1. DIRECT"/>
    <s v="1. Project Support"/>
    <s v="MAJOR PROJECT ORG "/>
    <s v="Labor"/>
    <s v="Labor Entries &lt;$5,000"/>
    <n v="65.260000000000005"/>
    <n v="65.260000000000005"/>
    <s v="904187434"/>
    <s v="Lugo Substation: Material cost: The"/>
    <s v="8010000"/>
    <s v="Analyst, Accountant, Auditor/Tax"/>
    <s v="Lugo: Install single phase transformer"/>
  </r>
  <r>
    <x v="0"/>
    <s v="2025-07"/>
    <s v="1. DIRECT"/>
    <s v="1. Project Support"/>
    <s v="MAJOR PROJECT ORG "/>
    <s v="Labor"/>
    <s v="Labor Entries &lt;$5,000"/>
    <n v="414.54999999999995"/>
    <n v="414.54999999999995"/>
    <s v="904187434"/>
    <s v="Lugo Substation: Material cost: The"/>
    <s v="8010001"/>
    <s v="Manager"/>
    <s v="Lugo: Install single phase transformer"/>
  </r>
  <r>
    <x v="0"/>
    <s v="2025-07"/>
    <s v="1. DIRECT"/>
    <s v="1. Project Support"/>
    <s v="MAJOR PROJECT ORG "/>
    <s v="Labor"/>
    <s v="Labor Entries &lt;$5,000"/>
    <n v="52.21"/>
    <n v="52.21"/>
    <s v="904187434"/>
    <s v="Lugo Substation: Material cost: The"/>
    <s v="8010004"/>
    <s v="Administrative, Assistant"/>
    <s v="Lugo: Install single phase transformer"/>
  </r>
  <r>
    <x v="0"/>
    <s v="2025-07"/>
    <s v="1. DIRECT"/>
    <s v="1. Project Support"/>
    <s v="MAJOR PROJECT ORG "/>
    <s v="Labor"/>
    <s v="Labor Entries &lt;$5,000"/>
    <n v="1699.8"/>
    <n v="1699.8"/>
    <s v="904187434"/>
    <s v="Lugo Substation: Material cost: The"/>
    <s v="8010001"/>
    <s v="Manager"/>
    <s v="Lugo: Install single phase transformer"/>
  </r>
  <r>
    <x v="0"/>
    <s v="2025-07"/>
    <s v="1. DIRECT"/>
    <s v="1. Project Support"/>
    <s v="MAJOR PROJECT ORG "/>
    <s v="Labor"/>
    <s v="Labor Entries &lt;$5,000"/>
    <n v="1647"/>
    <n v="1647"/>
    <s v="904187434"/>
    <s v="Lugo Substation: Material cost: The"/>
    <s v="8010004"/>
    <s v="Administrative, Assistant"/>
    <s v="Lugo: Install single phase transformer"/>
  </r>
  <r>
    <x v="0"/>
    <s v="2025-07"/>
    <s v="1. DIRECT"/>
    <s v="1. Project Support"/>
    <s v="MAJOR PROJECT ORG "/>
    <s v="Labor"/>
    <s v="Labor Entries &lt;$5,000"/>
    <n v="1588.56"/>
    <n v="1588.56"/>
    <s v="904187434"/>
    <s v="Lugo Substation: Material cost: The"/>
    <s v="8010000"/>
    <s v="Analyst, Accountant, Auditor/Tax"/>
    <s v="Lugo: Install single phase transformer"/>
  </r>
  <r>
    <x v="0"/>
    <s v="2025-06"/>
    <s v="2. ALLOCATED"/>
    <s v="5. Corporate Overhead"/>
    <s v="Non Budget - Other"/>
    <s v="Non Budgeted"/>
    <s v="Capitalized Overhead - P&amp;B/Payroll Tax"/>
    <n v="13355.26"/>
    <n v="13355.26"/>
    <s v="904187434"/>
    <s v="Lugo Substation: Material cost: The"/>
    <s v="5757040"/>
    <s v="Capitalized Overhead - P&amp;B/Payroll Tax"/>
    <s v="Lugo: Install single phase transformer"/>
  </r>
  <r>
    <x v="0"/>
    <s v="2025-06"/>
    <s v="1. DIRECT"/>
    <s v="1. Project Support"/>
    <s v="MAJOR PROJECT ORG "/>
    <s v="Labor"/>
    <s v="Labor Entries &lt;$5,000"/>
    <n v="254.98"/>
    <n v="254.98"/>
    <s v="904187434"/>
    <s v="Lugo Substation: Material cost: The"/>
    <s v="8010001"/>
    <s v="Manager"/>
    <s v="Lugo: Install single phase transformer"/>
  </r>
  <r>
    <x v="0"/>
    <s v="2025-06"/>
    <s v="1. DIRECT"/>
    <s v="1. Project Support"/>
    <s v="ELEC SYS PLANNING "/>
    <s v="Labor"/>
    <s v="Labor Entries &lt;$5,000"/>
    <n v="628"/>
    <n v="628"/>
    <s v="904187434"/>
    <s v="Lugo Substation: Material cost: The"/>
    <s v="8010007"/>
    <s v="Planner"/>
    <s v="Lugo: Install single phase transformer"/>
  </r>
  <r>
    <x v="0"/>
    <s v="2025-06"/>
    <s v="1. DIRECT"/>
    <s v="1. Project Support"/>
    <s v="Information System Professional Services"/>
    <s v="Contract"/>
    <s v="Contract Entries &lt;$50,000"/>
    <n v="4931.6400000000003"/>
    <n v="4931.6400000000003"/>
    <s v="904187434"/>
    <s v="Lugo Substation: Material cost: The"/>
    <s v="6161112"/>
    <s v="Information System Professional Services"/>
    <s v="Lugo: Install single phase transformer"/>
  </r>
  <r>
    <x v="0"/>
    <s v="2025-06"/>
    <s v="1. DIRECT"/>
    <s v="1. Project Support"/>
    <s v="Labor - Other"/>
    <s v="Labor"/>
    <s v="Labor Correction"/>
    <n v="5010.6499999999996"/>
    <n v="5010.6499999999996"/>
    <s v="904187434"/>
    <s v="Lugo Substation: Material cost: The"/>
    <s v="6019188"/>
    <s v="Labor - NT - Correction"/>
    <s v="Lugo: Install single phase transformer"/>
  </r>
  <r>
    <x v="0"/>
    <s v="2025-06"/>
    <s v="1. DIRECT"/>
    <s v="1. Project Support"/>
    <s v="Labor - Other"/>
    <s v="Labor"/>
    <s v="Labor Entries &lt;$5,000"/>
    <n v="1835.23"/>
    <n v="1835.23"/>
    <s v="904187434"/>
    <s v="Lugo Substation: Material cost: The"/>
    <s v="6019388"/>
    <s v="Labor - Other - Correction"/>
    <s v="Lugo: Install single phase transformer"/>
  </r>
  <r>
    <x v="0"/>
    <s v="2025-06"/>
    <s v="1. DIRECT"/>
    <s v="1. Project Support"/>
    <s v="Labor - Other"/>
    <s v="Labor"/>
    <s v="Labor Entries &lt;$5,000"/>
    <n v="316.93000000000018"/>
    <n v="316.93000000000018"/>
    <s v="904187434"/>
    <s v="Lugo Substation: Material cost: The"/>
    <s v="8010099"/>
    <s v="Labor Accrual"/>
    <s v="Lugo: Install single phase transformer"/>
  </r>
  <r>
    <x v="0"/>
    <s v="2025-06"/>
    <s v="1. DIRECT"/>
    <s v="1. Project Support"/>
    <s v="MAJOR PROJECT ORG "/>
    <s v="Labor"/>
    <s v="Labor Entries &lt;$5,000"/>
    <n v="90.19"/>
    <n v="90.19"/>
    <s v="904187434"/>
    <s v="Lugo Substation: Material cost: The"/>
    <s v="8010000"/>
    <s v="Analyst, Accountant, Auditor/Tax"/>
    <s v="Lugo: Install single phase transformer"/>
  </r>
  <r>
    <x v="0"/>
    <s v="2025-06"/>
    <s v="1. DIRECT"/>
    <s v="1. Project Support"/>
    <s v="MAJOR PROJECT ORG "/>
    <s v="Labor"/>
    <s v="Labor Entries &lt;$5,000"/>
    <n v="30.86"/>
    <n v="30.86"/>
    <s v="904187434"/>
    <s v="Lugo Substation: Material cost: The"/>
    <s v="8010001"/>
    <s v="Manager"/>
    <s v="Lugo: Install single phase transformer"/>
  </r>
  <r>
    <x v="0"/>
    <s v="2025-06"/>
    <s v="1. DIRECT"/>
    <s v="4. Allocated"/>
    <s v="Labor - Other"/>
    <s v="Labor"/>
    <s v="Labor Entries &lt;$5,000"/>
    <n v="3173.71"/>
    <n v="3173.71"/>
    <s v="904187434"/>
    <s v="Lugo Substation: Material cost: The"/>
    <s v="8030010"/>
    <s v="OH Paid Absence"/>
    <s v="Lugo: Install single phase transformer"/>
  </r>
  <r>
    <x v="0"/>
    <s v="2025-06"/>
    <s v="1. DIRECT"/>
    <s v="1. Project Support"/>
    <s v="MAJOR PROJECT ORG "/>
    <s v="Labor"/>
    <s v="Labor Entries &lt;$5,000"/>
    <n v="1019.8799999999999"/>
    <n v="1019.8799999999999"/>
    <s v="904187434"/>
    <s v="Lugo Substation: Material cost: The"/>
    <s v="8010001"/>
    <s v="Manager"/>
    <s v="Lugo: Install single phase transformer"/>
  </r>
  <r>
    <x v="0"/>
    <s v="2025-04"/>
    <s v="1. DIRECT"/>
    <s v="4. Allocated"/>
    <s v="Labor - Other"/>
    <s v="Labor"/>
    <s v="Labor Entries &lt;$5,000"/>
    <n v="375.95"/>
    <n v="375.95"/>
    <s v="904187434"/>
    <s v="Lugo Substation: Material cost: The"/>
    <s v="8050040"/>
    <s v="T&amp;D Summary Trans/Subs Overall Support"/>
    <s v="Lugo: Install single phase transformer"/>
  </r>
  <r>
    <x v="0"/>
    <s v="2025-06"/>
    <s v="1. DIRECT"/>
    <s v="1. Project Support"/>
    <s v="MAJOR PROJECT ORG "/>
    <s v="Labor"/>
    <s v="Labor Entries &lt;$5,000"/>
    <n v="3294"/>
    <n v="3294"/>
    <s v="904187434"/>
    <s v="Lugo Substation: Material cost: The"/>
    <s v="8010004"/>
    <s v="Administrative, Assistant"/>
    <s v="Lugo: Install single phase transformer"/>
  </r>
  <r>
    <x v="0"/>
    <s v="2025-06"/>
    <s v="1. DIRECT"/>
    <s v="1. Project Support"/>
    <s v="MAJOR PROJECT ORG "/>
    <s v="Labor"/>
    <s v="Labor Entries &lt;$5,000"/>
    <n v="3441.880000000001"/>
    <n v="3441.880000000001"/>
    <s v="904187434"/>
    <s v="Lugo Substation: Material cost: The"/>
    <s v="8010000"/>
    <s v="Analyst, Accountant, Auditor/Tax"/>
    <s v="Lugo: Install single phase transformer"/>
  </r>
  <r>
    <x v="0"/>
    <s v="2025-06"/>
    <s v="1. DIRECT"/>
    <s v="1. Project Support"/>
    <s v="MAJOR PROJECT ORG "/>
    <s v="Labor"/>
    <s v="Labor Entries &lt;$5,000"/>
    <n v="913.25"/>
    <n v="913.25"/>
    <s v="904187434"/>
    <s v="Lugo Substation: Material cost: The"/>
    <s v="8010001"/>
    <s v="Manager"/>
    <s v="Lugo: Install single phase transformer"/>
  </r>
  <r>
    <x v="0"/>
    <s v="2025-06"/>
    <s v="1. DIRECT"/>
    <s v="4. Allocated"/>
    <s v="Accruals"/>
    <s v="Accruals"/>
    <s v="Accruals"/>
    <n v="458.34999999999991"/>
    <n v="458.34999999999991"/>
    <s v="904187434"/>
    <s v="Lugo Substation: Material cost: The"/>
    <s v="6150420"/>
    <s v="A/P Accrual/Reversal No AFUDC"/>
    <s v="Lugo: Install single phase transformer"/>
  </r>
  <r>
    <x v="0"/>
    <s v="2025-06"/>
    <s v="1. DIRECT"/>
    <s v="4. Allocated"/>
    <s v="Capitalized Overhead - IT IMM"/>
    <s v="Chargeback"/>
    <s v="Chargeback Entries&lt;$5,000"/>
    <n v="70.22"/>
    <n v="70.22"/>
    <s v="904187434"/>
    <s v="Lugo Substation: Material cost: The"/>
    <s v="5757075"/>
    <s v="Capitalized Overhead - IT IMM"/>
    <s v="Lugo: Install single phase transformer"/>
  </r>
  <r>
    <x v="0"/>
    <s v="2025-06"/>
    <s v="1. DIRECT"/>
    <s v="4. Allocated"/>
    <s v="Chargebacks"/>
    <s v="Chargeback"/>
    <s v="Chargeback Entries&lt;$5,000"/>
    <n v="3234.81"/>
    <n v="3234.81"/>
    <s v="904187434"/>
    <s v="Lugo Substation: Material cost: The"/>
    <s v="8020205"/>
    <s v="Overhead IO BA"/>
    <s v="Lugo: Install single phase transformer"/>
  </r>
  <r>
    <x v="0"/>
    <s v="2025-06"/>
    <s v="1. DIRECT"/>
    <s v="4. Allocated"/>
    <s v="Chargebacks"/>
    <s v="Chargeback"/>
    <s v="Chargeback Entries&lt;$5,000"/>
    <n v="36.590000000000003"/>
    <n v="36.590000000000003"/>
    <s v="904187434"/>
    <s v="Lugo Substation: Material cost: The"/>
    <s v="8020454"/>
    <s v="Indirect SCM IMM - IO BA"/>
    <s v="Lugo: Install single phase transformer"/>
  </r>
  <r>
    <x v="0"/>
    <s v="2025-06"/>
    <s v="1. DIRECT"/>
    <s v="1. Project Support"/>
    <s v="MAJOR PROJECT ORG "/>
    <s v="Labor"/>
    <s v="Labor Entries &lt;$5,000"/>
    <n v="102.79"/>
    <n v="102.79"/>
    <s v="904187434"/>
    <s v="Lugo Substation: Material cost: The"/>
    <s v="8010004"/>
    <s v="Administrative, Assistant"/>
    <s v="Lugo: Install single phase transformer"/>
  </r>
  <r>
    <x v="0"/>
    <s v="2025-02"/>
    <s v="1. DIRECT"/>
    <s v="3. Construction"/>
    <s v="Construction Management Services"/>
    <s v="Contract"/>
    <s v="Contract Entries &lt;$50,000"/>
    <n v="3593.33"/>
    <n v="3593.33"/>
    <s v="904187434"/>
    <s v="Lugo Substation: Material cost: The"/>
    <s v="6165140"/>
    <s v="Construction Management Services"/>
    <s v="Lugo: Install single phase transformer"/>
  </r>
  <r>
    <x v="0"/>
    <s v="2025-04"/>
    <s v="1. DIRECT"/>
    <s v="4. Allocated"/>
    <s v="Labor - Other"/>
    <s v="Labor"/>
    <s v="Labor Entries &lt;$5,000"/>
    <n v="936.85"/>
    <n v="936.85"/>
    <s v="904187434"/>
    <s v="Lugo Substation: Material cost: The"/>
    <s v="8050043"/>
    <s v="T&amp;D Substation Overall Support"/>
    <s v="Lugo: Install single phase transformer"/>
  </r>
  <r>
    <x v="0"/>
    <s v="2025-02"/>
    <s v="1. DIRECT"/>
    <s v="1. Project Support"/>
    <s v="ELEC SYS PLANNING "/>
    <s v="Labor"/>
    <s v="Labor Entries &lt;$5,000"/>
    <n v="543.84"/>
    <n v="543.84"/>
    <s v="904187434"/>
    <s v="Lugo Substation: Material cost: The"/>
    <s v="8010008"/>
    <s v="Engineer, Design, Drafting"/>
    <s v="Lugo: Install single phase transformer"/>
  </r>
  <r>
    <x v="0"/>
    <s v="2025-02"/>
    <s v="1. DIRECT"/>
    <s v="1. Project Support"/>
    <s v="Information System Professional Services"/>
    <s v="Contract"/>
    <s v="Contract Entries &lt;$50,000"/>
    <n v="1427.58"/>
    <n v="1427.58"/>
    <s v="904187434"/>
    <s v="Lugo Substation: Material cost: The"/>
    <s v="6161112"/>
    <s v="Information System Professional Services"/>
    <s v="Lugo: Install single phase transformer"/>
  </r>
  <r>
    <x v="0"/>
    <s v="2025-02"/>
    <s v="1. DIRECT"/>
    <s v="1. Project Support"/>
    <s v="Labor - Other"/>
    <s v="Labor"/>
    <s v="Labor Entries &lt;$5,000"/>
    <n v="263.85000000000002"/>
    <n v="263.85000000000002"/>
    <s v="904187434"/>
    <s v="Lugo Substation: Material cost: The"/>
    <s v="8010099"/>
    <s v="Labor Accrual"/>
    <s v="Lugo: Install single phase transformer"/>
  </r>
  <r>
    <x v="0"/>
    <s v="2025-02"/>
    <s v="1. DIRECT"/>
    <s v="1. Project Support"/>
    <s v="MAJOR PROJECT ORG "/>
    <s v="Labor"/>
    <s v="Labor Entries &lt;$5,000"/>
    <n v="5.27"/>
    <n v="5.27"/>
    <s v="904187434"/>
    <s v="Lugo Substation: Material cost: The"/>
    <s v="8010000"/>
    <s v="Analyst, Accountant, Auditor/Tax"/>
    <s v="Lugo: Install single phase transformer"/>
  </r>
  <r>
    <x v="0"/>
    <s v="2025-02"/>
    <s v="1. DIRECT"/>
    <s v="1. Project Support"/>
    <s v="MAJOR PROJECT ORG "/>
    <s v="Labor"/>
    <s v="Labor Entries &lt;$5,000"/>
    <n v="7.19"/>
    <n v="7.19"/>
    <s v="904187434"/>
    <s v="Lugo Substation: Material cost: The"/>
    <s v="8010001"/>
    <s v="Manager"/>
    <s v="Lugo: Install single phase transformer"/>
  </r>
  <r>
    <x v="0"/>
    <s v="2025-02"/>
    <s v="1. DIRECT"/>
    <s v="1. Project Support"/>
    <s v="MAJOR PROJECT ORG "/>
    <s v="Labor"/>
    <s v="Labor Entries &lt;$5,000"/>
    <n v="1309.28"/>
    <n v="1309.28"/>
    <s v="904187434"/>
    <s v="Lugo Substation: Material cost: The"/>
    <s v="8010001"/>
    <s v="Manager"/>
    <s v="Lugo: Install single phase transformer"/>
  </r>
  <r>
    <x v="0"/>
    <s v="2025-02"/>
    <s v="1. DIRECT"/>
    <s v="1. Project Support"/>
    <s v="As-built updates"/>
    <s v="Material - Other"/>
    <s v="As-built updates"/>
    <n v="7.35"/>
    <n v="7.35"/>
    <s v="904187434"/>
    <s v="Lugo Substation: Material cost: The"/>
    <s v="5752060"/>
    <s v="As-built updates"/>
    <s v="Lugo: Install single phase transformer"/>
  </r>
  <r>
    <x v="0"/>
    <s v="2025-02"/>
    <s v="1. DIRECT"/>
    <s v="1. Project Support"/>
    <s v="MAJOR PROJECT ORG "/>
    <s v="Labor"/>
    <s v="Labor Entries &lt;$5,000"/>
    <n v="509.28"/>
    <n v="509.28"/>
    <s v="904187434"/>
    <s v="Lugo Substation: Material cost: The"/>
    <s v="8010000"/>
    <s v="Analyst, Accountant, Auditor/Tax"/>
    <s v="Lugo: Install single phase transformer"/>
  </r>
  <r>
    <x v="0"/>
    <s v="2025-01"/>
    <s v="2. ALLOCATED"/>
    <s v="5. Corporate Overhead"/>
    <s v="Non Budget - Other"/>
    <s v="Non Budgeted"/>
    <s v="Capitalized Overhead - P&amp;B/Payroll Tax"/>
    <n v="373.55"/>
    <n v="373.55"/>
    <s v="904187434"/>
    <s v="Lugo Substation: Material cost: The"/>
    <s v="5757040"/>
    <s v="Capitalized Overhead - P&amp;B/Payroll Tax"/>
    <s v="Lugo: Install single phase transformer"/>
  </r>
  <r>
    <x v="0"/>
    <s v="2025-02"/>
    <s v="1. DIRECT"/>
    <s v="4. Allocated"/>
    <s v="Accruals"/>
    <s v="Accruals"/>
    <s v="Accruals"/>
    <n v="-407.88000000000011"/>
    <n v="-407.88000000000011"/>
    <s v="904187434"/>
    <s v="Lugo Substation: Material cost: The"/>
    <s v="6150420"/>
    <s v="A/P Accrual/Reversal No AFUDC"/>
    <s v="Lugo: Install single phase transformer"/>
  </r>
  <r>
    <x v="0"/>
    <s v="2025-02"/>
    <s v="1. DIRECT"/>
    <s v="4. Allocated"/>
    <s v="Capitalized Overhead - IT IMM"/>
    <s v="Chargeback"/>
    <s v="Chargeback Entries&lt;$5,000"/>
    <n v="6.95"/>
    <n v="6.95"/>
    <s v="904187434"/>
    <s v="Lugo Substation: Material cost: The"/>
    <s v="5757075"/>
    <s v="Capitalized Overhead - IT IMM"/>
    <s v="Lugo: Install single phase transformer"/>
  </r>
  <r>
    <x v="0"/>
    <s v="2025-02"/>
    <s v="1. DIRECT"/>
    <s v="4. Allocated"/>
    <s v="Chargebacks"/>
    <s v="Chargeback"/>
    <s v="Chargeback Entries&lt;$5,000"/>
    <n v="37.659999999999997"/>
    <n v="37.659999999999997"/>
    <s v="904187434"/>
    <s v="Lugo Substation: Material cost: The"/>
    <s v="8050121"/>
    <s v="Procurement Services Chargeback"/>
    <s v="Lugo: Install single phase transformer"/>
  </r>
  <r>
    <x v="0"/>
    <s v="2025-02"/>
    <s v="1. DIRECT"/>
    <s v="4. Allocated"/>
    <s v="Labor - Other"/>
    <s v="Labor"/>
    <s v="Labor Entries &lt;$5,000"/>
    <n v="634.21"/>
    <n v="634.21"/>
    <s v="904187434"/>
    <s v="Lugo Substation: Material cost: The"/>
    <s v="8030010"/>
    <s v="OH Paid Absence"/>
    <s v="Lugo: Install single phase transformer"/>
  </r>
  <r>
    <x v="0"/>
    <s v="2025-02"/>
    <s v="1. DIRECT"/>
    <s v="4. Allocated"/>
    <s v="Labor - Other"/>
    <s v="Labor"/>
    <s v="Labor Entries &lt;$5,000"/>
    <n v="246.24"/>
    <n v="246.24"/>
    <s v="904187434"/>
    <s v="Lugo Substation: Material cost: The"/>
    <s v="8050035"/>
    <s v="OH Tool Expenses TDBU"/>
    <s v="Lugo: Install single phase transformer"/>
  </r>
  <r>
    <x v="0"/>
    <s v="2025-02"/>
    <s v="1. DIRECT"/>
    <s v="4. Allocated"/>
    <s v="Labor - Other"/>
    <s v="Labor"/>
    <s v="Labor Entries &lt;$5,000"/>
    <n v="414.3"/>
    <n v="414.3"/>
    <s v="904187434"/>
    <s v="Lugo Substation: Material cost: The"/>
    <s v="8050040"/>
    <s v="T&amp;D Summary Trans/Subs Overall Support"/>
    <s v="Lugo: Install single phase transformer"/>
  </r>
  <r>
    <x v="0"/>
    <s v="2025-02"/>
    <s v="1. DIRECT"/>
    <s v="4. Allocated"/>
    <s v="Labor - Other"/>
    <s v="Labor"/>
    <s v="Labor Entries &lt;$5,000"/>
    <n v="355.23"/>
    <n v="355.23"/>
    <s v="904187434"/>
    <s v="Lugo Substation: Material cost: The"/>
    <s v="8050041"/>
    <s v="T&amp;D Sum Business Unit Overall Support"/>
    <s v="Lugo: Install single phase transformer"/>
  </r>
  <r>
    <x v="0"/>
    <s v="2025-02"/>
    <s v="1. DIRECT"/>
    <s v="1. Project Support"/>
    <s v="MAJOR PROJECT ORG "/>
    <s v="Labor"/>
    <s v="Labor Entries &lt;$5,000"/>
    <n v="491"/>
    <n v="491"/>
    <s v="904187434"/>
    <s v="Lugo Substation: Material cost: The"/>
    <s v="8010001"/>
    <s v="Manager"/>
    <s v="Lugo: Install single phase transformer"/>
  </r>
  <r>
    <x v="0"/>
    <s v="2025-01"/>
    <s v="1. DIRECT"/>
    <s v="4. Allocated"/>
    <s v="Chargebacks"/>
    <s v="Chargeback"/>
    <s v="Chargeback Entries&lt;$5,000"/>
    <n v="69.599999999999994"/>
    <n v="69.599999999999994"/>
    <s v="904187434"/>
    <s v="Lugo Substation: Material cost: The"/>
    <s v="8050121"/>
    <s v="Procurement Services Chargeback"/>
    <s v="Lugo: Install single phase transformer"/>
  </r>
  <r>
    <x v="0"/>
    <s v="2025-01"/>
    <s v="1. DIRECT"/>
    <s v="1. Project Support"/>
    <s v="Information System Professional Services"/>
    <s v="Contract"/>
    <s v="Contract Entries &lt;$50,000"/>
    <n v="2916"/>
    <n v="2916"/>
    <s v="904187434"/>
    <s v="Lugo Substation: Material cost: The"/>
    <s v="6161112"/>
    <s v="Information System Professional Services"/>
    <s v="Lugo: Install single phase transformer"/>
  </r>
  <r>
    <x v="0"/>
    <s v="2025-01"/>
    <s v="1. DIRECT"/>
    <s v="1. Project Support"/>
    <s v="Labor - Other"/>
    <s v="Labor"/>
    <s v="Labor Entries &lt;$5,000"/>
    <n v="-189.21"/>
    <n v="-189.21"/>
    <s v="904187434"/>
    <s v="Lugo Substation: Material cost: The"/>
    <s v="8010099"/>
    <s v="Labor Accrual"/>
    <s v="Lugo: Install single phase transformer"/>
  </r>
  <r>
    <x v="0"/>
    <s v="2025-01"/>
    <s v="1. DIRECT"/>
    <s v="1. Project Support"/>
    <s v="MAJOR PROJECT ORG "/>
    <s v="Labor"/>
    <s v="Labor Entries &lt;$5,000"/>
    <n v="30.18"/>
    <n v="30.18"/>
    <s v="904187434"/>
    <s v="Lugo Substation: Material cost: The"/>
    <s v="8010001"/>
    <s v="Manager"/>
    <s v="Lugo: Install single phase transformer"/>
  </r>
  <r>
    <x v="0"/>
    <s v="2025-01"/>
    <s v="1. DIRECT"/>
    <s v="1. Project Support"/>
    <s v="MAJOR PROJECT ORG "/>
    <s v="Labor"/>
    <s v="Labor Entries &lt;$5,000"/>
    <n v="1309.28"/>
    <n v="1309.28"/>
    <s v="904187434"/>
    <s v="Lugo Substation: Material cost: The"/>
    <s v="8010001"/>
    <s v="Manager"/>
    <s v="Lugo: Install single phase transformer"/>
  </r>
  <r>
    <x v="0"/>
    <s v="2025-01"/>
    <s v="1. DIRECT"/>
    <s v="1. Project Support"/>
    <s v="MAJOR PROJECT ORG "/>
    <s v="Labor"/>
    <s v="Labor Entries &lt;$5,000"/>
    <n v="122.75"/>
    <n v="122.75"/>
    <s v="904187434"/>
    <s v="Lugo Substation: Material cost: The"/>
    <s v="8010001"/>
    <s v="Manager"/>
    <s v="Lugo: Install single phase transformer"/>
  </r>
  <r>
    <x v="0"/>
    <s v="2025-01"/>
    <s v="1. DIRECT"/>
    <s v="1. Project Support"/>
    <s v="Other"/>
    <s v="Other"/>
    <s v="Other"/>
    <n v="-8.32"/>
    <n v="-8.32"/>
    <s v="904187434"/>
    <s v="Lugo Substation: Material cost: The"/>
    <s v="6150416"/>
    <s v="AP Vendor Discount - OU"/>
    <s v="Lugo: Install single phase transformer"/>
  </r>
  <r>
    <x v="0"/>
    <s v="2025-01"/>
    <s v="1. DIRECT"/>
    <s v="3. Construction"/>
    <s v="Construction Management Services"/>
    <s v="Contract"/>
    <s v="Contract Entries &lt;$50,000"/>
    <n v="6364.5300000000007"/>
    <n v="6364.5300000000007"/>
    <s v="904187434"/>
    <s v="Lugo Substation: Material cost: The"/>
    <s v="6165140"/>
    <s v="Construction Management Services"/>
    <s v="Lugo: Install single phase transformer"/>
  </r>
  <r>
    <x v="0"/>
    <s v="2025-02"/>
    <s v="1. DIRECT"/>
    <s v="1. Project Support"/>
    <s v="ELEC SYS PLANNING "/>
    <s v="Labor"/>
    <s v="Labor Entries &lt;$5,000"/>
    <n v="41.32"/>
    <n v="41.32"/>
    <s v="904187434"/>
    <s v="Lugo Substation: Material cost: The"/>
    <s v="8010008"/>
    <s v="Engineer, Design, Drafting"/>
    <s v="Lugo: Install single phase transformer"/>
  </r>
  <r>
    <x v="0"/>
    <s v="2025-01"/>
    <s v="1. DIRECT"/>
    <s v="4. Allocated"/>
    <s v="Capitalized Overhead - IT IMM"/>
    <s v="Chargeback"/>
    <s v="Chargeback Entries&lt;$5,000"/>
    <n v="16.29"/>
    <n v="16.29"/>
    <s v="904187434"/>
    <s v="Lugo Substation: Material cost: The"/>
    <s v="5757075"/>
    <s v="Capitalized Overhead - IT IMM"/>
    <s v="Lugo: Install single phase transformer"/>
  </r>
  <r>
    <x v="0"/>
    <s v="2025-02"/>
    <s v="2. ALLOCATED"/>
    <s v="5. Corporate Overhead"/>
    <s v="Non Budget - Other"/>
    <s v="Non Budgeted"/>
    <s v="Capitalized Overhead - P&amp;B/Payroll Tax"/>
    <n v="3438.71"/>
    <n v="3438.71"/>
    <s v="904187434"/>
    <s v="Lugo Substation: Material cost: The"/>
    <s v="5757040"/>
    <s v="Capitalized Overhead - P&amp;B/Payroll Tax"/>
    <s v="Lugo: Install single phase transformer"/>
  </r>
  <r>
    <x v="0"/>
    <s v="2025-01"/>
    <s v="1. DIRECT"/>
    <s v="4. Allocated"/>
    <s v="Labor - Other"/>
    <s v="Labor"/>
    <s v="Labor Entries &lt;$5,000"/>
    <n v="254.6"/>
    <n v="254.6"/>
    <s v="904187434"/>
    <s v="Lugo Substation: Material cost: The"/>
    <s v="8030010"/>
    <s v="OH Paid Absence"/>
    <s v="Lugo: Install single phase transformer"/>
  </r>
  <r>
    <x v="0"/>
    <s v="2025-01"/>
    <s v="1. DIRECT"/>
    <s v="4. Allocated"/>
    <s v="Labor - Other"/>
    <s v="Labor"/>
    <s v="Labor Entries &lt;$5,000"/>
    <n v="61.77"/>
    <n v="61.77"/>
    <s v="904187434"/>
    <s v="Lugo Substation: Material cost: The"/>
    <s v="8050035"/>
    <s v="OH Tool Expenses TDBU"/>
    <s v="Lugo: Install single phase transformer"/>
  </r>
  <r>
    <x v="0"/>
    <s v="2025-01"/>
    <s v="1. DIRECT"/>
    <s v="4. Allocated"/>
    <s v="Labor - Other"/>
    <s v="Labor"/>
    <s v="Labor Entries &lt;$5,000"/>
    <n v="491.11"/>
    <n v="491.11"/>
    <s v="904187434"/>
    <s v="Lugo Substation: Material cost: The"/>
    <s v="8050040"/>
    <s v="T&amp;D Summary Trans/Subs Overall Support"/>
    <s v="Lugo: Install single phase transformer"/>
  </r>
  <r>
    <x v="0"/>
    <s v="2025-01"/>
    <s v="1. DIRECT"/>
    <s v="4. Allocated"/>
    <s v="Labor - Other"/>
    <s v="Labor"/>
    <s v="Labor Entries &lt;$5,000"/>
    <n v="332.34"/>
    <n v="332.34"/>
    <s v="904187434"/>
    <s v="Lugo Substation: Material cost: The"/>
    <s v="8050041"/>
    <s v="T&amp;D Sum Business Unit Overall Support"/>
    <s v="Lugo: Install single phase transformer"/>
  </r>
  <r>
    <x v="0"/>
    <s v="2025-01"/>
    <s v="1. DIRECT"/>
    <s v="4. Allocated"/>
    <s v="Labor - Other"/>
    <s v="Labor"/>
    <s v="Labor Entries &lt;$5,000"/>
    <n v="901.87"/>
    <n v="901.87"/>
    <s v="904187434"/>
    <s v="Lugo Substation: Material cost: The"/>
    <s v="8050043"/>
    <s v="T&amp;D Substation Overall Support"/>
    <s v="Lugo: Install single phase transformer"/>
  </r>
  <r>
    <x v="0"/>
    <s v="2025-01"/>
    <s v="2. ALLOCATED"/>
    <s v="5. Corporate Overhead"/>
    <s v="Non Budget - Other"/>
    <s v="Non Budgeted"/>
    <s v="Capitalized Overhead - A&amp;G"/>
    <n v="707.17"/>
    <n v="707.17"/>
    <s v="904187434"/>
    <s v="Lugo Substation: Material cost: The"/>
    <s v="5757030"/>
    <s v="Capitalized Overhead - A&amp;G"/>
    <s v="Lugo: Install single phase transformer"/>
  </r>
  <r>
    <x v="0"/>
    <s v="2025-01"/>
    <s v="2. ALLOCATED"/>
    <s v="5. Corporate Overhead"/>
    <s v="Non Budget - Other"/>
    <s v="Non Budgeted"/>
    <s v="Capitalized Overhead - Inj &amp; Damages"/>
    <n v="0.37"/>
    <n v="0.37"/>
    <s v="904187434"/>
    <s v="Lugo Substation: Material cost: The"/>
    <s v="5757020"/>
    <s v="Capitalized Overhead - Inj &amp; Damages"/>
    <s v="Lugo: Install single phase transformer"/>
  </r>
  <r>
    <x v="0"/>
    <s v="2025-01"/>
    <s v="1. DIRECT"/>
    <s v="4. Allocated"/>
    <s v="Accruals"/>
    <s v="Accruals"/>
    <s v="Accruals"/>
    <n v="1312.38"/>
    <n v="1312.38"/>
    <s v="904187434"/>
    <s v="Lugo Substation: Material cost: The"/>
    <s v="6150420"/>
    <s v="A/P Accrual/Reversal No AFUDC"/>
    <s v="Lugo: Install single phase transformer"/>
  </r>
  <r>
    <x v="0"/>
    <s v="2025-04"/>
    <s v="1. DIRECT"/>
    <s v="1. Project Support"/>
    <s v="MAJOR PROJECT ORG "/>
    <s v="Labor"/>
    <s v="Labor Entries &lt;$5,000"/>
    <n v="1686"/>
    <n v="1686"/>
    <s v="904187434"/>
    <s v="Lugo Substation: Material cost: The"/>
    <s v="8010001"/>
    <s v="Manager"/>
    <s v="Lugo: Install single phase transformer"/>
  </r>
  <r>
    <x v="0"/>
    <s v="2025-03"/>
    <s v="1. DIRECT"/>
    <s v="4. Allocated"/>
    <s v="Labor - Other"/>
    <s v="Labor"/>
    <s v="Labor Entries &lt;$5,000"/>
    <n v="814.11"/>
    <n v="814.11"/>
    <s v="904187434"/>
    <s v="Lugo Substation: Material cost: The"/>
    <s v="8050043"/>
    <s v="T&amp;D Substation Overall Support"/>
    <s v="Lugo: Install single phase transformer"/>
  </r>
  <r>
    <x v="0"/>
    <s v="2025-03"/>
    <s v="2. ALLOCATED"/>
    <s v="5. Corporate Overhead"/>
    <s v="Non Budget - Other"/>
    <s v="Non Budgeted"/>
    <s v="Capitalized Overhead - A&amp;G"/>
    <n v="507.66"/>
    <n v="507.66"/>
    <s v="904187434"/>
    <s v="Lugo Substation: Material cost: The"/>
    <s v="5757030"/>
    <s v="Capitalized Overhead - A&amp;G"/>
    <s v="Lugo: Install single phase transformer"/>
  </r>
  <r>
    <x v="0"/>
    <s v="2025-03"/>
    <s v="2. ALLOCATED"/>
    <s v="5. Corporate Overhead"/>
    <s v="Non Budget - Other"/>
    <s v="Non Budgeted"/>
    <s v="Capitalized Overhead - P&amp;B/Payroll Tax"/>
    <n v="2279.36"/>
    <n v="2279.36"/>
    <s v="904187434"/>
    <s v="Lugo Substation: Material cost: The"/>
    <s v="5757040"/>
    <s v="Capitalized Overhead - P&amp;B/Payroll Tax"/>
    <s v="Lugo: Install single phase transformer"/>
  </r>
  <r>
    <x v="0"/>
    <s v="2025-04"/>
    <s v="1. DIRECT"/>
    <s v="1. Project Support"/>
    <s v="As-built updates"/>
    <s v="Material - Other"/>
    <s v="As-built updates"/>
    <n v="4.7300000000000004"/>
    <n v="4.7300000000000004"/>
    <s v="904187434"/>
    <s v="Lugo Substation: Material cost: The"/>
    <s v="5752060"/>
    <s v="As-built updates"/>
    <s v="Lugo: Install single phase transformer"/>
  </r>
  <r>
    <x v="0"/>
    <s v="2025-04"/>
    <s v="1. DIRECT"/>
    <s v="1. Project Support"/>
    <s v="ELEC SYS PLANNING "/>
    <s v="Labor"/>
    <s v="Labor Entries &lt;$5,000"/>
    <n v="-18.07"/>
    <n v="-18.07"/>
    <s v="904187434"/>
    <s v="Lugo Substation: Material cost: The"/>
    <s v="8010008"/>
    <s v="Engineer, Design, Drafting"/>
    <s v="Lugo: Install single phase transformer"/>
  </r>
  <r>
    <x v="0"/>
    <s v="2025-04"/>
    <s v="1. DIRECT"/>
    <s v="1. Project Support"/>
    <s v="ELEC SYS PLANNING "/>
    <s v="Labor"/>
    <s v="Labor Entries &lt;$5,000"/>
    <n v="283.12"/>
    <n v="283.12"/>
    <s v="904187434"/>
    <s v="Lugo Substation: Material cost: The"/>
    <s v="8010008"/>
    <s v="Engineer, Design, Drafting"/>
    <s v="Lugo: Install single phase transformer"/>
  </r>
  <r>
    <x v="0"/>
    <s v="2025-04"/>
    <s v="1. DIRECT"/>
    <s v="1. Project Support"/>
    <s v="Information System Professional Services"/>
    <s v="Contract"/>
    <s v="Contract Entries &lt;$50,000"/>
    <n v="4801.8600000000006"/>
    <n v="4801.8600000000006"/>
    <s v="904187434"/>
    <s v="Lugo Substation: Material cost: The"/>
    <s v="6161112"/>
    <s v="Information System Professional Services"/>
    <s v="Lugo: Install single phase transformer"/>
  </r>
  <r>
    <x v="0"/>
    <s v="2025-02"/>
    <s v="1. DIRECT"/>
    <s v="4. Allocated"/>
    <s v="Labor - Other"/>
    <s v="Labor"/>
    <s v="Labor Entries &lt;$5,000"/>
    <n v="852.79"/>
    <n v="852.79"/>
    <s v="904187434"/>
    <s v="Lugo Substation: Material cost: The"/>
    <s v="8050043"/>
    <s v="T&amp;D Substation Overall Support"/>
    <s v="Lugo: Install single phase transformer"/>
  </r>
  <r>
    <x v="0"/>
    <s v="2025-04"/>
    <s v="1. DIRECT"/>
    <s v="1. Project Support"/>
    <s v="MAJOR PROJECT ORG "/>
    <s v="Labor"/>
    <s v="Labor Entries &lt;$5,000"/>
    <n v="147.08000000000001"/>
    <n v="147.08000000000001"/>
    <s v="904187434"/>
    <s v="Lugo Substation: Material cost: The"/>
    <s v="8010001"/>
    <s v="Manager"/>
    <s v="Lugo: Install single phase transformer"/>
  </r>
  <r>
    <x v="0"/>
    <s v="2025-03"/>
    <s v="1. DIRECT"/>
    <s v="4. Allocated"/>
    <s v="Labor - Other"/>
    <s v="Labor"/>
    <s v="Labor Entries &lt;$5,000"/>
    <n v="157.46"/>
    <n v="157.46"/>
    <s v="904187434"/>
    <s v="Lugo Substation: Material cost: The"/>
    <s v="8050035"/>
    <s v="OH Tool Expenses TDBU"/>
    <s v="Lugo: Install single phase transformer"/>
  </r>
  <r>
    <x v="0"/>
    <s v="2025-04"/>
    <s v="1. DIRECT"/>
    <s v="3. Construction"/>
    <s v="Construction Management Services"/>
    <s v="Contract"/>
    <s v="Contract Entries &lt;$50,000"/>
    <n v="4293.25"/>
    <n v="4293.25"/>
    <s v="904187434"/>
    <s v="Lugo Substation: Material cost: The"/>
    <s v="6165140"/>
    <s v="Construction Management Services"/>
    <s v="Lugo: Install single phase transformer"/>
  </r>
  <r>
    <x v="0"/>
    <s v="2025-04"/>
    <s v="1. DIRECT"/>
    <s v="4. Allocated"/>
    <s v="Accruals"/>
    <s v="Accruals"/>
    <s v="Accruals"/>
    <n v="352.26000000000022"/>
    <n v="352.26000000000022"/>
    <s v="904187434"/>
    <s v="Lugo Substation: Material cost: The"/>
    <s v="6150420"/>
    <s v="A/P Accrual/Reversal No AFUDC"/>
    <s v="Lugo: Install single phase transformer"/>
  </r>
  <r>
    <x v="0"/>
    <s v="2025-04"/>
    <s v="1. DIRECT"/>
    <s v="4. Allocated"/>
    <s v="Capitalized Overhead - IT IMM"/>
    <s v="Chargeback"/>
    <s v="Chargeback Entries&lt;$5,000"/>
    <n v="15.84"/>
    <n v="15.84"/>
    <s v="904187434"/>
    <s v="Lugo Substation: Material cost: The"/>
    <s v="5757075"/>
    <s v="Capitalized Overhead - IT IMM"/>
    <s v="Lugo: Install single phase transformer"/>
  </r>
  <r>
    <x v="0"/>
    <s v="2025-04"/>
    <s v="1. DIRECT"/>
    <s v="4. Allocated"/>
    <s v="Chargebacks"/>
    <s v="Chargeback"/>
    <s v="Chargeback Entries&lt;$5,000"/>
    <n v="30.01"/>
    <n v="30.01"/>
    <s v="904187434"/>
    <s v="Lugo Substation: Material cost: The"/>
    <s v="8050121"/>
    <s v="Procurement Services Chargeback"/>
    <s v="Lugo: Install single phase transformer"/>
  </r>
  <r>
    <x v="0"/>
    <s v="2025-04"/>
    <s v="1. DIRECT"/>
    <s v="4. Allocated"/>
    <s v="Labor - Other"/>
    <s v="Labor"/>
    <s v="Labor Entries &lt;$5,000"/>
    <n v="408.38"/>
    <n v="408.38"/>
    <s v="904187434"/>
    <s v="Lugo Substation: Material cost: The"/>
    <s v="8030010"/>
    <s v="OH Paid Absence"/>
    <s v="Lugo: Install single phase transformer"/>
  </r>
  <r>
    <x v="0"/>
    <s v="2025-04"/>
    <s v="1. DIRECT"/>
    <s v="4. Allocated"/>
    <s v="Labor - Other"/>
    <s v="Labor"/>
    <s v="Labor Entries &lt;$5,000"/>
    <n v="134.16"/>
    <n v="134.16"/>
    <s v="904187434"/>
    <s v="Lugo Substation: Material cost: The"/>
    <s v="8050035"/>
    <s v="OH Tool Expenses TDBU"/>
    <s v="Lugo: Install single phase transformer"/>
  </r>
  <r>
    <x v="0"/>
    <s v="2025-07"/>
    <s v="1. DIRECT"/>
    <s v="4. Allocated"/>
    <s v="Accruals"/>
    <s v="Accruals"/>
    <s v="Accruals"/>
    <n v="37.079999999999927"/>
    <n v="37.079999999999927"/>
    <s v="904187434"/>
    <s v="Lugo Substation: Material cost: The"/>
    <s v="6150420"/>
    <s v="A/P Accrual/Reversal No AFUDC"/>
    <s v="Lugo: Install single phase transformer"/>
  </r>
  <r>
    <x v="0"/>
    <s v="2025-04"/>
    <s v="1. DIRECT"/>
    <s v="1. Project Support"/>
    <s v="Labor - Other"/>
    <s v="Labor"/>
    <s v="Labor Entries &lt;$5,000"/>
    <n v="-56.240000000000038"/>
    <n v="-56.240000000000038"/>
    <s v="904187434"/>
    <s v="Lugo Substation: Material cost: The"/>
    <s v="8010099"/>
    <s v="Labor Accrual"/>
    <s v="Lugo: Install single phase transformer"/>
  </r>
  <r>
    <x v="0"/>
    <s v="2025-03"/>
    <s v="1. DIRECT"/>
    <s v="1. Project Support"/>
    <s v="MAJOR PROJECT ORG "/>
    <s v="Labor"/>
    <s v="Labor Entries &lt;$5,000"/>
    <n v="0"/>
    <n v="0"/>
    <s v="904187434"/>
    <s v="Lugo Substation: Material cost: The"/>
    <s v="8010001"/>
    <s v="Manager"/>
    <s v="Lugo: Install single phase transformer"/>
  </r>
  <r>
    <x v="0"/>
    <s v="2025-04"/>
    <s v="1. DIRECT"/>
    <s v="4. Allocated"/>
    <s v="Labor - Other"/>
    <s v="Labor"/>
    <s v="Labor Entries &lt;$5,000"/>
    <n v="228.71"/>
    <n v="228.71"/>
    <s v="904187434"/>
    <s v="Lugo Substation: Material cost: The"/>
    <s v="8050041"/>
    <s v="T&amp;D Sum Business Unit Overall Support"/>
    <s v="Lugo: Install single phase transformer"/>
  </r>
  <r>
    <x v="0"/>
    <s v="2025-03"/>
    <s v="1. DIRECT"/>
    <s v="1. Project Support"/>
    <s v="As-built updates"/>
    <s v="Material - Other"/>
    <s v="As-built updates"/>
    <n v="38.729999999999997"/>
    <n v="38.729999999999997"/>
    <s v="904187434"/>
    <s v="Lugo Substation: Material cost: The"/>
    <s v="5752060"/>
    <s v="As-built updates"/>
    <s v="Lugo: Install single phase transformer"/>
  </r>
  <r>
    <x v="0"/>
    <s v="2025-03"/>
    <s v="1. DIRECT"/>
    <s v="1. Project Support"/>
    <s v="ELEC SYS PLANNING "/>
    <s v="Labor"/>
    <s v="Labor Entries &lt;$5,000"/>
    <n v="112.6"/>
    <n v="112.6"/>
    <s v="904187434"/>
    <s v="Lugo Substation: Material cost: The"/>
    <s v="8010008"/>
    <s v="Engineer, Design, Drafting"/>
    <s v="Lugo: Install single phase transformer"/>
  </r>
  <r>
    <x v="0"/>
    <s v="2025-03"/>
    <s v="1. DIRECT"/>
    <s v="1. Project Support"/>
    <s v="ELEC SYS PLANNING "/>
    <s v="Labor"/>
    <s v="Labor Entries &lt;$5,000"/>
    <n v="543.84"/>
    <n v="543.84"/>
    <s v="904187434"/>
    <s v="Lugo Substation: Material cost: The"/>
    <s v="8010008"/>
    <s v="Engineer, Design, Drafting"/>
    <s v="Lugo: Install single phase transformer"/>
  </r>
  <r>
    <x v="0"/>
    <s v="2025-03"/>
    <s v="1. DIRECT"/>
    <s v="1. Project Support"/>
    <s v="Information System Professional Services"/>
    <s v="Contract"/>
    <s v="Contract Entries &lt;$50,000"/>
    <n v="6804.18"/>
    <n v="6804.18"/>
    <s v="904187434"/>
    <s v="Lugo Substation: Material cost: The"/>
    <s v="6161112"/>
    <s v="Information System Professional Services"/>
    <s v="Lugo: Install single phase transformer"/>
  </r>
  <r>
    <x v="0"/>
    <s v="2025-03"/>
    <s v="1. DIRECT"/>
    <s v="1. Project Support"/>
    <s v="Labor - Other"/>
    <s v="Labor"/>
    <s v="Labor Entries &lt;$5,000"/>
    <n v="-191.09999999999997"/>
    <n v="-191.09999999999997"/>
    <s v="904187434"/>
    <s v="Lugo Substation: Material cost: The"/>
    <s v="8010099"/>
    <s v="Labor Accrual"/>
    <s v="Lugo: Install single phase transformer"/>
  </r>
  <r>
    <x v="0"/>
    <s v="2025-03"/>
    <s v="1. DIRECT"/>
    <s v="1. Project Support"/>
    <s v="MAJOR PROJECT ORG "/>
    <s v="Labor"/>
    <s v="Labor Entries &lt;$5,000"/>
    <n v="24.76"/>
    <n v="24.76"/>
    <s v="904187434"/>
    <s v="Lugo Substation: Material cost: The"/>
    <s v="8010000"/>
    <s v="Analyst, Accountant, Auditor/Tax"/>
    <s v="Lugo: Install single phase transformer"/>
  </r>
  <r>
    <x v="0"/>
    <s v="2025-03"/>
    <s v="1. DIRECT"/>
    <s v="4. Allocated"/>
    <s v="Labor - Other"/>
    <s v="Labor"/>
    <s v="Labor Entries &lt;$5,000"/>
    <n v="208"/>
    <n v="208"/>
    <s v="904187434"/>
    <s v="Lugo Substation: Material cost: The"/>
    <s v="8050041"/>
    <s v="T&amp;D Sum Business Unit Overall Support"/>
    <s v="Lugo: Install single phase transformer"/>
  </r>
  <r>
    <x v="0"/>
    <s v="2025-03"/>
    <s v="1. DIRECT"/>
    <s v="1. Project Support"/>
    <s v="MAJOR PROJECT ORG "/>
    <s v="Labor"/>
    <s v="Labor Entries &lt;$5,000"/>
    <n v="1636.6"/>
    <n v="1636.6"/>
    <s v="904187434"/>
    <s v="Lugo Substation: Material cost: The"/>
    <s v="8010001"/>
    <s v="Manager"/>
    <s v="Lugo: Install single phase transformer"/>
  </r>
  <r>
    <x v="0"/>
    <s v="2025-03"/>
    <s v="1. DIRECT"/>
    <s v="4. Allocated"/>
    <s v="Labor - Other"/>
    <s v="Labor"/>
    <s v="Labor Entries &lt;$5,000"/>
    <n v="456.73"/>
    <n v="456.73"/>
    <s v="904187434"/>
    <s v="Lugo Substation: Material cost: The"/>
    <s v="8050040"/>
    <s v="T&amp;D Summary Trans/Subs Overall Support"/>
    <s v="Lugo: Install single phase transformer"/>
  </r>
  <r>
    <x v="0"/>
    <s v="2025-03"/>
    <s v="1. DIRECT"/>
    <s v="1. Project Support"/>
    <s v="MAJOR PROJECT ORG "/>
    <s v="Labor"/>
    <s v="Labor Entries &lt;$5,000"/>
    <n v="254.64"/>
    <n v="254.64"/>
    <s v="904187434"/>
    <s v="Lugo Substation: Material cost: The"/>
    <s v="8010000"/>
    <s v="Analyst, Accountant, Auditor/Tax"/>
    <s v="Lugo: Install single phase transformer"/>
  </r>
  <r>
    <x v="0"/>
    <s v="2025-03"/>
    <s v="1. DIRECT"/>
    <s v="1. Project Support"/>
    <s v="Other"/>
    <s v="Other"/>
    <s v="Other"/>
    <n v="-5.72"/>
    <n v="-5.72"/>
    <s v="904187434"/>
    <s v="Lugo Substation: Material cost: The"/>
    <s v="6150416"/>
    <s v="AP Vendor Discount - OU"/>
    <s v="Lugo: Install single phase transformer"/>
  </r>
  <r>
    <x v="0"/>
    <s v="2025-03"/>
    <s v="1. DIRECT"/>
    <s v="3. Construction"/>
    <s v="Construction Management Services"/>
    <s v="Contract"/>
    <s v="Contract Entries &lt;$50,000"/>
    <n v="3323.1000000000004"/>
    <n v="3323.1000000000004"/>
    <s v="904187434"/>
    <s v="Lugo Substation: Material cost: The"/>
    <s v="6165140"/>
    <s v="Construction Management Services"/>
    <s v="Lugo: Install single phase transformer"/>
  </r>
  <r>
    <x v="0"/>
    <s v="2025-03"/>
    <s v="1. DIRECT"/>
    <s v="4. Allocated"/>
    <s v="Accruals"/>
    <s v="Accruals"/>
    <s v="Accruals"/>
    <n v="0"/>
    <n v="0"/>
    <s v="904187434"/>
    <s v="Lugo Substation: Material cost: The"/>
    <s v="6150420"/>
    <s v="A/P Accrual/Reversal No AFUDC"/>
    <s v="Lugo: Install single phase transformer"/>
  </r>
  <r>
    <x v="0"/>
    <s v="2025-03"/>
    <s v="1. DIRECT"/>
    <s v="4. Allocated"/>
    <s v="Capitalized Overhead - IT IMM"/>
    <s v="Chargeback"/>
    <s v="Chargeback Entries&lt;$5,000"/>
    <n v="18.68"/>
    <n v="18.68"/>
    <s v="904187434"/>
    <s v="Lugo Substation: Material cost: The"/>
    <s v="5757075"/>
    <s v="Capitalized Overhead - IT IMM"/>
    <s v="Lugo: Install single phase transformer"/>
  </r>
  <r>
    <x v="0"/>
    <s v="2025-03"/>
    <s v="1. DIRECT"/>
    <s v="4. Allocated"/>
    <s v="Chargebacks"/>
    <s v="Chargeback"/>
    <s v="Chargeback Entries&lt;$5,000"/>
    <n v="43.55"/>
    <n v="43.55"/>
    <s v="904187434"/>
    <s v="Lugo Substation: Material cost: The"/>
    <s v="8050121"/>
    <s v="Procurement Services Chargeback"/>
    <s v="Lugo: Install single phase transformer"/>
  </r>
  <r>
    <x v="0"/>
    <s v="2025-03"/>
    <s v="1. DIRECT"/>
    <s v="4. Allocated"/>
    <s v="Labor - Other"/>
    <s v="Labor"/>
    <s v="Labor Entries &lt;$5,000"/>
    <n v="487.94"/>
    <n v="487.94"/>
    <s v="904187434"/>
    <s v="Lugo Substation: Material cost: The"/>
    <s v="8030010"/>
    <s v="OH Paid Absence"/>
    <s v="Lugo: Install single phase transformer"/>
  </r>
  <r>
    <x v="0"/>
    <s v="2025-02"/>
    <s v="2. ALLOCATED"/>
    <s v="5. Corporate Overhead"/>
    <s v="Non Budget - Other"/>
    <s v="Non Budgeted"/>
    <s v="Capitalized Overhead - A&amp;G"/>
    <n v="545.80999999999995"/>
    <n v="545.80999999999995"/>
    <s v="904187434"/>
    <s v="Lugo Substation: Material cost: The"/>
    <s v="5757030"/>
    <s v="Capitalized Overhead - A&amp;G"/>
    <s v="Lugo: Install single phase transformer"/>
  </r>
  <r>
    <x v="0"/>
    <s v="2025-03"/>
    <s v="1. DIRECT"/>
    <s v="1. Project Support"/>
    <s v="MAJOR PROJECT ORG "/>
    <s v="Labor"/>
    <s v="Labor Entries &lt;$5,000"/>
    <n v="58.36"/>
    <n v="58.36"/>
    <s v="904187434"/>
    <s v="Lugo Substation: Material cost: The"/>
    <s v="8010001"/>
    <s v="Manager"/>
    <s v="Lugo: Install single phase transformer"/>
  </r>
  <r>
    <x v="0"/>
    <s v="2025-11"/>
    <s v="1. DIRECT"/>
    <s v="1. Project Support"/>
    <s v="MAJOR PROJECT ORG "/>
    <s v="Labor"/>
    <s v="Labor Entries &lt;$5,000"/>
    <n v="2118.08"/>
    <n v="2118.08"/>
    <s v="904187434"/>
    <s v="Lugo Substation: Material cost: The"/>
    <s v="8010000"/>
    <s v="Analyst, Accountant, Auditor/Tax"/>
    <s v="Lugo: Install single phase transformer"/>
  </r>
  <r>
    <x v="0"/>
    <s v="2025-10"/>
    <s v="1. DIRECT"/>
    <s v="1. Project Support"/>
    <s v="MAJOR PROJECT ORG "/>
    <s v="Labor"/>
    <s v="Labor Entries &lt;$5,000"/>
    <n v="1359.84"/>
    <n v="1359.84"/>
    <s v="904187434"/>
    <s v="Lugo Substation: Material cost: The"/>
    <s v="8010001"/>
    <s v="Manager"/>
    <s v="Lugo: Install single phase transformer"/>
  </r>
  <r>
    <x v="0"/>
    <s v="2025-11"/>
    <s v="1. DIRECT"/>
    <s v="1. Project Support"/>
    <s v="Environmental/Safety Professional Servic"/>
    <s v="Contract"/>
    <s v="Contract Entries &lt;$50,000"/>
    <n v="213.2"/>
    <n v="213.2"/>
    <s v="904187434"/>
    <s v="Lugo Substation: Material cost: The"/>
    <s v="6161061"/>
    <s v="Environmental/Safety Professional Servic"/>
    <s v="Lugo: Install single phase transformer"/>
  </r>
  <r>
    <x v="0"/>
    <s v="2025-11"/>
    <s v="1. DIRECT"/>
    <s v="1. Project Support"/>
    <s v="Information System Professional Services"/>
    <s v="Contract"/>
    <s v="Contract Entries &lt;$50,000"/>
    <n v="4316.7300000000005"/>
    <n v="4316.7300000000005"/>
    <s v="904187434"/>
    <s v="Lugo Substation: Material cost: The"/>
    <s v="6161112"/>
    <s v="Information System Professional Services"/>
    <s v="Lugo: Install single phase transformer"/>
  </r>
  <r>
    <x v="0"/>
    <s v="2025-11"/>
    <s v="1. DIRECT"/>
    <s v="1. Project Support"/>
    <s v="Labor - Other"/>
    <s v="Labor"/>
    <s v="Labor Entries &lt;$5,000"/>
    <n v="429.32999999999981"/>
    <n v="429.32999999999981"/>
    <s v="904187434"/>
    <s v="Lugo Substation: Material cost: The"/>
    <s v="8010099"/>
    <s v="Labor Accrual"/>
    <s v="Lugo: Install single phase transformer"/>
  </r>
  <r>
    <x v="0"/>
    <s v="2025-11"/>
    <s v="1. DIRECT"/>
    <s v="1. Project Support"/>
    <s v="MAJOR PROJECT ORG "/>
    <s v="Labor"/>
    <s v="Labor Entries &lt;$5,000"/>
    <n v="64.849999999999994"/>
    <n v="64.849999999999994"/>
    <s v="904187434"/>
    <s v="Lugo Substation: Material cost: The"/>
    <s v="8010000"/>
    <s v="Analyst, Accountant, Auditor/Tax"/>
    <s v="Lugo: Install single phase transformer"/>
  </r>
  <r>
    <x v="0"/>
    <s v="2025-11"/>
    <s v="1. DIRECT"/>
    <s v="1. Project Support"/>
    <s v="MAJOR PROJECT ORG "/>
    <s v="Labor"/>
    <s v="Labor Entries &lt;$5,000"/>
    <n v="95.61"/>
    <n v="95.61"/>
    <s v="904187434"/>
    <s v="Lugo Substation: Material cost: The"/>
    <s v="8010001"/>
    <s v="Manager"/>
    <s v="Lugo: Install single phase transformer"/>
  </r>
  <r>
    <x v="0"/>
    <s v="2025-11"/>
    <s v="1. DIRECT"/>
    <s v="1. Project Support"/>
    <s v="MAJOR PROJECT ORG "/>
    <s v="Labor"/>
    <s v="Labor Entries &lt;$5,000"/>
    <n v="34.799999999999997"/>
    <n v="34.799999999999997"/>
    <s v="904187434"/>
    <s v="Lugo Substation: Material cost: The"/>
    <s v="8010004"/>
    <s v="Administrative, Assistant"/>
    <s v="Lugo: Install single phase transformer"/>
  </r>
  <r>
    <x v="0"/>
    <s v="2025-11"/>
    <s v="1. DIRECT"/>
    <s v="1. Project Support"/>
    <s v="ELEC SYS PLANNING "/>
    <s v="Labor"/>
    <s v="Labor Entries &lt;$5,000"/>
    <n v="9.9700000000000006"/>
    <n v="9.9700000000000006"/>
    <s v="904187434"/>
    <s v="Lugo Substation: Material cost: The"/>
    <s v="8010007"/>
    <s v="Planner"/>
    <s v="Lugo: Install single phase transformer"/>
  </r>
  <r>
    <x v="0"/>
    <s v="2025-11"/>
    <s v="1. DIRECT"/>
    <s v="1. Project Support"/>
    <s v="MAJOR PROJECT ORG "/>
    <s v="Labor"/>
    <s v="Labor Entries &lt;$5,000"/>
    <n v="1647"/>
    <n v="1647"/>
    <s v="904187434"/>
    <s v="Lugo Substation: Material cost: The"/>
    <s v="8010004"/>
    <s v="Administrative, Assistant"/>
    <s v="Lugo: Install single phase transformer"/>
  </r>
  <r>
    <x v="0"/>
    <s v="2025-11"/>
    <s v="1. DIRECT"/>
    <s v="1. Project Support"/>
    <s v="As-built updates"/>
    <s v="Material - Other"/>
    <s v="As-built updates"/>
    <n v="9.94"/>
    <n v="9.94"/>
    <s v="904187434"/>
    <s v="Lugo Substation: Material cost: The"/>
    <s v="5752060"/>
    <s v="As-built updates"/>
    <s v="Lugo: Install single phase transformer"/>
  </r>
  <r>
    <x v="0"/>
    <s v="2025-11"/>
    <s v="1. DIRECT"/>
    <s v="1. Project Support"/>
    <s v="MAJOR PROJECT ORG "/>
    <s v="Labor"/>
    <s v="Labor Entries &lt;$5,000"/>
    <n v="1686"/>
    <n v="1686"/>
    <s v="904187434"/>
    <s v="Lugo Substation: Material cost: The"/>
    <s v="8010001"/>
    <s v="Manager"/>
    <s v="Lugo: Install single phase transformer"/>
  </r>
  <r>
    <x v="0"/>
    <s v="2025-11"/>
    <s v="1. DIRECT"/>
    <s v="3. Construction"/>
    <s v="ELEC SYS PLANNING "/>
    <s v="Labor"/>
    <s v="Labor Entries &lt;$5,000"/>
    <n v="0.02"/>
    <n v="0.02"/>
    <s v="904187434"/>
    <s v="Lugo Substation: Material cost: The"/>
    <s v="8010006"/>
    <s v="Coordinator Const. Materials"/>
    <s v="Lugo: Install single phase transformer"/>
  </r>
  <r>
    <x v="0"/>
    <s v="2025-11"/>
    <s v="1. DIRECT"/>
    <s v="3. Construction"/>
    <s v="ELEC SYS PLANNING "/>
    <s v="Labor"/>
    <s v="Labor Entries &lt;$5,000"/>
    <n v="319.95"/>
    <n v="319.95"/>
    <s v="904187434"/>
    <s v="Lugo Substation: Material cost: The"/>
    <s v="8010006"/>
    <s v="Coordinator Const. Materials"/>
    <s v="Lugo: Install single phase transformer"/>
  </r>
  <r>
    <x v="0"/>
    <s v="2025-11"/>
    <s v="1. DIRECT"/>
    <s v="4. Allocated"/>
    <s v="Accruals"/>
    <s v="Accruals"/>
    <s v="Accruals"/>
    <n v="-1403.93"/>
    <n v="-1403.93"/>
    <s v="904187434"/>
    <s v="Lugo Substation: Material cost: The"/>
    <s v="6150420"/>
    <s v="A/P Accrual/Reversal No AFUDC"/>
    <s v="Lugo: Install single phase transformer"/>
  </r>
  <r>
    <x v="0"/>
    <s v="2025-11"/>
    <s v="1. DIRECT"/>
    <s v="4. Allocated"/>
    <s v="Capitalized Overhead - IT IMM"/>
    <s v="Chargeback"/>
    <s v="Chargeback Entries&lt;$5,000"/>
    <n v="9.4499999999999993"/>
    <n v="9.4499999999999993"/>
    <s v="904187434"/>
    <s v="Lugo Substation: Material cost: The"/>
    <s v="5757075"/>
    <s v="Capitalized Overhead - IT IMM"/>
    <s v="Lugo: Install single phase transformer"/>
  </r>
  <r>
    <x v="0"/>
    <s v="2025-11"/>
    <s v="1. DIRECT"/>
    <s v="4. Allocated"/>
    <s v="Chargebacks"/>
    <s v="Chargeback"/>
    <s v="Chargeback Entries&lt;$5,000"/>
    <n v="1618.9"/>
    <n v="1618.9"/>
    <s v="904187434"/>
    <s v="Lugo Substation: Material cost: The"/>
    <s v="8020205"/>
    <s v="Overhead IO BA"/>
    <s v="Lugo: Install single phase transformer"/>
  </r>
  <r>
    <x v="0"/>
    <s v="2025-11"/>
    <s v="1. DIRECT"/>
    <s v="4. Allocated"/>
    <s v="Chargebacks"/>
    <s v="Chargeback"/>
    <s v="Chargeback Entries&lt;$5,000"/>
    <n v="21.07"/>
    <n v="21.07"/>
    <s v="904187434"/>
    <s v="Lugo Substation: Material cost: The"/>
    <s v="8020454"/>
    <s v="Indirect SCM IMM - IO BA"/>
    <s v="Lugo: Install single phase transformer"/>
  </r>
  <r>
    <x v="0"/>
    <s v="2025-11"/>
    <s v="1. DIRECT"/>
    <s v="1. Project Support"/>
    <s v="MAJOR PROJECT ORG "/>
    <s v="Labor"/>
    <s v="Labor Entries &lt;$5,000"/>
    <n v="1019.8799999999999"/>
    <n v="1019.8799999999999"/>
    <s v="904187434"/>
    <s v="Lugo Substation: Material cost: The"/>
    <s v="8010001"/>
    <s v="Manager"/>
    <s v="Lugo: Install single phase transformer"/>
  </r>
  <r>
    <x v="0"/>
    <s v="2025-10"/>
    <s v="1. DIRECT"/>
    <s v="4. Allocated"/>
    <s v="Labor - Other"/>
    <s v="Labor"/>
    <s v="Labor Entries &lt;$5,000"/>
    <n v="2243.12"/>
    <n v="2243.12"/>
    <s v="904187434"/>
    <s v="Lugo Substation: Material cost: The"/>
    <s v="8030010"/>
    <s v="OH Paid Absence"/>
    <s v="Lugo: Install single phase transformer"/>
  </r>
  <r>
    <x v="0"/>
    <s v="2025-07"/>
    <s v="1. DIRECT"/>
    <s v="1. Project Support"/>
    <s v="MAJOR PROJECT ORG "/>
    <s v="Labor"/>
    <s v="Labor Entries &lt;$5,000"/>
    <n v="385.36"/>
    <n v="385.36"/>
    <s v="904187434"/>
    <s v="Lugo Substation: Material cost: The"/>
    <s v="8010001"/>
    <s v="Manager"/>
    <s v="Lugo: Install single phase transformer"/>
  </r>
  <r>
    <x v="0"/>
    <s v="2025-10"/>
    <s v="1. DIRECT"/>
    <s v="1. Project Support"/>
    <s v="MAJOR PROJECT ORG "/>
    <s v="Labor"/>
    <s v="Labor Entries &lt;$5,000"/>
    <n v="2912.3600000000006"/>
    <n v="2912.3600000000006"/>
    <s v="904187434"/>
    <s v="Lugo Substation: Material cost: The"/>
    <s v="8010000"/>
    <s v="Analyst, Accountant, Auditor/Tax"/>
    <s v="Lugo: Install single phase transformer"/>
  </r>
  <r>
    <x v="0"/>
    <s v="2025-10"/>
    <s v="1. DIRECT"/>
    <s v="1. Project Support"/>
    <s v="MAJOR PROJECT ORG "/>
    <s v="Labor"/>
    <s v="Labor Entries &lt;$5,000"/>
    <n v="3723.25"/>
    <n v="3723.25"/>
    <s v="904187434"/>
    <s v="Lugo Substation: Material cost: The"/>
    <s v="8010001"/>
    <s v="Manager"/>
    <s v="Lugo: Install single phase transformer"/>
  </r>
  <r>
    <x v="0"/>
    <s v="2025-10"/>
    <s v="1. DIRECT"/>
    <s v="4. Allocated"/>
    <s v="Accruals"/>
    <s v="Accruals"/>
    <s v="Accruals"/>
    <n v="-3883.4700000000003"/>
    <n v="-3883.4700000000003"/>
    <s v="904187434"/>
    <s v="Lugo Substation: Material cost: The"/>
    <s v="6150420"/>
    <s v="A/P Accrual/Reversal No AFUDC"/>
    <s v="Lugo: Install single phase transformer"/>
  </r>
  <r>
    <x v="0"/>
    <s v="2025-10"/>
    <s v="1. DIRECT"/>
    <s v="4. Allocated"/>
    <s v="Capitalized Overhead - IT IMM"/>
    <s v="Chargeback"/>
    <s v="Chargeback Entries&lt;$5,000"/>
    <n v="92.97"/>
    <n v="92.97"/>
    <s v="904187434"/>
    <s v="Lugo Substation: Material cost: The"/>
    <s v="5757075"/>
    <s v="Capitalized Overhead - IT IMM"/>
    <s v="Lugo: Install single phase transformer"/>
  </r>
  <r>
    <x v="0"/>
    <s v="2025-10"/>
    <s v="1. DIRECT"/>
    <s v="4. Allocated"/>
    <s v="Chargebacks"/>
    <s v="Chargeback"/>
    <s v="Chargeback Entries&lt;$5,000"/>
    <n v="2187.9299999999998"/>
    <n v="2187.9299999999998"/>
    <s v="904187434"/>
    <s v="Lugo Substation: Material cost: The"/>
    <s v="8020205"/>
    <s v="Overhead IO BA"/>
    <s v="Lugo: Install single phase transformer"/>
  </r>
  <r>
    <x v="0"/>
    <s v="2025-10"/>
    <s v="1. DIRECT"/>
    <s v="4. Allocated"/>
    <s v="Chargebacks"/>
    <s v="Chargeback"/>
    <s v="Chargeback Entries&lt;$5,000"/>
    <n v="28.31"/>
    <n v="28.31"/>
    <s v="904187434"/>
    <s v="Lugo Substation: Material cost: The"/>
    <s v="8020454"/>
    <s v="Indirect SCM IMM - IO BA"/>
    <s v="Lugo: Install single phase transformer"/>
  </r>
  <r>
    <x v="0"/>
    <s v="2025-11"/>
    <s v="1. DIRECT"/>
    <s v="1. Project Support"/>
    <s v="ELEC SYS PLANNING "/>
    <s v="Labor"/>
    <s v="Labor Entries &lt;$5,000"/>
    <n v="314"/>
    <n v="314"/>
    <s v="904187434"/>
    <s v="Lugo Substation: Material cost: The"/>
    <s v="8010007"/>
    <s v="Planner"/>
    <s v="Lugo: Install single phase transformer"/>
  </r>
  <r>
    <x v="0"/>
    <s v="2025-10"/>
    <s v="1. DIRECT"/>
    <s v="4. Allocated"/>
    <s v="Chargebacks"/>
    <s v="Chargeback"/>
    <s v="Project Lifecycle Reduction"/>
    <n v="10888"/>
    <n v="10888"/>
    <s v="904187434"/>
    <s v="Lugo Substation: Material cost: The"/>
    <s v="8020211"/>
    <s v="Con - Consults/Prof Srvcs/Out IO BA"/>
    <s v="Lugo: Install single phase transformer"/>
  </r>
  <r>
    <x v="0"/>
    <s v="2025-11"/>
    <s v="1. DIRECT"/>
    <s v="4. Allocated"/>
    <s v="Labor - Other"/>
    <s v="Labor"/>
    <s v="Labor Entries &lt;$5,000"/>
    <n v="1547.9"/>
    <n v="1547.9"/>
    <s v="904187434"/>
    <s v="Lugo Substation: Material cost: The"/>
    <s v="8030010"/>
    <s v="OH Paid Absence"/>
    <s v="Lugo: Install single phase transformer"/>
  </r>
  <r>
    <x v="0"/>
    <s v="2025-10"/>
    <s v="1. DIRECT"/>
    <s v="4. Allocated"/>
    <s v="Labor - Other"/>
    <s v="Labor"/>
    <s v="Labor Entries &lt;$5,000"/>
    <n v="901.59"/>
    <n v="901.59"/>
    <s v="904187434"/>
    <s v="Lugo Substation: Material cost: The"/>
    <s v="8050035"/>
    <s v="OH Tool Expenses TDBU"/>
    <s v="Lugo: Install single phase transformer"/>
  </r>
  <r>
    <x v="0"/>
    <s v="2025-10"/>
    <s v="1. DIRECT"/>
    <s v="4. Allocated"/>
    <s v="Labor - Other"/>
    <s v="Labor"/>
    <s v="Labor Entries &lt;$5,000"/>
    <n v="747.84"/>
    <n v="747.84"/>
    <s v="904187434"/>
    <s v="Lugo Substation: Material cost: The"/>
    <s v="8050040"/>
    <s v="T&amp;D Summary Trans/Subs Overall Support"/>
    <s v="Lugo: Install single phase transformer"/>
  </r>
  <r>
    <x v="0"/>
    <s v="2025-10"/>
    <s v="1. DIRECT"/>
    <s v="4. Allocated"/>
    <s v="Labor - Other"/>
    <s v="Labor"/>
    <s v="Labor Entries &lt;$5,000"/>
    <n v="918.56"/>
    <n v="918.56"/>
    <s v="904187434"/>
    <s v="Lugo Substation: Material cost: The"/>
    <s v="8050041"/>
    <s v="T&amp;D Sum Business Unit Overall Support"/>
    <s v="Lugo: Install single phase transformer"/>
  </r>
  <r>
    <x v="0"/>
    <s v="2025-10"/>
    <s v="1. DIRECT"/>
    <s v="4. Allocated"/>
    <s v="Labor - Other"/>
    <s v="Labor"/>
    <s v="Labor Entries &lt;$5,000"/>
    <n v="1370.42"/>
    <n v="1370.42"/>
    <s v="904187434"/>
    <s v="Lugo Substation: Material cost: The"/>
    <s v="8050043"/>
    <s v="T&amp;D Substation Overall Support"/>
    <s v="Lugo: Install single phase transformer"/>
  </r>
  <r>
    <x v="0"/>
    <s v="2025-10"/>
    <s v="2. ALLOCATED"/>
    <s v="5. Corporate Overhead"/>
    <s v="Non Budget - Other"/>
    <s v="Non Budgeted"/>
    <s v="Capitalized Overhead - A&amp;G"/>
    <n v="1549.8"/>
    <n v="1549.8"/>
    <s v="904187434"/>
    <s v="Lugo Substation: Material cost: The"/>
    <s v="5757030"/>
    <s v="Capitalized Overhead - A&amp;G"/>
    <s v="Lugo: Install single phase transformer"/>
  </r>
  <r>
    <x v="0"/>
    <s v="2025-10"/>
    <s v="2. ALLOCATED"/>
    <s v="5. Corporate Overhead"/>
    <s v="Non Budget - Other"/>
    <s v="Non Budgeted"/>
    <s v="Capitalized Overhead - Inj &amp; Damages"/>
    <n v="-6.0000000000000005E-2"/>
    <n v="-6.0000000000000005E-2"/>
    <s v="904187434"/>
    <s v="Lugo Substation: Material cost: The"/>
    <s v="5757020"/>
    <s v="Capitalized Overhead - Inj &amp; Damages"/>
    <s v="Lugo: Install single phase transformer"/>
  </r>
  <r>
    <x v="0"/>
    <s v="2025-10"/>
    <s v="2. ALLOCATED"/>
    <s v="5. Corporate Overhead"/>
    <s v="Non Budget - Other"/>
    <s v="Non Budgeted"/>
    <s v="Capitalized Overhead - P&amp;B/Payroll Tax"/>
    <n v="9909.6299999999992"/>
    <n v="9909.6299999999992"/>
    <s v="904187434"/>
    <s v="Lugo Substation: Material cost: The"/>
    <s v="5757040"/>
    <s v="Capitalized Overhead - P&amp;B/Payroll Tax"/>
    <s v="Lugo: Install single phase transformer"/>
  </r>
  <r>
    <x v="0"/>
    <s v="2025-10"/>
    <s v="1. DIRECT"/>
    <s v="4. Allocated"/>
    <s v="Chargebacks"/>
    <s v="Chargeback"/>
    <s v="Chargeback Entries&lt;$5,000"/>
    <n v="24.45"/>
    <n v="24.45"/>
    <s v="904187434"/>
    <s v="Lugo Substation: Material cost: The"/>
    <s v="8050121"/>
    <s v="Procurement Services Chargeback"/>
    <s v="Lugo: Install single phase transformer"/>
  </r>
  <r>
    <x v="0"/>
    <s v="2025-12"/>
    <s v="1. DIRECT"/>
    <s v="4. Allocated"/>
    <s v="Labor - Other"/>
    <s v="Labor"/>
    <s v="Labor Entries &lt;$5,000"/>
    <n v="1121.8800000000001"/>
    <n v="1121.8800000000001"/>
    <s v="904187434"/>
    <s v="Lugo Substation: Material cost: The"/>
    <s v="8030010"/>
    <s v="OH Paid Absence"/>
    <s v="Lugo: Install single phase transformer"/>
  </r>
  <r>
    <x v="0"/>
    <s v="2025-12"/>
    <s v="1. DIRECT"/>
    <s v="1. Project Support"/>
    <s v="SIPP "/>
    <s v="Labor"/>
    <s v="Labor Entries &lt;$5,000"/>
    <n v="-1.66"/>
    <n v="-1.66"/>
    <s v="904187434"/>
    <s v="Lugo Substation: Material cost: The"/>
    <s v="8010000"/>
    <s v="Analyst, Accountant, Auditor/Tax"/>
    <s v="Lugo: Install single phase transformer"/>
  </r>
  <r>
    <x v="0"/>
    <s v="2025-12"/>
    <s v="1. DIRECT"/>
    <s v="1. Project Support"/>
    <s v="SIPP "/>
    <s v="Labor"/>
    <s v="Labor Entries &lt;$5,000"/>
    <n v="59.94"/>
    <n v="59.94"/>
    <s v="904187434"/>
    <s v="Lugo Substation: Material cost: The"/>
    <s v="8010000"/>
    <s v="Analyst, Accountant, Auditor/Tax"/>
    <s v="Lugo: Install single phase transformer"/>
  </r>
  <r>
    <x v="0"/>
    <s v="2025-12"/>
    <s v="1. DIRECT"/>
    <s v="3. Construction"/>
    <s v="GRID OPS "/>
    <s v="Labor"/>
    <s v="Labor Entries &lt;$5,000"/>
    <n v="2.38"/>
    <n v="2.38"/>
    <s v="904187434"/>
    <s v="Lugo Substation: Material cost: The"/>
    <s v="8010008"/>
    <s v="Engineer, Design, Drafting"/>
    <s v="Lugo: Install single phase transformer"/>
  </r>
  <r>
    <x v="0"/>
    <s v="2025-12"/>
    <s v="1. DIRECT"/>
    <s v="3. Construction"/>
    <s v="GRID OPS "/>
    <s v="Labor"/>
    <s v="Labor Entries &lt;$5,000"/>
    <n v="13.09"/>
    <n v="13.09"/>
    <s v="904187434"/>
    <s v="Lugo Substation: Material cost: The"/>
    <s v="8010011"/>
    <s v="Inspector, Operator"/>
    <s v="Lugo: Install single phase transformer"/>
  </r>
  <r>
    <x v="0"/>
    <s v="2025-12"/>
    <s v="1. DIRECT"/>
    <s v="3. Construction"/>
    <s v="GRID OPS "/>
    <s v="Labor"/>
    <s v="Labor Entries &lt;$5,000"/>
    <n v="220.88"/>
    <n v="220.88"/>
    <s v="904187434"/>
    <s v="Lugo Substation: Material cost: The"/>
    <s v="8010011"/>
    <s v="Inspector, Operator"/>
    <s v="Lugo: Install single phase transformer"/>
  </r>
  <r>
    <x v="0"/>
    <s v="2025-12"/>
    <s v="1. DIRECT"/>
    <s v="3. Construction"/>
    <s v="GRID OPS "/>
    <s v="Labor"/>
    <s v="Labor Entries &lt;$5,000"/>
    <n v="374.76"/>
    <n v="374.76"/>
    <s v="904187434"/>
    <s v="Lugo Substation: Material cost: The"/>
    <s v="8010008"/>
    <s v="Engineer, Design, Drafting"/>
    <s v="Lugo: Install single phase transformer"/>
  </r>
  <r>
    <x v="0"/>
    <s v="2025-12"/>
    <s v="1. DIRECT"/>
    <s v="4. Allocated"/>
    <s v="Accruals"/>
    <s v="Accruals"/>
    <s v="Accruals"/>
    <n v="-593.28"/>
    <n v="-593.28"/>
    <s v="904187434"/>
    <s v="Lugo Substation: Material cost: The"/>
    <s v="6150420"/>
    <s v="A/P Accrual/Reversal No AFUDC"/>
    <s v="Lugo: Install single phase transformer"/>
  </r>
  <r>
    <x v="0"/>
    <s v="2025-11"/>
    <s v="1. DIRECT"/>
    <s v="4. Allocated"/>
    <s v="Chargebacks"/>
    <s v="Chargeback"/>
    <s v="Chargeback Entries&lt;$5,000"/>
    <n v="11.78"/>
    <n v="11.78"/>
    <s v="904187434"/>
    <s v="Lugo Substation: Material cost: The"/>
    <s v="8050121"/>
    <s v="Procurement Services Chargeback"/>
    <s v="Lugo: Install single phase transformer"/>
  </r>
  <r>
    <x v="0"/>
    <s v="2025-12"/>
    <s v="1. DIRECT"/>
    <s v="4. Allocated"/>
    <s v="Chargebacks"/>
    <s v="Chargeback"/>
    <s v="Chargeback Entries&lt;$5,000"/>
    <n v="9.94"/>
    <n v="9.94"/>
    <s v="904187434"/>
    <s v="Lugo Substation: Material cost: The"/>
    <s v="8050121"/>
    <s v="Procurement Services Chargeback"/>
    <s v="Lugo: Install single phase transformer"/>
  </r>
  <r>
    <x v="0"/>
    <s v="2025-12"/>
    <s v="1. DIRECT"/>
    <s v="1. Project Support"/>
    <s v="MAJOR PROJECT ORG "/>
    <s v="Labor"/>
    <s v="Labor Entries &lt;$5,000"/>
    <n v="794.28"/>
    <n v="794.28"/>
    <s v="904187434"/>
    <s v="Lugo Substation: Material cost: The"/>
    <s v="8010000"/>
    <s v="Analyst, Accountant, Auditor/Tax"/>
    <s v="Lugo: Install single phase transformer"/>
  </r>
  <r>
    <x v="0"/>
    <s v="2025-12"/>
    <s v="1. DIRECT"/>
    <s v="4. Allocated"/>
    <s v="Labor - Other"/>
    <s v="Labor"/>
    <s v="Labor Entries &lt;$5,000"/>
    <n v="288.27999999999997"/>
    <n v="288.27999999999997"/>
    <s v="904187434"/>
    <s v="Lugo Substation: Material cost: The"/>
    <s v="8050035"/>
    <s v="OH Tool Expenses TDBU"/>
    <s v="Lugo: Install single phase transformer"/>
  </r>
  <r>
    <x v="0"/>
    <s v="2025-12"/>
    <s v="1. DIRECT"/>
    <s v="4. Allocated"/>
    <s v="Labor - Other"/>
    <s v="Labor"/>
    <s v="Labor Entries &lt;$5,000"/>
    <n v="175.86"/>
    <n v="175.86"/>
    <s v="904187434"/>
    <s v="Lugo Substation: Material cost: The"/>
    <s v="8050040"/>
    <s v="T&amp;D Summary Trans/Subs Overall Support"/>
    <s v="Lugo: Install single phase transformer"/>
  </r>
  <r>
    <x v="0"/>
    <s v="2025-12"/>
    <s v="1. DIRECT"/>
    <s v="4. Allocated"/>
    <s v="Labor - Other"/>
    <s v="Labor"/>
    <s v="Labor Entries &lt;$5,000"/>
    <n v="218.34"/>
    <n v="218.34"/>
    <s v="904187434"/>
    <s v="Lugo Substation: Material cost: The"/>
    <s v="8050041"/>
    <s v="T&amp;D Sum Business Unit Overall Support"/>
    <s v="Lugo: Install single phase transformer"/>
  </r>
  <r>
    <x v="0"/>
    <s v="2025-12"/>
    <s v="1. DIRECT"/>
    <s v="4. Allocated"/>
    <s v="Labor - Other"/>
    <s v="Labor"/>
    <s v="Labor Entries &lt;$5,000"/>
    <n v="398.53"/>
    <n v="398.53"/>
    <s v="904187434"/>
    <s v="Lugo Substation: Material cost: The"/>
    <s v="8050043"/>
    <s v="T&amp;D Substation Overall Support"/>
    <s v="Lugo: Install single phase transformer"/>
  </r>
  <r>
    <x v="0"/>
    <s v="2025-12"/>
    <s v="2. ALLOCATED"/>
    <s v="5. Corporate Overhead"/>
    <s v="Non Budget - Other"/>
    <s v="Non Budgeted"/>
    <s v="Ad Valorem Tax"/>
    <n v="2440.77"/>
    <n v="2440.77"/>
    <s v="904187434"/>
    <s v="Lugo Substation: Material cost: The"/>
    <s v="5757060"/>
    <s v="Ad Valorem Tax"/>
    <s v="Lugo: Install single phase transformer"/>
  </r>
  <r>
    <x v="0"/>
    <s v="2025-12"/>
    <s v="2. ALLOCATED"/>
    <s v="5. Corporate Overhead"/>
    <s v="Non Budget - Other"/>
    <s v="Non Budgeted"/>
    <s v="Capitalized Overhead - A&amp;G"/>
    <n v="58.09"/>
    <n v="58.09"/>
    <s v="904187434"/>
    <s v="Lugo Substation: Material cost: The"/>
    <s v="5757030"/>
    <s v="Capitalized Overhead - A&amp;G"/>
    <s v="Lugo: Install single phase transformer"/>
  </r>
  <r>
    <x v="0"/>
    <s v="2025-12"/>
    <s v="2. ALLOCATED"/>
    <s v="5. Corporate Overhead"/>
    <s v="Non Budget - Other"/>
    <s v="Non Budgeted"/>
    <s v="Capitalized Overhead - Inj &amp; Damages"/>
    <n v="-1.73"/>
    <n v="-1.73"/>
    <s v="904187434"/>
    <s v="Lugo Substation: Material cost: The"/>
    <s v="5757020"/>
    <s v="Capitalized Overhead - Inj &amp; Damages"/>
    <s v="Lugo: Install single phase transformer"/>
  </r>
  <r>
    <x v="0"/>
    <s v="2025-12"/>
    <s v="1. DIRECT"/>
    <s v="4. Allocated"/>
    <s v="Capitalized Overhead - IT IMM"/>
    <s v="Chargeback"/>
    <s v="Chargeback Entries&lt;$5,000"/>
    <n v="17.95"/>
    <n v="17.95"/>
    <s v="904187434"/>
    <s v="Lugo Substation: Material cost: The"/>
    <s v="5757075"/>
    <s v="Capitalized Overhead - IT IMM"/>
    <s v="Lugo: Install single phase transformer"/>
  </r>
  <r>
    <x v="0"/>
    <s v="2025-12"/>
    <s v="1. DIRECT"/>
    <s v="1. Project Support"/>
    <s v="Contract - A/P Accrual/Reversal No AFUDC"/>
    <s v="Contract"/>
    <s v="Contract Entries &lt;$50,000"/>
    <n v="2428.7399999999998"/>
    <n v="2428.7399999999998"/>
    <s v="904187434"/>
    <s v="Lugo Substation: Material cost: The"/>
    <s v="6168900"/>
    <s v="Contract - A/P Accrual/Reversal No AFUDC"/>
    <s v="Lugo: Install single phase transformer"/>
  </r>
  <r>
    <x v="0"/>
    <s v="2025-10"/>
    <s v="1. DIRECT"/>
    <s v="1. Project Support"/>
    <s v="MAJOR PROJECT ORG "/>
    <s v="Labor"/>
    <s v="Labor Entries &lt;$5,000"/>
    <n v="41.9"/>
    <n v="41.9"/>
    <s v="904187434"/>
    <s v="Lugo Substation: Material cost: The"/>
    <s v="8010004"/>
    <s v="Administrative, Assistant"/>
    <s v="Lugo: Install single phase transformer"/>
  </r>
  <r>
    <x v="0"/>
    <s v="2025-11"/>
    <s v="1. DIRECT"/>
    <s v="4. Allocated"/>
    <s v="Labor - Other"/>
    <s v="Labor"/>
    <s v="Labor Entries &lt;$5,000"/>
    <n v="509.25"/>
    <n v="509.25"/>
    <s v="904187434"/>
    <s v="Lugo Substation: Material cost: The"/>
    <s v="8050035"/>
    <s v="OH Tool Expenses TDBU"/>
    <s v="Lugo: Install single phase transformer"/>
  </r>
  <r>
    <x v="0"/>
    <s v="2025-11"/>
    <s v="1. DIRECT"/>
    <s v="4. Allocated"/>
    <s v="Labor - Other"/>
    <s v="Labor"/>
    <s v="Labor Entries &lt;$5,000"/>
    <n v="396.7"/>
    <n v="396.7"/>
    <s v="904187434"/>
    <s v="Lugo Substation: Material cost: The"/>
    <s v="8050040"/>
    <s v="T&amp;D Summary Trans/Subs Overall Support"/>
    <s v="Lugo: Install single phase transformer"/>
  </r>
  <r>
    <x v="0"/>
    <s v="2025-11"/>
    <s v="1. DIRECT"/>
    <s v="4. Allocated"/>
    <s v="Labor - Other"/>
    <s v="Labor"/>
    <s v="Labor Entries &lt;$5,000"/>
    <n v="435.84"/>
    <n v="435.84"/>
    <s v="904187434"/>
    <s v="Lugo Substation: Material cost: The"/>
    <s v="8050041"/>
    <s v="T&amp;D Sum Business Unit Overall Support"/>
    <s v="Lugo: Install single phase transformer"/>
  </r>
  <r>
    <x v="0"/>
    <s v="2025-11"/>
    <s v="1. DIRECT"/>
    <s v="4. Allocated"/>
    <s v="Labor - Other"/>
    <s v="Labor"/>
    <s v="Labor Entries &lt;$5,000"/>
    <n v="956.56"/>
    <n v="956.56"/>
    <s v="904187434"/>
    <s v="Lugo Substation: Material cost: The"/>
    <s v="8050043"/>
    <s v="T&amp;D Substation Overall Support"/>
    <s v="Lugo: Install single phase transformer"/>
  </r>
  <r>
    <x v="0"/>
    <s v="2025-11"/>
    <s v="2. ALLOCATED"/>
    <s v="5. Corporate Overhead"/>
    <s v="Non Budget - Other"/>
    <s v="Non Budgeted"/>
    <s v="Capitalized Overhead - A&amp;G"/>
    <n v="1173.3499999999999"/>
    <n v="1173.3499999999999"/>
    <s v="904187434"/>
    <s v="Lugo Substation: Material cost: The"/>
    <s v="5757030"/>
    <s v="Capitalized Overhead - A&amp;G"/>
    <s v="Lugo: Install single phase transformer"/>
  </r>
  <r>
    <x v="0"/>
    <s v="2025-11"/>
    <s v="2. ALLOCATED"/>
    <s v="5. Corporate Overhead"/>
    <s v="Non Budget - Other"/>
    <s v="Non Budgeted"/>
    <s v="Capitalized Overhead - Inj &amp; Damages"/>
    <n v="0.01"/>
    <n v="0.01"/>
    <s v="904187434"/>
    <s v="Lugo Substation: Material cost: The"/>
    <s v="5757020"/>
    <s v="Capitalized Overhead - Inj &amp; Damages"/>
    <s v="Lugo: Install single phase transformer"/>
  </r>
  <r>
    <x v="0"/>
    <s v="2025-12"/>
    <s v="1. DIRECT"/>
    <s v="1. Project Support"/>
    <s v="MAJOR PROJECT ORG "/>
    <s v="Labor"/>
    <s v="Labor Entries &lt;$5,000"/>
    <n v="70.25"/>
    <n v="70.25"/>
    <s v="904187434"/>
    <s v="Lugo Substation: Material cost: The"/>
    <s v="8010001"/>
    <s v="Manager"/>
    <s v="Lugo: Install single phase transformer"/>
  </r>
  <r>
    <x v="0"/>
    <s v="2025-12"/>
    <s v="1. DIRECT"/>
    <s v="1. Project Support"/>
    <s v="As-built updates"/>
    <s v="Material - Other"/>
    <s v="As-built updates"/>
    <n v="8.09"/>
    <n v="8.09"/>
    <s v="904187434"/>
    <s v="Lugo Substation: Material cost: The"/>
    <s v="5752060"/>
    <s v="As-built updates"/>
    <s v="Lugo: Install single phase transformer"/>
  </r>
  <r>
    <x v="0"/>
    <s v="2025-12"/>
    <s v="1. DIRECT"/>
    <s v="1. Project Support"/>
    <s v="MAJOR PROJECT ORG "/>
    <s v="Labor"/>
    <s v="Labor Entries &lt;$5,000"/>
    <n v="385.36"/>
    <n v="385.36"/>
    <s v="904187434"/>
    <s v="Lugo Substation: Material cost: The"/>
    <s v="8010001"/>
    <s v="Manager"/>
    <s v="Lugo: Install single phase transformer"/>
  </r>
  <r>
    <x v="0"/>
    <s v="2025-12"/>
    <s v="1. DIRECT"/>
    <s v="1. Project Support"/>
    <s v="Information System Professional Services"/>
    <s v="Contract"/>
    <s v="Contract Entries &lt;$50,000"/>
    <n v="1483.1999999999998"/>
    <n v="1483.1999999999998"/>
    <s v="904187434"/>
    <s v="Lugo Substation: Material cost: The"/>
    <s v="6161112"/>
    <s v="Information System Professional Services"/>
    <s v="Lugo: Install single phase transformer"/>
  </r>
  <r>
    <x v="0"/>
    <s v="2025-12"/>
    <s v="1. DIRECT"/>
    <s v="1. Project Support"/>
    <s v="Labor - Other"/>
    <s v="Labor"/>
    <s v="Labor Entries &lt;$5,000"/>
    <n v="-492.50000000000011"/>
    <n v="-492.50000000000011"/>
    <s v="904187434"/>
    <s v="Lugo Substation: Material cost: The"/>
    <s v="8010099"/>
    <s v="Labor Accrual"/>
    <s v="Lugo: Install single phase transformer"/>
  </r>
  <r>
    <x v="0"/>
    <s v="2025-12"/>
    <s v="1. DIRECT"/>
    <s v="1. Project Support"/>
    <s v="MAJOR PROJECT ORG "/>
    <s v="Labor"/>
    <s v="Labor Entries &lt;$5,000"/>
    <n v="20.83"/>
    <n v="20.83"/>
    <s v="904187434"/>
    <s v="Lugo Substation: Material cost: The"/>
    <s v="8010000"/>
    <s v="Analyst, Accountant, Auditor/Tax"/>
    <s v="Lugo: Install single phase transformer"/>
  </r>
  <r>
    <x v="0"/>
    <s v="2025-12"/>
    <s v="1. DIRECT"/>
    <s v="1. Project Support"/>
    <s v="MAJOR PROJECT ORG "/>
    <s v="Labor"/>
    <s v="Labor Entries &lt;$5,000"/>
    <n v="40.14"/>
    <n v="40.14"/>
    <s v="904187434"/>
    <s v="Lugo Substation: Material cost: The"/>
    <s v="8010001"/>
    <s v="Manager"/>
    <s v="Lugo: Install single phase transformer"/>
  </r>
  <r>
    <x v="0"/>
    <s v="2025-12"/>
    <s v="1. DIRECT"/>
    <s v="1. Project Support"/>
    <s v="MAJOR PROJECT ORG "/>
    <s v="Labor"/>
    <s v="Labor Entries &lt;$5,000"/>
    <n v="35.979999999999997"/>
    <n v="35.979999999999997"/>
    <s v="904187434"/>
    <s v="Lugo Substation: Material cost: The"/>
    <s v="8010004"/>
    <s v="Administrative, Assistant"/>
    <s v="Lugo: Install single phase transformer"/>
  </r>
  <r>
    <x v="0"/>
    <s v="2025-12"/>
    <s v="1. DIRECT"/>
    <s v="1. Project Support"/>
    <s v="MAJOR PROJECT ORG "/>
    <s v="Labor"/>
    <s v="Labor Entries &lt;$5,000"/>
    <n v="1699.8"/>
    <n v="1699.8"/>
    <s v="904187434"/>
    <s v="Lugo Substation: Material cost: The"/>
    <s v="8010001"/>
    <s v="Manager"/>
    <s v="Lugo: Install single phase transformer"/>
  </r>
  <r>
    <x v="0"/>
    <s v="2025-12"/>
    <s v="1. DIRECT"/>
    <s v="1. Project Support"/>
    <s v="MAJOR PROJECT ORG "/>
    <s v="Labor"/>
    <s v="Labor Entries &lt;$5,000"/>
    <n v="1830"/>
    <n v="1830"/>
    <s v="904187434"/>
    <s v="Lugo Substation: Material cost: The"/>
    <s v="8010004"/>
    <s v="Administrative, Assistant"/>
    <s v="Lugo: Install single phase transformer"/>
  </r>
  <r>
    <x v="0"/>
    <s v="2025-11"/>
    <s v="1. DIRECT"/>
    <s v="4. Allocated"/>
    <s v="Chargebacks"/>
    <s v="Chargeback"/>
    <s v="Project Lifecycle Reduction"/>
    <n v="8104"/>
    <n v="8104"/>
    <s v="904187434"/>
    <s v="Lugo Substation: Material cost: The"/>
    <s v="8020211"/>
    <s v="Con - Consults/Prof Srvcs/Out IO BA"/>
    <s v="Lugo: Install single phase transformer"/>
  </r>
  <r>
    <x v="0"/>
    <s v="2025-11"/>
    <s v="2. ALLOCATED"/>
    <s v="5. Corporate Overhead"/>
    <s v="Non Budget - Other"/>
    <s v="Non Budgeted"/>
    <s v="Capitalized Overhead - P&amp;B/Payroll Tax"/>
    <n v="8503.98"/>
    <n v="8503.98"/>
    <s v="904187434"/>
    <s v="Lugo Substation: Material cost: The"/>
    <s v="5757040"/>
    <s v="Capitalized Overhead - P&amp;B/Payroll Tax"/>
    <s v="Lugo: Install single phase transformer"/>
  </r>
  <r>
    <x v="0"/>
    <s v="2025-08"/>
    <s v="1. DIRECT"/>
    <s v="4. Allocated"/>
    <s v="Chargebacks"/>
    <s v="Chargeback"/>
    <s v="Project Lifecycle Reduction"/>
    <n v="11204.16"/>
    <n v="11204.16"/>
    <s v="904187434"/>
    <s v="Lugo Substation: Material cost: The"/>
    <s v="8020211"/>
    <s v="Con - Consults/Prof Srvcs/Out IO BA"/>
    <s v="Lugo: Install single phase transformer"/>
  </r>
  <r>
    <x v="0"/>
    <s v="2025-10"/>
    <s v="1. DIRECT"/>
    <s v="1. Project Support"/>
    <s v="MAJOR PROJECT ORG "/>
    <s v="Labor"/>
    <s v="Labor Entries &lt;$5,000"/>
    <n v="2379"/>
    <n v="2379"/>
    <s v="904187434"/>
    <s v="Lugo Substation: Material cost: The"/>
    <s v="8010004"/>
    <s v="Administrative, Assistant"/>
    <s v="Lugo: Install single phase transformer"/>
  </r>
  <r>
    <x v="0"/>
    <s v="2025-08"/>
    <s v="1. DIRECT"/>
    <s v="1. Project Support"/>
    <s v="MAJOR PROJECT ORG "/>
    <s v="Labor"/>
    <s v="Labor Entries &lt;$5,000"/>
    <n v="2745"/>
    <n v="2745"/>
    <s v="904187434"/>
    <s v="Lugo Substation: Material cost: The"/>
    <s v="8010004"/>
    <s v="Administrative, Assistant"/>
    <s v="Lugo: Install single phase transformer"/>
  </r>
  <r>
    <x v="0"/>
    <s v="2025-08"/>
    <s v="1. DIRECT"/>
    <s v="1. Project Support"/>
    <s v="MAJOR PROJECT ORG "/>
    <s v="Labor"/>
    <s v="Labor Entries &lt;$5,000"/>
    <n v="2118.08"/>
    <n v="2118.08"/>
    <s v="904187434"/>
    <s v="Lugo Substation: Material cost: The"/>
    <s v="8010000"/>
    <s v="Analyst, Accountant, Auditor/Tax"/>
    <s v="Lugo: Install single phase transformer"/>
  </r>
  <r>
    <x v="0"/>
    <s v="2025-08"/>
    <s v="1. DIRECT"/>
    <s v="1. Project Support"/>
    <s v="MAJOR PROJECT ORG "/>
    <s v="Labor"/>
    <s v="Labor Entries &lt;$5,000"/>
    <n v="2529"/>
    <n v="2529"/>
    <s v="904187434"/>
    <s v="Lugo Substation: Material cost: The"/>
    <s v="8010001"/>
    <s v="Manager"/>
    <s v="Lugo: Install single phase transformer"/>
  </r>
  <r>
    <x v="0"/>
    <s v="2025-08"/>
    <s v="1. DIRECT"/>
    <s v="4. Allocated"/>
    <s v="Accruals"/>
    <s v="Accruals"/>
    <s v="Accruals"/>
    <n v="333.72000000000025"/>
    <n v="333.72000000000025"/>
    <s v="904187434"/>
    <s v="Lugo Substation: Material cost: The"/>
    <s v="6150420"/>
    <s v="A/P Accrual/Reversal No AFUDC"/>
    <s v="Lugo: Install single phase transformer"/>
  </r>
  <r>
    <x v="0"/>
    <s v="2025-08"/>
    <s v="1. DIRECT"/>
    <s v="4. Allocated"/>
    <s v="Capitalized Overhead - IT IMM"/>
    <s v="Chargeback"/>
    <s v="Chargeback Entries&lt;$5,000"/>
    <n v="55.61"/>
    <n v="55.61"/>
    <s v="904187434"/>
    <s v="Lugo Substation: Material cost: The"/>
    <s v="5757075"/>
    <s v="Capitalized Overhead - IT IMM"/>
    <s v="Lugo: Install single phase transformer"/>
  </r>
  <r>
    <x v="0"/>
    <s v="2025-08"/>
    <s v="1. DIRECT"/>
    <s v="4. Allocated"/>
    <s v="Chargebacks"/>
    <s v="Chargeback"/>
    <s v="Chargeback Entries&lt;$5,000"/>
    <n v="2749.72"/>
    <n v="2749.72"/>
    <s v="904187434"/>
    <s v="Lugo Substation: Material cost: The"/>
    <s v="8020205"/>
    <s v="Overhead IO BA"/>
    <s v="Lugo: Install single phase transformer"/>
  </r>
  <r>
    <x v="0"/>
    <s v="2025-08"/>
    <s v="1. DIRECT"/>
    <s v="1. Project Support"/>
    <s v="MAJOR PROJECT ORG "/>
    <s v="Labor"/>
    <s v="Labor Entries &lt;$5,000"/>
    <n v="46.42"/>
    <n v="46.42"/>
    <s v="904187434"/>
    <s v="Lugo Substation: Material cost: The"/>
    <s v="8010004"/>
    <s v="Administrative, Assistant"/>
    <s v="Lugo: Install single phase transformer"/>
  </r>
  <r>
    <x v="0"/>
    <s v="2025-08"/>
    <s v="1. DIRECT"/>
    <s v="4. Allocated"/>
    <s v="Chargebacks"/>
    <s v="Chargeback"/>
    <s v="Chargeback Entries&lt;$5,000"/>
    <n v="22.06"/>
    <n v="22.06"/>
    <s v="904187434"/>
    <s v="Lugo Substation: Material cost: The"/>
    <s v="8050121"/>
    <s v="Procurement Services Chargeback"/>
    <s v="Lugo: Install single phase transformer"/>
  </r>
  <r>
    <x v="0"/>
    <s v="2025-08"/>
    <s v="1. DIRECT"/>
    <s v="1. Project Support"/>
    <s v="MAJOR PROJECT ORG "/>
    <s v="Labor"/>
    <s v="Labor Entries &lt;$5,000"/>
    <n v="-264.54000000000002"/>
    <n v="-264.54000000000002"/>
    <s v="904187434"/>
    <s v="Lugo Substation: Material cost: The"/>
    <s v="8010001"/>
    <s v="Manager"/>
    <s v="Lugo: Install single phase transformer"/>
  </r>
  <r>
    <x v="0"/>
    <s v="2025-08"/>
    <s v="1. DIRECT"/>
    <s v="4. Allocated"/>
    <s v="Labor - Other"/>
    <s v="Labor"/>
    <s v="Labor Entries &lt;$5,000"/>
    <n v="1526.85"/>
    <n v="1526.85"/>
    <s v="904187434"/>
    <s v="Lugo Substation: Material cost: The"/>
    <s v="8030010"/>
    <s v="OH Paid Absence"/>
    <s v="Lugo: Install single phase transformer"/>
  </r>
  <r>
    <x v="0"/>
    <s v="2025-08"/>
    <s v="1. DIRECT"/>
    <s v="4. Allocated"/>
    <s v="Labor - Other"/>
    <s v="Labor"/>
    <s v="Labor Entries &lt;$5,000"/>
    <n v="462.91"/>
    <n v="462.91"/>
    <s v="904187434"/>
    <s v="Lugo Substation: Material cost: The"/>
    <s v="8050035"/>
    <s v="OH Tool Expenses TDBU"/>
    <s v="Lugo: Install single phase transformer"/>
  </r>
  <r>
    <x v="0"/>
    <s v="2025-08"/>
    <s v="1. DIRECT"/>
    <s v="4. Allocated"/>
    <s v="Labor - Other"/>
    <s v="Labor"/>
    <s v="Labor Entries &lt;$5,000"/>
    <n v="572.02"/>
    <n v="572.02"/>
    <s v="904187434"/>
    <s v="Lugo Substation: Material cost: The"/>
    <s v="8050040"/>
    <s v="T&amp;D Summary Trans/Subs Overall Support"/>
    <s v="Lugo: Install single phase transformer"/>
  </r>
  <r>
    <x v="0"/>
    <s v="2025-08"/>
    <s v="1. DIRECT"/>
    <s v="4. Allocated"/>
    <s v="Labor - Other"/>
    <s v="Labor"/>
    <s v="Labor Entries &lt;$5,000"/>
    <n v="676.89"/>
    <n v="676.89"/>
    <s v="904187434"/>
    <s v="Lugo Substation: Material cost: The"/>
    <s v="8050041"/>
    <s v="T&amp;D Sum Business Unit Overall Support"/>
    <s v="Lugo: Install single phase transformer"/>
  </r>
  <r>
    <x v="0"/>
    <s v="2025-08"/>
    <s v="1. DIRECT"/>
    <s v="4. Allocated"/>
    <s v="Labor - Other"/>
    <s v="Labor"/>
    <s v="Labor Entries &lt;$5,000"/>
    <n v="1131.98"/>
    <n v="1131.98"/>
    <s v="904187434"/>
    <s v="Lugo Substation: Material cost: The"/>
    <s v="8050043"/>
    <s v="T&amp;D Substation Overall Support"/>
    <s v="Lugo: Install single phase transformer"/>
  </r>
  <r>
    <x v="0"/>
    <s v="2025-08"/>
    <s v="2. ALLOCATED"/>
    <s v="5. Corporate Overhead"/>
    <s v="Non Budget - Other"/>
    <s v="Non Budgeted"/>
    <s v="Capitalized Overhead - A&amp;G"/>
    <n v="1763.8"/>
    <n v="1763.8"/>
    <s v="904187434"/>
    <s v="Lugo Substation: Material cost: The"/>
    <s v="5757030"/>
    <s v="Capitalized Overhead - A&amp;G"/>
    <s v="Lugo: Install single phase transformer"/>
  </r>
  <r>
    <x v="0"/>
    <s v="2025-08"/>
    <s v="2. ALLOCATED"/>
    <s v="5. Corporate Overhead"/>
    <s v="Non Budget - Other"/>
    <s v="Non Budgeted"/>
    <s v="Capitalized Overhead - Inj &amp; Damages"/>
    <n v="0.94000000000000006"/>
    <n v="0.94000000000000006"/>
    <s v="904187434"/>
    <s v="Lugo Substation: Material cost: The"/>
    <s v="5757020"/>
    <s v="Capitalized Overhead - Inj &amp; Damages"/>
    <s v="Lugo: Install single phase transformer"/>
  </r>
  <r>
    <x v="0"/>
    <s v="2025-08"/>
    <s v="1. DIRECT"/>
    <s v="4. Allocated"/>
    <s v="Chargebacks"/>
    <s v="Chargeback"/>
    <s v="Chargeback Entries&lt;$5,000"/>
    <n v="29.13"/>
    <n v="29.13"/>
    <s v="904187434"/>
    <s v="Lugo Substation: Material cost: The"/>
    <s v="8020454"/>
    <s v="Indirect SCM IMM - IO BA"/>
    <s v="Lugo: Install single phase transformer"/>
  </r>
  <r>
    <x v="0"/>
    <s v="2025-07"/>
    <s v="2. ALLOCATED"/>
    <s v="5. Corporate Overhead"/>
    <s v="Non Budget - Other"/>
    <s v="Non Budgeted"/>
    <s v="Capitalized Overhead - Inj &amp; Damages"/>
    <n v="1.19"/>
    <n v="1.19"/>
    <s v="904187434"/>
    <s v="Lugo Substation: Material cost: The"/>
    <s v="5757020"/>
    <s v="Capitalized Overhead - Inj &amp; Damages"/>
    <s v="Lugo: Install single phase transformer"/>
  </r>
  <r>
    <x v="0"/>
    <s v="2025-12"/>
    <s v="2. ALLOCATED"/>
    <s v="5. Corporate Overhead"/>
    <s v="Non Budget - Other"/>
    <s v="Non Budgeted"/>
    <s v="Capitalized Overhead - P&amp;B/Payroll Tax"/>
    <n v="5503.02"/>
    <n v="5503.02"/>
    <s v="904187434"/>
    <s v="Lugo Substation: Material cost: The"/>
    <s v="5757040"/>
    <s v="Capitalized Overhead - P&amp;B/Payroll Tax"/>
    <s v="Lugo: Install single phase transformer"/>
  </r>
  <r>
    <x v="0"/>
    <s v="2025-07"/>
    <s v="1. DIRECT"/>
    <s v="4. Allocated"/>
    <s v="Capitalized Overhead - IT IMM"/>
    <s v="Chargeback"/>
    <s v="Chargeback Entries&lt;$5,000"/>
    <n v="22.650000000000002"/>
    <n v="22.650000000000002"/>
    <s v="904187434"/>
    <s v="Lugo Substation: Material cost: The"/>
    <s v="5757075"/>
    <s v="Capitalized Overhead - IT IMM"/>
    <s v="Lugo: Install single phase transformer"/>
  </r>
  <r>
    <x v="0"/>
    <s v="2025-07"/>
    <s v="1. DIRECT"/>
    <s v="4. Allocated"/>
    <s v="Chargebacks"/>
    <s v="Chargeback"/>
    <s v="Chargeback Entries&lt;$5,000"/>
    <n v="10.220000000000001"/>
    <n v="10.220000000000001"/>
    <s v="904187434"/>
    <s v="Lugo Substation: Material cost: The"/>
    <s v="8050121"/>
    <s v="Procurement Services Chargeback"/>
    <s v="Lugo: Install single phase transformer"/>
  </r>
  <r>
    <x v="0"/>
    <s v="2025-07"/>
    <s v="1. DIRECT"/>
    <s v="4. Allocated"/>
    <s v="Labor - Other"/>
    <s v="Labor"/>
    <s v="Labor Entries &lt;$5,000"/>
    <n v="1582.84"/>
    <n v="1582.84"/>
    <s v="904187434"/>
    <s v="Lugo Substation: Material cost: The"/>
    <s v="8030010"/>
    <s v="OH Paid Absence"/>
    <s v="Lugo: Install single phase transformer"/>
  </r>
  <r>
    <x v="0"/>
    <s v="2025-07"/>
    <s v="1. DIRECT"/>
    <s v="4. Allocated"/>
    <s v="Labor - Other"/>
    <s v="Labor"/>
    <s v="Labor Entries &lt;$5,000"/>
    <n v="552.48"/>
    <n v="552.48"/>
    <s v="904187434"/>
    <s v="Lugo Substation: Material cost: The"/>
    <s v="8050035"/>
    <s v="OH Tool Expenses TDBU"/>
    <s v="Lugo: Install single phase transformer"/>
  </r>
  <r>
    <x v="0"/>
    <s v="2025-07"/>
    <s v="1. DIRECT"/>
    <s v="4. Allocated"/>
    <s v="Labor - Other"/>
    <s v="Labor"/>
    <s v="Labor Entries &lt;$5,000"/>
    <n v="444.61"/>
    <n v="444.61"/>
    <s v="904187434"/>
    <s v="Lugo Substation: Material cost: The"/>
    <s v="8050040"/>
    <s v="T&amp;D Summary Trans/Subs Overall Support"/>
    <s v="Lugo: Install single phase transformer"/>
  </r>
  <r>
    <x v="0"/>
    <s v="2025-07"/>
    <s v="1. DIRECT"/>
    <s v="4. Allocated"/>
    <s v="Labor - Other"/>
    <s v="Labor"/>
    <s v="Labor Entries &lt;$5,000"/>
    <n v="447.14"/>
    <n v="447.14"/>
    <s v="904187434"/>
    <s v="Lugo Substation: Material cost: The"/>
    <s v="8050041"/>
    <s v="T&amp;D Sum Business Unit Overall Support"/>
    <s v="Lugo: Install single phase transformer"/>
  </r>
  <r>
    <x v="0"/>
    <s v="2025-08"/>
    <s v="1. DIRECT"/>
    <s v="1. Project Support"/>
    <s v="MAJOR PROJECT ORG "/>
    <s v="Labor"/>
    <s v="Labor Entries &lt;$5,000"/>
    <n v="1359.84"/>
    <n v="1359.84"/>
    <s v="904187434"/>
    <s v="Lugo Substation: Material cost: The"/>
    <s v="8010001"/>
    <s v="Manager"/>
    <s v="Lugo: Install single phase transformer"/>
  </r>
  <r>
    <x v="0"/>
    <s v="2025-07"/>
    <s v="2. ALLOCATED"/>
    <s v="5. Corporate Overhead"/>
    <s v="Non Budget - Other"/>
    <s v="Non Budgeted"/>
    <s v="Capitalized Overhead - A&amp;G"/>
    <n v="755.55000000000007"/>
    <n v="755.55000000000007"/>
    <s v="904187434"/>
    <s v="Lugo Substation: Material cost: The"/>
    <s v="5757030"/>
    <s v="Capitalized Overhead - A&amp;G"/>
    <s v="Lugo: Install single phase transformer"/>
  </r>
  <r>
    <x v="0"/>
    <s v="2025-09"/>
    <s v="1. DIRECT"/>
    <s v="1. Project Support"/>
    <s v="ELEC SYS PLANNING "/>
    <s v="Labor"/>
    <s v="Labor Entries &lt;$5,000"/>
    <n v="-3.07"/>
    <n v="-3.07"/>
    <s v="904187434"/>
    <s v="Lugo Substation: Material cost: The"/>
    <s v="8010007"/>
    <s v="Planner"/>
    <s v="Lugo: Install single phase transformer"/>
  </r>
  <r>
    <x v="0"/>
    <s v="2025-07"/>
    <s v="2. ALLOCATED"/>
    <s v="5. Corporate Overhead"/>
    <s v="Non Budget - Other"/>
    <s v="Non Budgeted"/>
    <s v="Capitalized Overhead - P&amp;B/Payroll Tax"/>
    <n v="7593.71"/>
    <n v="7593.71"/>
    <s v="904187434"/>
    <s v="Lugo Substation: Material cost: The"/>
    <s v="5757040"/>
    <s v="Capitalized Overhead - P&amp;B/Payroll Tax"/>
    <s v="Lugo: Install single phase transformer"/>
  </r>
  <r>
    <x v="0"/>
    <s v="2025-08"/>
    <s v="1. DIRECT"/>
    <s v="1. Project Support"/>
    <s v="As-built updates"/>
    <s v="Material - Other"/>
    <s v="As-built updates"/>
    <n v="62.55"/>
    <n v="62.55"/>
    <s v="904187434"/>
    <s v="Lugo Substation: Material cost: The"/>
    <s v="5752060"/>
    <s v="As-built updates"/>
    <s v="Lugo: Install single phase transformer"/>
  </r>
  <r>
    <x v="0"/>
    <s v="2025-08"/>
    <s v="1. DIRECT"/>
    <s v="1. Project Support"/>
    <s v="ECS HOME "/>
    <s v="Labor"/>
    <s v="Labor Entries &lt;$5,000"/>
    <n v="-14.32"/>
    <n v="-14.32"/>
    <s v="904187434"/>
    <s v="Lugo Substation: Material cost: The"/>
    <s v="8010007"/>
    <s v="Planner"/>
    <s v="Lugo: Install single phase transformer"/>
  </r>
  <r>
    <x v="0"/>
    <s v="2025-08"/>
    <s v="1. DIRECT"/>
    <s v="1. Project Support"/>
    <s v="ECS HOME "/>
    <s v="Labor"/>
    <s v="Labor Entries &lt;$5,000"/>
    <n v="66.38"/>
    <n v="66.38"/>
    <s v="904187434"/>
    <s v="Lugo Substation: Material cost: The"/>
    <s v="8010007"/>
    <s v="Planner"/>
    <s v="Lugo: Install single phase transformer"/>
  </r>
  <r>
    <x v="0"/>
    <s v="2025-08"/>
    <s v="1. DIRECT"/>
    <s v="1. Project Support"/>
    <s v="Information System Professional Services"/>
    <s v="Contract"/>
    <s v="Contract Entries &lt;$50,000"/>
    <n v="8486.17"/>
    <n v="8486.17"/>
    <s v="904187434"/>
    <s v="Lugo Substation: Material cost: The"/>
    <s v="6161112"/>
    <s v="Information System Professional Services"/>
    <s v="Lugo: Install single phase transformer"/>
  </r>
  <r>
    <x v="0"/>
    <s v="2025-08"/>
    <s v="1. DIRECT"/>
    <s v="1. Project Support"/>
    <s v="Labor - Other"/>
    <s v="Labor"/>
    <s v="Labor Entries &lt;$5,000"/>
    <n v="-1005.7800000000001"/>
    <n v="-1005.7800000000001"/>
    <s v="904187434"/>
    <s v="Lugo Substation: Material cost: The"/>
    <s v="8010099"/>
    <s v="Labor Accrual"/>
    <s v="Lugo: Install single phase transformer"/>
  </r>
  <r>
    <x v="0"/>
    <s v="2025-08"/>
    <s v="1. DIRECT"/>
    <s v="1. Project Support"/>
    <s v="MAJOR PROJECT ORG "/>
    <s v="Labor"/>
    <s v="Labor Entries &lt;$5,000"/>
    <n v="54.16"/>
    <n v="54.16"/>
    <s v="904187434"/>
    <s v="Lugo Substation: Material cost: The"/>
    <s v="8010000"/>
    <s v="Analyst, Accountant, Auditor/Tax"/>
    <s v="Lugo: Install single phase transformer"/>
  </r>
  <r>
    <x v="0"/>
    <s v="2025-07"/>
    <s v="1. DIRECT"/>
    <s v="4. Allocated"/>
    <s v="Labor - Other"/>
    <s v="Labor"/>
    <s v="Labor Entries &lt;$5,000"/>
    <n v="903.03"/>
    <n v="903.03"/>
    <s v="904187434"/>
    <s v="Lugo Substation: Material cost: The"/>
    <s v="8050043"/>
    <s v="T&amp;D Substation Overall Support"/>
    <s v="Lugo: Install single phase transformer"/>
  </r>
  <r>
    <x v="0"/>
    <s v="2025-10"/>
    <s v="1. DIRECT"/>
    <s v="1. Project Support"/>
    <s v="As-built updates"/>
    <s v="Material - Other"/>
    <s v="As-built updates"/>
    <n v="57.97"/>
    <n v="57.97"/>
    <s v="904187434"/>
    <s v="Lugo Substation: Material cost: The"/>
    <s v="5752060"/>
    <s v="As-built updates"/>
    <s v="Lugo: Install single phase transformer"/>
  </r>
  <r>
    <x v="0"/>
    <s v="2025-09"/>
    <s v="1. DIRECT"/>
    <s v="4. Allocated"/>
    <s v="Chargebacks"/>
    <s v="Chargeback"/>
    <s v="Chargeback Entries&lt;$5,000"/>
    <n v="0.75"/>
    <n v="0.75"/>
    <s v="904187434"/>
    <s v="Lugo Substation: Material cost: The"/>
    <s v="8050121"/>
    <s v="Procurement Services Chargeback"/>
    <s v="Lugo: Install single phase transformer"/>
  </r>
  <r>
    <x v="0"/>
    <s v="2025-09"/>
    <s v="1. DIRECT"/>
    <s v="4. Allocated"/>
    <s v="Labor - Other"/>
    <s v="Labor"/>
    <s v="Labor Entries &lt;$5,000"/>
    <n v="2114.54"/>
    <n v="2114.54"/>
    <s v="904187434"/>
    <s v="Lugo Substation: Material cost: The"/>
    <s v="8030010"/>
    <s v="OH Paid Absence"/>
    <s v="Lugo: Install single phase transformer"/>
  </r>
  <r>
    <x v="0"/>
    <s v="2025-09"/>
    <s v="1. DIRECT"/>
    <s v="4. Allocated"/>
    <s v="Labor - Other"/>
    <s v="Labor"/>
    <s v="Labor Entries &lt;$5,000"/>
    <n v="354.94"/>
    <n v="354.94"/>
    <s v="904187434"/>
    <s v="Lugo Substation: Material cost: The"/>
    <s v="8050035"/>
    <s v="OH Tool Expenses TDBU"/>
    <s v="Lugo: Install single phase transformer"/>
  </r>
  <r>
    <x v="0"/>
    <s v="2025-09"/>
    <s v="1. DIRECT"/>
    <s v="4. Allocated"/>
    <s v="Labor - Other"/>
    <s v="Labor"/>
    <s v="Labor Entries &lt;$5,000"/>
    <n v="290.43"/>
    <n v="290.43"/>
    <s v="904187434"/>
    <s v="Lugo Substation: Material cost: The"/>
    <s v="8050040"/>
    <s v="T&amp;D Summary Trans/Subs Overall Support"/>
    <s v="Lugo: Install single phase transformer"/>
  </r>
  <r>
    <x v="0"/>
    <s v="2025-09"/>
    <s v="1. DIRECT"/>
    <s v="4. Allocated"/>
    <s v="Labor - Other"/>
    <s v="Labor"/>
    <s v="Labor Entries &lt;$5,000"/>
    <n v="405.77"/>
    <n v="405.77"/>
    <s v="904187434"/>
    <s v="Lugo Substation: Material cost: The"/>
    <s v="8050041"/>
    <s v="T&amp;D Sum Business Unit Overall Support"/>
    <s v="Lugo: Install single phase transformer"/>
  </r>
  <r>
    <x v="0"/>
    <s v="2025-09"/>
    <s v="1. DIRECT"/>
    <s v="4. Allocated"/>
    <s v="Labor - Other"/>
    <s v="Labor"/>
    <s v="Labor Entries &lt;$5,000"/>
    <n v="727.3"/>
    <n v="727.3"/>
    <s v="904187434"/>
    <s v="Lugo Substation: Material cost: The"/>
    <s v="8050043"/>
    <s v="T&amp;D Substation Overall Support"/>
    <s v="Lugo: Install single phase transformer"/>
  </r>
  <r>
    <x v="0"/>
    <s v="2025-09"/>
    <s v="2. ALLOCATED"/>
    <s v="5. Corporate Overhead"/>
    <s v="Non Budget - Other"/>
    <s v="Non Budgeted"/>
    <s v="Capitalized Overhead - A&amp;G"/>
    <n v="1172.25"/>
    <n v="1172.25"/>
    <s v="904187434"/>
    <s v="Lugo Substation: Material cost: The"/>
    <s v="5757030"/>
    <s v="Capitalized Overhead - A&amp;G"/>
    <s v="Lugo: Install single phase transformer"/>
  </r>
  <r>
    <x v="0"/>
    <s v="2025-08"/>
    <s v="2. ALLOCATED"/>
    <s v="5. Corporate Overhead"/>
    <s v="Non Budget - Other"/>
    <s v="Non Budgeted"/>
    <s v="Capitalized Overhead - P&amp;B/Payroll Tax"/>
    <n v="6035.89"/>
    <n v="6035.89"/>
    <s v="904187434"/>
    <s v="Lugo Substation: Material cost: The"/>
    <s v="5757040"/>
    <s v="Capitalized Overhead - P&amp;B/Payroll Tax"/>
    <s v="Lugo: Install single phase transformer"/>
  </r>
  <r>
    <x v="0"/>
    <s v="2025-09"/>
    <s v="2. ALLOCATED"/>
    <s v="5. Corporate Overhead"/>
    <s v="Non Budget - Other"/>
    <s v="Non Budgeted"/>
    <s v="Capitalized Overhead - P&amp;B/Payroll Tax"/>
    <n v="13869.53"/>
    <n v="13869.53"/>
    <s v="904187434"/>
    <s v="Lugo Substation: Material cost: The"/>
    <s v="5757040"/>
    <s v="Capitalized Overhead - P&amp;B/Payroll Tax"/>
    <s v="Lugo: Install single phase transformer"/>
  </r>
  <r>
    <x v="0"/>
    <s v="2025-09"/>
    <s v="1. DIRECT"/>
    <s v="3. Construction"/>
    <s v="ELEC SYS PLANNING "/>
    <s v="Labor"/>
    <s v="Labor Entries &lt;$5,000"/>
    <n v="255.96"/>
    <n v="255.96"/>
    <s v="904187434"/>
    <s v="Lugo Substation: Material cost: The"/>
    <s v="8010006"/>
    <s v="Coordinator Const. Materials"/>
    <s v="Lugo: Install single phase transformer"/>
  </r>
  <r>
    <x v="0"/>
    <s v="2025-10"/>
    <s v="1. DIRECT"/>
    <s v="1. Project Support"/>
    <s v="ELEC SYS PLANNING "/>
    <s v="Labor"/>
    <s v="Labor Entries &lt;$5,000"/>
    <n v="31.93"/>
    <n v="31.93"/>
    <s v="904187434"/>
    <s v="Lugo Substation: Material cost: The"/>
    <s v="8010007"/>
    <s v="Planner"/>
    <s v="Lugo: Install single phase transformer"/>
  </r>
  <r>
    <x v="0"/>
    <s v="2025-10"/>
    <s v="1. DIRECT"/>
    <s v="1. Project Support"/>
    <s v="ELEC SYS PLANNING "/>
    <s v="Labor"/>
    <s v="Labor Entries &lt;$5,000"/>
    <n v="1256"/>
    <n v="1256"/>
    <s v="904187434"/>
    <s v="Lugo Substation: Material cost: The"/>
    <s v="8010007"/>
    <s v="Planner"/>
    <s v="Lugo: Install single phase transformer"/>
  </r>
  <r>
    <x v="0"/>
    <s v="2025-10"/>
    <s v="1. DIRECT"/>
    <s v="1. Project Support"/>
    <s v="Environmental/Safety Professional Servic"/>
    <s v="Contract"/>
    <s v="Contract Entries &lt;$50,000"/>
    <n v="53.3"/>
    <n v="53.3"/>
    <s v="904187434"/>
    <s v="Lugo Substation: Material cost: The"/>
    <s v="6161061"/>
    <s v="Environmental/Safety Professional Servic"/>
    <s v="Lugo: Install single phase transformer"/>
  </r>
  <r>
    <x v="0"/>
    <s v="2025-10"/>
    <s v="1. DIRECT"/>
    <s v="1. Project Support"/>
    <s v="Information System Professional Services"/>
    <s v="Contract"/>
    <s v="Contract Entries &lt;$50,000"/>
    <n v="9352.4"/>
    <n v="9352.4"/>
    <s v="904187434"/>
    <s v="Lugo Substation: Material cost: The"/>
    <s v="6161112"/>
    <s v="Information System Professional Services"/>
    <s v="Lugo: Install single phase transformer"/>
  </r>
  <r>
    <x v="0"/>
    <s v="2025-10"/>
    <s v="1. DIRECT"/>
    <s v="1. Project Support"/>
    <s v="Labor - Other"/>
    <s v="Labor"/>
    <s v="Labor Entries &lt;$5,000"/>
    <n v="-627.17999999999972"/>
    <n v="-627.17999999999972"/>
    <s v="904187434"/>
    <s v="Lugo Substation: Material cost: The"/>
    <s v="8010099"/>
    <s v="Labor Accrual"/>
    <s v="Lugo: Install single phase transformer"/>
  </r>
  <r>
    <x v="0"/>
    <s v="2025-10"/>
    <s v="1. DIRECT"/>
    <s v="1. Project Support"/>
    <s v="MAJOR PROJECT ORG "/>
    <s v="Labor"/>
    <s v="Labor Entries &lt;$5,000"/>
    <n v="76.069999999999993"/>
    <n v="76.069999999999993"/>
    <s v="904187434"/>
    <s v="Lugo Substation: Material cost: The"/>
    <s v="8010000"/>
    <s v="Analyst, Accountant, Auditor/Tax"/>
    <s v="Lugo: Install single phase transformer"/>
  </r>
  <r>
    <x v="0"/>
    <s v="2025-10"/>
    <s v="1. DIRECT"/>
    <s v="1. Project Support"/>
    <s v="MAJOR PROJECT ORG "/>
    <s v="Labor"/>
    <s v="Labor Entries &lt;$5,000"/>
    <n v="62.42"/>
    <n v="62.42"/>
    <s v="904187434"/>
    <s v="Lugo Substation: Material cost: The"/>
    <s v="8010001"/>
    <s v="Manager"/>
    <s v="Lugo: Install single phase transformer"/>
  </r>
  <r>
    <x v="0"/>
    <s v="2025-09"/>
    <s v="2. ALLOCATED"/>
    <s v="5. Corporate Overhead"/>
    <s v="Non Budget - Other"/>
    <s v="Non Budgeted"/>
    <s v="Capitalized Overhead - Inj &amp; Damages"/>
    <n v="0.04"/>
    <n v="0.04"/>
    <s v="904187434"/>
    <s v="Lugo Substation: Material cost: The"/>
    <s v="5757020"/>
    <s v="Capitalized Overhead - Inj &amp; Damages"/>
    <s v="Lugo: Install single phase transformer"/>
  </r>
  <r>
    <x v="0"/>
    <s v="2025-09"/>
    <s v="1. DIRECT"/>
    <s v="1. Project Support"/>
    <s v="MAJOR PROJECT ORG "/>
    <s v="Labor"/>
    <s v="Labor Entries &lt;$5,000"/>
    <n v="38.68"/>
    <n v="38.68"/>
    <s v="904187434"/>
    <s v="Lugo Substation: Material cost: The"/>
    <s v="8010004"/>
    <s v="Administrative, Assistant"/>
    <s v="Lugo: Install single phase transformer"/>
  </r>
  <r>
    <x v="0"/>
    <s v="2025-07"/>
    <s v="1. DIRECT"/>
    <s v="1. Project Support"/>
    <s v="MAJOR PROJECT ORG "/>
    <s v="Labor"/>
    <s v="Labor Entries &lt;$5,000"/>
    <n v="1896.75"/>
    <n v="1896.75"/>
    <s v="904187434"/>
    <s v="Lugo Substation: Material cost: The"/>
    <s v="8010001"/>
    <s v="Manager"/>
    <s v="Lugo: Install single phase transformer"/>
  </r>
  <r>
    <x v="0"/>
    <s v="2025-09"/>
    <s v="1. DIRECT"/>
    <s v="1. Project Support"/>
    <s v="ELEC SYS PLANNING "/>
    <s v="Labor"/>
    <s v="Labor Entries &lt;$5,000"/>
    <n v="5.27"/>
    <n v="5.27"/>
    <s v="904187434"/>
    <s v="Lugo Substation: Material cost: The"/>
    <s v="8010008"/>
    <s v="Engineer, Design, Drafting"/>
    <s v="Lugo: Install single phase transformer"/>
  </r>
  <r>
    <x v="0"/>
    <s v="2025-09"/>
    <s v="1. DIRECT"/>
    <s v="1. Project Support"/>
    <s v="ELEC SYS PLANNING "/>
    <s v="Labor"/>
    <s v="Labor Entries &lt;$5,000"/>
    <n v="566.24"/>
    <n v="566.24"/>
    <s v="904187434"/>
    <s v="Lugo Substation: Material cost: The"/>
    <s v="8010008"/>
    <s v="Engineer, Design, Drafting"/>
    <s v="Lugo: Install single phase transformer"/>
  </r>
  <r>
    <x v="0"/>
    <s v="2025-09"/>
    <s v="1. DIRECT"/>
    <s v="1. Project Support"/>
    <s v="ELEC SYS PLANNING "/>
    <s v="Labor"/>
    <s v="Labor Entries &lt;$5,000"/>
    <n v="314"/>
    <n v="314"/>
    <s v="904187434"/>
    <s v="Lugo Substation: Material cost: The"/>
    <s v="8010007"/>
    <s v="Planner"/>
    <s v="Lugo: Install single phase transformer"/>
  </r>
  <r>
    <x v="0"/>
    <s v="2025-09"/>
    <s v="1. DIRECT"/>
    <s v="1. Project Support"/>
    <s v="Environmental/Safety Professional Servic"/>
    <s v="Contract"/>
    <s v="Contract Entries &lt;$50,000"/>
    <n v="106.6"/>
    <n v="106.6"/>
    <s v="904187434"/>
    <s v="Lugo Substation: Material cost: The"/>
    <s v="6161061"/>
    <s v="Environmental/Safety Professional Servic"/>
    <s v="Lugo: Install single phase transformer"/>
  </r>
  <r>
    <x v="0"/>
    <s v="2025-09"/>
    <s v="1. DIRECT"/>
    <s v="1. Project Support"/>
    <s v="Information System Professional Services"/>
    <s v="Contract"/>
    <s v="Contract Entries &lt;$50,000"/>
    <n v="180.25"/>
    <n v="180.25"/>
    <s v="904187434"/>
    <s v="Lugo Substation: Material cost: The"/>
    <s v="6161112"/>
    <s v="Information System Professional Services"/>
    <s v="Lugo: Install single phase transformer"/>
  </r>
  <r>
    <x v="0"/>
    <s v="2025-09"/>
    <s v="1. DIRECT"/>
    <s v="1. Project Support"/>
    <s v="Labor - Other"/>
    <s v="Labor"/>
    <s v="Labor Entries &lt;$5,000"/>
    <n v="1539.7800000000002"/>
    <n v="1539.7800000000002"/>
    <s v="904187434"/>
    <s v="Lugo Substation: Material cost: The"/>
    <s v="8010099"/>
    <s v="Labor Accrual"/>
    <s v="Lugo: Install single phase transformer"/>
  </r>
  <r>
    <x v="0"/>
    <s v="2025-09"/>
    <s v="1. DIRECT"/>
    <s v="4. Allocated"/>
    <s v="Capitalized Overhead - IT IMM"/>
    <s v="Chargeback"/>
    <s v="Chargeback Entries&lt;$5,000"/>
    <n v="19.420000000000002"/>
    <n v="19.420000000000002"/>
    <s v="904187434"/>
    <s v="Lugo Substation: Material cost: The"/>
    <s v="5757075"/>
    <s v="Capitalized Overhead - IT IMM"/>
    <s v="Lugo: Install single phase transformer"/>
  </r>
  <r>
    <x v="0"/>
    <s v="2025-09"/>
    <s v="1. DIRECT"/>
    <s v="1. Project Support"/>
    <s v="MAJOR PROJECT ORG "/>
    <s v="Labor"/>
    <s v="Labor Entries &lt;$5,000"/>
    <n v="15.949999999999994"/>
    <n v="15.949999999999994"/>
    <s v="904187434"/>
    <s v="Lugo Substation: Material cost: The"/>
    <s v="8010001"/>
    <s v="Manager"/>
    <s v="Lugo: Install single phase transformer"/>
  </r>
  <r>
    <x v="0"/>
    <s v="2025-09"/>
    <s v="1. DIRECT"/>
    <s v="4. Allocated"/>
    <s v="Accruals"/>
    <s v="Accruals"/>
    <s v="Accruals"/>
    <n v="1121.0500000000002"/>
    <n v="1121.0500000000002"/>
    <s v="904187434"/>
    <s v="Lugo Substation: Material cost: The"/>
    <s v="6150420"/>
    <s v="A/P Accrual/Reversal No AFUDC"/>
    <s v="Lugo: Install single phase transformer"/>
  </r>
  <r>
    <x v="0"/>
    <s v="2025-09"/>
    <s v="1. DIRECT"/>
    <s v="1. Project Support"/>
    <s v="MAJOR PROJECT ORG "/>
    <s v="Labor"/>
    <s v="Labor Entries &lt;$5,000"/>
    <n v="1699.8"/>
    <n v="1699.8"/>
    <s v="904187434"/>
    <s v="Lugo Substation: Material cost: The"/>
    <s v="8010001"/>
    <s v="Manager"/>
    <s v="Lugo: Install single phase transformer"/>
  </r>
  <r>
    <x v="0"/>
    <s v="2025-09"/>
    <s v="1. DIRECT"/>
    <s v="1. Project Support"/>
    <s v="MAJOR PROJECT ORG "/>
    <s v="Labor"/>
    <s v="Labor Entries &lt;$5,000"/>
    <n v="1830"/>
    <n v="1830"/>
    <s v="904187434"/>
    <s v="Lugo Substation: Material cost: The"/>
    <s v="8010004"/>
    <s v="Administrative, Assistant"/>
    <s v="Lugo: Install single phase transformer"/>
  </r>
  <r>
    <x v="0"/>
    <s v="2025-09"/>
    <s v="1. DIRECT"/>
    <s v="1. Project Support"/>
    <s v="MAJOR PROJECT ORG "/>
    <s v="Labor"/>
    <s v="Labor Entries &lt;$5,000"/>
    <n v="1853.32"/>
    <n v="1853.32"/>
    <s v="904187434"/>
    <s v="Lugo Substation: Material cost: The"/>
    <s v="8010000"/>
    <s v="Analyst, Accountant, Auditor/Tax"/>
    <s v="Lugo: Install single phase transformer"/>
  </r>
  <r>
    <x v="0"/>
    <s v="2025-09"/>
    <s v="1. DIRECT"/>
    <s v="1. Project Support"/>
    <s v="MAJOR PROJECT ORG "/>
    <s v="Labor"/>
    <s v="Labor Entries &lt;$5,000"/>
    <n v="385.36"/>
    <n v="385.36"/>
    <s v="904187434"/>
    <s v="Lugo Substation: Material cost: The"/>
    <s v="8010001"/>
    <s v="Manager"/>
    <s v="Lugo: Install single phase transformer"/>
  </r>
  <r>
    <x v="0"/>
    <s v="2025-09"/>
    <s v="1. DIRECT"/>
    <s v="1. Project Support"/>
    <s v="MAJOR PROJECT ORG "/>
    <s v="Labor"/>
    <s v="Labor Entries &lt;$5,000"/>
    <n v="1826.5"/>
    <n v="1826.5"/>
    <s v="904187434"/>
    <s v="Lugo Substation: Material cost: The"/>
    <s v="8010001"/>
    <s v="Manager"/>
    <s v="Lugo: Install single phase transformer"/>
  </r>
  <r>
    <x v="0"/>
    <s v="2025-09"/>
    <s v="1. DIRECT"/>
    <s v="3. Construction"/>
    <s v="ELEC SYS PLANNING "/>
    <s v="Labor"/>
    <s v="Labor Entries &lt;$5,000"/>
    <n v="0.01"/>
    <n v="0.01"/>
    <s v="904187434"/>
    <s v="Lugo Substation: Material cost: The"/>
    <s v="8010006"/>
    <s v="Coordinator Const. Materials"/>
    <s v="Lugo: Install single phase transformer"/>
  </r>
  <r>
    <x v="0"/>
    <s v="2025-09"/>
    <s v="1. DIRECT"/>
    <s v="3. Construction"/>
    <s v="ELEC SYS PLANNING "/>
    <s v="Labor"/>
    <s v="Labor Entries &lt;$5,000"/>
    <n v="191.97"/>
    <n v="191.97"/>
    <s v="904187434"/>
    <s v="Lugo Substation: Material cost: The"/>
    <s v="8010006"/>
    <s v="Coordinator Const. Materials"/>
    <s v="Lugo: Install single phase transformer"/>
  </r>
  <r>
    <x v="0"/>
    <s v="2025-09"/>
    <s v="1. DIRECT"/>
    <s v="1. Project Support"/>
    <s v="As-built updates"/>
    <s v="Material - Other"/>
    <s v="As-built updates"/>
    <n v="17.75"/>
    <n v="17.75"/>
    <s v="904187434"/>
    <s v="Lugo Substation: Material cost: The"/>
    <s v="5752060"/>
    <s v="As-built updates"/>
    <s v="Lugo: Install single phase transformer"/>
  </r>
  <r>
    <x v="0"/>
    <s v="2025-09"/>
    <s v="1. DIRECT"/>
    <s v="1. Project Support"/>
    <s v="MAJOR PROJECT ORG "/>
    <s v="Labor"/>
    <s v="Labor Entries &lt;$5,000"/>
    <n v="52.93"/>
    <n v="52.93"/>
    <s v="904187434"/>
    <s v="Lugo Substation: Material cost: The"/>
    <s v="8010000"/>
    <s v="Analyst, Accountant, Auditor/Tax"/>
    <s v="Lugo: Install single phase transformer"/>
  </r>
</pivotCacheRecords>
</file>

<file path=xl/pivotCache/pivotCacheRecords2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0">
  <r>
    <s v="904267127- FIP Lugo-Victor No. 1 Reconductor"/>
    <n v="2025"/>
    <x v="0"/>
    <s v="2025-01"/>
    <s v="1. DIRECT"/>
    <x v="0"/>
    <x v="0"/>
    <x v="0"/>
    <x v="0"/>
    <n v="4284"/>
    <n v="4284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0"/>
    <s v="2025-01"/>
    <s v="1. DIRECT"/>
    <x v="0"/>
    <x v="1"/>
    <x v="1"/>
    <x v="1"/>
    <n v="483.41999999999996"/>
    <n v="483.41999999999996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0"/>
    <s v="2025-01"/>
    <s v="1. DIRECT"/>
    <x v="0"/>
    <x v="2"/>
    <x v="1"/>
    <x v="1"/>
    <n v="12.5"/>
    <n v="12.5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0"/>
    <s v="2025-01"/>
    <s v="1. DIRECT"/>
    <x v="0"/>
    <x v="2"/>
    <x v="1"/>
    <x v="1"/>
    <n v="24.13"/>
    <n v="24.13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0"/>
    <s v="2025-01"/>
    <s v="1. DIRECT"/>
    <x v="0"/>
    <x v="2"/>
    <x v="1"/>
    <x v="1"/>
    <n v="1145.6399999999999"/>
    <n v="1145.6399999999999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0"/>
    <s v="2025-01"/>
    <s v="1. DIRECT"/>
    <x v="0"/>
    <x v="2"/>
    <x v="1"/>
    <x v="1"/>
    <n v="874.4"/>
    <n v="874.4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0"/>
    <s v="2025-01"/>
    <s v="1. DIRECT"/>
    <x v="0"/>
    <x v="3"/>
    <x v="1"/>
    <x v="1"/>
    <n v="5.1100000000000003"/>
    <n v="5.1100000000000003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0"/>
    <s v="2025-01"/>
    <s v="1. DIRECT"/>
    <x v="0"/>
    <x v="3"/>
    <x v="1"/>
    <x v="1"/>
    <n v="605.84"/>
    <n v="605.84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0"/>
    <s v="2025-01"/>
    <s v="1. DIRECT"/>
    <x v="0"/>
    <x v="3"/>
    <x v="1"/>
    <x v="1"/>
    <n v="302.92"/>
    <n v="302.92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0"/>
    <s v="2025-01"/>
    <s v="1. DIRECT"/>
    <x v="1"/>
    <x v="4"/>
    <x v="2"/>
    <x v="2"/>
    <n v="132.41999999999999"/>
    <n v="132.41999999999999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0"/>
    <s v="2025-01"/>
    <s v="1. DIRECT"/>
    <x v="1"/>
    <x v="4"/>
    <x v="2"/>
    <x v="2"/>
    <n v="116.34"/>
    <n v="116.34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0"/>
    <s v="2025-01"/>
    <s v="1. DIRECT"/>
    <x v="1"/>
    <x v="5"/>
    <x v="0"/>
    <x v="0"/>
    <n v="386.25"/>
    <n v="386.25"/>
    <s v="904267127"/>
    <s v="FIP Lugo-Victor No. 1 Reconductor"/>
    <s v="08631"/>
    <s v="Lugo-Victor 230 kV Lines Reconductor"/>
    <s v="6161135"/>
    <s v="Material Handling Services"/>
  </r>
  <r>
    <s v="904267127- FIP Lugo-Victor No. 1 Reconductor"/>
    <n v="2025"/>
    <x v="0"/>
    <s v="2025-01"/>
    <s v="1. DIRECT"/>
    <x v="1"/>
    <x v="6"/>
    <x v="3"/>
    <x v="3"/>
    <n v="1708.7"/>
    <n v="1708.7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0"/>
    <s v="2025-01"/>
    <s v="1. DIRECT"/>
    <x v="2"/>
    <x v="3"/>
    <x v="1"/>
    <x v="1"/>
    <n v="3.44"/>
    <n v="3.44"/>
    <s v="904267127"/>
    <s v="FIP Lugo-Victor No. 1 Reconductor"/>
    <s v="08631"/>
    <s v="Lugo-Victor 230 kV Lines Reconductor"/>
    <s v="8010020"/>
    <s v="Construction Support/Admin-Union"/>
  </r>
  <r>
    <s v="904267127- FIP Lugo-Victor No. 1 Reconductor"/>
    <n v="2025"/>
    <x v="0"/>
    <s v="2025-01"/>
    <s v="1. DIRECT"/>
    <x v="2"/>
    <x v="3"/>
    <x v="1"/>
    <x v="1"/>
    <n v="50.98"/>
    <n v="50.98"/>
    <s v="904267127"/>
    <s v="FIP Lugo-Victor No. 1 Reconductor"/>
    <s v="08631"/>
    <s v="Lugo-Victor 230 kV Lines Reconductor"/>
    <s v="8010020"/>
    <s v="Construction Support/Admin-Union"/>
  </r>
  <r>
    <s v="904267127- FIP Lugo-Victor No. 1 Reconductor"/>
    <n v="2025"/>
    <x v="0"/>
    <s v="2025-01"/>
    <s v="1. DIRECT"/>
    <x v="3"/>
    <x v="7"/>
    <x v="4"/>
    <x v="4"/>
    <n v="30525.919999999998"/>
    <n v="30525.919999999998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0"/>
    <s v="2025-01"/>
    <s v="1. DIRECT"/>
    <x v="3"/>
    <x v="8"/>
    <x v="5"/>
    <x v="5"/>
    <n v="17.739999999999998"/>
    <n v="17.739999999999998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0"/>
    <s v="2025-01"/>
    <s v="1. DIRECT"/>
    <x v="3"/>
    <x v="9"/>
    <x v="5"/>
    <x v="5"/>
    <n v="47.84"/>
    <n v="47.84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0"/>
    <s v="2025-01"/>
    <s v="1. DIRECT"/>
    <x v="3"/>
    <x v="9"/>
    <x v="5"/>
    <x v="5"/>
    <n v="105.43"/>
    <n v="105.43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0"/>
    <s v="2025-01"/>
    <s v="1. DIRECT"/>
    <x v="3"/>
    <x v="1"/>
    <x v="1"/>
    <x v="1"/>
    <n v="701.68"/>
    <n v="701.68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0"/>
    <s v="2025-01"/>
    <s v="1. DIRECT"/>
    <x v="3"/>
    <x v="1"/>
    <x v="1"/>
    <x v="1"/>
    <n v="170.24"/>
    <n v="170.24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0"/>
    <s v="2025-01"/>
    <s v="1. DIRECT"/>
    <x v="3"/>
    <x v="1"/>
    <x v="1"/>
    <x v="1"/>
    <n v="460.11"/>
    <n v="460.11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0"/>
    <s v="2025-01"/>
    <s v="1. DIRECT"/>
    <x v="3"/>
    <x v="1"/>
    <x v="1"/>
    <x v="1"/>
    <n v="311.36"/>
    <n v="311.36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0"/>
    <s v="2025-01"/>
    <s v="1. DIRECT"/>
    <x v="3"/>
    <x v="1"/>
    <x v="1"/>
    <x v="1"/>
    <n v="1862.92"/>
    <n v="1862.92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0"/>
    <s v="2025-01"/>
    <s v="2. ALLOCATED"/>
    <x v="4"/>
    <x v="10"/>
    <x v="6"/>
    <x v="6"/>
    <n v="769.88"/>
    <n v="769.88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0"/>
    <s v="2025-01"/>
    <s v="2. ALLOCATED"/>
    <x v="4"/>
    <x v="10"/>
    <x v="6"/>
    <x v="7"/>
    <n v="0.99"/>
    <n v="0.99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0"/>
    <s v="2025-01"/>
    <s v="2. ALLOCATED"/>
    <x v="4"/>
    <x v="10"/>
    <x v="6"/>
    <x v="8"/>
    <n v="1029.49"/>
    <n v="1029.49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1"/>
    <s v="2025-02"/>
    <s v="1. DIRECT"/>
    <x v="0"/>
    <x v="11"/>
    <x v="0"/>
    <x v="0"/>
    <n v="3348"/>
    <n v="3348"/>
    <s v="904267127"/>
    <s v="FIP Lugo-Victor No. 1 Reconductor"/>
    <s v="08631"/>
    <s v="Lugo-Victor 230 kV Lines Reconductor"/>
    <s v="8020081"/>
    <s v="Con - Consults/Prof Srvcs/Out Ord to Ord"/>
  </r>
  <r>
    <s v="904267127- FIP Lugo-Victor No. 1 Reconductor"/>
    <n v="2025"/>
    <x v="1"/>
    <s v="2025-02"/>
    <s v="1. DIRECT"/>
    <x v="0"/>
    <x v="12"/>
    <x v="1"/>
    <x v="1"/>
    <n v="0"/>
    <n v="0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1"/>
    <s v="2025-02"/>
    <s v="1. DIRECT"/>
    <x v="0"/>
    <x v="12"/>
    <x v="1"/>
    <x v="1"/>
    <n v="82.23"/>
    <n v="82.23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1"/>
    <s v="2025-02"/>
    <s v="1. DIRECT"/>
    <x v="0"/>
    <x v="13"/>
    <x v="0"/>
    <x v="0"/>
    <n v="12398.33"/>
    <n v="12398.33"/>
    <s v="904267127"/>
    <s v="FIP Lugo-Victor No. 1 Reconductor"/>
    <s v="08631"/>
    <s v="Lugo-Victor 230 kV Lines Reconductor"/>
    <s v="6161066"/>
    <s v="Engineering/Technical Professional Servi"/>
  </r>
  <r>
    <s v="904267127- FIP Lugo-Victor No. 1 Reconductor"/>
    <n v="2025"/>
    <x v="1"/>
    <s v="2025-02"/>
    <s v="1. DIRECT"/>
    <x v="0"/>
    <x v="0"/>
    <x v="0"/>
    <x v="0"/>
    <n v="3942.84"/>
    <n v="3942.84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1"/>
    <s v="2025-02"/>
    <s v="1. DIRECT"/>
    <x v="0"/>
    <x v="1"/>
    <x v="1"/>
    <x v="1"/>
    <n v="223.19"/>
    <n v="223.19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1"/>
    <s v="2025-02"/>
    <s v="1. DIRECT"/>
    <x v="0"/>
    <x v="2"/>
    <x v="1"/>
    <x v="1"/>
    <n v="-0.01"/>
    <n v="-0.01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1"/>
    <s v="2025-02"/>
    <s v="1. DIRECT"/>
    <x v="0"/>
    <x v="2"/>
    <x v="1"/>
    <x v="1"/>
    <n v="784.97"/>
    <n v="784.97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"/>
    <s v="2025-02"/>
    <s v="1. DIRECT"/>
    <x v="0"/>
    <x v="2"/>
    <x v="1"/>
    <x v="1"/>
    <n v="531.9"/>
    <n v="531.9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"/>
    <s v="2025-02"/>
    <s v="1. DIRECT"/>
    <x v="0"/>
    <x v="2"/>
    <x v="1"/>
    <x v="1"/>
    <n v="677.6"/>
    <n v="677.6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"/>
    <s v="2025-02"/>
    <s v="1. DIRECT"/>
    <x v="0"/>
    <x v="2"/>
    <x v="1"/>
    <x v="1"/>
    <n v="218.6"/>
    <n v="218.6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1"/>
    <s v="2025-02"/>
    <s v="1. DIRECT"/>
    <x v="0"/>
    <x v="14"/>
    <x v="7"/>
    <x v="9"/>
    <n v="19.18"/>
    <n v="19.18"/>
    <s v="904267127"/>
    <s v="FIP Lugo-Victor No. 1 Reconductor"/>
    <s v="08631"/>
    <s v="Lugo-Victor 230 kV Lines Reconductor"/>
    <s v="6070045"/>
    <s v="Mileage"/>
  </r>
  <r>
    <s v="904267127- FIP Lugo-Victor No. 1 Reconductor"/>
    <n v="2025"/>
    <x v="1"/>
    <s v="2025-02"/>
    <s v="1. DIRECT"/>
    <x v="0"/>
    <x v="14"/>
    <x v="7"/>
    <x v="9"/>
    <n v="34.17"/>
    <n v="34.17"/>
    <s v="904267127"/>
    <s v="FIP Lugo-Victor No. 1 Reconductor"/>
    <s v="08631"/>
    <s v="Lugo-Victor 230 kV Lines Reconductor"/>
    <s v="6070045"/>
    <s v="Mileage"/>
  </r>
  <r>
    <s v="904267127- FIP Lugo-Victor No. 1 Reconductor"/>
    <n v="2025"/>
    <x v="1"/>
    <s v="2025-02"/>
    <s v="1. DIRECT"/>
    <x v="1"/>
    <x v="4"/>
    <x v="2"/>
    <x v="2"/>
    <n v="75.19"/>
    <n v="75.19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1"/>
    <s v="2025-02"/>
    <s v="1. DIRECT"/>
    <x v="1"/>
    <x v="4"/>
    <x v="2"/>
    <x v="2"/>
    <n v="56.85"/>
    <n v="56.85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1"/>
    <s v="2025-02"/>
    <s v="1. DIRECT"/>
    <x v="1"/>
    <x v="5"/>
    <x v="0"/>
    <x v="0"/>
    <n v="218.89"/>
    <n v="218.89"/>
    <s v="904267127"/>
    <s v="FIP Lugo-Victor No. 1 Reconductor"/>
    <s v="08631"/>
    <s v="Lugo-Victor 230 kV Lines Reconductor"/>
    <s v="6161135"/>
    <s v="Material Handling Services"/>
  </r>
  <r>
    <s v="904267127- FIP Lugo-Victor No. 1 Reconductor"/>
    <n v="2025"/>
    <x v="1"/>
    <s v="2025-02"/>
    <s v="1. DIRECT"/>
    <x v="1"/>
    <x v="6"/>
    <x v="3"/>
    <x v="3"/>
    <n v="970.25"/>
    <n v="970.25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1"/>
    <s v="2025-02"/>
    <s v="1. DIRECT"/>
    <x v="2"/>
    <x v="15"/>
    <x v="0"/>
    <x v="0"/>
    <n v="10887.84"/>
    <n v="10887.84"/>
    <s v="904267127"/>
    <s v="FIP Lugo-Victor No. 1 Reconductor"/>
    <s v="08631"/>
    <s v="Lugo-Victor 230 kV Lines Reconductor"/>
    <s v="6165140"/>
    <s v="Construction Management Services"/>
  </r>
  <r>
    <s v="904267127- FIP Lugo-Victor No. 1 Reconductor"/>
    <n v="2025"/>
    <x v="1"/>
    <s v="2025-02"/>
    <s v="1. DIRECT"/>
    <x v="3"/>
    <x v="7"/>
    <x v="4"/>
    <x v="4"/>
    <n v="1917.8600000000006"/>
    <n v="1917.8600000000006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1"/>
    <s v="2025-02"/>
    <s v="1. DIRECT"/>
    <x v="3"/>
    <x v="8"/>
    <x v="5"/>
    <x v="5"/>
    <n v="28.28"/>
    <n v="28.28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1"/>
    <s v="2025-02"/>
    <s v="1. DIRECT"/>
    <x v="3"/>
    <x v="9"/>
    <x v="5"/>
    <x v="5"/>
    <n v="213.14"/>
    <n v="213.14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1"/>
    <s v="2025-02"/>
    <s v="1. DIRECT"/>
    <x v="3"/>
    <x v="9"/>
    <x v="5"/>
    <x v="5"/>
    <n v="31.58"/>
    <n v="31.58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1"/>
    <s v="2025-02"/>
    <s v="1. DIRECT"/>
    <x v="3"/>
    <x v="16"/>
    <x v="5"/>
    <x v="5"/>
    <n v="25.11"/>
    <n v="25.11"/>
    <s v="904267127"/>
    <s v="FIP Lugo-Victor No. 1 Reconductor"/>
    <s v="08631"/>
    <s v="Lugo-Victor 230 kV Lines Reconductor"/>
    <s v="8020494"/>
    <s v="Indirct SCM IMM - Order to Order"/>
  </r>
  <r>
    <s v="904267127- FIP Lugo-Victor No. 1 Reconductor"/>
    <n v="2025"/>
    <x v="1"/>
    <s v="2025-02"/>
    <s v="1. DIRECT"/>
    <x v="3"/>
    <x v="1"/>
    <x v="1"/>
    <x v="10"/>
    <n v="5226.67"/>
    <n v="5226.67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1"/>
    <s v="2025-02"/>
    <s v="1. DIRECT"/>
    <x v="3"/>
    <x v="1"/>
    <x v="1"/>
    <x v="1"/>
    <n v="145.18"/>
    <n v="145.18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1"/>
    <s v="2025-02"/>
    <s v="1. DIRECT"/>
    <x v="3"/>
    <x v="1"/>
    <x v="1"/>
    <x v="1"/>
    <n v="503.7"/>
    <n v="503.7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1"/>
    <s v="2025-02"/>
    <s v="1. DIRECT"/>
    <x v="3"/>
    <x v="1"/>
    <x v="1"/>
    <x v="1"/>
    <n v="195.56"/>
    <n v="195.56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1"/>
    <s v="2025-02"/>
    <s v="1. DIRECT"/>
    <x v="3"/>
    <x v="1"/>
    <x v="1"/>
    <x v="1"/>
    <n v="1567.27"/>
    <n v="1567.27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1"/>
    <s v="2025-02"/>
    <s v="1. DIRECT"/>
    <x v="3"/>
    <x v="1"/>
    <x v="1"/>
    <x v="1"/>
    <n v="1343.84"/>
    <n v="1343.84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1"/>
    <s v="2025-02"/>
    <s v="2. ALLOCATED"/>
    <x v="4"/>
    <x v="10"/>
    <x v="6"/>
    <x v="6"/>
    <n v="2222.02"/>
    <n v="2222.02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1"/>
    <s v="2025-02"/>
    <s v="2. ALLOCATED"/>
    <x v="4"/>
    <x v="10"/>
    <x v="6"/>
    <x v="7"/>
    <n v="0.01"/>
    <n v="0.01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1"/>
    <s v="2025-02"/>
    <s v="2. ALLOCATED"/>
    <x v="4"/>
    <x v="10"/>
    <x v="6"/>
    <x v="8"/>
    <n v="2731.08"/>
    <n v="2731.08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2"/>
    <s v="2025-03"/>
    <s v="1. DIRECT"/>
    <x v="0"/>
    <x v="11"/>
    <x v="0"/>
    <x v="0"/>
    <n v="465"/>
    <n v="465"/>
    <s v="904267127"/>
    <s v="FIP Lugo-Victor No. 1 Reconductor"/>
    <s v="08631"/>
    <s v="Lugo-Victor 230 kV Lines Reconductor"/>
    <s v="8020081"/>
    <s v="Con - Consults/Prof Srvcs/Out Ord to Ord"/>
  </r>
  <r>
    <s v="904267127- FIP Lugo-Victor No. 1 Reconductor"/>
    <n v="2025"/>
    <x v="2"/>
    <s v="2025-03"/>
    <s v="1. DIRECT"/>
    <x v="0"/>
    <x v="13"/>
    <x v="0"/>
    <x v="0"/>
    <n v="37223.870000000003"/>
    <n v="37223.870000000003"/>
    <s v="904267127"/>
    <s v="FIP Lugo-Victor No. 1 Reconductor"/>
    <s v="08631"/>
    <s v="Lugo-Victor 230 kV Lines Reconductor"/>
    <s v="6161066"/>
    <s v="Engineering/Technical Professional Servi"/>
  </r>
  <r>
    <s v="904267127- FIP Lugo-Victor No. 1 Reconductor"/>
    <n v="2025"/>
    <x v="2"/>
    <s v="2025-03"/>
    <s v="1. DIRECT"/>
    <x v="0"/>
    <x v="0"/>
    <x v="0"/>
    <x v="0"/>
    <n v="5922.5"/>
    <n v="5922.5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2"/>
    <s v="2025-03"/>
    <s v="1. DIRECT"/>
    <x v="0"/>
    <x v="1"/>
    <x v="1"/>
    <x v="1"/>
    <n v="474.73"/>
    <n v="474.73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2"/>
    <s v="2025-03"/>
    <s v="1. DIRECT"/>
    <x v="0"/>
    <x v="1"/>
    <x v="1"/>
    <x v="1"/>
    <n v="487.04999999999995"/>
    <n v="487.04999999999995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2"/>
    <s v="2025-03"/>
    <s v="1. DIRECT"/>
    <x v="0"/>
    <x v="1"/>
    <x v="1"/>
    <x v="1"/>
    <n v="97.41"/>
    <n v="97.41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2"/>
    <s v="2025-03"/>
    <s v="1. DIRECT"/>
    <x v="0"/>
    <x v="2"/>
    <x v="1"/>
    <x v="1"/>
    <n v="138.79"/>
    <n v="138.79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2"/>
    <s v="2025-03"/>
    <s v="1. DIRECT"/>
    <x v="0"/>
    <x v="2"/>
    <x v="1"/>
    <x v="1"/>
    <n v="1180.31"/>
    <n v="1180.31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2"/>
    <s v="2025-03"/>
    <s v="1. DIRECT"/>
    <x v="0"/>
    <x v="2"/>
    <x v="1"/>
    <x v="1"/>
    <n v="1513.88"/>
    <n v="1513.88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2"/>
    <s v="2025-03"/>
    <s v="1. DIRECT"/>
    <x v="0"/>
    <x v="2"/>
    <x v="1"/>
    <x v="1"/>
    <n v="813.12"/>
    <n v="813.12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2"/>
    <s v="2025-03"/>
    <s v="1. DIRECT"/>
    <x v="0"/>
    <x v="2"/>
    <x v="1"/>
    <x v="1"/>
    <n v="874.4"/>
    <n v="874.4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2"/>
    <s v="2025-03"/>
    <s v="1. DIRECT"/>
    <x v="1"/>
    <x v="17"/>
    <x v="3"/>
    <x v="11"/>
    <n v="117276.72"/>
    <n v="117276.72"/>
    <s v="904267127"/>
    <s v="FIP Lugo-Victor No. 1 Reconductor"/>
    <s v="08631"/>
    <s v="Lugo-Victor 230 kV Lines Reconductor"/>
    <s v="6110735"/>
    <s v="Insulators &amp; Bushings-DP"/>
  </r>
  <r>
    <s v="904267127- FIP Lugo-Victor No. 1 Reconductor"/>
    <n v="2025"/>
    <x v="2"/>
    <s v="2025-03"/>
    <s v="1. DIRECT"/>
    <x v="1"/>
    <x v="4"/>
    <x v="2"/>
    <x v="2"/>
    <n v="10563"/>
    <n v="10563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2"/>
    <s v="2025-03"/>
    <s v="1. DIRECT"/>
    <x v="1"/>
    <x v="4"/>
    <x v="2"/>
    <x v="2"/>
    <n v="12671.58"/>
    <n v="12671.58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2"/>
    <s v="2025-03"/>
    <s v="1. DIRECT"/>
    <x v="1"/>
    <x v="6"/>
    <x v="3"/>
    <x v="11"/>
    <n v="19020.02"/>
    <n v="19020.02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2"/>
    <s v="2025-03"/>
    <s v="1. DIRECT"/>
    <x v="2"/>
    <x v="3"/>
    <x v="1"/>
    <x v="1"/>
    <n v="76.03"/>
    <n v="76.03"/>
    <s v="904267127"/>
    <s v="FIP Lugo-Victor No. 1 Reconductor"/>
    <s v="08631"/>
    <s v="Lugo-Victor 230 kV Lines Reconductor"/>
    <s v="8010020"/>
    <s v="Construction Support/Admin-Union"/>
  </r>
  <r>
    <s v="904267127- FIP Lugo-Victor No. 1 Reconductor"/>
    <n v="2025"/>
    <x v="2"/>
    <s v="2025-03"/>
    <s v="1. DIRECT"/>
    <x v="2"/>
    <x v="3"/>
    <x v="1"/>
    <x v="1"/>
    <n v="815.68"/>
    <n v="815.68"/>
    <s v="904267127"/>
    <s v="FIP Lugo-Victor No. 1 Reconductor"/>
    <s v="08631"/>
    <s v="Lugo-Victor 230 kV Lines Reconductor"/>
    <s v="8010020"/>
    <s v="Construction Support/Admin-Union"/>
  </r>
  <r>
    <s v="904267127- FIP Lugo-Victor No. 1 Reconductor"/>
    <n v="2025"/>
    <x v="2"/>
    <s v="2025-03"/>
    <s v="1. DIRECT"/>
    <x v="3"/>
    <x v="7"/>
    <x v="4"/>
    <x v="4"/>
    <n v="-31207.019999999997"/>
    <n v="-31207.019999999997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2"/>
    <s v="2025-03"/>
    <s v="1. DIRECT"/>
    <x v="3"/>
    <x v="8"/>
    <x v="5"/>
    <x v="5"/>
    <n v="313"/>
    <n v="313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2"/>
    <s v="2025-03"/>
    <s v="1. DIRECT"/>
    <x v="3"/>
    <x v="9"/>
    <x v="5"/>
    <x v="5"/>
    <n v="771.61"/>
    <n v="771.61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2"/>
    <s v="2025-03"/>
    <s v="1. DIRECT"/>
    <x v="3"/>
    <x v="9"/>
    <x v="5"/>
    <x v="12"/>
    <n v="10616.92"/>
    <n v="10616.92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2"/>
    <s v="2025-03"/>
    <s v="1. DIRECT"/>
    <x v="3"/>
    <x v="16"/>
    <x v="5"/>
    <x v="5"/>
    <n v="2"/>
    <n v="2"/>
    <s v="904267127"/>
    <s v="FIP Lugo-Victor No. 1 Reconductor"/>
    <s v="08631"/>
    <s v="Lugo-Victor 230 kV Lines Reconductor"/>
    <s v="8020494"/>
    <s v="Indirct SCM IMM - Order to Order"/>
  </r>
  <r>
    <s v="904267127- FIP Lugo-Victor No. 1 Reconductor"/>
    <n v="2025"/>
    <x v="2"/>
    <s v="2025-03"/>
    <s v="1. DIRECT"/>
    <x v="3"/>
    <x v="1"/>
    <x v="1"/>
    <x v="10"/>
    <n v="6735.59"/>
    <n v="6735.59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2"/>
    <s v="2025-03"/>
    <s v="1. DIRECT"/>
    <x v="3"/>
    <x v="1"/>
    <x v="1"/>
    <x v="10"/>
    <n v="14984.92"/>
    <n v="14984.92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2"/>
    <s v="2025-03"/>
    <s v="1. DIRECT"/>
    <x v="3"/>
    <x v="1"/>
    <x v="1"/>
    <x v="1"/>
    <n v="47.19"/>
    <n v="47.19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2"/>
    <s v="2025-03"/>
    <s v="1. DIRECT"/>
    <x v="3"/>
    <x v="1"/>
    <x v="1"/>
    <x v="1"/>
    <n v="1177.3900000000001"/>
    <n v="1177.3900000000001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2"/>
    <s v="2025-03"/>
    <s v="1. DIRECT"/>
    <x v="3"/>
    <x v="1"/>
    <x v="1"/>
    <x v="1"/>
    <n v="379.95"/>
    <n v="379.95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2"/>
    <s v="2025-03"/>
    <s v="1. DIRECT"/>
    <x v="3"/>
    <x v="1"/>
    <x v="1"/>
    <x v="1"/>
    <n v="3067.45"/>
    <n v="3067.45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2"/>
    <s v="2025-03"/>
    <s v="2. ALLOCATED"/>
    <x v="4"/>
    <x v="10"/>
    <x v="6"/>
    <x v="6"/>
    <n v="8504.51"/>
    <n v="8504.51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2"/>
    <s v="2025-03"/>
    <s v="2. ALLOCATED"/>
    <x v="4"/>
    <x v="10"/>
    <x v="6"/>
    <x v="8"/>
    <n v="5955.08"/>
    <n v="5955.08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3"/>
    <s v="2025-04"/>
    <s v="1. DIRECT"/>
    <x v="0"/>
    <x v="11"/>
    <x v="0"/>
    <x v="0"/>
    <n v="558"/>
    <n v="558"/>
    <s v="904267127"/>
    <s v="FIP Lugo-Victor No. 1 Reconductor"/>
    <s v="08631"/>
    <s v="Lugo-Victor 230 kV Lines Reconductor"/>
    <s v="8020081"/>
    <s v="Con - Consults/Prof Srvcs/Out Ord to Ord"/>
  </r>
  <r>
    <s v="904267127- FIP Lugo-Victor No. 1 Reconductor"/>
    <n v="2025"/>
    <x v="3"/>
    <s v="2025-04"/>
    <s v="1. DIRECT"/>
    <x v="0"/>
    <x v="13"/>
    <x v="0"/>
    <x v="0"/>
    <n v="21759.829999999998"/>
    <n v="21759.829999999998"/>
    <s v="904267127"/>
    <s v="FIP Lugo-Victor No. 1 Reconductor"/>
    <s v="08631"/>
    <s v="Lugo-Victor 230 kV Lines Reconductor"/>
    <s v="6161066"/>
    <s v="Engineering/Technical Professional Servi"/>
  </r>
  <r>
    <s v="904267127- FIP Lugo-Victor No. 1 Reconductor"/>
    <n v="2025"/>
    <x v="3"/>
    <s v="2025-04"/>
    <s v="1. DIRECT"/>
    <x v="0"/>
    <x v="0"/>
    <x v="0"/>
    <x v="0"/>
    <n v="3118.84"/>
    <n v="3118.84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3"/>
    <s v="2025-04"/>
    <s v="1. DIRECT"/>
    <x v="0"/>
    <x v="1"/>
    <x v="1"/>
    <x v="1"/>
    <n v="-514.90999999999985"/>
    <n v="-514.90999999999985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3"/>
    <s v="2025-04"/>
    <s v="1. DIRECT"/>
    <x v="0"/>
    <x v="1"/>
    <x v="1"/>
    <x v="1"/>
    <n v="635.29999999999995"/>
    <n v="635.29999999999995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3"/>
    <s v="2025-04"/>
    <s v="1. DIRECT"/>
    <x v="0"/>
    <x v="1"/>
    <x v="1"/>
    <x v="1"/>
    <n v="127.06"/>
    <n v="127.06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3"/>
    <s v="2025-04"/>
    <s v="1. DIRECT"/>
    <x v="0"/>
    <x v="2"/>
    <x v="1"/>
    <x v="1"/>
    <n v="-59.17"/>
    <n v="-59.17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3"/>
    <s v="2025-04"/>
    <s v="1. DIRECT"/>
    <x v="0"/>
    <x v="2"/>
    <x v="1"/>
    <x v="1"/>
    <n v="98.06"/>
    <n v="98.06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3"/>
    <s v="2025-04"/>
    <s v="1. DIRECT"/>
    <x v="0"/>
    <x v="2"/>
    <x v="1"/>
    <x v="1"/>
    <n v="1124"/>
    <n v="1124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3"/>
    <s v="2025-04"/>
    <s v="1. DIRECT"/>
    <x v="0"/>
    <x v="2"/>
    <x v="1"/>
    <x v="1"/>
    <n v="456.88"/>
    <n v="456.88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3"/>
    <s v="2025-04"/>
    <s v="1. DIRECT"/>
    <x v="0"/>
    <x v="3"/>
    <x v="1"/>
    <x v="1"/>
    <n v="-23.47"/>
    <n v="-23.47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3"/>
    <s v="2025-04"/>
    <s v="1. DIRECT"/>
    <x v="0"/>
    <x v="3"/>
    <x v="1"/>
    <x v="1"/>
    <n v="629.76"/>
    <n v="629.76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3"/>
    <s v="2025-04"/>
    <s v="1. DIRECT"/>
    <x v="3"/>
    <x v="7"/>
    <x v="4"/>
    <x v="4"/>
    <n v="-1376.0800000000004"/>
    <n v="-1376.0800000000004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3"/>
    <s v="2025-04"/>
    <s v="1. DIRECT"/>
    <x v="3"/>
    <x v="8"/>
    <x v="5"/>
    <x v="5"/>
    <n v="38.19"/>
    <n v="38.19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3"/>
    <s v="2025-04"/>
    <s v="1. DIRECT"/>
    <x v="3"/>
    <x v="9"/>
    <x v="5"/>
    <x v="5"/>
    <n v="82.1"/>
    <n v="82.1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3"/>
    <s v="2025-04"/>
    <s v="1. DIRECT"/>
    <x v="3"/>
    <x v="16"/>
    <x v="5"/>
    <x v="5"/>
    <n v="1.84"/>
    <n v="1.84"/>
    <s v="904267127"/>
    <s v="FIP Lugo-Victor No. 1 Reconductor"/>
    <s v="08631"/>
    <s v="Lugo-Victor 230 kV Lines Reconductor"/>
    <s v="8020494"/>
    <s v="Indirct SCM IMM - Order to Order"/>
  </r>
  <r>
    <s v="904267127- FIP Lugo-Victor No. 1 Reconductor"/>
    <n v="2025"/>
    <x v="3"/>
    <s v="2025-04"/>
    <s v="1. DIRECT"/>
    <x v="3"/>
    <x v="1"/>
    <x v="1"/>
    <x v="1"/>
    <n v="66.25"/>
    <n v="66.25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3"/>
    <s v="2025-04"/>
    <s v="1. DIRECT"/>
    <x v="3"/>
    <x v="1"/>
    <x v="1"/>
    <x v="1"/>
    <n v="342.23"/>
    <n v="342.23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3"/>
    <s v="2025-04"/>
    <s v="1. DIRECT"/>
    <x v="3"/>
    <x v="1"/>
    <x v="1"/>
    <x v="1"/>
    <n v="112.43"/>
    <n v="112.43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3"/>
    <s v="2025-04"/>
    <s v="1. DIRECT"/>
    <x v="3"/>
    <x v="1"/>
    <x v="1"/>
    <x v="1"/>
    <n v="897.6"/>
    <n v="897.6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3"/>
    <s v="2025-04"/>
    <s v="1. DIRECT"/>
    <x v="3"/>
    <x v="1"/>
    <x v="1"/>
    <x v="1"/>
    <n v="546.05999999999995"/>
    <n v="546.05999999999995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3"/>
    <s v="2025-04"/>
    <s v="1. DIRECT"/>
    <x v="3"/>
    <x v="1"/>
    <x v="1"/>
    <x v="1"/>
    <n v="1995.66"/>
    <n v="1995.66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3"/>
    <s v="2025-04"/>
    <s v="2. ALLOCATED"/>
    <x v="4"/>
    <x v="10"/>
    <x v="6"/>
    <x v="13"/>
    <n v="1223.9100000000001"/>
    <n v="1223.9100000000001"/>
    <s v="904267127"/>
    <s v="FIP Lugo-Victor No. 1 Reconductor"/>
    <s v="08631"/>
    <s v="Lugo-Victor 230 kV Lines Reconductor"/>
    <s v="5757060"/>
    <s v="Ad Valorem Tax"/>
  </r>
  <r>
    <s v="904267127- FIP Lugo-Victor No. 1 Reconductor"/>
    <n v="2025"/>
    <x v="3"/>
    <s v="2025-04"/>
    <s v="2. ALLOCATED"/>
    <x v="4"/>
    <x v="10"/>
    <x v="6"/>
    <x v="6"/>
    <n v="2330.6999999999998"/>
    <n v="2330.6999999999998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3"/>
    <s v="2025-04"/>
    <s v="2. ALLOCATED"/>
    <x v="4"/>
    <x v="10"/>
    <x v="6"/>
    <x v="7"/>
    <n v="0.02"/>
    <n v="0.02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3"/>
    <s v="2025-04"/>
    <s v="2. ALLOCATED"/>
    <x v="4"/>
    <x v="10"/>
    <x v="6"/>
    <x v="8"/>
    <n v="2010.23"/>
    <n v="2010.23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4"/>
    <s v="2025-05"/>
    <s v="1. DIRECT"/>
    <x v="0"/>
    <x v="11"/>
    <x v="0"/>
    <x v="0"/>
    <n v="3657.5"/>
    <n v="3657.5"/>
    <s v="904267127"/>
    <s v="FIP Lugo-Victor No. 1 Reconductor"/>
    <s v="08631"/>
    <s v="Lugo-Victor 230 kV Lines Reconductor"/>
    <s v="8020081"/>
    <s v="Con - Consults/Prof Srvcs/Out Ord to Ord"/>
  </r>
  <r>
    <s v="904267127- FIP Lugo-Victor No. 1 Reconductor"/>
    <n v="2025"/>
    <x v="4"/>
    <s v="2025-05"/>
    <s v="1. DIRECT"/>
    <x v="0"/>
    <x v="12"/>
    <x v="1"/>
    <x v="1"/>
    <n v="-3.39"/>
    <n v="-3.39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4"/>
    <s v="2025-05"/>
    <s v="1. DIRECT"/>
    <x v="0"/>
    <x v="12"/>
    <x v="1"/>
    <x v="1"/>
    <n v="1698.7199999999998"/>
    <n v="1698.7199999999998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4"/>
    <s v="2025-05"/>
    <s v="1. DIRECT"/>
    <x v="0"/>
    <x v="0"/>
    <x v="0"/>
    <x v="0"/>
    <n v="1928.16"/>
    <n v="1928.16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4"/>
    <s v="2025-05"/>
    <s v="1. DIRECT"/>
    <x v="0"/>
    <x v="1"/>
    <x v="1"/>
    <x v="1"/>
    <n v="-75.020000000000039"/>
    <n v="-75.020000000000039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4"/>
    <s v="2025-05"/>
    <s v="1. DIRECT"/>
    <x v="0"/>
    <x v="1"/>
    <x v="1"/>
    <x v="1"/>
    <n v="-65.709999999999994"/>
    <n v="-65.709999999999994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4"/>
    <s v="2025-05"/>
    <s v="1. DIRECT"/>
    <x v="0"/>
    <x v="1"/>
    <x v="1"/>
    <x v="1"/>
    <n v="-13.14"/>
    <n v="-13.14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4"/>
    <s v="2025-05"/>
    <s v="1. DIRECT"/>
    <x v="0"/>
    <x v="2"/>
    <x v="1"/>
    <x v="1"/>
    <n v="-17.43"/>
    <n v="-17.43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4"/>
    <s v="2025-05"/>
    <s v="1. DIRECT"/>
    <x v="0"/>
    <x v="2"/>
    <x v="1"/>
    <x v="1"/>
    <n v="456.88"/>
    <n v="456.88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4"/>
    <s v="2025-05"/>
    <s v="1. DIRECT"/>
    <x v="0"/>
    <x v="18"/>
    <x v="7"/>
    <x v="14"/>
    <n v="327.47000000000003"/>
    <n v="327.47000000000003"/>
    <s v="904267127"/>
    <s v="FIP Lugo-Victor No. 1 Reconductor"/>
    <s v="08631"/>
    <s v="Lugo-Victor 230 kV Lines Reconductor"/>
    <s v="8020219"/>
    <s v="Other - Accruals IO-BA"/>
  </r>
  <r>
    <s v="904267127- FIP Lugo-Victor No. 1 Reconductor"/>
    <n v="2025"/>
    <x v="4"/>
    <s v="2025-05"/>
    <s v="1. DIRECT"/>
    <x v="0"/>
    <x v="3"/>
    <x v="1"/>
    <x v="1"/>
    <n v="-1.73"/>
    <n v="-1.73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4"/>
    <s v="2025-05"/>
    <s v="1. DIRECT"/>
    <x v="0"/>
    <x v="3"/>
    <x v="1"/>
    <x v="1"/>
    <n v="314.88"/>
    <n v="314.88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4"/>
    <s v="2025-05"/>
    <s v="1. DIRECT"/>
    <x v="1"/>
    <x v="4"/>
    <x v="2"/>
    <x v="2"/>
    <n v="803.71"/>
    <n v="803.71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4"/>
    <s v="2025-05"/>
    <s v="1. DIRECT"/>
    <x v="1"/>
    <x v="4"/>
    <x v="2"/>
    <x v="2"/>
    <n v="646.67999999999995"/>
    <n v="646.67999999999995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4"/>
    <s v="2025-05"/>
    <s v="1. DIRECT"/>
    <x v="1"/>
    <x v="6"/>
    <x v="3"/>
    <x v="11"/>
    <n v="10370.5"/>
    <n v="10370.5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4"/>
    <s v="2025-05"/>
    <s v="1. DIRECT"/>
    <x v="3"/>
    <x v="7"/>
    <x v="4"/>
    <x v="4"/>
    <n v="778.68000000000029"/>
    <n v="778.68000000000029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4"/>
    <s v="2025-05"/>
    <s v="1. DIRECT"/>
    <x v="3"/>
    <x v="8"/>
    <x v="5"/>
    <x v="5"/>
    <n v="71.16"/>
    <n v="71.16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4"/>
    <s v="2025-05"/>
    <s v="1. DIRECT"/>
    <x v="3"/>
    <x v="9"/>
    <x v="5"/>
    <x v="5"/>
    <n v="40.590000000000003"/>
    <n v="40.590000000000003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4"/>
    <s v="2025-05"/>
    <s v="1. DIRECT"/>
    <x v="3"/>
    <x v="9"/>
    <x v="5"/>
    <x v="5"/>
    <n v="347.03"/>
    <n v="347.03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4"/>
    <s v="2025-05"/>
    <s v="1. DIRECT"/>
    <x v="3"/>
    <x v="16"/>
    <x v="5"/>
    <x v="5"/>
    <n v="12.07"/>
    <n v="12.07"/>
    <s v="904267127"/>
    <s v="FIP Lugo-Victor No. 1 Reconductor"/>
    <s v="08631"/>
    <s v="Lugo-Victor 230 kV Lines Reconductor"/>
    <s v="8020494"/>
    <s v="Indirct SCM IMM - Order to Order"/>
  </r>
  <r>
    <s v="904267127- FIP Lugo-Victor No. 1 Reconductor"/>
    <n v="2025"/>
    <x v="4"/>
    <s v="2025-05"/>
    <s v="1. DIRECT"/>
    <x v="3"/>
    <x v="1"/>
    <x v="1"/>
    <x v="1"/>
    <n v="206.51"/>
    <n v="206.51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4"/>
    <s v="2025-05"/>
    <s v="1. DIRECT"/>
    <x v="3"/>
    <x v="1"/>
    <x v="1"/>
    <x v="1"/>
    <n v="474.58"/>
    <n v="474.58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4"/>
    <s v="2025-05"/>
    <s v="1. DIRECT"/>
    <x v="3"/>
    <x v="1"/>
    <x v="1"/>
    <x v="1"/>
    <n v="811.85"/>
    <n v="811.85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4"/>
    <s v="2025-05"/>
    <s v="1. DIRECT"/>
    <x v="3"/>
    <x v="1"/>
    <x v="1"/>
    <x v="1"/>
    <n v="579.62"/>
    <n v="579.62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4"/>
    <s v="2025-05"/>
    <s v="1. DIRECT"/>
    <x v="3"/>
    <x v="1"/>
    <x v="1"/>
    <x v="1"/>
    <n v="935.38"/>
    <n v="935.38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4"/>
    <s v="2025-05"/>
    <s v="1. DIRECT"/>
    <x v="3"/>
    <x v="1"/>
    <x v="1"/>
    <x v="1"/>
    <n v="4100.2"/>
    <n v="4100.2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4"/>
    <s v="2025-05"/>
    <s v="2. ALLOCATED"/>
    <x v="4"/>
    <x v="10"/>
    <x v="6"/>
    <x v="6"/>
    <n v="1452.63"/>
    <n v="1452.63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4"/>
    <s v="2025-05"/>
    <s v="2. ALLOCATED"/>
    <x v="4"/>
    <x v="10"/>
    <x v="6"/>
    <x v="7"/>
    <n v="0.53"/>
    <n v="0.53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4"/>
    <s v="2025-05"/>
    <s v="2. ALLOCATED"/>
    <x v="4"/>
    <x v="10"/>
    <x v="6"/>
    <x v="8"/>
    <n v="2454.48"/>
    <n v="2454.48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5"/>
    <s v="2025-06"/>
    <s v="1. DIRECT"/>
    <x v="0"/>
    <x v="12"/>
    <x v="1"/>
    <x v="1"/>
    <n v="3.17"/>
    <n v="3.17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5"/>
    <s v="2025-06"/>
    <s v="1. DIRECT"/>
    <x v="0"/>
    <x v="12"/>
    <x v="1"/>
    <x v="1"/>
    <n v="70.78"/>
    <n v="70.78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5"/>
    <s v="2025-06"/>
    <s v="1. DIRECT"/>
    <x v="0"/>
    <x v="12"/>
    <x v="1"/>
    <x v="1"/>
    <n v="1698.7199999999998"/>
    <n v="1698.7199999999998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5"/>
    <s v="2025-06"/>
    <s v="1. DIRECT"/>
    <x v="0"/>
    <x v="13"/>
    <x v="0"/>
    <x v="0"/>
    <n v="33009.460000000006"/>
    <n v="33009.460000000006"/>
    <s v="904267127"/>
    <s v="FIP Lugo-Victor No. 1 Reconductor"/>
    <s v="08631"/>
    <s v="Lugo-Victor 230 kV Lines Reconductor"/>
    <s v="6161066"/>
    <s v="Engineering/Technical Professional Servi"/>
  </r>
  <r>
    <s v="904267127- FIP Lugo-Victor No. 1 Reconductor"/>
    <n v="2025"/>
    <x v="5"/>
    <s v="2025-06"/>
    <s v="1. DIRECT"/>
    <x v="0"/>
    <x v="0"/>
    <x v="0"/>
    <x v="0"/>
    <n v="2632.68"/>
    <n v="2632.68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5"/>
    <s v="2025-06"/>
    <s v="1. DIRECT"/>
    <x v="0"/>
    <x v="1"/>
    <x v="1"/>
    <x v="1"/>
    <n v="1819.68"/>
    <n v="1819.68"/>
    <s v="904267127"/>
    <s v="FIP Lugo-Victor No. 1 Reconductor"/>
    <s v="08631"/>
    <s v="Lugo-Victor 230 kV Lines Reconductor"/>
    <s v="6019188"/>
    <s v="Labor - NT - Correction"/>
  </r>
  <r>
    <s v="904267127- FIP Lugo-Victor No. 1 Reconductor"/>
    <n v="2025"/>
    <x v="5"/>
    <s v="2025-06"/>
    <s v="1. DIRECT"/>
    <x v="0"/>
    <x v="1"/>
    <x v="1"/>
    <x v="1"/>
    <n v="549.47"/>
    <n v="549.47"/>
    <s v="904267127"/>
    <s v="FIP Lugo-Victor No. 1 Reconductor"/>
    <s v="08631"/>
    <s v="Lugo-Victor 230 kV Lines Reconductor"/>
    <s v="6019388"/>
    <s v="Labor - Other - Correction"/>
  </r>
  <r>
    <s v="904267127- FIP Lugo-Victor No. 1 Reconductor"/>
    <n v="2025"/>
    <x v="5"/>
    <s v="2025-06"/>
    <s v="1. DIRECT"/>
    <x v="0"/>
    <x v="1"/>
    <x v="1"/>
    <x v="1"/>
    <n v="-382.46999999999997"/>
    <n v="-382.46999999999997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5"/>
    <s v="2025-06"/>
    <s v="1. DIRECT"/>
    <x v="0"/>
    <x v="1"/>
    <x v="1"/>
    <x v="1"/>
    <n v="205.32999999999998"/>
    <n v="205.32999999999998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5"/>
    <s v="2025-06"/>
    <s v="1. DIRECT"/>
    <x v="0"/>
    <x v="1"/>
    <x v="1"/>
    <x v="1"/>
    <n v="41.07"/>
    <n v="41.07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5"/>
    <s v="2025-06"/>
    <s v="1. DIRECT"/>
    <x v="0"/>
    <x v="18"/>
    <x v="7"/>
    <x v="14"/>
    <n v="-227.77"/>
    <n v="-227.77"/>
    <s v="904267127"/>
    <s v="FIP Lugo-Victor No. 1 Reconductor"/>
    <s v="08631"/>
    <s v="Lugo-Victor 230 kV Lines Reconductor"/>
    <s v="8020219"/>
    <s v="Other - Accruals IO-BA"/>
  </r>
  <r>
    <s v="904267127- FIP Lugo-Victor No. 1 Reconductor"/>
    <n v="2025"/>
    <x v="5"/>
    <s v="2025-06"/>
    <s v="1. DIRECT"/>
    <x v="1"/>
    <x v="17"/>
    <x v="3"/>
    <x v="3"/>
    <n v="1891.56"/>
    <n v="1891.56"/>
    <s v="904267127"/>
    <s v="FIP Lugo-Victor No. 1 Reconductor"/>
    <s v="08631"/>
    <s v="Lugo-Victor 230 kV Lines Reconductor"/>
    <s v="6110735"/>
    <s v="Insulators &amp; Bushings-DP"/>
  </r>
  <r>
    <s v="904267127- FIP Lugo-Victor No. 1 Reconductor"/>
    <n v="2025"/>
    <x v="5"/>
    <s v="2025-06"/>
    <s v="1. DIRECT"/>
    <x v="1"/>
    <x v="4"/>
    <x v="2"/>
    <x v="2"/>
    <n v="840.93"/>
    <n v="840.93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5"/>
    <s v="2025-06"/>
    <s v="1. DIRECT"/>
    <x v="1"/>
    <x v="4"/>
    <x v="2"/>
    <x v="2"/>
    <n v="685.73"/>
    <n v="685.73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5"/>
    <s v="2025-06"/>
    <s v="1. DIRECT"/>
    <x v="1"/>
    <x v="6"/>
    <x v="3"/>
    <x v="11"/>
    <n v="8959.2000000000007"/>
    <n v="8959.2000000000007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5"/>
    <s v="2025-06"/>
    <s v="1. DIRECT"/>
    <x v="3"/>
    <x v="7"/>
    <x v="4"/>
    <x v="4"/>
    <n v="222.48000000000002"/>
    <n v="222.48000000000002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5"/>
    <s v="2025-06"/>
    <s v="1. DIRECT"/>
    <x v="3"/>
    <x v="8"/>
    <x v="5"/>
    <x v="5"/>
    <n v="117.36"/>
    <n v="117.36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5"/>
    <s v="2025-06"/>
    <s v="1. DIRECT"/>
    <x v="3"/>
    <x v="9"/>
    <x v="5"/>
    <x v="5"/>
    <n v="153.43"/>
    <n v="153.43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5"/>
    <s v="2025-06"/>
    <s v="1. DIRECT"/>
    <x v="3"/>
    <x v="9"/>
    <x v="5"/>
    <x v="5"/>
    <n v="473.57"/>
    <n v="473.57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5"/>
    <s v="2025-06"/>
    <s v="1. DIRECT"/>
    <x v="3"/>
    <x v="1"/>
    <x v="1"/>
    <x v="10"/>
    <n v="10705.65"/>
    <n v="10705.65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5"/>
    <s v="2025-06"/>
    <s v="1. DIRECT"/>
    <x v="3"/>
    <x v="1"/>
    <x v="1"/>
    <x v="1"/>
    <n v="-36.32"/>
    <n v="-36.32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5"/>
    <s v="2025-06"/>
    <s v="1. DIRECT"/>
    <x v="3"/>
    <x v="1"/>
    <x v="1"/>
    <x v="1"/>
    <n v="641.98"/>
    <n v="641.98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5"/>
    <s v="2025-06"/>
    <s v="1. DIRECT"/>
    <x v="3"/>
    <x v="1"/>
    <x v="1"/>
    <x v="1"/>
    <n v="-712.69"/>
    <n v="-712.69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5"/>
    <s v="2025-06"/>
    <s v="1. DIRECT"/>
    <x v="3"/>
    <x v="1"/>
    <x v="1"/>
    <x v="1"/>
    <n v="1550.54"/>
    <n v="1550.54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5"/>
    <s v="2025-06"/>
    <s v="1. DIRECT"/>
    <x v="3"/>
    <x v="1"/>
    <x v="1"/>
    <x v="1"/>
    <n v="2245.13"/>
    <n v="2245.13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5"/>
    <s v="2025-06"/>
    <s v="2. ALLOCATED"/>
    <x v="4"/>
    <x v="10"/>
    <x v="6"/>
    <x v="6"/>
    <n v="3078.64"/>
    <n v="3078.64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5"/>
    <s v="2025-06"/>
    <s v="2. ALLOCATED"/>
    <x v="4"/>
    <x v="10"/>
    <x v="6"/>
    <x v="7"/>
    <n v="5.3"/>
    <n v="5.3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5"/>
    <s v="2025-06"/>
    <s v="2. ALLOCATED"/>
    <x v="4"/>
    <x v="10"/>
    <x v="6"/>
    <x v="8"/>
    <n v="2973.13"/>
    <n v="2973.13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6"/>
    <s v="2025-07"/>
    <s v="1. DIRECT"/>
    <x v="0"/>
    <x v="12"/>
    <x v="1"/>
    <x v="1"/>
    <n v="68.75"/>
    <n v="68.75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6"/>
    <s v="2025-07"/>
    <s v="1. DIRECT"/>
    <x v="0"/>
    <x v="12"/>
    <x v="1"/>
    <x v="1"/>
    <n v="285.63"/>
    <n v="285.63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6"/>
    <s v="2025-07"/>
    <s v="1. DIRECT"/>
    <x v="0"/>
    <x v="12"/>
    <x v="1"/>
    <x v="1"/>
    <n v="424.68"/>
    <n v="424.68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6"/>
    <s v="2025-07"/>
    <s v="1. DIRECT"/>
    <x v="0"/>
    <x v="12"/>
    <x v="1"/>
    <x v="1"/>
    <n v="566.24"/>
    <n v="566.24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6"/>
    <s v="2025-07"/>
    <s v="1. DIRECT"/>
    <x v="0"/>
    <x v="12"/>
    <x v="1"/>
    <x v="1"/>
    <n v="969.59999999999991"/>
    <n v="969.59999999999991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6"/>
    <s v="2025-07"/>
    <s v="1. DIRECT"/>
    <x v="0"/>
    <x v="13"/>
    <x v="0"/>
    <x v="0"/>
    <n v="32988.639999999999"/>
    <n v="32988.639999999999"/>
    <s v="904267127"/>
    <s v="FIP Lugo-Victor No. 1 Reconductor"/>
    <s v="08631"/>
    <s v="Lugo-Victor 230 kV Lines Reconductor"/>
    <s v="6161066"/>
    <s v="Engineering/Technical Professional Servi"/>
  </r>
  <r>
    <s v="904267127- FIP Lugo-Victor No. 1 Reconductor"/>
    <n v="2025"/>
    <x v="6"/>
    <s v="2025-07"/>
    <s v="1. DIRECT"/>
    <x v="0"/>
    <x v="0"/>
    <x v="0"/>
    <x v="0"/>
    <n v="593.28"/>
    <n v="593.28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6"/>
    <s v="2025-07"/>
    <s v="1. DIRECT"/>
    <x v="0"/>
    <x v="1"/>
    <x v="1"/>
    <x v="1"/>
    <n v="360.27"/>
    <n v="360.27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6"/>
    <s v="2025-07"/>
    <s v="1. DIRECT"/>
    <x v="0"/>
    <x v="1"/>
    <x v="1"/>
    <x v="1"/>
    <n v="351.18"/>
    <n v="351.18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6"/>
    <s v="2025-07"/>
    <s v="1. DIRECT"/>
    <x v="0"/>
    <x v="1"/>
    <x v="1"/>
    <x v="1"/>
    <n v="70.239999999999995"/>
    <n v="70.239999999999995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6"/>
    <s v="2025-07"/>
    <s v="1. DIRECT"/>
    <x v="0"/>
    <x v="18"/>
    <x v="7"/>
    <x v="14"/>
    <n v="-99.7"/>
    <n v="-99.7"/>
    <s v="904267127"/>
    <s v="FIP Lugo-Victor No. 1 Reconductor"/>
    <s v="08631"/>
    <s v="Lugo-Victor 230 kV Lines Reconductor"/>
    <s v="8020219"/>
    <s v="Other - Accruals IO-BA"/>
  </r>
  <r>
    <s v="904267127- FIP Lugo-Victor No. 1 Reconductor"/>
    <n v="2025"/>
    <x v="6"/>
    <s v="2025-07"/>
    <s v="1. DIRECT"/>
    <x v="0"/>
    <x v="3"/>
    <x v="1"/>
    <x v="1"/>
    <n v="50.57"/>
    <n v="50.57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6"/>
    <s v="2025-07"/>
    <s v="1. DIRECT"/>
    <x v="0"/>
    <x v="3"/>
    <x v="1"/>
    <x v="1"/>
    <n v="314.88"/>
    <n v="314.88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6"/>
    <s v="2025-07"/>
    <s v="1. DIRECT"/>
    <x v="1"/>
    <x v="4"/>
    <x v="2"/>
    <x v="2"/>
    <n v="1155.74"/>
    <n v="1155.74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6"/>
    <s v="2025-07"/>
    <s v="1. DIRECT"/>
    <x v="1"/>
    <x v="4"/>
    <x v="2"/>
    <x v="2"/>
    <n v="904.28"/>
    <n v="904.28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6"/>
    <s v="2025-07"/>
    <s v="1. DIRECT"/>
    <x v="1"/>
    <x v="6"/>
    <x v="3"/>
    <x v="11"/>
    <n v="14912.8"/>
    <n v="14912.8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6"/>
    <s v="2025-07"/>
    <s v="1. DIRECT"/>
    <x v="3"/>
    <x v="7"/>
    <x v="4"/>
    <x v="4"/>
    <n v="-407.88000000000011"/>
    <n v="-407.88000000000011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6"/>
    <s v="2025-07"/>
    <s v="1. DIRECT"/>
    <x v="3"/>
    <x v="8"/>
    <x v="5"/>
    <x v="5"/>
    <n v="98.24"/>
    <n v="98.24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6"/>
    <s v="2025-07"/>
    <s v="1. DIRECT"/>
    <x v="3"/>
    <x v="9"/>
    <x v="5"/>
    <x v="5"/>
    <n v="126.09"/>
    <n v="126.09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6"/>
    <s v="2025-07"/>
    <s v="1. DIRECT"/>
    <x v="3"/>
    <x v="9"/>
    <x v="5"/>
    <x v="5"/>
    <n v="810.08"/>
    <n v="810.08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6"/>
    <s v="2025-07"/>
    <s v="1. DIRECT"/>
    <x v="3"/>
    <x v="1"/>
    <x v="1"/>
    <x v="10"/>
    <n v="8839.0300000000007"/>
    <n v="8839.0300000000007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6"/>
    <s v="2025-07"/>
    <s v="1. DIRECT"/>
    <x v="3"/>
    <x v="1"/>
    <x v="1"/>
    <x v="1"/>
    <n v="37.78"/>
    <n v="37.78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6"/>
    <s v="2025-07"/>
    <s v="1. DIRECT"/>
    <x v="3"/>
    <x v="1"/>
    <x v="1"/>
    <x v="1"/>
    <n v="608.12"/>
    <n v="608.12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6"/>
    <s v="2025-07"/>
    <s v="1. DIRECT"/>
    <x v="3"/>
    <x v="1"/>
    <x v="1"/>
    <x v="1"/>
    <n v="212.26"/>
    <n v="212.26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6"/>
    <s v="2025-07"/>
    <s v="1. DIRECT"/>
    <x v="3"/>
    <x v="1"/>
    <x v="1"/>
    <x v="1"/>
    <n v="1934.45"/>
    <n v="1934.45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6"/>
    <s v="2025-07"/>
    <s v="1. DIRECT"/>
    <x v="3"/>
    <x v="1"/>
    <x v="1"/>
    <x v="1"/>
    <n v="1945.49"/>
    <n v="1945.49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6"/>
    <s v="2025-07"/>
    <s v="2. ALLOCATED"/>
    <x v="4"/>
    <x v="10"/>
    <x v="6"/>
    <x v="6"/>
    <n v="3277.09"/>
    <n v="3277.09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6"/>
    <s v="2025-07"/>
    <s v="2. ALLOCATED"/>
    <x v="4"/>
    <x v="10"/>
    <x v="6"/>
    <x v="7"/>
    <n v="3.5"/>
    <n v="3.5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6"/>
    <s v="2025-07"/>
    <s v="2. ALLOCATED"/>
    <x v="4"/>
    <x v="10"/>
    <x v="6"/>
    <x v="8"/>
    <n v="3254.45"/>
    <n v="3254.45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7"/>
    <s v="2025-08"/>
    <s v="1. DIRECT"/>
    <x v="0"/>
    <x v="12"/>
    <x v="1"/>
    <x v="1"/>
    <n v="-0.13"/>
    <n v="-0.13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7"/>
    <s v="2025-08"/>
    <s v="1. DIRECT"/>
    <x v="0"/>
    <x v="12"/>
    <x v="1"/>
    <x v="1"/>
    <n v="212.34"/>
    <n v="212.34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7"/>
    <s v="2025-08"/>
    <s v="1. DIRECT"/>
    <x v="0"/>
    <x v="13"/>
    <x v="0"/>
    <x v="0"/>
    <n v="11816.82"/>
    <n v="11816.82"/>
    <s v="904267127"/>
    <s v="FIP Lugo-Victor No. 1 Reconductor"/>
    <s v="08631"/>
    <s v="Lugo-Victor 230 kV Lines Reconductor"/>
    <s v="6161066"/>
    <s v="Engineering/Technical Professional Servi"/>
  </r>
  <r>
    <s v="904267127- FIP Lugo-Victor No. 1 Reconductor"/>
    <n v="2025"/>
    <x v="7"/>
    <s v="2025-08"/>
    <s v="1. DIRECT"/>
    <x v="0"/>
    <x v="0"/>
    <x v="0"/>
    <x v="0"/>
    <n v="8194.68"/>
    <n v="8194.68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7"/>
    <s v="2025-08"/>
    <s v="1. DIRECT"/>
    <x v="0"/>
    <x v="1"/>
    <x v="1"/>
    <x v="1"/>
    <n v="321.03000000000003"/>
    <n v="321.03000000000003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7"/>
    <s v="2025-08"/>
    <s v="1. DIRECT"/>
    <x v="0"/>
    <x v="1"/>
    <x v="1"/>
    <x v="1"/>
    <n v="60.03"/>
    <n v="60.03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7"/>
    <s v="2025-08"/>
    <s v="1. DIRECT"/>
    <x v="0"/>
    <x v="1"/>
    <x v="1"/>
    <x v="1"/>
    <n v="12.01"/>
    <n v="12.01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7"/>
    <s v="2025-08"/>
    <s v="1. DIRECT"/>
    <x v="0"/>
    <x v="2"/>
    <x v="1"/>
    <x v="1"/>
    <n v="-9.06"/>
    <n v="-9.06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7"/>
    <s v="2025-08"/>
    <s v="1. DIRECT"/>
    <x v="0"/>
    <x v="2"/>
    <x v="1"/>
    <x v="1"/>
    <n v="228.44"/>
    <n v="228.44"/>
    <s v="904267127"/>
    <s v="FIP Lugo-Victor No. 1 Reconductor"/>
    <s v="08631"/>
    <s v="Lugo-Victor 230 kV Lines Reconductor"/>
    <s v="8010000"/>
    <s v="Analyst, Accountant, Auditor/Tax"/>
  </r>
  <r>
    <s v="904267127- FIP Lugo-Victor No. 1 Reconductor"/>
    <n v="2025"/>
    <x v="7"/>
    <s v="2025-08"/>
    <s v="1. DIRECT"/>
    <x v="0"/>
    <x v="3"/>
    <x v="1"/>
    <x v="1"/>
    <n v="-271.91000000000003"/>
    <n v="-271.91000000000003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7"/>
    <s v="2025-08"/>
    <s v="1. DIRECT"/>
    <x v="0"/>
    <x v="3"/>
    <x v="1"/>
    <x v="1"/>
    <n v="629.76"/>
    <n v="629.76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7"/>
    <s v="2025-08"/>
    <s v="1. DIRECT"/>
    <x v="0"/>
    <x v="3"/>
    <x v="1"/>
    <x v="1"/>
    <n v="1259.52"/>
    <n v="1259.52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7"/>
    <s v="2025-08"/>
    <s v="1. DIRECT"/>
    <x v="3"/>
    <x v="7"/>
    <x v="4"/>
    <x v="4"/>
    <n v="-444.96000000000004"/>
    <n v="-444.96000000000004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7"/>
    <s v="2025-08"/>
    <s v="1. DIRECT"/>
    <x v="3"/>
    <x v="8"/>
    <x v="5"/>
    <x v="5"/>
    <n v="46.05"/>
    <n v="46.05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7"/>
    <s v="2025-08"/>
    <s v="1. DIRECT"/>
    <x v="3"/>
    <x v="9"/>
    <x v="5"/>
    <x v="5"/>
    <n v="52.03"/>
    <n v="52.03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7"/>
    <s v="2025-08"/>
    <s v="1. DIRECT"/>
    <x v="3"/>
    <x v="1"/>
    <x v="1"/>
    <x v="1"/>
    <n v="6.16"/>
    <n v="6.16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7"/>
    <s v="2025-08"/>
    <s v="1. DIRECT"/>
    <x v="3"/>
    <x v="1"/>
    <x v="1"/>
    <x v="1"/>
    <n v="474"/>
    <n v="474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7"/>
    <s v="2025-08"/>
    <s v="1. DIRECT"/>
    <x v="3"/>
    <x v="1"/>
    <x v="1"/>
    <x v="1"/>
    <n v="143.71"/>
    <n v="143.71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7"/>
    <s v="2025-08"/>
    <s v="1. DIRECT"/>
    <x v="3"/>
    <x v="1"/>
    <x v="1"/>
    <x v="1"/>
    <n v="794.19"/>
    <n v="794.19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7"/>
    <s v="2025-08"/>
    <s v="1. DIRECT"/>
    <x v="3"/>
    <x v="1"/>
    <x v="1"/>
    <x v="1"/>
    <n v="939.78"/>
    <n v="939.78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7"/>
    <s v="2025-08"/>
    <s v="1. DIRECT"/>
    <x v="3"/>
    <x v="1"/>
    <x v="1"/>
    <x v="1"/>
    <n v="3758.88"/>
    <n v="3758.88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7"/>
    <s v="2025-08"/>
    <s v="2. ALLOCATED"/>
    <x v="4"/>
    <x v="10"/>
    <x v="6"/>
    <x v="6"/>
    <n v="1460.82"/>
    <n v="1460.82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7"/>
    <s v="2025-08"/>
    <s v="2. ALLOCATED"/>
    <x v="4"/>
    <x v="10"/>
    <x v="6"/>
    <x v="7"/>
    <n v="0.54"/>
    <n v="0.54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7"/>
    <s v="2025-08"/>
    <s v="2. ALLOCATED"/>
    <x v="4"/>
    <x v="10"/>
    <x v="6"/>
    <x v="8"/>
    <n v="1921.26"/>
    <n v="1921.26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8"/>
    <s v="2025-09"/>
    <s v="1. DIRECT"/>
    <x v="0"/>
    <x v="12"/>
    <x v="1"/>
    <x v="1"/>
    <n v="-3.07"/>
    <n v="-3.07"/>
    <s v="904267127"/>
    <s v="FIP Lugo-Victor No. 1 Reconductor"/>
    <s v="08631"/>
    <s v="Lugo-Victor 230 kV Lines Reconductor"/>
    <s v="8010007"/>
    <s v="Planner"/>
  </r>
  <r>
    <s v="904267127- FIP Lugo-Victor No. 1 Reconductor"/>
    <n v="2025"/>
    <x v="8"/>
    <s v="2025-09"/>
    <s v="1. DIRECT"/>
    <x v="0"/>
    <x v="12"/>
    <x v="1"/>
    <x v="1"/>
    <n v="5.27"/>
    <n v="5.27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8"/>
    <s v="2025-09"/>
    <s v="1. DIRECT"/>
    <x v="0"/>
    <x v="12"/>
    <x v="1"/>
    <x v="1"/>
    <n v="566.24"/>
    <n v="566.24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8"/>
    <s v="2025-09"/>
    <s v="1. DIRECT"/>
    <x v="0"/>
    <x v="12"/>
    <x v="1"/>
    <x v="1"/>
    <n v="314"/>
    <n v="314"/>
    <s v="904267127"/>
    <s v="FIP Lugo-Victor No. 1 Reconductor"/>
    <s v="08631"/>
    <s v="Lugo-Victor 230 kV Lines Reconductor"/>
    <s v="8010007"/>
    <s v="Planner"/>
  </r>
  <r>
    <s v="904267127- FIP Lugo-Victor No. 1 Reconductor"/>
    <n v="2025"/>
    <x v="8"/>
    <s v="2025-09"/>
    <s v="1. DIRECT"/>
    <x v="0"/>
    <x v="13"/>
    <x v="0"/>
    <x v="0"/>
    <n v="47708.630000000005"/>
    <n v="47708.630000000005"/>
    <s v="904267127"/>
    <s v="FIP Lugo-Victor No. 1 Reconductor"/>
    <s v="08631"/>
    <s v="Lugo-Victor 230 kV Lines Reconductor"/>
    <s v="6161066"/>
    <s v="Engineering/Technical Professional Servi"/>
  </r>
  <r>
    <s v="904267127- FIP Lugo-Victor No. 1 Reconductor"/>
    <n v="2025"/>
    <x v="8"/>
    <s v="2025-09"/>
    <s v="1. DIRECT"/>
    <x v="0"/>
    <x v="1"/>
    <x v="1"/>
    <x v="1"/>
    <n v="502.1"/>
    <n v="502.1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8"/>
    <s v="2025-09"/>
    <s v="1. DIRECT"/>
    <x v="0"/>
    <x v="2"/>
    <x v="1"/>
    <x v="1"/>
    <n v="12.9"/>
    <n v="12.9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8"/>
    <s v="2025-09"/>
    <s v="1. DIRECT"/>
    <x v="0"/>
    <x v="2"/>
    <x v="1"/>
    <x v="1"/>
    <n v="1359.84"/>
    <n v="1359.84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8"/>
    <s v="2025-09"/>
    <s v="1. DIRECT"/>
    <x v="0"/>
    <x v="3"/>
    <x v="1"/>
    <x v="1"/>
    <n v="4.04"/>
    <n v="4.04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8"/>
    <s v="2025-09"/>
    <s v="1. DIRECT"/>
    <x v="0"/>
    <x v="3"/>
    <x v="1"/>
    <x v="1"/>
    <n v="944.64"/>
    <n v="944.64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8"/>
    <s v="2025-09"/>
    <s v="1. DIRECT"/>
    <x v="0"/>
    <x v="3"/>
    <x v="1"/>
    <x v="1"/>
    <n v="1574.4"/>
    <n v="1574.4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8"/>
    <s v="2025-09"/>
    <s v="1. DIRECT"/>
    <x v="1"/>
    <x v="19"/>
    <x v="3"/>
    <x v="3"/>
    <n v="90.539999999999992"/>
    <n v="90.539999999999992"/>
    <s v="904267127"/>
    <s v="FIP Lugo-Victor No. 1 Reconductor"/>
    <s v="08631"/>
    <s v="Lugo-Victor 230 kV Lines Reconductor"/>
    <s v="6110605"/>
    <s v="Building, Shop &amp; Industrial Products/Eqp"/>
  </r>
  <r>
    <s v="904267127- FIP Lugo-Victor No. 1 Reconductor"/>
    <n v="2025"/>
    <x v="8"/>
    <s v="2025-09"/>
    <s v="1. DIRECT"/>
    <x v="1"/>
    <x v="4"/>
    <x v="2"/>
    <x v="2"/>
    <n v="1027.33"/>
    <n v="1027.33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8"/>
    <s v="2025-09"/>
    <s v="1. DIRECT"/>
    <x v="1"/>
    <x v="4"/>
    <x v="2"/>
    <x v="2"/>
    <n v="628.08000000000004"/>
    <n v="628.08000000000004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8"/>
    <s v="2025-09"/>
    <s v="1. DIRECT"/>
    <x v="1"/>
    <x v="20"/>
    <x v="3"/>
    <x v="3"/>
    <n v="181.91"/>
    <n v="181.91"/>
    <s v="904267127"/>
    <s v="FIP Lugo-Victor No. 1 Reconductor"/>
    <s v="08631"/>
    <s v="Lugo-Victor 230 kV Lines Reconductor"/>
    <s v="6110665"/>
    <s v="Office &amp; Office Support Products-DP"/>
  </r>
  <r>
    <s v="904267127- FIP Lugo-Victor No. 1 Reconductor"/>
    <n v="2025"/>
    <x v="8"/>
    <s v="2025-09"/>
    <s v="1. DIRECT"/>
    <x v="1"/>
    <x v="6"/>
    <x v="3"/>
    <x v="3"/>
    <n v="1070.8699999999999"/>
    <n v="1070.8699999999999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8"/>
    <s v="2025-09"/>
    <s v="1. DIRECT"/>
    <x v="1"/>
    <x v="6"/>
    <x v="3"/>
    <x v="11"/>
    <n v="11912.5"/>
    <n v="11912.5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8"/>
    <s v="2025-09"/>
    <s v="1. DIRECT"/>
    <x v="2"/>
    <x v="21"/>
    <x v="0"/>
    <x v="0"/>
    <n v="383.37"/>
    <n v="383.37"/>
    <s v="904267127"/>
    <s v="FIP Lugo-Victor No. 1 Reconductor"/>
    <s v="08631"/>
    <s v="Lugo-Victor 230 kV Lines Reconductor"/>
    <s v="6165020"/>
    <s v="Construction, Civil/Structural"/>
  </r>
  <r>
    <s v="904267127- FIP Lugo-Victor No. 1 Reconductor"/>
    <n v="2025"/>
    <x v="8"/>
    <s v="2025-09"/>
    <s v="1. DIRECT"/>
    <x v="3"/>
    <x v="7"/>
    <x v="4"/>
    <x v="4"/>
    <n v="-333.7199999999998"/>
    <n v="-333.7199999999998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8"/>
    <s v="2025-09"/>
    <s v="1. DIRECT"/>
    <x v="3"/>
    <x v="8"/>
    <x v="5"/>
    <x v="5"/>
    <n v="108.42"/>
    <n v="108.42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8"/>
    <s v="2025-09"/>
    <s v="1. DIRECT"/>
    <x v="3"/>
    <x v="9"/>
    <x v="5"/>
    <x v="5"/>
    <n v="159.5"/>
    <n v="159.5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8"/>
    <s v="2025-09"/>
    <s v="1. DIRECT"/>
    <x v="3"/>
    <x v="9"/>
    <x v="5"/>
    <x v="5"/>
    <n v="541.41"/>
    <n v="541.41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8"/>
    <s v="2025-09"/>
    <s v="1. DIRECT"/>
    <x v="3"/>
    <x v="1"/>
    <x v="1"/>
    <x v="10"/>
    <n v="7959.12"/>
    <n v="7959.12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8"/>
    <s v="2025-09"/>
    <s v="1. DIRECT"/>
    <x v="3"/>
    <x v="1"/>
    <x v="1"/>
    <x v="1"/>
    <n v="1056.07"/>
    <n v="1056.07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8"/>
    <s v="2025-09"/>
    <s v="1. DIRECT"/>
    <x v="3"/>
    <x v="1"/>
    <x v="1"/>
    <x v="1"/>
    <n v="177.27"/>
    <n v="177.27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8"/>
    <s v="2025-09"/>
    <s v="1. DIRECT"/>
    <x v="3"/>
    <x v="1"/>
    <x v="1"/>
    <x v="1"/>
    <n v="1781.93"/>
    <n v="1781.93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8"/>
    <s v="2025-09"/>
    <s v="1. DIRECT"/>
    <x v="3"/>
    <x v="1"/>
    <x v="1"/>
    <x v="1"/>
    <n v="2489.56"/>
    <n v="2489.56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8"/>
    <s v="2025-09"/>
    <s v="2. ALLOCATED"/>
    <x v="4"/>
    <x v="10"/>
    <x v="6"/>
    <x v="6"/>
    <n v="6543.2"/>
    <n v="6543.2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8"/>
    <s v="2025-09"/>
    <s v="2. ALLOCATED"/>
    <x v="4"/>
    <x v="10"/>
    <x v="6"/>
    <x v="7"/>
    <n v="0.1"/>
    <n v="0.1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8"/>
    <s v="2025-09"/>
    <s v="2. ALLOCATED"/>
    <x v="4"/>
    <x v="10"/>
    <x v="6"/>
    <x v="8"/>
    <n v="6926.91"/>
    <n v="6926.91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9"/>
    <s v="2025-10"/>
    <s v="1. DIRECT"/>
    <x v="0"/>
    <x v="13"/>
    <x v="0"/>
    <x v="0"/>
    <n v="19585.730000000003"/>
    <n v="19585.730000000003"/>
    <s v="904267127"/>
    <s v="FIP Lugo-Victor No. 1 Reconductor"/>
    <s v="08631"/>
    <s v="Lugo-Victor 230 kV Lines Reconductor"/>
    <s v="6161066"/>
    <s v="Engineering/Technical Professional Servi"/>
  </r>
  <r>
    <s v="904267127- FIP Lugo-Victor No. 1 Reconductor"/>
    <n v="2025"/>
    <x v="9"/>
    <s v="2025-10"/>
    <s v="1. DIRECT"/>
    <x v="0"/>
    <x v="0"/>
    <x v="0"/>
    <x v="0"/>
    <n v="4931.6400000000003"/>
    <n v="4931.6400000000003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9"/>
    <s v="2025-10"/>
    <s v="1. DIRECT"/>
    <x v="0"/>
    <x v="1"/>
    <x v="1"/>
    <x v="1"/>
    <n v="-684.62000000000012"/>
    <n v="-684.62000000000012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9"/>
    <s v="2025-10"/>
    <s v="1. DIRECT"/>
    <x v="0"/>
    <x v="1"/>
    <x v="1"/>
    <x v="1"/>
    <n v="457.32"/>
    <n v="457.32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9"/>
    <s v="2025-10"/>
    <s v="1. DIRECT"/>
    <x v="0"/>
    <x v="1"/>
    <x v="1"/>
    <x v="1"/>
    <n v="91.46"/>
    <n v="91.46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9"/>
    <s v="2025-10"/>
    <s v="1. DIRECT"/>
    <x v="0"/>
    <x v="2"/>
    <x v="1"/>
    <x v="1"/>
    <n v="109.69"/>
    <n v="109.69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9"/>
    <s v="2025-10"/>
    <s v="1. DIRECT"/>
    <x v="0"/>
    <x v="2"/>
    <x v="1"/>
    <x v="1"/>
    <n v="192.68"/>
    <n v="192.68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9"/>
    <s v="2025-10"/>
    <s v="1. DIRECT"/>
    <x v="0"/>
    <x v="2"/>
    <x v="1"/>
    <x v="1"/>
    <n v="2379.7199999999998"/>
    <n v="2379.7199999999998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9"/>
    <s v="2025-10"/>
    <s v="1. DIRECT"/>
    <x v="0"/>
    <x v="18"/>
    <x v="7"/>
    <x v="14"/>
    <n v="76.13"/>
    <n v="76.13"/>
    <s v="904267127"/>
    <s v="FIP Lugo-Victor No. 1 Reconductor"/>
    <s v="08631"/>
    <s v="Lugo-Victor 230 kV Lines Reconductor"/>
    <s v="8020219"/>
    <s v="Other - Accruals IO-BA"/>
  </r>
  <r>
    <s v="904267127- FIP Lugo-Victor No. 1 Reconductor"/>
    <n v="2025"/>
    <x v="9"/>
    <s v="2025-10"/>
    <s v="1. DIRECT"/>
    <x v="0"/>
    <x v="3"/>
    <x v="1"/>
    <x v="1"/>
    <n v="1.48"/>
    <n v="1.48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9"/>
    <s v="2025-10"/>
    <s v="1. DIRECT"/>
    <x v="0"/>
    <x v="3"/>
    <x v="1"/>
    <x v="1"/>
    <n v="1574.4"/>
    <n v="1574.4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9"/>
    <s v="2025-10"/>
    <s v="1. DIRECT"/>
    <x v="1"/>
    <x v="19"/>
    <x v="3"/>
    <x v="3"/>
    <n v="39.58"/>
    <n v="39.58"/>
    <s v="904267127"/>
    <s v="FIP Lugo-Victor No. 1 Reconductor"/>
    <s v="08631"/>
    <s v="Lugo-Victor 230 kV Lines Reconductor"/>
    <s v="6110605"/>
    <s v="Building, Shop &amp; Industrial Products/Eqp"/>
  </r>
  <r>
    <s v="904267127- FIP Lugo-Victor No. 1 Reconductor"/>
    <n v="2025"/>
    <x v="9"/>
    <s v="2025-10"/>
    <s v="1. DIRECT"/>
    <x v="1"/>
    <x v="22"/>
    <x v="3"/>
    <x v="3"/>
    <n v="52.42"/>
    <n v="52.42"/>
    <s v="904267127"/>
    <s v="FIP Lugo-Victor No. 1 Reconductor"/>
    <s v="08631"/>
    <s v="Lugo-Victor 230 kV Lines Reconductor"/>
    <s v="6110615"/>
    <s v="Fuels, Chemicals &amp; Petrochem-DP"/>
  </r>
  <r>
    <s v="904267127- FIP Lugo-Victor No. 1 Reconductor"/>
    <n v="2025"/>
    <x v="9"/>
    <s v="2025-10"/>
    <s v="1. DIRECT"/>
    <x v="1"/>
    <x v="4"/>
    <x v="2"/>
    <x v="2"/>
    <n v="217.95999999999998"/>
    <n v="217.95999999999998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9"/>
    <s v="2025-10"/>
    <s v="1. DIRECT"/>
    <x v="1"/>
    <x v="4"/>
    <x v="2"/>
    <x v="2"/>
    <n v="114.7"/>
    <n v="114.7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9"/>
    <s v="2025-10"/>
    <s v="1. DIRECT"/>
    <x v="1"/>
    <x v="4"/>
    <x v="2"/>
    <x v="2"/>
    <n v="354.72"/>
    <n v="354.72"/>
    <s v="904267127"/>
    <s v="FIP Lugo-Victor No. 1 Reconductor"/>
    <s v="08631"/>
    <s v="Lugo-Victor 230 kV Lines Reconductor"/>
    <s v="8050100"/>
    <s v="Special Transport"/>
  </r>
  <r>
    <s v="904267127- FIP Lugo-Victor No. 1 Reconductor"/>
    <n v="2025"/>
    <x v="9"/>
    <s v="2025-10"/>
    <s v="1. DIRECT"/>
    <x v="1"/>
    <x v="6"/>
    <x v="3"/>
    <x v="3"/>
    <n v="2227.7599999999998"/>
    <n v="2227.7599999999998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9"/>
    <s v="2025-10"/>
    <s v="1. DIRECT"/>
    <x v="1"/>
    <x v="23"/>
    <x v="3"/>
    <x v="3"/>
    <n v="492.59"/>
    <n v="492.59"/>
    <s v="904267127"/>
    <s v="FIP Lugo-Victor No. 1 Reconductor"/>
    <s v="08631"/>
    <s v="Lugo-Victor 230 kV Lines Reconductor"/>
    <s v="6110725"/>
    <s v="Wire, Cable &amp; Bus Bar-DP"/>
  </r>
  <r>
    <s v="904267127- FIP Lugo-Victor No. 1 Reconductor"/>
    <n v="2025"/>
    <x v="9"/>
    <s v="2025-10"/>
    <s v="1. DIRECT"/>
    <x v="2"/>
    <x v="3"/>
    <x v="1"/>
    <x v="1"/>
    <n v="-16.11"/>
    <n v="-16.11"/>
    <s v="904267127"/>
    <s v="FIP Lugo-Victor No. 1 Reconductor"/>
    <s v="08631"/>
    <s v="Lugo-Victor 230 kV Lines Reconductor"/>
    <s v="8010020"/>
    <s v="Construction Support/Admin-Union"/>
  </r>
  <r>
    <s v="904267127- FIP Lugo-Victor No. 1 Reconductor"/>
    <n v="2025"/>
    <x v="9"/>
    <s v="2025-10"/>
    <s v="1. DIRECT"/>
    <x v="2"/>
    <x v="3"/>
    <x v="1"/>
    <x v="1"/>
    <n v="472.24"/>
    <n v="472.24"/>
    <s v="904267127"/>
    <s v="FIP Lugo-Victor No. 1 Reconductor"/>
    <s v="08631"/>
    <s v="Lugo-Victor 230 kV Lines Reconductor"/>
    <s v="8010020"/>
    <s v="Construction Support/Admin-Union"/>
  </r>
  <r>
    <s v="904267127- FIP Lugo-Victor No. 1 Reconductor"/>
    <n v="2025"/>
    <x v="9"/>
    <s v="2025-10"/>
    <s v="1. DIRECT"/>
    <x v="3"/>
    <x v="7"/>
    <x v="4"/>
    <x v="4"/>
    <n v="-222.48000000000002"/>
    <n v="-222.48000000000002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9"/>
    <s v="2025-10"/>
    <s v="1. DIRECT"/>
    <x v="3"/>
    <x v="8"/>
    <x v="5"/>
    <x v="5"/>
    <n v="93.43"/>
    <n v="93.43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9"/>
    <s v="2025-10"/>
    <s v="1. DIRECT"/>
    <x v="3"/>
    <x v="9"/>
    <x v="5"/>
    <x v="5"/>
    <n v="71.06"/>
    <n v="71.06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9"/>
    <s v="2025-10"/>
    <s v="1. DIRECT"/>
    <x v="3"/>
    <x v="9"/>
    <x v="5"/>
    <x v="5"/>
    <n v="142.16999999999999"/>
    <n v="142.16999999999999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9"/>
    <s v="2025-10"/>
    <s v="1. DIRECT"/>
    <x v="3"/>
    <x v="1"/>
    <x v="1"/>
    <x v="1"/>
    <n v="57.13"/>
    <n v="57.13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9"/>
    <s v="2025-10"/>
    <s v="1. DIRECT"/>
    <x v="3"/>
    <x v="1"/>
    <x v="1"/>
    <x v="1"/>
    <n v="805.9"/>
    <n v="805.9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9"/>
    <s v="2025-10"/>
    <s v="1. DIRECT"/>
    <x v="3"/>
    <x v="1"/>
    <x v="1"/>
    <x v="1"/>
    <n v="323.92"/>
    <n v="323.92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9"/>
    <s v="2025-10"/>
    <s v="1. DIRECT"/>
    <x v="3"/>
    <x v="1"/>
    <x v="1"/>
    <x v="1"/>
    <n v="1137.26"/>
    <n v="1137.26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9"/>
    <s v="2025-10"/>
    <s v="1. DIRECT"/>
    <x v="3"/>
    <x v="1"/>
    <x v="1"/>
    <x v="1"/>
    <n v="1396.88"/>
    <n v="1396.88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9"/>
    <s v="2025-10"/>
    <s v="1. DIRECT"/>
    <x v="3"/>
    <x v="1"/>
    <x v="1"/>
    <x v="1"/>
    <n v="3767.45"/>
    <n v="3767.45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9"/>
    <s v="2025-10"/>
    <s v="2. ALLOCATED"/>
    <x v="4"/>
    <x v="10"/>
    <x v="6"/>
    <x v="6"/>
    <n v="1591.86"/>
    <n v="1591.86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9"/>
    <s v="2025-10"/>
    <s v="2. ALLOCATED"/>
    <x v="4"/>
    <x v="10"/>
    <x v="6"/>
    <x v="7"/>
    <n v="0.01"/>
    <n v="0.01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9"/>
    <s v="2025-10"/>
    <s v="2. ALLOCATED"/>
    <x v="4"/>
    <x v="10"/>
    <x v="6"/>
    <x v="8"/>
    <n v="4004.09"/>
    <n v="4004.09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10"/>
    <s v="2025-11"/>
    <s v="1. DIRECT"/>
    <x v="0"/>
    <x v="12"/>
    <x v="1"/>
    <x v="1"/>
    <n v="79.37"/>
    <n v="79.37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10"/>
    <s v="2025-11"/>
    <s v="1. DIRECT"/>
    <x v="0"/>
    <x v="12"/>
    <x v="1"/>
    <x v="1"/>
    <n v="283.12"/>
    <n v="283.12"/>
    <s v="904267127"/>
    <s v="FIP Lugo-Victor No. 1 Reconductor"/>
    <s v="08631"/>
    <s v="Lugo-Victor 230 kV Lines Reconductor"/>
    <s v="8010008"/>
    <s v="Engineer, Design, Drafting"/>
  </r>
  <r>
    <s v="904267127- FIP Lugo-Victor No. 1 Reconductor"/>
    <n v="2025"/>
    <x v="10"/>
    <s v="2025-11"/>
    <s v="1. DIRECT"/>
    <x v="0"/>
    <x v="0"/>
    <x v="0"/>
    <x v="0"/>
    <n v="1779.84"/>
    <n v="1779.84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10"/>
    <s v="2025-11"/>
    <s v="1. DIRECT"/>
    <x v="0"/>
    <x v="1"/>
    <x v="1"/>
    <x v="1"/>
    <n v="258.50000000000006"/>
    <n v="258.50000000000006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10"/>
    <s v="2025-11"/>
    <s v="1. DIRECT"/>
    <x v="0"/>
    <x v="1"/>
    <x v="1"/>
    <x v="1"/>
    <n v="164.73999999999998"/>
    <n v="164.73999999999998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10"/>
    <s v="2025-11"/>
    <s v="1. DIRECT"/>
    <x v="0"/>
    <x v="1"/>
    <x v="1"/>
    <x v="1"/>
    <n v="32.950000000000003"/>
    <n v="32.950000000000003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10"/>
    <s v="2025-11"/>
    <s v="1. DIRECT"/>
    <x v="0"/>
    <x v="2"/>
    <x v="1"/>
    <x v="1"/>
    <n v="66.67"/>
    <n v="66.67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0"/>
    <s v="2025-11"/>
    <s v="1. DIRECT"/>
    <x v="0"/>
    <x v="2"/>
    <x v="1"/>
    <x v="1"/>
    <n v="529.87"/>
    <n v="529.87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0"/>
    <s v="2025-11"/>
    <s v="1. DIRECT"/>
    <x v="0"/>
    <x v="2"/>
    <x v="1"/>
    <x v="1"/>
    <n v="2039.76"/>
    <n v="2039.76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0"/>
    <s v="2025-11"/>
    <s v="1. DIRECT"/>
    <x v="0"/>
    <x v="14"/>
    <x v="7"/>
    <x v="9"/>
    <n v="6.57"/>
    <n v="6.57"/>
    <s v="904267127"/>
    <s v="FIP Lugo-Victor No. 1 Reconductor"/>
    <s v="08631"/>
    <s v="Lugo-Victor 230 kV Lines Reconductor"/>
    <s v="6060037"/>
    <s v="Meals-Bus.Ofc Mtg. (Employee &amp; CW only)"/>
  </r>
  <r>
    <s v="904267127- FIP Lugo-Victor No. 1 Reconductor"/>
    <n v="2025"/>
    <x v="10"/>
    <s v="2025-11"/>
    <s v="1. DIRECT"/>
    <x v="0"/>
    <x v="14"/>
    <x v="7"/>
    <x v="9"/>
    <n v="41.83"/>
    <n v="41.83"/>
    <s v="904267127"/>
    <s v="FIP Lugo-Victor No. 1 Reconductor"/>
    <s v="08631"/>
    <s v="Lugo-Victor 230 kV Lines Reconductor"/>
    <s v="6070045"/>
    <s v="Mileage"/>
  </r>
  <r>
    <s v="904267127- FIP Lugo-Victor No. 1 Reconductor"/>
    <n v="2025"/>
    <x v="10"/>
    <s v="2025-11"/>
    <s v="1. DIRECT"/>
    <x v="0"/>
    <x v="18"/>
    <x v="7"/>
    <x v="14"/>
    <n v="-76.13"/>
    <n v="-76.13"/>
    <s v="904267127"/>
    <s v="FIP Lugo-Victor No. 1 Reconductor"/>
    <s v="08631"/>
    <s v="Lugo-Victor 230 kV Lines Reconductor"/>
    <s v="8020219"/>
    <s v="Other - Accruals IO-BA"/>
  </r>
  <r>
    <s v="904267127- FIP Lugo-Victor No. 1 Reconductor"/>
    <n v="2025"/>
    <x v="10"/>
    <s v="2025-11"/>
    <s v="1. DIRECT"/>
    <x v="0"/>
    <x v="3"/>
    <x v="1"/>
    <x v="1"/>
    <n v="-0.1"/>
    <n v="-0.1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0"/>
    <s v="2025-11"/>
    <s v="1. DIRECT"/>
    <x v="0"/>
    <x v="3"/>
    <x v="1"/>
    <x v="1"/>
    <n v="314.88"/>
    <n v="314.88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0"/>
    <s v="2025-11"/>
    <s v="1. DIRECT"/>
    <x v="2"/>
    <x v="15"/>
    <x v="0"/>
    <x v="0"/>
    <n v="305.08"/>
    <n v="305.08"/>
    <s v="904267127"/>
    <s v="FIP Lugo-Victor No. 1 Reconductor"/>
    <s v="08631"/>
    <s v="Lugo-Victor 230 kV Lines Reconductor"/>
    <s v="6165140"/>
    <s v="Construction Management Services"/>
  </r>
  <r>
    <s v="904267127- FIP Lugo-Victor No. 1 Reconductor"/>
    <n v="2025"/>
    <x v="10"/>
    <s v="2025-11"/>
    <s v="1. DIRECT"/>
    <x v="3"/>
    <x v="7"/>
    <x v="4"/>
    <x v="4"/>
    <n v="-1038.2400000000002"/>
    <n v="-1038.2400000000002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10"/>
    <s v="2025-11"/>
    <s v="1. DIRECT"/>
    <x v="3"/>
    <x v="8"/>
    <x v="5"/>
    <x v="5"/>
    <n v="2.93"/>
    <n v="2.93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10"/>
    <s v="2025-11"/>
    <s v="1. DIRECT"/>
    <x v="3"/>
    <x v="9"/>
    <x v="5"/>
    <x v="5"/>
    <n v="5.42"/>
    <n v="5.42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10"/>
    <s v="2025-11"/>
    <s v="1. DIRECT"/>
    <x v="3"/>
    <x v="1"/>
    <x v="1"/>
    <x v="1"/>
    <n v="16.690000000000001"/>
    <n v="16.690000000000001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10"/>
    <s v="2025-11"/>
    <s v="1. DIRECT"/>
    <x v="3"/>
    <x v="1"/>
    <x v="1"/>
    <x v="1"/>
    <n v="714.41"/>
    <n v="714.41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10"/>
    <s v="2025-11"/>
    <s v="1. DIRECT"/>
    <x v="3"/>
    <x v="1"/>
    <x v="1"/>
    <x v="1"/>
    <n v="235.04"/>
    <n v="235.04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10"/>
    <s v="2025-11"/>
    <s v="1. DIRECT"/>
    <x v="3"/>
    <x v="1"/>
    <x v="1"/>
    <x v="1"/>
    <n v="184.47"/>
    <n v="184.47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10"/>
    <s v="2025-11"/>
    <s v="1. DIRECT"/>
    <x v="3"/>
    <x v="1"/>
    <x v="1"/>
    <x v="1"/>
    <n v="202.67"/>
    <n v="202.67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10"/>
    <s v="2025-11"/>
    <s v="1. DIRECT"/>
    <x v="3"/>
    <x v="1"/>
    <x v="1"/>
    <x v="1"/>
    <n v="752.61"/>
    <n v="752.61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10"/>
    <s v="2025-11"/>
    <s v="2. ALLOCATED"/>
    <x v="4"/>
    <x v="10"/>
    <x v="6"/>
    <x v="6"/>
    <n v="363.34"/>
    <n v="363.34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10"/>
    <s v="2025-11"/>
    <s v="2. ALLOCATED"/>
    <x v="4"/>
    <x v="10"/>
    <x v="6"/>
    <x v="8"/>
    <n v="4105.92"/>
    <n v="4105.92"/>
    <s v="904267127"/>
    <s v="FIP Lugo-Victor No. 1 Reconductor"/>
    <s v="08631"/>
    <s v="Lugo-Victor 230 kV Lines Reconductor"/>
    <s v="5757040"/>
    <s v="Capitalized Overhead - P&amp;B/Payroll Tax"/>
  </r>
  <r>
    <s v="904267127- FIP Lugo-Victor No. 1 Reconductor"/>
    <n v="2025"/>
    <x v="11"/>
    <s v="2025-12"/>
    <s v="1. DIRECT"/>
    <x v="0"/>
    <x v="24"/>
    <x v="0"/>
    <x v="0"/>
    <n v="1038.24"/>
    <n v="1038.24"/>
    <s v="904267127"/>
    <s v="FIP Lugo-Victor No. 1 Reconductor"/>
    <s v="08631"/>
    <s v="Lugo-Victor 230 kV Lines Reconductor"/>
    <s v="6168900"/>
    <s v="Contract - A/P Accrual/Reversal No AFUDC"/>
  </r>
  <r>
    <s v="904267127- FIP Lugo-Victor No. 1 Reconductor"/>
    <n v="2025"/>
    <x v="11"/>
    <s v="2025-12"/>
    <s v="1. DIRECT"/>
    <x v="0"/>
    <x v="25"/>
    <x v="0"/>
    <x v="0"/>
    <n v="106.6"/>
    <n v="106.6"/>
    <s v="904267127"/>
    <s v="FIP Lugo-Victor No. 1 Reconductor"/>
    <s v="08631"/>
    <s v="Lugo-Victor 230 kV Lines Reconductor"/>
    <s v="8021304"/>
    <s v="Contract Accruals - Ord to Ord"/>
  </r>
  <r>
    <s v="904267127- FIP Lugo-Victor No. 1 Reconductor"/>
    <n v="2025"/>
    <x v="11"/>
    <s v="2025-12"/>
    <s v="1. DIRECT"/>
    <x v="0"/>
    <x v="0"/>
    <x v="0"/>
    <x v="0"/>
    <n v="2818.08"/>
    <n v="2818.08"/>
    <s v="904267127"/>
    <s v="FIP Lugo-Victor No. 1 Reconductor"/>
    <s v="08631"/>
    <s v="Lugo-Victor 230 kV Lines Reconductor"/>
    <s v="6161112"/>
    <s v="Information System Professional Services"/>
  </r>
  <r>
    <s v="904267127- FIP Lugo-Victor No. 1 Reconductor"/>
    <n v="2025"/>
    <x v="11"/>
    <s v="2025-12"/>
    <s v="1. DIRECT"/>
    <x v="0"/>
    <x v="1"/>
    <x v="1"/>
    <x v="1"/>
    <n v="-11.399999999999977"/>
    <n v="-11.399999999999977"/>
    <s v="904267127"/>
    <s v="FIP Lugo-Victor No. 1 Reconductor"/>
    <s v="08631"/>
    <s v="Lugo-Victor 230 kV Lines Reconductor"/>
    <s v="8010099"/>
    <s v="Labor Accrual"/>
  </r>
  <r>
    <s v="904267127- FIP Lugo-Victor No. 1 Reconductor"/>
    <n v="2025"/>
    <x v="11"/>
    <s v="2025-12"/>
    <s v="1. DIRECT"/>
    <x v="0"/>
    <x v="1"/>
    <x v="1"/>
    <x v="1"/>
    <n v="204.99"/>
    <n v="204.99"/>
    <s v="904267127"/>
    <s v="FIP Lugo-Victor No. 1 Reconductor"/>
    <s v="08631"/>
    <s v="Lugo-Victor 230 kV Lines Reconductor"/>
    <s v="8020070"/>
    <s v="Labor Normal Time - Ord to Ord"/>
  </r>
  <r>
    <s v="904267127- FIP Lugo-Victor No. 1 Reconductor"/>
    <n v="2025"/>
    <x v="11"/>
    <s v="2025-12"/>
    <s v="1. DIRECT"/>
    <x v="0"/>
    <x v="1"/>
    <x v="1"/>
    <x v="1"/>
    <n v="45.51"/>
    <n v="45.51"/>
    <s v="904267127"/>
    <s v="FIP Lugo-Victor No. 1 Reconductor"/>
    <s v="08631"/>
    <s v="Lugo-Victor 230 kV Lines Reconductor"/>
    <s v="8020078"/>
    <s v="Labor Other Earnings - Ord to Ord"/>
  </r>
  <r>
    <s v="904267127- FIP Lugo-Victor No. 1 Reconductor"/>
    <n v="2025"/>
    <x v="11"/>
    <s v="2025-12"/>
    <s v="1. DIRECT"/>
    <x v="0"/>
    <x v="2"/>
    <x v="1"/>
    <x v="1"/>
    <n v="48.18"/>
    <n v="48.18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1"/>
    <s v="2025-12"/>
    <s v="1. DIRECT"/>
    <x v="0"/>
    <x v="2"/>
    <x v="1"/>
    <x v="1"/>
    <n v="578.04"/>
    <n v="578.04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1"/>
    <s v="2025-12"/>
    <s v="1. DIRECT"/>
    <x v="0"/>
    <x v="2"/>
    <x v="1"/>
    <x v="1"/>
    <n v="2039.76"/>
    <n v="2039.76"/>
    <s v="904267127"/>
    <s v="FIP Lugo-Victor No. 1 Reconductor"/>
    <s v="08631"/>
    <s v="Lugo-Victor 230 kV Lines Reconductor"/>
    <s v="8010001"/>
    <s v="Manager"/>
  </r>
  <r>
    <s v="904267127- FIP Lugo-Victor No. 1 Reconductor"/>
    <n v="2025"/>
    <x v="11"/>
    <s v="2025-12"/>
    <s v="1. DIRECT"/>
    <x v="1"/>
    <x v="4"/>
    <x v="2"/>
    <x v="2"/>
    <n v="25.77"/>
    <n v="25.77"/>
    <s v="904267127"/>
    <s v="FIP Lugo-Victor No. 1 Reconductor"/>
    <s v="08631"/>
    <s v="Lugo-Victor 230 kV Lines Reconductor"/>
    <s v="6110065"/>
    <s v="Material Sales Tax Expense"/>
  </r>
  <r>
    <s v="904267127- FIP Lugo-Victor No. 1 Reconductor"/>
    <n v="2025"/>
    <x v="11"/>
    <s v="2025-12"/>
    <s v="1. DIRECT"/>
    <x v="1"/>
    <x v="4"/>
    <x v="2"/>
    <x v="2"/>
    <n v="20.47"/>
    <n v="20.47"/>
    <s v="904267127"/>
    <s v="FIP Lugo-Victor No. 1 Reconductor"/>
    <s v="08631"/>
    <s v="Lugo-Victor 230 kV Lines Reconductor"/>
    <s v="8050044"/>
    <s v="T&amp;D Supply Expense"/>
  </r>
  <r>
    <s v="904267127- FIP Lugo-Victor No. 1 Reconductor"/>
    <n v="2025"/>
    <x v="11"/>
    <s v="2025-12"/>
    <s v="1. DIRECT"/>
    <x v="1"/>
    <x v="6"/>
    <x v="3"/>
    <x v="3"/>
    <n v="332.57"/>
    <n v="332.57"/>
    <s v="904267127"/>
    <s v="FIP Lugo-Victor No. 1 Reconductor"/>
    <s v="08631"/>
    <s v="Lugo-Victor 230 kV Lines Reconductor"/>
    <s v="6110715"/>
    <s v="Pole Line Hdwe &amp; Connectors-DP"/>
  </r>
  <r>
    <s v="904267127- FIP Lugo-Victor No. 1 Reconductor"/>
    <n v="2025"/>
    <x v="11"/>
    <s v="2025-12"/>
    <s v="1. DIRECT"/>
    <x v="3"/>
    <x v="7"/>
    <x v="4"/>
    <x v="4"/>
    <n v="-1186.56"/>
    <n v="-1186.56"/>
    <s v="904267127"/>
    <s v="FIP Lugo-Victor No. 1 Reconductor"/>
    <s v="08631"/>
    <s v="Lugo-Victor 230 kV Lines Reconductor"/>
    <s v="6150420"/>
    <s v="A/P Accrual/Reversal No AFUDC"/>
  </r>
  <r>
    <s v="904267127- FIP Lugo-Victor No. 1 Reconductor"/>
    <n v="2025"/>
    <x v="11"/>
    <s v="2025-12"/>
    <s v="1. DIRECT"/>
    <x v="3"/>
    <x v="8"/>
    <x v="5"/>
    <x v="5"/>
    <n v="16.57"/>
    <n v="16.57"/>
    <s v="904267127"/>
    <s v="FIP Lugo-Victor No. 1 Reconductor"/>
    <s v="08631"/>
    <s v="Lugo-Victor 230 kV Lines Reconductor"/>
    <s v="5757075"/>
    <s v="Capitalized Overhead - IT IMM"/>
  </r>
  <r>
    <s v="904267127- FIP Lugo-Victor No. 1 Reconductor"/>
    <n v="2025"/>
    <x v="11"/>
    <s v="2025-12"/>
    <s v="1. DIRECT"/>
    <x v="3"/>
    <x v="9"/>
    <x v="5"/>
    <x v="5"/>
    <n v="21.11"/>
    <n v="21.11"/>
    <s v="904267127"/>
    <s v="FIP Lugo-Victor No. 1 Reconductor"/>
    <s v="08631"/>
    <s v="Lugo-Victor 230 kV Lines Reconductor"/>
    <s v="8050121"/>
    <s v="Procurement Services Chargeback"/>
  </r>
  <r>
    <s v="904267127- FIP Lugo-Victor No. 1 Reconductor"/>
    <n v="2025"/>
    <x v="11"/>
    <s v="2025-12"/>
    <s v="1. DIRECT"/>
    <x v="3"/>
    <x v="9"/>
    <x v="5"/>
    <x v="5"/>
    <n v="14.64"/>
    <n v="14.64"/>
    <s v="904267127"/>
    <s v="FIP Lugo-Victor No. 1 Reconductor"/>
    <s v="08631"/>
    <s v="Lugo-Victor 230 kV Lines Reconductor"/>
    <s v="8050154"/>
    <s v="T&amp;D Material Management Service Expense"/>
  </r>
  <r>
    <s v="904267127- FIP Lugo-Victor No. 1 Reconductor"/>
    <n v="2025"/>
    <x v="11"/>
    <s v="2025-12"/>
    <s v="1. DIRECT"/>
    <x v="3"/>
    <x v="1"/>
    <x v="1"/>
    <x v="1"/>
    <n v="18.54"/>
    <n v="18.54"/>
    <s v="904267127"/>
    <s v="FIP Lugo-Victor No. 1 Reconductor"/>
    <s v="08631"/>
    <s v="Lugo-Victor 230 kV Lines Reconductor"/>
    <s v="8020075"/>
    <s v="Overhead - Ord to Ord"/>
  </r>
  <r>
    <s v="904267127- FIP Lugo-Victor No. 1 Reconductor"/>
    <n v="2025"/>
    <x v="11"/>
    <s v="2025-12"/>
    <s v="1. DIRECT"/>
    <x v="3"/>
    <x v="1"/>
    <x v="1"/>
    <x v="1"/>
    <n v="589.32000000000005"/>
    <n v="589.32000000000005"/>
    <s v="904267127"/>
    <s v="FIP Lugo-Victor No. 1 Reconductor"/>
    <s v="08631"/>
    <s v="Lugo-Victor 230 kV Lines Reconductor"/>
    <s v="8030010"/>
    <s v="OH Paid Absence"/>
  </r>
  <r>
    <s v="904267127- FIP Lugo-Victor No. 1 Reconductor"/>
    <n v="2025"/>
    <x v="11"/>
    <s v="2025-12"/>
    <s v="1. DIRECT"/>
    <x v="3"/>
    <x v="1"/>
    <x v="1"/>
    <x v="1"/>
    <n v="151.43"/>
    <n v="151.43"/>
    <s v="904267127"/>
    <s v="FIP Lugo-Victor No. 1 Reconductor"/>
    <s v="08631"/>
    <s v="Lugo-Victor 230 kV Lines Reconductor"/>
    <s v="8050035"/>
    <s v="OH Tool Expenses TDBU"/>
  </r>
  <r>
    <s v="904267127- FIP Lugo-Victor No. 1 Reconductor"/>
    <n v="2025"/>
    <x v="11"/>
    <s v="2025-12"/>
    <s v="1. DIRECT"/>
    <x v="3"/>
    <x v="1"/>
    <x v="1"/>
    <x v="1"/>
    <n v="156.18"/>
    <n v="156.18"/>
    <s v="904267127"/>
    <s v="FIP Lugo-Victor No. 1 Reconductor"/>
    <s v="08631"/>
    <s v="Lugo-Victor 230 kV Lines Reconductor"/>
    <s v="8050040"/>
    <s v="T&amp;D Summary Trans/Subs Overall Support"/>
  </r>
  <r>
    <s v="904267127- FIP Lugo-Victor No. 1 Reconductor"/>
    <n v="2025"/>
    <x v="11"/>
    <s v="2025-12"/>
    <s v="1. DIRECT"/>
    <x v="3"/>
    <x v="1"/>
    <x v="1"/>
    <x v="1"/>
    <n v="193.91"/>
    <n v="193.91"/>
    <s v="904267127"/>
    <s v="FIP Lugo-Victor No. 1 Reconductor"/>
    <s v="08631"/>
    <s v="Lugo-Victor 230 kV Lines Reconductor"/>
    <s v="8050041"/>
    <s v="T&amp;D Sum Business Unit Overall Support"/>
  </r>
  <r>
    <s v="904267127- FIP Lugo-Victor No. 1 Reconductor"/>
    <n v="2025"/>
    <x v="11"/>
    <s v="2025-12"/>
    <s v="1. DIRECT"/>
    <x v="3"/>
    <x v="1"/>
    <x v="1"/>
    <x v="1"/>
    <n v="837.32"/>
    <n v="837.32"/>
    <s v="904267127"/>
    <s v="FIP Lugo-Victor No. 1 Reconductor"/>
    <s v="08631"/>
    <s v="Lugo-Victor 230 kV Lines Reconductor"/>
    <s v="8050042"/>
    <s v="T&amp;D Transmission Overall Support"/>
  </r>
  <r>
    <s v="904267127- FIP Lugo-Victor No. 1 Reconductor"/>
    <n v="2025"/>
    <x v="11"/>
    <s v="2025-12"/>
    <s v="2. ALLOCATED"/>
    <x v="4"/>
    <x v="10"/>
    <x v="6"/>
    <x v="13"/>
    <n v="4023.15"/>
    <n v="4023.15"/>
    <s v="904267127"/>
    <s v="FIP Lugo-Victor No. 1 Reconductor"/>
    <s v="08631"/>
    <s v="Lugo-Victor 230 kV Lines Reconductor"/>
    <s v="5757060"/>
    <s v="Ad Valorem Tax"/>
  </r>
  <r>
    <s v="904267127- FIP Lugo-Victor No. 1 Reconductor"/>
    <n v="2025"/>
    <x v="11"/>
    <s v="2025-12"/>
    <s v="2. ALLOCATED"/>
    <x v="4"/>
    <x v="10"/>
    <x v="6"/>
    <x v="6"/>
    <n v="53.63"/>
    <n v="53.63"/>
    <s v="904267127"/>
    <s v="FIP Lugo-Victor No. 1 Reconductor"/>
    <s v="08631"/>
    <s v="Lugo-Victor 230 kV Lines Reconductor"/>
    <s v="5757030"/>
    <s v="Capitalized Overhead - A&amp;G"/>
  </r>
  <r>
    <s v="904267127- FIP Lugo-Victor No. 1 Reconductor"/>
    <n v="2025"/>
    <x v="11"/>
    <s v="2025-12"/>
    <s v="2. ALLOCATED"/>
    <x v="4"/>
    <x v="10"/>
    <x v="6"/>
    <x v="7"/>
    <n v="-1.25"/>
    <n v="-1.25"/>
    <s v="904267127"/>
    <s v="FIP Lugo-Victor No. 1 Reconductor"/>
    <s v="08631"/>
    <s v="Lugo-Victor 230 kV Lines Reconductor"/>
    <s v="5757020"/>
    <s v="Capitalized Overhead - Inj &amp; Damages"/>
  </r>
  <r>
    <s v="904267127- FIP Lugo-Victor No. 1 Reconductor"/>
    <n v="2025"/>
    <x v="11"/>
    <s v="2025-12"/>
    <s v="2. ALLOCATED"/>
    <x v="4"/>
    <x v="10"/>
    <x v="6"/>
    <x v="8"/>
    <n v="3113.92"/>
    <n v="3113.92"/>
    <s v="904267127"/>
    <s v="FIP Lugo-Victor No. 1 Reconductor"/>
    <s v="08631"/>
    <s v="Lugo-Victor 230 kV Lines Reconductor"/>
    <s v="5757040"/>
    <s v="Capitalized Overhead - P&amp;B/Payroll Tax"/>
  </r>
</pivotCacheRecords>
</file>

<file path=xl/pivotCache/pivotCacheRecords2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6">
  <r>
    <s v="904413132- FIP Lugo-Victor No.2: Reconductor  lines"/>
    <n v="2025"/>
    <x v="0"/>
    <s v="2025-01"/>
    <s v="1. DIRECT"/>
    <x v="0"/>
    <x v="0"/>
    <x v="0"/>
    <x v="0"/>
    <n v="1980"/>
    <n v="1980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0"/>
    <s v="2025-01"/>
    <s v="1. DIRECT"/>
    <x v="0"/>
    <x v="1"/>
    <x v="1"/>
    <x v="1"/>
    <n v="259.79000000000002"/>
    <n v="259.79000000000002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0"/>
    <s v="2025-01"/>
    <s v="1. DIRECT"/>
    <x v="0"/>
    <x v="1"/>
    <x v="1"/>
    <x v="1"/>
    <n v="35.96"/>
    <n v="35.96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0"/>
    <s v="2025-01"/>
    <s v="1. DIRECT"/>
    <x v="0"/>
    <x v="1"/>
    <x v="1"/>
    <x v="1"/>
    <n v="7.19"/>
    <n v="7.19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0"/>
    <s v="2025-01"/>
    <s v="1. DIRECT"/>
    <x v="0"/>
    <x v="2"/>
    <x v="1"/>
    <x v="1"/>
    <n v="12.5"/>
    <n v="12.5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0"/>
    <s v="2025-01"/>
    <s v="1. DIRECT"/>
    <x v="0"/>
    <x v="2"/>
    <x v="1"/>
    <x v="1"/>
    <n v="874.4"/>
    <n v="874.4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0"/>
    <s v="2025-01"/>
    <s v="1. DIRECT"/>
    <x v="0"/>
    <x v="3"/>
    <x v="1"/>
    <x v="1"/>
    <n v="1.7"/>
    <n v="1.7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0"/>
    <s v="2025-01"/>
    <s v="1. DIRECT"/>
    <x v="0"/>
    <x v="3"/>
    <x v="1"/>
    <x v="1"/>
    <n v="302.92"/>
    <n v="302.92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0"/>
    <s v="2025-01"/>
    <s v="1. DIRECT"/>
    <x v="1"/>
    <x v="4"/>
    <x v="2"/>
    <x v="2"/>
    <n v="132.41999999999999"/>
    <n v="132.41999999999999"/>
    <s v="904413132"/>
    <s v="FIP Lugo-Victor No.2: Reconductor  lines"/>
    <s v="08631"/>
    <s v="Lugo-Victor 230 kV Lines Reconductor"/>
    <s v="6110065"/>
    <s v="Material Sales Tax Expense"/>
  </r>
  <r>
    <s v="904413132- FIP Lugo-Victor No.2: Reconductor  lines"/>
    <n v="2025"/>
    <x v="0"/>
    <s v="2025-01"/>
    <s v="1. DIRECT"/>
    <x v="1"/>
    <x v="4"/>
    <x v="2"/>
    <x v="2"/>
    <n v="116.34"/>
    <n v="116.34"/>
    <s v="904413132"/>
    <s v="FIP Lugo-Victor No.2: Reconductor  lines"/>
    <s v="08631"/>
    <s v="Lugo-Victor 230 kV Lines Reconductor"/>
    <s v="8050044"/>
    <s v="T&amp;D Supply Expense"/>
  </r>
  <r>
    <s v="904413132- FIP Lugo-Victor No.2: Reconductor  lines"/>
    <n v="2025"/>
    <x v="0"/>
    <s v="2025-01"/>
    <s v="1. DIRECT"/>
    <x v="1"/>
    <x v="5"/>
    <x v="3"/>
    <x v="3"/>
    <n v="1708.7"/>
    <n v="1708.7"/>
    <s v="904413132"/>
    <s v="FIP Lugo-Victor No.2: Reconductor  lines"/>
    <s v="08631"/>
    <s v="Lugo-Victor 230 kV Lines Reconductor"/>
    <s v="6110715"/>
    <s v="Pole Line Hdwe &amp; Connectors-DP"/>
  </r>
  <r>
    <s v="904413132- FIP Lugo-Victor No.2: Reconductor  lines"/>
    <n v="2025"/>
    <x v="0"/>
    <s v="2025-01"/>
    <s v="1. DIRECT"/>
    <x v="2"/>
    <x v="3"/>
    <x v="1"/>
    <x v="1"/>
    <n v="3.44"/>
    <n v="3.44"/>
    <s v="904413132"/>
    <s v="FIP Lugo-Victor No.2: Reconductor  lines"/>
    <s v="08631"/>
    <s v="Lugo-Victor 230 kV Lines Reconductor"/>
    <s v="8010020"/>
    <s v="Construction Support/Admin-Union"/>
  </r>
  <r>
    <s v="904413132- FIP Lugo-Victor No.2: Reconductor  lines"/>
    <n v="2025"/>
    <x v="0"/>
    <s v="2025-01"/>
    <s v="1. DIRECT"/>
    <x v="2"/>
    <x v="3"/>
    <x v="1"/>
    <x v="1"/>
    <n v="50.98"/>
    <n v="50.98"/>
    <s v="904413132"/>
    <s v="FIP Lugo-Victor No.2: Reconductor  lines"/>
    <s v="08631"/>
    <s v="Lugo-Victor 230 kV Lines Reconductor"/>
    <s v="8010020"/>
    <s v="Construction Support/Admin-Union"/>
  </r>
  <r>
    <s v="904413132- FIP Lugo-Victor No.2: Reconductor  lines"/>
    <n v="2025"/>
    <x v="0"/>
    <s v="2025-01"/>
    <s v="1. DIRECT"/>
    <x v="3"/>
    <x v="6"/>
    <x v="4"/>
    <x v="4"/>
    <n v="2956.32"/>
    <n v="2956.32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0"/>
    <s v="2025-01"/>
    <s v="1. DIRECT"/>
    <x v="3"/>
    <x v="7"/>
    <x v="5"/>
    <x v="5"/>
    <n v="9.49"/>
    <n v="9.49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0"/>
    <s v="2025-01"/>
    <s v="1. DIRECT"/>
    <x v="3"/>
    <x v="8"/>
    <x v="5"/>
    <x v="5"/>
    <n v="27.67"/>
    <n v="27.67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0"/>
    <s v="2025-01"/>
    <s v="1. DIRECT"/>
    <x v="3"/>
    <x v="8"/>
    <x v="5"/>
    <x v="5"/>
    <n v="105.43"/>
    <n v="105.43"/>
    <s v="904413132"/>
    <s v="FIP Lugo-Victor No.2: Reconductor  lines"/>
    <s v="08631"/>
    <s v="Lugo-Victor 230 kV Lines Reconductor"/>
    <s v="8050154"/>
    <s v="T&amp;D Material Management Service Expense"/>
  </r>
  <r>
    <s v="904413132- FIP Lugo-Victor No.2: Reconductor  lines"/>
    <n v="2025"/>
    <x v="0"/>
    <s v="2025-01"/>
    <s v="1. DIRECT"/>
    <x v="3"/>
    <x v="1"/>
    <x v="1"/>
    <x v="1"/>
    <n v="2.87"/>
    <n v="2.87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0"/>
    <s v="2025-01"/>
    <s v="1. DIRECT"/>
    <x v="3"/>
    <x v="1"/>
    <x v="1"/>
    <x v="1"/>
    <n v="301.14999999999998"/>
    <n v="301.14999999999998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0"/>
    <s v="2025-01"/>
    <s v="1. DIRECT"/>
    <x v="3"/>
    <x v="1"/>
    <x v="1"/>
    <x v="1"/>
    <n v="73.06"/>
    <n v="73.06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0"/>
    <s v="2025-01"/>
    <s v="1. DIRECT"/>
    <x v="3"/>
    <x v="1"/>
    <x v="1"/>
    <x v="1"/>
    <n v="241.72"/>
    <n v="241.72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0"/>
    <s v="2025-01"/>
    <s v="1. DIRECT"/>
    <x v="3"/>
    <x v="1"/>
    <x v="1"/>
    <x v="1"/>
    <n v="163.58000000000001"/>
    <n v="163.58000000000001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0"/>
    <s v="2025-01"/>
    <s v="1. DIRECT"/>
    <x v="3"/>
    <x v="1"/>
    <x v="1"/>
    <x v="1"/>
    <n v="978.71"/>
    <n v="978.71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0"/>
    <s v="2025-01"/>
    <s v="2. ALLOCATED"/>
    <x v="4"/>
    <x v="9"/>
    <x v="6"/>
    <x v="6"/>
    <n v="411.88"/>
    <n v="411.88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0"/>
    <s v="2025-01"/>
    <s v="2. ALLOCATED"/>
    <x v="4"/>
    <x v="9"/>
    <x v="6"/>
    <x v="7"/>
    <n v="0.59"/>
    <n v="0.59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0"/>
    <s v="2025-01"/>
    <s v="2. ALLOCATED"/>
    <x v="4"/>
    <x v="9"/>
    <x v="6"/>
    <x v="8"/>
    <n v="452.39"/>
    <n v="452.39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1"/>
    <s v="2025-02"/>
    <s v="1. DIRECT"/>
    <x v="0"/>
    <x v="10"/>
    <x v="1"/>
    <x v="1"/>
    <n v="0"/>
    <n v="0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1"/>
    <s v="2025-02"/>
    <s v="1. DIRECT"/>
    <x v="0"/>
    <x v="10"/>
    <x v="1"/>
    <x v="1"/>
    <n v="82.23"/>
    <n v="82.23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1"/>
    <s v="2025-02"/>
    <s v="1. DIRECT"/>
    <x v="0"/>
    <x v="11"/>
    <x v="0"/>
    <x v="0"/>
    <n v="8752.69"/>
    <n v="8752.69"/>
    <s v="904413132"/>
    <s v="FIP Lugo-Victor No.2: Reconductor  lines"/>
    <s v="08631"/>
    <s v="Lugo-Victor 230 kV Lines Reconductor"/>
    <s v="6161066"/>
    <s v="Engineering/Technical Professional Servi"/>
  </r>
  <r>
    <s v="904413132- FIP Lugo-Victor No.2: Reconductor  lines"/>
    <n v="2025"/>
    <x v="1"/>
    <s v="2025-02"/>
    <s v="1. DIRECT"/>
    <x v="0"/>
    <x v="0"/>
    <x v="0"/>
    <x v="0"/>
    <n v="2669.76"/>
    <n v="2669.76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1"/>
    <s v="2025-02"/>
    <s v="1. DIRECT"/>
    <x v="0"/>
    <x v="1"/>
    <x v="1"/>
    <x v="1"/>
    <n v="516.98"/>
    <n v="516.98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1"/>
    <s v="2025-02"/>
    <s v="1. DIRECT"/>
    <x v="0"/>
    <x v="1"/>
    <x v="1"/>
    <x v="1"/>
    <n v="59.06"/>
    <n v="59.06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1"/>
    <s v="2025-02"/>
    <s v="1. DIRECT"/>
    <x v="0"/>
    <x v="1"/>
    <x v="1"/>
    <x v="1"/>
    <n v="11.81"/>
    <n v="11.81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1"/>
    <s v="2025-02"/>
    <s v="1. DIRECT"/>
    <x v="0"/>
    <x v="2"/>
    <x v="1"/>
    <x v="1"/>
    <n v="-0.01"/>
    <n v="-0.01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1"/>
    <s v="2025-02"/>
    <s v="1. DIRECT"/>
    <x v="0"/>
    <x v="2"/>
    <x v="1"/>
    <x v="1"/>
    <n v="785.96"/>
    <n v="785.96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1"/>
    <s v="2025-02"/>
    <s v="1. DIRECT"/>
    <x v="0"/>
    <x v="2"/>
    <x v="1"/>
    <x v="1"/>
    <n v="777.39"/>
    <n v="777.39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1"/>
    <s v="2025-02"/>
    <s v="1. DIRECT"/>
    <x v="0"/>
    <x v="2"/>
    <x v="1"/>
    <x v="1"/>
    <n v="677.6"/>
    <n v="677.6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1"/>
    <s v="2025-02"/>
    <s v="1. DIRECT"/>
    <x v="0"/>
    <x v="2"/>
    <x v="1"/>
    <x v="1"/>
    <n v="218.6"/>
    <n v="218.6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1"/>
    <s v="2025-02"/>
    <s v="1. DIRECT"/>
    <x v="0"/>
    <x v="12"/>
    <x v="7"/>
    <x v="9"/>
    <n v="19.18"/>
    <n v="19.18"/>
    <s v="904413132"/>
    <s v="FIP Lugo-Victor No.2: Reconductor  lines"/>
    <s v="08631"/>
    <s v="Lugo-Victor 230 kV Lines Reconductor"/>
    <s v="6070045"/>
    <s v="Mileage"/>
  </r>
  <r>
    <s v="904413132- FIP Lugo-Victor No.2: Reconductor  lines"/>
    <n v="2025"/>
    <x v="1"/>
    <s v="2025-02"/>
    <s v="1. DIRECT"/>
    <x v="0"/>
    <x v="12"/>
    <x v="7"/>
    <x v="9"/>
    <n v="35.700000000000003"/>
    <n v="35.700000000000003"/>
    <s v="904413132"/>
    <s v="FIP Lugo-Victor No.2: Reconductor  lines"/>
    <s v="08631"/>
    <s v="Lugo-Victor 230 kV Lines Reconductor"/>
    <s v="6070045"/>
    <s v="Mileage"/>
  </r>
  <r>
    <s v="904413132- FIP Lugo-Victor No.2: Reconductor  lines"/>
    <n v="2025"/>
    <x v="1"/>
    <s v="2025-02"/>
    <s v="1. DIRECT"/>
    <x v="1"/>
    <x v="4"/>
    <x v="2"/>
    <x v="2"/>
    <n v="75.19"/>
    <n v="75.19"/>
    <s v="904413132"/>
    <s v="FIP Lugo-Victor No.2: Reconductor  lines"/>
    <s v="08631"/>
    <s v="Lugo-Victor 230 kV Lines Reconductor"/>
    <s v="6110065"/>
    <s v="Material Sales Tax Expense"/>
  </r>
  <r>
    <s v="904413132- FIP Lugo-Victor No.2: Reconductor  lines"/>
    <n v="2025"/>
    <x v="1"/>
    <s v="2025-02"/>
    <s v="1. DIRECT"/>
    <x v="1"/>
    <x v="4"/>
    <x v="2"/>
    <x v="2"/>
    <n v="56.85"/>
    <n v="56.85"/>
    <s v="904413132"/>
    <s v="FIP Lugo-Victor No.2: Reconductor  lines"/>
    <s v="08631"/>
    <s v="Lugo-Victor 230 kV Lines Reconductor"/>
    <s v="8050044"/>
    <s v="T&amp;D Supply Expense"/>
  </r>
  <r>
    <s v="904413132- FIP Lugo-Victor No.2: Reconductor  lines"/>
    <n v="2025"/>
    <x v="1"/>
    <s v="2025-02"/>
    <s v="1. DIRECT"/>
    <x v="1"/>
    <x v="13"/>
    <x v="0"/>
    <x v="0"/>
    <n v="218.89"/>
    <n v="218.89"/>
    <s v="904413132"/>
    <s v="FIP Lugo-Victor No.2: Reconductor  lines"/>
    <s v="08631"/>
    <s v="Lugo-Victor 230 kV Lines Reconductor"/>
    <s v="6161135"/>
    <s v="Material Handling Services"/>
  </r>
  <r>
    <s v="904413132- FIP Lugo-Victor No.2: Reconductor  lines"/>
    <n v="2025"/>
    <x v="1"/>
    <s v="2025-02"/>
    <s v="1. DIRECT"/>
    <x v="1"/>
    <x v="5"/>
    <x v="3"/>
    <x v="3"/>
    <n v="970.25"/>
    <n v="970.25"/>
    <s v="904413132"/>
    <s v="FIP Lugo-Victor No.2: Reconductor  lines"/>
    <s v="08631"/>
    <s v="Lugo-Victor 230 kV Lines Reconductor"/>
    <s v="6110715"/>
    <s v="Pole Line Hdwe &amp; Connectors-DP"/>
  </r>
  <r>
    <s v="904413132- FIP Lugo-Victor No.2: Reconductor  lines"/>
    <n v="2025"/>
    <x v="1"/>
    <s v="2025-02"/>
    <s v="1. DIRECT"/>
    <x v="3"/>
    <x v="6"/>
    <x v="4"/>
    <x v="4"/>
    <n v="-1297.8000000000002"/>
    <n v="-1297.8000000000002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1"/>
    <s v="2025-02"/>
    <s v="1. DIRECT"/>
    <x v="3"/>
    <x v="7"/>
    <x v="5"/>
    <x v="5"/>
    <n v="13.61"/>
    <n v="13.61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1"/>
    <s v="2025-02"/>
    <s v="1. DIRECT"/>
    <x v="3"/>
    <x v="8"/>
    <x v="5"/>
    <x v="5"/>
    <n v="94.59"/>
    <n v="94.59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1"/>
    <s v="2025-02"/>
    <s v="1. DIRECT"/>
    <x v="3"/>
    <x v="8"/>
    <x v="5"/>
    <x v="5"/>
    <n v="31.58"/>
    <n v="31.58"/>
    <s v="904413132"/>
    <s v="FIP Lugo-Victor No.2: Reconductor  lines"/>
    <s v="08631"/>
    <s v="Lugo-Victor 230 kV Lines Reconductor"/>
    <s v="8050154"/>
    <s v="T&amp;D Material Management Service Expense"/>
  </r>
  <r>
    <s v="904413132- FIP Lugo-Victor No.2: Reconductor  lines"/>
    <n v="2025"/>
    <x v="1"/>
    <s v="2025-02"/>
    <s v="1. DIRECT"/>
    <x v="3"/>
    <x v="1"/>
    <x v="1"/>
    <x v="1"/>
    <n v="7.15"/>
    <n v="7.15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1"/>
    <s v="2025-02"/>
    <s v="1. DIRECT"/>
    <x v="3"/>
    <x v="1"/>
    <x v="1"/>
    <x v="1"/>
    <n v="611.75"/>
    <n v="611.75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1"/>
    <s v="2025-02"/>
    <s v="1. DIRECT"/>
    <x v="3"/>
    <x v="1"/>
    <x v="1"/>
    <x v="1"/>
    <n v="237.52"/>
    <n v="237.52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1"/>
    <s v="2025-02"/>
    <s v="1. DIRECT"/>
    <x v="3"/>
    <x v="1"/>
    <x v="1"/>
    <x v="1"/>
    <n v="795.28"/>
    <n v="795.28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1"/>
    <s v="2025-02"/>
    <s v="1. DIRECT"/>
    <x v="3"/>
    <x v="1"/>
    <x v="1"/>
    <x v="1"/>
    <n v="681.9"/>
    <n v="681.9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1"/>
    <s v="2025-02"/>
    <s v="1. DIRECT"/>
    <x v="3"/>
    <x v="1"/>
    <x v="1"/>
    <x v="1"/>
    <n v="2652.16"/>
    <n v="2652.16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1"/>
    <s v="2025-02"/>
    <s v="2. ALLOCATED"/>
    <x v="4"/>
    <x v="9"/>
    <x v="6"/>
    <x v="6"/>
    <n v="1069.29"/>
    <n v="1069.29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1"/>
    <s v="2025-02"/>
    <s v="2. ALLOCATED"/>
    <x v="4"/>
    <x v="9"/>
    <x v="6"/>
    <x v="7"/>
    <n v="0.01"/>
    <n v="0.01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1"/>
    <s v="2025-02"/>
    <s v="2. ALLOCATED"/>
    <x v="4"/>
    <x v="9"/>
    <x v="6"/>
    <x v="8"/>
    <n v="3380.99"/>
    <n v="3380.99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2"/>
    <s v="2025-03"/>
    <s v="1. DIRECT"/>
    <x v="0"/>
    <x v="14"/>
    <x v="0"/>
    <x v="0"/>
    <n v="604.5"/>
    <n v="604.5"/>
    <s v="904413132"/>
    <s v="FIP Lugo-Victor No.2: Reconductor  lines"/>
    <s v="08631"/>
    <s v="Lugo-Victor 230 kV Lines Reconductor"/>
    <s v="8020081"/>
    <s v="Con - Consults/Prof Srvcs/Out Ord to Ord"/>
  </r>
  <r>
    <s v="904413132- FIP Lugo-Victor No.2: Reconductor  lines"/>
    <n v="2025"/>
    <x v="2"/>
    <s v="2025-03"/>
    <s v="1. DIRECT"/>
    <x v="0"/>
    <x v="11"/>
    <x v="0"/>
    <x v="0"/>
    <n v="29171.559999999998"/>
    <n v="29171.559999999998"/>
    <s v="904413132"/>
    <s v="FIP Lugo-Victor No.2: Reconductor  lines"/>
    <s v="08631"/>
    <s v="Lugo-Victor 230 kV Lines Reconductor"/>
    <s v="6161066"/>
    <s v="Engineering/Technical Professional Servi"/>
  </r>
  <r>
    <s v="904413132- FIP Lugo-Victor No.2: Reconductor  lines"/>
    <n v="2025"/>
    <x v="2"/>
    <s v="2025-03"/>
    <s v="1. DIRECT"/>
    <x v="0"/>
    <x v="15"/>
    <x v="0"/>
    <x v="0"/>
    <n v="106.6"/>
    <n v="106.6"/>
    <s v="904413132"/>
    <s v="FIP Lugo-Victor No.2: Reconductor  lines"/>
    <s v="08631"/>
    <s v="Lugo-Victor 230 kV Lines Reconductor"/>
    <s v="6161061"/>
    <s v="Environmental/Safety Professional Servic"/>
  </r>
  <r>
    <s v="904413132- FIP Lugo-Victor No.2: Reconductor  lines"/>
    <n v="2025"/>
    <x v="2"/>
    <s v="2025-03"/>
    <s v="1. DIRECT"/>
    <x v="0"/>
    <x v="0"/>
    <x v="0"/>
    <x v="0"/>
    <n v="2558.52"/>
    <n v="2558.52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2"/>
    <s v="2025-03"/>
    <s v="1. DIRECT"/>
    <x v="0"/>
    <x v="1"/>
    <x v="1"/>
    <x v="1"/>
    <n v="209.33999999999997"/>
    <n v="209.33999999999997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2"/>
    <s v="2025-03"/>
    <s v="1. DIRECT"/>
    <x v="0"/>
    <x v="1"/>
    <x v="1"/>
    <x v="1"/>
    <n v="453.40999999999997"/>
    <n v="453.40999999999997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2"/>
    <s v="2025-03"/>
    <s v="1. DIRECT"/>
    <x v="0"/>
    <x v="1"/>
    <x v="1"/>
    <x v="1"/>
    <n v="90.68"/>
    <n v="90.68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2"/>
    <s v="2025-03"/>
    <s v="1. DIRECT"/>
    <x v="0"/>
    <x v="2"/>
    <x v="1"/>
    <x v="1"/>
    <n v="138.79"/>
    <n v="138.79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2"/>
    <s v="2025-03"/>
    <s v="1. DIRECT"/>
    <x v="0"/>
    <x v="2"/>
    <x v="1"/>
    <x v="1"/>
    <n v="1036.8599999999999"/>
    <n v="1036.8599999999999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2"/>
    <s v="2025-03"/>
    <s v="1. DIRECT"/>
    <x v="0"/>
    <x v="2"/>
    <x v="1"/>
    <x v="1"/>
    <n v="122.75"/>
    <n v="122.75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2"/>
    <s v="2025-03"/>
    <s v="1. DIRECT"/>
    <x v="0"/>
    <x v="2"/>
    <x v="1"/>
    <x v="1"/>
    <n v="745.36"/>
    <n v="745.36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2"/>
    <s v="2025-03"/>
    <s v="1. DIRECT"/>
    <x v="0"/>
    <x v="2"/>
    <x v="1"/>
    <x v="1"/>
    <n v="874.4"/>
    <n v="874.4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2"/>
    <s v="2025-03"/>
    <s v="1. DIRECT"/>
    <x v="0"/>
    <x v="3"/>
    <x v="1"/>
    <x v="1"/>
    <n v="25.79"/>
    <n v="25.79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2"/>
    <s v="2025-03"/>
    <s v="1. DIRECT"/>
    <x v="0"/>
    <x v="3"/>
    <x v="1"/>
    <x v="1"/>
    <n v="302.92"/>
    <n v="302.92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2"/>
    <s v="2025-03"/>
    <s v="1. DIRECT"/>
    <x v="1"/>
    <x v="16"/>
    <x v="3"/>
    <x v="10"/>
    <n v="119168.28"/>
    <n v="119168.28"/>
    <s v="904413132"/>
    <s v="FIP Lugo-Victor No.2: Reconductor  lines"/>
    <s v="08631"/>
    <s v="Lugo-Victor 230 kV Lines Reconductor"/>
    <s v="6110735"/>
    <s v="Insulators &amp; Bushings-DP"/>
  </r>
  <r>
    <s v="904413132- FIP Lugo-Victor No.2: Reconductor  lines"/>
    <n v="2025"/>
    <x v="2"/>
    <s v="2025-03"/>
    <s v="1. DIRECT"/>
    <x v="1"/>
    <x v="4"/>
    <x v="2"/>
    <x v="2"/>
    <n v="13314.09"/>
    <n v="13314.09"/>
    <s v="904413132"/>
    <s v="FIP Lugo-Victor No.2: Reconductor  lines"/>
    <s v="08631"/>
    <s v="Lugo-Victor 230 kV Lines Reconductor"/>
    <s v="6110065"/>
    <s v="Material Sales Tax Expense"/>
  </r>
  <r>
    <s v="904413132- FIP Lugo-Victor No.2: Reconductor  lines"/>
    <n v="2025"/>
    <x v="2"/>
    <s v="2025-03"/>
    <s v="1. DIRECT"/>
    <x v="1"/>
    <x v="4"/>
    <x v="2"/>
    <x v="2"/>
    <n v="15971.84"/>
    <n v="15971.84"/>
    <s v="904413132"/>
    <s v="FIP Lugo-Victor No.2: Reconductor  lines"/>
    <s v="08631"/>
    <s v="Lugo-Victor 230 kV Lines Reconductor"/>
    <s v="8050044"/>
    <s v="T&amp;D Supply Expense"/>
  </r>
  <r>
    <s v="904413132- FIP Lugo-Victor No.2: Reconductor  lines"/>
    <n v="2025"/>
    <x v="2"/>
    <s v="2025-03"/>
    <s v="1. DIRECT"/>
    <x v="1"/>
    <x v="5"/>
    <x v="3"/>
    <x v="10"/>
    <n v="52626.43"/>
    <n v="52626.43"/>
    <s v="904413132"/>
    <s v="FIP Lugo-Victor No.2: Reconductor  lines"/>
    <s v="08631"/>
    <s v="Lugo-Victor 230 kV Lines Reconductor"/>
    <s v="6110715"/>
    <s v="Pole Line Hdwe &amp; Connectors-DP"/>
  </r>
  <r>
    <s v="904413132- FIP Lugo-Victor No.2: Reconductor  lines"/>
    <n v="2025"/>
    <x v="2"/>
    <s v="2025-03"/>
    <s v="1. DIRECT"/>
    <x v="2"/>
    <x v="3"/>
    <x v="1"/>
    <x v="1"/>
    <n v="66.53"/>
    <n v="66.53"/>
    <s v="904413132"/>
    <s v="FIP Lugo-Victor No.2: Reconductor  lines"/>
    <s v="08631"/>
    <s v="Lugo-Victor 230 kV Lines Reconductor"/>
    <s v="8010020"/>
    <s v="Construction Support/Admin-Union"/>
  </r>
  <r>
    <s v="904413132- FIP Lugo-Victor No.2: Reconductor  lines"/>
    <n v="2025"/>
    <x v="2"/>
    <s v="2025-03"/>
    <s v="1. DIRECT"/>
    <x v="2"/>
    <x v="3"/>
    <x v="1"/>
    <x v="1"/>
    <n v="713.71999999999991"/>
    <n v="713.71999999999991"/>
    <s v="904413132"/>
    <s v="FIP Lugo-Victor No.2: Reconductor  lines"/>
    <s v="08631"/>
    <s v="Lugo-Victor 230 kV Lines Reconductor"/>
    <s v="8010020"/>
    <s v="Construction Support/Admin-Union"/>
  </r>
  <r>
    <s v="904413132- FIP Lugo-Victor No.2: Reconductor  lines"/>
    <n v="2025"/>
    <x v="2"/>
    <s v="2025-03"/>
    <s v="1. DIRECT"/>
    <x v="3"/>
    <x v="6"/>
    <x v="4"/>
    <x v="4"/>
    <n v="28.860000000000127"/>
    <n v="28.860000000000127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2"/>
    <s v="2025-03"/>
    <s v="1. DIRECT"/>
    <x v="3"/>
    <x v="7"/>
    <x v="5"/>
    <x v="5"/>
    <n v="356.18"/>
    <n v="356.18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2"/>
    <s v="2025-03"/>
    <s v="1. DIRECT"/>
    <x v="3"/>
    <x v="8"/>
    <x v="5"/>
    <x v="5"/>
    <n v="875.61"/>
    <n v="875.61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2"/>
    <s v="2025-03"/>
    <s v="1. DIRECT"/>
    <x v="3"/>
    <x v="8"/>
    <x v="5"/>
    <x v="11"/>
    <n v="13382.06"/>
    <n v="13382.06"/>
    <s v="904413132"/>
    <s v="FIP Lugo-Victor No.2: Reconductor  lines"/>
    <s v="08631"/>
    <s v="Lugo-Victor 230 kV Lines Reconductor"/>
    <s v="8050154"/>
    <s v="T&amp;D Material Management Service Expense"/>
  </r>
  <r>
    <s v="904413132- FIP Lugo-Victor No.2: Reconductor  lines"/>
    <n v="2025"/>
    <x v="2"/>
    <s v="2025-03"/>
    <s v="1. DIRECT"/>
    <x v="3"/>
    <x v="17"/>
    <x v="5"/>
    <x v="5"/>
    <n v="2.6"/>
    <n v="2.6"/>
    <s v="904413132"/>
    <s v="FIP Lugo-Victor No.2: Reconductor  lines"/>
    <s v="08631"/>
    <s v="Lugo-Victor 230 kV Lines Reconductor"/>
    <s v="8020494"/>
    <s v="Indirct SCM IMM - Order to Order"/>
  </r>
  <r>
    <s v="904413132- FIP Lugo-Victor No.2: Reconductor  lines"/>
    <n v="2025"/>
    <x v="2"/>
    <s v="2025-03"/>
    <s v="1. DIRECT"/>
    <x v="3"/>
    <x v="1"/>
    <x v="1"/>
    <x v="12"/>
    <n v="7554.69"/>
    <n v="7554.69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2"/>
    <s v="2025-03"/>
    <s v="1. DIRECT"/>
    <x v="3"/>
    <x v="1"/>
    <x v="1"/>
    <x v="12"/>
    <n v="16807.22"/>
    <n v="16807.22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2"/>
    <s v="2025-03"/>
    <s v="1. DIRECT"/>
    <x v="3"/>
    <x v="1"/>
    <x v="1"/>
    <x v="1"/>
    <n v="46.77"/>
    <n v="46.77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2"/>
    <s v="2025-03"/>
    <s v="1. DIRECT"/>
    <x v="3"/>
    <x v="1"/>
    <x v="1"/>
    <x v="1"/>
    <n v="847.29"/>
    <n v="847.29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2"/>
    <s v="2025-03"/>
    <s v="1. DIRECT"/>
    <x v="3"/>
    <x v="1"/>
    <x v="1"/>
    <x v="1"/>
    <n v="273.42"/>
    <n v="273.42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2"/>
    <s v="2025-03"/>
    <s v="1. DIRECT"/>
    <x v="3"/>
    <x v="1"/>
    <x v="1"/>
    <x v="1"/>
    <n v="3440.48"/>
    <n v="3440.48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2"/>
    <s v="2025-03"/>
    <s v="2. ALLOCATED"/>
    <x v="4"/>
    <x v="9"/>
    <x v="6"/>
    <x v="6"/>
    <n v="9677.9500000000007"/>
    <n v="9677.9500000000007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2"/>
    <s v="2025-03"/>
    <s v="2. ALLOCATED"/>
    <x v="4"/>
    <x v="9"/>
    <x v="6"/>
    <x v="8"/>
    <n v="4381.6400000000003"/>
    <n v="4381.6400000000003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3"/>
    <s v="2025-04"/>
    <s v="1. DIRECT"/>
    <x v="0"/>
    <x v="11"/>
    <x v="0"/>
    <x v="0"/>
    <n v="22867.39"/>
    <n v="22867.39"/>
    <s v="904413132"/>
    <s v="FIP Lugo-Victor No.2: Reconductor  lines"/>
    <s v="08631"/>
    <s v="Lugo-Victor 230 kV Lines Reconductor"/>
    <s v="6161066"/>
    <s v="Engineering/Technical Professional Servi"/>
  </r>
  <r>
    <s v="904413132- FIP Lugo-Victor No.2: Reconductor  lines"/>
    <n v="2025"/>
    <x v="3"/>
    <s v="2025-04"/>
    <s v="1. DIRECT"/>
    <x v="0"/>
    <x v="15"/>
    <x v="0"/>
    <x v="0"/>
    <n v="894.4"/>
    <n v="894.4"/>
    <s v="904413132"/>
    <s v="FIP Lugo-Victor No.2: Reconductor  lines"/>
    <s v="08631"/>
    <s v="Lugo-Victor 230 kV Lines Reconductor"/>
    <s v="6161061"/>
    <s v="Environmental/Safety Professional Servic"/>
  </r>
  <r>
    <s v="904413132- FIP Lugo-Victor No.2: Reconductor  lines"/>
    <n v="2025"/>
    <x v="3"/>
    <s v="2025-04"/>
    <s v="1. DIRECT"/>
    <x v="0"/>
    <x v="0"/>
    <x v="0"/>
    <x v="0"/>
    <n v="1334.88"/>
    <n v="1334.88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3"/>
    <s v="2025-04"/>
    <s v="1. DIRECT"/>
    <x v="0"/>
    <x v="1"/>
    <x v="1"/>
    <x v="1"/>
    <n v="-319.67999999999984"/>
    <n v="-319.67999999999984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3"/>
    <s v="2025-04"/>
    <s v="1. DIRECT"/>
    <x v="0"/>
    <x v="1"/>
    <x v="1"/>
    <x v="1"/>
    <n v="438.68"/>
    <n v="438.68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3"/>
    <s v="2025-04"/>
    <s v="1. DIRECT"/>
    <x v="0"/>
    <x v="1"/>
    <x v="1"/>
    <x v="1"/>
    <n v="87.74"/>
    <n v="87.74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3"/>
    <s v="2025-04"/>
    <s v="1. DIRECT"/>
    <x v="0"/>
    <x v="2"/>
    <x v="1"/>
    <x v="1"/>
    <n v="-59.17"/>
    <n v="-59.17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3"/>
    <s v="2025-04"/>
    <s v="1. DIRECT"/>
    <x v="0"/>
    <x v="2"/>
    <x v="1"/>
    <x v="1"/>
    <n v="98.06"/>
    <n v="98.06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3"/>
    <s v="2025-04"/>
    <s v="1. DIRECT"/>
    <x v="0"/>
    <x v="2"/>
    <x v="1"/>
    <x v="1"/>
    <n v="1124"/>
    <n v="1124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3"/>
    <s v="2025-04"/>
    <s v="1. DIRECT"/>
    <x v="0"/>
    <x v="2"/>
    <x v="1"/>
    <x v="1"/>
    <n v="456.88"/>
    <n v="456.88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3"/>
    <s v="2025-04"/>
    <s v="1. DIRECT"/>
    <x v="0"/>
    <x v="3"/>
    <x v="1"/>
    <x v="1"/>
    <n v="-23.47"/>
    <n v="-23.47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3"/>
    <s v="2025-04"/>
    <s v="1. DIRECT"/>
    <x v="0"/>
    <x v="3"/>
    <x v="1"/>
    <x v="1"/>
    <n v="629.76"/>
    <n v="629.76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3"/>
    <s v="2025-04"/>
    <s v="1. DIRECT"/>
    <x v="3"/>
    <x v="6"/>
    <x v="4"/>
    <x v="4"/>
    <n v="650.94999999999959"/>
    <n v="650.94999999999959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3"/>
    <s v="2025-04"/>
    <s v="1. DIRECT"/>
    <x v="3"/>
    <x v="7"/>
    <x v="5"/>
    <x v="5"/>
    <n v="37.83"/>
    <n v="37.83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3"/>
    <s v="2025-04"/>
    <s v="1. DIRECT"/>
    <x v="3"/>
    <x v="8"/>
    <x v="5"/>
    <x v="5"/>
    <n v="82.82"/>
    <n v="82.82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3"/>
    <s v="2025-04"/>
    <s v="1. DIRECT"/>
    <x v="3"/>
    <x v="1"/>
    <x v="1"/>
    <x v="1"/>
    <n v="37.83"/>
    <n v="37.83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3"/>
    <s v="2025-04"/>
    <s v="1. DIRECT"/>
    <x v="3"/>
    <x v="1"/>
    <x v="1"/>
    <x v="1"/>
    <n v="381.28"/>
    <n v="381.28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3"/>
    <s v="2025-04"/>
    <s v="1. DIRECT"/>
    <x v="3"/>
    <x v="1"/>
    <x v="1"/>
    <x v="1"/>
    <n v="125.26"/>
    <n v="125.26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3"/>
    <s v="2025-04"/>
    <s v="1. DIRECT"/>
    <x v="3"/>
    <x v="1"/>
    <x v="1"/>
    <x v="1"/>
    <n v="911.55"/>
    <n v="911.55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3"/>
    <s v="2025-04"/>
    <s v="1. DIRECT"/>
    <x v="3"/>
    <x v="1"/>
    <x v="1"/>
    <x v="1"/>
    <n v="554.54"/>
    <n v="554.54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3"/>
    <s v="2025-04"/>
    <s v="1. DIRECT"/>
    <x v="3"/>
    <x v="1"/>
    <x v="1"/>
    <x v="1"/>
    <n v="2026.67"/>
    <n v="2026.67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3"/>
    <s v="2025-04"/>
    <s v="2. ALLOCATED"/>
    <x v="4"/>
    <x v="9"/>
    <x v="6"/>
    <x v="13"/>
    <n v="1215.4100000000001"/>
    <n v="1215.4100000000001"/>
    <s v="904413132"/>
    <s v="FIP Lugo-Victor No.2: Reconductor  lines"/>
    <s v="08631"/>
    <s v="Lugo-Victor 230 kV Lines Reconductor"/>
    <s v="5757060"/>
    <s v="Ad Valorem Tax"/>
  </r>
  <r>
    <s v="904413132- FIP Lugo-Victor No.2: Reconductor  lines"/>
    <n v="2025"/>
    <x v="3"/>
    <s v="2025-04"/>
    <s v="2. ALLOCATED"/>
    <x v="4"/>
    <x v="9"/>
    <x v="6"/>
    <x v="6"/>
    <n v="2308.4499999999998"/>
    <n v="2308.4499999999998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3"/>
    <s v="2025-04"/>
    <s v="2. ALLOCATED"/>
    <x v="4"/>
    <x v="9"/>
    <x v="6"/>
    <x v="7"/>
    <n v="0.02"/>
    <n v="0.02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3"/>
    <s v="2025-04"/>
    <s v="2. ALLOCATED"/>
    <x v="4"/>
    <x v="9"/>
    <x v="6"/>
    <x v="8"/>
    <n v="2009.04"/>
    <n v="2009.04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4"/>
    <s v="2025-05"/>
    <s v="1. DIRECT"/>
    <x v="0"/>
    <x v="14"/>
    <x v="0"/>
    <x v="0"/>
    <n v="907.5"/>
    <n v="907.5"/>
    <s v="904413132"/>
    <s v="FIP Lugo-Victor No.2: Reconductor  lines"/>
    <s v="08631"/>
    <s v="Lugo-Victor 230 kV Lines Reconductor"/>
    <s v="8020081"/>
    <s v="Con - Consults/Prof Srvcs/Out Ord to Ord"/>
  </r>
  <r>
    <s v="904413132- FIP Lugo-Victor No.2: Reconductor  lines"/>
    <n v="2025"/>
    <x v="4"/>
    <s v="2025-05"/>
    <s v="1. DIRECT"/>
    <x v="0"/>
    <x v="10"/>
    <x v="1"/>
    <x v="1"/>
    <n v="-3.39"/>
    <n v="-3.39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4"/>
    <s v="2025-05"/>
    <s v="1. DIRECT"/>
    <x v="0"/>
    <x v="10"/>
    <x v="1"/>
    <x v="1"/>
    <n v="1698.7199999999998"/>
    <n v="1698.7199999999998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4"/>
    <s v="2025-05"/>
    <s v="1. DIRECT"/>
    <x v="0"/>
    <x v="15"/>
    <x v="0"/>
    <x v="0"/>
    <n v="1206.27"/>
    <n v="1206.27"/>
    <s v="904413132"/>
    <s v="FIP Lugo-Victor No.2: Reconductor  lines"/>
    <s v="08631"/>
    <s v="Lugo-Victor 230 kV Lines Reconductor"/>
    <s v="6161061"/>
    <s v="Environmental/Safety Professional Servic"/>
  </r>
  <r>
    <s v="904413132- FIP Lugo-Victor No.2: Reconductor  lines"/>
    <n v="2025"/>
    <x v="4"/>
    <s v="2025-05"/>
    <s v="1. DIRECT"/>
    <x v="0"/>
    <x v="0"/>
    <x v="0"/>
    <x v="0"/>
    <n v="1334.88"/>
    <n v="1334.88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4"/>
    <s v="2025-05"/>
    <s v="1. DIRECT"/>
    <x v="0"/>
    <x v="1"/>
    <x v="1"/>
    <x v="1"/>
    <n v="-411.99"/>
    <n v="-411.99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4"/>
    <s v="2025-05"/>
    <s v="1. DIRECT"/>
    <x v="0"/>
    <x v="1"/>
    <x v="1"/>
    <x v="1"/>
    <n v="181.49"/>
    <n v="181.49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4"/>
    <s v="2025-05"/>
    <s v="1. DIRECT"/>
    <x v="0"/>
    <x v="1"/>
    <x v="1"/>
    <x v="1"/>
    <n v="36.299999999999997"/>
    <n v="36.299999999999997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4"/>
    <s v="2025-05"/>
    <s v="1. DIRECT"/>
    <x v="0"/>
    <x v="2"/>
    <x v="1"/>
    <x v="1"/>
    <n v="-17.43"/>
    <n v="-17.43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4"/>
    <s v="2025-05"/>
    <s v="1. DIRECT"/>
    <x v="0"/>
    <x v="2"/>
    <x v="1"/>
    <x v="1"/>
    <n v="456.88"/>
    <n v="456.88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4"/>
    <s v="2025-05"/>
    <s v="1. DIRECT"/>
    <x v="0"/>
    <x v="3"/>
    <x v="1"/>
    <x v="1"/>
    <n v="-3.45"/>
    <n v="-3.45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4"/>
    <s v="2025-05"/>
    <s v="1. DIRECT"/>
    <x v="0"/>
    <x v="3"/>
    <x v="1"/>
    <x v="1"/>
    <n v="629.76"/>
    <n v="629.76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4"/>
    <s v="2025-05"/>
    <s v="1. DIRECT"/>
    <x v="3"/>
    <x v="6"/>
    <x v="4"/>
    <x v="4"/>
    <n v="3798.63"/>
    <n v="3798.63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4"/>
    <s v="2025-05"/>
    <s v="1. DIRECT"/>
    <x v="3"/>
    <x v="7"/>
    <x v="5"/>
    <x v="5"/>
    <n v="24.33"/>
    <n v="24.33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4"/>
    <s v="2025-05"/>
    <s v="1. DIRECT"/>
    <x v="3"/>
    <x v="8"/>
    <x v="5"/>
    <x v="5"/>
    <n v="8.39"/>
    <n v="8.39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4"/>
    <s v="2025-05"/>
    <s v="1. DIRECT"/>
    <x v="3"/>
    <x v="17"/>
    <x v="5"/>
    <x v="5"/>
    <n v="2.99"/>
    <n v="2.99"/>
    <s v="904413132"/>
    <s v="FIP Lugo-Victor No.2: Reconductor  lines"/>
    <s v="08631"/>
    <s v="Lugo-Victor 230 kV Lines Reconductor"/>
    <s v="8020494"/>
    <s v="Indirct SCM IMM - Order to Order"/>
  </r>
  <r>
    <s v="904413132- FIP Lugo-Victor No.2: Reconductor  lines"/>
    <n v="2025"/>
    <x v="4"/>
    <s v="2025-05"/>
    <s v="1. DIRECT"/>
    <x v="3"/>
    <x v="1"/>
    <x v="1"/>
    <x v="1"/>
    <n v="131.52000000000001"/>
    <n v="131.52000000000001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4"/>
    <s v="2025-05"/>
    <s v="1. DIRECT"/>
    <x v="3"/>
    <x v="1"/>
    <x v="1"/>
    <x v="1"/>
    <n v="469.82"/>
    <n v="469.82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4"/>
    <s v="2025-05"/>
    <s v="1. DIRECT"/>
    <x v="3"/>
    <x v="1"/>
    <x v="1"/>
    <x v="1"/>
    <n v="803.71"/>
    <n v="803.71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4"/>
    <s v="2025-05"/>
    <s v="1. DIRECT"/>
    <x v="3"/>
    <x v="1"/>
    <x v="1"/>
    <x v="1"/>
    <n v="193.2"/>
    <n v="193.2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4"/>
    <s v="2025-05"/>
    <s v="1. DIRECT"/>
    <x v="3"/>
    <x v="1"/>
    <x v="1"/>
    <x v="1"/>
    <n v="311.77"/>
    <n v="311.77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4"/>
    <s v="2025-05"/>
    <s v="1. DIRECT"/>
    <x v="3"/>
    <x v="1"/>
    <x v="1"/>
    <x v="1"/>
    <n v="1366.66"/>
    <n v="1366.66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4"/>
    <s v="2025-05"/>
    <s v="2. ALLOCATED"/>
    <x v="4"/>
    <x v="9"/>
    <x v="6"/>
    <x v="6"/>
    <n v="496.71"/>
    <n v="496.71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4"/>
    <s v="2025-05"/>
    <s v="2. ALLOCATED"/>
    <x v="4"/>
    <x v="9"/>
    <x v="6"/>
    <x v="7"/>
    <n v="0.14000000000000001"/>
    <n v="0.14000000000000001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4"/>
    <s v="2025-05"/>
    <s v="2. ALLOCATED"/>
    <x v="4"/>
    <x v="9"/>
    <x v="6"/>
    <x v="8"/>
    <n v="2692.14"/>
    <n v="2692.14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5"/>
    <s v="2025-06"/>
    <s v="1. DIRECT"/>
    <x v="0"/>
    <x v="10"/>
    <x v="1"/>
    <x v="1"/>
    <n v="2.5299999999999998"/>
    <n v="2.5299999999999998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5"/>
    <s v="2025-06"/>
    <s v="1. DIRECT"/>
    <x v="0"/>
    <x v="10"/>
    <x v="1"/>
    <x v="1"/>
    <n v="1415.6"/>
    <n v="1415.6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5"/>
    <s v="2025-06"/>
    <s v="1. DIRECT"/>
    <x v="0"/>
    <x v="11"/>
    <x v="0"/>
    <x v="0"/>
    <n v="39354.46"/>
    <n v="39354.46"/>
    <s v="904413132"/>
    <s v="FIP Lugo-Victor No.2: Reconductor  lines"/>
    <s v="08631"/>
    <s v="Lugo-Victor 230 kV Lines Reconductor"/>
    <s v="6161066"/>
    <s v="Engineering/Technical Professional Servi"/>
  </r>
  <r>
    <s v="904413132- FIP Lugo-Victor No.2: Reconductor  lines"/>
    <n v="2025"/>
    <x v="5"/>
    <s v="2025-06"/>
    <s v="1. DIRECT"/>
    <x v="0"/>
    <x v="15"/>
    <x v="0"/>
    <x v="0"/>
    <n v="5797.74"/>
    <n v="5797.74"/>
    <s v="904413132"/>
    <s v="FIP Lugo-Victor No.2: Reconductor  lines"/>
    <s v="08631"/>
    <s v="Lugo-Victor 230 kV Lines Reconductor"/>
    <s v="6161061"/>
    <s v="Environmental/Safety Professional Servic"/>
  </r>
  <r>
    <s v="904413132- FIP Lugo-Victor No.2: Reconductor  lines"/>
    <n v="2025"/>
    <x v="5"/>
    <s v="2025-06"/>
    <s v="1. DIRECT"/>
    <x v="0"/>
    <x v="0"/>
    <x v="0"/>
    <x v="0"/>
    <n v="2187.7199999999998"/>
    <n v="2187.7199999999998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5"/>
    <s v="2025-06"/>
    <s v="1. DIRECT"/>
    <x v="0"/>
    <x v="1"/>
    <x v="1"/>
    <x v="1"/>
    <n v="-367.34"/>
    <n v="-367.34"/>
    <s v="904413132"/>
    <s v="FIP Lugo-Victor No.2: Reconductor  lines"/>
    <s v="08631"/>
    <s v="Lugo-Victor 230 kV Lines Reconductor"/>
    <s v="6019188"/>
    <s v="Labor - NT - Correction"/>
  </r>
  <r>
    <s v="904413132- FIP Lugo-Victor No.2: Reconductor  lines"/>
    <n v="2025"/>
    <x v="5"/>
    <s v="2025-06"/>
    <s v="1. DIRECT"/>
    <x v="0"/>
    <x v="1"/>
    <x v="1"/>
    <x v="1"/>
    <n v="274.74"/>
    <n v="274.74"/>
    <s v="904413132"/>
    <s v="FIP Lugo-Victor No.2: Reconductor  lines"/>
    <s v="08631"/>
    <s v="Lugo-Victor 230 kV Lines Reconductor"/>
    <s v="6019388"/>
    <s v="Labor - Other - Correction"/>
  </r>
  <r>
    <s v="904413132- FIP Lugo-Victor No.2: Reconductor  lines"/>
    <n v="2025"/>
    <x v="5"/>
    <s v="2025-06"/>
    <s v="1. DIRECT"/>
    <x v="0"/>
    <x v="1"/>
    <x v="1"/>
    <x v="1"/>
    <n v="-86.500000000000014"/>
    <n v="-86.500000000000014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5"/>
    <s v="2025-06"/>
    <s v="1. DIRECT"/>
    <x v="0"/>
    <x v="1"/>
    <x v="1"/>
    <x v="1"/>
    <n v="163.57"/>
    <n v="163.57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5"/>
    <s v="2025-06"/>
    <s v="1. DIRECT"/>
    <x v="0"/>
    <x v="1"/>
    <x v="1"/>
    <x v="1"/>
    <n v="32.71"/>
    <n v="32.71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5"/>
    <s v="2025-06"/>
    <s v="1. DIRECT"/>
    <x v="1"/>
    <x v="4"/>
    <x v="2"/>
    <x v="2"/>
    <n v="169.93"/>
    <n v="169.93"/>
    <s v="904413132"/>
    <s v="FIP Lugo-Victor No.2: Reconductor  lines"/>
    <s v="08631"/>
    <s v="Lugo-Victor 230 kV Lines Reconductor"/>
    <s v="6110065"/>
    <s v="Material Sales Tax Expense"/>
  </r>
  <r>
    <s v="904413132- FIP Lugo-Victor No.2: Reconductor  lines"/>
    <n v="2025"/>
    <x v="5"/>
    <s v="2025-06"/>
    <s v="1. DIRECT"/>
    <x v="1"/>
    <x v="4"/>
    <x v="2"/>
    <x v="2"/>
    <n v="138.57"/>
    <n v="138.57"/>
    <s v="904413132"/>
    <s v="FIP Lugo-Victor No.2: Reconductor  lines"/>
    <s v="08631"/>
    <s v="Lugo-Victor 230 kV Lines Reconductor"/>
    <s v="8050044"/>
    <s v="T&amp;D Supply Expense"/>
  </r>
  <r>
    <s v="904413132- FIP Lugo-Victor No.2: Reconductor  lines"/>
    <n v="2025"/>
    <x v="5"/>
    <s v="2025-06"/>
    <s v="1. DIRECT"/>
    <x v="1"/>
    <x v="5"/>
    <x v="3"/>
    <x v="3"/>
    <n v="2192.62"/>
    <n v="2192.62"/>
    <s v="904413132"/>
    <s v="FIP Lugo-Victor No.2: Reconductor  lines"/>
    <s v="08631"/>
    <s v="Lugo-Victor 230 kV Lines Reconductor"/>
    <s v="6110715"/>
    <s v="Pole Line Hdwe &amp; Connectors-DP"/>
  </r>
  <r>
    <s v="904413132- FIP Lugo-Victor No.2: Reconductor  lines"/>
    <n v="2025"/>
    <x v="5"/>
    <s v="2025-06"/>
    <s v="1. DIRECT"/>
    <x v="3"/>
    <x v="6"/>
    <x v="4"/>
    <x v="4"/>
    <n v="132.70999999999958"/>
    <n v="132.70999999999958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5"/>
    <s v="2025-06"/>
    <s v="1. DIRECT"/>
    <x v="3"/>
    <x v="7"/>
    <x v="5"/>
    <x v="5"/>
    <n v="115.91"/>
    <n v="115.91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5"/>
    <s v="2025-06"/>
    <s v="1. DIRECT"/>
    <x v="3"/>
    <x v="8"/>
    <x v="5"/>
    <x v="5"/>
    <n v="163.46"/>
    <n v="163.46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5"/>
    <s v="2025-06"/>
    <s v="1. DIRECT"/>
    <x v="3"/>
    <x v="8"/>
    <x v="5"/>
    <x v="5"/>
    <n v="95.69"/>
    <n v="95.69"/>
    <s v="904413132"/>
    <s v="FIP Lugo-Victor No.2: Reconductor  lines"/>
    <s v="08631"/>
    <s v="Lugo-Victor 230 kV Lines Reconductor"/>
    <s v="8050154"/>
    <s v="T&amp;D Material Management Service Expense"/>
  </r>
  <r>
    <s v="904413132- FIP Lugo-Victor No.2: Reconductor  lines"/>
    <n v="2025"/>
    <x v="5"/>
    <s v="2025-06"/>
    <s v="1. DIRECT"/>
    <x v="3"/>
    <x v="1"/>
    <x v="1"/>
    <x v="12"/>
    <n v="10876.68"/>
    <n v="10876.68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5"/>
    <s v="2025-06"/>
    <s v="1. DIRECT"/>
    <x v="3"/>
    <x v="1"/>
    <x v="1"/>
    <x v="1"/>
    <n v="-28.93"/>
    <n v="-28.93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5"/>
    <s v="2025-06"/>
    <s v="1. DIRECT"/>
    <x v="3"/>
    <x v="1"/>
    <x v="1"/>
    <x v="1"/>
    <n v="192.86"/>
    <n v="192.86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5"/>
    <s v="2025-06"/>
    <s v="1. DIRECT"/>
    <x v="3"/>
    <x v="1"/>
    <x v="1"/>
    <x v="1"/>
    <n v="-214.1"/>
    <n v="-214.1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5"/>
    <s v="2025-06"/>
    <s v="1. DIRECT"/>
    <x v="3"/>
    <x v="1"/>
    <x v="1"/>
    <x v="1"/>
    <n v="1575.31"/>
    <n v="1575.31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5"/>
    <s v="2025-06"/>
    <s v="1. DIRECT"/>
    <x v="3"/>
    <x v="1"/>
    <x v="1"/>
    <x v="1"/>
    <n v="2280.9899999999998"/>
    <n v="2280.9899999999998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5"/>
    <s v="2025-06"/>
    <s v="2. ALLOCATED"/>
    <x v="4"/>
    <x v="9"/>
    <x v="6"/>
    <x v="6"/>
    <n v="3040.61"/>
    <n v="3040.61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5"/>
    <s v="2025-06"/>
    <s v="2. ALLOCATED"/>
    <x v="4"/>
    <x v="9"/>
    <x v="6"/>
    <x v="7"/>
    <n v="3.19"/>
    <n v="3.19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5"/>
    <s v="2025-06"/>
    <s v="2. ALLOCATED"/>
    <x v="4"/>
    <x v="9"/>
    <x v="6"/>
    <x v="8"/>
    <n v="1041.53"/>
    <n v="1041.53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6"/>
    <s v="2025-07"/>
    <s v="1. DIRECT"/>
    <x v="0"/>
    <x v="10"/>
    <x v="1"/>
    <x v="1"/>
    <n v="14.559999999999999"/>
    <n v="14.559999999999999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6"/>
    <s v="2025-07"/>
    <s v="1. DIRECT"/>
    <x v="0"/>
    <x v="10"/>
    <x v="1"/>
    <x v="1"/>
    <n v="380.84"/>
    <n v="380.84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6"/>
    <s v="2025-07"/>
    <s v="1. DIRECT"/>
    <x v="0"/>
    <x v="10"/>
    <x v="1"/>
    <x v="1"/>
    <n v="283.12"/>
    <n v="283.12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6"/>
    <s v="2025-07"/>
    <s v="1. DIRECT"/>
    <x v="0"/>
    <x v="11"/>
    <x v="0"/>
    <x v="0"/>
    <n v="5929.58"/>
    <n v="5929.58"/>
    <s v="904413132"/>
    <s v="FIP Lugo-Victor No.2: Reconductor  lines"/>
    <s v="08631"/>
    <s v="Lugo-Victor 230 kV Lines Reconductor"/>
    <s v="6161066"/>
    <s v="Engineering/Technical Professional Servi"/>
  </r>
  <r>
    <s v="904413132- FIP Lugo-Victor No.2: Reconductor  lines"/>
    <n v="2025"/>
    <x v="6"/>
    <s v="2025-07"/>
    <s v="1. DIRECT"/>
    <x v="0"/>
    <x v="15"/>
    <x v="0"/>
    <x v="0"/>
    <n v="3397.1600000000003"/>
    <n v="3397.1600000000003"/>
    <s v="904413132"/>
    <s v="FIP Lugo-Victor No.2: Reconductor  lines"/>
    <s v="08631"/>
    <s v="Lugo-Victor 230 kV Lines Reconductor"/>
    <s v="6161061"/>
    <s v="Environmental/Safety Professional Servic"/>
  </r>
  <r>
    <s v="904413132- FIP Lugo-Victor No.2: Reconductor  lines"/>
    <n v="2025"/>
    <x v="6"/>
    <s v="2025-07"/>
    <s v="1. DIRECT"/>
    <x v="0"/>
    <x v="1"/>
    <x v="1"/>
    <x v="1"/>
    <n v="-81.99"/>
    <n v="-81.99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6"/>
    <s v="2025-07"/>
    <s v="1. DIRECT"/>
    <x v="0"/>
    <x v="3"/>
    <x v="1"/>
    <x v="1"/>
    <n v="50.57"/>
    <n v="50.57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6"/>
    <s v="2025-07"/>
    <s v="1. DIRECT"/>
    <x v="0"/>
    <x v="3"/>
    <x v="1"/>
    <x v="1"/>
    <n v="314.88"/>
    <n v="314.88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6"/>
    <s v="2025-07"/>
    <s v="1. DIRECT"/>
    <x v="3"/>
    <x v="6"/>
    <x v="4"/>
    <x v="4"/>
    <n v="-3942.7099999999996"/>
    <n v="-3942.7099999999996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6"/>
    <s v="2025-07"/>
    <s v="1. DIRECT"/>
    <x v="3"/>
    <x v="7"/>
    <x v="5"/>
    <x v="5"/>
    <n v="18.8"/>
    <n v="18.8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6"/>
    <s v="2025-07"/>
    <s v="1. DIRECT"/>
    <x v="3"/>
    <x v="8"/>
    <x v="5"/>
    <x v="5"/>
    <n v="24.25"/>
    <n v="24.25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6"/>
    <s v="2025-07"/>
    <s v="1. DIRECT"/>
    <x v="3"/>
    <x v="1"/>
    <x v="1"/>
    <x v="1"/>
    <n v="192.4"/>
    <n v="192.4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6"/>
    <s v="2025-07"/>
    <s v="1. DIRECT"/>
    <x v="3"/>
    <x v="1"/>
    <x v="1"/>
    <x v="1"/>
    <n v="67.150000000000006"/>
    <n v="67.150000000000006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6"/>
    <s v="2025-07"/>
    <s v="1. DIRECT"/>
    <x v="3"/>
    <x v="1"/>
    <x v="1"/>
    <x v="1"/>
    <n v="386.2"/>
    <n v="386.2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6"/>
    <s v="2025-07"/>
    <s v="1. DIRECT"/>
    <x v="3"/>
    <x v="1"/>
    <x v="1"/>
    <x v="1"/>
    <n v="388.4"/>
    <n v="388.4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6"/>
    <s v="2025-07"/>
    <s v="1. DIRECT"/>
    <x v="3"/>
    <x v="1"/>
    <x v="1"/>
    <x v="1"/>
    <n v="1764.66"/>
    <n v="1764.66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6"/>
    <s v="2025-07"/>
    <s v="2. ALLOCATED"/>
    <x v="4"/>
    <x v="9"/>
    <x v="6"/>
    <x v="6"/>
    <n v="627"/>
    <n v="627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6"/>
    <s v="2025-07"/>
    <s v="2. ALLOCATED"/>
    <x v="4"/>
    <x v="9"/>
    <x v="6"/>
    <x v="7"/>
    <n v="0.38"/>
    <n v="0.38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6"/>
    <s v="2025-07"/>
    <s v="2. ALLOCATED"/>
    <x v="4"/>
    <x v="9"/>
    <x v="6"/>
    <x v="8"/>
    <n v="923.03"/>
    <n v="923.03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7"/>
    <s v="2025-08"/>
    <s v="1. DIRECT"/>
    <x v="0"/>
    <x v="15"/>
    <x v="0"/>
    <x v="0"/>
    <n v="704.07999999999993"/>
    <n v="704.07999999999993"/>
    <s v="904413132"/>
    <s v="FIP Lugo-Victor No.2: Reconductor  lines"/>
    <s v="08631"/>
    <s v="Lugo-Victor 230 kV Lines Reconductor"/>
    <s v="6161061"/>
    <s v="Environmental/Safety Professional Servic"/>
  </r>
  <r>
    <s v="904413132- FIP Lugo-Victor No.2: Reconductor  lines"/>
    <n v="2025"/>
    <x v="7"/>
    <s v="2025-08"/>
    <s v="1. DIRECT"/>
    <x v="0"/>
    <x v="0"/>
    <x v="0"/>
    <x v="0"/>
    <n v="7288.2800000000007"/>
    <n v="7288.2800000000007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7"/>
    <s v="2025-08"/>
    <s v="1. DIRECT"/>
    <x v="0"/>
    <x v="1"/>
    <x v="1"/>
    <x v="1"/>
    <n v="165.47"/>
    <n v="165.47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7"/>
    <s v="2025-08"/>
    <s v="1. DIRECT"/>
    <x v="0"/>
    <x v="1"/>
    <x v="1"/>
    <x v="1"/>
    <n v="435.62"/>
    <n v="435.62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7"/>
    <s v="2025-08"/>
    <s v="1. DIRECT"/>
    <x v="0"/>
    <x v="1"/>
    <x v="1"/>
    <x v="1"/>
    <n v="87.12"/>
    <n v="87.12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7"/>
    <s v="2025-08"/>
    <s v="1. DIRECT"/>
    <x v="0"/>
    <x v="2"/>
    <x v="1"/>
    <x v="1"/>
    <n v="-9.06"/>
    <n v="-9.06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7"/>
    <s v="2025-08"/>
    <s v="1. DIRECT"/>
    <x v="0"/>
    <x v="2"/>
    <x v="1"/>
    <x v="1"/>
    <n v="228.44"/>
    <n v="228.44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7"/>
    <s v="2025-08"/>
    <s v="1. DIRECT"/>
    <x v="0"/>
    <x v="3"/>
    <x v="1"/>
    <x v="1"/>
    <n v="-90.64"/>
    <n v="-90.64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7"/>
    <s v="2025-08"/>
    <s v="1. DIRECT"/>
    <x v="0"/>
    <x v="3"/>
    <x v="1"/>
    <x v="1"/>
    <n v="629.76"/>
    <n v="629.76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7"/>
    <s v="2025-08"/>
    <s v="1. DIRECT"/>
    <x v="3"/>
    <x v="6"/>
    <x v="4"/>
    <x v="4"/>
    <n v="1652.12"/>
    <n v="1652.12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7"/>
    <s v="2025-08"/>
    <s v="1. DIRECT"/>
    <x v="3"/>
    <x v="7"/>
    <x v="5"/>
    <x v="5"/>
    <n v="19.2"/>
    <n v="19.2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7"/>
    <s v="2025-08"/>
    <s v="1. DIRECT"/>
    <x v="3"/>
    <x v="8"/>
    <x v="5"/>
    <x v="5"/>
    <n v="20.78"/>
    <n v="20.78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7"/>
    <s v="2025-08"/>
    <s v="1. DIRECT"/>
    <x v="3"/>
    <x v="1"/>
    <x v="1"/>
    <x v="1"/>
    <n v="44.7"/>
    <n v="44.7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7"/>
    <s v="2025-08"/>
    <s v="1. DIRECT"/>
    <x v="3"/>
    <x v="1"/>
    <x v="1"/>
    <x v="1"/>
    <n v="184.79"/>
    <n v="184.79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7"/>
    <s v="2025-08"/>
    <s v="1. DIRECT"/>
    <x v="3"/>
    <x v="1"/>
    <x v="1"/>
    <x v="1"/>
    <n v="56.03"/>
    <n v="56.03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7"/>
    <s v="2025-08"/>
    <s v="1. DIRECT"/>
    <x v="3"/>
    <x v="1"/>
    <x v="1"/>
    <x v="1"/>
    <n v="316.39"/>
    <n v="316.39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7"/>
    <s v="2025-08"/>
    <s v="1. DIRECT"/>
    <x v="3"/>
    <x v="1"/>
    <x v="1"/>
    <x v="1"/>
    <n v="374.39"/>
    <n v="374.39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7"/>
    <s v="2025-08"/>
    <s v="1. DIRECT"/>
    <x v="3"/>
    <x v="1"/>
    <x v="1"/>
    <x v="1"/>
    <n v="1497.46"/>
    <n v="1497.46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7"/>
    <s v="2025-08"/>
    <s v="2. ALLOCATED"/>
    <x v="4"/>
    <x v="9"/>
    <x v="6"/>
    <x v="6"/>
    <n v="609.07000000000005"/>
    <n v="609.07000000000005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7"/>
    <s v="2025-08"/>
    <s v="2. ALLOCATED"/>
    <x v="4"/>
    <x v="9"/>
    <x v="6"/>
    <x v="7"/>
    <n v="0.25"/>
    <n v="0.25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7"/>
    <s v="2025-08"/>
    <s v="2. ALLOCATED"/>
    <x v="4"/>
    <x v="9"/>
    <x v="6"/>
    <x v="8"/>
    <n v="1074.93"/>
    <n v="1074.93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8"/>
    <s v="2025-09"/>
    <s v="1. DIRECT"/>
    <x v="0"/>
    <x v="10"/>
    <x v="1"/>
    <x v="1"/>
    <n v="2.64"/>
    <n v="2.64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8"/>
    <s v="2025-09"/>
    <s v="1. DIRECT"/>
    <x v="0"/>
    <x v="10"/>
    <x v="1"/>
    <x v="1"/>
    <n v="283.12"/>
    <n v="283.12"/>
    <s v="904413132"/>
    <s v="FIP Lugo-Victor No.2: Reconductor  lines"/>
    <s v="08631"/>
    <s v="Lugo-Victor 230 kV Lines Reconductor"/>
    <s v="8010008"/>
    <s v="Engineer, Design, Drafting"/>
  </r>
  <r>
    <s v="904413132- FIP Lugo-Victor No.2: Reconductor  lines"/>
    <n v="2025"/>
    <x v="8"/>
    <s v="2025-09"/>
    <s v="1. DIRECT"/>
    <x v="0"/>
    <x v="11"/>
    <x v="0"/>
    <x v="0"/>
    <n v="249.28"/>
    <n v="249.28"/>
    <s v="904413132"/>
    <s v="FIP Lugo-Victor No.2: Reconductor  lines"/>
    <s v="08631"/>
    <s v="Lugo-Victor 230 kV Lines Reconductor"/>
    <s v="6161066"/>
    <s v="Engineering/Technical Professional Servi"/>
  </r>
  <r>
    <s v="904413132- FIP Lugo-Victor No.2: Reconductor  lines"/>
    <n v="2025"/>
    <x v="8"/>
    <s v="2025-09"/>
    <s v="1. DIRECT"/>
    <x v="0"/>
    <x v="1"/>
    <x v="1"/>
    <x v="1"/>
    <n v="488.31"/>
    <n v="488.31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8"/>
    <s v="2025-09"/>
    <s v="1. DIRECT"/>
    <x v="0"/>
    <x v="1"/>
    <x v="1"/>
    <x v="1"/>
    <n v="-24.74"/>
    <n v="-24.74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8"/>
    <s v="2025-09"/>
    <s v="1. DIRECT"/>
    <x v="0"/>
    <x v="1"/>
    <x v="1"/>
    <x v="1"/>
    <n v="-4.95"/>
    <n v="-4.95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8"/>
    <s v="2025-09"/>
    <s v="1. DIRECT"/>
    <x v="0"/>
    <x v="2"/>
    <x v="1"/>
    <x v="1"/>
    <n v="-47.7"/>
    <n v="-47.7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8"/>
    <s v="2025-09"/>
    <s v="1. DIRECT"/>
    <x v="0"/>
    <x v="2"/>
    <x v="1"/>
    <x v="1"/>
    <n v="913.76"/>
    <n v="913.76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8"/>
    <s v="2025-09"/>
    <s v="1. DIRECT"/>
    <x v="0"/>
    <x v="3"/>
    <x v="1"/>
    <x v="1"/>
    <n v="1.52"/>
    <n v="1.52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8"/>
    <s v="2025-09"/>
    <s v="1. DIRECT"/>
    <x v="0"/>
    <x v="3"/>
    <x v="1"/>
    <x v="1"/>
    <n v="944.64"/>
    <n v="944.64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8"/>
    <s v="2025-09"/>
    <s v="1. DIRECT"/>
    <x v="1"/>
    <x v="18"/>
    <x v="3"/>
    <x v="3"/>
    <n v="45.86"/>
    <n v="45.86"/>
    <s v="904413132"/>
    <s v="FIP Lugo-Victor No.2: Reconductor  lines"/>
    <s v="08631"/>
    <s v="Lugo-Victor 230 kV Lines Reconductor"/>
    <s v="6110615"/>
    <s v="Fuels, Chemicals &amp; Petrochem-DP"/>
  </r>
  <r>
    <s v="904413132- FIP Lugo-Victor No.2: Reconductor  lines"/>
    <n v="2025"/>
    <x v="8"/>
    <s v="2025-09"/>
    <s v="1. DIRECT"/>
    <x v="1"/>
    <x v="4"/>
    <x v="2"/>
    <x v="2"/>
    <n v="55.58"/>
    <n v="55.58"/>
    <s v="904413132"/>
    <s v="FIP Lugo-Victor No.2: Reconductor  lines"/>
    <s v="08631"/>
    <s v="Lugo-Victor 230 kV Lines Reconductor"/>
    <s v="6110065"/>
    <s v="Material Sales Tax Expense"/>
  </r>
  <r>
    <s v="904413132- FIP Lugo-Victor No.2: Reconductor  lines"/>
    <n v="2025"/>
    <x v="8"/>
    <s v="2025-09"/>
    <s v="1. DIRECT"/>
    <x v="1"/>
    <x v="4"/>
    <x v="2"/>
    <x v="2"/>
    <n v="33.979999999999997"/>
    <n v="33.979999999999997"/>
    <s v="904413132"/>
    <s v="FIP Lugo-Victor No.2: Reconductor  lines"/>
    <s v="08631"/>
    <s v="Lugo-Victor 230 kV Lines Reconductor"/>
    <s v="8050044"/>
    <s v="T&amp;D Supply Expense"/>
  </r>
  <r>
    <s v="904413132- FIP Lugo-Victor No.2: Reconductor  lines"/>
    <n v="2025"/>
    <x v="8"/>
    <s v="2025-09"/>
    <s v="1. DIRECT"/>
    <x v="1"/>
    <x v="5"/>
    <x v="3"/>
    <x v="3"/>
    <n v="671.38000000000011"/>
    <n v="671.38000000000011"/>
    <s v="904413132"/>
    <s v="FIP Lugo-Victor No.2: Reconductor  lines"/>
    <s v="08631"/>
    <s v="Lugo-Victor 230 kV Lines Reconductor"/>
    <s v="6110715"/>
    <s v="Pole Line Hdwe &amp; Connectors-DP"/>
  </r>
  <r>
    <s v="904413132- FIP Lugo-Victor No.2: Reconductor  lines"/>
    <n v="2025"/>
    <x v="8"/>
    <s v="2025-09"/>
    <s v="1. DIRECT"/>
    <x v="3"/>
    <x v="6"/>
    <x v="4"/>
    <x v="4"/>
    <n v="-3692.52"/>
    <n v="-3692.52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8"/>
    <s v="2025-09"/>
    <s v="1. DIRECT"/>
    <x v="3"/>
    <x v="7"/>
    <x v="5"/>
    <x v="5"/>
    <n v="6.44"/>
    <n v="6.44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8"/>
    <s v="2025-09"/>
    <s v="1. DIRECT"/>
    <x v="3"/>
    <x v="8"/>
    <x v="5"/>
    <x v="5"/>
    <n v="2.5099999999999998"/>
    <n v="2.5099999999999998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8"/>
    <s v="2025-09"/>
    <s v="1. DIRECT"/>
    <x v="3"/>
    <x v="8"/>
    <x v="5"/>
    <x v="5"/>
    <n v="29.29"/>
    <n v="29.29"/>
    <s v="904413132"/>
    <s v="FIP Lugo-Victor No.2: Reconductor  lines"/>
    <s v="08631"/>
    <s v="Lugo-Victor 230 kV Lines Reconductor"/>
    <s v="8050154"/>
    <s v="T&amp;D Material Management Service Expense"/>
  </r>
  <r>
    <s v="904413132- FIP Lugo-Victor No.2: Reconductor  lines"/>
    <n v="2025"/>
    <x v="8"/>
    <s v="2025-09"/>
    <s v="1. DIRECT"/>
    <x v="3"/>
    <x v="1"/>
    <x v="1"/>
    <x v="1"/>
    <n v="-1.75"/>
    <n v="-1.75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8"/>
    <s v="2025-09"/>
    <s v="1. DIRECT"/>
    <x v="3"/>
    <x v="1"/>
    <x v="1"/>
    <x v="1"/>
    <n v="517.26"/>
    <n v="517.26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8"/>
    <s v="2025-09"/>
    <s v="1. DIRECT"/>
    <x v="3"/>
    <x v="1"/>
    <x v="1"/>
    <x v="1"/>
    <n v="86.82"/>
    <n v="86.82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8"/>
    <s v="2025-09"/>
    <s v="1. DIRECT"/>
    <x v="3"/>
    <x v="1"/>
    <x v="1"/>
    <x v="1"/>
    <n v="95.02"/>
    <n v="95.02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8"/>
    <s v="2025-09"/>
    <s v="1. DIRECT"/>
    <x v="3"/>
    <x v="1"/>
    <x v="1"/>
    <x v="1"/>
    <n v="132.75"/>
    <n v="132.75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8"/>
    <s v="2025-09"/>
    <s v="1. DIRECT"/>
    <x v="3"/>
    <x v="1"/>
    <x v="1"/>
    <x v="1"/>
    <n v="424.4"/>
    <n v="424.4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8"/>
    <s v="2025-09"/>
    <s v="2. ALLOCATED"/>
    <x v="4"/>
    <x v="9"/>
    <x v="6"/>
    <x v="6"/>
    <n v="388.79"/>
    <n v="388.79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8"/>
    <s v="2025-09"/>
    <s v="2. ALLOCATED"/>
    <x v="4"/>
    <x v="9"/>
    <x v="6"/>
    <x v="7"/>
    <n v="0.01"/>
    <n v="0.01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8"/>
    <s v="2025-09"/>
    <s v="2. ALLOCATED"/>
    <x v="4"/>
    <x v="9"/>
    <x v="6"/>
    <x v="8"/>
    <n v="3360.31"/>
    <n v="3360.31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9"/>
    <s v="2025-10"/>
    <s v="1. DIRECT"/>
    <x v="0"/>
    <x v="11"/>
    <x v="0"/>
    <x v="0"/>
    <n v="510.39"/>
    <n v="510.39"/>
    <s v="904413132"/>
    <s v="FIP Lugo-Victor No.2: Reconductor  lines"/>
    <s v="08631"/>
    <s v="Lugo-Victor 230 kV Lines Reconductor"/>
    <s v="6161066"/>
    <s v="Engineering/Technical Professional Servi"/>
  </r>
  <r>
    <s v="904413132- FIP Lugo-Victor No.2: Reconductor  lines"/>
    <n v="2025"/>
    <x v="9"/>
    <s v="2025-10"/>
    <s v="1. DIRECT"/>
    <x v="0"/>
    <x v="15"/>
    <x v="0"/>
    <x v="0"/>
    <n v="4189.8999999999996"/>
    <n v="4189.8999999999996"/>
    <s v="904413132"/>
    <s v="FIP Lugo-Victor No.2: Reconductor  lines"/>
    <s v="08631"/>
    <s v="Lugo-Victor 230 kV Lines Reconductor"/>
    <s v="6161061"/>
    <s v="Environmental/Safety Professional Servic"/>
  </r>
  <r>
    <s v="904413132- FIP Lugo-Victor No.2: Reconductor  lines"/>
    <n v="2025"/>
    <x v="9"/>
    <s v="2025-10"/>
    <s v="1. DIRECT"/>
    <x v="0"/>
    <x v="0"/>
    <x v="0"/>
    <x v="0"/>
    <n v="3670.92"/>
    <n v="3670.92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9"/>
    <s v="2025-10"/>
    <s v="1. DIRECT"/>
    <x v="0"/>
    <x v="1"/>
    <x v="1"/>
    <x v="1"/>
    <n v="-143.42000000000013"/>
    <n v="-143.42000000000013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9"/>
    <s v="2025-10"/>
    <s v="1. DIRECT"/>
    <x v="0"/>
    <x v="1"/>
    <x v="1"/>
    <x v="1"/>
    <n v="207.21"/>
    <n v="207.21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9"/>
    <s v="2025-10"/>
    <s v="1. DIRECT"/>
    <x v="0"/>
    <x v="1"/>
    <x v="1"/>
    <x v="1"/>
    <n v="41.44"/>
    <n v="41.44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9"/>
    <s v="2025-10"/>
    <s v="1. DIRECT"/>
    <x v="0"/>
    <x v="2"/>
    <x v="1"/>
    <x v="1"/>
    <n v="-13.92"/>
    <n v="-13.92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9"/>
    <s v="2025-10"/>
    <s v="1. DIRECT"/>
    <x v="0"/>
    <x v="2"/>
    <x v="1"/>
    <x v="1"/>
    <n v="0"/>
    <n v="0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9"/>
    <s v="2025-10"/>
    <s v="1. DIRECT"/>
    <x v="0"/>
    <x v="2"/>
    <x v="1"/>
    <x v="1"/>
    <n v="337.19"/>
    <n v="337.19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9"/>
    <s v="2025-10"/>
    <s v="1. DIRECT"/>
    <x v="0"/>
    <x v="2"/>
    <x v="1"/>
    <x v="1"/>
    <n v="913.76"/>
    <n v="913.76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9"/>
    <s v="2025-10"/>
    <s v="1. DIRECT"/>
    <x v="0"/>
    <x v="3"/>
    <x v="1"/>
    <x v="1"/>
    <n v="1.48"/>
    <n v="1.48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9"/>
    <s v="2025-10"/>
    <s v="1. DIRECT"/>
    <x v="0"/>
    <x v="3"/>
    <x v="1"/>
    <x v="1"/>
    <n v="1574.4"/>
    <n v="1574.4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9"/>
    <s v="2025-10"/>
    <s v="1. DIRECT"/>
    <x v="1"/>
    <x v="16"/>
    <x v="3"/>
    <x v="14"/>
    <n v="18963.53"/>
    <n v="18963.53"/>
    <s v="904413132"/>
    <s v="FIP Lugo-Victor No.2: Reconductor  lines"/>
    <s v="08631"/>
    <s v="Lugo-Victor 230 kV Lines Reconductor"/>
    <s v="6110735"/>
    <s v="Insulators &amp; Bushings-DP"/>
  </r>
  <r>
    <s v="904413132- FIP Lugo-Victor No.2: Reconductor  lines"/>
    <n v="2025"/>
    <x v="9"/>
    <s v="2025-10"/>
    <s v="1. DIRECT"/>
    <x v="1"/>
    <x v="4"/>
    <x v="2"/>
    <x v="2"/>
    <n v="2213.86"/>
    <n v="2213.86"/>
    <s v="904413132"/>
    <s v="FIP Lugo-Victor No.2: Reconductor  lines"/>
    <s v="08631"/>
    <s v="Lugo-Victor 230 kV Lines Reconductor"/>
    <s v="6110065"/>
    <s v="Material Sales Tax Expense"/>
  </r>
  <r>
    <s v="904413132- FIP Lugo-Victor No.2: Reconductor  lines"/>
    <n v="2025"/>
    <x v="9"/>
    <s v="2025-10"/>
    <s v="1. DIRECT"/>
    <x v="1"/>
    <x v="4"/>
    <x v="2"/>
    <x v="2"/>
    <n v="1165.08"/>
    <n v="1165.08"/>
    <s v="904413132"/>
    <s v="FIP Lugo-Victor No.2: Reconductor  lines"/>
    <s v="08631"/>
    <s v="Lugo-Victor 230 kV Lines Reconductor"/>
    <s v="8050044"/>
    <s v="T&amp;D Supply Expense"/>
  </r>
  <r>
    <s v="904413132- FIP Lugo-Victor No.2: Reconductor  lines"/>
    <n v="2025"/>
    <x v="9"/>
    <s v="2025-10"/>
    <s v="1. DIRECT"/>
    <x v="1"/>
    <x v="5"/>
    <x v="3"/>
    <x v="3"/>
    <n v="161.55000000000001"/>
    <n v="161.55000000000001"/>
    <s v="904413132"/>
    <s v="FIP Lugo-Victor No.2: Reconductor  lines"/>
    <s v="08631"/>
    <s v="Lugo-Victor 230 kV Lines Reconductor"/>
    <s v="6110715"/>
    <s v="Pole Line Hdwe &amp; Connectors-DP"/>
  </r>
  <r>
    <s v="904413132- FIP Lugo-Victor No.2: Reconductor  lines"/>
    <n v="2025"/>
    <x v="9"/>
    <s v="2025-10"/>
    <s v="1. DIRECT"/>
    <x v="1"/>
    <x v="5"/>
    <x v="3"/>
    <x v="10"/>
    <n v="9441"/>
    <n v="9441"/>
    <s v="904413132"/>
    <s v="FIP Lugo-Victor No.2: Reconductor  lines"/>
    <s v="08631"/>
    <s v="Lugo-Victor 230 kV Lines Reconductor"/>
    <s v="6110715"/>
    <s v="Pole Line Hdwe &amp; Connectors-DP"/>
  </r>
  <r>
    <s v="904413132- FIP Lugo-Victor No.2: Reconductor  lines"/>
    <n v="2025"/>
    <x v="9"/>
    <s v="2025-10"/>
    <s v="1. DIRECT"/>
    <x v="3"/>
    <x v="6"/>
    <x v="4"/>
    <x v="4"/>
    <n v="6560.05"/>
    <n v="6560.05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9"/>
    <s v="2025-10"/>
    <s v="1. DIRECT"/>
    <x v="3"/>
    <x v="7"/>
    <x v="5"/>
    <x v="5"/>
    <n v="124.06"/>
    <n v="124.06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9"/>
    <s v="2025-10"/>
    <s v="1. DIRECT"/>
    <x v="3"/>
    <x v="8"/>
    <x v="5"/>
    <x v="5"/>
    <n v="96.04"/>
    <n v="96.04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9"/>
    <s v="2025-10"/>
    <s v="1. DIRECT"/>
    <x v="3"/>
    <x v="8"/>
    <x v="5"/>
    <x v="5"/>
    <n v="1444.09"/>
    <n v="1444.09"/>
    <s v="904413132"/>
    <s v="FIP Lugo-Victor No.2: Reconductor  lines"/>
    <s v="08631"/>
    <s v="Lugo-Victor 230 kV Lines Reconductor"/>
    <s v="8050154"/>
    <s v="T&amp;D Material Management Service Expense"/>
  </r>
  <r>
    <s v="904413132- FIP Lugo-Victor No.2: Reconductor  lines"/>
    <n v="2025"/>
    <x v="9"/>
    <s v="2025-10"/>
    <s v="1. DIRECT"/>
    <x v="3"/>
    <x v="1"/>
    <x v="1"/>
    <x v="1"/>
    <n v="25.89"/>
    <n v="25.89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9"/>
    <s v="2025-10"/>
    <s v="1. DIRECT"/>
    <x v="3"/>
    <x v="1"/>
    <x v="1"/>
    <x v="1"/>
    <n v="533.9"/>
    <n v="533.9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9"/>
    <s v="2025-10"/>
    <s v="1. DIRECT"/>
    <x v="3"/>
    <x v="1"/>
    <x v="1"/>
    <x v="1"/>
    <n v="214.59"/>
    <n v="214.59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9"/>
    <s v="2025-10"/>
    <s v="1. DIRECT"/>
    <x v="3"/>
    <x v="1"/>
    <x v="1"/>
    <x v="1"/>
    <n v="1436.37"/>
    <n v="1436.37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9"/>
    <s v="2025-10"/>
    <s v="1. DIRECT"/>
    <x v="3"/>
    <x v="1"/>
    <x v="1"/>
    <x v="1"/>
    <n v="1764.26"/>
    <n v="1764.26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9"/>
    <s v="2025-10"/>
    <s v="1. DIRECT"/>
    <x v="3"/>
    <x v="1"/>
    <x v="1"/>
    <x v="1"/>
    <n v="4758.3100000000004"/>
    <n v="4758.3100000000004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9"/>
    <s v="2025-10"/>
    <s v="2. ALLOCATED"/>
    <x v="4"/>
    <x v="9"/>
    <x v="6"/>
    <x v="6"/>
    <n v="2113.7199999999998"/>
    <n v="2113.7199999999998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9"/>
    <s v="2025-10"/>
    <s v="2. ALLOCATED"/>
    <x v="4"/>
    <x v="9"/>
    <x v="6"/>
    <x v="7"/>
    <n v="0.03"/>
    <n v="0.03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9"/>
    <s v="2025-10"/>
    <s v="2. ALLOCATED"/>
    <x v="4"/>
    <x v="9"/>
    <x v="6"/>
    <x v="8"/>
    <n v="2567.21"/>
    <n v="2567.21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10"/>
    <s v="2025-11"/>
    <s v="1. DIRECT"/>
    <x v="0"/>
    <x v="15"/>
    <x v="0"/>
    <x v="0"/>
    <n v="3552.6399999999994"/>
    <n v="3552.6399999999994"/>
    <s v="904413132"/>
    <s v="FIP Lugo-Victor No.2: Reconductor  lines"/>
    <s v="08631"/>
    <s v="Lugo-Victor 230 kV Lines Reconductor"/>
    <s v="6161061"/>
    <s v="Environmental/Safety Professional Servic"/>
  </r>
  <r>
    <s v="904413132- FIP Lugo-Victor No.2: Reconductor  lines"/>
    <n v="2025"/>
    <x v="10"/>
    <s v="2025-11"/>
    <s v="1. DIRECT"/>
    <x v="0"/>
    <x v="0"/>
    <x v="0"/>
    <x v="0"/>
    <n v="1186.56"/>
    <n v="1186.56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10"/>
    <s v="2025-11"/>
    <s v="1. DIRECT"/>
    <x v="0"/>
    <x v="1"/>
    <x v="1"/>
    <x v="1"/>
    <n v="-254.76000000000002"/>
    <n v="-254.76000000000002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10"/>
    <s v="2025-11"/>
    <s v="1. DIRECT"/>
    <x v="0"/>
    <x v="1"/>
    <x v="1"/>
    <x v="1"/>
    <n v="263.38"/>
    <n v="263.38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10"/>
    <s v="2025-11"/>
    <s v="1. DIRECT"/>
    <x v="0"/>
    <x v="1"/>
    <x v="1"/>
    <x v="1"/>
    <n v="52.68"/>
    <n v="52.68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10"/>
    <s v="2025-11"/>
    <s v="1. DIRECT"/>
    <x v="0"/>
    <x v="2"/>
    <x v="1"/>
    <x v="1"/>
    <n v="0.04"/>
    <n v="0.04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10"/>
    <s v="2025-11"/>
    <s v="1. DIRECT"/>
    <x v="0"/>
    <x v="2"/>
    <x v="1"/>
    <x v="1"/>
    <n v="685.31999999999994"/>
    <n v="685.31999999999994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10"/>
    <s v="2025-11"/>
    <s v="1. DIRECT"/>
    <x v="0"/>
    <x v="12"/>
    <x v="7"/>
    <x v="9"/>
    <n v="41.82"/>
    <n v="41.82"/>
    <s v="904413132"/>
    <s v="FIP Lugo-Victor No.2: Reconductor  lines"/>
    <s v="08631"/>
    <s v="Lugo-Victor 230 kV Lines Reconductor"/>
    <s v="6070045"/>
    <s v="Mileage"/>
  </r>
  <r>
    <s v="904413132- FIP Lugo-Victor No.2: Reconductor  lines"/>
    <n v="2025"/>
    <x v="10"/>
    <s v="2025-11"/>
    <s v="1. DIRECT"/>
    <x v="0"/>
    <x v="3"/>
    <x v="1"/>
    <x v="1"/>
    <n v="-0.1"/>
    <n v="-0.1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10"/>
    <s v="2025-11"/>
    <s v="1. DIRECT"/>
    <x v="0"/>
    <x v="3"/>
    <x v="1"/>
    <x v="1"/>
    <n v="314.88"/>
    <n v="314.88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10"/>
    <s v="2025-11"/>
    <s v="1. DIRECT"/>
    <x v="3"/>
    <x v="6"/>
    <x v="4"/>
    <x v="4"/>
    <n v="-5149.7800000000007"/>
    <n v="-5149.7800000000007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10"/>
    <s v="2025-11"/>
    <s v="1. DIRECT"/>
    <x v="3"/>
    <x v="7"/>
    <x v="5"/>
    <x v="5"/>
    <n v="2.62"/>
    <n v="2.62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10"/>
    <s v="2025-11"/>
    <s v="1. DIRECT"/>
    <x v="3"/>
    <x v="8"/>
    <x v="5"/>
    <x v="5"/>
    <n v="12.32"/>
    <n v="12.32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10"/>
    <s v="2025-11"/>
    <s v="1. DIRECT"/>
    <x v="3"/>
    <x v="1"/>
    <x v="1"/>
    <x v="1"/>
    <n v="26.69"/>
    <n v="26.69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10"/>
    <s v="2025-11"/>
    <s v="1. DIRECT"/>
    <x v="3"/>
    <x v="1"/>
    <x v="1"/>
    <x v="1"/>
    <n v="149.08000000000001"/>
    <n v="149.08000000000001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10"/>
    <s v="2025-11"/>
    <s v="1. DIRECT"/>
    <x v="3"/>
    <x v="1"/>
    <x v="1"/>
    <x v="1"/>
    <n v="49.05"/>
    <n v="49.05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10"/>
    <s v="2025-11"/>
    <s v="1. DIRECT"/>
    <x v="3"/>
    <x v="1"/>
    <x v="1"/>
    <x v="1"/>
    <n v="178.68"/>
    <n v="178.68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10"/>
    <s v="2025-11"/>
    <s v="1. DIRECT"/>
    <x v="3"/>
    <x v="1"/>
    <x v="1"/>
    <x v="1"/>
    <n v="196.31"/>
    <n v="196.31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10"/>
    <s v="2025-11"/>
    <s v="1. DIRECT"/>
    <x v="3"/>
    <x v="1"/>
    <x v="1"/>
    <x v="1"/>
    <n v="729"/>
    <n v="729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10"/>
    <s v="2025-11"/>
    <s v="2. ALLOCATED"/>
    <x v="4"/>
    <x v="9"/>
    <x v="6"/>
    <x v="6"/>
    <n v="325.67"/>
    <n v="325.67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10"/>
    <s v="2025-11"/>
    <s v="2. ALLOCATED"/>
    <x v="4"/>
    <x v="9"/>
    <x v="6"/>
    <x v="8"/>
    <n v="1108.4100000000001"/>
    <n v="1108.4100000000001"/>
    <s v="904413132"/>
    <s v="FIP Lugo-Victor No.2: Reconductor  lines"/>
    <s v="08631"/>
    <s v="Lugo-Victor 230 kV Lines Reconductor"/>
    <s v="5757040"/>
    <s v="Capitalized Overhead - P&amp;B/Payroll Tax"/>
  </r>
  <r>
    <s v="904413132- FIP Lugo-Victor No.2: Reconductor  lines"/>
    <n v="2025"/>
    <x v="11"/>
    <s v="2025-12"/>
    <s v="1. DIRECT"/>
    <x v="0"/>
    <x v="19"/>
    <x v="0"/>
    <x v="0"/>
    <n v="711.33999999999992"/>
    <n v="711.33999999999992"/>
    <s v="904413132"/>
    <s v="FIP Lugo-Victor No.2: Reconductor  lines"/>
    <s v="08631"/>
    <s v="Lugo-Victor 230 kV Lines Reconductor"/>
    <s v="6168900"/>
    <s v="Contract - A/P Accrual/Reversal No AFUDC"/>
  </r>
  <r>
    <s v="904413132- FIP Lugo-Victor No.2: Reconductor  lines"/>
    <n v="2025"/>
    <x v="11"/>
    <s v="2025-12"/>
    <s v="1. DIRECT"/>
    <x v="0"/>
    <x v="0"/>
    <x v="0"/>
    <x v="0"/>
    <n v="3378.4"/>
    <n v="3378.4"/>
    <s v="904413132"/>
    <s v="FIP Lugo-Victor No.2: Reconductor  lines"/>
    <s v="08631"/>
    <s v="Lugo-Victor 230 kV Lines Reconductor"/>
    <s v="6161112"/>
    <s v="Information System Professional Services"/>
  </r>
  <r>
    <s v="904413132- FIP Lugo-Victor No.2: Reconductor  lines"/>
    <n v="2025"/>
    <x v="11"/>
    <s v="2025-12"/>
    <s v="1. DIRECT"/>
    <x v="0"/>
    <x v="1"/>
    <x v="1"/>
    <x v="1"/>
    <n v="-103.44"/>
    <n v="-103.44"/>
    <s v="904413132"/>
    <s v="FIP Lugo-Victor No.2: Reconductor  lines"/>
    <s v="08631"/>
    <s v="Lugo-Victor 230 kV Lines Reconductor"/>
    <s v="8010099"/>
    <s v="Labor Accrual"/>
  </r>
  <r>
    <s v="904413132- FIP Lugo-Victor No.2: Reconductor  lines"/>
    <n v="2025"/>
    <x v="11"/>
    <s v="2025-12"/>
    <s v="1. DIRECT"/>
    <x v="0"/>
    <x v="1"/>
    <x v="1"/>
    <x v="1"/>
    <n v="-55.74"/>
    <n v="-55.74"/>
    <s v="904413132"/>
    <s v="FIP Lugo-Victor No.2: Reconductor  lines"/>
    <s v="08631"/>
    <s v="Lugo-Victor 230 kV Lines Reconductor"/>
    <s v="8020070"/>
    <s v="Labor Normal Time - Ord to Ord"/>
  </r>
  <r>
    <s v="904413132- FIP Lugo-Victor No.2: Reconductor  lines"/>
    <n v="2025"/>
    <x v="11"/>
    <s v="2025-12"/>
    <s v="1. DIRECT"/>
    <x v="0"/>
    <x v="1"/>
    <x v="1"/>
    <x v="1"/>
    <n v="-12.37"/>
    <n v="-12.37"/>
    <s v="904413132"/>
    <s v="FIP Lugo-Victor No.2: Reconductor  lines"/>
    <s v="08631"/>
    <s v="Lugo-Victor 230 kV Lines Reconductor"/>
    <s v="8020078"/>
    <s v="Labor Other Earnings - Ord to Ord"/>
  </r>
  <r>
    <s v="904413132- FIP Lugo-Victor No.2: Reconductor  lines"/>
    <n v="2025"/>
    <x v="11"/>
    <s v="2025-12"/>
    <s v="1. DIRECT"/>
    <x v="0"/>
    <x v="2"/>
    <x v="1"/>
    <x v="1"/>
    <n v="0.03"/>
    <n v="0.03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11"/>
    <s v="2025-12"/>
    <s v="1. DIRECT"/>
    <x v="0"/>
    <x v="2"/>
    <x v="1"/>
    <x v="1"/>
    <n v="0"/>
    <n v="0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11"/>
    <s v="2025-12"/>
    <s v="1. DIRECT"/>
    <x v="0"/>
    <x v="2"/>
    <x v="1"/>
    <x v="1"/>
    <n v="144.51"/>
    <n v="144.51"/>
    <s v="904413132"/>
    <s v="FIP Lugo-Victor No.2: Reconductor  lines"/>
    <s v="08631"/>
    <s v="Lugo-Victor 230 kV Lines Reconductor"/>
    <s v="8010001"/>
    <s v="Manager"/>
  </r>
  <r>
    <s v="904413132- FIP Lugo-Victor No.2: Reconductor  lines"/>
    <n v="2025"/>
    <x v="11"/>
    <s v="2025-12"/>
    <s v="1. DIRECT"/>
    <x v="0"/>
    <x v="2"/>
    <x v="1"/>
    <x v="1"/>
    <n v="456.88"/>
    <n v="456.88"/>
    <s v="904413132"/>
    <s v="FIP Lugo-Victor No.2: Reconductor  lines"/>
    <s v="08631"/>
    <s v="Lugo-Victor 230 kV Lines Reconductor"/>
    <s v="8010000"/>
    <s v="Analyst, Accountant, Auditor/Tax"/>
  </r>
  <r>
    <s v="904413132- FIP Lugo-Victor No.2: Reconductor  lines"/>
    <n v="2025"/>
    <x v="11"/>
    <s v="2025-12"/>
    <s v="1. DIRECT"/>
    <x v="3"/>
    <x v="6"/>
    <x v="4"/>
    <x v="4"/>
    <n v="-2596.83"/>
    <n v="-2596.83"/>
    <s v="904413132"/>
    <s v="FIP Lugo-Victor No.2: Reconductor  lines"/>
    <s v="08631"/>
    <s v="Lugo-Victor 230 kV Lines Reconductor"/>
    <s v="6150420"/>
    <s v="A/P Accrual/Reversal No AFUDC"/>
  </r>
  <r>
    <s v="904413132- FIP Lugo-Victor No.2: Reconductor  lines"/>
    <n v="2025"/>
    <x v="11"/>
    <s v="2025-12"/>
    <s v="1. DIRECT"/>
    <x v="3"/>
    <x v="7"/>
    <x v="5"/>
    <x v="5"/>
    <n v="9.75"/>
    <n v="9.75"/>
    <s v="904413132"/>
    <s v="FIP Lugo-Victor No.2: Reconductor  lines"/>
    <s v="08631"/>
    <s v="Lugo-Victor 230 kV Lines Reconductor"/>
    <s v="5757075"/>
    <s v="Capitalized Overhead - IT IMM"/>
  </r>
  <r>
    <s v="904413132- FIP Lugo-Victor No.2: Reconductor  lines"/>
    <n v="2025"/>
    <x v="11"/>
    <s v="2025-12"/>
    <s v="1. DIRECT"/>
    <x v="3"/>
    <x v="8"/>
    <x v="5"/>
    <x v="5"/>
    <n v="22.64"/>
    <n v="22.64"/>
    <s v="904413132"/>
    <s v="FIP Lugo-Victor No.2: Reconductor  lines"/>
    <s v="08631"/>
    <s v="Lugo-Victor 230 kV Lines Reconductor"/>
    <s v="8050121"/>
    <s v="Procurement Services Chargeback"/>
  </r>
  <r>
    <s v="904413132- FIP Lugo-Victor No.2: Reconductor  lines"/>
    <n v="2025"/>
    <x v="11"/>
    <s v="2025-12"/>
    <s v="1. DIRECT"/>
    <x v="3"/>
    <x v="1"/>
    <x v="1"/>
    <x v="1"/>
    <n v="-5.04"/>
    <n v="-5.04"/>
    <s v="904413132"/>
    <s v="FIP Lugo-Victor No.2: Reconductor  lines"/>
    <s v="08631"/>
    <s v="Lugo-Victor 230 kV Lines Reconductor"/>
    <s v="8020075"/>
    <s v="Overhead - Ord to Ord"/>
  </r>
  <r>
    <s v="904413132- FIP Lugo-Victor No.2: Reconductor  lines"/>
    <n v="2025"/>
    <x v="11"/>
    <s v="2025-12"/>
    <s v="1. DIRECT"/>
    <x v="3"/>
    <x v="1"/>
    <x v="1"/>
    <x v="1"/>
    <n v="110.55"/>
    <n v="110.55"/>
    <s v="904413132"/>
    <s v="FIP Lugo-Victor No.2: Reconductor  lines"/>
    <s v="08631"/>
    <s v="Lugo-Victor 230 kV Lines Reconductor"/>
    <s v="8030010"/>
    <s v="OH Paid Absence"/>
  </r>
  <r>
    <s v="904413132- FIP Lugo-Victor No.2: Reconductor  lines"/>
    <n v="2025"/>
    <x v="11"/>
    <s v="2025-12"/>
    <s v="1. DIRECT"/>
    <x v="3"/>
    <x v="1"/>
    <x v="1"/>
    <x v="1"/>
    <n v="28.41"/>
    <n v="28.41"/>
    <s v="904413132"/>
    <s v="FIP Lugo-Victor No.2: Reconductor  lines"/>
    <s v="08631"/>
    <s v="Lugo-Victor 230 kV Lines Reconductor"/>
    <s v="8050035"/>
    <s v="OH Tool Expenses TDBU"/>
  </r>
  <r>
    <s v="904413132- FIP Lugo-Victor No.2: Reconductor  lines"/>
    <n v="2025"/>
    <x v="11"/>
    <s v="2025-12"/>
    <s v="1. DIRECT"/>
    <x v="3"/>
    <x v="1"/>
    <x v="1"/>
    <x v="1"/>
    <n v="104.29"/>
    <n v="104.29"/>
    <s v="904413132"/>
    <s v="FIP Lugo-Victor No.2: Reconductor  lines"/>
    <s v="08631"/>
    <s v="Lugo-Victor 230 kV Lines Reconductor"/>
    <s v="8050040"/>
    <s v="T&amp;D Summary Trans/Subs Overall Support"/>
  </r>
  <r>
    <s v="904413132- FIP Lugo-Victor No.2: Reconductor  lines"/>
    <n v="2025"/>
    <x v="11"/>
    <s v="2025-12"/>
    <s v="1. DIRECT"/>
    <x v="3"/>
    <x v="1"/>
    <x v="1"/>
    <x v="1"/>
    <n v="129.47999999999999"/>
    <n v="129.47999999999999"/>
    <s v="904413132"/>
    <s v="FIP Lugo-Victor No.2: Reconductor  lines"/>
    <s v="08631"/>
    <s v="Lugo-Victor 230 kV Lines Reconductor"/>
    <s v="8050041"/>
    <s v="T&amp;D Sum Business Unit Overall Support"/>
  </r>
  <r>
    <s v="904413132- FIP Lugo-Victor No.2: Reconductor  lines"/>
    <n v="2025"/>
    <x v="11"/>
    <s v="2025-12"/>
    <s v="1. DIRECT"/>
    <x v="3"/>
    <x v="1"/>
    <x v="1"/>
    <x v="1"/>
    <n v="559.11"/>
    <n v="559.11"/>
    <s v="904413132"/>
    <s v="FIP Lugo-Victor No.2: Reconductor  lines"/>
    <s v="08631"/>
    <s v="Lugo-Victor 230 kV Lines Reconductor"/>
    <s v="8050042"/>
    <s v="T&amp;D Transmission Overall Support"/>
  </r>
  <r>
    <s v="904413132- FIP Lugo-Victor No.2: Reconductor  lines"/>
    <n v="2025"/>
    <x v="11"/>
    <s v="2025-12"/>
    <s v="2. ALLOCATED"/>
    <x v="4"/>
    <x v="9"/>
    <x v="6"/>
    <x v="13"/>
    <n v="3049.77"/>
    <n v="3049.77"/>
    <s v="904413132"/>
    <s v="FIP Lugo-Victor No.2: Reconductor  lines"/>
    <s v="08631"/>
    <s v="Lugo-Victor 230 kV Lines Reconductor"/>
    <s v="5757060"/>
    <s v="Ad Valorem Tax"/>
  </r>
  <r>
    <s v="904413132- FIP Lugo-Victor No.2: Reconductor  lines"/>
    <n v="2025"/>
    <x v="11"/>
    <s v="2025-12"/>
    <s v="2. ALLOCATED"/>
    <x v="4"/>
    <x v="9"/>
    <x v="6"/>
    <x v="6"/>
    <n v="31.56"/>
    <n v="31.56"/>
    <s v="904413132"/>
    <s v="FIP Lugo-Victor No.2: Reconductor  lines"/>
    <s v="08631"/>
    <s v="Lugo-Victor 230 kV Lines Reconductor"/>
    <s v="5757030"/>
    <s v="Capitalized Overhead - A&amp;G"/>
  </r>
  <r>
    <s v="904413132- FIP Lugo-Victor No.2: Reconductor  lines"/>
    <n v="2025"/>
    <x v="11"/>
    <s v="2025-12"/>
    <s v="2. ALLOCATED"/>
    <x v="4"/>
    <x v="9"/>
    <x v="6"/>
    <x v="7"/>
    <n v="-0.33"/>
    <n v="-0.33"/>
    <s v="904413132"/>
    <s v="FIP Lugo-Victor No.2: Reconductor  lines"/>
    <s v="08631"/>
    <s v="Lugo-Victor 230 kV Lines Reconductor"/>
    <s v="5757020"/>
    <s v="Capitalized Overhead - Inj &amp; Damages"/>
  </r>
  <r>
    <s v="904413132- FIP Lugo-Victor No.2: Reconductor  lines"/>
    <n v="2025"/>
    <x v="11"/>
    <s v="2025-12"/>
    <s v="2. ALLOCATED"/>
    <x v="4"/>
    <x v="9"/>
    <x v="6"/>
    <x v="8"/>
    <n v="481.58"/>
    <n v="481.58"/>
    <s v="904413132"/>
    <s v="FIP Lugo-Victor No.2: Reconductor  lines"/>
    <s v="08631"/>
    <s v="Lugo-Victor 230 kV Lines Reconductor"/>
    <s v="5757040"/>
    <s v="Capitalized Overhead - P&amp;B/Payroll Tax"/>
  </r>
</pivotCacheRecords>
</file>

<file path=xl/pivotCache/pivotCacheRecords2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4">
  <r>
    <s v="904413133- FIP Lugo-Victor No.3: Reconductor lines"/>
    <n v="2025"/>
    <x v="0"/>
    <s v="2025-01"/>
    <s v="1. DIRECT"/>
    <x v="0"/>
    <x v="0"/>
    <x v="0"/>
    <x v="0"/>
    <n v="1980"/>
    <n v="1980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0"/>
    <s v="2025-01"/>
    <s v="1. DIRECT"/>
    <x v="0"/>
    <x v="1"/>
    <x v="1"/>
    <x v="1"/>
    <n v="-31.139999999999986"/>
    <n v="-31.139999999999986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0"/>
    <s v="2025-01"/>
    <s v="1. DIRECT"/>
    <x v="0"/>
    <x v="2"/>
    <x v="1"/>
    <x v="1"/>
    <n v="9.3800000000000008"/>
    <n v="9.3800000000000008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0"/>
    <s v="2025-01"/>
    <s v="1. DIRECT"/>
    <x v="0"/>
    <x v="2"/>
    <x v="1"/>
    <x v="1"/>
    <n v="655.8"/>
    <n v="655.8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0"/>
    <s v="2025-01"/>
    <s v="1. DIRECT"/>
    <x v="0"/>
    <x v="3"/>
    <x v="1"/>
    <x v="1"/>
    <n v="11.62"/>
    <n v="11.62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0"/>
    <s v="2025-01"/>
    <s v="1. DIRECT"/>
    <x v="0"/>
    <x v="3"/>
    <x v="1"/>
    <x v="1"/>
    <n v="293"/>
    <n v="293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0"/>
    <s v="2025-01"/>
    <s v="1. DIRECT"/>
    <x v="1"/>
    <x v="4"/>
    <x v="0"/>
    <x v="0"/>
    <n v="28682.03"/>
    <n v="28682.03"/>
    <s v="904413133"/>
    <s v="FIP Lugo-Victor No.3: Reconductor lines"/>
    <s v="08631"/>
    <s v="Lugo-Victor 230 kV Lines Reconductor"/>
    <s v="6165105"/>
    <s v="Electrical Construction, Transmission Li"/>
  </r>
  <r>
    <s v="904413133- FIP Lugo-Victor No.3: Reconductor lines"/>
    <n v="2025"/>
    <x v="0"/>
    <s v="2025-01"/>
    <s v="1. DIRECT"/>
    <x v="2"/>
    <x v="5"/>
    <x v="2"/>
    <x v="2"/>
    <n v="-26393.149999999998"/>
    <n v="-26393.149999999998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0"/>
    <s v="2025-01"/>
    <s v="1. DIRECT"/>
    <x v="2"/>
    <x v="6"/>
    <x v="3"/>
    <x v="3"/>
    <n v="52.06"/>
    <n v="52.06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0"/>
    <s v="2025-01"/>
    <s v="1. DIRECT"/>
    <x v="2"/>
    <x v="7"/>
    <x v="3"/>
    <x v="3"/>
    <n v="229.97"/>
    <n v="229.97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0"/>
    <s v="2025-01"/>
    <s v="1. DIRECT"/>
    <x v="2"/>
    <x v="1"/>
    <x v="1"/>
    <x v="4"/>
    <n v="5954.05"/>
    <n v="5954.05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0"/>
    <s v="2025-01"/>
    <s v="1. DIRECT"/>
    <x v="2"/>
    <x v="1"/>
    <x v="1"/>
    <x v="1"/>
    <n v="187.73"/>
    <n v="187.73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0"/>
    <s v="2025-01"/>
    <s v="1. DIRECT"/>
    <x v="2"/>
    <x v="1"/>
    <x v="1"/>
    <x v="1"/>
    <n v="45.55"/>
    <n v="45.55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0"/>
    <s v="2025-01"/>
    <s v="1. DIRECT"/>
    <x v="2"/>
    <x v="1"/>
    <x v="1"/>
    <x v="1"/>
    <n v="1470.54"/>
    <n v="1470.54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0"/>
    <s v="2025-01"/>
    <s v="1. DIRECT"/>
    <x v="2"/>
    <x v="1"/>
    <x v="1"/>
    <x v="1"/>
    <n v="995.13"/>
    <n v="995.13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0"/>
    <s v="2025-01"/>
    <s v="2. ALLOCATED"/>
    <x v="3"/>
    <x v="8"/>
    <x v="4"/>
    <x v="5"/>
    <n v="2259.2399999999998"/>
    <n v="2259.2399999999998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0"/>
    <s v="2025-01"/>
    <s v="2. ALLOCATED"/>
    <x v="3"/>
    <x v="8"/>
    <x v="4"/>
    <x v="6"/>
    <n v="1.06"/>
    <n v="1.06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0"/>
    <s v="2025-01"/>
    <s v="2. ALLOCATED"/>
    <x v="3"/>
    <x v="8"/>
    <x v="4"/>
    <x v="7"/>
    <n v="275.44"/>
    <n v="275.44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1"/>
    <s v="2025-02"/>
    <s v="1. DIRECT"/>
    <x v="0"/>
    <x v="9"/>
    <x v="1"/>
    <x v="1"/>
    <n v="0"/>
    <n v="0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1"/>
    <s v="2025-02"/>
    <s v="1. DIRECT"/>
    <x v="0"/>
    <x v="9"/>
    <x v="1"/>
    <x v="1"/>
    <n v="82.23"/>
    <n v="82.23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1"/>
    <s v="2025-02"/>
    <s v="1. DIRECT"/>
    <x v="0"/>
    <x v="10"/>
    <x v="0"/>
    <x v="0"/>
    <n v="7942.53"/>
    <n v="7942.53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1"/>
    <s v="2025-02"/>
    <s v="1. DIRECT"/>
    <x v="0"/>
    <x v="0"/>
    <x v="0"/>
    <x v="0"/>
    <n v="2002.3200000000002"/>
    <n v="2002.3200000000002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1"/>
    <s v="2025-02"/>
    <s v="1. DIRECT"/>
    <x v="0"/>
    <x v="1"/>
    <x v="1"/>
    <x v="1"/>
    <n v="580.62"/>
    <n v="580.62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1"/>
    <s v="2025-02"/>
    <s v="1. DIRECT"/>
    <x v="0"/>
    <x v="2"/>
    <x v="1"/>
    <x v="1"/>
    <n v="-0.03"/>
    <n v="-0.03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1"/>
    <s v="2025-02"/>
    <s v="1. DIRECT"/>
    <x v="0"/>
    <x v="2"/>
    <x v="1"/>
    <x v="1"/>
    <n v="784.81000000000006"/>
    <n v="784.81000000000006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1"/>
    <s v="2025-02"/>
    <s v="1. DIRECT"/>
    <x v="0"/>
    <x v="2"/>
    <x v="1"/>
    <x v="1"/>
    <n v="490.99"/>
    <n v="490.99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1"/>
    <s v="2025-02"/>
    <s v="1. DIRECT"/>
    <x v="0"/>
    <x v="2"/>
    <x v="1"/>
    <x v="1"/>
    <n v="677.6"/>
    <n v="677.6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1"/>
    <s v="2025-02"/>
    <s v="1. DIRECT"/>
    <x v="0"/>
    <x v="2"/>
    <x v="1"/>
    <x v="1"/>
    <n v="437.2"/>
    <n v="437.2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1"/>
    <s v="2025-02"/>
    <s v="1. DIRECT"/>
    <x v="2"/>
    <x v="5"/>
    <x v="2"/>
    <x v="2"/>
    <n v="-593.2800000000002"/>
    <n v="-593.2800000000002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1"/>
    <s v="2025-02"/>
    <s v="1. DIRECT"/>
    <x v="2"/>
    <x v="6"/>
    <x v="3"/>
    <x v="3"/>
    <n v="11.21"/>
    <n v="11.21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1"/>
    <s v="2025-02"/>
    <s v="1. DIRECT"/>
    <x v="2"/>
    <x v="7"/>
    <x v="3"/>
    <x v="3"/>
    <n v="74.59"/>
    <n v="74.59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1"/>
    <s v="2025-02"/>
    <s v="1. DIRECT"/>
    <x v="2"/>
    <x v="1"/>
    <x v="1"/>
    <x v="1"/>
    <n v="610.67999999999995"/>
    <n v="610.67999999999995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1"/>
    <s v="2025-02"/>
    <s v="1. DIRECT"/>
    <x v="2"/>
    <x v="1"/>
    <x v="1"/>
    <x v="1"/>
    <n v="237.1"/>
    <n v="237.1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1"/>
    <s v="2025-02"/>
    <s v="1. DIRECT"/>
    <x v="2"/>
    <x v="1"/>
    <x v="1"/>
    <x v="1"/>
    <n v="657.37"/>
    <n v="657.37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1"/>
    <s v="2025-02"/>
    <s v="1. DIRECT"/>
    <x v="2"/>
    <x v="1"/>
    <x v="1"/>
    <x v="1"/>
    <n v="563.65"/>
    <n v="563.65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1"/>
    <s v="2025-02"/>
    <s v="1. DIRECT"/>
    <x v="2"/>
    <x v="1"/>
    <x v="1"/>
    <x v="1"/>
    <n v="2192.25"/>
    <n v="2192.25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1"/>
    <s v="2025-02"/>
    <s v="2. ALLOCATED"/>
    <x v="3"/>
    <x v="8"/>
    <x v="4"/>
    <x v="5"/>
    <n v="880.94"/>
    <n v="880.94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1"/>
    <s v="2025-02"/>
    <s v="2. ALLOCATED"/>
    <x v="3"/>
    <x v="8"/>
    <x v="4"/>
    <x v="6"/>
    <n v="0.01"/>
    <n v="0.01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1"/>
    <s v="2025-02"/>
    <s v="2. ALLOCATED"/>
    <x v="3"/>
    <x v="8"/>
    <x v="4"/>
    <x v="7"/>
    <n v="3311.16"/>
    <n v="3311.16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2"/>
    <s v="2025-03"/>
    <s v="1. DIRECT"/>
    <x v="0"/>
    <x v="11"/>
    <x v="0"/>
    <x v="0"/>
    <n v="465"/>
    <n v="465"/>
    <s v="904413133"/>
    <s v="FIP Lugo-Victor No.3: Reconductor lines"/>
    <s v="08631"/>
    <s v="Lugo-Victor 230 kV Lines Reconductor"/>
    <s v="8020081"/>
    <s v="Con - Consults/Prof Srvcs/Out Ord to Ord"/>
  </r>
  <r>
    <s v="904413133- FIP Lugo-Victor No.3: Reconductor lines"/>
    <n v="2025"/>
    <x v="2"/>
    <s v="2025-03"/>
    <s v="1. DIRECT"/>
    <x v="0"/>
    <x v="10"/>
    <x v="0"/>
    <x v="0"/>
    <n v="10911.36"/>
    <n v="10911.36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2"/>
    <s v="2025-03"/>
    <s v="1. DIRECT"/>
    <x v="0"/>
    <x v="0"/>
    <x v="0"/>
    <x v="0"/>
    <n v="2595.6000000000004"/>
    <n v="2595.6000000000004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2"/>
    <s v="2025-03"/>
    <s v="1. DIRECT"/>
    <x v="0"/>
    <x v="1"/>
    <x v="1"/>
    <x v="1"/>
    <n v="246.75999999999988"/>
    <n v="246.75999999999988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2"/>
    <s v="2025-03"/>
    <s v="1. DIRECT"/>
    <x v="0"/>
    <x v="1"/>
    <x v="1"/>
    <x v="1"/>
    <n v="453.40999999999997"/>
    <n v="453.40999999999997"/>
    <s v="904413133"/>
    <s v="FIP Lugo-Victor No.3: Reconductor lines"/>
    <s v="08631"/>
    <s v="Lugo-Victor 230 kV Lines Reconductor"/>
    <s v="8020070"/>
    <s v="Labor Normal Time - Ord to Ord"/>
  </r>
  <r>
    <s v="904413133- FIP Lugo-Victor No.3: Reconductor lines"/>
    <n v="2025"/>
    <x v="2"/>
    <s v="2025-03"/>
    <s v="1. DIRECT"/>
    <x v="0"/>
    <x v="1"/>
    <x v="1"/>
    <x v="1"/>
    <n v="90.68"/>
    <n v="90.68"/>
    <s v="904413133"/>
    <s v="FIP Lugo-Victor No.3: Reconductor lines"/>
    <s v="08631"/>
    <s v="Lugo-Victor 230 kV Lines Reconductor"/>
    <s v="8020078"/>
    <s v="Labor Other Earnings - Ord to Ord"/>
  </r>
  <r>
    <s v="904413133- FIP Lugo-Victor No.3: Reconductor lines"/>
    <n v="2025"/>
    <x v="2"/>
    <s v="2025-03"/>
    <s v="1. DIRECT"/>
    <x v="0"/>
    <x v="2"/>
    <x v="1"/>
    <x v="1"/>
    <n v="138.79"/>
    <n v="138.79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2"/>
    <s v="2025-03"/>
    <s v="1. DIRECT"/>
    <x v="0"/>
    <x v="2"/>
    <x v="1"/>
    <x v="1"/>
    <n v="944.47"/>
    <n v="944.47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2"/>
    <s v="2025-03"/>
    <s v="1. DIRECT"/>
    <x v="0"/>
    <x v="2"/>
    <x v="1"/>
    <x v="1"/>
    <n v="163.66"/>
    <n v="163.66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2"/>
    <s v="2025-03"/>
    <s v="1. DIRECT"/>
    <x v="0"/>
    <x v="2"/>
    <x v="1"/>
    <x v="1"/>
    <n v="677.6"/>
    <n v="677.6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2"/>
    <s v="2025-03"/>
    <s v="1. DIRECT"/>
    <x v="0"/>
    <x v="2"/>
    <x v="1"/>
    <x v="1"/>
    <n v="874.4"/>
    <n v="874.4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2"/>
    <s v="2025-03"/>
    <s v="1. DIRECT"/>
    <x v="0"/>
    <x v="3"/>
    <x v="1"/>
    <x v="1"/>
    <n v="25.79"/>
    <n v="25.79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2"/>
    <s v="2025-03"/>
    <s v="1. DIRECT"/>
    <x v="0"/>
    <x v="3"/>
    <x v="1"/>
    <x v="1"/>
    <n v="302.92"/>
    <n v="302.92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2"/>
    <s v="2025-03"/>
    <s v="1. DIRECT"/>
    <x v="2"/>
    <x v="5"/>
    <x v="2"/>
    <x v="2"/>
    <n v="-370.79999999999973"/>
    <n v="-370.79999999999973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2"/>
    <s v="2025-03"/>
    <s v="1. DIRECT"/>
    <x v="2"/>
    <x v="6"/>
    <x v="3"/>
    <x v="3"/>
    <n v="26.75"/>
    <n v="26.75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2"/>
    <s v="2025-03"/>
    <s v="1. DIRECT"/>
    <x v="2"/>
    <x v="7"/>
    <x v="3"/>
    <x v="3"/>
    <n v="58.08"/>
    <n v="58.08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2"/>
    <s v="2025-03"/>
    <s v="1. DIRECT"/>
    <x v="2"/>
    <x v="12"/>
    <x v="3"/>
    <x v="3"/>
    <n v="2"/>
    <n v="2"/>
    <s v="904413133"/>
    <s v="FIP Lugo-Victor No.3: Reconductor lines"/>
    <s v="08631"/>
    <s v="Lugo-Victor 230 kV Lines Reconductor"/>
    <s v="8020494"/>
    <s v="Indirct SCM IMM - Order to Order"/>
  </r>
  <r>
    <s v="904413133- FIP Lugo-Victor No.3: Reconductor lines"/>
    <n v="2025"/>
    <x v="2"/>
    <s v="2025-03"/>
    <s v="1. DIRECT"/>
    <x v="2"/>
    <x v="1"/>
    <x v="1"/>
    <x v="1"/>
    <n v="44.46"/>
    <n v="44.46"/>
    <s v="904413133"/>
    <s v="FIP Lugo-Victor No.3: Reconductor lines"/>
    <s v="08631"/>
    <s v="Lugo-Victor 230 kV Lines Reconductor"/>
    <s v="8020075"/>
    <s v="Overhead - Ord to Ord"/>
  </r>
  <r>
    <s v="904413133- FIP Lugo-Victor No.3: Reconductor lines"/>
    <n v="2025"/>
    <x v="2"/>
    <s v="2025-03"/>
    <s v="1. DIRECT"/>
    <x v="2"/>
    <x v="1"/>
    <x v="1"/>
    <x v="1"/>
    <n v="674.88"/>
    <n v="674.88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2"/>
    <s v="2025-03"/>
    <s v="1. DIRECT"/>
    <x v="2"/>
    <x v="1"/>
    <x v="1"/>
    <x v="1"/>
    <n v="217.78"/>
    <n v="217.78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2"/>
    <s v="2025-03"/>
    <s v="1. DIRECT"/>
    <x v="2"/>
    <x v="1"/>
    <x v="1"/>
    <x v="1"/>
    <n v="613.53"/>
    <n v="613.53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2"/>
    <s v="2025-03"/>
    <s v="1. DIRECT"/>
    <x v="2"/>
    <x v="1"/>
    <x v="1"/>
    <x v="1"/>
    <n v="279.41000000000003"/>
    <n v="279.41000000000003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2"/>
    <s v="2025-03"/>
    <s v="1. DIRECT"/>
    <x v="2"/>
    <x v="1"/>
    <x v="1"/>
    <x v="1"/>
    <n v="1364.95"/>
    <n v="1364.95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2"/>
    <s v="2025-03"/>
    <s v="2. ALLOCATED"/>
    <x v="3"/>
    <x v="8"/>
    <x v="4"/>
    <x v="5"/>
    <n v="726.9"/>
    <n v="726.9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2"/>
    <s v="2025-03"/>
    <s v="2. ALLOCATED"/>
    <x v="3"/>
    <x v="8"/>
    <x v="4"/>
    <x v="7"/>
    <n v="3576.23"/>
    <n v="3576.23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3"/>
    <s v="2025-04"/>
    <s v="1. DIRECT"/>
    <x v="0"/>
    <x v="9"/>
    <x v="1"/>
    <x v="1"/>
    <n v="1.6"/>
    <n v="1.6"/>
    <s v="904413133"/>
    <s v="FIP Lugo-Victor No.3: Reconductor lines"/>
    <s v="08631"/>
    <s v="Lugo-Victor 230 kV Lines Reconductor"/>
    <s v="8010007"/>
    <s v="Planner"/>
  </r>
  <r>
    <s v="904413133- FIP Lugo-Victor No.3: Reconductor lines"/>
    <n v="2025"/>
    <x v="3"/>
    <s v="2025-04"/>
    <s v="1. DIRECT"/>
    <x v="0"/>
    <x v="9"/>
    <x v="1"/>
    <x v="1"/>
    <n v="314"/>
    <n v="314"/>
    <s v="904413133"/>
    <s v="FIP Lugo-Victor No.3: Reconductor lines"/>
    <s v="08631"/>
    <s v="Lugo-Victor 230 kV Lines Reconductor"/>
    <s v="8010007"/>
    <s v="Planner"/>
  </r>
  <r>
    <s v="904413133- FIP Lugo-Victor No.3: Reconductor lines"/>
    <n v="2025"/>
    <x v="3"/>
    <s v="2025-04"/>
    <s v="1. DIRECT"/>
    <x v="0"/>
    <x v="10"/>
    <x v="0"/>
    <x v="0"/>
    <n v="14303.79"/>
    <n v="14303.79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3"/>
    <s v="2025-04"/>
    <s v="1. DIRECT"/>
    <x v="0"/>
    <x v="0"/>
    <x v="0"/>
    <x v="0"/>
    <n v="1334.88"/>
    <n v="1334.88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3"/>
    <s v="2025-04"/>
    <s v="1. DIRECT"/>
    <x v="0"/>
    <x v="1"/>
    <x v="1"/>
    <x v="1"/>
    <n v="31.450000000000159"/>
    <n v="31.450000000000159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3"/>
    <s v="2025-04"/>
    <s v="1. DIRECT"/>
    <x v="0"/>
    <x v="1"/>
    <x v="1"/>
    <x v="1"/>
    <n v="-20.260000000000002"/>
    <n v="-20.260000000000002"/>
    <s v="904413133"/>
    <s v="FIP Lugo-Victor No.3: Reconductor lines"/>
    <s v="08631"/>
    <s v="Lugo-Victor 230 kV Lines Reconductor"/>
    <s v="8020070"/>
    <s v="Labor Normal Time - Ord to Ord"/>
  </r>
  <r>
    <s v="904413133- FIP Lugo-Victor No.3: Reconductor lines"/>
    <n v="2025"/>
    <x v="3"/>
    <s v="2025-04"/>
    <s v="1. DIRECT"/>
    <x v="0"/>
    <x v="1"/>
    <x v="1"/>
    <x v="1"/>
    <n v="-4.05"/>
    <n v="-4.05"/>
    <s v="904413133"/>
    <s v="FIP Lugo-Victor No.3: Reconductor lines"/>
    <s v="08631"/>
    <s v="Lugo-Victor 230 kV Lines Reconductor"/>
    <s v="8020078"/>
    <s v="Labor Other Earnings - Ord to Ord"/>
  </r>
  <r>
    <s v="904413133- FIP Lugo-Victor No.3: Reconductor lines"/>
    <n v="2025"/>
    <x v="3"/>
    <s v="2025-04"/>
    <s v="1. DIRECT"/>
    <x v="0"/>
    <x v="2"/>
    <x v="1"/>
    <x v="1"/>
    <n v="-88.76"/>
    <n v="-88.76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3"/>
    <s v="2025-04"/>
    <s v="1. DIRECT"/>
    <x v="0"/>
    <x v="2"/>
    <x v="1"/>
    <x v="1"/>
    <n v="98.06"/>
    <n v="98.06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3"/>
    <s v="2025-04"/>
    <s v="1. DIRECT"/>
    <x v="0"/>
    <x v="2"/>
    <x v="1"/>
    <x v="1"/>
    <n v="1124"/>
    <n v="1124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3"/>
    <s v="2025-04"/>
    <s v="1. DIRECT"/>
    <x v="0"/>
    <x v="2"/>
    <x v="1"/>
    <x v="1"/>
    <n v="685.31999999999994"/>
    <n v="685.31999999999994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3"/>
    <s v="2025-04"/>
    <s v="1. DIRECT"/>
    <x v="0"/>
    <x v="3"/>
    <x v="1"/>
    <x v="1"/>
    <n v="-23.47"/>
    <n v="-23.47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3"/>
    <s v="2025-04"/>
    <s v="1. DIRECT"/>
    <x v="0"/>
    <x v="3"/>
    <x v="1"/>
    <x v="1"/>
    <n v="629.76"/>
    <n v="629.76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3"/>
    <s v="2025-04"/>
    <s v="1. DIRECT"/>
    <x v="2"/>
    <x v="5"/>
    <x v="2"/>
    <x v="2"/>
    <n v="-37.080000000000382"/>
    <n v="-37.080000000000382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3"/>
    <s v="2025-04"/>
    <s v="1. DIRECT"/>
    <x v="2"/>
    <x v="6"/>
    <x v="3"/>
    <x v="3"/>
    <n v="25.76"/>
    <n v="25.76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3"/>
    <s v="2025-04"/>
    <s v="1. DIRECT"/>
    <x v="2"/>
    <x v="7"/>
    <x v="3"/>
    <x v="3"/>
    <n v="51.61"/>
    <n v="51.61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3"/>
    <s v="2025-04"/>
    <s v="1. DIRECT"/>
    <x v="2"/>
    <x v="1"/>
    <x v="1"/>
    <x v="1"/>
    <n v="-1.75"/>
    <n v="-1.75"/>
    <s v="904413133"/>
    <s v="FIP Lugo-Victor No.3: Reconductor lines"/>
    <s v="08631"/>
    <s v="Lugo-Victor 230 kV Lines Reconductor"/>
    <s v="8020075"/>
    <s v="Overhead - Ord to Ord"/>
  </r>
  <r>
    <s v="904413133- FIP Lugo-Victor No.3: Reconductor lines"/>
    <n v="2025"/>
    <x v="3"/>
    <s v="2025-04"/>
    <s v="1. DIRECT"/>
    <x v="2"/>
    <x v="1"/>
    <x v="1"/>
    <x v="1"/>
    <n v="554.39"/>
    <n v="554.39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3"/>
    <s v="2025-04"/>
    <s v="1. DIRECT"/>
    <x v="2"/>
    <x v="1"/>
    <x v="1"/>
    <x v="1"/>
    <n v="182.13"/>
    <n v="182.13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3"/>
    <s v="2025-04"/>
    <s v="1. DIRECT"/>
    <x v="2"/>
    <x v="1"/>
    <x v="1"/>
    <x v="1"/>
    <n v="621.49"/>
    <n v="621.49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3"/>
    <s v="2025-04"/>
    <s v="1. DIRECT"/>
    <x v="2"/>
    <x v="1"/>
    <x v="1"/>
    <x v="1"/>
    <n v="378.09"/>
    <n v="378.09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3"/>
    <s v="2025-04"/>
    <s v="1. DIRECT"/>
    <x v="2"/>
    <x v="1"/>
    <x v="1"/>
    <x v="1"/>
    <n v="1381.78"/>
    <n v="1381.78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3"/>
    <s v="2025-04"/>
    <s v="2. ALLOCATED"/>
    <x v="3"/>
    <x v="8"/>
    <x v="4"/>
    <x v="8"/>
    <n v="737.57"/>
    <n v="737.57"/>
    <s v="904413133"/>
    <s v="FIP Lugo-Victor No.3: Reconductor lines"/>
    <s v="08631"/>
    <s v="Lugo-Victor 230 kV Lines Reconductor"/>
    <s v="5757060"/>
    <s v="Ad Valorem Tax"/>
  </r>
  <r>
    <s v="904413133- FIP Lugo-Victor No.3: Reconductor lines"/>
    <n v="2025"/>
    <x v="3"/>
    <s v="2025-04"/>
    <s v="2. ALLOCATED"/>
    <x v="3"/>
    <x v="8"/>
    <x v="4"/>
    <x v="5"/>
    <n v="1572.12"/>
    <n v="1572.12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3"/>
    <s v="2025-04"/>
    <s v="2. ALLOCATED"/>
    <x v="3"/>
    <x v="8"/>
    <x v="4"/>
    <x v="6"/>
    <n v="0.01"/>
    <n v="0.01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3"/>
    <s v="2025-04"/>
    <s v="2. ALLOCATED"/>
    <x v="3"/>
    <x v="8"/>
    <x v="4"/>
    <x v="7"/>
    <n v="2357.41"/>
    <n v="2357.41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4"/>
    <s v="2025-05"/>
    <s v="1. DIRECT"/>
    <x v="0"/>
    <x v="11"/>
    <x v="0"/>
    <x v="0"/>
    <n v="907.5"/>
    <n v="907.5"/>
    <s v="904413133"/>
    <s v="FIP Lugo-Victor No.3: Reconductor lines"/>
    <s v="08631"/>
    <s v="Lugo-Victor 230 kV Lines Reconductor"/>
    <s v="8020081"/>
    <s v="Con - Consults/Prof Srvcs/Out Ord to Ord"/>
  </r>
  <r>
    <s v="904413133- FIP Lugo-Victor No.3: Reconductor lines"/>
    <n v="2025"/>
    <x v="4"/>
    <s v="2025-05"/>
    <s v="1. DIRECT"/>
    <x v="0"/>
    <x v="0"/>
    <x v="0"/>
    <x v="0"/>
    <n v="1334.88"/>
    <n v="1334.88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4"/>
    <s v="2025-05"/>
    <s v="1. DIRECT"/>
    <x v="0"/>
    <x v="1"/>
    <x v="1"/>
    <x v="1"/>
    <n v="-851.56000000000006"/>
    <n v="-851.56000000000006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4"/>
    <s v="2025-05"/>
    <s v="1. DIRECT"/>
    <x v="0"/>
    <x v="1"/>
    <x v="1"/>
    <x v="1"/>
    <n v="308.16000000000003"/>
    <n v="308.16000000000003"/>
    <s v="904413133"/>
    <s v="FIP Lugo-Victor No.3: Reconductor lines"/>
    <s v="08631"/>
    <s v="Lugo-Victor 230 kV Lines Reconductor"/>
    <s v="8020070"/>
    <s v="Labor Normal Time - Ord to Ord"/>
  </r>
  <r>
    <s v="904413133- FIP Lugo-Victor No.3: Reconductor lines"/>
    <n v="2025"/>
    <x v="4"/>
    <s v="2025-05"/>
    <s v="1. DIRECT"/>
    <x v="0"/>
    <x v="1"/>
    <x v="1"/>
    <x v="1"/>
    <n v="61.63"/>
    <n v="61.63"/>
    <s v="904413133"/>
    <s v="FIP Lugo-Victor No.3: Reconductor lines"/>
    <s v="08631"/>
    <s v="Lugo-Victor 230 kV Lines Reconductor"/>
    <s v="8020078"/>
    <s v="Labor Other Earnings - Ord to Ord"/>
  </r>
  <r>
    <s v="904413133- FIP Lugo-Victor No.3: Reconductor lines"/>
    <n v="2025"/>
    <x v="4"/>
    <s v="2025-05"/>
    <s v="1. DIRECT"/>
    <x v="0"/>
    <x v="2"/>
    <x v="1"/>
    <x v="1"/>
    <n v="-17.43"/>
    <n v="-17.43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4"/>
    <s v="2025-05"/>
    <s v="1. DIRECT"/>
    <x v="0"/>
    <x v="2"/>
    <x v="1"/>
    <x v="1"/>
    <n v="456.88"/>
    <n v="456.88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4"/>
    <s v="2025-05"/>
    <s v="1. DIRECT"/>
    <x v="0"/>
    <x v="3"/>
    <x v="1"/>
    <x v="1"/>
    <n v="-5.18"/>
    <n v="-5.18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4"/>
    <s v="2025-05"/>
    <s v="1. DIRECT"/>
    <x v="0"/>
    <x v="3"/>
    <x v="1"/>
    <x v="1"/>
    <n v="944.64"/>
    <n v="944.64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4"/>
    <s v="2025-05"/>
    <s v="1. DIRECT"/>
    <x v="2"/>
    <x v="5"/>
    <x v="2"/>
    <x v="2"/>
    <n v="630.36000000000013"/>
    <n v="630.36000000000013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4"/>
    <s v="2025-05"/>
    <s v="1. DIRECT"/>
    <x v="2"/>
    <x v="6"/>
    <x v="3"/>
    <x v="3"/>
    <n v="11.32"/>
    <n v="11.32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4"/>
    <s v="2025-05"/>
    <s v="1. DIRECT"/>
    <x v="2"/>
    <x v="7"/>
    <x v="3"/>
    <x v="3"/>
    <n v="4.41"/>
    <n v="4.41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4"/>
    <s v="2025-05"/>
    <s v="1. DIRECT"/>
    <x v="2"/>
    <x v="12"/>
    <x v="3"/>
    <x v="3"/>
    <n v="2.99"/>
    <n v="2.99"/>
    <s v="904413133"/>
    <s v="FIP Lugo-Victor No.3: Reconductor lines"/>
    <s v="08631"/>
    <s v="Lugo-Victor 230 kV Lines Reconductor"/>
    <s v="8020494"/>
    <s v="Indirct SCM IMM - Order to Order"/>
  </r>
  <r>
    <s v="904413133- FIP Lugo-Victor No.3: Reconductor lines"/>
    <n v="2025"/>
    <x v="4"/>
    <s v="2025-05"/>
    <s v="1. DIRECT"/>
    <x v="2"/>
    <x v="1"/>
    <x v="1"/>
    <x v="1"/>
    <n v="182.93"/>
    <n v="182.93"/>
    <s v="904413133"/>
    <s v="FIP Lugo-Victor No.3: Reconductor lines"/>
    <s v="08631"/>
    <s v="Lugo-Victor 230 kV Lines Reconductor"/>
    <s v="8020075"/>
    <s v="Overhead - Ord to Ord"/>
  </r>
  <r>
    <s v="904413133- FIP Lugo-Victor No.3: Reconductor lines"/>
    <n v="2025"/>
    <x v="4"/>
    <s v="2025-05"/>
    <s v="1. DIRECT"/>
    <x v="2"/>
    <x v="1"/>
    <x v="1"/>
    <x v="1"/>
    <n v="105.47"/>
    <n v="105.47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4"/>
    <s v="2025-05"/>
    <s v="1. DIRECT"/>
    <x v="2"/>
    <x v="1"/>
    <x v="1"/>
    <x v="1"/>
    <n v="180.42"/>
    <n v="180.42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4"/>
    <s v="2025-05"/>
    <s v="1. DIRECT"/>
    <x v="2"/>
    <x v="1"/>
    <x v="1"/>
    <x v="1"/>
    <n v="73.569999999999993"/>
    <n v="73.569999999999993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4"/>
    <s v="2025-05"/>
    <s v="1. DIRECT"/>
    <x v="2"/>
    <x v="1"/>
    <x v="1"/>
    <x v="1"/>
    <n v="118.73"/>
    <n v="118.73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4"/>
    <s v="2025-05"/>
    <s v="1. DIRECT"/>
    <x v="2"/>
    <x v="1"/>
    <x v="1"/>
    <x v="1"/>
    <n v="520.42999999999995"/>
    <n v="520.42999999999995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4"/>
    <s v="2025-05"/>
    <s v="2. ALLOCATED"/>
    <x v="3"/>
    <x v="8"/>
    <x v="4"/>
    <x v="5"/>
    <n v="231.09"/>
    <n v="231.09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4"/>
    <s v="2025-05"/>
    <s v="2. ALLOCATED"/>
    <x v="3"/>
    <x v="8"/>
    <x v="4"/>
    <x v="6"/>
    <n v="0.05"/>
    <n v="0.05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4"/>
    <s v="2025-05"/>
    <s v="2. ALLOCATED"/>
    <x v="3"/>
    <x v="8"/>
    <x v="4"/>
    <x v="7"/>
    <n v="888.84"/>
    <n v="888.84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5"/>
    <s v="2025-06"/>
    <s v="1. DIRECT"/>
    <x v="0"/>
    <x v="13"/>
    <x v="0"/>
    <x v="0"/>
    <n v="7468.64"/>
    <n v="7468.64"/>
    <s v="904413133"/>
    <s v="FIP Lugo-Victor No.3: Reconductor lines"/>
    <s v="08631"/>
    <s v="Lugo-Victor 230 kV Lines Reconductor"/>
    <s v="6161977"/>
    <s v="Consultants /Prof Srvcs No OH Correction"/>
  </r>
  <r>
    <s v="904413133- FIP Lugo-Victor No.3: Reconductor lines"/>
    <n v="2025"/>
    <x v="5"/>
    <s v="2025-06"/>
    <s v="1. DIRECT"/>
    <x v="0"/>
    <x v="10"/>
    <x v="0"/>
    <x v="0"/>
    <n v="18504.400000000001"/>
    <n v="18504.400000000001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5"/>
    <s v="2025-06"/>
    <s v="1. DIRECT"/>
    <x v="0"/>
    <x v="0"/>
    <x v="0"/>
    <x v="0"/>
    <n v="2187.7199999999998"/>
    <n v="2187.7199999999998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5"/>
    <s v="2025-06"/>
    <s v="1. DIRECT"/>
    <x v="0"/>
    <x v="1"/>
    <x v="1"/>
    <x v="9"/>
    <n v="16565.57"/>
    <n v="16565.57"/>
    <s v="904413133"/>
    <s v="FIP Lugo-Victor No.3: Reconductor lines"/>
    <s v="08631"/>
    <s v="Lugo-Victor 230 kV Lines Reconductor"/>
    <s v="6019177"/>
    <s v="Labor NT No OH Correction"/>
  </r>
  <r>
    <s v="904413133- FIP Lugo-Victor No.3: Reconductor lines"/>
    <n v="2025"/>
    <x v="5"/>
    <s v="2025-06"/>
    <s v="1. DIRECT"/>
    <x v="0"/>
    <x v="1"/>
    <x v="1"/>
    <x v="1"/>
    <n v="-1725.35"/>
    <n v="-1725.35"/>
    <s v="904413133"/>
    <s v="FIP Lugo-Victor No.3: Reconductor lines"/>
    <s v="08631"/>
    <s v="Lugo-Victor 230 kV Lines Reconductor"/>
    <s v="6019188"/>
    <s v="Labor - NT - Correction"/>
  </r>
  <r>
    <s v="904413133- FIP Lugo-Victor No.3: Reconductor lines"/>
    <n v="2025"/>
    <x v="5"/>
    <s v="2025-06"/>
    <s v="1. DIRECT"/>
    <x v="0"/>
    <x v="1"/>
    <x v="1"/>
    <x v="1"/>
    <n v="3091.28"/>
    <n v="3091.28"/>
    <s v="904413133"/>
    <s v="FIP Lugo-Victor No.3: Reconductor lines"/>
    <s v="08631"/>
    <s v="Lugo-Victor 230 kV Lines Reconductor"/>
    <s v="6019377"/>
    <s v="Labor Other No OH Correction"/>
  </r>
  <r>
    <s v="904413133- FIP Lugo-Victor No.3: Reconductor lines"/>
    <n v="2025"/>
    <x v="5"/>
    <s v="2025-06"/>
    <s v="1. DIRECT"/>
    <x v="0"/>
    <x v="1"/>
    <x v="1"/>
    <x v="1"/>
    <n v="-80.05"/>
    <n v="-80.05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5"/>
    <s v="2025-06"/>
    <s v="1. DIRECT"/>
    <x v="0"/>
    <x v="1"/>
    <x v="1"/>
    <x v="1"/>
    <n v="221.39"/>
    <n v="221.39"/>
    <s v="904413133"/>
    <s v="FIP Lugo-Victor No.3: Reconductor lines"/>
    <s v="08631"/>
    <s v="Lugo-Victor 230 kV Lines Reconductor"/>
    <s v="8020070"/>
    <s v="Labor Normal Time - Ord to Ord"/>
  </r>
  <r>
    <s v="904413133- FIP Lugo-Victor No.3: Reconductor lines"/>
    <n v="2025"/>
    <x v="5"/>
    <s v="2025-06"/>
    <s v="1. DIRECT"/>
    <x v="0"/>
    <x v="1"/>
    <x v="1"/>
    <x v="1"/>
    <n v="44.28"/>
    <n v="44.28"/>
    <s v="904413133"/>
    <s v="FIP Lugo-Victor No.3: Reconductor lines"/>
    <s v="08631"/>
    <s v="Lugo-Victor 230 kV Lines Reconductor"/>
    <s v="8020078"/>
    <s v="Labor Other Earnings - Ord to Ord"/>
  </r>
  <r>
    <s v="904413133- FIP Lugo-Victor No.3: Reconductor lines"/>
    <n v="2025"/>
    <x v="5"/>
    <s v="2025-06"/>
    <s v="1. DIRECT"/>
    <x v="0"/>
    <x v="2"/>
    <x v="1"/>
    <x v="1"/>
    <n v="-9.44"/>
    <n v="-9.44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5"/>
    <s v="2025-06"/>
    <s v="1. DIRECT"/>
    <x v="0"/>
    <x v="2"/>
    <x v="1"/>
    <x v="1"/>
    <n v="228.44"/>
    <n v="228.44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5"/>
    <s v="2025-06"/>
    <s v="1. DIRECT"/>
    <x v="0"/>
    <x v="3"/>
    <x v="1"/>
    <x v="1"/>
    <n v="0.38"/>
    <n v="0.38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5"/>
    <s v="2025-06"/>
    <s v="1. DIRECT"/>
    <x v="0"/>
    <x v="3"/>
    <x v="1"/>
    <x v="1"/>
    <n v="314.88"/>
    <n v="314.88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5"/>
    <s v="2025-06"/>
    <s v="1. DIRECT"/>
    <x v="1"/>
    <x v="14"/>
    <x v="0"/>
    <x v="0"/>
    <n v="15417.2"/>
    <n v="15417.2"/>
    <s v="904413133"/>
    <s v="FIP Lugo-Victor No.3: Reconductor lines"/>
    <s v="08631"/>
    <s v="Lugo-Victor 230 kV Lines Reconductor"/>
    <s v="6165977"/>
    <s v="Construction Services No OH Correction"/>
  </r>
  <r>
    <s v="904413133- FIP Lugo-Victor No.3: Reconductor lines"/>
    <n v="2025"/>
    <x v="5"/>
    <s v="2025-06"/>
    <s v="1. DIRECT"/>
    <x v="2"/>
    <x v="5"/>
    <x v="2"/>
    <x v="2"/>
    <n v="-964.07999999999993"/>
    <n v="-964.07999999999993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5"/>
    <s v="2025-06"/>
    <s v="1. DIRECT"/>
    <x v="2"/>
    <x v="6"/>
    <x v="3"/>
    <x v="3"/>
    <n v="139.44999999999999"/>
    <n v="139.44999999999999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5"/>
    <s v="2025-06"/>
    <s v="1. DIRECT"/>
    <x v="2"/>
    <x v="7"/>
    <x v="3"/>
    <x v="3"/>
    <n v="68.28"/>
    <n v="68.28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5"/>
    <s v="2025-06"/>
    <s v="1. DIRECT"/>
    <x v="2"/>
    <x v="1"/>
    <x v="1"/>
    <x v="1"/>
    <n v="-39.159999999999997"/>
    <n v="-39.159999999999997"/>
    <s v="904413133"/>
    <s v="FIP Lugo-Victor No.3: Reconductor lines"/>
    <s v="08631"/>
    <s v="Lugo-Victor 230 kV Lines Reconductor"/>
    <s v="8020075"/>
    <s v="Overhead - Ord to Ord"/>
  </r>
  <r>
    <s v="904413133- FIP Lugo-Victor No.3: Reconductor lines"/>
    <n v="2025"/>
    <x v="5"/>
    <s v="2025-06"/>
    <s v="1. DIRECT"/>
    <x v="2"/>
    <x v="1"/>
    <x v="1"/>
    <x v="1"/>
    <n v="-254.23"/>
    <n v="-254.23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5"/>
    <s v="2025-06"/>
    <s v="1. DIRECT"/>
    <x v="2"/>
    <x v="1"/>
    <x v="1"/>
    <x v="1"/>
    <n v="282.23"/>
    <n v="282.23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5"/>
    <s v="2025-06"/>
    <s v="1. DIRECT"/>
    <x v="2"/>
    <x v="1"/>
    <x v="1"/>
    <x v="1"/>
    <n v="605.86"/>
    <n v="605.86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5"/>
    <s v="2025-06"/>
    <s v="1. DIRECT"/>
    <x v="2"/>
    <x v="1"/>
    <x v="1"/>
    <x v="1"/>
    <n v="877.27"/>
    <n v="877.27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5"/>
    <s v="2025-06"/>
    <s v="1. DIRECT"/>
    <x v="2"/>
    <x v="1"/>
    <x v="1"/>
    <x v="1"/>
    <n v="4183.1499999999996"/>
    <n v="4183.1499999999996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5"/>
    <s v="2025-06"/>
    <s v="1. DIRECT"/>
    <x v="2"/>
    <x v="15"/>
    <x v="5"/>
    <x v="10"/>
    <n v="11536.26"/>
    <n v="11536.26"/>
    <s v="904413133"/>
    <s v="FIP Lugo-Victor No.3: Reconductor lines"/>
    <s v="08631"/>
    <s v="Lugo-Victor 230 kV Lines Reconductor"/>
    <s v="6159977"/>
    <s v="Overhead No OH Correction"/>
  </r>
  <r>
    <s v="904413133- FIP Lugo-Victor No.3: Reconductor lines"/>
    <n v="2025"/>
    <x v="5"/>
    <s v="2025-06"/>
    <s v="1. DIRECT"/>
    <x v="2"/>
    <x v="16"/>
    <x v="5"/>
    <x v="11"/>
    <n v="175.29"/>
    <n v="175.29"/>
    <s v="904413133"/>
    <s v="FIP Lugo-Victor No.3: Reconductor lines"/>
    <s v="08631"/>
    <s v="Lugo-Victor 230 kV Lines Reconductor"/>
    <s v="6159979"/>
    <s v="SM IMM Correction - No Overhead"/>
  </r>
  <r>
    <s v="904413133- FIP Lugo-Victor No.3: Reconductor lines"/>
    <n v="2025"/>
    <x v="5"/>
    <s v="2025-06"/>
    <s v="2. ALLOCATED"/>
    <x v="3"/>
    <x v="8"/>
    <x v="4"/>
    <x v="12"/>
    <n v="1751.49"/>
    <n v="1751.49"/>
    <s v="904413133"/>
    <s v="FIP Lugo-Victor No.3: Reconductor lines"/>
    <s v="08631"/>
    <s v="Lugo-Victor 230 kV Lines Reconductor"/>
    <s v="5757050"/>
    <s v="AFUDC - Debt/Equity"/>
  </r>
  <r>
    <s v="904413133- FIP Lugo-Victor No.3: Reconductor lines"/>
    <n v="2025"/>
    <x v="5"/>
    <s v="2025-06"/>
    <s v="2. ALLOCATED"/>
    <x v="3"/>
    <x v="8"/>
    <x v="4"/>
    <x v="5"/>
    <n v="3658.02"/>
    <n v="3658.02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5"/>
    <s v="2025-06"/>
    <s v="2. ALLOCATED"/>
    <x v="3"/>
    <x v="8"/>
    <x v="4"/>
    <x v="6"/>
    <n v="6.1"/>
    <n v="6.1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5"/>
    <s v="2025-06"/>
    <s v="2. ALLOCATED"/>
    <x v="3"/>
    <x v="8"/>
    <x v="4"/>
    <x v="7"/>
    <n v="11768.58"/>
    <n v="11768.58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6"/>
    <s v="2025-07"/>
    <s v="1. DIRECT"/>
    <x v="0"/>
    <x v="9"/>
    <x v="1"/>
    <x v="1"/>
    <n v="10.53"/>
    <n v="10.53"/>
    <s v="904413133"/>
    <s v="FIP Lugo-Victor No.3: Reconductor lines"/>
    <s v="08631"/>
    <s v="Lugo-Victor 230 kV Lines Reconductor"/>
    <s v="8010008"/>
    <s v="Engineer, Design, Drafting"/>
  </r>
  <r>
    <s v="904413133- FIP Lugo-Victor No.3: Reconductor lines"/>
    <n v="2025"/>
    <x v="6"/>
    <s v="2025-07"/>
    <s v="1. DIRECT"/>
    <x v="0"/>
    <x v="9"/>
    <x v="1"/>
    <x v="1"/>
    <n v="380.84"/>
    <n v="380.84"/>
    <s v="904413133"/>
    <s v="FIP Lugo-Victor No.3: Reconductor lines"/>
    <s v="08631"/>
    <s v="Lugo-Victor 230 kV Lines Reconductor"/>
    <s v="8010008"/>
    <s v="Engineer, Design, Drafting"/>
  </r>
  <r>
    <s v="904413133- FIP Lugo-Victor No.3: Reconductor lines"/>
    <n v="2025"/>
    <x v="6"/>
    <s v="2025-07"/>
    <s v="1. DIRECT"/>
    <x v="0"/>
    <x v="10"/>
    <x v="0"/>
    <x v="0"/>
    <n v="1172.8499999999999"/>
    <n v="1172.8499999999999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6"/>
    <s v="2025-07"/>
    <s v="1. DIRECT"/>
    <x v="0"/>
    <x v="1"/>
    <x v="1"/>
    <x v="1"/>
    <n v="86.77"/>
    <n v="86.77"/>
    <s v="904413133"/>
    <s v="FIP Lugo-Victor No.3: Reconductor lines"/>
    <s v="08631"/>
    <s v="Lugo-Victor 230 kV Lines Reconductor"/>
    <s v="8020070"/>
    <s v="Labor Normal Time - Ord to Ord"/>
  </r>
  <r>
    <s v="904413133- FIP Lugo-Victor No.3: Reconductor lines"/>
    <n v="2025"/>
    <x v="6"/>
    <s v="2025-07"/>
    <s v="1. DIRECT"/>
    <x v="0"/>
    <x v="1"/>
    <x v="1"/>
    <x v="1"/>
    <n v="17.350000000000001"/>
    <n v="17.350000000000001"/>
    <s v="904413133"/>
    <s v="FIP Lugo-Victor No.3: Reconductor lines"/>
    <s v="08631"/>
    <s v="Lugo-Victor 230 kV Lines Reconductor"/>
    <s v="8020078"/>
    <s v="Labor Other Earnings - Ord to Ord"/>
  </r>
  <r>
    <s v="904413133- FIP Lugo-Victor No.3: Reconductor lines"/>
    <n v="2025"/>
    <x v="6"/>
    <s v="2025-07"/>
    <s v="1. DIRECT"/>
    <x v="2"/>
    <x v="5"/>
    <x v="2"/>
    <x v="2"/>
    <n v="-630.3599999999999"/>
    <n v="-630.3599999999999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6"/>
    <s v="2025-07"/>
    <s v="1. DIRECT"/>
    <x v="2"/>
    <x v="6"/>
    <x v="3"/>
    <x v="3"/>
    <n v="3.11"/>
    <n v="3.11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6"/>
    <s v="2025-07"/>
    <s v="1. DIRECT"/>
    <x v="2"/>
    <x v="7"/>
    <x v="3"/>
    <x v="3"/>
    <n v="3.05"/>
    <n v="3.05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6"/>
    <s v="2025-07"/>
    <s v="1. DIRECT"/>
    <x v="2"/>
    <x v="1"/>
    <x v="1"/>
    <x v="1"/>
    <n v="9.34"/>
    <n v="9.34"/>
    <s v="904413133"/>
    <s v="FIP Lugo-Victor No.3: Reconductor lines"/>
    <s v="08631"/>
    <s v="Lugo-Victor 230 kV Lines Reconductor"/>
    <s v="8020075"/>
    <s v="Overhead - Ord to Ord"/>
  </r>
  <r>
    <s v="904413133- FIP Lugo-Victor No.3: Reconductor lines"/>
    <n v="2025"/>
    <x v="6"/>
    <s v="2025-07"/>
    <s v="1. DIRECT"/>
    <x v="2"/>
    <x v="1"/>
    <x v="1"/>
    <x v="1"/>
    <n v="78.27"/>
    <n v="78.27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6"/>
    <s v="2025-07"/>
    <s v="1. DIRECT"/>
    <x v="2"/>
    <x v="1"/>
    <x v="1"/>
    <x v="1"/>
    <n v="27.32"/>
    <n v="27.32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6"/>
    <s v="2025-07"/>
    <s v="1. DIRECT"/>
    <x v="2"/>
    <x v="1"/>
    <x v="1"/>
    <x v="1"/>
    <n v="58.72"/>
    <n v="58.72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6"/>
    <s v="2025-07"/>
    <s v="1. DIRECT"/>
    <x v="2"/>
    <x v="1"/>
    <x v="1"/>
    <x v="1"/>
    <n v="59.05"/>
    <n v="59.05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6"/>
    <s v="2025-07"/>
    <s v="1. DIRECT"/>
    <x v="2"/>
    <x v="1"/>
    <x v="1"/>
    <x v="1"/>
    <n v="268.29000000000002"/>
    <n v="268.29000000000002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6"/>
    <s v="2025-07"/>
    <s v="2. ALLOCATED"/>
    <x v="3"/>
    <x v="8"/>
    <x v="4"/>
    <x v="12"/>
    <n v="-1751.49"/>
    <n v="-1751.49"/>
    <s v="904413133"/>
    <s v="FIP Lugo-Victor No.3: Reconductor lines"/>
    <s v="08631"/>
    <s v="Lugo-Victor 230 kV Lines Reconductor"/>
    <s v="5757050"/>
    <s v="AFUDC - Debt/Equity"/>
  </r>
  <r>
    <s v="904413133- FIP Lugo-Victor No.3: Reconductor lines"/>
    <n v="2025"/>
    <x v="6"/>
    <s v="2025-07"/>
    <s v="2. ALLOCATED"/>
    <x v="3"/>
    <x v="8"/>
    <x v="4"/>
    <x v="5"/>
    <n v="103.88"/>
    <n v="103.88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6"/>
    <s v="2025-07"/>
    <s v="2. ALLOCATED"/>
    <x v="3"/>
    <x v="8"/>
    <x v="4"/>
    <x v="6"/>
    <n v="0.1"/>
    <n v="0.1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6"/>
    <s v="2025-07"/>
    <s v="2. ALLOCATED"/>
    <x v="3"/>
    <x v="8"/>
    <x v="4"/>
    <x v="7"/>
    <n v="458.77"/>
    <n v="458.77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7"/>
    <s v="2025-08"/>
    <s v="1. DIRECT"/>
    <x v="0"/>
    <x v="10"/>
    <x v="0"/>
    <x v="0"/>
    <n v="6156.9599999999991"/>
    <n v="6156.9599999999991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7"/>
    <s v="2025-08"/>
    <s v="1. DIRECT"/>
    <x v="0"/>
    <x v="0"/>
    <x v="0"/>
    <x v="0"/>
    <n v="4412.5200000000004"/>
    <n v="4412.5200000000004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7"/>
    <s v="2025-08"/>
    <s v="1. DIRECT"/>
    <x v="2"/>
    <x v="5"/>
    <x v="2"/>
    <x v="2"/>
    <n v="926.99999999999977"/>
    <n v="926.99999999999977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7"/>
    <s v="2025-08"/>
    <s v="1. DIRECT"/>
    <x v="2"/>
    <x v="6"/>
    <x v="3"/>
    <x v="3"/>
    <n v="21.22"/>
    <n v="21.22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7"/>
    <s v="2025-08"/>
    <s v="1. DIRECT"/>
    <x v="2"/>
    <x v="7"/>
    <x v="3"/>
    <x v="3"/>
    <n v="27.48"/>
    <n v="27.48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7"/>
    <s v="2025-08"/>
    <s v="1. DIRECT"/>
    <x v="2"/>
    <x v="1"/>
    <x v="1"/>
    <x v="1"/>
    <n v="375.05"/>
    <n v="375.05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7"/>
    <s v="2025-08"/>
    <s v="1. DIRECT"/>
    <x v="2"/>
    <x v="1"/>
    <x v="1"/>
    <x v="1"/>
    <n v="443.81"/>
    <n v="443.81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7"/>
    <s v="2025-08"/>
    <s v="1. DIRECT"/>
    <x v="2"/>
    <x v="1"/>
    <x v="1"/>
    <x v="1"/>
    <n v="1775.1"/>
    <n v="1775.1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7"/>
    <s v="2025-08"/>
    <s v="2. ALLOCATED"/>
    <x v="3"/>
    <x v="8"/>
    <x v="4"/>
    <x v="5"/>
    <n v="673.24"/>
    <n v="673.24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7"/>
    <s v="2025-08"/>
    <s v="2. ALLOCATED"/>
    <x v="3"/>
    <x v="8"/>
    <x v="4"/>
    <x v="6"/>
    <n v="0.17"/>
    <n v="0.17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8"/>
    <s v="2025-09"/>
    <s v="1. DIRECT"/>
    <x v="0"/>
    <x v="10"/>
    <x v="0"/>
    <x v="0"/>
    <n v="1534.18"/>
    <n v="1534.18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8"/>
    <s v="2025-09"/>
    <s v="1. DIRECT"/>
    <x v="0"/>
    <x v="1"/>
    <x v="1"/>
    <x v="1"/>
    <n v="194.86"/>
    <n v="194.86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8"/>
    <s v="2025-09"/>
    <s v="1. DIRECT"/>
    <x v="0"/>
    <x v="3"/>
    <x v="1"/>
    <x v="1"/>
    <n v="1.01"/>
    <n v="1.01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8"/>
    <s v="2025-09"/>
    <s v="1. DIRECT"/>
    <x v="0"/>
    <x v="3"/>
    <x v="1"/>
    <x v="1"/>
    <n v="629.76"/>
    <n v="629.76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8"/>
    <s v="2025-09"/>
    <s v="1. DIRECT"/>
    <x v="2"/>
    <x v="5"/>
    <x v="2"/>
    <x v="2"/>
    <n v="-593.28"/>
    <n v="-593.28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8"/>
    <s v="2025-09"/>
    <s v="1. DIRECT"/>
    <x v="2"/>
    <x v="6"/>
    <x v="3"/>
    <x v="3"/>
    <n v="3.93"/>
    <n v="3.93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8"/>
    <s v="2025-09"/>
    <s v="1. DIRECT"/>
    <x v="2"/>
    <x v="7"/>
    <x v="3"/>
    <x v="3"/>
    <n v="3.99"/>
    <n v="3.99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8"/>
    <s v="2025-09"/>
    <s v="1. DIRECT"/>
    <x v="2"/>
    <x v="1"/>
    <x v="1"/>
    <x v="1"/>
    <n v="165.13"/>
    <n v="165.13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8"/>
    <s v="2025-09"/>
    <s v="1. DIRECT"/>
    <x v="2"/>
    <x v="1"/>
    <x v="1"/>
    <x v="1"/>
    <n v="27.72"/>
    <n v="27.72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8"/>
    <s v="2025-09"/>
    <s v="1. DIRECT"/>
    <x v="2"/>
    <x v="1"/>
    <x v="1"/>
    <x v="1"/>
    <n v="63.11"/>
    <n v="63.11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8"/>
    <s v="2025-09"/>
    <s v="1. DIRECT"/>
    <x v="2"/>
    <x v="1"/>
    <x v="1"/>
    <x v="1"/>
    <n v="88.17"/>
    <n v="88.17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8"/>
    <s v="2025-09"/>
    <s v="1. DIRECT"/>
    <x v="2"/>
    <x v="1"/>
    <x v="1"/>
    <x v="1"/>
    <n v="281.89"/>
    <n v="281.89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8"/>
    <s v="2025-09"/>
    <s v="2. ALLOCATED"/>
    <x v="3"/>
    <x v="8"/>
    <x v="4"/>
    <x v="5"/>
    <n v="237.28"/>
    <n v="237.28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8"/>
    <s v="2025-09"/>
    <s v="2. ALLOCATED"/>
    <x v="3"/>
    <x v="8"/>
    <x v="4"/>
    <x v="7"/>
    <n v="1083.0899999999999"/>
    <n v="1083.0899999999999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9"/>
    <s v="2025-10"/>
    <s v="1. DIRECT"/>
    <x v="0"/>
    <x v="10"/>
    <x v="0"/>
    <x v="0"/>
    <n v="32753.789999999997"/>
    <n v="32753.789999999997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9"/>
    <s v="2025-10"/>
    <s v="1. DIRECT"/>
    <x v="0"/>
    <x v="0"/>
    <x v="0"/>
    <x v="0"/>
    <n v="4301.2800000000007"/>
    <n v="4301.2800000000007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9"/>
    <s v="2025-10"/>
    <s v="1. DIRECT"/>
    <x v="0"/>
    <x v="1"/>
    <x v="1"/>
    <x v="1"/>
    <n v="186.93"/>
    <n v="186.93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9"/>
    <s v="2025-10"/>
    <s v="1. DIRECT"/>
    <x v="0"/>
    <x v="1"/>
    <x v="1"/>
    <x v="1"/>
    <n v="207.21"/>
    <n v="207.21"/>
    <s v="904413133"/>
    <s v="FIP Lugo-Victor No.3: Reconductor lines"/>
    <s v="08631"/>
    <s v="Lugo-Victor 230 kV Lines Reconductor"/>
    <s v="8020070"/>
    <s v="Labor Normal Time - Ord to Ord"/>
  </r>
  <r>
    <s v="904413133- FIP Lugo-Victor No.3: Reconductor lines"/>
    <n v="2025"/>
    <x v="9"/>
    <s v="2025-10"/>
    <s v="1. DIRECT"/>
    <x v="0"/>
    <x v="1"/>
    <x v="1"/>
    <x v="1"/>
    <n v="41.44"/>
    <n v="41.44"/>
    <s v="904413133"/>
    <s v="FIP Lugo-Victor No.3: Reconductor lines"/>
    <s v="08631"/>
    <s v="Lugo-Victor 230 kV Lines Reconductor"/>
    <s v="8020078"/>
    <s v="Labor Other Earnings - Ord to Ord"/>
  </r>
  <r>
    <s v="904413133- FIP Lugo-Victor No.3: Reconductor lines"/>
    <n v="2025"/>
    <x v="9"/>
    <s v="2025-10"/>
    <s v="1. DIRECT"/>
    <x v="0"/>
    <x v="3"/>
    <x v="1"/>
    <x v="1"/>
    <n v="1.18"/>
    <n v="1.18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9"/>
    <s v="2025-10"/>
    <s v="1. DIRECT"/>
    <x v="0"/>
    <x v="3"/>
    <x v="1"/>
    <x v="1"/>
    <n v="1259.52"/>
    <n v="1259.52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9"/>
    <s v="2025-10"/>
    <s v="1. DIRECT"/>
    <x v="2"/>
    <x v="5"/>
    <x v="2"/>
    <x v="2"/>
    <n v="-74.159999999999854"/>
    <n v="-74.159999999999854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9"/>
    <s v="2025-10"/>
    <s v="1. DIRECT"/>
    <x v="2"/>
    <x v="6"/>
    <x v="3"/>
    <x v="3"/>
    <n v="109.01"/>
    <n v="109.01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9"/>
    <s v="2025-10"/>
    <s v="1. DIRECT"/>
    <x v="2"/>
    <x v="7"/>
    <x v="3"/>
    <x v="3"/>
    <n v="96.34"/>
    <n v="96.34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9"/>
    <s v="2025-10"/>
    <s v="1. DIRECT"/>
    <x v="2"/>
    <x v="1"/>
    <x v="1"/>
    <x v="1"/>
    <n v="25.89"/>
    <n v="25.89"/>
    <s v="904413133"/>
    <s v="FIP Lugo-Victor No.3: Reconductor lines"/>
    <s v="08631"/>
    <s v="Lugo-Victor 230 kV Lines Reconductor"/>
    <s v="8020075"/>
    <s v="Overhead - Ord to Ord"/>
  </r>
  <r>
    <s v="904413133- FIP Lugo-Victor No.3: Reconductor lines"/>
    <n v="2025"/>
    <x v="9"/>
    <s v="2025-10"/>
    <s v="1. DIRECT"/>
    <x v="2"/>
    <x v="1"/>
    <x v="1"/>
    <x v="1"/>
    <n v="289.52999999999997"/>
    <n v="289.52999999999997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9"/>
    <s v="2025-10"/>
    <s v="1. DIRECT"/>
    <x v="2"/>
    <x v="1"/>
    <x v="1"/>
    <x v="1"/>
    <n v="116.37"/>
    <n v="116.37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9"/>
    <s v="2025-10"/>
    <s v="1. DIRECT"/>
    <x v="2"/>
    <x v="1"/>
    <x v="1"/>
    <x v="1"/>
    <n v="1396.33"/>
    <n v="1396.33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9"/>
    <s v="2025-10"/>
    <s v="1. DIRECT"/>
    <x v="2"/>
    <x v="1"/>
    <x v="1"/>
    <x v="1"/>
    <n v="1715.08"/>
    <n v="1715.08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9"/>
    <s v="2025-10"/>
    <s v="1. DIRECT"/>
    <x v="2"/>
    <x v="1"/>
    <x v="1"/>
    <x v="1"/>
    <n v="4625.66"/>
    <n v="4625.66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9"/>
    <s v="2025-10"/>
    <s v="2. ALLOCATED"/>
    <x v="3"/>
    <x v="8"/>
    <x v="4"/>
    <x v="5"/>
    <n v="1857.3"/>
    <n v="1857.3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9"/>
    <s v="2025-10"/>
    <s v="2. ALLOCATED"/>
    <x v="3"/>
    <x v="8"/>
    <x v="4"/>
    <x v="6"/>
    <n v="0.01"/>
    <n v="0.01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9"/>
    <s v="2025-10"/>
    <s v="2. ALLOCATED"/>
    <x v="3"/>
    <x v="8"/>
    <x v="4"/>
    <x v="7"/>
    <n v="1476.81"/>
    <n v="1476.81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10"/>
    <s v="2025-11"/>
    <s v="1. DIRECT"/>
    <x v="0"/>
    <x v="9"/>
    <x v="1"/>
    <x v="1"/>
    <n v="0.3"/>
    <n v="0.3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10"/>
    <s v="2025-11"/>
    <s v="1. DIRECT"/>
    <x v="0"/>
    <x v="9"/>
    <x v="1"/>
    <x v="1"/>
    <n v="85.14"/>
    <n v="85.14"/>
    <s v="904413133"/>
    <s v="FIP Lugo-Victor No.3: Reconductor lines"/>
    <s v="08631"/>
    <s v="Lugo-Victor 230 kV Lines Reconductor"/>
    <s v="8010000"/>
    <s v="Analyst, Accountant, Auditor/Tax"/>
  </r>
  <r>
    <s v="904413133- FIP Lugo-Victor No.3: Reconductor lines"/>
    <n v="2025"/>
    <x v="10"/>
    <s v="2025-11"/>
    <s v="1. DIRECT"/>
    <x v="0"/>
    <x v="0"/>
    <x v="0"/>
    <x v="0"/>
    <n v="889.92"/>
    <n v="889.92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10"/>
    <s v="2025-11"/>
    <s v="1. DIRECT"/>
    <x v="0"/>
    <x v="1"/>
    <x v="1"/>
    <x v="1"/>
    <n v="-337.66"/>
    <n v="-337.66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10"/>
    <s v="2025-11"/>
    <s v="1. DIRECT"/>
    <x v="0"/>
    <x v="3"/>
    <x v="1"/>
    <x v="1"/>
    <n v="-0.1"/>
    <n v="-0.1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10"/>
    <s v="2025-11"/>
    <s v="1. DIRECT"/>
    <x v="0"/>
    <x v="3"/>
    <x v="1"/>
    <x v="1"/>
    <n v="314.88"/>
    <n v="314.88"/>
    <s v="904413133"/>
    <s v="FIP Lugo-Victor No.3: Reconductor lines"/>
    <s v="08631"/>
    <s v="Lugo-Victor 230 kV Lines Reconductor"/>
    <s v="8010001"/>
    <s v="Manager"/>
  </r>
  <r>
    <s v="904413133- FIP Lugo-Victor No.3: Reconductor lines"/>
    <n v="2025"/>
    <x v="10"/>
    <s v="2025-11"/>
    <s v="1. DIRECT"/>
    <x v="2"/>
    <x v="5"/>
    <x v="2"/>
    <x v="2"/>
    <n v="-889.92000000000007"/>
    <n v="-889.92000000000007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10"/>
    <s v="2025-11"/>
    <s v="1. DIRECT"/>
    <x v="2"/>
    <x v="6"/>
    <x v="3"/>
    <x v="3"/>
    <n v="0.42"/>
    <n v="0.42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10"/>
    <s v="2025-11"/>
    <s v="1. DIRECT"/>
    <x v="2"/>
    <x v="7"/>
    <x v="3"/>
    <x v="3"/>
    <n v="2.31"/>
    <n v="2.31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10"/>
    <s v="2025-11"/>
    <s v="1. DIRECT"/>
    <x v="2"/>
    <x v="1"/>
    <x v="1"/>
    <x v="1"/>
    <n v="12.51"/>
    <n v="12.51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10"/>
    <s v="2025-11"/>
    <s v="1. DIRECT"/>
    <x v="2"/>
    <x v="1"/>
    <x v="1"/>
    <x v="1"/>
    <n v="4.12"/>
    <n v="4.12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10"/>
    <s v="2025-11"/>
    <s v="1. DIRECT"/>
    <x v="2"/>
    <x v="1"/>
    <x v="1"/>
    <x v="1"/>
    <n v="30.8"/>
    <n v="30.8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10"/>
    <s v="2025-11"/>
    <s v="1. DIRECT"/>
    <x v="2"/>
    <x v="1"/>
    <x v="1"/>
    <x v="1"/>
    <n v="33.83"/>
    <n v="33.83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10"/>
    <s v="2025-11"/>
    <s v="1. DIRECT"/>
    <x v="2"/>
    <x v="1"/>
    <x v="1"/>
    <x v="1"/>
    <n v="125.64"/>
    <n v="125.64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10"/>
    <s v="2025-11"/>
    <s v="2. ALLOCATED"/>
    <x v="3"/>
    <x v="8"/>
    <x v="4"/>
    <x v="5"/>
    <n v="52.67"/>
    <n v="52.67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10"/>
    <s v="2025-11"/>
    <s v="2. ALLOCATED"/>
    <x v="3"/>
    <x v="8"/>
    <x v="4"/>
    <x v="7"/>
    <n v="68.739999999999995"/>
    <n v="68.739999999999995"/>
    <s v="904413133"/>
    <s v="FIP Lugo-Victor No.3: Reconductor lines"/>
    <s v="08631"/>
    <s v="Lugo-Victor 230 kV Lines Reconductor"/>
    <s v="5757040"/>
    <s v="Capitalized Overhead - P&amp;B/Payroll Tax"/>
  </r>
  <r>
    <s v="904413133- FIP Lugo-Victor No.3: Reconductor lines"/>
    <n v="2025"/>
    <x v="11"/>
    <s v="2025-12"/>
    <s v="1. DIRECT"/>
    <x v="0"/>
    <x v="17"/>
    <x v="0"/>
    <x v="0"/>
    <n v="296.64"/>
    <n v="296.64"/>
    <s v="904413133"/>
    <s v="FIP Lugo-Victor No.3: Reconductor lines"/>
    <s v="08631"/>
    <s v="Lugo-Victor 230 kV Lines Reconductor"/>
    <s v="6168900"/>
    <s v="Contract - A/P Accrual/Reversal No AFUDC"/>
  </r>
  <r>
    <s v="904413133- FIP Lugo-Victor No.3: Reconductor lines"/>
    <n v="2025"/>
    <x v="11"/>
    <s v="2025-12"/>
    <s v="1. DIRECT"/>
    <x v="0"/>
    <x v="10"/>
    <x v="0"/>
    <x v="13"/>
    <n v="63834.189999999995"/>
    <n v="63834.189999999995"/>
    <s v="904413133"/>
    <s v="FIP Lugo-Victor No.3: Reconductor lines"/>
    <s v="08631"/>
    <s v="Lugo-Victor 230 kV Lines Reconductor"/>
    <s v="6161066"/>
    <s v="Engineering/Technical Professional Servi"/>
  </r>
  <r>
    <s v="904413133- FIP Lugo-Victor No.3: Reconductor lines"/>
    <n v="2025"/>
    <x v="11"/>
    <s v="2025-12"/>
    <s v="1. DIRECT"/>
    <x v="0"/>
    <x v="0"/>
    <x v="0"/>
    <x v="0"/>
    <n v="1483.2"/>
    <n v="1483.2"/>
    <s v="904413133"/>
    <s v="FIP Lugo-Victor No.3: Reconductor lines"/>
    <s v="08631"/>
    <s v="Lugo-Victor 230 kV Lines Reconductor"/>
    <s v="6161112"/>
    <s v="Information System Professional Services"/>
  </r>
  <r>
    <s v="904413133- FIP Lugo-Victor No.3: Reconductor lines"/>
    <n v="2025"/>
    <x v="11"/>
    <s v="2025-12"/>
    <s v="1. DIRECT"/>
    <x v="0"/>
    <x v="1"/>
    <x v="1"/>
    <x v="1"/>
    <n v="-44.13"/>
    <n v="-44.13"/>
    <s v="904413133"/>
    <s v="FIP Lugo-Victor No.3: Reconductor lines"/>
    <s v="08631"/>
    <s v="Lugo-Victor 230 kV Lines Reconductor"/>
    <s v="8010099"/>
    <s v="Labor Accrual"/>
  </r>
  <r>
    <s v="904413133- FIP Lugo-Victor No.3: Reconductor lines"/>
    <n v="2025"/>
    <x v="11"/>
    <s v="2025-12"/>
    <s v="1. DIRECT"/>
    <x v="2"/>
    <x v="5"/>
    <x v="2"/>
    <x v="2"/>
    <n v="-593.28"/>
    <n v="-593.28"/>
    <s v="904413133"/>
    <s v="FIP Lugo-Victor No.3: Reconductor lines"/>
    <s v="08631"/>
    <s v="Lugo-Victor 230 kV Lines Reconductor"/>
    <s v="6150420"/>
    <s v="A/P Accrual/Reversal No AFUDC"/>
  </r>
  <r>
    <s v="904413133- FIP Lugo-Victor No.3: Reconductor lines"/>
    <n v="2025"/>
    <x v="11"/>
    <s v="2025-12"/>
    <s v="1. DIRECT"/>
    <x v="2"/>
    <x v="6"/>
    <x v="3"/>
    <x v="3"/>
    <n v="161.99"/>
    <n v="161.99"/>
    <s v="904413133"/>
    <s v="FIP Lugo-Victor No.3: Reconductor lines"/>
    <s v="08631"/>
    <s v="Lugo-Victor 230 kV Lines Reconductor"/>
    <s v="5757075"/>
    <s v="Capitalized Overhead - IT IMM"/>
  </r>
  <r>
    <s v="904413133- FIP Lugo-Victor No.3: Reconductor lines"/>
    <n v="2025"/>
    <x v="11"/>
    <s v="2025-12"/>
    <s v="1. DIRECT"/>
    <x v="2"/>
    <x v="7"/>
    <x v="3"/>
    <x v="3"/>
    <n v="437.63"/>
    <n v="437.63"/>
    <s v="904413133"/>
    <s v="FIP Lugo-Victor No.3: Reconductor lines"/>
    <s v="08631"/>
    <s v="Lugo-Victor 230 kV Lines Reconductor"/>
    <s v="8050121"/>
    <s v="Procurement Services Chargeback"/>
  </r>
  <r>
    <s v="904413133- FIP Lugo-Victor No.3: Reconductor lines"/>
    <n v="2025"/>
    <x v="11"/>
    <s v="2025-12"/>
    <s v="1. DIRECT"/>
    <x v="2"/>
    <x v="1"/>
    <x v="1"/>
    <x v="4"/>
    <n v="9414.67"/>
    <n v="9414.67"/>
    <s v="904413133"/>
    <s v="FIP Lugo-Victor No.3: Reconductor lines"/>
    <s v="08631"/>
    <s v="Lugo-Victor 230 kV Lines Reconductor"/>
    <s v="8050042"/>
    <s v="T&amp;D Transmission Overall Support"/>
  </r>
  <r>
    <s v="904413133- FIP Lugo-Victor No.3: Reconductor lines"/>
    <n v="2025"/>
    <x v="11"/>
    <s v="2025-12"/>
    <s v="1. DIRECT"/>
    <x v="2"/>
    <x v="1"/>
    <x v="1"/>
    <x v="1"/>
    <n v="-9.8000000000000007"/>
    <n v="-9.8000000000000007"/>
    <s v="904413133"/>
    <s v="FIP Lugo-Victor No.3: Reconductor lines"/>
    <s v="08631"/>
    <s v="Lugo-Victor 230 kV Lines Reconductor"/>
    <s v="8030010"/>
    <s v="OH Paid Absence"/>
  </r>
  <r>
    <s v="904413133- FIP Lugo-Victor No.3: Reconductor lines"/>
    <n v="2025"/>
    <x v="11"/>
    <s v="2025-12"/>
    <s v="1. DIRECT"/>
    <x v="2"/>
    <x v="1"/>
    <x v="1"/>
    <x v="1"/>
    <n v="-2.52"/>
    <n v="-2.52"/>
    <s v="904413133"/>
    <s v="FIP Lugo-Victor No.3: Reconductor lines"/>
    <s v="08631"/>
    <s v="Lugo-Victor 230 kV Lines Reconductor"/>
    <s v="8050035"/>
    <s v="OH Tool Expenses TDBU"/>
  </r>
  <r>
    <s v="904413133- FIP Lugo-Victor No.3: Reconductor lines"/>
    <n v="2025"/>
    <x v="11"/>
    <s v="2025-12"/>
    <s v="1. DIRECT"/>
    <x v="2"/>
    <x v="1"/>
    <x v="1"/>
    <x v="1"/>
    <n v="1756.06"/>
    <n v="1756.06"/>
    <s v="904413133"/>
    <s v="FIP Lugo-Victor No.3: Reconductor lines"/>
    <s v="08631"/>
    <s v="Lugo-Victor 230 kV Lines Reconductor"/>
    <s v="8050040"/>
    <s v="T&amp;D Summary Trans/Subs Overall Support"/>
  </r>
  <r>
    <s v="904413133- FIP Lugo-Victor No.3: Reconductor lines"/>
    <n v="2025"/>
    <x v="11"/>
    <s v="2025-12"/>
    <s v="1. DIRECT"/>
    <x v="2"/>
    <x v="1"/>
    <x v="1"/>
    <x v="1"/>
    <n v="2180.2600000000002"/>
    <n v="2180.2600000000002"/>
    <s v="904413133"/>
    <s v="FIP Lugo-Victor No.3: Reconductor lines"/>
    <s v="08631"/>
    <s v="Lugo-Victor 230 kV Lines Reconductor"/>
    <s v="8050041"/>
    <s v="T&amp;D Sum Business Unit Overall Support"/>
  </r>
  <r>
    <s v="904413133- FIP Lugo-Victor No.3: Reconductor lines"/>
    <n v="2025"/>
    <x v="11"/>
    <s v="2025-12"/>
    <s v="2. ALLOCATED"/>
    <x v="3"/>
    <x v="8"/>
    <x v="4"/>
    <x v="8"/>
    <n v="2551.3000000000002"/>
    <n v="2551.3000000000002"/>
    <s v="904413133"/>
    <s v="FIP Lugo-Victor No.3: Reconductor lines"/>
    <s v="08631"/>
    <s v="Lugo-Victor 230 kV Lines Reconductor"/>
    <s v="5757060"/>
    <s v="Ad Valorem Tax"/>
  </r>
  <r>
    <s v="904413133- FIP Lugo-Victor No.3: Reconductor lines"/>
    <n v="2025"/>
    <x v="11"/>
    <s v="2025-12"/>
    <s v="2. ALLOCATED"/>
    <x v="3"/>
    <x v="8"/>
    <x v="4"/>
    <x v="5"/>
    <n v="524.35"/>
    <n v="524.35"/>
    <s v="904413133"/>
    <s v="FIP Lugo-Victor No.3: Reconductor lines"/>
    <s v="08631"/>
    <s v="Lugo-Victor 230 kV Lines Reconductor"/>
    <s v="5757030"/>
    <s v="Capitalized Overhead - A&amp;G"/>
  </r>
  <r>
    <s v="904413133- FIP Lugo-Victor No.3: Reconductor lines"/>
    <n v="2025"/>
    <x v="11"/>
    <s v="2025-12"/>
    <s v="2. ALLOCATED"/>
    <x v="3"/>
    <x v="8"/>
    <x v="4"/>
    <x v="6"/>
    <n v="-3.27"/>
    <n v="-3.27"/>
    <s v="904413133"/>
    <s v="FIP Lugo-Victor No.3: Reconductor lines"/>
    <s v="08631"/>
    <s v="Lugo-Victor 230 kV Lines Reconductor"/>
    <s v="5757020"/>
    <s v="Capitalized Overhead - Inj &amp; Damages"/>
  </r>
  <r>
    <s v="904413133- FIP Lugo-Victor No.3: Reconductor lines"/>
    <n v="2025"/>
    <x v="11"/>
    <s v="2025-12"/>
    <s v="2. ALLOCATED"/>
    <x v="3"/>
    <x v="8"/>
    <x v="4"/>
    <x v="7"/>
    <n v="-48.06"/>
    <n v="-48.06"/>
    <s v="904413133"/>
    <s v="FIP Lugo-Victor No.3: Reconductor lines"/>
    <s v="08631"/>
    <s v="Lugo-Victor 230 kV Lines Reconductor"/>
    <s v="5757040"/>
    <s v="Capitalized Overhead - P&amp;B/Payroll Tax"/>
  </r>
</pivotCacheRecords>
</file>

<file path=xl/pivotCache/pivotCacheRecords2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4">
  <r>
    <s v="904413134- FIP Lugo-Victor No.4: Reconductor lines"/>
    <n v="2025"/>
    <x v="0"/>
    <s v="2025-01"/>
    <s v="1. DIRECT"/>
    <x v="0"/>
    <x v="0"/>
    <x v="0"/>
    <x v="0"/>
    <n v="2160"/>
    <n v="2160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0"/>
    <s v="2025-01"/>
    <s v="1. DIRECT"/>
    <x v="0"/>
    <x v="1"/>
    <x v="1"/>
    <x v="1"/>
    <n v="-31.139999999999986"/>
    <n v="-31.139999999999986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0"/>
    <s v="2025-01"/>
    <s v="1. DIRECT"/>
    <x v="0"/>
    <x v="1"/>
    <x v="1"/>
    <x v="1"/>
    <n v="26.529999999999998"/>
    <n v="26.529999999999998"/>
    <s v="904413134"/>
    <s v="FIP Lugo-Victor No.4: Reconductor lines"/>
    <s v="08631"/>
    <s v="Lugo-Victor 230 kV Lines Reconductor"/>
    <s v="8020070"/>
    <s v="Labor Normal Time - Ord to Ord"/>
  </r>
  <r>
    <s v="904413134- FIP Lugo-Victor No.4: Reconductor lines"/>
    <n v="2025"/>
    <x v="0"/>
    <s v="2025-01"/>
    <s v="1. DIRECT"/>
    <x v="0"/>
    <x v="1"/>
    <x v="1"/>
    <x v="1"/>
    <n v="5.31"/>
    <n v="5.31"/>
    <s v="904413134"/>
    <s v="FIP Lugo-Victor No.4: Reconductor lines"/>
    <s v="08631"/>
    <s v="Lugo-Victor 230 kV Lines Reconductor"/>
    <s v="8020078"/>
    <s v="Labor Other Earnings - Ord to Ord"/>
  </r>
  <r>
    <s v="904413134- FIP Lugo-Victor No.4: Reconductor lines"/>
    <n v="2025"/>
    <x v="0"/>
    <s v="2025-01"/>
    <s v="1. DIRECT"/>
    <x v="0"/>
    <x v="2"/>
    <x v="1"/>
    <x v="1"/>
    <n v="9.3800000000000008"/>
    <n v="9.3800000000000008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0"/>
    <s v="2025-01"/>
    <s v="1. DIRECT"/>
    <x v="0"/>
    <x v="2"/>
    <x v="1"/>
    <x v="1"/>
    <n v="655.8"/>
    <n v="655.8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0"/>
    <s v="2025-01"/>
    <s v="1. DIRECT"/>
    <x v="0"/>
    <x v="3"/>
    <x v="1"/>
    <x v="1"/>
    <n v="13.33"/>
    <n v="13.33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0"/>
    <s v="2025-01"/>
    <s v="1. DIRECT"/>
    <x v="0"/>
    <x v="3"/>
    <x v="1"/>
    <x v="1"/>
    <n v="293"/>
    <n v="293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0"/>
    <s v="2025-01"/>
    <s v="1. DIRECT"/>
    <x v="0"/>
    <x v="3"/>
    <x v="1"/>
    <x v="1"/>
    <n v="302.92"/>
    <n v="302.92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0"/>
    <s v="2025-01"/>
    <s v="1. DIRECT"/>
    <x v="1"/>
    <x v="4"/>
    <x v="0"/>
    <x v="0"/>
    <n v="28682.04"/>
    <n v="28682.04"/>
    <s v="904413134"/>
    <s v="FIP Lugo-Victor No.4: Reconductor lines"/>
    <s v="08631"/>
    <s v="Lugo-Victor 230 kV Lines Reconductor"/>
    <s v="6165105"/>
    <s v="Electrical Construction, Transmission Li"/>
  </r>
  <r>
    <s v="904413134- FIP Lugo-Victor No.4: Reconductor lines"/>
    <n v="2025"/>
    <x v="0"/>
    <s v="2025-01"/>
    <s v="1. DIRECT"/>
    <x v="2"/>
    <x v="5"/>
    <x v="2"/>
    <x v="2"/>
    <n v="-26736.59"/>
    <n v="-26736.59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0"/>
    <s v="2025-01"/>
    <s v="1. DIRECT"/>
    <x v="2"/>
    <x v="6"/>
    <x v="3"/>
    <x v="3"/>
    <n v="52.99"/>
    <n v="52.99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0"/>
    <s v="2025-01"/>
    <s v="1. DIRECT"/>
    <x v="2"/>
    <x v="7"/>
    <x v="3"/>
    <x v="3"/>
    <n v="231.32"/>
    <n v="231.32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0"/>
    <s v="2025-01"/>
    <s v="1. DIRECT"/>
    <x v="2"/>
    <x v="1"/>
    <x v="1"/>
    <x v="4"/>
    <n v="6045.36"/>
    <n v="6045.36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0"/>
    <s v="2025-01"/>
    <s v="1. DIRECT"/>
    <x v="2"/>
    <x v="1"/>
    <x v="1"/>
    <x v="1"/>
    <n v="2.13"/>
    <n v="2.13"/>
    <s v="904413134"/>
    <s v="FIP Lugo-Victor No.4: Reconductor lines"/>
    <s v="08631"/>
    <s v="Lugo-Victor 230 kV Lines Reconductor"/>
    <s v="8020075"/>
    <s v="Overhead - Ord to Ord"/>
  </r>
  <r>
    <s v="904413134- FIP Lugo-Victor No.4: Reconductor lines"/>
    <n v="2025"/>
    <x v="0"/>
    <s v="2025-01"/>
    <s v="1. DIRECT"/>
    <x v="2"/>
    <x v="1"/>
    <x v="1"/>
    <x v="1"/>
    <n v="248.66"/>
    <n v="248.66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0"/>
    <s v="2025-01"/>
    <s v="1. DIRECT"/>
    <x v="2"/>
    <x v="1"/>
    <x v="1"/>
    <x v="1"/>
    <n v="60.33"/>
    <n v="60.33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0"/>
    <s v="2025-01"/>
    <s v="1. DIRECT"/>
    <x v="2"/>
    <x v="1"/>
    <x v="1"/>
    <x v="1"/>
    <n v="1493.09"/>
    <n v="1493.09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0"/>
    <s v="2025-01"/>
    <s v="1. DIRECT"/>
    <x v="2"/>
    <x v="1"/>
    <x v="1"/>
    <x v="1"/>
    <n v="1010.39"/>
    <n v="1010.39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0"/>
    <s v="2025-01"/>
    <s v="2. ALLOCATED"/>
    <x v="3"/>
    <x v="8"/>
    <x v="4"/>
    <x v="5"/>
    <n v="2299.69"/>
    <n v="2299.69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0"/>
    <s v="2025-01"/>
    <s v="2. ALLOCATED"/>
    <x v="3"/>
    <x v="8"/>
    <x v="4"/>
    <x v="6"/>
    <n v="1.1200000000000001"/>
    <n v="1.1200000000000001"/>
    <s v="904413134"/>
    <s v="FIP Lugo-Victor No.4: Reconductor lines"/>
    <s v="08631"/>
    <s v="Lugo-Victor 230 kV Lines Reconductor"/>
    <s v="5757020"/>
    <s v="Capitalized Overhead - Inj &amp; Damages"/>
  </r>
  <r>
    <s v="904413134- FIP Lugo-Victor No.4: Reconductor lines"/>
    <n v="2025"/>
    <x v="0"/>
    <s v="2025-01"/>
    <s v="2. ALLOCATED"/>
    <x v="3"/>
    <x v="8"/>
    <x v="4"/>
    <x v="7"/>
    <n v="372.61"/>
    <n v="372.61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1"/>
    <s v="2025-02"/>
    <s v="1. DIRECT"/>
    <x v="0"/>
    <x v="9"/>
    <x v="1"/>
    <x v="1"/>
    <n v="0"/>
    <n v="0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1"/>
    <s v="2025-02"/>
    <s v="1. DIRECT"/>
    <x v="0"/>
    <x v="9"/>
    <x v="1"/>
    <x v="1"/>
    <n v="82.23"/>
    <n v="82.23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1"/>
    <s v="2025-02"/>
    <s v="1. DIRECT"/>
    <x v="0"/>
    <x v="10"/>
    <x v="0"/>
    <x v="0"/>
    <n v="7194.6900000000005"/>
    <n v="7194.6900000000005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1"/>
    <s v="2025-02"/>
    <s v="1. DIRECT"/>
    <x v="0"/>
    <x v="0"/>
    <x v="0"/>
    <x v="0"/>
    <n v="1334.88"/>
    <n v="1334.88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1"/>
    <s v="2025-02"/>
    <s v="1. DIRECT"/>
    <x v="0"/>
    <x v="1"/>
    <x v="1"/>
    <x v="1"/>
    <n v="604.01"/>
    <n v="604.01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1"/>
    <s v="2025-02"/>
    <s v="1. DIRECT"/>
    <x v="0"/>
    <x v="2"/>
    <x v="1"/>
    <x v="1"/>
    <n v="-0.04"/>
    <n v="-0.04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1"/>
    <s v="2025-02"/>
    <s v="1. DIRECT"/>
    <x v="0"/>
    <x v="2"/>
    <x v="1"/>
    <x v="1"/>
    <n v="785.13"/>
    <n v="785.13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1"/>
    <s v="2025-02"/>
    <s v="1. DIRECT"/>
    <x v="0"/>
    <x v="2"/>
    <x v="1"/>
    <x v="1"/>
    <n v="572.82000000000005"/>
    <n v="572.82000000000005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1"/>
    <s v="2025-02"/>
    <s v="1. DIRECT"/>
    <x v="0"/>
    <x v="2"/>
    <x v="1"/>
    <x v="1"/>
    <n v="677.6"/>
    <n v="677.6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1"/>
    <s v="2025-02"/>
    <s v="1. DIRECT"/>
    <x v="0"/>
    <x v="2"/>
    <x v="1"/>
    <x v="1"/>
    <n v="655.8"/>
    <n v="655.8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1"/>
    <s v="2025-02"/>
    <s v="1. DIRECT"/>
    <x v="2"/>
    <x v="5"/>
    <x v="2"/>
    <x v="2"/>
    <n v="-1334.88"/>
    <n v="-1334.88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1"/>
    <s v="2025-02"/>
    <s v="1. DIRECT"/>
    <x v="2"/>
    <x v="6"/>
    <x v="3"/>
    <x v="3"/>
    <n v="10.37"/>
    <n v="10.37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1"/>
    <s v="2025-02"/>
    <s v="1. DIRECT"/>
    <x v="2"/>
    <x v="7"/>
    <x v="3"/>
    <x v="3"/>
    <n v="63.97"/>
    <n v="63.97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1"/>
    <s v="2025-02"/>
    <s v="1. DIRECT"/>
    <x v="2"/>
    <x v="1"/>
    <x v="1"/>
    <x v="1"/>
    <n v="675.51"/>
    <n v="675.51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1"/>
    <s v="2025-02"/>
    <s v="1. DIRECT"/>
    <x v="2"/>
    <x v="1"/>
    <x v="1"/>
    <x v="1"/>
    <n v="262.27"/>
    <n v="262.27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1"/>
    <s v="2025-02"/>
    <s v="1. DIRECT"/>
    <x v="2"/>
    <x v="1"/>
    <x v="1"/>
    <x v="1"/>
    <n v="602.19000000000005"/>
    <n v="602.19000000000005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1"/>
    <s v="2025-02"/>
    <s v="1. DIRECT"/>
    <x v="2"/>
    <x v="1"/>
    <x v="1"/>
    <x v="1"/>
    <n v="516.34"/>
    <n v="516.34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1"/>
    <s v="2025-02"/>
    <s v="1. DIRECT"/>
    <x v="2"/>
    <x v="1"/>
    <x v="1"/>
    <x v="1"/>
    <n v="2008.22"/>
    <n v="2008.22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1"/>
    <s v="2025-02"/>
    <s v="2. ALLOCATED"/>
    <x v="3"/>
    <x v="8"/>
    <x v="4"/>
    <x v="5"/>
    <n v="814.95"/>
    <n v="814.95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1"/>
    <s v="2025-02"/>
    <s v="2. ALLOCATED"/>
    <x v="3"/>
    <x v="8"/>
    <x v="4"/>
    <x v="6"/>
    <n v="0.01"/>
    <n v="0.01"/>
    <s v="904413134"/>
    <s v="FIP Lugo-Victor No.4: Reconductor lines"/>
    <s v="08631"/>
    <s v="Lugo-Victor 230 kV Lines Reconductor"/>
    <s v="5757020"/>
    <s v="Capitalized Overhead - Inj &amp; Damages"/>
  </r>
  <r>
    <s v="904413134- FIP Lugo-Victor No.4: Reconductor lines"/>
    <n v="2025"/>
    <x v="1"/>
    <s v="2025-02"/>
    <s v="2. ALLOCATED"/>
    <x v="3"/>
    <x v="8"/>
    <x v="4"/>
    <x v="7"/>
    <n v="3662.66"/>
    <n v="3662.66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2"/>
    <s v="2025-03"/>
    <s v="1. DIRECT"/>
    <x v="0"/>
    <x v="11"/>
    <x v="0"/>
    <x v="0"/>
    <n v="325.5"/>
    <n v="325.5"/>
    <s v="904413134"/>
    <s v="FIP Lugo-Victor No.4: Reconductor lines"/>
    <s v="08631"/>
    <s v="Lugo-Victor 230 kV Lines Reconductor"/>
    <s v="8020081"/>
    <s v="Con - Consults/Prof Srvcs/Out Ord to Ord"/>
  </r>
  <r>
    <s v="904413134- FIP Lugo-Victor No.4: Reconductor lines"/>
    <n v="2025"/>
    <x v="2"/>
    <s v="2025-03"/>
    <s v="1. DIRECT"/>
    <x v="0"/>
    <x v="10"/>
    <x v="0"/>
    <x v="0"/>
    <n v="10560.830000000002"/>
    <n v="10560.830000000002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2"/>
    <s v="2025-03"/>
    <s v="1. DIRECT"/>
    <x v="0"/>
    <x v="0"/>
    <x v="0"/>
    <x v="0"/>
    <n v="1186.56"/>
    <n v="1186.56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2"/>
    <s v="2025-03"/>
    <s v="1. DIRECT"/>
    <x v="0"/>
    <x v="1"/>
    <x v="1"/>
    <x v="1"/>
    <n v="50.550000000000011"/>
    <n v="50.550000000000011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2"/>
    <s v="2025-03"/>
    <s v="1. DIRECT"/>
    <x v="0"/>
    <x v="1"/>
    <x v="1"/>
    <x v="1"/>
    <n v="453.40999999999997"/>
    <n v="453.40999999999997"/>
    <s v="904413134"/>
    <s v="FIP Lugo-Victor No.4: Reconductor lines"/>
    <s v="08631"/>
    <s v="Lugo-Victor 230 kV Lines Reconductor"/>
    <s v="8020070"/>
    <s v="Labor Normal Time - Ord to Ord"/>
  </r>
  <r>
    <s v="904413134- FIP Lugo-Victor No.4: Reconductor lines"/>
    <n v="2025"/>
    <x v="2"/>
    <s v="2025-03"/>
    <s v="1. DIRECT"/>
    <x v="0"/>
    <x v="1"/>
    <x v="1"/>
    <x v="1"/>
    <n v="90.68"/>
    <n v="90.68"/>
    <s v="904413134"/>
    <s v="FIP Lugo-Victor No.4: Reconductor lines"/>
    <s v="08631"/>
    <s v="Lugo-Victor 230 kV Lines Reconductor"/>
    <s v="8020078"/>
    <s v="Labor Other Earnings - Ord to Ord"/>
  </r>
  <r>
    <s v="904413134- FIP Lugo-Victor No.4: Reconductor lines"/>
    <n v="2025"/>
    <x v="2"/>
    <s v="2025-03"/>
    <s v="1. DIRECT"/>
    <x v="0"/>
    <x v="2"/>
    <x v="1"/>
    <x v="1"/>
    <n v="138.79"/>
    <n v="138.79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2"/>
    <s v="2025-03"/>
    <s v="1. DIRECT"/>
    <x v="0"/>
    <x v="2"/>
    <x v="1"/>
    <x v="1"/>
    <n v="850.61"/>
    <n v="850.61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2"/>
    <s v="2025-03"/>
    <s v="1. DIRECT"/>
    <x v="0"/>
    <x v="2"/>
    <x v="1"/>
    <x v="1"/>
    <n v="163.66"/>
    <n v="163.66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2"/>
    <s v="2025-03"/>
    <s v="1. DIRECT"/>
    <x v="0"/>
    <x v="2"/>
    <x v="1"/>
    <x v="1"/>
    <n v="609.84"/>
    <n v="609.84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2"/>
    <s v="2025-03"/>
    <s v="1. DIRECT"/>
    <x v="0"/>
    <x v="2"/>
    <x v="1"/>
    <x v="1"/>
    <n v="874.4"/>
    <n v="874.4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2"/>
    <s v="2025-03"/>
    <s v="1. DIRECT"/>
    <x v="2"/>
    <x v="5"/>
    <x v="2"/>
    <x v="2"/>
    <n v="-148.31999999999994"/>
    <n v="-148.31999999999994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2"/>
    <s v="2025-03"/>
    <s v="1. DIRECT"/>
    <x v="2"/>
    <x v="6"/>
    <x v="3"/>
    <x v="3"/>
    <n v="22.82"/>
    <n v="22.82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2"/>
    <s v="2025-03"/>
    <s v="1. DIRECT"/>
    <x v="2"/>
    <x v="7"/>
    <x v="3"/>
    <x v="3"/>
    <n v="50.51"/>
    <n v="50.51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2"/>
    <s v="2025-03"/>
    <s v="1. DIRECT"/>
    <x v="2"/>
    <x v="12"/>
    <x v="3"/>
    <x v="3"/>
    <n v="1.4"/>
    <n v="1.4"/>
    <s v="904413134"/>
    <s v="FIP Lugo-Victor No.4: Reconductor lines"/>
    <s v="08631"/>
    <s v="Lugo-Victor 230 kV Lines Reconductor"/>
    <s v="8020494"/>
    <s v="Indirct SCM IMM - Order to Order"/>
  </r>
  <r>
    <s v="904413134- FIP Lugo-Victor No.4: Reconductor lines"/>
    <n v="2025"/>
    <x v="2"/>
    <s v="2025-03"/>
    <s v="1. DIRECT"/>
    <x v="2"/>
    <x v="1"/>
    <x v="1"/>
    <x v="1"/>
    <n v="42.15"/>
    <n v="42.15"/>
    <s v="904413134"/>
    <s v="FIP Lugo-Victor No.4: Reconductor lines"/>
    <s v="08631"/>
    <s v="Lugo-Victor 230 kV Lines Reconductor"/>
    <s v="8020075"/>
    <s v="Overhead - Ord to Ord"/>
  </r>
  <r>
    <s v="904413134- FIP Lugo-Victor No.4: Reconductor lines"/>
    <n v="2025"/>
    <x v="2"/>
    <s v="2025-03"/>
    <s v="1. DIRECT"/>
    <x v="2"/>
    <x v="1"/>
    <x v="1"/>
    <x v="1"/>
    <n v="537.57000000000005"/>
    <n v="537.57000000000005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2"/>
    <s v="2025-03"/>
    <s v="1. DIRECT"/>
    <x v="2"/>
    <x v="1"/>
    <x v="1"/>
    <x v="1"/>
    <n v="173.48"/>
    <n v="173.48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2"/>
    <s v="2025-03"/>
    <s v="1. DIRECT"/>
    <x v="2"/>
    <x v="1"/>
    <x v="1"/>
    <x v="1"/>
    <n v="524.63"/>
    <n v="524.63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2"/>
    <s v="2025-03"/>
    <s v="1. DIRECT"/>
    <x v="2"/>
    <x v="1"/>
    <x v="1"/>
    <x v="1"/>
    <n v="238.92"/>
    <n v="238.92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2"/>
    <s v="2025-03"/>
    <s v="1. DIRECT"/>
    <x v="2"/>
    <x v="1"/>
    <x v="1"/>
    <x v="1"/>
    <n v="1167.17"/>
    <n v="1167.17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2"/>
    <s v="2025-03"/>
    <s v="2. ALLOCATED"/>
    <x v="3"/>
    <x v="8"/>
    <x v="4"/>
    <x v="5"/>
    <n v="620.16"/>
    <n v="620.16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2"/>
    <s v="2025-03"/>
    <s v="2. ALLOCATED"/>
    <x v="3"/>
    <x v="8"/>
    <x v="4"/>
    <x v="7"/>
    <n v="2934.81"/>
    <n v="2934.81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3"/>
    <s v="2025-04"/>
    <s v="1. DIRECT"/>
    <x v="0"/>
    <x v="10"/>
    <x v="0"/>
    <x v="0"/>
    <n v="14209.2"/>
    <n v="14209.2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3"/>
    <s v="2025-04"/>
    <s v="1. DIRECT"/>
    <x v="0"/>
    <x v="1"/>
    <x v="1"/>
    <x v="1"/>
    <n v="32.280000000000086"/>
    <n v="32.280000000000086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3"/>
    <s v="2025-04"/>
    <s v="1. DIRECT"/>
    <x v="0"/>
    <x v="1"/>
    <x v="1"/>
    <x v="1"/>
    <n v="-20.260000000000002"/>
    <n v="-20.260000000000002"/>
    <s v="904413134"/>
    <s v="FIP Lugo-Victor No.4: Reconductor lines"/>
    <s v="08631"/>
    <s v="Lugo-Victor 230 kV Lines Reconductor"/>
    <s v="8020070"/>
    <s v="Labor Normal Time - Ord to Ord"/>
  </r>
  <r>
    <s v="904413134- FIP Lugo-Victor No.4: Reconductor lines"/>
    <n v="2025"/>
    <x v="3"/>
    <s v="2025-04"/>
    <s v="1. DIRECT"/>
    <x v="0"/>
    <x v="1"/>
    <x v="1"/>
    <x v="1"/>
    <n v="-4.05"/>
    <n v="-4.05"/>
    <s v="904413134"/>
    <s v="FIP Lugo-Victor No.4: Reconductor lines"/>
    <s v="08631"/>
    <s v="Lugo-Victor 230 kV Lines Reconductor"/>
    <s v="8020078"/>
    <s v="Labor Other Earnings - Ord to Ord"/>
  </r>
  <r>
    <s v="904413134- FIP Lugo-Victor No.4: Reconductor lines"/>
    <n v="2025"/>
    <x v="3"/>
    <s v="2025-04"/>
    <s v="1. DIRECT"/>
    <x v="0"/>
    <x v="2"/>
    <x v="1"/>
    <x v="1"/>
    <n v="-88.76"/>
    <n v="-88.76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3"/>
    <s v="2025-04"/>
    <s v="1. DIRECT"/>
    <x v="0"/>
    <x v="2"/>
    <x v="1"/>
    <x v="1"/>
    <n v="98.06"/>
    <n v="98.06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3"/>
    <s v="2025-04"/>
    <s v="1. DIRECT"/>
    <x v="0"/>
    <x v="2"/>
    <x v="1"/>
    <x v="1"/>
    <n v="1124"/>
    <n v="1124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3"/>
    <s v="2025-04"/>
    <s v="1. DIRECT"/>
    <x v="0"/>
    <x v="2"/>
    <x v="1"/>
    <x v="1"/>
    <n v="685.31999999999994"/>
    <n v="685.31999999999994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3"/>
    <s v="2025-04"/>
    <s v="1. DIRECT"/>
    <x v="0"/>
    <x v="3"/>
    <x v="1"/>
    <x v="1"/>
    <n v="-23.47"/>
    <n v="-23.47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3"/>
    <s v="2025-04"/>
    <s v="1. DIRECT"/>
    <x v="0"/>
    <x v="3"/>
    <x v="1"/>
    <x v="1"/>
    <n v="629.76"/>
    <n v="629.76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3"/>
    <s v="2025-04"/>
    <s v="1. DIRECT"/>
    <x v="2"/>
    <x v="5"/>
    <x v="2"/>
    <x v="2"/>
    <n v="148.31999999999994"/>
    <n v="148.31999999999994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3"/>
    <s v="2025-04"/>
    <s v="1. DIRECT"/>
    <x v="2"/>
    <x v="6"/>
    <x v="3"/>
    <x v="3"/>
    <n v="23.3"/>
    <n v="23.3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3"/>
    <s v="2025-04"/>
    <s v="1. DIRECT"/>
    <x v="2"/>
    <x v="7"/>
    <x v="3"/>
    <x v="3"/>
    <n v="46.89"/>
    <n v="46.89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3"/>
    <s v="2025-04"/>
    <s v="1. DIRECT"/>
    <x v="2"/>
    <x v="1"/>
    <x v="1"/>
    <x v="1"/>
    <n v="-1.75"/>
    <n v="-1.75"/>
    <s v="904413134"/>
    <s v="FIP Lugo-Victor No.4: Reconductor lines"/>
    <s v="08631"/>
    <s v="Lugo-Victor 230 kV Lines Reconductor"/>
    <s v="8020075"/>
    <s v="Overhead - Ord to Ord"/>
  </r>
  <r>
    <s v="904413134- FIP Lugo-Victor No.4: Reconductor lines"/>
    <n v="2025"/>
    <x v="3"/>
    <s v="2025-04"/>
    <s v="1. DIRECT"/>
    <x v="2"/>
    <x v="1"/>
    <x v="1"/>
    <x v="1"/>
    <n v="491.44"/>
    <n v="491.44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3"/>
    <s v="2025-04"/>
    <s v="1. DIRECT"/>
    <x v="2"/>
    <x v="1"/>
    <x v="1"/>
    <x v="1"/>
    <n v="161.44999999999999"/>
    <n v="161.44999999999999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3"/>
    <s v="2025-04"/>
    <s v="1. DIRECT"/>
    <x v="2"/>
    <x v="1"/>
    <x v="1"/>
    <x v="1"/>
    <n v="562.61"/>
    <n v="562.61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3"/>
    <s v="2025-04"/>
    <s v="1. DIRECT"/>
    <x v="2"/>
    <x v="1"/>
    <x v="1"/>
    <x v="1"/>
    <n v="342.27"/>
    <n v="342.27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3"/>
    <s v="2025-04"/>
    <s v="1. DIRECT"/>
    <x v="2"/>
    <x v="1"/>
    <x v="1"/>
    <x v="1"/>
    <n v="1250.8699999999999"/>
    <n v="1250.8699999999999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3"/>
    <s v="2025-04"/>
    <s v="2. ALLOCATED"/>
    <x v="3"/>
    <x v="8"/>
    <x v="4"/>
    <x v="8"/>
    <n v="697.87"/>
    <n v="697.87"/>
    <s v="904413134"/>
    <s v="FIP Lugo-Victor No.4: Reconductor lines"/>
    <s v="08631"/>
    <s v="Lugo-Victor 230 kV Lines Reconductor"/>
    <s v="5757060"/>
    <s v="Ad Valorem Tax"/>
  </r>
  <r>
    <s v="904413134- FIP Lugo-Victor No.4: Reconductor lines"/>
    <n v="2025"/>
    <x v="3"/>
    <s v="2025-04"/>
    <s v="2. ALLOCATED"/>
    <x v="3"/>
    <x v="8"/>
    <x v="4"/>
    <x v="5"/>
    <n v="1421.99"/>
    <n v="1421.99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3"/>
    <s v="2025-04"/>
    <s v="2. ALLOCATED"/>
    <x v="3"/>
    <x v="8"/>
    <x v="4"/>
    <x v="6"/>
    <n v="0.01"/>
    <n v="0.01"/>
    <s v="904413134"/>
    <s v="FIP Lugo-Victor No.4: Reconductor lines"/>
    <s v="08631"/>
    <s v="Lugo-Victor 230 kV Lines Reconductor"/>
    <s v="5757020"/>
    <s v="Capitalized Overhead - Inj &amp; Damages"/>
  </r>
  <r>
    <s v="904413134- FIP Lugo-Victor No.4: Reconductor lines"/>
    <n v="2025"/>
    <x v="3"/>
    <s v="2025-04"/>
    <s v="2. ALLOCATED"/>
    <x v="3"/>
    <x v="8"/>
    <x v="4"/>
    <x v="7"/>
    <n v="2087.75"/>
    <n v="2087.75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4"/>
    <s v="2025-05"/>
    <s v="1. DIRECT"/>
    <x v="0"/>
    <x v="11"/>
    <x v="0"/>
    <x v="0"/>
    <n v="907.5"/>
    <n v="907.5"/>
    <s v="904413134"/>
    <s v="FIP Lugo-Victor No.4: Reconductor lines"/>
    <s v="08631"/>
    <s v="Lugo-Victor 230 kV Lines Reconductor"/>
    <s v="8020081"/>
    <s v="Con - Consults/Prof Srvcs/Out Ord to Ord"/>
  </r>
  <r>
    <s v="904413134- FIP Lugo-Victor No.4: Reconductor lines"/>
    <n v="2025"/>
    <x v="4"/>
    <s v="2025-05"/>
    <s v="1. DIRECT"/>
    <x v="0"/>
    <x v="0"/>
    <x v="0"/>
    <x v="0"/>
    <n v="1483.2"/>
    <n v="1483.2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4"/>
    <s v="2025-05"/>
    <s v="1. DIRECT"/>
    <x v="0"/>
    <x v="1"/>
    <x v="1"/>
    <x v="1"/>
    <n v="-679.57"/>
    <n v="-679.57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4"/>
    <s v="2025-05"/>
    <s v="1. DIRECT"/>
    <x v="0"/>
    <x v="1"/>
    <x v="1"/>
    <x v="1"/>
    <n v="308.16000000000003"/>
    <n v="308.16000000000003"/>
    <s v="904413134"/>
    <s v="FIP Lugo-Victor No.4: Reconductor lines"/>
    <s v="08631"/>
    <s v="Lugo-Victor 230 kV Lines Reconductor"/>
    <s v="8020070"/>
    <s v="Labor Normal Time - Ord to Ord"/>
  </r>
  <r>
    <s v="904413134- FIP Lugo-Victor No.4: Reconductor lines"/>
    <n v="2025"/>
    <x v="4"/>
    <s v="2025-05"/>
    <s v="1. DIRECT"/>
    <x v="0"/>
    <x v="1"/>
    <x v="1"/>
    <x v="1"/>
    <n v="61.63"/>
    <n v="61.63"/>
    <s v="904413134"/>
    <s v="FIP Lugo-Victor No.4: Reconductor lines"/>
    <s v="08631"/>
    <s v="Lugo-Victor 230 kV Lines Reconductor"/>
    <s v="8020078"/>
    <s v="Labor Other Earnings - Ord to Ord"/>
  </r>
  <r>
    <s v="904413134- FIP Lugo-Victor No.4: Reconductor lines"/>
    <n v="2025"/>
    <x v="4"/>
    <s v="2025-05"/>
    <s v="1. DIRECT"/>
    <x v="0"/>
    <x v="2"/>
    <x v="1"/>
    <x v="1"/>
    <n v="-17.43"/>
    <n v="-17.43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4"/>
    <s v="2025-05"/>
    <s v="1. DIRECT"/>
    <x v="0"/>
    <x v="2"/>
    <x v="1"/>
    <x v="1"/>
    <n v="456.88"/>
    <n v="456.88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4"/>
    <s v="2025-05"/>
    <s v="1. DIRECT"/>
    <x v="0"/>
    <x v="3"/>
    <x v="1"/>
    <x v="1"/>
    <n v="-5.18"/>
    <n v="-5.18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4"/>
    <s v="2025-05"/>
    <s v="1. DIRECT"/>
    <x v="0"/>
    <x v="3"/>
    <x v="1"/>
    <x v="1"/>
    <n v="944.64"/>
    <n v="944.64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4"/>
    <s v="2025-05"/>
    <s v="1. DIRECT"/>
    <x v="2"/>
    <x v="5"/>
    <x v="2"/>
    <x v="2"/>
    <n v="0"/>
    <n v="0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4"/>
    <s v="2025-05"/>
    <s v="1. DIRECT"/>
    <x v="2"/>
    <x v="6"/>
    <x v="3"/>
    <x v="3"/>
    <n v="12.72"/>
    <n v="12.72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4"/>
    <s v="2025-05"/>
    <s v="1. DIRECT"/>
    <x v="2"/>
    <x v="7"/>
    <x v="3"/>
    <x v="3"/>
    <n v="4.8899999999999997"/>
    <n v="4.8899999999999997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4"/>
    <s v="2025-05"/>
    <s v="1. DIRECT"/>
    <x v="2"/>
    <x v="12"/>
    <x v="3"/>
    <x v="3"/>
    <n v="2.99"/>
    <n v="2.99"/>
    <s v="904413134"/>
    <s v="FIP Lugo-Victor No.4: Reconductor lines"/>
    <s v="08631"/>
    <s v="Lugo-Victor 230 kV Lines Reconductor"/>
    <s v="8020494"/>
    <s v="Indirct SCM IMM - Order to Order"/>
  </r>
  <r>
    <s v="904413134- FIP Lugo-Victor No.4: Reconductor lines"/>
    <n v="2025"/>
    <x v="4"/>
    <s v="2025-05"/>
    <s v="1. DIRECT"/>
    <x v="2"/>
    <x v="1"/>
    <x v="1"/>
    <x v="1"/>
    <n v="182.93"/>
    <n v="182.93"/>
    <s v="904413134"/>
    <s v="FIP Lugo-Victor No.4: Reconductor lines"/>
    <s v="08631"/>
    <s v="Lugo-Victor 230 kV Lines Reconductor"/>
    <s v="8020075"/>
    <s v="Overhead - Ord to Ord"/>
  </r>
  <r>
    <s v="904413134- FIP Lugo-Victor No.4: Reconductor lines"/>
    <n v="2025"/>
    <x v="4"/>
    <s v="2025-05"/>
    <s v="1. DIRECT"/>
    <x v="2"/>
    <x v="1"/>
    <x v="1"/>
    <x v="1"/>
    <n v="139.87"/>
    <n v="139.87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4"/>
    <s v="2025-05"/>
    <s v="1. DIRECT"/>
    <x v="2"/>
    <x v="1"/>
    <x v="1"/>
    <x v="1"/>
    <n v="239.27"/>
    <n v="239.27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4"/>
    <s v="2025-05"/>
    <s v="1. DIRECT"/>
    <x v="2"/>
    <x v="1"/>
    <x v="1"/>
    <x v="1"/>
    <n v="86.22"/>
    <n v="86.22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4"/>
    <s v="2025-05"/>
    <s v="1. DIRECT"/>
    <x v="2"/>
    <x v="1"/>
    <x v="1"/>
    <x v="1"/>
    <n v="139.15"/>
    <n v="139.15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4"/>
    <s v="2025-05"/>
    <s v="1. DIRECT"/>
    <x v="2"/>
    <x v="1"/>
    <x v="1"/>
    <x v="1"/>
    <n v="609.94000000000005"/>
    <n v="609.94000000000005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4"/>
    <s v="2025-05"/>
    <s v="2. ALLOCATED"/>
    <x v="3"/>
    <x v="8"/>
    <x v="4"/>
    <x v="5"/>
    <n v="259.74"/>
    <n v="259.74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4"/>
    <s v="2025-05"/>
    <s v="2. ALLOCATED"/>
    <x v="3"/>
    <x v="8"/>
    <x v="4"/>
    <x v="6"/>
    <n v="0.06"/>
    <n v="0.06"/>
    <s v="904413134"/>
    <s v="FIP Lugo-Victor No.4: Reconductor lines"/>
    <s v="08631"/>
    <s v="Lugo-Victor 230 kV Lines Reconductor"/>
    <s v="5757020"/>
    <s v="Capitalized Overhead - Inj &amp; Damages"/>
  </r>
  <r>
    <s v="904413134- FIP Lugo-Victor No.4: Reconductor lines"/>
    <n v="2025"/>
    <x v="4"/>
    <s v="2025-05"/>
    <s v="2. ALLOCATED"/>
    <x v="3"/>
    <x v="8"/>
    <x v="4"/>
    <x v="7"/>
    <n v="1071.82"/>
    <n v="1071.82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5"/>
    <s v="2025-06"/>
    <s v="1. DIRECT"/>
    <x v="0"/>
    <x v="10"/>
    <x v="0"/>
    <x v="0"/>
    <n v="20451.84"/>
    <n v="20451.84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5"/>
    <s v="2025-06"/>
    <s v="1. DIRECT"/>
    <x v="0"/>
    <x v="0"/>
    <x v="0"/>
    <x v="0"/>
    <n v="1186.56"/>
    <n v="1186.56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5"/>
    <s v="2025-06"/>
    <s v="1. DIRECT"/>
    <x v="0"/>
    <x v="1"/>
    <x v="1"/>
    <x v="1"/>
    <n v="-1632.23"/>
    <n v="-1632.23"/>
    <s v="904413134"/>
    <s v="FIP Lugo-Victor No.4: Reconductor lines"/>
    <s v="08631"/>
    <s v="Lugo-Victor 230 kV Lines Reconductor"/>
    <s v="6019188"/>
    <s v="Labor - NT - Correction"/>
  </r>
  <r>
    <s v="904413134- FIP Lugo-Victor No.4: Reconductor lines"/>
    <n v="2025"/>
    <x v="5"/>
    <s v="2025-06"/>
    <s v="1. DIRECT"/>
    <x v="0"/>
    <x v="1"/>
    <x v="1"/>
    <x v="1"/>
    <n v="-80.05"/>
    <n v="-80.05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5"/>
    <s v="2025-06"/>
    <s v="1. DIRECT"/>
    <x v="0"/>
    <x v="1"/>
    <x v="1"/>
    <x v="1"/>
    <n v="2708.0800000000004"/>
    <n v="2708.0800000000004"/>
    <s v="904413134"/>
    <s v="FIP Lugo-Victor No.4: Reconductor lines"/>
    <s v="08631"/>
    <s v="Lugo-Victor 230 kV Lines Reconductor"/>
    <s v="8020070"/>
    <s v="Labor Normal Time - Ord to Ord"/>
  </r>
  <r>
    <s v="904413134- FIP Lugo-Victor No.4: Reconductor lines"/>
    <n v="2025"/>
    <x v="5"/>
    <s v="2025-06"/>
    <s v="1. DIRECT"/>
    <x v="0"/>
    <x v="1"/>
    <x v="1"/>
    <x v="1"/>
    <n v="541.62"/>
    <n v="541.62"/>
    <s v="904413134"/>
    <s v="FIP Lugo-Victor No.4: Reconductor lines"/>
    <s v="08631"/>
    <s v="Lugo-Victor 230 kV Lines Reconductor"/>
    <s v="8020078"/>
    <s v="Labor Other Earnings - Ord to Ord"/>
  </r>
  <r>
    <s v="904413134- FIP Lugo-Victor No.4: Reconductor lines"/>
    <n v="2025"/>
    <x v="5"/>
    <s v="2025-06"/>
    <s v="1. DIRECT"/>
    <x v="0"/>
    <x v="2"/>
    <x v="1"/>
    <x v="1"/>
    <n v="-9.44"/>
    <n v="-9.44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5"/>
    <s v="2025-06"/>
    <s v="1. DIRECT"/>
    <x v="0"/>
    <x v="2"/>
    <x v="1"/>
    <x v="1"/>
    <n v="228.44"/>
    <n v="228.44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5"/>
    <s v="2025-06"/>
    <s v="1. DIRECT"/>
    <x v="0"/>
    <x v="3"/>
    <x v="1"/>
    <x v="1"/>
    <n v="0.38"/>
    <n v="0.38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5"/>
    <s v="2025-06"/>
    <s v="1. DIRECT"/>
    <x v="0"/>
    <x v="3"/>
    <x v="1"/>
    <x v="1"/>
    <n v="314.88"/>
    <n v="314.88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5"/>
    <s v="2025-06"/>
    <s v="1. DIRECT"/>
    <x v="2"/>
    <x v="5"/>
    <x v="2"/>
    <x v="2"/>
    <n v="0"/>
    <n v="0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5"/>
    <s v="2025-06"/>
    <s v="1. DIRECT"/>
    <x v="2"/>
    <x v="6"/>
    <x v="3"/>
    <x v="3"/>
    <n v="51.28"/>
    <n v="51.28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5"/>
    <s v="2025-06"/>
    <s v="1. DIRECT"/>
    <x v="2"/>
    <x v="7"/>
    <x v="3"/>
    <x v="3"/>
    <n v="71.41"/>
    <n v="71.41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5"/>
    <s v="2025-06"/>
    <s v="1. DIRECT"/>
    <x v="2"/>
    <x v="1"/>
    <x v="1"/>
    <x v="1"/>
    <n v="-478.95"/>
    <n v="-478.95"/>
    <s v="904413134"/>
    <s v="FIP Lugo-Victor No.4: Reconductor lines"/>
    <s v="08631"/>
    <s v="Lugo-Victor 230 kV Lines Reconductor"/>
    <s v="8020075"/>
    <s v="Overhead - Ord to Ord"/>
  </r>
  <r>
    <s v="904413134- FIP Lugo-Victor No.4: Reconductor lines"/>
    <n v="2025"/>
    <x v="5"/>
    <s v="2025-06"/>
    <s v="1. DIRECT"/>
    <x v="2"/>
    <x v="1"/>
    <x v="1"/>
    <x v="1"/>
    <n v="-235.6"/>
    <n v="-235.6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5"/>
    <s v="2025-06"/>
    <s v="1. DIRECT"/>
    <x v="2"/>
    <x v="1"/>
    <x v="1"/>
    <x v="1"/>
    <n v="261.56"/>
    <n v="261.56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5"/>
    <s v="2025-06"/>
    <s v="1. DIRECT"/>
    <x v="2"/>
    <x v="1"/>
    <x v="1"/>
    <x v="1"/>
    <n v="638.29"/>
    <n v="638.29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5"/>
    <s v="2025-06"/>
    <s v="1. DIRECT"/>
    <x v="2"/>
    <x v="1"/>
    <x v="1"/>
    <x v="1"/>
    <n v="924.22"/>
    <n v="924.22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5"/>
    <s v="2025-06"/>
    <s v="1. DIRECT"/>
    <x v="2"/>
    <x v="1"/>
    <x v="1"/>
    <x v="1"/>
    <n v="4407.03"/>
    <n v="4407.03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5"/>
    <s v="2025-06"/>
    <s v="2. ALLOCATED"/>
    <x v="3"/>
    <x v="8"/>
    <x v="4"/>
    <x v="5"/>
    <n v="1345.3"/>
    <n v="1345.3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5"/>
    <s v="2025-06"/>
    <s v="2. ALLOCATED"/>
    <x v="3"/>
    <x v="8"/>
    <x v="4"/>
    <x v="6"/>
    <n v="1.29"/>
    <n v="1.29"/>
    <s v="904413134"/>
    <s v="FIP Lugo-Victor No.4: Reconductor lines"/>
    <s v="08631"/>
    <s v="Lugo-Victor 230 kV Lines Reconductor"/>
    <s v="5757020"/>
    <s v="Capitalized Overhead - Inj &amp; Damages"/>
  </r>
  <r>
    <s v="904413134- FIP Lugo-Victor No.4: Reconductor lines"/>
    <n v="2025"/>
    <x v="5"/>
    <s v="2025-06"/>
    <s v="2. ALLOCATED"/>
    <x v="3"/>
    <x v="8"/>
    <x v="4"/>
    <x v="7"/>
    <n v="1174.53"/>
    <n v="1174.53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6"/>
    <s v="2025-07"/>
    <s v="1. DIRECT"/>
    <x v="0"/>
    <x v="10"/>
    <x v="0"/>
    <x v="0"/>
    <n v="674.29000000000008"/>
    <n v="674.29000000000008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6"/>
    <s v="2025-07"/>
    <s v="1. DIRECT"/>
    <x v="0"/>
    <x v="1"/>
    <x v="1"/>
    <x v="1"/>
    <n v="-141.08000000000001"/>
    <n v="-141.08000000000001"/>
    <s v="904413134"/>
    <s v="FIP Lugo-Victor No.4: Reconductor lines"/>
    <s v="08631"/>
    <s v="Lugo-Victor 230 kV Lines Reconductor"/>
    <s v="8020070"/>
    <s v="Labor Normal Time - Ord to Ord"/>
  </r>
  <r>
    <s v="904413134- FIP Lugo-Victor No.4: Reconductor lines"/>
    <n v="2025"/>
    <x v="6"/>
    <s v="2025-07"/>
    <s v="1. DIRECT"/>
    <x v="0"/>
    <x v="1"/>
    <x v="1"/>
    <x v="1"/>
    <n v="-28.22"/>
    <n v="-28.22"/>
    <s v="904413134"/>
    <s v="FIP Lugo-Victor No.4: Reconductor lines"/>
    <s v="08631"/>
    <s v="Lugo-Victor 230 kV Lines Reconductor"/>
    <s v="8020078"/>
    <s v="Labor Other Earnings - Ord to Ord"/>
  </r>
  <r>
    <s v="904413134- FIP Lugo-Victor No.4: Reconductor lines"/>
    <n v="2025"/>
    <x v="6"/>
    <s v="2025-07"/>
    <s v="1. DIRECT"/>
    <x v="2"/>
    <x v="5"/>
    <x v="2"/>
    <x v="2"/>
    <n v="-296.64"/>
    <n v="-296.64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6"/>
    <s v="2025-07"/>
    <s v="1. DIRECT"/>
    <x v="2"/>
    <x v="6"/>
    <x v="3"/>
    <x v="3"/>
    <n v="0.94"/>
    <n v="0.94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6"/>
    <s v="2025-07"/>
    <s v="1. DIRECT"/>
    <x v="2"/>
    <x v="7"/>
    <x v="3"/>
    <x v="3"/>
    <n v="1.75"/>
    <n v="1.75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6"/>
    <s v="2025-07"/>
    <s v="1. DIRECT"/>
    <x v="2"/>
    <x v="1"/>
    <x v="1"/>
    <x v="1"/>
    <n v="-15.18"/>
    <n v="-15.18"/>
    <s v="904413134"/>
    <s v="FIP Lugo-Victor No.4: Reconductor lines"/>
    <s v="08631"/>
    <s v="Lugo-Victor 230 kV Lines Reconductor"/>
    <s v="8020075"/>
    <s v="Overhead - Ord to Ord"/>
  </r>
  <r>
    <s v="904413134- FIP Lugo-Victor No.4: Reconductor lines"/>
    <n v="2025"/>
    <x v="6"/>
    <s v="2025-07"/>
    <s v="1. DIRECT"/>
    <x v="2"/>
    <x v="1"/>
    <x v="1"/>
    <x v="1"/>
    <n v="25.31"/>
    <n v="25.31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6"/>
    <s v="2025-07"/>
    <s v="1. DIRECT"/>
    <x v="2"/>
    <x v="1"/>
    <x v="1"/>
    <x v="1"/>
    <n v="25.45"/>
    <n v="25.45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6"/>
    <s v="2025-07"/>
    <s v="1. DIRECT"/>
    <x v="2"/>
    <x v="1"/>
    <x v="1"/>
    <x v="1"/>
    <n v="115.65"/>
    <n v="115.65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6"/>
    <s v="2025-07"/>
    <s v="2. ALLOCATED"/>
    <x v="3"/>
    <x v="8"/>
    <x v="4"/>
    <x v="5"/>
    <n v="31.46"/>
    <n v="31.46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6"/>
    <s v="2025-07"/>
    <s v="2. ALLOCATED"/>
    <x v="3"/>
    <x v="8"/>
    <x v="4"/>
    <x v="7"/>
    <n v="-135.37"/>
    <n v="-135.37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7"/>
    <s v="2025-08"/>
    <s v="1. DIRECT"/>
    <x v="0"/>
    <x v="10"/>
    <x v="0"/>
    <x v="0"/>
    <n v="6664.4"/>
    <n v="6664.4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7"/>
    <s v="2025-08"/>
    <s v="1. DIRECT"/>
    <x v="0"/>
    <x v="0"/>
    <x v="0"/>
    <x v="0"/>
    <n v="2076.48"/>
    <n v="2076.48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7"/>
    <s v="2025-08"/>
    <s v="1. DIRECT"/>
    <x v="2"/>
    <x v="5"/>
    <x v="2"/>
    <x v="2"/>
    <n v="593.28000000000009"/>
    <n v="593.28000000000009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7"/>
    <s v="2025-08"/>
    <s v="1. DIRECT"/>
    <x v="2"/>
    <x v="6"/>
    <x v="3"/>
    <x v="3"/>
    <n v="17.55"/>
    <n v="17.55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7"/>
    <s v="2025-08"/>
    <s v="1. DIRECT"/>
    <x v="2"/>
    <x v="7"/>
    <x v="3"/>
    <x v="3"/>
    <n v="22.73"/>
    <n v="22.73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7"/>
    <s v="2025-08"/>
    <s v="1. DIRECT"/>
    <x v="2"/>
    <x v="1"/>
    <x v="1"/>
    <x v="1"/>
    <n v="310.16000000000003"/>
    <n v="310.16000000000003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7"/>
    <s v="2025-08"/>
    <s v="1. DIRECT"/>
    <x v="2"/>
    <x v="1"/>
    <x v="1"/>
    <x v="1"/>
    <n v="367.02"/>
    <n v="367.02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7"/>
    <s v="2025-08"/>
    <s v="1. DIRECT"/>
    <x v="2"/>
    <x v="1"/>
    <x v="1"/>
    <x v="1"/>
    <n v="1468"/>
    <n v="1468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7"/>
    <s v="2025-08"/>
    <s v="2. ALLOCATED"/>
    <x v="3"/>
    <x v="8"/>
    <x v="4"/>
    <x v="5"/>
    <n v="556.76"/>
    <n v="556.76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7"/>
    <s v="2025-08"/>
    <s v="2. ALLOCATED"/>
    <x v="3"/>
    <x v="8"/>
    <x v="4"/>
    <x v="6"/>
    <n v="0.14000000000000001"/>
    <n v="0.14000000000000001"/>
    <s v="904413134"/>
    <s v="FIP Lugo-Victor No.4: Reconductor lines"/>
    <s v="08631"/>
    <s v="Lugo-Victor 230 kV Lines Reconductor"/>
    <s v="5757020"/>
    <s v="Capitalized Overhead - Inj &amp; Damages"/>
  </r>
  <r>
    <s v="904413134- FIP Lugo-Victor No.4: Reconductor lines"/>
    <n v="2025"/>
    <x v="8"/>
    <s v="2025-09"/>
    <s v="1. DIRECT"/>
    <x v="0"/>
    <x v="10"/>
    <x v="0"/>
    <x v="0"/>
    <n v="1501.9099999999999"/>
    <n v="1501.9099999999999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8"/>
    <s v="2025-09"/>
    <s v="1. DIRECT"/>
    <x v="0"/>
    <x v="1"/>
    <x v="1"/>
    <x v="1"/>
    <n v="194.86"/>
    <n v="194.86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8"/>
    <s v="2025-09"/>
    <s v="1. DIRECT"/>
    <x v="0"/>
    <x v="3"/>
    <x v="1"/>
    <x v="1"/>
    <n v="1.01"/>
    <n v="1.01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8"/>
    <s v="2025-09"/>
    <s v="1. DIRECT"/>
    <x v="0"/>
    <x v="3"/>
    <x v="1"/>
    <x v="1"/>
    <n v="629.76"/>
    <n v="629.76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8"/>
    <s v="2025-09"/>
    <s v="1. DIRECT"/>
    <x v="2"/>
    <x v="5"/>
    <x v="2"/>
    <x v="2"/>
    <n v="-593.28000000000009"/>
    <n v="-593.28000000000009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8"/>
    <s v="2025-09"/>
    <s v="1. DIRECT"/>
    <x v="2"/>
    <x v="6"/>
    <x v="3"/>
    <x v="3"/>
    <n v="3.88"/>
    <n v="3.88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8"/>
    <s v="2025-09"/>
    <s v="1. DIRECT"/>
    <x v="2"/>
    <x v="7"/>
    <x v="3"/>
    <x v="3"/>
    <n v="3.9"/>
    <n v="3.9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8"/>
    <s v="2025-09"/>
    <s v="1. DIRECT"/>
    <x v="2"/>
    <x v="1"/>
    <x v="1"/>
    <x v="1"/>
    <n v="165.13"/>
    <n v="165.13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8"/>
    <s v="2025-09"/>
    <s v="1. DIRECT"/>
    <x v="2"/>
    <x v="1"/>
    <x v="1"/>
    <x v="1"/>
    <n v="27.72"/>
    <n v="27.72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8"/>
    <s v="2025-09"/>
    <s v="1. DIRECT"/>
    <x v="2"/>
    <x v="1"/>
    <x v="1"/>
    <x v="1"/>
    <n v="62.25"/>
    <n v="62.25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8"/>
    <s v="2025-09"/>
    <s v="1. DIRECT"/>
    <x v="2"/>
    <x v="1"/>
    <x v="1"/>
    <x v="1"/>
    <n v="86.97"/>
    <n v="86.97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8"/>
    <s v="2025-09"/>
    <s v="1. DIRECT"/>
    <x v="2"/>
    <x v="1"/>
    <x v="1"/>
    <x v="1"/>
    <n v="278.04000000000002"/>
    <n v="278.04000000000002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8"/>
    <s v="2025-09"/>
    <s v="2. ALLOCATED"/>
    <x v="3"/>
    <x v="8"/>
    <x v="4"/>
    <x v="5"/>
    <n v="234.24"/>
    <n v="234.24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8"/>
    <s v="2025-09"/>
    <s v="2. ALLOCATED"/>
    <x v="3"/>
    <x v="8"/>
    <x v="4"/>
    <x v="7"/>
    <n v="1083.0899999999999"/>
    <n v="1083.0899999999999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9"/>
    <s v="2025-10"/>
    <s v="1. DIRECT"/>
    <x v="0"/>
    <x v="10"/>
    <x v="0"/>
    <x v="0"/>
    <n v="21542.63"/>
    <n v="21542.63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9"/>
    <s v="2025-10"/>
    <s v="1. DIRECT"/>
    <x v="0"/>
    <x v="0"/>
    <x v="0"/>
    <x v="0"/>
    <n v="2669.76"/>
    <n v="2669.76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9"/>
    <s v="2025-10"/>
    <s v="1. DIRECT"/>
    <x v="0"/>
    <x v="1"/>
    <x v="1"/>
    <x v="1"/>
    <n v="186.93"/>
    <n v="186.93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9"/>
    <s v="2025-10"/>
    <s v="1. DIRECT"/>
    <x v="0"/>
    <x v="1"/>
    <x v="1"/>
    <x v="1"/>
    <n v="207.21"/>
    <n v="207.21"/>
    <s v="904413134"/>
    <s v="FIP Lugo-Victor No.4: Reconductor lines"/>
    <s v="08631"/>
    <s v="Lugo-Victor 230 kV Lines Reconductor"/>
    <s v="8020070"/>
    <s v="Labor Normal Time - Ord to Ord"/>
  </r>
  <r>
    <s v="904413134- FIP Lugo-Victor No.4: Reconductor lines"/>
    <n v="2025"/>
    <x v="9"/>
    <s v="2025-10"/>
    <s v="1. DIRECT"/>
    <x v="0"/>
    <x v="1"/>
    <x v="1"/>
    <x v="1"/>
    <n v="41.44"/>
    <n v="41.44"/>
    <s v="904413134"/>
    <s v="FIP Lugo-Victor No.4: Reconductor lines"/>
    <s v="08631"/>
    <s v="Lugo-Victor 230 kV Lines Reconductor"/>
    <s v="8020078"/>
    <s v="Labor Other Earnings - Ord to Ord"/>
  </r>
  <r>
    <s v="904413134- FIP Lugo-Victor No.4: Reconductor lines"/>
    <n v="2025"/>
    <x v="9"/>
    <s v="2025-10"/>
    <s v="1. DIRECT"/>
    <x v="0"/>
    <x v="3"/>
    <x v="1"/>
    <x v="1"/>
    <n v="1.18"/>
    <n v="1.18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9"/>
    <s v="2025-10"/>
    <s v="1. DIRECT"/>
    <x v="0"/>
    <x v="3"/>
    <x v="1"/>
    <x v="1"/>
    <n v="1259.52"/>
    <n v="1259.52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9"/>
    <s v="2025-10"/>
    <s v="1. DIRECT"/>
    <x v="2"/>
    <x v="5"/>
    <x v="2"/>
    <x v="2"/>
    <n v="593.28000000000009"/>
    <n v="593.28000000000009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9"/>
    <s v="2025-10"/>
    <s v="1. DIRECT"/>
    <x v="2"/>
    <x v="6"/>
    <x v="3"/>
    <x v="3"/>
    <n v="73.17"/>
    <n v="73.17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9"/>
    <s v="2025-10"/>
    <s v="1. DIRECT"/>
    <x v="2"/>
    <x v="7"/>
    <x v="3"/>
    <x v="3"/>
    <n v="62.95"/>
    <n v="62.95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9"/>
    <s v="2025-10"/>
    <s v="1. DIRECT"/>
    <x v="2"/>
    <x v="1"/>
    <x v="1"/>
    <x v="1"/>
    <n v="25.89"/>
    <n v="25.89"/>
    <s v="904413134"/>
    <s v="FIP Lugo-Victor No.4: Reconductor lines"/>
    <s v="08631"/>
    <s v="Lugo-Victor 230 kV Lines Reconductor"/>
    <s v="8020075"/>
    <s v="Overhead - Ord to Ord"/>
  </r>
  <r>
    <s v="904413134- FIP Lugo-Victor No.4: Reconductor lines"/>
    <n v="2025"/>
    <x v="9"/>
    <s v="2025-10"/>
    <s v="1. DIRECT"/>
    <x v="2"/>
    <x v="1"/>
    <x v="1"/>
    <x v="1"/>
    <n v="289.52999999999997"/>
    <n v="289.52999999999997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9"/>
    <s v="2025-10"/>
    <s v="1. DIRECT"/>
    <x v="2"/>
    <x v="1"/>
    <x v="1"/>
    <x v="1"/>
    <n v="116.37"/>
    <n v="116.37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9"/>
    <s v="2025-10"/>
    <s v="1. DIRECT"/>
    <x v="2"/>
    <x v="1"/>
    <x v="1"/>
    <x v="1"/>
    <n v="930.58"/>
    <n v="930.58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9"/>
    <s v="2025-10"/>
    <s v="1. DIRECT"/>
    <x v="2"/>
    <x v="1"/>
    <x v="1"/>
    <x v="1"/>
    <n v="1143.01"/>
    <n v="1143.01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9"/>
    <s v="2025-10"/>
    <s v="1. DIRECT"/>
    <x v="2"/>
    <x v="1"/>
    <x v="1"/>
    <x v="1"/>
    <n v="3082.76"/>
    <n v="3082.76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9"/>
    <s v="2025-10"/>
    <s v="2. ALLOCATED"/>
    <x v="3"/>
    <x v="8"/>
    <x v="4"/>
    <x v="5"/>
    <n v="1246.71"/>
    <n v="1246.71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9"/>
    <s v="2025-10"/>
    <s v="2. ALLOCATED"/>
    <x v="3"/>
    <x v="8"/>
    <x v="4"/>
    <x v="7"/>
    <n v="1476.81"/>
    <n v="1476.81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10"/>
    <s v="2025-11"/>
    <s v="1. DIRECT"/>
    <x v="0"/>
    <x v="13"/>
    <x v="5"/>
    <x v="9"/>
    <n v="18098.48"/>
    <n v="18098.48"/>
    <s v="904413134"/>
    <s v="FIP Lugo-Victor No.4: Reconductor lines"/>
    <s v="08631"/>
    <s v="Lugo-Victor 230 kV Lines Reconductor"/>
    <s v="6159877"/>
    <s v="Allocations No OH Correction"/>
  </r>
  <r>
    <s v="904413134- FIP Lugo-Victor No.4: Reconductor lines"/>
    <n v="2025"/>
    <x v="10"/>
    <s v="2025-11"/>
    <s v="1. DIRECT"/>
    <x v="0"/>
    <x v="14"/>
    <x v="0"/>
    <x v="0"/>
    <n v="8940"/>
    <n v="8940"/>
    <s v="904413134"/>
    <s v="FIP Lugo-Victor No.4: Reconductor lines"/>
    <s v="08631"/>
    <s v="Lugo-Victor 230 kV Lines Reconductor"/>
    <s v="6161977"/>
    <s v="Consultants /Prof Srvcs No OH Correction"/>
  </r>
  <r>
    <s v="904413134- FIP Lugo-Victor No.4: Reconductor lines"/>
    <n v="2025"/>
    <x v="10"/>
    <s v="2025-11"/>
    <s v="1. DIRECT"/>
    <x v="0"/>
    <x v="9"/>
    <x v="1"/>
    <x v="1"/>
    <n v="0.3"/>
    <n v="0.3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10"/>
    <s v="2025-11"/>
    <s v="1. DIRECT"/>
    <x v="0"/>
    <x v="9"/>
    <x v="1"/>
    <x v="1"/>
    <n v="85.14"/>
    <n v="85.14"/>
    <s v="904413134"/>
    <s v="FIP Lugo-Victor No.4: Reconductor lines"/>
    <s v="08631"/>
    <s v="Lugo-Victor 230 kV Lines Reconductor"/>
    <s v="8010000"/>
    <s v="Analyst, Accountant, Auditor/Tax"/>
  </r>
  <r>
    <s v="904413134- FIP Lugo-Victor No.4: Reconductor lines"/>
    <n v="2025"/>
    <x v="10"/>
    <s v="2025-11"/>
    <s v="1. DIRECT"/>
    <x v="0"/>
    <x v="0"/>
    <x v="0"/>
    <x v="0"/>
    <n v="5726.56"/>
    <n v="5726.56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10"/>
    <s v="2025-11"/>
    <s v="1. DIRECT"/>
    <x v="0"/>
    <x v="1"/>
    <x v="1"/>
    <x v="10"/>
    <n v="38994.58"/>
    <n v="38994.58"/>
    <s v="904413134"/>
    <s v="FIP Lugo-Victor No.4: Reconductor lines"/>
    <s v="08631"/>
    <s v="Lugo-Victor 230 kV Lines Reconductor"/>
    <s v="6019177"/>
    <s v="Labor NT No OH Correction"/>
  </r>
  <r>
    <s v="904413134- FIP Lugo-Victor No.4: Reconductor lines"/>
    <n v="2025"/>
    <x v="10"/>
    <s v="2025-11"/>
    <s v="1. DIRECT"/>
    <x v="0"/>
    <x v="1"/>
    <x v="1"/>
    <x v="10"/>
    <n v="7510.87"/>
    <n v="7510.87"/>
    <s v="904413134"/>
    <s v="FIP Lugo-Victor No.4: Reconductor lines"/>
    <s v="08631"/>
    <s v="Lugo-Victor 230 kV Lines Reconductor"/>
    <s v="6019377"/>
    <s v="Labor Other No OH Correction"/>
  </r>
  <r>
    <s v="904413134- FIP Lugo-Victor No.4: Reconductor lines"/>
    <n v="2025"/>
    <x v="10"/>
    <s v="2025-11"/>
    <s v="1. DIRECT"/>
    <x v="0"/>
    <x v="1"/>
    <x v="1"/>
    <x v="1"/>
    <n v="255.76"/>
    <n v="255.76"/>
    <s v="904413134"/>
    <s v="FIP Lugo-Victor No.4: Reconductor lines"/>
    <s v="08631"/>
    <s v="Lugo-Victor 230 kV Lines Reconductor"/>
    <s v="6019277"/>
    <s v="Labor PT No OH Correction"/>
  </r>
  <r>
    <s v="904413134- FIP Lugo-Victor No.4: Reconductor lines"/>
    <n v="2025"/>
    <x v="10"/>
    <s v="2025-11"/>
    <s v="1. DIRECT"/>
    <x v="0"/>
    <x v="1"/>
    <x v="1"/>
    <x v="1"/>
    <n v="-337.66"/>
    <n v="-337.66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10"/>
    <s v="2025-11"/>
    <s v="1. DIRECT"/>
    <x v="0"/>
    <x v="15"/>
    <x v="6"/>
    <x v="11"/>
    <n v="2771.68"/>
    <n v="2771.68"/>
    <s v="904413134"/>
    <s v="FIP Lugo-Victor No.4: Reconductor lines"/>
    <s v="08631"/>
    <s v="Lugo-Victor 230 kV Lines Reconductor"/>
    <s v="6159777"/>
    <s v="Other/General No OH Correction"/>
  </r>
  <r>
    <s v="904413134- FIP Lugo-Victor No.4: Reconductor lines"/>
    <n v="2025"/>
    <x v="10"/>
    <s v="2025-11"/>
    <s v="1. DIRECT"/>
    <x v="0"/>
    <x v="3"/>
    <x v="1"/>
    <x v="1"/>
    <n v="-0.1"/>
    <n v="-0.1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10"/>
    <s v="2025-11"/>
    <s v="1. DIRECT"/>
    <x v="0"/>
    <x v="3"/>
    <x v="1"/>
    <x v="1"/>
    <n v="314.88"/>
    <n v="314.88"/>
    <s v="904413134"/>
    <s v="FIP Lugo-Victor No.4: Reconductor lines"/>
    <s v="08631"/>
    <s v="Lugo-Victor 230 kV Lines Reconductor"/>
    <s v="8010001"/>
    <s v="Manager"/>
  </r>
  <r>
    <s v="904413134- FIP Lugo-Victor No.4: Reconductor lines"/>
    <n v="2025"/>
    <x v="10"/>
    <s v="2025-11"/>
    <s v="1. DIRECT"/>
    <x v="4"/>
    <x v="16"/>
    <x v="7"/>
    <x v="12"/>
    <n v="14.53"/>
    <n v="14.53"/>
    <s v="904413134"/>
    <s v="FIP Lugo-Victor No.4: Reconductor lines"/>
    <s v="08631"/>
    <s v="Lugo-Victor 230 kV Lines Reconductor"/>
    <s v="6110277"/>
    <s v="Mat Loadr/Trfr/Freight No OH Correction"/>
  </r>
  <r>
    <s v="904413134- FIP Lugo-Victor No.4: Reconductor lines"/>
    <n v="2025"/>
    <x v="10"/>
    <s v="2025-11"/>
    <s v="1. DIRECT"/>
    <x v="4"/>
    <x v="16"/>
    <x v="7"/>
    <x v="12"/>
    <n v="187.65"/>
    <n v="187.65"/>
    <s v="904413134"/>
    <s v="FIP Lugo-Victor No.4: Reconductor lines"/>
    <s v="08631"/>
    <s v="Lugo-Victor 230 kV Lines Reconductor"/>
    <s v="6112977"/>
    <s v="Material Other No OH Correction"/>
  </r>
  <r>
    <s v="904413134- FIP Lugo-Victor No.4: Reconductor lines"/>
    <n v="2025"/>
    <x v="10"/>
    <s v="2025-11"/>
    <s v="1. DIRECT"/>
    <x v="1"/>
    <x v="17"/>
    <x v="0"/>
    <x v="0"/>
    <n v="15429.62"/>
    <n v="15429.62"/>
    <s v="904413134"/>
    <s v="FIP Lugo-Victor No.4: Reconductor lines"/>
    <s v="08631"/>
    <s v="Lugo-Victor 230 kV Lines Reconductor"/>
    <s v="6165140"/>
    <s v="Construction Management Services"/>
  </r>
  <r>
    <s v="904413134- FIP Lugo-Victor No.4: Reconductor lines"/>
    <n v="2025"/>
    <x v="10"/>
    <s v="2025-11"/>
    <s v="1. DIRECT"/>
    <x v="2"/>
    <x v="5"/>
    <x v="2"/>
    <x v="2"/>
    <n v="-889.92000000000007"/>
    <n v="-889.92000000000007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10"/>
    <s v="2025-11"/>
    <s v="1. DIRECT"/>
    <x v="2"/>
    <x v="6"/>
    <x v="3"/>
    <x v="3"/>
    <n v="37.369999999999997"/>
    <n v="37.369999999999997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10"/>
    <s v="2025-11"/>
    <s v="1. DIRECT"/>
    <x v="2"/>
    <x v="7"/>
    <x v="3"/>
    <x v="3"/>
    <n v="55.01"/>
    <n v="55.01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10"/>
    <s v="2025-11"/>
    <s v="1. DIRECT"/>
    <x v="2"/>
    <x v="1"/>
    <x v="1"/>
    <x v="1"/>
    <n v="12.51"/>
    <n v="12.51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10"/>
    <s v="2025-11"/>
    <s v="1. DIRECT"/>
    <x v="2"/>
    <x v="1"/>
    <x v="1"/>
    <x v="1"/>
    <n v="4.12"/>
    <n v="4.12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10"/>
    <s v="2025-11"/>
    <s v="1. DIRECT"/>
    <x v="2"/>
    <x v="1"/>
    <x v="1"/>
    <x v="1"/>
    <n v="686.05"/>
    <n v="686.05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10"/>
    <s v="2025-11"/>
    <s v="1. DIRECT"/>
    <x v="2"/>
    <x v="1"/>
    <x v="1"/>
    <x v="1"/>
    <n v="753.74"/>
    <n v="753.74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10"/>
    <s v="2025-11"/>
    <s v="1. DIRECT"/>
    <x v="2"/>
    <x v="1"/>
    <x v="1"/>
    <x v="1"/>
    <n v="2799"/>
    <n v="2799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10"/>
    <s v="2025-11"/>
    <s v="2. ALLOCATED"/>
    <x v="3"/>
    <x v="8"/>
    <x v="4"/>
    <x v="5"/>
    <n v="4637.96"/>
    <n v="4637.96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10"/>
    <s v="2025-11"/>
    <s v="2. ALLOCATED"/>
    <x v="3"/>
    <x v="8"/>
    <x v="4"/>
    <x v="6"/>
    <n v="0.05"/>
    <n v="0.05"/>
    <s v="904413134"/>
    <s v="FIP Lugo-Victor No.4: Reconductor lines"/>
    <s v="08631"/>
    <s v="Lugo-Victor 230 kV Lines Reconductor"/>
    <s v="5757020"/>
    <s v="Capitalized Overhead - Inj &amp; Damages"/>
  </r>
  <r>
    <s v="904413134- FIP Lugo-Victor No.4: Reconductor lines"/>
    <n v="2025"/>
    <x v="10"/>
    <s v="2025-11"/>
    <s v="2. ALLOCATED"/>
    <x v="3"/>
    <x v="8"/>
    <x v="4"/>
    <x v="7"/>
    <n v="42885.55"/>
    <n v="42885.55"/>
    <s v="904413134"/>
    <s v="FIP Lugo-Victor No.4: Reconductor lines"/>
    <s v="08631"/>
    <s v="Lugo-Victor 230 kV Lines Reconductor"/>
    <s v="5757040"/>
    <s v="Capitalized Overhead - P&amp;B/Payroll Tax"/>
  </r>
  <r>
    <s v="904413134- FIP Lugo-Victor No.4: Reconductor lines"/>
    <n v="2025"/>
    <x v="11"/>
    <s v="2025-12"/>
    <s v="1. DIRECT"/>
    <x v="0"/>
    <x v="13"/>
    <x v="5"/>
    <x v="9"/>
    <n v="-17908.189999999999"/>
    <n v="-17908.189999999999"/>
    <s v="904413134"/>
    <s v="FIP Lugo-Victor No.4: Reconductor lines"/>
    <s v="08631"/>
    <s v="Lugo-Victor 230 kV Lines Reconductor"/>
    <s v="6159877"/>
    <s v="Allocations No OH Correction"/>
  </r>
  <r>
    <s v="904413134- FIP Lugo-Victor No.4: Reconductor lines"/>
    <n v="2025"/>
    <x v="11"/>
    <s v="2025-12"/>
    <s v="1. DIRECT"/>
    <x v="0"/>
    <x v="14"/>
    <x v="0"/>
    <x v="0"/>
    <n v="8940"/>
    <n v="8940"/>
    <s v="904413134"/>
    <s v="FIP Lugo-Victor No.4: Reconductor lines"/>
    <s v="08631"/>
    <s v="Lugo-Victor 230 kV Lines Reconductor"/>
    <s v="6161977"/>
    <s v="Consultants /Prof Srvcs No OH Correction"/>
  </r>
  <r>
    <s v="904413134- FIP Lugo-Victor No.4: Reconductor lines"/>
    <n v="2025"/>
    <x v="11"/>
    <s v="2025-12"/>
    <s v="1. DIRECT"/>
    <x v="0"/>
    <x v="18"/>
    <x v="0"/>
    <x v="0"/>
    <n v="296.64"/>
    <n v="296.64"/>
    <s v="904413134"/>
    <s v="FIP Lugo-Victor No.4: Reconductor lines"/>
    <s v="08631"/>
    <s v="Lugo-Victor 230 kV Lines Reconductor"/>
    <s v="6168900"/>
    <s v="Contract - A/P Accrual/Reversal No AFUDC"/>
  </r>
  <r>
    <s v="904413134- FIP Lugo-Victor No.4: Reconductor lines"/>
    <n v="2025"/>
    <x v="11"/>
    <s v="2025-12"/>
    <s v="1. DIRECT"/>
    <x v="0"/>
    <x v="19"/>
    <x v="0"/>
    <x v="0"/>
    <n v="-8940"/>
    <n v="-8940"/>
    <s v="904413134"/>
    <s v="FIP Lugo-Victor No.4: Reconductor lines"/>
    <s v="08631"/>
    <s v="Lugo-Victor 230 kV Lines Reconductor"/>
    <s v="6169977"/>
    <s v="Contract  Other No OH Correction"/>
  </r>
  <r>
    <s v="904413134- FIP Lugo-Victor No.4: Reconductor lines"/>
    <n v="2025"/>
    <x v="11"/>
    <s v="2025-12"/>
    <s v="1. DIRECT"/>
    <x v="0"/>
    <x v="10"/>
    <x v="0"/>
    <x v="0"/>
    <n v="24196.060000000005"/>
    <n v="24196.060000000005"/>
    <s v="904413134"/>
    <s v="FIP Lugo-Victor No.4: Reconductor lines"/>
    <s v="08631"/>
    <s v="Lugo-Victor 230 kV Lines Reconductor"/>
    <s v="6161066"/>
    <s v="Engineering/Technical Professional Servi"/>
  </r>
  <r>
    <s v="904413134- FIP Lugo-Victor No.4: Reconductor lines"/>
    <n v="2025"/>
    <x v="11"/>
    <s v="2025-12"/>
    <s v="1. DIRECT"/>
    <x v="0"/>
    <x v="0"/>
    <x v="0"/>
    <x v="0"/>
    <n v="1483.2"/>
    <n v="1483.2"/>
    <s v="904413134"/>
    <s v="FIP Lugo-Victor No.4: Reconductor lines"/>
    <s v="08631"/>
    <s v="Lugo-Victor 230 kV Lines Reconductor"/>
    <s v="6161112"/>
    <s v="Information System Professional Services"/>
  </r>
  <r>
    <s v="904413134- FIP Lugo-Victor No.4: Reconductor lines"/>
    <n v="2025"/>
    <x v="11"/>
    <s v="2025-12"/>
    <s v="1. DIRECT"/>
    <x v="0"/>
    <x v="1"/>
    <x v="1"/>
    <x v="1"/>
    <n v="-44.13"/>
    <n v="-44.13"/>
    <s v="904413134"/>
    <s v="FIP Lugo-Victor No.4: Reconductor lines"/>
    <s v="08631"/>
    <s v="Lugo-Victor 230 kV Lines Reconductor"/>
    <s v="8010099"/>
    <s v="Labor Accrual"/>
  </r>
  <r>
    <s v="904413134- FIP Lugo-Victor No.4: Reconductor lines"/>
    <n v="2025"/>
    <x v="11"/>
    <s v="2025-12"/>
    <s v="1. DIRECT"/>
    <x v="0"/>
    <x v="15"/>
    <x v="6"/>
    <x v="11"/>
    <n v="-2771.68"/>
    <n v="-2771.68"/>
    <s v="904413134"/>
    <s v="FIP Lugo-Victor No.4: Reconductor lines"/>
    <s v="08631"/>
    <s v="Lugo-Victor 230 kV Lines Reconductor"/>
    <s v="6159777"/>
    <s v="Other/General No OH Correction"/>
  </r>
  <r>
    <s v="904413134- FIP Lugo-Victor No.4: Reconductor lines"/>
    <n v="2025"/>
    <x v="11"/>
    <s v="2025-12"/>
    <s v="1. DIRECT"/>
    <x v="2"/>
    <x v="5"/>
    <x v="2"/>
    <x v="2"/>
    <n v="-593.28"/>
    <n v="-593.28"/>
    <s v="904413134"/>
    <s v="FIP Lugo-Victor No.4: Reconductor lines"/>
    <s v="08631"/>
    <s v="Lugo-Victor 230 kV Lines Reconductor"/>
    <s v="6150420"/>
    <s v="A/P Accrual/Reversal No AFUDC"/>
  </r>
  <r>
    <s v="904413134- FIP Lugo-Victor No.4: Reconductor lines"/>
    <n v="2025"/>
    <x v="11"/>
    <s v="2025-12"/>
    <s v="1. DIRECT"/>
    <x v="2"/>
    <x v="6"/>
    <x v="3"/>
    <x v="3"/>
    <n v="55.2"/>
    <n v="55.2"/>
    <s v="904413134"/>
    <s v="FIP Lugo-Victor No.4: Reconductor lines"/>
    <s v="08631"/>
    <s v="Lugo-Victor 230 kV Lines Reconductor"/>
    <s v="5757075"/>
    <s v="Capitalized Overhead - IT IMM"/>
  </r>
  <r>
    <s v="904413134- FIP Lugo-Victor No.4: Reconductor lines"/>
    <n v="2025"/>
    <x v="11"/>
    <s v="2025-12"/>
    <s v="1. DIRECT"/>
    <x v="2"/>
    <x v="7"/>
    <x v="3"/>
    <x v="3"/>
    <n v="172.05"/>
    <n v="172.05"/>
    <s v="904413134"/>
    <s v="FIP Lugo-Victor No.4: Reconductor lines"/>
    <s v="08631"/>
    <s v="Lugo-Victor 230 kV Lines Reconductor"/>
    <s v="8050121"/>
    <s v="Procurement Services Chargeback"/>
  </r>
  <r>
    <s v="904413134- FIP Lugo-Victor No.4: Reconductor lines"/>
    <n v="2025"/>
    <x v="11"/>
    <s v="2025-12"/>
    <s v="1. DIRECT"/>
    <x v="2"/>
    <x v="1"/>
    <x v="1"/>
    <x v="1"/>
    <n v="-9.8000000000000007"/>
    <n v="-9.8000000000000007"/>
    <s v="904413134"/>
    <s v="FIP Lugo-Victor No.4: Reconductor lines"/>
    <s v="08631"/>
    <s v="Lugo-Victor 230 kV Lines Reconductor"/>
    <s v="8030010"/>
    <s v="OH Paid Absence"/>
  </r>
  <r>
    <s v="904413134- FIP Lugo-Victor No.4: Reconductor lines"/>
    <n v="2025"/>
    <x v="11"/>
    <s v="2025-12"/>
    <s v="1. DIRECT"/>
    <x v="2"/>
    <x v="1"/>
    <x v="1"/>
    <x v="1"/>
    <n v="-2.52"/>
    <n v="-2.52"/>
    <s v="904413134"/>
    <s v="FIP Lugo-Victor No.4: Reconductor lines"/>
    <s v="08631"/>
    <s v="Lugo-Victor 230 kV Lines Reconductor"/>
    <s v="8050035"/>
    <s v="OH Tool Expenses TDBU"/>
  </r>
  <r>
    <s v="904413134- FIP Lugo-Victor No.4: Reconductor lines"/>
    <n v="2025"/>
    <x v="11"/>
    <s v="2025-12"/>
    <s v="1. DIRECT"/>
    <x v="2"/>
    <x v="1"/>
    <x v="1"/>
    <x v="1"/>
    <n v="689.67"/>
    <n v="689.67"/>
    <s v="904413134"/>
    <s v="FIP Lugo-Victor No.4: Reconductor lines"/>
    <s v="08631"/>
    <s v="Lugo-Victor 230 kV Lines Reconductor"/>
    <s v="8050040"/>
    <s v="T&amp;D Summary Trans/Subs Overall Support"/>
  </r>
  <r>
    <s v="904413134- FIP Lugo-Victor No.4: Reconductor lines"/>
    <n v="2025"/>
    <x v="11"/>
    <s v="2025-12"/>
    <s v="1. DIRECT"/>
    <x v="2"/>
    <x v="1"/>
    <x v="1"/>
    <x v="1"/>
    <n v="856.27"/>
    <n v="856.27"/>
    <s v="904413134"/>
    <s v="FIP Lugo-Victor No.4: Reconductor lines"/>
    <s v="08631"/>
    <s v="Lugo-Victor 230 kV Lines Reconductor"/>
    <s v="8050041"/>
    <s v="T&amp;D Sum Business Unit Overall Support"/>
  </r>
  <r>
    <s v="904413134- FIP Lugo-Victor No.4: Reconductor lines"/>
    <n v="2025"/>
    <x v="11"/>
    <s v="2025-12"/>
    <s v="1. DIRECT"/>
    <x v="2"/>
    <x v="1"/>
    <x v="1"/>
    <x v="1"/>
    <n v="3697.48"/>
    <n v="3697.48"/>
    <s v="904413134"/>
    <s v="FIP Lugo-Victor No.4: Reconductor lines"/>
    <s v="08631"/>
    <s v="Lugo-Victor 230 kV Lines Reconductor"/>
    <s v="8050042"/>
    <s v="T&amp;D Transmission Overall Support"/>
  </r>
  <r>
    <s v="904413134- FIP Lugo-Victor No.4: Reconductor lines"/>
    <n v="2025"/>
    <x v="11"/>
    <s v="2025-12"/>
    <s v="1. DIRECT"/>
    <x v="2"/>
    <x v="20"/>
    <x v="8"/>
    <x v="13"/>
    <n v="16578.650000000001"/>
    <n v="16578.650000000001"/>
    <s v="904413134"/>
    <s v="FIP Lugo-Victor No.4: Reconductor lines"/>
    <s v="08631"/>
    <s v="Lugo-Victor 230 kV Lines Reconductor"/>
    <s v="6159977"/>
    <s v="Overhead No OH Correction"/>
  </r>
  <r>
    <s v="904413134- FIP Lugo-Victor No.4: Reconductor lines"/>
    <n v="2025"/>
    <x v="11"/>
    <s v="2025-12"/>
    <s v="2. ALLOCATED"/>
    <x v="3"/>
    <x v="8"/>
    <x v="4"/>
    <x v="8"/>
    <n v="2553.9299999999998"/>
    <n v="2553.9299999999998"/>
    <s v="904413134"/>
    <s v="FIP Lugo-Victor No.4: Reconductor lines"/>
    <s v="08631"/>
    <s v="Lugo-Victor 230 kV Lines Reconductor"/>
    <s v="5757060"/>
    <s v="Ad Valorem Tax"/>
  </r>
  <r>
    <s v="904413134- FIP Lugo-Victor No.4: Reconductor lines"/>
    <n v="2025"/>
    <x v="11"/>
    <s v="2025-12"/>
    <s v="2. ALLOCATED"/>
    <x v="3"/>
    <x v="8"/>
    <x v="4"/>
    <x v="5"/>
    <n v="178.68"/>
    <n v="178.68"/>
    <s v="904413134"/>
    <s v="FIP Lugo-Victor No.4: Reconductor lines"/>
    <s v="08631"/>
    <s v="Lugo-Victor 230 kV Lines Reconductor"/>
    <s v="5757030"/>
    <s v="Capitalized Overhead - A&amp;G"/>
  </r>
  <r>
    <s v="904413134- FIP Lugo-Victor No.4: Reconductor lines"/>
    <n v="2025"/>
    <x v="11"/>
    <s v="2025-12"/>
    <s v="2. ALLOCATED"/>
    <x v="3"/>
    <x v="8"/>
    <x v="4"/>
    <x v="6"/>
    <n v="-0.3"/>
    <n v="-0.3"/>
    <s v="904413134"/>
    <s v="FIP Lugo-Victor No.4: Reconductor lines"/>
    <s v="08631"/>
    <s v="Lugo-Victor 230 kV Lines Reconductor"/>
    <s v="5757020"/>
    <s v="Capitalized Overhead - Inj &amp; Damages"/>
  </r>
  <r>
    <s v="904413134- FIP Lugo-Victor No.4: Reconductor lines"/>
    <n v="2025"/>
    <x v="11"/>
    <s v="2025-12"/>
    <s v="2. ALLOCATED"/>
    <x v="3"/>
    <x v="8"/>
    <x v="4"/>
    <x v="7"/>
    <n v="-48.06"/>
    <n v="-48.06"/>
    <s v="904413134"/>
    <s v="FIP Lugo-Victor No.4: Reconductor lines"/>
    <s v="08631"/>
    <s v="Lugo-Victor 230 kV Lines Reconductor"/>
    <s v="5757040"/>
    <s v="Capitalized Overhead - P&amp;B/Payroll Tax"/>
  </r>
</pivotCacheRecords>
</file>

<file path=xl/pivotCache/pivotCacheRecords2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14">
  <r>
    <x v="0"/>
    <s v="2025-04"/>
    <s v="1. DIRECT"/>
    <s v="1. Project Support"/>
    <s v="MAJOR PROJECT ORG "/>
    <s v="Labor"/>
    <s v="Labor Entries &lt;$5,000"/>
    <n v="1124"/>
    <n v="1124"/>
    <s v="904413134"/>
    <s v="FIP Lugo-Victor No.4: Reconductor lines"/>
    <s v="8010001"/>
    <s v="Manager"/>
    <s v="Lugo-Victor 230 kV Lines Reconductor"/>
  </r>
  <r>
    <x v="0"/>
    <s v="2025-06"/>
    <s v="1. DIRECT"/>
    <s v="1. Project Support"/>
    <s v="Labor - Other"/>
    <s v="Labor"/>
    <s v="Labor Entries &lt;$5,000"/>
    <n v="541.62"/>
    <n v="541.62"/>
    <s v="904413134"/>
    <s v="FIP Lugo-Victor No.4: Reconductor lines"/>
    <s v="8020078"/>
    <s v="Labor Other Earnings - Ord to Ord"/>
    <s v="Lugo-Victor 230 kV Lines Reconductor"/>
  </r>
  <r>
    <x v="0"/>
    <s v="2025-04"/>
    <s v="2. ALLOCATED"/>
    <s v="5. Corporate Overhead"/>
    <s v="Non Budget - Other"/>
    <s v="Non Budgeted"/>
    <s v="Ad Valorem Tax"/>
    <n v="697.87"/>
    <n v="697.87"/>
    <s v="904413134"/>
    <s v="FIP Lugo-Victor No.4: Reconductor lines"/>
    <s v="5757060"/>
    <s v="Ad Valorem Tax"/>
    <s v="Lugo-Victor 230 kV Lines Reconductor"/>
  </r>
  <r>
    <x v="0"/>
    <s v="2025-04"/>
    <s v="1. DIRECT"/>
    <s v="4. Allocated"/>
    <s v="Labor - Other"/>
    <s v="Labor"/>
    <s v="Labor Entries &lt;$5,000"/>
    <n v="1250.8699999999999"/>
    <n v="1250.8699999999999"/>
    <s v="904413134"/>
    <s v="FIP Lugo-Victor No.4: Reconductor lines"/>
    <s v="8050042"/>
    <s v="T&amp;D Transmission Overall Support"/>
    <s v="Lugo-Victor 230 kV Lines Reconductor"/>
  </r>
  <r>
    <x v="0"/>
    <s v="2025-04"/>
    <s v="1. DIRECT"/>
    <s v="4. Allocated"/>
    <s v="Labor - Other"/>
    <s v="Labor"/>
    <s v="Labor Entries &lt;$5,000"/>
    <n v="342.27"/>
    <n v="342.27"/>
    <s v="904413134"/>
    <s v="FIP Lugo-Victor No.4: Reconductor lines"/>
    <s v="8050041"/>
    <s v="T&amp;D Sum Business Unit Overall Support"/>
    <s v="Lugo-Victor 230 kV Lines Reconductor"/>
  </r>
  <r>
    <x v="0"/>
    <s v="2025-04"/>
    <s v="1. DIRECT"/>
    <s v="4. Allocated"/>
    <s v="Labor - Other"/>
    <s v="Labor"/>
    <s v="Labor Entries &lt;$5,000"/>
    <n v="562.61"/>
    <n v="562.61"/>
    <s v="904413134"/>
    <s v="FIP Lugo-Victor No.4: Reconductor lines"/>
    <s v="8050040"/>
    <s v="T&amp;D Summary Trans/Subs Overall Support"/>
    <s v="Lugo-Victor 230 kV Lines Reconductor"/>
  </r>
  <r>
    <x v="0"/>
    <s v="2025-04"/>
    <s v="1. DIRECT"/>
    <s v="4. Allocated"/>
    <s v="Labor - Other"/>
    <s v="Labor"/>
    <s v="Labor Entries &lt;$5,000"/>
    <n v="161.44999999999999"/>
    <n v="161.44999999999999"/>
    <s v="904413134"/>
    <s v="FIP Lugo-Victor No.4: Reconductor lines"/>
    <s v="8050035"/>
    <s v="OH Tool Expenses TDBU"/>
    <s v="Lugo-Victor 230 kV Lines Reconductor"/>
  </r>
  <r>
    <x v="0"/>
    <s v="2025-04"/>
    <s v="1. DIRECT"/>
    <s v="4. Allocated"/>
    <s v="Labor - Other"/>
    <s v="Labor"/>
    <s v="Labor Entries &lt;$5,000"/>
    <n v="491.44"/>
    <n v="491.44"/>
    <s v="904413134"/>
    <s v="FIP Lugo-Victor No.4: Reconductor lines"/>
    <s v="8030010"/>
    <s v="OH Paid Absence"/>
    <s v="Lugo-Victor 230 kV Lines Reconductor"/>
  </r>
  <r>
    <x v="0"/>
    <s v="2025-04"/>
    <s v="1. DIRECT"/>
    <s v="4. Allocated"/>
    <s v="Labor - Other"/>
    <s v="Labor"/>
    <s v="Labor Entries &lt;$5,000"/>
    <n v="-1.75"/>
    <n v="-1.75"/>
    <s v="904413134"/>
    <s v="FIP Lugo-Victor No.4: Reconductor lines"/>
    <s v="8020075"/>
    <s v="Overhead - Ord to Ord"/>
    <s v="Lugo-Victor 230 kV Lines Reconductor"/>
  </r>
  <r>
    <x v="0"/>
    <s v="2025-04"/>
    <s v="1. DIRECT"/>
    <s v="4. Allocated"/>
    <s v="Chargebacks"/>
    <s v="Chargeback"/>
    <s v="Chargeback Entries&lt;$5,000"/>
    <n v="46.89"/>
    <n v="46.89"/>
    <s v="904413134"/>
    <s v="FIP Lugo-Victor No.4: Reconductor lines"/>
    <s v="8050121"/>
    <s v="Procurement Services Chargeback"/>
    <s v="Lugo-Victor 230 kV Lines Reconductor"/>
  </r>
  <r>
    <x v="0"/>
    <s v="2025-04"/>
    <s v="1. DIRECT"/>
    <s v="4. Allocated"/>
    <s v="Capitalized Overhead - IT IMM"/>
    <s v="Chargeback"/>
    <s v="Chargeback Entries&lt;$5,000"/>
    <n v="23.3"/>
    <n v="23.3"/>
    <s v="904413134"/>
    <s v="FIP Lugo-Victor No.4: Reconductor lines"/>
    <s v="5757075"/>
    <s v="Capitalized Overhead - IT IMM"/>
    <s v="Lugo-Victor 230 kV Lines Reconductor"/>
  </r>
  <r>
    <x v="0"/>
    <s v="2025-04"/>
    <s v="1. DIRECT"/>
    <s v="4. Allocated"/>
    <s v="Accruals"/>
    <s v="Accruals"/>
    <s v="Accruals"/>
    <n v="148.31999999999994"/>
    <n v="148.31999999999994"/>
    <s v="904413134"/>
    <s v="FIP Lugo-Victor No.4: Reconductor lines"/>
    <s v="6150420"/>
    <s v="A/P Accrual/Reversal No AFUDC"/>
    <s v="Lugo-Victor 230 kV Lines Reconductor"/>
  </r>
  <r>
    <x v="0"/>
    <s v="2025-04"/>
    <s v="1. DIRECT"/>
    <s v="1. Project Support"/>
    <s v="TRANSMISSION "/>
    <s v="Labor"/>
    <s v="Labor Entries &lt;$5,000"/>
    <n v="629.76"/>
    <n v="629.76"/>
    <s v="904413134"/>
    <s v="FIP Lugo-Victor No.4: Reconductor lines"/>
    <s v="8010001"/>
    <s v="Manager"/>
    <s v="Lugo-Victor 230 kV Lines Reconductor"/>
  </r>
  <r>
    <x v="0"/>
    <s v="2025-04"/>
    <s v="2. ALLOCATED"/>
    <s v="5. Corporate Overhead"/>
    <s v="Non Budget - Other"/>
    <s v="Non Budgeted"/>
    <s v="Capitalized Overhead - Inj &amp; Damages"/>
    <n v="0.01"/>
    <n v="0.01"/>
    <s v="904413134"/>
    <s v="FIP Lugo-Victor No.4: Reconductor lines"/>
    <s v="5757020"/>
    <s v="Capitalized Overhead - Inj &amp; Damages"/>
    <s v="Lugo-Victor 230 kV Lines Reconductor"/>
  </r>
  <r>
    <x v="0"/>
    <s v="2025-04"/>
    <s v="1. DIRECT"/>
    <s v="1. Project Support"/>
    <s v="MAJOR PROJECT ORG "/>
    <s v="Labor"/>
    <s v="Labor Entries &lt;$5,000"/>
    <n v="685.31999999999994"/>
    <n v="685.31999999999994"/>
    <s v="904413134"/>
    <s v="FIP Lugo-Victor No.4: Reconductor lines"/>
    <s v="8010000"/>
    <s v="Analyst, Accountant, Auditor/Tax"/>
    <s v="Lugo-Victor 230 kV Lines Reconductor"/>
  </r>
  <r>
    <x v="0"/>
    <s v="2025-04"/>
    <s v="2. ALLOCATED"/>
    <s v="5. Corporate Overhead"/>
    <s v="Non Budget - Other"/>
    <s v="Non Budgeted"/>
    <s v="Capitalized Overhead - P&amp;B/Payroll Tax"/>
    <n v="2087.75"/>
    <n v="2087.75"/>
    <s v="904413134"/>
    <s v="FIP Lugo-Victor No.4: Reconductor lines"/>
    <s v="5757040"/>
    <s v="Capitalized Overhead - P&amp;B/Payroll Tax"/>
    <s v="Lugo-Victor 230 kV Lines Reconductor"/>
  </r>
  <r>
    <x v="0"/>
    <s v="2025-04"/>
    <s v="1. DIRECT"/>
    <s v="1. Project Support"/>
    <s v="MAJOR PROJECT ORG "/>
    <s v="Labor"/>
    <s v="Labor Entries &lt;$5,000"/>
    <n v="98.06"/>
    <n v="98.06"/>
    <s v="904413134"/>
    <s v="FIP Lugo-Victor No.4: Reconductor lines"/>
    <s v="8010001"/>
    <s v="Manager"/>
    <s v="Lugo-Victor 230 kV Lines Reconductor"/>
  </r>
  <r>
    <x v="0"/>
    <s v="2025-04"/>
    <s v="1. DIRECT"/>
    <s v="1. Project Support"/>
    <s v="MAJOR PROJECT ORG "/>
    <s v="Labor"/>
    <s v="Labor Entries &lt;$5,000"/>
    <n v="-88.76"/>
    <n v="-88.76"/>
    <s v="904413134"/>
    <s v="FIP Lugo-Victor No.4: Reconductor lines"/>
    <s v="8010000"/>
    <s v="Analyst, Accountant, Auditor/Tax"/>
    <s v="Lugo-Victor 230 kV Lines Reconductor"/>
  </r>
  <r>
    <x v="0"/>
    <s v="2025-04"/>
    <s v="1. DIRECT"/>
    <s v="1. Project Support"/>
    <s v="Labor - Other"/>
    <s v="Labor"/>
    <s v="Labor Entries &lt;$5,000"/>
    <n v="-4.05"/>
    <n v="-4.05"/>
    <s v="904413134"/>
    <s v="FIP Lugo-Victor No.4: Reconductor lines"/>
    <s v="8020078"/>
    <s v="Labor Other Earnings - Ord to Ord"/>
    <s v="Lugo-Victor 230 kV Lines Reconductor"/>
  </r>
  <r>
    <x v="0"/>
    <s v="2025-04"/>
    <s v="1. DIRECT"/>
    <s v="1. Project Support"/>
    <s v="Labor - Other"/>
    <s v="Labor"/>
    <s v="Labor Entries &lt;$5,000"/>
    <n v="-20.260000000000002"/>
    <n v="-20.260000000000002"/>
    <s v="904413134"/>
    <s v="FIP Lugo-Victor No.4: Reconductor lines"/>
    <s v="8020070"/>
    <s v="Labor Normal Time - Ord to Ord"/>
    <s v="Lugo-Victor 230 kV Lines Reconductor"/>
  </r>
  <r>
    <x v="0"/>
    <s v="2025-04"/>
    <s v="1. DIRECT"/>
    <s v="1. Project Support"/>
    <s v="Labor - Other"/>
    <s v="Labor"/>
    <s v="Labor Entries &lt;$5,000"/>
    <n v="32.280000000000086"/>
    <n v="32.280000000000086"/>
    <s v="904413134"/>
    <s v="FIP Lugo-Victor No.4: Reconductor lines"/>
    <s v="8010099"/>
    <s v="Labor Accrual"/>
    <s v="Lugo-Victor 230 kV Lines Reconductor"/>
  </r>
  <r>
    <x v="0"/>
    <s v="2025-04"/>
    <s v="1. DIRECT"/>
    <s v="1. Project Support"/>
    <s v="Engineering/Technical Professional Servi"/>
    <s v="Contract"/>
    <s v="Contract Entries &lt;$50,000"/>
    <n v="14209.2"/>
    <n v="14209.2"/>
    <s v="904413134"/>
    <s v="FIP Lugo-Victor No.4: Reconductor lines"/>
    <s v="6161066"/>
    <s v="Engineering/Technical Professional Servi"/>
    <s v="Lugo-Victor 230 kV Lines Reconductor"/>
  </r>
  <r>
    <x v="0"/>
    <s v="2025-03"/>
    <s v="2. ALLOCATED"/>
    <s v="5. Corporate Overhead"/>
    <s v="Non Budget - Other"/>
    <s v="Non Budgeted"/>
    <s v="Capitalized Overhead - P&amp;B/Payroll Tax"/>
    <n v="2934.81"/>
    <n v="2934.81"/>
    <s v="904413134"/>
    <s v="FIP Lugo-Victor No.4: Reconductor lines"/>
    <s v="5757040"/>
    <s v="Capitalized Overhead - P&amp;B/Payroll Tax"/>
    <s v="Lugo-Victor 230 kV Lines Reconductor"/>
  </r>
  <r>
    <x v="0"/>
    <s v="2025-03"/>
    <s v="2. ALLOCATED"/>
    <s v="5. Corporate Overhead"/>
    <s v="Non Budget - Other"/>
    <s v="Non Budgeted"/>
    <s v="Capitalized Overhead - A&amp;G"/>
    <n v="620.16"/>
    <n v="620.16"/>
    <s v="904413134"/>
    <s v="FIP Lugo-Victor No.4: Reconductor lines"/>
    <s v="5757030"/>
    <s v="Capitalized Overhead - A&amp;G"/>
    <s v="Lugo-Victor 230 kV Lines Reconductor"/>
  </r>
  <r>
    <x v="0"/>
    <s v="2025-03"/>
    <s v="1. DIRECT"/>
    <s v="4. Allocated"/>
    <s v="Labor - Other"/>
    <s v="Labor"/>
    <s v="Labor Entries &lt;$5,000"/>
    <n v="1167.17"/>
    <n v="1167.17"/>
    <s v="904413134"/>
    <s v="FIP Lugo-Victor No.4: Reconductor lines"/>
    <s v="8050042"/>
    <s v="T&amp;D Transmission Overall Support"/>
    <s v="Lugo-Victor 230 kV Lines Reconductor"/>
  </r>
  <r>
    <x v="0"/>
    <s v="2025-03"/>
    <s v="1. DIRECT"/>
    <s v="4. Allocated"/>
    <s v="Labor - Other"/>
    <s v="Labor"/>
    <s v="Labor Entries &lt;$5,000"/>
    <n v="238.92"/>
    <n v="238.92"/>
    <s v="904413134"/>
    <s v="FIP Lugo-Victor No.4: Reconductor lines"/>
    <s v="8050041"/>
    <s v="T&amp;D Sum Business Unit Overall Support"/>
    <s v="Lugo-Victor 230 kV Lines Reconductor"/>
  </r>
  <r>
    <x v="0"/>
    <s v="2025-03"/>
    <s v="1. DIRECT"/>
    <s v="4. Allocated"/>
    <s v="Labor - Other"/>
    <s v="Labor"/>
    <s v="Labor Entries &lt;$5,000"/>
    <n v="524.63"/>
    <n v="524.63"/>
    <s v="904413134"/>
    <s v="FIP Lugo-Victor No.4: Reconductor lines"/>
    <s v="8050040"/>
    <s v="T&amp;D Summary Trans/Subs Overall Support"/>
    <s v="Lugo-Victor 230 kV Lines Reconductor"/>
  </r>
  <r>
    <x v="0"/>
    <s v="2025-03"/>
    <s v="1. DIRECT"/>
    <s v="4. Allocated"/>
    <s v="Labor - Other"/>
    <s v="Labor"/>
    <s v="Labor Entries &lt;$5,000"/>
    <n v="173.48"/>
    <n v="173.48"/>
    <s v="904413134"/>
    <s v="FIP Lugo-Victor No.4: Reconductor lines"/>
    <s v="8050035"/>
    <s v="OH Tool Expenses TDBU"/>
    <s v="Lugo-Victor 230 kV Lines Reconductor"/>
  </r>
  <r>
    <x v="0"/>
    <s v="2025-04"/>
    <s v="1. DIRECT"/>
    <s v="1. Project Support"/>
    <s v="TRANSMISSION "/>
    <s v="Labor"/>
    <s v="Labor Entries &lt;$5,000"/>
    <n v="-23.47"/>
    <n v="-23.47"/>
    <s v="904413134"/>
    <s v="FIP Lugo-Victor No.4: Reconductor lines"/>
    <s v="8010001"/>
    <s v="Manager"/>
    <s v="Lugo-Victor 230 kV Lines Reconductor"/>
  </r>
  <r>
    <x v="0"/>
    <s v="2025-05"/>
    <s v="1. DIRECT"/>
    <s v="4. Allocated"/>
    <s v="Indirct SCM IMM - Order to Order"/>
    <s v="Chargeback"/>
    <s v="Chargeback Entries&lt;$5,000"/>
    <n v="2.99"/>
    <n v="2.99"/>
    <s v="904413134"/>
    <s v="FIP Lugo-Victor No.4: Reconductor lines"/>
    <s v="8020494"/>
    <s v="Indirct SCM IMM - Order to Order"/>
    <s v="Lugo-Victor 230 kV Lines Reconductor"/>
  </r>
  <r>
    <x v="0"/>
    <s v="2025-06"/>
    <s v="1. DIRECT"/>
    <s v="1. Project Support"/>
    <s v="Labor - Other"/>
    <s v="Labor"/>
    <s v="Labor Entries &lt;$5,000"/>
    <n v="2708.0800000000004"/>
    <n v="2708.0800000000004"/>
    <s v="904413134"/>
    <s v="FIP Lugo-Victor No.4: Reconductor lines"/>
    <s v="8020070"/>
    <s v="Labor Normal Time - Ord to Ord"/>
    <s v="Lugo-Victor 230 kV Lines Reconductor"/>
  </r>
  <r>
    <x v="0"/>
    <s v="2025-06"/>
    <s v="1. DIRECT"/>
    <s v="1. Project Support"/>
    <s v="Labor - Other"/>
    <s v="Labor"/>
    <s v="Labor Entries &lt;$5,000"/>
    <n v="-80.05"/>
    <n v="-80.05"/>
    <s v="904413134"/>
    <s v="FIP Lugo-Victor No.4: Reconductor lines"/>
    <s v="8010099"/>
    <s v="Labor Accrual"/>
    <s v="Lugo-Victor 230 kV Lines Reconductor"/>
  </r>
  <r>
    <x v="0"/>
    <s v="2025-06"/>
    <s v="1. DIRECT"/>
    <s v="1. Project Support"/>
    <s v="Labor - Other"/>
    <s v="Labor"/>
    <s v="Labor Entries &lt;$5,000"/>
    <n v="-1632.23"/>
    <n v="-1632.23"/>
    <s v="904413134"/>
    <s v="FIP Lugo-Victor No.4: Reconductor lines"/>
    <s v="6019188"/>
    <s v="Labor - NT - Correction"/>
    <s v="Lugo-Victor 230 kV Lines Reconductor"/>
  </r>
  <r>
    <x v="0"/>
    <s v="2025-06"/>
    <s v="1. DIRECT"/>
    <s v="1. Project Support"/>
    <s v="Information System Professional Services"/>
    <s v="Contract"/>
    <s v="Contract Entries &lt;$50,000"/>
    <n v="1186.56"/>
    <n v="1186.56"/>
    <s v="904413134"/>
    <s v="FIP Lugo-Victor No.4: Reconductor lines"/>
    <s v="6161112"/>
    <s v="Information System Professional Services"/>
    <s v="Lugo-Victor 230 kV Lines Reconductor"/>
  </r>
  <r>
    <x v="0"/>
    <s v="2025-06"/>
    <s v="1. DIRECT"/>
    <s v="1. Project Support"/>
    <s v="Engineering/Technical Professional Servi"/>
    <s v="Contract"/>
    <s v="Contract Entries &lt;$50,000"/>
    <n v="20451.84"/>
    <n v="20451.84"/>
    <s v="904413134"/>
    <s v="FIP Lugo-Victor No.4: Reconductor lines"/>
    <s v="6161066"/>
    <s v="Engineering/Technical Professional Servi"/>
    <s v="Lugo-Victor 230 kV Lines Reconductor"/>
  </r>
  <r>
    <x v="0"/>
    <s v="2025-05"/>
    <s v="2. ALLOCATED"/>
    <s v="5. Corporate Overhead"/>
    <s v="Non Budget - Other"/>
    <s v="Non Budgeted"/>
    <s v="Capitalized Overhead - P&amp;B/Payroll Tax"/>
    <n v="1071.82"/>
    <n v="1071.82"/>
    <s v="904413134"/>
    <s v="FIP Lugo-Victor No.4: Reconductor lines"/>
    <s v="5757040"/>
    <s v="Capitalized Overhead - P&amp;B/Payroll Tax"/>
    <s v="Lugo-Victor 230 kV Lines Reconductor"/>
  </r>
  <r>
    <x v="0"/>
    <s v="2025-05"/>
    <s v="2. ALLOCATED"/>
    <s v="5. Corporate Overhead"/>
    <s v="Non Budget - Other"/>
    <s v="Non Budgeted"/>
    <s v="Capitalized Overhead - Inj &amp; Damages"/>
    <n v="0.06"/>
    <n v="0.06"/>
    <s v="904413134"/>
    <s v="FIP Lugo-Victor No.4: Reconductor lines"/>
    <s v="5757020"/>
    <s v="Capitalized Overhead - Inj &amp; Damages"/>
    <s v="Lugo-Victor 230 kV Lines Reconductor"/>
  </r>
  <r>
    <x v="0"/>
    <s v="2025-05"/>
    <s v="2. ALLOCATED"/>
    <s v="5. Corporate Overhead"/>
    <s v="Non Budget - Other"/>
    <s v="Non Budgeted"/>
    <s v="Capitalized Overhead - A&amp;G"/>
    <n v="259.74"/>
    <n v="259.74"/>
    <s v="904413134"/>
    <s v="FIP Lugo-Victor No.4: Reconductor lines"/>
    <s v="5757030"/>
    <s v="Capitalized Overhead - A&amp;G"/>
    <s v="Lugo-Victor 230 kV Lines Reconductor"/>
  </r>
  <r>
    <x v="0"/>
    <s v="2025-05"/>
    <s v="1. DIRECT"/>
    <s v="4. Allocated"/>
    <s v="Labor - Other"/>
    <s v="Labor"/>
    <s v="Labor Entries &lt;$5,000"/>
    <n v="609.94000000000005"/>
    <n v="609.94000000000005"/>
    <s v="904413134"/>
    <s v="FIP Lugo-Victor No.4: Reconductor lines"/>
    <s v="8050042"/>
    <s v="T&amp;D Transmission Overall Support"/>
    <s v="Lugo-Victor 230 kV Lines Reconductor"/>
  </r>
  <r>
    <x v="0"/>
    <s v="2025-05"/>
    <s v="1. DIRECT"/>
    <s v="4. Allocated"/>
    <s v="Labor - Other"/>
    <s v="Labor"/>
    <s v="Labor Entries &lt;$5,000"/>
    <n v="139.15"/>
    <n v="139.15"/>
    <s v="904413134"/>
    <s v="FIP Lugo-Victor No.4: Reconductor lines"/>
    <s v="8050041"/>
    <s v="T&amp;D Sum Business Unit Overall Support"/>
    <s v="Lugo-Victor 230 kV Lines Reconductor"/>
  </r>
  <r>
    <x v="0"/>
    <s v="2025-05"/>
    <s v="1. DIRECT"/>
    <s v="4. Allocated"/>
    <s v="Labor - Other"/>
    <s v="Labor"/>
    <s v="Labor Entries &lt;$5,000"/>
    <n v="86.22"/>
    <n v="86.22"/>
    <s v="904413134"/>
    <s v="FIP Lugo-Victor No.4: Reconductor lines"/>
    <s v="8050040"/>
    <s v="T&amp;D Summary Trans/Subs Overall Support"/>
    <s v="Lugo-Victor 230 kV Lines Reconductor"/>
  </r>
  <r>
    <x v="0"/>
    <s v="2025-05"/>
    <s v="1. DIRECT"/>
    <s v="4. Allocated"/>
    <s v="Labor - Other"/>
    <s v="Labor"/>
    <s v="Labor Entries &lt;$5,000"/>
    <n v="239.27"/>
    <n v="239.27"/>
    <s v="904413134"/>
    <s v="FIP Lugo-Victor No.4: Reconductor lines"/>
    <s v="8050035"/>
    <s v="OH Tool Expenses TDBU"/>
    <s v="Lugo-Victor 230 kV Lines Reconductor"/>
  </r>
  <r>
    <x v="0"/>
    <s v="2025-04"/>
    <s v="2. ALLOCATED"/>
    <s v="5. Corporate Overhead"/>
    <s v="Non Budget - Other"/>
    <s v="Non Budgeted"/>
    <s v="Capitalized Overhead - A&amp;G"/>
    <n v="1421.99"/>
    <n v="1421.99"/>
    <s v="904413134"/>
    <s v="FIP Lugo-Victor No.4: Reconductor lines"/>
    <s v="5757030"/>
    <s v="Capitalized Overhead - A&amp;G"/>
    <s v="Lugo-Victor 230 kV Lines Reconductor"/>
  </r>
  <r>
    <x v="0"/>
    <s v="2025-05"/>
    <s v="1. DIRECT"/>
    <s v="4. Allocated"/>
    <s v="Labor - Other"/>
    <s v="Labor"/>
    <s v="Labor Entries &lt;$5,000"/>
    <n v="182.93"/>
    <n v="182.93"/>
    <s v="904413134"/>
    <s v="FIP Lugo-Victor No.4: Reconductor lines"/>
    <s v="8020075"/>
    <s v="Overhead - Ord to Ord"/>
    <s v="Lugo-Victor 230 kV Lines Reconductor"/>
  </r>
  <r>
    <x v="0"/>
    <s v="2025-03"/>
    <s v="1. DIRECT"/>
    <s v="4. Allocated"/>
    <s v="Capitalized Overhead - IT IMM"/>
    <s v="Chargeback"/>
    <s v="Chargeback Entries&lt;$5,000"/>
    <n v="22.82"/>
    <n v="22.82"/>
    <s v="904413134"/>
    <s v="FIP Lugo-Victor No.4: Reconductor lines"/>
    <s v="5757075"/>
    <s v="Capitalized Overhead - IT IMM"/>
    <s v="Lugo-Victor 230 kV Lines Reconductor"/>
  </r>
  <r>
    <x v="0"/>
    <s v="2025-05"/>
    <s v="1. DIRECT"/>
    <s v="4. Allocated"/>
    <s v="Chargebacks"/>
    <s v="Chargeback"/>
    <s v="Chargeback Entries&lt;$5,000"/>
    <n v="4.8899999999999997"/>
    <n v="4.8899999999999997"/>
    <s v="904413134"/>
    <s v="FIP Lugo-Victor No.4: Reconductor lines"/>
    <s v="8050121"/>
    <s v="Procurement Services Chargeback"/>
    <s v="Lugo-Victor 230 kV Lines Reconductor"/>
  </r>
  <r>
    <x v="0"/>
    <s v="2025-05"/>
    <s v="1. DIRECT"/>
    <s v="4. Allocated"/>
    <s v="Capitalized Overhead - IT IMM"/>
    <s v="Chargeback"/>
    <s v="Chargeback Entries&lt;$5,000"/>
    <n v="12.72"/>
    <n v="12.72"/>
    <s v="904413134"/>
    <s v="FIP Lugo-Victor No.4: Reconductor lines"/>
    <s v="5757075"/>
    <s v="Capitalized Overhead - IT IMM"/>
    <s v="Lugo-Victor 230 kV Lines Reconductor"/>
  </r>
  <r>
    <x v="0"/>
    <s v="2025-05"/>
    <s v="1. DIRECT"/>
    <s v="4. Allocated"/>
    <s v="Accruals"/>
    <s v="Accruals"/>
    <s v="Accruals"/>
    <n v="0"/>
    <n v="0"/>
    <s v="904413134"/>
    <s v="FIP Lugo-Victor No.4: Reconductor lines"/>
    <s v="6150420"/>
    <s v="A/P Accrual/Reversal No AFUDC"/>
    <s v="Lugo-Victor 230 kV Lines Reconductor"/>
  </r>
  <r>
    <x v="0"/>
    <s v="2025-05"/>
    <s v="1. DIRECT"/>
    <s v="1. Project Support"/>
    <s v="TRANSMISSION "/>
    <s v="Labor"/>
    <s v="Labor Entries &lt;$5,000"/>
    <n v="944.64"/>
    <n v="944.64"/>
    <s v="904413134"/>
    <s v="FIP Lugo-Victor No.4: Reconductor lines"/>
    <s v="8010001"/>
    <s v="Manager"/>
    <s v="Lugo-Victor 230 kV Lines Reconductor"/>
  </r>
  <r>
    <x v="0"/>
    <s v="2025-05"/>
    <s v="1. DIRECT"/>
    <s v="1. Project Support"/>
    <s v="TRANSMISSION "/>
    <s v="Labor"/>
    <s v="Labor Entries &lt;$5,000"/>
    <n v="-5.18"/>
    <n v="-5.18"/>
    <s v="904413134"/>
    <s v="FIP Lugo-Victor No.4: Reconductor lines"/>
    <s v="8010001"/>
    <s v="Manager"/>
    <s v="Lugo-Victor 230 kV Lines Reconductor"/>
  </r>
  <r>
    <x v="0"/>
    <s v="2025-05"/>
    <s v="1. DIRECT"/>
    <s v="1. Project Support"/>
    <s v="MAJOR PROJECT ORG "/>
    <s v="Labor"/>
    <s v="Labor Entries &lt;$5,000"/>
    <n v="456.88"/>
    <n v="456.88"/>
    <s v="904413134"/>
    <s v="FIP Lugo-Victor No.4: Reconductor lines"/>
    <s v="8010000"/>
    <s v="Analyst, Accountant, Auditor/Tax"/>
    <s v="Lugo-Victor 230 kV Lines Reconductor"/>
  </r>
  <r>
    <x v="0"/>
    <s v="2025-05"/>
    <s v="1. DIRECT"/>
    <s v="1. Project Support"/>
    <s v="MAJOR PROJECT ORG "/>
    <s v="Labor"/>
    <s v="Labor Entries &lt;$5,000"/>
    <n v="-17.43"/>
    <n v="-17.43"/>
    <s v="904413134"/>
    <s v="FIP Lugo-Victor No.4: Reconductor lines"/>
    <s v="8010000"/>
    <s v="Analyst, Accountant, Auditor/Tax"/>
    <s v="Lugo-Victor 230 kV Lines Reconductor"/>
  </r>
  <r>
    <x v="0"/>
    <s v="2025-05"/>
    <s v="1. DIRECT"/>
    <s v="1. Project Support"/>
    <s v="Labor - Other"/>
    <s v="Labor"/>
    <s v="Labor Entries &lt;$5,000"/>
    <n v="61.63"/>
    <n v="61.63"/>
    <s v="904413134"/>
    <s v="FIP Lugo-Victor No.4: Reconductor lines"/>
    <s v="8020078"/>
    <s v="Labor Other Earnings - Ord to Ord"/>
    <s v="Lugo-Victor 230 kV Lines Reconductor"/>
  </r>
  <r>
    <x v="0"/>
    <s v="2025-05"/>
    <s v="1. DIRECT"/>
    <s v="1. Project Support"/>
    <s v="Labor - Other"/>
    <s v="Labor"/>
    <s v="Labor Entries &lt;$5,000"/>
    <n v="308.16000000000003"/>
    <n v="308.16000000000003"/>
    <s v="904413134"/>
    <s v="FIP Lugo-Victor No.4: Reconductor lines"/>
    <s v="8020070"/>
    <s v="Labor Normal Time - Ord to Ord"/>
    <s v="Lugo-Victor 230 kV Lines Reconductor"/>
  </r>
  <r>
    <x v="0"/>
    <s v="2025-05"/>
    <s v="1. DIRECT"/>
    <s v="1. Project Support"/>
    <s v="Labor - Other"/>
    <s v="Labor"/>
    <s v="Labor Entries &lt;$5,000"/>
    <n v="-679.57"/>
    <n v="-679.57"/>
    <s v="904413134"/>
    <s v="FIP Lugo-Victor No.4: Reconductor lines"/>
    <s v="8010099"/>
    <s v="Labor Accrual"/>
    <s v="Lugo-Victor 230 kV Lines Reconductor"/>
  </r>
  <r>
    <x v="0"/>
    <s v="2025-05"/>
    <s v="1. DIRECT"/>
    <s v="1. Project Support"/>
    <s v="Information System Professional Services"/>
    <s v="Contract"/>
    <s v="Contract Entries &lt;$50,000"/>
    <n v="1483.2"/>
    <n v="1483.2"/>
    <s v="904413134"/>
    <s v="FIP Lugo-Victor No.4: Reconductor lines"/>
    <s v="6161112"/>
    <s v="Information System Professional Services"/>
    <s v="Lugo-Victor 230 kV Lines Reconductor"/>
  </r>
  <r>
    <x v="0"/>
    <s v="2025-05"/>
    <s v="1. DIRECT"/>
    <s v="1. Project Support"/>
    <s v="Con - Consults/Prof Srvcs/Out Ord to Ord"/>
    <s v="Contract"/>
    <s v="Contract Entries &lt;$50,000"/>
    <n v="907.5"/>
    <n v="907.5"/>
    <s v="904413134"/>
    <s v="FIP Lugo-Victor No.4: Reconductor lines"/>
    <s v="8020081"/>
    <s v="Con - Consults/Prof Srvcs/Out Ord to Ord"/>
    <s v="Lugo-Victor 230 kV Lines Reconductor"/>
  </r>
  <r>
    <x v="0"/>
    <s v="2025-05"/>
    <s v="1. DIRECT"/>
    <s v="4. Allocated"/>
    <s v="Labor - Other"/>
    <s v="Labor"/>
    <s v="Labor Entries &lt;$5,000"/>
    <n v="139.87"/>
    <n v="139.87"/>
    <s v="904413134"/>
    <s v="FIP Lugo-Victor No.4: Reconductor lines"/>
    <s v="8030010"/>
    <s v="OH Paid Absence"/>
    <s v="Lugo-Victor 230 kV Lines Reconductor"/>
  </r>
  <r>
    <x v="0"/>
    <s v="2025-01"/>
    <s v="1. DIRECT"/>
    <s v="4. Allocated"/>
    <s v="Capitalized Overhead - IT IMM"/>
    <s v="Chargeback"/>
    <s v="Chargeback Entries&lt;$5,000"/>
    <n v="52.99"/>
    <n v="52.99"/>
    <s v="904413134"/>
    <s v="FIP Lugo-Victor No.4: Reconductor lines"/>
    <s v="5757075"/>
    <s v="Capitalized Overhead - IT IMM"/>
    <s v="Lugo-Victor 230 kV Lines Reconductor"/>
  </r>
  <r>
    <x v="0"/>
    <s v="2025-02"/>
    <s v="1. DIRECT"/>
    <s v="1. Project Support"/>
    <s v="Information System Professional Services"/>
    <s v="Contract"/>
    <s v="Contract Entries &lt;$50,000"/>
    <n v="1334.88"/>
    <n v="1334.88"/>
    <s v="904413134"/>
    <s v="FIP Lugo-Victor No.4: Reconductor lines"/>
    <s v="6161112"/>
    <s v="Information System Professional Services"/>
    <s v="Lugo-Victor 230 kV Lines Reconductor"/>
  </r>
  <r>
    <x v="0"/>
    <s v="2025-02"/>
    <s v="1. DIRECT"/>
    <s v="1. Project Support"/>
    <s v="Engineering/Technical Professional Servi"/>
    <s v="Contract"/>
    <s v="Contract Entries &lt;$50,000"/>
    <n v="7194.6900000000005"/>
    <n v="7194.6900000000005"/>
    <s v="904413134"/>
    <s v="FIP Lugo-Victor No.4: Reconductor lines"/>
    <s v="6161066"/>
    <s v="Engineering/Technical Professional Servi"/>
    <s v="Lugo-Victor 230 kV Lines Reconductor"/>
  </r>
  <r>
    <x v="0"/>
    <s v="2025-02"/>
    <s v="1. DIRECT"/>
    <s v="1. Project Support"/>
    <s v="ELEC SYS PLANNING "/>
    <s v="Labor"/>
    <s v="Labor Entries &lt;$5,000"/>
    <n v="82.23"/>
    <n v="82.23"/>
    <s v="904413134"/>
    <s v="FIP Lugo-Victor No.4: Reconductor lines"/>
    <s v="8010000"/>
    <s v="Analyst, Accountant, Auditor/Tax"/>
    <s v="Lugo-Victor 230 kV Lines Reconductor"/>
  </r>
  <r>
    <x v="0"/>
    <s v="2025-02"/>
    <s v="1. DIRECT"/>
    <s v="1. Project Support"/>
    <s v="ELEC SYS PLANNING "/>
    <s v="Labor"/>
    <s v="Labor Entries &lt;$5,000"/>
    <n v="0"/>
    <n v="0"/>
    <s v="904413134"/>
    <s v="FIP Lugo-Victor No.4: Reconductor lines"/>
    <s v="8010000"/>
    <s v="Analyst, Accountant, Auditor/Tax"/>
    <s v="Lugo-Victor 230 kV Lines Reconductor"/>
  </r>
  <r>
    <x v="0"/>
    <s v="2025-01"/>
    <s v="2. ALLOCATED"/>
    <s v="5. Corporate Overhead"/>
    <s v="Non Budget - Other"/>
    <s v="Non Budgeted"/>
    <s v="Capitalized Overhead - P&amp;B/Payroll Tax"/>
    <n v="372.61"/>
    <n v="372.61"/>
    <s v="904413134"/>
    <s v="FIP Lugo-Victor No.4: Reconductor lines"/>
    <s v="5757040"/>
    <s v="Capitalized Overhead - P&amp;B/Payroll Tax"/>
    <s v="Lugo-Victor 230 kV Lines Reconductor"/>
  </r>
  <r>
    <x v="0"/>
    <s v="2025-01"/>
    <s v="2. ALLOCATED"/>
    <s v="5. Corporate Overhead"/>
    <s v="Non Budget - Other"/>
    <s v="Non Budgeted"/>
    <s v="Capitalized Overhead - Inj &amp; Damages"/>
    <n v="1.1200000000000001"/>
    <n v="1.1200000000000001"/>
    <s v="904413134"/>
    <s v="FIP Lugo-Victor No.4: Reconductor lines"/>
    <s v="5757020"/>
    <s v="Capitalized Overhead - Inj &amp; Damages"/>
    <s v="Lugo-Victor 230 kV Lines Reconductor"/>
  </r>
  <r>
    <x v="0"/>
    <s v="2025-01"/>
    <s v="2. ALLOCATED"/>
    <s v="5. Corporate Overhead"/>
    <s v="Non Budget - Other"/>
    <s v="Non Budgeted"/>
    <s v="Capitalized Overhead - A&amp;G"/>
    <n v="2299.69"/>
    <n v="2299.69"/>
    <s v="904413134"/>
    <s v="FIP Lugo-Victor No.4: Reconductor lines"/>
    <s v="5757030"/>
    <s v="Capitalized Overhead - A&amp;G"/>
    <s v="Lugo-Victor 230 kV Lines Reconductor"/>
  </r>
  <r>
    <x v="0"/>
    <s v="2025-01"/>
    <s v="1. DIRECT"/>
    <s v="4. Allocated"/>
    <s v="Labor - Other"/>
    <s v="Labor"/>
    <s v="Labor Entries &lt;$5,000"/>
    <n v="1010.39"/>
    <n v="1010.39"/>
    <s v="904413134"/>
    <s v="FIP Lugo-Victor No.4: Reconductor lines"/>
    <s v="8050041"/>
    <s v="T&amp;D Sum Business Unit Overall Support"/>
    <s v="Lugo-Victor 230 kV Lines Reconductor"/>
  </r>
  <r>
    <x v="0"/>
    <s v="2025-01"/>
    <s v="1. DIRECT"/>
    <s v="4. Allocated"/>
    <s v="Labor - Other"/>
    <s v="Labor"/>
    <s v="Labor Entries &lt;$5,000"/>
    <n v="1493.09"/>
    <n v="1493.09"/>
    <s v="904413134"/>
    <s v="FIP Lugo-Victor No.4: Reconductor lines"/>
    <s v="8050040"/>
    <s v="T&amp;D Summary Trans/Subs Overall Support"/>
    <s v="Lugo-Victor 230 kV Lines Reconductor"/>
  </r>
  <r>
    <x v="0"/>
    <s v="2025-01"/>
    <s v="1. DIRECT"/>
    <s v="4. Allocated"/>
    <s v="Labor - Other"/>
    <s v="Labor"/>
    <s v="Labor Entries &lt;$5,000"/>
    <n v="60.33"/>
    <n v="60.33"/>
    <s v="904413134"/>
    <s v="FIP Lugo-Victor No.4: Reconductor lines"/>
    <s v="8050035"/>
    <s v="OH Tool Expenses TDBU"/>
    <s v="Lugo-Victor 230 kV Lines Reconductor"/>
  </r>
  <r>
    <x v="0"/>
    <s v="2025-01"/>
    <s v="1. DIRECT"/>
    <s v="4. Allocated"/>
    <s v="Labor - Other"/>
    <s v="Labor"/>
    <s v="Labor Entries &lt;$5,000"/>
    <n v="248.66"/>
    <n v="248.66"/>
    <s v="904413134"/>
    <s v="FIP Lugo-Victor No.4: Reconductor lines"/>
    <s v="8030010"/>
    <s v="OH Paid Absence"/>
    <s v="Lugo-Victor 230 kV Lines Reconductor"/>
  </r>
  <r>
    <x v="0"/>
    <s v="2025-01"/>
    <s v="1. DIRECT"/>
    <s v="4. Allocated"/>
    <s v="Labor - Other"/>
    <s v="Labor"/>
    <s v="Labor Entries &lt;$5,000"/>
    <n v="2.13"/>
    <n v="2.13"/>
    <s v="904413134"/>
    <s v="FIP Lugo-Victor No.4: Reconductor lines"/>
    <s v="8020075"/>
    <s v="Overhead - Ord to Ord"/>
    <s v="Lugo-Victor 230 kV Lines Reconductor"/>
  </r>
  <r>
    <x v="0"/>
    <s v="2025-03"/>
    <s v="1. DIRECT"/>
    <s v="4. Allocated"/>
    <s v="Labor - Other"/>
    <s v="Labor"/>
    <s v="Labor Entries &lt;$5,000"/>
    <n v="42.15"/>
    <n v="42.15"/>
    <s v="904413134"/>
    <s v="FIP Lugo-Victor No.4: Reconductor lines"/>
    <s v="8020075"/>
    <s v="Overhead - Ord to Ord"/>
    <s v="Lugo-Victor 230 kV Lines Reconductor"/>
  </r>
  <r>
    <x v="0"/>
    <s v="2025-01"/>
    <s v="1. DIRECT"/>
    <s v="4. Allocated"/>
    <s v="Chargebacks"/>
    <s v="Chargeback"/>
    <s v="Chargeback Entries&lt;$5,000"/>
    <n v="231.32"/>
    <n v="231.32"/>
    <s v="904413134"/>
    <s v="FIP Lugo-Victor No.4: Reconductor lines"/>
    <s v="8050121"/>
    <s v="Procurement Services Chargeback"/>
    <s v="Lugo-Victor 230 kV Lines Reconductor"/>
  </r>
  <r>
    <x v="0"/>
    <s v="2025-02"/>
    <s v="1. DIRECT"/>
    <s v="1. Project Support"/>
    <s v="MAJOR PROJECT ORG "/>
    <s v="Labor"/>
    <s v="Labor Entries &lt;$5,000"/>
    <n v="785.13"/>
    <n v="785.13"/>
    <s v="904413134"/>
    <s v="FIP Lugo-Victor No.4: Reconductor lines"/>
    <s v="8010001"/>
    <s v="Manager"/>
    <s v="Lugo-Victor 230 kV Lines Reconductor"/>
  </r>
  <r>
    <x v="0"/>
    <s v="2025-01"/>
    <s v="1. DIRECT"/>
    <s v="4. Allocated"/>
    <s v="Accruals"/>
    <s v="Accruals"/>
    <s v="Accruals"/>
    <n v="-26736.59"/>
    <n v="-26736.59"/>
    <s v="904413134"/>
    <s v="FIP Lugo-Victor No.4: Reconductor lines"/>
    <s v="6150420"/>
    <s v="A/P Accrual/Reversal No AFUDC"/>
    <s v="Lugo-Victor 230 kV Lines Reconductor"/>
  </r>
  <r>
    <x v="0"/>
    <s v="2025-01"/>
    <s v="1. DIRECT"/>
    <s v="3. Construction"/>
    <s v="Electrical Construction, Transmission Li"/>
    <s v="Contract"/>
    <s v="Contract Entries &lt;$50,000"/>
    <n v="28682.04"/>
    <n v="28682.04"/>
    <s v="904413134"/>
    <s v="FIP Lugo-Victor No.4: Reconductor lines"/>
    <s v="6165105"/>
    <s v="Electrical Construction, Transmission Li"/>
    <s v="Lugo-Victor 230 kV Lines Reconductor"/>
  </r>
  <r>
    <x v="0"/>
    <s v="2025-01"/>
    <s v="1. DIRECT"/>
    <s v="1. Project Support"/>
    <s v="TRANSMISSION "/>
    <s v="Labor"/>
    <s v="Labor Entries &lt;$5,000"/>
    <n v="302.92"/>
    <n v="302.92"/>
    <s v="904413134"/>
    <s v="FIP Lugo-Victor No.4: Reconductor lines"/>
    <s v="8010001"/>
    <s v="Manager"/>
    <s v="Lugo-Victor 230 kV Lines Reconductor"/>
  </r>
  <r>
    <x v="0"/>
    <s v="2025-01"/>
    <s v="1. DIRECT"/>
    <s v="1. Project Support"/>
    <s v="TRANSMISSION "/>
    <s v="Labor"/>
    <s v="Labor Entries &lt;$5,000"/>
    <n v="293"/>
    <n v="293"/>
    <s v="904413134"/>
    <s v="FIP Lugo-Victor No.4: Reconductor lines"/>
    <s v="8010001"/>
    <s v="Manager"/>
    <s v="Lugo-Victor 230 kV Lines Reconductor"/>
  </r>
  <r>
    <x v="0"/>
    <s v="2025-01"/>
    <s v="1. DIRECT"/>
    <s v="1. Project Support"/>
    <s v="TRANSMISSION "/>
    <s v="Labor"/>
    <s v="Labor Entries &lt;$5,000"/>
    <n v="13.33"/>
    <n v="13.33"/>
    <s v="904413134"/>
    <s v="FIP Lugo-Victor No.4: Reconductor lines"/>
    <s v="8010001"/>
    <s v="Manager"/>
    <s v="Lugo-Victor 230 kV Lines Reconductor"/>
  </r>
  <r>
    <x v="0"/>
    <s v="2025-01"/>
    <s v="1. DIRECT"/>
    <s v="1. Project Support"/>
    <s v="MAJOR PROJECT ORG "/>
    <s v="Labor"/>
    <s v="Labor Entries &lt;$5,000"/>
    <n v="655.8"/>
    <n v="655.8"/>
    <s v="904413134"/>
    <s v="FIP Lugo-Victor No.4: Reconductor lines"/>
    <s v="8010000"/>
    <s v="Analyst, Accountant, Auditor/Tax"/>
    <s v="Lugo-Victor 230 kV Lines Reconductor"/>
  </r>
  <r>
    <x v="0"/>
    <s v="2025-01"/>
    <s v="1. DIRECT"/>
    <s v="1. Project Support"/>
    <s v="MAJOR PROJECT ORG "/>
    <s v="Labor"/>
    <s v="Labor Entries &lt;$5,000"/>
    <n v="9.3800000000000008"/>
    <n v="9.3800000000000008"/>
    <s v="904413134"/>
    <s v="FIP Lugo-Victor No.4: Reconductor lines"/>
    <s v="8010000"/>
    <s v="Analyst, Accountant, Auditor/Tax"/>
    <s v="Lugo-Victor 230 kV Lines Reconductor"/>
  </r>
  <r>
    <x v="0"/>
    <s v="2025-01"/>
    <s v="1. DIRECT"/>
    <s v="1. Project Support"/>
    <s v="Labor - Other"/>
    <s v="Labor"/>
    <s v="Labor Entries &lt;$5,000"/>
    <n v="5.31"/>
    <n v="5.31"/>
    <s v="904413134"/>
    <s v="FIP Lugo-Victor No.4: Reconductor lines"/>
    <s v="8020078"/>
    <s v="Labor Other Earnings - Ord to Ord"/>
    <s v="Lugo-Victor 230 kV Lines Reconductor"/>
  </r>
  <r>
    <x v="0"/>
    <s v="2025-01"/>
    <s v="1. DIRECT"/>
    <s v="1. Project Support"/>
    <s v="Labor - Other"/>
    <s v="Labor"/>
    <s v="Labor Entries &lt;$5,000"/>
    <n v="26.529999999999998"/>
    <n v="26.529999999999998"/>
    <s v="904413134"/>
    <s v="FIP Lugo-Victor No.4: Reconductor lines"/>
    <s v="8020070"/>
    <s v="Labor Normal Time - Ord to Ord"/>
    <s v="Lugo-Victor 230 kV Lines Reconductor"/>
  </r>
  <r>
    <x v="0"/>
    <s v="2025-01"/>
    <s v="1. DIRECT"/>
    <s v="1. Project Support"/>
    <s v="Labor - Other"/>
    <s v="Labor"/>
    <s v="Labor Entries &lt;$5,000"/>
    <n v="-31.139999999999986"/>
    <n v="-31.139999999999986"/>
    <s v="904413134"/>
    <s v="FIP Lugo-Victor No.4: Reconductor lines"/>
    <s v="8010099"/>
    <s v="Labor Accrual"/>
    <s v="Lugo-Victor 230 kV Lines Reconductor"/>
  </r>
  <r>
    <x v="0"/>
    <s v="2025-01"/>
    <s v="1. DIRECT"/>
    <s v="1. Project Support"/>
    <s v="Information System Professional Services"/>
    <s v="Contract"/>
    <s v="Contract Entries &lt;$50,000"/>
    <n v="2160"/>
    <n v="2160"/>
    <s v="904413134"/>
    <s v="FIP Lugo-Victor No.4: Reconductor lines"/>
    <s v="6161112"/>
    <s v="Information System Professional Services"/>
    <s v="Lugo-Victor 230 kV Lines Reconductor"/>
  </r>
  <r>
    <x v="0"/>
    <s v="2025-12"/>
    <s v="2. ALLOCATED"/>
    <s v="5. Corporate Overhead"/>
    <s v="Non Budget - Other"/>
    <s v="Non Budgeted"/>
    <s v="Capitalized Overhead - P&amp;B/Payroll Tax"/>
    <n v="-48.06"/>
    <n v="-48.06"/>
    <s v="904413134"/>
    <s v="FIP Lugo-Victor No.4: Reconductor lines"/>
    <s v="5757040"/>
    <s v="Capitalized Overhead - P&amp;B/Payroll Tax"/>
    <s v="Lugo-Victor 230 kV Lines Reconductor"/>
  </r>
  <r>
    <x v="0"/>
    <s v="2025-01"/>
    <s v="1. DIRECT"/>
    <s v="4. Allocated"/>
    <s v="Labor - Other"/>
    <s v="Labor"/>
    <s v="Division Overhead"/>
    <n v="6045.36"/>
    <n v="6045.36"/>
    <s v="904413134"/>
    <s v="FIP Lugo-Victor No.4: Reconductor lines"/>
    <s v="8050042"/>
    <s v="T&amp;D Transmission Overall Support"/>
    <s v="Lugo-Victor 230 kV Lines Reconductor"/>
  </r>
  <r>
    <x v="0"/>
    <s v="2025-02"/>
    <s v="2. ALLOCATED"/>
    <s v="5. Corporate Overhead"/>
    <s v="Non Budget - Other"/>
    <s v="Non Budgeted"/>
    <s v="Capitalized Overhead - Inj &amp; Damages"/>
    <n v="0.01"/>
    <n v="0.01"/>
    <s v="904413134"/>
    <s v="FIP Lugo-Victor No.4: Reconductor lines"/>
    <s v="5757020"/>
    <s v="Capitalized Overhead - Inj &amp; Damages"/>
    <s v="Lugo-Victor 230 kV Lines Reconductor"/>
  </r>
  <r>
    <x v="0"/>
    <s v="2025-03"/>
    <s v="1. DIRECT"/>
    <s v="4. Allocated"/>
    <s v="Labor - Other"/>
    <s v="Labor"/>
    <s v="Labor Entries &lt;$5,000"/>
    <n v="537.57000000000005"/>
    <n v="537.57000000000005"/>
    <s v="904413134"/>
    <s v="FIP Lugo-Victor No.4: Reconductor lines"/>
    <s v="8030010"/>
    <s v="OH Paid Absence"/>
    <s v="Lugo-Victor 230 kV Lines Reconductor"/>
  </r>
  <r>
    <x v="0"/>
    <s v="2025-03"/>
    <s v="1. DIRECT"/>
    <s v="4. Allocated"/>
    <s v="Accruals"/>
    <s v="Accruals"/>
    <s v="Accruals"/>
    <n v="-148.31999999999994"/>
    <n v="-148.31999999999994"/>
    <s v="904413134"/>
    <s v="FIP Lugo-Victor No.4: Reconductor lines"/>
    <s v="6150420"/>
    <s v="A/P Accrual/Reversal No AFUDC"/>
    <s v="Lugo-Victor 230 kV Lines Reconductor"/>
  </r>
  <r>
    <x v="0"/>
    <s v="2025-03"/>
    <s v="1. DIRECT"/>
    <s v="1. Project Support"/>
    <s v="MAJOR PROJECT ORG "/>
    <s v="Labor"/>
    <s v="Labor Entries &lt;$5,000"/>
    <n v="874.4"/>
    <n v="874.4"/>
    <s v="904413134"/>
    <s v="FIP Lugo-Victor No.4: Reconductor lines"/>
    <s v="8010000"/>
    <s v="Analyst, Accountant, Auditor/Tax"/>
    <s v="Lugo-Victor 230 kV Lines Reconductor"/>
  </r>
  <r>
    <x v="0"/>
    <s v="2025-03"/>
    <s v="1. DIRECT"/>
    <s v="1. Project Support"/>
    <s v="MAJOR PROJECT ORG "/>
    <s v="Labor"/>
    <s v="Labor Entries &lt;$5,000"/>
    <n v="609.84"/>
    <n v="609.84"/>
    <s v="904413134"/>
    <s v="FIP Lugo-Victor No.4: Reconductor lines"/>
    <s v="8010001"/>
    <s v="Manager"/>
    <s v="Lugo-Victor 230 kV Lines Reconductor"/>
  </r>
  <r>
    <x v="0"/>
    <s v="2025-03"/>
    <s v="1. DIRECT"/>
    <s v="1. Project Support"/>
    <s v="MAJOR PROJECT ORG "/>
    <s v="Labor"/>
    <s v="Labor Entries &lt;$5,000"/>
    <n v="163.66"/>
    <n v="163.66"/>
    <s v="904413134"/>
    <s v="FIP Lugo-Victor No.4: Reconductor lines"/>
    <s v="8010001"/>
    <s v="Manager"/>
    <s v="Lugo-Victor 230 kV Lines Reconductor"/>
  </r>
  <r>
    <x v="0"/>
    <s v="2025-03"/>
    <s v="1. DIRECT"/>
    <s v="1. Project Support"/>
    <s v="MAJOR PROJECT ORG "/>
    <s v="Labor"/>
    <s v="Labor Entries &lt;$5,000"/>
    <n v="850.61"/>
    <n v="850.61"/>
    <s v="904413134"/>
    <s v="FIP Lugo-Victor No.4: Reconductor lines"/>
    <s v="8010001"/>
    <s v="Manager"/>
    <s v="Lugo-Victor 230 kV Lines Reconductor"/>
  </r>
  <r>
    <x v="0"/>
    <s v="2025-03"/>
    <s v="1. DIRECT"/>
    <s v="1. Project Support"/>
    <s v="MAJOR PROJECT ORG "/>
    <s v="Labor"/>
    <s v="Labor Entries &lt;$5,000"/>
    <n v="138.79"/>
    <n v="138.79"/>
    <s v="904413134"/>
    <s v="FIP Lugo-Victor No.4: Reconductor lines"/>
    <s v="8010000"/>
    <s v="Analyst, Accountant, Auditor/Tax"/>
    <s v="Lugo-Victor 230 kV Lines Reconductor"/>
  </r>
  <r>
    <x v="0"/>
    <s v="2025-03"/>
    <s v="1. DIRECT"/>
    <s v="1. Project Support"/>
    <s v="Labor - Other"/>
    <s v="Labor"/>
    <s v="Labor Entries &lt;$5,000"/>
    <n v="90.68"/>
    <n v="90.68"/>
    <s v="904413134"/>
    <s v="FIP Lugo-Victor No.4: Reconductor lines"/>
    <s v="8020078"/>
    <s v="Labor Other Earnings - Ord to Ord"/>
    <s v="Lugo-Victor 230 kV Lines Reconductor"/>
  </r>
  <r>
    <x v="0"/>
    <s v="2025-03"/>
    <s v="1. DIRECT"/>
    <s v="1. Project Support"/>
    <s v="Labor - Other"/>
    <s v="Labor"/>
    <s v="Labor Entries &lt;$5,000"/>
    <n v="453.40999999999997"/>
    <n v="453.40999999999997"/>
    <s v="904413134"/>
    <s v="FIP Lugo-Victor No.4: Reconductor lines"/>
    <s v="8020070"/>
    <s v="Labor Normal Time - Ord to Ord"/>
    <s v="Lugo-Victor 230 kV Lines Reconductor"/>
  </r>
  <r>
    <x v="0"/>
    <s v="2025-03"/>
    <s v="1. DIRECT"/>
    <s v="1. Project Support"/>
    <s v="Labor - Other"/>
    <s v="Labor"/>
    <s v="Labor Entries &lt;$5,000"/>
    <n v="50.550000000000011"/>
    <n v="50.550000000000011"/>
    <s v="904413134"/>
    <s v="FIP Lugo-Victor No.4: Reconductor lines"/>
    <s v="8010099"/>
    <s v="Labor Accrual"/>
    <s v="Lugo-Victor 230 kV Lines Reconductor"/>
  </r>
  <r>
    <x v="0"/>
    <s v="2025-03"/>
    <s v="1. DIRECT"/>
    <s v="1. Project Support"/>
    <s v="Information System Professional Services"/>
    <s v="Contract"/>
    <s v="Contract Entries &lt;$50,000"/>
    <n v="1186.56"/>
    <n v="1186.56"/>
    <s v="904413134"/>
    <s v="FIP Lugo-Victor No.4: Reconductor lines"/>
    <s v="6161112"/>
    <s v="Information System Professional Services"/>
    <s v="Lugo-Victor 230 kV Lines Reconductor"/>
  </r>
  <r>
    <x v="0"/>
    <s v="2025-03"/>
    <s v="1. DIRECT"/>
    <s v="1. Project Support"/>
    <s v="Engineering/Technical Professional Servi"/>
    <s v="Contract"/>
    <s v="Contract Entries &lt;$50,000"/>
    <n v="10560.830000000002"/>
    <n v="10560.830000000002"/>
    <s v="904413134"/>
    <s v="FIP Lugo-Victor No.4: Reconductor lines"/>
    <s v="6161066"/>
    <s v="Engineering/Technical Professional Servi"/>
    <s v="Lugo-Victor 230 kV Lines Reconductor"/>
  </r>
  <r>
    <x v="0"/>
    <s v="2025-02"/>
    <s v="1. DIRECT"/>
    <s v="1. Project Support"/>
    <s v="Labor - Other"/>
    <s v="Labor"/>
    <s v="Labor Entries &lt;$5,000"/>
    <n v="604.01"/>
    <n v="604.01"/>
    <s v="904413134"/>
    <s v="FIP Lugo-Victor No.4: Reconductor lines"/>
    <s v="8010099"/>
    <s v="Labor Accrual"/>
    <s v="Lugo-Victor 230 kV Lines Reconductor"/>
  </r>
  <r>
    <x v="0"/>
    <s v="2025-02"/>
    <s v="2. ALLOCATED"/>
    <s v="5. Corporate Overhead"/>
    <s v="Non Budget - Other"/>
    <s v="Non Budgeted"/>
    <s v="Capitalized Overhead - P&amp;B/Payroll Tax"/>
    <n v="3662.66"/>
    <n v="3662.66"/>
    <s v="904413134"/>
    <s v="FIP Lugo-Victor No.4: Reconductor lines"/>
    <s v="5757040"/>
    <s v="Capitalized Overhead - P&amp;B/Payroll Tax"/>
    <s v="Lugo-Victor 230 kV Lines Reconductor"/>
  </r>
  <r>
    <x v="0"/>
    <s v="2025-02"/>
    <s v="1. DIRECT"/>
    <s v="1. Project Support"/>
    <s v="MAJOR PROJECT ORG "/>
    <s v="Labor"/>
    <s v="Labor Entries &lt;$5,000"/>
    <n v="-0.04"/>
    <n v="-0.04"/>
    <s v="904413134"/>
    <s v="FIP Lugo-Victor No.4: Reconductor lines"/>
    <s v="8010000"/>
    <s v="Analyst, Accountant, Auditor/Tax"/>
    <s v="Lugo-Victor 230 kV Lines Reconductor"/>
  </r>
  <r>
    <x v="0"/>
    <s v="2025-02"/>
    <s v="2. ALLOCATED"/>
    <s v="5. Corporate Overhead"/>
    <s v="Non Budget - Other"/>
    <s v="Non Budgeted"/>
    <s v="Capitalized Overhead - A&amp;G"/>
    <n v="814.95"/>
    <n v="814.95"/>
    <s v="904413134"/>
    <s v="FIP Lugo-Victor No.4: Reconductor lines"/>
    <s v="5757030"/>
    <s v="Capitalized Overhead - A&amp;G"/>
    <s v="Lugo-Victor 230 kV Lines Reconductor"/>
  </r>
  <r>
    <x v="0"/>
    <s v="2025-02"/>
    <s v="1. DIRECT"/>
    <s v="4. Allocated"/>
    <s v="Labor - Other"/>
    <s v="Labor"/>
    <s v="Labor Entries &lt;$5,000"/>
    <n v="2008.22"/>
    <n v="2008.22"/>
    <s v="904413134"/>
    <s v="FIP Lugo-Victor No.4: Reconductor lines"/>
    <s v="8050042"/>
    <s v="T&amp;D Transmission Overall Support"/>
    <s v="Lugo-Victor 230 kV Lines Reconductor"/>
  </r>
  <r>
    <x v="0"/>
    <s v="2025-02"/>
    <s v="1. DIRECT"/>
    <s v="4. Allocated"/>
    <s v="Labor - Other"/>
    <s v="Labor"/>
    <s v="Labor Entries &lt;$5,000"/>
    <n v="516.34"/>
    <n v="516.34"/>
    <s v="904413134"/>
    <s v="FIP Lugo-Victor No.4: Reconductor lines"/>
    <s v="8050041"/>
    <s v="T&amp;D Sum Business Unit Overall Support"/>
    <s v="Lugo-Victor 230 kV Lines Reconductor"/>
  </r>
  <r>
    <x v="0"/>
    <s v="2025-02"/>
    <s v="1. DIRECT"/>
    <s v="4. Allocated"/>
    <s v="Labor - Other"/>
    <s v="Labor"/>
    <s v="Labor Entries &lt;$5,000"/>
    <n v="602.19000000000005"/>
    <n v="602.19000000000005"/>
    <s v="904413134"/>
    <s v="FIP Lugo-Victor No.4: Reconductor lines"/>
    <s v="8050040"/>
    <s v="T&amp;D Summary Trans/Subs Overall Support"/>
    <s v="Lugo-Victor 230 kV Lines Reconductor"/>
  </r>
  <r>
    <x v="0"/>
    <s v="2025-02"/>
    <s v="1. DIRECT"/>
    <s v="4. Allocated"/>
    <s v="Labor - Other"/>
    <s v="Labor"/>
    <s v="Labor Entries &lt;$5,000"/>
    <n v="262.27"/>
    <n v="262.27"/>
    <s v="904413134"/>
    <s v="FIP Lugo-Victor No.4: Reconductor lines"/>
    <s v="8050035"/>
    <s v="OH Tool Expenses TDBU"/>
    <s v="Lugo-Victor 230 kV Lines Reconductor"/>
  </r>
  <r>
    <x v="0"/>
    <s v="2025-02"/>
    <s v="1. DIRECT"/>
    <s v="4. Allocated"/>
    <s v="Labor - Other"/>
    <s v="Labor"/>
    <s v="Labor Entries &lt;$5,000"/>
    <n v="675.51"/>
    <n v="675.51"/>
    <s v="904413134"/>
    <s v="FIP Lugo-Victor No.4: Reconductor lines"/>
    <s v="8030010"/>
    <s v="OH Paid Absence"/>
    <s v="Lugo-Victor 230 kV Lines Reconductor"/>
  </r>
  <r>
    <x v="0"/>
    <s v="2025-02"/>
    <s v="1. DIRECT"/>
    <s v="4. Allocated"/>
    <s v="Chargebacks"/>
    <s v="Chargeback"/>
    <s v="Chargeback Entries&lt;$5,000"/>
    <n v="63.97"/>
    <n v="63.97"/>
    <s v="904413134"/>
    <s v="FIP Lugo-Victor No.4: Reconductor lines"/>
    <s v="8050121"/>
    <s v="Procurement Services Chargeback"/>
    <s v="Lugo-Victor 230 kV Lines Reconductor"/>
  </r>
  <r>
    <x v="0"/>
    <s v="2025-02"/>
    <s v="1. DIRECT"/>
    <s v="4. Allocated"/>
    <s v="Capitalized Overhead - IT IMM"/>
    <s v="Chargeback"/>
    <s v="Chargeback Entries&lt;$5,000"/>
    <n v="10.37"/>
    <n v="10.37"/>
    <s v="904413134"/>
    <s v="FIP Lugo-Victor No.4: Reconductor lines"/>
    <s v="5757075"/>
    <s v="Capitalized Overhead - IT IMM"/>
    <s v="Lugo-Victor 230 kV Lines Reconductor"/>
  </r>
  <r>
    <x v="0"/>
    <s v="2025-02"/>
    <s v="1. DIRECT"/>
    <s v="4. Allocated"/>
    <s v="Accruals"/>
    <s v="Accruals"/>
    <s v="Accruals"/>
    <n v="-1334.88"/>
    <n v="-1334.88"/>
    <s v="904413134"/>
    <s v="FIP Lugo-Victor No.4: Reconductor lines"/>
    <s v="6150420"/>
    <s v="A/P Accrual/Reversal No AFUDC"/>
    <s v="Lugo-Victor 230 kV Lines Reconductor"/>
  </r>
  <r>
    <x v="0"/>
    <s v="2025-02"/>
    <s v="1. DIRECT"/>
    <s v="1. Project Support"/>
    <s v="MAJOR PROJECT ORG "/>
    <s v="Labor"/>
    <s v="Labor Entries &lt;$5,000"/>
    <n v="655.8"/>
    <n v="655.8"/>
    <s v="904413134"/>
    <s v="FIP Lugo-Victor No.4: Reconductor lines"/>
    <s v="8010000"/>
    <s v="Analyst, Accountant, Auditor/Tax"/>
    <s v="Lugo-Victor 230 kV Lines Reconductor"/>
  </r>
  <r>
    <x v="0"/>
    <s v="2025-02"/>
    <s v="1. DIRECT"/>
    <s v="1. Project Support"/>
    <s v="MAJOR PROJECT ORG "/>
    <s v="Labor"/>
    <s v="Labor Entries &lt;$5,000"/>
    <n v="677.6"/>
    <n v="677.6"/>
    <s v="904413134"/>
    <s v="FIP Lugo-Victor No.4: Reconductor lines"/>
    <s v="8010001"/>
    <s v="Manager"/>
    <s v="Lugo-Victor 230 kV Lines Reconductor"/>
  </r>
  <r>
    <x v="0"/>
    <s v="2025-02"/>
    <s v="1. DIRECT"/>
    <s v="1. Project Support"/>
    <s v="MAJOR PROJECT ORG "/>
    <s v="Labor"/>
    <s v="Labor Entries &lt;$5,000"/>
    <n v="572.82000000000005"/>
    <n v="572.82000000000005"/>
    <s v="904413134"/>
    <s v="FIP Lugo-Victor No.4: Reconductor lines"/>
    <s v="8010001"/>
    <s v="Manager"/>
    <s v="Lugo-Victor 230 kV Lines Reconductor"/>
  </r>
  <r>
    <x v="0"/>
    <s v="2025-03"/>
    <s v="1. DIRECT"/>
    <s v="4. Allocated"/>
    <s v="Chargebacks"/>
    <s v="Chargeback"/>
    <s v="Chargeback Entries&lt;$5,000"/>
    <n v="50.51"/>
    <n v="50.51"/>
    <s v="904413134"/>
    <s v="FIP Lugo-Victor No.4: Reconductor lines"/>
    <s v="8050121"/>
    <s v="Procurement Services Chargeback"/>
    <s v="Lugo-Victor 230 kV Lines Reconductor"/>
  </r>
  <r>
    <x v="0"/>
    <s v="2025-03"/>
    <s v="1. DIRECT"/>
    <s v="1. Project Support"/>
    <s v="Con - Consults/Prof Srvcs/Out Ord to Ord"/>
    <s v="Contract"/>
    <s v="Contract Entries &lt;$50,000"/>
    <n v="325.5"/>
    <n v="325.5"/>
    <s v="904413134"/>
    <s v="FIP Lugo-Victor No.4: Reconductor lines"/>
    <s v="8020081"/>
    <s v="Con - Consults/Prof Srvcs/Out Ord to Ord"/>
    <s v="Lugo-Victor 230 kV Lines Reconductor"/>
  </r>
  <r>
    <x v="0"/>
    <s v="2025-11"/>
    <s v="1. DIRECT"/>
    <s v="1. Project Support"/>
    <s v="ELEC SYS PLANNING "/>
    <s v="Labor"/>
    <s v="Labor Entries &lt;$5,000"/>
    <n v="0.3"/>
    <n v="0.3"/>
    <s v="904413134"/>
    <s v="FIP Lugo-Victor No.4: Reconductor lines"/>
    <s v="8010000"/>
    <s v="Analyst, Accountant, Auditor/Tax"/>
    <s v="Lugo-Victor 230 kV Lines Reconductor"/>
  </r>
  <r>
    <x v="0"/>
    <s v="2025-10"/>
    <s v="1. DIRECT"/>
    <s v="1. Project Support"/>
    <s v="TRANSMISSION "/>
    <s v="Labor"/>
    <s v="Labor Entries &lt;$5,000"/>
    <n v="1259.52"/>
    <n v="1259.52"/>
    <s v="904413134"/>
    <s v="FIP Lugo-Victor No.4: Reconductor lines"/>
    <s v="8010001"/>
    <s v="Manager"/>
    <s v="Lugo-Victor 230 kV Lines Reconductor"/>
  </r>
  <r>
    <x v="0"/>
    <s v="2025-11"/>
    <s v="1. DIRECT"/>
    <s v="4. Allocated"/>
    <s v="Accruals"/>
    <s v="Accruals"/>
    <s v="Accruals"/>
    <n v="-889.92000000000007"/>
    <n v="-889.92000000000007"/>
    <s v="904413134"/>
    <s v="FIP Lugo-Victor No.4: Reconductor lines"/>
    <s v="6150420"/>
    <s v="A/P Accrual/Reversal No AFUDC"/>
    <s v="Lugo-Victor 230 kV Lines Reconductor"/>
  </r>
  <r>
    <x v="0"/>
    <s v="2025-11"/>
    <s v="1. DIRECT"/>
    <s v="3. Construction"/>
    <s v="Construction Management Services"/>
    <s v="Contract"/>
    <s v="Contract Entries &lt;$50,000"/>
    <n v="15429.62"/>
    <n v="15429.62"/>
    <s v="904413134"/>
    <s v="FIP Lugo-Victor No.4: Reconductor lines"/>
    <s v="6165140"/>
    <s v="Construction Management Services"/>
    <s v="Lugo-Victor 230 kV Lines Reconductor"/>
  </r>
  <r>
    <x v="0"/>
    <s v="2025-11"/>
    <s v="1. DIRECT"/>
    <s v="2. Material"/>
    <s v="Material - Other"/>
    <s v="Material"/>
    <s v="Material - Other"/>
    <n v="187.65"/>
    <n v="187.65"/>
    <s v="904413134"/>
    <s v="FIP Lugo-Victor No.4: Reconductor lines"/>
    <s v="6112977"/>
    <s v="Material Other No OH Correction"/>
    <s v="Lugo-Victor 230 kV Lines Reconductor"/>
  </r>
  <r>
    <x v="0"/>
    <s v="2025-11"/>
    <s v="1. DIRECT"/>
    <s v="2. Material"/>
    <s v="Material - Other"/>
    <s v="Material"/>
    <s v="Material - Other"/>
    <n v="14.53"/>
    <n v="14.53"/>
    <s v="904413134"/>
    <s v="FIP Lugo-Victor No.4: Reconductor lines"/>
    <s v="6110277"/>
    <s v="Mat Loadr/Trfr/Freight No OH Correction"/>
    <s v="Lugo-Victor 230 kV Lines Reconductor"/>
  </r>
  <r>
    <x v="0"/>
    <s v="2025-11"/>
    <s v="1. DIRECT"/>
    <s v="1. Project Support"/>
    <s v="TRANSMISSION "/>
    <s v="Labor"/>
    <s v="Labor Entries &lt;$5,000"/>
    <n v="314.88"/>
    <n v="314.88"/>
    <s v="904413134"/>
    <s v="FIP Lugo-Victor No.4: Reconductor lines"/>
    <s v="8010001"/>
    <s v="Manager"/>
    <s v="Lugo-Victor 230 kV Lines Reconductor"/>
  </r>
  <r>
    <x v="0"/>
    <s v="2025-11"/>
    <s v="1. DIRECT"/>
    <s v="1. Project Support"/>
    <s v="TRANSMISSION "/>
    <s v="Labor"/>
    <s v="Labor Entries &lt;$5,000"/>
    <n v="-0.1"/>
    <n v="-0.1"/>
    <s v="904413134"/>
    <s v="FIP Lugo-Victor No.4: Reconductor lines"/>
    <s v="8010001"/>
    <s v="Manager"/>
    <s v="Lugo-Victor 230 kV Lines Reconductor"/>
  </r>
  <r>
    <x v="0"/>
    <s v="2025-11"/>
    <s v="1. DIRECT"/>
    <s v="1. Project Support"/>
    <s v="Other"/>
    <s v="Other"/>
    <s v="Other"/>
    <n v="2771.68"/>
    <n v="2771.68"/>
    <s v="904413134"/>
    <s v="FIP Lugo-Victor No.4: Reconductor lines"/>
    <s v="6159777"/>
    <s v="Other/General No OH Correction"/>
    <s v="Lugo-Victor 230 kV Lines Reconductor"/>
  </r>
  <r>
    <x v="0"/>
    <s v="2025-11"/>
    <s v="1. DIRECT"/>
    <s v="1. Project Support"/>
    <s v="Labor - Other"/>
    <s v="Labor"/>
    <s v="Labor Entries &lt;$5,000"/>
    <n v="-337.66"/>
    <n v="-337.66"/>
    <s v="904413134"/>
    <s v="FIP Lugo-Victor No.4: Reconductor lines"/>
    <s v="8010099"/>
    <s v="Labor Accrual"/>
    <s v="Lugo-Victor 230 kV Lines Reconductor"/>
  </r>
  <r>
    <x v="0"/>
    <s v="2025-11"/>
    <s v="1. DIRECT"/>
    <s v="1. Project Support"/>
    <s v="Labor - Other"/>
    <s v="Labor"/>
    <s v="Labor Entries &lt;$5,000"/>
    <n v="255.76"/>
    <n v="255.76"/>
    <s v="904413134"/>
    <s v="FIP Lugo-Victor No.4: Reconductor lines"/>
    <s v="6019277"/>
    <s v="Labor PT No OH Correction"/>
    <s v="Lugo-Victor 230 kV Lines Reconductor"/>
  </r>
  <r>
    <x v="0"/>
    <s v="2025-11"/>
    <s v="1. DIRECT"/>
    <s v="1. Project Support"/>
    <s v="Labor - Other"/>
    <s v="Labor"/>
    <s v="Labor - Other"/>
    <n v="7510.87"/>
    <n v="7510.87"/>
    <s v="904413134"/>
    <s v="FIP Lugo-Victor No.4: Reconductor lines"/>
    <s v="6019377"/>
    <s v="Labor Other No OH Correction"/>
    <s v="Lugo-Victor 230 kV Lines Reconductor"/>
  </r>
  <r>
    <x v="0"/>
    <s v="2025-11"/>
    <s v="1. DIRECT"/>
    <s v="1. Project Support"/>
    <s v="Labor - Other"/>
    <s v="Labor"/>
    <s v="Labor - Other"/>
    <n v="38994.58"/>
    <n v="38994.58"/>
    <s v="904413134"/>
    <s v="FIP Lugo-Victor No.4: Reconductor lines"/>
    <s v="6019177"/>
    <s v="Labor NT No OH Correction"/>
    <s v="Lugo-Victor 230 kV Lines Reconductor"/>
  </r>
  <r>
    <x v="0"/>
    <s v="2025-11"/>
    <s v="1. DIRECT"/>
    <s v="4. Allocated"/>
    <s v="Chargebacks"/>
    <s v="Chargeback"/>
    <s v="Chargeback Entries&lt;$5,000"/>
    <n v="55.01"/>
    <n v="55.01"/>
    <s v="904413134"/>
    <s v="FIP Lugo-Victor No.4: Reconductor lines"/>
    <s v="8050121"/>
    <s v="Procurement Services Chargeback"/>
    <s v="Lugo-Victor 230 kV Lines Reconductor"/>
  </r>
  <r>
    <x v="0"/>
    <s v="2025-11"/>
    <s v="1. DIRECT"/>
    <s v="1. Project Support"/>
    <s v="ELEC SYS PLANNING "/>
    <s v="Labor"/>
    <s v="Labor Entries &lt;$5,000"/>
    <n v="85.14"/>
    <n v="85.14"/>
    <s v="904413134"/>
    <s v="FIP Lugo-Victor No.4: Reconductor lines"/>
    <s v="8010000"/>
    <s v="Analyst, Accountant, Auditor/Tax"/>
    <s v="Lugo-Victor 230 kV Lines Reconductor"/>
  </r>
  <r>
    <x v="0"/>
    <s v="2025-11"/>
    <s v="1. DIRECT"/>
    <s v="4. Allocated"/>
    <s v="Labor - Other"/>
    <s v="Labor"/>
    <s v="Labor Entries &lt;$5,000"/>
    <n v="12.51"/>
    <n v="12.51"/>
    <s v="904413134"/>
    <s v="FIP Lugo-Victor No.4: Reconductor lines"/>
    <s v="8030010"/>
    <s v="OH Paid Absence"/>
    <s v="Lugo-Victor 230 kV Lines Reconductor"/>
  </r>
  <r>
    <x v="0"/>
    <s v="2025-11"/>
    <s v="1. DIRECT"/>
    <s v="1. Project Support"/>
    <s v="Consultants /Prof Srvcs No OH Correction"/>
    <s v="Contract"/>
    <s v="Contract Entries &lt;$50,000"/>
    <n v="8940"/>
    <n v="8940"/>
    <s v="904413134"/>
    <s v="FIP Lugo-Victor No.4: Reconductor lines"/>
    <s v="6161977"/>
    <s v="Consultants /Prof Srvcs No OH Correction"/>
    <s v="Lugo-Victor 230 kV Lines Reconductor"/>
  </r>
  <r>
    <x v="0"/>
    <s v="2025-11"/>
    <s v="1. DIRECT"/>
    <s v="1. Project Support"/>
    <s v="Allocations No OH Correction"/>
    <s v="Allocations No OH Correction"/>
    <s v="Allocations No OH Correction"/>
    <n v="18098.48"/>
    <n v="18098.48"/>
    <s v="904413134"/>
    <s v="FIP Lugo-Victor No.4: Reconductor lines"/>
    <s v="6159877"/>
    <s v="Allocations No OH Correction"/>
    <s v="Lugo-Victor 230 kV Lines Reconductor"/>
  </r>
  <r>
    <x v="0"/>
    <s v="2025-10"/>
    <s v="2. ALLOCATED"/>
    <s v="5. Corporate Overhead"/>
    <s v="Non Budget - Other"/>
    <s v="Non Budgeted"/>
    <s v="Capitalized Overhead - P&amp;B/Payroll Tax"/>
    <n v="1476.81"/>
    <n v="1476.81"/>
    <s v="904413134"/>
    <s v="FIP Lugo-Victor No.4: Reconductor lines"/>
    <s v="5757040"/>
    <s v="Capitalized Overhead - P&amp;B/Payroll Tax"/>
    <s v="Lugo-Victor 230 kV Lines Reconductor"/>
  </r>
  <r>
    <x v="0"/>
    <s v="2025-10"/>
    <s v="2. ALLOCATED"/>
    <s v="5. Corporate Overhead"/>
    <s v="Non Budget - Other"/>
    <s v="Non Budgeted"/>
    <s v="Capitalized Overhead - A&amp;G"/>
    <n v="1246.71"/>
    <n v="1246.71"/>
    <s v="904413134"/>
    <s v="FIP Lugo-Victor No.4: Reconductor lines"/>
    <s v="5757030"/>
    <s v="Capitalized Overhead - A&amp;G"/>
    <s v="Lugo-Victor 230 kV Lines Reconductor"/>
  </r>
  <r>
    <x v="0"/>
    <s v="2025-10"/>
    <s v="1. DIRECT"/>
    <s v="4. Allocated"/>
    <s v="Labor - Other"/>
    <s v="Labor"/>
    <s v="Labor Entries &lt;$5,000"/>
    <n v="3082.76"/>
    <n v="3082.76"/>
    <s v="904413134"/>
    <s v="FIP Lugo-Victor No.4: Reconductor lines"/>
    <s v="8050042"/>
    <s v="T&amp;D Transmission Overall Support"/>
    <s v="Lugo-Victor 230 kV Lines Reconductor"/>
  </r>
  <r>
    <x v="0"/>
    <s v="2025-10"/>
    <s v="1. DIRECT"/>
    <s v="4. Allocated"/>
    <s v="Labor - Other"/>
    <s v="Labor"/>
    <s v="Labor Entries &lt;$5,000"/>
    <n v="1143.01"/>
    <n v="1143.01"/>
    <s v="904413134"/>
    <s v="FIP Lugo-Victor No.4: Reconductor lines"/>
    <s v="8050041"/>
    <s v="T&amp;D Sum Business Unit Overall Support"/>
    <s v="Lugo-Victor 230 kV Lines Reconductor"/>
  </r>
  <r>
    <x v="0"/>
    <s v="2025-10"/>
    <s v="1. DIRECT"/>
    <s v="4. Allocated"/>
    <s v="Labor - Other"/>
    <s v="Labor"/>
    <s v="Labor Entries &lt;$5,000"/>
    <n v="930.58"/>
    <n v="930.58"/>
    <s v="904413134"/>
    <s v="FIP Lugo-Victor No.4: Reconductor lines"/>
    <s v="8050040"/>
    <s v="T&amp;D Summary Trans/Subs Overall Support"/>
    <s v="Lugo-Victor 230 kV Lines Reconductor"/>
  </r>
  <r>
    <x v="0"/>
    <s v="2025-10"/>
    <s v="1. DIRECT"/>
    <s v="4. Allocated"/>
    <s v="Labor - Other"/>
    <s v="Labor"/>
    <s v="Labor Entries &lt;$5,000"/>
    <n v="116.37"/>
    <n v="116.37"/>
    <s v="904413134"/>
    <s v="FIP Lugo-Victor No.4: Reconductor lines"/>
    <s v="8050035"/>
    <s v="OH Tool Expenses TDBU"/>
    <s v="Lugo-Victor 230 kV Lines Reconductor"/>
  </r>
  <r>
    <x v="0"/>
    <s v="2025-10"/>
    <s v="1. DIRECT"/>
    <s v="4. Allocated"/>
    <s v="Labor - Other"/>
    <s v="Labor"/>
    <s v="Labor Entries &lt;$5,000"/>
    <n v="289.52999999999997"/>
    <n v="289.52999999999997"/>
    <s v="904413134"/>
    <s v="FIP Lugo-Victor No.4: Reconductor lines"/>
    <s v="8030010"/>
    <s v="OH Paid Absence"/>
    <s v="Lugo-Victor 230 kV Lines Reconductor"/>
  </r>
  <r>
    <x v="0"/>
    <s v="2025-10"/>
    <s v="1. DIRECT"/>
    <s v="4. Allocated"/>
    <s v="Labor - Other"/>
    <s v="Labor"/>
    <s v="Labor Entries &lt;$5,000"/>
    <n v="25.89"/>
    <n v="25.89"/>
    <s v="904413134"/>
    <s v="FIP Lugo-Victor No.4: Reconductor lines"/>
    <s v="8020075"/>
    <s v="Overhead - Ord to Ord"/>
    <s v="Lugo-Victor 230 kV Lines Reconductor"/>
  </r>
  <r>
    <x v="0"/>
    <s v="2025-10"/>
    <s v="1. DIRECT"/>
    <s v="4. Allocated"/>
    <s v="Chargebacks"/>
    <s v="Chargeback"/>
    <s v="Chargeback Entries&lt;$5,000"/>
    <n v="62.95"/>
    <n v="62.95"/>
    <s v="904413134"/>
    <s v="FIP Lugo-Victor No.4: Reconductor lines"/>
    <s v="8050121"/>
    <s v="Procurement Services Chargeback"/>
    <s v="Lugo-Victor 230 kV Lines Reconductor"/>
  </r>
  <r>
    <x v="0"/>
    <s v="2025-10"/>
    <s v="1. DIRECT"/>
    <s v="4. Allocated"/>
    <s v="Capitalized Overhead - IT IMM"/>
    <s v="Chargeback"/>
    <s v="Chargeback Entries&lt;$5,000"/>
    <n v="73.17"/>
    <n v="73.17"/>
    <s v="904413134"/>
    <s v="FIP Lugo-Victor No.4: Reconductor lines"/>
    <s v="5757075"/>
    <s v="Capitalized Overhead - IT IMM"/>
    <s v="Lugo-Victor 230 kV Lines Reconductor"/>
  </r>
  <r>
    <x v="0"/>
    <s v="2025-10"/>
    <s v="1. DIRECT"/>
    <s v="4. Allocated"/>
    <s v="Accruals"/>
    <s v="Accruals"/>
    <s v="Accruals"/>
    <n v="593.28000000000009"/>
    <n v="593.28000000000009"/>
    <s v="904413134"/>
    <s v="FIP Lugo-Victor No.4: Reconductor lines"/>
    <s v="6150420"/>
    <s v="A/P Accrual/Reversal No AFUDC"/>
    <s v="Lugo-Victor 230 kV Lines Reconductor"/>
  </r>
  <r>
    <x v="0"/>
    <s v="2025-11"/>
    <s v="1. DIRECT"/>
    <s v="1. Project Support"/>
    <s v="Information System Professional Services"/>
    <s v="Contract"/>
    <s v="Contract Entries &lt;$50,000"/>
    <n v="5726.56"/>
    <n v="5726.56"/>
    <s v="904413134"/>
    <s v="FIP Lugo-Victor No.4: Reconductor lines"/>
    <s v="6161112"/>
    <s v="Information System Professional Services"/>
    <s v="Lugo-Victor 230 kV Lines Reconductor"/>
  </r>
  <r>
    <x v="0"/>
    <s v="2025-12"/>
    <s v="1. DIRECT"/>
    <s v="1. Project Support"/>
    <s v="Labor - Other"/>
    <s v="Labor"/>
    <s v="Labor Entries &lt;$5,000"/>
    <n v="-44.13"/>
    <n v="-44.13"/>
    <s v="904413134"/>
    <s v="FIP Lugo-Victor No.4: Reconductor lines"/>
    <s v="8010099"/>
    <s v="Labor Accrual"/>
    <s v="Lugo-Victor 230 kV Lines Reconductor"/>
  </r>
  <r>
    <x v="0"/>
    <s v="2025-03"/>
    <s v="1. DIRECT"/>
    <s v="4. Allocated"/>
    <s v="Indirct SCM IMM - Order to Order"/>
    <s v="Chargeback"/>
    <s v="Chargeback Entries&lt;$5,000"/>
    <n v="1.4"/>
    <n v="1.4"/>
    <s v="904413134"/>
    <s v="FIP Lugo-Victor No.4: Reconductor lines"/>
    <s v="8020494"/>
    <s v="Indirct SCM IMM - Order to Order"/>
    <s v="Lugo-Victor 230 kV Lines Reconductor"/>
  </r>
  <r>
    <x v="0"/>
    <s v="2025-12"/>
    <s v="2. ALLOCATED"/>
    <s v="5. Corporate Overhead"/>
    <s v="Non Budget - Other"/>
    <s v="Non Budgeted"/>
    <s v="Capitalized Overhead - Inj &amp; Damages"/>
    <n v="-0.3"/>
    <n v="-0.3"/>
    <s v="904413134"/>
    <s v="FIP Lugo-Victor No.4: Reconductor lines"/>
    <s v="5757020"/>
    <s v="Capitalized Overhead - Inj &amp; Damages"/>
    <s v="Lugo-Victor 230 kV Lines Reconductor"/>
  </r>
  <r>
    <x v="0"/>
    <s v="2025-06"/>
    <s v="1. DIRECT"/>
    <s v="1. Project Support"/>
    <s v="MAJOR PROJECT ORG "/>
    <s v="Labor"/>
    <s v="Labor Entries &lt;$5,000"/>
    <n v="-9.44"/>
    <n v="-9.44"/>
    <s v="904413134"/>
    <s v="FIP Lugo-Victor No.4: Reconductor lines"/>
    <s v="8010000"/>
    <s v="Analyst, Accountant, Auditor/Tax"/>
    <s v="Lugo-Victor 230 kV Lines Reconductor"/>
  </r>
  <r>
    <x v="0"/>
    <s v="2025-12"/>
    <s v="2. ALLOCATED"/>
    <s v="5. Corporate Overhead"/>
    <s v="Non Budget - Other"/>
    <s v="Non Budgeted"/>
    <s v="Ad Valorem Tax"/>
    <n v="2553.9299999999998"/>
    <n v="2553.9299999999998"/>
    <s v="904413134"/>
    <s v="FIP Lugo-Victor No.4: Reconductor lines"/>
    <s v="5757060"/>
    <s v="Ad Valorem Tax"/>
    <s v="Lugo-Victor 230 kV Lines Reconductor"/>
  </r>
  <r>
    <x v="0"/>
    <s v="2025-12"/>
    <s v="1. DIRECT"/>
    <s v="4. Allocated"/>
    <s v="Overhead No OH Correction"/>
    <s v="Overhead"/>
    <s v="Overhead No OH Correction"/>
    <n v="16578.650000000001"/>
    <n v="16578.650000000001"/>
    <s v="904413134"/>
    <s v="FIP Lugo-Victor No.4: Reconductor lines"/>
    <s v="6159977"/>
    <s v="Overhead No OH Correction"/>
    <s v="Lugo-Victor 230 kV Lines Reconductor"/>
  </r>
  <r>
    <x v="0"/>
    <s v="2025-12"/>
    <s v="1. DIRECT"/>
    <s v="4. Allocated"/>
    <s v="Labor - Other"/>
    <s v="Labor"/>
    <s v="Labor Entries &lt;$5,000"/>
    <n v="3697.48"/>
    <n v="3697.48"/>
    <s v="904413134"/>
    <s v="FIP Lugo-Victor No.4: Reconductor lines"/>
    <s v="8050042"/>
    <s v="T&amp;D Transmission Overall Support"/>
    <s v="Lugo-Victor 230 kV Lines Reconductor"/>
  </r>
  <r>
    <x v="0"/>
    <s v="2025-12"/>
    <s v="1. DIRECT"/>
    <s v="4. Allocated"/>
    <s v="Labor - Other"/>
    <s v="Labor"/>
    <s v="Labor Entries &lt;$5,000"/>
    <n v="856.27"/>
    <n v="856.27"/>
    <s v="904413134"/>
    <s v="FIP Lugo-Victor No.4: Reconductor lines"/>
    <s v="8050041"/>
    <s v="T&amp;D Sum Business Unit Overall Support"/>
    <s v="Lugo-Victor 230 kV Lines Reconductor"/>
  </r>
  <r>
    <x v="0"/>
    <s v="2025-12"/>
    <s v="1. DIRECT"/>
    <s v="4. Allocated"/>
    <s v="Labor - Other"/>
    <s v="Labor"/>
    <s v="Labor Entries &lt;$5,000"/>
    <n v="689.67"/>
    <n v="689.67"/>
    <s v="904413134"/>
    <s v="FIP Lugo-Victor No.4: Reconductor lines"/>
    <s v="8050040"/>
    <s v="T&amp;D Summary Trans/Subs Overall Support"/>
    <s v="Lugo-Victor 230 kV Lines Reconductor"/>
  </r>
  <r>
    <x v="0"/>
    <s v="2025-12"/>
    <s v="1. DIRECT"/>
    <s v="4. Allocated"/>
    <s v="Labor - Other"/>
    <s v="Labor"/>
    <s v="Labor Entries &lt;$5,000"/>
    <n v="-2.52"/>
    <n v="-2.52"/>
    <s v="904413134"/>
    <s v="FIP Lugo-Victor No.4: Reconductor lines"/>
    <s v="8050035"/>
    <s v="OH Tool Expenses TDBU"/>
    <s v="Lugo-Victor 230 kV Lines Reconductor"/>
  </r>
  <r>
    <x v="0"/>
    <s v="2025-12"/>
    <s v="1. DIRECT"/>
    <s v="4. Allocated"/>
    <s v="Labor - Other"/>
    <s v="Labor"/>
    <s v="Labor Entries &lt;$5,000"/>
    <n v="-9.8000000000000007"/>
    <n v="-9.8000000000000007"/>
    <s v="904413134"/>
    <s v="FIP Lugo-Victor No.4: Reconductor lines"/>
    <s v="8030010"/>
    <s v="OH Paid Absence"/>
    <s v="Lugo-Victor 230 kV Lines Reconductor"/>
  </r>
  <r>
    <x v="0"/>
    <s v="2025-12"/>
    <s v="1. DIRECT"/>
    <s v="4. Allocated"/>
    <s v="Chargebacks"/>
    <s v="Chargeback"/>
    <s v="Chargeback Entries&lt;$5,000"/>
    <n v="172.05"/>
    <n v="172.05"/>
    <s v="904413134"/>
    <s v="FIP Lugo-Victor No.4: Reconductor lines"/>
    <s v="8050121"/>
    <s v="Procurement Services Chargeback"/>
    <s v="Lugo-Victor 230 kV Lines Reconductor"/>
  </r>
  <r>
    <x v="0"/>
    <s v="2025-12"/>
    <s v="1. DIRECT"/>
    <s v="4. Allocated"/>
    <s v="Capitalized Overhead - IT IMM"/>
    <s v="Chargeback"/>
    <s v="Chargeback Entries&lt;$5,000"/>
    <n v="55.2"/>
    <n v="55.2"/>
    <s v="904413134"/>
    <s v="FIP Lugo-Victor No.4: Reconductor lines"/>
    <s v="5757075"/>
    <s v="Capitalized Overhead - IT IMM"/>
    <s v="Lugo-Victor 230 kV Lines Reconductor"/>
  </r>
  <r>
    <x v="0"/>
    <s v="2025-11"/>
    <s v="1. DIRECT"/>
    <s v="4. Allocated"/>
    <s v="Capitalized Overhead - IT IMM"/>
    <s v="Chargeback"/>
    <s v="Chargeback Entries&lt;$5,000"/>
    <n v="37.369999999999997"/>
    <n v="37.369999999999997"/>
    <s v="904413134"/>
    <s v="FIP Lugo-Victor No.4: Reconductor lines"/>
    <s v="5757075"/>
    <s v="Capitalized Overhead - IT IMM"/>
    <s v="Lugo-Victor 230 kV Lines Reconductor"/>
  </r>
  <r>
    <x v="0"/>
    <s v="2025-12"/>
    <s v="1. DIRECT"/>
    <s v="1. Project Support"/>
    <s v="Other"/>
    <s v="Other"/>
    <s v="Other"/>
    <n v="-2771.68"/>
    <n v="-2771.68"/>
    <s v="904413134"/>
    <s v="FIP Lugo-Victor No.4: Reconductor lines"/>
    <s v="6159777"/>
    <s v="Other/General No OH Correction"/>
    <s v="Lugo-Victor 230 kV Lines Reconductor"/>
  </r>
  <r>
    <x v="0"/>
    <s v="2025-12"/>
    <s v="2. ALLOCATED"/>
    <s v="5. Corporate Overhead"/>
    <s v="Non Budget - Other"/>
    <s v="Non Budgeted"/>
    <s v="Capitalized Overhead - A&amp;G"/>
    <n v="178.68"/>
    <n v="178.68"/>
    <s v="904413134"/>
    <s v="FIP Lugo-Victor No.4: Reconductor lines"/>
    <s v="5757030"/>
    <s v="Capitalized Overhead - A&amp;G"/>
    <s v="Lugo-Victor 230 kV Lines Reconductor"/>
  </r>
  <r>
    <x v="0"/>
    <s v="2025-12"/>
    <s v="1. DIRECT"/>
    <s v="1. Project Support"/>
    <s v="Information System Professional Services"/>
    <s v="Contract"/>
    <s v="Contract Entries &lt;$50,000"/>
    <n v="1483.2"/>
    <n v="1483.2"/>
    <s v="904413134"/>
    <s v="FIP Lugo-Victor No.4: Reconductor lines"/>
    <s v="6161112"/>
    <s v="Information System Professional Services"/>
    <s v="Lugo-Victor 230 kV Lines Reconductor"/>
  </r>
  <r>
    <x v="0"/>
    <s v="2025-12"/>
    <s v="1. DIRECT"/>
    <s v="1. Project Support"/>
    <s v="Engineering/Technical Professional Servi"/>
    <s v="Contract"/>
    <s v="Contract Entries &lt;$50,000"/>
    <n v="24196.060000000005"/>
    <n v="24196.060000000005"/>
    <s v="904413134"/>
    <s v="FIP Lugo-Victor No.4: Reconductor lines"/>
    <s v="6161066"/>
    <s v="Engineering/Technical Professional Servi"/>
    <s v="Lugo-Victor 230 kV Lines Reconductor"/>
  </r>
  <r>
    <x v="0"/>
    <s v="2025-12"/>
    <s v="1. DIRECT"/>
    <s v="1. Project Support"/>
    <s v="Contract  Other No OH Correction"/>
    <s v="Contract"/>
    <s v="Contract Entries &lt;$50,000"/>
    <n v="-8940"/>
    <n v="-8940"/>
    <s v="904413134"/>
    <s v="FIP Lugo-Victor No.4: Reconductor lines"/>
    <s v="6169977"/>
    <s v="Contract  Other No OH Correction"/>
    <s v="Lugo-Victor 230 kV Lines Reconductor"/>
  </r>
  <r>
    <x v="0"/>
    <s v="2025-12"/>
    <s v="1. DIRECT"/>
    <s v="1. Project Support"/>
    <s v="Contract - A/P Accrual/Reversal No AFUDC"/>
    <s v="Contract"/>
    <s v="Contract Entries &lt;$50,000"/>
    <n v="296.64"/>
    <n v="296.64"/>
    <s v="904413134"/>
    <s v="FIP Lugo-Victor No.4: Reconductor lines"/>
    <s v="6168900"/>
    <s v="Contract - A/P Accrual/Reversal No AFUDC"/>
    <s v="Lugo-Victor 230 kV Lines Reconductor"/>
  </r>
  <r>
    <x v="0"/>
    <s v="2025-12"/>
    <s v="1. DIRECT"/>
    <s v="1. Project Support"/>
    <s v="Consultants /Prof Srvcs No OH Correction"/>
    <s v="Contract"/>
    <s v="Contract Entries &lt;$50,000"/>
    <n v="8940"/>
    <n v="8940"/>
    <s v="904413134"/>
    <s v="FIP Lugo-Victor No.4: Reconductor lines"/>
    <s v="6161977"/>
    <s v="Consultants /Prof Srvcs No OH Correction"/>
    <s v="Lugo-Victor 230 kV Lines Reconductor"/>
  </r>
  <r>
    <x v="0"/>
    <s v="2025-12"/>
    <s v="1. DIRECT"/>
    <s v="1. Project Support"/>
    <s v="Allocations No OH Correction"/>
    <s v="Allocations No OH Correction"/>
    <s v="Allocations No OH Correction"/>
    <n v="-17908.189999999999"/>
    <n v="-17908.189999999999"/>
    <s v="904413134"/>
    <s v="FIP Lugo-Victor No.4: Reconductor lines"/>
    <s v="6159877"/>
    <s v="Allocations No OH Correction"/>
    <s v="Lugo-Victor 230 kV Lines Reconductor"/>
  </r>
  <r>
    <x v="0"/>
    <s v="2025-11"/>
    <s v="2. ALLOCATED"/>
    <s v="5. Corporate Overhead"/>
    <s v="Non Budget - Other"/>
    <s v="Non Budgeted"/>
    <s v="Capitalized Overhead - P&amp;B/Payroll Tax"/>
    <n v="42885.55"/>
    <n v="42885.55"/>
    <s v="904413134"/>
    <s v="FIP Lugo-Victor No.4: Reconductor lines"/>
    <s v="5757040"/>
    <s v="Capitalized Overhead - P&amp;B/Payroll Tax"/>
    <s v="Lugo-Victor 230 kV Lines Reconductor"/>
  </r>
  <r>
    <x v="0"/>
    <s v="2025-11"/>
    <s v="2. ALLOCATED"/>
    <s v="5. Corporate Overhead"/>
    <s v="Non Budget - Other"/>
    <s v="Non Budgeted"/>
    <s v="Capitalized Overhead - Inj &amp; Damages"/>
    <n v="0.05"/>
    <n v="0.05"/>
    <s v="904413134"/>
    <s v="FIP Lugo-Victor No.4: Reconductor lines"/>
    <s v="5757020"/>
    <s v="Capitalized Overhead - Inj &amp; Damages"/>
    <s v="Lugo-Victor 230 kV Lines Reconductor"/>
  </r>
  <r>
    <x v="0"/>
    <s v="2025-11"/>
    <s v="2. ALLOCATED"/>
    <s v="5. Corporate Overhead"/>
    <s v="Non Budget - Other"/>
    <s v="Non Budgeted"/>
    <s v="Capitalized Overhead - A&amp;G"/>
    <n v="4637.96"/>
    <n v="4637.96"/>
    <s v="904413134"/>
    <s v="FIP Lugo-Victor No.4: Reconductor lines"/>
    <s v="5757030"/>
    <s v="Capitalized Overhead - A&amp;G"/>
    <s v="Lugo-Victor 230 kV Lines Reconductor"/>
  </r>
  <r>
    <x v="0"/>
    <s v="2025-11"/>
    <s v="1. DIRECT"/>
    <s v="4. Allocated"/>
    <s v="Labor - Other"/>
    <s v="Labor"/>
    <s v="Labor Entries &lt;$5,000"/>
    <n v="2799"/>
    <n v="2799"/>
    <s v="904413134"/>
    <s v="FIP Lugo-Victor No.4: Reconductor lines"/>
    <s v="8050042"/>
    <s v="T&amp;D Transmission Overall Support"/>
    <s v="Lugo-Victor 230 kV Lines Reconductor"/>
  </r>
  <r>
    <x v="0"/>
    <s v="2025-11"/>
    <s v="1. DIRECT"/>
    <s v="4. Allocated"/>
    <s v="Labor - Other"/>
    <s v="Labor"/>
    <s v="Labor Entries &lt;$5,000"/>
    <n v="753.74"/>
    <n v="753.74"/>
    <s v="904413134"/>
    <s v="FIP Lugo-Victor No.4: Reconductor lines"/>
    <s v="8050041"/>
    <s v="T&amp;D Sum Business Unit Overall Support"/>
    <s v="Lugo-Victor 230 kV Lines Reconductor"/>
  </r>
  <r>
    <x v="0"/>
    <s v="2025-11"/>
    <s v="1. DIRECT"/>
    <s v="4. Allocated"/>
    <s v="Labor - Other"/>
    <s v="Labor"/>
    <s v="Labor Entries &lt;$5,000"/>
    <n v="686.05"/>
    <n v="686.05"/>
    <s v="904413134"/>
    <s v="FIP Lugo-Victor No.4: Reconductor lines"/>
    <s v="8050040"/>
    <s v="T&amp;D Summary Trans/Subs Overall Support"/>
    <s v="Lugo-Victor 230 kV Lines Reconductor"/>
  </r>
  <r>
    <x v="0"/>
    <s v="2025-11"/>
    <s v="1. DIRECT"/>
    <s v="4. Allocated"/>
    <s v="Labor - Other"/>
    <s v="Labor"/>
    <s v="Labor Entries &lt;$5,000"/>
    <n v="4.12"/>
    <n v="4.12"/>
    <s v="904413134"/>
    <s v="FIP Lugo-Victor No.4: Reconductor lines"/>
    <s v="8050035"/>
    <s v="OH Tool Expenses TDBU"/>
    <s v="Lugo-Victor 230 kV Lines Reconductor"/>
  </r>
  <r>
    <x v="0"/>
    <s v="2025-12"/>
    <s v="1. DIRECT"/>
    <s v="4. Allocated"/>
    <s v="Accruals"/>
    <s v="Accruals"/>
    <s v="Accruals"/>
    <n v="-593.28"/>
    <n v="-593.28"/>
    <s v="904413134"/>
    <s v="FIP Lugo-Victor No.4: Reconductor lines"/>
    <s v="6150420"/>
    <s v="A/P Accrual/Reversal No AFUDC"/>
    <s v="Lugo-Victor 230 kV Lines Reconductor"/>
  </r>
  <r>
    <x v="0"/>
    <s v="2025-06"/>
    <s v="2. ALLOCATED"/>
    <s v="5. Corporate Overhead"/>
    <s v="Non Budget - Other"/>
    <s v="Non Budgeted"/>
    <s v="Capitalized Overhead - P&amp;B/Payroll Tax"/>
    <n v="1174.53"/>
    <n v="1174.53"/>
    <s v="904413134"/>
    <s v="FIP Lugo-Victor No.4: Reconductor lines"/>
    <s v="5757040"/>
    <s v="Capitalized Overhead - P&amp;B/Payroll Tax"/>
    <s v="Lugo-Victor 230 kV Lines Reconductor"/>
  </r>
  <r>
    <x v="0"/>
    <s v="2025-08"/>
    <s v="1. DIRECT"/>
    <s v="1. Project Support"/>
    <s v="Information System Professional Services"/>
    <s v="Contract"/>
    <s v="Contract Entries &lt;$50,000"/>
    <n v="2076.48"/>
    <n v="2076.48"/>
    <s v="904413134"/>
    <s v="FIP Lugo-Victor No.4: Reconductor lines"/>
    <s v="6161112"/>
    <s v="Information System Professional Services"/>
    <s v="Lugo-Victor 230 kV Lines Reconductor"/>
  </r>
  <r>
    <x v="0"/>
    <s v="2025-08"/>
    <s v="1. DIRECT"/>
    <s v="1. Project Support"/>
    <s v="Engineering/Technical Professional Servi"/>
    <s v="Contract"/>
    <s v="Contract Entries &lt;$50,000"/>
    <n v="6664.4"/>
    <n v="6664.4"/>
    <s v="904413134"/>
    <s v="FIP Lugo-Victor No.4: Reconductor lines"/>
    <s v="6161066"/>
    <s v="Engineering/Technical Professional Servi"/>
    <s v="Lugo-Victor 230 kV Lines Reconductor"/>
  </r>
  <r>
    <x v="0"/>
    <s v="2025-07"/>
    <s v="2. ALLOCATED"/>
    <s v="5. Corporate Overhead"/>
    <s v="Non Budget - Other"/>
    <s v="Non Budgeted"/>
    <s v="Capitalized Overhead - P&amp;B/Payroll Tax"/>
    <n v="-135.37"/>
    <n v="-135.37"/>
    <s v="904413134"/>
    <s v="FIP Lugo-Victor No.4: Reconductor lines"/>
    <s v="5757040"/>
    <s v="Capitalized Overhead - P&amp;B/Payroll Tax"/>
    <s v="Lugo-Victor 230 kV Lines Reconductor"/>
  </r>
  <r>
    <x v="0"/>
    <s v="2025-07"/>
    <s v="2. ALLOCATED"/>
    <s v="5. Corporate Overhead"/>
    <s v="Non Budget - Other"/>
    <s v="Non Budgeted"/>
    <s v="Capitalized Overhead - A&amp;G"/>
    <n v="31.46"/>
    <n v="31.46"/>
    <s v="904413134"/>
    <s v="FIP Lugo-Victor No.4: Reconductor lines"/>
    <s v="5757030"/>
    <s v="Capitalized Overhead - A&amp;G"/>
    <s v="Lugo-Victor 230 kV Lines Reconductor"/>
  </r>
  <r>
    <x v="0"/>
    <s v="2025-07"/>
    <s v="1. DIRECT"/>
    <s v="4. Allocated"/>
    <s v="Labor - Other"/>
    <s v="Labor"/>
    <s v="Labor Entries &lt;$5,000"/>
    <n v="115.65"/>
    <n v="115.65"/>
    <s v="904413134"/>
    <s v="FIP Lugo-Victor No.4: Reconductor lines"/>
    <s v="8050042"/>
    <s v="T&amp;D Transmission Overall Support"/>
    <s v="Lugo-Victor 230 kV Lines Reconductor"/>
  </r>
  <r>
    <x v="0"/>
    <s v="2025-07"/>
    <s v="1. DIRECT"/>
    <s v="4. Allocated"/>
    <s v="Labor - Other"/>
    <s v="Labor"/>
    <s v="Labor Entries &lt;$5,000"/>
    <n v="25.45"/>
    <n v="25.45"/>
    <s v="904413134"/>
    <s v="FIP Lugo-Victor No.4: Reconductor lines"/>
    <s v="8050041"/>
    <s v="T&amp;D Sum Business Unit Overall Support"/>
    <s v="Lugo-Victor 230 kV Lines Reconductor"/>
  </r>
  <r>
    <x v="0"/>
    <s v="2025-07"/>
    <s v="1. DIRECT"/>
    <s v="4. Allocated"/>
    <s v="Labor - Other"/>
    <s v="Labor"/>
    <s v="Labor Entries &lt;$5,000"/>
    <n v="25.31"/>
    <n v="25.31"/>
    <s v="904413134"/>
    <s v="FIP Lugo-Victor No.4: Reconductor lines"/>
    <s v="8050040"/>
    <s v="T&amp;D Summary Trans/Subs Overall Support"/>
    <s v="Lugo-Victor 230 kV Lines Reconductor"/>
  </r>
  <r>
    <x v="0"/>
    <s v="2025-07"/>
    <s v="1. DIRECT"/>
    <s v="4. Allocated"/>
    <s v="Labor - Other"/>
    <s v="Labor"/>
    <s v="Labor Entries &lt;$5,000"/>
    <n v="-15.18"/>
    <n v="-15.18"/>
    <s v="904413134"/>
    <s v="FIP Lugo-Victor No.4: Reconductor lines"/>
    <s v="8020075"/>
    <s v="Overhead - Ord to Ord"/>
    <s v="Lugo-Victor 230 kV Lines Reconductor"/>
  </r>
  <r>
    <x v="0"/>
    <s v="2025-07"/>
    <s v="1. DIRECT"/>
    <s v="4. Allocated"/>
    <s v="Chargebacks"/>
    <s v="Chargeback"/>
    <s v="Chargeback Entries&lt;$5,000"/>
    <n v="1.75"/>
    <n v="1.75"/>
    <s v="904413134"/>
    <s v="FIP Lugo-Victor No.4: Reconductor lines"/>
    <s v="8050121"/>
    <s v="Procurement Services Chargeback"/>
    <s v="Lugo-Victor 230 kV Lines Reconductor"/>
  </r>
  <r>
    <x v="0"/>
    <s v="2025-07"/>
    <s v="1. DIRECT"/>
    <s v="4. Allocated"/>
    <s v="Capitalized Overhead - IT IMM"/>
    <s v="Chargeback"/>
    <s v="Chargeback Entries&lt;$5,000"/>
    <n v="0.94"/>
    <n v="0.94"/>
    <s v="904413134"/>
    <s v="FIP Lugo-Victor No.4: Reconductor lines"/>
    <s v="5757075"/>
    <s v="Capitalized Overhead - IT IMM"/>
    <s v="Lugo-Victor 230 kV Lines Reconductor"/>
  </r>
  <r>
    <x v="0"/>
    <s v="2025-07"/>
    <s v="1. DIRECT"/>
    <s v="4. Allocated"/>
    <s v="Accruals"/>
    <s v="Accruals"/>
    <s v="Accruals"/>
    <n v="-296.64"/>
    <n v="-296.64"/>
    <s v="904413134"/>
    <s v="FIP Lugo-Victor No.4: Reconductor lines"/>
    <s v="6150420"/>
    <s v="A/P Accrual/Reversal No AFUDC"/>
    <s v="Lugo-Victor 230 kV Lines Reconductor"/>
  </r>
  <r>
    <x v="0"/>
    <s v="2025-07"/>
    <s v="1. DIRECT"/>
    <s v="1. Project Support"/>
    <s v="Labor - Other"/>
    <s v="Labor"/>
    <s v="Labor Entries &lt;$5,000"/>
    <n v="-28.22"/>
    <n v="-28.22"/>
    <s v="904413134"/>
    <s v="FIP Lugo-Victor No.4: Reconductor lines"/>
    <s v="8020078"/>
    <s v="Labor Other Earnings - Ord to Ord"/>
    <s v="Lugo-Victor 230 kV Lines Reconductor"/>
  </r>
  <r>
    <x v="0"/>
    <s v="2025-08"/>
    <s v="1. DIRECT"/>
    <s v="4. Allocated"/>
    <s v="Accruals"/>
    <s v="Accruals"/>
    <s v="Accruals"/>
    <n v="593.28000000000009"/>
    <n v="593.28000000000009"/>
    <s v="904413134"/>
    <s v="FIP Lugo-Victor No.4: Reconductor lines"/>
    <s v="6150420"/>
    <s v="A/P Accrual/Reversal No AFUDC"/>
    <s v="Lugo-Victor 230 kV Lines Reconductor"/>
  </r>
  <r>
    <x v="0"/>
    <s v="2025-07"/>
    <s v="1. DIRECT"/>
    <s v="1. Project Support"/>
    <s v="Engineering/Technical Professional Servi"/>
    <s v="Contract"/>
    <s v="Contract Entries &lt;$50,000"/>
    <n v="674.29000000000008"/>
    <n v="674.29000000000008"/>
    <s v="904413134"/>
    <s v="FIP Lugo-Victor No.4: Reconductor lines"/>
    <s v="6161066"/>
    <s v="Engineering/Technical Professional Servi"/>
    <s v="Lugo-Victor 230 kV Lines Reconductor"/>
  </r>
  <r>
    <x v="0"/>
    <s v="2025-06"/>
    <s v="1. DIRECT"/>
    <s v="1. Project Support"/>
    <s v="TRANSMISSION "/>
    <s v="Labor"/>
    <s v="Labor Entries &lt;$5,000"/>
    <n v="314.88"/>
    <n v="314.88"/>
    <s v="904413134"/>
    <s v="FIP Lugo-Victor No.4: Reconductor lines"/>
    <s v="8010001"/>
    <s v="Manager"/>
    <s v="Lugo-Victor 230 kV Lines Reconductor"/>
  </r>
  <r>
    <x v="0"/>
    <s v="2025-06"/>
    <s v="2. ALLOCATED"/>
    <s v="5. Corporate Overhead"/>
    <s v="Non Budget - Other"/>
    <s v="Non Budgeted"/>
    <s v="Capitalized Overhead - Inj &amp; Damages"/>
    <n v="1.29"/>
    <n v="1.29"/>
    <s v="904413134"/>
    <s v="FIP Lugo-Victor No.4: Reconductor lines"/>
    <s v="5757020"/>
    <s v="Capitalized Overhead - Inj &amp; Damages"/>
    <s v="Lugo-Victor 230 kV Lines Reconductor"/>
  </r>
  <r>
    <x v="0"/>
    <s v="2025-06"/>
    <s v="2. ALLOCATED"/>
    <s v="5. Corporate Overhead"/>
    <s v="Non Budget - Other"/>
    <s v="Non Budgeted"/>
    <s v="Capitalized Overhead - A&amp;G"/>
    <n v="1345.3"/>
    <n v="1345.3"/>
    <s v="904413134"/>
    <s v="FIP Lugo-Victor No.4: Reconductor lines"/>
    <s v="5757030"/>
    <s v="Capitalized Overhead - A&amp;G"/>
    <s v="Lugo-Victor 230 kV Lines Reconductor"/>
  </r>
  <r>
    <x v="0"/>
    <s v="2025-06"/>
    <s v="1. DIRECT"/>
    <s v="4. Allocated"/>
    <s v="Labor - Other"/>
    <s v="Labor"/>
    <s v="Labor Entries &lt;$5,000"/>
    <n v="4407.03"/>
    <n v="4407.03"/>
    <s v="904413134"/>
    <s v="FIP Lugo-Victor No.4: Reconductor lines"/>
    <s v="8050042"/>
    <s v="T&amp;D Transmission Overall Support"/>
    <s v="Lugo-Victor 230 kV Lines Reconductor"/>
  </r>
  <r>
    <x v="0"/>
    <s v="2025-06"/>
    <s v="1. DIRECT"/>
    <s v="4. Allocated"/>
    <s v="Labor - Other"/>
    <s v="Labor"/>
    <s v="Labor Entries &lt;$5,000"/>
    <n v="924.22"/>
    <n v="924.22"/>
    <s v="904413134"/>
    <s v="FIP Lugo-Victor No.4: Reconductor lines"/>
    <s v="8050041"/>
    <s v="T&amp;D Sum Business Unit Overall Support"/>
    <s v="Lugo-Victor 230 kV Lines Reconductor"/>
  </r>
  <r>
    <x v="0"/>
    <s v="2025-06"/>
    <s v="1. DIRECT"/>
    <s v="4. Allocated"/>
    <s v="Labor - Other"/>
    <s v="Labor"/>
    <s v="Labor Entries &lt;$5,000"/>
    <n v="638.29"/>
    <n v="638.29"/>
    <s v="904413134"/>
    <s v="FIP Lugo-Victor No.4: Reconductor lines"/>
    <s v="8050040"/>
    <s v="T&amp;D Summary Trans/Subs Overall Support"/>
    <s v="Lugo-Victor 230 kV Lines Reconductor"/>
  </r>
  <r>
    <x v="0"/>
    <s v="2025-06"/>
    <s v="1. DIRECT"/>
    <s v="4. Allocated"/>
    <s v="Labor - Other"/>
    <s v="Labor"/>
    <s v="Labor Entries &lt;$5,000"/>
    <n v="261.56"/>
    <n v="261.56"/>
    <s v="904413134"/>
    <s v="FIP Lugo-Victor No.4: Reconductor lines"/>
    <s v="8050035"/>
    <s v="OH Tool Expenses TDBU"/>
    <s v="Lugo-Victor 230 kV Lines Reconductor"/>
  </r>
  <r>
    <x v="0"/>
    <s v="2025-06"/>
    <s v="1. DIRECT"/>
    <s v="4. Allocated"/>
    <s v="Labor - Other"/>
    <s v="Labor"/>
    <s v="Labor Entries &lt;$5,000"/>
    <n v="-235.6"/>
    <n v="-235.6"/>
    <s v="904413134"/>
    <s v="FIP Lugo-Victor No.4: Reconductor lines"/>
    <s v="8030010"/>
    <s v="OH Paid Absence"/>
    <s v="Lugo-Victor 230 kV Lines Reconductor"/>
  </r>
  <r>
    <x v="0"/>
    <s v="2025-06"/>
    <s v="1. DIRECT"/>
    <s v="4. Allocated"/>
    <s v="Labor - Other"/>
    <s v="Labor"/>
    <s v="Labor Entries &lt;$5,000"/>
    <n v="-478.95"/>
    <n v="-478.95"/>
    <s v="904413134"/>
    <s v="FIP Lugo-Victor No.4: Reconductor lines"/>
    <s v="8020075"/>
    <s v="Overhead - Ord to Ord"/>
    <s v="Lugo-Victor 230 kV Lines Reconductor"/>
  </r>
  <r>
    <x v="0"/>
    <s v="2025-06"/>
    <s v="1. DIRECT"/>
    <s v="4. Allocated"/>
    <s v="Chargebacks"/>
    <s v="Chargeback"/>
    <s v="Chargeback Entries&lt;$5,000"/>
    <n v="71.41"/>
    <n v="71.41"/>
    <s v="904413134"/>
    <s v="FIP Lugo-Victor No.4: Reconductor lines"/>
    <s v="8050121"/>
    <s v="Procurement Services Chargeback"/>
    <s v="Lugo-Victor 230 kV Lines Reconductor"/>
  </r>
  <r>
    <x v="0"/>
    <s v="2025-06"/>
    <s v="1. DIRECT"/>
    <s v="4. Allocated"/>
    <s v="Capitalized Overhead - IT IMM"/>
    <s v="Chargeback"/>
    <s v="Chargeback Entries&lt;$5,000"/>
    <n v="51.28"/>
    <n v="51.28"/>
    <s v="904413134"/>
    <s v="FIP Lugo-Victor No.4: Reconductor lines"/>
    <s v="5757075"/>
    <s v="Capitalized Overhead - IT IMM"/>
    <s v="Lugo-Victor 230 kV Lines Reconductor"/>
  </r>
  <r>
    <x v="0"/>
    <s v="2025-06"/>
    <s v="1. DIRECT"/>
    <s v="4. Allocated"/>
    <s v="Accruals"/>
    <s v="Accruals"/>
    <s v="Accruals"/>
    <n v="0"/>
    <n v="0"/>
    <s v="904413134"/>
    <s v="FIP Lugo-Victor No.4: Reconductor lines"/>
    <s v="6150420"/>
    <s v="A/P Accrual/Reversal No AFUDC"/>
    <s v="Lugo-Victor 230 kV Lines Reconductor"/>
  </r>
  <r>
    <x v="0"/>
    <s v="2025-06"/>
    <s v="1. DIRECT"/>
    <s v="1. Project Support"/>
    <s v="TRANSMISSION "/>
    <s v="Labor"/>
    <s v="Labor Entries &lt;$5,000"/>
    <n v="0.38"/>
    <n v="0.38"/>
    <s v="904413134"/>
    <s v="FIP Lugo-Victor No.4: Reconductor lines"/>
    <s v="8010001"/>
    <s v="Manager"/>
    <s v="Lugo-Victor 230 kV Lines Reconductor"/>
  </r>
  <r>
    <x v="0"/>
    <s v="2025-07"/>
    <s v="1. DIRECT"/>
    <s v="1. Project Support"/>
    <s v="Labor - Other"/>
    <s v="Labor"/>
    <s v="Labor Entries &lt;$5,000"/>
    <n v="-141.08000000000001"/>
    <n v="-141.08000000000001"/>
    <s v="904413134"/>
    <s v="FIP Lugo-Victor No.4: Reconductor lines"/>
    <s v="8020070"/>
    <s v="Labor Normal Time - Ord to Ord"/>
    <s v="Lugo-Victor 230 kV Lines Reconductor"/>
  </r>
  <r>
    <x v="0"/>
    <s v="2025-09"/>
    <s v="2. ALLOCATED"/>
    <s v="5. Corporate Overhead"/>
    <s v="Non Budget - Other"/>
    <s v="Non Budgeted"/>
    <s v="Capitalized Overhead - A&amp;G"/>
    <n v="234.24"/>
    <n v="234.24"/>
    <s v="904413134"/>
    <s v="FIP Lugo-Victor No.4: Reconductor lines"/>
    <s v="5757030"/>
    <s v="Capitalized Overhead - A&amp;G"/>
    <s v="Lugo-Victor 230 kV Lines Reconductor"/>
  </r>
  <r>
    <x v="0"/>
    <s v="2025-08"/>
    <s v="1. DIRECT"/>
    <s v="4. Allocated"/>
    <s v="Capitalized Overhead - IT IMM"/>
    <s v="Chargeback"/>
    <s v="Chargeback Entries&lt;$5,000"/>
    <n v="17.55"/>
    <n v="17.55"/>
    <s v="904413134"/>
    <s v="FIP Lugo-Victor No.4: Reconductor lines"/>
    <s v="5757075"/>
    <s v="Capitalized Overhead - IT IMM"/>
    <s v="Lugo-Victor 230 kV Lines Reconductor"/>
  </r>
  <r>
    <x v="0"/>
    <s v="2025-06"/>
    <s v="1. DIRECT"/>
    <s v="1. Project Support"/>
    <s v="MAJOR PROJECT ORG "/>
    <s v="Labor"/>
    <s v="Labor Entries &lt;$5,000"/>
    <n v="228.44"/>
    <n v="228.44"/>
    <s v="904413134"/>
    <s v="FIP Lugo-Victor No.4: Reconductor lines"/>
    <s v="8010000"/>
    <s v="Analyst, Accountant, Auditor/Tax"/>
    <s v="Lugo-Victor 230 kV Lines Reconductor"/>
  </r>
  <r>
    <x v="0"/>
    <s v="2025-10"/>
    <s v="1. DIRECT"/>
    <s v="1. Project Support"/>
    <s v="Labor - Other"/>
    <s v="Labor"/>
    <s v="Labor Entries &lt;$5,000"/>
    <n v="41.44"/>
    <n v="41.44"/>
    <s v="904413134"/>
    <s v="FIP Lugo-Victor No.4: Reconductor lines"/>
    <s v="8020078"/>
    <s v="Labor Other Earnings - Ord to Ord"/>
    <s v="Lugo-Victor 230 kV Lines Reconductor"/>
  </r>
  <r>
    <x v="0"/>
    <s v="2025-10"/>
    <s v="1. DIRECT"/>
    <s v="1. Project Support"/>
    <s v="Labor - Other"/>
    <s v="Labor"/>
    <s v="Labor Entries &lt;$5,000"/>
    <n v="207.21"/>
    <n v="207.21"/>
    <s v="904413134"/>
    <s v="FIP Lugo-Victor No.4: Reconductor lines"/>
    <s v="8020070"/>
    <s v="Labor Normal Time - Ord to Ord"/>
    <s v="Lugo-Victor 230 kV Lines Reconductor"/>
  </r>
  <r>
    <x v="0"/>
    <s v="2025-10"/>
    <s v="1. DIRECT"/>
    <s v="1. Project Support"/>
    <s v="Labor - Other"/>
    <s v="Labor"/>
    <s v="Labor Entries &lt;$5,000"/>
    <n v="186.93"/>
    <n v="186.93"/>
    <s v="904413134"/>
    <s v="FIP Lugo-Victor No.4: Reconductor lines"/>
    <s v="8010099"/>
    <s v="Labor Accrual"/>
    <s v="Lugo-Victor 230 kV Lines Reconductor"/>
  </r>
  <r>
    <x v="0"/>
    <s v="2025-10"/>
    <s v="1. DIRECT"/>
    <s v="1. Project Support"/>
    <s v="Information System Professional Services"/>
    <s v="Contract"/>
    <s v="Contract Entries &lt;$50,000"/>
    <n v="2669.76"/>
    <n v="2669.76"/>
    <s v="904413134"/>
    <s v="FIP Lugo-Victor No.4: Reconductor lines"/>
    <s v="6161112"/>
    <s v="Information System Professional Services"/>
    <s v="Lugo-Victor 230 kV Lines Reconductor"/>
  </r>
  <r>
    <x v="0"/>
    <s v="2025-09"/>
    <s v="2. ALLOCATED"/>
    <s v="5. Corporate Overhead"/>
    <s v="Non Budget - Other"/>
    <s v="Non Budgeted"/>
    <s v="Capitalized Overhead - P&amp;B/Payroll Tax"/>
    <n v="1083.0899999999999"/>
    <n v="1083.0899999999999"/>
    <s v="904413134"/>
    <s v="FIP Lugo-Victor No.4: Reconductor lines"/>
    <s v="5757040"/>
    <s v="Capitalized Overhead - P&amp;B/Payroll Tax"/>
    <s v="Lugo-Victor 230 kV Lines Reconductor"/>
  </r>
  <r>
    <x v="0"/>
    <s v="2025-10"/>
    <s v="1. DIRECT"/>
    <s v="1. Project Support"/>
    <s v="TRANSMISSION "/>
    <s v="Labor"/>
    <s v="Labor Entries &lt;$5,000"/>
    <n v="1.18"/>
    <n v="1.18"/>
    <s v="904413134"/>
    <s v="FIP Lugo-Victor No.4: Reconductor lines"/>
    <s v="8010001"/>
    <s v="Manager"/>
    <s v="Lugo-Victor 230 kV Lines Reconductor"/>
  </r>
  <r>
    <x v="0"/>
    <s v="2025-09"/>
    <s v="1. DIRECT"/>
    <s v="4. Allocated"/>
    <s v="Labor - Other"/>
    <s v="Labor"/>
    <s v="Labor Entries &lt;$5,000"/>
    <n v="278.04000000000002"/>
    <n v="278.04000000000002"/>
    <s v="904413134"/>
    <s v="FIP Lugo-Victor No.4: Reconductor lines"/>
    <s v="8050042"/>
    <s v="T&amp;D Transmission Overall Support"/>
    <s v="Lugo-Victor 230 kV Lines Reconductor"/>
  </r>
  <r>
    <x v="0"/>
    <s v="2025-09"/>
    <s v="1. DIRECT"/>
    <s v="4. Allocated"/>
    <s v="Labor - Other"/>
    <s v="Labor"/>
    <s v="Labor Entries &lt;$5,000"/>
    <n v="86.97"/>
    <n v="86.97"/>
    <s v="904413134"/>
    <s v="FIP Lugo-Victor No.4: Reconductor lines"/>
    <s v="8050041"/>
    <s v="T&amp;D Sum Business Unit Overall Support"/>
    <s v="Lugo-Victor 230 kV Lines Reconductor"/>
  </r>
  <r>
    <x v="0"/>
    <s v="2025-09"/>
    <s v="1. DIRECT"/>
    <s v="4. Allocated"/>
    <s v="Labor - Other"/>
    <s v="Labor"/>
    <s v="Labor Entries &lt;$5,000"/>
    <n v="62.25"/>
    <n v="62.25"/>
    <s v="904413134"/>
    <s v="FIP Lugo-Victor No.4: Reconductor lines"/>
    <s v="8050040"/>
    <s v="T&amp;D Summary Trans/Subs Overall Support"/>
    <s v="Lugo-Victor 230 kV Lines Reconductor"/>
  </r>
  <r>
    <x v="0"/>
    <s v="2025-09"/>
    <s v="1. DIRECT"/>
    <s v="4. Allocated"/>
    <s v="Labor - Other"/>
    <s v="Labor"/>
    <s v="Labor Entries &lt;$5,000"/>
    <n v="27.72"/>
    <n v="27.72"/>
    <s v="904413134"/>
    <s v="FIP Lugo-Victor No.4: Reconductor lines"/>
    <s v="8050035"/>
    <s v="OH Tool Expenses TDBU"/>
    <s v="Lugo-Victor 230 kV Lines Reconductor"/>
  </r>
  <r>
    <x v="0"/>
    <s v="2025-09"/>
    <s v="1. DIRECT"/>
    <s v="4. Allocated"/>
    <s v="Labor - Other"/>
    <s v="Labor"/>
    <s v="Labor Entries &lt;$5,000"/>
    <n v="165.13"/>
    <n v="165.13"/>
    <s v="904413134"/>
    <s v="FIP Lugo-Victor No.4: Reconductor lines"/>
    <s v="8030010"/>
    <s v="OH Paid Absence"/>
    <s v="Lugo-Victor 230 kV Lines Reconductor"/>
  </r>
  <r>
    <x v="0"/>
    <s v="2025-08"/>
    <s v="2. ALLOCATED"/>
    <s v="5. Corporate Overhead"/>
    <s v="Non Budget - Other"/>
    <s v="Non Budgeted"/>
    <s v="Capitalized Overhead - Inj &amp; Damages"/>
    <n v="0.14000000000000001"/>
    <n v="0.14000000000000001"/>
    <s v="904413134"/>
    <s v="FIP Lugo-Victor No.4: Reconductor lines"/>
    <s v="5757020"/>
    <s v="Capitalized Overhead - Inj &amp; Damages"/>
    <s v="Lugo-Victor 230 kV Lines Reconductor"/>
  </r>
  <r>
    <x v="0"/>
    <s v="2025-08"/>
    <s v="1. DIRECT"/>
    <s v="4. Allocated"/>
    <s v="Labor - Other"/>
    <s v="Labor"/>
    <s v="Labor Entries &lt;$5,000"/>
    <n v="310.16000000000003"/>
    <n v="310.16000000000003"/>
    <s v="904413134"/>
    <s v="FIP Lugo-Victor No.4: Reconductor lines"/>
    <s v="8050040"/>
    <s v="T&amp;D Summary Trans/Subs Overall Support"/>
    <s v="Lugo-Victor 230 kV Lines Reconductor"/>
  </r>
  <r>
    <x v="0"/>
    <s v="2025-10"/>
    <s v="1. DIRECT"/>
    <s v="1. Project Support"/>
    <s v="Engineering/Technical Professional Servi"/>
    <s v="Contract"/>
    <s v="Contract Entries &lt;$50,000"/>
    <n v="21542.63"/>
    <n v="21542.63"/>
    <s v="904413134"/>
    <s v="FIP Lugo-Victor No.4: Reconductor lines"/>
    <s v="6161066"/>
    <s v="Engineering/Technical Professional Servi"/>
    <s v="Lugo-Victor 230 kV Lines Reconductor"/>
  </r>
  <r>
    <x v="0"/>
    <s v="2025-09"/>
    <s v="1. DIRECT"/>
    <s v="4. Allocated"/>
    <s v="Chargebacks"/>
    <s v="Chargeback"/>
    <s v="Chargeback Entries&lt;$5,000"/>
    <n v="3.9"/>
    <n v="3.9"/>
    <s v="904413134"/>
    <s v="FIP Lugo-Victor No.4: Reconductor lines"/>
    <s v="8050121"/>
    <s v="Procurement Services Chargeback"/>
    <s v="Lugo-Victor 230 kV Lines Reconductor"/>
  </r>
  <r>
    <x v="0"/>
    <s v="2025-08"/>
    <s v="1. DIRECT"/>
    <s v="4. Allocated"/>
    <s v="Labor - Other"/>
    <s v="Labor"/>
    <s v="Labor Entries &lt;$5,000"/>
    <n v="367.02"/>
    <n v="367.02"/>
    <s v="904413134"/>
    <s v="FIP Lugo-Victor No.4: Reconductor lines"/>
    <s v="8050041"/>
    <s v="T&amp;D Sum Business Unit Overall Support"/>
    <s v="Lugo-Victor 230 kV Lines Reconductor"/>
  </r>
  <r>
    <x v="0"/>
    <s v="2025-08"/>
    <s v="2. ALLOCATED"/>
    <s v="5. Corporate Overhead"/>
    <s v="Non Budget - Other"/>
    <s v="Non Budgeted"/>
    <s v="Capitalized Overhead - A&amp;G"/>
    <n v="556.76"/>
    <n v="556.76"/>
    <s v="904413134"/>
    <s v="FIP Lugo-Victor No.4: Reconductor lines"/>
    <s v="5757030"/>
    <s v="Capitalized Overhead - A&amp;G"/>
    <s v="Lugo-Victor 230 kV Lines Reconductor"/>
  </r>
  <r>
    <x v="0"/>
    <s v="2025-08"/>
    <s v="1. DIRECT"/>
    <s v="4. Allocated"/>
    <s v="Chargebacks"/>
    <s v="Chargeback"/>
    <s v="Chargeback Entries&lt;$5,000"/>
    <n v="22.73"/>
    <n v="22.73"/>
    <s v="904413134"/>
    <s v="FIP Lugo-Victor No.4: Reconductor lines"/>
    <s v="8050121"/>
    <s v="Procurement Services Chargeback"/>
    <s v="Lugo-Victor 230 kV Lines Reconductor"/>
  </r>
  <r>
    <x v="0"/>
    <s v="2025-09"/>
    <s v="1. DIRECT"/>
    <s v="1. Project Support"/>
    <s v="Engineering/Technical Professional Servi"/>
    <s v="Contract"/>
    <s v="Contract Entries &lt;$50,000"/>
    <n v="1501.9099999999999"/>
    <n v="1501.9099999999999"/>
    <s v="904413134"/>
    <s v="FIP Lugo-Victor No.4: Reconductor lines"/>
    <s v="6161066"/>
    <s v="Engineering/Technical Professional Servi"/>
    <s v="Lugo-Victor 230 kV Lines Reconductor"/>
  </r>
  <r>
    <x v="0"/>
    <s v="2025-09"/>
    <s v="1. DIRECT"/>
    <s v="1. Project Support"/>
    <s v="Labor - Other"/>
    <s v="Labor"/>
    <s v="Labor Entries &lt;$5,000"/>
    <n v="194.86"/>
    <n v="194.86"/>
    <s v="904413134"/>
    <s v="FIP Lugo-Victor No.4: Reconductor lines"/>
    <s v="8010099"/>
    <s v="Labor Accrual"/>
    <s v="Lugo-Victor 230 kV Lines Reconductor"/>
  </r>
  <r>
    <x v="0"/>
    <s v="2025-09"/>
    <s v="1. DIRECT"/>
    <s v="1. Project Support"/>
    <s v="TRANSMISSION "/>
    <s v="Labor"/>
    <s v="Labor Entries &lt;$5,000"/>
    <n v="1.01"/>
    <n v="1.01"/>
    <s v="904413134"/>
    <s v="FIP Lugo-Victor No.4: Reconductor lines"/>
    <s v="8010001"/>
    <s v="Manager"/>
    <s v="Lugo-Victor 230 kV Lines Reconductor"/>
  </r>
  <r>
    <x v="0"/>
    <s v="2025-09"/>
    <s v="1. DIRECT"/>
    <s v="1. Project Support"/>
    <s v="TRANSMISSION "/>
    <s v="Labor"/>
    <s v="Labor Entries &lt;$5,000"/>
    <n v="629.76"/>
    <n v="629.76"/>
    <s v="904413134"/>
    <s v="FIP Lugo-Victor No.4: Reconductor lines"/>
    <s v="8010001"/>
    <s v="Manager"/>
    <s v="Lugo-Victor 230 kV Lines Reconductor"/>
  </r>
  <r>
    <x v="0"/>
    <s v="2025-09"/>
    <s v="1. DIRECT"/>
    <s v="4. Allocated"/>
    <s v="Accruals"/>
    <s v="Accruals"/>
    <s v="Accruals"/>
    <n v="-593.28000000000009"/>
    <n v="-593.28000000000009"/>
    <s v="904413134"/>
    <s v="FIP Lugo-Victor No.4: Reconductor lines"/>
    <s v="6150420"/>
    <s v="A/P Accrual/Reversal No AFUDC"/>
    <s v="Lugo-Victor 230 kV Lines Reconductor"/>
  </r>
  <r>
    <x v="0"/>
    <s v="2025-09"/>
    <s v="1. DIRECT"/>
    <s v="4. Allocated"/>
    <s v="Capitalized Overhead - IT IMM"/>
    <s v="Chargeback"/>
    <s v="Chargeback Entries&lt;$5,000"/>
    <n v="3.88"/>
    <n v="3.88"/>
    <s v="904413134"/>
    <s v="FIP Lugo-Victor No.4: Reconductor lines"/>
    <s v="5757075"/>
    <s v="Capitalized Overhead - IT IMM"/>
    <s v="Lugo-Victor 230 kV Lines Reconductor"/>
  </r>
  <r>
    <x v="0"/>
    <s v="2025-08"/>
    <s v="1. DIRECT"/>
    <s v="4. Allocated"/>
    <s v="Labor - Other"/>
    <s v="Labor"/>
    <s v="Labor Entries &lt;$5,000"/>
    <n v="1468"/>
    <n v="1468"/>
    <s v="904413134"/>
    <s v="FIP Lugo-Victor No.4: Reconductor lines"/>
    <s v="8050042"/>
    <s v="T&amp;D Transmission Overall Support"/>
    <s v="Lugo-Victor 230 kV Lines Reconductor"/>
  </r>
  <r>
    <x v="1"/>
    <s v="2025-04"/>
    <s v="1. DIRECT"/>
    <s v="4. Allocated"/>
    <s v="Labor - Other"/>
    <s v="Labor"/>
    <s v="Labor Entries &lt;$5,000"/>
    <n v="1381.78"/>
    <n v="1381.78"/>
    <s v="904413133"/>
    <s v="FIP Lugo-Victor No.3: Reconductor lines"/>
    <s v="8050042"/>
    <s v="T&amp;D Transmission Overall Support"/>
    <s v="Lugo-Victor 230 kV Lines Reconductor"/>
  </r>
  <r>
    <x v="1"/>
    <s v="2025-04"/>
    <s v="1. DIRECT"/>
    <s v="4. Allocated"/>
    <s v="Accruals"/>
    <s v="Accruals"/>
    <s v="Accruals"/>
    <n v="-37.080000000000382"/>
    <n v="-37.080000000000382"/>
    <s v="904413133"/>
    <s v="FIP Lugo-Victor No.3: Reconductor lines"/>
    <s v="6150420"/>
    <s v="A/P Accrual/Reversal No AFUDC"/>
    <s v="Lugo-Victor 230 kV Lines Reconductor"/>
  </r>
  <r>
    <x v="1"/>
    <s v="2025-04"/>
    <s v="1. DIRECT"/>
    <s v="1. Project Support"/>
    <s v="MAJOR PROJECT ORG "/>
    <s v="Labor"/>
    <s v="Labor Entries &lt;$5,000"/>
    <n v="685.31999999999994"/>
    <n v="685.31999999999994"/>
    <s v="904413133"/>
    <s v="FIP Lugo-Victor No.3: Reconductor lines"/>
    <s v="8010000"/>
    <s v="Analyst, Accountant, Auditor/Tax"/>
    <s v="Lugo-Victor 230 kV Lines Reconductor"/>
  </r>
  <r>
    <x v="1"/>
    <s v="2025-04"/>
    <s v="1. DIRECT"/>
    <s v="1. Project Support"/>
    <s v="TRANSMISSION "/>
    <s v="Labor"/>
    <s v="Labor Entries &lt;$5,000"/>
    <n v="-23.47"/>
    <n v="-23.47"/>
    <s v="904413133"/>
    <s v="FIP Lugo-Victor No.3: Reconductor lines"/>
    <s v="8010001"/>
    <s v="Manager"/>
    <s v="Lugo-Victor 230 kV Lines Reconductor"/>
  </r>
  <r>
    <x v="1"/>
    <s v="2025-04"/>
    <s v="1. DIRECT"/>
    <s v="1. Project Support"/>
    <s v="TRANSMISSION "/>
    <s v="Labor"/>
    <s v="Labor Entries &lt;$5,000"/>
    <n v="629.76"/>
    <n v="629.76"/>
    <s v="904413133"/>
    <s v="FIP Lugo-Victor No.3: Reconductor lines"/>
    <s v="8010001"/>
    <s v="Manager"/>
    <s v="Lugo-Victor 230 kV Lines Reconductor"/>
  </r>
  <r>
    <x v="1"/>
    <s v="2025-04"/>
    <s v="1. DIRECT"/>
    <s v="4. Allocated"/>
    <s v="Capitalized Overhead - IT IMM"/>
    <s v="Chargeback"/>
    <s v="Chargeback Entries&lt;$5,000"/>
    <n v="25.76"/>
    <n v="25.76"/>
    <s v="904413133"/>
    <s v="FIP Lugo-Victor No.3: Reconductor lines"/>
    <s v="5757075"/>
    <s v="Capitalized Overhead - IT IMM"/>
    <s v="Lugo-Victor 230 kV Lines Reconductor"/>
  </r>
  <r>
    <x v="1"/>
    <s v="2025-04"/>
    <s v="1. DIRECT"/>
    <s v="4. Allocated"/>
    <s v="Chargebacks"/>
    <s v="Chargeback"/>
    <s v="Chargeback Entries&lt;$5,000"/>
    <n v="51.61"/>
    <n v="51.61"/>
    <s v="904413133"/>
    <s v="FIP Lugo-Victor No.3: Reconductor lines"/>
    <s v="8050121"/>
    <s v="Procurement Services Chargeback"/>
    <s v="Lugo-Victor 230 kV Lines Reconductor"/>
  </r>
  <r>
    <x v="1"/>
    <s v="2025-04"/>
    <s v="1. DIRECT"/>
    <s v="4. Allocated"/>
    <s v="Labor - Other"/>
    <s v="Labor"/>
    <s v="Labor Entries &lt;$5,000"/>
    <n v="-1.75"/>
    <n v="-1.75"/>
    <s v="904413133"/>
    <s v="FIP Lugo-Victor No.3: Reconductor lines"/>
    <s v="8020075"/>
    <s v="Overhead - Ord to Ord"/>
    <s v="Lugo-Victor 230 kV Lines Reconductor"/>
  </r>
  <r>
    <x v="1"/>
    <s v="2025-04"/>
    <s v="1. DIRECT"/>
    <s v="4. Allocated"/>
    <s v="Labor - Other"/>
    <s v="Labor"/>
    <s v="Labor Entries &lt;$5,000"/>
    <n v="554.39"/>
    <n v="554.39"/>
    <s v="904413133"/>
    <s v="FIP Lugo-Victor No.3: Reconductor lines"/>
    <s v="8030010"/>
    <s v="OH Paid Absence"/>
    <s v="Lugo-Victor 230 kV Lines Reconductor"/>
  </r>
  <r>
    <x v="1"/>
    <s v="2025-04"/>
    <s v="1. DIRECT"/>
    <s v="4. Allocated"/>
    <s v="Labor - Other"/>
    <s v="Labor"/>
    <s v="Labor Entries &lt;$5,000"/>
    <n v="182.13"/>
    <n v="182.13"/>
    <s v="904413133"/>
    <s v="FIP Lugo-Victor No.3: Reconductor lines"/>
    <s v="8050035"/>
    <s v="OH Tool Expenses TDBU"/>
    <s v="Lugo-Victor 230 kV Lines Reconductor"/>
  </r>
  <r>
    <x v="1"/>
    <s v="2025-04"/>
    <s v="1. DIRECT"/>
    <s v="4. Allocated"/>
    <s v="Labor - Other"/>
    <s v="Labor"/>
    <s v="Labor Entries &lt;$5,000"/>
    <n v="378.09"/>
    <n v="378.09"/>
    <s v="904413133"/>
    <s v="FIP Lugo-Victor No.3: Reconductor lines"/>
    <s v="8050041"/>
    <s v="T&amp;D Sum Business Unit Overall Support"/>
    <s v="Lugo-Victor 230 kV Lines Reconductor"/>
  </r>
  <r>
    <x v="1"/>
    <s v="2025-04"/>
    <s v="1. DIRECT"/>
    <s v="1. Project Support"/>
    <s v="MAJOR PROJECT ORG "/>
    <s v="Labor"/>
    <s v="Labor Entries &lt;$5,000"/>
    <n v="1124"/>
    <n v="1124"/>
    <s v="904413133"/>
    <s v="FIP Lugo-Victor No.3: Reconductor lines"/>
    <s v="8010001"/>
    <s v="Manager"/>
    <s v="Lugo-Victor 230 kV Lines Reconductor"/>
  </r>
  <r>
    <x v="1"/>
    <s v="2025-04"/>
    <s v="1. DIRECT"/>
    <s v="4. Allocated"/>
    <s v="Labor - Other"/>
    <s v="Labor"/>
    <s v="Labor Entries &lt;$5,000"/>
    <n v="621.49"/>
    <n v="621.49"/>
    <s v="904413133"/>
    <s v="FIP Lugo-Victor No.3: Reconductor lines"/>
    <s v="8050040"/>
    <s v="T&amp;D Summary Trans/Subs Overall Support"/>
    <s v="Lugo-Victor 230 kV Lines Reconductor"/>
  </r>
  <r>
    <x v="1"/>
    <s v="2025-04"/>
    <s v="1. DIRECT"/>
    <s v="1. Project Support"/>
    <s v="ELEC SYS PLANNING "/>
    <s v="Labor"/>
    <s v="Labor Entries &lt;$5,000"/>
    <n v="314"/>
    <n v="314"/>
    <s v="904413133"/>
    <s v="FIP Lugo-Victor No.3: Reconductor lines"/>
    <s v="8010007"/>
    <s v="Planner"/>
    <s v="Lugo-Victor 230 kV Lines Reconductor"/>
  </r>
  <r>
    <x v="1"/>
    <s v="2025-03"/>
    <s v="1. DIRECT"/>
    <s v="4. Allocated"/>
    <s v="Labor - Other"/>
    <s v="Labor"/>
    <s v="Labor Entries &lt;$5,000"/>
    <n v="613.53"/>
    <n v="613.53"/>
    <s v="904413133"/>
    <s v="FIP Lugo-Victor No.3: Reconductor lines"/>
    <s v="8050040"/>
    <s v="T&amp;D Summary Trans/Subs Overall Support"/>
    <s v="Lugo-Victor 230 kV Lines Reconductor"/>
  </r>
  <r>
    <x v="1"/>
    <s v="2025-05"/>
    <s v="1. DIRECT"/>
    <s v="4. Allocated"/>
    <s v="Chargebacks"/>
    <s v="Chargeback"/>
    <s v="Chargeback Entries&lt;$5,000"/>
    <n v="4.41"/>
    <n v="4.41"/>
    <s v="904413133"/>
    <s v="FIP Lugo-Victor No.3: Reconductor lines"/>
    <s v="8050121"/>
    <s v="Procurement Services Chargeback"/>
    <s v="Lugo-Victor 230 kV Lines Reconductor"/>
  </r>
  <r>
    <x v="1"/>
    <s v="2025-03"/>
    <s v="1. DIRECT"/>
    <s v="4. Allocated"/>
    <s v="Labor - Other"/>
    <s v="Labor"/>
    <s v="Labor Entries &lt;$5,000"/>
    <n v="279.41000000000003"/>
    <n v="279.41000000000003"/>
    <s v="904413133"/>
    <s v="FIP Lugo-Victor No.3: Reconductor lines"/>
    <s v="8050041"/>
    <s v="T&amp;D Sum Business Unit Overall Support"/>
    <s v="Lugo-Victor 230 kV Lines Reconductor"/>
  </r>
  <r>
    <x v="1"/>
    <s v="2025-04"/>
    <s v="2. ALLOCATED"/>
    <s v="5. Corporate Overhead"/>
    <s v="Non Budget - Other"/>
    <s v="Non Budgeted"/>
    <s v="Ad Valorem Tax"/>
    <n v="737.57"/>
    <n v="737.57"/>
    <s v="904413133"/>
    <s v="FIP Lugo-Victor No.3: Reconductor lines"/>
    <s v="5757060"/>
    <s v="Ad Valorem Tax"/>
    <s v="Lugo-Victor 230 kV Lines Reconductor"/>
  </r>
  <r>
    <x v="1"/>
    <s v="2025-03"/>
    <s v="2. ALLOCATED"/>
    <s v="5. Corporate Overhead"/>
    <s v="Non Budget - Other"/>
    <s v="Non Budgeted"/>
    <s v="Capitalized Overhead - A&amp;G"/>
    <n v="726.9"/>
    <n v="726.9"/>
    <s v="904413133"/>
    <s v="FIP Lugo-Victor No.3: Reconductor lines"/>
    <s v="5757030"/>
    <s v="Capitalized Overhead - A&amp;G"/>
    <s v="Lugo-Victor 230 kV Lines Reconductor"/>
  </r>
  <r>
    <x v="1"/>
    <s v="2025-03"/>
    <s v="1. DIRECT"/>
    <s v="4. Allocated"/>
    <s v="Labor - Other"/>
    <s v="Labor"/>
    <s v="Labor Entries &lt;$5,000"/>
    <n v="1364.95"/>
    <n v="1364.95"/>
    <s v="904413133"/>
    <s v="FIP Lugo-Victor No.3: Reconductor lines"/>
    <s v="8050042"/>
    <s v="T&amp;D Transmission Overall Support"/>
    <s v="Lugo-Victor 230 kV Lines Reconductor"/>
  </r>
  <r>
    <x v="1"/>
    <s v="2025-04"/>
    <s v="1. DIRECT"/>
    <s v="1. Project Support"/>
    <s v="ELEC SYS PLANNING "/>
    <s v="Labor"/>
    <s v="Labor Entries &lt;$5,000"/>
    <n v="1.6"/>
    <n v="1.6"/>
    <s v="904413133"/>
    <s v="FIP Lugo-Victor No.3: Reconductor lines"/>
    <s v="8010007"/>
    <s v="Planner"/>
    <s v="Lugo-Victor 230 kV Lines Reconductor"/>
  </r>
  <r>
    <x v="1"/>
    <s v="2025-04"/>
    <s v="1. DIRECT"/>
    <s v="1. Project Support"/>
    <s v="MAJOR PROJECT ORG "/>
    <s v="Labor"/>
    <s v="Labor Entries &lt;$5,000"/>
    <n v="98.06"/>
    <n v="98.06"/>
    <s v="904413133"/>
    <s v="FIP Lugo-Victor No.3: Reconductor lines"/>
    <s v="8010001"/>
    <s v="Manager"/>
    <s v="Lugo-Victor 230 kV Lines Reconductor"/>
  </r>
  <r>
    <x v="1"/>
    <s v="2025-04"/>
    <s v="1. DIRECT"/>
    <s v="1. Project Support"/>
    <s v="Engineering/Technical Professional Servi"/>
    <s v="Contract"/>
    <s v="Contract Entries &lt;$50,000"/>
    <n v="14303.79"/>
    <n v="14303.79"/>
    <s v="904413133"/>
    <s v="FIP Lugo-Victor No.3: Reconductor lines"/>
    <s v="6161066"/>
    <s v="Engineering/Technical Professional Servi"/>
    <s v="Lugo-Victor 230 kV Lines Reconductor"/>
  </r>
  <r>
    <x v="1"/>
    <s v="2025-04"/>
    <s v="1. DIRECT"/>
    <s v="1. Project Support"/>
    <s v="Information System Professional Services"/>
    <s v="Contract"/>
    <s v="Contract Entries &lt;$50,000"/>
    <n v="1334.88"/>
    <n v="1334.88"/>
    <s v="904413133"/>
    <s v="FIP Lugo-Victor No.3: Reconductor lines"/>
    <s v="6161112"/>
    <s v="Information System Professional Services"/>
    <s v="Lugo-Victor 230 kV Lines Reconductor"/>
  </r>
  <r>
    <x v="1"/>
    <s v="2025-04"/>
    <s v="1. DIRECT"/>
    <s v="1. Project Support"/>
    <s v="Labor - Other"/>
    <s v="Labor"/>
    <s v="Labor Entries &lt;$5,000"/>
    <n v="31.450000000000159"/>
    <n v="31.450000000000159"/>
    <s v="904413133"/>
    <s v="FIP Lugo-Victor No.3: Reconductor lines"/>
    <s v="8010099"/>
    <s v="Labor Accrual"/>
    <s v="Lugo-Victor 230 kV Lines Reconductor"/>
  </r>
  <r>
    <x v="1"/>
    <s v="2025-04"/>
    <s v="1. DIRECT"/>
    <s v="1. Project Support"/>
    <s v="Labor - Other"/>
    <s v="Labor"/>
    <s v="Labor Entries &lt;$5,000"/>
    <n v="-20.260000000000002"/>
    <n v="-20.260000000000002"/>
    <s v="904413133"/>
    <s v="FIP Lugo-Victor No.3: Reconductor lines"/>
    <s v="8020070"/>
    <s v="Labor Normal Time - Ord to Ord"/>
    <s v="Lugo-Victor 230 kV Lines Reconductor"/>
  </r>
  <r>
    <x v="1"/>
    <s v="2025-04"/>
    <s v="1. DIRECT"/>
    <s v="1. Project Support"/>
    <s v="Labor - Other"/>
    <s v="Labor"/>
    <s v="Labor Entries &lt;$5,000"/>
    <n v="-4.05"/>
    <n v="-4.05"/>
    <s v="904413133"/>
    <s v="FIP Lugo-Victor No.3: Reconductor lines"/>
    <s v="8020078"/>
    <s v="Labor Other Earnings - Ord to Ord"/>
    <s v="Lugo-Victor 230 kV Lines Reconductor"/>
  </r>
  <r>
    <x v="1"/>
    <s v="2025-04"/>
    <s v="1. DIRECT"/>
    <s v="1. Project Support"/>
    <s v="MAJOR PROJECT ORG "/>
    <s v="Labor"/>
    <s v="Labor Entries &lt;$5,000"/>
    <n v="-88.76"/>
    <n v="-88.76"/>
    <s v="904413133"/>
    <s v="FIP Lugo-Victor No.3: Reconductor lines"/>
    <s v="8010000"/>
    <s v="Analyst, Accountant, Auditor/Tax"/>
    <s v="Lugo-Victor 230 kV Lines Reconductor"/>
  </r>
  <r>
    <x v="1"/>
    <s v="2025-03"/>
    <s v="2. ALLOCATED"/>
    <s v="5. Corporate Overhead"/>
    <s v="Non Budget - Other"/>
    <s v="Non Budgeted"/>
    <s v="Capitalized Overhead - P&amp;B/Payroll Tax"/>
    <n v="3576.23"/>
    <n v="3576.23"/>
    <s v="904413133"/>
    <s v="FIP Lugo-Victor No.3: Reconductor lines"/>
    <s v="5757040"/>
    <s v="Capitalized Overhead - P&amp;B/Payroll Tax"/>
    <s v="Lugo-Victor 230 kV Lines Reconductor"/>
  </r>
  <r>
    <x v="1"/>
    <s v="2025-05"/>
    <s v="1. DIRECT"/>
    <s v="4. Allocated"/>
    <s v="Indirct SCM IMM - Order to Order"/>
    <s v="Chargeback"/>
    <s v="Chargeback Entries&lt;$5,000"/>
    <n v="2.99"/>
    <n v="2.99"/>
    <s v="904413133"/>
    <s v="FIP Lugo-Victor No.3: Reconductor lines"/>
    <s v="8020494"/>
    <s v="Indirct SCM IMM - Order to Order"/>
    <s v="Lugo-Victor 230 kV Lines Reconductor"/>
  </r>
  <r>
    <x v="1"/>
    <s v="2025-06"/>
    <s v="1. DIRECT"/>
    <s v="1. Project Support"/>
    <s v="Information System Professional Services"/>
    <s v="Contract"/>
    <s v="Contract Entries &lt;$50,000"/>
    <n v="2187.7199999999998"/>
    <n v="2187.7199999999998"/>
    <s v="904413133"/>
    <s v="FIP Lugo-Victor No.3: Reconductor lines"/>
    <s v="6161112"/>
    <s v="Information System Professional Services"/>
    <s v="Lugo-Victor 230 kV Lines Reconductor"/>
  </r>
  <r>
    <x v="1"/>
    <s v="2025-02"/>
    <s v="1. DIRECT"/>
    <s v="4. Allocated"/>
    <s v="Accruals"/>
    <s v="Accruals"/>
    <s v="Accruals"/>
    <n v="-593.2800000000002"/>
    <n v="-593.2800000000002"/>
    <s v="904413133"/>
    <s v="FIP Lugo-Victor No.3: Reconductor lines"/>
    <s v="6150420"/>
    <s v="A/P Accrual/Reversal No AFUDC"/>
    <s v="Lugo-Victor 230 kV Lines Reconductor"/>
  </r>
  <r>
    <x v="1"/>
    <s v="2025-03"/>
    <s v="1. DIRECT"/>
    <s v="4. Allocated"/>
    <s v="Labor - Other"/>
    <s v="Labor"/>
    <s v="Labor Entries &lt;$5,000"/>
    <n v="217.78"/>
    <n v="217.78"/>
    <s v="904413133"/>
    <s v="FIP Lugo-Victor No.3: Reconductor lines"/>
    <s v="8050035"/>
    <s v="OH Tool Expenses TDBU"/>
    <s v="Lugo-Victor 230 kV Lines Reconductor"/>
  </r>
  <r>
    <x v="1"/>
    <s v="2025-06"/>
    <s v="1. DIRECT"/>
    <s v="1. Project Support"/>
    <s v="Engineering/Technical Professional Servi"/>
    <s v="Contract"/>
    <s v="Contract Entries &lt;$50,000"/>
    <n v="18504.400000000001"/>
    <n v="18504.400000000001"/>
    <s v="904413133"/>
    <s v="FIP Lugo-Victor No.3: Reconductor lines"/>
    <s v="6161066"/>
    <s v="Engineering/Technical Professional Servi"/>
    <s v="Lugo-Victor 230 kV Lines Reconductor"/>
  </r>
  <r>
    <x v="1"/>
    <s v="2025-06"/>
    <s v="1. DIRECT"/>
    <s v="1. Project Support"/>
    <s v="Consultants /Prof Srvcs No OH Correction"/>
    <s v="Contract"/>
    <s v="Contract Entries &lt;$50,000"/>
    <n v="7468.64"/>
    <n v="7468.64"/>
    <s v="904413133"/>
    <s v="FIP Lugo-Victor No.3: Reconductor lines"/>
    <s v="6161977"/>
    <s v="Consultants /Prof Srvcs No OH Correction"/>
    <s v="Lugo-Victor 230 kV Lines Reconductor"/>
  </r>
  <r>
    <x v="1"/>
    <s v="2025-05"/>
    <s v="2. ALLOCATED"/>
    <s v="5. Corporate Overhead"/>
    <s v="Non Budget - Other"/>
    <s v="Non Budgeted"/>
    <s v="Capitalized Overhead - P&amp;B/Payroll Tax"/>
    <n v="888.84"/>
    <n v="888.84"/>
    <s v="904413133"/>
    <s v="FIP Lugo-Victor No.3: Reconductor lines"/>
    <s v="5757040"/>
    <s v="Capitalized Overhead - P&amp;B/Payroll Tax"/>
    <s v="Lugo-Victor 230 kV Lines Reconductor"/>
  </r>
  <r>
    <x v="1"/>
    <s v="2025-05"/>
    <s v="2. ALLOCATED"/>
    <s v="5. Corporate Overhead"/>
    <s v="Non Budget - Other"/>
    <s v="Non Budgeted"/>
    <s v="Capitalized Overhead - Inj &amp; Damages"/>
    <n v="0.05"/>
    <n v="0.05"/>
    <s v="904413133"/>
    <s v="FIP Lugo-Victor No.3: Reconductor lines"/>
    <s v="5757020"/>
    <s v="Capitalized Overhead - Inj &amp; Damages"/>
    <s v="Lugo-Victor 230 kV Lines Reconductor"/>
  </r>
  <r>
    <x v="1"/>
    <s v="2025-05"/>
    <s v="2. ALLOCATED"/>
    <s v="5. Corporate Overhead"/>
    <s v="Non Budget - Other"/>
    <s v="Non Budgeted"/>
    <s v="Capitalized Overhead - A&amp;G"/>
    <n v="231.09"/>
    <n v="231.09"/>
    <s v="904413133"/>
    <s v="FIP Lugo-Victor No.3: Reconductor lines"/>
    <s v="5757030"/>
    <s v="Capitalized Overhead - A&amp;G"/>
    <s v="Lugo-Victor 230 kV Lines Reconductor"/>
  </r>
  <r>
    <x v="1"/>
    <s v="2025-05"/>
    <s v="1. DIRECT"/>
    <s v="4. Allocated"/>
    <s v="Labor - Other"/>
    <s v="Labor"/>
    <s v="Labor Entries &lt;$5,000"/>
    <n v="520.42999999999995"/>
    <n v="520.42999999999995"/>
    <s v="904413133"/>
    <s v="FIP Lugo-Victor No.3: Reconductor lines"/>
    <s v="8050042"/>
    <s v="T&amp;D Transmission Overall Support"/>
    <s v="Lugo-Victor 230 kV Lines Reconductor"/>
  </r>
  <r>
    <x v="1"/>
    <s v="2025-05"/>
    <s v="1. DIRECT"/>
    <s v="4. Allocated"/>
    <s v="Labor - Other"/>
    <s v="Labor"/>
    <s v="Labor Entries &lt;$5,000"/>
    <n v="118.73"/>
    <n v="118.73"/>
    <s v="904413133"/>
    <s v="FIP Lugo-Victor No.3: Reconductor lines"/>
    <s v="8050041"/>
    <s v="T&amp;D Sum Business Unit Overall Support"/>
    <s v="Lugo-Victor 230 kV Lines Reconductor"/>
  </r>
  <r>
    <x v="1"/>
    <s v="2025-05"/>
    <s v="1. DIRECT"/>
    <s v="4. Allocated"/>
    <s v="Labor - Other"/>
    <s v="Labor"/>
    <s v="Labor Entries &lt;$5,000"/>
    <n v="73.569999999999993"/>
    <n v="73.569999999999993"/>
    <s v="904413133"/>
    <s v="FIP Lugo-Victor No.3: Reconductor lines"/>
    <s v="8050040"/>
    <s v="T&amp;D Summary Trans/Subs Overall Support"/>
    <s v="Lugo-Victor 230 kV Lines Reconductor"/>
  </r>
  <r>
    <x v="1"/>
    <s v="2025-05"/>
    <s v="1. DIRECT"/>
    <s v="4. Allocated"/>
    <s v="Labor - Other"/>
    <s v="Labor"/>
    <s v="Labor Entries &lt;$5,000"/>
    <n v="180.42"/>
    <n v="180.42"/>
    <s v="904413133"/>
    <s v="FIP Lugo-Victor No.3: Reconductor lines"/>
    <s v="8050035"/>
    <s v="OH Tool Expenses TDBU"/>
    <s v="Lugo-Victor 230 kV Lines Reconductor"/>
  </r>
  <r>
    <x v="1"/>
    <s v="2025-05"/>
    <s v="1. DIRECT"/>
    <s v="4. Allocated"/>
    <s v="Accruals"/>
    <s v="Accruals"/>
    <s v="Accruals"/>
    <n v="630.36000000000013"/>
    <n v="630.36000000000013"/>
    <s v="904413133"/>
    <s v="FIP Lugo-Victor No.3: Reconductor lines"/>
    <s v="6150420"/>
    <s v="A/P Accrual/Reversal No AFUDC"/>
    <s v="Lugo-Victor 230 kV Lines Reconductor"/>
  </r>
  <r>
    <x v="1"/>
    <s v="2025-05"/>
    <s v="1. DIRECT"/>
    <s v="4. Allocated"/>
    <s v="Labor - Other"/>
    <s v="Labor"/>
    <s v="Labor Entries &lt;$5,000"/>
    <n v="182.93"/>
    <n v="182.93"/>
    <s v="904413133"/>
    <s v="FIP Lugo-Victor No.3: Reconductor lines"/>
    <s v="8020075"/>
    <s v="Overhead - Ord to Ord"/>
    <s v="Lugo-Victor 230 kV Lines Reconductor"/>
  </r>
  <r>
    <x v="1"/>
    <s v="2025-04"/>
    <s v="2. ALLOCATED"/>
    <s v="5. Corporate Overhead"/>
    <s v="Non Budget - Other"/>
    <s v="Non Budgeted"/>
    <s v="Capitalized Overhead - A&amp;G"/>
    <n v="1572.12"/>
    <n v="1572.12"/>
    <s v="904413133"/>
    <s v="FIP Lugo-Victor No.3: Reconductor lines"/>
    <s v="5757030"/>
    <s v="Capitalized Overhead - A&amp;G"/>
    <s v="Lugo-Victor 230 kV Lines Reconductor"/>
  </r>
  <r>
    <x v="1"/>
    <s v="2025-05"/>
    <s v="1. DIRECT"/>
    <s v="4. Allocated"/>
    <s v="Capitalized Overhead - IT IMM"/>
    <s v="Chargeback"/>
    <s v="Chargeback Entries&lt;$5,000"/>
    <n v="11.32"/>
    <n v="11.32"/>
    <s v="904413133"/>
    <s v="FIP Lugo-Victor No.3: Reconductor lines"/>
    <s v="5757075"/>
    <s v="Capitalized Overhead - IT IMM"/>
    <s v="Lugo-Victor 230 kV Lines Reconductor"/>
  </r>
  <r>
    <x v="1"/>
    <s v="2025-05"/>
    <s v="1. DIRECT"/>
    <s v="1. Project Support"/>
    <s v="TRANSMISSION "/>
    <s v="Labor"/>
    <s v="Labor Entries &lt;$5,000"/>
    <n v="944.64"/>
    <n v="944.64"/>
    <s v="904413133"/>
    <s v="FIP Lugo-Victor No.3: Reconductor lines"/>
    <s v="8010001"/>
    <s v="Manager"/>
    <s v="Lugo-Victor 230 kV Lines Reconductor"/>
  </r>
  <r>
    <x v="1"/>
    <s v="2025-05"/>
    <s v="1. DIRECT"/>
    <s v="1. Project Support"/>
    <s v="TRANSMISSION "/>
    <s v="Labor"/>
    <s v="Labor Entries &lt;$5,000"/>
    <n v="-5.18"/>
    <n v="-5.18"/>
    <s v="904413133"/>
    <s v="FIP Lugo-Victor No.3: Reconductor lines"/>
    <s v="8010001"/>
    <s v="Manager"/>
    <s v="Lugo-Victor 230 kV Lines Reconductor"/>
  </r>
  <r>
    <x v="1"/>
    <s v="2025-05"/>
    <s v="1. DIRECT"/>
    <s v="1. Project Support"/>
    <s v="MAJOR PROJECT ORG "/>
    <s v="Labor"/>
    <s v="Labor Entries &lt;$5,000"/>
    <n v="456.88"/>
    <n v="456.88"/>
    <s v="904413133"/>
    <s v="FIP Lugo-Victor No.3: Reconductor lines"/>
    <s v="8010000"/>
    <s v="Analyst, Accountant, Auditor/Tax"/>
    <s v="Lugo-Victor 230 kV Lines Reconductor"/>
  </r>
  <r>
    <x v="1"/>
    <s v="2025-05"/>
    <s v="1. DIRECT"/>
    <s v="1. Project Support"/>
    <s v="MAJOR PROJECT ORG "/>
    <s v="Labor"/>
    <s v="Labor Entries &lt;$5,000"/>
    <n v="-17.43"/>
    <n v="-17.43"/>
    <s v="904413133"/>
    <s v="FIP Lugo-Victor No.3: Reconductor lines"/>
    <s v="8010000"/>
    <s v="Analyst, Accountant, Auditor/Tax"/>
    <s v="Lugo-Victor 230 kV Lines Reconductor"/>
  </r>
  <r>
    <x v="1"/>
    <s v="2025-05"/>
    <s v="1. DIRECT"/>
    <s v="1. Project Support"/>
    <s v="Labor - Other"/>
    <s v="Labor"/>
    <s v="Labor Entries &lt;$5,000"/>
    <n v="61.63"/>
    <n v="61.63"/>
    <s v="904413133"/>
    <s v="FIP Lugo-Victor No.3: Reconductor lines"/>
    <s v="8020078"/>
    <s v="Labor Other Earnings - Ord to Ord"/>
    <s v="Lugo-Victor 230 kV Lines Reconductor"/>
  </r>
  <r>
    <x v="1"/>
    <s v="2025-05"/>
    <s v="1. DIRECT"/>
    <s v="1. Project Support"/>
    <s v="Labor - Other"/>
    <s v="Labor"/>
    <s v="Labor Entries &lt;$5,000"/>
    <n v="308.16000000000003"/>
    <n v="308.16000000000003"/>
    <s v="904413133"/>
    <s v="FIP Lugo-Victor No.3: Reconductor lines"/>
    <s v="8020070"/>
    <s v="Labor Normal Time - Ord to Ord"/>
    <s v="Lugo-Victor 230 kV Lines Reconductor"/>
  </r>
  <r>
    <x v="1"/>
    <s v="2025-05"/>
    <s v="1. DIRECT"/>
    <s v="1. Project Support"/>
    <s v="Labor - Other"/>
    <s v="Labor"/>
    <s v="Labor Entries &lt;$5,000"/>
    <n v="-851.56000000000006"/>
    <n v="-851.56000000000006"/>
    <s v="904413133"/>
    <s v="FIP Lugo-Victor No.3: Reconductor lines"/>
    <s v="8010099"/>
    <s v="Labor Accrual"/>
    <s v="Lugo-Victor 230 kV Lines Reconductor"/>
  </r>
  <r>
    <x v="1"/>
    <s v="2025-05"/>
    <s v="1. DIRECT"/>
    <s v="1. Project Support"/>
    <s v="Information System Professional Services"/>
    <s v="Contract"/>
    <s v="Contract Entries &lt;$50,000"/>
    <n v="1334.88"/>
    <n v="1334.88"/>
    <s v="904413133"/>
    <s v="FIP Lugo-Victor No.3: Reconductor lines"/>
    <s v="6161112"/>
    <s v="Information System Professional Services"/>
    <s v="Lugo-Victor 230 kV Lines Reconductor"/>
  </r>
  <r>
    <x v="1"/>
    <s v="2025-05"/>
    <s v="1. DIRECT"/>
    <s v="1. Project Support"/>
    <s v="Con - Consults/Prof Srvcs/Out Ord to Ord"/>
    <s v="Contract"/>
    <s v="Contract Entries &lt;$50,000"/>
    <n v="907.5"/>
    <n v="907.5"/>
    <s v="904413133"/>
    <s v="FIP Lugo-Victor No.3: Reconductor lines"/>
    <s v="8020081"/>
    <s v="Con - Consults/Prof Srvcs/Out Ord to Ord"/>
    <s v="Lugo-Victor 230 kV Lines Reconductor"/>
  </r>
  <r>
    <x v="1"/>
    <s v="2025-04"/>
    <s v="2. ALLOCATED"/>
    <s v="5. Corporate Overhead"/>
    <s v="Non Budget - Other"/>
    <s v="Non Budgeted"/>
    <s v="Capitalized Overhead - P&amp;B/Payroll Tax"/>
    <n v="2357.41"/>
    <n v="2357.41"/>
    <s v="904413133"/>
    <s v="FIP Lugo-Victor No.3: Reconductor lines"/>
    <s v="5757040"/>
    <s v="Capitalized Overhead - P&amp;B/Payroll Tax"/>
    <s v="Lugo-Victor 230 kV Lines Reconductor"/>
  </r>
  <r>
    <x v="1"/>
    <s v="2025-04"/>
    <s v="2. ALLOCATED"/>
    <s v="5. Corporate Overhead"/>
    <s v="Non Budget - Other"/>
    <s v="Non Budgeted"/>
    <s v="Capitalized Overhead - Inj &amp; Damages"/>
    <n v="0.01"/>
    <n v="0.01"/>
    <s v="904413133"/>
    <s v="FIP Lugo-Victor No.3: Reconductor lines"/>
    <s v="5757020"/>
    <s v="Capitalized Overhead - Inj &amp; Damages"/>
    <s v="Lugo-Victor 230 kV Lines Reconductor"/>
  </r>
  <r>
    <x v="1"/>
    <s v="2025-05"/>
    <s v="1. DIRECT"/>
    <s v="4. Allocated"/>
    <s v="Labor - Other"/>
    <s v="Labor"/>
    <s v="Labor Entries &lt;$5,000"/>
    <n v="105.47"/>
    <n v="105.47"/>
    <s v="904413133"/>
    <s v="FIP Lugo-Victor No.3: Reconductor lines"/>
    <s v="8030010"/>
    <s v="OH Paid Absence"/>
    <s v="Lugo-Victor 230 kV Lines Reconductor"/>
  </r>
  <r>
    <x v="1"/>
    <s v="2025-01"/>
    <s v="1. DIRECT"/>
    <s v="4. Allocated"/>
    <s v="Labor - Other"/>
    <s v="Labor"/>
    <s v="Labor Entries &lt;$5,000"/>
    <n v="45.55"/>
    <n v="45.55"/>
    <s v="904413133"/>
    <s v="FIP Lugo-Victor No.3: Reconductor lines"/>
    <s v="8050035"/>
    <s v="OH Tool Expenses TDBU"/>
    <s v="Lugo-Victor 230 kV Lines Reconductor"/>
  </r>
  <r>
    <x v="1"/>
    <s v="2025-02"/>
    <s v="1. DIRECT"/>
    <s v="1. Project Support"/>
    <s v="MAJOR PROJECT ORG "/>
    <s v="Labor"/>
    <s v="Labor Entries &lt;$5,000"/>
    <n v="677.6"/>
    <n v="677.6"/>
    <s v="904413133"/>
    <s v="FIP Lugo-Victor No.3: Reconductor lines"/>
    <s v="8010001"/>
    <s v="Manager"/>
    <s v="Lugo-Victor 230 kV Lines Reconductor"/>
  </r>
  <r>
    <x v="1"/>
    <s v="2025-02"/>
    <s v="1. DIRECT"/>
    <s v="1. Project Support"/>
    <s v="MAJOR PROJECT ORG "/>
    <s v="Labor"/>
    <s v="Labor Entries &lt;$5,000"/>
    <n v="490.99"/>
    <n v="490.99"/>
    <s v="904413133"/>
    <s v="FIP Lugo-Victor No.3: Reconductor lines"/>
    <s v="8010001"/>
    <s v="Manager"/>
    <s v="Lugo-Victor 230 kV Lines Reconductor"/>
  </r>
  <r>
    <x v="1"/>
    <s v="2025-02"/>
    <s v="1. DIRECT"/>
    <s v="1. Project Support"/>
    <s v="MAJOR PROJECT ORG "/>
    <s v="Labor"/>
    <s v="Labor Entries &lt;$5,000"/>
    <n v="784.81000000000006"/>
    <n v="784.81000000000006"/>
    <s v="904413133"/>
    <s v="FIP Lugo-Victor No.3: Reconductor lines"/>
    <s v="8010001"/>
    <s v="Manager"/>
    <s v="Lugo-Victor 230 kV Lines Reconductor"/>
  </r>
  <r>
    <x v="1"/>
    <s v="2025-02"/>
    <s v="1. DIRECT"/>
    <s v="1. Project Support"/>
    <s v="MAJOR PROJECT ORG "/>
    <s v="Labor"/>
    <s v="Labor Entries &lt;$5,000"/>
    <n v="-0.03"/>
    <n v="-0.03"/>
    <s v="904413133"/>
    <s v="FIP Lugo-Victor No.3: Reconductor lines"/>
    <s v="8010000"/>
    <s v="Analyst, Accountant, Auditor/Tax"/>
    <s v="Lugo-Victor 230 kV Lines Reconductor"/>
  </r>
  <r>
    <x v="1"/>
    <s v="2025-02"/>
    <s v="1. DIRECT"/>
    <s v="1. Project Support"/>
    <s v="Labor - Other"/>
    <s v="Labor"/>
    <s v="Labor Entries &lt;$5,000"/>
    <n v="580.62"/>
    <n v="580.62"/>
    <s v="904413133"/>
    <s v="FIP Lugo-Victor No.3: Reconductor lines"/>
    <s v="8010099"/>
    <s v="Labor Accrual"/>
    <s v="Lugo-Victor 230 kV Lines Reconductor"/>
  </r>
  <r>
    <x v="1"/>
    <s v="2025-02"/>
    <s v="1. DIRECT"/>
    <s v="1. Project Support"/>
    <s v="Information System Professional Services"/>
    <s v="Contract"/>
    <s v="Contract Entries &lt;$50,000"/>
    <n v="2002.3200000000002"/>
    <n v="2002.3200000000002"/>
    <s v="904413133"/>
    <s v="FIP Lugo-Victor No.3: Reconductor lines"/>
    <s v="6161112"/>
    <s v="Information System Professional Services"/>
    <s v="Lugo-Victor 230 kV Lines Reconductor"/>
  </r>
  <r>
    <x v="1"/>
    <s v="2025-02"/>
    <s v="1. DIRECT"/>
    <s v="1. Project Support"/>
    <s v="Engineering/Technical Professional Servi"/>
    <s v="Contract"/>
    <s v="Contract Entries &lt;$50,000"/>
    <n v="7942.53"/>
    <n v="7942.53"/>
    <s v="904413133"/>
    <s v="FIP Lugo-Victor No.3: Reconductor lines"/>
    <s v="6161066"/>
    <s v="Engineering/Technical Professional Servi"/>
    <s v="Lugo-Victor 230 kV Lines Reconductor"/>
  </r>
  <r>
    <x v="1"/>
    <s v="2025-02"/>
    <s v="1. DIRECT"/>
    <s v="1. Project Support"/>
    <s v="ELEC SYS PLANNING "/>
    <s v="Labor"/>
    <s v="Labor Entries &lt;$5,000"/>
    <n v="82.23"/>
    <n v="82.23"/>
    <s v="904413133"/>
    <s v="FIP Lugo-Victor No.3: Reconductor lines"/>
    <s v="8010000"/>
    <s v="Analyst, Accountant, Auditor/Tax"/>
    <s v="Lugo-Victor 230 kV Lines Reconductor"/>
  </r>
  <r>
    <x v="1"/>
    <s v="2025-02"/>
    <s v="1. DIRECT"/>
    <s v="1. Project Support"/>
    <s v="ELEC SYS PLANNING "/>
    <s v="Labor"/>
    <s v="Labor Entries &lt;$5,000"/>
    <n v="0"/>
    <n v="0"/>
    <s v="904413133"/>
    <s v="FIP Lugo-Victor No.3: Reconductor lines"/>
    <s v="8010000"/>
    <s v="Analyst, Accountant, Auditor/Tax"/>
    <s v="Lugo-Victor 230 kV Lines Reconductor"/>
  </r>
  <r>
    <x v="1"/>
    <s v="2025-01"/>
    <s v="2. ALLOCATED"/>
    <s v="5. Corporate Overhead"/>
    <s v="Non Budget - Other"/>
    <s v="Non Budgeted"/>
    <s v="Capitalized Overhead - P&amp;B/Payroll Tax"/>
    <n v="275.44"/>
    <n v="275.44"/>
    <s v="904413133"/>
    <s v="FIP Lugo-Victor No.3: Reconductor lines"/>
    <s v="5757040"/>
    <s v="Capitalized Overhead - P&amp;B/Payroll Tax"/>
    <s v="Lugo-Victor 230 kV Lines Reconductor"/>
  </r>
  <r>
    <x v="1"/>
    <s v="2025-01"/>
    <s v="2. ALLOCATED"/>
    <s v="5. Corporate Overhead"/>
    <s v="Non Budget - Other"/>
    <s v="Non Budgeted"/>
    <s v="Capitalized Overhead - Inj &amp; Damages"/>
    <n v="1.06"/>
    <n v="1.06"/>
    <s v="904413133"/>
    <s v="FIP Lugo-Victor No.3: Reconductor lines"/>
    <s v="5757020"/>
    <s v="Capitalized Overhead - Inj &amp; Damages"/>
    <s v="Lugo-Victor 230 kV Lines Reconductor"/>
  </r>
  <r>
    <x v="1"/>
    <s v="2025-01"/>
    <s v="2. ALLOCATED"/>
    <s v="5. Corporate Overhead"/>
    <s v="Non Budget - Other"/>
    <s v="Non Budgeted"/>
    <s v="Capitalized Overhead - A&amp;G"/>
    <n v="2259.2399999999998"/>
    <n v="2259.2399999999998"/>
    <s v="904413133"/>
    <s v="FIP Lugo-Victor No.3: Reconductor lines"/>
    <s v="5757030"/>
    <s v="Capitalized Overhead - A&amp;G"/>
    <s v="Lugo-Victor 230 kV Lines Reconductor"/>
  </r>
  <r>
    <x v="1"/>
    <s v="2025-02"/>
    <s v="1. DIRECT"/>
    <s v="4. Allocated"/>
    <s v="Chargebacks"/>
    <s v="Chargeback"/>
    <s v="Chargeback Entries&lt;$5,000"/>
    <n v="74.59"/>
    <n v="74.59"/>
    <s v="904413133"/>
    <s v="FIP Lugo-Victor No.3: Reconductor lines"/>
    <s v="8050121"/>
    <s v="Procurement Services Chargeback"/>
    <s v="Lugo-Victor 230 kV Lines Reconductor"/>
  </r>
  <r>
    <x v="1"/>
    <s v="2025-01"/>
    <s v="1. DIRECT"/>
    <s v="4. Allocated"/>
    <s v="Labor - Other"/>
    <s v="Labor"/>
    <s v="Labor Entries &lt;$5,000"/>
    <n v="1470.54"/>
    <n v="1470.54"/>
    <s v="904413133"/>
    <s v="FIP Lugo-Victor No.3: Reconductor lines"/>
    <s v="8050040"/>
    <s v="T&amp;D Summary Trans/Subs Overall Support"/>
    <s v="Lugo-Victor 230 kV Lines Reconductor"/>
  </r>
  <r>
    <x v="1"/>
    <s v="2025-02"/>
    <s v="1. DIRECT"/>
    <s v="4. Allocated"/>
    <s v="Capitalized Overhead - IT IMM"/>
    <s v="Chargeback"/>
    <s v="Chargeback Entries&lt;$5,000"/>
    <n v="11.21"/>
    <n v="11.21"/>
    <s v="904413133"/>
    <s v="FIP Lugo-Victor No.3: Reconductor lines"/>
    <s v="5757075"/>
    <s v="Capitalized Overhead - IT IMM"/>
    <s v="Lugo-Victor 230 kV Lines Reconductor"/>
  </r>
  <r>
    <x v="1"/>
    <s v="2025-01"/>
    <s v="1. DIRECT"/>
    <s v="4. Allocated"/>
    <s v="Labor - Other"/>
    <s v="Labor"/>
    <s v="Labor Entries &lt;$5,000"/>
    <n v="187.73"/>
    <n v="187.73"/>
    <s v="904413133"/>
    <s v="FIP Lugo-Victor No.3: Reconductor lines"/>
    <s v="8030010"/>
    <s v="OH Paid Absence"/>
    <s v="Lugo-Victor 230 kV Lines Reconductor"/>
  </r>
  <r>
    <x v="1"/>
    <s v="2025-01"/>
    <s v="1. DIRECT"/>
    <s v="4. Allocated"/>
    <s v="Labor - Other"/>
    <s v="Labor"/>
    <s v="Division Overhead"/>
    <n v="5954.05"/>
    <n v="5954.05"/>
    <s v="904413133"/>
    <s v="FIP Lugo-Victor No.3: Reconductor lines"/>
    <s v="8050042"/>
    <s v="T&amp;D Transmission Overall Support"/>
    <s v="Lugo-Victor 230 kV Lines Reconductor"/>
  </r>
  <r>
    <x v="1"/>
    <s v="2025-01"/>
    <s v="1. DIRECT"/>
    <s v="4. Allocated"/>
    <s v="Chargebacks"/>
    <s v="Chargeback"/>
    <s v="Chargeback Entries&lt;$5,000"/>
    <n v="229.97"/>
    <n v="229.97"/>
    <s v="904413133"/>
    <s v="FIP Lugo-Victor No.3: Reconductor lines"/>
    <s v="8050121"/>
    <s v="Procurement Services Chargeback"/>
    <s v="Lugo-Victor 230 kV Lines Reconductor"/>
  </r>
  <r>
    <x v="1"/>
    <s v="2025-01"/>
    <s v="1. DIRECT"/>
    <s v="4. Allocated"/>
    <s v="Capitalized Overhead - IT IMM"/>
    <s v="Chargeback"/>
    <s v="Chargeback Entries&lt;$5,000"/>
    <n v="52.06"/>
    <n v="52.06"/>
    <s v="904413133"/>
    <s v="FIP Lugo-Victor No.3: Reconductor lines"/>
    <s v="5757075"/>
    <s v="Capitalized Overhead - IT IMM"/>
    <s v="Lugo-Victor 230 kV Lines Reconductor"/>
  </r>
  <r>
    <x v="1"/>
    <s v="2025-01"/>
    <s v="1. DIRECT"/>
    <s v="4. Allocated"/>
    <s v="Accruals"/>
    <s v="Accruals"/>
    <s v="Accruals"/>
    <n v="-26393.149999999998"/>
    <n v="-26393.149999999998"/>
    <s v="904413133"/>
    <s v="FIP Lugo-Victor No.3: Reconductor lines"/>
    <s v="6150420"/>
    <s v="A/P Accrual/Reversal No AFUDC"/>
    <s v="Lugo-Victor 230 kV Lines Reconductor"/>
  </r>
  <r>
    <x v="1"/>
    <s v="2025-01"/>
    <s v="1. DIRECT"/>
    <s v="3. Construction"/>
    <s v="Electrical Construction, Transmission Li"/>
    <s v="Contract"/>
    <s v="Contract Entries &lt;$50,000"/>
    <n v="28682.03"/>
    <n v="28682.03"/>
    <s v="904413133"/>
    <s v="FIP Lugo-Victor No.3: Reconductor lines"/>
    <s v="6165105"/>
    <s v="Electrical Construction, Transmission Li"/>
    <s v="Lugo-Victor 230 kV Lines Reconductor"/>
  </r>
  <r>
    <x v="1"/>
    <s v="2025-01"/>
    <s v="1. DIRECT"/>
    <s v="1. Project Support"/>
    <s v="TRANSMISSION "/>
    <s v="Labor"/>
    <s v="Labor Entries &lt;$5,000"/>
    <n v="293"/>
    <n v="293"/>
    <s v="904413133"/>
    <s v="FIP Lugo-Victor No.3: Reconductor lines"/>
    <s v="8010001"/>
    <s v="Manager"/>
    <s v="Lugo-Victor 230 kV Lines Reconductor"/>
  </r>
  <r>
    <x v="1"/>
    <s v="2025-01"/>
    <s v="1. DIRECT"/>
    <s v="1. Project Support"/>
    <s v="TRANSMISSION "/>
    <s v="Labor"/>
    <s v="Labor Entries &lt;$5,000"/>
    <n v="11.62"/>
    <n v="11.62"/>
    <s v="904413133"/>
    <s v="FIP Lugo-Victor No.3: Reconductor lines"/>
    <s v="8010001"/>
    <s v="Manager"/>
    <s v="Lugo-Victor 230 kV Lines Reconductor"/>
  </r>
  <r>
    <x v="1"/>
    <s v="2025-01"/>
    <s v="1. DIRECT"/>
    <s v="1. Project Support"/>
    <s v="MAJOR PROJECT ORG "/>
    <s v="Labor"/>
    <s v="Labor Entries &lt;$5,000"/>
    <n v="655.8"/>
    <n v="655.8"/>
    <s v="904413133"/>
    <s v="FIP Lugo-Victor No.3: Reconductor lines"/>
    <s v="8010000"/>
    <s v="Analyst, Accountant, Auditor/Tax"/>
    <s v="Lugo-Victor 230 kV Lines Reconductor"/>
  </r>
  <r>
    <x v="1"/>
    <s v="2025-01"/>
    <s v="1. DIRECT"/>
    <s v="1. Project Support"/>
    <s v="MAJOR PROJECT ORG "/>
    <s v="Labor"/>
    <s v="Labor Entries &lt;$5,000"/>
    <n v="9.3800000000000008"/>
    <n v="9.3800000000000008"/>
    <s v="904413133"/>
    <s v="FIP Lugo-Victor No.3: Reconductor lines"/>
    <s v="8010000"/>
    <s v="Analyst, Accountant, Auditor/Tax"/>
    <s v="Lugo-Victor 230 kV Lines Reconductor"/>
  </r>
  <r>
    <x v="1"/>
    <s v="2025-01"/>
    <s v="1. DIRECT"/>
    <s v="1. Project Support"/>
    <s v="Labor - Other"/>
    <s v="Labor"/>
    <s v="Labor Entries &lt;$5,000"/>
    <n v="-31.139999999999986"/>
    <n v="-31.139999999999986"/>
    <s v="904413133"/>
    <s v="FIP Lugo-Victor No.3: Reconductor lines"/>
    <s v="8010099"/>
    <s v="Labor Accrual"/>
    <s v="Lugo-Victor 230 kV Lines Reconductor"/>
  </r>
  <r>
    <x v="1"/>
    <s v="2025-07"/>
    <s v="2. ALLOCATED"/>
    <s v="5. Corporate Overhead"/>
    <s v="Non Budget - Other"/>
    <s v="Non Budgeted"/>
    <s v="Capitalized Overhead - P&amp;B/Payroll Tax"/>
    <n v="458.77"/>
    <n v="458.77"/>
    <s v="904413133"/>
    <s v="FIP Lugo-Victor No.3: Reconductor lines"/>
    <s v="5757040"/>
    <s v="Capitalized Overhead - P&amp;B/Payroll Tax"/>
    <s v="Lugo-Victor 230 kV Lines Reconductor"/>
  </r>
  <r>
    <x v="1"/>
    <s v="2025-01"/>
    <s v="1. DIRECT"/>
    <s v="4. Allocated"/>
    <s v="Labor - Other"/>
    <s v="Labor"/>
    <s v="Labor Entries &lt;$5,000"/>
    <n v="995.13"/>
    <n v="995.13"/>
    <s v="904413133"/>
    <s v="FIP Lugo-Victor No.3: Reconductor lines"/>
    <s v="8050041"/>
    <s v="T&amp;D Sum Business Unit Overall Support"/>
    <s v="Lugo-Victor 230 kV Lines Reconductor"/>
  </r>
  <r>
    <x v="1"/>
    <s v="2025-03"/>
    <s v="1. DIRECT"/>
    <s v="1. Project Support"/>
    <s v="Labor - Other"/>
    <s v="Labor"/>
    <s v="Labor Entries &lt;$5,000"/>
    <n v="246.75999999999988"/>
    <n v="246.75999999999988"/>
    <s v="904413133"/>
    <s v="FIP Lugo-Victor No.3: Reconductor lines"/>
    <s v="8010099"/>
    <s v="Labor Accrual"/>
    <s v="Lugo-Victor 230 kV Lines Reconductor"/>
  </r>
  <r>
    <x v="1"/>
    <s v="2025-03"/>
    <s v="1. DIRECT"/>
    <s v="4. Allocated"/>
    <s v="Labor - Other"/>
    <s v="Labor"/>
    <s v="Labor Entries &lt;$5,000"/>
    <n v="44.46"/>
    <n v="44.46"/>
    <s v="904413133"/>
    <s v="FIP Lugo-Victor No.3: Reconductor lines"/>
    <s v="8020075"/>
    <s v="Overhead - Ord to Ord"/>
    <s v="Lugo-Victor 230 kV Lines Reconductor"/>
  </r>
  <r>
    <x v="1"/>
    <s v="2025-03"/>
    <s v="1. DIRECT"/>
    <s v="4. Allocated"/>
    <s v="Indirct SCM IMM - Order to Order"/>
    <s v="Chargeback"/>
    <s v="Chargeback Entries&lt;$5,000"/>
    <n v="2"/>
    <n v="2"/>
    <s v="904413133"/>
    <s v="FIP Lugo-Victor No.3: Reconductor lines"/>
    <s v="8020494"/>
    <s v="Indirct SCM IMM - Order to Order"/>
    <s v="Lugo-Victor 230 kV Lines Reconductor"/>
  </r>
  <r>
    <x v="1"/>
    <s v="2025-03"/>
    <s v="1. DIRECT"/>
    <s v="4. Allocated"/>
    <s v="Chargebacks"/>
    <s v="Chargeback"/>
    <s v="Chargeback Entries&lt;$5,000"/>
    <n v="58.08"/>
    <n v="58.08"/>
    <s v="904413133"/>
    <s v="FIP Lugo-Victor No.3: Reconductor lines"/>
    <s v="8050121"/>
    <s v="Procurement Services Chargeback"/>
    <s v="Lugo-Victor 230 kV Lines Reconductor"/>
  </r>
  <r>
    <x v="1"/>
    <s v="2025-03"/>
    <s v="1. DIRECT"/>
    <s v="4. Allocated"/>
    <s v="Capitalized Overhead - IT IMM"/>
    <s v="Chargeback"/>
    <s v="Chargeback Entries&lt;$5,000"/>
    <n v="26.75"/>
    <n v="26.75"/>
    <s v="904413133"/>
    <s v="FIP Lugo-Victor No.3: Reconductor lines"/>
    <s v="5757075"/>
    <s v="Capitalized Overhead - IT IMM"/>
    <s v="Lugo-Victor 230 kV Lines Reconductor"/>
  </r>
  <r>
    <x v="1"/>
    <s v="2025-03"/>
    <s v="1. DIRECT"/>
    <s v="4. Allocated"/>
    <s v="Accruals"/>
    <s v="Accruals"/>
    <s v="Accruals"/>
    <n v="-370.79999999999973"/>
    <n v="-370.79999999999973"/>
    <s v="904413133"/>
    <s v="FIP Lugo-Victor No.3: Reconductor lines"/>
    <s v="6150420"/>
    <s v="A/P Accrual/Reversal No AFUDC"/>
    <s v="Lugo-Victor 230 kV Lines Reconductor"/>
  </r>
  <r>
    <x v="1"/>
    <s v="2025-03"/>
    <s v="1. DIRECT"/>
    <s v="1. Project Support"/>
    <s v="TRANSMISSION "/>
    <s v="Labor"/>
    <s v="Labor Entries &lt;$5,000"/>
    <n v="302.92"/>
    <n v="302.92"/>
    <s v="904413133"/>
    <s v="FIP Lugo-Victor No.3: Reconductor lines"/>
    <s v="8010001"/>
    <s v="Manager"/>
    <s v="Lugo-Victor 230 kV Lines Reconductor"/>
  </r>
  <r>
    <x v="1"/>
    <s v="2025-03"/>
    <s v="1. DIRECT"/>
    <s v="1. Project Support"/>
    <s v="TRANSMISSION "/>
    <s v="Labor"/>
    <s v="Labor Entries &lt;$5,000"/>
    <n v="25.79"/>
    <n v="25.79"/>
    <s v="904413133"/>
    <s v="FIP Lugo-Victor No.3: Reconductor lines"/>
    <s v="8010001"/>
    <s v="Manager"/>
    <s v="Lugo-Victor 230 kV Lines Reconductor"/>
  </r>
  <r>
    <x v="1"/>
    <s v="2025-03"/>
    <s v="1. DIRECT"/>
    <s v="1. Project Support"/>
    <s v="MAJOR PROJECT ORG "/>
    <s v="Labor"/>
    <s v="Labor Entries &lt;$5,000"/>
    <n v="874.4"/>
    <n v="874.4"/>
    <s v="904413133"/>
    <s v="FIP Lugo-Victor No.3: Reconductor lines"/>
    <s v="8010000"/>
    <s v="Analyst, Accountant, Auditor/Tax"/>
    <s v="Lugo-Victor 230 kV Lines Reconductor"/>
  </r>
  <r>
    <x v="1"/>
    <s v="2025-03"/>
    <s v="1. DIRECT"/>
    <s v="1. Project Support"/>
    <s v="MAJOR PROJECT ORG "/>
    <s v="Labor"/>
    <s v="Labor Entries &lt;$5,000"/>
    <n v="677.6"/>
    <n v="677.6"/>
    <s v="904413133"/>
    <s v="FIP Lugo-Victor No.3: Reconductor lines"/>
    <s v="8010001"/>
    <s v="Manager"/>
    <s v="Lugo-Victor 230 kV Lines Reconductor"/>
  </r>
  <r>
    <x v="1"/>
    <s v="2025-03"/>
    <s v="1. DIRECT"/>
    <s v="1. Project Support"/>
    <s v="MAJOR PROJECT ORG "/>
    <s v="Labor"/>
    <s v="Labor Entries &lt;$5,000"/>
    <n v="163.66"/>
    <n v="163.66"/>
    <s v="904413133"/>
    <s v="FIP Lugo-Victor No.3: Reconductor lines"/>
    <s v="8010001"/>
    <s v="Manager"/>
    <s v="Lugo-Victor 230 kV Lines Reconductor"/>
  </r>
  <r>
    <x v="1"/>
    <s v="2025-03"/>
    <s v="1. DIRECT"/>
    <s v="1. Project Support"/>
    <s v="MAJOR PROJECT ORG "/>
    <s v="Labor"/>
    <s v="Labor Entries &lt;$5,000"/>
    <n v="944.47"/>
    <n v="944.47"/>
    <s v="904413133"/>
    <s v="FIP Lugo-Victor No.3: Reconductor lines"/>
    <s v="8010001"/>
    <s v="Manager"/>
    <s v="Lugo-Victor 230 kV Lines Reconductor"/>
  </r>
  <r>
    <x v="1"/>
    <s v="2025-03"/>
    <s v="1. DIRECT"/>
    <s v="1. Project Support"/>
    <s v="MAJOR PROJECT ORG "/>
    <s v="Labor"/>
    <s v="Labor Entries &lt;$5,000"/>
    <n v="138.79"/>
    <n v="138.79"/>
    <s v="904413133"/>
    <s v="FIP Lugo-Victor No.3: Reconductor lines"/>
    <s v="8010000"/>
    <s v="Analyst, Accountant, Auditor/Tax"/>
    <s v="Lugo-Victor 230 kV Lines Reconductor"/>
  </r>
  <r>
    <x v="1"/>
    <s v="2025-02"/>
    <s v="1. DIRECT"/>
    <s v="1. Project Support"/>
    <s v="MAJOR PROJECT ORG "/>
    <s v="Labor"/>
    <s v="Labor Entries &lt;$5,000"/>
    <n v="437.2"/>
    <n v="437.2"/>
    <s v="904413133"/>
    <s v="FIP Lugo-Victor No.3: Reconductor lines"/>
    <s v="8010000"/>
    <s v="Analyst, Accountant, Auditor/Tax"/>
    <s v="Lugo-Victor 230 kV Lines Reconductor"/>
  </r>
  <r>
    <x v="1"/>
    <s v="2025-03"/>
    <s v="1. DIRECT"/>
    <s v="1. Project Support"/>
    <s v="Labor - Other"/>
    <s v="Labor"/>
    <s v="Labor Entries &lt;$5,000"/>
    <n v="453.40999999999997"/>
    <n v="453.40999999999997"/>
    <s v="904413133"/>
    <s v="FIP Lugo-Victor No.3: Reconductor lines"/>
    <s v="8020070"/>
    <s v="Labor Normal Time - Ord to Ord"/>
    <s v="Lugo-Victor 230 kV Lines Reconductor"/>
  </r>
  <r>
    <x v="1"/>
    <s v="2025-06"/>
    <s v="1. DIRECT"/>
    <s v="1. Project Support"/>
    <s v="Labor - Other"/>
    <s v="Labor"/>
    <s v="Labor - Other"/>
    <n v="16565.57"/>
    <n v="16565.57"/>
    <s v="904413133"/>
    <s v="FIP Lugo-Victor No.3: Reconductor lines"/>
    <s v="6019177"/>
    <s v="Labor NT No OH Correction"/>
    <s v="Lugo-Victor 230 kV Lines Reconductor"/>
  </r>
  <r>
    <x v="1"/>
    <s v="2025-03"/>
    <s v="1. DIRECT"/>
    <s v="1. Project Support"/>
    <s v="Information System Professional Services"/>
    <s v="Contract"/>
    <s v="Contract Entries &lt;$50,000"/>
    <n v="2595.6000000000004"/>
    <n v="2595.6000000000004"/>
    <s v="904413133"/>
    <s v="FIP Lugo-Victor No.3: Reconductor lines"/>
    <s v="6161112"/>
    <s v="Information System Professional Services"/>
    <s v="Lugo-Victor 230 kV Lines Reconductor"/>
  </r>
  <r>
    <x v="1"/>
    <s v="2025-03"/>
    <s v="1. DIRECT"/>
    <s v="1. Project Support"/>
    <s v="Engineering/Technical Professional Servi"/>
    <s v="Contract"/>
    <s v="Contract Entries &lt;$50,000"/>
    <n v="10911.36"/>
    <n v="10911.36"/>
    <s v="904413133"/>
    <s v="FIP Lugo-Victor No.3: Reconductor lines"/>
    <s v="6161066"/>
    <s v="Engineering/Technical Professional Servi"/>
    <s v="Lugo-Victor 230 kV Lines Reconductor"/>
  </r>
  <r>
    <x v="1"/>
    <s v="2025-03"/>
    <s v="1. DIRECT"/>
    <s v="1. Project Support"/>
    <s v="Con - Consults/Prof Srvcs/Out Ord to Ord"/>
    <s v="Contract"/>
    <s v="Contract Entries &lt;$50,000"/>
    <n v="465"/>
    <n v="465"/>
    <s v="904413133"/>
    <s v="FIP Lugo-Victor No.3: Reconductor lines"/>
    <s v="8020081"/>
    <s v="Con - Consults/Prof Srvcs/Out Ord to Ord"/>
    <s v="Lugo-Victor 230 kV Lines Reconductor"/>
  </r>
  <r>
    <x v="1"/>
    <s v="2025-02"/>
    <s v="2. ALLOCATED"/>
    <s v="5. Corporate Overhead"/>
    <s v="Non Budget - Other"/>
    <s v="Non Budgeted"/>
    <s v="Capitalized Overhead - P&amp;B/Payroll Tax"/>
    <n v="3311.16"/>
    <n v="3311.16"/>
    <s v="904413133"/>
    <s v="FIP Lugo-Victor No.3: Reconductor lines"/>
    <s v="5757040"/>
    <s v="Capitalized Overhead - P&amp;B/Payroll Tax"/>
    <s v="Lugo-Victor 230 kV Lines Reconductor"/>
  </r>
  <r>
    <x v="1"/>
    <s v="2025-02"/>
    <s v="2. ALLOCATED"/>
    <s v="5. Corporate Overhead"/>
    <s v="Non Budget - Other"/>
    <s v="Non Budgeted"/>
    <s v="Capitalized Overhead - Inj &amp; Damages"/>
    <n v="0.01"/>
    <n v="0.01"/>
    <s v="904413133"/>
    <s v="FIP Lugo-Victor No.3: Reconductor lines"/>
    <s v="5757020"/>
    <s v="Capitalized Overhead - Inj &amp; Damages"/>
    <s v="Lugo-Victor 230 kV Lines Reconductor"/>
  </r>
  <r>
    <x v="1"/>
    <s v="2025-02"/>
    <s v="2. ALLOCATED"/>
    <s v="5. Corporate Overhead"/>
    <s v="Non Budget - Other"/>
    <s v="Non Budgeted"/>
    <s v="Capitalized Overhead - A&amp;G"/>
    <n v="880.94"/>
    <n v="880.94"/>
    <s v="904413133"/>
    <s v="FIP Lugo-Victor No.3: Reconductor lines"/>
    <s v="5757030"/>
    <s v="Capitalized Overhead - A&amp;G"/>
    <s v="Lugo-Victor 230 kV Lines Reconductor"/>
  </r>
  <r>
    <x v="1"/>
    <s v="2025-02"/>
    <s v="1. DIRECT"/>
    <s v="4. Allocated"/>
    <s v="Labor - Other"/>
    <s v="Labor"/>
    <s v="Labor Entries &lt;$5,000"/>
    <n v="2192.25"/>
    <n v="2192.25"/>
    <s v="904413133"/>
    <s v="FIP Lugo-Victor No.3: Reconductor lines"/>
    <s v="8050042"/>
    <s v="T&amp;D Transmission Overall Support"/>
    <s v="Lugo-Victor 230 kV Lines Reconductor"/>
  </r>
  <r>
    <x v="1"/>
    <s v="2025-02"/>
    <s v="1. DIRECT"/>
    <s v="4. Allocated"/>
    <s v="Labor - Other"/>
    <s v="Labor"/>
    <s v="Labor Entries &lt;$5,000"/>
    <n v="563.65"/>
    <n v="563.65"/>
    <s v="904413133"/>
    <s v="FIP Lugo-Victor No.3: Reconductor lines"/>
    <s v="8050041"/>
    <s v="T&amp;D Sum Business Unit Overall Support"/>
    <s v="Lugo-Victor 230 kV Lines Reconductor"/>
  </r>
  <r>
    <x v="1"/>
    <s v="2025-02"/>
    <s v="1. DIRECT"/>
    <s v="4. Allocated"/>
    <s v="Labor - Other"/>
    <s v="Labor"/>
    <s v="Labor Entries &lt;$5,000"/>
    <n v="657.37"/>
    <n v="657.37"/>
    <s v="904413133"/>
    <s v="FIP Lugo-Victor No.3: Reconductor lines"/>
    <s v="8050040"/>
    <s v="T&amp;D Summary Trans/Subs Overall Support"/>
    <s v="Lugo-Victor 230 kV Lines Reconductor"/>
  </r>
  <r>
    <x v="1"/>
    <s v="2025-02"/>
    <s v="1. DIRECT"/>
    <s v="4. Allocated"/>
    <s v="Labor - Other"/>
    <s v="Labor"/>
    <s v="Labor Entries &lt;$5,000"/>
    <n v="237.1"/>
    <n v="237.1"/>
    <s v="904413133"/>
    <s v="FIP Lugo-Victor No.3: Reconductor lines"/>
    <s v="8050035"/>
    <s v="OH Tool Expenses TDBU"/>
    <s v="Lugo-Victor 230 kV Lines Reconductor"/>
  </r>
  <r>
    <x v="1"/>
    <s v="2025-02"/>
    <s v="1. DIRECT"/>
    <s v="4. Allocated"/>
    <s v="Labor - Other"/>
    <s v="Labor"/>
    <s v="Labor Entries &lt;$5,000"/>
    <n v="610.67999999999995"/>
    <n v="610.67999999999995"/>
    <s v="904413133"/>
    <s v="FIP Lugo-Victor No.3: Reconductor lines"/>
    <s v="8030010"/>
    <s v="OH Paid Absence"/>
    <s v="Lugo-Victor 230 kV Lines Reconductor"/>
  </r>
  <r>
    <x v="1"/>
    <s v="2025-01"/>
    <s v="1. DIRECT"/>
    <s v="1. Project Support"/>
    <s v="Information System Professional Services"/>
    <s v="Contract"/>
    <s v="Contract Entries &lt;$50,000"/>
    <n v="1980"/>
    <n v="1980"/>
    <s v="904413133"/>
    <s v="FIP Lugo-Victor No.3: Reconductor lines"/>
    <s v="6161112"/>
    <s v="Information System Professional Services"/>
    <s v="Lugo-Victor 230 kV Lines Reconductor"/>
  </r>
  <r>
    <x v="1"/>
    <s v="2025-03"/>
    <s v="1. DIRECT"/>
    <s v="4. Allocated"/>
    <s v="Labor - Other"/>
    <s v="Labor"/>
    <s v="Labor Entries &lt;$5,000"/>
    <n v="674.88"/>
    <n v="674.88"/>
    <s v="904413133"/>
    <s v="FIP Lugo-Victor No.3: Reconductor lines"/>
    <s v="8030010"/>
    <s v="OH Paid Absence"/>
    <s v="Lugo-Victor 230 kV Lines Reconductor"/>
  </r>
  <r>
    <x v="1"/>
    <s v="2025-03"/>
    <s v="1. DIRECT"/>
    <s v="1. Project Support"/>
    <s v="Labor - Other"/>
    <s v="Labor"/>
    <s v="Labor Entries &lt;$5,000"/>
    <n v="90.68"/>
    <n v="90.68"/>
    <s v="904413133"/>
    <s v="FIP Lugo-Victor No.3: Reconductor lines"/>
    <s v="8020078"/>
    <s v="Labor Other Earnings - Ord to Ord"/>
    <s v="Lugo-Victor 230 kV Lines Reconductor"/>
  </r>
  <r>
    <x v="1"/>
    <s v="2025-10"/>
    <s v="1. DIRECT"/>
    <s v="1. Project Support"/>
    <s v="TRANSMISSION "/>
    <s v="Labor"/>
    <s v="Labor Entries &lt;$5,000"/>
    <n v="1259.52"/>
    <n v="1259.52"/>
    <s v="904413133"/>
    <s v="FIP Lugo-Victor No.3: Reconductor lines"/>
    <s v="8010001"/>
    <s v="Manager"/>
    <s v="Lugo-Victor 230 kV Lines Reconductor"/>
  </r>
  <r>
    <x v="1"/>
    <s v="2025-11"/>
    <s v="1. DIRECT"/>
    <s v="1. Project Support"/>
    <s v="ELEC SYS PLANNING "/>
    <s v="Labor"/>
    <s v="Labor Entries &lt;$5,000"/>
    <n v="85.14"/>
    <n v="85.14"/>
    <s v="904413133"/>
    <s v="FIP Lugo-Victor No.3: Reconductor lines"/>
    <s v="8010000"/>
    <s v="Analyst, Accountant, Auditor/Tax"/>
    <s v="Lugo-Victor 230 kV Lines Reconductor"/>
  </r>
  <r>
    <x v="1"/>
    <s v="2025-11"/>
    <s v="1. DIRECT"/>
    <s v="1. Project Support"/>
    <s v="ELEC SYS PLANNING "/>
    <s v="Labor"/>
    <s v="Labor Entries &lt;$5,000"/>
    <n v="0.3"/>
    <n v="0.3"/>
    <s v="904413133"/>
    <s v="FIP Lugo-Victor No.3: Reconductor lines"/>
    <s v="8010000"/>
    <s v="Analyst, Accountant, Auditor/Tax"/>
    <s v="Lugo-Victor 230 kV Lines Reconductor"/>
  </r>
  <r>
    <x v="1"/>
    <s v="2025-10"/>
    <s v="2. ALLOCATED"/>
    <s v="5. Corporate Overhead"/>
    <s v="Non Budget - Other"/>
    <s v="Non Budgeted"/>
    <s v="Capitalized Overhead - P&amp;B/Payroll Tax"/>
    <n v="1476.81"/>
    <n v="1476.81"/>
    <s v="904413133"/>
    <s v="FIP Lugo-Victor No.3: Reconductor lines"/>
    <s v="5757040"/>
    <s v="Capitalized Overhead - P&amp;B/Payroll Tax"/>
    <s v="Lugo-Victor 230 kV Lines Reconductor"/>
  </r>
  <r>
    <x v="1"/>
    <s v="2025-10"/>
    <s v="2. ALLOCATED"/>
    <s v="5. Corporate Overhead"/>
    <s v="Non Budget - Other"/>
    <s v="Non Budgeted"/>
    <s v="Capitalized Overhead - Inj &amp; Damages"/>
    <n v="0.01"/>
    <n v="0.01"/>
    <s v="904413133"/>
    <s v="FIP Lugo-Victor No.3: Reconductor lines"/>
    <s v="5757020"/>
    <s v="Capitalized Overhead - Inj &amp; Damages"/>
    <s v="Lugo-Victor 230 kV Lines Reconductor"/>
  </r>
  <r>
    <x v="1"/>
    <s v="2025-10"/>
    <s v="2. ALLOCATED"/>
    <s v="5. Corporate Overhead"/>
    <s v="Non Budget - Other"/>
    <s v="Non Budgeted"/>
    <s v="Capitalized Overhead - A&amp;G"/>
    <n v="1857.3"/>
    <n v="1857.3"/>
    <s v="904413133"/>
    <s v="FIP Lugo-Victor No.3: Reconductor lines"/>
    <s v="5757030"/>
    <s v="Capitalized Overhead - A&amp;G"/>
    <s v="Lugo-Victor 230 kV Lines Reconductor"/>
  </r>
  <r>
    <x v="1"/>
    <s v="2025-10"/>
    <s v="1. DIRECT"/>
    <s v="4. Allocated"/>
    <s v="Labor - Other"/>
    <s v="Labor"/>
    <s v="Labor Entries &lt;$5,000"/>
    <n v="4625.66"/>
    <n v="4625.66"/>
    <s v="904413133"/>
    <s v="FIP Lugo-Victor No.3: Reconductor lines"/>
    <s v="8050042"/>
    <s v="T&amp;D Transmission Overall Support"/>
    <s v="Lugo-Victor 230 kV Lines Reconductor"/>
  </r>
  <r>
    <x v="1"/>
    <s v="2025-10"/>
    <s v="1. DIRECT"/>
    <s v="4. Allocated"/>
    <s v="Labor - Other"/>
    <s v="Labor"/>
    <s v="Labor Entries &lt;$5,000"/>
    <n v="1715.08"/>
    <n v="1715.08"/>
    <s v="904413133"/>
    <s v="FIP Lugo-Victor No.3: Reconductor lines"/>
    <s v="8050041"/>
    <s v="T&amp;D Sum Business Unit Overall Support"/>
    <s v="Lugo-Victor 230 kV Lines Reconductor"/>
  </r>
  <r>
    <x v="1"/>
    <s v="2025-10"/>
    <s v="1. DIRECT"/>
    <s v="4. Allocated"/>
    <s v="Labor - Other"/>
    <s v="Labor"/>
    <s v="Labor Entries &lt;$5,000"/>
    <n v="1396.33"/>
    <n v="1396.33"/>
    <s v="904413133"/>
    <s v="FIP Lugo-Victor No.3: Reconductor lines"/>
    <s v="8050040"/>
    <s v="T&amp;D Summary Trans/Subs Overall Support"/>
    <s v="Lugo-Victor 230 kV Lines Reconductor"/>
  </r>
  <r>
    <x v="1"/>
    <s v="2025-10"/>
    <s v="1. DIRECT"/>
    <s v="4. Allocated"/>
    <s v="Labor - Other"/>
    <s v="Labor"/>
    <s v="Labor Entries &lt;$5,000"/>
    <n v="116.37"/>
    <n v="116.37"/>
    <s v="904413133"/>
    <s v="FIP Lugo-Victor No.3: Reconductor lines"/>
    <s v="8050035"/>
    <s v="OH Tool Expenses TDBU"/>
    <s v="Lugo-Victor 230 kV Lines Reconductor"/>
  </r>
  <r>
    <x v="1"/>
    <s v="2025-10"/>
    <s v="1. DIRECT"/>
    <s v="4. Allocated"/>
    <s v="Labor - Other"/>
    <s v="Labor"/>
    <s v="Labor Entries &lt;$5,000"/>
    <n v="289.52999999999997"/>
    <n v="289.52999999999997"/>
    <s v="904413133"/>
    <s v="FIP Lugo-Victor No.3: Reconductor lines"/>
    <s v="8030010"/>
    <s v="OH Paid Absence"/>
    <s v="Lugo-Victor 230 kV Lines Reconductor"/>
  </r>
  <r>
    <x v="1"/>
    <s v="2025-10"/>
    <s v="1. DIRECT"/>
    <s v="4. Allocated"/>
    <s v="Labor - Other"/>
    <s v="Labor"/>
    <s v="Labor Entries &lt;$5,000"/>
    <n v="25.89"/>
    <n v="25.89"/>
    <s v="904413133"/>
    <s v="FIP Lugo-Victor No.3: Reconductor lines"/>
    <s v="8020075"/>
    <s v="Overhead - Ord to Ord"/>
    <s v="Lugo-Victor 230 kV Lines Reconductor"/>
  </r>
  <r>
    <x v="1"/>
    <s v="2025-10"/>
    <s v="1. DIRECT"/>
    <s v="4. Allocated"/>
    <s v="Chargebacks"/>
    <s v="Chargeback"/>
    <s v="Chargeback Entries&lt;$5,000"/>
    <n v="96.34"/>
    <n v="96.34"/>
    <s v="904413133"/>
    <s v="FIP Lugo-Victor No.3: Reconductor lines"/>
    <s v="8050121"/>
    <s v="Procurement Services Chargeback"/>
    <s v="Lugo-Victor 230 kV Lines Reconductor"/>
  </r>
  <r>
    <x v="1"/>
    <s v="2025-09"/>
    <s v="1. DIRECT"/>
    <s v="4. Allocated"/>
    <s v="Labor - Other"/>
    <s v="Labor"/>
    <s v="Labor Entries &lt;$5,000"/>
    <n v="165.13"/>
    <n v="165.13"/>
    <s v="904413133"/>
    <s v="FIP Lugo-Victor No.3: Reconductor lines"/>
    <s v="8030010"/>
    <s v="OH Paid Absence"/>
    <s v="Lugo-Victor 230 kV Lines Reconductor"/>
  </r>
  <r>
    <x v="1"/>
    <s v="2025-10"/>
    <s v="1. DIRECT"/>
    <s v="4. Allocated"/>
    <s v="Accruals"/>
    <s v="Accruals"/>
    <s v="Accruals"/>
    <n v="-74.159999999999854"/>
    <n v="-74.159999999999854"/>
    <s v="904413133"/>
    <s v="FIP Lugo-Victor No.3: Reconductor lines"/>
    <s v="6150420"/>
    <s v="A/P Accrual/Reversal No AFUDC"/>
    <s v="Lugo-Victor 230 kV Lines Reconductor"/>
  </r>
  <r>
    <x v="1"/>
    <s v="2025-11"/>
    <s v="1. DIRECT"/>
    <s v="1. Project Support"/>
    <s v="TRANSMISSION "/>
    <s v="Labor"/>
    <s v="Labor Entries &lt;$5,000"/>
    <n v="-0.1"/>
    <n v="-0.1"/>
    <s v="904413133"/>
    <s v="FIP Lugo-Victor No.3: Reconductor lines"/>
    <s v="8010001"/>
    <s v="Manager"/>
    <s v="Lugo-Victor 230 kV Lines Reconductor"/>
  </r>
  <r>
    <x v="1"/>
    <s v="2025-10"/>
    <s v="1. DIRECT"/>
    <s v="1. Project Support"/>
    <s v="TRANSMISSION "/>
    <s v="Labor"/>
    <s v="Labor Entries &lt;$5,000"/>
    <n v="1.18"/>
    <n v="1.18"/>
    <s v="904413133"/>
    <s v="FIP Lugo-Victor No.3: Reconductor lines"/>
    <s v="8010001"/>
    <s v="Manager"/>
    <s v="Lugo-Victor 230 kV Lines Reconductor"/>
  </r>
  <r>
    <x v="1"/>
    <s v="2025-10"/>
    <s v="1. DIRECT"/>
    <s v="1. Project Support"/>
    <s v="Labor - Other"/>
    <s v="Labor"/>
    <s v="Labor Entries &lt;$5,000"/>
    <n v="41.44"/>
    <n v="41.44"/>
    <s v="904413133"/>
    <s v="FIP Lugo-Victor No.3: Reconductor lines"/>
    <s v="8020078"/>
    <s v="Labor Other Earnings - Ord to Ord"/>
    <s v="Lugo-Victor 230 kV Lines Reconductor"/>
  </r>
  <r>
    <x v="1"/>
    <s v="2025-10"/>
    <s v="1. DIRECT"/>
    <s v="1. Project Support"/>
    <s v="Labor - Other"/>
    <s v="Labor"/>
    <s v="Labor Entries &lt;$5,000"/>
    <n v="207.21"/>
    <n v="207.21"/>
    <s v="904413133"/>
    <s v="FIP Lugo-Victor No.3: Reconductor lines"/>
    <s v="8020070"/>
    <s v="Labor Normal Time - Ord to Ord"/>
    <s v="Lugo-Victor 230 kV Lines Reconductor"/>
  </r>
  <r>
    <x v="1"/>
    <s v="2025-10"/>
    <s v="1. DIRECT"/>
    <s v="1. Project Support"/>
    <s v="Labor - Other"/>
    <s v="Labor"/>
    <s v="Labor Entries &lt;$5,000"/>
    <n v="186.93"/>
    <n v="186.93"/>
    <s v="904413133"/>
    <s v="FIP Lugo-Victor No.3: Reconductor lines"/>
    <s v="8010099"/>
    <s v="Labor Accrual"/>
    <s v="Lugo-Victor 230 kV Lines Reconductor"/>
  </r>
  <r>
    <x v="1"/>
    <s v="2025-10"/>
    <s v="1. DIRECT"/>
    <s v="1. Project Support"/>
    <s v="Information System Professional Services"/>
    <s v="Contract"/>
    <s v="Contract Entries &lt;$50,000"/>
    <n v="4301.2800000000007"/>
    <n v="4301.2800000000007"/>
    <s v="904413133"/>
    <s v="FIP Lugo-Victor No.3: Reconductor lines"/>
    <s v="6161112"/>
    <s v="Information System Professional Services"/>
    <s v="Lugo-Victor 230 kV Lines Reconductor"/>
  </r>
  <r>
    <x v="1"/>
    <s v="2025-10"/>
    <s v="1. DIRECT"/>
    <s v="1. Project Support"/>
    <s v="Engineering/Technical Professional Servi"/>
    <s v="Contract"/>
    <s v="Contract Entries &lt;$50,000"/>
    <n v="32753.789999999997"/>
    <n v="32753.789999999997"/>
    <s v="904413133"/>
    <s v="FIP Lugo-Victor No.3: Reconductor lines"/>
    <s v="6161066"/>
    <s v="Engineering/Technical Professional Servi"/>
    <s v="Lugo-Victor 230 kV Lines Reconductor"/>
  </r>
  <r>
    <x v="1"/>
    <s v="2025-09"/>
    <s v="2. ALLOCATED"/>
    <s v="5. Corporate Overhead"/>
    <s v="Non Budget - Other"/>
    <s v="Non Budgeted"/>
    <s v="Capitalized Overhead - P&amp;B/Payroll Tax"/>
    <n v="1083.0899999999999"/>
    <n v="1083.0899999999999"/>
    <s v="904413133"/>
    <s v="FIP Lugo-Victor No.3: Reconductor lines"/>
    <s v="5757040"/>
    <s v="Capitalized Overhead - P&amp;B/Payroll Tax"/>
    <s v="Lugo-Victor 230 kV Lines Reconductor"/>
  </r>
  <r>
    <x v="1"/>
    <s v="2025-09"/>
    <s v="2. ALLOCATED"/>
    <s v="5. Corporate Overhead"/>
    <s v="Non Budget - Other"/>
    <s v="Non Budgeted"/>
    <s v="Capitalized Overhead - A&amp;G"/>
    <n v="237.28"/>
    <n v="237.28"/>
    <s v="904413133"/>
    <s v="FIP Lugo-Victor No.3: Reconductor lines"/>
    <s v="5757030"/>
    <s v="Capitalized Overhead - A&amp;G"/>
    <s v="Lugo-Victor 230 kV Lines Reconductor"/>
  </r>
  <r>
    <x v="1"/>
    <s v="2025-09"/>
    <s v="1. DIRECT"/>
    <s v="4. Allocated"/>
    <s v="Labor - Other"/>
    <s v="Labor"/>
    <s v="Labor Entries &lt;$5,000"/>
    <n v="281.89"/>
    <n v="281.89"/>
    <s v="904413133"/>
    <s v="FIP Lugo-Victor No.3: Reconductor lines"/>
    <s v="8050042"/>
    <s v="T&amp;D Transmission Overall Support"/>
    <s v="Lugo-Victor 230 kV Lines Reconductor"/>
  </r>
  <r>
    <x v="1"/>
    <s v="2025-09"/>
    <s v="1. DIRECT"/>
    <s v="4. Allocated"/>
    <s v="Labor - Other"/>
    <s v="Labor"/>
    <s v="Labor Entries &lt;$5,000"/>
    <n v="88.17"/>
    <n v="88.17"/>
    <s v="904413133"/>
    <s v="FIP Lugo-Victor No.3: Reconductor lines"/>
    <s v="8050041"/>
    <s v="T&amp;D Sum Business Unit Overall Support"/>
    <s v="Lugo-Victor 230 kV Lines Reconductor"/>
  </r>
  <r>
    <x v="1"/>
    <s v="2025-09"/>
    <s v="1. DIRECT"/>
    <s v="4. Allocated"/>
    <s v="Labor - Other"/>
    <s v="Labor"/>
    <s v="Labor Entries &lt;$5,000"/>
    <n v="63.11"/>
    <n v="63.11"/>
    <s v="904413133"/>
    <s v="FIP Lugo-Victor No.3: Reconductor lines"/>
    <s v="8050040"/>
    <s v="T&amp;D Summary Trans/Subs Overall Support"/>
    <s v="Lugo-Victor 230 kV Lines Reconductor"/>
  </r>
  <r>
    <x v="1"/>
    <s v="2025-09"/>
    <s v="1. DIRECT"/>
    <s v="4. Allocated"/>
    <s v="Labor - Other"/>
    <s v="Labor"/>
    <s v="Labor Entries &lt;$5,000"/>
    <n v="27.72"/>
    <n v="27.72"/>
    <s v="904413133"/>
    <s v="FIP Lugo-Victor No.3: Reconductor lines"/>
    <s v="8050035"/>
    <s v="OH Tool Expenses TDBU"/>
    <s v="Lugo-Victor 230 kV Lines Reconductor"/>
  </r>
  <r>
    <x v="1"/>
    <s v="2025-10"/>
    <s v="1. DIRECT"/>
    <s v="4. Allocated"/>
    <s v="Capitalized Overhead - IT IMM"/>
    <s v="Chargeback"/>
    <s v="Chargeback Entries&lt;$5,000"/>
    <n v="109.01"/>
    <n v="109.01"/>
    <s v="904413133"/>
    <s v="FIP Lugo-Victor No.3: Reconductor lines"/>
    <s v="5757075"/>
    <s v="Capitalized Overhead - IT IMM"/>
    <s v="Lugo-Victor 230 kV Lines Reconductor"/>
  </r>
  <r>
    <x v="1"/>
    <s v="2025-12"/>
    <s v="1. DIRECT"/>
    <s v="1. Project Support"/>
    <s v="Labor - Other"/>
    <s v="Labor"/>
    <s v="Labor Entries &lt;$5,000"/>
    <n v="-44.13"/>
    <n v="-44.13"/>
    <s v="904413133"/>
    <s v="FIP Lugo-Victor No.3: Reconductor lines"/>
    <s v="8010099"/>
    <s v="Labor Accrual"/>
    <s v="Lugo-Victor 230 kV Lines Reconductor"/>
  </r>
  <r>
    <x v="1"/>
    <s v="2025-12"/>
    <s v="2. ALLOCATED"/>
    <s v="5. Corporate Overhead"/>
    <s v="Non Budget - Other"/>
    <s v="Non Budgeted"/>
    <s v="Capitalized Overhead - P&amp;B/Payroll Tax"/>
    <n v="-48.06"/>
    <n v="-48.06"/>
    <s v="904413133"/>
    <s v="FIP Lugo-Victor No.3: Reconductor lines"/>
    <s v="5757040"/>
    <s v="Capitalized Overhead - P&amp;B/Payroll Tax"/>
    <s v="Lugo-Victor 230 kV Lines Reconductor"/>
  </r>
  <r>
    <x v="1"/>
    <s v="2025-07"/>
    <s v="2. ALLOCATED"/>
    <s v="5. Corporate Overhead"/>
    <s v="Non Budget - Other"/>
    <s v="Non Budgeted"/>
    <s v="Capitalized Overhead - A&amp;G"/>
    <n v="103.88"/>
    <n v="103.88"/>
    <s v="904413133"/>
    <s v="FIP Lugo-Victor No.3: Reconductor lines"/>
    <s v="5757030"/>
    <s v="Capitalized Overhead - A&amp;G"/>
    <s v="Lugo-Victor 230 kV Lines Reconductor"/>
  </r>
  <r>
    <x v="1"/>
    <s v="2025-06"/>
    <s v="1. DIRECT"/>
    <s v="1. Project Support"/>
    <s v="Labor - Other"/>
    <s v="Labor"/>
    <s v="Labor Entries &lt;$5,000"/>
    <n v="-1725.35"/>
    <n v="-1725.35"/>
    <s v="904413133"/>
    <s v="FIP Lugo-Victor No.3: Reconductor lines"/>
    <s v="6019188"/>
    <s v="Labor - NT - Correction"/>
    <s v="Lugo-Victor 230 kV Lines Reconductor"/>
  </r>
  <r>
    <x v="1"/>
    <s v="2025-12"/>
    <s v="2. ALLOCATED"/>
    <s v="5. Corporate Overhead"/>
    <s v="Non Budget - Other"/>
    <s v="Non Budgeted"/>
    <s v="Capitalized Overhead - Inj &amp; Damages"/>
    <n v="-3.27"/>
    <n v="-3.27"/>
    <s v="904413133"/>
    <s v="FIP Lugo-Victor No.3: Reconductor lines"/>
    <s v="5757020"/>
    <s v="Capitalized Overhead - Inj &amp; Damages"/>
    <s v="Lugo-Victor 230 kV Lines Reconductor"/>
  </r>
  <r>
    <x v="1"/>
    <s v="2025-12"/>
    <s v="2. ALLOCATED"/>
    <s v="5. Corporate Overhead"/>
    <s v="Non Budget - Other"/>
    <s v="Non Budgeted"/>
    <s v="Capitalized Overhead - A&amp;G"/>
    <n v="524.35"/>
    <n v="524.35"/>
    <s v="904413133"/>
    <s v="FIP Lugo-Victor No.3: Reconductor lines"/>
    <s v="5757030"/>
    <s v="Capitalized Overhead - A&amp;G"/>
    <s v="Lugo-Victor 230 kV Lines Reconductor"/>
  </r>
  <r>
    <x v="1"/>
    <s v="2025-12"/>
    <s v="2. ALLOCATED"/>
    <s v="5. Corporate Overhead"/>
    <s v="Non Budget - Other"/>
    <s v="Non Budgeted"/>
    <s v="Ad Valorem Tax"/>
    <n v="2551.3000000000002"/>
    <n v="2551.3000000000002"/>
    <s v="904413133"/>
    <s v="FIP Lugo-Victor No.3: Reconductor lines"/>
    <s v="5757060"/>
    <s v="Ad Valorem Tax"/>
    <s v="Lugo-Victor 230 kV Lines Reconductor"/>
  </r>
  <r>
    <x v="1"/>
    <s v="2025-12"/>
    <s v="1. DIRECT"/>
    <s v="4. Allocated"/>
    <s v="Labor - Other"/>
    <s v="Labor"/>
    <s v="Labor Entries &lt;$5,000"/>
    <n v="2180.2600000000002"/>
    <n v="2180.2600000000002"/>
    <s v="904413133"/>
    <s v="FIP Lugo-Victor No.3: Reconductor lines"/>
    <s v="8050041"/>
    <s v="T&amp;D Sum Business Unit Overall Support"/>
    <s v="Lugo-Victor 230 kV Lines Reconductor"/>
  </r>
  <r>
    <x v="1"/>
    <s v="2025-12"/>
    <s v="1. DIRECT"/>
    <s v="4. Allocated"/>
    <s v="Labor - Other"/>
    <s v="Labor"/>
    <s v="Labor Entries &lt;$5,000"/>
    <n v="1756.06"/>
    <n v="1756.06"/>
    <s v="904413133"/>
    <s v="FIP Lugo-Victor No.3: Reconductor lines"/>
    <s v="8050040"/>
    <s v="T&amp;D Summary Trans/Subs Overall Support"/>
    <s v="Lugo-Victor 230 kV Lines Reconductor"/>
  </r>
  <r>
    <x v="1"/>
    <s v="2025-12"/>
    <s v="1. DIRECT"/>
    <s v="4. Allocated"/>
    <s v="Labor - Other"/>
    <s v="Labor"/>
    <s v="Labor Entries &lt;$5,000"/>
    <n v="-2.52"/>
    <n v="-2.52"/>
    <s v="904413133"/>
    <s v="FIP Lugo-Victor No.3: Reconductor lines"/>
    <s v="8050035"/>
    <s v="OH Tool Expenses TDBU"/>
    <s v="Lugo-Victor 230 kV Lines Reconductor"/>
  </r>
  <r>
    <x v="1"/>
    <s v="2025-12"/>
    <s v="1. DIRECT"/>
    <s v="4. Allocated"/>
    <s v="Labor - Other"/>
    <s v="Labor"/>
    <s v="Labor Entries &lt;$5,000"/>
    <n v="-9.8000000000000007"/>
    <n v="-9.8000000000000007"/>
    <s v="904413133"/>
    <s v="FIP Lugo-Victor No.3: Reconductor lines"/>
    <s v="8030010"/>
    <s v="OH Paid Absence"/>
    <s v="Lugo-Victor 230 kV Lines Reconductor"/>
  </r>
  <r>
    <x v="1"/>
    <s v="2025-12"/>
    <s v="1. DIRECT"/>
    <s v="4. Allocated"/>
    <s v="Labor - Other"/>
    <s v="Labor"/>
    <s v="Division Overhead"/>
    <n v="9414.67"/>
    <n v="9414.67"/>
    <s v="904413133"/>
    <s v="FIP Lugo-Victor No.3: Reconductor lines"/>
    <s v="8050042"/>
    <s v="T&amp;D Transmission Overall Support"/>
    <s v="Lugo-Victor 230 kV Lines Reconductor"/>
  </r>
  <r>
    <x v="1"/>
    <s v="2025-12"/>
    <s v="1. DIRECT"/>
    <s v="4. Allocated"/>
    <s v="Chargebacks"/>
    <s v="Chargeback"/>
    <s v="Chargeback Entries&lt;$5,000"/>
    <n v="437.63"/>
    <n v="437.63"/>
    <s v="904413133"/>
    <s v="FIP Lugo-Victor No.3: Reconductor lines"/>
    <s v="8050121"/>
    <s v="Procurement Services Chargeback"/>
    <s v="Lugo-Victor 230 kV Lines Reconductor"/>
  </r>
  <r>
    <x v="1"/>
    <s v="2025-11"/>
    <s v="1. DIRECT"/>
    <s v="1. Project Support"/>
    <s v="Information System Professional Services"/>
    <s v="Contract"/>
    <s v="Contract Entries &lt;$50,000"/>
    <n v="889.92"/>
    <n v="889.92"/>
    <s v="904413133"/>
    <s v="FIP Lugo-Victor No.3: Reconductor lines"/>
    <s v="6161112"/>
    <s v="Information System Professional Services"/>
    <s v="Lugo-Victor 230 kV Lines Reconductor"/>
  </r>
  <r>
    <x v="1"/>
    <s v="2025-12"/>
    <s v="1. DIRECT"/>
    <s v="4. Allocated"/>
    <s v="Accruals"/>
    <s v="Accruals"/>
    <s v="Accruals"/>
    <n v="-593.28"/>
    <n v="-593.28"/>
    <s v="904413133"/>
    <s v="FIP Lugo-Victor No.3: Reconductor lines"/>
    <s v="6150420"/>
    <s v="A/P Accrual/Reversal No AFUDC"/>
    <s v="Lugo-Victor 230 kV Lines Reconductor"/>
  </r>
  <r>
    <x v="1"/>
    <s v="2025-11"/>
    <s v="1. DIRECT"/>
    <s v="1. Project Support"/>
    <s v="Labor - Other"/>
    <s v="Labor"/>
    <s v="Labor Entries &lt;$5,000"/>
    <n v="-337.66"/>
    <n v="-337.66"/>
    <s v="904413133"/>
    <s v="FIP Lugo-Victor No.3: Reconductor lines"/>
    <s v="8010099"/>
    <s v="Labor Accrual"/>
    <s v="Lugo-Victor 230 kV Lines Reconductor"/>
  </r>
  <r>
    <x v="1"/>
    <s v="2025-12"/>
    <s v="1. DIRECT"/>
    <s v="1. Project Support"/>
    <s v="Information System Professional Services"/>
    <s v="Contract"/>
    <s v="Contract Entries &lt;$50,000"/>
    <n v="1483.2"/>
    <n v="1483.2"/>
    <s v="904413133"/>
    <s v="FIP Lugo-Victor No.3: Reconductor lines"/>
    <s v="6161112"/>
    <s v="Information System Professional Services"/>
    <s v="Lugo-Victor 230 kV Lines Reconductor"/>
  </r>
  <r>
    <x v="1"/>
    <s v="2025-12"/>
    <s v="1. DIRECT"/>
    <s v="1. Project Support"/>
    <s v="Engineering/Technical Professional Servi"/>
    <s v="Contract"/>
    <s v="S&amp;L ENGINEERS LTD"/>
    <n v="63834.189999999995"/>
    <n v="63834.189999999995"/>
    <s v="904413133"/>
    <s v="FIP Lugo-Victor No.3: Reconductor lines"/>
    <s v="6161066"/>
    <s v="Engineering/Technical Professional Servi"/>
    <s v="Lugo-Victor 230 kV Lines Reconductor"/>
  </r>
  <r>
    <x v="1"/>
    <s v="2025-12"/>
    <s v="1. DIRECT"/>
    <s v="1. Project Support"/>
    <s v="Contract - A/P Accrual/Reversal No AFUDC"/>
    <s v="Contract"/>
    <s v="Contract Entries &lt;$50,000"/>
    <n v="296.64"/>
    <n v="296.64"/>
    <s v="904413133"/>
    <s v="FIP Lugo-Victor No.3: Reconductor lines"/>
    <s v="6168900"/>
    <s v="Contract - A/P Accrual/Reversal No AFUDC"/>
    <s v="Lugo-Victor 230 kV Lines Reconductor"/>
  </r>
  <r>
    <x v="1"/>
    <s v="2025-11"/>
    <s v="2. ALLOCATED"/>
    <s v="5. Corporate Overhead"/>
    <s v="Non Budget - Other"/>
    <s v="Non Budgeted"/>
    <s v="Capitalized Overhead - P&amp;B/Payroll Tax"/>
    <n v="68.739999999999995"/>
    <n v="68.739999999999995"/>
    <s v="904413133"/>
    <s v="FIP Lugo-Victor No.3: Reconductor lines"/>
    <s v="5757040"/>
    <s v="Capitalized Overhead - P&amp;B/Payroll Tax"/>
    <s v="Lugo-Victor 230 kV Lines Reconductor"/>
  </r>
  <r>
    <x v="1"/>
    <s v="2025-11"/>
    <s v="2. ALLOCATED"/>
    <s v="5. Corporate Overhead"/>
    <s v="Non Budget - Other"/>
    <s v="Non Budgeted"/>
    <s v="Capitalized Overhead - A&amp;G"/>
    <n v="52.67"/>
    <n v="52.67"/>
    <s v="904413133"/>
    <s v="FIP Lugo-Victor No.3: Reconductor lines"/>
    <s v="5757030"/>
    <s v="Capitalized Overhead - A&amp;G"/>
    <s v="Lugo-Victor 230 kV Lines Reconductor"/>
  </r>
  <r>
    <x v="1"/>
    <s v="2025-11"/>
    <s v="1. DIRECT"/>
    <s v="4. Allocated"/>
    <s v="Labor - Other"/>
    <s v="Labor"/>
    <s v="Labor Entries &lt;$5,000"/>
    <n v="125.64"/>
    <n v="125.64"/>
    <s v="904413133"/>
    <s v="FIP Lugo-Victor No.3: Reconductor lines"/>
    <s v="8050042"/>
    <s v="T&amp;D Transmission Overall Support"/>
    <s v="Lugo-Victor 230 kV Lines Reconductor"/>
  </r>
  <r>
    <x v="1"/>
    <s v="2025-11"/>
    <s v="1. DIRECT"/>
    <s v="4. Allocated"/>
    <s v="Labor - Other"/>
    <s v="Labor"/>
    <s v="Labor Entries &lt;$5,000"/>
    <n v="33.83"/>
    <n v="33.83"/>
    <s v="904413133"/>
    <s v="FIP Lugo-Victor No.3: Reconductor lines"/>
    <s v="8050041"/>
    <s v="T&amp;D Sum Business Unit Overall Support"/>
    <s v="Lugo-Victor 230 kV Lines Reconductor"/>
  </r>
  <r>
    <x v="1"/>
    <s v="2025-11"/>
    <s v="1. DIRECT"/>
    <s v="4. Allocated"/>
    <s v="Labor - Other"/>
    <s v="Labor"/>
    <s v="Labor Entries &lt;$5,000"/>
    <n v="4.12"/>
    <n v="4.12"/>
    <s v="904413133"/>
    <s v="FIP Lugo-Victor No.3: Reconductor lines"/>
    <s v="8050035"/>
    <s v="OH Tool Expenses TDBU"/>
    <s v="Lugo-Victor 230 kV Lines Reconductor"/>
  </r>
  <r>
    <x v="1"/>
    <s v="2025-11"/>
    <s v="1. DIRECT"/>
    <s v="4. Allocated"/>
    <s v="Chargebacks"/>
    <s v="Chargeback"/>
    <s v="Chargeback Entries&lt;$5,000"/>
    <n v="2.31"/>
    <n v="2.31"/>
    <s v="904413133"/>
    <s v="FIP Lugo-Victor No.3: Reconductor lines"/>
    <s v="8050121"/>
    <s v="Procurement Services Chargeback"/>
    <s v="Lugo-Victor 230 kV Lines Reconductor"/>
  </r>
  <r>
    <x v="1"/>
    <s v="2025-11"/>
    <s v="1. DIRECT"/>
    <s v="4. Allocated"/>
    <s v="Capitalized Overhead - IT IMM"/>
    <s v="Chargeback"/>
    <s v="Chargeback Entries&lt;$5,000"/>
    <n v="0.42"/>
    <n v="0.42"/>
    <s v="904413133"/>
    <s v="FIP Lugo-Victor No.3: Reconductor lines"/>
    <s v="5757075"/>
    <s v="Capitalized Overhead - IT IMM"/>
    <s v="Lugo-Victor 230 kV Lines Reconductor"/>
  </r>
  <r>
    <x v="1"/>
    <s v="2025-11"/>
    <s v="1. DIRECT"/>
    <s v="4. Allocated"/>
    <s v="Accruals"/>
    <s v="Accruals"/>
    <s v="Accruals"/>
    <n v="-889.92000000000007"/>
    <n v="-889.92000000000007"/>
    <s v="904413133"/>
    <s v="FIP Lugo-Victor No.3: Reconductor lines"/>
    <s v="6150420"/>
    <s v="A/P Accrual/Reversal No AFUDC"/>
    <s v="Lugo-Victor 230 kV Lines Reconductor"/>
  </r>
  <r>
    <x v="1"/>
    <s v="2025-11"/>
    <s v="1. DIRECT"/>
    <s v="1. Project Support"/>
    <s v="TRANSMISSION "/>
    <s v="Labor"/>
    <s v="Labor Entries &lt;$5,000"/>
    <n v="314.88"/>
    <n v="314.88"/>
    <s v="904413133"/>
    <s v="FIP Lugo-Victor No.3: Reconductor lines"/>
    <s v="8010001"/>
    <s v="Manager"/>
    <s v="Lugo-Victor 230 kV Lines Reconductor"/>
  </r>
  <r>
    <x v="1"/>
    <s v="2025-11"/>
    <s v="1. DIRECT"/>
    <s v="4. Allocated"/>
    <s v="Labor - Other"/>
    <s v="Labor"/>
    <s v="Labor Entries &lt;$5,000"/>
    <n v="12.51"/>
    <n v="12.51"/>
    <s v="904413133"/>
    <s v="FIP Lugo-Victor No.3: Reconductor lines"/>
    <s v="8030010"/>
    <s v="OH Paid Absence"/>
    <s v="Lugo-Victor 230 kV Lines Reconductor"/>
  </r>
  <r>
    <x v="1"/>
    <s v="2025-12"/>
    <s v="1. DIRECT"/>
    <s v="4. Allocated"/>
    <s v="Capitalized Overhead - IT IMM"/>
    <s v="Chargeback"/>
    <s v="Chargeback Entries&lt;$5,000"/>
    <n v="161.99"/>
    <n v="161.99"/>
    <s v="904413133"/>
    <s v="FIP Lugo-Victor No.3: Reconductor lines"/>
    <s v="5757075"/>
    <s v="Capitalized Overhead - IT IMM"/>
    <s v="Lugo-Victor 230 kV Lines Reconductor"/>
  </r>
  <r>
    <x v="1"/>
    <s v="2025-06"/>
    <s v="1. DIRECT"/>
    <s v="4. Allocated"/>
    <s v="Chargebacks"/>
    <s v="Chargeback"/>
    <s v="Chargeback Entries&lt;$5,000"/>
    <n v="68.28"/>
    <n v="68.28"/>
    <s v="904413133"/>
    <s v="FIP Lugo-Victor No.3: Reconductor lines"/>
    <s v="8050121"/>
    <s v="Procurement Services Chargeback"/>
    <s v="Lugo-Victor 230 kV Lines Reconductor"/>
  </r>
  <r>
    <x v="1"/>
    <s v="2025-07"/>
    <s v="1. DIRECT"/>
    <s v="1. Project Support"/>
    <s v="Labor - Other"/>
    <s v="Labor"/>
    <s v="Labor Entries &lt;$5,000"/>
    <n v="86.77"/>
    <n v="86.77"/>
    <s v="904413133"/>
    <s v="FIP Lugo-Victor No.3: Reconductor lines"/>
    <s v="8020070"/>
    <s v="Labor Normal Time - Ord to Ord"/>
    <s v="Lugo-Victor 230 kV Lines Reconductor"/>
  </r>
  <r>
    <x v="1"/>
    <s v="2025-07"/>
    <s v="1. DIRECT"/>
    <s v="1. Project Support"/>
    <s v="Engineering/Technical Professional Servi"/>
    <s v="Contract"/>
    <s v="Contract Entries &lt;$50,000"/>
    <n v="1172.8499999999999"/>
    <n v="1172.8499999999999"/>
    <s v="904413133"/>
    <s v="FIP Lugo-Victor No.3: Reconductor lines"/>
    <s v="6161066"/>
    <s v="Engineering/Technical Professional Servi"/>
    <s v="Lugo-Victor 230 kV Lines Reconductor"/>
  </r>
  <r>
    <x v="1"/>
    <s v="2025-07"/>
    <s v="1. DIRECT"/>
    <s v="1. Project Support"/>
    <s v="ELEC SYS PLANNING "/>
    <s v="Labor"/>
    <s v="Labor Entries &lt;$5,000"/>
    <n v="380.84"/>
    <n v="380.84"/>
    <s v="904413133"/>
    <s v="FIP Lugo-Victor No.3: Reconductor lines"/>
    <s v="8010008"/>
    <s v="Engineer, Design, Drafting"/>
    <s v="Lugo-Victor 230 kV Lines Reconductor"/>
  </r>
  <r>
    <x v="1"/>
    <s v="2025-07"/>
    <s v="1. DIRECT"/>
    <s v="1. Project Support"/>
    <s v="ELEC SYS PLANNING "/>
    <s v="Labor"/>
    <s v="Labor Entries &lt;$5,000"/>
    <n v="10.53"/>
    <n v="10.53"/>
    <s v="904413133"/>
    <s v="FIP Lugo-Victor No.3: Reconductor lines"/>
    <s v="8010008"/>
    <s v="Engineer, Design, Drafting"/>
    <s v="Lugo-Victor 230 kV Lines Reconductor"/>
  </r>
  <r>
    <x v="1"/>
    <s v="2025-06"/>
    <s v="2. ALLOCATED"/>
    <s v="5. Corporate Overhead"/>
    <s v="Non Budget - Other"/>
    <s v="Non Budgeted"/>
    <s v="Capitalized Overhead - P&amp;B/Payroll Tax"/>
    <n v="11768.58"/>
    <n v="11768.58"/>
    <s v="904413133"/>
    <s v="FIP Lugo-Victor No.3: Reconductor lines"/>
    <s v="5757040"/>
    <s v="Capitalized Overhead - P&amp;B/Payroll Tax"/>
    <s v="Lugo-Victor 230 kV Lines Reconductor"/>
  </r>
  <r>
    <x v="1"/>
    <s v="2025-06"/>
    <s v="2. ALLOCATED"/>
    <s v="5. Corporate Overhead"/>
    <s v="Non Budget - Other"/>
    <s v="Non Budgeted"/>
    <s v="Capitalized Overhead - Inj &amp; Damages"/>
    <n v="6.1"/>
    <n v="6.1"/>
    <s v="904413133"/>
    <s v="FIP Lugo-Victor No.3: Reconductor lines"/>
    <s v="5757020"/>
    <s v="Capitalized Overhead - Inj &amp; Damages"/>
    <s v="Lugo-Victor 230 kV Lines Reconductor"/>
  </r>
  <r>
    <x v="1"/>
    <s v="2025-06"/>
    <s v="2. ALLOCATED"/>
    <s v="5. Corporate Overhead"/>
    <s v="Non Budget - Other"/>
    <s v="Non Budgeted"/>
    <s v="Capitalized Overhead - A&amp;G"/>
    <n v="3658.02"/>
    <n v="3658.02"/>
    <s v="904413133"/>
    <s v="FIP Lugo-Victor No.3: Reconductor lines"/>
    <s v="5757030"/>
    <s v="Capitalized Overhead - A&amp;G"/>
    <s v="Lugo-Victor 230 kV Lines Reconductor"/>
  </r>
  <r>
    <x v="1"/>
    <s v="2025-06"/>
    <s v="2. ALLOCATED"/>
    <s v="5. Corporate Overhead"/>
    <s v="Non Budget - Other"/>
    <s v="Non Budgeted"/>
    <s v="AFUDC - Debt/Equity"/>
    <n v="1751.49"/>
    <n v="1751.49"/>
    <s v="904413133"/>
    <s v="FIP Lugo-Victor No.3: Reconductor lines"/>
    <s v="5757050"/>
    <s v="AFUDC - Debt/Equity"/>
    <s v="Lugo-Victor 230 kV Lines Reconductor"/>
  </r>
  <r>
    <x v="1"/>
    <s v="2025-06"/>
    <s v="1. DIRECT"/>
    <s v="4. Allocated"/>
    <s v="SM IMM Correction - No Overhead"/>
    <s v="Overhead"/>
    <s v="SM IMM Correction - No Overhead"/>
    <n v="175.29"/>
    <n v="175.29"/>
    <s v="904413133"/>
    <s v="FIP Lugo-Victor No.3: Reconductor lines"/>
    <s v="6159979"/>
    <s v="SM IMM Correction - No Overhead"/>
    <s v="Lugo-Victor 230 kV Lines Reconductor"/>
  </r>
  <r>
    <x v="1"/>
    <s v="2025-06"/>
    <s v="1. DIRECT"/>
    <s v="4. Allocated"/>
    <s v="Overhead No OH Correction"/>
    <s v="Overhead"/>
    <s v="Overhead No OH Correction"/>
    <n v="11536.26"/>
    <n v="11536.26"/>
    <s v="904413133"/>
    <s v="FIP Lugo-Victor No.3: Reconductor lines"/>
    <s v="6159977"/>
    <s v="Overhead No OH Correction"/>
    <s v="Lugo-Victor 230 kV Lines Reconductor"/>
  </r>
  <r>
    <x v="1"/>
    <s v="2025-06"/>
    <s v="1. DIRECT"/>
    <s v="4. Allocated"/>
    <s v="Labor - Other"/>
    <s v="Labor"/>
    <s v="Labor Entries &lt;$5,000"/>
    <n v="4183.1499999999996"/>
    <n v="4183.1499999999996"/>
    <s v="904413133"/>
    <s v="FIP Lugo-Victor No.3: Reconductor lines"/>
    <s v="8050042"/>
    <s v="T&amp;D Transmission Overall Support"/>
    <s v="Lugo-Victor 230 kV Lines Reconductor"/>
  </r>
  <r>
    <x v="1"/>
    <s v="2025-06"/>
    <s v="1. DIRECT"/>
    <s v="4. Allocated"/>
    <s v="Labor - Other"/>
    <s v="Labor"/>
    <s v="Labor Entries &lt;$5,000"/>
    <n v="877.27"/>
    <n v="877.27"/>
    <s v="904413133"/>
    <s v="FIP Lugo-Victor No.3: Reconductor lines"/>
    <s v="8050041"/>
    <s v="T&amp;D Sum Business Unit Overall Support"/>
    <s v="Lugo-Victor 230 kV Lines Reconductor"/>
  </r>
  <r>
    <x v="1"/>
    <s v="2025-07"/>
    <s v="1. DIRECT"/>
    <s v="1. Project Support"/>
    <s v="Labor - Other"/>
    <s v="Labor"/>
    <s v="Labor Entries &lt;$5,000"/>
    <n v="17.350000000000001"/>
    <n v="17.350000000000001"/>
    <s v="904413133"/>
    <s v="FIP Lugo-Victor No.3: Reconductor lines"/>
    <s v="8020078"/>
    <s v="Labor Other Earnings - Ord to Ord"/>
    <s v="Lugo-Victor 230 kV Lines Reconductor"/>
  </r>
  <r>
    <x v="1"/>
    <s v="2025-06"/>
    <s v="1. DIRECT"/>
    <s v="4. Allocated"/>
    <s v="Labor - Other"/>
    <s v="Labor"/>
    <s v="Labor Entries &lt;$5,000"/>
    <n v="-254.23"/>
    <n v="-254.23"/>
    <s v="904413133"/>
    <s v="FIP Lugo-Victor No.3: Reconductor lines"/>
    <s v="8030010"/>
    <s v="OH Paid Absence"/>
    <s v="Lugo-Victor 230 kV Lines Reconductor"/>
  </r>
  <r>
    <x v="1"/>
    <s v="2025-06"/>
    <s v="1. DIRECT"/>
    <s v="4. Allocated"/>
    <s v="Labor - Other"/>
    <s v="Labor"/>
    <s v="Labor Entries &lt;$5,000"/>
    <n v="282.23"/>
    <n v="282.23"/>
    <s v="904413133"/>
    <s v="FIP Lugo-Victor No.3: Reconductor lines"/>
    <s v="8050035"/>
    <s v="OH Tool Expenses TDBU"/>
    <s v="Lugo-Victor 230 kV Lines Reconductor"/>
  </r>
  <r>
    <x v="1"/>
    <s v="2025-06"/>
    <s v="1. DIRECT"/>
    <s v="4. Allocated"/>
    <s v="Capitalized Overhead - IT IMM"/>
    <s v="Chargeback"/>
    <s v="Chargeback Entries&lt;$5,000"/>
    <n v="139.44999999999999"/>
    <n v="139.44999999999999"/>
    <s v="904413133"/>
    <s v="FIP Lugo-Victor No.3: Reconductor lines"/>
    <s v="5757075"/>
    <s v="Capitalized Overhead - IT IMM"/>
    <s v="Lugo-Victor 230 kV Lines Reconductor"/>
  </r>
  <r>
    <x v="1"/>
    <s v="2025-06"/>
    <s v="1. DIRECT"/>
    <s v="4. Allocated"/>
    <s v="Accruals"/>
    <s v="Accruals"/>
    <s v="Accruals"/>
    <n v="-964.07999999999993"/>
    <n v="-964.07999999999993"/>
    <s v="904413133"/>
    <s v="FIP Lugo-Victor No.3: Reconductor lines"/>
    <s v="6150420"/>
    <s v="A/P Accrual/Reversal No AFUDC"/>
    <s v="Lugo-Victor 230 kV Lines Reconductor"/>
  </r>
  <r>
    <x v="1"/>
    <s v="2025-06"/>
    <s v="1. DIRECT"/>
    <s v="3. Construction"/>
    <s v="Construction Services No OH Correction"/>
    <s v="Contract"/>
    <s v="Contract Entries &lt;$50,000"/>
    <n v="15417.2"/>
    <n v="15417.2"/>
    <s v="904413133"/>
    <s v="FIP Lugo-Victor No.3: Reconductor lines"/>
    <s v="6165977"/>
    <s v="Construction Services No OH Correction"/>
    <s v="Lugo-Victor 230 kV Lines Reconductor"/>
  </r>
  <r>
    <x v="1"/>
    <s v="2025-06"/>
    <s v="1. DIRECT"/>
    <s v="1. Project Support"/>
    <s v="TRANSMISSION "/>
    <s v="Labor"/>
    <s v="Labor Entries &lt;$5,000"/>
    <n v="314.88"/>
    <n v="314.88"/>
    <s v="904413133"/>
    <s v="FIP Lugo-Victor No.3: Reconductor lines"/>
    <s v="8010001"/>
    <s v="Manager"/>
    <s v="Lugo-Victor 230 kV Lines Reconductor"/>
  </r>
  <r>
    <x v="1"/>
    <s v="2025-06"/>
    <s v="1. DIRECT"/>
    <s v="1. Project Support"/>
    <s v="TRANSMISSION "/>
    <s v="Labor"/>
    <s v="Labor Entries &lt;$5,000"/>
    <n v="0.38"/>
    <n v="0.38"/>
    <s v="904413133"/>
    <s v="FIP Lugo-Victor No.3: Reconductor lines"/>
    <s v="8010001"/>
    <s v="Manager"/>
    <s v="Lugo-Victor 230 kV Lines Reconductor"/>
  </r>
  <r>
    <x v="1"/>
    <s v="2025-06"/>
    <s v="1. DIRECT"/>
    <s v="1. Project Support"/>
    <s v="MAJOR PROJECT ORG "/>
    <s v="Labor"/>
    <s v="Labor Entries &lt;$5,000"/>
    <n v="228.44"/>
    <n v="228.44"/>
    <s v="904413133"/>
    <s v="FIP Lugo-Victor No.3: Reconductor lines"/>
    <s v="8010000"/>
    <s v="Analyst, Accountant, Auditor/Tax"/>
    <s v="Lugo-Victor 230 kV Lines Reconductor"/>
  </r>
  <r>
    <x v="1"/>
    <s v="2025-06"/>
    <s v="1. DIRECT"/>
    <s v="1. Project Support"/>
    <s v="MAJOR PROJECT ORG "/>
    <s v="Labor"/>
    <s v="Labor Entries &lt;$5,000"/>
    <n v="-9.44"/>
    <n v="-9.44"/>
    <s v="904413133"/>
    <s v="FIP Lugo-Victor No.3: Reconductor lines"/>
    <s v="8010000"/>
    <s v="Analyst, Accountant, Auditor/Tax"/>
    <s v="Lugo-Victor 230 kV Lines Reconductor"/>
  </r>
  <r>
    <x v="1"/>
    <s v="2025-06"/>
    <s v="1. DIRECT"/>
    <s v="1. Project Support"/>
    <s v="Labor - Other"/>
    <s v="Labor"/>
    <s v="Labor Entries &lt;$5,000"/>
    <n v="44.28"/>
    <n v="44.28"/>
    <s v="904413133"/>
    <s v="FIP Lugo-Victor No.3: Reconductor lines"/>
    <s v="8020078"/>
    <s v="Labor Other Earnings - Ord to Ord"/>
    <s v="Lugo-Victor 230 kV Lines Reconductor"/>
  </r>
  <r>
    <x v="1"/>
    <s v="2025-06"/>
    <s v="1. DIRECT"/>
    <s v="1. Project Support"/>
    <s v="Labor - Other"/>
    <s v="Labor"/>
    <s v="Labor Entries &lt;$5,000"/>
    <n v="3091.28"/>
    <n v="3091.28"/>
    <s v="904413133"/>
    <s v="FIP Lugo-Victor No.3: Reconductor lines"/>
    <s v="6019377"/>
    <s v="Labor Other No OH Correction"/>
    <s v="Lugo-Victor 230 kV Lines Reconductor"/>
  </r>
  <r>
    <x v="1"/>
    <s v="2025-09"/>
    <s v="1. DIRECT"/>
    <s v="4. Allocated"/>
    <s v="Chargebacks"/>
    <s v="Chargeback"/>
    <s v="Chargeback Entries&lt;$5,000"/>
    <n v="3.99"/>
    <n v="3.99"/>
    <s v="904413133"/>
    <s v="FIP Lugo-Victor No.3: Reconductor lines"/>
    <s v="8050121"/>
    <s v="Procurement Services Chargeback"/>
    <s v="Lugo-Victor 230 kV Lines Reconductor"/>
  </r>
  <r>
    <x v="1"/>
    <s v="2025-11"/>
    <s v="1. DIRECT"/>
    <s v="4. Allocated"/>
    <s v="Labor - Other"/>
    <s v="Labor"/>
    <s v="Labor Entries &lt;$5,000"/>
    <n v="30.8"/>
    <n v="30.8"/>
    <s v="904413133"/>
    <s v="FIP Lugo-Victor No.3: Reconductor lines"/>
    <s v="8050040"/>
    <s v="T&amp;D Summary Trans/Subs Overall Support"/>
    <s v="Lugo-Victor 230 kV Lines Reconductor"/>
  </r>
  <r>
    <x v="1"/>
    <s v="2025-06"/>
    <s v="1. DIRECT"/>
    <s v="1. Project Support"/>
    <s v="Labor - Other"/>
    <s v="Labor"/>
    <s v="Labor Entries &lt;$5,000"/>
    <n v="221.39"/>
    <n v="221.39"/>
    <s v="904413133"/>
    <s v="FIP Lugo-Victor No.3: Reconductor lines"/>
    <s v="8020070"/>
    <s v="Labor Normal Time - Ord to Ord"/>
    <s v="Lugo-Victor 230 kV Lines Reconductor"/>
  </r>
  <r>
    <x v="1"/>
    <s v="2025-06"/>
    <s v="1. DIRECT"/>
    <s v="1. Project Support"/>
    <s v="Labor - Other"/>
    <s v="Labor"/>
    <s v="Labor Entries &lt;$5,000"/>
    <n v="-80.05"/>
    <n v="-80.05"/>
    <s v="904413133"/>
    <s v="FIP Lugo-Victor No.3: Reconductor lines"/>
    <s v="8010099"/>
    <s v="Labor Accrual"/>
    <s v="Lugo-Victor 230 kV Lines Reconductor"/>
  </r>
  <r>
    <x v="1"/>
    <s v="2025-06"/>
    <s v="1. DIRECT"/>
    <s v="4. Allocated"/>
    <s v="Labor - Other"/>
    <s v="Labor"/>
    <s v="Labor Entries &lt;$5,000"/>
    <n v="605.86"/>
    <n v="605.86"/>
    <s v="904413133"/>
    <s v="FIP Lugo-Victor No.3: Reconductor lines"/>
    <s v="8050040"/>
    <s v="T&amp;D Summary Trans/Subs Overall Support"/>
    <s v="Lugo-Victor 230 kV Lines Reconductor"/>
  </r>
  <r>
    <x v="1"/>
    <s v="2025-09"/>
    <s v="1. DIRECT"/>
    <s v="1. Project Support"/>
    <s v="Engineering/Technical Professional Servi"/>
    <s v="Contract"/>
    <s v="Contract Entries &lt;$50,000"/>
    <n v="1534.18"/>
    <n v="1534.18"/>
    <s v="904413133"/>
    <s v="FIP Lugo-Victor No.3: Reconductor lines"/>
    <s v="6161066"/>
    <s v="Engineering/Technical Professional Servi"/>
    <s v="Lugo-Victor 230 kV Lines Reconductor"/>
  </r>
  <r>
    <x v="1"/>
    <s v="2025-08"/>
    <s v="1. DIRECT"/>
    <s v="4. Allocated"/>
    <s v="Accruals"/>
    <s v="Accruals"/>
    <s v="Accruals"/>
    <n v="926.99999999999977"/>
    <n v="926.99999999999977"/>
    <s v="904413133"/>
    <s v="FIP Lugo-Victor No.3: Reconductor lines"/>
    <s v="6150420"/>
    <s v="A/P Accrual/Reversal No AFUDC"/>
    <s v="Lugo-Victor 230 kV Lines Reconductor"/>
  </r>
  <r>
    <x v="1"/>
    <s v="2025-08"/>
    <s v="1. DIRECT"/>
    <s v="4. Allocated"/>
    <s v="Capitalized Overhead - IT IMM"/>
    <s v="Chargeback"/>
    <s v="Chargeback Entries&lt;$5,000"/>
    <n v="21.22"/>
    <n v="21.22"/>
    <s v="904413133"/>
    <s v="FIP Lugo-Victor No.3: Reconductor lines"/>
    <s v="5757075"/>
    <s v="Capitalized Overhead - IT IMM"/>
    <s v="Lugo-Victor 230 kV Lines Reconductor"/>
  </r>
  <r>
    <x v="1"/>
    <s v="2025-08"/>
    <s v="1. DIRECT"/>
    <s v="4. Allocated"/>
    <s v="Chargebacks"/>
    <s v="Chargeback"/>
    <s v="Chargeback Entries&lt;$5,000"/>
    <n v="27.48"/>
    <n v="27.48"/>
    <s v="904413133"/>
    <s v="FIP Lugo-Victor No.3: Reconductor lines"/>
    <s v="8050121"/>
    <s v="Procurement Services Chargeback"/>
    <s v="Lugo-Victor 230 kV Lines Reconductor"/>
  </r>
  <r>
    <x v="1"/>
    <s v="2025-08"/>
    <s v="1. DIRECT"/>
    <s v="4. Allocated"/>
    <s v="Labor - Other"/>
    <s v="Labor"/>
    <s v="Labor Entries &lt;$5,000"/>
    <n v="443.81"/>
    <n v="443.81"/>
    <s v="904413133"/>
    <s v="FIP Lugo-Victor No.3: Reconductor lines"/>
    <s v="8050041"/>
    <s v="T&amp;D Sum Business Unit Overall Support"/>
    <s v="Lugo-Victor 230 kV Lines Reconductor"/>
  </r>
  <r>
    <x v="1"/>
    <s v="2025-09"/>
    <s v="1. DIRECT"/>
    <s v="4. Allocated"/>
    <s v="Accruals"/>
    <s v="Accruals"/>
    <s v="Accruals"/>
    <n v="-593.28"/>
    <n v="-593.28"/>
    <s v="904413133"/>
    <s v="FIP Lugo-Victor No.3: Reconductor lines"/>
    <s v="6150420"/>
    <s v="A/P Accrual/Reversal No AFUDC"/>
    <s v="Lugo-Victor 230 kV Lines Reconductor"/>
  </r>
  <r>
    <x v="1"/>
    <s v="2025-08"/>
    <s v="1. DIRECT"/>
    <s v="1. Project Support"/>
    <s v="Information System Professional Services"/>
    <s v="Contract"/>
    <s v="Contract Entries &lt;$50,000"/>
    <n v="4412.5200000000004"/>
    <n v="4412.5200000000004"/>
    <s v="904413133"/>
    <s v="FIP Lugo-Victor No.3: Reconductor lines"/>
    <s v="6161112"/>
    <s v="Information System Professional Services"/>
    <s v="Lugo-Victor 230 kV Lines Reconductor"/>
  </r>
  <r>
    <x v="1"/>
    <s v="2025-08"/>
    <s v="2. ALLOCATED"/>
    <s v="5. Corporate Overhead"/>
    <s v="Non Budget - Other"/>
    <s v="Non Budgeted"/>
    <s v="Capitalized Overhead - Inj &amp; Damages"/>
    <n v="0.17"/>
    <n v="0.17"/>
    <s v="904413133"/>
    <s v="FIP Lugo-Victor No.3: Reconductor lines"/>
    <s v="5757020"/>
    <s v="Capitalized Overhead - Inj &amp; Damages"/>
    <s v="Lugo-Victor 230 kV Lines Reconductor"/>
  </r>
  <r>
    <x v="1"/>
    <s v="2025-08"/>
    <s v="1. DIRECT"/>
    <s v="4. Allocated"/>
    <s v="Labor - Other"/>
    <s v="Labor"/>
    <s v="Labor Entries &lt;$5,000"/>
    <n v="375.05"/>
    <n v="375.05"/>
    <s v="904413133"/>
    <s v="FIP Lugo-Victor No.3: Reconductor lines"/>
    <s v="8050040"/>
    <s v="T&amp;D Summary Trans/Subs Overall Support"/>
    <s v="Lugo-Victor 230 kV Lines Reconductor"/>
  </r>
  <r>
    <x v="1"/>
    <s v="2025-07"/>
    <s v="1. DIRECT"/>
    <s v="4. Allocated"/>
    <s v="Accruals"/>
    <s v="Accruals"/>
    <s v="Accruals"/>
    <n v="-630.3599999999999"/>
    <n v="-630.3599999999999"/>
    <s v="904413133"/>
    <s v="FIP Lugo-Victor No.3: Reconductor lines"/>
    <s v="6150420"/>
    <s v="A/P Accrual/Reversal No AFUDC"/>
    <s v="Lugo-Victor 230 kV Lines Reconductor"/>
  </r>
  <r>
    <x v="1"/>
    <s v="2025-06"/>
    <s v="1. DIRECT"/>
    <s v="4. Allocated"/>
    <s v="Labor - Other"/>
    <s v="Labor"/>
    <s v="Labor Entries &lt;$5,000"/>
    <n v="-39.159999999999997"/>
    <n v="-39.159999999999997"/>
    <s v="904413133"/>
    <s v="FIP Lugo-Victor No.3: Reconductor lines"/>
    <s v="8020075"/>
    <s v="Overhead - Ord to Ord"/>
    <s v="Lugo-Victor 230 kV Lines Reconductor"/>
  </r>
  <r>
    <x v="1"/>
    <s v="2025-09"/>
    <s v="1. DIRECT"/>
    <s v="1. Project Support"/>
    <s v="Labor - Other"/>
    <s v="Labor"/>
    <s v="Labor Entries &lt;$5,000"/>
    <n v="194.86"/>
    <n v="194.86"/>
    <s v="904413133"/>
    <s v="FIP Lugo-Victor No.3: Reconductor lines"/>
    <s v="8010099"/>
    <s v="Labor Accrual"/>
    <s v="Lugo-Victor 230 kV Lines Reconductor"/>
  </r>
  <r>
    <x v="1"/>
    <s v="2025-09"/>
    <s v="1. DIRECT"/>
    <s v="1. Project Support"/>
    <s v="TRANSMISSION "/>
    <s v="Labor"/>
    <s v="Labor Entries &lt;$5,000"/>
    <n v="1.01"/>
    <n v="1.01"/>
    <s v="904413133"/>
    <s v="FIP Lugo-Victor No.3: Reconductor lines"/>
    <s v="8010001"/>
    <s v="Manager"/>
    <s v="Lugo-Victor 230 kV Lines Reconductor"/>
  </r>
  <r>
    <x v="1"/>
    <s v="2025-09"/>
    <s v="1. DIRECT"/>
    <s v="1. Project Support"/>
    <s v="TRANSMISSION "/>
    <s v="Labor"/>
    <s v="Labor Entries &lt;$5,000"/>
    <n v="629.76"/>
    <n v="629.76"/>
    <s v="904413133"/>
    <s v="FIP Lugo-Victor No.3: Reconductor lines"/>
    <s v="8010001"/>
    <s v="Manager"/>
    <s v="Lugo-Victor 230 kV Lines Reconductor"/>
  </r>
  <r>
    <x v="1"/>
    <s v="2025-09"/>
    <s v="1. DIRECT"/>
    <s v="4. Allocated"/>
    <s v="Capitalized Overhead - IT IMM"/>
    <s v="Chargeback"/>
    <s v="Chargeback Entries&lt;$5,000"/>
    <n v="3.93"/>
    <n v="3.93"/>
    <s v="904413133"/>
    <s v="FIP Lugo-Victor No.3: Reconductor lines"/>
    <s v="5757075"/>
    <s v="Capitalized Overhead - IT IMM"/>
    <s v="Lugo-Victor 230 kV Lines Reconductor"/>
  </r>
  <r>
    <x v="1"/>
    <s v="2025-08"/>
    <s v="2. ALLOCATED"/>
    <s v="5. Corporate Overhead"/>
    <s v="Non Budget - Other"/>
    <s v="Non Budgeted"/>
    <s v="Capitalized Overhead - A&amp;G"/>
    <n v="673.24"/>
    <n v="673.24"/>
    <s v="904413133"/>
    <s v="FIP Lugo-Victor No.3: Reconductor lines"/>
    <s v="5757030"/>
    <s v="Capitalized Overhead - A&amp;G"/>
    <s v="Lugo-Victor 230 kV Lines Reconductor"/>
  </r>
  <r>
    <x v="1"/>
    <s v="2025-07"/>
    <s v="1. DIRECT"/>
    <s v="4. Allocated"/>
    <s v="Labor - Other"/>
    <s v="Labor"/>
    <s v="Labor Entries &lt;$5,000"/>
    <n v="268.29000000000002"/>
    <n v="268.29000000000002"/>
    <s v="904413133"/>
    <s v="FIP Lugo-Victor No.3: Reconductor lines"/>
    <s v="8050042"/>
    <s v="T&amp;D Transmission Overall Support"/>
    <s v="Lugo-Victor 230 kV Lines Reconductor"/>
  </r>
  <r>
    <x v="1"/>
    <s v="2025-07"/>
    <s v="1. DIRECT"/>
    <s v="4. Allocated"/>
    <s v="Labor - Other"/>
    <s v="Labor"/>
    <s v="Labor Entries &lt;$5,000"/>
    <n v="27.32"/>
    <n v="27.32"/>
    <s v="904413133"/>
    <s v="FIP Lugo-Victor No.3: Reconductor lines"/>
    <s v="8050035"/>
    <s v="OH Tool Expenses TDBU"/>
    <s v="Lugo-Victor 230 kV Lines Reconductor"/>
  </r>
  <r>
    <x v="1"/>
    <s v="2025-08"/>
    <s v="1. DIRECT"/>
    <s v="4. Allocated"/>
    <s v="Labor - Other"/>
    <s v="Labor"/>
    <s v="Labor Entries &lt;$5,000"/>
    <n v="1775.1"/>
    <n v="1775.1"/>
    <s v="904413133"/>
    <s v="FIP Lugo-Victor No.3: Reconductor lines"/>
    <s v="8050042"/>
    <s v="T&amp;D Transmission Overall Support"/>
    <s v="Lugo-Victor 230 kV Lines Reconductor"/>
  </r>
  <r>
    <x v="1"/>
    <s v="2025-07"/>
    <s v="1. DIRECT"/>
    <s v="4. Allocated"/>
    <s v="Labor - Other"/>
    <s v="Labor"/>
    <s v="Labor Entries &lt;$5,000"/>
    <n v="9.34"/>
    <n v="9.34"/>
    <s v="904413133"/>
    <s v="FIP Lugo-Victor No.3: Reconductor lines"/>
    <s v="8020075"/>
    <s v="Overhead - Ord to Ord"/>
    <s v="Lugo-Victor 230 kV Lines Reconductor"/>
  </r>
  <r>
    <x v="1"/>
    <s v="2025-07"/>
    <s v="1. DIRECT"/>
    <s v="4. Allocated"/>
    <s v="Chargebacks"/>
    <s v="Chargeback"/>
    <s v="Chargeback Entries&lt;$5,000"/>
    <n v="3.05"/>
    <n v="3.05"/>
    <s v="904413133"/>
    <s v="FIP Lugo-Victor No.3: Reconductor lines"/>
    <s v="8050121"/>
    <s v="Procurement Services Chargeback"/>
    <s v="Lugo-Victor 230 kV Lines Reconductor"/>
  </r>
  <r>
    <x v="1"/>
    <s v="2025-07"/>
    <s v="1. DIRECT"/>
    <s v="4. Allocated"/>
    <s v="Labor - Other"/>
    <s v="Labor"/>
    <s v="Labor Entries &lt;$5,000"/>
    <n v="58.72"/>
    <n v="58.72"/>
    <s v="904413133"/>
    <s v="FIP Lugo-Victor No.3: Reconductor lines"/>
    <s v="8050040"/>
    <s v="T&amp;D Summary Trans/Subs Overall Support"/>
    <s v="Lugo-Victor 230 kV Lines Reconductor"/>
  </r>
  <r>
    <x v="1"/>
    <s v="2025-07"/>
    <s v="1. DIRECT"/>
    <s v="4. Allocated"/>
    <s v="Labor - Other"/>
    <s v="Labor"/>
    <s v="Labor Entries &lt;$5,000"/>
    <n v="78.27"/>
    <n v="78.27"/>
    <s v="904413133"/>
    <s v="FIP Lugo-Victor No.3: Reconductor lines"/>
    <s v="8030010"/>
    <s v="OH Paid Absence"/>
    <s v="Lugo-Victor 230 kV Lines Reconductor"/>
  </r>
  <r>
    <x v="1"/>
    <s v="2025-07"/>
    <s v="1. DIRECT"/>
    <s v="4. Allocated"/>
    <s v="Labor - Other"/>
    <s v="Labor"/>
    <s v="Labor Entries &lt;$5,000"/>
    <n v="59.05"/>
    <n v="59.05"/>
    <s v="904413133"/>
    <s v="FIP Lugo-Victor No.3: Reconductor lines"/>
    <s v="8050041"/>
    <s v="T&amp;D Sum Business Unit Overall Support"/>
    <s v="Lugo-Victor 230 kV Lines Reconductor"/>
  </r>
  <r>
    <x v="1"/>
    <s v="2025-07"/>
    <s v="2. ALLOCATED"/>
    <s v="5. Corporate Overhead"/>
    <s v="Non Budget - Other"/>
    <s v="Non Budgeted"/>
    <s v="AFUDC - Debt/Equity"/>
    <n v="-1751.49"/>
    <n v="-1751.49"/>
    <s v="904413133"/>
    <s v="FIP Lugo-Victor No.3: Reconductor lines"/>
    <s v="5757050"/>
    <s v="AFUDC - Debt/Equity"/>
    <s v="Lugo-Victor 230 kV Lines Reconductor"/>
  </r>
  <r>
    <x v="1"/>
    <s v="2025-07"/>
    <s v="2. ALLOCATED"/>
    <s v="5. Corporate Overhead"/>
    <s v="Non Budget - Other"/>
    <s v="Non Budgeted"/>
    <s v="Capitalized Overhead - Inj &amp; Damages"/>
    <n v="0.1"/>
    <n v="0.1"/>
    <s v="904413133"/>
    <s v="FIP Lugo-Victor No.3: Reconductor lines"/>
    <s v="5757020"/>
    <s v="Capitalized Overhead - Inj &amp; Damages"/>
    <s v="Lugo-Victor 230 kV Lines Reconductor"/>
  </r>
  <r>
    <x v="1"/>
    <s v="2025-07"/>
    <s v="1. DIRECT"/>
    <s v="4. Allocated"/>
    <s v="Capitalized Overhead - IT IMM"/>
    <s v="Chargeback"/>
    <s v="Chargeback Entries&lt;$5,000"/>
    <n v="3.11"/>
    <n v="3.11"/>
    <s v="904413133"/>
    <s v="FIP Lugo-Victor No.3: Reconductor lines"/>
    <s v="5757075"/>
    <s v="Capitalized Overhead - IT IMM"/>
    <s v="Lugo-Victor 230 kV Lines Reconductor"/>
  </r>
  <r>
    <x v="1"/>
    <s v="2025-08"/>
    <s v="1. DIRECT"/>
    <s v="1. Project Support"/>
    <s v="Engineering/Technical Professional Servi"/>
    <s v="Contract"/>
    <s v="Contract Entries &lt;$50,000"/>
    <n v="6156.9599999999991"/>
    <n v="6156.9599999999991"/>
    <s v="904413133"/>
    <s v="FIP Lugo-Victor No.3: Reconductor lines"/>
    <s v="6161066"/>
    <s v="Engineering/Technical Professional Servi"/>
    <s v="Lugo-Victor 230 kV Lines Reconductor"/>
  </r>
  <r>
    <x v="2"/>
    <s v="2025-04"/>
    <s v="1. DIRECT"/>
    <s v="4. Allocated"/>
    <s v="Capitalized Overhead - IT IMM"/>
    <s v="Chargeback"/>
    <s v="Chargeback Entries&lt;$5,000"/>
    <n v="37.83"/>
    <n v="37.83"/>
    <s v="904413132"/>
    <s v="FIP Lugo-Victor No.2: Reconductor  lines"/>
    <s v="5757075"/>
    <s v="Capitalized Overhead - IT IMM"/>
    <s v="Lugo-Victor 230 kV Lines Reconductor"/>
  </r>
  <r>
    <x v="2"/>
    <s v="2025-04"/>
    <s v="1. DIRECT"/>
    <s v="1. Project Support"/>
    <s v="MAJOR PROJECT ORG "/>
    <s v="Labor"/>
    <s v="Labor Entries &lt;$5,000"/>
    <n v="98.06"/>
    <n v="98.06"/>
    <s v="904413132"/>
    <s v="FIP Lugo-Victor No.2: Reconductor  lines"/>
    <s v="8010001"/>
    <s v="Manager"/>
    <s v="Lugo-Victor 230 kV Lines Reconductor"/>
  </r>
  <r>
    <x v="2"/>
    <s v="2025-04"/>
    <s v="1. DIRECT"/>
    <s v="1. Project Support"/>
    <s v="MAJOR PROJECT ORG "/>
    <s v="Labor"/>
    <s v="Labor Entries &lt;$5,000"/>
    <n v="-59.17"/>
    <n v="-59.17"/>
    <s v="904413132"/>
    <s v="FIP Lugo-Victor No.2: Reconductor  lines"/>
    <s v="8010000"/>
    <s v="Analyst, Accountant, Auditor/Tax"/>
    <s v="Lugo-Victor 230 kV Lines Reconductor"/>
  </r>
  <r>
    <x v="2"/>
    <s v="2025-04"/>
    <s v="1. DIRECT"/>
    <s v="1. Project Support"/>
    <s v="MAJOR PROJECT ORG "/>
    <s v="Labor"/>
    <s v="Labor Entries &lt;$5,000"/>
    <n v="456.88"/>
    <n v="456.88"/>
    <s v="904413132"/>
    <s v="FIP Lugo-Victor No.2: Reconductor  lines"/>
    <s v="8010000"/>
    <s v="Analyst, Accountant, Auditor/Tax"/>
    <s v="Lugo-Victor 230 kV Lines Reconductor"/>
  </r>
  <r>
    <x v="2"/>
    <s v="2025-04"/>
    <s v="1. DIRECT"/>
    <s v="1. Project Support"/>
    <s v="TRANSMISSION "/>
    <s v="Labor"/>
    <s v="Labor Entries &lt;$5,000"/>
    <n v="-23.47"/>
    <n v="-23.47"/>
    <s v="904413132"/>
    <s v="FIP Lugo-Victor No.2: Reconductor  lines"/>
    <s v="8010001"/>
    <s v="Manager"/>
    <s v="Lugo-Victor 230 kV Lines Reconductor"/>
  </r>
  <r>
    <x v="2"/>
    <s v="2025-04"/>
    <s v="1. DIRECT"/>
    <s v="1. Project Support"/>
    <s v="Labor - Other"/>
    <s v="Labor"/>
    <s v="Labor Entries &lt;$5,000"/>
    <n v="87.74"/>
    <n v="87.74"/>
    <s v="904413132"/>
    <s v="FIP Lugo-Victor No.2: Reconductor  lines"/>
    <s v="8020078"/>
    <s v="Labor Other Earnings - Ord to Ord"/>
    <s v="Lugo-Victor 230 kV Lines Reconductor"/>
  </r>
  <r>
    <x v="2"/>
    <s v="2025-04"/>
    <s v="1. DIRECT"/>
    <s v="1. Project Support"/>
    <s v="MAJOR PROJECT ORG "/>
    <s v="Labor"/>
    <s v="Labor Entries &lt;$5,000"/>
    <n v="1124"/>
    <n v="1124"/>
    <s v="904413132"/>
    <s v="FIP Lugo-Victor No.2: Reconductor  lines"/>
    <s v="8010001"/>
    <s v="Manager"/>
    <s v="Lugo-Victor 230 kV Lines Reconductor"/>
  </r>
  <r>
    <x v="2"/>
    <s v="2025-04"/>
    <s v="1. DIRECT"/>
    <s v="1. Project Support"/>
    <s v="TRANSMISSION "/>
    <s v="Labor"/>
    <s v="Labor Entries &lt;$5,000"/>
    <n v="629.76"/>
    <n v="629.76"/>
    <s v="904413132"/>
    <s v="FIP Lugo-Victor No.2: Reconductor  lines"/>
    <s v="8010001"/>
    <s v="Manager"/>
    <s v="Lugo-Victor 230 kV Lines Reconductor"/>
  </r>
  <r>
    <x v="2"/>
    <s v="2025-04"/>
    <s v="2. ALLOCATED"/>
    <s v="5. Corporate Overhead"/>
    <s v="Non Budget - Other"/>
    <s v="Non Budgeted"/>
    <s v="Ad Valorem Tax"/>
    <n v="1215.4100000000001"/>
    <n v="1215.4100000000001"/>
    <s v="904413132"/>
    <s v="FIP Lugo-Victor No.2: Reconductor  lines"/>
    <s v="5757060"/>
    <s v="Ad Valorem Tax"/>
    <s v="Lugo-Victor 230 kV Lines Reconductor"/>
  </r>
  <r>
    <x v="2"/>
    <s v="2025-04"/>
    <s v="1. DIRECT"/>
    <s v="4. Allocated"/>
    <s v="Labor - Other"/>
    <s v="Labor"/>
    <s v="Labor Entries &lt;$5,000"/>
    <n v="125.26"/>
    <n v="125.26"/>
    <s v="904413132"/>
    <s v="FIP Lugo-Victor No.2: Reconductor  lines"/>
    <s v="8050035"/>
    <s v="OH Tool Expenses TDBU"/>
    <s v="Lugo-Victor 230 kV Lines Reconductor"/>
  </r>
  <r>
    <x v="2"/>
    <s v="2025-04"/>
    <s v="1. DIRECT"/>
    <s v="4. Allocated"/>
    <s v="Chargebacks"/>
    <s v="Chargeback"/>
    <s v="Chargeback Entries&lt;$5,000"/>
    <n v="82.82"/>
    <n v="82.82"/>
    <s v="904413132"/>
    <s v="FIP Lugo-Victor No.2: Reconductor  lines"/>
    <s v="8050121"/>
    <s v="Procurement Services Chargeback"/>
    <s v="Lugo-Victor 230 kV Lines Reconductor"/>
  </r>
  <r>
    <x v="2"/>
    <s v="2025-04"/>
    <s v="1. DIRECT"/>
    <s v="4. Allocated"/>
    <s v="Labor - Other"/>
    <s v="Labor"/>
    <s v="Labor Entries &lt;$5,000"/>
    <n v="37.83"/>
    <n v="37.83"/>
    <s v="904413132"/>
    <s v="FIP Lugo-Victor No.2: Reconductor  lines"/>
    <s v="8020075"/>
    <s v="Overhead - Ord to Ord"/>
    <s v="Lugo-Victor 230 kV Lines Reconductor"/>
  </r>
  <r>
    <x v="2"/>
    <s v="2025-04"/>
    <s v="1. DIRECT"/>
    <s v="4. Allocated"/>
    <s v="Labor - Other"/>
    <s v="Labor"/>
    <s v="Labor Entries &lt;$5,000"/>
    <n v="2026.67"/>
    <n v="2026.67"/>
    <s v="904413132"/>
    <s v="FIP Lugo-Victor No.2: Reconductor  lines"/>
    <s v="8050042"/>
    <s v="T&amp;D Transmission Overall Support"/>
    <s v="Lugo-Victor 230 kV Lines Reconductor"/>
  </r>
  <r>
    <x v="2"/>
    <s v="2025-03"/>
    <s v="1. DIRECT"/>
    <s v="4. Allocated"/>
    <s v="Labor - Other"/>
    <s v="Labor"/>
    <s v="Labor Entries &lt;$5,000"/>
    <n v="46.77"/>
    <n v="46.77"/>
    <s v="904413132"/>
    <s v="FIP Lugo-Victor No.2: Reconductor  lines"/>
    <s v="8020075"/>
    <s v="Overhead - Ord to Ord"/>
    <s v="Lugo-Victor 230 kV Lines Reconductor"/>
  </r>
  <r>
    <x v="2"/>
    <s v="2025-04"/>
    <s v="1. DIRECT"/>
    <s v="4. Allocated"/>
    <s v="Labor - Other"/>
    <s v="Labor"/>
    <s v="Labor Entries &lt;$5,000"/>
    <n v="554.54"/>
    <n v="554.54"/>
    <s v="904413132"/>
    <s v="FIP Lugo-Victor No.2: Reconductor  lines"/>
    <s v="8050041"/>
    <s v="T&amp;D Sum Business Unit Overall Support"/>
    <s v="Lugo-Victor 230 kV Lines Reconductor"/>
  </r>
  <r>
    <x v="2"/>
    <s v="2025-04"/>
    <s v="1. DIRECT"/>
    <s v="4. Allocated"/>
    <s v="Labor - Other"/>
    <s v="Labor"/>
    <s v="Labor Entries &lt;$5,000"/>
    <n v="911.55"/>
    <n v="911.55"/>
    <s v="904413132"/>
    <s v="FIP Lugo-Victor No.2: Reconductor  lines"/>
    <s v="8050040"/>
    <s v="T&amp;D Summary Trans/Subs Overall Support"/>
    <s v="Lugo-Victor 230 kV Lines Reconductor"/>
  </r>
  <r>
    <x v="2"/>
    <s v="2025-04"/>
    <s v="1. DIRECT"/>
    <s v="4. Allocated"/>
    <s v="Labor - Other"/>
    <s v="Labor"/>
    <s v="Labor Entries &lt;$5,000"/>
    <n v="381.28"/>
    <n v="381.28"/>
    <s v="904413132"/>
    <s v="FIP Lugo-Victor No.2: Reconductor  lines"/>
    <s v="8030010"/>
    <s v="OH Paid Absence"/>
    <s v="Lugo-Victor 230 kV Lines Reconductor"/>
  </r>
  <r>
    <x v="2"/>
    <s v="2025-04"/>
    <s v="1. DIRECT"/>
    <s v="4. Allocated"/>
    <s v="Accruals"/>
    <s v="Accruals"/>
    <s v="Accruals"/>
    <n v="650.94999999999959"/>
    <n v="650.94999999999959"/>
    <s v="904413132"/>
    <s v="FIP Lugo-Victor No.2: Reconductor  lines"/>
    <s v="6150420"/>
    <s v="A/P Accrual/Reversal No AFUDC"/>
    <s v="Lugo-Victor 230 kV Lines Reconductor"/>
  </r>
  <r>
    <x v="2"/>
    <s v="2025-03"/>
    <s v="1. DIRECT"/>
    <s v="4. Allocated"/>
    <s v="Labor - Other"/>
    <s v="Labor"/>
    <s v="Labor Entries &lt;$5,000"/>
    <n v="847.29"/>
    <n v="847.29"/>
    <s v="904413132"/>
    <s v="FIP Lugo-Victor No.2: Reconductor  lines"/>
    <s v="8030010"/>
    <s v="OH Paid Absence"/>
    <s v="Lugo-Victor 230 kV Lines Reconductor"/>
  </r>
  <r>
    <x v="2"/>
    <s v="2025-03"/>
    <s v="1. DIRECT"/>
    <s v="4. Allocated"/>
    <s v="Chargebacks"/>
    <s v="Chargeback"/>
    <s v="Chargeback Entries&lt;$5,000"/>
    <n v="875.61"/>
    <n v="875.61"/>
    <s v="904413132"/>
    <s v="FIP Lugo-Victor No.2: Reconductor  lines"/>
    <s v="8050121"/>
    <s v="Procurement Services Chargeback"/>
    <s v="Lugo-Victor 230 kV Lines Reconductor"/>
  </r>
  <r>
    <x v="2"/>
    <s v="2025-03"/>
    <s v="1. DIRECT"/>
    <s v="4. Allocated"/>
    <s v="Chargebacks"/>
    <s v="Chargeback"/>
    <s v="MATERIAL MANAGEM"/>
    <n v="13382.06"/>
    <n v="13382.06"/>
    <s v="904413132"/>
    <s v="FIP Lugo-Victor No.2: Reconductor  lines"/>
    <s v="8050154"/>
    <s v="T&amp;D Material Management Service Expense"/>
    <s v="Lugo-Victor 230 kV Lines Reconductor"/>
  </r>
  <r>
    <x v="2"/>
    <s v="2025-03"/>
    <s v="1. DIRECT"/>
    <s v="4. Allocated"/>
    <s v="Capitalized Overhead - IT IMM"/>
    <s v="Chargeback"/>
    <s v="Chargeback Entries&lt;$5,000"/>
    <n v="356.18"/>
    <n v="356.18"/>
    <s v="904413132"/>
    <s v="FIP Lugo-Victor No.2: Reconductor  lines"/>
    <s v="5757075"/>
    <s v="Capitalized Overhead - IT IMM"/>
    <s v="Lugo-Victor 230 kV Lines Reconductor"/>
  </r>
  <r>
    <x v="2"/>
    <s v="2025-03"/>
    <s v="1. DIRECT"/>
    <s v="4. Allocated"/>
    <s v="Accruals"/>
    <s v="Accruals"/>
    <s v="Accruals"/>
    <n v="28.860000000000127"/>
    <n v="28.860000000000127"/>
    <s v="904413132"/>
    <s v="FIP Lugo-Victor No.2: Reconductor  lines"/>
    <s v="6150420"/>
    <s v="A/P Accrual/Reversal No AFUDC"/>
    <s v="Lugo-Victor 230 kV Lines Reconductor"/>
  </r>
  <r>
    <x v="2"/>
    <s v="2025-06"/>
    <s v="1. DIRECT"/>
    <s v="1. Project Support"/>
    <s v="ELEC SYS PLANNING "/>
    <s v="Labor"/>
    <s v="Labor Entries &lt;$5,000"/>
    <n v="2.5299999999999998"/>
    <n v="2.5299999999999998"/>
    <s v="904413132"/>
    <s v="FIP Lugo-Victor No.2: Reconductor  lines"/>
    <s v="8010008"/>
    <s v="Engineer, Design, Drafting"/>
    <s v="Lugo-Victor 230 kV Lines Reconductor"/>
  </r>
  <r>
    <x v="2"/>
    <s v="2025-04"/>
    <s v="2. ALLOCATED"/>
    <s v="5. Corporate Overhead"/>
    <s v="Non Budget - Other"/>
    <s v="Non Budgeted"/>
    <s v="Capitalized Overhead - A&amp;G"/>
    <n v="2308.4499999999998"/>
    <n v="2308.4499999999998"/>
    <s v="904413132"/>
    <s v="FIP Lugo-Victor No.2: Reconductor  lines"/>
    <s v="5757030"/>
    <s v="Capitalized Overhead - A&amp;G"/>
    <s v="Lugo-Victor 230 kV Lines Reconductor"/>
  </r>
  <r>
    <x v="2"/>
    <s v="2025-03"/>
    <s v="1. DIRECT"/>
    <s v="4. Allocated"/>
    <s v="Indirct SCM IMM - Order to Order"/>
    <s v="Chargeback"/>
    <s v="Chargeback Entries&lt;$5,000"/>
    <n v="2.6"/>
    <n v="2.6"/>
    <s v="904413132"/>
    <s v="FIP Lugo-Victor No.2: Reconductor  lines"/>
    <s v="8020494"/>
    <s v="Indirct SCM IMM - Order to Order"/>
    <s v="Lugo-Victor 230 kV Lines Reconductor"/>
  </r>
  <r>
    <x v="2"/>
    <s v="2025-03"/>
    <s v="1. DIRECT"/>
    <s v="4. Allocated"/>
    <s v="Labor - Other"/>
    <s v="Labor"/>
    <s v="Labor Entries &lt;$5,000"/>
    <n v="273.42"/>
    <n v="273.42"/>
    <s v="904413132"/>
    <s v="FIP Lugo-Victor No.2: Reconductor  lines"/>
    <s v="8050035"/>
    <s v="OH Tool Expenses TDBU"/>
    <s v="Lugo-Victor 230 kV Lines Reconductor"/>
  </r>
  <r>
    <x v="2"/>
    <s v="2025-03"/>
    <s v="1. DIRECT"/>
    <s v="4. Allocated"/>
    <s v="Labor - Other"/>
    <s v="Labor"/>
    <s v="Division Overhead"/>
    <n v="16807.22"/>
    <n v="16807.22"/>
    <s v="904413132"/>
    <s v="FIP Lugo-Victor No.2: Reconductor  lines"/>
    <s v="8050042"/>
    <s v="T&amp;D Transmission Overall Support"/>
    <s v="Lugo-Victor 230 kV Lines Reconductor"/>
  </r>
  <r>
    <x v="2"/>
    <s v="2025-04"/>
    <s v="1. DIRECT"/>
    <s v="1. Project Support"/>
    <s v="Labor - Other"/>
    <s v="Labor"/>
    <s v="Labor Entries &lt;$5,000"/>
    <n v="438.68"/>
    <n v="438.68"/>
    <s v="904413132"/>
    <s v="FIP Lugo-Victor No.2: Reconductor  lines"/>
    <s v="8020070"/>
    <s v="Labor Normal Time - Ord to Ord"/>
    <s v="Lugo-Victor 230 kV Lines Reconductor"/>
  </r>
  <r>
    <x v="2"/>
    <s v="2025-03"/>
    <s v="1. DIRECT"/>
    <s v="4. Allocated"/>
    <s v="Labor - Other"/>
    <s v="Labor"/>
    <s v="Labor Entries &lt;$5,000"/>
    <n v="3440.48"/>
    <n v="3440.48"/>
    <s v="904413132"/>
    <s v="FIP Lugo-Victor No.2: Reconductor  lines"/>
    <s v="8050041"/>
    <s v="T&amp;D Sum Business Unit Overall Support"/>
    <s v="Lugo-Victor 230 kV Lines Reconductor"/>
  </r>
  <r>
    <x v="2"/>
    <s v="2025-03"/>
    <s v="2. ALLOCATED"/>
    <s v="5. Corporate Overhead"/>
    <s v="Non Budget - Other"/>
    <s v="Non Budgeted"/>
    <s v="Capitalized Overhead - A&amp;G"/>
    <n v="9677.9500000000007"/>
    <n v="9677.9500000000007"/>
    <s v="904413132"/>
    <s v="FIP Lugo-Victor No.2: Reconductor  lines"/>
    <s v="5757030"/>
    <s v="Capitalized Overhead - A&amp;G"/>
    <s v="Lugo-Victor 230 kV Lines Reconductor"/>
  </r>
  <r>
    <x v="2"/>
    <s v="2025-03"/>
    <s v="2. ALLOCATED"/>
    <s v="5. Corporate Overhead"/>
    <s v="Non Budget - Other"/>
    <s v="Non Budgeted"/>
    <s v="Capitalized Overhead - P&amp;B/Payroll Tax"/>
    <n v="4381.6400000000003"/>
    <n v="4381.6400000000003"/>
    <s v="904413132"/>
    <s v="FIP Lugo-Victor No.2: Reconductor  lines"/>
    <s v="5757040"/>
    <s v="Capitalized Overhead - P&amp;B/Payroll Tax"/>
    <s v="Lugo-Victor 230 kV Lines Reconductor"/>
  </r>
  <r>
    <x v="2"/>
    <s v="2025-04"/>
    <s v="1. DIRECT"/>
    <s v="1. Project Support"/>
    <s v="Engineering/Technical Professional Servi"/>
    <s v="Contract"/>
    <s v="Contract Entries &lt;$50,000"/>
    <n v="22867.39"/>
    <n v="22867.39"/>
    <s v="904413132"/>
    <s v="FIP Lugo-Victor No.2: Reconductor  lines"/>
    <s v="6161066"/>
    <s v="Engineering/Technical Professional Servi"/>
    <s v="Lugo-Victor 230 kV Lines Reconductor"/>
  </r>
  <r>
    <x v="2"/>
    <s v="2025-04"/>
    <s v="1. DIRECT"/>
    <s v="1. Project Support"/>
    <s v="Environmental/Safety Professional Servic"/>
    <s v="Contract"/>
    <s v="Contract Entries &lt;$50,000"/>
    <n v="894.4"/>
    <n v="894.4"/>
    <s v="904413132"/>
    <s v="FIP Lugo-Victor No.2: Reconductor  lines"/>
    <s v="6161061"/>
    <s v="Environmental/Safety Professional Servic"/>
    <s v="Lugo-Victor 230 kV Lines Reconductor"/>
  </r>
  <r>
    <x v="2"/>
    <s v="2025-04"/>
    <s v="1. DIRECT"/>
    <s v="1. Project Support"/>
    <s v="Information System Professional Services"/>
    <s v="Contract"/>
    <s v="Contract Entries &lt;$50,000"/>
    <n v="1334.88"/>
    <n v="1334.88"/>
    <s v="904413132"/>
    <s v="FIP Lugo-Victor No.2: Reconductor  lines"/>
    <s v="6161112"/>
    <s v="Information System Professional Services"/>
    <s v="Lugo-Victor 230 kV Lines Reconductor"/>
  </r>
  <r>
    <x v="2"/>
    <s v="2025-04"/>
    <s v="1. DIRECT"/>
    <s v="1. Project Support"/>
    <s v="Labor - Other"/>
    <s v="Labor"/>
    <s v="Labor Entries &lt;$5,000"/>
    <n v="-319.67999999999984"/>
    <n v="-319.67999999999984"/>
    <s v="904413132"/>
    <s v="FIP Lugo-Victor No.2: Reconductor  lines"/>
    <s v="8010099"/>
    <s v="Labor Accrual"/>
    <s v="Lugo-Victor 230 kV Lines Reconductor"/>
  </r>
  <r>
    <x v="2"/>
    <s v="2025-03"/>
    <s v="1. DIRECT"/>
    <s v="4. Allocated"/>
    <s v="Labor - Other"/>
    <s v="Labor"/>
    <s v="Division Overhead"/>
    <n v="7554.69"/>
    <n v="7554.69"/>
    <s v="904413132"/>
    <s v="FIP Lugo-Victor No.2: Reconductor  lines"/>
    <s v="8050040"/>
    <s v="T&amp;D Summary Trans/Subs Overall Support"/>
    <s v="Lugo-Victor 230 kV Lines Reconductor"/>
  </r>
  <r>
    <x v="2"/>
    <s v="2025-06"/>
    <s v="1. DIRECT"/>
    <s v="1. Project Support"/>
    <s v="Labor - Other"/>
    <s v="Labor"/>
    <s v="Labor Entries &lt;$5,000"/>
    <n v="-367.34"/>
    <n v="-367.34"/>
    <s v="904413132"/>
    <s v="FIP Lugo-Victor No.2: Reconductor  lines"/>
    <s v="6019188"/>
    <s v="Labor - NT - Correction"/>
    <s v="Lugo-Victor 230 kV Lines Reconductor"/>
  </r>
  <r>
    <x v="2"/>
    <s v="2025-05"/>
    <s v="1. DIRECT"/>
    <s v="4. Allocated"/>
    <s v="Labor - Other"/>
    <s v="Labor"/>
    <s v="Labor Entries &lt;$5,000"/>
    <n v="193.2"/>
    <n v="193.2"/>
    <s v="904413132"/>
    <s v="FIP Lugo-Victor No.2: Reconductor  lines"/>
    <s v="8050040"/>
    <s v="T&amp;D Summary Trans/Subs Overall Support"/>
    <s v="Lugo-Victor 230 kV Lines Reconductor"/>
  </r>
  <r>
    <x v="2"/>
    <s v="2025-05"/>
    <s v="1. DIRECT"/>
    <s v="4. Allocated"/>
    <s v="Labor - Other"/>
    <s v="Labor"/>
    <s v="Labor Entries &lt;$5,000"/>
    <n v="311.77"/>
    <n v="311.77"/>
    <s v="904413132"/>
    <s v="FIP Lugo-Victor No.2: Reconductor  lines"/>
    <s v="8050041"/>
    <s v="T&amp;D Sum Business Unit Overall Support"/>
    <s v="Lugo-Victor 230 kV Lines Reconductor"/>
  </r>
  <r>
    <x v="2"/>
    <s v="2025-05"/>
    <s v="1. DIRECT"/>
    <s v="4. Allocated"/>
    <s v="Labor - Other"/>
    <s v="Labor"/>
    <s v="Labor Entries &lt;$5,000"/>
    <n v="1366.66"/>
    <n v="1366.66"/>
    <s v="904413132"/>
    <s v="FIP Lugo-Victor No.2: Reconductor  lines"/>
    <s v="8050042"/>
    <s v="T&amp;D Transmission Overall Support"/>
    <s v="Lugo-Victor 230 kV Lines Reconductor"/>
  </r>
  <r>
    <x v="2"/>
    <s v="2025-05"/>
    <s v="2. ALLOCATED"/>
    <s v="5. Corporate Overhead"/>
    <s v="Non Budget - Other"/>
    <s v="Non Budgeted"/>
    <s v="Capitalized Overhead - A&amp;G"/>
    <n v="496.71"/>
    <n v="496.71"/>
    <s v="904413132"/>
    <s v="FIP Lugo-Victor No.2: Reconductor  lines"/>
    <s v="5757030"/>
    <s v="Capitalized Overhead - A&amp;G"/>
    <s v="Lugo-Victor 230 kV Lines Reconductor"/>
  </r>
  <r>
    <x v="2"/>
    <s v="2025-05"/>
    <s v="2. ALLOCATED"/>
    <s v="5. Corporate Overhead"/>
    <s v="Non Budget - Other"/>
    <s v="Non Budgeted"/>
    <s v="Capitalized Overhead - P&amp;B/Payroll Tax"/>
    <n v="2692.14"/>
    <n v="2692.14"/>
    <s v="904413132"/>
    <s v="FIP Lugo-Victor No.2: Reconductor  lines"/>
    <s v="5757040"/>
    <s v="Capitalized Overhead - P&amp;B/Payroll Tax"/>
    <s v="Lugo-Victor 230 kV Lines Reconductor"/>
  </r>
  <r>
    <x v="2"/>
    <s v="2025-06"/>
    <s v="1. DIRECT"/>
    <s v="1. Project Support"/>
    <s v="ELEC SYS PLANNING "/>
    <s v="Labor"/>
    <s v="Labor Entries &lt;$5,000"/>
    <n v="1415.6"/>
    <n v="1415.6"/>
    <s v="904413132"/>
    <s v="FIP Lugo-Victor No.2: Reconductor  lines"/>
    <s v="8010008"/>
    <s v="Engineer, Design, Drafting"/>
    <s v="Lugo-Victor 230 kV Lines Reconductor"/>
  </r>
  <r>
    <x v="2"/>
    <s v="2025-06"/>
    <s v="1. DIRECT"/>
    <s v="1. Project Support"/>
    <s v="Engineering/Technical Professional Servi"/>
    <s v="Contract"/>
    <s v="Contract Entries &lt;$50,000"/>
    <n v="39354.46"/>
    <n v="39354.46"/>
    <s v="904413132"/>
    <s v="FIP Lugo-Victor No.2: Reconductor  lines"/>
    <s v="6161066"/>
    <s v="Engineering/Technical Professional Servi"/>
    <s v="Lugo-Victor 230 kV Lines Reconductor"/>
  </r>
  <r>
    <x v="2"/>
    <s v="2025-05"/>
    <s v="2. ALLOCATED"/>
    <s v="5. Corporate Overhead"/>
    <s v="Non Budget - Other"/>
    <s v="Non Budgeted"/>
    <s v="Capitalized Overhead - Inj &amp; Damages"/>
    <n v="0.14000000000000001"/>
    <n v="0.14000000000000001"/>
    <s v="904413132"/>
    <s v="FIP Lugo-Victor No.2: Reconductor  lines"/>
    <s v="5757020"/>
    <s v="Capitalized Overhead - Inj &amp; Damages"/>
    <s v="Lugo-Victor 230 kV Lines Reconductor"/>
  </r>
  <r>
    <x v="2"/>
    <s v="2025-06"/>
    <s v="1. DIRECT"/>
    <s v="1. Project Support"/>
    <s v="Information System Professional Services"/>
    <s v="Contract"/>
    <s v="Contract Entries &lt;$50,000"/>
    <n v="2187.7199999999998"/>
    <n v="2187.7199999999998"/>
    <s v="904413132"/>
    <s v="FIP Lugo-Victor No.2: Reconductor  lines"/>
    <s v="6161112"/>
    <s v="Information System Professional Services"/>
    <s v="Lugo-Victor 230 kV Lines Reconductor"/>
  </r>
  <r>
    <x v="2"/>
    <s v="2025-05"/>
    <s v="1. DIRECT"/>
    <s v="4. Allocated"/>
    <s v="Labor - Other"/>
    <s v="Labor"/>
    <s v="Labor Entries &lt;$5,000"/>
    <n v="131.52000000000001"/>
    <n v="131.52000000000001"/>
    <s v="904413132"/>
    <s v="FIP Lugo-Victor No.2: Reconductor  lines"/>
    <s v="8020075"/>
    <s v="Overhead - Ord to Ord"/>
    <s v="Lugo-Victor 230 kV Lines Reconductor"/>
  </r>
  <r>
    <x v="2"/>
    <s v="2025-06"/>
    <s v="1. DIRECT"/>
    <s v="1. Project Support"/>
    <s v="Labor - Other"/>
    <s v="Labor"/>
    <s v="Labor Entries &lt;$5,000"/>
    <n v="274.74"/>
    <n v="274.74"/>
    <s v="904413132"/>
    <s v="FIP Lugo-Victor No.2: Reconductor  lines"/>
    <s v="6019388"/>
    <s v="Labor - Other - Correction"/>
    <s v="Lugo-Victor 230 kV Lines Reconductor"/>
  </r>
  <r>
    <x v="2"/>
    <s v="2025-06"/>
    <s v="1. DIRECT"/>
    <s v="1. Project Support"/>
    <s v="Labor - Other"/>
    <s v="Labor"/>
    <s v="Labor Entries &lt;$5,000"/>
    <n v="-86.500000000000014"/>
    <n v="-86.500000000000014"/>
    <s v="904413132"/>
    <s v="FIP Lugo-Victor No.2: Reconductor  lines"/>
    <s v="8010099"/>
    <s v="Labor Accrual"/>
    <s v="Lugo-Victor 230 kV Lines Reconductor"/>
  </r>
  <r>
    <x v="2"/>
    <s v="2025-06"/>
    <s v="1. DIRECT"/>
    <s v="1. Project Support"/>
    <s v="Labor - Other"/>
    <s v="Labor"/>
    <s v="Labor Entries &lt;$5,000"/>
    <n v="163.57"/>
    <n v="163.57"/>
    <s v="904413132"/>
    <s v="FIP Lugo-Victor No.2: Reconductor  lines"/>
    <s v="8020070"/>
    <s v="Labor Normal Time - Ord to Ord"/>
    <s v="Lugo-Victor 230 kV Lines Reconductor"/>
  </r>
  <r>
    <x v="2"/>
    <s v="2025-03"/>
    <s v="1. DIRECT"/>
    <s v="3. Construction"/>
    <s v="TRANSMISSION "/>
    <s v="Labor"/>
    <s v="Labor Entries &lt;$5,000"/>
    <n v="713.71999999999991"/>
    <n v="713.71999999999991"/>
    <s v="904413132"/>
    <s v="FIP Lugo-Victor No.2: Reconductor  lines"/>
    <s v="8010020"/>
    <s v="Construction Support/Admin-Union"/>
    <s v="Lugo-Victor 230 kV Lines Reconductor"/>
  </r>
  <r>
    <x v="2"/>
    <s v="2025-01"/>
    <s v="1. DIRECT"/>
    <s v="4. Allocated"/>
    <s v="Labor - Other"/>
    <s v="Labor"/>
    <s v="Labor Entries &lt;$5,000"/>
    <n v="2.87"/>
    <n v="2.87"/>
    <s v="904413132"/>
    <s v="FIP Lugo-Victor No.2: Reconductor  lines"/>
    <s v="8020075"/>
    <s v="Overhead - Ord to Ord"/>
    <s v="Lugo-Victor 230 kV Lines Reconductor"/>
  </r>
  <r>
    <x v="2"/>
    <s v="2025-06"/>
    <s v="1. DIRECT"/>
    <s v="2. Material"/>
    <s v="Material - Other"/>
    <s v="Material"/>
    <s v="Material - Other"/>
    <n v="169.93"/>
    <n v="169.93"/>
    <s v="904413132"/>
    <s v="FIP Lugo-Victor No.2: Reconductor  lines"/>
    <s v="6110065"/>
    <s v="Material Sales Tax Expense"/>
    <s v="Lugo-Victor 230 kV Lines Reconductor"/>
  </r>
  <r>
    <x v="2"/>
    <s v="2025-06"/>
    <s v="1. DIRECT"/>
    <s v="1. Project Support"/>
    <s v="Labor - Other"/>
    <s v="Labor"/>
    <s v="Labor Entries &lt;$5,000"/>
    <n v="32.71"/>
    <n v="32.71"/>
    <s v="904413132"/>
    <s v="FIP Lugo-Victor No.2: Reconductor  lines"/>
    <s v="8020078"/>
    <s v="Labor Other Earnings - Ord to Ord"/>
    <s v="Lugo-Victor 230 kV Lines Reconductor"/>
  </r>
  <r>
    <x v="2"/>
    <s v="2025-06"/>
    <s v="1. DIRECT"/>
    <s v="1. Project Support"/>
    <s v="Environmental/Safety Professional Servic"/>
    <s v="Contract"/>
    <s v="Contract Entries &lt;$50,000"/>
    <n v="5797.74"/>
    <n v="5797.74"/>
    <s v="904413132"/>
    <s v="FIP Lugo-Victor No.2: Reconductor  lines"/>
    <s v="6161061"/>
    <s v="Environmental/Safety Professional Servic"/>
    <s v="Lugo-Victor 230 kV Lines Reconductor"/>
  </r>
  <r>
    <x v="2"/>
    <s v="2025-05"/>
    <s v="1. DIRECT"/>
    <s v="1. Project Support"/>
    <s v="MAJOR PROJECT ORG "/>
    <s v="Labor"/>
    <s v="Labor Entries &lt;$5,000"/>
    <n v="-17.43"/>
    <n v="-17.43"/>
    <s v="904413132"/>
    <s v="FIP Lugo-Victor No.2: Reconductor  lines"/>
    <s v="8010000"/>
    <s v="Analyst, Accountant, Auditor/Tax"/>
    <s v="Lugo-Victor 230 kV Lines Reconductor"/>
  </r>
  <r>
    <x v="2"/>
    <s v="2025-04"/>
    <s v="2. ALLOCATED"/>
    <s v="5. Corporate Overhead"/>
    <s v="Non Budget - Other"/>
    <s v="Non Budgeted"/>
    <s v="Capitalized Overhead - P&amp;B/Payroll Tax"/>
    <n v="2009.04"/>
    <n v="2009.04"/>
    <s v="904413132"/>
    <s v="FIP Lugo-Victor No.2: Reconductor  lines"/>
    <s v="5757040"/>
    <s v="Capitalized Overhead - P&amp;B/Payroll Tax"/>
    <s v="Lugo-Victor 230 kV Lines Reconductor"/>
  </r>
  <r>
    <x v="2"/>
    <s v="2025-05"/>
    <s v="1. DIRECT"/>
    <s v="1. Project Support"/>
    <s v="Con - Consults/Prof Srvcs/Out Ord to Ord"/>
    <s v="Contract"/>
    <s v="Contract Entries &lt;$50,000"/>
    <n v="907.5"/>
    <n v="907.5"/>
    <s v="904413132"/>
    <s v="FIP Lugo-Victor No.2: Reconductor  lines"/>
    <s v="8020081"/>
    <s v="Con - Consults/Prof Srvcs/Out Ord to Ord"/>
    <s v="Lugo-Victor 230 kV Lines Reconductor"/>
  </r>
  <r>
    <x v="2"/>
    <s v="2025-05"/>
    <s v="1. DIRECT"/>
    <s v="1. Project Support"/>
    <s v="ELEC SYS PLANNING "/>
    <s v="Labor"/>
    <s v="Labor Entries &lt;$5,000"/>
    <n v="-3.39"/>
    <n v="-3.39"/>
    <s v="904413132"/>
    <s v="FIP Lugo-Victor No.2: Reconductor  lines"/>
    <s v="8010008"/>
    <s v="Engineer, Design, Drafting"/>
    <s v="Lugo-Victor 230 kV Lines Reconductor"/>
  </r>
  <r>
    <x v="2"/>
    <s v="2025-05"/>
    <s v="1. DIRECT"/>
    <s v="1. Project Support"/>
    <s v="ELEC SYS PLANNING "/>
    <s v="Labor"/>
    <s v="Labor Entries &lt;$5,000"/>
    <n v="1698.7199999999998"/>
    <n v="1698.7199999999998"/>
    <s v="904413132"/>
    <s v="FIP Lugo-Victor No.2: Reconductor  lines"/>
    <s v="8010008"/>
    <s v="Engineer, Design, Drafting"/>
    <s v="Lugo-Victor 230 kV Lines Reconductor"/>
  </r>
  <r>
    <x v="2"/>
    <s v="2025-05"/>
    <s v="1. DIRECT"/>
    <s v="1. Project Support"/>
    <s v="Environmental/Safety Professional Servic"/>
    <s v="Contract"/>
    <s v="Contract Entries &lt;$50,000"/>
    <n v="1206.27"/>
    <n v="1206.27"/>
    <s v="904413132"/>
    <s v="FIP Lugo-Victor No.2: Reconductor  lines"/>
    <s v="6161061"/>
    <s v="Environmental/Safety Professional Servic"/>
    <s v="Lugo-Victor 230 kV Lines Reconductor"/>
  </r>
  <r>
    <x v="2"/>
    <s v="2025-05"/>
    <s v="1. DIRECT"/>
    <s v="1. Project Support"/>
    <s v="Information System Professional Services"/>
    <s v="Contract"/>
    <s v="Contract Entries &lt;$50,000"/>
    <n v="1334.88"/>
    <n v="1334.88"/>
    <s v="904413132"/>
    <s v="FIP Lugo-Victor No.2: Reconductor  lines"/>
    <s v="6161112"/>
    <s v="Information System Professional Services"/>
    <s v="Lugo-Victor 230 kV Lines Reconductor"/>
  </r>
  <r>
    <x v="2"/>
    <s v="2025-05"/>
    <s v="1. DIRECT"/>
    <s v="1. Project Support"/>
    <s v="Labor - Other"/>
    <s v="Labor"/>
    <s v="Labor Entries &lt;$5,000"/>
    <n v="-411.99"/>
    <n v="-411.99"/>
    <s v="904413132"/>
    <s v="FIP Lugo-Victor No.2: Reconductor  lines"/>
    <s v="8010099"/>
    <s v="Labor Accrual"/>
    <s v="Lugo-Victor 230 kV Lines Reconductor"/>
  </r>
  <r>
    <x v="2"/>
    <s v="2025-05"/>
    <s v="1. DIRECT"/>
    <s v="4. Allocated"/>
    <s v="Labor - Other"/>
    <s v="Labor"/>
    <s v="Labor Entries &lt;$5,000"/>
    <n v="803.71"/>
    <n v="803.71"/>
    <s v="904413132"/>
    <s v="FIP Lugo-Victor No.2: Reconductor  lines"/>
    <s v="8050035"/>
    <s v="OH Tool Expenses TDBU"/>
    <s v="Lugo-Victor 230 kV Lines Reconductor"/>
  </r>
  <r>
    <x v="2"/>
    <s v="2025-05"/>
    <s v="1. DIRECT"/>
    <s v="1. Project Support"/>
    <s v="Labor - Other"/>
    <s v="Labor"/>
    <s v="Labor Entries &lt;$5,000"/>
    <n v="36.299999999999997"/>
    <n v="36.299999999999997"/>
    <s v="904413132"/>
    <s v="FIP Lugo-Victor No.2: Reconductor  lines"/>
    <s v="8020078"/>
    <s v="Labor Other Earnings - Ord to Ord"/>
    <s v="Lugo-Victor 230 kV Lines Reconductor"/>
  </r>
  <r>
    <x v="2"/>
    <s v="2025-05"/>
    <s v="1. DIRECT"/>
    <s v="4. Allocated"/>
    <s v="Labor - Other"/>
    <s v="Labor"/>
    <s v="Labor Entries &lt;$5,000"/>
    <n v="469.82"/>
    <n v="469.82"/>
    <s v="904413132"/>
    <s v="FIP Lugo-Victor No.2: Reconductor  lines"/>
    <s v="8030010"/>
    <s v="OH Paid Absence"/>
    <s v="Lugo-Victor 230 kV Lines Reconductor"/>
  </r>
  <r>
    <x v="2"/>
    <s v="2025-05"/>
    <s v="1. DIRECT"/>
    <s v="1. Project Support"/>
    <s v="MAJOR PROJECT ORG "/>
    <s v="Labor"/>
    <s v="Labor Entries &lt;$5,000"/>
    <n v="456.88"/>
    <n v="456.88"/>
    <s v="904413132"/>
    <s v="FIP Lugo-Victor No.2: Reconductor  lines"/>
    <s v="8010000"/>
    <s v="Analyst, Accountant, Auditor/Tax"/>
    <s v="Lugo-Victor 230 kV Lines Reconductor"/>
  </r>
  <r>
    <x v="2"/>
    <s v="2025-05"/>
    <s v="1. DIRECT"/>
    <s v="1. Project Support"/>
    <s v="TRANSMISSION "/>
    <s v="Labor"/>
    <s v="Labor Entries &lt;$5,000"/>
    <n v="-3.45"/>
    <n v="-3.45"/>
    <s v="904413132"/>
    <s v="FIP Lugo-Victor No.2: Reconductor  lines"/>
    <s v="8010001"/>
    <s v="Manager"/>
    <s v="Lugo-Victor 230 kV Lines Reconductor"/>
  </r>
  <r>
    <x v="2"/>
    <s v="2025-05"/>
    <s v="1. DIRECT"/>
    <s v="1. Project Support"/>
    <s v="TRANSMISSION "/>
    <s v="Labor"/>
    <s v="Labor Entries &lt;$5,000"/>
    <n v="629.76"/>
    <n v="629.76"/>
    <s v="904413132"/>
    <s v="FIP Lugo-Victor No.2: Reconductor  lines"/>
    <s v="8010001"/>
    <s v="Manager"/>
    <s v="Lugo-Victor 230 kV Lines Reconductor"/>
  </r>
  <r>
    <x v="2"/>
    <s v="2025-05"/>
    <s v="1. DIRECT"/>
    <s v="4. Allocated"/>
    <s v="Accruals"/>
    <s v="Accruals"/>
    <s v="Accruals"/>
    <n v="3798.63"/>
    <n v="3798.63"/>
    <s v="904413132"/>
    <s v="FIP Lugo-Victor No.2: Reconductor  lines"/>
    <s v="6150420"/>
    <s v="A/P Accrual/Reversal No AFUDC"/>
    <s v="Lugo-Victor 230 kV Lines Reconductor"/>
  </r>
  <r>
    <x v="2"/>
    <s v="2025-05"/>
    <s v="1. DIRECT"/>
    <s v="4. Allocated"/>
    <s v="Capitalized Overhead - IT IMM"/>
    <s v="Chargeback"/>
    <s v="Chargeback Entries&lt;$5,000"/>
    <n v="24.33"/>
    <n v="24.33"/>
    <s v="904413132"/>
    <s v="FIP Lugo-Victor No.2: Reconductor  lines"/>
    <s v="5757075"/>
    <s v="Capitalized Overhead - IT IMM"/>
    <s v="Lugo-Victor 230 kV Lines Reconductor"/>
  </r>
  <r>
    <x v="2"/>
    <s v="2025-05"/>
    <s v="1. DIRECT"/>
    <s v="4. Allocated"/>
    <s v="Chargebacks"/>
    <s v="Chargeback"/>
    <s v="Chargeback Entries&lt;$5,000"/>
    <n v="8.39"/>
    <n v="8.39"/>
    <s v="904413132"/>
    <s v="FIP Lugo-Victor No.2: Reconductor  lines"/>
    <s v="8050121"/>
    <s v="Procurement Services Chargeback"/>
    <s v="Lugo-Victor 230 kV Lines Reconductor"/>
  </r>
  <r>
    <x v="2"/>
    <s v="2025-05"/>
    <s v="1. DIRECT"/>
    <s v="4. Allocated"/>
    <s v="Indirct SCM IMM - Order to Order"/>
    <s v="Chargeback"/>
    <s v="Chargeback Entries&lt;$5,000"/>
    <n v="2.99"/>
    <n v="2.99"/>
    <s v="904413132"/>
    <s v="FIP Lugo-Victor No.2: Reconductor  lines"/>
    <s v="8020494"/>
    <s v="Indirct SCM IMM - Order to Order"/>
    <s v="Lugo-Victor 230 kV Lines Reconductor"/>
  </r>
  <r>
    <x v="2"/>
    <s v="2025-04"/>
    <s v="2. ALLOCATED"/>
    <s v="5. Corporate Overhead"/>
    <s v="Non Budget - Other"/>
    <s v="Non Budgeted"/>
    <s v="Capitalized Overhead - Inj &amp; Damages"/>
    <n v="0.02"/>
    <n v="0.02"/>
    <s v="904413132"/>
    <s v="FIP Lugo-Victor No.2: Reconductor  lines"/>
    <s v="5757020"/>
    <s v="Capitalized Overhead - Inj &amp; Damages"/>
    <s v="Lugo-Victor 230 kV Lines Reconductor"/>
  </r>
  <r>
    <x v="2"/>
    <s v="2025-05"/>
    <s v="1. DIRECT"/>
    <s v="1. Project Support"/>
    <s v="Labor - Other"/>
    <s v="Labor"/>
    <s v="Labor Entries &lt;$5,000"/>
    <n v="181.49"/>
    <n v="181.49"/>
    <s v="904413132"/>
    <s v="FIP Lugo-Victor No.2: Reconductor  lines"/>
    <s v="8020070"/>
    <s v="Labor Normal Time - Ord to Ord"/>
    <s v="Lugo-Victor 230 kV Lines Reconductor"/>
  </r>
  <r>
    <x v="2"/>
    <s v="2025-02"/>
    <s v="1. DIRECT"/>
    <s v="1. Project Support"/>
    <s v="Engineering/Technical Professional Servi"/>
    <s v="Contract"/>
    <s v="Contract Entries &lt;$50,000"/>
    <n v="8752.69"/>
    <n v="8752.69"/>
    <s v="904413132"/>
    <s v="FIP Lugo-Victor No.2: Reconductor  lines"/>
    <s v="6161066"/>
    <s v="Engineering/Technical Professional Servi"/>
    <s v="Lugo-Victor 230 kV Lines Reconductor"/>
  </r>
  <r>
    <x v="2"/>
    <s v="2025-01"/>
    <s v="1. DIRECT"/>
    <s v="4. Allocated"/>
    <s v="Labor - Other"/>
    <s v="Labor"/>
    <s v="Labor Entries &lt;$5,000"/>
    <n v="73.06"/>
    <n v="73.06"/>
    <s v="904413132"/>
    <s v="FIP Lugo-Victor No.2: Reconductor  lines"/>
    <s v="8050035"/>
    <s v="OH Tool Expenses TDBU"/>
    <s v="Lugo-Victor 230 kV Lines Reconductor"/>
  </r>
  <r>
    <x v="2"/>
    <s v="2025-01"/>
    <s v="1. DIRECT"/>
    <s v="4. Allocated"/>
    <s v="Labor - Other"/>
    <s v="Labor"/>
    <s v="Labor Entries &lt;$5,000"/>
    <n v="241.72"/>
    <n v="241.72"/>
    <s v="904413132"/>
    <s v="FIP Lugo-Victor No.2: Reconductor  lines"/>
    <s v="8050040"/>
    <s v="T&amp;D Summary Trans/Subs Overall Support"/>
    <s v="Lugo-Victor 230 kV Lines Reconductor"/>
  </r>
  <r>
    <x v="2"/>
    <s v="2025-01"/>
    <s v="1. DIRECT"/>
    <s v="4. Allocated"/>
    <s v="Labor - Other"/>
    <s v="Labor"/>
    <s v="Labor Entries &lt;$5,000"/>
    <n v="163.58000000000001"/>
    <n v="163.58000000000001"/>
    <s v="904413132"/>
    <s v="FIP Lugo-Victor No.2: Reconductor  lines"/>
    <s v="8050041"/>
    <s v="T&amp;D Sum Business Unit Overall Support"/>
    <s v="Lugo-Victor 230 kV Lines Reconductor"/>
  </r>
  <r>
    <x v="2"/>
    <s v="2025-01"/>
    <s v="1. DIRECT"/>
    <s v="4. Allocated"/>
    <s v="Labor - Other"/>
    <s v="Labor"/>
    <s v="Labor Entries &lt;$5,000"/>
    <n v="978.71"/>
    <n v="978.71"/>
    <s v="904413132"/>
    <s v="FIP Lugo-Victor No.2: Reconductor  lines"/>
    <s v="8050042"/>
    <s v="T&amp;D Transmission Overall Support"/>
    <s v="Lugo-Victor 230 kV Lines Reconductor"/>
  </r>
  <r>
    <x v="2"/>
    <s v="2025-01"/>
    <s v="2. ALLOCATED"/>
    <s v="5. Corporate Overhead"/>
    <s v="Non Budget - Other"/>
    <s v="Non Budgeted"/>
    <s v="Capitalized Overhead - A&amp;G"/>
    <n v="411.88"/>
    <n v="411.88"/>
    <s v="904413132"/>
    <s v="FIP Lugo-Victor No.2: Reconductor  lines"/>
    <s v="5757030"/>
    <s v="Capitalized Overhead - A&amp;G"/>
    <s v="Lugo-Victor 230 kV Lines Reconductor"/>
  </r>
  <r>
    <x v="2"/>
    <s v="2025-01"/>
    <s v="2. ALLOCATED"/>
    <s v="5. Corporate Overhead"/>
    <s v="Non Budget - Other"/>
    <s v="Non Budgeted"/>
    <s v="Capitalized Overhead - Inj &amp; Damages"/>
    <n v="0.59"/>
    <n v="0.59"/>
    <s v="904413132"/>
    <s v="FIP Lugo-Victor No.2: Reconductor  lines"/>
    <s v="5757020"/>
    <s v="Capitalized Overhead - Inj &amp; Damages"/>
    <s v="Lugo-Victor 230 kV Lines Reconductor"/>
  </r>
  <r>
    <x v="2"/>
    <s v="2025-01"/>
    <s v="2. ALLOCATED"/>
    <s v="5. Corporate Overhead"/>
    <s v="Non Budget - Other"/>
    <s v="Non Budgeted"/>
    <s v="Capitalized Overhead - P&amp;B/Payroll Tax"/>
    <n v="452.39"/>
    <n v="452.39"/>
    <s v="904413132"/>
    <s v="FIP Lugo-Victor No.2: Reconductor  lines"/>
    <s v="5757040"/>
    <s v="Capitalized Overhead - P&amp;B/Payroll Tax"/>
    <s v="Lugo-Victor 230 kV Lines Reconductor"/>
  </r>
  <r>
    <x v="2"/>
    <s v="2025-01"/>
    <s v="1. DIRECT"/>
    <s v="4. Allocated"/>
    <s v="Chargebacks"/>
    <s v="Chargeback"/>
    <s v="Chargeback Entries&lt;$5,000"/>
    <n v="105.43"/>
    <n v="105.43"/>
    <s v="904413132"/>
    <s v="FIP Lugo-Victor No.2: Reconductor  lines"/>
    <s v="8050154"/>
    <s v="T&amp;D Material Management Service Expense"/>
    <s v="Lugo-Victor 230 kV Lines Reconductor"/>
  </r>
  <r>
    <x v="2"/>
    <s v="2025-02"/>
    <s v="1. DIRECT"/>
    <s v="1. Project Support"/>
    <s v="ELEC SYS PLANNING "/>
    <s v="Labor"/>
    <s v="Labor Entries &lt;$5,000"/>
    <n v="82.23"/>
    <n v="82.23"/>
    <s v="904413132"/>
    <s v="FIP Lugo-Victor No.2: Reconductor  lines"/>
    <s v="8010000"/>
    <s v="Analyst, Accountant, Auditor/Tax"/>
    <s v="Lugo-Victor 230 kV Lines Reconductor"/>
  </r>
  <r>
    <x v="2"/>
    <s v="2025-01"/>
    <s v="1. DIRECT"/>
    <s v="4. Allocated"/>
    <s v="Chargebacks"/>
    <s v="Chargeback"/>
    <s v="Chargeback Entries&lt;$5,000"/>
    <n v="27.67"/>
    <n v="27.67"/>
    <s v="904413132"/>
    <s v="FIP Lugo-Victor No.2: Reconductor  lines"/>
    <s v="8050121"/>
    <s v="Procurement Services Chargeback"/>
    <s v="Lugo-Victor 230 kV Lines Reconductor"/>
  </r>
  <r>
    <x v="2"/>
    <s v="2025-02"/>
    <s v="1. DIRECT"/>
    <s v="1. Project Support"/>
    <s v="Information System Professional Services"/>
    <s v="Contract"/>
    <s v="Contract Entries &lt;$50,000"/>
    <n v="2669.76"/>
    <n v="2669.76"/>
    <s v="904413132"/>
    <s v="FIP Lugo-Victor No.2: Reconductor  lines"/>
    <s v="6161112"/>
    <s v="Information System Professional Services"/>
    <s v="Lugo-Victor 230 kV Lines Reconductor"/>
  </r>
  <r>
    <x v="2"/>
    <s v="2025-02"/>
    <s v="1. DIRECT"/>
    <s v="1. Project Support"/>
    <s v="Labor - Other"/>
    <s v="Labor"/>
    <s v="Labor Entries &lt;$5,000"/>
    <n v="516.98"/>
    <n v="516.98"/>
    <s v="904413132"/>
    <s v="FIP Lugo-Victor No.2: Reconductor  lines"/>
    <s v="8010099"/>
    <s v="Labor Accrual"/>
    <s v="Lugo-Victor 230 kV Lines Reconductor"/>
  </r>
  <r>
    <x v="2"/>
    <s v="2025-02"/>
    <s v="1. DIRECT"/>
    <s v="1. Project Support"/>
    <s v="Labor - Other"/>
    <s v="Labor"/>
    <s v="Labor Entries &lt;$5,000"/>
    <n v="59.06"/>
    <n v="59.06"/>
    <s v="904413132"/>
    <s v="FIP Lugo-Victor No.2: Reconductor  lines"/>
    <s v="8020070"/>
    <s v="Labor Normal Time - Ord to Ord"/>
    <s v="Lugo-Victor 230 kV Lines Reconductor"/>
  </r>
  <r>
    <x v="2"/>
    <s v="2025-02"/>
    <s v="1. DIRECT"/>
    <s v="1. Project Support"/>
    <s v="Labor - Other"/>
    <s v="Labor"/>
    <s v="Labor Entries &lt;$5,000"/>
    <n v="11.81"/>
    <n v="11.81"/>
    <s v="904413132"/>
    <s v="FIP Lugo-Victor No.2: Reconductor  lines"/>
    <s v="8020078"/>
    <s v="Labor Other Earnings - Ord to Ord"/>
    <s v="Lugo-Victor 230 kV Lines Reconductor"/>
  </r>
  <r>
    <x v="2"/>
    <s v="2025-02"/>
    <s v="1. DIRECT"/>
    <s v="1. Project Support"/>
    <s v="MAJOR PROJECT ORG "/>
    <s v="Labor"/>
    <s v="Labor Entries &lt;$5,000"/>
    <n v="-0.01"/>
    <n v="-0.01"/>
    <s v="904413132"/>
    <s v="FIP Lugo-Victor No.2: Reconductor  lines"/>
    <s v="8010000"/>
    <s v="Analyst, Accountant, Auditor/Tax"/>
    <s v="Lugo-Victor 230 kV Lines Reconductor"/>
  </r>
  <r>
    <x v="2"/>
    <s v="2025-02"/>
    <s v="1. DIRECT"/>
    <s v="1. Project Support"/>
    <s v="MAJOR PROJECT ORG "/>
    <s v="Labor"/>
    <s v="Labor Entries &lt;$5,000"/>
    <n v="785.96"/>
    <n v="785.96"/>
    <s v="904413132"/>
    <s v="FIP Lugo-Victor No.2: Reconductor  lines"/>
    <s v="8010001"/>
    <s v="Manager"/>
    <s v="Lugo-Victor 230 kV Lines Reconductor"/>
  </r>
  <r>
    <x v="2"/>
    <s v="2025-02"/>
    <s v="1. DIRECT"/>
    <s v="1. Project Support"/>
    <s v="MAJOR PROJECT ORG "/>
    <s v="Labor"/>
    <s v="Labor Entries &lt;$5,000"/>
    <n v="777.39"/>
    <n v="777.39"/>
    <s v="904413132"/>
    <s v="FIP Lugo-Victor No.2: Reconductor  lines"/>
    <s v="8010001"/>
    <s v="Manager"/>
    <s v="Lugo-Victor 230 kV Lines Reconductor"/>
  </r>
  <r>
    <x v="2"/>
    <s v="2025-02"/>
    <s v="1. DIRECT"/>
    <s v="1. Project Support"/>
    <s v="ELEC SYS PLANNING "/>
    <s v="Labor"/>
    <s v="Labor Entries &lt;$5,000"/>
    <n v="0"/>
    <n v="0"/>
    <s v="904413132"/>
    <s v="FIP Lugo-Victor No.2: Reconductor  lines"/>
    <s v="8010000"/>
    <s v="Analyst, Accountant, Auditor/Tax"/>
    <s v="Lugo-Victor 230 kV Lines Reconductor"/>
  </r>
  <r>
    <x v="2"/>
    <s v="2025-01"/>
    <s v="1. DIRECT"/>
    <s v="1. Project Support"/>
    <s v="TRANSMISSION "/>
    <s v="Labor"/>
    <s v="Labor Entries &lt;$5,000"/>
    <n v="302.92"/>
    <n v="302.92"/>
    <s v="904413132"/>
    <s v="FIP Lugo-Victor No.2: Reconductor  lines"/>
    <s v="8010001"/>
    <s v="Manager"/>
    <s v="Lugo-Victor 230 kV Lines Reconductor"/>
  </r>
  <r>
    <x v="2"/>
    <s v="2025-06"/>
    <s v="1. DIRECT"/>
    <s v="2. Material"/>
    <s v="Material - Other"/>
    <s v="Material"/>
    <s v="Material - Other"/>
    <n v="138.57"/>
    <n v="138.57"/>
    <s v="904413132"/>
    <s v="FIP Lugo-Victor No.2: Reconductor  lines"/>
    <s v="8050044"/>
    <s v="T&amp;D Supply Expense"/>
    <s v="Lugo-Victor 230 kV Lines Reconductor"/>
  </r>
  <r>
    <x v="2"/>
    <s v="2025-09"/>
    <s v="1. DIRECT"/>
    <s v="2. Material"/>
    <s v="Material - Other"/>
    <s v="Material"/>
    <s v="Material - Other"/>
    <n v="55.58"/>
    <n v="55.58"/>
    <s v="904413132"/>
    <s v="FIP Lugo-Victor No.2: Reconductor  lines"/>
    <s v="6110065"/>
    <s v="Material Sales Tax Expense"/>
    <s v="Lugo-Victor 230 kV Lines Reconductor"/>
  </r>
  <r>
    <x v="2"/>
    <s v="2025-01"/>
    <s v="1. DIRECT"/>
    <s v="1. Project Support"/>
    <s v="Information System Professional Services"/>
    <s v="Contract"/>
    <s v="Contract Entries &lt;$50,000"/>
    <n v="1980"/>
    <n v="1980"/>
    <s v="904413132"/>
    <s v="FIP Lugo-Victor No.2: Reconductor  lines"/>
    <s v="6161112"/>
    <s v="Information System Professional Services"/>
    <s v="Lugo-Victor 230 kV Lines Reconductor"/>
  </r>
  <r>
    <x v="2"/>
    <s v="2025-01"/>
    <s v="1. DIRECT"/>
    <s v="1. Project Support"/>
    <s v="Labor - Other"/>
    <s v="Labor"/>
    <s v="Labor Entries &lt;$5,000"/>
    <n v="259.79000000000002"/>
    <n v="259.79000000000002"/>
    <s v="904413132"/>
    <s v="FIP Lugo-Victor No.2: Reconductor  lines"/>
    <s v="8010099"/>
    <s v="Labor Accrual"/>
    <s v="Lugo-Victor 230 kV Lines Reconductor"/>
  </r>
  <r>
    <x v="2"/>
    <s v="2025-01"/>
    <s v="1. DIRECT"/>
    <s v="1. Project Support"/>
    <s v="Labor - Other"/>
    <s v="Labor"/>
    <s v="Labor Entries &lt;$5,000"/>
    <n v="35.96"/>
    <n v="35.96"/>
    <s v="904413132"/>
    <s v="FIP Lugo-Victor No.2: Reconductor  lines"/>
    <s v="8020070"/>
    <s v="Labor Normal Time - Ord to Ord"/>
    <s v="Lugo-Victor 230 kV Lines Reconductor"/>
  </r>
  <r>
    <x v="2"/>
    <s v="2025-01"/>
    <s v="1. DIRECT"/>
    <s v="1. Project Support"/>
    <s v="Labor - Other"/>
    <s v="Labor"/>
    <s v="Labor Entries &lt;$5,000"/>
    <n v="7.19"/>
    <n v="7.19"/>
    <s v="904413132"/>
    <s v="FIP Lugo-Victor No.2: Reconductor  lines"/>
    <s v="8020078"/>
    <s v="Labor Other Earnings - Ord to Ord"/>
    <s v="Lugo-Victor 230 kV Lines Reconductor"/>
  </r>
  <r>
    <x v="2"/>
    <s v="2025-01"/>
    <s v="1. DIRECT"/>
    <s v="1. Project Support"/>
    <s v="MAJOR PROJECT ORG "/>
    <s v="Labor"/>
    <s v="Labor Entries &lt;$5,000"/>
    <n v="12.5"/>
    <n v="12.5"/>
    <s v="904413132"/>
    <s v="FIP Lugo-Victor No.2: Reconductor  lines"/>
    <s v="8010000"/>
    <s v="Analyst, Accountant, Auditor/Tax"/>
    <s v="Lugo-Victor 230 kV Lines Reconductor"/>
  </r>
  <r>
    <x v="2"/>
    <s v="2025-01"/>
    <s v="1. DIRECT"/>
    <s v="4. Allocated"/>
    <s v="Labor - Other"/>
    <s v="Labor"/>
    <s v="Labor Entries &lt;$5,000"/>
    <n v="301.14999999999998"/>
    <n v="301.14999999999998"/>
    <s v="904413132"/>
    <s v="FIP Lugo-Victor No.2: Reconductor  lines"/>
    <s v="8030010"/>
    <s v="OH Paid Absence"/>
    <s v="Lugo-Victor 230 kV Lines Reconductor"/>
  </r>
  <r>
    <x v="2"/>
    <s v="2025-01"/>
    <s v="1. DIRECT"/>
    <s v="1. Project Support"/>
    <s v="TRANSMISSION "/>
    <s v="Labor"/>
    <s v="Labor Entries &lt;$5,000"/>
    <n v="1.7"/>
    <n v="1.7"/>
    <s v="904413132"/>
    <s v="FIP Lugo-Victor No.2: Reconductor  lines"/>
    <s v="8010001"/>
    <s v="Manager"/>
    <s v="Lugo-Victor 230 kV Lines Reconductor"/>
  </r>
  <r>
    <x v="2"/>
    <s v="2025-02"/>
    <s v="1. DIRECT"/>
    <s v="1. Project Support"/>
    <s v="Other"/>
    <s v="Other"/>
    <s v="Other"/>
    <n v="19.18"/>
    <n v="19.18"/>
    <s v="904413132"/>
    <s v="FIP Lugo-Victor No.2: Reconductor  lines"/>
    <s v="6070045"/>
    <s v="Mileage"/>
    <s v="Lugo-Victor 230 kV Lines Reconductor"/>
  </r>
  <r>
    <x v="2"/>
    <s v="2025-01"/>
    <s v="1. DIRECT"/>
    <s v="2. Material"/>
    <s v="Material - Other"/>
    <s v="Material"/>
    <s v="Material - Other"/>
    <n v="132.41999999999999"/>
    <n v="132.41999999999999"/>
    <s v="904413132"/>
    <s v="FIP Lugo-Victor No.2: Reconductor  lines"/>
    <s v="6110065"/>
    <s v="Material Sales Tax Expense"/>
    <s v="Lugo-Victor 230 kV Lines Reconductor"/>
  </r>
  <r>
    <x v="2"/>
    <s v="2025-01"/>
    <s v="1. DIRECT"/>
    <s v="2. Material"/>
    <s v="Material - Other"/>
    <s v="Material"/>
    <s v="Material - Other"/>
    <n v="116.34"/>
    <n v="116.34"/>
    <s v="904413132"/>
    <s v="FIP Lugo-Victor No.2: Reconductor  lines"/>
    <s v="8050044"/>
    <s v="T&amp;D Supply Expense"/>
    <s v="Lugo-Victor 230 kV Lines Reconductor"/>
  </r>
  <r>
    <x v="2"/>
    <s v="2025-01"/>
    <s v="1. DIRECT"/>
    <s v="2. Material"/>
    <s v="Pole Line Hdwe &amp; Connectors-DP"/>
    <s v="Material - Direct Purchase"/>
    <s v="Material Entries &lt;$5,000"/>
    <n v="1708.7"/>
    <n v="1708.7"/>
    <s v="904413132"/>
    <s v="FIP Lugo-Victor No.2: Reconductor  lines"/>
    <s v="6110715"/>
    <s v="Pole Line Hdwe &amp; Connectors-DP"/>
    <s v="Lugo-Victor 230 kV Lines Reconductor"/>
  </r>
  <r>
    <x v="2"/>
    <s v="2025-01"/>
    <s v="1. DIRECT"/>
    <s v="3. Construction"/>
    <s v="TRANSMISSION "/>
    <s v="Labor"/>
    <s v="Labor Entries &lt;$5,000"/>
    <n v="3.44"/>
    <n v="3.44"/>
    <s v="904413132"/>
    <s v="FIP Lugo-Victor No.2: Reconductor  lines"/>
    <s v="8010020"/>
    <s v="Construction Support/Admin-Union"/>
    <s v="Lugo-Victor 230 kV Lines Reconductor"/>
  </r>
  <r>
    <x v="2"/>
    <s v="2025-01"/>
    <s v="1. DIRECT"/>
    <s v="3. Construction"/>
    <s v="TRANSMISSION "/>
    <s v="Labor"/>
    <s v="Labor Entries &lt;$5,000"/>
    <n v="50.98"/>
    <n v="50.98"/>
    <s v="904413132"/>
    <s v="FIP Lugo-Victor No.2: Reconductor  lines"/>
    <s v="8010020"/>
    <s v="Construction Support/Admin-Union"/>
    <s v="Lugo-Victor 230 kV Lines Reconductor"/>
  </r>
  <r>
    <x v="2"/>
    <s v="2025-01"/>
    <s v="1. DIRECT"/>
    <s v="4. Allocated"/>
    <s v="Accruals"/>
    <s v="Accruals"/>
    <s v="Accruals"/>
    <n v="2956.32"/>
    <n v="2956.32"/>
    <s v="904413132"/>
    <s v="FIP Lugo-Victor No.2: Reconductor  lines"/>
    <s v="6150420"/>
    <s v="A/P Accrual/Reversal No AFUDC"/>
    <s v="Lugo-Victor 230 kV Lines Reconductor"/>
  </r>
  <r>
    <x v="2"/>
    <s v="2025-01"/>
    <s v="1. DIRECT"/>
    <s v="4. Allocated"/>
    <s v="Capitalized Overhead - IT IMM"/>
    <s v="Chargeback"/>
    <s v="Chargeback Entries&lt;$5,000"/>
    <n v="9.49"/>
    <n v="9.49"/>
    <s v="904413132"/>
    <s v="FIP Lugo-Victor No.2: Reconductor  lines"/>
    <s v="5757075"/>
    <s v="Capitalized Overhead - IT IMM"/>
    <s v="Lugo-Victor 230 kV Lines Reconductor"/>
  </r>
  <r>
    <x v="2"/>
    <s v="2025-01"/>
    <s v="1. DIRECT"/>
    <s v="1. Project Support"/>
    <s v="MAJOR PROJECT ORG "/>
    <s v="Labor"/>
    <s v="Labor Entries &lt;$5,000"/>
    <n v="874.4"/>
    <n v="874.4"/>
    <s v="904413132"/>
    <s v="FIP Lugo-Victor No.2: Reconductor  lines"/>
    <s v="8010000"/>
    <s v="Analyst, Accountant, Auditor/Tax"/>
    <s v="Lugo-Victor 230 kV Lines Reconductor"/>
  </r>
  <r>
    <x v="2"/>
    <s v="2025-03"/>
    <s v="1. DIRECT"/>
    <s v="1. Project Support"/>
    <s v="MAJOR PROJECT ORG "/>
    <s v="Labor"/>
    <s v="Labor Entries &lt;$5,000"/>
    <n v="745.36"/>
    <n v="745.36"/>
    <s v="904413132"/>
    <s v="FIP Lugo-Victor No.2: Reconductor  lines"/>
    <s v="8010001"/>
    <s v="Manager"/>
    <s v="Lugo-Victor 230 kV Lines Reconductor"/>
  </r>
  <r>
    <x v="2"/>
    <s v="2025-03"/>
    <s v="1. DIRECT"/>
    <s v="1. Project Support"/>
    <s v="Engineering/Technical Professional Servi"/>
    <s v="Contract"/>
    <s v="Contract Entries &lt;$50,000"/>
    <n v="29171.559999999998"/>
    <n v="29171.559999999998"/>
    <s v="904413132"/>
    <s v="FIP Lugo-Victor No.2: Reconductor  lines"/>
    <s v="6161066"/>
    <s v="Engineering/Technical Professional Servi"/>
    <s v="Lugo-Victor 230 kV Lines Reconductor"/>
  </r>
  <r>
    <x v="2"/>
    <s v="2025-03"/>
    <s v="1. DIRECT"/>
    <s v="1. Project Support"/>
    <s v="Environmental/Safety Professional Servic"/>
    <s v="Contract"/>
    <s v="Contract Entries &lt;$50,000"/>
    <n v="106.6"/>
    <n v="106.6"/>
    <s v="904413132"/>
    <s v="FIP Lugo-Victor No.2: Reconductor  lines"/>
    <s v="6161061"/>
    <s v="Environmental/Safety Professional Servic"/>
    <s v="Lugo-Victor 230 kV Lines Reconductor"/>
  </r>
  <r>
    <x v="2"/>
    <s v="2025-03"/>
    <s v="1. DIRECT"/>
    <s v="1. Project Support"/>
    <s v="Information System Professional Services"/>
    <s v="Contract"/>
    <s v="Contract Entries &lt;$50,000"/>
    <n v="2558.52"/>
    <n v="2558.52"/>
    <s v="904413132"/>
    <s v="FIP Lugo-Victor No.2: Reconductor  lines"/>
    <s v="6161112"/>
    <s v="Information System Professional Services"/>
    <s v="Lugo-Victor 230 kV Lines Reconductor"/>
  </r>
  <r>
    <x v="2"/>
    <s v="2025-03"/>
    <s v="1. DIRECT"/>
    <s v="1. Project Support"/>
    <s v="Labor - Other"/>
    <s v="Labor"/>
    <s v="Labor Entries &lt;$5,000"/>
    <n v="209.33999999999997"/>
    <n v="209.33999999999997"/>
    <s v="904413132"/>
    <s v="FIP Lugo-Victor No.2: Reconductor  lines"/>
    <s v="8010099"/>
    <s v="Labor Accrual"/>
    <s v="Lugo-Victor 230 kV Lines Reconductor"/>
  </r>
  <r>
    <x v="2"/>
    <s v="2025-03"/>
    <s v="1. DIRECT"/>
    <s v="1. Project Support"/>
    <s v="Labor - Other"/>
    <s v="Labor"/>
    <s v="Labor Entries &lt;$5,000"/>
    <n v="453.40999999999997"/>
    <n v="453.40999999999997"/>
    <s v="904413132"/>
    <s v="FIP Lugo-Victor No.2: Reconductor  lines"/>
    <s v="8020070"/>
    <s v="Labor Normal Time - Ord to Ord"/>
    <s v="Lugo-Victor 230 kV Lines Reconductor"/>
  </r>
  <r>
    <x v="2"/>
    <s v="2025-03"/>
    <s v="1. DIRECT"/>
    <s v="1. Project Support"/>
    <s v="Labor - Other"/>
    <s v="Labor"/>
    <s v="Labor Entries &lt;$5,000"/>
    <n v="90.68"/>
    <n v="90.68"/>
    <s v="904413132"/>
    <s v="FIP Lugo-Victor No.2: Reconductor  lines"/>
    <s v="8020078"/>
    <s v="Labor Other Earnings - Ord to Ord"/>
    <s v="Lugo-Victor 230 kV Lines Reconductor"/>
  </r>
  <r>
    <x v="2"/>
    <s v="2025-03"/>
    <s v="1. DIRECT"/>
    <s v="1. Project Support"/>
    <s v="MAJOR PROJECT ORG "/>
    <s v="Labor"/>
    <s v="Labor Entries &lt;$5,000"/>
    <n v="138.79"/>
    <n v="138.79"/>
    <s v="904413132"/>
    <s v="FIP Lugo-Victor No.2: Reconductor  lines"/>
    <s v="8010000"/>
    <s v="Analyst, Accountant, Auditor/Tax"/>
    <s v="Lugo-Victor 230 kV Lines Reconductor"/>
  </r>
  <r>
    <x v="2"/>
    <s v="2025-02"/>
    <s v="1. DIRECT"/>
    <s v="1. Project Support"/>
    <s v="MAJOR PROJECT ORG "/>
    <s v="Labor"/>
    <s v="Labor Entries &lt;$5,000"/>
    <n v="677.6"/>
    <n v="677.6"/>
    <s v="904413132"/>
    <s v="FIP Lugo-Victor No.2: Reconductor  lines"/>
    <s v="8010001"/>
    <s v="Manager"/>
    <s v="Lugo-Victor 230 kV Lines Reconductor"/>
  </r>
  <r>
    <x v="2"/>
    <s v="2025-03"/>
    <s v="1. DIRECT"/>
    <s v="1. Project Support"/>
    <s v="MAJOR PROJECT ORG "/>
    <s v="Labor"/>
    <s v="Labor Entries &lt;$5,000"/>
    <n v="122.75"/>
    <n v="122.75"/>
    <s v="904413132"/>
    <s v="FIP Lugo-Victor No.2: Reconductor  lines"/>
    <s v="8010001"/>
    <s v="Manager"/>
    <s v="Lugo-Victor 230 kV Lines Reconductor"/>
  </r>
  <r>
    <x v="2"/>
    <s v="2025-02"/>
    <s v="2. ALLOCATED"/>
    <s v="5. Corporate Overhead"/>
    <s v="Non Budget - Other"/>
    <s v="Non Budgeted"/>
    <s v="Capitalized Overhead - Inj &amp; Damages"/>
    <n v="0.01"/>
    <n v="0.01"/>
    <s v="904413132"/>
    <s v="FIP Lugo-Victor No.2: Reconductor  lines"/>
    <s v="5757020"/>
    <s v="Capitalized Overhead - Inj &amp; Damages"/>
    <s v="Lugo-Victor 230 kV Lines Reconductor"/>
  </r>
  <r>
    <x v="2"/>
    <s v="2025-03"/>
    <s v="1. DIRECT"/>
    <s v="1. Project Support"/>
    <s v="MAJOR PROJECT ORG "/>
    <s v="Labor"/>
    <s v="Labor Entries &lt;$5,000"/>
    <n v="874.4"/>
    <n v="874.4"/>
    <s v="904413132"/>
    <s v="FIP Lugo-Victor No.2: Reconductor  lines"/>
    <s v="8010000"/>
    <s v="Analyst, Accountant, Auditor/Tax"/>
    <s v="Lugo-Victor 230 kV Lines Reconductor"/>
  </r>
  <r>
    <x v="2"/>
    <s v="2025-03"/>
    <s v="1. DIRECT"/>
    <s v="1. Project Support"/>
    <s v="TRANSMISSION "/>
    <s v="Labor"/>
    <s v="Labor Entries &lt;$5,000"/>
    <n v="25.79"/>
    <n v="25.79"/>
    <s v="904413132"/>
    <s v="FIP Lugo-Victor No.2: Reconductor  lines"/>
    <s v="8010001"/>
    <s v="Manager"/>
    <s v="Lugo-Victor 230 kV Lines Reconductor"/>
  </r>
  <r>
    <x v="2"/>
    <s v="2025-03"/>
    <s v="1. DIRECT"/>
    <s v="1. Project Support"/>
    <s v="TRANSMISSION "/>
    <s v="Labor"/>
    <s v="Labor Entries &lt;$5,000"/>
    <n v="302.92"/>
    <n v="302.92"/>
    <s v="904413132"/>
    <s v="FIP Lugo-Victor No.2: Reconductor  lines"/>
    <s v="8010001"/>
    <s v="Manager"/>
    <s v="Lugo-Victor 230 kV Lines Reconductor"/>
  </r>
  <r>
    <x v="2"/>
    <s v="2025-03"/>
    <s v="1. DIRECT"/>
    <s v="2. Material"/>
    <s v="Insulators &amp; Bushings-DP"/>
    <s v="Material - Direct Purchase"/>
    <s v="WESCO DISTRIBUTION, INC"/>
    <n v="119168.28"/>
    <n v="119168.28"/>
    <s v="904413132"/>
    <s v="FIP Lugo-Victor No.2: Reconductor  lines"/>
    <s v="6110735"/>
    <s v="Insulators &amp; Bushings-DP"/>
    <s v="Lugo-Victor 230 kV Lines Reconductor"/>
  </r>
  <r>
    <x v="2"/>
    <s v="2025-03"/>
    <s v="1. DIRECT"/>
    <s v="2. Material"/>
    <s v="Material - Other"/>
    <s v="Material"/>
    <s v="Material - Other"/>
    <n v="13314.09"/>
    <n v="13314.09"/>
    <s v="904413132"/>
    <s v="FIP Lugo-Victor No.2: Reconductor  lines"/>
    <s v="6110065"/>
    <s v="Material Sales Tax Expense"/>
    <s v="Lugo-Victor 230 kV Lines Reconductor"/>
  </r>
  <r>
    <x v="2"/>
    <s v="2025-03"/>
    <s v="1. DIRECT"/>
    <s v="2. Material"/>
    <s v="Material - Other"/>
    <s v="Material"/>
    <s v="Material - Other"/>
    <n v="15971.84"/>
    <n v="15971.84"/>
    <s v="904413132"/>
    <s v="FIP Lugo-Victor No.2: Reconductor  lines"/>
    <s v="8050044"/>
    <s v="T&amp;D Supply Expense"/>
    <s v="Lugo-Victor 230 kV Lines Reconductor"/>
  </r>
  <r>
    <x v="2"/>
    <s v="2025-03"/>
    <s v="1. DIRECT"/>
    <s v="2. Material"/>
    <s v="Pole Line Hdwe &amp; Connectors-DP"/>
    <s v="Material - Direct Purchase"/>
    <s v="WESCO DISTRIBUTION, INC"/>
    <n v="52626.43"/>
    <n v="52626.43"/>
    <s v="904413132"/>
    <s v="FIP Lugo-Victor No.2: Reconductor  lines"/>
    <s v="6110715"/>
    <s v="Pole Line Hdwe &amp; Connectors-DP"/>
    <s v="Lugo-Victor 230 kV Lines Reconductor"/>
  </r>
  <r>
    <x v="2"/>
    <s v="2025-03"/>
    <s v="1. DIRECT"/>
    <s v="1. Project Support"/>
    <s v="MAJOR PROJECT ORG "/>
    <s v="Labor"/>
    <s v="Labor Entries &lt;$5,000"/>
    <n v="1036.8599999999999"/>
    <n v="1036.8599999999999"/>
    <s v="904413132"/>
    <s v="FIP Lugo-Victor No.2: Reconductor  lines"/>
    <s v="8010001"/>
    <s v="Manager"/>
    <s v="Lugo-Victor 230 kV Lines Reconductor"/>
  </r>
  <r>
    <x v="2"/>
    <s v="2025-02"/>
    <s v="1. DIRECT"/>
    <s v="4. Allocated"/>
    <s v="Chargebacks"/>
    <s v="Chargeback"/>
    <s v="Chargeback Entries&lt;$5,000"/>
    <n v="31.58"/>
    <n v="31.58"/>
    <s v="904413132"/>
    <s v="FIP Lugo-Victor No.2: Reconductor  lines"/>
    <s v="8050154"/>
    <s v="T&amp;D Material Management Service Expense"/>
    <s v="Lugo-Victor 230 kV Lines Reconductor"/>
  </r>
  <r>
    <x v="2"/>
    <s v="2025-03"/>
    <s v="1. DIRECT"/>
    <s v="3. Construction"/>
    <s v="TRANSMISSION "/>
    <s v="Labor"/>
    <s v="Labor Entries &lt;$5,000"/>
    <n v="66.53"/>
    <n v="66.53"/>
    <s v="904413132"/>
    <s v="FIP Lugo-Victor No.2: Reconductor  lines"/>
    <s v="8010020"/>
    <s v="Construction Support/Admin-Union"/>
    <s v="Lugo-Victor 230 kV Lines Reconductor"/>
  </r>
  <r>
    <x v="2"/>
    <s v="2025-02"/>
    <s v="1. DIRECT"/>
    <s v="1. Project Support"/>
    <s v="Other"/>
    <s v="Other"/>
    <s v="Other"/>
    <n v="35.700000000000003"/>
    <n v="35.700000000000003"/>
    <s v="904413132"/>
    <s v="FIP Lugo-Victor No.2: Reconductor  lines"/>
    <s v="6070045"/>
    <s v="Mileage"/>
    <s v="Lugo-Victor 230 kV Lines Reconductor"/>
  </r>
  <r>
    <x v="2"/>
    <s v="2025-02"/>
    <s v="1. DIRECT"/>
    <s v="2. Material"/>
    <s v="Material - Other"/>
    <s v="Material"/>
    <s v="Material - Other"/>
    <n v="75.19"/>
    <n v="75.19"/>
    <s v="904413132"/>
    <s v="FIP Lugo-Victor No.2: Reconductor  lines"/>
    <s v="6110065"/>
    <s v="Material Sales Tax Expense"/>
    <s v="Lugo-Victor 230 kV Lines Reconductor"/>
  </r>
  <r>
    <x v="2"/>
    <s v="2025-02"/>
    <s v="1. DIRECT"/>
    <s v="2. Material"/>
    <s v="Material - Other"/>
    <s v="Material"/>
    <s v="Material - Other"/>
    <n v="56.85"/>
    <n v="56.85"/>
    <s v="904413132"/>
    <s v="FIP Lugo-Victor No.2: Reconductor  lines"/>
    <s v="8050044"/>
    <s v="T&amp;D Supply Expense"/>
    <s v="Lugo-Victor 230 kV Lines Reconductor"/>
  </r>
  <r>
    <x v="2"/>
    <s v="2025-02"/>
    <s v="1. DIRECT"/>
    <s v="2. Material"/>
    <s v="Material Handling Services"/>
    <s v="Contract"/>
    <s v="Contract Entries &lt;$50,000"/>
    <n v="218.89"/>
    <n v="218.89"/>
    <s v="904413132"/>
    <s v="FIP Lugo-Victor No.2: Reconductor  lines"/>
    <s v="6161135"/>
    <s v="Material Handling Services"/>
    <s v="Lugo-Victor 230 kV Lines Reconductor"/>
  </r>
  <r>
    <x v="2"/>
    <s v="2025-02"/>
    <s v="1. DIRECT"/>
    <s v="2. Material"/>
    <s v="Pole Line Hdwe &amp; Connectors-DP"/>
    <s v="Material - Direct Purchase"/>
    <s v="Material Entries &lt;$5,000"/>
    <n v="970.25"/>
    <n v="970.25"/>
    <s v="904413132"/>
    <s v="FIP Lugo-Victor No.2: Reconductor  lines"/>
    <s v="6110715"/>
    <s v="Pole Line Hdwe &amp; Connectors-DP"/>
    <s v="Lugo-Victor 230 kV Lines Reconductor"/>
  </r>
  <r>
    <x v="2"/>
    <s v="2025-02"/>
    <s v="1. DIRECT"/>
    <s v="4. Allocated"/>
    <s v="Accruals"/>
    <s v="Accruals"/>
    <s v="Accruals"/>
    <n v="-1297.8000000000002"/>
    <n v="-1297.8000000000002"/>
    <s v="904413132"/>
    <s v="FIP Lugo-Victor No.2: Reconductor  lines"/>
    <s v="6150420"/>
    <s v="A/P Accrual/Reversal No AFUDC"/>
    <s v="Lugo-Victor 230 kV Lines Reconductor"/>
  </r>
  <r>
    <x v="2"/>
    <s v="2025-03"/>
    <s v="1. DIRECT"/>
    <s v="1. Project Support"/>
    <s v="Con - Consults/Prof Srvcs/Out Ord to Ord"/>
    <s v="Contract"/>
    <s v="Contract Entries &lt;$50,000"/>
    <n v="604.5"/>
    <n v="604.5"/>
    <s v="904413132"/>
    <s v="FIP Lugo-Victor No.2: Reconductor  lines"/>
    <s v="8020081"/>
    <s v="Con - Consults/Prof Srvcs/Out Ord to Ord"/>
    <s v="Lugo-Victor 230 kV Lines Reconductor"/>
  </r>
  <r>
    <x v="2"/>
    <s v="2025-02"/>
    <s v="1. DIRECT"/>
    <s v="4. Allocated"/>
    <s v="Chargebacks"/>
    <s v="Chargeback"/>
    <s v="Chargeback Entries&lt;$5,000"/>
    <n v="94.59"/>
    <n v="94.59"/>
    <s v="904413132"/>
    <s v="FIP Lugo-Victor No.2: Reconductor  lines"/>
    <s v="8050121"/>
    <s v="Procurement Services Chargeback"/>
    <s v="Lugo-Victor 230 kV Lines Reconductor"/>
  </r>
  <r>
    <x v="2"/>
    <s v="2025-02"/>
    <s v="2. ALLOCATED"/>
    <s v="5. Corporate Overhead"/>
    <s v="Non Budget - Other"/>
    <s v="Non Budgeted"/>
    <s v="Capitalized Overhead - P&amp;B/Payroll Tax"/>
    <n v="3380.99"/>
    <n v="3380.99"/>
    <s v="904413132"/>
    <s v="FIP Lugo-Victor No.2: Reconductor  lines"/>
    <s v="5757040"/>
    <s v="Capitalized Overhead - P&amp;B/Payroll Tax"/>
    <s v="Lugo-Victor 230 kV Lines Reconductor"/>
  </r>
  <r>
    <x v="2"/>
    <s v="2025-02"/>
    <s v="1. DIRECT"/>
    <s v="4. Allocated"/>
    <s v="Labor - Other"/>
    <s v="Labor"/>
    <s v="Labor Entries &lt;$5,000"/>
    <n v="7.15"/>
    <n v="7.15"/>
    <s v="904413132"/>
    <s v="FIP Lugo-Victor No.2: Reconductor  lines"/>
    <s v="8020075"/>
    <s v="Overhead - Ord to Ord"/>
    <s v="Lugo-Victor 230 kV Lines Reconductor"/>
  </r>
  <r>
    <x v="2"/>
    <s v="2025-02"/>
    <s v="1. DIRECT"/>
    <s v="4. Allocated"/>
    <s v="Labor - Other"/>
    <s v="Labor"/>
    <s v="Labor Entries &lt;$5,000"/>
    <n v="611.75"/>
    <n v="611.75"/>
    <s v="904413132"/>
    <s v="FIP Lugo-Victor No.2: Reconductor  lines"/>
    <s v="8030010"/>
    <s v="OH Paid Absence"/>
    <s v="Lugo-Victor 230 kV Lines Reconductor"/>
  </r>
  <r>
    <x v="2"/>
    <s v="2025-02"/>
    <s v="1. DIRECT"/>
    <s v="4. Allocated"/>
    <s v="Labor - Other"/>
    <s v="Labor"/>
    <s v="Labor Entries &lt;$5,000"/>
    <n v="237.52"/>
    <n v="237.52"/>
    <s v="904413132"/>
    <s v="FIP Lugo-Victor No.2: Reconductor  lines"/>
    <s v="8050035"/>
    <s v="OH Tool Expenses TDBU"/>
    <s v="Lugo-Victor 230 kV Lines Reconductor"/>
  </r>
  <r>
    <x v="2"/>
    <s v="2025-02"/>
    <s v="1. DIRECT"/>
    <s v="4. Allocated"/>
    <s v="Labor - Other"/>
    <s v="Labor"/>
    <s v="Labor Entries &lt;$5,000"/>
    <n v="795.28"/>
    <n v="795.28"/>
    <s v="904413132"/>
    <s v="FIP Lugo-Victor No.2: Reconductor  lines"/>
    <s v="8050040"/>
    <s v="T&amp;D Summary Trans/Subs Overall Support"/>
    <s v="Lugo-Victor 230 kV Lines Reconductor"/>
  </r>
  <r>
    <x v="2"/>
    <s v="2025-02"/>
    <s v="1. DIRECT"/>
    <s v="4. Allocated"/>
    <s v="Labor - Other"/>
    <s v="Labor"/>
    <s v="Labor Entries &lt;$5,000"/>
    <n v="681.9"/>
    <n v="681.9"/>
    <s v="904413132"/>
    <s v="FIP Lugo-Victor No.2: Reconductor  lines"/>
    <s v="8050041"/>
    <s v="T&amp;D Sum Business Unit Overall Support"/>
    <s v="Lugo-Victor 230 kV Lines Reconductor"/>
  </r>
  <r>
    <x v="2"/>
    <s v="2025-02"/>
    <s v="1. DIRECT"/>
    <s v="4. Allocated"/>
    <s v="Labor - Other"/>
    <s v="Labor"/>
    <s v="Labor Entries &lt;$5,000"/>
    <n v="2652.16"/>
    <n v="2652.16"/>
    <s v="904413132"/>
    <s v="FIP Lugo-Victor No.2: Reconductor  lines"/>
    <s v="8050042"/>
    <s v="T&amp;D Transmission Overall Support"/>
    <s v="Lugo-Victor 230 kV Lines Reconductor"/>
  </r>
  <r>
    <x v="2"/>
    <s v="2025-02"/>
    <s v="2. ALLOCATED"/>
    <s v="5. Corporate Overhead"/>
    <s v="Non Budget - Other"/>
    <s v="Non Budgeted"/>
    <s v="Capitalized Overhead - A&amp;G"/>
    <n v="1069.29"/>
    <n v="1069.29"/>
    <s v="904413132"/>
    <s v="FIP Lugo-Victor No.2: Reconductor  lines"/>
    <s v="5757030"/>
    <s v="Capitalized Overhead - A&amp;G"/>
    <s v="Lugo-Victor 230 kV Lines Reconductor"/>
  </r>
  <r>
    <x v="2"/>
    <s v="2025-02"/>
    <s v="1. DIRECT"/>
    <s v="1. Project Support"/>
    <s v="MAJOR PROJECT ORG "/>
    <s v="Labor"/>
    <s v="Labor Entries &lt;$5,000"/>
    <n v="218.6"/>
    <n v="218.6"/>
    <s v="904413132"/>
    <s v="FIP Lugo-Victor No.2: Reconductor  lines"/>
    <s v="8010000"/>
    <s v="Analyst, Accountant, Auditor/Tax"/>
    <s v="Lugo-Victor 230 kV Lines Reconductor"/>
  </r>
  <r>
    <x v="2"/>
    <s v="2025-02"/>
    <s v="1. DIRECT"/>
    <s v="4. Allocated"/>
    <s v="Capitalized Overhead - IT IMM"/>
    <s v="Chargeback"/>
    <s v="Chargeback Entries&lt;$5,000"/>
    <n v="13.61"/>
    <n v="13.61"/>
    <s v="904413132"/>
    <s v="FIP Lugo-Victor No.2: Reconductor  lines"/>
    <s v="5757075"/>
    <s v="Capitalized Overhead - IT IMM"/>
    <s v="Lugo-Victor 230 kV Lines Reconductor"/>
  </r>
  <r>
    <x v="2"/>
    <s v="2025-10"/>
    <s v="1. DIRECT"/>
    <s v="4. Allocated"/>
    <s v="Labor - Other"/>
    <s v="Labor"/>
    <s v="Labor Entries &lt;$5,000"/>
    <n v="4758.3100000000004"/>
    <n v="4758.3100000000004"/>
    <s v="904413132"/>
    <s v="FIP Lugo-Victor No.2: Reconductor  lines"/>
    <s v="8050042"/>
    <s v="T&amp;D Transmission Overall Support"/>
    <s v="Lugo-Victor 230 kV Lines Reconductor"/>
  </r>
  <r>
    <x v="2"/>
    <s v="2025-09"/>
    <s v="2. ALLOCATED"/>
    <s v="5. Corporate Overhead"/>
    <s v="Non Budget - Other"/>
    <s v="Non Budgeted"/>
    <s v="Capitalized Overhead - A&amp;G"/>
    <n v="388.79"/>
    <n v="388.79"/>
    <s v="904413132"/>
    <s v="FIP Lugo-Victor No.2: Reconductor  lines"/>
    <s v="5757030"/>
    <s v="Capitalized Overhead - A&amp;G"/>
    <s v="Lugo-Victor 230 kV Lines Reconductor"/>
  </r>
  <r>
    <x v="2"/>
    <s v="2025-10"/>
    <s v="1. DIRECT"/>
    <s v="4. Allocated"/>
    <s v="Capitalized Overhead - IT IMM"/>
    <s v="Chargeback"/>
    <s v="Chargeback Entries&lt;$5,000"/>
    <n v="124.06"/>
    <n v="124.06"/>
    <s v="904413132"/>
    <s v="FIP Lugo-Victor No.2: Reconductor  lines"/>
    <s v="5757075"/>
    <s v="Capitalized Overhead - IT IMM"/>
    <s v="Lugo-Victor 230 kV Lines Reconductor"/>
  </r>
  <r>
    <x v="2"/>
    <s v="2025-10"/>
    <s v="1. DIRECT"/>
    <s v="4. Allocated"/>
    <s v="Chargebacks"/>
    <s v="Chargeback"/>
    <s v="Chargeback Entries&lt;$5,000"/>
    <n v="96.04"/>
    <n v="96.04"/>
    <s v="904413132"/>
    <s v="FIP Lugo-Victor No.2: Reconductor  lines"/>
    <s v="8050121"/>
    <s v="Procurement Services Chargeback"/>
    <s v="Lugo-Victor 230 kV Lines Reconductor"/>
  </r>
  <r>
    <x v="2"/>
    <s v="2025-10"/>
    <s v="1. DIRECT"/>
    <s v="4. Allocated"/>
    <s v="Chargebacks"/>
    <s v="Chargeback"/>
    <s v="Chargeback Entries&lt;$5,000"/>
    <n v="1444.09"/>
    <n v="1444.09"/>
    <s v="904413132"/>
    <s v="FIP Lugo-Victor No.2: Reconductor  lines"/>
    <s v="8050154"/>
    <s v="T&amp;D Material Management Service Expense"/>
    <s v="Lugo-Victor 230 kV Lines Reconductor"/>
  </r>
  <r>
    <x v="2"/>
    <s v="2025-10"/>
    <s v="1. DIRECT"/>
    <s v="4. Allocated"/>
    <s v="Labor - Other"/>
    <s v="Labor"/>
    <s v="Labor Entries &lt;$5,000"/>
    <n v="25.89"/>
    <n v="25.89"/>
    <s v="904413132"/>
    <s v="FIP Lugo-Victor No.2: Reconductor  lines"/>
    <s v="8020075"/>
    <s v="Overhead - Ord to Ord"/>
    <s v="Lugo-Victor 230 kV Lines Reconductor"/>
  </r>
  <r>
    <x v="2"/>
    <s v="2025-10"/>
    <s v="1. DIRECT"/>
    <s v="4. Allocated"/>
    <s v="Labor - Other"/>
    <s v="Labor"/>
    <s v="Labor Entries &lt;$5,000"/>
    <n v="533.9"/>
    <n v="533.9"/>
    <s v="904413132"/>
    <s v="FIP Lugo-Victor No.2: Reconductor  lines"/>
    <s v="8030010"/>
    <s v="OH Paid Absence"/>
    <s v="Lugo-Victor 230 kV Lines Reconductor"/>
  </r>
  <r>
    <x v="2"/>
    <s v="2025-10"/>
    <s v="1. DIRECT"/>
    <s v="4. Allocated"/>
    <s v="Labor - Other"/>
    <s v="Labor"/>
    <s v="Labor Entries &lt;$5,000"/>
    <n v="214.59"/>
    <n v="214.59"/>
    <s v="904413132"/>
    <s v="FIP Lugo-Victor No.2: Reconductor  lines"/>
    <s v="8050035"/>
    <s v="OH Tool Expenses TDBU"/>
    <s v="Lugo-Victor 230 kV Lines Reconductor"/>
  </r>
  <r>
    <x v="2"/>
    <s v="2025-10"/>
    <s v="1. DIRECT"/>
    <s v="2. Material"/>
    <s v="Pole Line Hdwe &amp; Connectors-DP"/>
    <s v="Material - Direct Purchase"/>
    <s v="WESCO DISTRIBUTION, INC"/>
    <n v="9441"/>
    <n v="9441"/>
    <s v="904413132"/>
    <s v="FIP Lugo-Victor No.2: Reconductor  lines"/>
    <s v="6110715"/>
    <s v="Pole Line Hdwe &amp; Connectors-DP"/>
    <s v="Lugo-Victor 230 kV Lines Reconductor"/>
  </r>
  <r>
    <x v="2"/>
    <s v="2025-10"/>
    <s v="1. DIRECT"/>
    <s v="4. Allocated"/>
    <s v="Labor - Other"/>
    <s v="Labor"/>
    <s v="Labor Entries &lt;$5,000"/>
    <n v="1764.26"/>
    <n v="1764.26"/>
    <s v="904413132"/>
    <s v="FIP Lugo-Victor No.2: Reconductor  lines"/>
    <s v="8050041"/>
    <s v="T&amp;D Sum Business Unit Overall Support"/>
    <s v="Lugo-Victor 230 kV Lines Reconductor"/>
  </r>
  <r>
    <x v="2"/>
    <s v="2025-10"/>
    <s v="1. DIRECT"/>
    <s v="2. Material"/>
    <s v="Pole Line Hdwe &amp; Connectors-DP"/>
    <s v="Material - Direct Purchase"/>
    <s v="Material Entries &lt;$5,000"/>
    <n v="161.55000000000001"/>
    <n v="161.55000000000001"/>
    <s v="904413132"/>
    <s v="FIP Lugo-Victor No.2: Reconductor  lines"/>
    <s v="6110715"/>
    <s v="Pole Line Hdwe &amp; Connectors-DP"/>
    <s v="Lugo-Victor 230 kV Lines Reconductor"/>
  </r>
  <r>
    <x v="2"/>
    <s v="2025-10"/>
    <s v="2. ALLOCATED"/>
    <s v="5. Corporate Overhead"/>
    <s v="Non Budget - Other"/>
    <s v="Non Budgeted"/>
    <s v="Capitalized Overhead - A&amp;G"/>
    <n v="2113.7199999999998"/>
    <n v="2113.7199999999998"/>
    <s v="904413132"/>
    <s v="FIP Lugo-Victor No.2: Reconductor  lines"/>
    <s v="5757030"/>
    <s v="Capitalized Overhead - A&amp;G"/>
    <s v="Lugo-Victor 230 kV Lines Reconductor"/>
  </r>
  <r>
    <x v="2"/>
    <s v="2025-10"/>
    <s v="2. ALLOCATED"/>
    <s v="5. Corporate Overhead"/>
    <s v="Non Budget - Other"/>
    <s v="Non Budgeted"/>
    <s v="Capitalized Overhead - Inj &amp; Damages"/>
    <n v="0.03"/>
    <n v="0.03"/>
    <s v="904413132"/>
    <s v="FIP Lugo-Victor No.2: Reconductor  lines"/>
    <s v="5757020"/>
    <s v="Capitalized Overhead - Inj &amp; Damages"/>
    <s v="Lugo-Victor 230 kV Lines Reconductor"/>
  </r>
  <r>
    <x v="2"/>
    <s v="2025-10"/>
    <s v="2. ALLOCATED"/>
    <s v="5. Corporate Overhead"/>
    <s v="Non Budget - Other"/>
    <s v="Non Budgeted"/>
    <s v="Capitalized Overhead - P&amp;B/Payroll Tax"/>
    <n v="2567.21"/>
    <n v="2567.21"/>
    <s v="904413132"/>
    <s v="FIP Lugo-Victor No.2: Reconductor  lines"/>
    <s v="5757040"/>
    <s v="Capitalized Overhead - P&amp;B/Payroll Tax"/>
    <s v="Lugo-Victor 230 kV Lines Reconductor"/>
  </r>
  <r>
    <x v="2"/>
    <s v="2025-11"/>
    <s v="1. DIRECT"/>
    <s v="1. Project Support"/>
    <s v="Environmental/Safety Professional Servic"/>
    <s v="Contract"/>
    <s v="Contract Entries &lt;$50,000"/>
    <n v="3552.6399999999994"/>
    <n v="3552.6399999999994"/>
    <s v="904413132"/>
    <s v="FIP Lugo-Victor No.2: Reconductor  lines"/>
    <s v="6161061"/>
    <s v="Environmental/Safety Professional Servic"/>
    <s v="Lugo-Victor 230 kV Lines Reconductor"/>
  </r>
  <r>
    <x v="2"/>
    <s v="2025-11"/>
    <s v="1. DIRECT"/>
    <s v="1. Project Support"/>
    <s v="Information System Professional Services"/>
    <s v="Contract"/>
    <s v="Contract Entries &lt;$50,000"/>
    <n v="1186.56"/>
    <n v="1186.56"/>
    <s v="904413132"/>
    <s v="FIP Lugo-Victor No.2: Reconductor  lines"/>
    <s v="6161112"/>
    <s v="Information System Professional Services"/>
    <s v="Lugo-Victor 230 kV Lines Reconductor"/>
  </r>
  <r>
    <x v="2"/>
    <s v="2025-11"/>
    <s v="1. DIRECT"/>
    <s v="1. Project Support"/>
    <s v="Labor - Other"/>
    <s v="Labor"/>
    <s v="Labor Entries &lt;$5,000"/>
    <n v="-254.76000000000002"/>
    <n v="-254.76000000000002"/>
    <s v="904413132"/>
    <s v="FIP Lugo-Victor No.2: Reconductor  lines"/>
    <s v="8010099"/>
    <s v="Labor Accrual"/>
    <s v="Lugo-Victor 230 kV Lines Reconductor"/>
  </r>
  <r>
    <x v="2"/>
    <s v="2025-11"/>
    <s v="1. DIRECT"/>
    <s v="1. Project Support"/>
    <s v="Labor - Other"/>
    <s v="Labor"/>
    <s v="Labor Entries &lt;$5,000"/>
    <n v="263.38"/>
    <n v="263.38"/>
    <s v="904413132"/>
    <s v="FIP Lugo-Victor No.2: Reconductor  lines"/>
    <s v="8020070"/>
    <s v="Labor Normal Time - Ord to Ord"/>
    <s v="Lugo-Victor 230 kV Lines Reconductor"/>
  </r>
  <r>
    <x v="2"/>
    <s v="2025-10"/>
    <s v="1. DIRECT"/>
    <s v="4. Allocated"/>
    <s v="Labor - Other"/>
    <s v="Labor"/>
    <s v="Labor Entries &lt;$5,000"/>
    <n v="1436.37"/>
    <n v="1436.37"/>
    <s v="904413132"/>
    <s v="FIP Lugo-Victor No.2: Reconductor  lines"/>
    <s v="8050040"/>
    <s v="T&amp;D Summary Trans/Subs Overall Support"/>
    <s v="Lugo-Victor 230 kV Lines Reconductor"/>
  </r>
  <r>
    <x v="2"/>
    <s v="2025-10"/>
    <s v="1. DIRECT"/>
    <s v="1. Project Support"/>
    <s v="MAJOR PROJECT ORG "/>
    <s v="Labor"/>
    <s v="Labor Entries &lt;$5,000"/>
    <n v="0"/>
    <n v="0"/>
    <s v="904413132"/>
    <s v="FIP Lugo-Victor No.2: Reconductor  lines"/>
    <s v="8010001"/>
    <s v="Manager"/>
    <s v="Lugo-Victor 230 kV Lines Reconductor"/>
  </r>
  <r>
    <x v="2"/>
    <s v="2025-09"/>
    <s v="2. ALLOCATED"/>
    <s v="5. Corporate Overhead"/>
    <s v="Non Budget - Other"/>
    <s v="Non Budgeted"/>
    <s v="Capitalized Overhead - Inj &amp; Damages"/>
    <n v="0.01"/>
    <n v="0.01"/>
    <s v="904413132"/>
    <s v="FIP Lugo-Victor No.2: Reconductor  lines"/>
    <s v="5757020"/>
    <s v="Capitalized Overhead - Inj &amp; Damages"/>
    <s v="Lugo-Victor 230 kV Lines Reconductor"/>
  </r>
  <r>
    <x v="2"/>
    <s v="2025-09"/>
    <s v="2. ALLOCATED"/>
    <s v="5. Corporate Overhead"/>
    <s v="Non Budget - Other"/>
    <s v="Non Budgeted"/>
    <s v="Capitalized Overhead - P&amp;B/Payroll Tax"/>
    <n v="3360.31"/>
    <n v="3360.31"/>
    <s v="904413132"/>
    <s v="FIP Lugo-Victor No.2: Reconductor  lines"/>
    <s v="5757040"/>
    <s v="Capitalized Overhead - P&amp;B/Payroll Tax"/>
    <s v="Lugo-Victor 230 kV Lines Reconductor"/>
  </r>
  <r>
    <x v="2"/>
    <s v="2025-10"/>
    <s v="1. DIRECT"/>
    <s v="1. Project Support"/>
    <s v="Engineering/Technical Professional Servi"/>
    <s v="Contract"/>
    <s v="Contract Entries &lt;$50,000"/>
    <n v="510.39"/>
    <n v="510.39"/>
    <s v="904413132"/>
    <s v="FIP Lugo-Victor No.2: Reconductor  lines"/>
    <s v="6161066"/>
    <s v="Engineering/Technical Professional Servi"/>
    <s v="Lugo-Victor 230 kV Lines Reconductor"/>
  </r>
  <r>
    <x v="2"/>
    <s v="2025-10"/>
    <s v="1. DIRECT"/>
    <s v="1. Project Support"/>
    <s v="Environmental/Safety Professional Servic"/>
    <s v="Contract"/>
    <s v="Contract Entries &lt;$50,000"/>
    <n v="4189.8999999999996"/>
    <n v="4189.8999999999996"/>
    <s v="904413132"/>
    <s v="FIP Lugo-Victor No.2: Reconductor  lines"/>
    <s v="6161061"/>
    <s v="Environmental/Safety Professional Servic"/>
    <s v="Lugo-Victor 230 kV Lines Reconductor"/>
  </r>
  <r>
    <x v="2"/>
    <s v="2025-10"/>
    <s v="1. DIRECT"/>
    <s v="1. Project Support"/>
    <s v="Information System Professional Services"/>
    <s v="Contract"/>
    <s v="Contract Entries &lt;$50,000"/>
    <n v="3670.92"/>
    <n v="3670.92"/>
    <s v="904413132"/>
    <s v="FIP Lugo-Victor No.2: Reconductor  lines"/>
    <s v="6161112"/>
    <s v="Information System Professional Services"/>
    <s v="Lugo-Victor 230 kV Lines Reconductor"/>
  </r>
  <r>
    <x v="2"/>
    <s v="2025-10"/>
    <s v="1. DIRECT"/>
    <s v="1. Project Support"/>
    <s v="Labor - Other"/>
    <s v="Labor"/>
    <s v="Labor Entries &lt;$5,000"/>
    <n v="-143.42000000000013"/>
    <n v="-143.42000000000013"/>
    <s v="904413132"/>
    <s v="FIP Lugo-Victor No.2: Reconductor  lines"/>
    <s v="8010099"/>
    <s v="Labor Accrual"/>
    <s v="Lugo-Victor 230 kV Lines Reconductor"/>
  </r>
  <r>
    <x v="2"/>
    <s v="2025-10"/>
    <s v="1. DIRECT"/>
    <s v="1. Project Support"/>
    <s v="Labor - Other"/>
    <s v="Labor"/>
    <s v="Labor Entries &lt;$5,000"/>
    <n v="207.21"/>
    <n v="207.21"/>
    <s v="904413132"/>
    <s v="FIP Lugo-Victor No.2: Reconductor  lines"/>
    <s v="8020070"/>
    <s v="Labor Normal Time - Ord to Ord"/>
    <s v="Lugo-Victor 230 kV Lines Reconductor"/>
  </r>
  <r>
    <x v="2"/>
    <s v="2025-10"/>
    <s v="1. DIRECT"/>
    <s v="4. Allocated"/>
    <s v="Accruals"/>
    <s v="Accruals"/>
    <s v="Accruals"/>
    <n v="6560.05"/>
    <n v="6560.05"/>
    <s v="904413132"/>
    <s v="FIP Lugo-Victor No.2: Reconductor  lines"/>
    <s v="6150420"/>
    <s v="A/P Accrual/Reversal No AFUDC"/>
    <s v="Lugo-Victor 230 kV Lines Reconductor"/>
  </r>
  <r>
    <x v="2"/>
    <s v="2025-10"/>
    <s v="1. DIRECT"/>
    <s v="1. Project Support"/>
    <s v="MAJOR PROJECT ORG "/>
    <s v="Labor"/>
    <s v="Labor Entries &lt;$5,000"/>
    <n v="-13.92"/>
    <n v="-13.92"/>
    <s v="904413132"/>
    <s v="FIP Lugo-Victor No.2: Reconductor  lines"/>
    <s v="8010000"/>
    <s v="Analyst, Accountant, Auditor/Tax"/>
    <s v="Lugo-Victor 230 kV Lines Reconductor"/>
  </r>
  <r>
    <x v="2"/>
    <s v="2025-11"/>
    <s v="1. DIRECT"/>
    <s v="1. Project Support"/>
    <s v="MAJOR PROJECT ORG "/>
    <s v="Labor"/>
    <s v="Labor Entries &lt;$5,000"/>
    <n v="685.31999999999994"/>
    <n v="685.31999999999994"/>
    <s v="904413132"/>
    <s v="FIP Lugo-Victor No.2: Reconductor  lines"/>
    <s v="8010000"/>
    <s v="Analyst, Accountant, Auditor/Tax"/>
    <s v="Lugo-Victor 230 kV Lines Reconductor"/>
  </r>
  <r>
    <x v="2"/>
    <s v="2025-10"/>
    <s v="1. DIRECT"/>
    <s v="1. Project Support"/>
    <s v="MAJOR PROJECT ORG "/>
    <s v="Labor"/>
    <s v="Labor Entries &lt;$5,000"/>
    <n v="337.19"/>
    <n v="337.19"/>
    <s v="904413132"/>
    <s v="FIP Lugo-Victor No.2: Reconductor  lines"/>
    <s v="8010001"/>
    <s v="Manager"/>
    <s v="Lugo-Victor 230 kV Lines Reconductor"/>
  </r>
  <r>
    <x v="2"/>
    <s v="2025-10"/>
    <s v="1. DIRECT"/>
    <s v="1. Project Support"/>
    <s v="MAJOR PROJECT ORG "/>
    <s v="Labor"/>
    <s v="Labor Entries &lt;$5,000"/>
    <n v="913.76"/>
    <n v="913.76"/>
    <s v="904413132"/>
    <s v="FIP Lugo-Victor No.2: Reconductor  lines"/>
    <s v="8010000"/>
    <s v="Analyst, Accountant, Auditor/Tax"/>
    <s v="Lugo-Victor 230 kV Lines Reconductor"/>
  </r>
  <r>
    <x v="2"/>
    <s v="2025-10"/>
    <s v="1. DIRECT"/>
    <s v="1. Project Support"/>
    <s v="TRANSMISSION "/>
    <s v="Labor"/>
    <s v="Labor Entries &lt;$5,000"/>
    <n v="1.48"/>
    <n v="1.48"/>
    <s v="904413132"/>
    <s v="FIP Lugo-Victor No.2: Reconductor  lines"/>
    <s v="8010001"/>
    <s v="Manager"/>
    <s v="Lugo-Victor 230 kV Lines Reconductor"/>
  </r>
  <r>
    <x v="2"/>
    <s v="2025-10"/>
    <s v="1. DIRECT"/>
    <s v="1. Project Support"/>
    <s v="TRANSMISSION "/>
    <s v="Labor"/>
    <s v="Labor Entries &lt;$5,000"/>
    <n v="1574.4"/>
    <n v="1574.4"/>
    <s v="904413132"/>
    <s v="FIP Lugo-Victor No.2: Reconductor  lines"/>
    <s v="8010001"/>
    <s v="Manager"/>
    <s v="Lugo-Victor 230 kV Lines Reconductor"/>
  </r>
  <r>
    <x v="2"/>
    <s v="2025-10"/>
    <s v="1. DIRECT"/>
    <s v="2. Material"/>
    <s v="Insulators &amp; Bushings-DP"/>
    <s v="Material - Direct Purchase"/>
    <s v="Insulators &amp; Bushings-DP"/>
    <n v="18963.53"/>
    <n v="18963.53"/>
    <s v="904413132"/>
    <s v="FIP Lugo-Victor No.2: Reconductor  lines"/>
    <s v="6110735"/>
    <s v="Insulators &amp; Bushings-DP"/>
    <s v="Lugo-Victor 230 kV Lines Reconductor"/>
  </r>
  <r>
    <x v="2"/>
    <s v="2025-10"/>
    <s v="1. DIRECT"/>
    <s v="2. Material"/>
    <s v="Material - Other"/>
    <s v="Material"/>
    <s v="Material - Other"/>
    <n v="2213.86"/>
    <n v="2213.86"/>
    <s v="904413132"/>
    <s v="FIP Lugo-Victor No.2: Reconductor  lines"/>
    <s v="6110065"/>
    <s v="Material Sales Tax Expense"/>
    <s v="Lugo-Victor 230 kV Lines Reconductor"/>
  </r>
  <r>
    <x v="2"/>
    <s v="2025-10"/>
    <s v="1. DIRECT"/>
    <s v="2. Material"/>
    <s v="Material - Other"/>
    <s v="Material"/>
    <s v="Material - Other"/>
    <n v="1165.08"/>
    <n v="1165.08"/>
    <s v="904413132"/>
    <s v="FIP Lugo-Victor No.2: Reconductor  lines"/>
    <s v="8050044"/>
    <s v="T&amp;D Supply Expense"/>
    <s v="Lugo-Victor 230 kV Lines Reconductor"/>
  </r>
  <r>
    <x v="2"/>
    <s v="2025-10"/>
    <s v="1. DIRECT"/>
    <s v="1. Project Support"/>
    <s v="Labor - Other"/>
    <s v="Labor"/>
    <s v="Labor Entries &lt;$5,000"/>
    <n v="41.44"/>
    <n v="41.44"/>
    <s v="904413132"/>
    <s v="FIP Lugo-Victor No.2: Reconductor  lines"/>
    <s v="8020078"/>
    <s v="Labor Other Earnings - Ord to Ord"/>
    <s v="Lugo-Victor 230 kV Lines Reconductor"/>
  </r>
  <r>
    <x v="2"/>
    <s v="2025-12"/>
    <s v="1. DIRECT"/>
    <s v="4. Allocated"/>
    <s v="Labor - Other"/>
    <s v="Labor"/>
    <s v="Labor Entries &lt;$5,000"/>
    <n v="129.47999999999999"/>
    <n v="129.47999999999999"/>
    <s v="904413132"/>
    <s v="FIP Lugo-Victor No.2: Reconductor  lines"/>
    <s v="8050041"/>
    <s v="T&amp;D Sum Business Unit Overall Support"/>
    <s v="Lugo-Victor 230 kV Lines Reconductor"/>
  </r>
  <r>
    <x v="2"/>
    <s v="2025-12"/>
    <s v="1. DIRECT"/>
    <s v="1. Project Support"/>
    <s v="MAJOR PROJECT ORG "/>
    <s v="Labor"/>
    <s v="Labor Entries &lt;$5,000"/>
    <n v="144.51"/>
    <n v="144.51"/>
    <s v="904413132"/>
    <s v="FIP Lugo-Victor No.2: Reconductor  lines"/>
    <s v="8010001"/>
    <s v="Manager"/>
    <s v="Lugo-Victor 230 kV Lines Reconductor"/>
  </r>
  <r>
    <x v="2"/>
    <s v="2025-12"/>
    <s v="1. DIRECT"/>
    <s v="1. Project Support"/>
    <s v="MAJOR PROJECT ORG "/>
    <s v="Labor"/>
    <s v="Labor Entries &lt;$5,000"/>
    <n v="456.88"/>
    <n v="456.88"/>
    <s v="904413132"/>
    <s v="FIP Lugo-Victor No.2: Reconductor  lines"/>
    <s v="8010000"/>
    <s v="Analyst, Accountant, Auditor/Tax"/>
    <s v="Lugo-Victor 230 kV Lines Reconductor"/>
  </r>
  <r>
    <x v="2"/>
    <s v="2025-12"/>
    <s v="1. DIRECT"/>
    <s v="4. Allocated"/>
    <s v="Accruals"/>
    <s v="Accruals"/>
    <s v="Accruals"/>
    <n v="-2596.83"/>
    <n v="-2596.83"/>
    <s v="904413132"/>
    <s v="FIP Lugo-Victor No.2: Reconductor  lines"/>
    <s v="6150420"/>
    <s v="A/P Accrual/Reversal No AFUDC"/>
    <s v="Lugo-Victor 230 kV Lines Reconductor"/>
  </r>
  <r>
    <x v="2"/>
    <s v="2025-12"/>
    <s v="1. DIRECT"/>
    <s v="4. Allocated"/>
    <s v="Capitalized Overhead - IT IMM"/>
    <s v="Chargeback"/>
    <s v="Chargeback Entries&lt;$5,000"/>
    <n v="9.75"/>
    <n v="9.75"/>
    <s v="904413132"/>
    <s v="FIP Lugo-Victor No.2: Reconductor  lines"/>
    <s v="5757075"/>
    <s v="Capitalized Overhead - IT IMM"/>
    <s v="Lugo-Victor 230 kV Lines Reconductor"/>
  </r>
  <r>
    <x v="2"/>
    <s v="2025-12"/>
    <s v="1. DIRECT"/>
    <s v="4. Allocated"/>
    <s v="Chargebacks"/>
    <s v="Chargeback"/>
    <s v="Chargeback Entries&lt;$5,000"/>
    <n v="22.64"/>
    <n v="22.64"/>
    <s v="904413132"/>
    <s v="FIP Lugo-Victor No.2: Reconductor  lines"/>
    <s v="8050121"/>
    <s v="Procurement Services Chargeback"/>
    <s v="Lugo-Victor 230 kV Lines Reconductor"/>
  </r>
  <r>
    <x v="2"/>
    <s v="2025-12"/>
    <s v="1. DIRECT"/>
    <s v="4. Allocated"/>
    <s v="Labor - Other"/>
    <s v="Labor"/>
    <s v="Labor Entries &lt;$5,000"/>
    <n v="-5.04"/>
    <n v="-5.04"/>
    <s v="904413132"/>
    <s v="FIP Lugo-Victor No.2: Reconductor  lines"/>
    <s v="8020075"/>
    <s v="Overhead - Ord to Ord"/>
    <s v="Lugo-Victor 230 kV Lines Reconductor"/>
  </r>
  <r>
    <x v="2"/>
    <s v="2025-12"/>
    <s v="1. DIRECT"/>
    <s v="4. Allocated"/>
    <s v="Labor - Other"/>
    <s v="Labor"/>
    <s v="Labor Entries &lt;$5,000"/>
    <n v="110.55"/>
    <n v="110.55"/>
    <s v="904413132"/>
    <s v="FIP Lugo-Victor No.2: Reconductor  lines"/>
    <s v="8030010"/>
    <s v="OH Paid Absence"/>
    <s v="Lugo-Victor 230 kV Lines Reconductor"/>
  </r>
  <r>
    <x v="2"/>
    <s v="2025-11"/>
    <s v="1. DIRECT"/>
    <s v="1. Project Support"/>
    <s v="Labor - Other"/>
    <s v="Labor"/>
    <s v="Labor Entries &lt;$5,000"/>
    <n v="52.68"/>
    <n v="52.68"/>
    <s v="904413132"/>
    <s v="FIP Lugo-Victor No.2: Reconductor  lines"/>
    <s v="8020078"/>
    <s v="Labor Other Earnings - Ord to Ord"/>
    <s v="Lugo-Victor 230 kV Lines Reconductor"/>
  </r>
  <r>
    <x v="2"/>
    <s v="2025-12"/>
    <s v="1. DIRECT"/>
    <s v="4. Allocated"/>
    <s v="Labor - Other"/>
    <s v="Labor"/>
    <s v="Labor Entries &lt;$5,000"/>
    <n v="104.29"/>
    <n v="104.29"/>
    <s v="904413132"/>
    <s v="FIP Lugo-Victor No.2: Reconductor  lines"/>
    <s v="8050040"/>
    <s v="T&amp;D Summary Trans/Subs Overall Support"/>
    <s v="Lugo-Victor 230 kV Lines Reconductor"/>
  </r>
  <r>
    <x v="2"/>
    <s v="2025-12"/>
    <s v="1. DIRECT"/>
    <s v="1. Project Support"/>
    <s v="Labor - Other"/>
    <s v="Labor"/>
    <s v="Labor Entries &lt;$5,000"/>
    <n v="-12.37"/>
    <n v="-12.37"/>
    <s v="904413132"/>
    <s v="FIP Lugo-Victor No.2: Reconductor  lines"/>
    <s v="8020078"/>
    <s v="Labor Other Earnings - Ord to Ord"/>
    <s v="Lugo-Victor 230 kV Lines Reconductor"/>
  </r>
  <r>
    <x v="2"/>
    <s v="2025-12"/>
    <s v="1. DIRECT"/>
    <s v="4. Allocated"/>
    <s v="Labor - Other"/>
    <s v="Labor"/>
    <s v="Labor Entries &lt;$5,000"/>
    <n v="559.11"/>
    <n v="559.11"/>
    <s v="904413132"/>
    <s v="FIP Lugo-Victor No.2: Reconductor  lines"/>
    <s v="8050042"/>
    <s v="T&amp;D Transmission Overall Support"/>
    <s v="Lugo-Victor 230 kV Lines Reconductor"/>
  </r>
  <r>
    <x v="2"/>
    <s v="2025-12"/>
    <s v="2. ALLOCATED"/>
    <s v="5. Corporate Overhead"/>
    <s v="Non Budget - Other"/>
    <s v="Non Budgeted"/>
    <s v="Ad Valorem Tax"/>
    <n v="3049.77"/>
    <n v="3049.77"/>
    <s v="904413132"/>
    <s v="FIP Lugo-Victor No.2: Reconductor  lines"/>
    <s v="5757060"/>
    <s v="Ad Valorem Tax"/>
    <s v="Lugo-Victor 230 kV Lines Reconductor"/>
  </r>
  <r>
    <x v="2"/>
    <s v="2025-12"/>
    <s v="2. ALLOCATED"/>
    <s v="5. Corporate Overhead"/>
    <s v="Non Budget - Other"/>
    <s v="Non Budgeted"/>
    <s v="Capitalized Overhead - A&amp;G"/>
    <n v="31.56"/>
    <n v="31.56"/>
    <s v="904413132"/>
    <s v="FIP Lugo-Victor No.2: Reconductor  lines"/>
    <s v="5757030"/>
    <s v="Capitalized Overhead - A&amp;G"/>
    <s v="Lugo-Victor 230 kV Lines Reconductor"/>
  </r>
  <r>
    <x v="2"/>
    <s v="2025-12"/>
    <s v="2. ALLOCATED"/>
    <s v="5. Corporate Overhead"/>
    <s v="Non Budget - Other"/>
    <s v="Non Budgeted"/>
    <s v="Capitalized Overhead - Inj &amp; Damages"/>
    <n v="-0.33"/>
    <n v="-0.33"/>
    <s v="904413132"/>
    <s v="FIP Lugo-Victor No.2: Reconductor  lines"/>
    <s v="5757020"/>
    <s v="Capitalized Overhead - Inj &amp; Damages"/>
    <s v="Lugo-Victor 230 kV Lines Reconductor"/>
  </r>
  <r>
    <x v="2"/>
    <s v="2025-12"/>
    <s v="2. ALLOCATED"/>
    <s v="5. Corporate Overhead"/>
    <s v="Non Budget - Other"/>
    <s v="Non Budgeted"/>
    <s v="Capitalized Overhead - P&amp;B/Payroll Tax"/>
    <n v="481.58"/>
    <n v="481.58"/>
    <s v="904413132"/>
    <s v="FIP Lugo-Victor No.2: Reconductor  lines"/>
    <s v="5757040"/>
    <s v="Capitalized Overhead - P&amp;B/Payroll Tax"/>
    <s v="Lugo-Victor 230 kV Lines Reconductor"/>
  </r>
  <r>
    <x v="2"/>
    <s v="2025-09"/>
    <s v="1. DIRECT"/>
    <s v="1. Project Support"/>
    <s v="TRANSMISSION "/>
    <s v="Labor"/>
    <s v="Labor Entries &lt;$5,000"/>
    <n v="944.64"/>
    <n v="944.64"/>
    <s v="904413132"/>
    <s v="FIP Lugo-Victor No.2: Reconductor  lines"/>
    <s v="8010001"/>
    <s v="Manager"/>
    <s v="Lugo-Victor 230 kV Lines Reconductor"/>
  </r>
  <r>
    <x v="2"/>
    <s v="2025-06"/>
    <s v="1. DIRECT"/>
    <s v="2. Material"/>
    <s v="Pole Line Hdwe &amp; Connectors-DP"/>
    <s v="Material - Direct Purchase"/>
    <s v="Material Entries &lt;$5,000"/>
    <n v="2192.62"/>
    <n v="2192.62"/>
    <s v="904413132"/>
    <s v="FIP Lugo-Victor No.2: Reconductor  lines"/>
    <s v="6110715"/>
    <s v="Pole Line Hdwe &amp; Connectors-DP"/>
    <s v="Lugo-Victor 230 kV Lines Reconductor"/>
  </r>
  <r>
    <x v="2"/>
    <s v="2025-12"/>
    <s v="1. DIRECT"/>
    <s v="4. Allocated"/>
    <s v="Labor - Other"/>
    <s v="Labor"/>
    <s v="Labor Entries &lt;$5,000"/>
    <n v="28.41"/>
    <n v="28.41"/>
    <s v="904413132"/>
    <s v="FIP Lugo-Victor No.2: Reconductor  lines"/>
    <s v="8050035"/>
    <s v="OH Tool Expenses TDBU"/>
    <s v="Lugo-Victor 230 kV Lines Reconductor"/>
  </r>
  <r>
    <x v="2"/>
    <s v="2025-11"/>
    <s v="1. DIRECT"/>
    <s v="4. Allocated"/>
    <s v="Labor - Other"/>
    <s v="Labor"/>
    <s v="Labor Entries &lt;$5,000"/>
    <n v="196.31"/>
    <n v="196.31"/>
    <s v="904413132"/>
    <s v="FIP Lugo-Victor No.2: Reconductor  lines"/>
    <s v="8050041"/>
    <s v="T&amp;D Sum Business Unit Overall Support"/>
    <s v="Lugo-Victor 230 kV Lines Reconductor"/>
  </r>
  <r>
    <x v="2"/>
    <s v="2025-11"/>
    <s v="1. DIRECT"/>
    <s v="1. Project Support"/>
    <s v="Other"/>
    <s v="Other"/>
    <s v="Other"/>
    <n v="41.82"/>
    <n v="41.82"/>
    <s v="904413132"/>
    <s v="FIP Lugo-Victor No.2: Reconductor  lines"/>
    <s v="6070045"/>
    <s v="Mileage"/>
    <s v="Lugo-Victor 230 kV Lines Reconductor"/>
  </r>
  <r>
    <x v="2"/>
    <s v="2025-11"/>
    <s v="1. DIRECT"/>
    <s v="1. Project Support"/>
    <s v="TRANSMISSION "/>
    <s v="Labor"/>
    <s v="Labor Entries &lt;$5,000"/>
    <n v="-0.1"/>
    <n v="-0.1"/>
    <s v="904413132"/>
    <s v="FIP Lugo-Victor No.2: Reconductor  lines"/>
    <s v="8010001"/>
    <s v="Manager"/>
    <s v="Lugo-Victor 230 kV Lines Reconductor"/>
  </r>
  <r>
    <x v="2"/>
    <s v="2025-11"/>
    <s v="1. DIRECT"/>
    <s v="4. Allocated"/>
    <s v="Accruals"/>
    <s v="Accruals"/>
    <s v="Accruals"/>
    <n v="-5149.7800000000007"/>
    <n v="-5149.7800000000007"/>
    <s v="904413132"/>
    <s v="FIP Lugo-Victor No.2: Reconductor  lines"/>
    <s v="6150420"/>
    <s v="A/P Accrual/Reversal No AFUDC"/>
    <s v="Lugo-Victor 230 kV Lines Reconductor"/>
  </r>
  <r>
    <x v="2"/>
    <s v="2025-11"/>
    <s v="1. DIRECT"/>
    <s v="4. Allocated"/>
    <s v="Capitalized Overhead - IT IMM"/>
    <s v="Chargeback"/>
    <s v="Chargeback Entries&lt;$5,000"/>
    <n v="2.62"/>
    <n v="2.62"/>
    <s v="904413132"/>
    <s v="FIP Lugo-Victor No.2: Reconductor  lines"/>
    <s v="5757075"/>
    <s v="Capitalized Overhead - IT IMM"/>
    <s v="Lugo-Victor 230 kV Lines Reconductor"/>
  </r>
  <r>
    <x v="2"/>
    <s v="2025-11"/>
    <s v="1. DIRECT"/>
    <s v="4. Allocated"/>
    <s v="Chargebacks"/>
    <s v="Chargeback"/>
    <s v="Chargeback Entries&lt;$5,000"/>
    <n v="12.32"/>
    <n v="12.32"/>
    <s v="904413132"/>
    <s v="FIP Lugo-Victor No.2: Reconductor  lines"/>
    <s v="8050121"/>
    <s v="Procurement Services Chargeback"/>
    <s v="Lugo-Victor 230 kV Lines Reconductor"/>
  </r>
  <r>
    <x v="2"/>
    <s v="2025-11"/>
    <s v="1. DIRECT"/>
    <s v="4. Allocated"/>
    <s v="Labor - Other"/>
    <s v="Labor"/>
    <s v="Labor Entries &lt;$5,000"/>
    <n v="26.69"/>
    <n v="26.69"/>
    <s v="904413132"/>
    <s v="FIP Lugo-Victor No.2: Reconductor  lines"/>
    <s v="8020075"/>
    <s v="Overhead - Ord to Ord"/>
    <s v="Lugo-Victor 230 kV Lines Reconductor"/>
  </r>
  <r>
    <x v="2"/>
    <s v="2025-11"/>
    <s v="1. DIRECT"/>
    <s v="4. Allocated"/>
    <s v="Labor - Other"/>
    <s v="Labor"/>
    <s v="Labor Entries &lt;$5,000"/>
    <n v="149.08000000000001"/>
    <n v="149.08000000000001"/>
    <s v="904413132"/>
    <s v="FIP Lugo-Victor No.2: Reconductor  lines"/>
    <s v="8030010"/>
    <s v="OH Paid Absence"/>
    <s v="Lugo-Victor 230 kV Lines Reconductor"/>
  </r>
  <r>
    <x v="2"/>
    <s v="2025-12"/>
    <s v="1. DIRECT"/>
    <s v="1. Project Support"/>
    <s v="MAJOR PROJECT ORG "/>
    <s v="Labor"/>
    <s v="Labor Entries &lt;$5,000"/>
    <n v="0"/>
    <n v="0"/>
    <s v="904413132"/>
    <s v="FIP Lugo-Victor No.2: Reconductor  lines"/>
    <s v="8010001"/>
    <s v="Manager"/>
    <s v="Lugo-Victor 230 kV Lines Reconductor"/>
  </r>
  <r>
    <x v="2"/>
    <s v="2025-11"/>
    <s v="1. DIRECT"/>
    <s v="4. Allocated"/>
    <s v="Labor - Other"/>
    <s v="Labor"/>
    <s v="Labor Entries &lt;$5,000"/>
    <n v="178.68"/>
    <n v="178.68"/>
    <s v="904413132"/>
    <s v="FIP Lugo-Victor No.2: Reconductor  lines"/>
    <s v="8050040"/>
    <s v="T&amp;D Summary Trans/Subs Overall Support"/>
    <s v="Lugo-Victor 230 kV Lines Reconductor"/>
  </r>
  <r>
    <x v="2"/>
    <s v="2025-12"/>
    <s v="1. DIRECT"/>
    <s v="1. Project Support"/>
    <s v="MAJOR PROJECT ORG "/>
    <s v="Labor"/>
    <s v="Labor Entries &lt;$5,000"/>
    <n v="0.03"/>
    <n v="0.03"/>
    <s v="904413132"/>
    <s v="FIP Lugo-Victor No.2: Reconductor  lines"/>
    <s v="8010000"/>
    <s v="Analyst, Accountant, Auditor/Tax"/>
    <s v="Lugo-Victor 230 kV Lines Reconductor"/>
  </r>
  <r>
    <x v="2"/>
    <s v="2025-11"/>
    <s v="1. DIRECT"/>
    <s v="4. Allocated"/>
    <s v="Labor - Other"/>
    <s v="Labor"/>
    <s v="Labor Entries &lt;$5,000"/>
    <n v="729"/>
    <n v="729"/>
    <s v="904413132"/>
    <s v="FIP Lugo-Victor No.2: Reconductor  lines"/>
    <s v="8050042"/>
    <s v="T&amp;D Transmission Overall Support"/>
    <s v="Lugo-Victor 230 kV Lines Reconductor"/>
  </r>
  <r>
    <x v="2"/>
    <s v="2025-11"/>
    <s v="2. ALLOCATED"/>
    <s v="5. Corporate Overhead"/>
    <s v="Non Budget - Other"/>
    <s v="Non Budgeted"/>
    <s v="Capitalized Overhead - A&amp;G"/>
    <n v="325.67"/>
    <n v="325.67"/>
    <s v="904413132"/>
    <s v="FIP Lugo-Victor No.2: Reconductor  lines"/>
    <s v="5757030"/>
    <s v="Capitalized Overhead - A&amp;G"/>
    <s v="Lugo-Victor 230 kV Lines Reconductor"/>
  </r>
  <r>
    <x v="2"/>
    <s v="2025-11"/>
    <s v="2. ALLOCATED"/>
    <s v="5. Corporate Overhead"/>
    <s v="Non Budget - Other"/>
    <s v="Non Budgeted"/>
    <s v="Capitalized Overhead - P&amp;B/Payroll Tax"/>
    <n v="1108.4100000000001"/>
    <n v="1108.4100000000001"/>
    <s v="904413132"/>
    <s v="FIP Lugo-Victor No.2: Reconductor  lines"/>
    <s v="5757040"/>
    <s v="Capitalized Overhead - P&amp;B/Payroll Tax"/>
    <s v="Lugo-Victor 230 kV Lines Reconductor"/>
  </r>
  <r>
    <x v="2"/>
    <s v="2025-12"/>
    <s v="1. DIRECT"/>
    <s v="1. Project Support"/>
    <s v="Contract - A/P Accrual/Reversal No AFUDC"/>
    <s v="Contract"/>
    <s v="Contract Entries &lt;$50,000"/>
    <n v="711.33999999999992"/>
    <n v="711.33999999999992"/>
    <s v="904413132"/>
    <s v="FIP Lugo-Victor No.2: Reconductor  lines"/>
    <s v="6168900"/>
    <s v="Contract - A/P Accrual/Reversal No AFUDC"/>
    <s v="Lugo-Victor 230 kV Lines Reconductor"/>
  </r>
  <r>
    <x v="2"/>
    <s v="2025-12"/>
    <s v="1. DIRECT"/>
    <s v="1. Project Support"/>
    <s v="Information System Professional Services"/>
    <s v="Contract"/>
    <s v="Contract Entries &lt;$50,000"/>
    <n v="3378.4"/>
    <n v="3378.4"/>
    <s v="904413132"/>
    <s v="FIP Lugo-Victor No.2: Reconductor  lines"/>
    <s v="6161112"/>
    <s v="Information System Professional Services"/>
    <s v="Lugo-Victor 230 kV Lines Reconductor"/>
  </r>
  <r>
    <x v="2"/>
    <s v="2025-12"/>
    <s v="1. DIRECT"/>
    <s v="1. Project Support"/>
    <s v="Labor - Other"/>
    <s v="Labor"/>
    <s v="Labor Entries &lt;$5,000"/>
    <n v="-103.44"/>
    <n v="-103.44"/>
    <s v="904413132"/>
    <s v="FIP Lugo-Victor No.2: Reconductor  lines"/>
    <s v="8010099"/>
    <s v="Labor Accrual"/>
    <s v="Lugo-Victor 230 kV Lines Reconductor"/>
  </r>
  <r>
    <x v="2"/>
    <s v="2025-12"/>
    <s v="1. DIRECT"/>
    <s v="1. Project Support"/>
    <s v="Labor - Other"/>
    <s v="Labor"/>
    <s v="Labor Entries &lt;$5,000"/>
    <n v="-55.74"/>
    <n v="-55.74"/>
    <s v="904413132"/>
    <s v="FIP Lugo-Victor No.2: Reconductor  lines"/>
    <s v="8020070"/>
    <s v="Labor Normal Time - Ord to Ord"/>
    <s v="Lugo-Victor 230 kV Lines Reconductor"/>
  </r>
  <r>
    <x v="2"/>
    <s v="2025-11"/>
    <s v="1. DIRECT"/>
    <s v="1. Project Support"/>
    <s v="MAJOR PROJECT ORG "/>
    <s v="Labor"/>
    <s v="Labor Entries &lt;$5,000"/>
    <n v="0.04"/>
    <n v="0.04"/>
    <s v="904413132"/>
    <s v="FIP Lugo-Victor No.2: Reconductor  lines"/>
    <s v="8010000"/>
    <s v="Analyst, Accountant, Auditor/Tax"/>
    <s v="Lugo-Victor 230 kV Lines Reconductor"/>
  </r>
  <r>
    <x v="2"/>
    <s v="2025-11"/>
    <s v="1. DIRECT"/>
    <s v="4. Allocated"/>
    <s v="Labor - Other"/>
    <s v="Labor"/>
    <s v="Labor Entries &lt;$5,000"/>
    <n v="49.05"/>
    <n v="49.05"/>
    <s v="904413132"/>
    <s v="FIP Lugo-Victor No.2: Reconductor  lines"/>
    <s v="8050035"/>
    <s v="OH Tool Expenses TDBU"/>
    <s v="Lugo-Victor 230 kV Lines Reconductor"/>
  </r>
  <r>
    <x v="2"/>
    <s v="2025-07"/>
    <s v="1. DIRECT"/>
    <s v="4. Allocated"/>
    <s v="Labor - Other"/>
    <s v="Labor"/>
    <s v="Labor Entries &lt;$5,000"/>
    <n v="1764.66"/>
    <n v="1764.66"/>
    <s v="904413132"/>
    <s v="FIP Lugo-Victor No.2: Reconductor  lines"/>
    <s v="8050042"/>
    <s v="T&amp;D Transmission Overall Support"/>
    <s v="Lugo-Victor 230 kV Lines Reconductor"/>
  </r>
  <r>
    <x v="2"/>
    <s v="2025-08"/>
    <s v="1. DIRECT"/>
    <s v="1. Project Support"/>
    <s v="Labor - Other"/>
    <s v="Labor"/>
    <s v="Labor Entries &lt;$5,000"/>
    <n v="87.12"/>
    <n v="87.12"/>
    <s v="904413132"/>
    <s v="FIP Lugo-Victor No.2: Reconductor  lines"/>
    <s v="8020078"/>
    <s v="Labor Other Earnings - Ord to Ord"/>
    <s v="Lugo-Victor 230 kV Lines Reconductor"/>
  </r>
  <r>
    <x v="2"/>
    <s v="2025-07"/>
    <s v="1. DIRECT"/>
    <s v="1. Project Support"/>
    <s v="TRANSMISSION "/>
    <s v="Labor"/>
    <s v="Labor Entries &lt;$5,000"/>
    <n v="50.57"/>
    <n v="50.57"/>
    <s v="904413132"/>
    <s v="FIP Lugo-Victor No.2: Reconductor  lines"/>
    <s v="8010001"/>
    <s v="Manager"/>
    <s v="Lugo-Victor 230 kV Lines Reconductor"/>
  </r>
  <r>
    <x v="2"/>
    <s v="2025-07"/>
    <s v="1. DIRECT"/>
    <s v="4. Allocated"/>
    <s v="Accruals"/>
    <s v="Accruals"/>
    <s v="Accruals"/>
    <n v="-3942.7099999999996"/>
    <n v="-3942.7099999999996"/>
    <s v="904413132"/>
    <s v="FIP Lugo-Victor No.2: Reconductor  lines"/>
    <s v="6150420"/>
    <s v="A/P Accrual/Reversal No AFUDC"/>
    <s v="Lugo-Victor 230 kV Lines Reconductor"/>
  </r>
  <r>
    <x v="2"/>
    <s v="2025-07"/>
    <s v="1. DIRECT"/>
    <s v="4. Allocated"/>
    <s v="Capitalized Overhead - IT IMM"/>
    <s v="Chargeback"/>
    <s v="Chargeback Entries&lt;$5,000"/>
    <n v="18.8"/>
    <n v="18.8"/>
    <s v="904413132"/>
    <s v="FIP Lugo-Victor No.2: Reconductor  lines"/>
    <s v="5757075"/>
    <s v="Capitalized Overhead - IT IMM"/>
    <s v="Lugo-Victor 230 kV Lines Reconductor"/>
  </r>
  <r>
    <x v="2"/>
    <s v="2025-07"/>
    <s v="1. DIRECT"/>
    <s v="4. Allocated"/>
    <s v="Chargebacks"/>
    <s v="Chargeback"/>
    <s v="Chargeback Entries&lt;$5,000"/>
    <n v="24.25"/>
    <n v="24.25"/>
    <s v="904413132"/>
    <s v="FIP Lugo-Victor No.2: Reconductor  lines"/>
    <s v="8050121"/>
    <s v="Procurement Services Chargeback"/>
    <s v="Lugo-Victor 230 kV Lines Reconductor"/>
  </r>
  <r>
    <x v="2"/>
    <s v="2025-07"/>
    <s v="1. DIRECT"/>
    <s v="4. Allocated"/>
    <s v="Labor - Other"/>
    <s v="Labor"/>
    <s v="Labor Entries &lt;$5,000"/>
    <n v="192.4"/>
    <n v="192.4"/>
    <s v="904413132"/>
    <s v="FIP Lugo-Victor No.2: Reconductor  lines"/>
    <s v="8030010"/>
    <s v="OH Paid Absence"/>
    <s v="Lugo-Victor 230 kV Lines Reconductor"/>
  </r>
  <r>
    <x v="2"/>
    <s v="2025-07"/>
    <s v="1. DIRECT"/>
    <s v="4. Allocated"/>
    <s v="Labor - Other"/>
    <s v="Labor"/>
    <s v="Labor Entries &lt;$5,000"/>
    <n v="67.150000000000006"/>
    <n v="67.150000000000006"/>
    <s v="904413132"/>
    <s v="FIP Lugo-Victor No.2: Reconductor  lines"/>
    <s v="8050035"/>
    <s v="OH Tool Expenses TDBU"/>
    <s v="Lugo-Victor 230 kV Lines Reconductor"/>
  </r>
  <r>
    <x v="2"/>
    <s v="2025-07"/>
    <s v="1. DIRECT"/>
    <s v="1. Project Support"/>
    <s v="Engineering/Technical Professional Servi"/>
    <s v="Contract"/>
    <s v="Contract Entries &lt;$50,000"/>
    <n v="5929.58"/>
    <n v="5929.58"/>
    <s v="904413132"/>
    <s v="FIP Lugo-Victor No.2: Reconductor  lines"/>
    <s v="6161066"/>
    <s v="Engineering/Technical Professional Servi"/>
    <s v="Lugo-Victor 230 kV Lines Reconductor"/>
  </r>
  <r>
    <x v="2"/>
    <s v="2025-07"/>
    <s v="1. DIRECT"/>
    <s v="4. Allocated"/>
    <s v="Labor - Other"/>
    <s v="Labor"/>
    <s v="Labor Entries &lt;$5,000"/>
    <n v="388.4"/>
    <n v="388.4"/>
    <s v="904413132"/>
    <s v="FIP Lugo-Victor No.2: Reconductor  lines"/>
    <s v="8050041"/>
    <s v="T&amp;D Sum Business Unit Overall Support"/>
    <s v="Lugo-Victor 230 kV Lines Reconductor"/>
  </r>
  <r>
    <x v="2"/>
    <s v="2025-07"/>
    <s v="1. DIRECT"/>
    <s v="1. Project Support"/>
    <s v="ELEC SYS PLANNING "/>
    <s v="Labor"/>
    <s v="Labor Entries &lt;$5,000"/>
    <n v="283.12"/>
    <n v="283.12"/>
    <s v="904413132"/>
    <s v="FIP Lugo-Victor No.2: Reconductor  lines"/>
    <s v="8010008"/>
    <s v="Engineer, Design, Drafting"/>
    <s v="Lugo-Victor 230 kV Lines Reconductor"/>
  </r>
  <r>
    <x v="2"/>
    <s v="2025-07"/>
    <s v="2. ALLOCATED"/>
    <s v="5. Corporate Overhead"/>
    <s v="Non Budget - Other"/>
    <s v="Non Budgeted"/>
    <s v="Capitalized Overhead - A&amp;G"/>
    <n v="627"/>
    <n v="627"/>
    <s v="904413132"/>
    <s v="FIP Lugo-Victor No.2: Reconductor  lines"/>
    <s v="5757030"/>
    <s v="Capitalized Overhead - A&amp;G"/>
    <s v="Lugo-Victor 230 kV Lines Reconductor"/>
  </r>
  <r>
    <x v="2"/>
    <s v="2025-07"/>
    <s v="2. ALLOCATED"/>
    <s v="5. Corporate Overhead"/>
    <s v="Non Budget - Other"/>
    <s v="Non Budgeted"/>
    <s v="Capitalized Overhead - Inj &amp; Damages"/>
    <n v="0.38"/>
    <n v="0.38"/>
    <s v="904413132"/>
    <s v="FIP Lugo-Victor No.2: Reconductor  lines"/>
    <s v="5757020"/>
    <s v="Capitalized Overhead - Inj &amp; Damages"/>
    <s v="Lugo-Victor 230 kV Lines Reconductor"/>
  </r>
  <r>
    <x v="2"/>
    <s v="2025-07"/>
    <s v="2. ALLOCATED"/>
    <s v="5. Corporate Overhead"/>
    <s v="Non Budget - Other"/>
    <s v="Non Budgeted"/>
    <s v="Capitalized Overhead - P&amp;B/Payroll Tax"/>
    <n v="923.03"/>
    <n v="923.03"/>
    <s v="904413132"/>
    <s v="FIP Lugo-Victor No.2: Reconductor  lines"/>
    <s v="5757040"/>
    <s v="Capitalized Overhead - P&amp;B/Payroll Tax"/>
    <s v="Lugo-Victor 230 kV Lines Reconductor"/>
  </r>
  <r>
    <x v="2"/>
    <s v="2025-08"/>
    <s v="1. DIRECT"/>
    <s v="1. Project Support"/>
    <s v="Environmental/Safety Professional Servic"/>
    <s v="Contract"/>
    <s v="Contract Entries &lt;$50,000"/>
    <n v="704.07999999999993"/>
    <n v="704.07999999999993"/>
    <s v="904413132"/>
    <s v="FIP Lugo-Victor No.2: Reconductor  lines"/>
    <s v="6161061"/>
    <s v="Environmental/Safety Professional Servic"/>
    <s v="Lugo-Victor 230 kV Lines Reconductor"/>
  </r>
  <r>
    <x v="2"/>
    <s v="2025-08"/>
    <s v="1. DIRECT"/>
    <s v="1. Project Support"/>
    <s v="Information System Professional Services"/>
    <s v="Contract"/>
    <s v="Contract Entries &lt;$50,000"/>
    <n v="7288.2800000000007"/>
    <n v="7288.2800000000007"/>
    <s v="904413132"/>
    <s v="FIP Lugo-Victor No.2: Reconductor  lines"/>
    <s v="6161112"/>
    <s v="Information System Professional Services"/>
    <s v="Lugo-Victor 230 kV Lines Reconductor"/>
  </r>
  <r>
    <x v="2"/>
    <s v="2025-08"/>
    <s v="1. DIRECT"/>
    <s v="1. Project Support"/>
    <s v="Labor - Other"/>
    <s v="Labor"/>
    <s v="Labor Entries &lt;$5,000"/>
    <n v="165.47"/>
    <n v="165.47"/>
    <s v="904413132"/>
    <s v="FIP Lugo-Victor No.2: Reconductor  lines"/>
    <s v="8010099"/>
    <s v="Labor Accrual"/>
    <s v="Lugo-Victor 230 kV Lines Reconductor"/>
  </r>
  <r>
    <x v="2"/>
    <s v="2025-08"/>
    <s v="1. DIRECT"/>
    <s v="1. Project Support"/>
    <s v="Labor - Other"/>
    <s v="Labor"/>
    <s v="Labor Entries &lt;$5,000"/>
    <n v="435.62"/>
    <n v="435.62"/>
    <s v="904413132"/>
    <s v="FIP Lugo-Victor No.2: Reconductor  lines"/>
    <s v="8020070"/>
    <s v="Labor Normal Time - Ord to Ord"/>
    <s v="Lugo-Victor 230 kV Lines Reconductor"/>
  </r>
  <r>
    <x v="2"/>
    <s v="2025-07"/>
    <s v="1. DIRECT"/>
    <s v="4. Allocated"/>
    <s v="Labor - Other"/>
    <s v="Labor"/>
    <s v="Labor Entries &lt;$5,000"/>
    <n v="386.2"/>
    <n v="386.2"/>
    <s v="904413132"/>
    <s v="FIP Lugo-Victor No.2: Reconductor  lines"/>
    <s v="8050040"/>
    <s v="T&amp;D Summary Trans/Subs Overall Support"/>
    <s v="Lugo-Victor 230 kV Lines Reconductor"/>
  </r>
  <r>
    <x v="2"/>
    <s v="2025-06"/>
    <s v="1. DIRECT"/>
    <s v="4. Allocated"/>
    <s v="Labor - Other"/>
    <s v="Labor"/>
    <s v="Labor Entries &lt;$5,000"/>
    <n v="-214.1"/>
    <n v="-214.1"/>
    <s v="904413132"/>
    <s v="FIP Lugo-Victor No.2: Reconductor  lines"/>
    <s v="8050035"/>
    <s v="OH Tool Expenses TDBU"/>
    <s v="Lugo-Victor 230 kV Lines Reconductor"/>
  </r>
  <r>
    <x v="2"/>
    <s v="2025-06"/>
    <s v="1. DIRECT"/>
    <s v="4. Allocated"/>
    <s v="Capitalized Overhead - IT IMM"/>
    <s v="Chargeback"/>
    <s v="Chargeback Entries&lt;$5,000"/>
    <n v="115.91"/>
    <n v="115.91"/>
    <s v="904413132"/>
    <s v="FIP Lugo-Victor No.2: Reconductor  lines"/>
    <s v="5757075"/>
    <s v="Capitalized Overhead - IT IMM"/>
    <s v="Lugo-Victor 230 kV Lines Reconductor"/>
  </r>
  <r>
    <x v="2"/>
    <s v="2025-06"/>
    <s v="1. DIRECT"/>
    <s v="4. Allocated"/>
    <s v="Accruals"/>
    <s v="Accruals"/>
    <s v="Accruals"/>
    <n v="132.70999999999958"/>
    <n v="132.70999999999958"/>
    <s v="904413132"/>
    <s v="FIP Lugo-Victor No.2: Reconductor  lines"/>
    <s v="6150420"/>
    <s v="A/P Accrual/Reversal No AFUDC"/>
    <s v="Lugo-Victor 230 kV Lines Reconductor"/>
  </r>
  <r>
    <x v="2"/>
    <s v="2025-11"/>
    <s v="1. DIRECT"/>
    <s v="1. Project Support"/>
    <s v="TRANSMISSION "/>
    <s v="Labor"/>
    <s v="Labor Entries &lt;$5,000"/>
    <n v="314.88"/>
    <n v="314.88"/>
    <s v="904413132"/>
    <s v="FIP Lugo-Victor No.2: Reconductor  lines"/>
    <s v="8010001"/>
    <s v="Manager"/>
    <s v="Lugo-Victor 230 kV Lines Reconductor"/>
  </r>
  <r>
    <x v="2"/>
    <s v="2025-09"/>
    <s v="1. DIRECT"/>
    <s v="4. Allocated"/>
    <s v="Labor - Other"/>
    <s v="Labor"/>
    <s v="Labor Entries &lt;$5,000"/>
    <n v="424.4"/>
    <n v="424.4"/>
    <s v="904413132"/>
    <s v="FIP Lugo-Victor No.2: Reconductor  lines"/>
    <s v="8050042"/>
    <s v="T&amp;D Transmission Overall Support"/>
    <s v="Lugo-Victor 230 kV Lines Reconductor"/>
  </r>
  <r>
    <x v="2"/>
    <s v="2025-06"/>
    <s v="1. DIRECT"/>
    <s v="4. Allocated"/>
    <s v="Chargebacks"/>
    <s v="Chargeback"/>
    <s v="Chargeback Entries&lt;$5,000"/>
    <n v="163.46"/>
    <n v="163.46"/>
    <s v="904413132"/>
    <s v="FIP Lugo-Victor No.2: Reconductor  lines"/>
    <s v="8050121"/>
    <s v="Procurement Services Chargeback"/>
    <s v="Lugo-Victor 230 kV Lines Reconductor"/>
  </r>
  <r>
    <x v="2"/>
    <s v="2025-06"/>
    <s v="1. DIRECT"/>
    <s v="4. Allocated"/>
    <s v="Chargebacks"/>
    <s v="Chargeback"/>
    <s v="Chargeback Entries&lt;$5,000"/>
    <n v="95.69"/>
    <n v="95.69"/>
    <s v="904413132"/>
    <s v="FIP Lugo-Victor No.2: Reconductor  lines"/>
    <s v="8050154"/>
    <s v="T&amp;D Material Management Service Expense"/>
    <s v="Lugo-Victor 230 kV Lines Reconductor"/>
  </r>
  <r>
    <x v="2"/>
    <s v="2025-06"/>
    <s v="1. DIRECT"/>
    <s v="4. Allocated"/>
    <s v="Labor - Other"/>
    <s v="Labor"/>
    <s v="Division Overhead"/>
    <n v="10876.68"/>
    <n v="10876.68"/>
    <s v="904413132"/>
    <s v="FIP Lugo-Victor No.2: Reconductor  lines"/>
    <s v="8050042"/>
    <s v="T&amp;D Transmission Overall Support"/>
    <s v="Lugo-Victor 230 kV Lines Reconductor"/>
  </r>
  <r>
    <x v="2"/>
    <s v="2025-07"/>
    <s v="1. DIRECT"/>
    <s v="1. Project Support"/>
    <s v="Environmental/Safety Professional Servic"/>
    <s v="Contract"/>
    <s v="Contract Entries &lt;$50,000"/>
    <n v="3397.1600000000003"/>
    <n v="3397.1600000000003"/>
    <s v="904413132"/>
    <s v="FIP Lugo-Victor No.2: Reconductor  lines"/>
    <s v="6161061"/>
    <s v="Environmental/Safety Professional Servic"/>
    <s v="Lugo-Victor 230 kV Lines Reconductor"/>
  </r>
  <r>
    <x v="2"/>
    <s v="2025-06"/>
    <s v="1. DIRECT"/>
    <s v="4. Allocated"/>
    <s v="Labor - Other"/>
    <s v="Labor"/>
    <s v="Labor Entries &lt;$5,000"/>
    <n v="192.86"/>
    <n v="192.86"/>
    <s v="904413132"/>
    <s v="FIP Lugo-Victor No.2: Reconductor  lines"/>
    <s v="8030010"/>
    <s v="OH Paid Absence"/>
    <s v="Lugo-Victor 230 kV Lines Reconductor"/>
  </r>
  <r>
    <x v="2"/>
    <s v="2025-07"/>
    <s v="1. DIRECT"/>
    <s v="1. Project Support"/>
    <s v="TRANSMISSION "/>
    <s v="Labor"/>
    <s v="Labor Entries &lt;$5,000"/>
    <n v="314.88"/>
    <n v="314.88"/>
    <s v="904413132"/>
    <s v="FIP Lugo-Victor No.2: Reconductor  lines"/>
    <s v="8010001"/>
    <s v="Manager"/>
    <s v="Lugo-Victor 230 kV Lines Reconductor"/>
  </r>
  <r>
    <x v="2"/>
    <s v="2025-06"/>
    <s v="1. DIRECT"/>
    <s v="4. Allocated"/>
    <s v="Labor - Other"/>
    <s v="Labor"/>
    <s v="Labor Entries &lt;$5,000"/>
    <n v="1575.31"/>
    <n v="1575.31"/>
    <s v="904413132"/>
    <s v="FIP Lugo-Victor No.2: Reconductor  lines"/>
    <s v="8050040"/>
    <s v="T&amp;D Summary Trans/Subs Overall Support"/>
    <s v="Lugo-Victor 230 kV Lines Reconductor"/>
  </r>
  <r>
    <x v="2"/>
    <s v="2025-06"/>
    <s v="1. DIRECT"/>
    <s v="4. Allocated"/>
    <s v="Labor - Other"/>
    <s v="Labor"/>
    <s v="Labor Entries &lt;$5,000"/>
    <n v="2280.9899999999998"/>
    <n v="2280.9899999999998"/>
    <s v="904413132"/>
    <s v="FIP Lugo-Victor No.2: Reconductor  lines"/>
    <s v="8050041"/>
    <s v="T&amp;D Sum Business Unit Overall Support"/>
    <s v="Lugo-Victor 230 kV Lines Reconductor"/>
  </r>
  <r>
    <x v="2"/>
    <s v="2025-06"/>
    <s v="2. ALLOCATED"/>
    <s v="5. Corporate Overhead"/>
    <s v="Non Budget - Other"/>
    <s v="Non Budgeted"/>
    <s v="Capitalized Overhead - A&amp;G"/>
    <n v="3040.61"/>
    <n v="3040.61"/>
    <s v="904413132"/>
    <s v="FIP Lugo-Victor No.2: Reconductor  lines"/>
    <s v="5757030"/>
    <s v="Capitalized Overhead - A&amp;G"/>
    <s v="Lugo-Victor 230 kV Lines Reconductor"/>
  </r>
  <r>
    <x v="2"/>
    <s v="2025-06"/>
    <s v="2. ALLOCATED"/>
    <s v="5. Corporate Overhead"/>
    <s v="Non Budget - Other"/>
    <s v="Non Budgeted"/>
    <s v="Capitalized Overhead - Inj &amp; Damages"/>
    <n v="3.19"/>
    <n v="3.19"/>
    <s v="904413132"/>
    <s v="FIP Lugo-Victor No.2: Reconductor  lines"/>
    <s v="5757020"/>
    <s v="Capitalized Overhead - Inj &amp; Damages"/>
    <s v="Lugo-Victor 230 kV Lines Reconductor"/>
  </r>
  <r>
    <x v="2"/>
    <s v="2025-06"/>
    <s v="2. ALLOCATED"/>
    <s v="5. Corporate Overhead"/>
    <s v="Non Budget - Other"/>
    <s v="Non Budgeted"/>
    <s v="Capitalized Overhead - P&amp;B/Payroll Tax"/>
    <n v="1041.53"/>
    <n v="1041.53"/>
    <s v="904413132"/>
    <s v="FIP Lugo-Victor No.2: Reconductor  lines"/>
    <s v="5757040"/>
    <s v="Capitalized Overhead - P&amp;B/Payroll Tax"/>
    <s v="Lugo-Victor 230 kV Lines Reconductor"/>
  </r>
  <r>
    <x v="2"/>
    <s v="2025-07"/>
    <s v="1. DIRECT"/>
    <s v="1. Project Support"/>
    <s v="ELEC SYS PLANNING "/>
    <s v="Labor"/>
    <s v="Labor Entries &lt;$5,000"/>
    <n v="14.559999999999999"/>
    <n v="14.559999999999999"/>
    <s v="904413132"/>
    <s v="FIP Lugo-Victor No.2: Reconductor  lines"/>
    <s v="8010008"/>
    <s v="Engineer, Design, Drafting"/>
    <s v="Lugo-Victor 230 kV Lines Reconductor"/>
  </r>
  <r>
    <x v="2"/>
    <s v="2025-07"/>
    <s v="1. DIRECT"/>
    <s v="1. Project Support"/>
    <s v="ELEC SYS PLANNING "/>
    <s v="Labor"/>
    <s v="Labor Entries &lt;$5,000"/>
    <n v="380.84"/>
    <n v="380.84"/>
    <s v="904413132"/>
    <s v="FIP Lugo-Victor No.2: Reconductor  lines"/>
    <s v="8010008"/>
    <s v="Engineer, Design, Drafting"/>
    <s v="Lugo-Victor 230 kV Lines Reconductor"/>
  </r>
  <r>
    <x v="2"/>
    <s v="2025-06"/>
    <s v="1. DIRECT"/>
    <s v="4. Allocated"/>
    <s v="Labor - Other"/>
    <s v="Labor"/>
    <s v="Labor Entries &lt;$5,000"/>
    <n v="-28.93"/>
    <n v="-28.93"/>
    <s v="904413132"/>
    <s v="FIP Lugo-Victor No.2: Reconductor  lines"/>
    <s v="8020075"/>
    <s v="Overhead - Ord to Ord"/>
    <s v="Lugo-Victor 230 kV Lines Reconductor"/>
  </r>
  <r>
    <x v="2"/>
    <s v="2025-09"/>
    <s v="1. DIRECT"/>
    <s v="4. Allocated"/>
    <s v="Chargebacks"/>
    <s v="Chargeback"/>
    <s v="Chargeback Entries&lt;$5,000"/>
    <n v="2.5099999999999998"/>
    <n v="2.5099999999999998"/>
    <s v="904413132"/>
    <s v="FIP Lugo-Victor No.2: Reconductor  lines"/>
    <s v="8050121"/>
    <s v="Procurement Services Chargeback"/>
    <s v="Lugo-Victor 230 kV Lines Reconductor"/>
  </r>
  <r>
    <x v="2"/>
    <s v="2025-09"/>
    <s v="1. DIRECT"/>
    <s v="1. Project Support"/>
    <s v="Labor - Other"/>
    <s v="Labor"/>
    <s v="Labor Entries &lt;$5,000"/>
    <n v="488.31"/>
    <n v="488.31"/>
    <s v="904413132"/>
    <s v="FIP Lugo-Victor No.2: Reconductor  lines"/>
    <s v="8010099"/>
    <s v="Labor Accrual"/>
    <s v="Lugo-Victor 230 kV Lines Reconductor"/>
  </r>
  <r>
    <x v="2"/>
    <s v="2025-09"/>
    <s v="1. DIRECT"/>
    <s v="1. Project Support"/>
    <s v="Labor - Other"/>
    <s v="Labor"/>
    <s v="Labor Entries &lt;$5,000"/>
    <n v="-24.74"/>
    <n v="-24.74"/>
    <s v="904413132"/>
    <s v="FIP Lugo-Victor No.2: Reconductor  lines"/>
    <s v="8020070"/>
    <s v="Labor Normal Time - Ord to Ord"/>
    <s v="Lugo-Victor 230 kV Lines Reconductor"/>
  </r>
  <r>
    <x v="2"/>
    <s v="2025-09"/>
    <s v="1. DIRECT"/>
    <s v="1. Project Support"/>
    <s v="Labor - Other"/>
    <s v="Labor"/>
    <s v="Labor Entries &lt;$5,000"/>
    <n v="-4.95"/>
    <n v="-4.95"/>
    <s v="904413132"/>
    <s v="FIP Lugo-Victor No.2: Reconductor  lines"/>
    <s v="8020078"/>
    <s v="Labor Other Earnings - Ord to Ord"/>
    <s v="Lugo-Victor 230 kV Lines Reconductor"/>
  </r>
  <r>
    <x v="2"/>
    <s v="2025-09"/>
    <s v="1. DIRECT"/>
    <s v="1. Project Support"/>
    <s v="MAJOR PROJECT ORG "/>
    <s v="Labor"/>
    <s v="Labor Entries &lt;$5,000"/>
    <n v="-47.7"/>
    <n v="-47.7"/>
    <s v="904413132"/>
    <s v="FIP Lugo-Victor No.2: Reconductor  lines"/>
    <s v="8010000"/>
    <s v="Analyst, Accountant, Auditor/Tax"/>
    <s v="Lugo-Victor 230 kV Lines Reconductor"/>
  </r>
  <r>
    <x v="2"/>
    <s v="2025-09"/>
    <s v="1. DIRECT"/>
    <s v="1. Project Support"/>
    <s v="MAJOR PROJECT ORG "/>
    <s v="Labor"/>
    <s v="Labor Entries &lt;$5,000"/>
    <n v="913.76"/>
    <n v="913.76"/>
    <s v="904413132"/>
    <s v="FIP Lugo-Victor No.2: Reconductor  lines"/>
    <s v="8010000"/>
    <s v="Analyst, Accountant, Auditor/Tax"/>
    <s v="Lugo-Victor 230 kV Lines Reconductor"/>
  </r>
  <r>
    <x v="2"/>
    <s v="2025-09"/>
    <s v="1. DIRECT"/>
    <s v="2. Material"/>
    <s v="Fuels, Chemicals &amp; Petrochem-DP"/>
    <s v="Material - Direct Purchase"/>
    <s v="Material Entries &lt;$5,000"/>
    <n v="45.86"/>
    <n v="45.86"/>
    <s v="904413132"/>
    <s v="FIP Lugo-Victor No.2: Reconductor  lines"/>
    <s v="6110615"/>
    <s v="Fuels, Chemicals &amp; Petrochem-DP"/>
    <s v="Lugo-Victor 230 kV Lines Reconductor"/>
  </r>
  <r>
    <x v="2"/>
    <s v="2025-09"/>
    <s v="1. DIRECT"/>
    <s v="2. Material"/>
    <s v="Material - Other"/>
    <s v="Material"/>
    <s v="Material - Other"/>
    <n v="33.979999999999997"/>
    <n v="33.979999999999997"/>
    <s v="904413132"/>
    <s v="FIP Lugo-Victor No.2: Reconductor  lines"/>
    <s v="8050044"/>
    <s v="T&amp;D Supply Expense"/>
    <s v="Lugo-Victor 230 kV Lines Reconductor"/>
  </r>
  <r>
    <x v="2"/>
    <s v="2025-09"/>
    <s v="1. DIRECT"/>
    <s v="2. Material"/>
    <s v="Pole Line Hdwe &amp; Connectors-DP"/>
    <s v="Material - Direct Purchase"/>
    <s v="Material Entries &lt;$5,000"/>
    <n v="671.38000000000011"/>
    <n v="671.38000000000011"/>
    <s v="904413132"/>
    <s v="FIP Lugo-Victor No.2: Reconductor  lines"/>
    <s v="6110715"/>
    <s v="Pole Line Hdwe &amp; Connectors-DP"/>
    <s v="Lugo-Victor 230 kV Lines Reconductor"/>
  </r>
  <r>
    <x v="2"/>
    <s v="2025-09"/>
    <s v="1. DIRECT"/>
    <s v="1. Project Support"/>
    <s v="Engineering/Technical Professional Servi"/>
    <s v="Contract"/>
    <s v="Contract Entries &lt;$50,000"/>
    <n v="249.28"/>
    <n v="249.28"/>
    <s v="904413132"/>
    <s v="FIP Lugo-Victor No.2: Reconductor  lines"/>
    <s v="6161066"/>
    <s v="Engineering/Technical Professional Servi"/>
    <s v="Lugo-Victor 230 kV Lines Reconductor"/>
  </r>
  <r>
    <x v="2"/>
    <s v="2025-09"/>
    <s v="1. DIRECT"/>
    <s v="4. Allocated"/>
    <s v="Capitalized Overhead - IT IMM"/>
    <s v="Chargeback"/>
    <s v="Chargeback Entries&lt;$5,000"/>
    <n v="6.44"/>
    <n v="6.44"/>
    <s v="904413132"/>
    <s v="FIP Lugo-Victor No.2: Reconductor  lines"/>
    <s v="5757075"/>
    <s v="Capitalized Overhead - IT IMM"/>
    <s v="Lugo-Victor 230 kV Lines Reconductor"/>
  </r>
  <r>
    <x v="2"/>
    <s v="2025-09"/>
    <s v="1. DIRECT"/>
    <s v="1. Project Support"/>
    <s v="TRANSMISSION "/>
    <s v="Labor"/>
    <s v="Labor Entries &lt;$5,000"/>
    <n v="1.52"/>
    <n v="1.52"/>
    <s v="904413132"/>
    <s v="FIP Lugo-Victor No.2: Reconductor  lines"/>
    <s v="8010001"/>
    <s v="Manager"/>
    <s v="Lugo-Victor 230 kV Lines Reconductor"/>
  </r>
  <r>
    <x v="2"/>
    <s v="2025-09"/>
    <s v="1. DIRECT"/>
    <s v="4. Allocated"/>
    <s v="Chargebacks"/>
    <s v="Chargeback"/>
    <s v="Chargeback Entries&lt;$5,000"/>
    <n v="29.29"/>
    <n v="29.29"/>
    <s v="904413132"/>
    <s v="FIP Lugo-Victor No.2: Reconductor  lines"/>
    <s v="8050154"/>
    <s v="T&amp;D Material Management Service Expense"/>
    <s v="Lugo-Victor 230 kV Lines Reconductor"/>
  </r>
  <r>
    <x v="2"/>
    <s v="2025-09"/>
    <s v="1. DIRECT"/>
    <s v="4. Allocated"/>
    <s v="Labor - Other"/>
    <s v="Labor"/>
    <s v="Labor Entries &lt;$5,000"/>
    <n v="-1.75"/>
    <n v="-1.75"/>
    <s v="904413132"/>
    <s v="FIP Lugo-Victor No.2: Reconductor  lines"/>
    <s v="8020075"/>
    <s v="Overhead - Ord to Ord"/>
    <s v="Lugo-Victor 230 kV Lines Reconductor"/>
  </r>
  <r>
    <x v="2"/>
    <s v="2025-08"/>
    <s v="1. DIRECT"/>
    <s v="1. Project Support"/>
    <s v="MAJOR PROJECT ORG "/>
    <s v="Labor"/>
    <s v="Labor Entries &lt;$5,000"/>
    <n v="-9.06"/>
    <n v="-9.06"/>
    <s v="904413132"/>
    <s v="FIP Lugo-Victor No.2: Reconductor  lines"/>
    <s v="8010000"/>
    <s v="Analyst, Accountant, Auditor/Tax"/>
    <s v="Lugo-Victor 230 kV Lines Reconductor"/>
  </r>
  <r>
    <x v="2"/>
    <s v="2025-07"/>
    <s v="1. DIRECT"/>
    <s v="1. Project Support"/>
    <s v="Labor - Other"/>
    <s v="Labor"/>
    <s v="Labor Entries &lt;$5,000"/>
    <n v="-81.99"/>
    <n v="-81.99"/>
    <s v="904413132"/>
    <s v="FIP Lugo-Victor No.2: Reconductor  lines"/>
    <s v="8010099"/>
    <s v="Labor Accrual"/>
    <s v="Lugo-Victor 230 kV Lines Reconductor"/>
  </r>
  <r>
    <x v="2"/>
    <s v="2025-09"/>
    <s v="1. DIRECT"/>
    <s v="4. Allocated"/>
    <s v="Labor - Other"/>
    <s v="Labor"/>
    <s v="Labor Entries &lt;$5,000"/>
    <n v="517.26"/>
    <n v="517.26"/>
    <s v="904413132"/>
    <s v="FIP Lugo-Victor No.2: Reconductor  lines"/>
    <s v="8030010"/>
    <s v="OH Paid Absence"/>
    <s v="Lugo-Victor 230 kV Lines Reconductor"/>
  </r>
  <r>
    <x v="2"/>
    <s v="2025-09"/>
    <s v="1. DIRECT"/>
    <s v="4. Allocated"/>
    <s v="Labor - Other"/>
    <s v="Labor"/>
    <s v="Labor Entries &lt;$5,000"/>
    <n v="86.82"/>
    <n v="86.82"/>
    <s v="904413132"/>
    <s v="FIP Lugo-Victor No.2: Reconductor  lines"/>
    <s v="8050035"/>
    <s v="OH Tool Expenses TDBU"/>
    <s v="Lugo-Victor 230 kV Lines Reconductor"/>
  </r>
  <r>
    <x v="2"/>
    <s v="2025-09"/>
    <s v="1. DIRECT"/>
    <s v="4. Allocated"/>
    <s v="Labor - Other"/>
    <s v="Labor"/>
    <s v="Labor Entries &lt;$5,000"/>
    <n v="95.02"/>
    <n v="95.02"/>
    <s v="904413132"/>
    <s v="FIP Lugo-Victor No.2: Reconductor  lines"/>
    <s v="8050040"/>
    <s v="T&amp;D Summary Trans/Subs Overall Support"/>
    <s v="Lugo-Victor 230 kV Lines Reconductor"/>
  </r>
  <r>
    <x v="2"/>
    <s v="2025-09"/>
    <s v="1. DIRECT"/>
    <s v="4. Allocated"/>
    <s v="Labor - Other"/>
    <s v="Labor"/>
    <s v="Labor Entries &lt;$5,000"/>
    <n v="132.75"/>
    <n v="132.75"/>
    <s v="904413132"/>
    <s v="FIP Lugo-Victor No.2: Reconductor  lines"/>
    <s v="8050041"/>
    <s v="T&amp;D Sum Business Unit Overall Support"/>
    <s v="Lugo-Victor 230 kV Lines Reconductor"/>
  </r>
  <r>
    <x v="2"/>
    <s v="2025-09"/>
    <s v="1. DIRECT"/>
    <s v="4. Allocated"/>
    <s v="Accruals"/>
    <s v="Accruals"/>
    <s v="Accruals"/>
    <n v="-3692.52"/>
    <n v="-3692.52"/>
    <s v="904413132"/>
    <s v="FIP Lugo-Victor No.2: Reconductor  lines"/>
    <s v="6150420"/>
    <s v="A/P Accrual/Reversal No AFUDC"/>
    <s v="Lugo-Victor 230 kV Lines Reconductor"/>
  </r>
  <r>
    <x v="2"/>
    <s v="2025-08"/>
    <s v="1. DIRECT"/>
    <s v="4. Allocated"/>
    <s v="Accruals"/>
    <s v="Accruals"/>
    <s v="Accruals"/>
    <n v="1652.12"/>
    <n v="1652.12"/>
    <s v="904413132"/>
    <s v="FIP Lugo-Victor No.2: Reconductor  lines"/>
    <s v="6150420"/>
    <s v="A/P Accrual/Reversal No AFUDC"/>
    <s v="Lugo-Victor 230 kV Lines Reconductor"/>
  </r>
  <r>
    <x v="2"/>
    <s v="2025-08"/>
    <s v="1. DIRECT"/>
    <s v="1. Project Support"/>
    <s v="MAJOR PROJECT ORG "/>
    <s v="Labor"/>
    <s v="Labor Entries &lt;$5,000"/>
    <n v="228.44"/>
    <n v="228.44"/>
    <s v="904413132"/>
    <s v="FIP Lugo-Victor No.2: Reconductor  lines"/>
    <s v="8010000"/>
    <s v="Analyst, Accountant, Auditor/Tax"/>
    <s v="Lugo-Victor 230 kV Lines Reconductor"/>
  </r>
  <r>
    <x v="2"/>
    <s v="2025-08"/>
    <s v="1. DIRECT"/>
    <s v="1. Project Support"/>
    <s v="TRANSMISSION "/>
    <s v="Labor"/>
    <s v="Labor Entries &lt;$5,000"/>
    <n v="-90.64"/>
    <n v="-90.64"/>
    <s v="904413132"/>
    <s v="FIP Lugo-Victor No.2: Reconductor  lines"/>
    <s v="8010001"/>
    <s v="Manager"/>
    <s v="Lugo-Victor 230 kV Lines Reconductor"/>
  </r>
  <r>
    <x v="2"/>
    <s v="2025-08"/>
    <s v="1. DIRECT"/>
    <s v="1. Project Support"/>
    <s v="TRANSMISSION "/>
    <s v="Labor"/>
    <s v="Labor Entries &lt;$5,000"/>
    <n v="629.76"/>
    <n v="629.76"/>
    <s v="904413132"/>
    <s v="FIP Lugo-Victor No.2: Reconductor  lines"/>
    <s v="8010001"/>
    <s v="Manager"/>
    <s v="Lugo-Victor 230 kV Lines Reconductor"/>
  </r>
  <r>
    <x v="2"/>
    <s v="2025-08"/>
    <s v="1. DIRECT"/>
    <s v="4. Allocated"/>
    <s v="Capitalized Overhead - IT IMM"/>
    <s v="Chargeback"/>
    <s v="Chargeback Entries&lt;$5,000"/>
    <n v="19.2"/>
    <n v="19.2"/>
    <s v="904413132"/>
    <s v="FIP Lugo-Victor No.2: Reconductor  lines"/>
    <s v="5757075"/>
    <s v="Capitalized Overhead - IT IMM"/>
    <s v="Lugo-Victor 230 kV Lines Reconductor"/>
  </r>
  <r>
    <x v="2"/>
    <s v="2025-08"/>
    <s v="1. DIRECT"/>
    <s v="4. Allocated"/>
    <s v="Chargebacks"/>
    <s v="Chargeback"/>
    <s v="Chargeback Entries&lt;$5,000"/>
    <n v="20.78"/>
    <n v="20.78"/>
    <s v="904413132"/>
    <s v="FIP Lugo-Victor No.2: Reconductor  lines"/>
    <s v="8050121"/>
    <s v="Procurement Services Chargeback"/>
    <s v="Lugo-Victor 230 kV Lines Reconductor"/>
  </r>
  <r>
    <x v="2"/>
    <s v="2025-08"/>
    <s v="1. DIRECT"/>
    <s v="4. Allocated"/>
    <s v="Labor - Other"/>
    <s v="Labor"/>
    <s v="Labor Entries &lt;$5,000"/>
    <n v="44.7"/>
    <n v="44.7"/>
    <s v="904413132"/>
    <s v="FIP Lugo-Victor No.2: Reconductor  lines"/>
    <s v="8020075"/>
    <s v="Overhead - Ord to Ord"/>
    <s v="Lugo-Victor 230 kV Lines Reconductor"/>
  </r>
  <r>
    <x v="2"/>
    <s v="2025-08"/>
    <s v="1. DIRECT"/>
    <s v="4. Allocated"/>
    <s v="Labor - Other"/>
    <s v="Labor"/>
    <s v="Labor Entries &lt;$5,000"/>
    <n v="184.79"/>
    <n v="184.79"/>
    <s v="904413132"/>
    <s v="FIP Lugo-Victor No.2: Reconductor  lines"/>
    <s v="8030010"/>
    <s v="OH Paid Absence"/>
    <s v="Lugo-Victor 230 kV Lines Reconductor"/>
  </r>
  <r>
    <x v="2"/>
    <s v="2025-08"/>
    <s v="1. DIRECT"/>
    <s v="4. Allocated"/>
    <s v="Labor - Other"/>
    <s v="Labor"/>
    <s v="Labor Entries &lt;$5,000"/>
    <n v="56.03"/>
    <n v="56.03"/>
    <s v="904413132"/>
    <s v="FIP Lugo-Victor No.2: Reconductor  lines"/>
    <s v="8050035"/>
    <s v="OH Tool Expenses TDBU"/>
    <s v="Lugo-Victor 230 kV Lines Reconductor"/>
  </r>
  <r>
    <x v="2"/>
    <s v="2025-08"/>
    <s v="1. DIRECT"/>
    <s v="4. Allocated"/>
    <s v="Labor - Other"/>
    <s v="Labor"/>
    <s v="Labor Entries &lt;$5,000"/>
    <n v="316.39"/>
    <n v="316.39"/>
    <s v="904413132"/>
    <s v="FIP Lugo-Victor No.2: Reconductor  lines"/>
    <s v="8050040"/>
    <s v="T&amp;D Summary Trans/Subs Overall Support"/>
    <s v="Lugo-Victor 230 kV Lines Reconductor"/>
  </r>
  <r>
    <x v="2"/>
    <s v="2025-09"/>
    <s v="1. DIRECT"/>
    <s v="1. Project Support"/>
    <s v="ELEC SYS PLANNING "/>
    <s v="Labor"/>
    <s v="Labor Entries &lt;$5,000"/>
    <n v="2.64"/>
    <n v="2.64"/>
    <s v="904413132"/>
    <s v="FIP Lugo-Victor No.2: Reconductor  lines"/>
    <s v="8010008"/>
    <s v="Engineer, Design, Drafting"/>
    <s v="Lugo-Victor 230 kV Lines Reconductor"/>
  </r>
  <r>
    <x v="2"/>
    <s v="2025-09"/>
    <s v="1. DIRECT"/>
    <s v="1. Project Support"/>
    <s v="ELEC SYS PLANNING "/>
    <s v="Labor"/>
    <s v="Labor Entries &lt;$5,000"/>
    <n v="283.12"/>
    <n v="283.12"/>
    <s v="904413132"/>
    <s v="FIP Lugo-Victor No.2: Reconductor  lines"/>
    <s v="8010008"/>
    <s v="Engineer, Design, Drafting"/>
    <s v="Lugo-Victor 230 kV Lines Reconductor"/>
  </r>
  <r>
    <x v="2"/>
    <s v="2025-08"/>
    <s v="1. DIRECT"/>
    <s v="4. Allocated"/>
    <s v="Labor - Other"/>
    <s v="Labor"/>
    <s v="Labor Entries &lt;$5,000"/>
    <n v="1497.46"/>
    <n v="1497.46"/>
    <s v="904413132"/>
    <s v="FIP Lugo-Victor No.2: Reconductor  lines"/>
    <s v="8050042"/>
    <s v="T&amp;D Transmission Overall Support"/>
    <s v="Lugo-Victor 230 kV Lines Reconductor"/>
  </r>
  <r>
    <x v="2"/>
    <s v="2025-08"/>
    <s v="2. ALLOCATED"/>
    <s v="5. Corporate Overhead"/>
    <s v="Non Budget - Other"/>
    <s v="Non Budgeted"/>
    <s v="Capitalized Overhead - A&amp;G"/>
    <n v="609.07000000000005"/>
    <n v="609.07000000000005"/>
    <s v="904413132"/>
    <s v="FIP Lugo-Victor No.2: Reconductor  lines"/>
    <s v="5757030"/>
    <s v="Capitalized Overhead - A&amp;G"/>
    <s v="Lugo-Victor 230 kV Lines Reconductor"/>
  </r>
  <r>
    <x v="2"/>
    <s v="2025-08"/>
    <s v="2. ALLOCATED"/>
    <s v="5. Corporate Overhead"/>
    <s v="Non Budget - Other"/>
    <s v="Non Budgeted"/>
    <s v="Capitalized Overhead - Inj &amp; Damages"/>
    <n v="0.25"/>
    <n v="0.25"/>
    <s v="904413132"/>
    <s v="FIP Lugo-Victor No.2: Reconductor  lines"/>
    <s v="5757020"/>
    <s v="Capitalized Overhead - Inj &amp; Damages"/>
    <s v="Lugo-Victor 230 kV Lines Reconductor"/>
  </r>
  <r>
    <x v="2"/>
    <s v="2025-08"/>
    <s v="2. ALLOCATED"/>
    <s v="5. Corporate Overhead"/>
    <s v="Non Budget - Other"/>
    <s v="Non Budgeted"/>
    <s v="Capitalized Overhead - P&amp;B/Payroll Tax"/>
    <n v="1074.93"/>
    <n v="1074.93"/>
    <s v="904413132"/>
    <s v="FIP Lugo-Victor No.2: Reconductor  lines"/>
    <s v="5757040"/>
    <s v="Capitalized Overhead - P&amp;B/Payroll Tax"/>
    <s v="Lugo-Victor 230 kV Lines Reconductor"/>
  </r>
  <r>
    <x v="2"/>
    <s v="2025-08"/>
    <s v="1. DIRECT"/>
    <s v="4. Allocated"/>
    <s v="Labor - Other"/>
    <s v="Labor"/>
    <s v="Labor Entries &lt;$5,000"/>
    <n v="374.39"/>
    <n v="374.39"/>
    <s v="904413132"/>
    <s v="FIP Lugo-Victor No.2: Reconductor  lines"/>
    <s v="8050041"/>
    <s v="T&amp;D Sum Business Unit Overall Support"/>
    <s v="Lugo-Victor 230 kV Lines Reconductor"/>
  </r>
  <r>
    <x v="3"/>
    <s v="2025-05"/>
    <s v="1. DIRECT"/>
    <s v="1. Project Support"/>
    <s v="Con - Consults/Prof Srvcs/Out Ord to Ord"/>
    <s v="Contract"/>
    <s v="Contract Entries &lt;$50,000"/>
    <n v="3657.5"/>
    <n v="3657.5"/>
    <s v="904267127"/>
    <s v="FIP Lugo-Victor No. 1 Reconductor"/>
    <s v="8020081"/>
    <s v="Con - Consults/Prof Srvcs/Out Ord to Ord"/>
    <s v="Lugo-Victor 230 kV Lines Reconductor"/>
  </r>
  <r>
    <x v="3"/>
    <s v="2025-04"/>
    <s v="2. ALLOCATED"/>
    <s v="5. Corporate Overhead"/>
    <s v="Non Budget - Other"/>
    <s v="Non Budgeted"/>
    <s v="Capitalized Overhead - P&amp;B/Payroll Tax"/>
    <n v="2010.23"/>
    <n v="2010.23"/>
    <s v="904267127"/>
    <s v="FIP Lugo-Victor No. 1 Reconductor"/>
    <s v="5757040"/>
    <s v="Capitalized Overhead - P&amp;B/Payroll Tax"/>
    <s v="Lugo-Victor 230 kV Lines Reconductor"/>
  </r>
  <r>
    <x v="3"/>
    <s v="2025-04"/>
    <s v="2. ALLOCATED"/>
    <s v="5. Corporate Overhead"/>
    <s v="Non Budget - Other"/>
    <s v="Non Budgeted"/>
    <s v="Capitalized Overhead - Inj &amp; Damages"/>
    <n v="0.02"/>
    <n v="0.02"/>
    <s v="904267127"/>
    <s v="FIP Lugo-Victor No. 1 Reconductor"/>
    <s v="5757020"/>
    <s v="Capitalized Overhead - Inj &amp; Damages"/>
    <s v="Lugo-Victor 230 kV Lines Reconductor"/>
  </r>
  <r>
    <x v="3"/>
    <s v="2025-04"/>
    <s v="2. ALLOCATED"/>
    <s v="5. Corporate Overhead"/>
    <s v="Non Budget - Other"/>
    <s v="Non Budgeted"/>
    <s v="Capitalized Overhead - A&amp;G"/>
    <n v="2330.6999999999998"/>
    <n v="2330.6999999999998"/>
    <s v="904267127"/>
    <s v="FIP Lugo-Victor No. 1 Reconductor"/>
    <s v="5757030"/>
    <s v="Capitalized Overhead - A&amp;G"/>
    <s v="Lugo-Victor 230 kV Lines Reconductor"/>
  </r>
  <r>
    <x v="3"/>
    <s v="2025-05"/>
    <s v="1. DIRECT"/>
    <s v="1. Project Support"/>
    <s v="ELEC SYS PLANNING "/>
    <s v="Labor"/>
    <s v="Labor Entries &lt;$5,000"/>
    <n v="-3.39"/>
    <n v="-3.39"/>
    <s v="904267127"/>
    <s v="FIP Lugo-Victor No. 1 Reconductor"/>
    <s v="8010008"/>
    <s v="Engineer, Design, Drafting"/>
    <s v="Lugo-Victor 230 kV Lines Reconductor"/>
  </r>
  <r>
    <x v="3"/>
    <s v="2025-04"/>
    <s v="1. DIRECT"/>
    <s v="4. Allocated"/>
    <s v="Labor - Other"/>
    <s v="Labor"/>
    <s v="Labor Entries &lt;$5,000"/>
    <n v="1995.66"/>
    <n v="1995.66"/>
    <s v="904267127"/>
    <s v="FIP Lugo-Victor No. 1 Reconductor"/>
    <s v="8050042"/>
    <s v="T&amp;D Transmission Overall Support"/>
    <s v="Lugo-Victor 230 kV Lines Reconductor"/>
  </r>
  <r>
    <x v="3"/>
    <s v="2025-05"/>
    <s v="1. DIRECT"/>
    <s v="1. Project Support"/>
    <s v="MAJOR PROJECT ORG "/>
    <s v="Labor"/>
    <s v="Labor Entries &lt;$5,000"/>
    <n v="456.88"/>
    <n v="456.88"/>
    <s v="904267127"/>
    <s v="FIP Lugo-Victor No. 1 Reconductor"/>
    <s v="8010000"/>
    <s v="Analyst, Accountant, Auditor/Tax"/>
    <s v="Lugo-Victor 230 kV Lines Reconductor"/>
  </r>
  <r>
    <x v="3"/>
    <s v="2025-04"/>
    <s v="1. DIRECT"/>
    <s v="4. Allocated"/>
    <s v="Labor - Other"/>
    <s v="Labor"/>
    <s v="Labor Entries &lt;$5,000"/>
    <n v="546.05999999999995"/>
    <n v="546.05999999999995"/>
    <s v="904267127"/>
    <s v="FIP Lugo-Victor No. 1 Reconductor"/>
    <s v="8050041"/>
    <s v="T&amp;D Sum Business Unit Overall Support"/>
    <s v="Lugo-Victor 230 kV Lines Reconductor"/>
  </r>
  <r>
    <x v="3"/>
    <s v="2025-04"/>
    <s v="1. DIRECT"/>
    <s v="4. Allocated"/>
    <s v="Labor - Other"/>
    <s v="Labor"/>
    <s v="Labor Entries &lt;$5,000"/>
    <n v="897.6"/>
    <n v="897.6"/>
    <s v="904267127"/>
    <s v="FIP Lugo-Victor No. 1 Reconductor"/>
    <s v="8050040"/>
    <s v="T&amp;D Summary Trans/Subs Overall Support"/>
    <s v="Lugo-Victor 230 kV Lines Reconductor"/>
  </r>
  <r>
    <x v="3"/>
    <s v="2025-04"/>
    <s v="2. ALLOCATED"/>
    <s v="5. Corporate Overhead"/>
    <s v="Non Budget - Other"/>
    <s v="Non Budgeted"/>
    <s v="Ad Valorem Tax"/>
    <n v="1223.9100000000001"/>
    <n v="1223.9100000000001"/>
    <s v="904267127"/>
    <s v="FIP Lugo-Victor No. 1 Reconductor"/>
    <s v="5757060"/>
    <s v="Ad Valorem Tax"/>
    <s v="Lugo-Victor 230 kV Lines Reconductor"/>
  </r>
  <r>
    <x v="3"/>
    <s v="2025-05"/>
    <s v="1. DIRECT"/>
    <s v="1. Project Support"/>
    <s v="ELEC SYS PLANNING "/>
    <s v="Labor"/>
    <s v="Labor Entries &lt;$5,000"/>
    <n v="1698.7199999999998"/>
    <n v="1698.7199999999998"/>
    <s v="904267127"/>
    <s v="FIP Lugo-Victor No. 1 Reconductor"/>
    <s v="8010008"/>
    <s v="Engineer, Design, Drafting"/>
    <s v="Lugo-Victor 230 kV Lines Reconductor"/>
  </r>
  <r>
    <x v="3"/>
    <s v="2025-05"/>
    <s v="1. DIRECT"/>
    <s v="1. Project Support"/>
    <s v="Labor - Other"/>
    <s v="Labor"/>
    <s v="Labor Entries &lt;$5,000"/>
    <n v="-65.709999999999994"/>
    <n v="-65.709999999999994"/>
    <s v="904267127"/>
    <s v="FIP Lugo-Victor No. 1 Reconductor"/>
    <s v="8020070"/>
    <s v="Labor Normal Time - Ord to Ord"/>
    <s v="Lugo-Victor 230 kV Lines Reconductor"/>
  </r>
  <r>
    <x v="3"/>
    <s v="2025-05"/>
    <s v="1. DIRECT"/>
    <s v="1. Project Support"/>
    <s v="TRANSMISSION "/>
    <s v="Labor"/>
    <s v="Labor Entries &lt;$5,000"/>
    <n v="-1.73"/>
    <n v="-1.73"/>
    <s v="904267127"/>
    <s v="FIP Lugo-Victor No. 1 Reconductor"/>
    <s v="8010001"/>
    <s v="Manager"/>
    <s v="Lugo-Victor 230 kV Lines Reconductor"/>
  </r>
  <r>
    <x v="3"/>
    <s v="2025-05"/>
    <s v="1. DIRECT"/>
    <s v="1. Project Support"/>
    <s v="Labor - Other"/>
    <s v="Labor"/>
    <s v="Labor Entries &lt;$5,000"/>
    <n v="-75.020000000000039"/>
    <n v="-75.020000000000039"/>
    <s v="904267127"/>
    <s v="FIP Lugo-Victor No. 1 Reconductor"/>
    <s v="8010099"/>
    <s v="Labor Accrual"/>
    <s v="Lugo-Victor 230 kV Lines Reconductor"/>
  </r>
  <r>
    <x v="3"/>
    <s v="2025-05"/>
    <s v="1. DIRECT"/>
    <s v="1. Project Support"/>
    <s v="Other - Accruals IO-BA"/>
    <s v="Other"/>
    <s v="Other - Accruals IO-BA"/>
    <n v="327.47000000000003"/>
    <n v="327.47000000000003"/>
    <s v="904267127"/>
    <s v="FIP Lugo-Victor No. 1 Reconductor"/>
    <s v="8020219"/>
    <s v="Other - Accruals IO-BA"/>
    <s v="Lugo-Victor 230 kV Lines Reconductor"/>
  </r>
  <r>
    <x v="3"/>
    <s v="2025-05"/>
    <s v="1. DIRECT"/>
    <s v="1. Project Support"/>
    <s v="Labor - Other"/>
    <s v="Labor"/>
    <s v="Labor Entries &lt;$5,000"/>
    <n v="-13.14"/>
    <n v="-13.14"/>
    <s v="904267127"/>
    <s v="FIP Lugo-Victor No. 1 Reconductor"/>
    <s v="8020078"/>
    <s v="Labor Other Earnings - Ord to Ord"/>
    <s v="Lugo-Victor 230 kV Lines Reconductor"/>
  </r>
  <r>
    <x v="3"/>
    <s v="2025-05"/>
    <s v="1. DIRECT"/>
    <s v="1. Project Support"/>
    <s v="MAJOR PROJECT ORG "/>
    <s v="Labor"/>
    <s v="Labor Entries &lt;$5,000"/>
    <n v="-17.43"/>
    <n v="-17.43"/>
    <s v="904267127"/>
    <s v="FIP Lugo-Victor No. 1 Reconductor"/>
    <s v="8010000"/>
    <s v="Analyst, Accountant, Auditor/Tax"/>
    <s v="Lugo-Victor 230 kV Lines Reconductor"/>
  </r>
  <r>
    <x v="3"/>
    <s v="2025-04"/>
    <s v="1. DIRECT"/>
    <s v="1. Project Support"/>
    <s v="Engineering/Technical Professional Servi"/>
    <s v="Contract"/>
    <s v="Contract Entries &lt;$50,000"/>
    <n v="21759.829999999998"/>
    <n v="21759.829999999998"/>
    <s v="904267127"/>
    <s v="FIP Lugo-Victor No. 1 Reconductor"/>
    <s v="6161066"/>
    <s v="Engineering/Technical Professional Servi"/>
    <s v="Lugo-Victor 230 kV Lines Reconductor"/>
  </r>
  <r>
    <x v="3"/>
    <s v="2025-04"/>
    <s v="1. DIRECT"/>
    <s v="4. Allocated"/>
    <s v="Labor - Other"/>
    <s v="Labor"/>
    <s v="Labor Entries &lt;$5,000"/>
    <n v="112.43"/>
    <n v="112.43"/>
    <s v="904267127"/>
    <s v="FIP Lugo-Victor No. 1 Reconductor"/>
    <s v="8050035"/>
    <s v="OH Tool Expenses TDBU"/>
    <s v="Lugo-Victor 230 kV Lines Reconductor"/>
  </r>
  <r>
    <x v="3"/>
    <s v="2025-05"/>
    <s v="1. DIRECT"/>
    <s v="1. Project Support"/>
    <s v="Information System Professional Services"/>
    <s v="Contract"/>
    <s v="Contract Entries &lt;$50,000"/>
    <n v="1928.16"/>
    <n v="1928.16"/>
    <s v="904267127"/>
    <s v="FIP Lugo-Victor No. 1 Reconductor"/>
    <s v="6161112"/>
    <s v="Information System Professional Services"/>
    <s v="Lugo-Victor 230 kV Lines Reconductor"/>
  </r>
  <r>
    <x v="3"/>
    <s v="2025-04"/>
    <s v="1. DIRECT"/>
    <s v="1. Project Support"/>
    <s v="MAJOR PROJECT ORG "/>
    <s v="Labor"/>
    <s v="Labor Entries &lt;$5,000"/>
    <n v="1124"/>
    <n v="1124"/>
    <s v="904267127"/>
    <s v="FIP Lugo-Victor No. 1 Reconductor"/>
    <s v="8010001"/>
    <s v="Manager"/>
    <s v="Lugo-Victor 230 kV Lines Reconductor"/>
  </r>
  <r>
    <x v="3"/>
    <s v="2025-03"/>
    <s v="2. ALLOCATED"/>
    <s v="5. Corporate Overhead"/>
    <s v="Non Budget - Other"/>
    <s v="Non Budgeted"/>
    <s v="Capitalized Overhead - P&amp;B/Payroll Tax"/>
    <n v="5955.08"/>
    <n v="5955.08"/>
    <s v="904267127"/>
    <s v="FIP Lugo-Victor No. 1 Reconductor"/>
    <s v="5757040"/>
    <s v="Capitalized Overhead - P&amp;B/Payroll Tax"/>
    <s v="Lugo-Victor 230 kV Lines Reconductor"/>
  </r>
  <r>
    <x v="3"/>
    <s v="2025-04"/>
    <s v="1. DIRECT"/>
    <s v="1. Project Support"/>
    <s v="Con - Consults/Prof Srvcs/Out Ord to Ord"/>
    <s v="Contract"/>
    <s v="Contract Entries &lt;$50,000"/>
    <n v="558"/>
    <n v="558"/>
    <s v="904267127"/>
    <s v="FIP Lugo-Victor No. 1 Reconductor"/>
    <s v="8020081"/>
    <s v="Con - Consults/Prof Srvcs/Out Ord to Ord"/>
    <s v="Lugo-Victor 230 kV Lines Reconductor"/>
  </r>
  <r>
    <x v="3"/>
    <s v="2025-06"/>
    <s v="1. DIRECT"/>
    <s v="4. Allocated"/>
    <s v="Labor - Other"/>
    <s v="Labor"/>
    <s v="Labor Entries &lt;$5,000"/>
    <n v="-36.32"/>
    <n v="-36.32"/>
    <s v="904267127"/>
    <s v="FIP Lugo-Victor No. 1 Reconductor"/>
    <s v="8020075"/>
    <s v="Overhead - Ord to Ord"/>
    <s v="Lugo-Victor 230 kV Lines Reconductor"/>
  </r>
  <r>
    <x v="3"/>
    <s v="2025-05"/>
    <s v="1. DIRECT"/>
    <s v="1. Project Support"/>
    <s v="TRANSMISSION "/>
    <s v="Labor"/>
    <s v="Labor Entries &lt;$5,000"/>
    <n v="314.88"/>
    <n v="314.88"/>
    <s v="904267127"/>
    <s v="FIP Lugo-Victor No. 1 Reconductor"/>
    <s v="8010001"/>
    <s v="Manager"/>
    <s v="Lugo-Victor 230 kV Lines Reconductor"/>
  </r>
  <r>
    <x v="3"/>
    <s v="2025-03"/>
    <s v="2. ALLOCATED"/>
    <s v="5. Corporate Overhead"/>
    <s v="Non Budget - Other"/>
    <s v="Non Budgeted"/>
    <s v="Capitalized Overhead - A&amp;G"/>
    <n v="8504.51"/>
    <n v="8504.51"/>
    <s v="904267127"/>
    <s v="FIP Lugo-Victor No. 1 Reconductor"/>
    <s v="5757030"/>
    <s v="Capitalized Overhead - A&amp;G"/>
    <s v="Lugo-Victor 230 kV Lines Reconductor"/>
  </r>
  <r>
    <x v="3"/>
    <s v="2025-04"/>
    <s v="1. DIRECT"/>
    <s v="1. Project Support"/>
    <s v="Information System Professional Services"/>
    <s v="Contract"/>
    <s v="Contract Entries &lt;$50,000"/>
    <n v="3118.84"/>
    <n v="3118.84"/>
    <s v="904267127"/>
    <s v="FIP Lugo-Victor No. 1 Reconductor"/>
    <s v="6161112"/>
    <s v="Information System Professional Services"/>
    <s v="Lugo-Victor 230 kV Lines Reconductor"/>
  </r>
  <r>
    <x v="3"/>
    <s v="2025-04"/>
    <s v="1. DIRECT"/>
    <s v="1. Project Support"/>
    <s v="Labor - Other"/>
    <s v="Labor"/>
    <s v="Labor Entries &lt;$5,000"/>
    <n v="635.29999999999995"/>
    <n v="635.29999999999995"/>
    <s v="904267127"/>
    <s v="FIP Lugo-Victor No. 1 Reconductor"/>
    <s v="8020070"/>
    <s v="Labor Normal Time - Ord to Ord"/>
    <s v="Lugo-Victor 230 kV Lines Reconductor"/>
  </r>
  <r>
    <x v="3"/>
    <s v="2025-04"/>
    <s v="1. DIRECT"/>
    <s v="1. Project Support"/>
    <s v="Labor - Other"/>
    <s v="Labor"/>
    <s v="Labor Entries &lt;$5,000"/>
    <n v="127.06"/>
    <n v="127.06"/>
    <s v="904267127"/>
    <s v="FIP Lugo-Victor No. 1 Reconductor"/>
    <s v="8020078"/>
    <s v="Labor Other Earnings - Ord to Ord"/>
    <s v="Lugo-Victor 230 kV Lines Reconductor"/>
  </r>
  <r>
    <x v="3"/>
    <s v="2025-04"/>
    <s v="1. DIRECT"/>
    <s v="1. Project Support"/>
    <s v="Labor - Other"/>
    <s v="Labor"/>
    <s v="Labor Entries &lt;$5,000"/>
    <n v="-514.90999999999985"/>
    <n v="-514.90999999999985"/>
    <s v="904267127"/>
    <s v="FIP Lugo-Victor No. 1 Reconductor"/>
    <s v="8010099"/>
    <s v="Labor Accrual"/>
    <s v="Lugo-Victor 230 kV Lines Reconductor"/>
  </r>
  <r>
    <x v="3"/>
    <s v="2025-04"/>
    <s v="1. DIRECT"/>
    <s v="1. Project Support"/>
    <s v="MAJOR PROJECT ORG "/>
    <s v="Labor"/>
    <s v="Labor Entries &lt;$5,000"/>
    <n v="98.06"/>
    <n v="98.06"/>
    <s v="904267127"/>
    <s v="FIP Lugo-Victor No. 1 Reconductor"/>
    <s v="8010001"/>
    <s v="Manager"/>
    <s v="Lugo-Victor 230 kV Lines Reconductor"/>
  </r>
  <r>
    <x v="3"/>
    <s v="2025-04"/>
    <s v="1. DIRECT"/>
    <s v="4. Allocated"/>
    <s v="Labor - Other"/>
    <s v="Labor"/>
    <s v="Labor Entries &lt;$5,000"/>
    <n v="342.23"/>
    <n v="342.23"/>
    <s v="904267127"/>
    <s v="FIP Lugo-Victor No. 1 Reconductor"/>
    <s v="8030010"/>
    <s v="OH Paid Absence"/>
    <s v="Lugo-Victor 230 kV Lines Reconductor"/>
  </r>
  <r>
    <x v="3"/>
    <s v="2025-04"/>
    <s v="1. DIRECT"/>
    <s v="1. Project Support"/>
    <s v="MAJOR PROJECT ORG "/>
    <s v="Labor"/>
    <s v="Labor Entries &lt;$5,000"/>
    <n v="456.88"/>
    <n v="456.88"/>
    <s v="904267127"/>
    <s v="FIP Lugo-Victor No. 1 Reconductor"/>
    <s v="8010000"/>
    <s v="Analyst, Accountant, Auditor/Tax"/>
    <s v="Lugo-Victor 230 kV Lines Reconductor"/>
  </r>
  <r>
    <x v="3"/>
    <s v="2025-04"/>
    <s v="1. DIRECT"/>
    <s v="1. Project Support"/>
    <s v="TRANSMISSION "/>
    <s v="Labor"/>
    <s v="Labor Entries &lt;$5,000"/>
    <n v="-23.47"/>
    <n v="-23.47"/>
    <s v="904267127"/>
    <s v="FIP Lugo-Victor No. 1 Reconductor"/>
    <s v="8010001"/>
    <s v="Manager"/>
    <s v="Lugo-Victor 230 kV Lines Reconductor"/>
  </r>
  <r>
    <x v="3"/>
    <s v="2025-04"/>
    <s v="1. DIRECT"/>
    <s v="1. Project Support"/>
    <s v="TRANSMISSION "/>
    <s v="Labor"/>
    <s v="Labor Entries &lt;$5,000"/>
    <n v="629.76"/>
    <n v="629.76"/>
    <s v="904267127"/>
    <s v="FIP Lugo-Victor No. 1 Reconductor"/>
    <s v="8010001"/>
    <s v="Manager"/>
    <s v="Lugo-Victor 230 kV Lines Reconductor"/>
  </r>
  <r>
    <x v="3"/>
    <s v="2025-04"/>
    <s v="1. DIRECT"/>
    <s v="4. Allocated"/>
    <s v="Accruals"/>
    <s v="Accruals"/>
    <s v="Accruals"/>
    <n v="-1376.0800000000004"/>
    <n v="-1376.0800000000004"/>
    <s v="904267127"/>
    <s v="FIP Lugo-Victor No. 1 Reconductor"/>
    <s v="6150420"/>
    <s v="A/P Accrual/Reversal No AFUDC"/>
    <s v="Lugo-Victor 230 kV Lines Reconductor"/>
  </r>
  <r>
    <x v="3"/>
    <s v="2025-04"/>
    <s v="1. DIRECT"/>
    <s v="4. Allocated"/>
    <s v="Capitalized Overhead - IT IMM"/>
    <s v="Chargeback"/>
    <s v="Chargeback Entries&lt;$5,000"/>
    <n v="38.19"/>
    <n v="38.19"/>
    <s v="904267127"/>
    <s v="FIP Lugo-Victor No. 1 Reconductor"/>
    <s v="5757075"/>
    <s v="Capitalized Overhead - IT IMM"/>
    <s v="Lugo-Victor 230 kV Lines Reconductor"/>
  </r>
  <r>
    <x v="3"/>
    <s v="2025-04"/>
    <s v="1. DIRECT"/>
    <s v="4. Allocated"/>
    <s v="Chargebacks"/>
    <s v="Chargeback"/>
    <s v="Chargeback Entries&lt;$5,000"/>
    <n v="82.1"/>
    <n v="82.1"/>
    <s v="904267127"/>
    <s v="FIP Lugo-Victor No. 1 Reconductor"/>
    <s v="8050121"/>
    <s v="Procurement Services Chargeback"/>
    <s v="Lugo-Victor 230 kV Lines Reconductor"/>
  </r>
  <r>
    <x v="3"/>
    <s v="2025-04"/>
    <s v="1. DIRECT"/>
    <s v="4. Allocated"/>
    <s v="Indirct SCM IMM - Order to Order"/>
    <s v="Chargeback"/>
    <s v="Chargeback Entries&lt;$5,000"/>
    <n v="1.84"/>
    <n v="1.84"/>
    <s v="904267127"/>
    <s v="FIP Lugo-Victor No. 1 Reconductor"/>
    <s v="8020494"/>
    <s v="Indirct SCM IMM - Order to Order"/>
    <s v="Lugo-Victor 230 kV Lines Reconductor"/>
  </r>
  <r>
    <x v="3"/>
    <s v="2025-04"/>
    <s v="1. DIRECT"/>
    <s v="4. Allocated"/>
    <s v="Labor - Other"/>
    <s v="Labor"/>
    <s v="Labor Entries &lt;$5,000"/>
    <n v="66.25"/>
    <n v="66.25"/>
    <s v="904267127"/>
    <s v="FIP Lugo-Victor No. 1 Reconductor"/>
    <s v="8020075"/>
    <s v="Overhead - Ord to Ord"/>
    <s v="Lugo-Victor 230 kV Lines Reconductor"/>
  </r>
  <r>
    <x v="3"/>
    <s v="2025-04"/>
    <s v="1. DIRECT"/>
    <s v="1. Project Support"/>
    <s v="MAJOR PROJECT ORG "/>
    <s v="Labor"/>
    <s v="Labor Entries &lt;$5,000"/>
    <n v="-59.17"/>
    <n v="-59.17"/>
    <s v="904267127"/>
    <s v="FIP Lugo-Victor No. 1 Reconductor"/>
    <s v="8010000"/>
    <s v="Analyst, Accountant, Auditor/Tax"/>
    <s v="Lugo-Victor 230 kV Lines Reconductor"/>
  </r>
  <r>
    <x v="3"/>
    <s v="2025-06"/>
    <s v="1. DIRECT"/>
    <s v="4. Allocated"/>
    <s v="Capitalized Overhead - IT IMM"/>
    <s v="Chargeback"/>
    <s v="Chargeback Entries&lt;$5,000"/>
    <n v="117.36"/>
    <n v="117.36"/>
    <s v="904267127"/>
    <s v="FIP Lugo-Victor No. 1 Reconductor"/>
    <s v="5757075"/>
    <s v="Capitalized Overhead - IT IMM"/>
    <s v="Lugo-Victor 230 kV Lines Reconductor"/>
  </r>
  <r>
    <x v="3"/>
    <s v="2025-06"/>
    <s v="1. DIRECT"/>
    <s v="1. Project Support"/>
    <s v="Labor - Other"/>
    <s v="Labor"/>
    <s v="Labor Entries &lt;$5,000"/>
    <n v="549.47"/>
    <n v="549.47"/>
    <s v="904267127"/>
    <s v="FIP Lugo-Victor No. 1 Reconductor"/>
    <s v="6019388"/>
    <s v="Labor - Other - Correction"/>
    <s v="Lugo-Victor 230 kV Lines Reconductor"/>
  </r>
  <r>
    <x v="3"/>
    <s v="2025-06"/>
    <s v="1. DIRECT"/>
    <s v="1. Project Support"/>
    <s v="Labor - Other"/>
    <s v="Labor"/>
    <s v="Labor Entries &lt;$5,000"/>
    <n v="-382.46999999999997"/>
    <n v="-382.46999999999997"/>
    <s v="904267127"/>
    <s v="FIP Lugo-Victor No. 1 Reconductor"/>
    <s v="8010099"/>
    <s v="Labor Accrual"/>
    <s v="Lugo-Victor 230 kV Lines Reconductor"/>
  </r>
  <r>
    <x v="3"/>
    <s v="2025-06"/>
    <s v="1. DIRECT"/>
    <s v="1. Project Support"/>
    <s v="Labor - Other"/>
    <s v="Labor"/>
    <s v="Labor Entries &lt;$5,000"/>
    <n v="205.32999999999998"/>
    <n v="205.32999999999998"/>
    <s v="904267127"/>
    <s v="FIP Lugo-Victor No. 1 Reconductor"/>
    <s v="8020070"/>
    <s v="Labor Normal Time - Ord to Ord"/>
    <s v="Lugo-Victor 230 kV Lines Reconductor"/>
  </r>
  <r>
    <x v="3"/>
    <s v="2025-06"/>
    <s v="1. DIRECT"/>
    <s v="1. Project Support"/>
    <s v="Labor - Other"/>
    <s v="Labor"/>
    <s v="Labor Entries &lt;$5,000"/>
    <n v="41.07"/>
    <n v="41.07"/>
    <s v="904267127"/>
    <s v="FIP Lugo-Victor No. 1 Reconductor"/>
    <s v="8020078"/>
    <s v="Labor Other Earnings - Ord to Ord"/>
    <s v="Lugo-Victor 230 kV Lines Reconductor"/>
  </r>
  <r>
    <x v="3"/>
    <s v="2025-06"/>
    <s v="1. DIRECT"/>
    <s v="1. Project Support"/>
    <s v="Other - Accruals IO-BA"/>
    <s v="Other"/>
    <s v="Other - Accruals IO-BA"/>
    <n v="-227.77"/>
    <n v="-227.77"/>
    <s v="904267127"/>
    <s v="FIP Lugo-Victor No. 1 Reconductor"/>
    <s v="8020219"/>
    <s v="Other - Accruals IO-BA"/>
    <s v="Lugo-Victor 230 kV Lines Reconductor"/>
  </r>
  <r>
    <x v="3"/>
    <s v="2025-06"/>
    <s v="1. DIRECT"/>
    <s v="2. Material"/>
    <s v="Insulators &amp; Bushings-DP"/>
    <s v="Material - Direct Purchase"/>
    <s v="Material Entries &lt;$5,000"/>
    <n v="1891.56"/>
    <n v="1891.56"/>
    <s v="904267127"/>
    <s v="FIP Lugo-Victor No. 1 Reconductor"/>
    <s v="6110735"/>
    <s v="Insulators &amp; Bushings-DP"/>
    <s v="Lugo-Victor 230 kV Lines Reconductor"/>
  </r>
  <r>
    <x v="3"/>
    <s v="2025-06"/>
    <s v="1. DIRECT"/>
    <s v="2. Material"/>
    <s v="Material - Other"/>
    <s v="Material"/>
    <s v="Material - Other"/>
    <n v="840.93"/>
    <n v="840.93"/>
    <s v="904267127"/>
    <s v="FIP Lugo-Victor No. 1 Reconductor"/>
    <s v="6110065"/>
    <s v="Material Sales Tax Expense"/>
    <s v="Lugo-Victor 230 kV Lines Reconductor"/>
  </r>
  <r>
    <x v="3"/>
    <s v="2025-06"/>
    <s v="1. DIRECT"/>
    <s v="2. Material"/>
    <s v="Material - Other"/>
    <s v="Material"/>
    <s v="Material - Other"/>
    <n v="685.73"/>
    <n v="685.73"/>
    <s v="904267127"/>
    <s v="FIP Lugo-Victor No. 1 Reconductor"/>
    <s v="8050044"/>
    <s v="T&amp;D Supply Expense"/>
    <s v="Lugo-Victor 230 kV Lines Reconductor"/>
  </r>
  <r>
    <x v="3"/>
    <s v="2025-06"/>
    <s v="1. DIRECT"/>
    <s v="4. Allocated"/>
    <s v="Chargebacks"/>
    <s v="Chargeback"/>
    <s v="Chargeback Entries&lt;$5,000"/>
    <n v="473.57"/>
    <n v="473.57"/>
    <s v="904267127"/>
    <s v="FIP Lugo-Victor No. 1 Reconductor"/>
    <s v="8050154"/>
    <s v="T&amp;D Material Management Service Expense"/>
    <s v="Lugo-Victor 230 kV Lines Reconductor"/>
  </r>
  <r>
    <x v="3"/>
    <s v="2025-06"/>
    <s v="1. DIRECT"/>
    <s v="4. Allocated"/>
    <s v="Accruals"/>
    <s v="Accruals"/>
    <s v="Accruals"/>
    <n v="222.48000000000002"/>
    <n v="222.48000000000002"/>
    <s v="904267127"/>
    <s v="FIP Lugo-Victor No. 1 Reconductor"/>
    <s v="6150420"/>
    <s v="A/P Accrual/Reversal No AFUDC"/>
    <s v="Lugo-Victor 230 kV Lines Reconductor"/>
  </r>
  <r>
    <x v="3"/>
    <s v="2025-06"/>
    <s v="1. DIRECT"/>
    <s v="1. Project Support"/>
    <s v="Engineering/Technical Professional Servi"/>
    <s v="Contract"/>
    <s v="Contract Entries &lt;$50,000"/>
    <n v="33009.460000000006"/>
    <n v="33009.460000000006"/>
    <s v="904267127"/>
    <s v="FIP Lugo-Victor No. 1 Reconductor"/>
    <s v="6161066"/>
    <s v="Engineering/Technical Professional Servi"/>
    <s v="Lugo-Victor 230 kV Lines Reconductor"/>
  </r>
  <r>
    <x v="3"/>
    <s v="2025-06"/>
    <s v="1. DIRECT"/>
    <s v="4. Allocated"/>
    <s v="Chargebacks"/>
    <s v="Chargeback"/>
    <s v="Chargeback Entries&lt;$5,000"/>
    <n v="153.43"/>
    <n v="153.43"/>
    <s v="904267127"/>
    <s v="FIP Lugo-Victor No. 1 Reconductor"/>
    <s v="8050121"/>
    <s v="Procurement Services Chargeback"/>
    <s v="Lugo-Victor 230 kV Lines Reconductor"/>
  </r>
  <r>
    <x v="3"/>
    <s v="2025-06"/>
    <s v="1. DIRECT"/>
    <s v="4. Allocated"/>
    <s v="Labor - Other"/>
    <s v="Labor"/>
    <s v="Division Overhead"/>
    <n v="10705.65"/>
    <n v="10705.65"/>
    <s v="904267127"/>
    <s v="FIP Lugo-Victor No. 1 Reconductor"/>
    <s v="8050042"/>
    <s v="T&amp;D Transmission Overall Support"/>
    <s v="Lugo-Victor 230 kV Lines Reconductor"/>
  </r>
  <r>
    <x v="3"/>
    <s v="2025-06"/>
    <s v="1. DIRECT"/>
    <s v="4. Allocated"/>
    <s v="Labor - Other"/>
    <s v="Labor"/>
    <s v="Labor Entries &lt;$5,000"/>
    <n v="641.98"/>
    <n v="641.98"/>
    <s v="904267127"/>
    <s v="FIP Lugo-Victor No. 1 Reconductor"/>
    <s v="8030010"/>
    <s v="OH Paid Absence"/>
    <s v="Lugo-Victor 230 kV Lines Reconductor"/>
  </r>
  <r>
    <x v="3"/>
    <s v="2025-06"/>
    <s v="1. DIRECT"/>
    <s v="4. Allocated"/>
    <s v="Labor - Other"/>
    <s v="Labor"/>
    <s v="Labor Entries &lt;$5,000"/>
    <n v="-712.69"/>
    <n v="-712.69"/>
    <s v="904267127"/>
    <s v="FIP Lugo-Victor No. 1 Reconductor"/>
    <s v="8050035"/>
    <s v="OH Tool Expenses TDBU"/>
    <s v="Lugo-Victor 230 kV Lines Reconductor"/>
  </r>
  <r>
    <x v="3"/>
    <s v="2025-06"/>
    <s v="1. DIRECT"/>
    <s v="4. Allocated"/>
    <s v="Labor - Other"/>
    <s v="Labor"/>
    <s v="Labor Entries &lt;$5,000"/>
    <n v="1550.54"/>
    <n v="1550.54"/>
    <s v="904267127"/>
    <s v="FIP Lugo-Victor No. 1 Reconductor"/>
    <s v="8050040"/>
    <s v="T&amp;D Summary Trans/Subs Overall Support"/>
    <s v="Lugo-Victor 230 kV Lines Reconductor"/>
  </r>
  <r>
    <x v="3"/>
    <s v="2025-03"/>
    <s v="1. DIRECT"/>
    <s v="4. Allocated"/>
    <s v="Labor - Other"/>
    <s v="Labor"/>
    <s v="Labor Entries &lt;$5,000"/>
    <n v="3067.45"/>
    <n v="3067.45"/>
    <s v="904267127"/>
    <s v="FIP Lugo-Victor No. 1 Reconductor"/>
    <s v="8050041"/>
    <s v="T&amp;D Sum Business Unit Overall Support"/>
    <s v="Lugo-Victor 230 kV Lines Reconductor"/>
  </r>
  <r>
    <x v="3"/>
    <s v="2025-01"/>
    <s v="1. DIRECT"/>
    <s v="2. Material"/>
    <s v="Material - Other"/>
    <s v="Material"/>
    <s v="Material - Other"/>
    <n v="132.41999999999999"/>
    <n v="132.41999999999999"/>
    <s v="904267127"/>
    <s v="FIP Lugo-Victor No. 1 Reconductor"/>
    <s v="6110065"/>
    <s v="Material Sales Tax Expense"/>
    <s v="Lugo-Victor 230 kV Lines Reconductor"/>
  </r>
  <r>
    <x v="3"/>
    <s v="2025-06"/>
    <s v="1. DIRECT"/>
    <s v="4. Allocated"/>
    <s v="Labor - Other"/>
    <s v="Labor"/>
    <s v="Labor Entries &lt;$5,000"/>
    <n v="2245.13"/>
    <n v="2245.13"/>
    <s v="904267127"/>
    <s v="FIP Lugo-Victor No. 1 Reconductor"/>
    <s v="8050041"/>
    <s v="T&amp;D Sum Business Unit Overall Support"/>
    <s v="Lugo-Victor 230 kV Lines Reconductor"/>
  </r>
  <r>
    <x v="3"/>
    <s v="2025-06"/>
    <s v="1. DIRECT"/>
    <s v="2. Material"/>
    <s v="Pole Line Hdwe &amp; Connectors-DP"/>
    <s v="Material - Direct Purchase"/>
    <s v="WESCO DISTRIBUTION, INC"/>
    <n v="8959.2000000000007"/>
    <n v="8959.2000000000007"/>
    <s v="904267127"/>
    <s v="FIP Lugo-Victor No. 1 Reconductor"/>
    <s v="6110715"/>
    <s v="Pole Line Hdwe &amp; Connectors-DP"/>
    <s v="Lugo-Victor 230 kV Lines Reconductor"/>
  </r>
  <r>
    <x v="3"/>
    <s v="2025-05"/>
    <s v="1. DIRECT"/>
    <s v="4. Allocated"/>
    <s v="Labor - Other"/>
    <s v="Labor"/>
    <s v="Labor Entries &lt;$5,000"/>
    <n v="579.62"/>
    <n v="579.62"/>
    <s v="904267127"/>
    <s v="FIP Lugo-Victor No. 1 Reconductor"/>
    <s v="8050040"/>
    <s v="T&amp;D Summary Trans/Subs Overall Support"/>
    <s v="Lugo-Victor 230 kV Lines Reconductor"/>
  </r>
  <r>
    <x v="3"/>
    <s v="2025-05"/>
    <s v="1. DIRECT"/>
    <s v="2. Material"/>
    <s v="Material - Other"/>
    <s v="Material"/>
    <s v="Material - Other"/>
    <n v="646.67999999999995"/>
    <n v="646.67999999999995"/>
    <s v="904267127"/>
    <s v="FIP Lugo-Victor No. 1 Reconductor"/>
    <s v="8050044"/>
    <s v="T&amp;D Supply Expense"/>
    <s v="Lugo-Victor 230 kV Lines Reconductor"/>
  </r>
  <r>
    <x v="3"/>
    <s v="2025-05"/>
    <s v="1. DIRECT"/>
    <s v="2. Material"/>
    <s v="Pole Line Hdwe &amp; Connectors-DP"/>
    <s v="Material - Direct Purchase"/>
    <s v="WESCO DISTRIBUTION, INC"/>
    <n v="10370.5"/>
    <n v="10370.5"/>
    <s v="904267127"/>
    <s v="FIP Lugo-Victor No. 1 Reconductor"/>
    <s v="6110715"/>
    <s v="Pole Line Hdwe &amp; Connectors-DP"/>
    <s v="Lugo-Victor 230 kV Lines Reconductor"/>
  </r>
  <r>
    <x v="3"/>
    <s v="2025-05"/>
    <s v="1. DIRECT"/>
    <s v="4. Allocated"/>
    <s v="Accruals"/>
    <s v="Accruals"/>
    <s v="Accruals"/>
    <n v="778.68000000000029"/>
    <n v="778.68000000000029"/>
    <s v="904267127"/>
    <s v="FIP Lugo-Victor No. 1 Reconductor"/>
    <s v="6150420"/>
    <s v="A/P Accrual/Reversal No AFUDC"/>
    <s v="Lugo-Victor 230 kV Lines Reconductor"/>
  </r>
  <r>
    <x v="3"/>
    <s v="2025-05"/>
    <s v="1. DIRECT"/>
    <s v="4. Allocated"/>
    <s v="Capitalized Overhead - IT IMM"/>
    <s v="Chargeback"/>
    <s v="Chargeback Entries&lt;$5,000"/>
    <n v="71.16"/>
    <n v="71.16"/>
    <s v="904267127"/>
    <s v="FIP Lugo-Victor No. 1 Reconductor"/>
    <s v="5757075"/>
    <s v="Capitalized Overhead - IT IMM"/>
    <s v="Lugo-Victor 230 kV Lines Reconductor"/>
  </r>
  <r>
    <x v="3"/>
    <s v="2025-05"/>
    <s v="1. DIRECT"/>
    <s v="4. Allocated"/>
    <s v="Chargebacks"/>
    <s v="Chargeback"/>
    <s v="Chargeback Entries&lt;$5,000"/>
    <n v="40.590000000000003"/>
    <n v="40.590000000000003"/>
    <s v="904267127"/>
    <s v="FIP Lugo-Victor No. 1 Reconductor"/>
    <s v="8050121"/>
    <s v="Procurement Services Chargeback"/>
    <s v="Lugo-Victor 230 kV Lines Reconductor"/>
  </r>
  <r>
    <x v="3"/>
    <s v="2025-05"/>
    <s v="1. DIRECT"/>
    <s v="4. Allocated"/>
    <s v="Chargebacks"/>
    <s v="Chargeback"/>
    <s v="Chargeback Entries&lt;$5,000"/>
    <n v="347.03"/>
    <n v="347.03"/>
    <s v="904267127"/>
    <s v="FIP Lugo-Victor No. 1 Reconductor"/>
    <s v="8050154"/>
    <s v="T&amp;D Material Management Service Expense"/>
    <s v="Lugo-Victor 230 kV Lines Reconductor"/>
  </r>
  <r>
    <x v="3"/>
    <s v="2025-05"/>
    <s v="1. DIRECT"/>
    <s v="4. Allocated"/>
    <s v="Indirct SCM IMM - Order to Order"/>
    <s v="Chargeback"/>
    <s v="Chargeback Entries&lt;$5,000"/>
    <n v="12.07"/>
    <n v="12.07"/>
    <s v="904267127"/>
    <s v="FIP Lugo-Victor No. 1 Reconductor"/>
    <s v="8020494"/>
    <s v="Indirct SCM IMM - Order to Order"/>
    <s v="Lugo-Victor 230 kV Lines Reconductor"/>
  </r>
  <r>
    <x v="3"/>
    <s v="2025-05"/>
    <s v="1. DIRECT"/>
    <s v="4. Allocated"/>
    <s v="Labor - Other"/>
    <s v="Labor"/>
    <s v="Labor Entries &lt;$5,000"/>
    <n v="206.51"/>
    <n v="206.51"/>
    <s v="904267127"/>
    <s v="FIP Lugo-Victor No. 1 Reconductor"/>
    <s v="8020075"/>
    <s v="Overhead - Ord to Ord"/>
    <s v="Lugo-Victor 230 kV Lines Reconductor"/>
  </r>
  <r>
    <x v="3"/>
    <s v="2025-06"/>
    <s v="1. DIRECT"/>
    <s v="1. Project Support"/>
    <s v="Labor - Other"/>
    <s v="Labor"/>
    <s v="Labor Entries &lt;$5,000"/>
    <n v="1819.68"/>
    <n v="1819.68"/>
    <s v="904267127"/>
    <s v="FIP Lugo-Victor No. 1 Reconductor"/>
    <s v="6019188"/>
    <s v="Labor - NT - Correction"/>
    <s v="Lugo-Victor 230 kV Lines Reconductor"/>
  </r>
  <r>
    <x v="3"/>
    <s v="2025-05"/>
    <s v="1. DIRECT"/>
    <s v="4. Allocated"/>
    <s v="Labor - Other"/>
    <s v="Labor"/>
    <s v="Labor Entries &lt;$5,000"/>
    <n v="811.85"/>
    <n v="811.85"/>
    <s v="904267127"/>
    <s v="FIP Lugo-Victor No. 1 Reconductor"/>
    <s v="8050035"/>
    <s v="OH Tool Expenses TDBU"/>
    <s v="Lugo-Victor 230 kV Lines Reconductor"/>
  </r>
  <r>
    <x v="3"/>
    <s v="2025-06"/>
    <s v="1. DIRECT"/>
    <s v="1. Project Support"/>
    <s v="Information System Professional Services"/>
    <s v="Contract"/>
    <s v="Contract Entries &lt;$50,000"/>
    <n v="2632.68"/>
    <n v="2632.68"/>
    <s v="904267127"/>
    <s v="FIP Lugo-Victor No. 1 Reconductor"/>
    <s v="6161112"/>
    <s v="Information System Professional Services"/>
    <s v="Lugo-Victor 230 kV Lines Reconductor"/>
  </r>
  <r>
    <x v="3"/>
    <s v="2025-05"/>
    <s v="1. DIRECT"/>
    <s v="4. Allocated"/>
    <s v="Labor - Other"/>
    <s v="Labor"/>
    <s v="Labor Entries &lt;$5,000"/>
    <n v="935.38"/>
    <n v="935.38"/>
    <s v="904267127"/>
    <s v="FIP Lugo-Victor No. 1 Reconductor"/>
    <s v="8050041"/>
    <s v="T&amp;D Sum Business Unit Overall Support"/>
    <s v="Lugo-Victor 230 kV Lines Reconductor"/>
  </r>
  <r>
    <x v="3"/>
    <s v="2025-05"/>
    <s v="1. DIRECT"/>
    <s v="4. Allocated"/>
    <s v="Labor - Other"/>
    <s v="Labor"/>
    <s v="Labor Entries &lt;$5,000"/>
    <n v="4100.2"/>
    <n v="4100.2"/>
    <s v="904267127"/>
    <s v="FIP Lugo-Victor No. 1 Reconductor"/>
    <s v="8050042"/>
    <s v="T&amp;D Transmission Overall Support"/>
    <s v="Lugo-Victor 230 kV Lines Reconductor"/>
  </r>
  <r>
    <x v="3"/>
    <s v="2025-05"/>
    <s v="2. ALLOCATED"/>
    <s v="5. Corporate Overhead"/>
    <s v="Non Budget - Other"/>
    <s v="Non Budgeted"/>
    <s v="Capitalized Overhead - A&amp;G"/>
    <n v="1452.63"/>
    <n v="1452.63"/>
    <s v="904267127"/>
    <s v="FIP Lugo-Victor No. 1 Reconductor"/>
    <s v="5757030"/>
    <s v="Capitalized Overhead - A&amp;G"/>
    <s v="Lugo-Victor 230 kV Lines Reconductor"/>
  </r>
  <r>
    <x v="3"/>
    <s v="2025-05"/>
    <s v="2. ALLOCATED"/>
    <s v="5. Corporate Overhead"/>
    <s v="Non Budget - Other"/>
    <s v="Non Budgeted"/>
    <s v="Capitalized Overhead - Inj &amp; Damages"/>
    <n v="0.53"/>
    <n v="0.53"/>
    <s v="904267127"/>
    <s v="FIP Lugo-Victor No. 1 Reconductor"/>
    <s v="5757020"/>
    <s v="Capitalized Overhead - Inj &amp; Damages"/>
    <s v="Lugo-Victor 230 kV Lines Reconductor"/>
  </r>
  <r>
    <x v="3"/>
    <s v="2025-05"/>
    <s v="2. ALLOCATED"/>
    <s v="5. Corporate Overhead"/>
    <s v="Non Budget - Other"/>
    <s v="Non Budgeted"/>
    <s v="Capitalized Overhead - P&amp;B/Payroll Tax"/>
    <n v="2454.48"/>
    <n v="2454.48"/>
    <s v="904267127"/>
    <s v="FIP Lugo-Victor No. 1 Reconductor"/>
    <s v="5757040"/>
    <s v="Capitalized Overhead - P&amp;B/Payroll Tax"/>
    <s v="Lugo-Victor 230 kV Lines Reconductor"/>
  </r>
  <r>
    <x v="3"/>
    <s v="2025-06"/>
    <s v="1. DIRECT"/>
    <s v="1. Project Support"/>
    <s v="ELEC SYS PLANNING "/>
    <s v="Labor"/>
    <s v="Labor Entries &lt;$5,000"/>
    <n v="3.17"/>
    <n v="3.17"/>
    <s v="904267127"/>
    <s v="FIP Lugo-Victor No. 1 Reconductor"/>
    <s v="8010008"/>
    <s v="Engineer, Design, Drafting"/>
    <s v="Lugo-Victor 230 kV Lines Reconductor"/>
  </r>
  <r>
    <x v="3"/>
    <s v="2025-06"/>
    <s v="1. DIRECT"/>
    <s v="1. Project Support"/>
    <s v="ELEC SYS PLANNING "/>
    <s v="Labor"/>
    <s v="Labor Entries &lt;$5,000"/>
    <n v="70.78"/>
    <n v="70.78"/>
    <s v="904267127"/>
    <s v="FIP Lugo-Victor No. 1 Reconductor"/>
    <s v="8010008"/>
    <s v="Engineer, Design, Drafting"/>
    <s v="Lugo-Victor 230 kV Lines Reconductor"/>
  </r>
  <r>
    <x v="3"/>
    <s v="2025-06"/>
    <s v="1. DIRECT"/>
    <s v="1. Project Support"/>
    <s v="ELEC SYS PLANNING "/>
    <s v="Labor"/>
    <s v="Labor Entries &lt;$5,000"/>
    <n v="1698.7199999999998"/>
    <n v="1698.7199999999998"/>
    <s v="904267127"/>
    <s v="FIP Lugo-Victor No. 1 Reconductor"/>
    <s v="8010008"/>
    <s v="Engineer, Design, Drafting"/>
    <s v="Lugo-Victor 230 kV Lines Reconductor"/>
  </r>
  <r>
    <x v="3"/>
    <s v="2025-05"/>
    <s v="1. DIRECT"/>
    <s v="2. Material"/>
    <s v="Material - Other"/>
    <s v="Material"/>
    <s v="Material - Other"/>
    <n v="803.71"/>
    <n v="803.71"/>
    <s v="904267127"/>
    <s v="FIP Lugo-Victor No. 1 Reconductor"/>
    <s v="6110065"/>
    <s v="Material Sales Tax Expense"/>
    <s v="Lugo-Victor 230 kV Lines Reconductor"/>
  </r>
  <r>
    <x v="3"/>
    <s v="2025-05"/>
    <s v="1. DIRECT"/>
    <s v="4. Allocated"/>
    <s v="Labor - Other"/>
    <s v="Labor"/>
    <s v="Labor Entries &lt;$5,000"/>
    <n v="474.58"/>
    <n v="474.58"/>
    <s v="904267127"/>
    <s v="FIP Lugo-Victor No. 1 Reconductor"/>
    <s v="8030010"/>
    <s v="OH Paid Absence"/>
    <s v="Lugo-Victor 230 kV Lines Reconductor"/>
  </r>
  <r>
    <x v="3"/>
    <s v="2025-02"/>
    <s v="1. DIRECT"/>
    <s v="1. Project Support"/>
    <s v="MAJOR PROJECT ORG "/>
    <s v="Labor"/>
    <s v="Labor Entries &lt;$5,000"/>
    <n v="-0.01"/>
    <n v="-0.01"/>
    <s v="904267127"/>
    <s v="FIP Lugo-Victor No. 1 Reconductor"/>
    <s v="8010000"/>
    <s v="Analyst, Accountant, Auditor/Tax"/>
    <s v="Lugo-Victor 230 kV Lines Reconductor"/>
  </r>
  <r>
    <x v="3"/>
    <s v="2025-01"/>
    <s v="1. DIRECT"/>
    <s v="4. Allocated"/>
    <s v="Labor - Other"/>
    <s v="Labor"/>
    <s v="Labor Entries &lt;$5,000"/>
    <n v="1862.92"/>
    <n v="1862.92"/>
    <s v="904267127"/>
    <s v="FIP Lugo-Victor No. 1 Reconductor"/>
    <s v="8050042"/>
    <s v="T&amp;D Transmission Overall Support"/>
    <s v="Lugo-Victor 230 kV Lines Reconductor"/>
  </r>
  <r>
    <x v="3"/>
    <s v="2025-01"/>
    <s v="2. ALLOCATED"/>
    <s v="5. Corporate Overhead"/>
    <s v="Non Budget - Other"/>
    <s v="Non Budgeted"/>
    <s v="Capitalized Overhead - A&amp;G"/>
    <n v="769.88"/>
    <n v="769.88"/>
    <s v="904267127"/>
    <s v="FIP Lugo-Victor No. 1 Reconductor"/>
    <s v="5757030"/>
    <s v="Capitalized Overhead - A&amp;G"/>
    <s v="Lugo-Victor 230 kV Lines Reconductor"/>
  </r>
  <r>
    <x v="3"/>
    <s v="2025-01"/>
    <s v="2. ALLOCATED"/>
    <s v="5. Corporate Overhead"/>
    <s v="Non Budget - Other"/>
    <s v="Non Budgeted"/>
    <s v="Capitalized Overhead - Inj &amp; Damages"/>
    <n v="0.99"/>
    <n v="0.99"/>
    <s v="904267127"/>
    <s v="FIP Lugo-Victor No. 1 Reconductor"/>
    <s v="5757020"/>
    <s v="Capitalized Overhead - Inj &amp; Damages"/>
    <s v="Lugo-Victor 230 kV Lines Reconductor"/>
  </r>
  <r>
    <x v="3"/>
    <s v="2025-01"/>
    <s v="2. ALLOCATED"/>
    <s v="5. Corporate Overhead"/>
    <s v="Non Budget - Other"/>
    <s v="Non Budgeted"/>
    <s v="Capitalized Overhead - P&amp;B/Payroll Tax"/>
    <n v="1029.49"/>
    <n v="1029.49"/>
    <s v="904267127"/>
    <s v="FIP Lugo-Victor No. 1 Reconductor"/>
    <s v="5757040"/>
    <s v="Capitalized Overhead - P&amp;B/Payroll Tax"/>
    <s v="Lugo-Victor 230 kV Lines Reconductor"/>
  </r>
  <r>
    <x v="3"/>
    <s v="2025-02"/>
    <s v="1. DIRECT"/>
    <s v="1. Project Support"/>
    <s v="Con - Consults/Prof Srvcs/Out Ord to Ord"/>
    <s v="Contract"/>
    <s v="Contract Entries &lt;$50,000"/>
    <n v="3348"/>
    <n v="3348"/>
    <s v="904267127"/>
    <s v="FIP Lugo-Victor No. 1 Reconductor"/>
    <s v="8020081"/>
    <s v="Con - Consults/Prof Srvcs/Out Ord to Ord"/>
    <s v="Lugo-Victor 230 kV Lines Reconductor"/>
  </r>
  <r>
    <x v="3"/>
    <s v="2025-02"/>
    <s v="1. DIRECT"/>
    <s v="1. Project Support"/>
    <s v="ELEC SYS PLANNING "/>
    <s v="Labor"/>
    <s v="Labor Entries &lt;$5,000"/>
    <n v="0"/>
    <n v="0"/>
    <s v="904267127"/>
    <s v="FIP Lugo-Victor No. 1 Reconductor"/>
    <s v="8010000"/>
    <s v="Analyst, Accountant, Auditor/Tax"/>
    <s v="Lugo-Victor 230 kV Lines Reconductor"/>
  </r>
  <r>
    <x v="3"/>
    <s v="2025-02"/>
    <s v="1. DIRECT"/>
    <s v="1. Project Support"/>
    <s v="ELEC SYS PLANNING "/>
    <s v="Labor"/>
    <s v="Labor Entries &lt;$5,000"/>
    <n v="82.23"/>
    <n v="82.23"/>
    <s v="904267127"/>
    <s v="FIP Lugo-Victor No. 1 Reconductor"/>
    <s v="8010000"/>
    <s v="Analyst, Accountant, Auditor/Tax"/>
    <s v="Lugo-Victor 230 kV Lines Reconductor"/>
  </r>
  <r>
    <x v="3"/>
    <s v="2025-02"/>
    <s v="1. DIRECT"/>
    <s v="1. Project Support"/>
    <s v="Engineering/Technical Professional Servi"/>
    <s v="Contract"/>
    <s v="Contract Entries &lt;$50,000"/>
    <n v="12398.33"/>
    <n v="12398.33"/>
    <s v="904267127"/>
    <s v="FIP Lugo-Victor No. 1 Reconductor"/>
    <s v="6161066"/>
    <s v="Engineering/Technical Professional Servi"/>
    <s v="Lugo-Victor 230 kV Lines Reconductor"/>
  </r>
  <r>
    <x v="3"/>
    <s v="2025-02"/>
    <s v="1. DIRECT"/>
    <s v="2. Material"/>
    <s v="Material Handling Services"/>
    <s v="Contract"/>
    <s v="Contract Entries &lt;$50,000"/>
    <n v="218.89"/>
    <n v="218.89"/>
    <s v="904267127"/>
    <s v="FIP Lugo-Victor No. 1 Reconductor"/>
    <s v="6161135"/>
    <s v="Material Handling Services"/>
    <s v="Lugo-Victor 230 kV Lines Reconductor"/>
  </r>
  <r>
    <x v="3"/>
    <s v="2025-02"/>
    <s v="1. DIRECT"/>
    <s v="1. Project Support"/>
    <s v="Labor - Other"/>
    <s v="Labor"/>
    <s v="Labor Entries &lt;$5,000"/>
    <n v="223.19"/>
    <n v="223.19"/>
    <s v="904267127"/>
    <s v="FIP Lugo-Victor No. 1 Reconductor"/>
    <s v="8010099"/>
    <s v="Labor Accrual"/>
    <s v="Lugo-Victor 230 kV Lines Reconductor"/>
  </r>
  <r>
    <x v="3"/>
    <s v="2025-01"/>
    <s v="1. DIRECT"/>
    <s v="4. Allocated"/>
    <s v="Labor - Other"/>
    <s v="Labor"/>
    <s v="Labor Entries &lt;$5,000"/>
    <n v="170.24"/>
    <n v="170.24"/>
    <s v="904267127"/>
    <s v="FIP Lugo-Victor No. 1 Reconductor"/>
    <s v="8050035"/>
    <s v="OH Tool Expenses TDBU"/>
    <s v="Lugo-Victor 230 kV Lines Reconductor"/>
  </r>
  <r>
    <x v="3"/>
    <s v="2025-02"/>
    <s v="1. DIRECT"/>
    <s v="1. Project Support"/>
    <s v="MAJOR PROJECT ORG "/>
    <s v="Labor"/>
    <s v="Labor Entries &lt;$5,000"/>
    <n v="784.97"/>
    <n v="784.97"/>
    <s v="904267127"/>
    <s v="FIP Lugo-Victor No. 1 Reconductor"/>
    <s v="8010001"/>
    <s v="Manager"/>
    <s v="Lugo-Victor 230 kV Lines Reconductor"/>
  </r>
  <r>
    <x v="3"/>
    <s v="2025-02"/>
    <s v="1. DIRECT"/>
    <s v="1. Project Support"/>
    <s v="MAJOR PROJECT ORG "/>
    <s v="Labor"/>
    <s v="Labor Entries &lt;$5,000"/>
    <n v="531.9"/>
    <n v="531.9"/>
    <s v="904267127"/>
    <s v="FIP Lugo-Victor No. 1 Reconductor"/>
    <s v="8010001"/>
    <s v="Manager"/>
    <s v="Lugo-Victor 230 kV Lines Reconductor"/>
  </r>
  <r>
    <x v="3"/>
    <s v="2025-02"/>
    <s v="1. DIRECT"/>
    <s v="1. Project Support"/>
    <s v="MAJOR PROJECT ORG "/>
    <s v="Labor"/>
    <s v="Labor Entries &lt;$5,000"/>
    <n v="677.6"/>
    <n v="677.6"/>
    <s v="904267127"/>
    <s v="FIP Lugo-Victor No. 1 Reconductor"/>
    <s v="8010001"/>
    <s v="Manager"/>
    <s v="Lugo-Victor 230 kV Lines Reconductor"/>
  </r>
  <r>
    <x v="3"/>
    <s v="2025-02"/>
    <s v="1. DIRECT"/>
    <s v="1. Project Support"/>
    <s v="MAJOR PROJECT ORG "/>
    <s v="Labor"/>
    <s v="Labor Entries &lt;$5,000"/>
    <n v="218.6"/>
    <n v="218.6"/>
    <s v="904267127"/>
    <s v="FIP Lugo-Victor No. 1 Reconductor"/>
    <s v="8010000"/>
    <s v="Analyst, Accountant, Auditor/Tax"/>
    <s v="Lugo-Victor 230 kV Lines Reconductor"/>
  </r>
  <r>
    <x v="3"/>
    <s v="2025-02"/>
    <s v="1. DIRECT"/>
    <s v="1. Project Support"/>
    <s v="Other"/>
    <s v="Other"/>
    <s v="Other"/>
    <n v="19.18"/>
    <n v="19.18"/>
    <s v="904267127"/>
    <s v="FIP Lugo-Victor No. 1 Reconductor"/>
    <s v="6070045"/>
    <s v="Mileage"/>
    <s v="Lugo-Victor 230 kV Lines Reconductor"/>
  </r>
  <r>
    <x v="3"/>
    <s v="2025-02"/>
    <s v="1. DIRECT"/>
    <s v="1. Project Support"/>
    <s v="Other"/>
    <s v="Other"/>
    <s v="Other"/>
    <n v="34.17"/>
    <n v="34.17"/>
    <s v="904267127"/>
    <s v="FIP Lugo-Victor No. 1 Reconductor"/>
    <s v="6070045"/>
    <s v="Mileage"/>
    <s v="Lugo-Victor 230 kV Lines Reconductor"/>
  </r>
  <r>
    <x v="3"/>
    <s v="2025-02"/>
    <s v="1. DIRECT"/>
    <s v="2. Material"/>
    <s v="Material - Other"/>
    <s v="Material"/>
    <s v="Material - Other"/>
    <n v="75.19"/>
    <n v="75.19"/>
    <s v="904267127"/>
    <s v="FIP Lugo-Victor No. 1 Reconductor"/>
    <s v="6110065"/>
    <s v="Material Sales Tax Expense"/>
    <s v="Lugo-Victor 230 kV Lines Reconductor"/>
  </r>
  <r>
    <x v="3"/>
    <s v="2025-01"/>
    <s v="1. DIRECT"/>
    <s v="2. Material"/>
    <s v="Material Handling Services"/>
    <s v="Contract"/>
    <s v="Contract Entries &lt;$50,000"/>
    <n v="386.25"/>
    <n v="386.25"/>
    <s v="904267127"/>
    <s v="FIP Lugo-Victor No. 1 Reconductor"/>
    <s v="6161135"/>
    <s v="Material Handling Services"/>
    <s v="Lugo-Victor 230 kV Lines Reconductor"/>
  </r>
  <r>
    <x v="3"/>
    <s v="2025-02"/>
    <s v="1. DIRECT"/>
    <s v="1. Project Support"/>
    <s v="Information System Professional Services"/>
    <s v="Contract"/>
    <s v="Contract Entries &lt;$50,000"/>
    <n v="3942.84"/>
    <n v="3942.84"/>
    <s v="904267127"/>
    <s v="FIP Lugo-Victor No. 1 Reconductor"/>
    <s v="6161112"/>
    <s v="Information System Professional Services"/>
    <s v="Lugo-Victor 230 kV Lines Reconductor"/>
  </r>
  <r>
    <x v="3"/>
    <s v="2025-06"/>
    <s v="2. ALLOCATED"/>
    <s v="5. Corporate Overhead"/>
    <s v="Non Budget - Other"/>
    <s v="Non Budgeted"/>
    <s v="Capitalized Overhead - A&amp;G"/>
    <n v="3078.64"/>
    <n v="3078.64"/>
    <s v="904267127"/>
    <s v="FIP Lugo-Victor No. 1 Reconductor"/>
    <s v="5757030"/>
    <s v="Capitalized Overhead - A&amp;G"/>
    <s v="Lugo-Victor 230 kV Lines Reconductor"/>
  </r>
  <r>
    <x v="3"/>
    <s v="2025-01"/>
    <s v="1. DIRECT"/>
    <s v="1. Project Support"/>
    <s v="Labor - Other"/>
    <s v="Labor"/>
    <s v="Labor Entries &lt;$5,000"/>
    <n v="483.41999999999996"/>
    <n v="483.41999999999996"/>
    <s v="904267127"/>
    <s v="FIP Lugo-Victor No. 1 Reconductor"/>
    <s v="8010099"/>
    <s v="Labor Accrual"/>
    <s v="Lugo-Victor 230 kV Lines Reconductor"/>
  </r>
  <r>
    <x v="3"/>
    <s v="2025-01"/>
    <s v="1. DIRECT"/>
    <s v="1. Project Support"/>
    <s v="MAJOR PROJECT ORG "/>
    <s v="Labor"/>
    <s v="Labor Entries &lt;$5,000"/>
    <n v="12.5"/>
    <n v="12.5"/>
    <s v="904267127"/>
    <s v="FIP Lugo-Victor No. 1 Reconductor"/>
    <s v="8010000"/>
    <s v="Analyst, Accountant, Auditor/Tax"/>
    <s v="Lugo-Victor 230 kV Lines Reconductor"/>
  </r>
  <r>
    <x v="3"/>
    <s v="2025-01"/>
    <s v="1. DIRECT"/>
    <s v="1. Project Support"/>
    <s v="MAJOR PROJECT ORG "/>
    <s v="Labor"/>
    <s v="Labor Entries &lt;$5,000"/>
    <n v="24.13"/>
    <n v="24.13"/>
    <s v="904267127"/>
    <s v="FIP Lugo-Victor No. 1 Reconductor"/>
    <s v="8010001"/>
    <s v="Manager"/>
    <s v="Lugo-Victor 230 kV Lines Reconductor"/>
  </r>
  <r>
    <x v="3"/>
    <s v="2025-01"/>
    <s v="1. DIRECT"/>
    <s v="1. Project Support"/>
    <s v="MAJOR PROJECT ORG "/>
    <s v="Labor"/>
    <s v="Labor Entries &lt;$5,000"/>
    <n v="1145.6399999999999"/>
    <n v="1145.6399999999999"/>
    <s v="904267127"/>
    <s v="FIP Lugo-Victor No. 1 Reconductor"/>
    <s v="8010001"/>
    <s v="Manager"/>
    <s v="Lugo-Victor 230 kV Lines Reconductor"/>
  </r>
  <r>
    <x v="3"/>
    <s v="2025-01"/>
    <s v="1. DIRECT"/>
    <s v="1. Project Support"/>
    <s v="MAJOR PROJECT ORG "/>
    <s v="Labor"/>
    <s v="Labor Entries &lt;$5,000"/>
    <n v="874.4"/>
    <n v="874.4"/>
    <s v="904267127"/>
    <s v="FIP Lugo-Victor No. 1 Reconductor"/>
    <s v="8010000"/>
    <s v="Analyst, Accountant, Auditor/Tax"/>
    <s v="Lugo-Victor 230 kV Lines Reconductor"/>
  </r>
  <r>
    <x v="3"/>
    <s v="2025-01"/>
    <s v="1. DIRECT"/>
    <s v="1. Project Support"/>
    <s v="TRANSMISSION "/>
    <s v="Labor"/>
    <s v="Labor Entries &lt;$5,000"/>
    <n v="5.1100000000000003"/>
    <n v="5.1100000000000003"/>
    <s v="904267127"/>
    <s v="FIP Lugo-Victor No. 1 Reconductor"/>
    <s v="8010001"/>
    <s v="Manager"/>
    <s v="Lugo-Victor 230 kV Lines Reconductor"/>
  </r>
  <r>
    <x v="3"/>
    <s v="2025-01"/>
    <s v="1. DIRECT"/>
    <s v="1. Project Support"/>
    <s v="TRANSMISSION "/>
    <s v="Labor"/>
    <s v="Labor Entries &lt;$5,000"/>
    <n v="605.84"/>
    <n v="605.84"/>
    <s v="904267127"/>
    <s v="FIP Lugo-Victor No. 1 Reconductor"/>
    <s v="8010001"/>
    <s v="Manager"/>
    <s v="Lugo-Victor 230 kV Lines Reconductor"/>
  </r>
  <r>
    <x v="3"/>
    <s v="2025-01"/>
    <s v="1. DIRECT"/>
    <s v="1. Project Support"/>
    <s v="TRANSMISSION "/>
    <s v="Labor"/>
    <s v="Labor Entries &lt;$5,000"/>
    <n v="302.92"/>
    <n v="302.92"/>
    <s v="904267127"/>
    <s v="FIP Lugo-Victor No. 1 Reconductor"/>
    <s v="8010001"/>
    <s v="Manager"/>
    <s v="Lugo-Victor 230 kV Lines Reconductor"/>
  </r>
  <r>
    <x v="3"/>
    <s v="2025-01"/>
    <s v="1. DIRECT"/>
    <s v="4. Allocated"/>
    <s v="Labor - Other"/>
    <s v="Labor"/>
    <s v="Labor Entries &lt;$5,000"/>
    <n v="311.36"/>
    <n v="311.36"/>
    <s v="904267127"/>
    <s v="FIP Lugo-Victor No. 1 Reconductor"/>
    <s v="8050041"/>
    <s v="T&amp;D Sum Business Unit Overall Support"/>
    <s v="Lugo-Victor 230 kV Lines Reconductor"/>
  </r>
  <r>
    <x v="3"/>
    <s v="2025-01"/>
    <s v="1. DIRECT"/>
    <s v="2. Material"/>
    <s v="Material - Other"/>
    <s v="Material"/>
    <s v="Material - Other"/>
    <n v="116.34"/>
    <n v="116.34"/>
    <s v="904267127"/>
    <s v="FIP Lugo-Victor No. 1 Reconductor"/>
    <s v="8050044"/>
    <s v="T&amp;D Supply Expense"/>
    <s v="Lugo-Victor 230 kV Lines Reconductor"/>
  </r>
  <r>
    <x v="3"/>
    <s v="2025-01"/>
    <s v="1. DIRECT"/>
    <s v="4. Allocated"/>
    <s v="Labor - Other"/>
    <s v="Labor"/>
    <s v="Labor Entries &lt;$5,000"/>
    <n v="460.11"/>
    <n v="460.11"/>
    <s v="904267127"/>
    <s v="FIP Lugo-Victor No. 1 Reconductor"/>
    <s v="8050040"/>
    <s v="T&amp;D Summary Trans/Subs Overall Support"/>
    <s v="Lugo-Victor 230 kV Lines Reconductor"/>
  </r>
  <r>
    <x v="3"/>
    <s v="2025-01"/>
    <s v="1. DIRECT"/>
    <s v="2. Material"/>
    <s v="Pole Line Hdwe &amp; Connectors-DP"/>
    <s v="Material - Direct Purchase"/>
    <s v="Material Entries &lt;$5,000"/>
    <n v="1708.7"/>
    <n v="1708.7"/>
    <s v="904267127"/>
    <s v="FIP Lugo-Victor No. 1 Reconductor"/>
    <s v="6110715"/>
    <s v="Pole Line Hdwe &amp; Connectors-DP"/>
    <s v="Lugo-Victor 230 kV Lines Reconductor"/>
  </r>
  <r>
    <x v="3"/>
    <s v="2025-01"/>
    <s v="1. DIRECT"/>
    <s v="3. Construction"/>
    <s v="TRANSMISSION "/>
    <s v="Labor"/>
    <s v="Labor Entries &lt;$5,000"/>
    <n v="3.44"/>
    <n v="3.44"/>
    <s v="904267127"/>
    <s v="FIP Lugo-Victor No. 1 Reconductor"/>
    <s v="8010020"/>
    <s v="Construction Support/Admin-Union"/>
    <s v="Lugo-Victor 230 kV Lines Reconductor"/>
  </r>
  <r>
    <x v="3"/>
    <s v="2025-01"/>
    <s v="1. DIRECT"/>
    <s v="3. Construction"/>
    <s v="TRANSMISSION "/>
    <s v="Labor"/>
    <s v="Labor Entries &lt;$5,000"/>
    <n v="50.98"/>
    <n v="50.98"/>
    <s v="904267127"/>
    <s v="FIP Lugo-Victor No. 1 Reconductor"/>
    <s v="8010020"/>
    <s v="Construction Support/Admin-Union"/>
    <s v="Lugo-Victor 230 kV Lines Reconductor"/>
  </r>
  <r>
    <x v="3"/>
    <s v="2025-01"/>
    <s v="1. DIRECT"/>
    <s v="4. Allocated"/>
    <s v="Accruals"/>
    <s v="Accruals"/>
    <s v="Accruals"/>
    <n v="30525.919999999998"/>
    <n v="30525.919999999998"/>
    <s v="904267127"/>
    <s v="FIP Lugo-Victor No. 1 Reconductor"/>
    <s v="6150420"/>
    <s v="A/P Accrual/Reversal No AFUDC"/>
    <s v="Lugo-Victor 230 kV Lines Reconductor"/>
  </r>
  <r>
    <x v="3"/>
    <s v="2025-01"/>
    <s v="1. DIRECT"/>
    <s v="4. Allocated"/>
    <s v="Capitalized Overhead - IT IMM"/>
    <s v="Chargeback"/>
    <s v="Chargeback Entries&lt;$5,000"/>
    <n v="17.739999999999998"/>
    <n v="17.739999999999998"/>
    <s v="904267127"/>
    <s v="FIP Lugo-Victor No. 1 Reconductor"/>
    <s v="5757075"/>
    <s v="Capitalized Overhead - IT IMM"/>
    <s v="Lugo-Victor 230 kV Lines Reconductor"/>
  </r>
  <r>
    <x v="3"/>
    <s v="2025-01"/>
    <s v="1. DIRECT"/>
    <s v="4. Allocated"/>
    <s v="Chargebacks"/>
    <s v="Chargeback"/>
    <s v="Chargeback Entries&lt;$5,000"/>
    <n v="47.84"/>
    <n v="47.84"/>
    <s v="904267127"/>
    <s v="FIP Lugo-Victor No. 1 Reconductor"/>
    <s v="8050121"/>
    <s v="Procurement Services Chargeback"/>
    <s v="Lugo-Victor 230 kV Lines Reconductor"/>
  </r>
  <r>
    <x v="3"/>
    <s v="2025-01"/>
    <s v="1. DIRECT"/>
    <s v="4. Allocated"/>
    <s v="Chargebacks"/>
    <s v="Chargeback"/>
    <s v="Chargeback Entries&lt;$5,000"/>
    <n v="105.43"/>
    <n v="105.43"/>
    <s v="904267127"/>
    <s v="FIP Lugo-Victor No. 1 Reconductor"/>
    <s v="8050154"/>
    <s v="T&amp;D Material Management Service Expense"/>
    <s v="Lugo-Victor 230 kV Lines Reconductor"/>
  </r>
  <r>
    <x v="3"/>
    <s v="2025-01"/>
    <s v="1. DIRECT"/>
    <s v="4. Allocated"/>
    <s v="Labor - Other"/>
    <s v="Labor"/>
    <s v="Labor Entries &lt;$5,000"/>
    <n v="701.68"/>
    <n v="701.68"/>
    <s v="904267127"/>
    <s v="FIP Lugo-Victor No. 1 Reconductor"/>
    <s v="8030010"/>
    <s v="OH Paid Absence"/>
    <s v="Lugo-Victor 230 kV Lines Reconductor"/>
  </r>
  <r>
    <x v="3"/>
    <s v="2025-02"/>
    <s v="1. DIRECT"/>
    <s v="2. Material"/>
    <s v="Pole Line Hdwe &amp; Connectors-DP"/>
    <s v="Material - Direct Purchase"/>
    <s v="Material Entries &lt;$5,000"/>
    <n v="970.25"/>
    <n v="970.25"/>
    <s v="904267127"/>
    <s v="FIP Lugo-Victor No. 1 Reconductor"/>
    <s v="6110715"/>
    <s v="Pole Line Hdwe &amp; Connectors-DP"/>
    <s v="Lugo-Victor 230 kV Lines Reconductor"/>
  </r>
  <r>
    <x v="3"/>
    <s v="2025-09"/>
    <s v="1. DIRECT"/>
    <s v="4. Allocated"/>
    <s v="Labor - Other"/>
    <s v="Labor"/>
    <s v="Division Overhead"/>
    <n v="7959.12"/>
    <n v="7959.12"/>
    <s v="904267127"/>
    <s v="FIP Lugo-Victor No. 1 Reconductor"/>
    <s v="8050042"/>
    <s v="T&amp;D Transmission Overall Support"/>
    <s v="Lugo-Victor 230 kV Lines Reconductor"/>
  </r>
  <r>
    <x v="3"/>
    <s v="2025-03"/>
    <s v="1. DIRECT"/>
    <s v="4. Allocated"/>
    <s v="Accruals"/>
    <s v="Accruals"/>
    <s v="Accruals"/>
    <n v="-31207.019999999997"/>
    <n v="-31207.019999999997"/>
    <s v="904267127"/>
    <s v="FIP Lugo-Victor No. 1 Reconductor"/>
    <s v="6150420"/>
    <s v="A/P Accrual/Reversal No AFUDC"/>
    <s v="Lugo-Victor 230 kV Lines Reconductor"/>
  </r>
  <r>
    <x v="3"/>
    <s v="2025-03"/>
    <s v="1. DIRECT"/>
    <s v="1. Project Support"/>
    <s v="MAJOR PROJECT ORG "/>
    <s v="Labor"/>
    <s v="Labor Entries &lt;$5,000"/>
    <n v="1180.31"/>
    <n v="1180.31"/>
    <s v="904267127"/>
    <s v="FIP Lugo-Victor No. 1 Reconductor"/>
    <s v="8010001"/>
    <s v="Manager"/>
    <s v="Lugo-Victor 230 kV Lines Reconductor"/>
  </r>
  <r>
    <x v="3"/>
    <s v="2025-03"/>
    <s v="1. DIRECT"/>
    <s v="1. Project Support"/>
    <s v="MAJOR PROJECT ORG "/>
    <s v="Labor"/>
    <s v="Labor Entries &lt;$5,000"/>
    <n v="1513.88"/>
    <n v="1513.88"/>
    <s v="904267127"/>
    <s v="FIP Lugo-Victor No. 1 Reconductor"/>
    <s v="8010001"/>
    <s v="Manager"/>
    <s v="Lugo-Victor 230 kV Lines Reconductor"/>
  </r>
  <r>
    <x v="3"/>
    <s v="2025-03"/>
    <s v="1. DIRECT"/>
    <s v="1. Project Support"/>
    <s v="MAJOR PROJECT ORG "/>
    <s v="Labor"/>
    <s v="Labor Entries &lt;$5,000"/>
    <n v="813.12"/>
    <n v="813.12"/>
    <s v="904267127"/>
    <s v="FIP Lugo-Victor No. 1 Reconductor"/>
    <s v="8010001"/>
    <s v="Manager"/>
    <s v="Lugo-Victor 230 kV Lines Reconductor"/>
  </r>
  <r>
    <x v="3"/>
    <s v="2025-03"/>
    <s v="1. DIRECT"/>
    <s v="1. Project Support"/>
    <s v="MAJOR PROJECT ORG "/>
    <s v="Labor"/>
    <s v="Labor Entries &lt;$5,000"/>
    <n v="874.4"/>
    <n v="874.4"/>
    <s v="904267127"/>
    <s v="FIP Lugo-Victor No. 1 Reconductor"/>
    <s v="8010000"/>
    <s v="Analyst, Accountant, Auditor/Tax"/>
    <s v="Lugo-Victor 230 kV Lines Reconductor"/>
  </r>
  <r>
    <x v="3"/>
    <s v="2025-03"/>
    <s v="1. DIRECT"/>
    <s v="2. Material"/>
    <s v="Insulators &amp; Bushings-DP"/>
    <s v="Material - Direct Purchase"/>
    <s v="WESCO DISTRIBUTION, INC"/>
    <n v="117276.72"/>
    <n v="117276.72"/>
    <s v="904267127"/>
    <s v="FIP Lugo-Victor No. 1 Reconductor"/>
    <s v="6110735"/>
    <s v="Insulators &amp; Bushings-DP"/>
    <s v="Lugo-Victor 230 kV Lines Reconductor"/>
  </r>
  <r>
    <x v="3"/>
    <s v="2025-03"/>
    <s v="1. DIRECT"/>
    <s v="2. Material"/>
    <s v="Material - Other"/>
    <s v="Material"/>
    <s v="Material - Other"/>
    <n v="10563"/>
    <n v="10563"/>
    <s v="904267127"/>
    <s v="FIP Lugo-Victor No. 1 Reconductor"/>
    <s v="6110065"/>
    <s v="Material Sales Tax Expense"/>
    <s v="Lugo-Victor 230 kV Lines Reconductor"/>
  </r>
  <r>
    <x v="3"/>
    <s v="2025-03"/>
    <s v="1. DIRECT"/>
    <s v="2. Material"/>
    <s v="Material - Other"/>
    <s v="Material"/>
    <s v="Material - Other"/>
    <n v="12671.58"/>
    <n v="12671.58"/>
    <s v="904267127"/>
    <s v="FIP Lugo-Victor No. 1 Reconductor"/>
    <s v="8050044"/>
    <s v="T&amp;D Supply Expense"/>
    <s v="Lugo-Victor 230 kV Lines Reconductor"/>
  </r>
  <r>
    <x v="3"/>
    <s v="2025-03"/>
    <s v="1. DIRECT"/>
    <s v="2. Material"/>
    <s v="Pole Line Hdwe &amp; Connectors-DP"/>
    <s v="Material - Direct Purchase"/>
    <s v="WESCO DISTRIBUTION, INC"/>
    <n v="19020.02"/>
    <n v="19020.02"/>
    <s v="904267127"/>
    <s v="FIP Lugo-Victor No. 1 Reconductor"/>
    <s v="6110715"/>
    <s v="Pole Line Hdwe &amp; Connectors-DP"/>
    <s v="Lugo-Victor 230 kV Lines Reconductor"/>
  </r>
  <r>
    <x v="3"/>
    <s v="2025-02"/>
    <s v="1. DIRECT"/>
    <s v="2. Material"/>
    <s v="Material - Other"/>
    <s v="Material"/>
    <s v="Material - Other"/>
    <n v="56.85"/>
    <n v="56.85"/>
    <s v="904267127"/>
    <s v="FIP Lugo-Victor No. 1 Reconductor"/>
    <s v="8050044"/>
    <s v="T&amp;D Supply Expense"/>
    <s v="Lugo-Victor 230 kV Lines Reconductor"/>
  </r>
  <r>
    <x v="3"/>
    <s v="2025-03"/>
    <s v="1. DIRECT"/>
    <s v="3. Construction"/>
    <s v="TRANSMISSION "/>
    <s v="Labor"/>
    <s v="Labor Entries &lt;$5,000"/>
    <n v="815.68"/>
    <n v="815.68"/>
    <s v="904267127"/>
    <s v="FIP Lugo-Victor No. 1 Reconductor"/>
    <s v="8010020"/>
    <s v="Construction Support/Admin-Union"/>
    <s v="Lugo-Victor 230 kV Lines Reconductor"/>
  </r>
  <r>
    <x v="3"/>
    <s v="2025-03"/>
    <s v="1. DIRECT"/>
    <s v="1. Project Support"/>
    <s v="Labor - Other"/>
    <s v="Labor"/>
    <s v="Labor Entries &lt;$5,000"/>
    <n v="487.04999999999995"/>
    <n v="487.04999999999995"/>
    <s v="904267127"/>
    <s v="FIP Lugo-Victor No. 1 Reconductor"/>
    <s v="8020070"/>
    <s v="Labor Normal Time - Ord to Ord"/>
    <s v="Lugo-Victor 230 kV Lines Reconductor"/>
  </r>
  <r>
    <x v="3"/>
    <s v="2025-03"/>
    <s v="1. DIRECT"/>
    <s v="4. Allocated"/>
    <s v="Capitalized Overhead - IT IMM"/>
    <s v="Chargeback"/>
    <s v="Chargeback Entries&lt;$5,000"/>
    <n v="313"/>
    <n v="313"/>
    <s v="904267127"/>
    <s v="FIP Lugo-Victor No. 1 Reconductor"/>
    <s v="5757075"/>
    <s v="Capitalized Overhead - IT IMM"/>
    <s v="Lugo-Victor 230 kV Lines Reconductor"/>
  </r>
  <r>
    <x v="3"/>
    <s v="2025-03"/>
    <s v="1. DIRECT"/>
    <s v="4. Allocated"/>
    <s v="Chargebacks"/>
    <s v="Chargeback"/>
    <s v="Chargeback Entries&lt;$5,000"/>
    <n v="771.61"/>
    <n v="771.61"/>
    <s v="904267127"/>
    <s v="FIP Lugo-Victor No. 1 Reconductor"/>
    <s v="8050121"/>
    <s v="Procurement Services Chargeback"/>
    <s v="Lugo-Victor 230 kV Lines Reconductor"/>
  </r>
  <r>
    <x v="3"/>
    <s v="2025-03"/>
    <s v="1. DIRECT"/>
    <s v="4. Allocated"/>
    <s v="Chargebacks"/>
    <s v="Chargeback"/>
    <s v="MATERIAL MANAGEM"/>
    <n v="10616.92"/>
    <n v="10616.92"/>
    <s v="904267127"/>
    <s v="FIP Lugo-Victor No. 1 Reconductor"/>
    <s v="8050154"/>
    <s v="T&amp;D Material Management Service Expense"/>
    <s v="Lugo-Victor 230 kV Lines Reconductor"/>
  </r>
  <r>
    <x v="3"/>
    <s v="2025-03"/>
    <s v="1. DIRECT"/>
    <s v="4. Allocated"/>
    <s v="Indirct SCM IMM - Order to Order"/>
    <s v="Chargeback"/>
    <s v="Chargeback Entries&lt;$5,000"/>
    <n v="2"/>
    <n v="2"/>
    <s v="904267127"/>
    <s v="FIP Lugo-Victor No. 1 Reconductor"/>
    <s v="8020494"/>
    <s v="Indirct SCM IMM - Order to Order"/>
    <s v="Lugo-Victor 230 kV Lines Reconductor"/>
  </r>
  <r>
    <x v="3"/>
    <s v="2025-03"/>
    <s v="1. DIRECT"/>
    <s v="4. Allocated"/>
    <s v="Labor - Other"/>
    <s v="Labor"/>
    <s v="Division Overhead"/>
    <n v="6735.59"/>
    <n v="6735.59"/>
    <s v="904267127"/>
    <s v="FIP Lugo-Victor No. 1 Reconductor"/>
    <s v="8050040"/>
    <s v="T&amp;D Summary Trans/Subs Overall Support"/>
    <s v="Lugo-Victor 230 kV Lines Reconductor"/>
  </r>
  <r>
    <x v="3"/>
    <s v="2025-03"/>
    <s v="1. DIRECT"/>
    <s v="4. Allocated"/>
    <s v="Labor - Other"/>
    <s v="Labor"/>
    <s v="Division Overhead"/>
    <n v="14984.92"/>
    <n v="14984.92"/>
    <s v="904267127"/>
    <s v="FIP Lugo-Victor No. 1 Reconductor"/>
    <s v="8050042"/>
    <s v="T&amp;D Transmission Overall Support"/>
    <s v="Lugo-Victor 230 kV Lines Reconductor"/>
  </r>
  <r>
    <x v="3"/>
    <s v="2025-03"/>
    <s v="1. DIRECT"/>
    <s v="4. Allocated"/>
    <s v="Labor - Other"/>
    <s v="Labor"/>
    <s v="Labor Entries &lt;$5,000"/>
    <n v="47.19"/>
    <n v="47.19"/>
    <s v="904267127"/>
    <s v="FIP Lugo-Victor No. 1 Reconductor"/>
    <s v="8020075"/>
    <s v="Overhead - Ord to Ord"/>
    <s v="Lugo-Victor 230 kV Lines Reconductor"/>
  </r>
  <r>
    <x v="3"/>
    <s v="2025-03"/>
    <s v="1. DIRECT"/>
    <s v="4. Allocated"/>
    <s v="Labor - Other"/>
    <s v="Labor"/>
    <s v="Labor Entries &lt;$5,000"/>
    <n v="1177.3900000000001"/>
    <n v="1177.3900000000001"/>
    <s v="904267127"/>
    <s v="FIP Lugo-Victor No. 1 Reconductor"/>
    <s v="8030010"/>
    <s v="OH Paid Absence"/>
    <s v="Lugo-Victor 230 kV Lines Reconductor"/>
  </r>
  <r>
    <x v="3"/>
    <s v="2025-03"/>
    <s v="1. DIRECT"/>
    <s v="3. Construction"/>
    <s v="TRANSMISSION "/>
    <s v="Labor"/>
    <s v="Labor Entries &lt;$5,000"/>
    <n v="76.03"/>
    <n v="76.03"/>
    <s v="904267127"/>
    <s v="FIP Lugo-Victor No. 1 Reconductor"/>
    <s v="8010020"/>
    <s v="Construction Support/Admin-Union"/>
    <s v="Lugo-Victor 230 kV Lines Reconductor"/>
  </r>
  <r>
    <x v="3"/>
    <s v="2025-02"/>
    <s v="1. DIRECT"/>
    <s v="4. Allocated"/>
    <s v="Labor - Other"/>
    <s v="Labor"/>
    <s v="Labor Entries &lt;$5,000"/>
    <n v="1567.27"/>
    <n v="1567.27"/>
    <s v="904267127"/>
    <s v="FIP Lugo-Victor No. 1 Reconductor"/>
    <s v="8050040"/>
    <s v="T&amp;D Summary Trans/Subs Overall Support"/>
    <s v="Lugo-Victor 230 kV Lines Reconductor"/>
  </r>
  <r>
    <x v="3"/>
    <s v="2025-02"/>
    <s v="1. DIRECT"/>
    <s v="3. Construction"/>
    <s v="Construction Management Services"/>
    <s v="Contract"/>
    <s v="Contract Entries &lt;$50,000"/>
    <n v="10887.84"/>
    <n v="10887.84"/>
    <s v="904267127"/>
    <s v="FIP Lugo-Victor No. 1 Reconductor"/>
    <s v="6165140"/>
    <s v="Construction Management Services"/>
    <s v="Lugo-Victor 230 kV Lines Reconductor"/>
  </r>
  <r>
    <x v="3"/>
    <s v="2025-02"/>
    <s v="1. DIRECT"/>
    <s v="4. Allocated"/>
    <s v="Accruals"/>
    <s v="Accruals"/>
    <s v="Accruals"/>
    <n v="1917.8600000000006"/>
    <n v="1917.8600000000006"/>
    <s v="904267127"/>
    <s v="FIP Lugo-Victor No. 1 Reconductor"/>
    <s v="6150420"/>
    <s v="A/P Accrual/Reversal No AFUDC"/>
    <s v="Lugo-Victor 230 kV Lines Reconductor"/>
  </r>
  <r>
    <x v="3"/>
    <s v="2025-02"/>
    <s v="1. DIRECT"/>
    <s v="4. Allocated"/>
    <s v="Capitalized Overhead - IT IMM"/>
    <s v="Chargeback"/>
    <s v="Chargeback Entries&lt;$5,000"/>
    <n v="28.28"/>
    <n v="28.28"/>
    <s v="904267127"/>
    <s v="FIP Lugo-Victor No. 1 Reconductor"/>
    <s v="5757075"/>
    <s v="Capitalized Overhead - IT IMM"/>
    <s v="Lugo-Victor 230 kV Lines Reconductor"/>
  </r>
  <r>
    <x v="3"/>
    <s v="2025-02"/>
    <s v="1. DIRECT"/>
    <s v="4. Allocated"/>
    <s v="Chargebacks"/>
    <s v="Chargeback"/>
    <s v="Chargeback Entries&lt;$5,000"/>
    <n v="213.14"/>
    <n v="213.14"/>
    <s v="904267127"/>
    <s v="FIP Lugo-Victor No. 1 Reconductor"/>
    <s v="8050121"/>
    <s v="Procurement Services Chargeback"/>
    <s v="Lugo-Victor 230 kV Lines Reconductor"/>
  </r>
  <r>
    <x v="3"/>
    <s v="2025-02"/>
    <s v="1. DIRECT"/>
    <s v="4. Allocated"/>
    <s v="Chargebacks"/>
    <s v="Chargeback"/>
    <s v="Chargeback Entries&lt;$5,000"/>
    <n v="31.58"/>
    <n v="31.58"/>
    <s v="904267127"/>
    <s v="FIP Lugo-Victor No. 1 Reconductor"/>
    <s v="8050154"/>
    <s v="T&amp;D Material Management Service Expense"/>
    <s v="Lugo-Victor 230 kV Lines Reconductor"/>
  </r>
  <r>
    <x v="3"/>
    <s v="2025-02"/>
    <s v="1. DIRECT"/>
    <s v="4. Allocated"/>
    <s v="Indirct SCM IMM - Order to Order"/>
    <s v="Chargeback"/>
    <s v="Chargeback Entries&lt;$5,000"/>
    <n v="25.11"/>
    <n v="25.11"/>
    <s v="904267127"/>
    <s v="FIP Lugo-Victor No. 1 Reconductor"/>
    <s v="8020494"/>
    <s v="Indirct SCM IMM - Order to Order"/>
    <s v="Lugo-Victor 230 kV Lines Reconductor"/>
  </r>
  <r>
    <x v="3"/>
    <s v="2025-02"/>
    <s v="1. DIRECT"/>
    <s v="4. Allocated"/>
    <s v="Labor - Other"/>
    <s v="Labor"/>
    <s v="Division Overhead"/>
    <n v="5226.67"/>
    <n v="5226.67"/>
    <s v="904267127"/>
    <s v="FIP Lugo-Victor No. 1 Reconductor"/>
    <s v="8050042"/>
    <s v="T&amp;D Transmission Overall Support"/>
    <s v="Lugo-Victor 230 kV Lines Reconductor"/>
  </r>
  <r>
    <x v="3"/>
    <s v="2025-02"/>
    <s v="1. DIRECT"/>
    <s v="4. Allocated"/>
    <s v="Labor - Other"/>
    <s v="Labor"/>
    <s v="Labor Entries &lt;$5,000"/>
    <n v="145.18"/>
    <n v="145.18"/>
    <s v="904267127"/>
    <s v="FIP Lugo-Victor No. 1 Reconductor"/>
    <s v="8020075"/>
    <s v="Overhead - Ord to Ord"/>
    <s v="Lugo-Victor 230 kV Lines Reconductor"/>
  </r>
  <r>
    <x v="3"/>
    <s v="2025-03"/>
    <s v="1. DIRECT"/>
    <s v="1. Project Support"/>
    <s v="MAJOR PROJECT ORG "/>
    <s v="Labor"/>
    <s v="Labor Entries &lt;$5,000"/>
    <n v="138.79"/>
    <n v="138.79"/>
    <s v="904267127"/>
    <s v="FIP Lugo-Victor No. 1 Reconductor"/>
    <s v="8010000"/>
    <s v="Analyst, Accountant, Auditor/Tax"/>
    <s v="Lugo-Victor 230 kV Lines Reconductor"/>
  </r>
  <r>
    <x v="3"/>
    <s v="2025-02"/>
    <s v="1. DIRECT"/>
    <s v="4. Allocated"/>
    <s v="Labor - Other"/>
    <s v="Labor"/>
    <s v="Labor Entries &lt;$5,000"/>
    <n v="195.56"/>
    <n v="195.56"/>
    <s v="904267127"/>
    <s v="FIP Lugo-Victor No. 1 Reconductor"/>
    <s v="8050035"/>
    <s v="OH Tool Expenses TDBU"/>
    <s v="Lugo-Victor 230 kV Lines Reconductor"/>
  </r>
  <r>
    <x v="3"/>
    <s v="2025-03"/>
    <s v="1. DIRECT"/>
    <s v="1. Project Support"/>
    <s v="Labor - Other"/>
    <s v="Labor"/>
    <s v="Labor Entries &lt;$5,000"/>
    <n v="97.41"/>
    <n v="97.41"/>
    <s v="904267127"/>
    <s v="FIP Lugo-Victor No. 1 Reconductor"/>
    <s v="8020078"/>
    <s v="Labor Other Earnings - Ord to Ord"/>
    <s v="Lugo-Victor 230 kV Lines Reconductor"/>
  </r>
  <r>
    <x v="3"/>
    <s v="2025-02"/>
    <s v="1. DIRECT"/>
    <s v="4. Allocated"/>
    <s v="Labor - Other"/>
    <s v="Labor"/>
    <s v="Labor Entries &lt;$5,000"/>
    <n v="1343.84"/>
    <n v="1343.84"/>
    <s v="904267127"/>
    <s v="FIP Lugo-Victor No. 1 Reconductor"/>
    <s v="8050041"/>
    <s v="T&amp;D Sum Business Unit Overall Support"/>
    <s v="Lugo-Victor 230 kV Lines Reconductor"/>
  </r>
  <r>
    <x v="3"/>
    <s v="2025-02"/>
    <s v="2. ALLOCATED"/>
    <s v="5. Corporate Overhead"/>
    <s v="Non Budget - Other"/>
    <s v="Non Budgeted"/>
    <s v="Capitalized Overhead - A&amp;G"/>
    <n v="2222.02"/>
    <n v="2222.02"/>
    <s v="904267127"/>
    <s v="FIP Lugo-Victor No. 1 Reconductor"/>
    <s v="5757030"/>
    <s v="Capitalized Overhead - A&amp;G"/>
    <s v="Lugo-Victor 230 kV Lines Reconductor"/>
  </r>
  <r>
    <x v="3"/>
    <s v="2025-02"/>
    <s v="2. ALLOCATED"/>
    <s v="5. Corporate Overhead"/>
    <s v="Non Budget - Other"/>
    <s v="Non Budgeted"/>
    <s v="Capitalized Overhead - Inj &amp; Damages"/>
    <n v="0.01"/>
    <n v="0.01"/>
    <s v="904267127"/>
    <s v="FIP Lugo-Victor No. 1 Reconductor"/>
    <s v="5757020"/>
    <s v="Capitalized Overhead - Inj &amp; Damages"/>
    <s v="Lugo-Victor 230 kV Lines Reconductor"/>
  </r>
  <r>
    <x v="3"/>
    <s v="2025-02"/>
    <s v="2. ALLOCATED"/>
    <s v="5. Corporate Overhead"/>
    <s v="Non Budget - Other"/>
    <s v="Non Budgeted"/>
    <s v="Capitalized Overhead - P&amp;B/Payroll Tax"/>
    <n v="2731.08"/>
    <n v="2731.08"/>
    <s v="904267127"/>
    <s v="FIP Lugo-Victor No. 1 Reconductor"/>
    <s v="5757040"/>
    <s v="Capitalized Overhead - P&amp;B/Payroll Tax"/>
    <s v="Lugo-Victor 230 kV Lines Reconductor"/>
  </r>
  <r>
    <x v="3"/>
    <s v="2025-03"/>
    <s v="1. DIRECT"/>
    <s v="1. Project Support"/>
    <s v="Con - Consults/Prof Srvcs/Out Ord to Ord"/>
    <s v="Contract"/>
    <s v="Contract Entries &lt;$50,000"/>
    <n v="465"/>
    <n v="465"/>
    <s v="904267127"/>
    <s v="FIP Lugo-Victor No. 1 Reconductor"/>
    <s v="8020081"/>
    <s v="Con - Consults/Prof Srvcs/Out Ord to Ord"/>
    <s v="Lugo-Victor 230 kV Lines Reconductor"/>
  </r>
  <r>
    <x v="3"/>
    <s v="2025-03"/>
    <s v="1. DIRECT"/>
    <s v="1. Project Support"/>
    <s v="Engineering/Technical Professional Servi"/>
    <s v="Contract"/>
    <s v="Contract Entries &lt;$50,000"/>
    <n v="37223.870000000003"/>
    <n v="37223.870000000003"/>
    <s v="904267127"/>
    <s v="FIP Lugo-Victor No. 1 Reconductor"/>
    <s v="6161066"/>
    <s v="Engineering/Technical Professional Servi"/>
    <s v="Lugo-Victor 230 kV Lines Reconductor"/>
  </r>
  <r>
    <x v="3"/>
    <s v="2025-03"/>
    <s v="1. DIRECT"/>
    <s v="1. Project Support"/>
    <s v="Information System Professional Services"/>
    <s v="Contract"/>
    <s v="Contract Entries &lt;$50,000"/>
    <n v="5922.5"/>
    <n v="5922.5"/>
    <s v="904267127"/>
    <s v="FIP Lugo-Victor No. 1 Reconductor"/>
    <s v="6161112"/>
    <s v="Information System Professional Services"/>
    <s v="Lugo-Victor 230 kV Lines Reconductor"/>
  </r>
  <r>
    <x v="3"/>
    <s v="2025-03"/>
    <s v="1. DIRECT"/>
    <s v="1. Project Support"/>
    <s v="Labor - Other"/>
    <s v="Labor"/>
    <s v="Labor Entries &lt;$5,000"/>
    <n v="474.73"/>
    <n v="474.73"/>
    <s v="904267127"/>
    <s v="FIP Lugo-Victor No. 1 Reconductor"/>
    <s v="8010099"/>
    <s v="Labor Accrual"/>
    <s v="Lugo-Victor 230 kV Lines Reconductor"/>
  </r>
  <r>
    <x v="3"/>
    <s v="2025-03"/>
    <s v="1. DIRECT"/>
    <s v="4. Allocated"/>
    <s v="Labor - Other"/>
    <s v="Labor"/>
    <s v="Labor Entries &lt;$5,000"/>
    <n v="379.95"/>
    <n v="379.95"/>
    <s v="904267127"/>
    <s v="FIP Lugo-Victor No. 1 Reconductor"/>
    <s v="8050035"/>
    <s v="OH Tool Expenses TDBU"/>
    <s v="Lugo-Victor 230 kV Lines Reconductor"/>
  </r>
  <r>
    <x v="3"/>
    <s v="2025-02"/>
    <s v="1. DIRECT"/>
    <s v="4. Allocated"/>
    <s v="Labor - Other"/>
    <s v="Labor"/>
    <s v="Labor Entries &lt;$5,000"/>
    <n v="503.7"/>
    <n v="503.7"/>
    <s v="904267127"/>
    <s v="FIP Lugo-Victor No. 1 Reconductor"/>
    <s v="8030010"/>
    <s v="OH Paid Absence"/>
    <s v="Lugo-Victor 230 kV Lines Reconductor"/>
  </r>
  <r>
    <x v="3"/>
    <s v="2025-11"/>
    <s v="1. DIRECT"/>
    <s v="1. Project Support"/>
    <s v="ELEC SYS PLANNING "/>
    <s v="Labor"/>
    <s v="Labor Entries &lt;$5,000"/>
    <n v="283.12"/>
    <n v="283.12"/>
    <s v="904267127"/>
    <s v="FIP Lugo-Victor No. 1 Reconductor"/>
    <s v="8010008"/>
    <s v="Engineer, Design, Drafting"/>
    <s v="Lugo-Victor 230 kV Lines Reconductor"/>
  </r>
  <r>
    <x v="3"/>
    <s v="2025-10"/>
    <s v="1. DIRECT"/>
    <s v="1. Project Support"/>
    <s v="Labor - Other"/>
    <s v="Labor"/>
    <s v="Labor Entries &lt;$5,000"/>
    <n v="-684.62000000000012"/>
    <n v="-684.62000000000012"/>
    <s v="904267127"/>
    <s v="FIP Lugo-Victor No. 1 Reconductor"/>
    <s v="8010099"/>
    <s v="Labor Accrual"/>
    <s v="Lugo-Victor 230 kV Lines Reconductor"/>
  </r>
  <r>
    <x v="3"/>
    <s v="2025-10"/>
    <s v="1. DIRECT"/>
    <s v="4. Allocated"/>
    <s v="Labor - Other"/>
    <s v="Labor"/>
    <s v="Labor Entries &lt;$5,000"/>
    <n v="805.9"/>
    <n v="805.9"/>
    <s v="904267127"/>
    <s v="FIP Lugo-Victor No. 1 Reconductor"/>
    <s v="8030010"/>
    <s v="OH Paid Absence"/>
    <s v="Lugo-Victor 230 kV Lines Reconductor"/>
  </r>
  <r>
    <x v="3"/>
    <s v="2025-10"/>
    <s v="1. DIRECT"/>
    <s v="4. Allocated"/>
    <s v="Labor - Other"/>
    <s v="Labor"/>
    <s v="Labor Entries &lt;$5,000"/>
    <n v="323.92"/>
    <n v="323.92"/>
    <s v="904267127"/>
    <s v="FIP Lugo-Victor No. 1 Reconductor"/>
    <s v="8050035"/>
    <s v="OH Tool Expenses TDBU"/>
    <s v="Lugo-Victor 230 kV Lines Reconductor"/>
  </r>
  <r>
    <x v="3"/>
    <s v="2025-10"/>
    <s v="1. DIRECT"/>
    <s v="4. Allocated"/>
    <s v="Labor - Other"/>
    <s v="Labor"/>
    <s v="Labor Entries &lt;$5,000"/>
    <n v="1137.26"/>
    <n v="1137.26"/>
    <s v="904267127"/>
    <s v="FIP Lugo-Victor No. 1 Reconductor"/>
    <s v="8050040"/>
    <s v="T&amp;D Summary Trans/Subs Overall Support"/>
    <s v="Lugo-Victor 230 kV Lines Reconductor"/>
  </r>
  <r>
    <x v="3"/>
    <s v="2025-10"/>
    <s v="1. DIRECT"/>
    <s v="4. Allocated"/>
    <s v="Labor - Other"/>
    <s v="Labor"/>
    <s v="Labor Entries &lt;$5,000"/>
    <n v="1396.88"/>
    <n v="1396.88"/>
    <s v="904267127"/>
    <s v="FIP Lugo-Victor No. 1 Reconductor"/>
    <s v="8050041"/>
    <s v="T&amp;D Sum Business Unit Overall Support"/>
    <s v="Lugo-Victor 230 kV Lines Reconductor"/>
  </r>
  <r>
    <x v="3"/>
    <s v="2025-10"/>
    <s v="1. DIRECT"/>
    <s v="4. Allocated"/>
    <s v="Labor - Other"/>
    <s v="Labor"/>
    <s v="Labor Entries &lt;$5,000"/>
    <n v="3767.45"/>
    <n v="3767.45"/>
    <s v="904267127"/>
    <s v="FIP Lugo-Victor No. 1 Reconductor"/>
    <s v="8050042"/>
    <s v="T&amp;D Transmission Overall Support"/>
    <s v="Lugo-Victor 230 kV Lines Reconductor"/>
  </r>
  <r>
    <x v="3"/>
    <s v="2025-10"/>
    <s v="2. ALLOCATED"/>
    <s v="5. Corporate Overhead"/>
    <s v="Non Budget - Other"/>
    <s v="Non Budgeted"/>
    <s v="Capitalized Overhead - A&amp;G"/>
    <n v="1591.86"/>
    <n v="1591.86"/>
    <s v="904267127"/>
    <s v="FIP Lugo-Victor No. 1 Reconductor"/>
    <s v="5757030"/>
    <s v="Capitalized Overhead - A&amp;G"/>
    <s v="Lugo-Victor 230 kV Lines Reconductor"/>
  </r>
  <r>
    <x v="3"/>
    <s v="2025-10"/>
    <s v="2. ALLOCATED"/>
    <s v="5. Corporate Overhead"/>
    <s v="Non Budget - Other"/>
    <s v="Non Budgeted"/>
    <s v="Capitalized Overhead - Inj &amp; Damages"/>
    <n v="0.01"/>
    <n v="0.01"/>
    <s v="904267127"/>
    <s v="FIP Lugo-Victor No. 1 Reconductor"/>
    <s v="5757020"/>
    <s v="Capitalized Overhead - Inj &amp; Damages"/>
    <s v="Lugo-Victor 230 kV Lines Reconductor"/>
  </r>
  <r>
    <x v="3"/>
    <s v="2025-10"/>
    <s v="1. DIRECT"/>
    <s v="4. Allocated"/>
    <s v="Chargebacks"/>
    <s v="Chargeback"/>
    <s v="Chargeback Entries&lt;$5,000"/>
    <n v="142.16999999999999"/>
    <n v="142.16999999999999"/>
    <s v="904267127"/>
    <s v="FIP Lugo-Victor No. 1 Reconductor"/>
    <s v="8050154"/>
    <s v="T&amp;D Material Management Service Expense"/>
    <s v="Lugo-Victor 230 kV Lines Reconductor"/>
  </r>
  <r>
    <x v="3"/>
    <s v="2025-11"/>
    <s v="1. DIRECT"/>
    <s v="1. Project Support"/>
    <s v="ELEC SYS PLANNING "/>
    <s v="Labor"/>
    <s v="Labor Entries &lt;$5,000"/>
    <n v="79.37"/>
    <n v="79.37"/>
    <s v="904267127"/>
    <s v="FIP Lugo-Victor No. 1 Reconductor"/>
    <s v="8010008"/>
    <s v="Engineer, Design, Drafting"/>
    <s v="Lugo-Victor 230 kV Lines Reconductor"/>
  </r>
  <r>
    <x v="3"/>
    <s v="2025-10"/>
    <s v="1. DIRECT"/>
    <s v="4. Allocated"/>
    <s v="Chargebacks"/>
    <s v="Chargeback"/>
    <s v="Chargeback Entries&lt;$5,000"/>
    <n v="71.06"/>
    <n v="71.06"/>
    <s v="904267127"/>
    <s v="FIP Lugo-Victor No. 1 Reconductor"/>
    <s v="8050121"/>
    <s v="Procurement Services Chargeback"/>
    <s v="Lugo-Victor 230 kV Lines Reconductor"/>
  </r>
  <r>
    <x v="3"/>
    <s v="2025-11"/>
    <s v="1. DIRECT"/>
    <s v="1. Project Support"/>
    <s v="Information System Professional Services"/>
    <s v="Contract"/>
    <s v="Contract Entries &lt;$50,000"/>
    <n v="1779.84"/>
    <n v="1779.84"/>
    <s v="904267127"/>
    <s v="FIP Lugo-Victor No. 1 Reconductor"/>
    <s v="6161112"/>
    <s v="Information System Professional Services"/>
    <s v="Lugo-Victor 230 kV Lines Reconductor"/>
  </r>
  <r>
    <x v="3"/>
    <s v="2025-11"/>
    <s v="1. DIRECT"/>
    <s v="1. Project Support"/>
    <s v="Labor - Other"/>
    <s v="Labor"/>
    <s v="Labor Entries &lt;$5,000"/>
    <n v="258.50000000000006"/>
    <n v="258.50000000000006"/>
    <s v="904267127"/>
    <s v="FIP Lugo-Victor No. 1 Reconductor"/>
    <s v="8010099"/>
    <s v="Labor Accrual"/>
    <s v="Lugo-Victor 230 kV Lines Reconductor"/>
  </r>
  <r>
    <x v="3"/>
    <s v="2025-11"/>
    <s v="1. DIRECT"/>
    <s v="1. Project Support"/>
    <s v="Labor - Other"/>
    <s v="Labor"/>
    <s v="Labor Entries &lt;$5,000"/>
    <n v="164.73999999999998"/>
    <n v="164.73999999999998"/>
    <s v="904267127"/>
    <s v="FIP Lugo-Victor No. 1 Reconductor"/>
    <s v="8020070"/>
    <s v="Labor Normal Time - Ord to Ord"/>
    <s v="Lugo-Victor 230 kV Lines Reconductor"/>
  </r>
  <r>
    <x v="3"/>
    <s v="2025-11"/>
    <s v="1. DIRECT"/>
    <s v="1. Project Support"/>
    <s v="Labor - Other"/>
    <s v="Labor"/>
    <s v="Labor Entries &lt;$5,000"/>
    <n v="32.950000000000003"/>
    <n v="32.950000000000003"/>
    <s v="904267127"/>
    <s v="FIP Lugo-Victor No. 1 Reconductor"/>
    <s v="8020078"/>
    <s v="Labor Other Earnings - Ord to Ord"/>
    <s v="Lugo-Victor 230 kV Lines Reconductor"/>
  </r>
  <r>
    <x v="3"/>
    <s v="2025-11"/>
    <s v="1. DIRECT"/>
    <s v="1. Project Support"/>
    <s v="MAJOR PROJECT ORG "/>
    <s v="Labor"/>
    <s v="Labor Entries &lt;$5,000"/>
    <n v="66.67"/>
    <n v="66.67"/>
    <s v="904267127"/>
    <s v="FIP Lugo-Victor No. 1 Reconductor"/>
    <s v="8010001"/>
    <s v="Manager"/>
    <s v="Lugo-Victor 230 kV Lines Reconductor"/>
  </r>
  <r>
    <x v="3"/>
    <s v="2025-11"/>
    <s v="1. DIRECT"/>
    <s v="1. Project Support"/>
    <s v="MAJOR PROJECT ORG "/>
    <s v="Labor"/>
    <s v="Labor Entries &lt;$5,000"/>
    <n v="529.87"/>
    <n v="529.87"/>
    <s v="904267127"/>
    <s v="FIP Lugo-Victor No. 1 Reconductor"/>
    <s v="8010001"/>
    <s v="Manager"/>
    <s v="Lugo-Victor 230 kV Lines Reconductor"/>
  </r>
  <r>
    <x v="3"/>
    <s v="2025-11"/>
    <s v="1. DIRECT"/>
    <s v="1. Project Support"/>
    <s v="MAJOR PROJECT ORG "/>
    <s v="Labor"/>
    <s v="Labor Entries &lt;$5,000"/>
    <n v="2039.76"/>
    <n v="2039.76"/>
    <s v="904267127"/>
    <s v="FIP Lugo-Victor No. 1 Reconductor"/>
    <s v="8010001"/>
    <s v="Manager"/>
    <s v="Lugo-Victor 230 kV Lines Reconductor"/>
  </r>
  <r>
    <x v="3"/>
    <s v="2025-11"/>
    <s v="1. DIRECT"/>
    <s v="1. Project Support"/>
    <s v="Other"/>
    <s v="Other"/>
    <s v="Other"/>
    <n v="6.57"/>
    <n v="6.57"/>
    <s v="904267127"/>
    <s v="FIP Lugo-Victor No. 1 Reconductor"/>
    <s v="6060037"/>
    <s v="Meals-Bus.Ofc Mtg. (Employee &amp; CW only)"/>
    <s v="Lugo-Victor 230 kV Lines Reconductor"/>
  </r>
  <r>
    <x v="3"/>
    <s v="2025-10"/>
    <s v="2. ALLOCATED"/>
    <s v="5. Corporate Overhead"/>
    <s v="Non Budget - Other"/>
    <s v="Non Budgeted"/>
    <s v="Capitalized Overhead - P&amp;B/Payroll Tax"/>
    <n v="4004.09"/>
    <n v="4004.09"/>
    <s v="904267127"/>
    <s v="FIP Lugo-Victor No. 1 Reconductor"/>
    <s v="5757040"/>
    <s v="Capitalized Overhead - P&amp;B/Payroll Tax"/>
    <s v="Lugo-Victor 230 kV Lines Reconductor"/>
  </r>
  <r>
    <x v="3"/>
    <s v="2025-10"/>
    <s v="1. DIRECT"/>
    <s v="2. Material"/>
    <s v="Material - Other"/>
    <s v="Material"/>
    <s v="Material - Other"/>
    <n v="217.95999999999998"/>
    <n v="217.95999999999998"/>
    <s v="904267127"/>
    <s v="FIP Lugo-Victor No. 1 Reconductor"/>
    <s v="6110065"/>
    <s v="Material Sales Tax Expense"/>
    <s v="Lugo-Victor 230 kV Lines Reconductor"/>
  </r>
  <r>
    <x v="3"/>
    <s v="2025-09"/>
    <s v="1. DIRECT"/>
    <s v="4. Allocated"/>
    <s v="Chargebacks"/>
    <s v="Chargeback"/>
    <s v="Chargeback Entries&lt;$5,000"/>
    <n v="159.5"/>
    <n v="159.5"/>
    <s v="904267127"/>
    <s v="FIP Lugo-Victor No. 1 Reconductor"/>
    <s v="8050121"/>
    <s v="Procurement Services Chargeback"/>
    <s v="Lugo-Victor 230 kV Lines Reconductor"/>
  </r>
  <r>
    <x v="3"/>
    <s v="2025-10"/>
    <s v="1. DIRECT"/>
    <s v="1. Project Support"/>
    <s v="Labor - Other"/>
    <s v="Labor"/>
    <s v="Labor Entries &lt;$5,000"/>
    <n v="91.46"/>
    <n v="91.46"/>
    <s v="904267127"/>
    <s v="FIP Lugo-Victor No. 1 Reconductor"/>
    <s v="8020078"/>
    <s v="Labor Other Earnings - Ord to Ord"/>
    <s v="Lugo-Victor 230 kV Lines Reconductor"/>
  </r>
  <r>
    <x v="3"/>
    <s v="2025-10"/>
    <s v="1. DIRECT"/>
    <s v="1. Project Support"/>
    <s v="MAJOR PROJECT ORG "/>
    <s v="Labor"/>
    <s v="Labor Entries &lt;$5,000"/>
    <n v="109.69"/>
    <n v="109.69"/>
    <s v="904267127"/>
    <s v="FIP Lugo-Victor No. 1 Reconductor"/>
    <s v="8010001"/>
    <s v="Manager"/>
    <s v="Lugo-Victor 230 kV Lines Reconductor"/>
  </r>
  <r>
    <x v="3"/>
    <s v="2025-10"/>
    <s v="1. DIRECT"/>
    <s v="1. Project Support"/>
    <s v="MAJOR PROJECT ORG "/>
    <s v="Labor"/>
    <s v="Labor Entries &lt;$5,000"/>
    <n v="192.68"/>
    <n v="192.68"/>
    <s v="904267127"/>
    <s v="FIP Lugo-Victor No. 1 Reconductor"/>
    <s v="8010001"/>
    <s v="Manager"/>
    <s v="Lugo-Victor 230 kV Lines Reconductor"/>
  </r>
  <r>
    <x v="3"/>
    <s v="2025-10"/>
    <s v="1. DIRECT"/>
    <s v="1. Project Support"/>
    <s v="MAJOR PROJECT ORG "/>
    <s v="Labor"/>
    <s v="Labor Entries &lt;$5,000"/>
    <n v="2379.7199999999998"/>
    <n v="2379.7199999999998"/>
    <s v="904267127"/>
    <s v="FIP Lugo-Victor No. 1 Reconductor"/>
    <s v="8010001"/>
    <s v="Manager"/>
    <s v="Lugo-Victor 230 kV Lines Reconductor"/>
  </r>
  <r>
    <x v="3"/>
    <s v="2025-10"/>
    <s v="1. DIRECT"/>
    <s v="1. Project Support"/>
    <s v="Other - Accruals IO-BA"/>
    <s v="Other"/>
    <s v="Other - Accruals IO-BA"/>
    <n v="76.13"/>
    <n v="76.13"/>
    <s v="904267127"/>
    <s v="FIP Lugo-Victor No. 1 Reconductor"/>
    <s v="8020219"/>
    <s v="Other - Accruals IO-BA"/>
    <s v="Lugo-Victor 230 kV Lines Reconductor"/>
  </r>
  <r>
    <x v="3"/>
    <s v="2025-10"/>
    <s v="1. DIRECT"/>
    <s v="1. Project Support"/>
    <s v="TRANSMISSION "/>
    <s v="Labor"/>
    <s v="Labor Entries &lt;$5,000"/>
    <n v="1.48"/>
    <n v="1.48"/>
    <s v="904267127"/>
    <s v="FIP Lugo-Victor No. 1 Reconductor"/>
    <s v="8010001"/>
    <s v="Manager"/>
    <s v="Lugo-Victor 230 kV Lines Reconductor"/>
  </r>
  <r>
    <x v="3"/>
    <s v="2025-10"/>
    <s v="1. DIRECT"/>
    <s v="1. Project Support"/>
    <s v="TRANSMISSION "/>
    <s v="Labor"/>
    <s v="Labor Entries &lt;$5,000"/>
    <n v="1574.4"/>
    <n v="1574.4"/>
    <s v="904267127"/>
    <s v="FIP Lugo-Victor No. 1 Reconductor"/>
    <s v="8010001"/>
    <s v="Manager"/>
    <s v="Lugo-Victor 230 kV Lines Reconductor"/>
  </r>
  <r>
    <x v="3"/>
    <s v="2025-10"/>
    <s v="1. DIRECT"/>
    <s v="4. Allocated"/>
    <s v="Labor - Other"/>
    <s v="Labor"/>
    <s v="Labor Entries &lt;$5,000"/>
    <n v="57.13"/>
    <n v="57.13"/>
    <s v="904267127"/>
    <s v="FIP Lugo-Victor No. 1 Reconductor"/>
    <s v="8020075"/>
    <s v="Overhead - Ord to Ord"/>
    <s v="Lugo-Victor 230 kV Lines Reconductor"/>
  </r>
  <r>
    <x v="3"/>
    <s v="2025-10"/>
    <s v="1. DIRECT"/>
    <s v="2. Material"/>
    <s v="Fuels, Chemicals &amp; Petrochem-DP"/>
    <s v="Material - Direct Purchase"/>
    <s v="Material Entries &lt;$5,000"/>
    <n v="52.42"/>
    <n v="52.42"/>
    <s v="904267127"/>
    <s v="FIP Lugo-Victor No. 1 Reconductor"/>
    <s v="6110615"/>
    <s v="Fuels, Chemicals &amp; Petrochem-DP"/>
    <s v="Lugo-Victor 230 kV Lines Reconductor"/>
  </r>
  <r>
    <x v="3"/>
    <s v="2025-11"/>
    <s v="1. DIRECT"/>
    <s v="1. Project Support"/>
    <s v="TRANSMISSION "/>
    <s v="Labor"/>
    <s v="Labor Entries &lt;$5,000"/>
    <n v="-0.1"/>
    <n v="-0.1"/>
    <s v="904267127"/>
    <s v="FIP Lugo-Victor No. 1 Reconductor"/>
    <s v="8010001"/>
    <s v="Manager"/>
    <s v="Lugo-Victor 230 kV Lines Reconductor"/>
  </r>
  <r>
    <x v="3"/>
    <s v="2025-10"/>
    <s v="1. DIRECT"/>
    <s v="2. Material"/>
    <s v="Material - Other"/>
    <s v="Material"/>
    <s v="Material - Other"/>
    <n v="114.7"/>
    <n v="114.7"/>
    <s v="904267127"/>
    <s v="FIP Lugo-Victor No. 1 Reconductor"/>
    <s v="8050044"/>
    <s v="T&amp;D Supply Expense"/>
    <s v="Lugo-Victor 230 kV Lines Reconductor"/>
  </r>
  <r>
    <x v="3"/>
    <s v="2025-10"/>
    <s v="1. DIRECT"/>
    <s v="2. Material"/>
    <s v="Material - Other"/>
    <s v="Material"/>
    <s v="Material - Other"/>
    <n v="354.72"/>
    <n v="354.72"/>
    <s v="904267127"/>
    <s v="FIP Lugo-Victor No. 1 Reconductor"/>
    <s v="8050100"/>
    <s v="Special Transport"/>
    <s v="Lugo-Victor 230 kV Lines Reconductor"/>
  </r>
  <r>
    <x v="3"/>
    <s v="2025-10"/>
    <s v="1. DIRECT"/>
    <s v="2. Material"/>
    <s v="Pole Line Hdwe &amp; Connectors-DP"/>
    <s v="Material - Direct Purchase"/>
    <s v="Material Entries &lt;$5,000"/>
    <n v="2227.7599999999998"/>
    <n v="2227.7599999999998"/>
    <s v="904267127"/>
    <s v="FIP Lugo-Victor No. 1 Reconductor"/>
    <s v="6110715"/>
    <s v="Pole Line Hdwe &amp; Connectors-DP"/>
    <s v="Lugo-Victor 230 kV Lines Reconductor"/>
  </r>
  <r>
    <x v="3"/>
    <s v="2025-10"/>
    <s v="1. DIRECT"/>
    <s v="2. Material"/>
    <s v="Wire, Cable &amp; Bus Bar-DP"/>
    <s v="Material - Direct Purchase"/>
    <s v="Material Entries &lt;$5,000"/>
    <n v="492.59"/>
    <n v="492.59"/>
    <s v="904267127"/>
    <s v="FIP Lugo-Victor No. 1 Reconductor"/>
    <s v="6110725"/>
    <s v="Wire, Cable &amp; Bus Bar-DP"/>
    <s v="Lugo-Victor 230 kV Lines Reconductor"/>
  </r>
  <r>
    <x v="3"/>
    <s v="2025-10"/>
    <s v="1. DIRECT"/>
    <s v="3. Construction"/>
    <s v="TRANSMISSION "/>
    <s v="Labor"/>
    <s v="Labor Entries &lt;$5,000"/>
    <n v="-16.11"/>
    <n v="-16.11"/>
    <s v="904267127"/>
    <s v="FIP Lugo-Victor No. 1 Reconductor"/>
    <s v="8010020"/>
    <s v="Construction Support/Admin-Union"/>
    <s v="Lugo-Victor 230 kV Lines Reconductor"/>
  </r>
  <r>
    <x v="3"/>
    <s v="2025-10"/>
    <s v="1. DIRECT"/>
    <s v="3. Construction"/>
    <s v="TRANSMISSION "/>
    <s v="Labor"/>
    <s v="Labor Entries &lt;$5,000"/>
    <n v="472.24"/>
    <n v="472.24"/>
    <s v="904267127"/>
    <s v="FIP Lugo-Victor No. 1 Reconductor"/>
    <s v="8010020"/>
    <s v="Construction Support/Admin-Union"/>
    <s v="Lugo-Victor 230 kV Lines Reconductor"/>
  </r>
  <r>
    <x v="3"/>
    <s v="2025-10"/>
    <s v="1. DIRECT"/>
    <s v="4. Allocated"/>
    <s v="Accruals"/>
    <s v="Accruals"/>
    <s v="Accruals"/>
    <n v="-222.48000000000002"/>
    <n v="-222.48000000000002"/>
    <s v="904267127"/>
    <s v="FIP Lugo-Victor No. 1 Reconductor"/>
    <s v="6150420"/>
    <s v="A/P Accrual/Reversal No AFUDC"/>
    <s v="Lugo-Victor 230 kV Lines Reconductor"/>
  </r>
  <r>
    <x v="3"/>
    <s v="2025-10"/>
    <s v="1. DIRECT"/>
    <s v="4. Allocated"/>
    <s v="Capitalized Overhead - IT IMM"/>
    <s v="Chargeback"/>
    <s v="Chargeback Entries&lt;$5,000"/>
    <n v="93.43"/>
    <n v="93.43"/>
    <s v="904267127"/>
    <s v="FIP Lugo-Victor No. 1 Reconductor"/>
    <s v="5757075"/>
    <s v="Capitalized Overhead - IT IMM"/>
    <s v="Lugo-Victor 230 kV Lines Reconductor"/>
  </r>
  <r>
    <x v="3"/>
    <s v="2025-10"/>
    <s v="1. DIRECT"/>
    <s v="2. Material"/>
    <s v="Building, Shop &amp; Industrial Products/Eqp"/>
    <s v="Material - Direct Purchase"/>
    <s v="Material Entries &lt;$5,000"/>
    <n v="39.58"/>
    <n v="39.58"/>
    <s v="904267127"/>
    <s v="FIP Lugo-Victor No. 1 Reconductor"/>
    <s v="6110605"/>
    <s v="Building, Shop &amp; Industrial Products/Eqp"/>
    <s v="Lugo-Victor 230 kV Lines Reconductor"/>
  </r>
  <r>
    <x v="3"/>
    <s v="2025-12"/>
    <s v="1. DIRECT"/>
    <s v="4. Allocated"/>
    <s v="Labor - Other"/>
    <s v="Labor"/>
    <s v="Labor Entries &lt;$5,000"/>
    <n v="151.43"/>
    <n v="151.43"/>
    <s v="904267127"/>
    <s v="FIP Lugo-Victor No. 1 Reconductor"/>
    <s v="8050035"/>
    <s v="OH Tool Expenses TDBU"/>
    <s v="Lugo-Victor 230 kV Lines Reconductor"/>
  </r>
  <r>
    <x v="3"/>
    <s v="2025-12"/>
    <s v="1. DIRECT"/>
    <s v="1. Project Support"/>
    <s v="MAJOR PROJECT ORG "/>
    <s v="Labor"/>
    <s v="Labor Entries &lt;$5,000"/>
    <n v="2039.76"/>
    <n v="2039.76"/>
    <s v="904267127"/>
    <s v="FIP Lugo-Victor No. 1 Reconductor"/>
    <s v="8010001"/>
    <s v="Manager"/>
    <s v="Lugo-Victor 230 kV Lines Reconductor"/>
  </r>
  <r>
    <x v="3"/>
    <s v="2025-12"/>
    <s v="1. DIRECT"/>
    <s v="2. Material"/>
    <s v="Material - Other"/>
    <s v="Material"/>
    <s v="Material - Other"/>
    <n v="25.77"/>
    <n v="25.77"/>
    <s v="904267127"/>
    <s v="FIP Lugo-Victor No. 1 Reconductor"/>
    <s v="6110065"/>
    <s v="Material Sales Tax Expense"/>
    <s v="Lugo-Victor 230 kV Lines Reconductor"/>
  </r>
  <r>
    <x v="3"/>
    <s v="2025-12"/>
    <s v="1. DIRECT"/>
    <s v="2. Material"/>
    <s v="Material - Other"/>
    <s v="Material"/>
    <s v="Material - Other"/>
    <n v="20.47"/>
    <n v="20.47"/>
    <s v="904267127"/>
    <s v="FIP Lugo-Victor No. 1 Reconductor"/>
    <s v="8050044"/>
    <s v="T&amp;D Supply Expense"/>
    <s v="Lugo-Victor 230 kV Lines Reconductor"/>
  </r>
  <r>
    <x v="3"/>
    <s v="2025-12"/>
    <s v="1. DIRECT"/>
    <s v="2. Material"/>
    <s v="Pole Line Hdwe &amp; Connectors-DP"/>
    <s v="Material - Direct Purchase"/>
    <s v="Material Entries &lt;$5,000"/>
    <n v="332.57"/>
    <n v="332.57"/>
    <s v="904267127"/>
    <s v="FIP Lugo-Victor No. 1 Reconductor"/>
    <s v="6110715"/>
    <s v="Pole Line Hdwe &amp; Connectors-DP"/>
    <s v="Lugo-Victor 230 kV Lines Reconductor"/>
  </r>
  <r>
    <x v="3"/>
    <s v="2025-12"/>
    <s v="1. DIRECT"/>
    <s v="4. Allocated"/>
    <s v="Accruals"/>
    <s v="Accruals"/>
    <s v="Accruals"/>
    <n v="-1186.56"/>
    <n v="-1186.56"/>
    <s v="904267127"/>
    <s v="FIP Lugo-Victor No. 1 Reconductor"/>
    <s v="6150420"/>
    <s v="A/P Accrual/Reversal No AFUDC"/>
    <s v="Lugo-Victor 230 kV Lines Reconductor"/>
  </r>
  <r>
    <x v="3"/>
    <s v="2025-12"/>
    <s v="1. DIRECT"/>
    <s v="4. Allocated"/>
    <s v="Capitalized Overhead - IT IMM"/>
    <s v="Chargeback"/>
    <s v="Chargeback Entries&lt;$5,000"/>
    <n v="16.57"/>
    <n v="16.57"/>
    <s v="904267127"/>
    <s v="FIP Lugo-Victor No. 1 Reconductor"/>
    <s v="5757075"/>
    <s v="Capitalized Overhead - IT IMM"/>
    <s v="Lugo-Victor 230 kV Lines Reconductor"/>
  </r>
  <r>
    <x v="3"/>
    <s v="2025-12"/>
    <s v="1. DIRECT"/>
    <s v="4. Allocated"/>
    <s v="Chargebacks"/>
    <s v="Chargeback"/>
    <s v="Chargeback Entries&lt;$5,000"/>
    <n v="21.11"/>
    <n v="21.11"/>
    <s v="904267127"/>
    <s v="FIP Lugo-Victor No. 1 Reconductor"/>
    <s v="8050121"/>
    <s v="Procurement Services Chargeback"/>
    <s v="Lugo-Victor 230 kV Lines Reconductor"/>
  </r>
  <r>
    <x v="3"/>
    <s v="2025-12"/>
    <s v="1. DIRECT"/>
    <s v="4. Allocated"/>
    <s v="Chargebacks"/>
    <s v="Chargeback"/>
    <s v="Chargeback Entries&lt;$5,000"/>
    <n v="14.64"/>
    <n v="14.64"/>
    <s v="904267127"/>
    <s v="FIP Lugo-Victor No. 1 Reconductor"/>
    <s v="8050154"/>
    <s v="T&amp;D Material Management Service Expense"/>
    <s v="Lugo-Victor 230 kV Lines Reconductor"/>
  </r>
  <r>
    <x v="3"/>
    <s v="2025-11"/>
    <s v="1. DIRECT"/>
    <s v="1. Project Support"/>
    <s v="Other"/>
    <s v="Other"/>
    <s v="Other"/>
    <n v="41.83"/>
    <n v="41.83"/>
    <s v="904267127"/>
    <s v="FIP Lugo-Victor No. 1 Reconductor"/>
    <s v="6070045"/>
    <s v="Mileage"/>
    <s v="Lugo-Victor 230 kV Lines Reconductor"/>
  </r>
  <r>
    <x v="3"/>
    <s v="2025-12"/>
    <s v="1. DIRECT"/>
    <s v="4. Allocated"/>
    <s v="Labor - Other"/>
    <s v="Labor"/>
    <s v="Labor Entries &lt;$5,000"/>
    <n v="589.32000000000005"/>
    <n v="589.32000000000005"/>
    <s v="904267127"/>
    <s v="FIP Lugo-Victor No. 1 Reconductor"/>
    <s v="8030010"/>
    <s v="OH Paid Absence"/>
    <s v="Lugo-Victor 230 kV Lines Reconductor"/>
  </r>
  <r>
    <x v="3"/>
    <s v="2025-12"/>
    <s v="1. DIRECT"/>
    <s v="1. Project Support"/>
    <s v="Labor - Other"/>
    <s v="Labor"/>
    <s v="Labor Entries &lt;$5,000"/>
    <n v="45.51"/>
    <n v="45.51"/>
    <s v="904267127"/>
    <s v="FIP Lugo-Victor No. 1 Reconductor"/>
    <s v="8020078"/>
    <s v="Labor Other Earnings - Ord to Ord"/>
    <s v="Lugo-Victor 230 kV Lines Reconductor"/>
  </r>
  <r>
    <x v="3"/>
    <s v="2025-12"/>
    <s v="1. DIRECT"/>
    <s v="4. Allocated"/>
    <s v="Labor - Other"/>
    <s v="Labor"/>
    <s v="Labor Entries &lt;$5,000"/>
    <n v="156.18"/>
    <n v="156.18"/>
    <s v="904267127"/>
    <s v="FIP Lugo-Victor No. 1 Reconductor"/>
    <s v="8050040"/>
    <s v="T&amp;D Summary Trans/Subs Overall Support"/>
    <s v="Lugo-Victor 230 kV Lines Reconductor"/>
  </r>
  <r>
    <x v="3"/>
    <s v="2025-12"/>
    <s v="1. DIRECT"/>
    <s v="4. Allocated"/>
    <s v="Labor - Other"/>
    <s v="Labor"/>
    <s v="Labor Entries &lt;$5,000"/>
    <n v="193.91"/>
    <n v="193.91"/>
    <s v="904267127"/>
    <s v="FIP Lugo-Victor No. 1 Reconductor"/>
    <s v="8050041"/>
    <s v="T&amp;D Sum Business Unit Overall Support"/>
    <s v="Lugo-Victor 230 kV Lines Reconductor"/>
  </r>
  <r>
    <x v="3"/>
    <s v="2025-12"/>
    <s v="1. DIRECT"/>
    <s v="4. Allocated"/>
    <s v="Labor - Other"/>
    <s v="Labor"/>
    <s v="Labor Entries &lt;$5,000"/>
    <n v="837.32"/>
    <n v="837.32"/>
    <s v="904267127"/>
    <s v="FIP Lugo-Victor No. 1 Reconductor"/>
    <s v="8050042"/>
    <s v="T&amp;D Transmission Overall Support"/>
    <s v="Lugo-Victor 230 kV Lines Reconductor"/>
  </r>
  <r>
    <x v="3"/>
    <s v="2025-12"/>
    <s v="2. ALLOCATED"/>
    <s v="5. Corporate Overhead"/>
    <s v="Non Budget - Other"/>
    <s v="Non Budgeted"/>
    <s v="Ad Valorem Tax"/>
    <n v="4023.15"/>
    <n v="4023.15"/>
    <s v="904267127"/>
    <s v="FIP Lugo-Victor No. 1 Reconductor"/>
    <s v="5757060"/>
    <s v="Ad Valorem Tax"/>
    <s v="Lugo-Victor 230 kV Lines Reconductor"/>
  </r>
  <r>
    <x v="3"/>
    <s v="2025-12"/>
    <s v="2. ALLOCATED"/>
    <s v="5. Corporate Overhead"/>
    <s v="Non Budget - Other"/>
    <s v="Non Budgeted"/>
    <s v="Capitalized Overhead - A&amp;G"/>
    <n v="53.63"/>
    <n v="53.63"/>
    <s v="904267127"/>
    <s v="FIP Lugo-Victor No. 1 Reconductor"/>
    <s v="5757030"/>
    <s v="Capitalized Overhead - A&amp;G"/>
    <s v="Lugo-Victor 230 kV Lines Reconductor"/>
  </r>
  <r>
    <x v="3"/>
    <s v="2025-12"/>
    <s v="2. ALLOCATED"/>
    <s v="5. Corporate Overhead"/>
    <s v="Non Budget - Other"/>
    <s v="Non Budgeted"/>
    <s v="Capitalized Overhead - Inj &amp; Damages"/>
    <n v="-1.25"/>
    <n v="-1.25"/>
    <s v="904267127"/>
    <s v="FIP Lugo-Victor No. 1 Reconductor"/>
    <s v="5757020"/>
    <s v="Capitalized Overhead - Inj &amp; Damages"/>
    <s v="Lugo-Victor 230 kV Lines Reconductor"/>
  </r>
  <r>
    <x v="3"/>
    <s v="2025-12"/>
    <s v="2. ALLOCATED"/>
    <s v="5. Corporate Overhead"/>
    <s v="Non Budget - Other"/>
    <s v="Non Budgeted"/>
    <s v="Capitalized Overhead - P&amp;B/Payroll Tax"/>
    <n v="3113.92"/>
    <n v="3113.92"/>
    <s v="904267127"/>
    <s v="FIP Lugo-Victor No. 1 Reconductor"/>
    <s v="5757040"/>
    <s v="Capitalized Overhead - P&amp;B/Payroll Tax"/>
    <s v="Lugo-Victor 230 kV Lines Reconductor"/>
  </r>
  <r>
    <x v="3"/>
    <s v="2025-01"/>
    <s v="1. DIRECT"/>
    <s v="1. Project Support"/>
    <s v="Information System Professional Services"/>
    <s v="Contract"/>
    <s v="Contract Entries &lt;$50,000"/>
    <n v="4284"/>
    <n v="4284"/>
    <s v="904267127"/>
    <s v="FIP Lugo-Victor No. 1 Reconductor"/>
    <s v="6161112"/>
    <s v="Information System Professional Services"/>
    <s v="Lugo-Victor 230 kV Lines Reconductor"/>
  </r>
  <r>
    <x v="3"/>
    <s v="2025-12"/>
    <s v="1. DIRECT"/>
    <s v="4. Allocated"/>
    <s v="Labor - Other"/>
    <s v="Labor"/>
    <s v="Labor Entries &lt;$5,000"/>
    <n v="18.54"/>
    <n v="18.54"/>
    <s v="904267127"/>
    <s v="FIP Lugo-Victor No. 1 Reconductor"/>
    <s v="8020075"/>
    <s v="Overhead - Ord to Ord"/>
    <s v="Lugo-Victor 230 kV Lines Reconductor"/>
  </r>
  <r>
    <x v="3"/>
    <s v="2025-11"/>
    <s v="1. DIRECT"/>
    <s v="4. Allocated"/>
    <s v="Labor - Other"/>
    <s v="Labor"/>
    <s v="Labor Entries &lt;$5,000"/>
    <n v="202.67"/>
    <n v="202.67"/>
    <s v="904267127"/>
    <s v="FIP Lugo-Victor No. 1 Reconductor"/>
    <s v="8050041"/>
    <s v="T&amp;D Sum Business Unit Overall Support"/>
    <s v="Lugo-Victor 230 kV Lines Reconductor"/>
  </r>
  <r>
    <x v="3"/>
    <s v="2025-10"/>
    <s v="1. DIRECT"/>
    <s v="1. Project Support"/>
    <s v="Information System Professional Services"/>
    <s v="Contract"/>
    <s v="Contract Entries &lt;$50,000"/>
    <n v="4931.6400000000003"/>
    <n v="4931.6400000000003"/>
    <s v="904267127"/>
    <s v="FIP Lugo-Victor No. 1 Reconductor"/>
    <s v="6161112"/>
    <s v="Information System Professional Services"/>
    <s v="Lugo-Victor 230 kV Lines Reconductor"/>
  </r>
  <r>
    <x v="3"/>
    <s v="2025-11"/>
    <s v="1. DIRECT"/>
    <s v="1. Project Support"/>
    <s v="TRANSMISSION "/>
    <s v="Labor"/>
    <s v="Labor Entries &lt;$5,000"/>
    <n v="314.88"/>
    <n v="314.88"/>
    <s v="904267127"/>
    <s v="FIP Lugo-Victor No. 1 Reconductor"/>
    <s v="8010001"/>
    <s v="Manager"/>
    <s v="Lugo-Victor 230 kV Lines Reconductor"/>
  </r>
  <r>
    <x v="3"/>
    <s v="2025-11"/>
    <s v="1. DIRECT"/>
    <s v="3. Construction"/>
    <s v="Construction Management Services"/>
    <s v="Contract"/>
    <s v="Contract Entries &lt;$50,000"/>
    <n v="305.08"/>
    <n v="305.08"/>
    <s v="904267127"/>
    <s v="FIP Lugo-Victor No. 1 Reconductor"/>
    <s v="6165140"/>
    <s v="Construction Management Services"/>
    <s v="Lugo-Victor 230 kV Lines Reconductor"/>
  </r>
  <r>
    <x v="3"/>
    <s v="2025-11"/>
    <s v="1. DIRECT"/>
    <s v="4. Allocated"/>
    <s v="Accruals"/>
    <s v="Accruals"/>
    <s v="Accruals"/>
    <n v="-1038.2400000000002"/>
    <n v="-1038.2400000000002"/>
    <s v="904267127"/>
    <s v="FIP Lugo-Victor No. 1 Reconductor"/>
    <s v="6150420"/>
    <s v="A/P Accrual/Reversal No AFUDC"/>
    <s v="Lugo-Victor 230 kV Lines Reconductor"/>
  </r>
  <r>
    <x v="3"/>
    <s v="2025-11"/>
    <s v="1. DIRECT"/>
    <s v="4. Allocated"/>
    <s v="Capitalized Overhead - IT IMM"/>
    <s v="Chargeback"/>
    <s v="Chargeback Entries&lt;$5,000"/>
    <n v="2.93"/>
    <n v="2.93"/>
    <s v="904267127"/>
    <s v="FIP Lugo-Victor No. 1 Reconductor"/>
    <s v="5757075"/>
    <s v="Capitalized Overhead - IT IMM"/>
    <s v="Lugo-Victor 230 kV Lines Reconductor"/>
  </r>
  <r>
    <x v="3"/>
    <s v="2025-11"/>
    <s v="1. DIRECT"/>
    <s v="4. Allocated"/>
    <s v="Chargebacks"/>
    <s v="Chargeback"/>
    <s v="Chargeback Entries&lt;$5,000"/>
    <n v="5.42"/>
    <n v="5.42"/>
    <s v="904267127"/>
    <s v="FIP Lugo-Victor No. 1 Reconductor"/>
    <s v="8050121"/>
    <s v="Procurement Services Chargeback"/>
    <s v="Lugo-Victor 230 kV Lines Reconductor"/>
  </r>
  <r>
    <x v="3"/>
    <s v="2025-11"/>
    <s v="1. DIRECT"/>
    <s v="4. Allocated"/>
    <s v="Labor - Other"/>
    <s v="Labor"/>
    <s v="Labor Entries &lt;$5,000"/>
    <n v="16.690000000000001"/>
    <n v="16.690000000000001"/>
    <s v="904267127"/>
    <s v="FIP Lugo-Victor No. 1 Reconductor"/>
    <s v="8020075"/>
    <s v="Overhead - Ord to Ord"/>
    <s v="Lugo-Victor 230 kV Lines Reconductor"/>
  </r>
  <r>
    <x v="3"/>
    <s v="2025-11"/>
    <s v="1. DIRECT"/>
    <s v="4. Allocated"/>
    <s v="Labor - Other"/>
    <s v="Labor"/>
    <s v="Labor Entries &lt;$5,000"/>
    <n v="714.41"/>
    <n v="714.41"/>
    <s v="904267127"/>
    <s v="FIP Lugo-Victor No. 1 Reconductor"/>
    <s v="8030010"/>
    <s v="OH Paid Absence"/>
    <s v="Lugo-Victor 230 kV Lines Reconductor"/>
  </r>
  <r>
    <x v="3"/>
    <s v="2025-12"/>
    <s v="1. DIRECT"/>
    <s v="1. Project Support"/>
    <s v="MAJOR PROJECT ORG "/>
    <s v="Labor"/>
    <s v="Labor Entries &lt;$5,000"/>
    <n v="578.04"/>
    <n v="578.04"/>
    <s v="904267127"/>
    <s v="FIP Lugo-Victor No. 1 Reconductor"/>
    <s v="8010001"/>
    <s v="Manager"/>
    <s v="Lugo-Victor 230 kV Lines Reconductor"/>
  </r>
  <r>
    <x v="3"/>
    <s v="2025-11"/>
    <s v="1. DIRECT"/>
    <s v="4. Allocated"/>
    <s v="Labor - Other"/>
    <s v="Labor"/>
    <s v="Labor Entries &lt;$5,000"/>
    <n v="184.47"/>
    <n v="184.47"/>
    <s v="904267127"/>
    <s v="FIP Lugo-Victor No. 1 Reconductor"/>
    <s v="8050040"/>
    <s v="T&amp;D Summary Trans/Subs Overall Support"/>
    <s v="Lugo-Victor 230 kV Lines Reconductor"/>
  </r>
  <r>
    <x v="3"/>
    <s v="2025-12"/>
    <s v="1. DIRECT"/>
    <s v="1. Project Support"/>
    <s v="MAJOR PROJECT ORG "/>
    <s v="Labor"/>
    <s v="Labor Entries &lt;$5,000"/>
    <n v="48.18"/>
    <n v="48.18"/>
    <s v="904267127"/>
    <s v="FIP Lugo-Victor No. 1 Reconductor"/>
    <s v="8010001"/>
    <s v="Manager"/>
    <s v="Lugo-Victor 230 kV Lines Reconductor"/>
  </r>
  <r>
    <x v="3"/>
    <s v="2025-11"/>
    <s v="1. DIRECT"/>
    <s v="4. Allocated"/>
    <s v="Labor - Other"/>
    <s v="Labor"/>
    <s v="Labor Entries &lt;$5,000"/>
    <n v="752.61"/>
    <n v="752.61"/>
    <s v="904267127"/>
    <s v="FIP Lugo-Victor No. 1 Reconductor"/>
    <s v="8050042"/>
    <s v="T&amp;D Transmission Overall Support"/>
    <s v="Lugo-Victor 230 kV Lines Reconductor"/>
  </r>
  <r>
    <x v="3"/>
    <s v="2025-11"/>
    <s v="2. ALLOCATED"/>
    <s v="5. Corporate Overhead"/>
    <s v="Non Budget - Other"/>
    <s v="Non Budgeted"/>
    <s v="Capitalized Overhead - A&amp;G"/>
    <n v="363.34"/>
    <n v="363.34"/>
    <s v="904267127"/>
    <s v="FIP Lugo-Victor No. 1 Reconductor"/>
    <s v="5757030"/>
    <s v="Capitalized Overhead - A&amp;G"/>
    <s v="Lugo-Victor 230 kV Lines Reconductor"/>
  </r>
  <r>
    <x v="3"/>
    <s v="2025-11"/>
    <s v="2. ALLOCATED"/>
    <s v="5. Corporate Overhead"/>
    <s v="Non Budget - Other"/>
    <s v="Non Budgeted"/>
    <s v="Capitalized Overhead - P&amp;B/Payroll Tax"/>
    <n v="4105.92"/>
    <n v="4105.92"/>
    <s v="904267127"/>
    <s v="FIP Lugo-Victor No. 1 Reconductor"/>
    <s v="5757040"/>
    <s v="Capitalized Overhead - P&amp;B/Payroll Tax"/>
    <s v="Lugo-Victor 230 kV Lines Reconductor"/>
  </r>
  <r>
    <x v="3"/>
    <s v="2025-12"/>
    <s v="1. DIRECT"/>
    <s v="1. Project Support"/>
    <s v="Contract - A/P Accrual/Reversal No AFUDC"/>
    <s v="Contract"/>
    <s v="Contract Entries &lt;$50,000"/>
    <n v="1038.24"/>
    <n v="1038.24"/>
    <s v="904267127"/>
    <s v="FIP Lugo-Victor No. 1 Reconductor"/>
    <s v="6168900"/>
    <s v="Contract - A/P Accrual/Reversal No AFUDC"/>
    <s v="Lugo-Victor 230 kV Lines Reconductor"/>
  </r>
  <r>
    <x v="3"/>
    <s v="2025-12"/>
    <s v="1. DIRECT"/>
    <s v="1. Project Support"/>
    <s v="Contract Accruals - Ord to Ord"/>
    <s v="Contract"/>
    <s v="Contract Entries &lt;$50,000"/>
    <n v="106.6"/>
    <n v="106.6"/>
    <s v="904267127"/>
    <s v="FIP Lugo-Victor No. 1 Reconductor"/>
    <s v="8021304"/>
    <s v="Contract Accruals - Ord to Ord"/>
    <s v="Lugo-Victor 230 kV Lines Reconductor"/>
  </r>
  <r>
    <x v="3"/>
    <s v="2025-12"/>
    <s v="1. DIRECT"/>
    <s v="1. Project Support"/>
    <s v="Information System Professional Services"/>
    <s v="Contract"/>
    <s v="Contract Entries &lt;$50,000"/>
    <n v="2818.08"/>
    <n v="2818.08"/>
    <s v="904267127"/>
    <s v="FIP Lugo-Victor No. 1 Reconductor"/>
    <s v="6161112"/>
    <s v="Information System Professional Services"/>
    <s v="Lugo-Victor 230 kV Lines Reconductor"/>
  </r>
  <r>
    <x v="3"/>
    <s v="2025-12"/>
    <s v="1. DIRECT"/>
    <s v="1. Project Support"/>
    <s v="Labor - Other"/>
    <s v="Labor"/>
    <s v="Labor Entries &lt;$5,000"/>
    <n v="-11.399999999999977"/>
    <n v="-11.399999999999977"/>
    <s v="904267127"/>
    <s v="FIP Lugo-Victor No. 1 Reconductor"/>
    <s v="8010099"/>
    <s v="Labor Accrual"/>
    <s v="Lugo-Victor 230 kV Lines Reconductor"/>
  </r>
  <r>
    <x v="3"/>
    <s v="2025-12"/>
    <s v="1. DIRECT"/>
    <s v="1. Project Support"/>
    <s v="Labor - Other"/>
    <s v="Labor"/>
    <s v="Labor Entries &lt;$5,000"/>
    <n v="204.99"/>
    <n v="204.99"/>
    <s v="904267127"/>
    <s v="FIP Lugo-Victor No. 1 Reconductor"/>
    <s v="8020070"/>
    <s v="Labor Normal Time - Ord to Ord"/>
    <s v="Lugo-Victor 230 kV Lines Reconductor"/>
  </r>
  <r>
    <x v="3"/>
    <s v="2025-11"/>
    <s v="1. DIRECT"/>
    <s v="1. Project Support"/>
    <s v="Other - Accruals IO-BA"/>
    <s v="Other"/>
    <s v="Other - Accruals IO-BA"/>
    <n v="-76.13"/>
    <n v="-76.13"/>
    <s v="904267127"/>
    <s v="FIP Lugo-Victor No. 1 Reconductor"/>
    <s v="8020219"/>
    <s v="Other - Accruals IO-BA"/>
    <s v="Lugo-Victor 230 kV Lines Reconductor"/>
  </r>
  <r>
    <x v="3"/>
    <s v="2025-11"/>
    <s v="1. DIRECT"/>
    <s v="4. Allocated"/>
    <s v="Labor - Other"/>
    <s v="Labor"/>
    <s v="Labor Entries &lt;$5,000"/>
    <n v="235.04"/>
    <n v="235.04"/>
    <s v="904267127"/>
    <s v="FIP Lugo-Victor No. 1 Reconductor"/>
    <s v="8050035"/>
    <s v="OH Tool Expenses TDBU"/>
    <s v="Lugo-Victor 230 kV Lines Reconductor"/>
  </r>
  <r>
    <x v="3"/>
    <s v="2025-08"/>
    <s v="1. DIRECT"/>
    <s v="1. Project Support"/>
    <s v="ELEC SYS PLANNING "/>
    <s v="Labor"/>
    <s v="Labor Entries &lt;$5,000"/>
    <n v="212.34"/>
    <n v="212.34"/>
    <s v="904267127"/>
    <s v="FIP Lugo-Victor No. 1 Reconductor"/>
    <s v="8010008"/>
    <s v="Engineer, Design, Drafting"/>
    <s v="Lugo-Victor 230 kV Lines Reconductor"/>
  </r>
  <r>
    <x v="3"/>
    <s v="2025-10"/>
    <s v="1. DIRECT"/>
    <s v="1. Project Support"/>
    <s v="Labor - Other"/>
    <s v="Labor"/>
    <s v="Labor Entries &lt;$5,000"/>
    <n v="457.32"/>
    <n v="457.32"/>
    <s v="904267127"/>
    <s v="FIP Lugo-Victor No. 1 Reconductor"/>
    <s v="8020070"/>
    <s v="Labor Normal Time - Ord to Ord"/>
    <s v="Lugo-Victor 230 kV Lines Reconductor"/>
  </r>
  <r>
    <x v="3"/>
    <s v="2025-07"/>
    <s v="1. DIRECT"/>
    <s v="4. Allocated"/>
    <s v="Labor - Other"/>
    <s v="Labor"/>
    <s v="Labor Entries &lt;$5,000"/>
    <n v="37.78"/>
    <n v="37.78"/>
    <s v="904267127"/>
    <s v="FIP Lugo-Victor No. 1 Reconductor"/>
    <s v="8020075"/>
    <s v="Overhead - Ord to Ord"/>
    <s v="Lugo-Victor 230 kV Lines Reconductor"/>
  </r>
  <r>
    <x v="3"/>
    <s v="2025-07"/>
    <s v="1. DIRECT"/>
    <s v="4. Allocated"/>
    <s v="Labor - Other"/>
    <s v="Labor"/>
    <s v="Labor Entries &lt;$5,000"/>
    <n v="608.12"/>
    <n v="608.12"/>
    <s v="904267127"/>
    <s v="FIP Lugo-Victor No. 1 Reconductor"/>
    <s v="8030010"/>
    <s v="OH Paid Absence"/>
    <s v="Lugo-Victor 230 kV Lines Reconductor"/>
  </r>
  <r>
    <x v="3"/>
    <s v="2025-07"/>
    <s v="1. DIRECT"/>
    <s v="4. Allocated"/>
    <s v="Labor - Other"/>
    <s v="Labor"/>
    <s v="Labor Entries &lt;$5,000"/>
    <n v="212.26"/>
    <n v="212.26"/>
    <s v="904267127"/>
    <s v="FIP Lugo-Victor No. 1 Reconductor"/>
    <s v="8050035"/>
    <s v="OH Tool Expenses TDBU"/>
    <s v="Lugo-Victor 230 kV Lines Reconductor"/>
  </r>
  <r>
    <x v="3"/>
    <s v="2025-07"/>
    <s v="1. DIRECT"/>
    <s v="4. Allocated"/>
    <s v="Labor - Other"/>
    <s v="Labor"/>
    <s v="Labor Entries &lt;$5,000"/>
    <n v="1934.45"/>
    <n v="1934.45"/>
    <s v="904267127"/>
    <s v="FIP Lugo-Victor No. 1 Reconductor"/>
    <s v="8050040"/>
    <s v="T&amp;D Summary Trans/Subs Overall Support"/>
    <s v="Lugo-Victor 230 kV Lines Reconductor"/>
  </r>
  <r>
    <x v="3"/>
    <s v="2025-07"/>
    <s v="1. DIRECT"/>
    <s v="4. Allocated"/>
    <s v="Labor - Other"/>
    <s v="Labor"/>
    <s v="Labor Entries &lt;$5,000"/>
    <n v="1945.49"/>
    <n v="1945.49"/>
    <s v="904267127"/>
    <s v="FIP Lugo-Victor No. 1 Reconductor"/>
    <s v="8050041"/>
    <s v="T&amp;D Sum Business Unit Overall Support"/>
    <s v="Lugo-Victor 230 kV Lines Reconductor"/>
  </r>
  <r>
    <x v="3"/>
    <s v="2025-07"/>
    <s v="2. ALLOCATED"/>
    <s v="5. Corporate Overhead"/>
    <s v="Non Budget - Other"/>
    <s v="Non Budgeted"/>
    <s v="Capitalized Overhead - A&amp;G"/>
    <n v="3277.09"/>
    <n v="3277.09"/>
    <s v="904267127"/>
    <s v="FIP Lugo-Victor No. 1 Reconductor"/>
    <s v="5757030"/>
    <s v="Capitalized Overhead - A&amp;G"/>
    <s v="Lugo-Victor 230 kV Lines Reconductor"/>
  </r>
  <r>
    <x v="3"/>
    <s v="2025-07"/>
    <s v="2. ALLOCATED"/>
    <s v="5. Corporate Overhead"/>
    <s v="Non Budget - Other"/>
    <s v="Non Budgeted"/>
    <s v="Capitalized Overhead - Inj &amp; Damages"/>
    <n v="3.5"/>
    <n v="3.5"/>
    <s v="904267127"/>
    <s v="FIP Lugo-Victor No. 1 Reconductor"/>
    <s v="5757020"/>
    <s v="Capitalized Overhead - Inj &amp; Damages"/>
    <s v="Lugo-Victor 230 kV Lines Reconductor"/>
  </r>
  <r>
    <x v="3"/>
    <s v="2025-07"/>
    <s v="1. DIRECT"/>
    <s v="4. Allocated"/>
    <s v="Chargebacks"/>
    <s v="Chargeback"/>
    <s v="Chargeback Entries&lt;$5,000"/>
    <n v="810.08"/>
    <n v="810.08"/>
    <s v="904267127"/>
    <s v="FIP Lugo-Victor No. 1 Reconductor"/>
    <s v="8050154"/>
    <s v="T&amp;D Material Management Service Expense"/>
    <s v="Lugo-Victor 230 kV Lines Reconductor"/>
  </r>
  <r>
    <x v="3"/>
    <s v="2025-08"/>
    <s v="1. DIRECT"/>
    <s v="1. Project Support"/>
    <s v="ELEC SYS PLANNING "/>
    <s v="Labor"/>
    <s v="Labor Entries &lt;$5,000"/>
    <n v="-0.13"/>
    <n v="-0.13"/>
    <s v="904267127"/>
    <s v="FIP Lugo-Victor No. 1 Reconductor"/>
    <s v="8010008"/>
    <s v="Engineer, Design, Drafting"/>
    <s v="Lugo-Victor 230 kV Lines Reconductor"/>
  </r>
  <r>
    <x v="3"/>
    <s v="2025-07"/>
    <s v="1. DIRECT"/>
    <s v="4. Allocated"/>
    <s v="Chargebacks"/>
    <s v="Chargeback"/>
    <s v="Chargeback Entries&lt;$5,000"/>
    <n v="126.09"/>
    <n v="126.09"/>
    <s v="904267127"/>
    <s v="FIP Lugo-Victor No. 1 Reconductor"/>
    <s v="8050121"/>
    <s v="Procurement Services Chargeback"/>
    <s v="Lugo-Victor 230 kV Lines Reconductor"/>
  </r>
  <r>
    <x v="3"/>
    <s v="2025-08"/>
    <s v="1. DIRECT"/>
    <s v="1. Project Support"/>
    <s v="Engineering/Technical Professional Servi"/>
    <s v="Contract"/>
    <s v="Contract Entries &lt;$50,000"/>
    <n v="11816.82"/>
    <n v="11816.82"/>
    <s v="904267127"/>
    <s v="FIP Lugo-Victor No. 1 Reconductor"/>
    <s v="6161066"/>
    <s v="Engineering/Technical Professional Servi"/>
    <s v="Lugo-Victor 230 kV Lines Reconductor"/>
  </r>
  <r>
    <x v="3"/>
    <s v="2025-08"/>
    <s v="1. DIRECT"/>
    <s v="1. Project Support"/>
    <s v="Information System Professional Services"/>
    <s v="Contract"/>
    <s v="Contract Entries &lt;$50,000"/>
    <n v="8194.68"/>
    <n v="8194.68"/>
    <s v="904267127"/>
    <s v="FIP Lugo-Victor No. 1 Reconductor"/>
    <s v="6161112"/>
    <s v="Information System Professional Services"/>
    <s v="Lugo-Victor 230 kV Lines Reconductor"/>
  </r>
  <r>
    <x v="3"/>
    <s v="2025-08"/>
    <s v="1. DIRECT"/>
    <s v="1. Project Support"/>
    <s v="Labor - Other"/>
    <s v="Labor"/>
    <s v="Labor Entries &lt;$5,000"/>
    <n v="321.03000000000003"/>
    <n v="321.03000000000003"/>
    <s v="904267127"/>
    <s v="FIP Lugo-Victor No. 1 Reconductor"/>
    <s v="8010099"/>
    <s v="Labor Accrual"/>
    <s v="Lugo-Victor 230 kV Lines Reconductor"/>
  </r>
  <r>
    <x v="3"/>
    <s v="2025-08"/>
    <s v="1. DIRECT"/>
    <s v="1. Project Support"/>
    <s v="Labor - Other"/>
    <s v="Labor"/>
    <s v="Labor Entries &lt;$5,000"/>
    <n v="60.03"/>
    <n v="60.03"/>
    <s v="904267127"/>
    <s v="FIP Lugo-Victor No. 1 Reconductor"/>
    <s v="8020070"/>
    <s v="Labor Normal Time - Ord to Ord"/>
    <s v="Lugo-Victor 230 kV Lines Reconductor"/>
  </r>
  <r>
    <x v="3"/>
    <s v="2025-08"/>
    <s v="1. DIRECT"/>
    <s v="1. Project Support"/>
    <s v="Labor - Other"/>
    <s v="Labor"/>
    <s v="Labor Entries &lt;$5,000"/>
    <n v="12.01"/>
    <n v="12.01"/>
    <s v="904267127"/>
    <s v="FIP Lugo-Victor No. 1 Reconductor"/>
    <s v="8020078"/>
    <s v="Labor Other Earnings - Ord to Ord"/>
    <s v="Lugo-Victor 230 kV Lines Reconductor"/>
  </r>
  <r>
    <x v="3"/>
    <s v="2025-08"/>
    <s v="1. DIRECT"/>
    <s v="1. Project Support"/>
    <s v="MAJOR PROJECT ORG "/>
    <s v="Labor"/>
    <s v="Labor Entries &lt;$5,000"/>
    <n v="-9.06"/>
    <n v="-9.06"/>
    <s v="904267127"/>
    <s v="FIP Lugo-Victor No. 1 Reconductor"/>
    <s v="8010000"/>
    <s v="Analyst, Accountant, Auditor/Tax"/>
    <s v="Lugo-Victor 230 kV Lines Reconductor"/>
  </r>
  <r>
    <x v="3"/>
    <s v="2025-08"/>
    <s v="1. DIRECT"/>
    <s v="1. Project Support"/>
    <s v="MAJOR PROJECT ORG "/>
    <s v="Labor"/>
    <s v="Labor Entries &lt;$5,000"/>
    <n v="228.44"/>
    <n v="228.44"/>
    <s v="904267127"/>
    <s v="FIP Lugo-Victor No. 1 Reconductor"/>
    <s v="8010000"/>
    <s v="Analyst, Accountant, Auditor/Tax"/>
    <s v="Lugo-Victor 230 kV Lines Reconductor"/>
  </r>
  <r>
    <x v="3"/>
    <s v="2025-08"/>
    <s v="1. DIRECT"/>
    <s v="1. Project Support"/>
    <s v="TRANSMISSION "/>
    <s v="Labor"/>
    <s v="Labor Entries &lt;$5,000"/>
    <n v="-271.91000000000003"/>
    <n v="-271.91000000000003"/>
    <s v="904267127"/>
    <s v="FIP Lugo-Victor No. 1 Reconductor"/>
    <s v="8010001"/>
    <s v="Manager"/>
    <s v="Lugo-Victor 230 kV Lines Reconductor"/>
  </r>
  <r>
    <x v="3"/>
    <s v="2025-07"/>
    <s v="2. ALLOCATED"/>
    <s v="5. Corporate Overhead"/>
    <s v="Non Budget - Other"/>
    <s v="Non Budgeted"/>
    <s v="Capitalized Overhead - P&amp;B/Payroll Tax"/>
    <n v="3254.45"/>
    <n v="3254.45"/>
    <s v="904267127"/>
    <s v="FIP Lugo-Victor No. 1 Reconductor"/>
    <s v="5757040"/>
    <s v="Capitalized Overhead - P&amp;B/Payroll Tax"/>
    <s v="Lugo-Victor 230 kV Lines Reconductor"/>
  </r>
  <r>
    <x v="3"/>
    <s v="2025-07"/>
    <s v="1. DIRECT"/>
    <s v="1. Project Support"/>
    <s v="Labor - Other"/>
    <s v="Labor"/>
    <s v="Labor Entries &lt;$5,000"/>
    <n v="70.239999999999995"/>
    <n v="70.239999999999995"/>
    <s v="904267127"/>
    <s v="FIP Lugo-Victor No. 1 Reconductor"/>
    <s v="8020078"/>
    <s v="Labor Other Earnings - Ord to Ord"/>
    <s v="Lugo-Victor 230 kV Lines Reconductor"/>
  </r>
  <r>
    <x v="3"/>
    <s v="2025-06"/>
    <s v="2. ALLOCATED"/>
    <s v="5. Corporate Overhead"/>
    <s v="Non Budget - Other"/>
    <s v="Non Budgeted"/>
    <s v="Capitalized Overhead - P&amp;B/Payroll Tax"/>
    <n v="2973.13"/>
    <n v="2973.13"/>
    <s v="904267127"/>
    <s v="FIP Lugo-Victor No. 1 Reconductor"/>
    <s v="5757040"/>
    <s v="Capitalized Overhead - P&amp;B/Payroll Tax"/>
    <s v="Lugo-Victor 230 kV Lines Reconductor"/>
  </r>
  <r>
    <x v="3"/>
    <s v="2025-07"/>
    <s v="1. DIRECT"/>
    <s v="1. Project Support"/>
    <s v="ELEC SYS PLANNING "/>
    <s v="Labor"/>
    <s v="Labor Entries &lt;$5,000"/>
    <n v="68.75"/>
    <n v="68.75"/>
    <s v="904267127"/>
    <s v="FIP Lugo-Victor No. 1 Reconductor"/>
    <s v="8010008"/>
    <s v="Engineer, Design, Drafting"/>
    <s v="Lugo-Victor 230 kV Lines Reconductor"/>
  </r>
  <r>
    <x v="3"/>
    <s v="2025-07"/>
    <s v="1. DIRECT"/>
    <s v="1. Project Support"/>
    <s v="ELEC SYS PLANNING "/>
    <s v="Labor"/>
    <s v="Labor Entries &lt;$5,000"/>
    <n v="285.63"/>
    <n v="285.63"/>
    <s v="904267127"/>
    <s v="FIP Lugo-Victor No. 1 Reconductor"/>
    <s v="8010008"/>
    <s v="Engineer, Design, Drafting"/>
    <s v="Lugo-Victor 230 kV Lines Reconductor"/>
  </r>
  <r>
    <x v="3"/>
    <s v="2025-07"/>
    <s v="1. DIRECT"/>
    <s v="1. Project Support"/>
    <s v="ELEC SYS PLANNING "/>
    <s v="Labor"/>
    <s v="Labor Entries &lt;$5,000"/>
    <n v="424.68"/>
    <n v="424.68"/>
    <s v="904267127"/>
    <s v="FIP Lugo-Victor No. 1 Reconductor"/>
    <s v="8010008"/>
    <s v="Engineer, Design, Drafting"/>
    <s v="Lugo-Victor 230 kV Lines Reconductor"/>
  </r>
  <r>
    <x v="3"/>
    <s v="2025-07"/>
    <s v="1. DIRECT"/>
    <s v="1. Project Support"/>
    <s v="ELEC SYS PLANNING "/>
    <s v="Labor"/>
    <s v="Labor Entries &lt;$5,000"/>
    <n v="566.24"/>
    <n v="566.24"/>
    <s v="904267127"/>
    <s v="FIP Lugo-Victor No. 1 Reconductor"/>
    <s v="8010008"/>
    <s v="Engineer, Design, Drafting"/>
    <s v="Lugo-Victor 230 kV Lines Reconductor"/>
  </r>
  <r>
    <x v="3"/>
    <s v="2025-07"/>
    <s v="1. DIRECT"/>
    <s v="1. Project Support"/>
    <s v="ELEC SYS PLANNING "/>
    <s v="Labor"/>
    <s v="Labor Entries &lt;$5,000"/>
    <n v="969.59999999999991"/>
    <n v="969.59999999999991"/>
    <s v="904267127"/>
    <s v="FIP Lugo-Victor No. 1 Reconductor"/>
    <s v="8010008"/>
    <s v="Engineer, Design, Drafting"/>
    <s v="Lugo-Victor 230 kV Lines Reconductor"/>
  </r>
  <r>
    <x v="3"/>
    <s v="2025-07"/>
    <s v="1. DIRECT"/>
    <s v="1. Project Support"/>
    <s v="Engineering/Technical Professional Servi"/>
    <s v="Contract"/>
    <s v="Contract Entries &lt;$50,000"/>
    <n v="32988.639999999999"/>
    <n v="32988.639999999999"/>
    <s v="904267127"/>
    <s v="FIP Lugo-Victor No. 1 Reconductor"/>
    <s v="6161066"/>
    <s v="Engineering/Technical Professional Servi"/>
    <s v="Lugo-Victor 230 kV Lines Reconductor"/>
  </r>
  <r>
    <x v="3"/>
    <s v="2025-07"/>
    <s v="1. DIRECT"/>
    <s v="1. Project Support"/>
    <s v="Information System Professional Services"/>
    <s v="Contract"/>
    <s v="Contract Entries &lt;$50,000"/>
    <n v="593.28"/>
    <n v="593.28"/>
    <s v="904267127"/>
    <s v="FIP Lugo-Victor No. 1 Reconductor"/>
    <s v="6161112"/>
    <s v="Information System Professional Services"/>
    <s v="Lugo-Victor 230 kV Lines Reconductor"/>
  </r>
  <r>
    <x v="3"/>
    <s v="2025-07"/>
    <s v="1. DIRECT"/>
    <s v="4. Allocated"/>
    <s v="Labor - Other"/>
    <s v="Labor"/>
    <s v="Division Overhead"/>
    <n v="8839.0300000000007"/>
    <n v="8839.0300000000007"/>
    <s v="904267127"/>
    <s v="FIP Lugo-Victor No. 1 Reconductor"/>
    <s v="8050042"/>
    <s v="T&amp;D Transmission Overall Support"/>
    <s v="Lugo-Victor 230 kV Lines Reconductor"/>
  </r>
  <r>
    <x v="3"/>
    <s v="2025-07"/>
    <s v="1. DIRECT"/>
    <s v="1. Project Support"/>
    <s v="Labor - Other"/>
    <s v="Labor"/>
    <s v="Labor Entries &lt;$5,000"/>
    <n v="351.18"/>
    <n v="351.18"/>
    <s v="904267127"/>
    <s v="FIP Lugo-Victor No. 1 Reconductor"/>
    <s v="8020070"/>
    <s v="Labor Normal Time - Ord to Ord"/>
    <s v="Lugo-Victor 230 kV Lines Reconductor"/>
  </r>
  <r>
    <x v="3"/>
    <s v="2025-08"/>
    <s v="1. DIRECT"/>
    <s v="4. Allocated"/>
    <s v="Accruals"/>
    <s v="Accruals"/>
    <s v="Accruals"/>
    <n v="-444.96000000000004"/>
    <n v="-444.96000000000004"/>
    <s v="904267127"/>
    <s v="FIP Lugo-Victor No. 1 Reconductor"/>
    <s v="6150420"/>
    <s v="A/P Accrual/Reversal No AFUDC"/>
    <s v="Lugo-Victor 230 kV Lines Reconductor"/>
  </r>
  <r>
    <x v="3"/>
    <s v="2025-07"/>
    <s v="1. DIRECT"/>
    <s v="1. Project Support"/>
    <s v="Other - Accruals IO-BA"/>
    <s v="Other"/>
    <s v="Other - Accruals IO-BA"/>
    <n v="-99.7"/>
    <n v="-99.7"/>
    <s v="904267127"/>
    <s v="FIP Lugo-Victor No. 1 Reconductor"/>
    <s v="8020219"/>
    <s v="Other - Accruals IO-BA"/>
    <s v="Lugo-Victor 230 kV Lines Reconductor"/>
  </r>
  <r>
    <x v="3"/>
    <s v="2025-07"/>
    <s v="1. DIRECT"/>
    <s v="1. Project Support"/>
    <s v="TRANSMISSION "/>
    <s v="Labor"/>
    <s v="Labor Entries &lt;$5,000"/>
    <n v="50.57"/>
    <n v="50.57"/>
    <s v="904267127"/>
    <s v="FIP Lugo-Victor No. 1 Reconductor"/>
    <s v="8010001"/>
    <s v="Manager"/>
    <s v="Lugo-Victor 230 kV Lines Reconductor"/>
  </r>
  <r>
    <x v="3"/>
    <s v="2025-07"/>
    <s v="1. DIRECT"/>
    <s v="1. Project Support"/>
    <s v="TRANSMISSION "/>
    <s v="Labor"/>
    <s v="Labor Entries &lt;$5,000"/>
    <n v="314.88"/>
    <n v="314.88"/>
    <s v="904267127"/>
    <s v="FIP Lugo-Victor No. 1 Reconductor"/>
    <s v="8010001"/>
    <s v="Manager"/>
    <s v="Lugo-Victor 230 kV Lines Reconductor"/>
  </r>
  <r>
    <x v="3"/>
    <s v="2025-07"/>
    <s v="1. DIRECT"/>
    <s v="2. Material"/>
    <s v="Material - Other"/>
    <s v="Material"/>
    <s v="Material - Other"/>
    <n v="1155.74"/>
    <n v="1155.74"/>
    <s v="904267127"/>
    <s v="FIP Lugo-Victor No. 1 Reconductor"/>
    <s v="6110065"/>
    <s v="Material Sales Tax Expense"/>
    <s v="Lugo-Victor 230 kV Lines Reconductor"/>
  </r>
  <r>
    <x v="3"/>
    <s v="2025-07"/>
    <s v="1. DIRECT"/>
    <s v="2. Material"/>
    <s v="Material - Other"/>
    <s v="Material"/>
    <s v="Material - Other"/>
    <n v="904.28"/>
    <n v="904.28"/>
    <s v="904267127"/>
    <s v="FIP Lugo-Victor No. 1 Reconductor"/>
    <s v="8050044"/>
    <s v="T&amp;D Supply Expense"/>
    <s v="Lugo-Victor 230 kV Lines Reconductor"/>
  </r>
  <r>
    <x v="3"/>
    <s v="2025-07"/>
    <s v="1. DIRECT"/>
    <s v="2. Material"/>
    <s v="Pole Line Hdwe &amp; Connectors-DP"/>
    <s v="Material - Direct Purchase"/>
    <s v="WESCO DISTRIBUTION, INC"/>
    <n v="14912.8"/>
    <n v="14912.8"/>
    <s v="904267127"/>
    <s v="FIP Lugo-Victor No. 1 Reconductor"/>
    <s v="6110715"/>
    <s v="Pole Line Hdwe &amp; Connectors-DP"/>
    <s v="Lugo-Victor 230 kV Lines Reconductor"/>
  </r>
  <r>
    <x v="3"/>
    <s v="2025-07"/>
    <s v="1. DIRECT"/>
    <s v="4. Allocated"/>
    <s v="Accruals"/>
    <s v="Accruals"/>
    <s v="Accruals"/>
    <n v="-407.88000000000011"/>
    <n v="-407.88000000000011"/>
    <s v="904267127"/>
    <s v="FIP Lugo-Victor No. 1 Reconductor"/>
    <s v="6150420"/>
    <s v="A/P Accrual/Reversal No AFUDC"/>
    <s v="Lugo-Victor 230 kV Lines Reconductor"/>
  </r>
  <r>
    <x v="3"/>
    <s v="2025-07"/>
    <s v="1. DIRECT"/>
    <s v="4. Allocated"/>
    <s v="Capitalized Overhead - IT IMM"/>
    <s v="Chargeback"/>
    <s v="Chargeback Entries&lt;$5,000"/>
    <n v="98.24"/>
    <n v="98.24"/>
    <s v="904267127"/>
    <s v="FIP Lugo-Victor No. 1 Reconductor"/>
    <s v="5757075"/>
    <s v="Capitalized Overhead - IT IMM"/>
    <s v="Lugo-Victor 230 kV Lines Reconductor"/>
  </r>
  <r>
    <x v="3"/>
    <s v="2025-07"/>
    <s v="1. DIRECT"/>
    <s v="1. Project Support"/>
    <s v="Labor - Other"/>
    <s v="Labor"/>
    <s v="Labor Entries &lt;$5,000"/>
    <n v="360.27"/>
    <n v="360.27"/>
    <s v="904267127"/>
    <s v="FIP Lugo-Victor No. 1 Reconductor"/>
    <s v="8010099"/>
    <s v="Labor Accrual"/>
    <s v="Lugo-Victor 230 kV Lines Reconductor"/>
  </r>
  <r>
    <x v="3"/>
    <s v="2025-09"/>
    <s v="1. DIRECT"/>
    <s v="4. Allocated"/>
    <s v="Chargebacks"/>
    <s v="Chargeback"/>
    <s v="Chargeback Entries&lt;$5,000"/>
    <n v="541.41"/>
    <n v="541.41"/>
    <s v="904267127"/>
    <s v="FIP Lugo-Victor No. 1 Reconductor"/>
    <s v="8050154"/>
    <s v="T&amp;D Material Management Service Expense"/>
    <s v="Lugo-Victor 230 kV Lines Reconductor"/>
  </r>
  <r>
    <x v="3"/>
    <s v="2025-09"/>
    <s v="1. DIRECT"/>
    <s v="1. Project Support"/>
    <s v="TRANSMISSION "/>
    <s v="Labor"/>
    <s v="Labor Entries &lt;$5,000"/>
    <n v="1574.4"/>
    <n v="1574.4"/>
    <s v="904267127"/>
    <s v="FIP Lugo-Victor No. 1 Reconductor"/>
    <s v="8010001"/>
    <s v="Manager"/>
    <s v="Lugo-Victor 230 kV Lines Reconductor"/>
  </r>
  <r>
    <x v="3"/>
    <s v="2025-09"/>
    <s v="1. DIRECT"/>
    <s v="2. Material"/>
    <s v="Building, Shop &amp; Industrial Products/Eqp"/>
    <s v="Material - Direct Purchase"/>
    <s v="Material Entries &lt;$5,000"/>
    <n v="90.539999999999992"/>
    <n v="90.539999999999992"/>
    <s v="904267127"/>
    <s v="FIP Lugo-Victor No. 1 Reconductor"/>
    <s v="6110605"/>
    <s v="Building, Shop &amp; Industrial Products/Eqp"/>
    <s v="Lugo-Victor 230 kV Lines Reconductor"/>
  </r>
  <r>
    <x v="3"/>
    <s v="2025-09"/>
    <s v="1. DIRECT"/>
    <s v="2. Material"/>
    <s v="Material - Other"/>
    <s v="Material"/>
    <s v="Material - Other"/>
    <n v="1027.33"/>
    <n v="1027.33"/>
    <s v="904267127"/>
    <s v="FIP Lugo-Victor No. 1 Reconductor"/>
    <s v="6110065"/>
    <s v="Material Sales Tax Expense"/>
    <s v="Lugo-Victor 230 kV Lines Reconductor"/>
  </r>
  <r>
    <x v="3"/>
    <s v="2025-09"/>
    <s v="1. DIRECT"/>
    <s v="2. Material"/>
    <s v="Material - Other"/>
    <s v="Material"/>
    <s v="Material - Other"/>
    <n v="628.08000000000004"/>
    <n v="628.08000000000004"/>
    <s v="904267127"/>
    <s v="FIP Lugo-Victor No. 1 Reconductor"/>
    <s v="8050044"/>
    <s v="T&amp;D Supply Expense"/>
    <s v="Lugo-Victor 230 kV Lines Reconductor"/>
  </r>
  <r>
    <x v="3"/>
    <s v="2025-09"/>
    <s v="1. DIRECT"/>
    <s v="2. Material"/>
    <s v="Office &amp; Office Support Products-DP"/>
    <s v="Material - Direct Purchase"/>
    <s v="Material Entries &lt;$5,000"/>
    <n v="181.91"/>
    <n v="181.91"/>
    <s v="904267127"/>
    <s v="FIP Lugo-Victor No. 1 Reconductor"/>
    <s v="6110665"/>
    <s v="Office &amp; Office Support Products-DP"/>
    <s v="Lugo-Victor 230 kV Lines Reconductor"/>
  </r>
  <r>
    <x v="3"/>
    <s v="2025-09"/>
    <s v="1. DIRECT"/>
    <s v="2. Material"/>
    <s v="Pole Line Hdwe &amp; Connectors-DP"/>
    <s v="Material - Direct Purchase"/>
    <s v="Material Entries &lt;$5,000"/>
    <n v="1070.8699999999999"/>
    <n v="1070.8699999999999"/>
    <s v="904267127"/>
    <s v="FIP Lugo-Victor No. 1 Reconductor"/>
    <s v="6110715"/>
    <s v="Pole Line Hdwe &amp; Connectors-DP"/>
    <s v="Lugo-Victor 230 kV Lines Reconductor"/>
  </r>
  <r>
    <x v="3"/>
    <s v="2025-09"/>
    <s v="1. DIRECT"/>
    <s v="2. Material"/>
    <s v="Pole Line Hdwe &amp; Connectors-DP"/>
    <s v="Material - Direct Purchase"/>
    <s v="WESCO DISTRIBUTION, INC"/>
    <n v="11912.5"/>
    <n v="11912.5"/>
    <s v="904267127"/>
    <s v="FIP Lugo-Victor No. 1 Reconductor"/>
    <s v="6110715"/>
    <s v="Pole Line Hdwe &amp; Connectors-DP"/>
    <s v="Lugo-Victor 230 kV Lines Reconductor"/>
  </r>
  <r>
    <x v="3"/>
    <s v="2025-09"/>
    <s v="1. DIRECT"/>
    <s v="3. Construction"/>
    <s v="Construction, Civil/Structural"/>
    <s v="Contract"/>
    <s v="Contract Entries &lt;$50,000"/>
    <n v="383.37"/>
    <n v="383.37"/>
    <s v="904267127"/>
    <s v="FIP Lugo-Victor No. 1 Reconductor"/>
    <s v="6165020"/>
    <s v="Construction, Civil/Structural"/>
    <s v="Lugo-Victor 230 kV Lines Reconductor"/>
  </r>
  <r>
    <x v="3"/>
    <s v="2025-08"/>
    <s v="1. DIRECT"/>
    <s v="1. Project Support"/>
    <s v="TRANSMISSION "/>
    <s v="Labor"/>
    <s v="Labor Entries &lt;$5,000"/>
    <n v="629.76"/>
    <n v="629.76"/>
    <s v="904267127"/>
    <s v="FIP Lugo-Victor No. 1 Reconductor"/>
    <s v="8010001"/>
    <s v="Manager"/>
    <s v="Lugo-Victor 230 kV Lines Reconductor"/>
  </r>
  <r>
    <x v="3"/>
    <s v="2025-09"/>
    <s v="1. DIRECT"/>
    <s v="4. Allocated"/>
    <s v="Capitalized Overhead - IT IMM"/>
    <s v="Chargeback"/>
    <s v="Chargeback Entries&lt;$5,000"/>
    <n v="108.42"/>
    <n v="108.42"/>
    <s v="904267127"/>
    <s v="FIP Lugo-Victor No. 1 Reconductor"/>
    <s v="5757075"/>
    <s v="Capitalized Overhead - IT IMM"/>
    <s v="Lugo-Victor 230 kV Lines Reconductor"/>
  </r>
  <r>
    <x v="3"/>
    <s v="2025-09"/>
    <s v="1. DIRECT"/>
    <s v="1. Project Support"/>
    <s v="MAJOR PROJECT ORG "/>
    <s v="Labor"/>
    <s v="Labor Entries &lt;$5,000"/>
    <n v="1359.84"/>
    <n v="1359.84"/>
    <s v="904267127"/>
    <s v="FIP Lugo-Victor No. 1 Reconductor"/>
    <s v="8010001"/>
    <s v="Manager"/>
    <s v="Lugo-Victor 230 kV Lines Reconductor"/>
  </r>
  <r>
    <x v="3"/>
    <s v="2025-09"/>
    <s v="1. DIRECT"/>
    <s v="4. Allocated"/>
    <s v="Labor - Other"/>
    <s v="Labor"/>
    <s v="Labor Entries &lt;$5,000"/>
    <n v="1056.07"/>
    <n v="1056.07"/>
    <s v="904267127"/>
    <s v="FIP Lugo-Victor No. 1 Reconductor"/>
    <s v="8030010"/>
    <s v="OH Paid Absence"/>
    <s v="Lugo-Victor 230 kV Lines Reconductor"/>
  </r>
  <r>
    <x v="3"/>
    <s v="2025-09"/>
    <s v="1. DIRECT"/>
    <s v="4. Allocated"/>
    <s v="Labor - Other"/>
    <s v="Labor"/>
    <s v="Labor Entries &lt;$5,000"/>
    <n v="177.27"/>
    <n v="177.27"/>
    <s v="904267127"/>
    <s v="FIP Lugo-Victor No. 1 Reconductor"/>
    <s v="8050035"/>
    <s v="OH Tool Expenses TDBU"/>
    <s v="Lugo-Victor 230 kV Lines Reconductor"/>
  </r>
  <r>
    <x v="3"/>
    <s v="2025-09"/>
    <s v="1. DIRECT"/>
    <s v="4. Allocated"/>
    <s v="Labor - Other"/>
    <s v="Labor"/>
    <s v="Labor Entries &lt;$5,000"/>
    <n v="1781.93"/>
    <n v="1781.93"/>
    <s v="904267127"/>
    <s v="FIP Lugo-Victor No. 1 Reconductor"/>
    <s v="8050040"/>
    <s v="T&amp;D Summary Trans/Subs Overall Support"/>
    <s v="Lugo-Victor 230 kV Lines Reconductor"/>
  </r>
  <r>
    <x v="3"/>
    <s v="2025-09"/>
    <s v="1. DIRECT"/>
    <s v="4. Allocated"/>
    <s v="Labor - Other"/>
    <s v="Labor"/>
    <s v="Labor Entries &lt;$5,000"/>
    <n v="2489.56"/>
    <n v="2489.56"/>
    <s v="904267127"/>
    <s v="FIP Lugo-Victor No. 1 Reconductor"/>
    <s v="8050041"/>
    <s v="T&amp;D Sum Business Unit Overall Support"/>
    <s v="Lugo-Victor 230 kV Lines Reconductor"/>
  </r>
  <r>
    <x v="3"/>
    <s v="2025-09"/>
    <s v="2. ALLOCATED"/>
    <s v="5. Corporate Overhead"/>
    <s v="Non Budget - Other"/>
    <s v="Non Budgeted"/>
    <s v="Capitalized Overhead - A&amp;G"/>
    <n v="6543.2"/>
    <n v="6543.2"/>
    <s v="904267127"/>
    <s v="FIP Lugo-Victor No. 1 Reconductor"/>
    <s v="5757030"/>
    <s v="Capitalized Overhead - A&amp;G"/>
    <s v="Lugo-Victor 230 kV Lines Reconductor"/>
  </r>
  <r>
    <x v="3"/>
    <s v="2025-09"/>
    <s v="2. ALLOCATED"/>
    <s v="5. Corporate Overhead"/>
    <s v="Non Budget - Other"/>
    <s v="Non Budgeted"/>
    <s v="Capitalized Overhead - Inj &amp; Damages"/>
    <n v="0.1"/>
    <n v="0.1"/>
    <s v="904267127"/>
    <s v="FIP Lugo-Victor No. 1 Reconductor"/>
    <s v="5757020"/>
    <s v="Capitalized Overhead - Inj &amp; Damages"/>
    <s v="Lugo-Victor 230 kV Lines Reconductor"/>
  </r>
  <r>
    <x v="3"/>
    <s v="2025-09"/>
    <s v="2. ALLOCATED"/>
    <s v="5. Corporate Overhead"/>
    <s v="Non Budget - Other"/>
    <s v="Non Budgeted"/>
    <s v="Capitalized Overhead - P&amp;B/Payroll Tax"/>
    <n v="6926.91"/>
    <n v="6926.91"/>
    <s v="904267127"/>
    <s v="FIP Lugo-Victor No. 1 Reconductor"/>
    <s v="5757040"/>
    <s v="Capitalized Overhead - P&amp;B/Payroll Tax"/>
    <s v="Lugo-Victor 230 kV Lines Reconductor"/>
  </r>
  <r>
    <x v="3"/>
    <s v="2025-10"/>
    <s v="1. DIRECT"/>
    <s v="1. Project Support"/>
    <s v="Engineering/Technical Professional Servi"/>
    <s v="Contract"/>
    <s v="Contract Entries &lt;$50,000"/>
    <n v="19585.730000000003"/>
    <n v="19585.730000000003"/>
    <s v="904267127"/>
    <s v="FIP Lugo-Victor No. 1 Reconductor"/>
    <s v="6161066"/>
    <s v="Engineering/Technical Professional Servi"/>
    <s v="Lugo-Victor 230 kV Lines Reconductor"/>
  </r>
  <r>
    <x v="3"/>
    <s v="2025-09"/>
    <s v="1. DIRECT"/>
    <s v="4. Allocated"/>
    <s v="Accruals"/>
    <s v="Accruals"/>
    <s v="Accruals"/>
    <n v="-333.7199999999998"/>
    <n v="-333.7199999999998"/>
    <s v="904267127"/>
    <s v="FIP Lugo-Victor No. 1 Reconductor"/>
    <s v="6150420"/>
    <s v="A/P Accrual/Reversal No AFUDC"/>
    <s v="Lugo-Victor 230 kV Lines Reconductor"/>
  </r>
  <r>
    <x v="3"/>
    <s v="2025-08"/>
    <s v="2. ALLOCATED"/>
    <s v="5. Corporate Overhead"/>
    <s v="Non Budget - Other"/>
    <s v="Non Budgeted"/>
    <s v="Capitalized Overhead - Inj &amp; Damages"/>
    <n v="0.54"/>
    <n v="0.54"/>
    <s v="904267127"/>
    <s v="FIP Lugo-Victor No. 1 Reconductor"/>
    <s v="5757020"/>
    <s v="Capitalized Overhead - Inj &amp; Damages"/>
    <s v="Lugo-Victor 230 kV Lines Reconductor"/>
  </r>
  <r>
    <x v="3"/>
    <s v="2025-06"/>
    <s v="2. ALLOCATED"/>
    <s v="5. Corporate Overhead"/>
    <s v="Non Budget - Other"/>
    <s v="Non Budgeted"/>
    <s v="Capitalized Overhead - Inj &amp; Damages"/>
    <n v="5.3"/>
    <n v="5.3"/>
    <s v="904267127"/>
    <s v="FIP Lugo-Victor No. 1 Reconductor"/>
    <s v="5757020"/>
    <s v="Capitalized Overhead - Inj &amp; Damages"/>
    <s v="Lugo-Victor 230 kV Lines Reconductor"/>
  </r>
  <r>
    <x v="3"/>
    <s v="2025-08"/>
    <s v="1. DIRECT"/>
    <s v="4. Allocated"/>
    <s v="Capitalized Overhead - IT IMM"/>
    <s v="Chargeback"/>
    <s v="Chargeback Entries&lt;$5,000"/>
    <n v="46.05"/>
    <n v="46.05"/>
    <s v="904267127"/>
    <s v="FIP Lugo-Victor No. 1 Reconductor"/>
    <s v="5757075"/>
    <s v="Capitalized Overhead - IT IMM"/>
    <s v="Lugo-Victor 230 kV Lines Reconductor"/>
  </r>
  <r>
    <x v="3"/>
    <s v="2025-08"/>
    <s v="1. DIRECT"/>
    <s v="4. Allocated"/>
    <s v="Chargebacks"/>
    <s v="Chargeback"/>
    <s v="Chargeback Entries&lt;$5,000"/>
    <n v="52.03"/>
    <n v="52.03"/>
    <s v="904267127"/>
    <s v="FIP Lugo-Victor No. 1 Reconductor"/>
    <s v="8050121"/>
    <s v="Procurement Services Chargeback"/>
    <s v="Lugo-Victor 230 kV Lines Reconductor"/>
  </r>
  <r>
    <x v="3"/>
    <s v="2025-08"/>
    <s v="1. DIRECT"/>
    <s v="4. Allocated"/>
    <s v="Labor - Other"/>
    <s v="Labor"/>
    <s v="Labor Entries &lt;$5,000"/>
    <n v="6.16"/>
    <n v="6.16"/>
    <s v="904267127"/>
    <s v="FIP Lugo-Victor No. 1 Reconductor"/>
    <s v="8020075"/>
    <s v="Overhead - Ord to Ord"/>
    <s v="Lugo-Victor 230 kV Lines Reconductor"/>
  </r>
  <r>
    <x v="3"/>
    <s v="2025-08"/>
    <s v="1. DIRECT"/>
    <s v="4. Allocated"/>
    <s v="Labor - Other"/>
    <s v="Labor"/>
    <s v="Labor Entries &lt;$5,000"/>
    <n v="474"/>
    <n v="474"/>
    <s v="904267127"/>
    <s v="FIP Lugo-Victor No. 1 Reconductor"/>
    <s v="8030010"/>
    <s v="OH Paid Absence"/>
    <s v="Lugo-Victor 230 kV Lines Reconductor"/>
  </r>
  <r>
    <x v="3"/>
    <s v="2025-08"/>
    <s v="1. DIRECT"/>
    <s v="4. Allocated"/>
    <s v="Labor - Other"/>
    <s v="Labor"/>
    <s v="Labor Entries &lt;$5,000"/>
    <n v="143.71"/>
    <n v="143.71"/>
    <s v="904267127"/>
    <s v="FIP Lugo-Victor No. 1 Reconductor"/>
    <s v="8050035"/>
    <s v="OH Tool Expenses TDBU"/>
    <s v="Lugo-Victor 230 kV Lines Reconductor"/>
  </r>
  <r>
    <x v="3"/>
    <s v="2025-08"/>
    <s v="1. DIRECT"/>
    <s v="4. Allocated"/>
    <s v="Labor - Other"/>
    <s v="Labor"/>
    <s v="Labor Entries &lt;$5,000"/>
    <n v="794.19"/>
    <n v="794.19"/>
    <s v="904267127"/>
    <s v="FIP Lugo-Victor No. 1 Reconductor"/>
    <s v="8050040"/>
    <s v="T&amp;D Summary Trans/Subs Overall Support"/>
    <s v="Lugo-Victor 230 kV Lines Reconductor"/>
  </r>
  <r>
    <x v="3"/>
    <s v="2025-08"/>
    <s v="1. DIRECT"/>
    <s v="4. Allocated"/>
    <s v="Labor - Other"/>
    <s v="Labor"/>
    <s v="Labor Entries &lt;$5,000"/>
    <n v="939.78"/>
    <n v="939.78"/>
    <s v="904267127"/>
    <s v="FIP Lugo-Victor No. 1 Reconductor"/>
    <s v="8050041"/>
    <s v="T&amp;D Sum Business Unit Overall Support"/>
    <s v="Lugo-Victor 230 kV Lines Reconductor"/>
  </r>
  <r>
    <x v="3"/>
    <s v="2025-09"/>
    <s v="1. DIRECT"/>
    <s v="1. Project Support"/>
    <s v="TRANSMISSION "/>
    <s v="Labor"/>
    <s v="Labor Entries &lt;$5,000"/>
    <n v="944.64"/>
    <n v="944.64"/>
    <s v="904267127"/>
    <s v="FIP Lugo-Victor No. 1 Reconductor"/>
    <s v="8010001"/>
    <s v="Manager"/>
    <s v="Lugo-Victor 230 kV Lines Reconductor"/>
  </r>
  <r>
    <x v="3"/>
    <s v="2025-08"/>
    <s v="2. ALLOCATED"/>
    <s v="5. Corporate Overhead"/>
    <s v="Non Budget - Other"/>
    <s v="Non Budgeted"/>
    <s v="Capitalized Overhead - A&amp;G"/>
    <n v="1460.82"/>
    <n v="1460.82"/>
    <s v="904267127"/>
    <s v="FIP Lugo-Victor No. 1 Reconductor"/>
    <s v="5757030"/>
    <s v="Capitalized Overhead - A&amp;G"/>
    <s v="Lugo-Victor 230 kV Lines Reconductor"/>
  </r>
  <r>
    <x v="3"/>
    <s v="2025-09"/>
    <s v="1. DIRECT"/>
    <s v="1. Project Support"/>
    <s v="TRANSMISSION "/>
    <s v="Labor"/>
    <s v="Labor Entries &lt;$5,000"/>
    <n v="4.04"/>
    <n v="4.04"/>
    <s v="904267127"/>
    <s v="FIP Lugo-Victor No. 1 Reconductor"/>
    <s v="8010001"/>
    <s v="Manager"/>
    <s v="Lugo-Victor 230 kV Lines Reconductor"/>
  </r>
  <r>
    <x v="3"/>
    <s v="2025-08"/>
    <s v="2. ALLOCATED"/>
    <s v="5. Corporate Overhead"/>
    <s v="Non Budget - Other"/>
    <s v="Non Budgeted"/>
    <s v="Capitalized Overhead - P&amp;B/Payroll Tax"/>
    <n v="1921.26"/>
    <n v="1921.26"/>
    <s v="904267127"/>
    <s v="FIP Lugo-Victor No. 1 Reconductor"/>
    <s v="5757040"/>
    <s v="Capitalized Overhead - P&amp;B/Payroll Tax"/>
    <s v="Lugo-Victor 230 kV Lines Reconductor"/>
  </r>
  <r>
    <x v="3"/>
    <s v="2025-09"/>
    <s v="1. DIRECT"/>
    <s v="1. Project Support"/>
    <s v="ELEC SYS PLANNING "/>
    <s v="Labor"/>
    <s v="Labor Entries &lt;$5,000"/>
    <n v="-3.07"/>
    <n v="-3.07"/>
    <s v="904267127"/>
    <s v="FIP Lugo-Victor No. 1 Reconductor"/>
    <s v="8010007"/>
    <s v="Planner"/>
    <s v="Lugo-Victor 230 kV Lines Reconductor"/>
  </r>
  <r>
    <x v="3"/>
    <s v="2025-09"/>
    <s v="1. DIRECT"/>
    <s v="1. Project Support"/>
    <s v="ELEC SYS PLANNING "/>
    <s v="Labor"/>
    <s v="Labor Entries &lt;$5,000"/>
    <n v="5.27"/>
    <n v="5.27"/>
    <s v="904267127"/>
    <s v="FIP Lugo-Victor No. 1 Reconductor"/>
    <s v="8010008"/>
    <s v="Engineer, Design, Drafting"/>
    <s v="Lugo-Victor 230 kV Lines Reconductor"/>
  </r>
  <r>
    <x v="3"/>
    <s v="2025-09"/>
    <s v="1. DIRECT"/>
    <s v="1. Project Support"/>
    <s v="ELEC SYS PLANNING "/>
    <s v="Labor"/>
    <s v="Labor Entries &lt;$5,000"/>
    <n v="566.24"/>
    <n v="566.24"/>
    <s v="904267127"/>
    <s v="FIP Lugo-Victor No. 1 Reconductor"/>
    <s v="8010008"/>
    <s v="Engineer, Design, Drafting"/>
    <s v="Lugo-Victor 230 kV Lines Reconductor"/>
  </r>
  <r>
    <x v="3"/>
    <s v="2025-09"/>
    <s v="1. DIRECT"/>
    <s v="1. Project Support"/>
    <s v="ELEC SYS PLANNING "/>
    <s v="Labor"/>
    <s v="Labor Entries &lt;$5,000"/>
    <n v="314"/>
    <n v="314"/>
    <s v="904267127"/>
    <s v="FIP Lugo-Victor No. 1 Reconductor"/>
    <s v="8010007"/>
    <s v="Planner"/>
    <s v="Lugo-Victor 230 kV Lines Reconductor"/>
  </r>
  <r>
    <x v="3"/>
    <s v="2025-09"/>
    <s v="1. DIRECT"/>
    <s v="1. Project Support"/>
    <s v="Engineering/Technical Professional Servi"/>
    <s v="Contract"/>
    <s v="Contract Entries &lt;$50,000"/>
    <n v="47708.630000000005"/>
    <n v="47708.630000000005"/>
    <s v="904267127"/>
    <s v="FIP Lugo-Victor No. 1 Reconductor"/>
    <s v="6161066"/>
    <s v="Engineering/Technical Professional Servi"/>
    <s v="Lugo-Victor 230 kV Lines Reconductor"/>
  </r>
  <r>
    <x v="3"/>
    <s v="2025-09"/>
    <s v="1. DIRECT"/>
    <s v="1. Project Support"/>
    <s v="Labor - Other"/>
    <s v="Labor"/>
    <s v="Labor Entries &lt;$5,000"/>
    <n v="502.1"/>
    <n v="502.1"/>
    <s v="904267127"/>
    <s v="FIP Lugo-Victor No. 1 Reconductor"/>
    <s v="8010099"/>
    <s v="Labor Accrual"/>
    <s v="Lugo-Victor 230 kV Lines Reconductor"/>
  </r>
  <r>
    <x v="3"/>
    <s v="2025-09"/>
    <s v="1. DIRECT"/>
    <s v="1. Project Support"/>
    <s v="MAJOR PROJECT ORG "/>
    <s v="Labor"/>
    <s v="Labor Entries &lt;$5,000"/>
    <n v="12.9"/>
    <n v="12.9"/>
    <s v="904267127"/>
    <s v="FIP Lugo-Victor No. 1 Reconductor"/>
    <s v="8010001"/>
    <s v="Manager"/>
    <s v="Lugo-Victor 230 kV Lines Reconductor"/>
  </r>
  <r>
    <x v="3"/>
    <s v="2025-08"/>
    <s v="1. DIRECT"/>
    <s v="1. Project Support"/>
    <s v="TRANSMISSION "/>
    <s v="Labor"/>
    <s v="Labor Entries &lt;$5,000"/>
    <n v="1259.52"/>
    <n v="1259.52"/>
    <s v="904267127"/>
    <s v="FIP Lugo-Victor No. 1 Reconductor"/>
    <s v="8010001"/>
    <s v="Manager"/>
    <s v="Lugo-Victor 230 kV Lines Reconductor"/>
  </r>
  <r>
    <x v="3"/>
    <s v="2025-08"/>
    <s v="1. DIRECT"/>
    <s v="4. Allocated"/>
    <s v="Labor - Other"/>
    <s v="Labor"/>
    <s v="Labor Entries &lt;$5,000"/>
    <n v="3758.88"/>
    <n v="3758.88"/>
    <s v="904267127"/>
    <s v="FIP Lugo-Victor No. 1 Reconductor"/>
    <s v="8050042"/>
    <s v="T&amp;D Transmission Overall Support"/>
    <s v="Lugo-Victor 230 kV Lines Reconductor"/>
  </r>
</pivotCacheRecords>
</file>

<file path=xl/pivotCache/pivotCacheRecords2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7">
  <r>
    <s v="904220880- FIP Kramer-Victor 230 kV No. 3 line"/>
    <n v="2025"/>
    <x v="0"/>
    <s v="2025-01"/>
    <s v="1. DIRECT"/>
    <x v="0"/>
    <x v="0"/>
    <x v="0"/>
    <x v="0"/>
    <n v="21082.18"/>
    <n v="21082.18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0"/>
    <s v="2025-01"/>
    <s v="1. DIRECT"/>
    <x v="0"/>
    <x v="1"/>
    <x v="0"/>
    <x v="0"/>
    <n v="10059.33"/>
    <n v="10059.33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0"/>
    <s v="2025-01"/>
    <s v="1. DIRECT"/>
    <x v="0"/>
    <x v="2"/>
    <x v="1"/>
    <x v="1"/>
    <n v="2364.83"/>
    <n v="2364.83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0"/>
    <s v="2025-01"/>
    <s v="1. DIRECT"/>
    <x v="0"/>
    <x v="2"/>
    <x v="1"/>
    <x v="2"/>
    <n v="11824.120000000003"/>
    <n v="11824.120000000003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0"/>
    <s v="2025-01"/>
    <s v="1. DIRECT"/>
    <x v="0"/>
    <x v="3"/>
    <x v="2"/>
    <x v="3"/>
    <n v="3062.5"/>
    <n v="3062.5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0"/>
    <s v="2025-01"/>
    <s v="1. DIRECT"/>
    <x v="1"/>
    <x v="4"/>
    <x v="3"/>
    <x v="4"/>
    <n v="69.63"/>
    <n v="69.63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0"/>
    <s v="2025-01"/>
    <s v="1. DIRECT"/>
    <x v="1"/>
    <x v="5"/>
    <x v="3"/>
    <x v="4"/>
    <n v="233.56"/>
    <n v="233.56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0"/>
    <s v="2025-01"/>
    <s v="1. DIRECT"/>
    <x v="1"/>
    <x v="2"/>
    <x v="1"/>
    <x v="2"/>
    <n v="8587.42"/>
    <n v="8587.42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0"/>
    <s v="2025-01"/>
    <s v="2. ALLOCATED"/>
    <x v="2"/>
    <x v="6"/>
    <x v="4"/>
    <x v="5"/>
    <n v="3021.99"/>
    <n v="3021.99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0"/>
    <s v="2025-01"/>
    <s v="2. ALLOCATED"/>
    <x v="2"/>
    <x v="6"/>
    <x v="4"/>
    <x v="6"/>
    <n v="2.4900000000000002"/>
    <n v="2.4900000000000002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0"/>
    <s v="2025-01"/>
    <s v="2. ALLOCATED"/>
    <x v="2"/>
    <x v="6"/>
    <x v="4"/>
    <x v="7"/>
    <n v="3469.63"/>
    <n v="3469.63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1"/>
    <s v="2025-02"/>
    <s v="1. DIRECT"/>
    <x v="0"/>
    <x v="0"/>
    <x v="0"/>
    <x v="0"/>
    <n v="5159.22"/>
    <n v="5159.22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1"/>
    <s v="2025-02"/>
    <s v="1. DIRECT"/>
    <x v="0"/>
    <x v="1"/>
    <x v="0"/>
    <x v="0"/>
    <n v="5503.66"/>
    <n v="5503.66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1"/>
    <s v="2025-02"/>
    <s v="1. DIRECT"/>
    <x v="0"/>
    <x v="2"/>
    <x v="1"/>
    <x v="1"/>
    <n v="1785.01"/>
    <n v="1785.01"/>
    <s v="904220880"/>
    <s v="FIP Kramer-Victor 230 kV No. 3 line"/>
    <s v="08610"/>
    <s v="Lugo-Victor-Kramer 115kV to 230kV Rebuild"/>
    <s v="8020071"/>
    <s v="Labor Premium Time - Ord to Ord"/>
  </r>
  <r>
    <s v="904220880- FIP Kramer-Victor 230 kV No. 3 line"/>
    <n v="2025"/>
    <x v="1"/>
    <s v="2025-02"/>
    <s v="1. DIRECT"/>
    <x v="0"/>
    <x v="2"/>
    <x v="1"/>
    <x v="1"/>
    <n v="4817.2700000000004"/>
    <n v="4817.2700000000004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1"/>
    <s v="2025-02"/>
    <s v="1. DIRECT"/>
    <x v="0"/>
    <x v="2"/>
    <x v="1"/>
    <x v="2"/>
    <n v="24086.33"/>
    <n v="24086.33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1"/>
    <s v="2025-02"/>
    <s v="1. DIRECT"/>
    <x v="0"/>
    <x v="3"/>
    <x v="2"/>
    <x v="3"/>
    <n v="24341.7"/>
    <n v="24341.7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1"/>
    <s v="2025-02"/>
    <s v="1. DIRECT"/>
    <x v="1"/>
    <x v="4"/>
    <x v="3"/>
    <x v="4"/>
    <n v="31.69"/>
    <n v="31.69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1"/>
    <s v="2025-02"/>
    <s v="1. DIRECT"/>
    <x v="1"/>
    <x v="5"/>
    <x v="3"/>
    <x v="4"/>
    <n v="79.97"/>
    <n v="79.97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1"/>
    <s v="2025-02"/>
    <s v="1. DIRECT"/>
    <x v="1"/>
    <x v="2"/>
    <x v="1"/>
    <x v="2"/>
    <n v="7553.26"/>
    <n v="7553.26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1"/>
    <s v="2025-02"/>
    <s v="2. ALLOCATED"/>
    <x v="2"/>
    <x v="6"/>
    <x v="4"/>
    <x v="5"/>
    <n v="2489.48"/>
    <n v="2489.48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1"/>
    <s v="2025-02"/>
    <s v="2. ALLOCATED"/>
    <x v="2"/>
    <x v="6"/>
    <x v="4"/>
    <x v="6"/>
    <n v="0.03"/>
    <n v="0.03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1"/>
    <s v="2025-02"/>
    <s v="2. ALLOCATED"/>
    <x v="2"/>
    <x v="6"/>
    <x v="4"/>
    <x v="7"/>
    <n v="27732.6"/>
    <n v="27732.6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2"/>
    <s v="2025-03"/>
    <s v="1. DIRECT"/>
    <x v="0"/>
    <x v="0"/>
    <x v="0"/>
    <x v="8"/>
    <n v="53068.4"/>
    <n v="53068.4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2"/>
    <s v="2025-03"/>
    <s v="1. DIRECT"/>
    <x v="0"/>
    <x v="1"/>
    <x v="0"/>
    <x v="0"/>
    <n v="12760.92"/>
    <n v="12760.92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2"/>
    <s v="2025-03"/>
    <s v="1. DIRECT"/>
    <x v="0"/>
    <x v="2"/>
    <x v="1"/>
    <x v="1"/>
    <n v="4259.34"/>
    <n v="4259.34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2"/>
    <s v="2025-03"/>
    <s v="1. DIRECT"/>
    <x v="0"/>
    <x v="2"/>
    <x v="1"/>
    <x v="2"/>
    <n v="21296.69000000001"/>
    <n v="21296.69000000001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2"/>
    <s v="2025-03"/>
    <s v="1. DIRECT"/>
    <x v="0"/>
    <x v="7"/>
    <x v="2"/>
    <x v="9"/>
    <n v="1082.78"/>
    <n v="1082.78"/>
    <s v="904220880"/>
    <s v="FIP Kramer-Victor 230 kV No. 3 line"/>
    <s v="08610"/>
    <s v="Lugo-Victor-Kramer 115kV to 230kV Rebuild"/>
    <s v="8020076"/>
    <s v="Other - Ord to Ord"/>
  </r>
  <r>
    <s v="904220880- FIP Kramer-Victor 230 kV No. 3 line"/>
    <n v="2025"/>
    <x v="2"/>
    <s v="2025-03"/>
    <s v="1. DIRECT"/>
    <x v="0"/>
    <x v="3"/>
    <x v="2"/>
    <x v="3"/>
    <n v="-24422.76"/>
    <n v="-24422.76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2"/>
    <s v="2025-03"/>
    <s v="1. DIRECT"/>
    <x v="1"/>
    <x v="4"/>
    <x v="3"/>
    <x v="4"/>
    <n v="127.57"/>
    <n v="127.57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2"/>
    <s v="2025-03"/>
    <s v="1. DIRECT"/>
    <x v="1"/>
    <x v="5"/>
    <x v="3"/>
    <x v="4"/>
    <n v="283.06"/>
    <n v="283.06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2"/>
    <s v="2025-03"/>
    <s v="1. DIRECT"/>
    <x v="1"/>
    <x v="2"/>
    <x v="1"/>
    <x v="2"/>
    <n v="8083.58"/>
    <n v="8083.58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2"/>
    <s v="2025-03"/>
    <s v="2. ALLOCATED"/>
    <x v="2"/>
    <x v="6"/>
    <x v="4"/>
    <x v="5"/>
    <n v="3466.29"/>
    <n v="3466.29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2"/>
    <s v="2025-03"/>
    <s v="2. ALLOCATED"/>
    <x v="2"/>
    <x v="6"/>
    <x v="4"/>
    <x v="7"/>
    <n v="19897.03"/>
    <n v="19897.03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3"/>
    <s v="2025-04"/>
    <s v="1. DIRECT"/>
    <x v="0"/>
    <x v="0"/>
    <x v="0"/>
    <x v="0"/>
    <n v="4945.4399999999996"/>
    <n v="4945.4399999999996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3"/>
    <s v="2025-04"/>
    <s v="1. DIRECT"/>
    <x v="0"/>
    <x v="1"/>
    <x v="0"/>
    <x v="0"/>
    <n v="17589.34"/>
    <n v="17589.34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3"/>
    <s v="2025-04"/>
    <s v="1. DIRECT"/>
    <x v="0"/>
    <x v="2"/>
    <x v="1"/>
    <x v="1"/>
    <n v="3261.1200000000003"/>
    <n v="3261.1200000000003"/>
    <s v="904220880"/>
    <s v="FIP Kramer-Victor 230 kV No. 3 line"/>
    <s v="08610"/>
    <s v="Lugo-Victor-Kramer 115kV to 230kV Rebuild"/>
    <s v="8020071"/>
    <s v="Labor Premium Time - Ord to Ord"/>
  </r>
  <r>
    <s v="904220880- FIP Kramer-Victor 230 kV No. 3 line"/>
    <n v="2025"/>
    <x v="3"/>
    <s v="2025-04"/>
    <s v="1. DIRECT"/>
    <x v="0"/>
    <x v="2"/>
    <x v="1"/>
    <x v="2"/>
    <n v="33706.450000000004"/>
    <n v="33706.450000000004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3"/>
    <s v="2025-04"/>
    <s v="1. DIRECT"/>
    <x v="0"/>
    <x v="2"/>
    <x v="1"/>
    <x v="2"/>
    <n v="6741.2999999999993"/>
    <n v="6741.2999999999993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3"/>
    <s v="2025-04"/>
    <s v="1. DIRECT"/>
    <x v="0"/>
    <x v="7"/>
    <x v="2"/>
    <x v="9"/>
    <n v="2260.73"/>
    <n v="2260.73"/>
    <s v="904220880"/>
    <s v="FIP Kramer-Victor 230 kV No. 3 line"/>
    <s v="08610"/>
    <s v="Lugo-Victor-Kramer 115kV to 230kV Rebuild"/>
    <s v="8020076"/>
    <s v="Other - Ord to Ord"/>
  </r>
  <r>
    <s v="904220880- FIP Kramer-Victor 230 kV No. 3 line"/>
    <n v="2025"/>
    <x v="3"/>
    <s v="2025-04"/>
    <s v="1. DIRECT"/>
    <x v="0"/>
    <x v="3"/>
    <x v="2"/>
    <x v="3"/>
    <n v="-1232.06"/>
    <n v="-1232.06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3"/>
    <s v="2025-04"/>
    <s v="1. DIRECT"/>
    <x v="1"/>
    <x v="4"/>
    <x v="3"/>
    <x v="4"/>
    <n v="91.04"/>
    <n v="91.04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3"/>
    <s v="2025-04"/>
    <s v="1. DIRECT"/>
    <x v="1"/>
    <x v="5"/>
    <x v="3"/>
    <x v="4"/>
    <n v="74.36999999999999"/>
    <n v="74.36999999999999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3"/>
    <s v="2025-04"/>
    <s v="1. DIRECT"/>
    <x v="1"/>
    <x v="2"/>
    <x v="1"/>
    <x v="2"/>
    <n v="7589.9500000000007"/>
    <n v="7589.9500000000007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3"/>
    <s v="2025-04"/>
    <s v="2. ALLOCATED"/>
    <x v="2"/>
    <x v="6"/>
    <x v="4"/>
    <x v="10"/>
    <n v="3187.81"/>
    <n v="3187.81"/>
    <s v="904220880"/>
    <s v="FIP Kramer-Victor 230 kV No. 3 line"/>
    <s v="08610"/>
    <s v="Lugo-Victor-Kramer 115kV to 230kV Rebuild"/>
    <s v="5757060"/>
    <s v="Ad Valorem Tax"/>
  </r>
  <r>
    <s v="904220880- FIP Kramer-Victor 230 kV No. 3 line"/>
    <n v="2025"/>
    <x v="3"/>
    <s v="2025-04"/>
    <s v="2. ALLOCATED"/>
    <x v="2"/>
    <x v="6"/>
    <x v="4"/>
    <x v="5"/>
    <n v="5555.61"/>
    <n v="5555.61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3"/>
    <s v="2025-04"/>
    <s v="2. ALLOCATED"/>
    <x v="2"/>
    <x v="6"/>
    <x v="4"/>
    <x v="6"/>
    <n v="0.13"/>
    <n v="0.13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3"/>
    <s v="2025-04"/>
    <s v="2. ALLOCATED"/>
    <x v="2"/>
    <x v="6"/>
    <x v="4"/>
    <x v="7"/>
    <n v="31204.87"/>
    <n v="31204.87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4"/>
    <s v="2025-05"/>
    <s v="1. DIRECT"/>
    <x v="0"/>
    <x v="0"/>
    <x v="0"/>
    <x v="0"/>
    <n v="46284.87"/>
    <n v="46284.87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4"/>
    <s v="2025-05"/>
    <s v="1. DIRECT"/>
    <x v="0"/>
    <x v="1"/>
    <x v="0"/>
    <x v="0"/>
    <n v="13449.87"/>
    <n v="13449.87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4"/>
    <s v="2025-05"/>
    <s v="1. DIRECT"/>
    <x v="0"/>
    <x v="2"/>
    <x v="1"/>
    <x v="1"/>
    <n v="368.33000000000004"/>
    <n v="368.33000000000004"/>
    <s v="904220880"/>
    <s v="FIP Kramer-Victor 230 kV No. 3 line"/>
    <s v="08610"/>
    <s v="Lugo-Victor-Kramer 115kV to 230kV Rebuild"/>
    <s v="8020071"/>
    <s v="Labor Premium Time - Ord to Ord"/>
  </r>
  <r>
    <s v="904220880- FIP Kramer-Victor 230 kV No. 3 line"/>
    <n v="2025"/>
    <x v="4"/>
    <s v="2025-05"/>
    <s v="1. DIRECT"/>
    <x v="0"/>
    <x v="2"/>
    <x v="1"/>
    <x v="2"/>
    <n v="32460.890000000003"/>
    <n v="32460.890000000003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4"/>
    <s v="2025-05"/>
    <s v="1. DIRECT"/>
    <x v="0"/>
    <x v="2"/>
    <x v="1"/>
    <x v="2"/>
    <n v="6492.18"/>
    <n v="6492.18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4"/>
    <s v="2025-05"/>
    <s v="1. DIRECT"/>
    <x v="0"/>
    <x v="7"/>
    <x v="2"/>
    <x v="9"/>
    <n v="100.8"/>
    <n v="100.8"/>
    <s v="904220880"/>
    <s v="FIP Kramer-Victor 230 kV No. 3 line"/>
    <s v="08610"/>
    <s v="Lugo-Victor-Kramer 115kV to 230kV Rebuild"/>
    <s v="8020076"/>
    <s v="Other - Ord to Ord"/>
  </r>
  <r>
    <s v="904220880- FIP Kramer-Victor 230 kV No. 3 line"/>
    <n v="2025"/>
    <x v="4"/>
    <s v="2025-05"/>
    <s v="1. DIRECT"/>
    <x v="0"/>
    <x v="3"/>
    <x v="2"/>
    <x v="3"/>
    <n v="14828.12"/>
    <n v="14828.12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4"/>
    <s v="2025-05"/>
    <s v="1. DIRECT"/>
    <x v="1"/>
    <x v="4"/>
    <x v="3"/>
    <x v="4"/>
    <n v="349.92"/>
    <n v="349.92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4"/>
    <s v="2025-05"/>
    <s v="1. DIRECT"/>
    <x v="1"/>
    <x v="5"/>
    <x v="3"/>
    <x v="4"/>
    <n v="197.12"/>
    <n v="197.12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4"/>
    <s v="2025-05"/>
    <s v="1. DIRECT"/>
    <x v="1"/>
    <x v="2"/>
    <x v="1"/>
    <x v="1"/>
    <n v="581.67999999999995"/>
    <n v="581.67999999999995"/>
    <s v="904220880"/>
    <s v="FIP Kramer-Victor 230 kV No. 3 line"/>
    <s v="08610"/>
    <s v="Lugo-Victor-Kramer 115kV to 230kV Rebuild"/>
    <s v="8020074"/>
    <s v="Allocations - Ord to Ord"/>
  </r>
  <r>
    <s v="904220880- FIP Kramer-Victor 230 kV No. 3 line"/>
    <n v="2025"/>
    <x v="4"/>
    <s v="2025-05"/>
    <s v="1. DIRECT"/>
    <x v="1"/>
    <x v="2"/>
    <x v="1"/>
    <x v="2"/>
    <n v="33854.89"/>
    <n v="33854.89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4"/>
    <s v="2025-05"/>
    <s v="2. ALLOCATED"/>
    <x v="2"/>
    <x v="6"/>
    <x v="4"/>
    <x v="5"/>
    <n v="7142.92"/>
    <n v="7142.92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4"/>
    <s v="2025-05"/>
    <s v="2. ALLOCATED"/>
    <x v="2"/>
    <x v="6"/>
    <x v="4"/>
    <x v="6"/>
    <n v="1.81"/>
    <n v="1.81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4"/>
    <s v="2025-05"/>
    <s v="2. ALLOCATED"/>
    <x v="2"/>
    <x v="6"/>
    <x v="4"/>
    <x v="7"/>
    <n v="34859.629999999997"/>
    <n v="34859.629999999997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5"/>
    <s v="2025-06"/>
    <s v="1. DIRECT"/>
    <x v="0"/>
    <x v="0"/>
    <x v="0"/>
    <x v="0"/>
    <n v="26105.599999999999"/>
    <n v="26105.599999999999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5"/>
    <s v="2025-06"/>
    <s v="1. DIRECT"/>
    <x v="0"/>
    <x v="1"/>
    <x v="0"/>
    <x v="0"/>
    <n v="13923.53"/>
    <n v="13923.53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5"/>
    <s v="2025-06"/>
    <s v="1. DIRECT"/>
    <x v="0"/>
    <x v="2"/>
    <x v="1"/>
    <x v="1"/>
    <n v="3534.6400000000003"/>
    <n v="3534.6400000000003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5"/>
    <s v="2025-06"/>
    <s v="1. DIRECT"/>
    <x v="0"/>
    <x v="2"/>
    <x v="1"/>
    <x v="2"/>
    <n v="16685.739999999998"/>
    <n v="16685.739999999998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5"/>
    <s v="2025-06"/>
    <s v="1. DIRECT"/>
    <x v="0"/>
    <x v="3"/>
    <x v="2"/>
    <x v="3"/>
    <n v="-9373.32"/>
    <n v="-9373.32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5"/>
    <s v="2025-06"/>
    <s v="1. DIRECT"/>
    <x v="1"/>
    <x v="4"/>
    <x v="3"/>
    <x v="4"/>
    <n v="222.56"/>
    <n v="222.56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5"/>
    <s v="2025-06"/>
    <s v="1. DIRECT"/>
    <x v="1"/>
    <x v="8"/>
    <x v="3"/>
    <x v="4"/>
    <n v="146.35"/>
    <n v="146.35"/>
    <s v="904220880"/>
    <s v="FIP Kramer-Victor 230 kV No. 3 line"/>
    <s v="08610"/>
    <s v="Lugo-Victor-Kramer 115kV to 230kV Rebuild"/>
    <s v="8020454"/>
    <s v="Indirect SCM IMM - IO BA"/>
  </r>
  <r>
    <s v="904220880- FIP Kramer-Victor 230 kV No. 3 line"/>
    <n v="2025"/>
    <x v="5"/>
    <s v="2025-06"/>
    <s v="1. DIRECT"/>
    <x v="1"/>
    <x v="8"/>
    <x v="3"/>
    <x v="11"/>
    <n v="12939.24"/>
    <n v="12939.24"/>
    <s v="904220880"/>
    <s v="FIP Kramer-Victor 230 kV No. 3 line"/>
    <s v="08610"/>
    <s v="Lugo-Victor-Kramer 115kV to 230kV Rebuild"/>
    <s v="8020205"/>
    <s v="Overhead IO BA"/>
  </r>
  <r>
    <s v="904220880- FIP Kramer-Victor 230 kV No. 3 line"/>
    <n v="2025"/>
    <x v="5"/>
    <s v="2025-06"/>
    <s v="1. DIRECT"/>
    <x v="1"/>
    <x v="8"/>
    <x v="3"/>
    <x v="11"/>
    <n v="44348.800000000003"/>
    <n v="44348.800000000003"/>
    <s v="904220880"/>
    <s v="FIP Kramer-Victor 230 kV No. 3 line"/>
    <s v="08610"/>
    <s v="Lugo-Victor-Kramer 115kV to 230kV Rebuild"/>
    <s v="8020211"/>
    <s v="Con - Consults/Prof Srvcs/Out IO BA"/>
  </r>
  <r>
    <s v="904220880- FIP Kramer-Victor 230 kV No. 3 line"/>
    <n v="2025"/>
    <x v="5"/>
    <s v="2025-06"/>
    <s v="1. DIRECT"/>
    <x v="1"/>
    <x v="5"/>
    <x v="3"/>
    <x v="4"/>
    <n v="132.1"/>
    <n v="132.1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5"/>
    <s v="2025-06"/>
    <s v="1. DIRECT"/>
    <x v="1"/>
    <x v="2"/>
    <x v="1"/>
    <x v="2"/>
    <n v="9329.9500000000007"/>
    <n v="9329.9500000000007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5"/>
    <s v="2025-06"/>
    <s v="2. ALLOCATED"/>
    <x v="2"/>
    <x v="6"/>
    <x v="4"/>
    <x v="5"/>
    <n v="5838.27"/>
    <n v="5838.27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5"/>
    <s v="2025-06"/>
    <s v="2. ALLOCATED"/>
    <x v="2"/>
    <x v="6"/>
    <x v="4"/>
    <x v="6"/>
    <n v="7.22"/>
    <n v="7.22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5"/>
    <s v="2025-06"/>
    <s v="2. ALLOCATED"/>
    <x v="2"/>
    <x v="6"/>
    <x v="4"/>
    <x v="7"/>
    <n v="12934.9"/>
    <n v="12934.9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6"/>
    <s v="2025-07"/>
    <s v="1. DIRECT"/>
    <x v="0"/>
    <x v="0"/>
    <x v="0"/>
    <x v="0"/>
    <n v="22442.65"/>
    <n v="22442.65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6"/>
    <s v="2025-07"/>
    <s v="1. DIRECT"/>
    <x v="0"/>
    <x v="1"/>
    <x v="0"/>
    <x v="0"/>
    <n v="15908.02"/>
    <n v="15908.02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6"/>
    <s v="2025-07"/>
    <s v="1. DIRECT"/>
    <x v="0"/>
    <x v="2"/>
    <x v="1"/>
    <x v="1"/>
    <n v="140.16999999999999"/>
    <n v="140.16999999999999"/>
    <s v="904220880"/>
    <s v="FIP Kramer-Victor 230 kV No. 3 line"/>
    <s v="08610"/>
    <s v="Lugo-Victor-Kramer 115kV to 230kV Rebuild"/>
    <s v="8020071"/>
    <s v="Labor Premium Time - Ord to Ord"/>
  </r>
  <r>
    <s v="904220880- FIP Kramer-Victor 230 kV No. 3 line"/>
    <n v="2025"/>
    <x v="6"/>
    <s v="2025-07"/>
    <s v="1. DIRECT"/>
    <x v="0"/>
    <x v="2"/>
    <x v="1"/>
    <x v="2"/>
    <n v="30386.869999999995"/>
    <n v="30386.869999999995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6"/>
    <s v="2025-07"/>
    <s v="1. DIRECT"/>
    <x v="0"/>
    <x v="2"/>
    <x v="1"/>
    <x v="2"/>
    <n v="6077.37"/>
    <n v="6077.37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6"/>
    <s v="2025-07"/>
    <s v="1. DIRECT"/>
    <x v="0"/>
    <x v="3"/>
    <x v="2"/>
    <x v="3"/>
    <n v="-1099.96"/>
    <n v="-1099.96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6"/>
    <s v="2025-07"/>
    <s v="1. DIRECT"/>
    <x v="1"/>
    <x v="4"/>
    <x v="3"/>
    <x v="4"/>
    <n v="131.82"/>
    <n v="131.82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6"/>
    <s v="2025-07"/>
    <s v="1. DIRECT"/>
    <x v="1"/>
    <x v="5"/>
    <x v="3"/>
    <x v="4"/>
    <n v="99.71"/>
    <n v="99.71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6"/>
    <s v="2025-07"/>
    <s v="1. DIRECT"/>
    <x v="1"/>
    <x v="2"/>
    <x v="1"/>
    <x v="2"/>
    <n v="16899.260000000002"/>
    <n v="16899.260000000002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6"/>
    <s v="2025-07"/>
    <s v="2. ALLOCATED"/>
    <x v="2"/>
    <x v="6"/>
    <x v="4"/>
    <x v="5"/>
    <n v="4397.22"/>
    <n v="4397.22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6"/>
    <s v="2025-07"/>
    <s v="2. ALLOCATED"/>
    <x v="2"/>
    <x v="6"/>
    <x v="4"/>
    <x v="6"/>
    <n v="5.37"/>
    <n v="5.37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6"/>
    <s v="2025-07"/>
    <s v="2. ALLOCATED"/>
    <x v="2"/>
    <x v="6"/>
    <x v="4"/>
    <x v="7"/>
    <n v="29268.45"/>
    <n v="29268.45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7"/>
    <s v="2025-08"/>
    <s v="1. DIRECT"/>
    <x v="0"/>
    <x v="0"/>
    <x v="0"/>
    <x v="0"/>
    <n v="23921.17"/>
    <n v="23921.17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7"/>
    <s v="2025-08"/>
    <s v="1. DIRECT"/>
    <x v="0"/>
    <x v="1"/>
    <x v="0"/>
    <x v="0"/>
    <n v="11605.02"/>
    <n v="11605.02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7"/>
    <s v="2025-08"/>
    <s v="1. DIRECT"/>
    <x v="0"/>
    <x v="2"/>
    <x v="1"/>
    <x v="2"/>
    <n v="25221.800000000003"/>
    <n v="25221.800000000003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7"/>
    <s v="2025-08"/>
    <s v="1. DIRECT"/>
    <x v="0"/>
    <x v="2"/>
    <x v="1"/>
    <x v="2"/>
    <n v="5044.3500000000004"/>
    <n v="5044.3500000000004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7"/>
    <s v="2025-08"/>
    <s v="1. DIRECT"/>
    <x v="0"/>
    <x v="7"/>
    <x v="2"/>
    <x v="9"/>
    <n v="152.6"/>
    <n v="152.6"/>
    <s v="904220880"/>
    <s v="FIP Kramer-Victor 230 kV No. 3 line"/>
    <s v="08610"/>
    <s v="Lugo-Victor-Kramer 115kV to 230kV Rebuild"/>
    <s v="8020076"/>
    <s v="Other - Ord to Ord"/>
  </r>
  <r>
    <s v="904220880- FIP Kramer-Victor 230 kV No. 3 line"/>
    <n v="2025"/>
    <x v="7"/>
    <s v="2025-08"/>
    <s v="1. DIRECT"/>
    <x v="0"/>
    <x v="3"/>
    <x v="2"/>
    <x v="3"/>
    <n v="3327.86"/>
    <n v="3327.86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7"/>
    <s v="2025-08"/>
    <s v="1. DIRECT"/>
    <x v="1"/>
    <x v="4"/>
    <x v="3"/>
    <x v="4"/>
    <n v="219.35"/>
    <n v="219.35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7"/>
    <s v="2025-08"/>
    <s v="1. DIRECT"/>
    <x v="1"/>
    <x v="8"/>
    <x v="3"/>
    <x v="4"/>
    <n v="116.52"/>
    <n v="116.52"/>
    <s v="904220880"/>
    <s v="FIP Kramer-Victor 230 kV No. 3 line"/>
    <s v="08610"/>
    <s v="Lugo-Victor-Kramer 115kV to 230kV Rebuild"/>
    <s v="8020454"/>
    <s v="Indirect SCM IMM - IO BA"/>
  </r>
  <r>
    <s v="904220880- FIP Kramer-Victor 230 kV No. 3 line"/>
    <n v="2025"/>
    <x v="7"/>
    <s v="2025-08"/>
    <s v="1. DIRECT"/>
    <x v="1"/>
    <x v="8"/>
    <x v="3"/>
    <x v="11"/>
    <n v="10998.89"/>
    <n v="10998.89"/>
    <s v="904220880"/>
    <s v="FIP Kramer-Victor 230 kV No. 3 line"/>
    <s v="08610"/>
    <s v="Lugo-Victor-Kramer 115kV to 230kV Rebuild"/>
    <s v="8020205"/>
    <s v="Overhead IO BA"/>
  </r>
  <r>
    <s v="904220880- FIP Kramer-Victor 230 kV No. 3 line"/>
    <n v="2025"/>
    <x v="7"/>
    <s v="2025-08"/>
    <s v="1. DIRECT"/>
    <x v="1"/>
    <x v="8"/>
    <x v="3"/>
    <x v="11"/>
    <n v="44816.639999999999"/>
    <n v="44816.639999999999"/>
    <s v="904220880"/>
    <s v="FIP Kramer-Victor 230 kV No. 3 line"/>
    <s v="08610"/>
    <s v="Lugo-Victor-Kramer 115kV to 230kV Rebuild"/>
    <s v="8020211"/>
    <s v="Con - Consults/Prof Srvcs/Out IO BA"/>
  </r>
  <r>
    <s v="904220880- FIP Kramer-Victor 230 kV No. 3 line"/>
    <n v="2025"/>
    <x v="7"/>
    <s v="2025-08"/>
    <s v="1. DIRECT"/>
    <x v="1"/>
    <x v="5"/>
    <x v="3"/>
    <x v="4"/>
    <n v="92.37"/>
    <n v="92.37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7"/>
    <s v="2025-08"/>
    <s v="1. DIRECT"/>
    <x v="1"/>
    <x v="2"/>
    <x v="1"/>
    <x v="2"/>
    <n v="14360.869999999999"/>
    <n v="14360.869999999999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7"/>
    <s v="2025-08"/>
    <s v="2. ALLOCATED"/>
    <x v="2"/>
    <x v="6"/>
    <x v="4"/>
    <x v="5"/>
    <n v="6958.01"/>
    <n v="6958.01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7"/>
    <s v="2025-08"/>
    <s v="2. ALLOCATED"/>
    <x v="2"/>
    <x v="6"/>
    <x v="4"/>
    <x v="6"/>
    <n v="3.54"/>
    <n v="3.54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7"/>
    <s v="2025-08"/>
    <s v="2. ALLOCATED"/>
    <x v="2"/>
    <x v="6"/>
    <x v="4"/>
    <x v="7"/>
    <n v="19941.22"/>
    <n v="19941.22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8"/>
    <s v="2025-09"/>
    <s v="1. DIRECT"/>
    <x v="0"/>
    <x v="0"/>
    <x v="0"/>
    <x v="0"/>
    <n v="14941.15"/>
    <n v="14941.15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8"/>
    <s v="2025-09"/>
    <s v="1. DIRECT"/>
    <x v="0"/>
    <x v="1"/>
    <x v="0"/>
    <x v="0"/>
    <n v="13397.32"/>
    <n v="13397.32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8"/>
    <s v="2025-09"/>
    <s v="1. DIRECT"/>
    <x v="0"/>
    <x v="2"/>
    <x v="1"/>
    <x v="1"/>
    <n v="3702.91"/>
    <n v="3702.91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8"/>
    <s v="2025-09"/>
    <s v="1. DIRECT"/>
    <x v="0"/>
    <x v="2"/>
    <x v="1"/>
    <x v="2"/>
    <n v="18514.580000000002"/>
    <n v="18514.580000000002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8"/>
    <s v="2025-09"/>
    <s v="1. DIRECT"/>
    <x v="0"/>
    <x v="3"/>
    <x v="2"/>
    <x v="3"/>
    <n v="1074.74"/>
    <n v="1074.74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8"/>
    <s v="2025-09"/>
    <s v="1. DIRECT"/>
    <x v="1"/>
    <x v="4"/>
    <x v="3"/>
    <x v="4"/>
    <n v="76.05"/>
    <n v="76.05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8"/>
    <s v="2025-09"/>
    <s v="1. DIRECT"/>
    <x v="1"/>
    <x v="5"/>
    <x v="3"/>
    <x v="4"/>
    <n v="73.680000000000007"/>
    <n v="73.680000000000007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8"/>
    <s v="2025-09"/>
    <s v="1. DIRECT"/>
    <x v="1"/>
    <x v="2"/>
    <x v="1"/>
    <x v="2"/>
    <n v="7204.0999999999995"/>
    <n v="7204.0999999999995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8"/>
    <s v="2025-09"/>
    <s v="2. ALLOCATED"/>
    <x v="2"/>
    <x v="6"/>
    <x v="4"/>
    <x v="5"/>
    <n v="4589.75"/>
    <n v="4589.75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8"/>
    <s v="2025-09"/>
    <s v="2. ALLOCATED"/>
    <x v="2"/>
    <x v="6"/>
    <x v="4"/>
    <x v="6"/>
    <n v="0.09"/>
    <n v="0.09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8"/>
    <s v="2025-09"/>
    <s v="2. ALLOCATED"/>
    <x v="2"/>
    <x v="6"/>
    <x v="4"/>
    <x v="7"/>
    <n v="24287.89"/>
    <n v="24287.89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9"/>
    <s v="2025-10"/>
    <s v="1. DIRECT"/>
    <x v="0"/>
    <x v="0"/>
    <x v="0"/>
    <x v="8"/>
    <n v="55930.879999999997"/>
    <n v="55930.879999999997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9"/>
    <s v="2025-10"/>
    <s v="1. DIRECT"/>
    <x v="0"/>
    <x v="1"/>
    <x v="0"/>
    <x v="0"/>
    <n v="14440.44"/>
    <n v="14440.44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9"/>
    <s v="2025-10"/>
    <s v="1. DIRECT"/>
    <x v="0"/>
    <x v="2"/>
    <x v="1"/>
    <x v="1"/>
    <n v="325.23"/>
    <n v="325.23"/>
    <s v="904220880"/>
    <s v="FIP Kramer-Victor 230 kV No. 3 line"/>
    <s v="08610"/>
    <s v="Lugo-Victor-Kramer 115kV to 230kV Rebuild"/>
    <s v="8020071"/>
    <s v="Labor Premium Time - Ord to Ord"/>
  </r>
  <r>
    <s v="904220880- FIP Kramer-Victor 230 kV No. 3 line"/>
    <n v="2025"/>
    <x v="9"/>
    <s v="2025-10"/>
    <s v="1. DIRECT"/>
    <x v="0"/>
    <x v="2"/>
    <x v="1"/>
    <x v="1"/>
    <n v="3663.07"/>
    <n v="3663.07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9"/>
    <s v="2025-10"/>
    <s v="1. DIRECT"/>
    <x v="0"/>
    <x v="2"/>
    <x v="1"/>
    <x v="2"/>
    <n v="18315.39"/>
    <n v="18315.39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9"/>
    <s v="2025-10"/>
    <s v="1. DIRECT"/>
    <x v="0"/>
    <x v="7"/>
    <x v="2"/>
    <x v="9"/>
    <n v="84.12"/>
    <n v="84.12"/>
    <s v="904220880"/>
    <s v="FIP Kramer-Victor 230 kV No. 3 line"/>
    <s v="08610"/>
    <s v="Lugo-Victor-Kramer 115kV to 230kV Rebuild"/>
    <s v="8020076"/>
    <s v="Other - Ord to Ord"/>
  </r>
  <r>
    <s v="904220880- FIP Kramer-Victor 230 kV No. 3 line"/>
    <n v="2025"/>
    <x v="9"/>
    <s v="2025-10"/>
    <s v="1. DIRECT"/>
    <x v="0"/>
    <x v="3"/>
    <x v="2"/>
    <x v="3"/>
    <n v="-2273.2800000000002"/>
    <n v="-2273.2800000000002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9"/>
    <s v="2025-10"/>
    <s v="1. DIRECT"/>
    <x v="1"/>
    <x v="4"/>
    <x v="3"/>
    <x v="4"/>
    <n v="371.8"/>
    <n v="371.8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9"/>
    <s v="2025-10"/>
    <s v="1. DIRECT"/>
    <x v="1"/>
    <x v="8"/>
    <x v="3"/>
    <x v="4"/>
    <n v="113.24"/>
    <n v="113.24"/>
    <s v="904220880"/>
    <s v="FIP Kramer-Victor 230 kV No. 3 line"/>
    <s v="08610"/>
    <s v="Lugo-Victor-Kramer 115kV to 230kV Rebuild"/>
    <s v="8020454"/>
    <s v="Indirect SCM IMM - IO BA"/>
  </r>
  <r>
    <s v="904220880- FIP Kramer-Victor 230 kV No. 3 line"/>
    <n v="2025"/>
    <x v="9"/>
    <s v="2025-10"/>
    <s v="1. DIRECT"/>
    <x v="1"/>
    <x v="8"/>
    <x v="3"/>
    <x v="11"/>
    <n v="8751.7199999999993"/>
    <n v="8751.7199999999993"/>
    <s v="904220880"/>
    <s v="FIP Kramer-Victor 230 kV No. 3 line"/>
    <s v="08610"/>
    <s v="Lugo-Victor-Kramer 115kV to 230kV Rebuild"/>
    <s v="8020205"/>
    <s v="Overhead IO BA"/>
  </r>
  <r>
    <s v="904220880- FIP Kramer-Victor 230 kV No. 3 line"/>
    <n v="2025"/>
    <x v="9"/>
    <s v="2025-10"/>
    <s v="1. DIRECT"/>
    <x v="1"/>
    <x v="8"/>
    <x v="3"/>
    <x v="11"/>
    <n v="43552"/>
    <n v="43552"/>
    <s v="904220880"/>
    <s v="FIP Kramer-Victor 230 kV No. 3 line"/>
    <s v="08610"/>
    <s v="Lugo-Victor-Kramer 115kV to 230kV Rebuild"/>
    <s v="8020211"/>
    <s v="Con - Consults/Prof Srvcs/Out IO BA"/>
  </r>
  <r>
    <s v="904220880- FIP Kramer-Victor 230 kV No. 3 line"/>
    <n v="2025"/>
    <x v="9"/>
    <s v="2025-10"/>
    <s v="1. DIRECT"/>
    <x v="1"/>
    <x v="5"/>
    <x v="3"/>
    <x v="4"/>
    <n v="182.96"/>
    <n v="182.96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9"/>
    <s v="2025-10"/>
    <s v="1. DIRECT"/>
    <x v="1"/>
    <x v="2"/>
    <x v="1"/>
    <x v="2"/>
    <n v="15005.49"/>
    <n v="15005.49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9"/>
    <s v="2025-10"/>
    <s v="2. ALLOCATED"/>
    <x v="2"/>
    <x v="6"/>
    <x v="4"/>
    <x v="5"/>
    <n v="6334.88"/>
    <n v="6334.88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9"/>
    <s v="2025-10"/>
    <s v="2. ALLOCATED"/>
    <x v="2"/>
    <x v="6"/>
    <x v="4"/>
    <x v="6"/>
    <n v="0.03"/>
    <n v="0.03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9"/>
    <s v="2025-10"/>
    <s v="2. ALLOCATED"/>
    <x v="2"/>
    <x v="6"/>
    <x v="4"/>
    <x v="7"/>
    <n v="16586.82"/>
    <n v="16586.82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10"/>
    <s v="2025-11"/>
    <s v="1. DIRECT"/>
    <x v="0"/>
    <x v="0"/>
    <x v="0"/>
    <x v="0"/>
    <n v="31187.67"/>
    <n v="31187.67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10"/>
    <s v="2025-11"/>
    <s v="1. DIRECT"/>
    <x v="0"/>
    <x v="1"/>
    <x v="0"/>
    <x v="0"/>
    <n v="3165.94"/>
    <n v="3165.94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10"/>
    <s v="2025-11"/>
    <s v="1. DIRECT"/>
    <x v="0"/>
    <x v="2"/>
    <x v="1"/>
    <x v="1"/>
    <n v="1166.27"/>
    <n v="1166.27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10"/>
    <s v="2025-11"/>
    <s v="1. DIRECT"/>
    <x v="0"/>
    <x v="2"/>
    <x v="1"/>
    <x v="2"/>
    <n v="5831.3799999999992"/>
    <n v="5831.3799999999992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10"/>
    <s v="2025-11"/>
    <s v="1. DIRECT"/>
    <x v="0"/>
    <x v="3"/>
    <x v="2"/>
    <x v="3"/>
    <n v="-7230.4"/>
    <n v="-7230.4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10"/>
    <s v="2025-11"/>
    <s v="1. DIRECT"/>
    <x v="1"/>
    <x v="4"/>
    <x v="3"/>
    <x v="4"/>
    <n v="31.29"/>
    <n v="31.29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10"/>
    <s v="2025-11"/>
    <s v="1. DIRECT"/>
    <x v="1"/>
    <x v="8"/>
    <x v="3"/>
    <x v="4"/>
    <n v="84.28"/>
    <n v="84.28"/>
    <s v="904220880"/>
    <s v="FIP Kramer-Victor 230 kV No. 3 line"/>
    <s v="08610"/>
    <s v="Lugo-Victor-Kramer 115kV to 230kV Rebuild"/>
    <s v="8020454"/>
    <s v="Indirect SCM IMM - IO BA"/>
  </r>
  <r>
    <s v="904220880- FIP Kramer-Victor 230 kV No. 3 line"/>
    <n v="2025"/>
    <x v="10"/>
    <s v="2025-11"/>
    <s v="1. DIRECT"/>
    <x v="1"/>
    <x v="8"/>
    <x v="3"/>
    <x v="11"/>
    <n v="6475.64"/>
    <n v="6475.64"/>
    <s v="904220880"/>
    <s v="FIP Kramer-Victor 230 kV No. 3 line"/>
    <s v="08610"/>
    <s v="Lugo-Victor-Kramer 115kV to 230kV Rebuild"/>
    <s v="8020205"/>
    <s v="Overhead IO BA"/>
  </r>
  <r>
    <s v="904220880- FIP Kramer-Victor 230 kV No. 3 line"/>
    <n v="2025"/>
    <x v="10"/>
    <s v="2025-11"/>
    <s v="1. DIRECT"/>
    <x v="1"/>
    <x v="8"/>
    <x v="3"/>
    <x v="11"/>
    <n v="32416"/>
    <n v="32416"/>
    <s v="904220880"/>
    <s v="FIP Kramer-Victor 230 kV No. 3 line"/>
    <s v="08610"/>
    <s v="Lugo-Victor-Kramer 115kV to 230kV Rebuild"/>
    <s v="8020211"/>
    <s v="Con - Consults/Prof Srvcs/Out IO BA"/>
  </r>
  <r>
    <s v="904220880- FIP Kramer-Victor 230 kV No. 3 line"/>
    <n v="2025"/>
    <x v="10"/>
    <s v="2025-11"/>
    <s v="1. DIRECT"/>
    <x v="1"/>
    <x v="5"/>
    <x v="3"/>
    <x v="4"/>
    <n v="89.32"/>
    <n v="89.32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10"/>
    <s v="2025-11"/>
    <s v="1. DIRECT"/>
    <x v="1"/>
    <x v="2"/>
    <x v="1"/>
    <x v="2"/>
    <n v="5257.53"/>
    <n v="5257.53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10"/>
    <s v="2025-11"/>
    <s v="2. ALLOCATED"/>
    <x v="2"/>
    <x v="6"/>
    <x v="4"/>
    <x v="5"/>
    <n v="3884.09"/>
    <n v="3884.09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10"/>
    <s v="2025-11"/>
    <s v="2. ALLOCATED"/>
    <x v="2"/>
    <x v="6"/>
    <x v="4"/>
    <x v="6"/>
    <n v="0.01"/>
    <n v="0.01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10"/>
    <s v="2025-11"/>
    <s v="2. ALLOCATED"/>
    <x v="2"/>
    <x v="6"/>
    <x v="4"/>
    <x v="7"/>
    <n v="6407.38"/>
    <n v="6407.38"/>
    <s v="904220880"/>
    <s v="FIP Kramer-Victor 230 kV No. 3 line"/>
    <s v="08610"/>
    <s v="Lugo-Victor-Kramer 115kV to 230kV Rebuild"/>
    <s v="5757040"/>
    <s v="Capitalized Overhead - P&amp;B/Payroll Tax"/>
  </r>
  <r>
    <s v="904220880- FIP Kramer-Victor 230 kV No. 3 line"/>
    <n v="2025"/>
    <x v="11"/>
    <s v="2025-12"/>
    <s v="1. DIRECT"/>
    <x v="0"/>
    <x v="0"/>
    <x v="0"/>
    <x v="0"/>
    <n v="25209.74"/>
    <n v="25209.74"/>
    <s v="904220880"/>
    <s v="FIP Kramer-Victor 230 kV No. 3 line"/>
    <s v="08610"/>
    <s v="Lugo-Victor-Kramer 115kV to 230kV Rebuild"/>
    <s v="8020081"/>
    <s v="Con - Consults/Prof Srvcs/Out Ord to Ord"/>
  </r>
  <r>
    <s v="904220880- FIP Kramer-Victor 230 kV No. 3 line"/>
    <n v="2025"/>
    <x v="11"/>
    <s v="2025-12"/>
    <s v="1. DIRECT"/>
    <x v="0"/>
    <x v="9"/>
    <x v="0"/>
    <x v="0"/>
    <n v="5594.44"/>
    <n v="5594.44"/>
    <s v="904220880"/>
    <s v="FIP Kramer-Victor 230 kV No. 3 line"/>
    <s v="08610"/>
    <s v="Lugo-Victor-Kramer 115kV to 230kV Rebuild"/>
    <s v="8021304"/>
    <s v="Contract Accruals - Ord to Ord"/>
  </r>
  <r>
    <s v="904220880- FIP Kramer-Victor 230 kV No. 3 line"/>
    <n v="2025"/>
    <x v="11"/>
    <s v="2025-12"/>
    <s v="1. DIRECT"/>
    <x v="0"/>
    <x v="1"/>
    <x v="0"/>
    <x v="0"/>
    <n v="3263.86"/>
    <n v="3263.86"/>
    <s v="904220880"/>
    <s v="FIP Kramer-Victor 230 kV No. 3 line"/>
    <s v="08610"/>
    <s v="Lugo-Victor-Kramer 115kV to 230kV Rebuild"/>
    <s v="8020082"/>
    <s v="Contract Consult/Contract Ord to Ord"/>
  </r>
  <r>
    <s v="904220880- FIP Kramer-Victor 230 kV No. 3 line"/>
    <n v="2025"/>
    <x v="11"/>
    <s v="2025-12"/>
    <s v="1. DIRECT"/>
    <x v="0"/>
    <x v="2"/>
    <x v="1"/>
    <x v="1"/>
    <n v="4515.66"/>
    <n v="4515.66"/>
    <s v="904220880"/>
    <s v="FIP Kramer-Victor 230 kV No. 3 line"/>
    <s v="08610"/>
    <s v="Lugo-Victor-Kramer 115kV to 230kV Rebuild"/>
    <s v="8020070"/>
    <s v="Labor Normal Time - Ord to Ord"/>
  </r>
  <r>
    <s v="904220880- FIP Kramer-Victor 230 kV No. 3 line"/>
    <n v="2025"/>
    <x v="11"/>
    <s v="2025-12"/>
    <s v="1. DIRECT"/>
    <x v="0"/>
    <x v="2"/>
    <x v="1"/>
    <x v="1"/>
    <n v="1002.48"/>
    <n v="1002.48"/>
    <s v="904220880"/>
    <s v="FIP Kramer-Victor 230 kV No. 3 line"/>
    <s v="08610"/>
    <s v="Lugo-Victor-Kramer 115kV to 230kV Rebuild"/>
    <s v="8020078"/>
    <s v="Labor Other Earnings - Ord to Ord"/>
  </r>
  <r>
    <s v="904220880- FIP Kramer-Victor 230 kV No. 3 line"/>
    <n v="2025"/>
    <x v="11"/>
    <s v="2025-12"/>
    <s v="1. DIRECT"/>
    <x v="0"/>
    <x v="3"/>
    <x v="2"/>
    <x v="3"/>
    <n v="-9983.14"/>
    <n v="-9983.14"/>
    <s v="904220880"/>
    <s v="FIP Kramer-Victor 230 kV No. 3 line"/>
    <s v="08610"/>
    <s v="Lugo-Victor-Kramer 115kV to 230kV Rebuild"/>
    <s v="8021169"/>
    <s v="Other-Accruals Ord to Ord"/>
  </r>
  <r>
    <s v="904220880- FIP Kramer-Victor 230 kV No. 3 line"/>
    <n v="2025"/>
    <x v="11"/>
    <s v="2025-12"/>
    <s v="1. DIRECT"/>
    <x v="1"/>
    <x v="4"/>
    <x v="3"/>
    <x v="4"/>
    <n v="81.86"/>
    <n v="81.86"/>
    <s v="904220880"/>
    <s v="FIP Kramer-Victor 230 kV No. 3 line"/>
    <s v="08610"/>
    <s v="Lugo-Victor-Kramer 115kV to 230kV Rebuild"/>
    <s v="5757075"/>
    <s v="Capitalized Overhead - IT IMM"/>
  </r>
  <r>
    <s v="904220880- FIP Kramer-Victor 230 kV No. 3 line"/>
    <n v="2025"/>
    <x v="11"/>
    <s v="2025-12"/>
    <s v="1. DIRECT"/>
    <x v="1"/>
    <x v="5"/>
    <x v="3"/>
    <x v="4"/>
    <n v="190.77"/>
    <n v="190.77"/>
    <s v="904220880"/>
    <s v="FIP Kramer-Victor 230 kV No. 3 line"/>
    <s v="08610"/>
    <s v="Lugo-Victor-Kramer 115kV to 230kV Rebuild"/>
    <s v="8020494"/>
    <s v="Indirct SCM IMM - Order to Order"/>
  </r>
  <r>
    <s v="904220880- FIP Kramer-Victor 230 kV No. 3 line"/>
    <n v="2025"/>
    <x v="11"/>
    <s v="2025-12"/>
    <s v="1. DIRECT"/>
    <x v="1"/>
    <x v="2"/>
    <x v="1"/>
    <x v="2"/>
    <n v="5765.37"/>
    <n v="5765.37"/>
    <s v="904220880"/>
    <s v="FIP Kramer-Victor 230 kV No. 3 line"/>
    <s v="08610"/>
    <s v="Lugo-Victor-Kramer 115kV to 230kV Rebuild"/>
    <s v="8020075"/>
    <s v="Overhead - Ord to Ord"/>
  </r>
  <r>
    <s v="904220880- FIP Kramer-Victor 230 kV No. 3 line"/>
    <n v="2025"/>
    <x v="11"/>
    <s v="2025-12"/>
    <s v="2. ALLOCATED"/>
    <x v="2"/>
    <x v="6"/>
    <x v="4"/>
    <x v="10"/>
    <n v="10679.17"/>
    <n v="10679.17"/>
    <s v="904220880"/>
    <s v="FIP Kramer-Victor 230 kV No. 3 line"/>
    <s v="08610"/>
    <s v="Lugo-Victor-Kramer 115kV to 230kV Rebuild"/>
    <s v="5757060"/>
    <s v="Ad Valorem Tax"/>
  </r>
  <r>
    <s v="904220880- FIP Kramer-Victor 230 kV No. 3 line"/>
    <n v="2025"/>
    <x v="11"/>
    <s v="2025-12"/>
    <s v="2. ALLOCATED"/>
    <x v="2"/>
    <x v="6"/>
    <x v="4"/>
    <x v="5"/>
    <n v="264.98"/>
    <n v="264.98"/>
    <s v="904220880"/>
    <s v="FIP Kramer-Victor 230 kV No. 3 line"/>
    <s v="08610"/>
    <s v="Lugo-Victor-Kramer 115kV to 230kV Rebuild"/>
    <s v="5757030"/>
    <s v="Capitalized Overhead - A&amp;G"/>
  </r>
  <r>
    <s v="904220880- FIP Kramer-Victor 230 kV No. 3 line"/>
    <n v="2025"/>
    <x v="11"/>
    <s v="2025-12"/>
    <s v="2. ALLOCATED"/>
    <x v="2"/>
    <x v="6"/>
    <x v="4"/>
    <x v="6"/>
    <n v="-2.73"/>
    <n v="-2.73"/>
    <s v="904220880"/>
    <s v="FIP Kramer-Victor 230 kV No. 3 line"/>
    <s v="08610"/>
    <s v="Lugo-Victor-Kramer 115kV to 230kV Rebuild"/>
    <s v="5757020"/>
    <s v="Capitalized Overhead - Inj &amp; Damages"/>
  </r>
  <r>
    <s v="904220880- FIP Kramer-Victor 230 kV No. 3 line"/>
    <n v="2025"/>
    <x v="11"/>
    <s v="2025-12"/>
    <s v="2. ALLOCATED"/>
    <x v="2"/>
    <x v="6"/>
    <x v="4"/>
    <x v="7"/>
    <n v="4917.3100000000004"/>
    <n v="4917.3100000000004"/>
    <s v="904220880"/>
    <s v="FIP Kramer-Victor 230 kV No. 3 line"/>
    <s v="08610"/>
    <s v="Lugo-Victor-Kramer 115kV to 230kV Rebuild"/>
    <s v="5757040"/>
    <s v="Capitalized Overhead - P&amp;B/Payroll Tax"/>
  </r>
</pivotCacheRecords>
</file>

<file path=xl/pivotCache/pivotCacheRecords2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s v="904220885- FIP Victor Sub-Equip 2 new 230 kV positi"/>
    <n v="2025"/>
    <x v="0"/>
    <s v="2025-07"/>
    <s v="1. DIRECT"/>
    <x v="0"/>
    <x v="0"/>
    <x v="0"/>
    <x v="0"/>
    <n v="1.22"/>
    <n v="1.22"/>
    <s v="904220885"/>
    <s v="FIP Victor Sub-Equip 2 new 230 kV positi"/>
    <s v="08610"/>
    <s v="Lugo-Victor-Kramer 115kV to 230kV Rebuild"/>
    <s v="5752060"/>
    <s v="As-built updates"/>
  </r>
  <r>
    <s v="904220885- FIP Victor Sub-Equip 2 new 230 kV positi"/>
    <n v="2025"/>
    <x v="0"/>
    <s v="2025-07"/>
    <s v="1. DIRECT"/>
    <x v="0"/>
    <x v="1"/>
    <x v="1"/>
    <x v="1"/>
    <n v="1186.56"/>
    <n v="1186.56"/>
    <s v="904220885"/>
    <s v="FIP Victor Sub-Equip 2 new 230 kV positi"/>
    <s v="08610"/>
    <s v="Lugo-Victor-Kramer 115kV to 230kV Rebuild"/>
    <s v="6161112"/>
    <s v="Information System Professional Services"/>
  </r>
  <r>
    <s v="904220885- FIP Victor Sub-Equip 2 new 230 kV positi"/>
    <n v="2025"/>
    <x v="0"/>
    <s v="2025-07"/>
    <s v="1. DIRECT"/>
    <x v="1"/>
    <x v="2"/>
    <x v="2"/>
    <x v="2"/>
    <n v="1.9700000000000002"/>
    <n v="1.9700000000000002"/>
    <s v="904220885"/>
    <s v="FIP Victor Sub-Equip 2 new 230 kV positi"/>
    <s v="08610"/>
    <s v="Lugo-Victor-Kramer 115kV to 230kV Rebuild"/>
    <s v="5757075"/>
    <s v="Capitalized Overhead - IT IMM"/>
  </r>
  <r>
    <s v="904220885- FIP Victor Sub-Equip 2 new 230 kV positi"/>
    <n v="2025"/>
    <x v="0"/>
    <s v="2025-07"/>
    <s v="1. DIRECT"/>
    <x v="1"/>
    <x v="3"/>
    <x v="2"/>
    <x v="2"/>
    <n v="3.09"/>
    <n v="3.09"/>
    <s v="904220885"/>
    <s v="FIP Victor Sub-Equip 2 new 230 kV positi"/>
    <s v="08610"/>
    <s v="Lugo-Victor-Kramer 115kV to 230kV Rebuild"/>
    <s v="8050121"/>
    <s v="Procurement Services Chargeback"/>
  </r>
  <r>
    <s v="904220885- FIP Victor Sub-Equip 2 new 230 kV positi"/>
    <n v="2025"/>
    <x v="0"/>
    <s v="2025-07"/>
    <s v="1. DIRECT"/>
    <x v="1"/>
    <x v="4"/>
    <x v="3"/>
    <x v="3"/>
    <n v="44.54"/>
    <n v="44.54"/>
    <s v="904220885"/>
    <s v="FIP Victor Sub-Equip 2 new 230 kV positi"/>
    <s v="08610"/>
    <s v="Lugo-Victor-Kramer 115kV to 230kV Rebuild"/>
    <s v="8050040"/>
    <s v="T&amp;D Summary Trans/Subs Overall Support"/>
  </r>
  <r>
    <s v="904220885- FIP Victor Sub-Equip 2 new 230 kV positi"/>
    <n v="2025"/>
    <x v="0"/>
    <s v="2025-07"/>
    <s v="1. DIRECT"/>
    <x v="1"/>
    <x v="4"/>
    <x v="3"/>
    <x v="3"/>
    <n v="44.79"/>
    <n v="44.79"/>
    <s v="904220885"/>
    <s v="FIP Victor Sub-Equip 2 new 230 kV positi"/>
    <s v="08610"/>
    <s v="Lugo-Victor-Kramer 115kV to 230kV Rebuild"/>
    <s v="8050041"/>
    <s v="T&amp;D Sum Business Unit Overall Support"/>
  </r>
  <r>
    <s v="904220885- FIP Victor Sub-Equip 2 new 230 kV positi"/>
    <n v="2025"/>
    <x v="0"/>
    <s v="2025-07"/>
    <s v="1. DIRECT"/>
    <x v="1"/>
    <x v="4"/>
    <x v="3"/>
    <x v="3"/>
    <n v="90.46"/>
    <n v="90.46"/>
    <s v="904220885"/>
    <s v="FIP Victor Sub-Equip 2 new 230 kV positi"/>
    <s v="08610"/>
    <s v="Lugo-Victor-Kramer 115kV to 230kV Rebuild"/>
    <s v="8050043"/>
    <s v="T&amp;D Substation Overall Support"/>
  </r>
  <r>
    <s v="904220885- FIP Victor Sub-Equip 2 new 230 kV positi"/>
    <n v="2025"/>
    <x v="0"/>
    <s v="2025-07"/>
    <s v="2. ALLOCATED"/>
    <x v="2"/>
    <x v="5"/>
    <x v="4"/>
    <x v="4"/>
    <n v="65.55"/>
    <n v="65.55"/>
    <s v="904220885"/>
    <s v="FIP Victor Sub-Equip 2 new 230 kV positi"/>
    <s v="08610"/>
    <s v="Lugo-Victor-Kramer 115kV to 230kV Rebuild"/>
    <s v="5757030"/>
    <s v="Capitalized Overhead - A&amp;G"/>
  </r>
  <r>
    <s v="904220885- FIP Victor Sub-Equip 2 new 230 kV positi"/>
    <n v="2025"/>
    <x v="0"/>
    <s v="2025-07"/>
    <s v="2. ALLOCATED"/>
    <x v="2"/>
    <x v="5"/>
    <x v="4"/>
    <x v="5"/>
    <n v="0.02"/>
    <n v="0.02"/>
    <s v="904220885"/>
    <s v="FIP Victor Sub-Equip 2 new 230 kV positi"/>
    <s v="08610"/>
    <s v="Lugo-Victor-Kramer 115kV to 230kV Rebuild"/>
    <s v="5757020"/>
    <s v="Capitalized Overhead - Inj &amp; Damages"/>
  </r>
  <r>
    <s v="904220885- FIP Victor Sub-Equip 2 new 230 kV positi"/>
    <n v="2025"/>
    <x v="1"/>
    <s v="2025-09"/>
    <s v="1. DIRECT"/>
    <x v="0"/>
    <x v="0"/>
    <x v="0"/>
    <x v="0"/>
    <n v="0.97"/>
    <n v="0.97"/>
    <s v="904220885"/>
    <s v="FIP Victor Sub-Equip 2 new 230 kV positi"/>
    <s v="08610"/>
    <s v="Lugo-Victor-Kramer 115kV to 230kV Rebuild"/>
    <s v="5752060"/>
    <s v="As-built updates"/>
  </r>
  <r>
    <s v="904220885- FIP Victor Sub-Equip 2 new 230 kV positi"/>
    <n v="2025"/>
    <x v="1"/>
    <s v="2025-09"/>
    <s v="1. DIRECT"/>
    <x v="0"/>
    <x v="4"/>
    <x v="3"/>
    <x v="3"/>
    <n v="213.24"/>
    <n v="213.24"/>
    <s v="904220885"/>
    <s v="FIP Victor Sub-Equip 2 new 230 kV positi"/>
    <s v="08610"/>
    <s v="Lugo-Victor-Kramer 115kV to 230kV Rebuild"/>
    <s v="8010099"/>
    <s v="Labor Accrual"/>
  </r>
  <r>
    <s v="904220885- FIP Victor Sub-Equip 2 new 230 kV positi"/>
    <n v="2025"/>
    <x v="1"/>
    <s v="2025-09"/>
    <s v="1. DIRECT"/>
    <x v="0"/>
    <x v="6"/>
    <x v="3"/>
    <x v="3"/>
    <n v="34.93"/>
    <n v="34.93"/>
    <s v="904220885"/>
    <s v="FIP Victor Sub-Equip 2 new 230 kV positi"/>
    <s v="08610"/>
    <s v="Lugo-Victor-Kramer 115kV to 230kV Rebuild"/>
    <s v="8010000"/>
    <s v="Analyst, Accountant, Auditor/Tax"/>
  </r>
  <r>
    <s v="904220885- FIP Victor Sub-Equip 2 new 230 kV positi"/>
    <n v="2025"/>
    <x v="1"/>
    <s v="2025-09"/>
    <s v="1. DIRECT"/>
    <x v="0"/>
    <x v="6"/>
    <x v="3"/>
    <x v="3"/>
    <n v="273.2"/>
    <n v="273.2"/>
    <s v="904220885"/>
    <s v="FIP Victor Sub-Equip 2 new 230 kV positi"/>
    <s v="08610"/>
    <s v="Lugo-Victor-Kramer 115kV to 230kV Rebuild"/>
    <s v="8010000"/>
    <s v="Analyst, Accountant, Auditor/Tax"/>
  </r>
  <r>
    <s v="904220885- FIP Victor Sub-Equip 2 new 230 kV positi"/>
    <n v="2025"/>
    <x v="1"/>
    <s v="2025-09"/>
    <s v="1. DIRECT"/>
    <x v="1"/>
    <x v="2"/>
    <x v="2"/>
    <x v="2"/>
    <n v="0.92"/>
    <n v="0.92"/>
    <s v="904220885"/>
    <s v="FIP Victor Sub-Equip 2 new 230 kV positi"/>
    <s v="08610"/>
    <s v="Lugo-Victor-Kramer 115kV to 230kV Rebuild"/>
    <s v="5757075"/>
    <s v="Capitalized Overhead - IT IMM"/>
  </r>
  <r>
    <s v="904220885- FIP Victor Sub-Equip 2 new 230 kV positi"/>
    <n v="2025"/>
    <x v="1"/>
    <s v="2025-09"/>
    <s v="1. DIRECT"/>
    <x v="1"/>
    <x v="4"/>
    <x v="3"/>
    <x v="3"/>
    <n v="104.27"/>
    <n v="104.27"/>
    <s v="904220885"/>
    <s v="FIP Victor Sub-Equip 2 new 230 kV positi"/>
    <s v="08610"/>
    <s v="Lugo-Victor-Kramer 115kV to 230kV Rebuild"/>
    <s v="8030010"/>
    <s v="OH Paid Absence"/>
  </r>
  <r>
    <s v="904220885- FIP Victor Sub-Equip 2 new 230 kV positi"/>
    <n v="2025"/>
    <x v="1"/>
    <s v="2025-09"/>
    <s v="1. DIRECT"/>
    <x v="1"/>
    <x v="4"/>
    <x v="3"/>
    <x v="3"/>
    <n v="17.5"/>
    <n v="17.5"/>
    <s v="904220885"/>
    <s v="FIP Victor Sub-Equip 2 new 230 kV positi"/>
    <s v="08610"/>
    <s v="Lugo-Victor-Kramer 115kV to 230kV Rebuild"/>
    <s v="8050035"/>
    <s v="OH Tool Expenses TDBU"/>
  </r>
  <r>
    <s v="904220885- FIP Victor Sub-Equip 2 new 230 kV positi"/>
    <n v="2025"/>
    <x v="1"/>
    <s v="2025-09"/>
    <s v="1. DIRECT"/>
    <x v="1"/>
    <x v="4"/>
    <x v="3"/>
    <x v="3"/>
    <n v="13.94"/>
    <n v="13.94"/>
    <s v="904220885"/>
    <s v="FIP Victor Sub-Equip 2 new 230 kV positi"/>
    <s v="08610"/>
    <s v="Lugo-Victor-Kramer 115kV to 230kV Rebuild"/>
    <s v="8050040"/>
    <s v="T&amp;D Summary Trans/Subs Overall Support"/>
  </r>
  <r>
    <s v="904220885- FIP Victor Sub-Equip 2 new 230 kV positi"/>
    <n v="2025"/>
    <x v="1"/>
    <s v="2025-09"/>
    <s v="1. DIRECT"/>
    <x v="1"/>
    <x v="4"/>
    <x v="3"/>
    <x v="3"/>
    <n v="19.48"/>
    <n v="19.48"/>
    <s v="904220885"/>
    <s v="FIP Victor Sub-Equip 2 new 230 kV positi"/>
    <s v="08610"/>
    <s v="Lugo-Victor-Kramer 115kV to 230kV Rebuild"/>
    <s v="8050041"/>
    <s v="T&amp;D Sum Business Unit Overall Support"/>
  </r>
  <r>
    <s v="904220885- FIP Victor Sub-Equip 2 new 230 kV positi"/>
    <n v="2025"/>
    <x v="1"/>
    <s v="2025-09"/>
    <s v="1. DIRECT"/>
    <x v="1"/>
    <x v="4"/>
    <x v="3"/>
    <x v="3"/>
    <n v="34.92"/>
    <n v="34.92"/>
    <s v="904220885"/>
    <s v="FIP Victor Sub-Equip 2 new 230 kV positi"/>
    <s v="08610"/>
    <s v="Lugo-Victor-Kramer 115kV to 230kV Rebuild"/>
    <s v="8050043"/>
    <s v="T&amp;D Substation Overall Support"/>
  </r>
  <r>
    <s v="904220885- FIP Victor Sub-Equip 2 new 230 kV positi"/>
    <n v="2025"/>
    <x v="1"/>
    <s v="2025-09"/>
    <s v="2. ALLOCATED"/>
    <x v="2"/>
    <x v="5"/>
    <x v="4"/>
    <x v="4"/>
    <n v="59.34"/>
    <n v="59.34"/>
    <s v="904220885"/>
    <s v="FIP Victor Sub-Equip 2 new 230 kV positi"/>
    <s v="08610"/>
    <s v="Lugo-Victor-Kramer 115kV to 230kV Rebuild"/>
    <s v="5757030"/>
    <s v="Capitalized Overhead - A&amp;G"/>
  </r>
  <r>
    <s v="904220885- FIP Victor Sub-Equip 2 new 230 kV positi"/>
    <n v="2025"/>
    <x v="1"/>
    <s v="2025-09"/>
    <s v="2. ALLOCATED"/>
    <x v="2"/>
    <x v="5"/>
    <x v="4"/>
    <x v="6"/>
    <n v="683.94"/>
    <n v="683.94"/>
    <s v="904220885"/>
    <s v="FIP Victor Sub-Equip 2 new 230 kV positi"/>
    <s v="08610"/>
    <s v="Lugo-Victor-Kramer 115kV to 230kV Rebuild"/>
    <s v="5757040"/>
    <s v="Capitalized Overhead - P&amp;B/Payroll Tax"/>
  </r>
  <r>
    <s v="904220885- FIP Victor Sub-Equip 2 new 230 kV positi"/>
    <n v="2025"/>
    <x v="2"/>
    <s v="2025-10"/>
    <s v="1. DIRECT"/>
    <x v="0"/>
    <x v="0"/>
    <x v="0"/>
    <x v="0"/>
    <n v="-0.42"/>
    <n v="-0.42"/>
    <s v="904220885"/>
    <s v="FIP Victor Sub-Equip 2 new 230 kV positi"/>
    <s v="08610"/>
    <s v="Lugo-Victor-Kramer 115kV to 230kV Rebuild"/>
    <s v="5752060"/>
    <s v="As-built updates"/>
  </r>
  <r>
    <s v="904220885- FIP Victor Sub-Equip 2 new 230 kV positi"/>
    <n v="2025"/>
    <x v="2"/>
    <s v="2025-10"/>
    <s v="1. DIRECT"/>
    <x v="0"/>
    <x v="4"/>
    <x v="3"/>
    <x v="3"/>
    <n v="-213.24"/>
    <n v="-213.24"/>
    <s v="904220885"/>
    <s v="FIP Victor Sub-Equip 2 new 230 kV positi"/>
    <s v="08610"/>
    <s v="Lugo-Victor-Kramer 115kV to 230kV Rebuild"/>
    <s v="8010099"/>
    <s v="Labor Accrual"/>
  </r>
  <r>
    <s v="904220885- FIP Victor Sub-Equip 2 new 230 kV positi"/>
    <n v="2025"/>
    <x v="2"/>
    <s v="2025-10"/>
    <s v="1. DIRECT"/>
    <x v="1"/>
    <x v="2"/>
    <x v="2"/>
    <x v="2"/>
    <n v="-0.71"/>
    <n v="-0.71"/>
    <s v="904220885"/>
    <s v="FIP Victor Sub-Equip 2 new 230 kV positi"/>
    <s v="08610"/>
    <s v="Lugo-Victor-Kramer 115kV to 230kV Rebuild"/>
    <s v="5757075"/>
    <s v="Capitalized Overhead - IT IMM"/>
  </r>
  <r>
    <s v="904220885- FIP Victor Sub-Equip 2 new 230 kV positi"/>
    <n v="2025"/>
    <x v="2"/>
    <s v="2025-10"/>
    <s v="1. DIRECT"/>
    <x v="1"/>
    <x v="4"/>
    <x v="3"/>
    <x v="3"/>
    <n v="-42.65"/>
    <n v="-42.65"/>
    <s v="904220885"/>
    <s v="FIP Victor Sub-Equip 2 new 230 kV positi"/>
    <s v="08610"/>
    <s v="Lugo-Victor-Kramer 115kV to 230kV Rebuild"/>
    <s v="8030010"/>
    <s v="OH Paid Absence"/>
  </r>
  <r>
    <s v="904220885- FIP Victor Sub-Equip 2 new 230 kV positi"/>
    <n v="2025"/>
    <x v="2"/>
    <s v="2025-10"/>
    <s v="1. DIRECT"/>
    <x v="1"/>
    <x v="4"/>
    <x v="3"/>
    <x v="3"/>
    <n v="-17.14"/>
    <n v="-17.14"/>
    <s v="904220885"/>
    <s v="FIP Victor Sub-Equip 2 new 230 kV positi"/>
    <s v="08610"/>
    <s v="Lugo-Victor-Kramer 115kV to 230kV Rebuild"/>
    <s v="8050035"/>
    <s v="OH Tool Expenses TDBU"/>
  </r>
  <r>
    <s v="904220885- FIP Victor Sub-Equip 2 new 230 kV positi"/>
    <n v="2025"/>
    <x v="2"/>
    <s v="2025-10"/>
    <s v="1. DIRECT"/>
    <x v="1"/>
    <x v="4"/>
    <x v="3"/>
    <x v="3"/>
    <n v="-7.73"/>
    <n v="-7.73"/>
    <s v="904220885"/>
    <s v="FIP Victor Sub-Equip 2 new 230 kV positi"/>
    <s v="08610"/>
    <s v="Lugo-Victor-Kramer 115kV to 230kV Rebuild"/>
    <s v="8050040"/>
    <s v="T&amp;D Summary Trans/Subs Overall Support"/>
  </r>
  <r>
    <s v="904220885- FIP Victor Sub-Equip 2 new 230 kV positi"/>
    <n v="2025"/>
    <x v="2"/>
    <s v="2025-10"/>
    <s v="1. DIRECT"/>
    <x v="1"/>
    <x v="4"/>
    <x v="3"/>
    <x v="3"/>
    <n v="-9.5"/>
    <n v="-9.5"/>
    <s v="904220885"/>
    <s v="FIP Victor Sub-Equip 2 new 230 kV positi"/>
    <s v="08610"/>
    <s v="Lugo-Victor-Kramer 115kV to 230kV Rebuild"/>
    <s v="8050041"/>
    <s v="T&amp;D Sum Business Unit Overall Support"/>
  </r>
  <r>
    <s v="904220885- FIP Victor Sub-Equip 2 new 230 kV positi"/>
    <n v="2025"/>
    <x v="2"/>
    <s v="2025-10"/>
    <s v="1. DIRECT"/>
    <x v="1"/>
    <x v="4"/>
    <x v="3"/>
    <x v="3"/>
    <n v="-14.17"/>
    <n v="-14.17"/>
    <s v="904220885"/>
    <s v="FIP Victor Sub-Equip 2 new 230 kV positi"/>
    <s v="08610"/>
    <s v="Lugo-Victor-Kramer 115kV to 230kV Rebuild"/>
    <s v="8050043"/>
    <s v="T&amp;D Substation Overall Support"/>
  </r>
  <r>
    <s v="904220885- FIP Victor Sub-Equip 2 new 230 kV positi"/>
    <n v="2025"/>
    <x v="2"/>
    <s v="2025-10"/>
    <s v="2. ALLOCATED"/>
    <x v="2"/>
    <x v="5"/>
    <x v="4"/>
    <x v="4"/>
    <n v="-12.04"/>
    <n v="-12.04"/>
    <s v="904220885"/>
    <s v="FIP Victor Sub-Equip 2 new 230 kV positi"/>
    <s v="08610"/>
    <s v="Lugo-Victor-Kramer 115kV to 230kV Rebuild"/>
    <s v="5757030"/>
    <s v="Capitalized Overhead - A&amp;G"/>
  </r>
  <r>
    <s v="904220885- FIP Victor Sub-Equip 2 new 230 kV positi"/>
    <n v="2025"/>
    <x v="2"/>
    <s v="2025-10"/>
    <s v="2. ALLOCATED"/>
    <x v="2"/>
    <x v="5"/>
    <x v="4"/>
    <x v="6"/>
    <n v="-190.3"/>
    <n v="-190.3"/>
    <s v="904220885"/>
    <s v="FIP Victor Sub-Equip 2 new 230 kV positi"/>
    <s v="08610"/>
    <s v="Lugo-Victor-Kramer 115kV to 230kV Rebuild"/>
    <s v="5757040"/>
    <s v="Capitalized Overhead - P&amp;B/Payroll Tax"/>
  </r>
</pivotCacheRecords>
</file>

<file path=xl/pivotCache/pivotCacheRecords3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">
  <r>
    <x v="0"/>
    <s v="2025-07"/>
    <s v="1. DIRECT"/>
    <s v="4. Allocated"/>
    <s v="Labor - Other"/>
    <s v="Labor"/>
    <s v="Labor Entries &lt;$5,000"/>
    <n v="90.46"/>
    <n v="90.46"/>
    <s v="904220885"/>
    <s v="FIP Victor Sub-Equip 2 new 230 kV positi"/>
    <s v="8050043"/>
    <s v="T&amp;D Substation Overall Support"/>
    <s v="Lugo-Victor-Kramer 115kV to 230kV Rebuild"/>
  </r>
  <r>
    <x v="0"/>
    <s v="2025-10"/>
    <s v="2. ALLOCATED"/>
    <s v="5. Corporate Overhead"/>
    <s v="Non Budget - Other"/>
    <s v="Non Budgeted"/>
    <s v="Capitalized Overhead - P&amp;B/Payroll Tax"/>
    <n v="-190.3"/>
    <n v="-190.3"/>
    <s v="904220885"/>
    <s v="FIP Victor Sub-Equip 2 new 230 kV positi"/>
    <s v="5757040"/>
    <s v="Capitalized Overhead - P&amp;B/Payroll Tax"/>
    <s v="Lugo-Victor-Kramer 115kV to 230kV Rebuild"/>
  </r>
  <r>
    <x v="0"/>
    <s v="2025-07"/>
    <s v="1. DIRECT"/>
    <s v="1. Project Support"/>
    <s v="As-built updates"/>
    <s v="Material - Other"/>
    <s v="As-built updates"/>
    <n v="1.22"/>
    <n v="1.22"/>
    <s v="904220885"/>
    <s v="FIP Victor Sub-Equip 2 new 230 kV positi"/>
    <s v="5752060"/>
    <s v="As-built updates"/>
    <s v="Lugo-Victor-Kramer 115kV to 230kV Rebuild"/>
  </r>
  <r>
    <x v="0"/>
    <s v="2025-07"/>
    <s v="1. DIRECT"/>
    <s v="1. Project Support"/>
    <s v="Information System Professional Services"/>
    <s v="Contract"/>
    <s v="Contract Entries &lt;$50,000"/>
    <n v="1186.56"/>
    <n v="1186.56"/>
    <s v="904220885"/>
    <s v="FIP Victor Sub-Equip 2 new 230 kV positi"/>
    <s v="6161112"/>
    <s v="Information System Professional Services"/>
    <s v="Lugo-Victor-Kramer 115kV to 230kV Rebuild"/>
  </r>
  <r>
    <x v="0"/>
    <s v="2025-07"/>
    <s v="1. DIRECT"/>
    <s v="4. Allocated"/>
    <s v="Capitalized Overhead - IT IMM"/>
    <s v="Chargeback"/>
    <s v="Chargeback Entries&lt;$5,000"/>
    <n v="1.9700000000000002"/>
    <n v="1.9700000000000002"/>
    <s v="904220885"/>
    <s v="FIP Victor Sub-Equip 2 new 230 kV positi"/>
    <s v="5757075"/>
    <s v="Capitalized Overhead - IT IMM"/>
    <s v="Lugo-Victor-Kramer 115kV to 230kV Rebuild"/>
  </r>
  <r>
    <x v="0"/>
    <s v="2025-07"/>
    <s v="1. DIRECT"/>
    <s v="4. Allocated"/>
    <s v="Chargebacks"/>
    <s v="Chargeback"/>
    <s v="Chargeback Entries&lt;$5,000"/>
    <n v="3.09"/>
    <n v="3.09"/>
    <s v="904220885"/>
    <s v="FIP Victor Sub-Equip 2 new 230 kV positi"/>
    <s v="8050121"/>
    <s v="Procurement Services Chargeback"/>
    <s v="Lugo-Victor-Kramer 115kV to 230kV Rebuild"/>
  </r>
  <r>
    <x v="0"/>
    <s v="2025-07"/>
    <s v="1. DIRECT"/>
    <s v="4. Allocated"/>
    <s v="Labor - Other"/>
    <s v="Labor"/>
    <s v="Labor Entries &lt;$5,000"/>
    <n v="44.79"/>
    <n v="44.79"/>
    <s v="904220885"/>
    <s v="FIP Victor Sub-Equip 2 new 230 kV positi"/>
    <s v="8050041"/>
    <s v="T&amp;D Sum Business Unit Overall Support"/>
    <s v="Lugo-Victor-Kramer 115kV to 230kV Rebuild"/>
  </r>
  <r>
    <x v="0"/>
    <s v="2025-07"/>
    <s v="2. ALLOCATED"/>
    <s v="5. Corporate Overhead"/>
    <s v="Non Budget - Other"/>
    <s v="Non Budgeted"/>
    <s v="Capitalized Overhead - A&amp;G"/>
    <n v="65.55"/>
    <n v="65.55"/>
    <s v="904220885"/>
    <s v="FIP Victor Sub-Equip 2 new 230 kV positi"/>
    <s v="5757030"/>
    <s v="Capitalized Overhead - A&amp;G"/>
    <s v="Lugo-Victor-Kramer 115kV to 230kV Rebuild"/>
  </r>
  <r>
    <x v="0"/>
    <s v="2025-07"/>
    <s v="2. ALLOCATED"/>
    <s v="5. Corporate Overhead"/>
    <s v="Non Budget - Other"/>
    <s v="Non Budgeted"/>
    <s v="Capitalized Overhead - Inj &amp; Damages"/>
    <n v="0.02"/>
    <n v="0.02"/>
    <s v="904220885"/>
    <s v="FIP Victor Sub-Equip 2 new 230 kV positi"/>
    <s v="5757020"/>
    <s v="Capitalized Overhead - Inj &amp; Damages"/>
    <s v="Lugo-Victor-Kramer 115kV to 230kV Rebuild"/>
  </r>
  <r>
    <x v="0"/>
    <s v="2025-09"/>
    <s v="1. DIRECT"/>
    <s v="1. Project Support"/>
    <s v="As-built updates"/>
    <s v="Material - Other"/>
    <s v="As-built updates"/>
    <n v="0.97"/>
    <n v="0.97"/>
    <s v="904220885"/>
    <s v="FIP Victor Sub-Equip 2 new 230 kV positi"/>
    <s v="5752060"/>
    <s v="As-built updates"/>
    <s v="Lugo-Victor-Kramer 115kV to 230kV Rebuild"/>
  </r>
  <r>
    <x v="0"/>
    <s v="2025-09"/>
    <s v="1. DIRECT"/>
    <s v="1. Project Support"/>
    <s v="Labor - Other"/>
    <s v="Labor"/>
    <s v="Labor Entries &lt;$5,000"/>
    <n v="213.24"/>
    <n v="213.24"/>
    <s v="904220885"/>
    <s v="FIP Victor Sub-Equip 2 new 230 kV positi"/>
    <s v="8010099"/>
    <s v="Labor Accrual"/>
    <s v="Lugo-Victor-Kramer 115kV to 230kV Rebuild"/>
  </r>
  <r>
    <x v="0"/>
    <s v="2025-09"/>
    <s v="1. DIRECT"/>
    <s v="1. Project Support"/>
    <s v="MAJOR PROJECT ORG "/>
    <s v="Labor"/>
    <s v="Labor Entries &lt;$5,000"/>
    <n v="34.93"/>
    <n v="34.93"/>
    <s v="904220885"/>
    <s v="FIP Victor Sub-Equip 2 new 230 kV positi"/>
    <s v="8010000"/>
    <s v="Analyst, Accountant, Auditor/Tax"/>
    <s v="Lugo-Victor-Kramer 115kV to 230kV Rebuild"/>
  </r>
  <r>
    <x v="0"/>
    <s v="2025-09"/>
    <s v="1. DIRECT"/>
    <s v="1. Project Support"/>
    <s v="MAJOR PROJECT ORG "/>
    <s v="Labor"/>
    <s v="Labor Entries &lt;$5,000"/>
    <n v="273.2"/>
    <n v="273.2"/>
    <s v="904220885"/>
    <s v="FIP Victor Sub-Equip 2 new 230 kV positi"/>
    <s v="8010000"/>
    <s v="Analyst, Accountant, Auditor/Tax"/>
    <s v="Lugo-Victor-Kramer 115kV to 230kV Rebuild"/>
  </r>
  <r>
    <x v="0"/>
    <s v="2025-09"/>
    <s v="1. DIRECT"/>
    <s v="4. Allocated"/>
    <s v="Capitalized Overhead - IT IMM"/>
    <s v="Chargeback"/>
    <s v="Chargeback Entries&lt;$5,000"/>
    <n v="0.92"/>
    <n v="0.92"/>
    <s v="904220885"/>
    <s v="FIP Victor Sub-Equip 2 new 230 kV positi"/>
    <s v="5757075"/>
    <s v="Capitalized Overhead - IT IMM"/>
    <s v="Lugo-Victor-Kramer 115kV to 230kV Rebuild"/>
  </r>
  <r>
    <x v="0"/>
    <s v="2025-09"/>
    <s v="1. DIRECT"/>
    <s v="4. Allocated"/>
    <s v="Labor - Other"/>
    <s v="Labor"/>
    <s v="Labor Entries &lt;$5,000"/>
    <n v="104.27"/>
    <n v="104.27"/>
    <s v="904220885"/>
    <s v="FIP Victor Sub-Equip 2 new 230 kV positi"/>
    <s v="8030010"/>
    <s v="OH Paid Absence"/>
    <s v="Lugo-Victor-Kramer 115kV to 230kV Rebuild"/>
  </r>
  <r>
    <x v="0"/>
    <s v="2025-10"/>
    <s v="1. DIRECT"/>
    <s v="4. Allocated"/>
    <s v="Labor - Other"/>
    <s v="Labor"/>
    <s v="Labor Entries &lt;$5,000"/>
    <n v="-17.14"/>
    <n v="-17.14"/>
    <s v="904220885"/>
    <s v="FIP Victor Sub-Equip 2 new 230 kV positi"/>
    <s v="8050035"/>
    <s v="OH Tool Expenses TDBU"/>
    <s v="Lugo-Victor-Kramer 115kV to 230kV Rebuild"/>
  </r>
  <r>
    <x v="0"/>
    <s v="2025-10"/>
    <s v="2. ALLOCATED"/>
    <s v="5. Corporate Overhead"/>
    <s v="Non Budget - Other"/>
    <s v="Non Budgeted"/>
    <s v="Capitalized Overhead - A&amp;G"/>
    <n v="-12.04"/>
    <n v="-12.04"/>
    <s v="904220885"/>
    <s v="FIP Victor Sub-Equip 2 new 230 kV positi"/>
    <s v="5757030"/>
    <s v="Capitalized Overhead - A&amp;G"/>
    <s v="Lugo-Victor-Kramer 115kV to 230kV Rebuild"/>
  </r>
  <r>
    <x v="0"/>
    <s v="2025-07"/>
    <s v="1. DIRECT"/>
    <s v="4. Allocated"/>
    <s v="Labor - Other"/>
    <s v="Labor"/>
    <s v="Labor Entries &lt;$5,000"/>
    <n v="44.54"/>
    <n v="44.54"/>
    <s v="904220885"/>
    <s v="FIP Victor Sub-Equip 2 new 230 kV positi"/>
    <s v="8050040"/>
    <s v="T&amp;D Summary Trans/Subs Overall Support"/>
    <s v="Lugo-Victor-Kramer 115kV to 230kV Rebuild"/>
  </r>
  <r>
    <x v="0"/>
    <s v="2025-09"/>
    <s v="1. DIRECT"/>
    <s v="4. Allocated"/>
    <s v="Labor - Other"/>
    <s v="Labor"/>
    <s v="Labor Entries &lt;$5,000"/>
    <n v="17.5"/>
    <n v="17.5"/>
    <s v="904220885"/>
    <s v="FIP Victor Sub-Equip 2 new 230 kV positi"/>
    <s v="8050035"/>
    <s v="OH Tool Expenses TDBU"/>
    <s v="Lugo-Victor-Kramer 115kV to 230kV Rebuild"/>
  </r>
  <r>
    <x v="0"/>
    <s v="2025-10"/>
    <s v="1. DIRECT"/>
    <s v="4. Allocated"/>
    <s v="Labor - Other"/>
    <s v="Labor"/>
    <s v="Labor Entries &lt;$5,000"/>
    <n v="-14.17"/>
    <n v="-14.17"/>
    <s v="904220885"/>
    <s v="FIP Victor Sub-Equip 2 new 230 kV positi"/>
    <s v="8050043"/>
    <s v="T&amp;D Substation Overall Support"/>
    <s v="Lugo-Victor-Kramer 115kV to 230kV Rebuild"/>
  </r>
  <r>
    <x v="0"/>
    <s v="2025-10"/>
    <s v="1. DIRECT"/>
    <s v="4. Allocated"/>
    <s v="Labor - Other"/>
    <s v="Labor"/>
    <s v="Labor Entries &lt;$5,000"/>
    <n v="-9.5"/>
    <n v="-9.5"/>
    <s v="904220885"/>
    <s v="FIP Victor Sub-Equip 2 new 230 kV positi"/>
    <s v="8050041"/>
    <s v="T&amp;D Sum Business Unit Overall Support"/>
    <s v="Lugo-Victor-Kramer 115kV to 230kV Rebuild"/>
  </r>
  <r>
    <x v="0"/>
    <s v="2025-10"/>
    <s v="1. DIRECT"/>
    <s v="4. Allocated"/>
    <s v="Labor - Other"/>
    <s v="Labor"/>
    <s v="Labor Entries &lt;$5,000"/>
    <n v="-7.73"/>
    <n v="-7.73"/>
    <s v="904220885"/>
    <s v="FIP Victor Sub-Equip 2 new 230 kV positi"/>
    <s v="8050040"/>
    <s v="T&amp;D Summary Trans/Subs Overall Support"/>
    <s v="Lugo-Victor-Kramer 115kV to 230kV Rebuild"/>
  </r>
  <r>
    <x v="0"/>
    <s v="2025-10"/>
    <s v="1. DIRECT"/>
    <s v="4. Allocated"/>
    <s v="Labor - Other"/>
    <s v="Labor"/>
    <s v="Labor Entries &lt;$5,000"/>
    <n v="-42.65"/>
    <n v="-42.65"/>
    <s v="904220885"/>
    <s v="FIP Victor Sub-Equip 2 new 230 kV positi"/>
    <s v="8030010"/>
    <s v="OH Paid Absence"/>
    <s v="Lugo-Victor-Kramer 115kV to 230kV Rebuild"/>
  </r>
  <r>
    <x v="0"/>
    <s v="2025-09"/>
    <s v="2. ALLOCATED"/>
    <s v="5. Corporate Overhead"/>
    <s v="Non Budget - Other"/>
    <s v="Non Budgeted"/>
    <s v="Capitalized Overhead - A&amp;G"/>
    <n v="59.34"/>
    <n v="59.34"/>
    <s v="904220885"/>
    <s v="FIP Victor Sub-Equip 2 new 230 kV positi"/>
    <s v="5757030"/>
    <s v="Capitalized Overhead - A&amp;G"/>
    <s v="Lugo-Victor-Kramer 115kV to 230kV Rebuild"/>
  </r>
  <r>
    <x v="0"/>
    <s v="2025-09"/>
    <s v="1. DIRECT"/>
    <s v="4. Allocated"/>
    <s v="Labor - Other"/>
    <s v="Labor"/>
    <s v="Labor Entries &lt;$5,000"/>
    <n v="13.94"/>
    <n v="13.94"/>
    <s v="904220885"/>
    <s v="FIP Victor Sub-Equip 2 new 230 kV positi"/>
    <s v="8050040"/>
    <s v="T&amp;D Summary Trans/Subs Overall Support"/>
    <s v="Lugo-Victor-Kramer 115kV to 230kV Rebuild"/>
  </r>
  <r>
    <x v="0"/>
    <s v="2025-09"/>
    <s v="1. DIRECT"/>
    <s v="4. Allocated"/>
    <s v="Labor - Other"/>
    <s v="Labor"/>
    <s v="Labor Entries &lt;$5,000"/>
    <n v="19.48"/>
    <n v="19.48"/>
    <s v="904220885"/>
    <s v="FIP Victor Sub-Equip 2 new 230 kV positi"/>
    <s v="8050041"/>
    <s v="T&amp;D Sum Business Unit Overall Support"/>
    <s v="Lugo-Victor-Kramer 115kV to 230kV Rebuild"/>
  </r>
  <r>
    <x v="0"/>
    <s v="2025-09"/>
    <s v="1. DIRECT"/>
    <s v="4. Allocated"/>
    <s v="Labor - Other"/>
    <s v="Labor"/>
    <s v="Labor Entries &lt;$5,000"/>
    <n v="34.92"/>
    <n v="34.92"/>
    <s v="904220885"/>
    <s v="FIP Victor Sub-Equip 2 new 230 kV positi"/>
    <s v="8050043"/>
    <s v="T&amp;D Substation Overall Support"/>
    <s v="Lugo-Victor-Kramer 115kV to 230kV Rebuild"/>
  </r>
  <r>
    <x v="0"/>
    <s v="2025-10"/>
    <s v="1. DIRECT"/>
    <s v="4. Allocated"/>
    <s v="Capitalized Overhead - IT IMM"/>
    <s v="Chargeback"/>
    <s v="Chargeback Entries&lt;$5,000"/>
    <n v="-0.71"/>
    <n v="-0.71"/>
    <s v="904220885"/>
    <s v="FIP Victor Sub-Equip 2 new 230 kV positi"/>
    <s v="5757075"/>
    <s v="Capitalized Overhead - IT IMM"/>
    <s v="Lugo-Victor-Kramer 115kV to 230kV Rebuild"/>
  </r>
  <r>
    <x v="0"/>
    <s v="2025-09"/>
    <s v="2. ALLOCATED"/>
    <s v="5. Corporate Overhead"/>
    <s v="Non Budget - Other"/>
    <s v="Non Budgeted"/>
    <s v="Capitalized Overhead - P&amp;B/Payroll Tax"/>
    <n v="683.94"/>
    <n v="683.94"/>
    <s v="904220885"/>
    <s v="FIP Victor Sub-Equip 2 new 230 kV positi"/>
    <s v="5757040"/>
    <s v="Capitalized Overhead - P&amp;B/Payroll Tax"/>
    <s v="Lugo-Victor-Kramer 115kV to 230kV Rebuild"/>
  </r>
  <r>
    <x v="0"/>
    <s v="2025-10"/>
    <s v="1. DIRECT"/>
    <s v="1. Project Support"/>
    <s v="As-built updates"/>
    <s v="Material - Other"/>
    <s v="As-built updates"/>
    <n v="-0.42"/>
    <n v="-0.42"/>
    <s v="904220885"/>
    <s v="FIP Victor Sub-Equip 2 new 230 kV positi"/>
    <s v="5752060"/>
    <s v="As-built updates"/>
    <s v="Lugo-Victor-Kramer 115kV to 230kV Rebuild"/>
  </r>
  <r>
    <x v="0"/>
    <s v="2025-10"/>
    <s v="1. DIRECT"/>
    <s v="1. Project Support"/>
    <s v="Labor - Other"/>
    <s v="Labor"/>
    <s v="Labor Entries &lt;$5,000"/>
    <n v="-213.24"/>
    <n v="-213.24"/>
    <s v="904220885"/>
    <s v="FIP Victor Sub-Equip 2 new 230 kV positi"/>
    <s v="8010099"/>
    <s v="Labor Accrual"/>
    <s v="Lugo-Victor-Kramer 115kV to 230kV Rebuild"/>
  </r>
  <r>
    <x v="1"/>
    <s v="2025-05"/>
    <s v="1. DIRECT"/>
    <s v="1. Project Support"/>
    <s v="Labor - Other"/>
    <s v="Labor"/>
    <s v="Labor Entries &lt;$5,000"/>
    <n v="368.33000000000004"/>
    <n v="368.33000000000004"/>
    <s v="904220880"/>
    <s v="FIP Kramer-Victor 230 kV No. 3 line"/>
    <s v="8020071"/>
    <s v="Labor Premium Time - Ord to Ord"/>
    <s v="Lugo-Victor-Kramer 115kV to 230kV Rebuild"/>
  </r>
  <r>
    <x v="1"/>
    <s v="2025-04"/>
    <s v="1. DIRECT"/>
    <s v="4. Allocated"/>
    <s v="Capitalized Overhead - IT IMM"/>
    <s v="Chargeback"/>
    <s v="Chargeback Entries&lt;$5,000"/>
    <n v="91.04"/>
    <n v="91.04"/>
    <s v="904220880"/>
    <s v="FIP Kramer-Victor 230 kV No. 3 line"/>
    <s v="5757075"/>
    <s v="Capitalized Overhead - IT IMM"/>
    <s v="Lugo-Victor-Kramer 115kV to 230kV Rebuild"/>
  </r>
  <r>
    <x v="1"/>
    <s v="2025-05"/>
    <s v="1. DIRECT"/>
    <s v="4. Allocated"/>
    <s v="Indirct SCM IMM - Order to Order"/>
    <s v="Chargeback"/>
    <s v="Chargeback Entries&lt;$5,000"/>
    <n v="197.12"/>
    <n v="197.12"/>
    <s v="904220880"/>
    <s v="FIP Kramer-Victor 230 kV No. 3 line"/>
    <s v="8020494"/>
    <s v="Indirct SCM IMM - Order to Order"/>
    <s v="Lugo-Victor-Kramer 115kV to 230kV Rebuild"/>
  </r>
  <r>
    <x v="1"/>
    <s v="2025-05"/>
    <s v="1. DIRECT"/>
    <s v="4. Allocated"/>
    <s v="Labor - Other"/>
    <s v="Labor"/>
    <s v="Labor Entries &lt;$5,000"/>
    <n v="581.67999999999995"/>
    <n v="581.67999999999995"/>
    <s v="904220880"/>
    <s v="FIP Kramer-Victor 230 kV No. 3 line"/>
    <s v="8020074"/>
    <s v="Allocations - Ord to Ord"/>
    <s v="Lugo-Victor-Kramer 115kV to 230kV Rebuild"/>
  </r>
  <r>
    <x v="1"/>
    <s v="2025-05"/>
    <s v="1. DIRECT"/>
    <s v="1. Project Support"/>
    <s v="Other-Accruals Ord to Ord"/>
    <s v="Other"/>
    <s v="Other-Accruals Ord to Ord"/>
    <n v="14828.12"/>
    <n v="14828.12"/>
    <s v="904220880"/>
    <s v="FIP Kramer-Victor 230 kV No. 3 line"/>
    <s v="8021169"/>
    <s v="Other-Accruals Ord to Ord"/>
    <s v="Lugo-Victor-Kramer 115kV to 230kV Rebuild"/>
  </r>
  <r>
    <x v="1"/>
    <s v="2025-05"/>
    <s v="1. DIRECT"/>
    <s v="1. Project Support"/>
    <s v="Other"/>
    <s v="Other"/>
    <s v="Other"/>
    <n v="100.8"/>
    <n v="100.8"/>
    <s v="904220880"/>
    <s v="FIP Kramer-Victor 230 kV No. 3 line"/>
    <s v="8020076"/>
    <s v="Other - Ord to Ord"/>
    <s v="Lugo-Victor-Kramer 115kV to 230kV Rebuild"/>
  </r>
  <r>
    <x v="1"/>
    <s v="2025-05"/>
    <s v="1. DIRECT"/>
    <s v="1. Project Support"/>
    <s v="Labor - Other"/>
    <s v="Labor"/>
    <s v="PIN 8610 Project Licensing Phase"/>
    <n v="6492.18"/>
    <n v="6492.18"/>
    <s v="904220880"/>
    <s v="FIP Kramer-Victor 230 kV No. 3 line"/>
    <s v="8020078"/>
    <s v="Labor Other Earnings - Ord to Ord"/>
    <s v="Lugo-Victor-Kramer 115kV to 230kV Rebuild"/>
  </r>
  <r>
    <x v="1"/>
    <s v="2025-05"/>
    <s v="1. DIRECT"/>
    <s v="1. Project Support"/>
    <s v="Labor - Other"/>
    <s v="Labor"/>
    <s v="PIN 8610 Project Licensing Phase"/>
    <n v="32460.890000000003"/>
    <n v="32460.890000000003"/>
    <s v="904220880"/>
    <s v="FIP Kramer-Victor 230 kV No. 3 line"/>
    <s v="8020070"/>
    <s v="Labor Normal Time - Ord to Ord"/>
    <s v="Lugo-Victor-Kramer 115kV to 230kV Rebuild"/>
  </r>
  <r>
    <x v="1"/>
    <s v="2025-05"/>
    <s v="1. DIRECT"/>
    <s v="4. Allocated"/>
    <s v="Capitalized Overhead - IT IMM"/>
    <s v="Chargeback"/>
    <s v="Chargeback Entries&lt;$5,000"/>
    <n v="349.92"/>
    <n v="349.92"/>
    <s v="904220880"/>
    <s v="FIP Kramer-Victor 230 kV No. 3 line"/>
    <s v="5757075"/>
    <s v="Capitalized Overhead - IT IMM"/>
    <s v="Lugo-Victor-Kramer 115kV to 230kV Rebuild"/>
  </r>
  <r>
    <x v="1"/>
    <s v="2025-05"/>
    <s v="1. DIRECT"/>
    <s v="1. Project Support"/>
    <s v="Contract Consult/Contract Ord to Ord"/>
    <s v="Contract"/>
    <s v="Contract Entries &lt;$50,000"/>
    <n v="13449.87"/>
    <n v="13449.87"/>
    <s v="904220880"/>
    <s v="FIP Kramer-Victor 230 kV No. 3 line"/>
    <s v="8020082"/>
    <s v="Contract Consult/Contract Ord to Ord"/>
    <s v="Lugo-Victor-Kramer 115kV to 230kV Rebuild"/>
  </r>
  <r>
    <x v="1"/>
    <s v="2025-05"/>
    <s v="1. DIRECT"/>
    <s v="1. Project Support"/>
    <s v="Con - Consults/Prof Srvcs/Out Ord to Ord"/>
    <s v="Contract"/>
    <s v="Contract Entries &lt;$50,000"/>
    <n v="46284.87"/>
    <n v="46284.87"/>
    <s v="904220880"/>
    <s v="FIP Kramer-Victor 230 kV No. 3 line"/>
    <s v="8020081"/>
    <s v="Con - Consults/Prof Srvcs/Out Ord to Ord"/>
    <s v="Lugo-Victor-Kramer 115kV to 230kV Rebuild"/>
  </r>
  <r>
    <x v="1"/>
    <s v="2025-04"/>
    <s v="2. ALLOCATED"/>
    <s v="5. Corporate Overhead"/>
    <s v="Non Budget - Other"/>
    <s v="Non Budgeted"/>
    <s v="Capitalized Overhead - P&amp;B/Payroll Tax"/>
    <n v="31204.87"/>
    <n v="31204.87"/>
    <s v="904220880"/>
    <s v="FIP Kramer-Victor 230 kV No. 3 line"/>
    <s v="5757040"/>
    <s v="Capitalized Overhead - P&amp;B/Payroll Tax"/>
    <s v="Lugo-Victor-Kramer 115kV to 230kV Rebuild"/>
  </r>
  <r>
    <x v="1"/>
    <s v="2025-04"/>
    <s v="2. ALLOCATED"/>
    <s v="5. Corporate Overhead"/>
    <s v="Non Budget - Other"/>
    <s v="Non Budgeted"/>
    <s v="Capitalized Overhead - Inj &amp; Damages"/>
    <n v="0.13"/>
    <n v="0.13"/>
    <s v="904220880"/>
    <s v="FIP Kramer-Victor 230 kV No. 3 line"/>
    <s v="5757020"/>
    <s v="Capitalized Overhead - Inj &amp; Damages"/>
    <s v="Lugo-Victor-Kramer 115kV to 230kV Rebuild"/>
  </r>
  <r>
    <x v="1"/>
    <s v="2025-04"/>
    <s v="2. ALLOCATED"/>
    <s v="5. Corporate Overhead"/>
    <s v="Non Budget - Other"/>
    <s v="Non Budgeted"/>
    <s v="Capitalized Overhead - A&amp;G"/>
    <n v="5555.61"/>
    <n v="5555.61"/>
    <s v="904220880"/>
    <s v="FIP Kramer-Victor 230 kV No. 3 line"/>
    <s v="5757030"/>
    <s v="Capitalized Overhead - A&amp;G"/>
    <s v="Lugo-Victor-Kramer 115kV to 230kV Rebuild"/>
  </r>
  <r>
    <x v="1"/>
    <s v="2025-04"/>
    <s v="2. ALLOCATED"/>
    <s v="5. Corporate Overhead"/>
    <s v="Non Budget - Other"/>
    <s v="Non Budgeted"/>
    <s v="Ad Valorem Tax"/>
    <n v="3187.81"/>
    <n v="3187.81"/>
    <s v="904220880"/>
    <s v="FIP Kramer-Victor 230 kV No. 3 line"/>
    <s v="5757060"/>
    <s v="Ad Valorem Tax"/>
    <s v="Lugo-Victor-Kramer 115kV to 230kV Rebuild"/>
  </r>
  <r>
    <x v="1"/>
    <s v="2025-04"/>
    <s v="1. DIRECT"/>
    <s v="4. Allocated"/>
    <s v="Indirct SCM IMM - Order to Order"/>
    <s v="Chargeback"/>
    <s v="Chargeback Entries&lt;$5,000"/>
    <n v="74.36999999999999"/>
    <n v="74.36999999999999"/>
    <s v="904220880"/>
    <s v="FIP Kramer-Victor 230 kV No. 3 line"/>
    <s v="8020494"/>
    <s v="Indirct SCM IMM - Order to Order"/>
    <s v="Lugo-Victor-Kramer 115kV to 230kV Rebuild"/>
  </r>
  <r>
    <x v="1"/>
    <s v="2025-05"/>
    <s v="1. DIRECT"/>
    <s v="4. Allocated"/>
    <s v="Labor - Other"/>
    <s v="Labor"/>
    <s v="PIN 8610 Project Licensing Phase"/>
    <n v="33854.89"/>
    <n v="33854.89"/>
    <s v="904220880"/>
    <s v="FIP Kramer-Victor 230 kV No. 3 line"/>
    <s v="8020075"/>
    <s v="Overhead - Ord to Ord"/>
    <s v="Lugo-Victor-Kramer 115kV to 230kV Rebuild"/>
  </r>
  <r>
    <x v="1"/>
    <s v="2025-06"/>
    <s v="2. ALLOCATED"/>
    <s v="5. Corporate Overhead"/>
    <s v="Non Budget - Other"/>
    <s v="Non Budgeted"/>
    <s v="Capitalized Overhead - Inj &amp; Damages"/>
    <n v="7.22"/>
    <n v="7.22"/>
    <s v="904220880"/>
    <s v="FIP Kramer-Victor 230 kV No. 3 line"/>
    <s v="5757020"/>
    <s v="Capitalized Overhead - Inj &amp; Damages"/>
    <s v="Lugo-Victor-Kramer 115kV to 230kV Rebuild"/>
  </r>
  <r>
    <x v="1"/>
    <s v="2025-04"/>
    <s v="1. DIRECT"/>
    <s v="4. Allocated"/>
    <s v="Labor - Other"/>
    <s v="Labor"/>
    <s v="PIN 8610 Project Licensing Phase"/>
    <n v="7589.9500000000007"/>
    <n v="7589.9500000000007"/>
    <s v="904220880"/>
    <s v="FIP Kramer-Victor 230 kV No. 3 line"/>
    <s v="8020075"/>
    <s v="Overhead - Ord to Ord"/>
    <s v="Lugo-Victor-Kramer 115kV to 230kV Rebuild"/>
  </r>
  <r>
    <x v="1"/>
    <s v="2025-06"/>
    <s v="1. DIRECT"/>
    <s v="4. Allocated"/>
    <s v="Capitalized Overhead - IT IMM"/>
    <s v="Chargeback"/>
    <s v="Chargeback Entries&lt;$5,000"/>
    <n v="222.56"/>
    <n v="222.56"/>
    <s v="904220880"/>
    <s v="FIP Kramer-Victor 230 kV No. 3 line"/>
    <s v="5757075"/>
    <s v="Capitalized Overhead - IT IMM"/>
    <s v="Lugo-Victor-Kramer 115kV to 230kV Rebuild"/>
  </r>
  <r>
    <x v="1"/>
    <s v="2025-07"/>
    <s v="1. DIRECT"/>
    <s v="1. Project Support"/>
    <s v="Con - Consults/Prof Srvcs/Out Ord to Ord"/>
    <s v="Contract"/>
    <s v="Contract Entries &lt;$50,000"/>
    <n v="22442.65"/>
    <n v="22442.65"/>
    <s v="904220880"/>
    <s v="FIP Kramer-Victor 230 kV No. 3 line"/>
    <s v="8020081"/>
    <s v="Con - Consults/Prof Srvcs/Out Ord to Ord"/>
    <s v="Lugo-Victor-Kramer 115kV to 230kV Rebuild"/>
  </r>
  <r>
    <x v="1"/>
    <s v="2025-06"/>
    <s v="2. ALLOCATED"/>
    <s v="5. Corporate Overhead"/>
    <s v="Non Budget - Other"/>
    <s v="Non Budgeted"/>
    <s v="Capitalized Overhead - P&amp;B/Payroll Tax"/>
    <n v="12934.9"/>
    <n v="12934.9"/>
    <s v="904220880"/>
    <s v="FIP Kramer-Victor 230 kV No. 3 line"/>
    <s v="5757040"/>
    <s v="Capitalized Overhead - P&amp;B/Payroll Tax"/>
    <s v="Lugo-Victor-Kramer 115kV to 230kV Rebuild"/>
  </r>
  <r>
    <x v="1"/>
    <s v="2025-03"/>
    <s v="1. DIRECT"/>
    <s v="1. Project Support"/>
    <s v="Con - Consults/Prof Srvcs/Out Ord to Ord"/>
    <s v="Contract"/>
    <s v="Con - Consults/Prof Srvcs/Out Ord to Ord"/>
    <n v="53068.4"/>
    <n v="53068.4"/>
    <s v="904220880"/>
    <s v="FIP Kramer-Victor 230 kV No. 3 line"/>
    <s v="8020081"/>
    <s v="Con - Consults/Prof Srvcs/Out Ord to Ord"/>
    <s v="Lugo-Victor-Kramer 115kV to 230kV Rebuild"/>
  </r>
  <r>
    <x v="1"/>
    <s v="2025-06"/>
    <s v="2. ALLOCATED"/>
    <s v="5. Corporate Overhead"/>
    <s v="Non Budget - Other"/>
    <s v="Non Budgeted"/>
    <s v="Capitalized Overhead - A&amp;G"/>
    <n v="5838.27"/>
    <n v="5838.27"/>
    <s v="904220880"/>
    <s v="FIP Kramer-Victor 230 kV No. 3 line"/>
    <s v="5757030"/>
    <s v="Capitalized Overhead - A&amp;G"/>
    <s v="Lugo-Victor-Kramer 115kV to 230kV Rebuild"/>
  </r>
  <r>
    <x v="1"/>
    <s v="2025-04"/>
    <s v="1. DIRECT"/>
    <s v="1. Project Support"/>
    <s v="Other-Accruals Ord to Ord"/>
    <s v="Other"/>
    <s v="Other-Accruals Ord to Ord"/>
    <n v="-1232.06"/>
    <n v="-1232.06"/>
    <s v="904220880"/>
    <s v="FIP Kramer-Victor 230 kV No. 3 line"/>
    <s v="8021169"/>
    <s v="Other-Accruals Ord to Ord"/>
    <s v="Lugo-Victor-Kramer 115kV to 230kV Rebuild"/>
  </r>
  <r>
    <x v="1"/>
    <s v="2025-06"/>
    <s v="1. DIRECT"/>
    <s v="4. Allocated"/>
    <s v="Indirct SCM IMM - Order to Order"/>
    <s v="Chargeback"/>
    <s v="Chargeback Entries&lt;$5,000"/>
    <n v="132.1"/>
    <n v="132.1"/>
    <s v="904220880"/>
    <s v="FIP Kramer-Victor 230 kV No. 3 line"/>
    <s v="8020494"/>
    <s v="Indirct SCM IMM - Order to Order"/>
    <s v="Lugo-Victor-Kramer 115kV to 230kV Rebuild"/>
  </r>
  <r>
    <x v="1"/>
    <s v="2025-06"/>
    <s v="1. DIRECT"/>
    <s v="4. Allocated"/>
    <s v="Chargebacks"/>
    <s v="Chargeback"/>
    <s v="Project Lifecycle Reduction"/>
    <n v="44348.800000000003"/>
    <n v="44348.800000000003"/>
    <s v="904220880"/>
    <s v="FIP Kramer-Victor 230 kV No. 3 line"/>
    <s v="8020211"/>
    <s v="Con - Consults/Prof Srvcs/Out IO BA"/>
    <s v="Lugo-Victor-Kramer 115kV to 230kV Rebuild"/>
  </r>
  <r>
    <x v="1"/>
    <s v="2025-06"/>
    <s v="1. DIRECT"/>
    <s v="4. Allocated"/>
    <s v="Labor - Other"/>
    <s v="Labor"/>
    <s v="PIN 8610 Project Licensing Phase"/>
    <n v="9329.9500000000007"/>
    <n v="9329.9500000000007"/>
    <s v="904220880"/>
    <s v="FIP Kramer-Victor 230 kV No. 3 line"/>
    <s v="8020075"/>
    <s v="Overhead - Ord to Ord"/>
    <s v="Lugo-Victor-Kramer 115kV to 230kV Rebuild"/>
  </r>
  <r>
    <x v="1"/>
    <s v="2025-06"/>
    <s v="1. DIRECT"/>
    <s v="4. Allocated"/>
    <s v="Chargebacks"/>
    <s v="Chargeback"/>
    <s v="Chargeback Entries&lt;$5,000"/>
    <n v="146.35"/>
    <n v="146.35"/>
    <s v="904220880"/>
    <s v="FIP Kramer-Victor 230 kV No. 3 line"/>
    <s v="8020454"/>
    <s v="Indirect SCM IMM - IO BA"/>
    <s v="Lugo-Victor-Kramer 115kV to 230kV Rebuild"/>
  </r>
  <r>
    <x v="1"/>
    <s v="2025-05"/>
    <s v="2. ALLOCATED"/>
    <s v="5. Corporate Overhead"/>
    <s v="Non Budget - Other"/>
    <s v="Non Budgeted"/>
    <s v="Capitalized Overhead - A&amp;G"/>
    <n v="7142.92"/>
    <n v="7142.92"/>
    <s v="904220880"/>
    <s v="FIP Kramer-Victor 230 kV No. 3 line"/>
    <s v="5757030"/>
    <s v="Capitalized Overhead - A&amp;G"/>
    <s v="Lugo-Victor-Kramer 115kV to 230kV Rebuild"/>
  </r>
  <r>
    <x v="1"/>
    <s v="2025-06"/>
    <s v="1. DIRECT"/>
    <s v="1. Project Support"/>
    <s v="Other-Accruals Ord to Ord"/>
    <s v="Other"/>
    <s v="Other-Accruals Ord to Ord"/>
    <n v="-9373.32"/>
    <n v="-9373.32"/>
    <s v="904220880"/>
    <s v="FIP Kramer-Victor 230 kV No. 3 line"/>
    <s v="8021169"/>
    <s v="Other-Accruals Ord to Ord"/>
    <s v="Lugo-Victor-Kramer 115kV to 230kV Rebuild"/>
  </r>
  <r>
    <x v="1"/>
    <s v="2025-06"/>
    <s v="1. DIRECT"/>
    <s v="1. Project Support"/>
    <s v="Labor - Other"/>
    <s v="Labor"/>
    <s v="PIN 8610 Project Licensing Phase"/>
    <n v="16685.739999999998"/>
    <n v="16685.739999999998"/>
    <s v="904220880"/>
    <s v="FIP Kramer-Victor 230 kV No. 3 line"/>
    <s v="8020070"/>
    <s v="Labor Normal Time - Ord to Ord"/>
    <s v="Lugo-Victor-Kramer 115kV to 230kV Rebuild"/>
  </r>
  <r>
    <x v="1"/>
    <s v="2025-06"/>
    <s v="1. DIRECT"/>
    <s v="1. Project Support"/>
    <s v="Labor - Other"/>
    <s v="Labor"/>
    <s v="Labor Entries &lt;$5,000"/>
    <n v="3534.6400000000003"/>
    <n v="3534.6400000000003"/>
    <s v="904220880"/>
    <s v="FIP Kramer-Victor 230 kV No. 3 line"/>
    <s v="8020078"/>
    <s v="Labor Other Earnings - Ord to Ord"/>
    <s v="Lugo-Victor-Kramer 115kV to 230kV Rebuild"/>
  </r>
  <r>
    <x v="1"/>
    <s v="2025-06"/>
    <s v="1. DIRECT"/>
    <s v="1. Project Support"/>
    <s v="Contract Consult/Contract Ord to Ord"/>
    <s v="Contract"/>
    <s v="Contract Entries &lt;$50,000"/>
    <n v="13923.53"/>
    <n v="13923.53"/>
    <s v="904220880"/>
    <s v="FIP Kramer-Victor 230 kV No. 3 line"/>
    <s v="8020082"/>
    <s v="Contract Consult/Contract Ord to Ord"/>
    <s v="Lugo-Victor-Kramer 115kV to 230kV Rebuild"/>
  </r>
  <r>
    <x v="1"/>
    <s v="2025-06"/>
    <s v="1. DIRECT"/>
    <s v="1. Project Support"/>
    <s v="Con - Consults/Prof Srvcs/Out Ord to Ord"/>
    <s v="Contract"/>
    <s v="Contract Entries &lt;$50,000"/>
    <n v="26105.599999999999"/>
    <n v="26105.599999999999"/>
    <s v="904220880"/>
    <s v="FIP Kramer-Victor 230 kV No. 3 line"/>
    <s v="8020081"/>
    <s v="Con - Consults/Prof Srvcs/Out Ord to Ord"/>
    <s v="Lugo-Victor-Kramer 115kV to 230kV Rebuild"/>
  </r>
  <r>
    <x v="1"/>
    <s v="2025-05"/>
    <s v="2. ALLOCATED"/>
    <s v="5. Corporate Overhead"/>
    <s v="Non Budget - Other"/>
    <s v="Non Budgeted"/>
    <s v="Capitalized Overhead - P&amp;B/Payroll Tax"/>
    <n v="34859.629999999997"/>
    <n v="34859.629999999997"/>
    <s v="904220880"/>
    <s v="FIP Kramer-Victor 230 kV No. 3 line"/>
    <s v="5757040"/>
    <s v="Capitalized Overhead - P&amp;B/Payroll Tax"/>
    <s v="Lugo-Victor-Kramer 115kV to 230kV Rebuild"/>
  </r>
  <r>
    <x v="1"/>
    <s v="2025-05"/>
    <s v="2. ALLOCATED"/>
    <s v="5. Corporate Overhead"/>
    <s v="Non Budget - Other"/>
    <s v="Non Budgeted"/>
    <s v="Capitalized Overhead - Inj &amp; Damages"/>
    <n v="1.81"/>
    <n v="1.81"/>
    <s v="904220880"/>
    <s v="FIP Kramer-Victor 230 kV No. 3 line"/>
    <s v="5757020"/>
    <s v="Capitalized Overhead - Inj &amp; Damages"/>
    <s v="Lugo-Victor-Kramer 115kV to 230kV Rebuild"/>
  </r>
  <r>
    <x v="1"/>
    <s v="2025-06"/>
    <s v="1. DIRECT"/>
    <s v="4. Allocated"/>
    <s v="Chargebacks"/>
    <s v="Chargeback"/>
    <s v="Project Lifecycle Reduction"/>
    <n v="12939.24"/>
    <n v="12939.24"/>
    <s v="904220880"/>
    <s v="FIP Kramer-Victor 230 kV No. 3 line"/>
    <s v="8020205"/>
    <s v="Overhead IO BA"/>
    <s v="Lugo-Victor-Kramer 115kV to 230kV Rebuild"/>
  </r>
  <r>
    <x v="1"/>
    <s v="2025-01"/>
    <s v="2. ALLOCATED"/>
    <s v="5. Corporate Overhead"/>
    <s v="Non Budget - Other"/>
    <s v="Non Budgeted"/>
    <s v="Capitalized Overhead - Inj &amp; Damages"/>
    <n v="2.4900000000000002"/>
    <n v="2.4900000000000002"/>
    <s v="904220880"/>
    <s v="FIP Kramer-Victor 230 kV No. 3 line"/>
    <s v="5757020"/>
    <s v="Capitalized Overhead - Inj &amp; Damages"/>
    <s v="Lugo-Victor-Kramer 115kV to 230kV Rebuild"/>
  </r>
  <r>
    <x v="1"/>
    <s v="2025-03"/>
    <s v="1. DIRECT"/>
    <s v="1. Project Support"/>
    <s v="Labor - Other"/>
    <s v="Labor"/>
    <s v="Labor Entries &lt;$5,000"/>
    <n v="4259.34"/>
    <n v="4259.34"/>
    <s v="904220880"/>
    <s v="FIP Kramer-Victor 230 kV No. 3 line"/>
    <s v="8020078"/>
    <s v="Labor Other Earnings - Ord to Ord"/>
    <s v="Lugo-Victor-Kramer 115kV to 230kV Rebuild"/>
  </r>
  <r>
    <x v="1"/>
    <s v="2025-02"/>
    <s v="1. DIRECT"/>
    <s v="4. Allocated"/>
    <s v="Capitalized Overhead - IT IMM"/>
    <s v="Chargeback"/>
    <s v="Chargeback Entries&lt;$5,000"/>
    <n v="31.69"/>
    <n v="31.69"/>
    <s v="904220880"/>
    <s v="FIP Kramer-Victor 230 kV No. 3 line"/>
    <s v="5757075"/>
    <s v="Capitalized Overhead - IT IMM"/>
    <s v="Lugo-Victor-Kramer 115kV to 230kV Rebuild"/>
  </r>
  <r>
    <x v="1"/>
    <s v="2025-02"/>
    <s v="1. DIRECT"/>
    <s v="1. Project Support"/>
    <s v="Other-Accruals Ord to Ord"/>
    <s v="Other"/>
    <s v="Other-Accruals Ord to Ord"/>
    <n v="24341.7"/>
    <n v="24341.7"/>
    <s v="904220880"/>
    <s v="FIP Kramer-Victor 230 kV No. 3 line"/>
    <s v="8021169"/>
    <s v="Other-Accruals Ord to Ord"/>
    <s v="Lugo-Victor-Kramer 115kV to 230kV Rebuild"/>
  </r>
  <r>
    <x v="1"/>
    <s v="2025-02"/>
    <s v="1. DIRECT"/>
    <s v="1. Project Support"/>
    <s v="Labor - Other"/>
    <s v="Labor"/>
    <s v="PIN 8610 Project Licensing Phase"/>
    <n v="24086.33"/>
    <n v="24086.33"/>
    <s v="904220880"/>
    <s v="FIP Kramer-Victor 230 kV No. 3 line"/>
    <s v="8020070"/>
    <s v="Labor Normal Time - Ord to Ord"/>
    <s v="Lugo-Victor-Kramer 115kV to 230kV Rebuild"/>
  </r>
  <r>
    <x v="1"/>
    <s v="2025-02"/>
    <s v="1. DIRECT"/>
    <s v="1. Project Support"/>
    <s v="Labor - Other"/>
    <s v="Labor"/>
    <s v="Labor Entries &lt;$5,000"/>
    <n v="4817.2700000000004"/>
    <n v="4817.2700000000004"/>
    <s v="904220880"/>
    <s v="FIP Kramer-Victor 230 kV No. 3 line"/>
    <s v="8020078"/>
    <s v="Labor Other Earnings - Ord to Ord"/>
    <s v="Lugo-Victor-Kramer 115kV to 230kV Rebuild"/>
  </r>
  <r>
    <x v="1"/>
    <s v="2025-02"/>
    <s v="1. DIRECT"/>
    <s v="1. Project Support"/>
    <s v="Labor - Other"/>
    <s v="Labor"/>
    <s v="Labor Entries &lt;$5,000"/>
    <n v="1785.01"/>
    <n v="1785.01"/>
    <s v="904220880"/>
    <s v="FIP Kramer-Victor 230 kV No. 3 line"/>
    <s v="8020071"/>
    <s v="Labor Premium Time - Ord to Ord"/>
    <s v="Lugo-Victor-Kramer 115kV to 230kV Rebuild"/>
  </r>
  <r>
    <x v="1"/>
    <s v="2025-02"/>
    <s v="1. DIRECT"/>
    <s v="1. Project Support"/>
    <s v="Contract Consult/Contract Ord to Ord"/>
    <s v="Contract"/>
    <s v="Contract Entries &lt;$50,000"/>
    <n v="5503.66"/>
    <n v="5503.66"/>
    <s v="904220880"/>
    <s v="FIP Kramer-Victor 230 kV No. 3 line"/>
    <s v="8020082"/>
    <s v="Contract Consult/Contract Ord to Ord"/>
    <s v="Lugo-Victor-Kramer 115kV to 230kV Rebuild"/>
  </r>
  <r>
    <x v="1"/>
    <s v="2025-02"/>
    <s v="1. DIRECT"/>
    <s v="4. Allocated"/>
    <s v="Labor - Other"/>
    <s v="Labor"/>
    <s v="PIN 8610 Project Licensing Phase"/>
    <n v="7553.26"/>
    <n v="7553.26"/>
    <s v="904220880"/>
    <s v="FIP Kramer-Victor 230 kV No. 3 line"/>
    <s v="8020075"/>
    <s v="Overhead - Ord to Ord"/>
    <s v="Lugo-Victor-Kramer 115kV to 230kV Rebuild"/>
  </r>
  <r>
    <x v="1"/>
    <s v="2025-01"/>
    <s v="2. ALLOCATED"/>
    <s v="5. Corporate Overhead"/>
    <s v="Non Budget - Other"/>
    <s v="Non Budgeted"/>
    <s v="Capitalized Overhead - P&amp;B/Payroll Tax"/>
    <n v="3469.63"/>
    <n v="3469.63"/>
    <s v="904220880"/>
    <s v="FIP Kramer-Victor 230 kV No. 3 line"/>
    <s v="5757040"/>
    <s v="Capitalized Overhead - P&amp;B/Payroll Tax"/>
    <s v="Lugo-Victor-Kramer 115kV to 230kV Rebuild"/>
  </r>
  <r>
    <x v="1"/>
    <s v="2025-02"/>
    <s v="2. ALLOCATED"/>
    <s v="5. Corporate Overhead"/>
    <s v="Non Budget - Other"/>
    <s v="Non Budgeted"/>
    <s v="Capitalized Overhead - A&amp;G"/>
    <n v="2489.48"/>
    <n v="2489.48"/>
    <s v="904220880"/>
    <s v="FIP Kramer-Victor 230 kV No. 3 line"/>
    <s v="5757030"/>
    <s v="Capitalized Overhead - A&amp;G"/>
    <s v="Lugo-Victor-Kramer 115kV to 230kV Rebuild"/>
  </r>
  <r>
    <x v="1"/>
    <s v="2025-01"/>
    <s v="2. ALLOCATED"/>
    <s v="5. Corporate Overhead"/>
    <s v="Non Budget - Other"/>
    <s v="Non Budgeted"/>
    <s v="Capitalized Overhead - A&amp;G"/>
    <n v="3021.99"/>
    <n v="3021.99"/>
    <s v="904220880"/>
    <s v="FIP Kramer-Victor 230 kV No. 3 line"/>
    <s v="5757030"/>
    <s v="Capitalized Overhead - A&amp;G"/>
    <s v="Lugo-Victor-Kramer 115kV to 230kV Rebuild"/>
  </r>
  <r>
    <x v="1"/>
    <s v="2025-01"/>
    <s v="1. DIRECT"/>
    <s v="4. Allocated"/>
    <s v="Labor - Other"/>
    <s v="Labor"/>
    <s v="PIN 8610 Project Licensing Phase"/>
    <n v="8587.42"/>
    <n v="8587.42"/>
    <s v="904220880"/>
    <s v="FIP Kramer-Victor 230 kV No. 3 line"/>
    <s v="8020075"/>
    <s v="Overhead - Ord to Ord"/>
    <s v="Lugo-Victor-Kramer 115kV to 230kV Rebuild"/>
  </r>
  <r>
    <x v="1"/>
    <s v="2025-01"/>
    <s v="1. DIRECT"/>
    <s v="4. Allocated"/>
    <s v="Indirct SCM IMM - Order to Order"/>
    <s v="Chargeback"/>
    <s v="Chargeback Entries&lt;$5,000"/>
    <n v="233.56"/>
    <n v="233.56"/>
    <s v="904220880"/>
    <s v="FIP Kramer-Victor 230 kV No. 3 line"/>
    <s v="8020494"/>
    <s v="Indirct SCM IMM - Order to Order"/>
    <s v="Lugo-Victor-Kramer 115kV to 230kV Rebuild"/>
  </r>
  <r>
    <x v="1"/>
    <s v="2025-01"/>
    <s v="1. DIRECT"/>
    <s v="4. Allocated"/>
    <s v="Capitalized Overhead - IT IMM"/>
    <s v="Chargeback"/>
    <s v="Chargeback Entries&lt;$5,000"/>
    <n v="69.63"/>
    <n v="69.63"/>
    <s v="904220880"/>
    <s v="FIP Kramer-Victor 230 kV No. 3 line"/>
    <s v="5757075"/>
    <s v="Capitalized Overhead - IT IMM"/>
    <s v="Lugo-Victor-Kramer 115kV to 230kV Rebuild"/>
  </r>
  <r>
    <x v="1"/>
    <s v="2025-01"/>
    <s v="1. DIRECT"/>
    <s v="1. Project Support"/>
    <s v="Other-Accruals Ord to Ord"/>
    <s v="Other"/>
    <s v="Other-Accruals Ord to Ord"/>
    <n v="3062.5"/>
    <n v="3062.5"/>
    <s v="904220880"/>
    <s v="FIP Kramer-Victor 230 kV No. 3 line"/>
    <s v="8021169"/>
    <s v="Other-Accruals Ord to Ord"/>
    <s v="Lugo-Victor-Kramer 115kV to 230kV Rebuild"/>
  </r>
  <r>
    <x v="1"/>
    <s v="2025-01"/>
    <s v="1. DIRECT"/>
    <s v="1. Project Support"/>
    <s v="Labor - Other"/>
    <s v="Labor"/>
    <s v="PIN 8610 Project Licensing Phase"/>
    <n v="11824.120000000003"/>
    <n v="11824.120000000003"/>
    <s v="904220880"/>
    <s v="FIP Kramer-Victor 230 kV No. 3 line"/>
    <s v="8020070"/>
    <s v="Labor Normal Time - Ord to Ord"/>
    <s v="Lugo-Victor-Kramer 115kV to 230kV Rebuild"/>
  </r>
  <r>
    <x v="1"/>
    <s v="2025-01"/>
    <s v="1. DIRECT"/>
    <s v="1. Project Support"/>
    <s v="Labor - Other"/>
    <s v="Labor"/>
    <s v="Labor Entries &lt;$5,000"/>
    <n v="2364.83"/>
    <n v="2364.83"/>
    <s v="904220880"/>
    <s v="FIP Kramer-Victor 230 kV No. 3 line"/>
    <s v="8020078"/>
    <s v="Labor Other Earnings - Ord to Ord"/>
    <s v="Lugo-Victor-Kramer 115kV to 230kV Rebuild"/>
  </r>
  <r>
    <x v="1"/>
    <s v="2025-01"/>
    <s v="1. DIRECT"/>
    <s v="1. Project Support"/>
    <s v="Contract Consult/Contract Ord to Ord"/>
    <s v="Contract"/>
    <s v="Contract Entries &lt;$50,000"/>
    <n v="10059.33"/>
    <n v="10059.33"/>
    <s v="904220880"/>
    <s v="FIP Kramer-Victor 230 kV No. 3 line"/>
    <s v="8020082"/>
    <s v="Contract Consult/Contract Ord to Ord"/>
    <s v="Lugo-Victor-Kramer 115kV to 230kV Rebuild"/>
  </r>
  <r>
    <x v="1"/>
    <s v="2025-02"/>
    <s v="1. DIRECT"/>
    <s v="1. Project Support"/>
    <s v="Con - Consults/Prof Srvcs/Out Ord to Ord"/>
    <s v="Contract"/>
    <s v="Contract Entries &lt;$50,000"/>
    <n v="5159.22"/>
    <n v="5159.22"/>
    <s v="904220880"/>
    <s v="FIP Kramer-Victor 230 kV No. 3 line"/>
    <s v="8020081"/>
    <s v="Con - Consults/Prof Srvcs/Out Ord to Ord"/>
    <s v="Lugo-Victor-Kramer 115kV to 230kV Rebuild"/>
  </r>
  <r>
    <x v="1"/>
    <s v="2025-03"/>
    <s v="1. DIRECT"/>
    <s v="4. Allocated"/>
    <s v="Capitalized Overhead - IT IMM"/>
    <s v="Chargeback"/>
    <s v="Chargeback Entries&lt;$5,000"/>
    <n v="127.57"/>
    <n v="127.57"/>
    <s v="904220880"/>
    <s v="FIP Kramer-Victor 230 kV No. 3 line"/>
    <s v="5757075"/>
    <s v="Capitalized Overhead - IT IMM"/>
    <s v="Lugo-Victor-Kramer 115kV to 230kV Rebuild"/>
  </r>
  <r>
    <x v="1"/>
    <s v="2025-04"/>
    <s v="1. DIRECT"/>
    <s v="1. Project Support"/>
    <s v="Labor - Other"/>
    <s v="Labor"/>
    <s v="PIN 8610 Project Licensing Phase"/>
    <n v="6741.2999999999993"/>
    <n v="6741.2999999999993"/>
    <s v="904220880"/>
    <s v="FIP Kramer-Victor 230 kV No. 3 line"/>
    <s v="8020078"/>
    <s v="Labor Other Earnings - Ord to Ord"/>
    <s v="Lugo-Victor-Kramer 115kV to 230kV Rebuild"/>
  </r>
  <r>
    <x v="1"/>
    <s v="2025-04"/>
    <s v="1. DIRECT"/>
    <s v="1. Project Support"/>
    <s v="Labor - Other"/>
    <s v="Labor"/>
    <s v="PIN 8610 Project Licensing Phase"/>
    <n v="33706.450000000004"/>
    <n v="33706.450000000004"/>
    <s v="904220880"/>
    <s v="FIP Kramer-Victor 230 kV No. 3 line"/>
    <s v="8020070"/>
    <s v="Labor Normal Time - Ord to Ord"/>
    <s v="Lugo-Victor-Kramer 115kV to 230kV Rebuild"/>
  </r>
  <r>
    <x v="1"/>
    <s v="2025-04"/>
    <s v="1. DIRECT"/>
    <s v="1. Project Support"/>
    <s v="Labor - Other"/>
    <s v="Labor"/>
    <s v="Labor Entries &lt;$5,000"/>
    <n v="3261.1200000000003"/>
    <n v="3261.1200000000003"/>
    <s v="904220880"/>
    <s v="FIP Kramer-Victor 230 kV No. 3 line"/>
    <s v="8020071"/>
    <s v="Labor Premium Time - Ord to Ord"/>
    <s v="Lugo-Victor-Kramer 115kV to 230kV Rebuild"/>
  </r>
  <r>
    <x v="1"/>
    <s v="2025-04"/>
    <s v="1. DIRECT"/>
    <s v="1. Project Support"/>
    <s v="Contract Consult/Contract Ord to Ord"/>
    <s v="Contract"/>
    <s v="Contract Entries &lt;$50,000"/>
    <n v="17589.34"/>
    <n v="17589.34"/>
    <s v="904220880"/>
    <s v="FIP Kramer-Victor 230 kV No. 3 line"/>
    <s v="8020082"/>
    <s v="Contract Consult/Contract Ord to Ord"/>
    <s v="Lugo-Victor-Kramer 115kV to 230kV Rebuild"/>
  </r>
  <r>
    <x v="1"/>
    <s v="2025-04"/>
    <s v="1. DIRECT"/>
    <s v="1. Project Support"/>
    <s v="Con - Consults/Prof Srvcs/Out Ord to Ord"/>
    <s v="Contract"/>
    <s v="Contract Entries &lt;$50,000"/>
    <n v="4945.4399999999996"/>
    <n v="4945.4399999999996"/>
    <s v="904220880"/>
    <s v="FIP Kramer-Victor 230 kV No. 3 line"/>
    <s v="8020081"/>
    <s v="Con - Consults/Prof Srvcs/Out Ord to Ord"/>
    <s v="Lugo-Victor-Kramer 115kV to 230kV Rebuild"/>
  </r>
  <r>
    <x v="1"/>
    <s v="2025-03"/>
    <s v="2. ALLOCATED"/>
    <s v="5. Corporate Overhead"/>
    <s v="Non Budget - Other"/>
    <s v="Non Budgeted"/>
    <s v="Capitalized Overhead - P&amp;B/Payroll Tax"/>
    <n v="19897.03"/>
    <n v="19897.03"/>
    <s v="904220880"/>
    <s v="FIP Kramer-Victor 230 kV No. 3 line"/>
    <s v="5757040"/>
    <s v="Capitalized Overhead - P&amp;B/Payroll Tax"/>
    <s v="Lugo-Victor-Kramer 115kV to 230kV Rebuild"/>
  </r>
  <r>
    <x v="1"/>
    <s v="2025-03"/>
    <s v="2. ALLOCATED"/>
    <s v="5. Corporate Overhead"/>
    <s v="Non Budget - Other"/>
    <s v="Non Budgeted"/>
    <s v="Capitalized Overhead - A&amp;G"/>
    <n v="3466.29"/>
    <n v="3466.29"/>
    <s v="904220880"/>
    <s v="FIP Kramer-Victor 230 kV No. 3 line"/>
    <s v="5757030"/>
    <s v="Capitalized Overhead - A&amp;G"/>
    <s v="Lugo-Victor-Kramer 115kV to 230kV Rebuild"/>
  </r>
  <r>
    <x v="1"/>
    <s v="2025-02"/>
    <s v="1. DIRECT"/>
    <s v="4. Allocated"/>
    <s v="Indirct SCM IMM - Order to Order"/>
    <s v="Chargeback"/>
    <s v="Chargeback Entries&lt;$5,000"/>
    <n v="79.97"/>
    <n v="79.97"/>
    <s v="904220880"/>
    <s v="FIP Kramer-Victor 230 kV No. 3 line"/>
    <s v="8020494"/>
    <s v="Indirct SCM IMM - Order to Order"/>
    <s v="Lugo-Victor-Kramer 115kV to 230kV Rebuild"/>
  </r>
  <r>
    <x v="1"/>
    <s v="2025-03"/>
    <s v="1. DIRECT"/>
    <s v="4. Allocated"/>
    <s v="Indirct SCM IMM - Order to Order"/>
    <s v="Chargeback"/>
    <s v="Chargeback Entries&lt;$5,000"/>
    <n v="283.06"/>
    <n v="283.06"/>
    <s v="904220880"/>
    <s v="FIP Kramer-Victor 230 kV No. 3 line"/>
    <s v="8020494"/>
    <s v="Indirct SCM IMM - Order to Order"/>
    <s v="Lugo-Victor-Kramer 115kV to 230kV Rebuild"/>
  </r>
  <r>
    <x v="1"/>
    <s v="2025-04"/>
    <s v="1. DIRECT"/>
    <s v="1. Project Support"/>
    <s v="Other"/>
    <s v="Other"/>
    <s v="Other"/>
    <n v="2260.73"/>
    <n v="2260.73"/>
    <s v="904220880"/>
    <s v="FIP Kramer-Victor 230 kV No. 3 line"/>
    <s v="8020076"/>
    <s v="Other - Ord to Ord"/>
    <s v="Lugo-Victor-Kramer 115kV to 230kV Rebuild"/>
  </r>
  <r>
    <x v="1"/>
    <s v="2025-03"/>
    <s v="1. DIRECT"/>
    <s v="1. Project Support"/>
    <s v="Other-Accruals Ord to Ord"/>
    <s v="Other"/>
    <s v="Other-Accruals Ord to Ord"/>
    <n v="-24422.76"/>
    <n v="-24422.76"/>
    <s v="904220880"/>
    <s v="FIP Kramer-Victor 230 kV No. 3 line"/>
    <s v="8021169"/>
    <s v="Other-Accruals Ord to Ord"/>
    <s v="Lugo-Victor-Kramer 115kV to 230kV Rebuild"/>
  </r>
  <r>
    <x v="1"/>
    <s v="2025-03"/>
    <s v="1. DIRECT"/>
    <s v="1. Project Support"/>
    <s v="Other"/>
    <s v="Other"/>
    <s v="Other"/>
    <n v="1082.78"/>
    <n v="1082.78"/>
    <s v="904220880"/>
    <s v="FIP Kramer-Victor 230 kV No. 3 line"/>
    <s v="8020076"/>
    <s v="Other - Ord to Ord"/>
    <s v="Lugo-Victor-Kramer 115kV to 230kV Rebuild"/>
  </r>
  <r>
    <x v="1"/>
    <s v="2025-03"/>
    <s v="1. DIRECT"/>
    <s v="1. Project Support"/>
    <s v="Labor - Other"/>
    <s v="Labor"/>
    <s v="PIN 8610 Project Licensing Phase"/>
    <n v="21296.69000000001"/>
    <n v="21296.69000000001"/>
    <s v="904220880"/>
    <s v="FIP Kramer-Victor 230 kV No. 3 line"/>
    <s v="8020070"/>
    <s v="Labor Normal Time - Ord to Ord"/>
    <s v="Lugo-Victor-Kramer 115kV to 230kV Rebuild"/>
  </r>
  <r>
    <x v="1"/>
    <s v="2025-07"/>
    <s v="1. DIRECT"/>
    <s v="1. Project Support"/>
    <s v="Contract Consult/Contract Ord to Ord"/>
    <s v="Contract"/>
    <s v="Contract Entries &lt;$50,000"/>
    <n v="15908.02"/>
    <n v="15908.02"/>
    <s v="904220880"/>
    <s v="FIP Kramer-Victor 230 kV No. 3 line"/>
    <s v="8020082"/>
    <s v="Contract Consult/Contract Ord to Ord"/>
    <s v="Lugo-Victor-Kramer 115kV to 230kV Rebuild"/>
  </r>
  <r>
    <x v="1"/>
    <s v="2025-03"/>
    <s v="1. DIRECT"/>
    <s v="1. Project Support"/>
    <s v="Contract Consult/Contract Ord to Ord"/>
    <s v="Contract"/>
    <s v="Contract Entries &lt;$50,000"/>
    <n v="12760.92"/>
    <n v="12760.92"/>
    <s v="904220880"/>
    <s v="FIP Kramer-Victor 230 kV No. 3 line"/>
    <s v="8020082"/>
    <s v="Contract Consult/Contract Ord to Ord"/>
    <s v="Lugo-Victor-Kramer 115kV to 230kV Rebuild"/>
  </r>
  <r>
    <x v="1"/>
    <s v="2025-08"/>
    <s v="1. DIRECT"/>
    <s v="4. Allocated"/>
    <s v="Capitalized Overhead - IT IMM"/>
    <s v="Chargeback"/>
    <s v="Chargeback Entries&lt;$5,000"/>
    <n v="219.35"/>
    <n v="219.35"/>
    <s v="904220880"/>
    <s v="FIP Kramer-Victor 230 kV No. 3 line"/>
    <s v="5757075"/>
    <s v="Capitalized Overhead - IT IMM"/>
    <s v="Lugo-Victor-Kramer 115kV to 230kV Rebuild"/>
  </r>
  <r>
    <x v="1"/>
    <s v="2025-02"/>
    <s v="2. ALLOCATED"/>
    <s v="5. Corporate Overhead"/>
    <s v="Non Budget - Other"/>
    <s v="Non Budgeted"/>
    <s v="Capitalized Overhead - P&amp;B/Payroll Tax"/>
    <n v="27732.6"/>
    <n v="27732.6"/>
    <s v="904220880"/>
    <s v="FIP Kramer-Victor 230 kV No. 3 line"/>
    <s v="5757040"/>
    <s v="Capitalized Overhead - P&amp;B/Payroll Tax"/>
    <s v="Lugo-Victor-Kramer 115kV to 230kV Rebuild"/>
  </r>
  <r>
    <x v="1"/>
    <s v="2025-02"/>
    <s v="2. ALLOCATED"/>
    <s v="5. Corporate Overhead"/>
    <s v="Non Budget - Other"/>
    <s v="Non Budgeted"/>
    <s v="Capitalized Overhead - Inj &amp; Damages"/>
    <n v="0.03"/>
    <n v="0.03"/>
    <s v="904220880"/>
    <s v="FIP Kramer-Victor 230 kV No. 3 line"/>
    <s v="5757020"/>
    <s v="Capitalized Overhead - Inj &amp; Damages"/>
    <s v="Lugo-Victor-Kramer 115kV to 230kV Rebuild"/>
  </r>
  <r>
    <x v="1"/>
    <s v="2025-03"/>
    <s v="1. DIRECT"/>
    <s v="4. Allocated"/>
    <s v="Labor - Other"/>
    <s v="Labor"/>
    <s v="PIN 8610 Project Licensing Phase"/>
    <n v="8083.58"/>
    <n v="8083.58"/>
    <s v="904220880"/>
    <s v="FIP Kramer-Victor 230 kV No. 3 line"/>
    <s v="8020075"/>
    <s v="Overhead - Ord to Ord"/>
    <s v="Lugo-Victor-Kramer 115kV to 230kV Rebuild"/>
  </r>
  <r>
    <x v="1"/>
    <s v="2025-10"/>
    <s v="2. ALLOCATED"/>
    <s v="5. Corporate Overhead"/>
    <s v="Non Budget - Other"/>
    <s v="Non Budgeted"/>
    <s v="Capitalized Overhead - A&amp;G"/>
    <n v="6334.88"/>
    <n v="6334.88"/>
    <s v="904220880"/>
    <s v="FIP Kramer-Victor 230 kV No. 3 line"/>
    <s v="5757030"/>
    <s v="Capitalized Overhead - A&amp;G"/>
    <s v="Lugo-Victor-Kramer 115kV to 230kV Rebuild"/>
  </r>
  <r>
    <x v="1"/>
    <s v="2025-11"/>
    <s v="1. DIRECT"/>
    <s v="4. Allocated"/>
    <s v="Chargebacks"/>
    <s v="Chargeback"/>
    <s v="Chargeback Entries&lt;$5,000"/>
    <n v="84.28"/>
    <n v="84.28"/>
    <s v="904220880"/>
    <s v="FIP Kramer-Victor 230 kV No. 3 line"/>
    <s v="8020454"/>
    <s v="Indirect SCM IMM - IO BA"/>
    <s v="Lugo-Victor-Kramer 115kV to 230kV Rebuild"/>
  </r>
  <r>
    <x v="1"/>
    <s v="2025-11"/>
    <s v="1. DIRECT"/>
    <s v="4. Allocated"/>
    <s v="Capitalized Overhead - IT IMM"/>
    <s v="Chargeback"/>
    <s v="Chargeback Entries&lt;$5,000"/>
    <n v="31.29"/>
    <n v="31.29"/>
    <s v="904220880"/>
    <s v="FIP Kramer-Victor 230 kV No. 3 line"/>
    <s v="5757075"/>
    <s v="Capitalized Overhead - IT IMM"/>
    <s v="Lugo-Victor-Kramer 115kV to 230kV Rebuild"/>
  </r>
  <r>
    <x v="1"/>
    <s v="2025-11"/>
    <s v="1. DIRECT"/>
    <s v="1. Project Support"/>
    <s v="Other-Accruals Ord to Ord"/>
    <s v="Other"/>
    <s v="Other-Accruals Ord to Ord"/>
    <n v="-7230.4"/>
    <n v="-7230.4"/>
    <s v="904220880"/>
    <s v="FIP Kramer-Victor 230 kV No. 3 line"/>
    <s v="8021169"/>
    <s v="Other-Accruals Ord to Ord"/>
    <s v="Lugo-Victor-Kramer 115kV to 230kV Rebuild"/>
  </r>
  <r>
    <x v="1"/>
    <s v="2025-11"/>
    <s v="1. DIRECT"/>
    <s v="1. Project Support"/>
    <s v="Labor - Other"/>
    <s v="Labor"/>
    <s v="PIN 8610 Project Licensing Phase"/>
    <n v="5831.3799999999992"/>
    <n v="5831.3799999999992"/>
    <s v="904220880"/>
    <s v="FIP Kramer-Victor 230 kV No. 3 line"/>
    <s v="8020070"/>
    <s v="Labor Normal Time - Ord to Ord"/>
    <s v="Lugo-Victor-Kramer 115kV to 230kV Rebuild"/>
  </r>
  <r>
    <x v="1"/>
    <s v="2025-11"/>
    <s v="1. DIRECT"/>
    <s v="1. Project Support"/>
    <s v="Labor - Other"/>
    <s v="Labor"/>
    <s v="Labor Entries &lt;$5,000"/>
    <n v="1166.27"/>
    <n v="1166.27"/>
    <s v="904220880"/>
    <s v="FIP Kramer-Victor 230 kV No. 3 line"/>
    <s v="8020078"/>
    <s v="Labor Other Earnings - Ord to Ord"/>
    <s v="Lugo-Victor-Kramer 115kV to 230kV Rebuild"/>
  </r>
  <r>
    <x v="1"/>
    <s v="2025-11"/>
    <s v="1. DIRECT"/>
    <s v="1. Project Support"/>
    <s v="Contract Consult/Contract Ord to Ord"/>
    <s v="Contract"/>
    <s v="Contract Entries &lt;$50,000"/>
    <n v="3165.94"/>
    <n v="3165.94"/>
    <s v="904220880"/>
    <s v="FIP Kramer-Victor 230 kV No. 3 line"/>
    <s v="8020082"/>
    <s v="Contract Consult/Contract Ord to Ord"/>
    <s v="Lugo-Victor-Kramer 115kV to 230kV Rebuild"/>
  </r>
  <r>
    <x v="1"/>
    <s v="2025-11"/>
    <s v="1. DIRECT"/>
    <s v="1. Project Support"/>
    <s v="Con - Consults/Prof Srvcs/Out Ord to Ord"/>
    <s v="Contract"/>
    <s v="Contract Entries &lt;$50,000"/>
    <n v="31187.67"/>
    <n v="31187.67"/>
    <s v="904220880"/>
    <s v="FIP Kramer-Victor 230 kV No. 3 line"/>
    <s v="8020081"/>
    <s v="Con - Consults/Prof Srvcs/Out Ord to Ord"/>
    <s v="Lugo-Victor-Kramer 115kV to 230kV Rebuild"/>
  </r>
  <r>
    <x v="1"/>
    <s v="2025-08"/>
    <s v="1. DIRECT"/>
    <s v="1. Project Support"/>
    <s v="Other"/>
    <s v="Other"/>
    <s v="Other"/>
    <n v="152.6"/>
    <n v="152.6"/>
    <s v="904220880"/>
    <s v="FIP Kramer-Victor 230 kV No. 3 line"/>
    <s v="8020076"/>
    <s v="Other - Ord to Ord"/>
    <s v="Lugo-Victor-Kramer 115kV to 230kV Rebuild"/>
  </r>
  <r>
    <x v="1"/>
    <s v="2025-10"/>
    <s v="2. ALLOCATED"/>
    <s v="5. Corporate Overhead"/>
    <s v="Non Budget - Other"/>
    <s v="Non Budgeted"/>
    <s v="Capitalized Overhead - Inj &amp; Damages"/>
    <n v="0.03"/>
    <n v="0.03"/>
    <s v="904220880"/>
    <s v="FIP Kramer-Victor 230 kV No. 3 line"/>
    <s v="5757020"/>
    <s v="Capitalized Overhead - Inj &amp; Damages"/>
    <s v="Lugo-Victor-Kramer 115kV to 230kV Rebuild"/>
  </r>
  <r>
    <x v="1"/>
    <s v="2025-11"/>
    <s v="1. DIRECT"/>
    <s v="4. Allocated"/>
    <s v="Indirct SCM IMM - Order to Order"/>
    <s v="Chargeback"/>
    <s v="Chargeback Entries&lt;$5,000"/>
    <n v="89.32"/>
    <n v="89.32"/>
    <s v="904220880"/>
    <s v="FIP Kramer-Victor 230 kV No. 3 line"/>
    <s v="8020494"/>
    <s v="Indirct SCM IMM - Order to Order"/>
    <s v="Lugo-Victor-Kramer 115kV to 230kV Rebuild"/>
  </r>
  <r>
    <x v="1"/>
    <s v="2025-10"/>
    <s v="1. DIRECT"/>
    <s v="4. Allocated"/>
    <s v="Labor - Other"/>
    <s v="Labor"/>
    <s v="PIN 8610 Project Licensing Phase"/>
    <n v="15005.49"/>
    <n v="15005.49"/>
    <s v="904220880"/>
    <s v="FIP Kramer-Victor 230 kV No. 3 line"/>
    <s v="8020075"/>
    <s v="Overhead - Ord to Ord"/>
    <s v="Lugo-Victor-Kramer 115kV to 230kV Rebuild"/>
  </r>
  <r>
    <x v="1"/>
    <s v="2025-10"/>
    <s v="1. DIRECT"/>
    <s v="4. Allocated"/>
    <s v="Indirct SCM IMM - Order to Order"/>
    <s v="Chargeback"/>
    <s v="Chargeback Entries&lt;$5,000"/>
    <n v="182.96"/>
    <n v="182.96"/>
    <s v="904220880"/>
    <s v="FIP Kramer-Victor 230 kV No. 3 line"/>
    <s v="8020494"/>
    <s v="Indirct SCM IMM - Order to Order"/>
    <s v="Lugo-Victor-Kramer 115kV to 230kV Rebuild"/>
  </r>
  <r>
    <x v="1"/>
    <s v="2025-10"/>
    <s v="1. DIRECT"/>
    <s v="4. Allocated"/>
    <s v="Chargebacks"/>
    <s v="Chargeback"/>
    <s v="Project Lifecycle Reduction"/>
    <n v="43552"/>
    <n v="43552"/>
    <s v="904220880"/>
    <s v="FIP Kramer-Victor 230 kV No. 3 line"/>
    <s v="8020211"/>
    <s v="Con - Consults/Prof Srvcs/Out IO BA"/>
    <s v="Lugo-Victor-Kramer 115kV to 230kV Rebuild"/>
  </r>
  <r>
    <x v="1"/>
    <s v="2025-10"/>
    <s v="1. DIRECT"/>
    <s v="4. Allocated"/>
    <s v="Chargebacks"/>
    <s v="Chargeback"/>
    <s v="Project Lifecycle Reduction"/>
    <n v="8751.7199999999993"/>
    <n v="8751.7199999999993"/>
    <s v="904220880"/>
    <s v="FIP Kramer-Victor 230 kV No. 3 line"/>
    <s v="8020205"/>
    <s v="Overhead IO BA"/>
    <s v="Lugo-Victor-Kramer 115kV to 230kV Rebuild"/>
  </r>
  <r>
    <x v="1"/>
    <s v="2025-10"/>
    <s v="1. DIRECT"/>
    <s v="4. Allocated"/>
    <s v="Chargebacks"/>
    <s v="Chargeback"/>
    <s v="Chargeback Entries&lt;$5,000"/>
    <n v="113.24"/>
    <n v="113.24"/>
    <s v="904220880"/>
    <s v="FIP Kramer-Victor 230 kV No. 3 line"/>
    <s v="8020454"/>
    <s v="Indirect SCM IMM - IO BA"/>
    <s v="Lugo-Victor-Kramer 115kV to 230kV Rebuild"/>
  </r>
  <r>
    <x v="1"/>
    <s v="2025-10"/>
    <s v="1. DIRECT"/>
    <s v="4. Allocated"/>
    <s v="Capitalized Overhead - IT IMM"/>
    <s v="Chargeback"/>
    <s v="Chargeback Entries&lt;$5,000"/>
    <n v="371.8"/>
    <n v="371.8"/>
    <s v="904220880"/>
    <s v="FIP Kramer-Victor 230 kV No. 3 line"/>
    <s v="5757075"/>
    <s v="Capitalized Overhead - IT IMM"/>
    <s v="Lugo-Victor-Kramer 115kV to 230kV Rebuild"/>
  </r>
  <r>
    <x v="1"/>
    <s v="2025-10"/>
    <s v="1. DIRECT"/>
    <s v="1. Project Support"/>
    <s v="Other-Accruals Ord to Ord"/>
    <s v="Other"/>
    <s v="Other-Accruals Ord to Ord"/>
    <n v="-2273.2800000000002"/>
    <n v="-2273.2800000000002"/>
    <s v="904220880"/>
    <s v="FIP Kramer-Victor 230 kV No. 3 line"/>
    <s v="8021169"/>
    <s v="Other-Accruals Ord to Ord"/>
    <s v="Lugo-Victor-Kramer 115kV to 230kV Rebuild"/>
  </r>
  <r>
    <x v="1"/>
    <s v="2025-10"/>
    <s v="2. ALLOCATED"/>
    <s v="5. Corporate Overhead"/>
    <s v="Non Budget - Other"/>
    <s v="Non Budgeted"/>
    <s v="Capitalized Overhead - P&amp;B/Payroll Tax"/>
    <n v="16586.82"/>
    <n v="16586.82"/>
    <s v="904220880"/>
    <s v="FIP Kramer-Victor 230 kV No. 3 line"/>
    <s v="5757040"/>
    <s v="Capitalized Overhead - P&amp;B/Payroll Tax"/>
    <s v="Lugo-Victor-Kramer 115kV to 230kV Rebuild"/>
  </r>
  <r>
    <x v="1"/>
    <s v="2025-12"/>
    <s v="1. DIRECT"/>
    <s v="1. Project Support"/>
    <s v="Labor - Other"/>
    <s v="Labor"/>
    <s v="Labor Entries &lt;$5,000"/>
    <n v="4515.66"/>
    <n v="4515.66"/>
    <s v="904220880"/>
    <s v="FIP Kramer-Victor 230 kV No. 3 line"/>
    <s v="8020070"/>
    <s v="Labor Normal Time - Ord to Ord"/>
    <s v="Lugo-Victor-Kramer 115kV to 230kV Rebuild"/>
  </r>
  <r>
    <x v="1"/>
    <s v="2025-12"/>
    <s v="2. ALLOCATED"/>
    <s v="5. Corporate Overhead"/>
    <s v="Non Budget - Other"/>
    <s v="Non Budgeted"/>
    <s v="Capitalized Overhead - P&amp;B/Payroll Tax"/>
    <n v="4917.3100000000004"/>
    <n v="4917.3100000000004"/>
    <s v="904220880"/>
    <s v="FIP Kramer-Victor 230 kV No. 3 line"/>
    <s v="5757040"/>
    <s v="Capitalized Overhead - P&amp;B/Payroll Tax"/>
    <s v="Lugo-Victor-Kramer 115kV to 230kV Rebuild"/>
  </r>
  <r>
    <x v="1"/>
    <s v="2025-12"/>
    <s v="2. ALLOCATED"/>
    <s v="5. Corporate Overhead"/>
    <s v="Non Budget - Other"/>
    <s v="Non Budgeted"/>
    <s v="Capitalized Overhead - Inj &amp; Damages"/>
    <n v="-2.73"/>
    <n v="-2.73"/>
    <s v="904220880"/>
    <s v="FIP Kramer-Victor 230 kV No. 3 line"/>
    <s v="5757020"/>
    <s v="Capitalized Overhead - Inj &amp; Damages"/>
    <s v="Lugo-Victor-Kramer 115kV to 230kV Rebuild"/>
  </r>
  <r>
    <x v="1"/>
    <s v="2025-12"/>
    <s v="2. ALLOCATED"/>
    <s v="5. Corporate Overhead"/>
    <s v="Non Budget - Other"/>
    <s v="Non Budgeted"/>
    <s v="Capitalized Overhead - A&amp;G"/>
    <n v="264.98"/>
    <n v="264.98"/>
    <s v="904220880"/>
    <s v="FIP Kramer-Victor 230 kV No. 3 line"/>
    <s v="5757030"/>
    <s v="Capitalized Overhead - A&amp;G"/>
    <s v="Lugo-Victor-Kramer 115kV to 230kV Rebuild"/>
  </r>
  <r>
    <x v="1"/>
    <s v="2025-12"/>
    <s v="2. ALLOCATED"/>
    <s v="5. Corporate Overhead"/>
    <s v="Non Budget - Other"/>
    <s v="Non Budgeted"/>
    <s v="Ad Valorem Tax"/>
    <n v="10679.17"/>
    <n v="10679.17"/>
    <s v="904220880"/>
    <s v="FIP Kramer-Victor 230 kV No. 3 line"/>
    <s v="5757060"/>
    <s v="Ad Valorem Tax"/>
    <s v="Lugo-Victor-Kramer 115kV to 230kV Rebuild"/>
  </r>
  <r>
    <x v="1"/>
    <s v="2025-12"/>
    <s v="1. DIRECT"/>
    <s v="4. Allocated"/>
    <s v="Labor - Other"/>
    <s v="Labor"/>
    <s v="PIN 8610 Project Licensing Phase"/>
    <n v="5765.37"/>
    <n v="5765.37"/>
    <s v="904220880"/>
    <s v="FIP Kramer-Victor 230 kV No. 3 line"/>
    <s v="8020075"/>
    <s v="Overhead - Ord to Ord"/>
    <s v="Lugo-Victor-Kramer 115kV to 230kV Rebuild"/>
  </r>
  <r>
    <x v="1"/>
    <s v="2025-12"/>
    <s v="1. DIRECT"/>
    <s v="4. Allocated"/>
    <s v="Indirct SCM IMM - Order to Order"/>
    <s v="Chargeback"/>
    <s v="Chargeback Entries&lt;$5,000"/>
    <n v="190.77"/>
    <n v="190.77"/>
    <s v="904220880"/>
    <s v="FIP Kramer-Victor 230 kV No. 3 line"/>
    <s v="8020494"/>
    <s v="Indirct SCM IMM - Order to Order"/>
    <s v="Lugo-Victor-Kramer 115kV to 230kV Rebuild"/>
  </r>
  <r>
    <x v="1"/>
    <s v="2025-12"/>
    <s v="1. DIRECT"/>
    <s v="4. Allocated"/>
    <s v="Capitalized Overhead - IT IMM"/>
    <s v="Chargeback"/>
    <s v="Chargeback Entries&lt;$5,000"/>
    <n v="81.86"/>
    <n v="81.86"/>
    <s v="904220880"/>
    <s v="FIP Kramer-Victor 230 kV No. 3 line"/>
    <s v="5757075"/>
    <s v="Capitalized Overhead - IT IMM"/>
    <s v="Lugo-Victor-Kramer 115kV to 230kV Rebuild"/>
  </r>
  <r>
    <x v="1"/>
    <s v="2025-11"/>
    <s v="1. DIRECT"/>
    <s v="4. Allocated"/>
    <s v="Chargebacks"/>
    <s v="Chargeback"/>
    <s v="Project Lifecycle Reduction"/>
    <n v="6475.64"/>
    <n v="6475.64"/>
    <s v="904220880"/>
    <s v="FIP Kramer-Victor 230 kV No. 3 line"/>
    <s v="8020205"/>
    <s v="Overhead IO BA"/>
    <s v="Lugo-Victor-Kramer 115kV to 230kV Rebuild"/>
  </r>
  <r>
    <x v="1"/>
    <s v="2025-12"/>
    <s v="1. DIRECT"/>
    <s v="1. Project Support"/>
    <s v="Labor - Other"/>
    <s v="Labor"/>
    <s v="Labor Entries &lt;$5,000"/>
    <n v="1002.48"/>
    <n v="1002.48"/>
    <s v="904220880"/>
    <s v="FIP Kramer-Victor 230 kV No. 3 line"/>
    <s v="8020078"/>
    <s v="Labor Other Earnings - Ord to Ord"/>
    <s v="Lugo-Victor-Kramer 115kV to 230kV Rebuild"/>
  </r>
  <r>
    <x v="1"/>
    <s v="2025-11"/>
    <s v="1. DIRECT"/>
    <s v="4. Allocated"/>
    <s v="Chargebacks"/>
    <s v="Chargeback"/>
    <s v="Project Lifecycle Reduction"/>
    <n v="32416"/>
    <n v="32416"/>
    <s v="904220880"/>
    <s v="FIP Kramer-Victor 230 kV No. 3 line"/>
    <s v="8020211"/>
    <s v="Con - Consults/Prof Srvcs/Out IO BA"/>
    <s v="Lugo-Victor-Kramer 115kV to 230kV Rebuild"/>
  </r>
  <r>
    <x v="1"/>
    <s v="2025-12"/>
    <s v="1. DIRECT"/>
    <s v="1. Project Support"/>
    <s v="Contract Consult/Contract Ord to Ord"/>
    <s v="Contract"/>
    <s v="Contract Entries &lt;$50,000"/>
    <n v="3263.86"/>
    <n v="3263.86"/>
    <s v="904220880"/>
    <s v="FIP Kramer-Victor 230 kV No. 3 line"/>
    <s v="8020082"/>
    <s v="Contract Consult/Contract Ord to Ord"/>
    <s v="Lugo-Victor-Kramer 115kV to 230kV Rebuild"/>
  </r>
  <r>
    <x v="1"/>
    <s v="2025-12"/>
    <s v="1. DIRECT"/>
    <s v="1. Project Support"/>
    <s v="Contract Accruals - Ord to Ord"/>
    <s v="Contract"/>
    <s v="Contract Entries &lt;$50,000"/>
    <n v="5594.44"/>
    <n v="5594.44"/>
    <s v="904220880"/>
    <s v="FIP Kramer-Victor 230 kV No. 3 line"/>
    <s v="8021304"/>
    <s v="Contract Accruals - Ord to Ord"/>
    <s v="Lugo-Victor-Kramer 115kV to 230kV Rebuild"/>
  </r>
  <r>
    <x v="1"/>
    <s v="2025-12"/>
    <s v="1. DIRECT"/>
    <s v="1. Project Support"/>
    <s v="Con - Consults/Prof Srvcs/Out Ord to Ord"/>
    <s v="Contract"/>
    <s v="Contract Entries &lt;$50,000"/>
    <n v="25209.74"/>
    <n v="25209.74"/>
    <s v="904220880"/>
    <s v="FIP Kramer-Victor 230 kV No. 3 line"/>
    <s v="8020081"/>
    <s v="Con - Consults/Prof Srvcs/Out Ord to Ord"/>
    <s v="Lugo-Victor-Kramer 115kV to 230kV Rebuild"/>
  </r>
  <r>
    <x v="1"/>
    <s v="2025-11"/>
    <s v="2. ALLOCATED"/>
    <s v="5. Corporate Overhead"/>
    <s v="Non Budget - Other"/>
    <s v="Non Budgeted"/>
    <s v="Capitalized Overhead - P&amp;B/Payroll Tax"/>
    <n v="6407.38"/>
    <n v="6407.38"/>
    <s v="904220880"/>
    <s v="FIP Kramer-Victor 230 kV No. 3 line"/>
    <s v="5757040"/>
    <s v="Capitalized Overhead - P&amp;B/Payroll Tax"/>
    <s v="Lugo-Victor-Kramer 115kV to 230kV Rebuild"/>
  </r>
  <r>
    <x v="1"/>
    <s v="2025-11"/>
    <s v="2. ALLOCATED"/>
    <s v="5. Corporate Overhead"/>
    <s v="Non Budget - Other"/>
    <s v="Non Budgeted"/>
    <s v="Capitalized Overhead - Inj &amp; Damages"/>
    <n v="0.01"/>
    <n v="0.01"/>
    <s v="904220880"/>
    <s v="FIP Kramer-Victor 230 kV No. 3 line"/>
    <s v="5757020"/>
    <s v="Capitalized Overhead - Inj &amp; Damages"/>
    <s v="Lugo-Victor-Kramer 115kV to 230kV Rebuild"/>
  </r>
  <r>
    <x v="1"/>
    <s v="2025-11"/>
    <s v="2. ALLOCATED"/>
    <s v="5. Corporate Overhead"/>
    <s v="Non Budget - Other"/>
    <s v="Non Budgeted"/>
    <s v="Capitalized Overhead - A&amp;G"/>
    <n v="3884.09"/>
    <n v="3884.09"/>
    <s v="904220880"/>
    <s v="FIP Kramer-Victor 230 kV No. 3 line"/>
    <s v="5757030"/>
    <s v="Capitalized Overhead - A&amp;G"/>
    <s v="Lugo-Victor-Kramer 115kV to 230kV Rebuild"/>
  </r>
  <r>
    <x v="1"/>
    <s v="2025-11"/>
    <s v="1. DIRECT"/>
    <s v="4. Allocated"/>
    <s v="Labor - Other"/>
    <s v="Labor"/>
    <s v="PIN 8610 Project Licensing Phase"/>
    <n v="5257.53"/>
    <n v="5257.53"/>
    <s v="904220880"/>
    <s v="FIP Kramer-Victor 230 kV No. 3 line"/>
    <s v="8020075"/>
    <s v="Overhead - Ord to Ord"/>
    <s v="Lugo-Victor-Kramer 115kV to 230kV Rebuild"/>
  </r>
  <r>
    <x v="1"/>
    <s v="2025-10"/>
    <s v="1. DIRECT"/>
    <s v="1. Project Support"/>
    <s v="Labor - Other"/>
    <s v="Labor"/>
    <s v="Labor Entries &lt;$5,000"/>
    <n v="3663.07"/>
    <n v="3663.07"/>
    <s v="904220880"/>
    <s v="FIP Kramer-Victor 230 kV No. 3 line"/>
    <s v="8020078"/>
    <s v="Labor Other Earnings - Ord to Ord"/>
    <s v="Lugo-Victor-Kramer 115kV to 230kV Rebuild"/>
  </r>
  <r>
    <x v="1"/>
    <s v="2025-12"/>
    <s v="1. DIRECT"/>
    <s v="1. Project Support"/>
    <s v="Other-Accruals Ord to Ord"/>
    <s v="Other"/>
    <s v="Other-Accruals Ord to Ord"/>
    <n v="-9983.14"/>
    <n v="-9983.14"/>
    <s v="904220880"/>
    <s v="FIP Kramer-Victor 230 kV No. 3 line"/>
    <s v="8021169"/>
    <s v="Other-Accruals Ord to Ord"/>
    <s v="Lugo-Victor-Kramer 115kV to 230kV Rebuild"/>
  </r>
  <r>
    <x v="1"/>
    <s v="2025-07"/>
    <s v="2. ALLOCATED"/>
    <s v="5. Corporate Overhead"/>
    <s v="Non Budget - Other"/>
    <s v="Non Budgeted"/>
    <s v="Capitalized Overhead - P&amp;B/Payroll Tax"/>
    <n v="29268.45"/>
    <n v="29268.45"/>
    <s v="904220880"/>
    <s v="FIP Kramer-Victor 230 kV No. 3 line"/>
    <s v="5757040"/>
    <s v="Capitalized Overhead - P&amp;B/Payroll Tax"/>
    <s v="Lugo-Victor-Kramer 115kV to 230kV Rebuild"/>
  </r>
  <r>
    <x v="1"/>
    <s v="2025-10"/>
    <s v="1. DIRECT"/>
    <s v="1. Project Support"/>
    <s v="Other"/>
    <s v="Other"/>
    <s v="Other"/>
    <n v="84.12"/>
    <n v="84.12"/>
    <s v="904220880"/>
    <s v="FIP Kramer-Victor 230 kV No. 3 line"/>
    <s v="8020076"/>
    <s v="Other - Ord to Ord"/>
    <s v="Lugo-Victor-Kramer 115kV to 230kV Rebuild"/>
  </r>
  <r>
    <x v="1"/>
    <s v="2025-08"/>
    <s v="1. DIRECT"/>
    <s v="4. Allocated"/>
    <s v="Chargebacks"/>
    <s v="Chargeback"/>
    <s v="Project Lifecycle Reduction"/>
    <n v="10998.89"/>
    <n v="10998.89"/>
    <s v="904220880"/>
    <s v="FIP Kramer-Victor 230 kV No. 3 line"/>
    <s v="8020205"/>
    <s v="Overhead IO BA"/>
    <s v="Lugo-Victor-Kramer 115kV to 230kV Rebuild"/>
  </r>
  <r>
    <x v="1"/>
    <s v="2025-08"/>
    <s v="1. DIRECT"/>
    <s v="4. Allocated"/>
    <s v="Chargebacks"/>
    <s v="Chargeback"/>
    <s v="Chargeback Entries&lt;$5,000"/>
    <n v="116.52"/>
    <n v="116.52"/>
    <s v="904220880"/>
    <s v="FIP Kramer-Victor 230 kV No. 3 line"/>
    <s v="8020454"/>
    <s v="Indirect SCM IMM - IO BA"/>
    <s v="Lugo-Victor-Kramer 115kV to 230kV Rebuild"/>
  </r>
  <r>
    <x v="1"/>
    <s v="2025-08"/>
    <s v="1. DIRECT"/>
    <s v="1. Project Support"/>
    <s v="Other-Accruals Ord to Ord"/>
    <s v="Other"/>
    <s v="Other-Accruals Ord to Ord"/>
    <n v="3327.86"/>
    <n v="3327.86"/>
    <s v="904220880"/>
    <s v="FIP Kramer-Victor 230 kV No. 3 line"/>
    <s v="8021169"/>
    <s v="Other-Accruals Ord to Ord"/>
    <s v="Lugo-Victor-Kramer 115kV to 230kV Rebuild"/>
  </r>
  <r>
    <x v="1"/>
    <s v="2025-01"/>
    <s v="1. DIRECT"/>
    <s v="1. Project Support"/>
    <s v="Con - Consults/Prof Srvcs/Out Ord to Ord"/>
    <s v="Contract"/>
    <s v="Contract Entries &lt;$50,000"/>
    <n v="21082.18"/>
    <n v="21082.18"/>
    <s v="904220880"/>
    <s v="FIP Kramer-Victor 230 kV No. 3 line"/>
    <s v="8020081"/>
    <s v="Con - Consults/Prof Srvcs/Out Ord to Ord"/>
    <s v="Lugo-Victor-Kramer 115kV to 230kV Rebuild"/>
  </r>
  <r>
    <x v="1"/>
    <s v="2025-08"/>
    <s v="1. DIRECT"/>
    <s v="1. Project Support"/>
    <s v="Labor - Other"/>
    <s v="Labor"/>
    <s v="PIN 8610 Project Licensing Phase"/>
    <n v="5044.3500000000004"/>
    <n v="5044.3500000000004"/>
    <s v="904220880"/>
    <s v="FIP Kramer-Victor 230 kV No. 3 line"/>
    <s v="8020078"/>
    <s v="Labor Other Earnings - Ord to Ord"/>
    <s v="Lugo-Victor-Kramer 115kV to 230kV Rebuild"/>
  </r>
  <r>
    <x v="1"/>
    <s v="2025-08"/>
    <s v="1. DIRECT"/>
    <s v="1. Project Support"/>
    <s v="Labor - Other"/>
    <s v="Labor"/>
    <s v="PIN 8610 Project Licensing Phase"/>
    <n v="25221.800000000003"/>
    <n v="25221.800000000003"/>
    <s v="904220880"/>
    <s v="FIP Kramer-Victor 230 kV No. 3 line"/>
    <s v="8020070"/>
    <s v="Labor Normal Time - Ord to Ord"/>
    <s v="Lugo-Victor-Kramer 115kV to 230kV Rebuild"/>
  </r>
  <r>
    <x v="1"/>
    <s v="2025-08"/>
    <s v="1. DIRECT"/>
    <s v="4. Allocated"/>
    <s v="Indirct SCM IMM - Order to Order"/>
    <s v="Chargeback"/>
    <s v="Chargeback Entries&lt;$5,000"/>
    <n v="92.37"/>
    <n v="92.37"/>
    <s v="904220880"/>
    <s v="FIP Kramer-Victor 230 kV No. 3 line"/>
    <s v="8020494"/>
    <s v="Indirct SCM IMM - Order to Order"/>
    <s v="Lugo-Victor-Kramer 115kV to 230kV Rebuild"/>
  </r>
  <r>
    <x v="1"/>
    <s v="2025-08"/>
    <s v="1. DIRECT"/>
    <s v="1. Project Support"/>
    <s v="Con - Consults/Prof Srvcs/Out Ord to Ord"/>
    <s v="Contract"/>
    <s v="Contract Entries &lt;$50,000"/>
    <n v="23921.17"/>
    <n v="23921.17"/>
    <s v="904220880"/>
    <s v="FIP Kramer-Victor 230 kV No. 3 line"/>
    <s v="8020081"/>
    <s v="Con - Consults/Prof Srvcs/Out Ord to Ord"/>
    <s v="Lugo-Victor-Kramer 115kV to 230kV Rebuild"/>
  </r>
  <r>
    <x v="1"/>
    <s v="2025-08"/>
    <s v="1. DIRECT"/>
    <s v="4. Allocated"/>
    <s v="Labor - Other"/>
    <s v="Labor"/>
    <s v="PIN 8610 Project Licensing Phase"/>
    <n v="14360.869999999999"/>
    <n v="14360.869999999999"/>
    <s v="904220880"/>
    <s v="FIP Kramer-Victor 230 kV No. 3 line"/>
    <s v="8020075"/>
    <s v="Overhead - Ord to Ord"/>
    <s v="Lugo-Victor-Kramer 115kV to 230kV Rebuild"/>
  </r>
  <r>
    <x v="1"/>
    <s v="2025-07"/>
    <s v="2. ALLOCATED"/>
    <s v="5. Corporate Overhead"/>
    <s v="Non Budget - Other"/>
    <s v="Non Budgeted"/>
    <s v="Capitalized Overhead - Inj &amp; Damages"/>
    <n v="5.37"/>
    <n v="5.37"/>
    <s v="904220880"/>
    <s v="FIP Kramer-Victor 230 kV No. 3 line"/>
    <s v="5757020"/>
    <s v="Capitalized Overhead - Inj &amp; Damages"/>
    <s v="Lugo-Victor-Kramer 115kV to 230kV Rebuild"/>
  </r>
  <r>
    <x v="1"/>
    <s v="2025-07"/>
    <s v="2. ALLOCATED"/>
    <s v="5. Corporate Overhead"/>
    <s v="Non Budget - Other"/>
    <s v="Non Budgeted"/>
    <s v="Capitalized Overhead - A&amp;G"/>
    <n v="4397.22"/>
    <n v="4397.22"/>
    <s v="904220880"/>
    <s v="FIP Kramer-Victor 230 kV No. 3 line"/>
    <s v="5757030"/>
    <s v="Capitalized Overhead - A&amp;G"/>
    <s v="Lugo-Victor-Kramer 115kV to 230kV Rebuild"/>
  </r>
  <r>
    <x v="1"/>
    <s v="2025-07"/>
    <s v="1. DIRECT"/>
    <s v="4. Allocated"/>
    <s v="Labor - Other"/>
    <s v="Labor"/>
    <s v="PIN 8610 Project Licensing Phase"/>
    <n v="16899.260000000002"/>
    <n v="16899.260000000002"/>
    <s v="904220880"/>
    <s v="FIP Kramer-Victor 230 kV No. 3 line"/>
    <s v="8020075"/>
    <s v="Overhead - Ord to Ord"/>
    <s v="Lugo-Victor-Kramer 115kV to 230kV Rebuild"/>
  </r>
  <r>
    <x v="1"/>
    <s v="2025-07"/>
    <s v="1. DIRECT"/>
    <s v="4. Allocated"/>
    <s v="Indirct SCM IMM - Order to Order"/>
    <s v="Chargeback"/>
    <s v="Chargeback Entries&lt;$5,000"/>
    <n v="99.71"/>
    <n v="99.71"/>
    <s v="904220880"/>
    <s v="FIP Kramer-Victor 230 kV No. 3 line"/>
    <s v="8020494"/>
    <s v="Indirct SCM IMM - Order to Order"/>
    <s v="Lugo-Victor-Kramer 115kV to 230kV Rebuild"/>
  </r>
  <r>
    <x v="1"/>
    <s v="2025-07"/>
    <s v="1. DIRECT"/>
    <s v="4. Allocated"/>
    <s v="Capitalized Overhead - IT IMM"/>
    <s v="Chargeback"/>
    <s v="Chargeback Entries&lt;$5,000"/>
    <n v="131.82"/>
    <n v="131.82"/>
    <s v="904220880"/>
    <s v="FIP Kramer-Victor 230 kV No. 3 line"/>
    <s v="5757075"/>
    <s v="Capitalized Overhead - IT IMM"/>
    <s v="Lugo-Victor-Kramer 115kV to 230kV Rebuild"/>
  </r>
  <r>
    <x v="1"/>
    <s v="2025-07"/>
    <s v="1. DIRECT"/>
    <s v="1. Project Support"/>
    <s v="Other-Accruals Ord to Ord"/>
    <s v="Other"/>
    <s v="Other-Accruals Ord to Ord"/>
    <n v="-1099.96"/>
    <n v="-1099.96"/>
    <s v="904220880"/>
    <s v="FIP Kramer-Victor 230 kV No. 3 line"/>
    <s v="8021169"/>
    <s v="Other-Accruals Ord to Ord"/>
    <s v="Lugo-Victor-Kramer 115kV to 230kV Rebuild"/>
  </r>
  <r>
    <x v="1"/>
    <s v="2025-07"/>
    <s v="1. DIRECT"/>
    <s v="1. Project Support"/>
    <s v="Labor - Other"/>
    <s v="Labor"/>
    <s v="PIN 8610 Project Licensing Phase"/>
    <n v="6077.37"/>
    <n v="6077.37"/>
    <s v="904220880"/>
    <s v="FIP Kramer-Victor 230 kV No. 3 line"/>
    <s v="8020078"/>
    <s v="Labor Other Earnings - Ord to Ord"/>
    <s v="Lugo-Victor-Kramer 115kV to 230kV Rebuild"/>
  </r>
  <r>
    <x v="1"/>
    <s v="2025-07"/>
    <s v="1. DIRECT"/>
    <s v="1. Project Support"/>
    <s v="Labor - Other"/>
    <s v="Labor"/>
    <s v="PIN 8610 Project Licensing Phase"/>
    <n v="30386.869999999995"/>
    <n v="30386.869999999995"/>
    <s v="904220880"/>
    <s v="FIP Kramer-Victor 230 kV No. 3 line"/>
    <s v="8020070"/>
    <s v="Labor Normal Time - Ord to Ord"/>
    <s v="Lugo-Victor-Kramer 115kV to 230kV Rebuild"/>
  </r>
  <r>
    <x v="1"/>
    <s v="2025-08"/>
    <s v="1. DIRECT"/>
    <s v="1. Project Support"/>
    <s v="Contract Consult/Contract Ord to Ord"/>
    <s v="Contract"/>
    <s v="Contract Entries &lt;$50,000"/>
    <n v="11605.02"/>
    <n v="11605.02"/>
    <s v="904220880"/>
    <s v="FIP Kramer-Victor 230 kV No. 3 line"/>
    <s v="8020082"/>
    <s v="Contract Consult/Contract Ord to Ord"/>
    <s v="Lugo-Victor-Kramer 115kV to 230kV Rebuild"/>
  </r>
  <r>
    <x v="1"/>
    <s v="2025-09"/>
    <s v="1. DIRECT"/>
    <s v="4. Allocated"/>
    <s v="Capitalized Overhead - IT IMM"/>
    <s v="Chargeback"/>
    <s v="Chargeback Entries&lt;$5,000"/>
    <n v="76.05"/>
    <n v="76.05"/>
    <s v="904220880"/>
    <s v="FIP Kramer-Victor 230 kV No. 3 line"/>
    <s v="5757075"/>
    <s v="Capitalized Overhead - IT IMM"/>
    <s v="Lugo-Victor-Kramer 115kV to 230kV Rebuild"/>
  </r>
  <r>
    <x v="1"/>
    <s v="2025-07"/>
    <s v="1. DIRECT"/>
    <s v="1. Project Support"/>
    <s v="Labor - Other"/>
    <s v="Labor"/>
    <s v="Labor Entries &lt;$5,000"/>
    <n v="140.16999999999999"/>
    <n v="140.16999999999999"/>
    <s v="904220880"/>
    <s v="FIP Kramer-Victor 230 kV No. 3 line"/>
    <s v="8020071"/>
    <s v="Labor Premium Time - Ord to Ord"/>
    <s v="Lugo-Victor-Kramer 115kV to 230kV Rebuild"/>
  </r>
  <r>
    <x v="1"/>
    <s v="2025-10"/>
    <s v="1. DIRECT"/>
    <s v="1. Project Support"/>
    <s v="Labor - Other"/>
    <s v="Labor"/>
    <s v="Labor Entries &lt;$5,000"/>
    <n v="325.23"/>
    <n v="325.23"/>
    <s v="904220880"/>
    <s v="FIP Kramer-Victor 230 kV No. 3 line"/>
    <s v="8020071"/>
    <s v="Labor Premium Time - Ord to Ord"/>
    <s v="Lugo-Victor-Kramer 115kV to 230kV Rebuild"/>
  </r>
  <r>
    <x v="1"/>
    <s v="2025-10"/>
    <s v="1. DIRECT"/>
    <s v="1. Project Support"/>
    <s v="Contract Consult/Contract Ord to Ord"/>
    <s v="Contract"/>
    <s v="Contract Entries &lt;$50,000"/>
    <n v="14440.44"/>
    <n v="14440.44"/>
    <s v="904220880"/>
    <s v="FIP Kramer-Victor 230 kV No. 3 line"/>
    <s v="8020082"/>
    <s v="Contract Consult/Contract Ord to Ord"/>
    <s v="Lugo-Victor-Kramer 115kV to 230kV Rebuild"/>
  </r>
  <r>
    <x v="1"/>
    <s v="2025-10"/>
    <s v="1. DIRECT"/>
    <s v="1. Project Support"/>
    <s v="Con - Consults/Prof Srvcs/Out Ord to Ord"/>
    <s v="Contract"/>
    <s v="Con - Consults/Prof Srvcs/Out Ord to Ord"/>
    <n v="55930.879999999997"/>
    <n v="55930.879999999997"/>
    <s v="904220880"/>
    <s v="FIP Kramer-Victor 230 kV No. 3 line"/>
    <s v="8020081"/>
    <s v="Con - Consults/Prof Srvcs/Out Ord to Ord"/>
    <s v="Lugo-Victor-Kramer 115kV to 230kV Rebuild"/>
  </r>
  <r>
    <x v="1"/>
    <s v="2025-09"/>
    <s v="2. ALLOCATED"/>
    <s v="5. Corporate Overhead"/>
    <s v="Non Budget - Other"/>
    <s v="Non Budgeted"/>
    <s v="Capitalized Overhead - P&amp;B/Payroll Tax"/>
    <n v="24287.89"/>
    <n v="24287.89"/>
    <s v="904220880"/>
    <s v="FIP Kramer-Victor 230 kV No. 3 line"/>
    <s v="5757040"/>
    <s v="Capitalized Overhead - P&amp;B/Payroll Tax"/>
    <s v="Lugo-Victor-Kramer 115kV to 230kV Rebuild"/>
  </r>
  <r>
    <x v="1"/>
    <s v="2025-09"/>
    <s v="2. ALLOCATED"/>
    <s v="5. Corporate Overhead"/>
    <s v="Non Budget - Other"/>
    <s v="Non Budgeted"/>
    <s v="Capitalized Overhead - Inj &amp; Damages"/>
    <n v="0.09"/>
    <n v="0.09"/>
    <s v="904220880"/>
    <s v="FIP Kramer-Victor 230 kV No. 3 line"/>
    <s v="5757020"/>
    <s v="Capitalized Overhead - Inj &amp; Damages"/>
    <s v="Lugo-Victor-Kramer 115kV to 230kV Rebuild"/>
  </r>
  <r>
    <x v="1"/>
    <s v="2025-09"/>
    <s v="2. ALLOCATED"/>
    <s v="5. Corporate Overhead"/>
    <s v="Non Budget - Other"/>
    <s v="Non Budgeted"/>
    <s v="Capitalized Overhead - A&amp;G"/>
    <n v="4589.75"/>
    <n v="4589.75"/>
    <s v="904220880"/>
    <s v="FIP Kramer-Victor 230 kV No. 3 line"/>
    <s v="5757030"/>
    <s v="Capitalized Overhead - A&amp;G"/>
    <s v="Lugo-Victor-Kramer 115kV to 230kV Rebuild"/>
  </r>
  <r>
    <x v="1"/>
    <s v="2025-08"/>
    <s v="1. DIRECT"/>
    <s v="4. Allocated"/>
    <s v="Chargebacks"/>
    <s v="Chargeback"/>
    <s v="Project Lifecycle Reduction"/>
    <n v="44816.639999999999"/>
    <n v="44816.639999999999"/>
    <s v="904220880"/>
    <s v="FIP Kramer-Victor 230 kV No. 3 line"/>
    <s v="8020211"/>
    <s v="Con - Consults/Prof Srvcs/Out IO BA"/>
    <s v="Lugo-Victor-Kramer 115kV to 230kV Rebuild"/>
  </r>
  <r>
    <x v="1"/>
    <s v="2025-09"/>
    <s v="1. DIRECT"/>
    <s v="4. Allocated"/>
    <s v="Indirct SCM IMM - Order to Order"/>
    <s v="Chargeback"/>
    <s v="Chargeback Entries&lt;$5,000"/>
    <n v="73.680000000000007"/>
    <n v="73.680000000000007"/>
    <s v="904220880"/>
    <s v="FIP Kramer-Victor 230 kV No. 3 line"/>
    <s v="8020494"/>
    <s v="Indirct SCM IMM - Order to Order"/>
    <s v="Lugo-Victor-Kramer 115kV to 230kV Rebuild"/>
  </r>
  <r>
    <x v="1"/>
    <s v="2025-10"/>
    <s v="1. DIRECT"/>
    <s v="1. Project Support"/>
    <s v="Labor - Other"/>
    <s v="Labor"/>
    <s v="PIN 8610 Project Licensing Phase"/>
    <n v="18315.39"/>
    <n v="18315.39"/>
    <s v="904220880"/>
    <s v="FIP Kramer-Victor 230 kV No. 3 line"/>
    <s v="8020070"/>
    <s v="Labor Normal Time - Ord to Ord"/>
    <s v="Lugo-Victor-Kramer 115kV to 230kV Rebuild"/>
  </r>
  <r>
    <x v="1"/>
    <s v="2025-09"/>
    <s v="1. DIRECT"/>
    <s v="1. Project Support"/>
    <s v="Other-Accruals Ord to Ord"/>
    <s v="Other"/>
    <s v="Other-Accruals Ord to Ord"/>
    <n v="1074.74"/>
    <n v="1074.74"/>
    <s v="904220880"/>
    <s v="FIP Kramer-Victor 230 kV No. 3 line"/>
    <s v="8021169"/>
    <s v="Other-Accruals Ord to Ord"/>
    <s v="Lugo-Victor-Kramer 115kV to 230kV Rebuild"/>
  </r>
  <r>
    <x v="1"/>
    <s v="2025-09"/>
    <s v="1. DIRECT"/>
    <s v="1. Project Support"/>
    <s v="Labor - Other"/>
    <s v="Labor"/>
    <s v="PIN 8610 Project Licensing Phase"/>
    <n v="18514.580000000002"/>
    <n v="18514.580000000002"/>
    <s v="904220880"/>
    <s v="FIP Kramer-Victor 230 kV No. 3 line"/>
    <s v="8020070"/>
    <s v="Labor Normal Time - Ord to Ord"/>
    <s v="Lugo-Victor-Kramer 115kV to 230kV Rebuild"/>
  </r>
  <r>
    <x v="1"/>
    <s v="2025-09"/>
    <s v="1. DIRECT"/>
    <s v="1. Project Support"/>
    <s v="Labor - Other"/>
    <s v="Labor"/>
    <s v="Labor Entries &lt;$5,000"/>
    <n v="3702.91"/>
    <n v="3702.91"/>
    <s v="904220880"/>
    <s v="FIP Kramer-Victor 230 kV No. 3 line"/>
    <s v="8020078"/>
    <s v="Labor Other Earnings - Ord to Ord"/>
    <s v="Lugo-Victor-Kramer 115kV to 230kV Rebuild"/>
  </r>
  <r>
    <x v="1"/>
    <s v="2025-09"/>
    <s v="1. DIRECT"/>
    <s v="1. Project Support"/>
    <s v="Contract Consult/Contract Ord to Ord"/>
    <s v="Contract"/>
    <s v="Contract Entries &lt;$50,000"/>
    <n v="13397.32"/>
    <n v="13397.32"/>
    <s v="904220880"/>
    <s v="FIP Kramer-Victor 230 kV No. 3 line"/>
    <s v="8020082"/>
    <s v="Contract Consult/Contract Ord to Ord"/>
    <s v="Lugo-Victor-Kramer 115kV to 230kV Rebuild"/>
  </r>
  <r>
    <x v="1"/>
    <s v="2025-09"/>
    <s v="1. DIRECT"/>
    <s v="1. Project Support"/>
    <s v="Con - Consults/Prof Srvcs/Out Ord to Ord"/>
    <s v="Contract"/>
    <s v="Contract Entries &lt;$50,000"/>
    <n v="14941.15"/>
    <n v="14941.15"/>
    <s v="904220880"/>
    <s v="FIP Kramer-Victor 230 kV No. 3 line"/>
    <s v="8020081"/>
    <s v="Con - Consults/Prof Srvcs/Out Ord to Ord"/>
    <s v="Lugo-Victor-Kramer 115kV to 230kV Rebuild"/>
  </r>
  <r>
    <x v="1"/>
    <s v="2025-08"/>
    <s v="2. ALLOCATED"/>
    <s v="5. Corporate Overhead"/>
    <s v="Non Budget - Other"/>
    <s v="Non Budgeted"/>
    <s v="Capitalized Overhead - P&amp;B/Payroll Tax"/>
    <n v="19941.22"/>
    <n v="19941.22"/>
    <s v="904220880"/>
    <s v="FIP Kramer-Victor 230 kV No. 3 line"/>
    <s v="5757040"/>
    <s v="Capitalized Overhead - P&amp;B/Payroll Tax"/>
    <s v="Lugo-Victor-Kramer 115kV to 230kV Rebuild"/>
  </r>
  <r>
    <x v="1"/>
    <s v="2025-08"/>
    <s v="2. ALLOCATED"/>
    <s v="5. Corporate Overhead"/>
    <s v="Non Budget - Other"/>
    <s v="Non Budgeted"/>
    <s v="Capitalized Overhead - Inj &amp; Damages"/>
    <n v="3.54"/>
    <n v="3.54"/>
    <s v="904220880"/>
    <s v="FIP Kramer-Victor 230 kV No. 3 line"/>
    <s v="5757020"/>
    <s v="Capitalized Overhead - Inj &amp; Damages"/>
    <s v="Lugo-Victor-Kramer 115kV to 230kV Rebuild"/>
  </r>
  <r>
    <x v="1"/>
    <s v="2025-08"/>
    <s v="2. ALLOCATED"/>
    <s v="5. Corporate Overhead"/>
    <s v="Non Budget - Other"/>
    <s v="Non Budgeted"/>
    <s v="Capitalized Overhead - A&amp;G"/>
    <n v="6958.01"/>
    <n v="6958.01"/>
    <s v="904220880"/>
    <s v="FIP Kramer-Victor 230 kV No. 3 line"/>
    <s v="5757030"/>
    <s v="Capitalized Overhead - A&amp;G"/>
    <s v="Lugo-Victor-Kramer 115kV to 230kV Rebuild"/>
  </r>
  <r>
    <x v="1"/>
    <s v="2025-09"/>
    <s v="1. DIRECT"/>
    <s v="4. Allocated"/>
    <s v="Labor - Other"/>
    <s v="Labor"/>
    <s v="PIN 8610 Project Licensing Phase"/>
    <n v="7204.0999999999995"/>
    <n v="7204.0999999999995"/>
    <s v="904220880"/>
    <s v="FIP Kramer-Victor 230 kV No. 3 line"/>
    <s v="8020075"/>
    <s v="Overhead - Ord to Ord"/>
    <s v="Lugo-Victor-Kramer 115kV to 230kV Rebuild"/>
  </r>
</pivotCacheRecords>
</file>

<file path=xl/pivotCache/pivotCacheRecords3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s v="900959223- CFF~FIP-Mesa Substation: Build new Mesa"/>
    <n v="2025"/>
    <x v="0"/>
    <s v="2025-03"/>
    <s v="1. DIRECT"/>
    <x v="0"/>
    <x v="0"/>
    <x v="0"/>
    <x v="0"/>
    <n v="1.66"/>
    <n v="1.66"/>
    <s v="900959223"/>
    <s v="CFF~FIP-Mesa Substation: Build new Mesa"/>
    <s v="7555"/>
    <s v="Mesa Substation"/>
    <s v="5752060"/>
    <s v="As-built updates"/>
  </r>
  <r>
    <s v="900959223- CFF~FIP-Mesa Substation: Build new Mesa"/>
    <n v="2025"/>
    <x v="0"/>
    <s v="2025-03"/>
    <s v="1. DIRECT"/>
    <x v="0"/>
    <x v="1"/>
    <x v="1"/>
    <x v="1"/>
    <n v="563"/>
    <n v="563"/>
    <s v="900959223"/>
    <s v="CFF~FIP-Mesa Substation: Build new Mesa"/>
    <s v="7555"/>
    <s v="Mesa Substation"/>
    <s v="6161270"/>
    <s v="Contract Business Services - Other"/>
  </r>
  <r>
    <s v="900959223- CFF~FIP-Mesa Substation: Build new Mesa"/>
    <n v="2025"/>
    <x v="0"/>
    <s v="2025-03"/>
    <s v="1. DIRECT"/>
    <x v="1"/>
    <x v="2"/>
    <x v="2"/>
    <x v="2"/>
    <n v="0.8"/>
    <n v="0.8"/>
    <s v="900959223"/>
    <s v="CFF~FIP-Mesa Substation: Build new Mesa"/>
    <s v="7555"/>
    <s v="Mesa Substation"/>
    <s v="5757075"/>
    <s v="Capitalized Overhead - IT IMM"/>
  </r>
  <r>
    <s v="900959223- CFF~FIP-Mesa Substation: Build new Mesa"/>
    <n v="2025"/>
    <x v="0"/>
    <s v="2025-03"/>
    <s v="1. DIRECT"/>
    <x v="1"/>
    <x v="3"/>
    <x v="2"/>
    <x v="2"/>
    <n v="2.42"/>
    <n v="2.42"/>
    <s v="900959223"/>
    <s v="CFF~FIP-Mesa Substation: Build new Mesa"/>
    <s v="7555"/>
    <s v="Mesa Substation"/>
    <s v="8050121"/>
    <s v="Procurement Services Chargeback"/>
  </r>
  <r>
    <s v="900959223- CFF~FIP-Mesa Substation: Build new Mesa"/>
    <n v="2025"/>
    <x v="0"/>
    <s v="2025-03"/>
    <s v="1. DIRECT"/>
    <x v="1"/>
    <x v="4"/>
    <x v="3"/>
    <x v="3"/>
    <n v="20.46"/>
    <n v="20.46"/>
    <s v="900959223"/>
    <s v="CFF~FIP-Mesa Substation: Build new Mesa"/>
    <s v="7555"/>
    <s v="Mesa Substation"/>
    <s v="8050040"/>
    <s v="T&amp;D Summary Trans/Subs Overall Support"/>
  </r>
  <r>
    <s v="900959223- CFF~FIP-Mesa Substation: Build new Mesa"/>
    <n v="2025"/>
    <x v="0"/>
    <s v="2025-03"/>
    <s v="1. DIRECT"/>
    <x v="1"/>
    <x v="4"/>
    <x v="3"/>
    <x v="3"/>
    <n v="9.32"/>
    <n v="9.32"/>
    <s v="900959223"/>
    <s v="CFF~FIP-Mesa Substation: Build new Mesa"/>
    <s v="7555"/>
    <s v="Mesa Substation"/>
    <s v="8050041"/>
    <s v="T&amp;D Sum Business Unit Overall Support"/>
  </r>
  <r>
    <s v="900959223- CFF~FIP-Mesa Substation: Build new Mesa"/>
    <n v="2025"/>
    <x v="0"/>
    <s v="2025-03"/>
    <s v="1. DIRECT"/>
    <x v="1"/>
    <x v="4"/>
    <x v="3"/>
    <x v="3"/>
    <n v="36.47"/>
    <n v="36.47"/>
    <s v="900959223"/>
    <s v="CFF~FIP-Mesa Substation: Build new Mesa"/>
    <s v="7555"/>
    <s v="Mesa Substation"/>
    <s v="8050043"/>
    <s v="T&amp;D Substation Overall Support"/>
  </r>
  <r>
    <s v="900959223- CFF~FIP-Mesa Substation: Build new Mesa"/>
    <n v="2025"/>
    <x v="0"/>
    <s v="2025-03"/>
    <s v="2. ALLOCATED"/>
    <x v="2"/>
    <x v="5"/>
    <x v="4"/>
    <x v="4"/>
    <n v="21.77"/>
    <n v="21.77"/>
    <s v="900959223"/>
    <s v="CFF~FIP-Mesa Substation: Build new Mesa"/>
    <s v="7555"/>
    <s v="Mesa Substation"/>
    <s v="5757030"/>
    <s v="Capitalized Overhead - A&amp;G"/>
  </r>
  <r>
    <s v="900959223- CFF~FIP-Mesa Substation: Build new Mesa"/>
    <n v="2025"/>
    <x v="1"/>
    <s v="2025-07"/>
    <s v="1. DIRECT"/>
    <x v="0"/>
    <x v="0"/>
    <x v="0"/>
    <x v="0"/>
    <n v="-3.67"/>
    <n v="-3.67"/>
    <s v="900959223"/>
    <s v="CFF~FIP-Mesa Substation: Build new Mesa"/>
    <s v="7555"/>
    <s v="Mesa Substation"/>
    <s v="5752060"/>
    <s v="As-built updates"/>
  </r>
  <r>
    <s v="900959223- CFF~FIP-Mesa Substation: Build new Mesa"/>
    <n v="2025"/>
    <x v="1"/>
    <s v="2025-07"/>
    <s v="1. DIRECT"/>
    <x v="3"/>
    <x v="6"/>
    <x v="5"/>
    <x v="5"/>
    <n v="-2828"/>
    <n v="-2828"/>
    <s v="900959223"/>
    <s v="CFF~FIP-Mesa Substation: Build new Mesa"/>
    <s v="7555"/>
    <s v="Mesa Substation"/>
    <s v="6110420"/>
    <s v="Line Switches &amp; Switchgear-IN"/>
  </r>
  <r>
    <s v="900959223- CFF~FIP-Mesa Substation: Build new Mesa"/>
    <n v="2025"/>
    <x v="1"/>
    <s v="2025-07"/>
    <s v="1. DIRECT"/>
    <x v="3"/>
    <x v="7"/>
    <x v="5"/>
    <x v="6"/>
    <n v="-0.89"/>
    <n v="-0.89"/>
    <s v="900959223"/>
    <s v="CFF~FIP-Mesa Substation: Build new Mesa"/>
    <s v="7555"/>
    <s v="Mesa Substation"/>
    <s v="5752030"/>
    <s v="TDBU B-Items"/>
  </r>
  <r>
    <s v="900959223- CFF~FIP-Mesa Substation: Build new Mesa"/>
    <n v="2025"/>
    <x v="1"/>
    <s v="2025-07"/>
    <s v="1. DIRECT"/>
    <x v="3"/>
    <x v="7"/>
    <x v="5"/>
    <x v="6"/>
    <n v="-268.66000000000003"/>
    <n v="-268.66000000000003"/>
    <s v="900959223"/>
    <s v="CFF~FIP-Mesa Substation: Build new Mesa"/>
    <s v="7555"/>
    <s v="Mesa Substation"/>
    <s v="6110065"/>
    <s v="Material Sales Tax Expense"/>
  </r>
  <r>
    <s v="900959223- CFF~FIP-Mesa Substation: Build new Mesa"/>
    <n v="2025"/>
    <x v="1"/>
    <s v="2025-07"/>
    <s v="1. DIRECT"/>
    <x v="3"/>
    <x v="7"/>
    <x v="5"/>
    <x v="6"/>
    <n v="-171.48"/>
    <n v="-171.48"/>
    <s v="900959223"/>
    <s v="CFF~FIP-Mesa Substation: Build new Mesa"/>
    <s v="7555"/>
    <s v="Mesa Substation"/>
    <s v="8050044"/>
    <s v="T&amp;D Supply Expense"/>
  </r>
  <r>
    <s v="900959223- CFF~FIP-Mesa Substation: Build new Mesa"/>
    <n v="2025"/>
    <x v="1"/>
    <s v="2025-07"/>
    <s v="1. DIRECT"/>
    <x v="1"/>
    <x v="2"/>
    <x v="2"/>
    <x v="2"/>
    <n v="-5.53"/>
    <n v="-5.53"/>
    <s v="900959223"/>
    <s v="CFF~FIP-Mesa Substation: Build new Mesa"/>
    <s v="7555"/>
    <s v="Mesa Substation"/>
    <s v="5757075"/>
    <s v="Capitalized Overhead - IT IMM"/>
  </r>
  <r>
    <s v="900959223- CFF~FIP-Mesa Substation: Build new Mesa"/>
    <n v="2025"/>
    <x v="1"/>
    <s v="2025-07"/>
    <s v="1. DIRECT"/>
    <x v="1"/>
    <x v="3"/>
    <x v="2"/>
    <x v="2"/>
    <n v="-153.62"/>
    <n v="-153.62"/>
    <s v="900959223"/>
    <s v="CFF~FIP-Mesa Substation: Build new Mesa"/>
    <s v="7555"/>
    <s v="Mesa Substation"/>
    <s v="8050154"/>
    <s v="T&amp;D Material Management Service Expense"/>
  </r>
  <r>
    <s v="900959223- CFF~FIP-Mesa Substation: Build new Mesa"/>
    <n v="2025"/>
    <x v="1"/>
    <s v="2025-07"/>
    <s v="1. DIRECT"/>
    <x v="1"/>
    <x v="4"/>
    <x v="3"/>
    <x v="3"/>
    <n v="-106.15"/>
    <n v="-106.15"/>
    <s v="900959223"/>
    <s v="CFF~FIP-Mesa Substation: Build new Mesa"/>
    <s v="7555"/>
    <s v="Mesa Substation"/>
    <s v="8050040"/>
    <s v="T&amp;D Summary Trans/Subs Overall Support"/>
  </r>
  <r>
    <s v="900959223- CFF~FIP-Mesa Substation: Build new Mesa"/>
    <n v="2025"/>
    <x v="1"/>
    <s v="2025-07"/>
    <s v="1. DIRECT"/>
    <x v="1"/>
    <x v="4"/>
    <x v="3"/>
    <x v="3"/>
    <n v="-106.76"/>
    <n v="-106.76"/>
    <s v="900959223"/>
    <s v="CFF~FIP-Mesa Substation: Build new Mesa"/>
    <s v="7555"/>
    <s v="Mesa Substation"/>
    <s v="8050041"/>
    <s v="T&amp;D Sum Business Unit Overall Support"/>
  </r>
  <r>
    <s v="900959223- CFF~FIP-Mesa Substation: Build new Mesa"/>
    <n v="2025"/>
    <x v="1"/>
    <s v="2025-07"/>
    <s v="1. DIRECT"/>
    <x v="1"/>
    <x v="4"/>
    <x v="3"/>
    <x v="3"/>
    <n v="-215.61"/>
    <n v="-215.61"/>
    <s v="900959223"/>
    <s v="CFF~FIP-Mesa Substation: Build new Mesa"/>
    <s v="7555"/>
    <s v="Mesa Substation"/>
    <s v="8050043"/>
    <s v="T&amp;D Substation Overall Support"/>
  </r>
  <r>
    <s v="900959223- CFF~FIP-Mesa Substation: Build new Mesa"/>
    <n v="2025"/>
    <x v="1"/>
    <s v="2025-07"/>
    <s v="2. ALLOCATED"/>
    <x v="2"/>
    <x v="5"/>
    <x v="4"/>
    <x v="4"/>
    <n v="-184.34"/>
    <n v="-184.34"/>
    <s v="900959223"/>
    <s v="CFF~FIP-Mesa Substation: Build new Mesa"/>
    <s v="7555"/>
    <s v="Mesa Substation"/>
    <s v="5757030"/>
    <s v="Capitalized Overhead - A&amp;G"/>
  </r>
  <r>
    <s v="900959223- CFF~FIP-Mesa Substation: Build new Mesa"/>
    <n v="2025"/>
    <x v="1"/>
    <s v="2025-07"/>
    <s v="2. ALLOCATED"/>
    <x v="2"/>
    <x v="5"/>
    <x v="4"/>
    <x v="7"/>
    <n v="-0.39"/>
    <n v="-0.39"/>
    <s v="900959223"/>
    <s v="CFF~FIP-Mesa Substation: Build new Mesa"/>
    <s v="7555"/>
    <s v="Mesa Substation"/>
    <s v="5757020"/>
    <s v="Capitalized Overhead - Inj &amp; Damages"/>
  </r>
</pivotCacheRecords>
</file>

<file path=xl/pivotCache/pivotCacheRecords3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901197441- FIP-Relocation of the Laguna Bell-Rio Ho"/>
    <n v="2025"/>
    <x v="0"/>
    <s v="2025-12"/>
    <s v="1. DIRECT"/>
    <x v="0"/>
    <x v="0"/>
    <x v="0"/>
    <x v="0"/>
    <n v="889.92"/>
    <n v="889.92"/>
    <s v="901197441"/>
    <s v="FIP-Relocation of the Laguna Bell-Rio Ho"/>
    <s v="7555"/>
    <s v="Mesa Substation"/>
    <s v="6161112"/>
    <s v="Information System Professional Services"/>
  </r>
  <r>
    <s v="901197441- FIP-Relocation of the Laguna Bell-Rio Ho"/>
    <n v="2025"/>
    <x v="0"/>
    <s v="2025-12"/>
    <s v="1. DIRECT"/>
    <x v="1"/>
    <x v="1"/>
    <x v="1"/>
    <x v="1"/>
    <n v="2.21"/>
    <n v="2.21"/>
    <s v="901197441"/>
    <s v="FIP-Relocation of the Laguna Bell-Rio Ho"/>
    <s v="7555"/>
    <s v="Mesa Substation"/>
    <s v="5757075"/>
    <s v="Capitalized Overhead - IT IMM"/>
  </r>
  <r>
    <s v="901197441- FIP-Relocation of the Laguna Bell-Rio Ho"/>
    <n v="2025"/>
    <x v="0"/>
    <s v="2025-12"/>
    <s v="1. DIRECT"/>
    <x v="1"/>
    <x v="2"/>
    <x v="1"/>
    <x v="1"/>
    <n v="5.96"/>
    <n v="5.96"/>
    <s v="901197441"/>
    <s v="FIP-Relocation of the Laguna Bell-Rio Ho"/>
    <s v="7555"/>
    <s v="Mesa Substation"/>
    <s v="8050121"/>
    <s v="Procurement Services Chargeback"/>
  </r>
  <r>
    <s v="901197441- FIP-Relocation of the Laguna Bell-Rio Ho"/>
    <n v="2025"/>
    <x v="0"/>
    <s v="2025-12"/>
    <s v="1. DIRECT"/>
    <x v="1"/>
    <x v="3"/>
    <x v="2"/>
    <x v="2"/>
    <n v="23.94"/>
    <n v="23.94"/>
    <s v="901197441"/>
    <s v="FIP-Relocation of the Laguna Bell-Rio Ho"/>
    <s v="7555"/>
    <s v="Mesa Substation"/>
    <s v="8050040"/>
    <s v="T&amp;D Summary Trans/Subs Overall Support"/>
  </r>
  <r>
    <s v="901197441- FIP-Relocation of the Laguna Bell-Rio Ho"/>
    <n v="2025"/>
    <x v="0"/>
    <s v="2025-12"/>
    <s v="1. DIRECT"/>
    <x v="1"/>
    <x v="3"/>
    <x v="2"/>
    <x v="2"/>
    <n v="29.73"/>
    <n v="29.73"/>
    <s v="901197441"/>
    <s v="FIP-Relocation of the Laguna Bell-Rio Ho"/>
    <s v="7555"/>
    <s v="Mesa Substation"/>
    <s v="8050041"/>
    <s v="T&amp;D Sum Business Unit Overall Support"/>
  </r>
  <r>
    <s v="901197441- FIP-Relocation of the Laguna Bell-Rio Ho"/>
    <n v="2025"/>
    <x v="0"/>
    <s v="2025-12"/>
    <s v="1. DIRECT"/>
    <x v="1"/>
    <x v="3"/>
    <x v="2"/>
    <x v="2"/>
    <n v="128.36000000000001"/>
    <n v="128.36000000000001"/>
    <s v="901197441"/>
    <s v="FIP-Relocation of the Laguna Bell-Rio Ho"/>
    <s v="7555"/>
    <s v="Mesa Substation"/>
    <s v="8050042"/>
    <s v="T&amp;D Transmission Overall Support"/>
  </r>
  <r>
    <s v="901197441- FIP-Relocation of the Laguna Bell-Rio Ho"/>
    <n v="2025"/>
    <x v="0"/>
    <s v="2025-12"/>
    <s v="2. ALLOCATED"/>
    <x v="2"/>
    <x v="4"/>
    <x v="3"/>
    <x v="3"/>
    <n v="7.15"/>
    <n v="7.15"/>
    <s v="901197441"/>
    <s v="FIP-Relocation of the Laguna Bell-Rio Ho"/>
    <s v="7555"/>
    <s v="Mesa Substation"/>
    <s v="5757030"/>
    <s v="Capitalized Overhead - A&amp;G"/>
  </r>
  <r>
    <s v="901197441- FIP-Relocation of the Laguna Bell-Rio Ho"/>
    <n v="2025"/>
    <x v="0"/>
    <s v="2025-12"/>
    <s v="2. ALLOCATED"/>
    <x v="2"/>
    <x v="4"/>
    <x v="3"/>
    <x v="4"/>
    <n v="-0.04"/>
    <n v="-0.04"/>
    <s v="901197441"/>
    <s v="FIP-Relocation of the Laguna Bell-Rio Ho"/>
    <s v="7555"/>
    <s v="Mesa Substation"/>
    <s v="5757020"/>
    <s v="Capitalized Overhead - Inj &amp; Damages"/>
  </r>
</pivotCacheRecords>
</file>

<file path=xl/pivotCache/pivotCacheRecords3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3">
  <r>
    <s v="902178838- CFF-FIP-Mesa: Upgrade to a 500/230/66/16"/>
    <n v="2025"/>
    <x v="0"/>
    <s v="2025-01"/>
    <s v="1. DIRECT"/>
    <x v="0"/>
    <x v="0"/>
    <x v="0"/>
    <x v="0"/>
    <n v="106.22"/>
    <n v="106.22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0"/>
    <s v="2025-01"/>
    <s v="1. DIRECT"/>
    <x v="0"/>
    <x v="1"/>
    <x v="1"/>
    <x v="1"/>
    <n v="350"/>
    <n v="350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0"/>
    <s v="2025-01"/>
    <s v="1. DIRECT"/>
    <x v="0"/>
    <x v="2"/>
    <x v="2"/>
    <x v="2"/>
    <n v="26.63"/>
    <n v="26.63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0"/>
    <s v="2025-01"/>
    <s v="1. DIRECT"/>
    <x v="0"/>
    <x v="2"/>
    <x v="2"/>
    <x v="2"/>
    <n v="650.96"/>
    <n v="650.96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0"/>
    <s v="2025-01"/>
    <s v="1. DIRECT"/>
    <x v="0"/>
    <x v="3"/>
    <x v="2"/>
    <x v="2"/>
    <n v="-210.58999999999997"/>
    <n v="-210.58999999999997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0"/>
    <s v="2025-01"/>
    <s v="1. DIRECT"/>
    <x v="0"/>
    <x v="3"/>
    <x v="2"/>
    <x v="2"/>
    <n v="4484.1000000000013"/>
    <n v="4484.1000000000013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0"/>
    <s v="2025-01"/>
    <s v="1. DIRECT"/>
    <x v="0"/>
    <x v="3"/>
    <x v="2"/>
    <x v="2"/>
    <n v="896.82"/>
    <n v="896.82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0"/>
    <s v="2025-01"/>
    <s v="1. DIRECT"/>
    <x v="0"/>
    <x v="4"/>
    <x v="3"/>
    <x v="3"/>
    <n v="19.600000000000001"/>
    <n v="19.600000000000001"/>
    <s v="902178838"/>
    <s v="CFF-FIP-Mesa: Upgrade to a 500/230/66/16"/>
    <s v="7555"/>
    <s v="Mesa Substation"/>
    <s v="8020076"/>
    <s v="Other - Ord to Ord"/>
  </r>
  <r>
    <s v="902178838- CFF-FIP-Mesa: Upgrade to a 500/230/66/16"/>
    <n v="2025"/>
    <x v="0"/>
    <s v="2025-01"/>
    <s v="1. DIRECT"/>
    <x v="0"/>
    <x v="5"/>
    <x v="3"/>
    <x v="4"/>
    <n v="20000"/>
    <n v="20000"/>
    <s v="902178838"/>
    <s v="CFF-FIP-Mesa: Upgrade to a 500/230/66/16"/>
    <s v="7555"/>
    <s v="Mesa Substation"/>
    <s v="8020219"/>
    <s v="Other - Accruals IO-BA"/>
  </r>
  <r>
    <s v="902178838- CFF-FIP-Mesa: Upgrade to a 500/230/66/16"/>
    <n v="2025"/>
    <x v="0"/>
    <s v="2025-01"/>
    <s v="1. DIRECT"/>
    <x v="0"/>
    <x v="6"/>
    <x v="3"/>
    <x v="5"/>
    <n v="10.5"/>
    <n v="10.5"/>
    <s v="902178838"/>
    <s v="CFF-FIP-Mesa: Upgrade to a 500/230/66/16"/>
    <s v="7555"/>
    <s v="Mesa Substation"/>
    <s v="8021169"/>
    <s v="Other-Accruals Ord to Ord"/>
  </r>
  <r>
    <s v="902178838- CFF-FIP-Mesa: Upgrade to a 500/230/66/16"/>
    <n v="2025"/>
    <x v="0"/>
    <s v="2025-01"/>
    <s v="1. DIRECT"/>
    <x v="0"/>
    <x v="7"/>
    <x v="2"/>
    <x v="2"/>
    <n v="-7.16"/>
    <n v="-7.16"/>
    <s v="902178838"/>
    <s v="CFF-FIP-Mesa: Upgrade to a 500/230/66/16"/>
    <s v="7555"/>
    <s v="Mesa Substation"/>
    <s v="8010001"/>
    <s v="Manager"/>
  </r>
  <r>
    <s v="902178838- CFF-FIP-Mesa: Upgrade to a 500/230/66/16"/>
    <n v="2025"/>
    <x v="0"/>
    <s v="2025-01"/>
    <s v="1. DIRECT"/>
    <x v="0"/>
    <x v="7"/>
    <x v="2"/>
    <x v="2"/>
    <n v="4.97"/>
    <n v="4.97"/>
    <s v="902178838"/>
    <s v="CFF-FIP-Mesa: Upgrade to a 500/230/66/16"/>
    <s v="7555"/>
    <s v="Mesa Substation"/>
    <s v="8010014"/>
    <s v="Tech/Sec/Sfty/Training Spl"/>
  </r>
  <r>
    <s v="902178838- CFF-FIP-Mesa: Upgrade to a 500/230/66/16"/>
    <n v="2025"/>
    <x v="0"/>
    <s v="2025-01"/>
    <s v="1. DIRECT"/>
    <x v="0"/>
    <x v="7"/>
    <x v="2"/>
    <x v="2"/>
    <n v="170.35"/>
    <n v="170.35"/>
    <s v="902178838"/>
    <s v="CFF-FIP-Mesa: Upgrade to a 500/230/66/16"/>
    <s v="7555"/>
    <s v="Mesa Substation"/>
    <s v="8010014"/>
    <s v="Tech/Sec/Sfty/Training Spl"/>
  </r>
  <r>
    <s v="902178838- CFF-FIP-Mesa: Upgrade to a 500/230/66/16"/>
    <n v="2025"/>
    <x v="0"/>
    <s v="2025-01"/>
    <s v="1. DIRECT"/>
    <x v="0"/>
    <x v="7"/>
    <x v="2"/>
    <x v="2"/>
    <n v="594.90000000000009"/>
    <n v="594.90000000000009"/>
    <s v="902178838"/>
    <s v="CFF-FIP-Mesa: Upgrade to a 500/230/66/16"/>
    <s v="7555"/>
    <s v="Mesa Substation"/>
    <s v="8010001"/>
    <s v="Manager"/>
  </r>
  <r>
    <s v="902178838- CFF-FIP-Mesa: Upgrade to a 500/230/66/16"/>
    <n v="2025"/>
    <x v="0"/>
    <s v="2025-01"/>
    <s v="1. DIRECT"/>
    <x v="1"/>
    <x v="8"/>
    <x v="4"/>
    <x v="6"/>
    <n v="-1.5"/>
    <n v="-1.5"/>
    <s v="902178838"/>
    <s v="CFF-FIP-Mesa: Upgrade to a 500/230/66/16"/>
    <s v="7555"/>
    <s v="Mesa Substation"/>
    <s v="5752030"/>
    <s v="TDBU B-Items"/>
  </r>
  <r>
    <s v="902178838- CFF-FIP-Mesa: Upgrade to a 500/230/66/16"/>
    <n v="2025"/>
    <x v="0"/>
    <s v="2025-01"/>
    <s v="1. DIRECT"/>
    <x v="1"/>
    <x v="8"/>
    <x v="4"/>
    <x v="6"/>
    <n v="-2374.23"/>
    <n v="-2374.23"/>
    <s v="902178838"/>
    <s v="CFF-FIP-Mesa: Upgrade to a 500/230/66/16"/>
    <s v="7555"/>
    <s v="Mesa Substation"/>
    <s v="6110065"/>
    <s v="Material Sales Tax Expense"/>
  </r>
  <r>
    <s v="902178838- CFF-FIP-Mesa: Upgrade to a 500/230/66/16"/>
    <n v="2025"/>
    <x v="0"/>
    <s v="2025-01"/>
    <s v="1. DIRECT"/>
    <x v="1"/>
    <x v="8"/>
    <x v="4"/>
    <x v="6"/>
    <n v="-1701.6"/>
    <n v="-1701.6"/>
    <s v="902178838"/>
    <s v="CFF-FIP-Mesa: Upgrade to a 500/230/66/16"/>
    <s v="7555"/>
    <s v="Mesa Substation"/>
    <s v="8050044"/>
    <s v="T&amp;D Supply Expense"/>
  </r>
  <r>
    <s v="902178838- CFF-FIP-Mesa: Upgrade to a 500/230/66/16"/>
    <n v="2025"/>
    <x v="0"/>
    <s v="2025-01"/>
    <s v="1. DIRECT"/>
    <x v="1"/>
    <x v="9"/>
    <x v="5"/>
    <x v="7"/>
    <n v="-24991.93"/>
    <n v="-24991.93"/>
    <s v="902178838"/>
    <s v="CFF-FIP-Mesa: Upgrade to a 500/230/66/16"/>
    <s v="7555"/>
    <s v="Mesa Substation"/>
    <s v="6110395"/>
    <s v="Transformers - Power Substation-DP"/>
  </r>
  <r>
    <s v="902178838- CFF-FIP-Mesa: Upgrade to a 500/230/66/16"/>
    <n v="2025"/>
    <x v="0"/>
    <s v="2025-01"/>
    <s v="1. DIRECT"/>
    <x v="2"/>
    <x v="10"/>
    <x v="1"/>
    <x v="1"/>
    <n v="2749.76"/>
    <n v="2749.76"/>
    <s v="902178838"/>
    <s v="CFF-FIP-Mesa: Upgrade to a 500/230/66/16"/>
    <s v="7555"/>
    <s v="Mesa Substation"/>
    <s v="6165140"/>
    <s v="Construction Management Services"/>
  </r>
  <r>
    <s v="902178838- CFF-FIP-Mesa: Upgrade to a 500/230/66/16"/>
    <n v="2025"/>
    <x v="0"/>
    <s v="2025-01"/>
    <s v="1. DIRECT"/>
    <x v="2"/>
    <x v="11"/>
    <x v="1"/>
    <x v="1"/>
    <n v="10080.810000000001"/>
    <n v="10080.810000000001"/>
    <s v="902178838"/>
    <s v="CFF-FIP-Mesa: Upgrade to a 500/230/66/16"/>
    <s v="7555"/>
    <s v="Mesa Substation"/>
    <s v="6165015"/>
    <s v="Decontamination &amp; Waste Disposal Service"/>
  </r>
  <r>
    <s v="902178838- CFF-FIP-Mesa: Upgrade to a 500/230/66/16"/>
    <n v="2025"/>
    <x v="0"/>
    <s v="2025-01"/>
    <s v="1. DIRECT"/>
    <x v="2"/>
    <x v="7"/>
    <x v="2"/>
    <x v="2"/>
    <n v="3.01"/>
    <n v="3.01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0"/>
    <s v="2025-01"/>
    <s v="1. DIRECT"/>
    <x v="2"/>
    <x v="7"/>
    <x v="2"/>
    <x v="2"/>
    <n v="4.01"/>
    <n v="4.01"/>
    <s v="902178838"/>
    <s v="CFF-FIP-Mesa: Upgrade to a 500/230/66/16"/>
    <s v="7555"/>
    <s v="Mesa Substation"/>
    <s v="8010122"/>
    <s v="Electricians Union(PT)"/>
  </r>
  <r>
    <s v="902178838- CFF-FIP-Mesa: Upgrade to a 500/230/66/16"/>
    <n v="2025"/>
    <x v="0"/>
    <s v="2025-01"/>
    <s v="1. DIRECT"/>
    <x v="2"/>
    <x v="7"/>
    <x v="2"/>
    <x v="2"/>
    <n v="711.06"/>
    <n v="711.06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0"/>
    <s v="2025-01"/>
    <s v="1. DIRECT"/>
    <x v="2"/>
    <x v="7"/>
    <x v="2"/>
    <x v="2"/>
    <n v="203.16"/>
    <n v="203.16"/>
    <s v="902178838"/>
    <s v="CFF-FIP-Mesa: Upgrade to a 500/230/66/16"/>
    <s v="7555"/>
    <s v="Mesa Substation"/>
    <s v="8010122"/>
    <s v="Electricians Union(PT)"/>
  </r>
  <r>
    <s v="902178838- CFF-FIP-Mesa: Upgrade to a 500/230/66/16"/>
    <n v="2025"/>
    <x v="0"/>
    <s v="2025-01"/>
    <s v="1. DIRECT"/>
    <x v="3"/>
    <x v="12"/>
    <x v="6"/>
    <x v="8"/>
    <n v="0"/>
    <n v="0"/>
    <s v="902178838"/>
    <s v="CFF-FIP-Mesa: Upgrade to a 500/230/66/16"/>
    <s v="7555"/>
    <s v="Mesa Substation"/>
    <s v="6150420"/>
    <s v="A/P Accrual/Reversal No AFUDC"/>
  </r>
  <r>
    <s v="902178838- CFF-FIP-Mesa: Upgrade to a 500/230/66/16"/>
    <n v="2025"/>
    <x v="0"/>
    <s v="2025-01"/>
    <s v="1. DIRECT"/>
    <x v="3"/>
    <x v="13"/>
    <x v="7"/>
    <x v="9"/>
    <n v="112.62"/>
    <n v="112.62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0"/>
    <s v="2025-01"/>
    <s v="1. DIRECT"/>
    <x v="3"/>
    <x v="14"/>
    <x v="7"/>
    <x v="9"/>
    <n v="1264.79"/>
    <n v="1264.79"/>
    <s v="902178838"/>
    <s v="CFF-FIP-Mesa: Upgrade to a 500/230/66/16"/>
    <s v="7555"/>
    <s v="Mesa Substation"/>
    <s v="8020208"/>
    <s v="Labor Other Earnings - IO BA"/>
  </r>
  <r>
    <s v="902178838- CFF-FIP-Mesa: Upgrade to a 500/230/66/16"/>
    <n v="2025"/>
    <x v="0"/>
    <s v="2025-01"/>
    <s v="1. DIRECT"/>
    <x v="3"/>
    <x v="14"/>
    <x v="7"/>
    <x v="9"/>
    <n v="669.86"/>
    <n v="669.86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0"/>
    <s v="2025-01"/>
    <s v="1. DIRECT"/>
    <x v="3"/>
    <x v="14"/>
    <x v="7"/>
    <x v="9"/>
    <n v="-91.21"/>
    <n v="-91.21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0"/>
    <s v="2025-01"/>
    <s v="1. DIRECT"/>
    <x v="3"/>
    <x v="14"/>
    <x v="7"/>
    <x v="9"/>
    <n v="-1542"/>
    <n v="-1542"/>
    <s v="902178838"/>
    <s v="CFF-FIP-Mesa: Upgrade to a 500/230/66/16"/>
    <s v="7555"/>
    <s v="Mesa Substation"/>
    <s v="8050154"/>
    <s v="T&amp;D Material Management Service Expense"/>
  </r>
  <r>
    <s v="902178838- CFF-FIP-Mesa: Upgrade to a 500/230/66/16"/>
    <n v="2025"/>
    <x v="0"/>
    <s v="2025-01"/>
    <s v="1. DIRECT"/>
    <x v="3"/>
    <x v="14"/>
    <x v="7"/>
    <x v="10"/>
    <n v="6323.98"/>
    <n v="6323.98"/>
    <s v="902178838"/>
    <s v="CFF-FIP-Mesa: Upgrade to a 500/230/66/16"/>
    <s v="7555"/>
    <s v="Mesa Substation"/>
    <s v="8020200"/>
    <s v="Labor Normal Time - IO BA"/>
  </r>
  <r>
    <s v="902178838- CFF-FIP-Mesa: Upgrade to a 500/230/66/16"/>
    <n v="2025"/>
    <x v="0"/>
    <s v="2025-01"/>
    <s v="1. DIRECT"/>
    <x v="3"/>
    <x v="14"/>
    <x v="7"/>
    <x v="10"/>
    <n v="89315.01"/>
    <n v="89315.01"/>
    <s v="902178838"/>
    <s v="CFF-FIP-Mesa: Upgrade to a 500/230/66/16"/>
    <s v="7555"/>
    <s v="Mesa Substation"/>
    <s v="8020211"/>
    <s v="Con - Consults/Prof Srvcs/Out IO BA"/>
  </r>
  <r>
    <s v="902178838- CFF-FIP-Mesa: Upgrade to a 500/230/66/16"/>
    <n v="2025"/>
    <x v="0"/>
    <s v="2025-01"/>
    <s v="1. DIRECT"/>
    <x v="3"/>
    <x v="15"/>
    <x v="7"/>
    <x v="9"/>
    <n v="2.63"/>
    <n v="2.63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0"/>
    <s v="2025-01"/>
    <s v="1. DIRECT"/>
    <x v="3"/>
    <x v="3"/>
    <x v="2"/>
    <x v="2"/>
    <n v="1011.09"/>
    <n v="1011.09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0"/>
    <s v="2025-01"/>
    <s v="1. DIRECT"/>
    <x v="3"/>
    <x v="3"/>
    <x v="2"/>
    <x v="2"/>
    <n v="388.83"/>
    <n v="388.83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0"/>
    <s v="2025-01"/>
    <s v="1. DIRECT"/>
    <x v="3"/>
    <x v="3"/>
    <x v="2"/>
    <x v="2"/>
    <n v="104.39"/>
    <n v="104.39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0"/>
    <s v="2025-01"/>
    <s v="1. DIRECT"/>
    <x v="3"/>
    <x v="3"/>
    <x v="2"/>
    <x v="2"/>
    <n v="-465.82"/>
    <n v="-465.82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0"/>
    <s v="2025-01"/>
    <s v="1. DIRECT"/>
    <x v="3"/>
    <x v="3"/>
    <x v="2"/>
    <x v="2"/>
    <n v="-315.22000000000003"/>
    <n v="-315.22000000000003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0"/>
    <s v="2025-01"/>
    <s v="1. DIRECT"/>
    <x v="3"/>
    <x v="3"/>
    <x v="2"/>
    <x v="2"/>
    <n v="-855.43"/>
    <n v="-855.43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0"/>
    <s v="2025-01"/>
    <s v="2. ALLOCATED"/>
    <x v="4"/>
    <x v="16"/>
    <x v="8"/>
    <x v="11"/>
    <n v="4887.5200000000004"/>
    <n v="4887.5200000000004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0"/>
    <s v="2025-01"/>
    <s v="2. ALLOCATED"/>
    <x v="4"/>
    <x v="16"/>
    <x v="8"/>
    <x v="12"/>
    <n v="-1.62"/>
    <n v="-1.62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0"/>
    <s v="2025-01"/>
    <s v="2. ALLOCATED"/>
    <x v="4"/>
    <x v="16"/>
    <x v="8"/>
    <x v="13"/>
    <n v="3792.63"/>
    <n v="3792.63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1"/>
    <s v="2025-02"/>
    <s v="1. DIRECT"/>
    <x v="0"/>
    <x v="0"/>
    <x v="0"/>
    <x v="0"/>
    <n v="55.69"/>
    <n v="55.69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1"/>
    <s v="2025-02"/>
    <s v="1. DIRECT"/>
    <x v="0"/>
    <x v="1"/>
    <x v="1"/>
    <x v="1"/>
    <n v="408.78"/>
    <n v="408.78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1"/>
    <s v="2025-02"/>
    <s v="1. DIRECT"/>
    <x v="0"/>
    <x v="17"/>
    <x v="1"/>
    <x v="1"/>
    <n v="170.27"/>
    <n v="170.27"/>
    <s v="902178838"/>
    <s v="CFF-FIP-Mesa: Upgrade to a 500/230/66/16"/>
    <s v="7555"/>
    <s v="Mesa Substation"/>
    <s v="8020082"/>
    <s v="Contract Consult/Contract Ord to Ord"/>
  </r>
  <r>
    <s v="902178838- CFF-FIP-Mesa: Upgrade to a 500/230/66/16"/>
    <n v="2025"/>
    <x v="1"/>
    <s v="2025-02"/>
    <s v="1. DIRECT"/>
    <x v="0"/>
    <x v="2"/>
    <x v="2"/>
    <x v="2"/>
    <n v="10.76"/>
    <n v="10.76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1"/>
    <s v="2025-02"/>
    <s v="1. DIRECT"/>
    <x v="0"/>
    <x v="2"/>
    <x v="2"/>
    <x v="2"/>
    <n v="67.98"/>
    <n v="67.98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1"/>
    <s v="2025-02"/>
    <s v="1. DIRECT"/>
    <x v="0"/>
    <x v="2"/>
    <x v="2"/>
    <x v="2"/>
    <n v="325.48"/>
    <n v="325.48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1"/>
    <s v="2025-02"/>
    <s v="1. DIRECT"/>
    <x v="0"/>
    <x v="3"/>
    <x v="2"/>
    <x v="2"/>
    <n v="-261.34000000000003"/>
    <n v="-261.34000000000003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1"/>
    <s v="2025-02"/>
    <s v="1. DIRECT"/>
    <x v="0"/>
    <x v="3"/>
    <x v="2"/>
    <x v="2"/>
    <n v="4874.3700000000008"/>
    <n v="4874.3700000000008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1"/>
    <s v="2025-02"/>
    <s v="1. DIRECT"/>
    <x v="0"/>
    <x v="3"/>
    <x v="2"/>
    <x v="2"/>
    <n v="974.87"/>
    <n v="974.87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1"/>
    <s v="2025-02"/>
    <s v="1. DIRECT"/>
    <x v="0"/>
    <x v="4"/>
    <x v="3"/>
    <x v="3"/>
    <n v="47824.89"/>
    <n v="47824.89"/>
    <s v="902178838"/>
    <s v="CFF-FIP-Mesa: Upgrade to a 500/230/66/16"/>
    <s v="7555"/>
    <s v="Mesa Substation"/>
    <s v="6130015"/>
    <s v="Utilities"/>
  </r>
  <r>
    <s v="902178838- CFF-FIP-Mesa: Upgrade to a 500/230/66/16"/>
    <n v="2025"/>
    <x v="1"/>
    <s v="2025-02"/>
    <s v="1. DIRECT"/>
    <x v="0"/>
    <x v="4"/>
    <x v="3"/>
    <x v="3"/>
    <n v="1056.73"/>
    <n v="1056.73"/>
    <s v="902178838"/>
    <s v="CFF-FIP-Mesa: Upgrade to a 500/230/66/16"/>
    <s v="7555"/>
    <s v="Mesa Substation"/>
    <s v="6271060"/>
    <s v="CPUC Reimbursement Fee"/>
  </r>
  <r>
    <s v="902178838- CFF-FIP-Mesa: Upgrade to a 500/230/66/16"/>
    <n v="2025"/>
    <x v="1"/>
    <s v="2025-02"/>
    <s v="1. DIRECT"/>
    <x v="0"/>
    <x v="4"/>
    <x v="3"/>
    <x v="3"/>
    <n v="19.600000000000001"/>
    <n v="19.600000000000001"/>
    <s v="902178838"/>
    <s v="CFF-FIP-Mesa: Upgrade to a 500/230/66/16"/>
    <s v="7555"/>
    <s v="Mesa Substation"/>
    <s v="8020076"/>
    <s v="Other - Ord to Ord"/>
  </r>
  <r>
    <s v="902178838- CFF-FIP-Mesa: Upgrade to a 500/230/66/16"/>
    <n v="2025"/>
    <x v="1"/>
    <s v="2025-02"/>
    <s v="1. DIRECT"/>
    <x v="0"/>
    <x v="5"/>
    <x v="3"/>
    <x v="4"/>
    <n v="-25000"/>
    <n v="-25000"/>
    <s v="902178838"/>
    <s v="CFF-FIP-Mesa: Upgrade to a 500/230/66/16"/>
    <s v="7555"/>
    <s v="Mesa Substation"/>
    <s v="8020219"/>
    <s v="Other - Accruals IO-BA"/>
  </r>
  <r>
    <s v="902178838- CFF-FIP-Mesa: Upgrade to a 500/230/66/16"/>
    <n v="2025"/>
    <x v="1"/>
    <s v="2025-02"/>
    <s v="1. DIRECT"/>
    <x v="2"/>
    <x v="10"/>
    <x v="1"/>
    <x v="1"/>
    <n v="6909.5399999999991"/>
    <n v="6909.5399999999991"/>
    <s v="902178838"/>
    <s v="CFF-FIP-Mesa: Upgrade to a 500/230/66/16"/>
    <s v="7555"/>
    <s v="Mesa Substation"/>
    <s v="6165140"/>
    <s v="Construction Management Services"/>
  </r>
  <r>
    <s v="902178838- CFF-FIP-Mesa: Upgrade to a 500/230/66/16"/>
    <n v="2025"/>
    <x v="1"/>
    <s v="2025-02"/>
    <s v="1. DIRECT"/>
    <x v="3"/>
    <x v="12"/>
    <x v="6"/>
    <x v="8"/>
    <n v="0"/>
    <n v="0"/>
    <s v="902178838"/>
    <s v="CFF-FIP-Mesa: Upgrade to a 500/230/66/16"/>
    <s v="7555"/>
    <s v="Mesa Substation"/>
    <s v="6150420"/>
    <s v="A/P Accrual/Reversal No AFUDC"/>
  </r>
  <r>
    <s v="902178838- CFF-FIP-Mesa: Upgrade to a 500/230/66/16"/>
    <n v="2025"/>
    <x v="1"/>
    <s v="2025-02"/>
    <s v="1. DIRECT"/>
    <x v="3"/>
    <x v="13"/>
    <x v="7"/>
    <x v="9"/>
    <n v="52.61"/>
    <n v="52.61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1"/>
    <s v="2025-02"/>
    <s v="1. DIRECT"/>
    <x v="3"/>
    <x v="14"/>
    <x v="7"/>
    <x v="9"/>
    <n v="3037.92"/>
    <n v="3037.92"/>
    <s v="902178838"/>
    <s v="CFF-FIP-Mesa: Upgrade to a 500/230/66/16"/>
    <s v="7555"/>
    <s v="Mesa Substation"/>
    <s v="8020200"/>
    <s v="Labor Normal Time - IO BA"/>
  </r>
  <r>
    <s v="902178838- CFF-FIP-Mesa: Upgrade to a 500/230/66/16"/>
    <n v="2025"/>
    <x v="1"/>
    <s v="2025-02"/>
    <s v="1. DIRECT"/>
    <x v="3"/>
    <x v="14"/>
    <x v="7"/>
    <x v="9"/>
    <n v="2910.86"/>
    <n v="2910.86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1"/>
    <s v="2025-02"/>
    <s v="1. DIRECT"/>
    <x v="3"/>
    <x v="14"/>
    <x v="7"/>
    <x v="9"/>
    <n v="607.59"/>
    <n v="607.59"/>
    <s v="902178838"/>
    <s v="CFF-FIP-Mesa: Upgrade to a 500/230/66/16"/>
    <s v="7555"/>
    <s v="Mesa Substation"/>
    <s v="8020208"/>
    <s v="Labor Other Earnings - IO BA"/>
  </r>
  <r>
    <s v="902178838- CFF-FIP-Mesa: Upgrade to a 500/230/66/16"/>
    <n v="2025"/>
    <x v="1"/>
    <s v="2025-02"/>
    <s v="1. DIRECT"/>
    <x v="3"/>
    <x v="14"/>
    <x v="7"/>
    <x v="9"/>
    <n v="21.83"/>
    <n v="21.83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1"/>
    <s v="2025-02"/>
    <s v="1. DIRECT"/>
    <x v="3"/>
    <x v="14"/>
    <x v="7"/>
    <x v="9"/>
    <n v="51.82"/>
    <n v="51.82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1"/>
    <s v="2025-02"/>
    <s v="1. DIRECT"/>
    <x v="3"/>
    <x v="15"/>
    <x v="7"/>
    <x v="9"/>
    <n v="4.34"/>
    <n v="4.34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1"/>
    <s v="2025-02"/>
    <s v="1. DIRECT"/>
    <x v="3"/>
    <x v="3"/>
    <x v="2"/>
    <x v="14"/>
    <n v="5712.79"/>
    <n v="5712.79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1"/>
    <s v="2025-02"/>
    <s v="1. DIRECT"/>
    <x v="3"/>
    <x v="3"/>
    <x v="2"/>
    <x v="2"/>
    <n v="1347.7"/>
    <n v="1347.7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1"/>
    <s v="2025-02"/>
    <s v="1. DIRECT"/>
    <x v="3"/>
    <x v="3"/>
    <x v="2"/>
    <x v="2"/>
    <n v="28.58"/>
    <n v="28.58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1"/>
    <s v="2025-02"/>
    <s v="1. DIRECT"/>
    <x v="3"/>
    <x v="3"/>
    <x v="2"/>
    <x v="2"/>
    <n v="11.09"/>
    <n v="11.09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1"/>
    <s v="2025-02"/>
    <s v="1. DIRECT"/>
    <x v="3"/>
    <x v="3"/>
    <x v="2"/>
    <x v="2"/>
    <n v="2775.34"/>
    <n v="2775.34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1"/>
    <s v="2025-02"/>
    <s v="1. DIRECT"/>
    <x v="3"/>
    <x v="3"/>
    <x v="2"/>
    <x v="2"/>
    <n v="2379.69"/>
    <n v="2379.69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1"/>
    <s v="2025-02"/>
    <s v="2. ALLOCATED"/>
    <x v="4"/>
    <x v="16"/>
    <x v="8"/>
    <x v="11"/>
    <n v="4133.17"/>
    <n v="4133.17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1"/>
    <s v="2025-02"/>
    <s v="2. ALLOCATED"/>
    <x v="4"/>
    <x v="16"/>
    <x v="8"/>
    <x v="12"/>
    <n v="0.06"/>
    <n v="0.06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1"/>
    <s v="2025-02"/>
    <s v="2. ALLOCATED"/>
    <x v="4"/>
    <x v="16"/>
    <x v="8"/>
    <x v="13"/>
    <n v="8735.1299999999992"/>
    <n v="8735.1299999999992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2"/>
    <s v="2025-03"/>
    <s v="1. DIRECT"/>
    <x v="0"/>
    <x v="0"/>
    <x v="0"/>
    <x v="0"/>
    <n v="309.04000000000002"/>
    <n v="309.04000000000002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2"/>
    <s v="2025-03"/>
    <s v="1. DIRECT"/>
    <x v="0"/>
    <x v="1"/>
    <x v="1"/>
    <x v="1"/>
    <n v="721"/>
    <n v="721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2"/>
    <s v="2025-03"/>
    <s v="1. DIRECT"/>
    <x v="0"/>
    <x v="3"/>
    <x v="2"/>
    <x v="2"/>
    <n v="-54.239999999999981"/>
    <n v="-54.239999999999981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2"/>
    <s v="2025-03"/>
    <s v="1. DIRECT"/>
    <x v="0"/>
    <x v="3"/>
    <x v="2"/>
    <x v="2"/>
    <n v="1762.3"/>
    <n v="1762.3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2"/>
    <s v="2025-03"/>
    <s v="1. DIRECT"/>
    <x v="0"/>
    <x v="3"/>
    <x v="2"/>
    <x v="15"/>
    <n v="8811.48"/>
    <n v="8811.48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2"/>
    <s v="2025-03"/>
    <s v="1. DIRECT"/>
    <x v="0"/>
    <x v="4"/>
    <x v="3"/>
    <x v="3"/>
    <n v="1167.68"/>
    <n v="1167.68"/>
    <s v="902178838"/>
    <s v="CFF-FIP-Mesa: Upgrade to a 500/230/66/16"/>
    <s v="7555"/>
    <s v="Mesa Substation"/>
    <s v="6271060"/>
    <s v="CPUC Reimbursement Fee"/>
  </r>
  <r>
    <s v="902178838- CFF-FIP-Mesa: Upgrade to a 500/230/66/16"/>
    <n v="2025"/>
    <x v="2"/>
    <s v="2025-03"/>
    <s v="1. DIRECT"/>
    <x v="0"/>
    <x v="5"/>
    <x v="3"/>
    <x v="4"/>
    <n v="30000"/>
    <n v="30000"/>
    <s v="902178838"/>
    <s v="CFF-FIP-Mesa: Upgrade to a 500/230/66/16"/>
    <s v="7555"/>
    <s v="Mesa Substation"/>
    <s v="8020219"/>
    <s v="Other - Accruals IO-BA"/>
  </r>
  <r>
    <s v="902178838- CFF-FIP-Mesa: Upgrade to a 500/230/66/16"/>
    <n v="2025"/>
    <x v="2"/>
    <s v="2025-03"/>
    <s v="1. DIRECT"/>
    <x v="0"/>
    <x v="6"/>
    <x v="3"/>
    <x v="5"/>
    <n v="-180.25"/>
    <n v="-180.25"/>
    <s v="902178838"/>
    <s v="CFF-FIP-Mesa: Upgrade to a 500/230/66/16"/>
    <s v="7555"/>
    <s v="Mesa Substation"/>
    <s v="8021169"/>
    <s v="Other-Accruals Ord to Ord"/>
  </r>
  <r>
    <s v="902178838- CFF-FIP-Mesa: Upgrade to a 500/230/66/16"/>
    <n v="2025"/>
    <x v="2"/>
    <s v="2025-03"/>
    <s v="1. DIRECT"/>
    <x v="2"/>
    <x v="10"/>
    <x v="1"/>
    <x v="1"/>
    <n v="3389.2799999999997"/>
    <n v="3389.2799999999997"/>
    <s v="902178838"/>
    <s v="CFF-FIP-Mesa: Upgrade to a 500/230/66/16"/>
    <s v="7555"/>
    <s v="Mesa Substation"/>
    <s v="6165140"/>
    <s v="Construction Management Services"/>
  </r>
  <r>
    <s v="902178838- CFF-FIP-Mesa: Upgrade to a 500/230/66/16"/>
    <n v="2025"/>
    <x v="2"/>
    <s v="2025-03"/>
    <s v="1. DIRECT"/>
    <x v="2"/>
    <x v="7"/>
    <x v="2"/>
    <x v="2"/>
    <n v="-204.19"/>
    <n v="-204.19"/>
    <s v="902178838"/>
    <s v="CFF-FIP-Mesa: Upgrade to a 500/230/66/16"/>
    <s v="7555"/>
    <s v="Mesa Substation"/>
    <s v="8010003"/>
    <s v="Supervisor"/>
  </r>
  <r>
    <s v="902178838- CFF-FIP-Mesa: Upgrade to a 500/230/66/16"/>
    <n v="2025"/>
    <x v="2"/>
    <s v="2025-03"/>
    <s v="1. DIRECT"/>
    <x v="2"/>
    <x v="7"/>
    <x v="2"/>
    <x v="2"/>
    <n v="-36"/>
    <n v="-36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2"/>
    <s v="2025-03"/>
    <s v="1. DIRECT"/>
    <x v="2"/>
    <x v="7"/>
    <x v="2"/>
    <x v="2"/>
    <n v="-274.98"/>
    <n v="-274.98"/>
    <s v="902178838"/>
    <s v="CFF-FIP-Mesa: Upgrade to a 500/230/66/16"/>
    <s v="7555"/>
    <s v="Mesa Substation"/>
    <s v="8010103"/>
    <s v="Supervisor(PT)"/>
  </r>
  <r>
    <s v="902178838- CFF-FIP-Mesa: Upgrade to a 500/230/66/16"/>
    <n v="2025"/>
    <x v="2"/>
    <s v="2025-03"/>
    <s v="1. DIRECT"/>
    <x v="2"/>
    <x v="7"/>
    <x v="2"/>
    <x v="2"/>
    <n v="-1.5999999999999992"/>
    <n v="-1.5999999999999992"/>
    <s v="902178838"/>
    <s v="CFF-FIP-Mesa: Upgrade to a 500/230/66/16"/>
    <s v="7555"/>
    <s v="Mesa Substation"/>
    <s v="8010122"/>
    <s v="Electricians Union(PT)"/>
  </r>
  <r>
    <s v="902178838- CFF-FIP-Mesa: Upgrade to a 500/230/66/16"/>
    <n v="2025"/>
    <x v="2"/>
    <s v="2025-03"/>
    <s v="1. DIRECT"/>
    <x v="2"/>
    <x v="7"/>
    <x v="2"/>
    <x v="2"/>
    <n v="67.72"/>
    <n v="67.72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2"/>
    <s v="2025-03"/>
    <s v="1. DIRECT"/>
    <x v="2"/>
    <x v="7"/>
    <x v="2"/>
    <x v="2"/>
    <n v="101.58"/>
    <n v="101.58"/>
    <s v="902178838"/>
    <s v="CFF-FIP-Mesa: Upgrade to a 500/230/66/16"/>
    <s v="7555"/>
    <s v="Mesa Substation"/>
    <s v="8010122"/>
    <s v="Electricians Union(PT)"/>
  </r>
  <r>
    <s v="902178838- CFF-FIP-Mesa: Upgrade to a 500/230/66/16"/>
    <n v="2025"/>
    <x v="2"/>
    <s v="2025-03"/>
    <s v="1. DIRECT"/>
    <x v="2"/>
    <x v="7"/>
    <x v="2"/>
    <x v="2"/>
    <n v="67.72"/>
    <n v="67.72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2"/>
    <s v="2025-03"/>
    <s v="1. DIRECT"/>
    <x v="2"/>
    <x v="7"/>
    <x v="2"/>
    <x v="2"/>
    <n v="101.58"/>
    <n v="101.58"/>
    <s v="902178838"/>
    <s v="CFF-FIP-Mesa: Upgrade to a 500/230/66/16"/>
    <s v="7555"/>
    <s v="Mesa Substation"/>
    <s v="8010122"/>
    <s v="Electricians Union(PT)"/>
  </r>
  <r>
    <s v="902178838- CFF-FIP-Mesa: Upgrade to a 500/230/66/16"/>
    <n v="2025"/>
    <x v="2"/>
    <s v="2025-03"/>
    <s v="1. DIRECT"/>
    <x v="2"/>
    <x v="7"/>
    <x v="2"/>
    <x v="2"/>
    <n v="938.48"/>
    <n v="938.48"/>
    <s v="902178838"/>
    <s v="CFF-FIP-Mesa: Upgrade to a 500/230/66/16"/>
    <s v="7555"/>
    <s v="Mesa Substation"/>
    <s v="8010003"/>
    <s v="Supervisor"/>
  </r>
  <r>
    <s v="902178838- CFF-FIP-Mesa: Upgrade to a 500/230/66/16"/>
    <n v="2025"/>
    <x v="2"/>
    <s v="2025-03"/>
    <s v="1. DIRECT"/>
    <x v="2"/>
    <x v="7"/>
    <x v="2"/>
    <x v="2"/>
    <n v="1055.82"/>
    <n v="1055.82"/>
    <s v="902178838"/>
    <s v="CFF-FIP-Mesa: Upgrade to a 500/230/66/16"/>
    <s v="7555"/>
    <s v="Mesa Substation"/>
    <s v="8010103"/>
    <s v="Supervisor(PT)"/>
  </r>
  <r>
    <s v="902178838- CFF-FIP-Mesa: Upgrade to a 500/230/66/16"/>
    <n v="2025"/>
    <x v="2"/>
    <s v="2025-03"/>
    <s v="1. DIRECT"/>
    <x v="2"/>
    <x v="7"/>
    <x v="2"/>
    <x v="2"/>
    <n v="508.24"/>
    <n v="508.24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2"/>
    <s v="2025-03"/>
    <s v="1. DIRECT"/>
    <x v="2"/>
    <x v="7"/>
    <x v="2"/>
    <x v="2"/>
    <n v="571.79"/>
    <n v="571.79"/>
    <s v="902178838"/>
    <s v="CFF-FIP-Mesa: Upgrade to a 500/230/66/16"/>
    <s v="7555"/>
    <s v="Mesa Substation"/>
    <s v="8010122"/>
    <s v="Electricians Union(PT)"/>
  </r>
  <r>
    <s v="902178838- CFF-FIP-Mesa: Upgrade to a 500/230/66/16"/>
    <n v="2025"/>
    <x v="2"/>
    <s v="2025-03"/>
    <s v="1. DIRECT"/>
    <x v="3"/>
    <x v="12"/>
    <x v="6"/>
    <x v="8"/>
    <n v="0"/>
    <n v="0"/>
    <s v="902178838"/>
    <s v="CFF-FIP-Mesa: Upgrade to a 500/230/66/16"/>
    <s v="7555"/>
    <s v="Mesa Substation"/>
    <s v="6150420"/>
    <s v="A/P Accrual/Reversal No AFUDC"/>
  </r>
  <r>
    <s v="902178838- CFF-FIP-Mesa: Upgrade to a 500/230/66/16"/>
    <n v="2025"/>
    <x v="2"/>
    <s v="2025-03"/>
    <s v="1. DIRECT"/>
    <x v="3"/>
    <x v="13"/>
    <x v="7"/>
    <x v="9"/>
    <n v="149.1"/>
    <n v="149.1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2"/>
    <s v="2025-03"/>
    <s v="1. DIRECT"/>
    <x v="3"/>
    <x v="14"/>
    <x v="7"/>
    <x v="9"/>
    <n v="2026.12"/>
    <n v="2026.12"/>
    <s v="902178838"/>
    <s v="CFF-FIP-Mesa: Upgrade to a 500/230/66/16"/>
    <s v="7555"/>
    <s v="Mesa Substation"/>
    <s v="8020208"/>
    <s v="Labor Other Earnings - IO BA"/>
  </r>
  <r>
    <s v="902178838- CFF-FIP-Mesa: Upgrade to a 500/230/66/16"/>
    <n v="2025"/>
    <x v="2"/>
    <s v="2025-03"/>
    <s v="1. DIRECT"/>
    <x v="3"/>
    <x v="14"/>
    <x v="7"/>
    <x v="9"/>
    <n v="358.83"/>
    <n v="358.83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2"/>
    <s v="2025-03"/>
    <s v="1. DIRECT"/>
    <x v="3"/>
    <x v="14"/>
    <x v="7"/>
    <x v="9"/>
    <n v="14.57"/>
    <n v="14.57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2"/>
    <s v="2025-03"/>
    <s v="1. DIRECT"/>
    <x v="3"/>
    <x v="14"/>
    <x v="7"/>
    <x v="10"/>
    <n v="10130.59"/>
    <n v="10130.59"/>
    <s v="902178838"/>
    <s v="CFF-FIP-Mesa: Upgrade to a 500/230/66/16"/>
    <s v="7555"/>
    <s v="Mesa Substation"/>
    <s v="8020200"/>
    <s v="Labor Normal Time - IO BA"/>
  </r>
  <r>
    <s v="902178838- CFF-FIP-Mesa: Upgrade to a 500/230/66/16"/>
    <n v="2025"/>
    <x v="2"/>
    <s v="2025-03"/>
    <s v="1. DIRECT"/>
    <x v="3"/>
    <x v="14"/>
    <x v="7"/>
    <x v="10"/>
    <n v="83449.3"/>
    <n v="83449.3"/>
    <s v="902178838"/>
    <s v="CFF-FIP-Mesa: Upgrade to a 500/230/66/16"/>
    <s v="7555"/>
    <s v="Mesa Substation"/>
    <s v="8020211"/>
    <s v="Con - Consults/Prof Srvcs/Out IO BA"/>
  </r>
  <r>
    <s v="902178838- CFF-FIP-Mesa: Upgrade to a 500/230/66/16"/>
    <n v="2025"/>
    <x v="2"/>
    <s v="2025-03"/>
    <s v="1. DIRECT"/>
    <x v="3"/>
    <x v="15"/>
    <x v="7"/>
    <x v="9"/>
    <n v="3.1"/>
    <n v="3.1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2"/>
    <s v="2025-03"/>
    <s v="1. DIRECT"/>
    <x v="3"/>
    <x v="3"/>
    <x v="2"/>
    <x v="2"/>
    <n v="1690.45"/>
    <n v="1690.45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2"/>
    <s v="2025-03"/>
    <s v="1. DIRECT"/>
    <x v="3"/>
    <x v="3"/>
    <x v="2"/>
    <x v="2"/>
    <n v="257.55"/>
    <n v="257.55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2"/>
    <s v="2025-03"/>
    <s v="1. DIRECT"/>
    <x v="3"/>
    <x v="3"/>
    <x v="2"/>
    <x v="2"/>
    <n v="183.42"/>
    <n v="183.42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2"/>
    <s v="2025-03"/>
    <s v="1. DIRECT"/>
    <x v="3"/>
    <x v="3"/>
    <x v="2"/>
    <x v="2"/>
    <n v="226.47"/>
    <n v="226.47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2"/>
    <s v="2025-03"/>
    <s v="1. DIRECT"/>
    <x v="3"/>
    <x v="3"/>
    <x v="2"/>
    <x v="2"/>
    <n v="103.13"/>
    <n v="103.13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2"/>
    <s v="2025-03"/>
    <s v="1. DIRECT"/>
    <x v="3"/>
    <x v="3"/>
    <x v="2"/>
    <x v="2"/>
    <n v="403.67"/>
    <n v="403.67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2"/>
    <s v="2025-03"/>
    <s v="2. ALLOCATED"/>
    <x v="4"/>
    <x v="16"/>
    <x v="8"/>
    <x v="11"/>
    <n v="4051.2"/>
    <n v="4051.2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2"/>
    <s v="2025-03"/>
    <s v="2. ALLOCATED"/>
    <x v="4"/>
    <x v="16"/>
    <x v="8"/>
    <x v="13"/>
    <n v="20110.3"/>
    <n v="20110.3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3"/>
    <s v="2025-04"/>
    <s v="1. DIRECT"/>
    <x v="0"/>
    <x v="0"/>
    <x v="0"/>
    <x v="0"/>
    <n v="27.55"/>
    <n v="27.55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3"/>
    <s v="2025-04"/>
    <s v="1. DIRECT"/>
    <x v="0"/>
    <x v="1"/>
    <x v="1"/>
    <x v="1"/>
    <n v="180.25"/>
    <n v="180.25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3"/>
    <s v="2025-04"/>
    <s v="1. DIRECT"/>
    <x v="0"/>
    <x v="2"/>
    <x v="2"/>
    <x v="2"/>
    <n v="-4.6399999999999997"/>
    <n v="-4.6399999999999997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3"/>
    <s v="2025-04"/>
    <s v="1. DIRECT"/>
    <x v="0"/>
    <x v="2"/>
    <x v="2"/>
    <x v="2"/>
    <n v="169.28"/>
    <n v="169.28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3"/>
    <s v="2025-04"/>
    <s v="1. DIRECT"/>
    <x v="0"/>
    <x v="3"/>
    <x v="2"/>
    <x v="2"/>
    <n v="-99.4"/>
    <n v="-99.4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3"/>
    <s v="2025-04"/>
    <s v="1. DIRECT"/>
    <x v="0"/>
    <x v="3"/>
    <x v="2"/>
    <x v="2"/>
    <n v="1143.4499999999998"/>
    <n v="1143.4499999999998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3"/>
    <s v="2025-04"/>
    <s v="1. DIRECT"/>
    <x v="0"/>
    <x v="3"/>
    <x v="2"/>
    <x v="2"/>
    <n v="228.69"/>
    <n v="228.69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3"/>
    <s v="2025-04"/>
    <s v="1. DIRECT"/>
    <x v="0"/>
    <x v="4"/>
    <x v="3"/>
    <x v="3"/>
    <n v="3689.4"/>
    <n v="3689.4"/>
    <s v="902178838"/>
    <s v="CFF-FIP-Mesa: Upgrade to a 500/230/66/16"/>
    <s v="7555"/>
    <s v="Mesa Substation"/>
    <s v="6130015"/>
    <s v="Utilities"/>
  </r>
  <r>
    <s v="902178838- CFF-FIP-Mesa: Upgrade to a 500/230/66/16"/>
    <n v="2025"/>
    <x v="3"/>
    <s v="2025-04"/>
    <s v="1. DIRECT"/>
    <x v="0"/>
    <x v="5"/>
    <x v="3"/>
    <x v="4"/>
    <n v="-80000"/>
    <n v="-80000"/>
    <s v="902178838"/>
    <s v="CFF-FIP-Mesa: Upgrade to a 500/230/66/16"/>
    <s v="7555"/>
    <s v="Mesa Substation"/>
    <s v="8020219"/>
    <s v="Other - Accruals IO-BA"/>
  </r>
  <r>
    <s v="902178838- CFF-FIP-Mesa: Upgrade to a 500/230/66/16"/>
    <n v="2025"/>
    <x v="3"/>
    <s v="2025-04"/>
    <s v="1. DIRECT"/>
    <x v="2"/>
    <x v="10"/>
    <x v="1"/>
    <x v="1"/>
    <n v="5880"/>
    <n v="5880"/>
    <s v="902178838"/>
    <s v="CFF-FIP-Mesa: Upgrade to a 500/230/66/16"/>
    <s v="7555"/>
    <s v="Mesa Substation"/>
    <s v="6165140"/>
    <s v="Construction Management Services"/>
  </r>
  <r>
    <s v="902178838- CFF-FIP-Mesa: Upgrade to a 500/230/66/16"/>
    <n v="2025"/>
    <x v="3"/>
    <s v="2025-04"/>
    <s v="1. DIRECT"/>
    <x v="3"/>
    <x v="12"/>
    <x v="6"/>
    <x v="8"/>
    <n v="0"/>
    <n v="0"/>
    <s v="902178838"/>
    <s v="CFF-FIP-Mesa: Upgrade to a 500/230/66/16"/>
    <s v="7555"/>
    <s v="Mesa Substation"/>
    <s v="6150420"/>
    <s v="A/P Accrual/Reversal No AFUDC"/>
  </r>
  <r>
    <s v="902178838- CFF-FIP-Mesa: Upgrade to a 500/230/66/16"/>
    <n v="2025"/>
    <x v="3"/>
    <s v="2025-04"/>
    <s v="1. DIRECT"/>
    <x v="3"/>
    <x v="13"/>
    <x v="7"/>
    <x v="9"/>
    <n v="92.32"/>
    <n v="92.32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3"/>
    <s v="2025-04"/>
    <s v="1. DIRECT"/>
    <x v="3"/>
    <x v="14"/>
    <x v="7"/>
    <x v="9"/>
    <n v="1613.61"/>
    <n v="1613.61"/>
    <s v="902178838"/>
    <s v="CFF-FIP-Mesa: Upgrade to a 500/230/66/16"/>
    <s v="7555"/>
    <s v="Mesa Substation"/>
    <s v="8020208"/>
    <s v="Labor Other Earnings - IO BA"/>
  </r>
  <r>
    <s v="902178838- CFF-FIP-Mesa: Upgrade to a 500/230/66/16"/>
    <n v="2025"/>
    <x v="3"/>
    <s v="2025-04"/>
    <s v="1. DIRECT"/>
    <x v="3"/>
    <x v="14"/>
    <x v="7"/>
    <x v="9"/>
    <n v="179.94"/>
    <n v="179.94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3"/>
    <s v="2025-04"/>
    <s v="1. DIRECT"/>
    <x v="3"/>
    <x v="14"/>
    <x v="7"/>
    <x v="9"/>
    <n v="19.399999999999999"/>
    <n v="19.399999999999999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3"/>
    <s v="2025-04"/>
    <s v="1. DIRECT"/>
    <x v="3"/>
    <x v="14"/>
    <x v="7"/>
    <x v="16"/>
    <n v="5994.65"/>
    <n v="5994.65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3"/>
    <s v="2025-04"/>
    <s v="1. DIRECT"/>
    <x v="3"/>
    <x v="14"/>
    <x v="7"/>
    <x v="10"/>
    <n v="8068.0499999999993"/>
    <n v="8068.0499999999993"/>
    <s v="902178838"/>
    <s v="CFF-FIP-Mesa: Upgrade to a 500/230/66/16"/>
    <s v="7555"/>
    <s v="Mesa Substation"/>
    <s v="8020200"/>
    <s v="Labor Normal Time - IO BA"/>
  </r>
  <r>
    <s v="902178838- CFF-FIP-Mesa: Upgrade to a 500/230/66/16"/>
    <n v="2025"/>
    <x v="3"/>
    <s v="2025-04"/>
    <s v="1. DIRECT"/>
    <x v="3"/>
    <x v="14"/>
    <x v="7"/>
    <x v="10"/>
    <n v="48533.34"/>
    <n v="48533.34"/>
    <s v="902178838"/>
    <s v="CFF-FIP-Mesa: Upgrade to a 500/230/66/16"/>
    <s v="7555"/>
    <s v="Mesa Substation"/>
    <s v="8020211"/>
    <s v="Con - Consults/Prof Srvcs/Out IO BA"/>
  </r>
  <r>
    <s v="902178838- CFF-FIP-Mesa: Upgrade to a 500/230/66/16"/>
    <n v="2025"/>
    <x v="3"/>
    <s v="2025-04"/>
    <s v="1. DIRECT"/>
    <x v="3"/>
    <x v="15"/>
    <x v="7"/>
    <x v="9"/>
    <n v="0.59"/>
    <n v="0.59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3"/>
    <s v="2025-04"/>
    <s v="1. DIRECT"/>
    <x v="3"/>
    <x v="3"/>
    <x v="2"/>
    <x v="2"/>
    <n v="258.34000000000003"/>
    <n v="258.34000000000003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3"/>
    <s v="2025-04"/>
    <s v="1. DIRECT"/>
    <x v="3"/>
    <x v="3"/>
    <x v="2"/>
    <x v="2"/>
    <n v="13.05"/>
    <n v="13.05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3"/>
    <s v="2025-04"/>
    <s v="1. DIRECT"/>
    <x v="3"/>
    <x v="3"/>
    <x v="2"/>
    <x v="2"/>
    <n v="4.29"/>
    <n v="4.29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3"/>
    <s v="2025-04"/>
    <s v="1. DIRECT"/>
    <x v="3"/>
    <x v="3"/>
    <x v="2"/>
    <x v="2"/>
    <n v="325.24"/>
    <n v="325.24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3"/>
    <s v="2025-04"/>
    <s v="1. DIRECT"/>
    <x v="3"/>
    <x v="3"/>
    <x v="2"/>
    <x v="2"/>
    <n v="197.86"/>
    <n v="197.86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3"/>
    <s v="2025-04"/>
    <s v="1. DIRECT"/>
    <x v="3"/>
    <x v="3"/>
    <x v="2"/>
    <x v="2"/>
    <n v="810.47"/>
    <n v="810.47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3"/>
    <s v="2025-04"/>
    <s v="2. ALLOCATED"/>
    <x v="4"/>
    <x v="16"/>
    <x v="8"/>
    <x v="11"/>
    <n v="5633.27"/>
    <n v="5633.27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3"/>
    <s v="2025-04"/>
    <s v="2. ALLOCATED"/>
    <x v="4"/>
    <x v="16"/>
    <x v="8"/>
    <x v="12"/>
    <n v="0.06"/>
    <n v="0.06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3"/>
    <s v="2025-04"/>
    <s v="2. ALLOCATED"/>
    <x v="4"/>
    <x v="16"/>
    <x v="8"/>
    <x v="13"/>
    <n v="7947.48"/>
    <n v="7947.48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4"/>
    <s v="2025-05"/>
    <s v="1. DIRECT"/>
    <x v="0"/>
    <x v="0"/>
    <x v="0"/>
    <x v="0"/>
    <n v="368.81"/>
    <n v="368.81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4"/>
    <s v="2025-05"/>
    <s v="1. DIRECT"/>
    <x v="0"/>
    <x v="3"/>
    <x v="2"/>
    <x v="2"/>
    <n v="106.64"/>
    <n v="106.64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4"/>
    <s v="2025-05"/>
    <s v="1. DIRECT"/>
    <x v="0"/>
    <x v="3"/>
    <x v="2"/>
    <x v="2"/>
    <n v="1456.9"/>
    <n v="1456.9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4"/>
    <s v="2025-05"/>
    <s v="1. DIRECT"/>
    <x v="0"/>
    <x v="3"/>
    <x v="2"/>
    <x v="15"/>
    <n v="7284.5099999999993"/>
    <n v="7284.5099999999993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4"/>
    <s v="2025-05"/>
    <s v="1. DIRECT"/>
    <x v="0"/>
    <x v="4"/>
    <x v="3"/>
    <x v="3"/>
    <n v="289.62"/>
    <n v="289.62"/>
    <s v="902178838"/>
    <s v="CFF-FIP-Mesa: Upgrade to a 500/230/66/16"/>
    <s v="7555"/>
    <s v="Mesa Substation"/>
    <s v="6271060"/>
    <s v="CPUC Reimbursement Fee"/>
  </r>
  <r>
    <s v="902178838- CFF-FIP-Mesa: Upgrade to a 500/230/66/16"/>
    <n v="2025"/>
    <x v="4"/>
    <s v="2025-05"/>
    <s v="1. DIRECT"/>
    <x v="0"/>
    <x v="5"/>
    <x v="3"/>
    <x v="4"/>
    <n v="50000"/>
    <n v="50000"/>
    <s v="902178838"/>
    <s v="CFF-FIP-Mesa: Upgrade to a 500/230/66/16"/>
    <s v="7555"/>
    <s v="Mesa Substation"/>
    <s v="8020219"/>
    <s v="Other - Accruals IO-BA"/>
  </r>
  <r>
    <s v="902178838- CFF-FIP-Mesa: Upgrade to a 500/230/66/16"/>
    <n v="2025"/>
    <x v="4"/>
    <s v="2025-05"/>
    <s v="1. DIRECT"/>
    <x v="0"/>
    <x v="6"/>
    <x v="3"/>
    <x v="5"/>
    <n v="-180.25"/>
    <n v="-180.25"/>
    <s v="902178838"/>
    <s v="CFF-FIP-Mesa: Upgrade to a 500/230/66/16"/>
    <s v="7555"/>
    <s v="Mesa Substation"/>
    <s v="8021169"/>
    <s v="Other-Accruals Ord to Ord"/>
  </r>
  <r>
    <s v="902178838- CFF-FIP-Mesa: Upgrade to a 500/230/66/16"/>
    <n v="2025"/>
    <x v="4"/>
    <s v="2025-05"/>
    <s v="1. DIRECT"/>
    <x v="0"/>
    <x v="7"/>
    <x v="2"/>
    <x v="2"/>
    <n v="-0.13"/>
    <n v="-0.13"/>
    <s v="902178838"/>
    <s v="CFF-FIP-Mesa: Upgrade to a 500/230/66/16"/>
    <s v="7555"/>
    <s v="Mesa Substation"/>
    <s v="8010014"/>
    <s v="Tech/Sec/Sfty/Training Spl"/>
  </r>
  <r>
    <s v="902178838- CFF-FIP-Mesa: Upgrade to a 500/230/66/16"/>
    <n v="2025"/>
    <x v="4"/>
    <s v="2025-05"/>
    <s v="1. DIRECT"/>
    <x v="0"/>
    <x v="7"/>
    <x v="2"/>
    <x v="2"/>
    <n v="175.63"/>
    <n v="175.63"/>
    <s v="902178838"/>
    <s v="CFF-FIP-Mesa: Upgrade to a 500/230/66/16"/>
    <s v="7555"/>
    <s v="Mesa Substation"/>
    <s v="8010014"/>
    <s v="Tech/Sec/Sfty/Training Spl"/>
  </r>
  <r>
    <s v="902178838- CFF-FIP-Mesa: Upgrade to a 500/230/66/16"/>
    <n v="2025"/>
    <x v="4"/>
    <s v="2025-05"/>
    <s v="1. DIRECT"/>
    <x v="1"/>
    <x v="8"/>
    <x v="4"/>
    <x v="6"/>
    <n v="-6.8"/>
    <n v="-6.8"/>
    <s v="902178838"/>
    <s v="CFF-FIP-Mesa: Upgrade to a 500/230/66/16"/>
    <s v="7555"/>
    <s v="Mesa Substation"/>
    <s v="5752030"/>
    <s v="TDBU B-Items"/>
  </r>
  <r>
    <s v="902178838- CFF-FIP-Mesa: Upgrade to a 500/230/66/16"/>
    <n v="2025"/>
    <x v="4"/>
    <s v="2025-05"/>
    <s v="1. DIRECT"/>
    <x v="1"/>
    <x v="8"/>
    <x v="4"/>
    <x v="6"/>
    <n v="2436.71"/>
    <n v="2436.71"/>
    <s v="902178838"/>
    <s v="CFF-FIP-Mesa: Upgrade to a 500/230/66/16"/>
    <s v="7555"/>
    <s v="Mesa Substation"/>
    <s v="6110065"/>
    <s v="Material Sales Tax Expense"/>
  </r>
  <r>
    <s v="902178838- CFF-FIP-Mesa: Upgrade to a 500/230/66/16"/>
    <n v="2025"/>
    <x v="4"/>
    <s v="2025-05"/>
    <s v="1. DIRECT"/>
    <x v="1"/>
    <x v="8"/>
    <x v="4"/>
    <x v="6"/>
    <n v="1558.43"/>
    <n v="1558.43"/>
    <s v="902178838"/>
    <s v="CFF-FIP-Mesa: Upgrade to a 500/230/66/16"/>
    <s v="7555"/>
    <s v="Mesa Substation"/>
    <s v="8050044"/>
    <s v="T&amp;D Supply Expense"/>
  </r>
  <r>
    <s v="902178838- CFF-FIP-Mesa: Upgrade to a 500/230/66/16"/>
    <n v="2025"/>
    <x v="4"/>
    <s v="2025-05"/>
    <s v="1. DIRECT"/>
    <x v="1"/>
    <x v="9"/>
    <x v="5"/>
    <x v="7"/>
    <n v="24991.93"/>
    <n v="24991.93"/>
    <s v="902178838"/>
    <s v="CFF-FIP-Mesa: Upgrade to a 500/230/66/16"/>
    <s v="7555"/>
    <s v="Mesa Substation"/>
    <s v="6110395"/>
    <s v="Transformers - Power Substation-DP"/>
  </r>
  <r>
    <s v="902178838- CFF-FIP-Mesa: Upgrade to a 500/230/66/16"/>
    <n v="2025"/>
    <x v="4"/>
    <s v="2025-05"/>
    <s v="1. DIRECT"/>
    <x v="2"/>
    <x v="10"/>
    <x v="1"/>
    <x v="1"/>
    <n v="6480"/>
    <n v="6480"/>
    <s v="902178838"/>
    <s v="CFF-FIP-Mesa: Upgrade to a 500/230/66/16"/>
    <s v="7555"/>
    <s v="Mesa Substation"/>
    <s v="6165140"/>
    <s v="Construction Management Services"/>
  </r>
  <r>
    <s v="902178838- CFF-FIP-Mesa: Upgrade to a 500/230/66/16"/>
    <n v="2025"/>
    <x v="4"/>
    <s v="2025-05"/>
    <s v="1. DIRECT"/>
    <x v="2"/>
    <x v="2"/>
    <x v="2"/>
    <x v="2"/>
    <n v="3.45"/>
    <n v="3.45"/>
    <s v="902178838"/>
    <s v="CFF-FIP-Mesa: Upgrade to a 500/230/66/16"/>
    <s v="7555"/>
    <s v="Mesa Substation"/>
    <s v="8010006"/>
    <s v="Coordinator Const. Materials"/>
  </r>
  <r>
    <s v="902178838- CFF-FIP-Mesa: Upgrade to a 500/230/66/16"/>
    <n v="2025"/>
    <x v="4"/>
    <s v="2025-05"/>
    <s v="1. DIRECT"/>
    <x v="2"/>
    <x v="2"/>
    <x v="2"/>
    <x v="2"/>
    <n v="511.92"/>
    <n v="511.92"/>
    <s v="902178838"/>
    <s v="CFF-FIP-Mesa: Upgrade to a 500/230/66/16"/>
    <s v="7555"/>
    <s v="Mesa Substation"/>
    <s v="8010006"/>
    <s v="Coordinator Const. Materials"/>
  </r>
  <r>
    <s v="902178838- CFF-FIP-Mesa: Upgrade to a 500/230/66/16"/>
    <n v="2025"/>
    <x v="4"/>
    <s v="2025-05"/>
    <s v="1. DIRECT"/>
    <x v="3"/>
    <x v="12"/>
    <x v="6"/>
    <x v="8"/>
    <n v="0"/>
    <n v="0"/>
    <s v="902178838"/>
    <s v="CFF-FIP-Mesa: Upgrade to a 500/230/66/16"/>
    <s v="7555"/>
    <s v="Mesa Substation"/>
    <s v="6150420"/>
    <s v="A/P Accrual/Reversal No AFUDC"/>
  </r>
  <r>
    <s v="902178838- CFF-FIP-Mesa: Upgrade to a 500/230/66/16"/>
    <n v="2025"/>
    <x v="4"/>
    <s v="2025-05"/>
    <s v="1. DIRECT"/>
    <x v="3"/>
    <x v="13"/>
    <x v="7"/>
    <x v="9"/>
    <n v="299.88"/>
    <n v="299.88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4"/>
    <s v="2025-05"/>
    <s v="1. DIRECT"/>
    <x v="3"/>
    <x v="14"/>
    <x v="7"/>
    <x v="9"/>
    <n v="2979.54"/>
    <n v="2979.54"/>
    <s v="902178838"/>
    <s v="CFF-FIP-Mesa: Upgrade to a 500/230/66/16"/>
    <s v="7555"/>
    <s v="Mesa Substation"/>
    <s v="8020200"/>
    <s v="Labor Normal Time - IO BA"/>
  </r>
  <r>
    <s v="902178838- CFF-FIP-Mesa: Upgrade to a 500/230/66/16"/>
    <n v="2025"/>
    <x v="4"/>
    <s v="2025-05"/>
    <s v="1. DIRECT"/>
    <x v="3"/>
    <x v="14"/>
    <x v="7"/>
    <x v="9"/>
    <n v="74.5"/>
    <n v="74.5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4"/>
    <s v="2025-05"/>
    <s v="1. DIRECT"/>
    <x v="3"/>
    <x v="14"/>
    <x v="7"/>
    <x v="9"/>
    <n v="595.91"/>
    <n v="595.91"/>
    <s v="902178838"/>
    <s v="CFF-FIP-Mesa: Upgrade to a 500/230/66/16"/>
    <s v="7555"/>
    <s v="Mesa Substation"/>
    <s v="8020208"/>
    <s v="Labor Other Earnings - IO BA"/>
  </r>
  <r>
    <s v="902178838- CFF-FIP-Mesa: Upgrade to a 500/230/66/16"/>
    <n v="2025"/>
    <x v="4"/>
    <s v="2025-05"/>
    <s v="1. DIRECT"/>
    <x v="3"/>
    <x v="14"/>
    <x v="7"/>
    <x v="9"/>
    <n v="179.04"/>
    <n v="179.04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4"/>
    <s v="2025-05"/>
    <s v="1. DIRECT"/>
    <x v="3"/>
    <x v="14"/>
    <x v="7"/>
    <x v="9"/>
    <n v="103.86"/>
    <n v="103.86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4"/>
    <s v="2025-05"/>
    <s v="1. DIRECT"/>
    <x v="3"/>
    <x v="14"/>
    <x v="7"/>
    <x v="9"/>
    <n v="836.32"/>
    <n v="836.32"/>
    <s v="902178838"/>
    <s v="CFF-FIP-Mesa: Upgrade to a 500/230/66/16"/>
    <s v="7555"/>
    <s v="Mesa Substation"/>
    <s v="8050154"/>
    <s v="T&amp;D Material Management Service Expense"/>
  </r>
  <r>
    <s v="902178838- CFF-FIP-Mesa: Upgrade to a 500/230/66/16"/>
    <n v="2025"/>
    <x v="4"/>
    <s v="2025-05"/>
    <s v="1. DIRECT"/>
    <x v="3"/>
    <x v="14"/>
    <x v="7"/>
    <x v="10"/>
    <n v="54180.06"/>
    <n v="54180.06"/>
    <s v="902178838"/>
    <s v="CFF-FIP-Mesa: Upgrade to a 500/230/66/16"/>
    <s v="7555"/>
    <s v="Mesa Substation"/>
    <s v="8020211"/>
    <s v="Con - Consults/Prof Srvcs/Out IO BA"/>
  </r>
  <r>
    <s v="902178838- CFF-FIP-Mesa: Upgrade to a 500/230/66/16"/>
    <n v="2025"/>
    <x v="4"/>
    <s v="2025-05"/>
    <s v="1. DIRECT"/>
    <x v="3"/>
    <x v="3"/>
    <x v="2"/>
    <x v="2"/>
    <n v="3804.3500000000004"/>
    <n v="3804.3500000000004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4"/>
    <s v="2025-05"/>
    <s v="1. DIRECT"/>
    <x v="3"/>
    <x v="3"/>
    <x v="2"/>
    <x v="2"/>
    <n v="159.5"/>
    <n v="159.5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4"/>
    <s v="2025-05"/>
    <s v="1. DIRECT"/>
    <x v="3"/>
    <x v="3"/>
    <x v="2"/>
    <x v="2"/>
    <n v="272.85000000000002"/>
    <n v="272.85000000000002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4"/>
    <s v="2025-05"/>
    <s v="1. DIRECT"/>
    <x v="3"/>
    <x v="3"/>
    <x v="2"/>
    <x v="2"/>
    <n v="1274.8499999999999"/>
    <n v="1274.8499999999999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4"/>
    <s v="2025-05"/>
    <s v="1. DIRECT"/>
    <x v="3"/>
    <x v="3"/>
    <x v="2"/>
    <x v="2"/>
    <n v="2057.3200000000002"/>
    <n v="2057.3200000000002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4"/>
    <s v="2025-05"/>
    <s v="1. DIRECT"/>
    <x v="3"/>
    <x v="3"/>
    <x v="2"/>
    <x v="2"/>
    <n v="2480.19"/>
    <n v="2480.19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4"/>
    <s v="2025-05"/>
    <s v="2. ALLOCATED"/>
    <x v="4"/>
    <x v="16"/>
    <x v="8"/>
    <x v="11"/>
    <n v="6121.34"/>
    <n v="6121.34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4"/>
    <s v="2025-05"/>
    <s v="2. ALLOCATED"/>
    <x v="4"/>
    <x v="16"/>
    <x v="8"/>
    <x v="12"/>
    <n v="1.32"/>
    <n v="1.32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4"/>
    <s v="2025-05"/>
    <s v="2. ALLOCATED"/>
    <x v="4"/>
    <x v="16"/>
    <x v="8"/>
    <x v="13"/>
    <n v="11767.69"/>
    <n v="11767.69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5"/>
    <s v="2025-06"/>
    <s v="1. DIRECT"/>
    <x v="0"/>
    <x v="0"/>
    <x v="0"/>
    <x v="0"/>
    <n v="878.17"/>
    <n v="878.17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5"/>
    <s v="2025-06"/>
    <s v="1. DIRECT"/>
    <x v="0"/>
    <x v="1"/>
    <x v="1"/>
    <x v="1"/>
    <n v="1882.25"/>
    <n v="1882.25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5"/>
    <s v="2025-06"/>
    <s v="1. DIRECT"/>
    <x v="0"/>
    <x v="18"/>
    <x v="1"/>
    <x v="1"/>
    <n v="7488.36"/>
    <n v="7488.36"/>
    <s v="902178838"/>
    <s v="CFF-FIP-Mesa: Upgrade to a 500/230/66/16"/>
    <s v="7555"/>
    <s v="Mesa Substation"/>
    <s v="6161066"/>
    <s v="Engineering/Technical Professional Servi"/>
  </r>
  <r>
    <s v="902178838- CFF-FIP-Mesa: Upgrade to a 500/230/66/16"/>
    <n v="2025"/>
    <x v="5"/>
    <s v="2025-06"/>
    <s v="1. DIRECT"/>
    <x v="0"/>
    <x v="3"/>
    <x v="2"/>
    <x v="2"/>
    <n v="2593.77"/>
    <n v="2593.77"/>
    <s v="902178838"/>
    <s v="CFF-FIP-Mesa: Upgrade to a 500/230/66/16"/>
    <s v="7555"/>
    <s v="Mesa Substation"/>
    <s v="6019188"/>
    <s v="Labor - NT - Correction"/>
  </r>
  <r>
    <s v="902178838- CFF-FIP-Mesa: Upgrade to a 500/230/66/16"/>
    <n v="2025"/>
    <x v="5"/>
    <s v="2025-06"/>
    <s v="1. DIRECT"/>
    <x v="0"/>
    <x v="3"/>
    <x v="2"/>
    <x v="2"/>
    <n v="-7.73"/>
    <n v="-7.73"/>
    <s v="902178838"/>
    <s v="CFF-FIP-Mesa: Upgrade to a 500/230/66/16"/>
    <s v="7555"/>
    <s v="Mesa Substation"/>
    <s v="6019288"/>
    <s v="Labor - PT - Correction"/>
  </r>
  <r>
    <s v="902178838- CFF-FIP-Mesa: Upgrade to a 500/230/66/16"/>
    <n v="2025"/>
    <x v="5"/>
    <s v="2025-06"/>
    <s v="1. DIRECT"/>
    <x v="0"/>
    <x v="3"/>
    <x v="2"/>
    <x v="2"/>
    <n v="775.39"/>
    <n v="775.39"/>
    <s v="902178838"/>
    <s v="CFF-FIP-Mesa: Upgrade to a 500/230/66/16"/>
    <s v="7555"/>
    <s v="Mesa Substation"/>
    <s v="6019388"/>
    <s v="Labor - Other - Correction"/>
  </r>
  <r>
    <s v="902178838- CFF-FIP-Mesa: Upgrade to a 500/230/66/16"/>
    <n v="2025"/>
    <x v="5"/>
    <s v="2025-06"/>
    <s v="1. DIRECT"/>
    <x v="0"/>
    <x v="3"/>
    <x v="2"/>
    <x v="2"/>
    <n v="-22.299999999999997"/>
    <n v="-22.299999999999997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5"/>
    <s v="2025-06"/>
    <s v="1. DIRECT"/>
    <x v="0"/>
    <x v="3"/>
    <x v="2"/>
    <x v="2"/>
    <n v="3129.61"/>
    <n v="3129.61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5"/>
    <s v="2025-06"/>
    <s v="1. DIRECT"/>
    <x v="0"/>
    <x v="3"/>
    <x v="2"/>
    <x v="2"/>
    <n v="792.41"/>
    <n v="792.41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5"/>
    <s v="2025-06"/>
    <s v="1. DIRECT"/>
    <x v="0"/>
    <x v="4"/>
    <x v="3"/>
    <x v="3"/>
    <n v="63743.710000000006"/>
    <n v="63743.710000000006"/>
    <s v="902178838"/>
    <s v="CFF-FIP-Mesa: Upgrade to a 500/230/66/16"/>
    <s v="7555"/>
    <s v="Mesa Substation"/>
    <s v="6271060"/>
    <s v="CPUC Reimbursement Fee"/>
  </r>
  <r>
    <s v="902178838- CFF-FIP-Mesa: Upgrade to a 500/230/66/16"/>
    <n v="2025"/>
    <x v="5"/>
    <s v="2025-06"/>
    <s v="1. DIRECT"/>
    <x v="0"/>
    <x v="4"/>
    <x v="3"/>
    <x v="3"/>
    <n v="2004"/>
    <n v="2004"/>
    <s v="902178838"/>
    <s v="CFF-FIP-Mesa: Upgrade to a 500/230/66/16"/>
    <s v="7555"/>
    <s v="Mesa Substation"/>
    <s v="8020076"/>
    <s v="Other - Ord to Ord"/>
  </r>
  <r>
    <s v="902178838- CFF-FIP-Mesa: Upgrade to a 500/230/66/16"/>
    <n v="2025"/>
    <x v="5"/>
    <s v="2025-06"/>
    <s v="1. DIRECT"/>
    <x v="0"/>
    <x v="5"/>
    <x v="3"/>
    <x v="4"/>
    <n v="-50000"/>
    <n v="-50000"/>
    <s v="902178838"/>
    <s v="CFF-FIP-Mesa: Upgrade to a 500/230/66/16"/>
    <s v="7555"/>
    <s v="Mesa Substation"/>
    <s v="8020219"/>
    <s v="Other - Accruals IO-BA"/>
  </r>
  <r>
    <s v="902178838- CFF-FIP-Mesa: Upgrade to a 500/230/66/16"/>
    <n v="2025"/>
    <x v="5"/>
    <s v="2025-06"/>
    <s v="1. DIRECT"/>
    <x v="0"/>
    <x v="7"/>
    <x v="2"/>
    <x v="2"/>
    <n v="0.8"/>
    <n v="0.8"/>
    <s v="902178838"/>
    <s v="CFF-FIP-Mesa: Upgrade to a 500/230/66/16"/>
    <s v="7555"/>
    <s v="Mesa Substation"/>
    <s v="8010014"/>
    <s v="Tech/Sec/Sfty/Training Spl"/>
  </r>
  <r>
    <s v="902178838- CFF-FIP-Mesa: Upgrade to a 500/230/66/16"/>
    <n v="2025"/>
    <x v="5"/>
    <s v="2025-06"/>
    <s v="1. DIRECT"/>
    <x v="0"/>
    <x v="7"/>
    <x v="2"/>
    <x v="2"/>
    <n v="526.89"/>
    <n v="526.89"/>
    <s v="902178838"/>
    <s v="CFF-FIP-Mesa: Upgrade to a 500/230/66/16"/>
    <s v="7555"/>
    <s v="Mesa Substation"/>
    <s v="8010014"/>
    <s v="Tech/Sec/Sfty/Training Spl"/>
  </r>
  <r>
    <s v="902178838- CFF-FIP-Mesa: Upgrade to a 500/230/66/16"/>
    <n v="2025"/>
    <x v="5"/>
    <s v="2025-06"/>
    <s v="1. DIRECT"/>
    <x v="2"/>
    <x v="10"/>
    <x v="1"/>
    <x v="1"/>
    <n v="480"/>
    <n v="480"/>
    <s v="902178838"/>
    <s v="CFF-FIP-Mesa: Upgrade to a 500/230/66/16"/>
    <s v="7555"/>
    <s v="Mesa Substation"/>
    <s v="6165140"/>
    <s v="Construction Management Services"/>
  </r>
  <r>
    <s v="902178838- CFF-FIP-Mesa: Upgrade to a 500/230/66/16"/>
    <n v="2025"/>
    <x v="5"/>
    <s v="2025-06"/>
    <s v="1. DIRECT"/>
    <x v="3"/>
    <x v="12"/>
    <x v="6"/>
    <x v="8"/>
    <n v="0"/>
    <n v="0"/>
    <s v="902178838"/>
    <s v="CFF-FIP-Mesa: Upgrade to a 500/230/66/16"/>
    <s v="7555"/>
    <s v="Mesa Substation"/>
    <s v="6150420"/>
    <s v="A/P Accrual/Reversal No AFUDC"/>
  </r>
  <r>
    <s v="902178838- CFF-FIP-Mesa: Upgrade to a 500/230/66/16"/>
    <n v="2025"/>
    <x v="5"/>
    <s v="2025-06"/>
    <s v="1. DIRECT"/>
    <x v="3"/>
    <x v="13"/>
    <x v="7"/>
    <x v="9"/>
    <n v="248.44"/>
    <n v="248.44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5"/>
    <s v="2025-06"/>
    <s v="1. DIRECT"/>
    <x v="3"/>
    <x v="14"/>
    <x v="7"/>
    <x v="9"/>
    <n v="1256.3700000000001"/>
    <n v="1256.3700000000001"/>
    <s v="902178838"/>
    <s v="CFF-FIP-Mesa: Upgrade to a 500/230/66/16"/>
    <s v="7555"/>
    <s v="Mesa Substation"/>
    <s v="8020200"/>
    <s v="Labor Normal Time - IO BA"/>
  </r>
  <r>
    <s v="902178838- CFF-FIP-Mesa: Upgrade to a 500/230/66/16"/>
    <n v="2025"/>
    <x v="5"/>
    <s v="2025-06"/>
    <s v="1. DIRECT"/>
    <x v="3"/>
    <x v="14"/>
    <x v="7"/>
    <x v="9"/>
    <n v="2889.1"/>
    <n v="2889.1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5"/>
    <s v="2025-06"/>
    <s v="1. DIRECT"/>
    <x v="3"/>
    <x v="14"/>
    <x v="7"/>
    <x v="9"/>
    <n v="230.91000000000003"/>
    <n v="230.91000000000003"/>
    <s v="902178838"/>
    <s v="CFF-FIP-Mesa: Upgrade to a 500/230/66/16"/>
    <s v="7555"/>
    <s v="Mesa Substation"/>
    <s v="8020208"/>
    <s v="Labor Other Earnings - IO BA"/>
  </r>
  <r>
    <s v="902178838- CFF-FIP-Mesa: Upgrade to a 500/230/66/16"/>
    <n v="2025"/>
    <x v="5"/>
    <s v="2025-06"/>
    <s v="1. DIRECT"/>
    <x v="3"/>
    <x v="14"/>
    <x v="7"/>
    <x v="9"/>
    <n v="179.87"/>
    <n v="179.87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5"/>
    <s v="2025-06"/>
    <s v="1. DIRECT"/>
    <x v="3"/>
    <x v="14"/>
    <x v="7"/>
    <x v="9"/>
    <n v="26.3"/>
    <n v="26.3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5"/>
    <s v="2025-06"/>
    <s v="1. DIRECT"/>
    <x v="3"/>
    <x v="14"/>
    <x v="7"/>
    <x v="10"/>
    <n v="51619.05"/>
    <n v="51619.05"/>
    <s v="902178838"/>
    <s v="CFF-FIP-Mesa: Upgrade to a 500/230/66/16"/>
    <s v="7555"/>
    <s v="Mesa Substation"/>
    <s v="8020211"/>
    <s v="Con - Consults/Prof Srvcs/Out IO BA"/>
  </r>
  <r>
    <s v="902178838- CFF-FIP-Mesa: Upgrade to a 500/230/66/16"/>
    <n v="2025"/>
    <x v="5"/>
    <s v="2025-06"/>
    <s v="1. DIRECT"/>
    <x v="3"/>
    <x v="15"/>
    <x v="7"/>
    <x v="9"/>
    <n v="6.21"/>
    <n v="6.21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5"/>
    <s v="2025-06"/>
    <s v="1. DIRECT"/>
    <x v="3"/>
    <x v="3"/>
    <x v="2"/>
    <x v="2"/>
    <n v="-184.13"/>
    <n v="-184.13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5"/>
    <s v="2025-06"/>
    <s v="1. DIRECT"/>
    <x v="3"/>
    <x v="3"/>
    <x v="2"/>
    <x v="2"/>
    <n v="619.83000000000004"/>
    <n v="619.83000000000004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5"/>
    <s v="2025-06"/>
    <s v="1. DIRECT"/>
    <x v="3"/>
    <x v="3"/>
    <x v="2"/>
    <x v="2"/>
    <n v="-686.39"/>
    <n v="-686.39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5"/>
    <s v="2025-06"/>
    <s v="1. DIRECT"/>
    <x v="3"/>
    <x v="3"/>
    <x v="2"/>
    <x v="2"/>
    <n v="345.02"/>
    <n v="345.02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5"/>
    <s v="2025-06"/>
    <s v="1. DIRECT"/>
    <x v="3"/>
    <x v="3"/>
    <x v="2"/>
    <x v="2"/>
    <n v="499.58"/>
    <n v="499.58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5"/>
    <s v="2025-06"/>
    <s v="1. DIRECT"/>
    <x v="3"/>
    <x v="3"/>
    <x v="2"/>
    <x v="2"/>
    <n v="862"/>
    <n v="862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5"/>
    <s v="2025-06"/>
    <s v="2. ALLOCATED"/>
    <x v="4"/>
    <x v="16"/>
    <x v="8"/>
    <x v="11"/>
    <n v="6517.08"/>
    <n v="6517.08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5"/>
    <s v="2025-06"/>
    <s v="2. ALLOCATED"/>
    <x v="4"/>
    <x v="16"/>
    <x v="8"/>
    <x v="12"/>
    <n v="13.59"/>
    <n v="13.59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5"/>
    <s v="2025-06"/>
    <s v="2. ALLOCATED"/>
    <x v="4"/>
    <x v="16"/>
    <x v="8"/>
    <x v="13"/>
    <n v="6330.4"/>
    <n v="6330.4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6"/>
    <s v="2025-07"/>
    <s v="1. DIRECT"/>
    <x v="0"/>
    <x v="0"/>
    <x v="0"/>
    <x v="0"/>
    <n v="7.67"/>
    <n v="7.67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6"/>
    <s v="2025-07"/>
    <s v="1. DIRECT"/>
    <x v="0"/>
    <x v="1"/>
    <x v="1"/>
    <x v="1"/>
    <n v="-1702"/>
    <n v="-1702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6"/>
    <s v="2025-07"/>
    <s v="1. DIRECT"/>
    <x v="0"/>
    <x v="2"/>
    <x v="2"/>
    <x v="2"/>
    <n v="14.66"/>
    <n v="14.66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6"/>
    <s v="2025-07"/>
    <s v="1. DIRECT"/>
    <x v="0"/>
    <x v="2"/>
    <x v="2"/>
    <x v="2"/>
    <n v="677.12"/>
    <n v="677.12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6"/>
    <s v="2025-07"/>
    <s v="1. DIRECT"/>
    <x v="0"/>
    <x v="3"/>
    <x v="2"/>
    <x v="2"/>
    <n v="75.169999999999987"/>
    <n v="75.169999999999987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6"/>
    <s v="2025-07"/>
    <s v="1. DIRECT"/>
    <x v="0"/>
    <x v="3"/>
    <x v="2"/>
    <x v="2"/>
    <n v="1830.19"/>
    <n v="1830.19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6"/>
    <s v="2025-07"/>
    <s v="1. DIRECT"/>
    <x v="0"/>
    <x v="3"/>
    <x v="2"/>
    <x v="2"/>
    <n v="366.04"/>
    <n v="366.04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6"/>
    <s v="2025-07"/>
    <s v="1. DIRECT"/>
    <x v="0"/>
    <x v="19"/>
    <x v="2"/>
    <x v="2"/>
    <n v="21.7"/>
    <n v="21.7"/>
    <s v="902178838"/>
    <s v="CFF-FIP-Mesa: Upgrade to a 500/230/66/16"/>
    <s v="7555"/>
    <s v="Mesa Substation"/>
    <s v="8010001"/>
    <s v="Manager"/>
  </r>
  <r>
    <s v="902178838- CFF-FIP-Mesa: Upgrade to a 500/230/66/16"/>
    <n v="2025"/>
    <x v="6"/>
    <s v="2025-07"/>
    <s v="1. DIRECT"/>
    <x v="0"/>
    <x v="19"/>
    <x v="2"/>
    <x v="2"/>
    <n v="382.46"/>
    <n v="382.46"/>
    <s v="902178838"/>
    <s v="CFF-FIP-Mesa: Upgrade to a 500/230/66/16"/>
    <s v="7555"/>
    <s v="Mesa Substation"/>
    <s v="8010001"/>
    <s v="Manager"/>
  </r>
  <r>
    <s v="902178838- CFF-FIP-Mesa: Upgrade to a 500/230/66/16"/>
    <n v="2025"/>
    <x v="6"/>
    <s v="2025-07"/>
    <s v="1. DIRECT"/>
    <x v="0"/>
    <x v="4"/>
    <x v="3"/>
    <x v="3"/>
    <n v="9965.2900000000009"/>
    <n v="9965.2900000000009"/>
    <s v="902178838"/>
    <s v="CFF-FIP-Mesa: Upgrade to a 500/230/66/16"/>
    <s v="7555"/>
    <s v="Mesa Substation"/>
    <s v="6130015"/>
    <s v="Utilities"/>
  </r>
  <r>
    <s v="902178838- CFF-FIP-Mesa: Upgrade to a 500/230/66/16"/>
    <n v="2025"/>
    <x v="6"/>
    <s v="2025-07"/>
    <s v="1. DIRECT"/>
    <x v="0"/>
    <x v="4"/>
    <x v="3"/>
    <x v="3"/>
    <n v="4003.88"/>
    <n v="4003.88"/>
    <s v="902178838"/>
    <s v="CFF-FIP-Mesa: Upgrade to a 500/230/66/16"/>
    <s v="7555"/>
    <s v="Mesa Substation"/>
    <s v="6271060"/>
    <s v="CPUC Reimbursement Fee"/>
  </r>
  <r>
    <s v="902178838- CFF-FIP-Mesa: Upgrade to a 500/230/66/16"/>
    <n v="2025"/>
    <x v="6"/>
    <s v="2025-07"/>
    <s v="1. DIRECT"/>
    <x v="0"/>
    <x v="4"/>
    <x v="3"/>
    <x v="3"/>
    <n v="-2004"/>
    <n v="-2004"/>
    <s v="902178838"/>
    <s v="CFF-FIP-Mesa: Upgrade to a 500/230/66/16"/>
    <s v="7555"/>
    <s v="Mesa Substation"/>
    <s v="8020076"/>
    <s v="Other - Ord to Ord"/>
  </r>
  <r>
    <s v="902178838- CFF-FIP-Mesa: Upgrade to a 500/230/66/16"/>
    <n v="2025"/>
    <x v="6"/>
    <s v="2025-07"/>
    <s v="1. DIRECT"/>
    <x v="0"/>
    <x v="6"/>
    <x v="3"/>
    <x v="5"/>
    <n v="4495.75"/>
    <n v="4495.75"/>
    <s v="902178838"/>
    <s v="CFF-FIP-Mesa: Upgrade to a 500/230/66/16"/>
    <s v="7555"/>
    <s v="Mesa Substation"/>
    <s v="8021169"/>
    <s v="Other-Accruals Ord to Ord"/>
  </r>
  <r>
    <s v="902178838- CFF-FIP-Mesa: Upgrade to a 500/230/66/16"/>
    <n v="2025"/>
    <x v="6"/>
    <s v="2025-07"/>
    <s v="1. DIRECT"/>
    <x v="1"/>
    <x v="20"/>
    <x v="4"/>
    <x v="17"/>
    <n v="-10036.009999999998"/>
    <n v="-10036.009999999998"/>
    <s v="902178838"/>
    <s v="CFF-FIP-Mesa: Upgrade to a 500/230/66/16"/>
    <s v="7555"/>
    <s v="Mesa Substation"/>
    <s v="6110300"/>
    <s v="Electric Wiring and Components-IN"/>
  </r>
  <r>
    <s v="902178838- CFF-FIP-Mesa: Upgrade to a 500/230/66/16"/>
    <n v="2025"/>
    <x v="6"/>
    <s v="2025-07"/>
    <s v="1. DIRECT"/>
    <x v="1"/>
    <x v="8"/>
    <x v="4"/>
    <x v="6"/>
    <n v="-3.17"/>
    <n v="-3.17"/>
    <s v="902178838"/>
    <s v="CFF-FIP-Mesa: Upgrade to a 500/230/66/16"/>
    <s v="7555"/>
    <s v="Mesa Substation"/>
    <s v="5752030"/>
    <s v="TDBU B-Items"/>
  </r>
  <r>
    <s v="902178838- CFF-FIP-Mesa: Upgrade to a 500/230/66/16"/>
    <n v="2025"/>
    <x v="6"/>
    <s v="2025-07"/>
    <s v="1. DIRECT"/>
    <x v="1"/>
    <x v="8"/>
    <x v="4"/>
    <x v="6"/>
    <n v="-978.51"/>
    <n v="-978.51"/>
    <s v="902178838"/>
    <s v="CFF-FIP-Mesa: Upgrade to a 500/230/66/16"/>
    <s v="7555"/>
    <s v="Mesa Substation"/>
    <s v="6110065"/>
    <s v="Material Sales Tax Expense"/>
  </r>
  <r>
    <s v="902178838- CFF-FIP-Mesa: Upgrade to a 500/230/66/16"/>
    <n v="2025"/>
    <x v="6"/>
    <s v="2025-07"/>
    <s v="1. DIRECT"/>
    <x v="1"/>
    <x v="8"/>
    <x v="4"/>
    <x v="6"/>
    <n v="-608.55999999999995"/>
    <n v="-608.55999999999995"/>
    <s v="902178838"/>
    <s v="CFF-FIP-Mesa: Upgrade to a 500/230/66/16"/>
    <s v="7555"/>
    <s v="Mesa Substation"/>
    <s v="8050044"/>
    <s v="T&amp;D Supply Expense"/>
  </r>
  <r>
    <s v="902178838- CFF-FIP-Mesa: Upgrade to a 500/230/66/16"/>
    <n v="2025"/>
    <x v="6"/>
    <s v="2025-07"/>
    <s v="1. DIRECT"/>
    <x v="2"/>
    <x v="21"/>
    <x v="1"/>
    <x v="1"/>
    <n v="-259.39999999999998"/>
    <n v="-259.39999999999998"/>
    <s v="902178838"/>
    <s v="CFF-FIP-Mesa: Upgrade to a 500/230/66/16"/>
    <s v="7555"/>
    <s v="Mesa Substation"/>
    <s v="6120040"/>
    <s v="Short Term Equipment Rent"/>
  </r>
  <r>
    <s v="902178838- CFF-FIP-Mesa: Upgrade to a 500/230/66/16"/>
    <n v="2025"/>
    <x v="6"/>
    <s v="2025-07"/>
    <s v="1. DIRECT"/>
    <x v="3"/>
    <x v="12"/>
    <x v="6"/>
    <x v="8"/>
    <n v="-357636.35"/>
    <n v="-357636.35"/>
    <s v="902178838"/>
    <s v="CFF-FIP-Mesa: Upgrade to a 500/230/66/16"/>
    <s v="7555"/>
    <s v="Mesa Substation"/>
    <s v="6150420"/>
    <s v="A/P Accrual/Reversal No AFUDC"/>
  </r>
  <r>
    <s v="902178838- CFF-FIP-Mesa: Upgrade to a 500/230/66/16"/>
    <n v="2025"/>
    <x v="6"/>
    <s v="2025-07"/>
    <s v="1. DIRECT"/>
    <x v="3"/>
    <x v="13"/>
    <x v="7"/>
    <x v="9"/>
    <n v="11.53"/>
    <n v="11.53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6"/>
    <s v="2025-07"/>
    <s v="1. DIRECT"/>
    <x v="3"/>
    <x v="14"/>
    <x v="7"/>
    <x v="9"/>
    <n v="15.54"/>
    <n v="15.54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6"/>
    <s v="2025-07"/>
    <s v="1. DIRECT"/>
    <x v="3"/>
    <x v="14"/>
    <x v="7"/>
    <x v="9"/>
    <n v="-545.16999999999996"/>
    <n v="-545.16999999999996"/>
    <s v="902178838"/>
    <s v="CFF-FIP-Mesa: Upgrade to a 500/230/66/16"/>
    <s v="7555"/>
    <s v="Mesa Substation"/>
    <s v="8050154"/>
    <s v="T&amp;D Material Management Service Expense"/>
  </r>
  <r>
    <s v="902178838- CFF-FIP-Mesa: Upgrade to a 500/230/66/16"/>
    <n v="2025"/>
    <x v="6"/>
    <s v="2025-07"/>
    <s v="1. DIRECT"/>
    <x v="3"/>
    <x v="14"/>
    <x v="7"/>
    <x v="16"/>
    <n v="5976.82"/>
    <n v="5976.82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6"/>
    <s v="2025-07"/>
    <s v="1. DIRECT"/>
    <x v="3"/>
    <x v="15"/>
    <x v="7"/>
    <x v="9"/>
    <n v="-4.43"/>
    <n v="-4.43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6"/>
    <s v="2025-07"/>
    <s v="1. DIRECT"/>
    <x v="3"/>
    <x v="3"/>
    <x v="2"/>
    <x v="2"/>
    <n v="405.08000000000004"/>
    <n v="405.08000000000004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6"/>
    <s v="2025-07"/>
    <s v="1. DIRECT"/>
    <x v="3"/>
    <x v="3"/>
    <x v="2"/>
    <x v="2"/>
    <n v="234.22"/>
    <n v="234.22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6"/>
    <s v="2025-07"/>
    <s v="1. DIRECT"/>
    <x v="3"/>
    <x v="3"/>
    <x v="2"/>
    <x v="2"/>
    <n v="81.75"/>
    <n v="81.75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6"/>
    <s v="2025-07"/>
    <s v="1. DIRECT"/>
    <x v="3"/>
    <x v="3"/>
    <x v="2"/>
    <x v="2"/>
    <n v="31.57"/>
    <n v="31.57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6"/>
    <s v="2025-07"/>
    <s v="1. DIRECT"/>
    <x v="3"/>
    <x v="3"/>
    <x v="2"/>
    <x v="2"/>
    <n v="31.75"/>
    <n v="31.75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6"/>
    <s v="2025-07"/>
    <s v="1. DIRECT"/>
    <x v="3"/>
    <x v="3"/>
    <x v="2"/>
    <x v="2"/>
    <n v="64.12"/>
    <n v="64.12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6"/>
    <s v="2025-07"/>
    <s v="2. ALLOCATED"/>
    <x v="4"/>
    <x v="16"/>
    <x v="8"/>
    <x v="11"/>
    <n v="384.65"/>
    <n v="384.65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6"/>
    <s v="2025-07"/>
    <s v="2. ALLOCATED"/>
    <x v="4"/>
    <x v="16"/>
    <x v="8"/>
    <x v="12"/>
    <n v="0.98"/>
    <n v="0.98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6"/>
    <s v="2025-07"/>
    <s v="2. ALLOCATED"/>
    <x v="4"/>
    <x v="16"/>
    <x v="8"/>
    <x v="13"/>
    <n v="2879.76"/>
    <n v="2879.76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7"/>
    <s v="2025-08"/>
    <s v="1. DIRECT"/>
    <x v="0"/>
    <x v="0"/>
    <x v="0"/>
    <x v="0"/>
    <n v="48.4"/>
    <n v="48.4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7"/>
    <s v="2025-08"/>
    <s v="1. DIRECT"/>
    <x v="0"/>
    <x v="1"/>
    <x v="1"/>
    <x v="1"/>
    <n v="540.75"/>
    <n v="540.75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7"/>
    <s v="2025-08"/>
    <s v="1. DIRECT"/>
    <x v="0"/>
    <x v="3"/>
    <x v="2"/>
    <x v="2"/>
    <n v="693.37"/>
    <n v="693.37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7"/>
    <s v="2025-08"/>
    <s v="1. DIRECT"/>
    <x v="0"/>
    <x v="3"/>
    <x v="2"/>
    <x v="2"/>
    <n v="1787.27"/>
    <n v="1787.27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7"/>
    <s v="2025-08"/>
    <s v="1. DIRECT"/>
    <x v="0"/>
    <x v="3"/>
    <x v="2"/>
    <x v="2"/>
    <n v="357.45"/>
    <n v="357.45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7"/>
    <s v="2025-08"/>
    <s v="1. DIRECT"/>
    <x v="0"/>
    <x v="19"/>
    <x v="2"/>
    <x v="2"/>
    <n v="130.47999999999999"/>
    <n v="130.47999999999999"/>
    <s v="902178838"/>
    <s v="CFF-FIP-Mesa: Upgrade to a 500/230/66/16"/>
    <s v="7555"/>
    <s v="Mesa Substation"/>
    <s v="8010001"/>
    <s v="Manager"/>
  </r>
  <r>
    <s v="902178838- CFF-FIP-Mesa: Upgrade to a 500/230/66/16"/>
    <n v="2025"/>
    <x v="7"/>
    <s v="2025-08"/>
    <s v="1. DIRECT"/>
    <x v="0"/>
    <x v="19"/>
    <x v="2"/>
    <x v="18"/>
    <n v="5354.4299999999967"/>
    <n v="5354.4299999999967"/>
    <s v="902178838"/>
    <s v="CFF-FIP-Mesa: Upgrade to a 500/230/66/16"/>
    <s v="7555"/>
    <s v="Mesa Substation"/>
    <s v="8010001"/>
    <s v="Manager"/>
  </r>
  <r>
    <s v="902178838- CFF-FIP-Mesa: Upgrade to a 500/230/66/16"/>
    <n v="2025"/>
    <x v="7"/>
    <s v="2025-08"/>
    <s v="1. DIRECT"/>
    <x v="0"/>
    <x v="4"/>
    <x v="3"/>
    <x v="3"/>
    <n v="5934"/>
    <n v="5934"/>
    <s v="902178838"/>
    <s v="CFF-FIP-Mesa: Upgrade to a 500/230/66/16"/>
    <s v="7555"/>
    <s v="Mesa Substation"/>
    <s v="6130015"/>
    <s v="Utilities"/>
  </r>
  <r>
    <s v="902178838- CFF-FIP-Mesa: Upgrade to a 500/230/66/16"/>
    <n v="2025"/>
    <x v="7"/>
    <s v="2025-08"/>
    <s v="1. DIRECT"/>
    <x v="0"/>
    <x v="4"/>
    <x v="3"/>
    <x v="3"/>
    <n v="4092.66"/>
    <n v="4092.66"/>
    <s v="902178838"/>
    <s v="CFF-FIP-Mesa: Upgrade to a 500/230/66/16"/>
    <s v="7555"/>
    <s v="Mesa Substation"/>
    <s v="6271060"/>
    <s v="CPUC Reimbursement Fee"/>
  </r>
  <r>
    <s v="902178838- CFF-FIP-Mesa: Upgrade to a 500/230/66/16"/>
    <n v="2025"/>
    <x v="7"/>
    <s v="2025-08"/>
    <s v="1. DIRECT"/>
    <x v="0"/>
    <x v="6"/>
    <x v="3"/>
    <x v="5"/>
    <n v="-3074.75"/>
    <n v="-3074.75"/>
    <s v="902178838"/>
    <s v="CFF-FIP-Mesa: Upgrade to a 500/230/66/16"/>
    <s v="7555"/>
    <s v="Mesa Substation"/>
    <s v="8021169"/>
    <s v="Other-Accruals Ord to Ord"/>
  </r>
  <r>
    <s v="902178838- CFF-FIP-Mesa: Upgrade to a 500/230/66/16"/>
    <n v="2025"/>
    <x v="7"/>
    <s v="2025-08"/>
    <s v="1. DIRECT"/>
    <x v="2"/>
    <x v="7"/>
    <x v="2"/>
    <x v="2"/>
    <n v="-9.36"/>
    <n v="-9.36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7"/>
    <s v="2025-08"/>
    <s v="1. DIRECT"/>
    <x v="2"/>
    <x v="7"/>
    <x v="2"/>
    <x v="2"/>
    <n v="520"/>
    <n v="520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7"/>
    <s v="2025-08"/>
    <s v="1. DIRECT"/>
    <x v="3"/>
    <x v="12"/>
    <x v="6"/>
    <x v="8"/>
    <n v="-71.52"/>
    <n v="-71.52"/>
    <s v="902178838"/>
    <s v="CFF-FIP-Mesa: Upgrade to a 500/230/66/16"/>
    <s v="7555"/>
    <s v="Mesa Substation"/>
    <s v="6150420"/>
    <s v="A/P Accrual/Reversal No AFUDC"/>
  </r>
  <r>
    <s v="902178838- CFF-FIP-Mesa: Upgrade to a 500/230/66/16"/>
    <n v="2025"/>
    <x v="7"/>
    <s v="2025-08"/>
    <s v="1. DIRECT"/>
    <x v="3"/>
    <x v="13"/>
    <x v="7"/>
    <x v="9"/>
    <n v="42.67"/>
    <n v="42.67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7"/>
    <s v="2025-08"/>
    <s v="1. DIRECT"/>
    <x v="3"/>
    <x v="14"/>
    <x v="7"/>
    <x v="9"/>
    <n v="2998.91"/>
    <n v="2998.91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7"/>
    <s v="2025-08"/>
    <s v="1. DIRECT"/>
    <x v="3"/>
    <x v="14"/>
    <x v="7"/>
    <x v="9"/>
    <n v="7.8"/>
    <n v="7.8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7"/>
    <s v="2025-08"/>
    <s v="1. DIRECT"/>
    <x v="3"/>
    <x v="15"/>
    <x v="7"/>
    <x v="9"/>
    <n v="1.41"/>
    <n v="1.41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7"/>
    <s v="2025-08"/>
    <s v="1. DIRECT"/>
    <x v="3"/>
    <x v="3"/>
    <x v="2"/>
    <x v="2"/>
    <n v="452.20000000000005"/>
    <n v="452.20000000000005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7"/>
    <s v="2025-08"/>
    <s v="1. DIRECT"/>
    <x v="3"/>
    <x v="3"/>
    <x v="2"/>
    <x v="2"/>
    <n v="1337.78"/>
    <n v="1337.78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7"/>
    <s v="2025-08"/>
    <s v="1. DIRECT"/>
    <x v="3"/>
    <x v="3"/>
    <x v="2"/>
    <x v="2"/>
    <n v="405.59"/>
    <n v="405.59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7"/>
    <s v="2025-08"/>
    <s v="1. DIRECT"/>
    <x v="3"/>
    <x v="3"/>
    <x v="2"/>
    <x v="2"/>
    <n v="447.92"/>
    <n v="447.92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7"/>
    <s v="2025-08"/>
    <s v="1. DIRECT"/>
    <x v="3"/>
    <x v="3"/>
    <x v="2"/>
    <x v="2"/>
    <n v="530.03"/>
    <n v="530.03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7"/>
    <s v="2025-08"/>
    <s v="1. DIRECT"/>
    <x v="3"/>
    <x v="3"/>
    <x v="2"/>
    <x v="2"/>
    <n v="886.38"/>
    <n v="886.38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7"/>
    <s v="2025-08"/>
    <s v="2. ALLOCATED"/>
    <x v="4"/>
    <x v="16"/>
    <x v="8"/>
    <x v="11"/>
    <n v="1353.4"/>
    <n v="1353.4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7"/>
    <s v="2025-08"/>
    <s v="2. ALLOCATED"/>
    <x v="4"/>
    <x v="16"/>
    <x v="8"/>
    <x v="12"/>
    <n v="1.64"/>
    <n v="1.64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7"/>
    <s v="2025-08"/>
    <s v="2. ALLOCATED"/>
    <x v="4"/>
    <x v="16"/>
    <x v="8"/>
    <x v="13"/>
    <n v="6701.56"/>
    <n v="6701.56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8"/>
    <s v="2025-09"/>
    <s v="1. DIRECT"/>
    <x v="0"/>
    <x v="0"/>
    <x v="0"/>
    <x v="0"/>
    <n v="497.6"/>
    <n v="497.6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8"/>
    <s v="2025-09"/>
    <s v="1. DIRECT"/>
    <x v="0"/>
    <x v="1"/>
    <x v="1"/>
    <x v="1"/>
    <n v="700"/>
    <n v="700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8"/>
    <s v="2025-09"/>
    <s v="1. DIRECT"/>
    <x v="0"/>
    <x v="17"/>
    <x v="1"/>
    <x v="1"/>
    <n v="163.63999999999999"/>
    <n v="163.63999999999999"/>
    <s v="902178838"/>
    <s v="CFF-FIP-Mesa: Upgrade to a 500/230/66/16"/>
    <s v="7555"/>
    <s v="Mesa Substation"/>
    <s v="8020082"/>
    <s v="Contract Consult/Contract Ord to Ord"/>
  </r>
  <r>
    <s v="902178838- CFF-FIP-Mesa: Upgrade to a 500/230/66/16"/>
    <n v="2025"/>
    <x v="8"/>
    <s v="2025-09"/>
    <s v="1. DIRECT"/>
    <x v="0"/>
    <x v="2"/>
    <x v="2"/>
    <x v="2"/>
    <n v="4.55"/>
    <n v="4.55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8"/>
    <s v="2025-09"/>
    <s v="1. DIRECT"/>
    <x v="0"/>
    <x v="2"/>
    <x v="2"/>
    <x v="2"/>
    <n v="338.56"/>
    <n v="338.56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8"/>
    <s v="2025-09"/>
    <s v="1. DIRECT"/>
    <x v="0"/>
    <x v="3"/>
    <x v="2"/>
    <x v="2"/>
    <n v="-852.88"/>
    <n v="-852.88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8"/>
    <s v="2025-09"/>
    <s v="1. DIRECT"/>
    <x v="0"/>
    <x v="3"/>
    <x v="2"/>
    <x v="2"/>
    <n v="1652.6299999999999"/>
    <n v="1652.6299999999999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8"/>
    <s v="2025-09"/>
    <s v="1. DIRECT"/>
    <x v="0"/>
    <x v="3"/>
    <x v="2"/>
    <x v="2"/>
    <n v="330.53"/>
    <n v="330.53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8"/>
    <s v="2025-09"/>
    <s v="1. DIRECT"/>
    <x v="0"/>
    <x v="4"/>
    <x v="3"/>
    <x v="3"/>
    <n v="5674.39"/>
    <n v="5674.39"/>
    <s v="902178838"/>
    <s v="CFF-FIP-Mesa: Upgrade to a 500/230/66/16"/>
    <s v="7555"/>
    <s v="Mesa Substation"/>
    <s v="6130015"/>
    <s v="Utilities"/>
  </r>
  <r>
    <s v="902178838- CFF-FIP-Mesa: Upgrade to a 500/230/66/16"/>
    <n v="2025"/>
    <x v="8"/>
    <s v="2025-09"/>
    <s v="1. DIRECT"/>
    <x v="0"/>
    <x v="4"/>
    <x v="3"/>
    <x v="3"/>
    <n v="-7154.16"/>
    <n v="-7154.16"/>
    <s v="902178838"/>
    <s v="CFF-FIP-Mesa: Upgrade to a 500/230/66/16"/>
    <s v="7555"/>
    <s v="Mesa Substation"/>
    <s v="6150416"/>
    <s v="AP Vendor Discount - OU"/>
  </r>
  <r>
    <s v="902178838- CFF-FIP-Mesa: Upgrade to a 500/230/66/16"/>
    <n v="2025"/>
    <x v="8"/>
    <s v="2025-09"/>
    <s v="1. DIRECT"/>
    <x v="0"/>
    <x v="6"/>
    <x v="3"/>
    <x v="5"/>
    <n v="-1371"/>
    <n v="-1371"/>
    <s v="902178838"/>
    <s v="CFF-FIP-Mesa: Upgrade to a 500/230/66/16"/>
    <s v="7555"/>
    <s v="Mesa Substation"/>
    <s v="8021169"/>
    <s v="Other-Accruals Ord to Ord"/>
  </r>
  <r>
    <s v="902178838- CFF-FIP-Mesa: Upgrade to a 500/230/66/16"/>
    <n v="2025"/>
    <x v="8"/>
    <s v="2025-09"/>
    <s v="1. DIRECT"/>
    <x v="2"/>
    <x v="22"/>
    <x v="1"/>
    <x v="19"/>
    <n v="357707.87"/>
    <n v="357707.87"/>
    <s v="902178838"/>
    <s v="CFF-FIP-Mesa: Upgrade to a 500/230/66/16"/>
    <s v="7555"/>
    <s v="Mesa Substation"/>
    <s v="6165135"/>
    <s v="Major Construction, Turnkey, Trans/Subs"/>
  </r>
  <r>
    <s v="902178838- CFF-FIP-Mesa: Upgrade to a 500/230/66/16"/>
    <n v="2025"/>
    <x v="8"/>
    <s v="2025-09"/>
    <s v="1. DIRECT"/>
    <x v="3"/>
    <x v="13"/>
    <x v="7"/>
    <x v="9"/>
    <n v="540.04"/>
    <n v="540.04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8"/>
    <s v="2025-09"/>
    <s v="1. DIRECT"/>
    <x v="3"/>
    <x v="14"/>
    <x v="7"/>
    <x v="9"/>
    <n v="2956.22"/>
    <n v="2956.22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8"/>
    <s v="2025-09"/>
    <s v="1. DIRECT"/>
    <x v="3"/>
    <x v="14"/>
    <x v="7"/>
    <x v="9"/>
    <n v="7.69"/>
    <n v="7.69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8"/>
    <s v="2025-09"/>
    <s v="1. DIRECT"/>
    <x v="3"/>
    <x v="14"/>
    <x v="7"/>
    <x v="9"/>
    <n v="930.04"/>
    <n v="930.04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8"/>
    <s v="2025-09"/>
    <s v="1. DIRECT"/>
    <x v="3"/>
    <x v="15"/>
    <x v="7"/>
    <x v="9"/>
    <n v="2.25"/>
    <n v="2.25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8"/>
    <s v="2025-09"/>
    <s v="1. DIRECT"/>
    <x v="3"/>
    <x v="3"/>
    <x v="2"/>
    <x v="14"/>
    <n v="9704.81"/>
    <n v="9704.81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8"/>
    <s v="2025-09"/>
    <s v="1. DIRECT"/>
    <x v="3"/>
    <x v="3"/>
    <x v="2"/>
    <x v="14"/>
    <n v="13558.71"/>
    <n v="13558.71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8"/>
    <s v="2025-09"/>
    <s v="1. DIRECT"/>
    <x v="3"/>
    <x v="3"/>
    <x v="2"/>
    <x v="14"/>
    <n v="24302.92"/>
    <n v="24302.92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8"/>
    <s v="2025-09"/>
    <s v="1. DIRECT"/>
    <x v="3"/>
    <x v="3"/>
    <x v="2"/>
    <x v="2"/>
    <n v="272.11"/>
    <n v="272.11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8"/>
    <s v="2025-09"/>
    <s v="1. DIRECT"/>
    <x v="3"/>
    <x v="3"/>
    <x v="2"/>
    <x v="2"/>
    <n v="-101.95"/>
    <n v="-101.95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8"/>
    <s v="2025-09"/>
    <s v="1. DIRECT"/>
    <x v="3"/>
    <x v="3"/>
    <x v="2"/>
    <x v="2"/>
    <n v="-17.11"/>
    <n v="-17.11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8"/>
    <s v="2025-09"/>
    <s v="2. ALLOCATED"/>
    <x v="4"/>
    <x v="16"/>
    <x v="8"/>
    <x v="11"/>
    <n v="32591.88"/>
    <n v="32591.88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8"/>
    <s v="2025-09"/>
    <s v="2. ALLOCATED"/>
    <x v="4"/>
    <x v="16"/>
    <x v="8"/>
    <x v="12"/>
    <n v="0.15"/>
    <n v="0.15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8"/>
    <s v="2025-09"/>
    <s v="2. ALLOCATED"/>
    <x v="4"/>
    <x v="16"/>
    <x v="8"/>
    <x v="13"/>
    <n v="1499.24"/>
    <n v="1499.24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9"/>
    <s v="2025-10"/>
    <s v="1. DIRECT"/>
    <x v="0"/>
    <x v="0"/>
    <x v="0"/>
    <x v="0"/>
    <n v="31.09"/>
    <n v="31.09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9"/>
    <s v="2025-10"/>
    <s v="1. DIRECT"/>
    <x v="0"/>
    <x v="1"/>
    <x v="1"/>
    <x v="1"/>
    <n v="590.75"/>
    <n v="590.75"/>
    <s v="902178838"/>
    <s v="CFF-FIP-Mesa: Upgrade to a 500/230/66/16"/>
    <s v="7555"/>
    <s v="Mesa Substation"/>
    <s v="8020081"/>
    <s v="Con - Consults/Prof Srvcs/Out Ord to Ord"/>
  </r>
  <r>
    <s v="902178838- CFF-FIP-Mesa: Upgrade to a 500/230/66/16"/>
    <n v="2025"/>
    <x v="9"/>
    <s v="2025-10"/>
    <s v="1. DIRECT"/>
    <x v="0"/>
    <x v="23"/>
    <x v="1"/>
    <x v="1"/>
    <n v="105"/>
    <n v="105"/>
    <s v="902178838"/>
    <s v="CFF-FIP-Mesa: Upgrade to a 500/230/66/16"/>
    <s v="7555"/>
    <s v="Mesa Substation"/>
    <s v="6161112"/>
    <s v="Information System Professional Services"/>
  </r>
  <r>
    <s v="902178838- CFF-FIP-Mesa: Upgrade to a 500/230/66/16"/>
    <n v="2025"/>
    <x v="9"/>
    <s v="2025-10"/>
    <s v="1. DIRECT"/>
    <x v="0"/>
    <x v="3"/>
    <x v="2"/>
    <x v="2"/>
    <n v="212.54000000000002"/>
    <n v="212.54000000000002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9"/>
    <s v="2025-10"/>
    <s v="1. DIRECT"/>
    <x v="0"/>
    <x v="3"/>
    <x v="2"/>
    <x v="2"/>
    <n v="34.22"/>
    <n v="34.22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9"/>
    <s v="2025-10"/>
    <s v="1. DIRECT"/>
    <x v="0"/>
    <x v="3"/>
    <x v="2"/>
    <x v="2"/>
    <n v="1011.69"/>
    <n v="1011.69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9"/>
    <s v="2025-10"/>
    <s v="1. DIRECT"/>
    <x v="0"/>
    <x v="3"/>
    <x v="2"/>
    <x v="15"/>
    <n v="5024.2700000000004"/>
    <n v="5024.2700000000004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9"/>
    <s v="2025-10"/>
    <s v="1. DIRECT"/>
    <x v="0"/>
    <x v="4"/>
    <x v="3"/>
    <x v="3"/>
    <n v="11024.79"/>
    <n v="11024.79"/>
    <s v="902178838"/>
    <s v="CFF-FIP-Mesa: Upgrade to a 500/230/66/16"/>
    <s v="7555"/>
    <s v="Mesa Substation"/>
    <s v="6271060"/>
    <s v="CPUC Reimbursement Fee"/>
  </r>
  <r>
    <s v="902178838- CFF-FIP-Mesa: Upgrade to a 500/230/66/16"/>
    <n v="2025"/>
    <x v="9"/>
    <s v="2025-10"/>
    <s v="1. DIRECT"/>
    <x v="0"/>
    <x v="6"/>
    <x v="3"/>
    <x v="5"/>
    <n v="-50"/>
    <n v="-50"/>
    <s v="902178838"/>
    <s v="CFF-FIP-Mesa: Upgrade to a 500/230/66/16"/>
    <s v="7555"/>
    <s v="Mesa Substation"/>
    <s v="8021169"/>
    <s v="Other-Accruals Ord to Ord"/>
  </r>
  <r>
    <s v="902178838- CFF-FIP-Mesa: Upgrade to a 500/230/66/16"/>
    <n v="2025"/>
    <x v="9"/>
    <s v="2025-10"/>
    <s v="1. DIRECT"/>
    <x v="0"/>
    <x v="7"/>
    <x v="2"/>
    <x v="2"/>
    <n v="-0.12"/>
    <n v="-0.12"/>
    <s v="902178838"/>
    <s v="CFF-FIP-Mesa: Upgrade to a 500/230/66/16"/>
    <s v="7555"/>
    <s v="Mesa Substation"/>
    <s v="8010014"/>
    <s v="Tech/Sec/Sfty/Training Spl"/>
  </r>
  <r>
    <s v="902178838- CFF-FIP-Mesa: Upgrade to a 500/230/66/16"/>
    <n v="2025"/>
    <x v="9"/>
    <s v="2025-10"/>
    <s v="1. DIRECT"/>
    <x v="0"/>
    <x v="7"/>
    <x v="2"/>
    <x v="2"/>
    <n v="175.63"/>
    <n v="175.63"/>
    <s v="902178838"/>
    <s v="CFF-FIP-Mesa: Upgrade to a 500/230/66/16"/>
    <s v="7555"/>
    <s v="Mesa Substation"/>
    <s v="8010014"/>
    <s v="Tech/Sec/Sfty/Training Spl"/>
  </r>
  <r>
    <s v="902178838- CFF-FIP-Mesa: Upgrade to a 500/230/66/16"/>
    <n v="2025"/>
    <x v="9"/>
    <s v="2025-10"/>
    <s v="1. DIRECT"/>
    <x v="2"/>
    <x v="11"/>
    <x v="1"/>
    <x v="1"/>
    <n v="-5314.8"/>
    <n v="-5314.8"/>
    <s v="902178838"/>
    <s v="CFF-FIP-Mesa: Upgrade to a 500/230/66/16"/>
    <s v="7555"/>
    <s v="Mesa Substation"/>
    <s v="6165015"/>
    <s v="Decontamination &amp; Waste Disposal Service"/>
  </r>
  <r>
    <s v="902178838- CFF-FIP-Mesa: Upgrade to a 500/230/66/16"/>
    <n v="2025"/>
    <x v="9"/>
    <s v="2025-10"/>
    <s v="1. DIRECT"/>
    <x v="2"/>
    <x v="24"/>
    <x v="2"/>
    <x v="2"/>
    <n v="-1.75"/>
    <n v="-1.75"/>
    <s v="902178838"/>
    <s v="CFF-FIP-Mesa: Upgrade to a 500/230/66/16"/>
    <s v="7555"/>
    <s v="Mesa Substation"/>
    <s v="8010011"/>
    <s v="Inspector, Operator"/>
  </r>
  <r>
    <s v="902178838- CFF-FIP-Mesa: Upgrade to a 500/230/66/16"/>
    <n v="2025"/>
    <x v="9"/>
    <s v="2025-10"/>
    <s v="1. DIRECT"/>
    <x v="2"/>
    <x v="24"/>
    <x v="2"/>
    <x v="2"/>
    <n v="386.54"/>
    <n v="386.54"/>
    <s v="902178838"/>
    <s v="CFF-FIP-Mesa: Upgrade to a 500/230/66/16"/>
    <s v="7555"/>
    <s v="Mesa Substation"/>
    <s v="8010011"/>
    <s v="Inspector, Operator"/>
  </r>
  <r>
    <s v="902178838- CFF-FIP-Mesa: Upgrade to a 500/230/66/16"/>
    <n v="2025"/>
    <x v="9"/>
    <s v="2025-10"/>
    <s v="1. DIRECT"/>
    <x v="2"/>
    <x v="7"/>
    <x v="2"/>
    <x v="2"/>
    <n v="-1.1100000000000001"/>
    <n v="-1.1100000000000001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9"/>
    <s v="2025-10"/>
    <s v="1. DIRECT"/>
    <x v="2"/>
    <x v="7"/>
    <x v="2"/>
    <x v="2"/>
    <n v="-150.41999999999999"/>
    <n v="-150.41999999999999"/>
    <s v="902178838"/>
    <s v="CFF-FIP-Mesa: Upgrade to a 500/230/66/16"/>
    <s v="7555"/>
    <s v="Mesa Substation"/>
    <s v="8010028"/>
    <s v="Other Construction Trades-Union"/>
  </r>
  <r>
    <s v="902178838- CFF-FIP-Mesa: Upgrade to a 500/230/66/16"/>
    <n v="2025"/>
    <x v="9"/>
    <s v="2025-10"/>
    <s v="1. DIRECT"/>
    <x v="2"/>
    <x v="7"/>
    <x v="2"/>
    <x v="2"/>
    <n v="-323.06"/>
    <n v="-323.06"/>
    <s v="902178838"/>
    <s v="CFF-FIP-Mesa: Upgrade to a 500/230/66/16"/>
    <s v="7555"/>
    <s v="Mesa Substation"/>
    <s v="8010128"/>
    <s v="Otr Cnst Trd Union (PT)"/>
  </r>
  <r>
    <s v="902178838- CFF-FIP-Mesa: Upgrade to a 500/230/66/16"/>
    <n v="2025"/>
    <x v="9"/>
    <s v="2025-10"/>
    <s v="1. DIRECT"/>
    <x v="2"/>
    <x v="7"/>
    <x v="2"/>
    <x v="2"/>
    <n v="240.88"/>
    <n v="240.88"/>
    <s v="902178838"/>
    <s v="CFF-FIP-Mesa: Upgrade to a 500/230/66/16"/>
    <s v="7555"/>
    <s v="Mesa Substation"/>
    <s v="8010028"/>
    <s v="Other Construction Trades-Union"/>
  </r>
  <r>
    <s v="902178838- CFF-FIP-Mesa: Upgrade to a 500/230/66/16"/>
    <n v="2025"/>
    <x v="9"/>
    <s v="2025-10"/>
    <s v="1. DIRECT"/>
    <x v="2"/>
    <x v="7"/>
    <x v="2"/>
    <x v="2"/>
    <n v="782.8599999999999"/>
    <n v="782.8599999999999"/>
    <s v="902178838"/>
    <s v="CFF-FIP-Mesa: Upgrade to a 500/230/66/16"/>
    <s v="7555"/>
    <s v="Mesa Substation"/>
    <s v="8010128"/>
    <s v="Otr Cnst Trd Union (PT)"/>
  </r>
  <r>
    <s v="902178838- CFF-FIP-Mesa: Upgrade to a 500/230/66/16"/>
    <n v="2025"/>
    <x v="9"/>
    <s v="2025-10"/>
    <s v="1. DIRECT"/>
    <x v="2"/>
    <x v="7"/>
    <x v="2"/>
    <x v="2"/>
    <n v="195"/>
    <n v="195"/>
    <s v="902178838"/>
    <s v="CFF-FIP-Mesa: Upgrade to a 500/230/66/16"/>
    <s v="7555"/>
    <s v="Mesa Substation"/>
    <s v="8010022"/>
    <s v="Electricians-Union"/>
  </r>
  <r>
    <s v="902178838- CFF-FIP-Mesa: Upgrade to a 500/230/66/16"/>
    <n v="2025"/>
    <x v="9"/>
    <s v="2025-10"/>
    <s v="1. DIRECT"/>
    <x v="2"/>
    <x v="7"/>
    <x v="2"/>
    <x v="2"/>
    <n v="481.76"/>
    <n v="481.76"/>
    <s v="902178838"/>
    <s v="CFF-FIP-Mesa: Upgrade to a 500/230/66/16"/>
    <s v="7555"/>
    <s v="Mesa Substation"/>
    <s v="8010028"/>
    <s v="Other Construction Trades-Union"/>
  </r>
  <r>
    <s v="902178838- CFF-FIP-Mesa: Upgrade to a 500/230/66/16"/>
    <n v="2025"/>
    <x v="9"/>
    <s v="2025-10"/>
    <s v="1. DIRECT"/>
    <x v="2"/>
    <x v="7"/>
    <x v="2"/>
    <x v="2"/>
    <n v="782.87000000000012"/>
    <n v="782.87000000000012"/>
    <s v="902178838"/>
    <s v="CFF-FIP-Mesa: Upgrade to a 500/230/66/16"/>
    <s v="7555"/>
    <s v="Mesa Substation"/>
    <s v="8010128"/>
    <s v="Otr Cnst Trd Union (PT)"/>
  </r>
  <r>
    <s v="902178838- CFF-FIP-Mesa: Upgrade to a 500/230/66/16"/>
    <n v="2025"/>
    <x v="9"/>
    <s v="2025-10"/>
    <s v="1. DIRECT"/>
    <x v="3"/>
    <x v="13"/>
    <x v="7"/>
    <x v="9"/>
    <n v="52.47"/>
    <n v="52.47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9"/>
    <s v="2025-10"/>
    <s v="1. DIRECT"/>
    <x v="3"/>
    <x v="14"/>
    <x v="7"/>
    <x v="9"/>
    <n v="15.45"/>
    <n v="15.45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9"/>
    <s v="2025-10"/>
    <s v="1. DIRECT"/>
    <x v="3"/>
    <x v="14"/>
    <x v="7"/>
    <x v="9"/>
    <n v="-13.55"/>
    <n v="-13.55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9"/>
    <s v="2025-10"/>
    <s v="1. DIRECT"/>
    <x v="3"/>
    <x v="14"/>
    <x v="7"/>
    <x v="16"/>
    <n v="5940.91"/>
    <n v="5940.91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9"/>
    <s v="2025-10"/>
    <s v="1. DIRECT"/>
    <x v="3"/>
    <x v="15"/>
    <x v="7"/>
    <x v="9"/>
    <n v="1.54"/>
    <n v="1.54"/>
    <s v="902178838"/>
    <s v="CFF-FIP-Mesa: Upgrade to a 500/230/66/16"/>
    <s v="7555"/>
    <s v="Mesa Substation"/>
    <s v="8020494"/>
    <s v="Indirct SCM IMM - Order to Order"/>
  </r>
  <r>
    <s v="902178838- CFF-FIP-Mesa: Upgrade to a 500/230/66/16"/>
    <n v="2025"/>
    <x v="9"/>
    <s v="2025-10"/>
    <s v="1. DIRECT"/>
    <x v="3"/>
    <x v="3"/>
    <x v="2"/>
    <x v="2"/>
    <n v="1223.52"/>
    <n v="1223.52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9"/>
    <s v="2025-10"/>
    <s v="1. DIRECT"/>
    <x v="3"/>
    <x v="3"/>
    <x v="2"/>
    <x v="2"/>
    <n v="307.79000000000002"/>
    <n v="307.79000000000002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9"/>
    <s v="2025-10"/>
    <s v="1. DIRECT"/>
    <x v="3"/>
    <x v="3"/>
    <x v="2"/>
    <x v="2"/>
    <n v="223.61"/>
    <n v="223.61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9"/>
    <s v="2025-10"/>
    <s v="1. DIRECT"/>
    <x v="3"/>
    <x v="3"/>
    <x v="2"/>
    <x v="2"/>
    <n v="-88.06"/>
    <n v="-88.06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9"/>
    <s v="2025-10"/>
    <s v="1. DIRECT"/>
    <x v="3"/>
    <x v="3"/>
    <x v="2"/>
    <x v="2"/>
    <n v="-108.16"/>
    <n v="-108.16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9"/>
    <s v="2025-10"/>
    <s v="1. DIRECT"/>
    <x v="3"/>
    <x v="3"/>
    <x v="2"/>
    <x v="2"/>
    <n v="-161.37"/>
    <n v="-161.37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9"/>
    <s v="2025-10"/>
    <s v="2. ALLOCATED"/>
    <x v="4"/>
    <x v="16"/>
    <x v="8"/>
    <x v="11"/>
    <n v="893.97"/>
    <n v="893.97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9"/>
    <s v="2025-10"/>
    <s v="2. ALLOCATED"/>
    <x v="4"/>
    <x v="16"/>
    <x v="8"/>
    <x v="12"/>
    <n v="0.02"/>
    <n v="0.02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9"/>
    <s v="2025-10"/>
    <s v="2. ALLOCATED"/>
    <x v="4"/>
    <x v="16"/>
    <x v="8"/>
    <x v="13"/>
    <n v="6811.81"/>
    <n v="6811.81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10"/>
    <s v="2025-11"/>
    <s v="1. DIRECT"/>
    <x v="0"/>
    <x v="0"/>
    <x v="0"/>
    <x v="0"/>
    <n v="1.57"/>
    <n v="1.57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10"/>
    <s v="2025-11"/>
    <s v="1. DIRECT"/>
    <x v="0"/>
    <x v="2"/>
    <x v="2"/>
    <x v="2"/>
    <n v="3.09"/>
    <n v="3.09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10"/>
    <s v="2025-11"/>
    <s v="1. DIRECT"/>
    <x v="0"/>
    <x v="2"/>
    <x v="2"/>
    <x v="2"/>
    <n v="338.56"/>
    <n v="338.56"/>
    <s v="902178838"/>
    <s v="CFF-FIP-Mesa: Upgrade to a 500/230/66/16"/>
    <s v="7555"/>
    <s v="Mesa Substation"/>
    <s v="8010008"/>
    <s v="Engineer, Design, Drafting"/>
  </r>
  <r>
    <s v="902178838- CFF-FIP-Mesa: Upgrade to a 500/230/66/16"/>
    <n v="2025"/>
    <x v="10"/>
    <s v="2025-11"/>
    <s v="1. DIRECT"/>
    <x v="0"/>
    <x v="3"/>
    <x v="2"/>
    <x v="2"/>
    <n v="27.949999999999989"/>
    <n v="27.949999999999989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10"/>
    <s v="2025-11"/>
    <s v="1. DIRECT"/>
    <x v="0"/>
    <x v="3"/>
    <x v="2"/>
    <x v="2"/>
    <n v="1148.9099999999999"/>
    <n v="1148.9099999999999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10"/>
    <s v="2025-11"/>
    <s v="1. DIRECT"/>
    <x v="0"/>
    <x v="3"/>
    <x v="2"/>
    <x v="2"/>
    <n v="229.78"/>
    <n v="229.78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10"/>
    <s v="2025-11"/>
    <s v="1. DIRECT"/>
    <x v="0"/>
    <x v="19"/>
    <x v="2"/>
    <x v="2"/>
    <n v="37.479999999999997"/>
    <n v="37.479999999999997"/>
    <s v="902178838"/>
    <s v="CFF-FIP-Mesa: Upgrade to a 500/230/66/16"/>
    <s v="7555"/>
    <s v="Mesa Substation"/>
    <s v="8010001"/>
    <s v="Manager"/>
  </r>
  <r>
    <s v="902178838- CFF-FIP-Mesa: Upgrade to a 500/230/66/16"/>
    <n v="2025"/>
    <x v="10"/>
    <s v="2025-11"/>
    <s v="1. DIRECT"/>
    <x v="0"/>
    <x v="19"/>
    <x v="2"/>
    <x v="2"/>
    <n v="1147.3799999999999"/>
    <n v="1147.3799999999999"/>
    <s v="902178838"/>
    <s v="CFF-FIP-Mesa: Upgrade to a 500/230/66/16"/>
    <s v="7555"/>
    <s v="Mesa Substation"/>
    <s v="8010001"/>
    <s v="Manager"/>
  </r>
  <r>
    <s v="902178838- CFF-FIP-Mesa: Upgrade to a 500/230/66/16"/>
    <n v="2025"/>
    <x v="10"/>
    <s v="2025-11"/>
    <s v="1. DIRECT"/>
    <x v="0"/>
    <x v="4"/>
    <x v="3"/>
    <x v="3"/>
    <n v="195.99"/>
    <n v="195.99"/>
    <s v="902178838"/>
    <s v="CFF-FIP-Mesa: Upgrade to a 500/230/66/16"/>
    <s v="7555"/>
    <s v="Mesa Substation"/>
    <s v="6271060"/>
    <s v="CPUC Reimbursement Fee"/>
  </r>
  <r>
    <s v="902178838- CFF-FIP-Mesa: Upgrade to a 500/230/66/16"/>
    <n v="2025"/>
    <x v="10"/>
    <s v="2025-11"/>
    <s v="1. DIRECT"/>
    <x v="0"/>
    <x v="4"/>
    <x v="3"/>
    <x v="3"/>
    <n v="19.600000000000001"/>
    <n v="19.600000000000001"/>
    <s v="902178838"/>
    <s v="CFF-FIP-Mesa: Upgrade to a 500/230/66/16"/>
    <s v="7555"/>
    <s v="Mesa Substation"/>
    <s v="8020076"/>
    <s v="Other - Ord to Ord"/>
  </r>
  <r>
    <s v="902178838- CFF-FIP-Mesa: Upgrade to a 500/230/66/16"/>
    <n v="2025"/>
    <x v="10"/>
    <s v="2025-11"/>
    <s v="1. DIRECT"/>
    <x v="0"/>
    <x v="4"/>
    <x v="3"/>
    <x v="3"/>
    <n v="51.1"/>
    <n v="51.1"/>
    <s v="902178838"/>
    <s v="CFF-FIP-Mesa: Upgrade to a 500/230/66/16"/>
    <s v="7555"/>
    <s v="Mesa Substation"/>
    <s v="6070045"/>
    <s v="Mileage"/>
  </r>
  <r>
    <s v="902178838- CFF-FIP-Mesa: Upgrade to a 500/230/66/16"/>
    <n v="2025"/>
    <x v="10"/>
    <s v="2025-11"/>
    <s v="1. DIRECT"/>
    <x v="3"/>
    <x v="13"/>
    <x v="7"/>
    <x v="9"/>
    <n v="1.5"/>
    <n v="1.5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10"/>
    <s v="2025-11"/>
    <s v="1. DIRECT"/>
    <x v="3"/>
    <x v="3"/>
    <x v="2"/>
    <x v="2"/>
    <n v="245.98999999999998"/>
    <n v="245.98999999999998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10"/>
    <s v="2025-11"/>
    <s v="1. DIRECT"/>
    <x v="3"/>
    <x v="3"/>
    <x v="2"/>
    <x v="2"/>
    <n v="310.89"/>
    <n v="310.89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10"/>
    <s v="2025-11"/>
    <s v="1. DIRECT"/>
    <x v="3"/>
    <x v="3"/>
    <x v="2"/>
    <x v="2"/>
    <n v="102.28"/>
    <n v="102.28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10"/>
    <s v="2025-11"/>
    <s v="1. DIRECT"/>
    <x v="3"/>
    <x v="3"/>
    <x v="2"/>
    <x v="2"/>
    <n v="51.91"/>
    <n v="51.91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10"/>
    <s v="2025-11"/>
    <s v="1. DIRECT"/>
    <x v="3"/>
    <x v="3"/>
    <x v="2"/>
    <x v="2"/>
    <n v="57.03"/>
    <n v="57.03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10"/>
    <s v="2025-11"/>
    <s v="1. DIRECT"/>
    <x v="3"/>
    <x v="3"/>
    <x v="2"/>
    <x v="2"/>
    <n v="125.17"/>
    <n v="125.17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10"/>
    <s v="2025-11"/>
    <s v="2. ALLOCATED"/>
    <x v="4"/>
    <x v="16"/>
    <x v="8"/>
    <x v="11"/>
    <n v="185.63"/>
    <n v="185.63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10"/>
    <s v="2025-11"/>
    <s v="2. ALLOCATED"/>
    <x v="4"/>
    <x v="16"/>
    <x v="8"/>
    <x v="13"/>
    <n v="2970.4"/>
    <n v="2970.4"/>
    <s v="902178838"/>
    <s v="CFF-FIP-Mesa: Upgrade to a 500/230/66/16"/>
    <s v="7555"/>
    <s v="Mesa Substation"/>
    <s v="5757040"/>
    <s v="Capitalized Overhead - P&amp;B/Payroll Tax"/>
  </r>
  <r>
    <s v="902178838- CFF-FIP-Mesa: Upgrade to a 500/230/66/16"/>
    <n v="2025"/>
    <x v="11"/>
    <s v="2025-12"/>
    <s v="1. DIRECT"/>
    <x v="0"/>
    <x v="0"/>
    <x v="0"/>
    <x v="0"/>
    <n v="37.42"/>
    <n v="37.42"/>
    <s v="902178838"/>
    <s v="CFF-FIP-Mesa: Upgrade to a 500/230/66/16"/>
    <s v="7555"/>
    <s v="Mesa Substation"/>
    <s v="5752060"/>
    <s v="As-built updates"/>
  </r>
  <r>
    <s v="902178838- CFF-FIP-Mesa: Upgrade to a 500/230/66/16"/>
    <n v="2025"/>
    <x v="11"/>
    <s v="2025-12"/>
    <s v="1. DIRECT"/>
    <x v="0"/>
    <x v="3"/>
    <x v="2"/>
    <x v="2"/>
    <n v="2673.78"/>
    <n v="2673.78"/>
    <s v="902178838"/>
    <s v="CFF-FIP-Mesa: Upgrade to a 500/230/66/16"/>
    <s v="7555"/>
    <s v="Mesa Substation"/>
    <s v="8010099"/>
    <s v="Labor Accrual"/>
  </r>
  <r>
    <s v="902178838- CFF-FIP-Mesa: Upgrade to a 500/230/66/16"/>
    <n v="2025"/>
    <x v="11"/>
    <s v="2025-12"/>
    <s v="1. DIRECT"/>
    <x v="0"/>
    <x v="3"/>
    <x v="2"/>
    <x v="2"/>
    <n v="1417.89"/>
    <n v="1417.89"/>
    <s v="902178838"/>
    <s v="CFF-FIP-Mesa: Upgrade to a 500/230/66/16"/>
    <s v="7555"/>
    <s v="Mesa Substation"/>
    <s v="8020078"/>
    <s v="Labor Other Earnings - Ord to Ord"/>
  </r>
  <r>
    <s v="902178838- CFF-FIP-Mesa: Upgrade to a 500/230/66/16"/>
    <n v="2025"/>
    <x v="11"/>
    <s v="2025-12"/>
    <s v="1. DIRECT"/>
    <x v="0"/>
    <x v="3"/>
    <x v="2"/>
    <x v="15"/>
    <n v="6386.9"/>
    <n v="6386.9"/>
    <s v="902178838"/>
    <s v="CFF-FIP-Mesa: Upgrade to a 500/230/66/16"/>
    <s v="7555"/>
    <s v="Mesa Substation"/>
    <s v="8020070"/>
    <s v="Labor Normal Time - Ord to Ord"/>
  </r>
  <r>
    <s v="902178838- CFF-FIP-Mesa: Upgrade to a 500/230/66/16"/>
    <n v="2025"/>
    <x v="11"/>
    <s v="2025-12"/>
    <s v="1. DIRECT"/>
    <x v="0"/>
    <x v="19"/>
    <x v="2"/>
    <x v="2"/>
    <n v="266.8"/>
    <n v="266.8"/>
    <s v="902178838"/>
    <s v="CFF-FIP-Mesa: Upgrade to a 500/230/66/16"/>
    <s v="7555"/>
    <s v="Mesa Substation"/>
    <s v="8010001"/>
    <s v="Manager"/>
  </r>
  <r>
    <s v="902178838- CFF-FIP-Mesa: Upgrade to a 500/230/66/16"/>
    <n v="2025"/>
    <x v="11"/>
    <s v="2025-12"/>
    <s v="1. DIRECT"/>
    <x v="0"/>
    <x v="19"/>
    <x v="2"/>
    <x v="18"/>
    <n v="11303.829999999984"/>
    <n v="11303.829999999984"/>
    <s v="902178838"/>
    <s v="CFF-FIP-Mesa: Upgrade to a 500/230/66/16"/>
    <s v="7555"/>
    <s v="Mesa Substation"/>
    <s v="8010001"/>
    <s v="Manager"/>
  </r>
  <r>
    <s v="902178838- CFF-FIP-Mesa: Upgrade to a 500/230/66/16"/>
    <n v="2025"/>
    <x v="11"/>
    <s v="2025-12"/>
    <s v="1. DIRECT"/>
    <x v="0"/>
    <x v="4"/>
    <x v="3"/>
    <x v="3"/>
    <n v="19.600000000000001"/>
    <n v="19.600000000000001"/>
    <s v="902178838"/>
    <s v="CFF-FIP-Mesa: Upgrade to a 500/230/66/16"/>
    <s v="7555"/>
    <s v="Mesa Substation"/>
    <s v="8020076"/>
    <s v="Other - Ord to Ord"/>
  </r>
  <r>
    <s v="902178838- CFF-FIP-Mesa: Upgrade to a 500/230/66/16"/>
    <n v="2025"/>
    <x v="11"/>
    <s v="2025-12"/>
    <s v="1. DIRECT"/>
    <x v="2"/>
    <x v="10"/>
    <x v="1"/>
    <x v="1"/>
    <n v="1440"/>
    <n v="1440"/>
    <s v="902178838"/>
    <s v="CFF-FIP-Mesa: Upgrade to a 500/230/66/16"/>
    <s v="7555"/>
    <s v="Mesa Substation"/>
    <s v="6165140"/>
    <s v="Construction Management Services"/>
  </r>
  <r>
    <s v="902178838- CFF-FIP-Mesa: Upgrade to a 500/230/66/16"/>
    <n v="2025"/>
    <x v="11"/>
    <s v="2025-12"/>
    <s v="1. DIRECT"/>
    <x v="2"/>
    <x v="24"/>
    <x v="2"/>
    <x v="2"/>
    <n v="104.74"/>
    <n v="104.74"/>
    <s v="902178838"/>
    <s v="CFF-FIP-Mesa: Upgrade to a 500/230/66/16"/>
    <s v="7555"/>
    <s v="Mesa Substation"/>
    <s v="8010011"/>
    <s v="Inspector, Operator"/>
  </r>
  <r>
    <s v="902178838- CFF-FIP-Mesa: Upgrade to a 500/230/66/16"/>
    <n v="2025"/>
    <x v="11"/>
    <s v="2025-12"/>
    <s v="1. DIRECT"/>
    <x v="2"/>
    <x v="24"/>
    <x v="2"/>
    <x v="2"/>
    <n v="1767.04"/>
    <n v="1767.04"/>
    <s v="902178838"/>
    <s v="CFF-FIP-Mesa: Upgrade to a 500/230/66/16"/>
    <s v="7555"/>
    <s v="Mesa Substation"/>
    <s v="8010011"/>
    <s v="Inspector, Operator"/>
  </r>
  <r>
    <s v="902178838- CFF-FIP-Mesa: Upgrade to a 500/230/66/16"/>
    <n v="2025"/>
    <x v="11"/>
    <s v="2025-12"/>
    <s v="1. DIRECT"/>
    <x v="2"/>
    <x v="7"/>
    <x v="2"/>
    <x v="2"/>
    <n v="-331.71999999999997"/>
    <n v="-331.71999999999997"/>
    <s v="902178838"/>
    <s v="CFF-FIP-Mesa: Upgrade to a 500/230/66/16"/>
    <s v="7555"/>
    <s v="Mesa Substation"/>
    <s v="8010128"/>
    <s v="Otr Cnst Trd Union (PT)"/>
  </r>
  <r>
    <s v="902178838- CFF-FIP-Mesa: Upgrade to a 500/230/66/16"/>
    <n v="2025"/>
    <x v="11"/>
    <s v="2025-12"/>
    <s v="1. DIRECT"/>
    <x v="2"/>
    <x v="7"/>
    <x v="2"/>
    <x v="2"/>
    <n v="782.86"/>
    <n v="782.86"/>
    <s v="902178838"/>
    <s v="CFF-FIP-Mesa: Upgrade to a 500/230/66/16"/>
    <s v="7555"/>
    <s v="Mesa Substation"/>
    <s v="8010128"/>
    <s v="Otr Cnst Trd Union (PT)"/>
  </r>
  <r>
    <s v="902178838- CFF-FIP-Mesa: Upgrade to a 500/230/66/16"/>
    <n v="2025"/>
    <x v="11"/>
    <s v="2025-12"/>
    <s v="1. DIRECT"/>
    <x v="2"/>
    <x v="7"/>
    <x v="2"/>
    <x v="2"/>
    <n v="782.86"/>
    <n v="782.86"/>
    <s v="902178838"/>
    <s v="CFF-FIP-Mesa: Upgrade to a 500/230/66/16"/>
    <s v="7555"/>
    <s v="Mesa Substation"/>
    <s v="8010128"/>
    <s v="Otr Cnst Trd Union (PT)"/>
  </r>
  <r>
    <s v="902178838- CFF-FIP-Mesa: Upgrade to a 500/230/66/16"/>
    <n v="2025"/>
    <x v="11"/>
    <s v="2025-12"/>
    <s v="1. DIRECT"/>
    <x v="3"/>
    <x v="13"/>
    <x v="7"/>
    <x v="9"/>
    <n v="83.04"/>
    <n v="83.04"/>
    <s v="902178838"/>
    <s v="CFF-FIP-Mesa: Upgrade to a 500/230/66/16"/>
    <s v="7555"/>
    <s v="Mesa Substation"/>
    <s v="5757075"/>
    <s v="Capitalized Overhead - IT IMM"/>
  </r>
  <r>
    <s v="902178838- CFF-FIP-Mesa: Upgrade to a 500/230/66/16"/>
    <n v="2025"/>
    <x v="11"/>
    <s v="2025-12"/>
    <s v="1. DIRECT"/>
    <x v="3"/>
    <x v="14"/>
    <x v="7"/>
    <x v="9"/>
    <n v="64"/>
    <n v="64"/>
    <s v="902178838"/>
    <s v="CFF-FIP-Mesa: Upgrade to a 500/230/66/16"/>
    <s v="7555"/>
    <s v="Mesa Substation"/>
    <s v="8020211"/>
    <s v="Con - Consults/Prof Srvcs/Out IO BA"/>
  </r>
  <r>
    <s v="902178838- CFF-FIP-Mesa: Upgrade to a 500/230/66/16"/>
    <n v="2025"/>
    <x v="11"/>
    <s v="2025-12"/>
    <s v="1. DIRECT"/>
    <x v="3"/>
    <x v="14"/>
    <x v="7"/>
    <x v="9"/>
    <n v="39.1"/>
    <n v="39.1"/>
    <s v="902178838"/>
    <s v="CFF-FIP-Mesa: Upgrade to a 500/230/66/16"/>
    <s v="7555"/>
    <s v="Mesa Substation"/>
    <s v="8020454"/>
    <s v="Indirect SCM IMM - IO BA"/>
  </r>
  <r>
    <s v="902178838- CFF-FIP-Mesa: Upgrade to a 500/230/66/16"/>
    <n v="2025"/>
    <x v="11"/>
    <s v="2025-12"/>
    <s v="1. DIRECT"/>
    <x v="3"/>
    <x v="14"/>
    <x v="7"/>
    <x v="9"/>
    <n v="9.65"/>
    <n v="9.65"/>
    <s v="902178838"/>
    <s v="CFF-FIP-Mesa: Upgrade to a 500/230/66/16"/>
    <s v="7555"/>
    <s v="Mesa Substation"/>
    <s v="8050121"/>
    <s v="Procurement Services Chargeback"/>
  </r>
  <r>
    <s v="902178838- CFF-FIP-Mesa: Upgrade to a 500/230/66/16"/>
    <n v="2025"/>
    <x v="11"/>
    <s v="2025-12"/>
    <s v="1. DIRECT"/>
    <x v="3"/>
    <x v="14"/>
    <x v="7"/>
    <x v="16"/>
    <n v="5771.22"/>
    <n v="5771.22"/>
    <s v="902178838"/>
    <s v="CFF-FIP-Mesa: Upgrade to a 500/230/66/16"/>
    <s v="7555"/>
    <s v="Mesa Substation"/>
    <s v="8020206"/>
    <s v="Other IO BA"/>
  </r>
  <r>
    <s v="902178838- CFF-FIP-Mesa: Upgrade to a 500/230/66/16"/>
    <n v="2025"/>
    <x v="11"/>
    <s v="2025-12"/>
    <s v="1. DIRECT"/>
    <x v="3"/>
    <x v="3"/>
    <x v="2"/>
    <x v="2"/>
    <n v="1141.28"/>
    <n v="1141.28"/>
    <s v="902178838"/>
    <s v="CFF-FIP-Mesa: Upgrade to a 500/230/66/16"/>
    <s v="7555"/>
    <s v="Mesa Substation"/>
    <s v="8020075"/>
    <s v="Overhead - Ord to Ord"/>
  </r>
  <r>
    <s v="902178838- CFF-FIP-Mesa: Upgrade to a 500/230/66/16"/>
    <n v="2025"/>
    <x v="11"/>
    <s v="2025-12"/>
    <s v="1. DIRECT"/>
    <x v="3"/>
    <x v="3"/>
    <x v="2"/>
    <x v="2"/>
    <n v="3577.79"/>
    <n v="3577.79"/>
    <s v="902178838"/>
    <s v="CFF-FIP-Mesa: Upgrade to a 500/230/66/16"/>
    <s v="7555"/>
    <s v="Mesa Substation"/>
    <s v="8030010"/>
    <s v="OH Paid Absence"/>
  </r>
  <r>
    <s v="902178838- CFF-FIP-Mesa: Upgrade to a 500/230/66/16"/>
    <n v="2025"/>
    <x v="11"/>
    <s v="2025-12"/>
    <s v="1. DIRECT"/>
    <x v="3"/>
    <x v="3"/>
    <x v="2"/>
    <x v="2"/>
    <n v="989.74"/>
    <n v="989.74"/>
    <s v="902178838"/>
    <s v="CFF-FIP-Mesa: Upgrade to a 500/230/66/16"/>
    <s v="7555"/>
    <s v="Mesa Substation"/>
    <s v="8050035"/>
    <s v="OH Tool Expenses TDBU"/>
  </r>
  <r>
    <s v="902178838- CFF-FIP-Mesa: Upgrade to a 500/230/66/16"/>
    <n v="2025"/>
    <x v="11"/>
    <s v="2025-12"/>
    <s v="1. DIRECT"/>
    <x v="3"/>
    <x v="3"/>
    <x v="2"/>
    <x v="2"/>
    <n v="505.52"/>
    <n v="505.52"/>
    <s v="902178838"/>
    <s v="CFF-FIP-Mesa: Upgrade to a 500/230/66/16"/>
    <s v="7555"/>
    <s v="Mesa Substation"/>
    <s v="8050040"/>
    <s v="T&amp;D Summary Trans/Subs Overall Support"/>
  </r>
  <r>
    <s v="902178838- CFF-FIP-Mesa: Upgrade to a 500/230/66/16"/>
    <n v="2025"/>
    <x v="11"/>
    <s v="2025-12"/>
    <s v="1. DIRECT"/>
    <x v="3"/>
    <x v="3"/>
    <x v="2"/>
    <x v="2"/>
    <n v="627.63"/>
    <n v="627.63"/>
    <s v="902178838"/>
    <s v="CFF-FIP-Mesa: Upgrade to a 500/230/66/16"/>
    <s v="7555"/>
    <s v="Mesa Substation"/>
    <s v="8050041"/>
    <s v="T&amp;D Sum Business Unit Overall Support"/>
  </r>
  <r>
    <s v="902178838- CFF-FIP-Mesa: Upgrade to a 500/230/66/16"/>
    <n v="2025"/>
    <x v="11"/>
    <s v="2025-12"/>
    <s v="1. DIRECT"/>
    <x v="3"/>
    <x v="3"/>
    <x v="2"/>
    <x v="2"/>
    <n v="1145.5999999999999"/>
    <n v="1145.5999999999999"/>
    <s v="902178838"/>
    <s v="CFF-FIP-Mesa: Upgrade to a 500/230/66/16"/>
    <s v="7555"/>
    <s v="Mesa Substation"/>
    <s v="8050043"/>
    <s v="T&amp;D Substation Overall Support"/>
  </r>
  <r>
    <s v="902178838- CFF-FIP-Mesa: Upgrade to a 500/230/66/16"/>
    <n v="2025"/>
    <x v="11"/>
    <s v="2025-12"/>
    <s v="2. ALLOCATED"/>
    <x v="4"/>
    <x v="16"/>
    <x v="8"/>
    <x v="11"/>
    <n v="268.8"/>
    <n v="268.8"/>
    <s v="902178838"/>
    <s v="CFF-FIP-Mesa: Upgrade to a 500/230/66/16"/>
    <s v="7555"/>
    <s v="Mesa Substation"/>
    <s v="5757030"/>
    <s v="Capitalized Overhead - A&amp;G"/>
  </r>
  <r>
    <s v="902178838- CFF-FIP-Mesa: Upgrade to a 500/230/66/16"/>
    <n v="2025"/>
    <x v="11"/>
    <s v="2025-12"/>
    <s v="2. ALLOCATED"/>
    <x v="4"/>
    <x v="16"/>
    <x v="8"/>
    <x v="12"/>
    <n v="-9.2899999999999991"/>
    <n v="-9.2899999999999991"/>
    <s v="902178838"/>
    <s v="CFF-FIP-Mesa: Upgrade to a 500/230/66/16"/>
    <s v="7555"/>
    <s v="Mesa Substation"/>
    <s v="5757020"/>
    <s v="Capitalized Overhead - Inj &amp; Damages"/>
  </r>
  <r>
    <s v="902178838- CFF-FIP-Mesa: Upgrade to a 500/230/66/16"/>
    <n v="2025"/>
    <x v="11"/>
    <s v="2025-12"/>
    <s v="2. ALLOCATED"/>
    <x v="4"/>
    <x v="16"/>
    <x v="8"/>
    <x v="13"/>
    <n v="25604.27"/>
    <n v="25604.27"/>
    <s v="902178838"/>
    <s v="CFF-FIP-Mesa: Upgrade to a 500/230/66/16"/>
    <s v="7555"/>
    <s v="Mesa Substation"/>
    <s v="5757040"/>
    <s v="Capitalized Overhead - P&amp;B/Payroll Tax"/>
  </r>
</pivotCacheRecords>
</file>

<file path=xl/pivotCache/pivotCacheRecords3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s v="902472308- FIP-Mira Loma 500 Install relays, channe"/>
    <n v="2025"/>
    <x v="0"/>
    <s v="2025-12"/>
    <s v="1. DIRECT"/>
    <x v="0"/>
    <x v="0"/>
    <x v="0"/>
    <x v="0"/>
    <n v="0.28000000000000003"/>
    <n v="0.28000000000000003"/>
    <s v="902472308"/>
    <s v="FIP-Mira Loma 500 Install relays, channe"/>
    <s v="7555"/>
    <s v="Mesa Substation"/>
    <s v="5752060"/>
    <s v="As-built updates"/>
  </r>
  <r>
    <s v="902472308- FIP-Mira Loma 500 Install relays, channe"/>
    <n v="2025"/>
    <x v="0"/>
    <s v="2025-12"/>
    <s v="1. DIRECT"/>
    <x v="0"/>
    <x v="1"/>
    <x v="1"/>
    <x v="1"/>
    <n v="5.01"/>
    <n v="5.01"/>
    <s v="902472308"/>
    <s v="FIP-Mira Loma 500 Install relays, channe"/>
    <s v="7555"/>
    <s v="Mesa Substation"/>
    <s v="8010001"/>
    <s v="Manager"/>
  </r>
  <r>
    <s v="902472308- FIP-Mira Loma 500 Install relays, channe"/>
    <n v="2025"/>
    <x v="0"/>
    <s v="2025-12"/>
    <s v="1. DIRECT"/>
    <x v="0"/>
    <x v="1"/>
    <x v="1"/>
    <x v="1"/>
    <n v="212.48"/>
    <n v="212.48"/>
    <s v="902472308"/>
    <s v="FIP-Mira Loma 500 Install relays, channe"/>
    <s v="7555"/>
    <s v="Mesa Substation"/>
    <s v="8010001"/>
    <s v="Manager"/>
  </r>
  <r>
    <s v="902472308- FIP-Mira Loma 500 Install relays, channe"/>
    <n v="2025"/>
    <x v="0"/>
    <s v="2025-12"/>
    <s v="1. DIRECT"/>
    <x v="1"/>
    <x v="2"/>
    <x v="2"/>
    <x v="2"/>
    <n v="0.62"/>
    <n v="0.62"/>
    <s v="902472308"/>
    <s v="FIP-Mira Loma 500 Install relays, channe"/>
    <s v="7555"/>
    <s v="Mesa Substation"/>
    <s v="5757075"/>
    <s v="Capitalized Overhead - IT IMM"/>
  </r>
  <r>
    <s v="902472308- FIP-Mira Loma 500 Install relays, channe"/>
    <n v="2025"/>
    <x v="0"/>
    <s v="2025-12"/>
    <s v="1. DIRECT"/>
    <x v="1"/>
    <x v="3"/>
    <x v="1"/>
    <x v="1"/>
    <n v="48.28"/>
    <n v="48.28"/>
    <s v="902472308"/>
    <s v="FIP-Mira Loma 500 Install relays, channe"/>
    <s v="7555"/>
    <s v="Mesa Substation"/>
    <s v="8030010"/>
    <s v="OH Paid Absence"/>
  </r>
  <r>
    <s v="902472308- FIP-Mira Loma 500 Install relays, channe"/>
    <n v="2025"/>
    <x v="0"/>
    <s v="2025-12"/>
    <s v="1. DIRECT"/>
    <x v="1"/>
    <x v="3"/>
    <x v="1"/>
    <x v="1"/>
    <n v="12.41"/>
    <n v="12.41"/>
    <s v="902472308"/>
    <s v="FIP-Mira Loma 500 Install relays, channe"/>
    <s v="7555"/>
    <s v="Mesa Substation"/>
    <s v="8050035"/>
    <s v="OH Tool Expenses TDBU"/>
  </r>
  <r>
    <s v="902472308- FIP-Mira Loma 500 Install relays, channe"/>
    <n v="2025"/>
    <x v="0"/>
    <s v="2025-12"/>
    <s v="1. DIRECT"/>
    <x v="1"/>
    <x v="3"/>
    <x v="1"/>
    <x v="1"/>
    <n v="5.85"/>
    <n v="5.85"/>
    <s v="902472308"/>
    <s v="FIP-Mira Loma 500 Install relays, channe"/>
    <s v="7555"/>
    <s v="Mesa Substation"/>
    <s v="8050040"/>
    <s v="T&amp;D Summary Trans/Subs Overall Support"/>
  </r>
  <r>
    <s v="902472308- FIP-Mira Loma 500 Install relays, channe"/>
    <n v="2025"/>
    <x v="0"/>
    <s v="2025-12"/>
    <s v="1. DIRECT"/>
    <x v="1"/>
    <x v="3"/>
    <x v="1"/>
    <x v="1"/>
    <n v="7.26"/>
    <n v="7.26"/>
    <s v="902472308"/>
    <s v="FIP-Mira Loma 500 Install relays, channe"/>
    <s v="7555"/>
    <s v="Mesa Substation"/>
    <s v="8050041"/>
    <s v="T&amp;D Sum Business Unit Overall Support"/>
  </r>
  <r>
    <s v="902472308- FIP-Mira Loma 500 Install relays, channe"/>
    <n v="2025"/>
    <x v="0"/>
    <s v="2025-12"/>
    <s v="1. DIRECT"/>
    <x v="1"/>
    <x v="3"/>
    <x v="1"/>
    <x v="1"/>
    <n v="13.26"/>
    <n v="13.26"/>
    <s v="902472308"/>
    <s v="FIP-Mira Loma 500 Install relays, channe"/>
    <s v="7555"/>
    <s v="Mesa Substation"/>
    <s v="8050043"/>
    <s v="T&amp;D Substation Overall Support"/>
  </r>
  <r>
    <s v="902472308- FIP-Mira Loma 500 Install relays, channe"/>
    <n v="2025"/>
    <x v="0"/>
    <s v="2025-12"/>
    <s v="2. ALLOCATED"/>
    <x v="2"/>
    <x v="4"/>
    <x v="3"/>
    <x v="3"/>
    <n v="2.02"/>
    <n v="2.02"/>
    <s v="902472308"/>
    <s v="FIP-Mira Loma 500 Install relays, channe"/>
    <s v="7555"/>
    <s v="Mesa Substation"/>
    <s v="5757030"/>
    <s v="Capitalized Overhead - A&amp;G"/>
  </r>
  <r>
    <s v="902472308- FIP-Mira Loma 500 Install relays, channe"/>
    <n v="2025"/>
    <x v="0"/>
    <s v="2025-12"/>
    <s v="2. ALLOCATED"/>
    <x v="2"/>
    <x v="4"/>
    <x v="3"/>
    <x v="4"/>
    <n v="-7.0000000000000007E-2"/>
    <n v="-7.0000000000000007E-2"/>
    <s v="902472308"/>
    <s v="FIP-Mira Loma 500 Install relays, channe"/>
    <s v="7555"/>
    <s v="Mesa Substation"/>
    <s v="5757020"/>
    <s v="Capitalized Overhead - Inj &amp; Damages"/>
  </r>
  <r>
    <s v="902472308- FIP-Mira Loma 500 Install relays, channe"/>
    <n v="2025"/>
    <x v="0"/>
    <s v="2025-12"/>
    <s v="2. ALLOCATED"/>
    <x v="2"/>
    <x v="4"/>
    <x v="3"/>
    <x v="5"/>
    <n v="236.83"/>
    <n v="236.83"/>
    <s v="902472308"/>
    <s v="FIP-Mira Loma 500 Install relays, channe"/>
    <s v="7555"/>
    <s v="Mesa Substation"/>
    <s v="5757040"/>
    <s v="Capitalized Overhead - P&amp;B/Payroll Tax"/>
  </r>
</pivotCacheRecords>
</file>

<file path=xl/pivotCache/pivotCacheRecords3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s v="903814003- FIP- Landscaping/Habitat"/>
    <n v="2025"/>
    <x v="0"/>
    <s v="2025-05"/>
    <s v="1. DIRECT"/>
    <x v="0"/>
    <x v="0"/>
    <x v="0"/>
    <x v="0"/>
    <n v="8.3000000000000007"/>
    <n v="8.3000000000000007"/>
    <s v="903814003"/>
    <s v="FIP- Landscaping/Habitat"/>
    <s v="7555"/>
    <s v="Mesa Substation"/>
    <s v="5752060"/>
    <s v="As-built updates"/>
  </r>
  <r>
    <s v="903814003- FIP- Landscaping/Habitat"/>
    <n v="2025"/>
    <x v="0"/>
    <s v="2025-05"/>
    <s v="1. DIRECT"/>
    <x v="1"/>
    <x v="1"/>
    <x v="1"/>
    <x v="1"/>
    <n v="6.75"/>
    <n v="6.75"/>
    <s v="903814003"/>
    <s v="FIP- Landscaping/Habitat"/>
    <s v="7555"/>
    <s v="Mesa Substation"/>
    <s v="5757075"/>
    <s v="Capitalized Overhead - IT IMM"/>
  </r>
  <r>
    <s v="903814003- FIP- Landscaping/Habitat"/>
    <n v="2025"/>
    <x v="0"/>
    <s v="2025-05"/>
    <s v="1. DIRECT"/>
    <x v="1"/>
    <x v="2"/>
    <x v="1"/>
    <x v="1"/>
    <n v="2143.6799999999998"/>
    <n v="2143.6799999999998"/>
    <s v="903814003"/>
    <s v="FIP- Landscaping/Habitat"/>
    <s v="7555"/>
    <s v="Mesa Substation"/>
    <s v="8020200"/>
    <s v="Labor Normal Time - IO BA"/>
  </r>
  <r>
    <s v="903814003- FIP- Landscaping/Habitat"/>
    <n v="2025"/>
    <x v="0"/>
    <s v="2025-05"/>
    <s v="1. DIRECT"/>
    <x v="1"/>
    <x v="2"/>
    <x v="1"/>
    <x v="1"/>
    <n v="428.74"/>
    <n v="428.74"/>
    <s v="903814003"/>
    <s v="FIP- Landscaping/Habitat"/>
    <s v="7555"/>
    <s v="Mesa Substation"/>
    <s v="8020208"/>
    <s v="Labor Other Earnings - IO BA"/>
  </r>
  <r>
    <s v="903814003- FIP- Landscaping/Habitat"/>
    <n v="2025"/>
    <x v="0"/>
    <s v="2025-05"/>
    <s v="2. ALLOCATED"/>
    <x v="2"/>
    <x v="3"/>
    <x v="2"/>
    <x v="2"/>
    <n v="137.78"/>
    <n v="137.78"/>
    <s v="903814003"/>
    <s v="FIP- Landscaping/Habitat"/>
    <s v="7555"/>
    <s v="Mesa Substation"/>
    <s v="5757030"/>
    <s v="Capitalized Overhead - A&amp;G"/>
  </r>
  <r>
    <s v="903814003- FIP- Landscaping/Habitat"/>
    <n v="2025"/>
    <x v="0"/>
    <s v="2025-05"/>
    <s v="2. ALLOCATED"/>
    <x v="2"/>
    <x v="3"/>
    <x v="2"/>
    <x v="3"/>
    <n v="0.06"/>
    <n v="0.06"/>
    <s v="903814003"/>
    <s v="FIP- Landscaping/Habitat"/>
    <s v="7555"/>
    <s v="Mesa Substation"/>
    <s v="5757020"/>
    <s v="Capitalized Overhead - Inj &amp; Damages"/>
  </r>
  <r>
    <s v="903814003- FIP- Landscaping/Habitat"/>
    <n v="2025"/>
    <x v="0"/>
    <s v="2025-05"/>
    <s v="2. ALLOCATED"/>
    <x v="2"/>
    <x v="3"/>
    <x v="2"/>
    <x v="4"/>
    <n v="2280.5300000000002"/>
    <n v="2280.5300000000002"/>
    <s v="903814003"/>
    <s v="FIP- Landscaping/Habitat"/>
    <s v="7555"/>
    <s v="Mesa Substation"/>
    <s v="5757040"/>
    <s v="Capitalized Overhead - P&amp;B/Payroll Tax"/>
  </r>
  <r>
    <s v="903814003- FIP- Landscaping/Habitat"/>
    <n v="2025"/>
    <x v="1"/>
    <s v="2025-06"/>
    <s v="1. DIRECT"/>
    <x v="0"/>
    <x v="0"/>
    <x v="0"/>
    <x v="0"/>
    <n v="34.93"/>
    <n v="34.93"/>
    <s v="903814003"/>
    <s v="FIP- Landscaping/Habitat"/>
    <s v="7555"/>
    <s v="Mesa Substation"/>
    <s v="5752060"/>
    <s v="As-built updates"/>
  </r>
  <r>
    <s v="903814003- FIP- Landscaping/Habitat"/>
    <n v="2025"/>
    <x v="1"/>
    <s v="2025-06"/>
    <s v="1. DIRECT"/>
    <x v="1"/>
    <x v="1"/>
    <x v="1"/>
    <x v="1"/>
    <n v="9.8800000000000008"/>
    <n v="9.8800000000000008"/>
    <s v="903814003"/>
    <s v="FIP- Landscaping/Habitat"/>
    <s v="7555"/>
    <s v="Mesa Substation"/>
    <s v="5757075"/>
    <s v="Capitalized Overhead - IT IMM"/>
  </r>
  <r>
    <s v="903814003- FIP- Landscaping/Habitat"/>
    <n v="2025"/>
    <x v="1"/>
    <s v="2025-06"/>
    <s v="1. DIRECT"/>
    <x v="1"/>
    <x v="2"/>
    <x v="1"/>
    <x v="1"/>
    <n v="4674.92"/>
    <n v="4674.92"/>
    <s v="903814003"/>
    <s v="FIP- Landscaping/Habitat"/>
    <s v="7555"/>
    <s v="Mesa Substation"/>
    <s v="8020200"/>
    <s v="Labor Normal Time - IO BA"/>
  </r>
  <r>
    <s v="903814003- FIP- Landscaping/Habitat"/>
    <n v="2025"/>
    <x v="1"/>
    <s v="2025-06"/>
    <s v="1. DIRECT"/>
    <x v="1"/>
    <x v="2"/>
    <x v="1"/>
    <x v="1"/>
    <n v="934.98"/>
    <n v="934.98"/>
    <s v="903814003"/>
    <s v="FIP- Landscaping/Habitat"/>
    <s v="7555"/>
    <s v="Mesa Substation"/>
    <s v="8020208"/>
    <s v="Labor Other Earnings - IO BA"/>
  </r>
  <r>
    <s v="903814003- FIP- Landscaping/Habitat"/>
    <n v="2025"/>
    <x v="1"/>
    <s v="2025-06"/>
    <s v="2. ALLOCATED"/>
    <x v="2"/>
    <x v="3"/>
    <x v="2"/>
    <x v="2"/>
    <n v="259.2"/>
    <n v="259.2"/>
    <s v="903814003"/>
    <s v="FIP- Landscaping/Habitat"/>
    <s v="7555"/>
    <s v="Mesa Substation"/>
    <s v="5757030"/>
    <s v="Capitalized Overhead - A&amp;G"/>
  </r>
  <r>
    <s v="903814003- FIP- Landscaping/Habitat"/>
    <n v="2025"/>
    <x v="1"/>
    <s v="2025-06"/>
    <s v="2. ALLOCATED"/>
    <x v="2"/>
    <x v="3"/>
    <x v="2"/>
    <x v="3"/>
    <n v="0.95"/>
    <n v="0.95"/>
    <s v="903814003"/>
    <s v="FIP- Landscaping/Habitat"/>
    <s v="7555"/>
    <s v="Mesa Substation"/>
    <s v="5757020"/>
    <s v="Capitalized Overhead - Inj &amp; Damages"/>
  </r>
  <r>
    <s v="903814003- FIP- Landscaping/Habitat"/>
    <n v="2025"/>
    <x v="1"/>
    <s v="2025-06"/>
    <s v="2. ALLOCATED"/>
    <x v="2"/>
    <x v="3"/>
    <x v="2"/>
    <x v="4"/>
    <n v="3588.63"/>
    <n v="3588.63"/>
    <s v="903814003"/>
    <s v="FIP- Landscaping/Habitat"/>
    <s v="7555"/>
    <s v="Mesa Substation"/>
    <s v="5757040"/>
    <s v="Capitalized Overhead - P&amp;B/Payroll Tax"/>
  </r>
  <r>
    <s v="903814003- FIP- Landscaping/Habitat"/>
    <n v="2025"/>
    <x v="2"/>
    <s v="2025-07"/>
    <s v="1. DIRECT"/>
    <x v="0"/>
    <x v="0"/>
    <x v="0"/>
    <x v="0"/>
    <n v="94.95"/>
    <n v="94.95"/>
    <s v="903814003"/>
    <s v="FIP- Landscaping/Habitat"/>
    <s v="7555"/>
    <s v="Mesa Substation"/>
    <s v="5752060"/>
    <s v="As-built updates"/>
  </r>
  <r>
    <s v="903814003- FIP- Landscaping/Habitat"/>
    <n v="2025"/>
    <x v="2"/>
    <s v="2025-07"/>
    <s v="1. DIRECT"/>
    <x v="1"/>
    <x v="1"/>
    <x v="1"/>
    <x v="1"/>
    <n v="142.77000000000001"/>
    <n v="142.77000000000001"/>
    <s v="903814003"/>
    <s v="FIP- Landscaping/Habitat"/>
    <s v="7555"/>
    <s v="Mesa Substation"/>
    <s v="5757075"/>
    <s v="Capitalized Overhead - IT IMM"/>
  </r>
  <r>
    <s v="903814003- FIP- Landscaping/Habitat"/>
    <n v="2025"/>
    <x v="2"/>
    <s v="2025-07"/>
    <s v="1. DIRECT"/>
    <x v="1"/>
    <x v="2"/>
    <x v="1"/>
    <x v="1"/>
    <n v="2611.5700000000002"/>
    <n v="2611.5700000000002"/>
    <s v="903814003"/>
    <s v="FIP- Landscaping/Habitat"/>
    <s v="7555"/>
    <s v="Mesa Substation"/>
    <s v="8020200"/>
    <s v="Labor Normal Time - IO BA"/>
  </r>
  <r>
    <s v="903814003- FIP- Landscaping/Habitat"/>
    <n v="2025"/>
    <x v="2"/>
    <s v="2025-07"/>
    <s v="1. DIRECT"/>
    <x v="1"/>
    <x v="2"/>
    <x v="1"/>
    <x v="1"/>
    <n v="522.30999999999995"/>
    <n v="522.30999999999995"/>
    <s v="903814003"/>
    <s v="FIP- Landscaping/Habitat"/>
    <s v="7555"/>
    <s v="Mesa Substation"/>
    <s v="8020208"/>
    <s v="Labor Other Earnings - IO BA"/>
  </r>
  <r>
    <s v="903814003- FIP- Landscaping/Habitat"/>
    <n v="2025"/>
    <x v="2"/>
    <s v="2025-07"/>
    <s v="1. DIRECT"/>
    <x v="1"/>
    <x v="2"/>
    <x v="1"/>
    <x v="1"/>
    <n v="175.37"/>
    <n v="175.37"/>
    <s v="903814003"/>
    <s v="FIP- Landscaping/Habitat"/>
    <s v="7555"/>
    <s v="Mesa Substation"/>
    <s v="8020454"/>
    <s v="Indirect SCM IMM - IO BA"/>
  </r>
  <r>
    <s v="903814003- FIP- Landscaping/Habitat"/>
    <n v="2025"/>
    <x v="2"/>
    <s v="2025-07"/>
    <s v="1. DIRECT"/>
    <x v="1"/>
    <x v="2"/>
    <x v="1"/>
    <x v="5"/>
    <n v="28741"/>
    <n v="28741"/>
    <s v="903814003"/>
    <s v="FIP- Landscaping/Habitat"/>
    <s v="7555"/>
    <s v="Mesa Substation"/>
    <s v="8020206"/>
    <s v="Other IO BA"/>
  </r>
  <r>
    <s v="903814003- FIP- Landscaping/Habitat"/>
    <n v="2025"/>
    <x v="2"/>
    <s v="2025-07"/>
    <s v="1. DIRECT"/>
    <x v="1"/>
    <x v="2"/>
    <x v="1"/>
    <x v="5"/>
    <n v="67449.06"/>
    <n v="67449.06"/>
    <s v="903814003"/>
    <s v="FIP- Landscaping/Habitat"/>
    <s v="7555"/>
    <s v="Mesa Substation"/>
    <s v="8020211"/>
    <s v="Con - Consults/Prof Srvcs/Out IO BA"/>
  </r>
  <r>
    <s v="903814003- FIP- Landscaping/Habitat"/>
    <n v="2025"/>
    <x v="2"/>
    <s v="2025-07"/>
    <s v="2. ALLOCATED"/>
    <x v="2"/>
    <x v="3"/>
    <x v="2"/>
    <x v="2"/>
    <n v="4762.57"/>
    <n v="4762.57"/>
    <s v="903814003"/>
    <s v="FIP- Landscaping/Habitat"/>
    <s v="7555"/>
    <s v="Mesa Substation"/>
    <s v="5757030"/>
    <s v="Capitalized Overhead - A&amp;G"/>
  </r>
  <r>
    <s v="903814003- FIP- Landscaping/Habitat"/>
    <n v="2025"/>
    <x v="2"/>
    <s v="2025-07"/>
    <s v="2. ALLOCATED"/>
    <x v="2"/>
    <x v="3"/>
    <x v="2"/>
    <x v="3"/>
    <n v="3.22"/>
    <n v="3.22"/>
    <s v="903814003"/>
    <s v="FIP- Landscaping/Habitat"/>
    <s v="7555"/>
    <s v="Mesa Substation"/>
    <s v="5757020"/>
    <s v="Capitalized Overhead - Inj &amp; Damages"/>
  </r>
  <r>
    <s v="903814003- FIP- Landscaping/Habitat"/>
    <n v="2025"/>
    <x v="2"/>
    <s v="2025-07"/>
    <s v="2. ALLOCATED"/>
    <x v="2"/>
    <x v="3"/>
    <x v="2"/>
    <x v="4"/>
    <n v="2505.81"/>
    <n v="2505.81"/>
    <s v="903814003"/>
    <s v="FIP- Landscaping/Habitat"/>
    <s v="7555"/>
    <s v="Mesa Substation"/>
    <s v="5757040"/>
    <s v="Capitalized Overhead - P&amp;B/Payroll Tax"/>
  </r>
  <r>
    <s v="903814003- FIP- Landscaping/Habitat"/>
    <n v="2025"/>
    <x v="3"/>
    <s v="2025-08"/>
    <s v="1. DIRECT"/>
    <x v="0"/>
    <x v="0"/>
    <x v="0"/>
    <x v="0"/>
    <n v="141.46"/>
    <n v="141.46"/>
    <s v="903814003"/>
    <s v="FIP- Landscaping/Habitat"/>
    <s v="7555"/>
    <s v="Mesa Substation"/>
    <s v="5752060"/>
    <s v="As-built updates"/>
  </r>
  <r>
    <s v="903814003- FIP- Landscaping/Habitat"/>
    <n v="2025"/>
    <x v="3"/>
    <s v="2025-08"/>
    <s v="1. DIRECT"/>
    <x v="0"/>
    <x v="4"/>
    <x v="3"/>
    <x v="6"/>
    <n v="55000"/>
    <n v="55000"/>
    <s v="903814003"/>
    <s v="FIP- Landscaping/Habitat"/>
    <s v="7555"/>
    <s v="Mesa Substation"/>
    <s v="8020219"/>
    <s v="Other - Accruals IO-BA"/>
  </r>
  <r>
    <s v="903814003- FIP- Landscaping/Habitat"/>
    <n v="2025"/>
    <x v="3"/>
    <s v="2025-08"/>
    <s v="1. DIRECT"/>
    <x v="1"/>
    <x v="1"/>
    <x v="1"/>
    <x v="1"/>
    <n v="124.69"/>
    <n v="124.69"/>
    <s v="903814003"/>
    <s v="FIP- Landscaping/Habitat"/>
    <s v="7555"/>
    <s v="Mesa Substation"/>
    <s v="5757075"/>
    <s v="Capitalized Overhead - IT IMM"/>
  </r>
  <r>
    <s v="903814003- FIP- Landscaping/Habitat"/>
    <n v="2025"/>
    <x v="3"/>
    <s v="2025-08"/>
    <s v="1. DIRECT"/>
    <x v="1"/>
    <x v="2"/>
    <x v="1"/>
    <x v="1"/>
    <n v="2003.8600000000001"/>
    <n v="2003.8600000000001"/>
    <s v="903814003"/>
    <s v="FIP- Landscaping/Habitat"/>
    <s v="7555"/>
    <s v="Mesa Substation"/>
    <s v="8020200"/>
    <s v="Labor Normal Time - IO BA"/>
  </r>
  <r>
    <s v="903814003- FIP- Landscaping/Habitat"/>
    <n v="2025"/>
    <x v="3"/>
    <s v="2025-08"/>
    <s v="1. DIRECT"/>
    <x v="1"/>
    <x v="2"/>
    <x v="1"/>
    <x v="1"/>
    <n v="400.77"/>
    <n v="400.77"/>
    <s v="903814003"/>
    <s v="FIP- Landscaping/Habitat"/>
    <s v="7555"/>
    <s v="Mesa Substation"/>
    <s v="8020208"/>
    <s v="Labor Other Earnings - IO BA"/>
  </r>
  <r>
    <s v="903814003- FIP- Landscaping/Habitat"/>
    <n v="2025"/>
    <x v="3"/>
    <s v="2025-08"/>
    <s v="1. DIRECT"/>
    <x v="1"/>
    <x v="2"/>
    <x v="1"/>
    <x v="1"/>
    <n v="194.37"/>
    <n v="194.37"/>
    <s v="903814003"/>
    <s v="FIP- Landscaping/Habitat"/>
    <s v="7555"/>
    <s v="Mesa Substation"/>
    <s v="8020454"/>
    <s v="Indirect SCM IMM - IO BA"/>
  </r>
  <r>
    <s v="903814003- FIP- Landscaping/Habitat"/>
    <n v="2025"/>
    <x v="3"/>
    <s v="2025-08"/>
    <s v="1. DIRECT"/>
    <x v="1"/>
    <x v="2"/>
    <x v="1"/>
    <x v="5"/>
    <n v="74756.75"/>
    <n v="74756.75"/>
    <s v="903814003"/>
    <s v="FIP- Landscaping/Habitat"/>
    <s v="7555"/>
    <s v="Mesa Substation"/>
    <s v="8020211"/>
    <s v="Con - Consults/Prof Srvcs/Out IO BA"/>
  </r>
  <r>
    <s v="903814003- FIP- Landscaping/Habitat"/>
    <n v="2025"/>
    <x v="3"/>
    <s v="2025-08"/>
    <s v="2. ALLOCATED"/>
    <x v="2"/>
    <x v="3"/>
    <x v="2"/>
    <x v="2"/>
    <n v="3955.29"/>
    <n v="3955.29"/>
    <s v="903814003"/>
    <s v="FIP- Landscaping/Habitat"/>
    <s v="7555"/>
    <s v="Mesa Substation"/>
    <s v="5757030"/>
    <s v="Capitalized Overhead - A&amp;G"/>
  </r>
  <r>
    <s v="903814003- FIP- Landscaping/Habitat"/>
    <n v="2025"/>
    <x v="3"/>
    <s v="2025-08"/>
    <s v="2. ALLOCATED"/>
    <x v="2"/>
    <x v="3"/>
    <x v="2"/>
    <x v="3"/>
    <n v="0.17"/>
    <n v="0.17"/>
    <s v="903814003"/>
    <s v="FIP- Landscaping/Habitat"/>
    <s v="7555"/>
    <s v="Mesa Substation"/>
    <s v="5757020"/>
    <s v="Capitalized Overhead - Inj &amp; Damages"/>
  </r>
  <r>
    <s v="903814003- FIP- Landscaping/Habitat"/>
    <n v="2025"/>
    <x v="3"/>
    <s v="2025-08"/>
    <s v="2. ALLOCATED"/>
    <x v="2"/>
    <x v="3"/>
    <x v="2"/>
    <x v="4"/>
    <n v="1584.32"/>
    <n v="1584.32"/>
    <s v="903814003"/>
    <s v="FIP- Landscaping/Habitat"/>
    <s v="7555"/>
    <s v="Mesa Substation"/>
    <s v="5757040"/>
    <s v="Capitalized Overhead - P&amp;B/Payroll Tax"/>
  </r>
  <r>
    <s v="903814003- FIP- Landscaping/Habitat"/>
    <n v="2025"/>
    <x v="4"/>
    <s v="2025-09"/>
    <s v="1. DIRECT"/>
    <x v="0"/>
    <x v="0"/>
    <x v="0"/>
    <x v="0"/>
    <n v="3.27"/>
    <n v="3.27"/>
    <s v="903814003"/>
    <s v="FIP- Landscaping/Habitat"/>
    <s v="7555"/>
    <s v="Mesa Substation"/>
    <s v="5752060"/>
    <s v="As-built updates"/>
  </r>
  <r>
    <s v="903814003- FIP- Landscaping/Habitat"/>
    <n v="2025"/>
    <x v="4"/>
    <s v="2025-09"/>
    <s v="1. DIRECT"/>
    <x v="0"/>
    <x v="4"/>
    <x v="3"/>
    <x v="6"/>
    <n v="65000"/>
    <n v="65000"/>
    <s v="903814003"/>
    <s v="FIP- Landscaping/Habitat"/>
    <s v="7555"/>
    <s v="Mesa Substation"/>
    <s v="8020219"/>
    <s v="Other - Accruals IO-BA"/>
  </r>
  <r>
    <s v="903814003- FIP- Landscaping/Habitat"/>
    <n v="2025"/>
    <x v="4"/>
    <s v="2025-09"/>
    <s v="1. DIRECT"/>
    <x v="1"/>
    <x v="1"/>
    <x v="1"/>
    <x v="1"/>
    <n v="3.55"/>
    <n v="3.55"/>
    <s v="903814003"/>
    <s v="FIP- Landscaping/Habitat"/>
    <s v="7555"/>
    <s v="Mesa Substation"/>
    <s v="5757075"/>
    <s v="Capitalized Overhead - IT IMM"/>
  </r>
  <r>
    <s v="903814003- FIP- Landscaping/Habitat"/>
    <n v="2025"/>
    <x v="4"/>
    <s v="2025-09"/>
    <s v="1. DIRECT"/>
    <x v="1"/>
    <x v="2"/>
    <x v="1"/>
    <x v="1"/>
    <n v="2247.16"/>
    <n v="2247.16"/>
    <s v="903814003"/>
    <s v="FIP- Landscaping/Habitat"/>
    <s v="7555"/>
    <s v="Mesa Substation"/>
    <s v="8020200"/>
    <s v="Labor Normal Time - IO BA"/>
  </r>
  <r>
    <s v="903814003- FIP- Landscaping/Habitat"/>
    <n v="2025"/>
    <x v="4"/>
    <s v="2025-09"/>
    <s v="1. DIRECT"/>
    <x v="1"/>
    <x v="2"/>
    <x v="1"/>
    <x v="1"/>
    <n v="449.43"/>
    <n v="449.43"/>
    <s v="903814003"/>
    <s v="FIP- Landscaping/Habitat"/>
    <s v="7555"/>
    <s v="Mesa Substation"/>
    <s v="8020208"/>
    <s v="Labor Other Earnings - IO BA"/>
  </r>
  <r>
    <s v="903814003- FIP- Landscaping/Habitat"/>
    <n v="2025"/>
    <x v="4"/>
    <s v="2025-09"/>
    <s v="2. ALLOCATED"/>
    <x v="2"/>
    <x v="3"/>
    <x v="2"/>
    <x v="2"/>
    <n v="214.26"/>
    <n v="214.26"/>
    <s v="903814003"/>
    <s v="FIP- Landscaping/Habitat"/>
    <s v="7555"/>
    <s v="Mesa Substation"/>
    <s v="5757030"/>
    <s v="Capitalized Overhead - A&amp;G"/>
  </r>
  <r>
    <s v="903814003- FIP- Landscaping/Habitat"/>
    <n v="2025"/>
    <x v="4"/>
    <s v="2025-09"/>
    <s v="2. ALLOCATED"/>
    <x v="2"/>
    <x v="3"/>
    <x v="2"/>
    <x v="3"/>
    <n v="0.01"/>
    <n v="0.01"/>
    <s v="903814003"/>
    <s v="FIP- Landscaping/Habitat"/>
    <s v="7555"/>
    <s v="Mesa Substation"/>
    <s v="5757020"/>
    <s v="Capitalized Overhead - Inj &amp; Damages"/>
  </r>
  <r>
    <s v="903814003- FIP- Landscaping/Habitat"/>
    <n v="2025"/>
    <x v="4"/>
    <s v="2025-09"/>
    <s v="2. ALLOCATED"/>
    <x v="2"/>
    <x v="3"/>
    <x v="2"/>
    <x v="4"/>
    <n v="2947.88"/>
    <n v="2947.88"/>
    <s v="903814003"/>
    <s v="FIP- Landscaping/Habitat"/>
    <s v="7555"/>
    <s v="Mesa Substation"/>
    <s v="5757040"/>
    <s v="Capitalized Overhead - P&amp;B/Payroll Tax"/>
  </r>
  <r>
    <s v="903814003- FIP- Landscaping/Habitat"/>
    <n v="2025"/>
    <x v="5"/>
    <s v="2025-10"/>
    <s v="1. DIRECT"/>
    <x v="0"/>
    <x v="0"/>
    <x v="0"/>
    <x v="0"/>
    <n v="103.06"/>
    <n v="103.06"/>
    <s v="903814003"/>
    <s v="FIP- Landscaping/Habitat"/>
    <s v="7555"/>
    <s v="Mesa Substation"/>
    <s v="5752060"/>
    <s v="As-built updates"/>
  </r>
  <r>
    <s v="903814003- FIP- Landscaping/Habitat"/>
    <n v="2025"/>
    <x v="5"/>
    <s v="2025-10"/>
    <s v="1. DIRECT"/>
    <x v="0"/>
    <x v="4"/>
    <x v="3"/>
    <x v="6"/>
    <n v="-60000"/>
    <n v="-60000"/>
    <s v="903814003"/>
    <s v="FIP- Landscaping/Habitat"/>
    <s v="7555"/>
    <s v="Mesa Substation"/>
    <s v="8020219"/>
    <s v="Other - Accruals IO-BA"/>
  </r>
  <r>
    <s v="903814003- FIP- Landscaping/Habitat"/>
    <n v="2025"/>
    <x v="5"/>
    <s v="2025-10"/>
    <s v="1. DIRECT"/>
    <x v="1"/>
    <x v="1"/>
    <x v="1"/>
    <x v="1"/>
    <n v="173.94"/>
    <n v="173.94"/>
    <s v="903814003"/>
    <s v="FIP- Landscaping/Habitat"/>
    <s v="7555"/>
    <s v="Mesa Substation"/>
    <s v="5757075"/>
    <s v="Capitalized Overhead - IT IMM"/>
  </r>
  <r>
    <s v="903814003- FIP- Landscaping/Habitat"/>
    <n v="2025"/>
    <x v="5"/>
    <s v="2025-10"/>
    <s v="1. DIRECT"/>
    <x v="1"/>
    <x v="2"/>
    <x v="1"/>
    <x v="1"/>
    <n v="2767.01"/>
    <n v="2767.01"/>
    <s v="903814003"/>
    <s v="FIP- Landscaping/Habitat"/>
    <s v="7555"/>
    <s v="Mesa Substation"/>
    <s v="8020200"/>
    <s v="Labor Normal Time - IO BA"/>
  </r>
  <r>
    <s v="903814003- FIP- Landscaping/Habitat"/>
    <n v="2025"/>
    <x v="5"/>
    <s v="2025-10"/>
    <s v="1. DIRECT"/>
    <x v="1"/>
    <x v="2"/>
    <x v="1"/>
    <x v="1"/>
    <n v="553.4"/>
    <n v="553.4"/>
    <s v="903814003"/>
    <s v="FIP- Landscaping/Habitat"/>
    <s v="7555"/>
    <s v="Mesa Substation"/>
    <s v="8020208"/>
    <s v="Labor Other Earnings - IO BA"/>
  </r>
  <r>
    <s v="903814003- FIP- Landscaping/Habitat"/>
    <n v="2025"/>
    <x v="5"/>
    <s v="2025-10"/>
    <s v="1. DIRECT"/>
    <x v="1"/>
    <x v="2"/>
    <x v="1"/>
    <x v="1"/>
    <n v="185.67"/>
    <n v="185.67"/>
    <s v="903814003"/>
    <s v="FIP- Landscaping/Habitat"/>
    <s v="7555"/>
    <s v="Mesa Substation"/>
    <s v="8020454"/>
    <s v="Indirect SCM IMM - IO BA"/>
  </r>
  <r>
    <s v="903814003- FIP- Landscaping/Habitat"/>
    <n v="2025"/>
    <x v="5"/>
    <s v="2025-10"/>
    <s v="1. DIRECT"/>
    <x v="1"/>
    <x v="2"/>
    <x v="1"/>
    <x v="5"/>
    <n v="71411.94"/>
    <n v="71411.94"/>
    <s v="903814003"/>
    <s v="FIP- Landscaping/Habitat"/>
    <s v="7555"/>
    <s v="Mesa Substation"/>
    <s v="8020211"/>
    <s v="Con - Consults/Prof Srvcs/Out IO BA"/>
  </r>
  <r>
    <s v="903814003- FIP- Landscaping/Habitat"/>
    <n v="2025"/>
    <x v="5"/>
    <s v="2025-10"/>
    <s v="2. ALLOCATED"/>
    <x v="2"/>
    <x v="3"/>
    <x v="2"/>
    <x v="2"/>
    <n v="2963.56"/>
    <n v="2963.56"/>
    <s v="903814003"/>
    <s v="FIP- Landscaping/Habitat"/>
    <s v="7555"/>
    <s v="Mesa Substation"/>
    <s v="5757030"/>
    <s v="Capitalized Overhead - A&amp;G"/>
  </r>
  <r>
    <s v="903814003- FIP- Landscaping/Habitat"/>
    <n v="2025"/>
    <x v="5"/>
    <s v="2025-10"/>
    <s v="2. ALLOCATED"/>
    <x v="2"/>
    <x v="3"/>
    <x v="2"/>
    <x v="4"/>
    <n v="2469.3200000000002"/>
    <n v="2469.3200000000002"/>
    <s v="903814003"/>
    <s v="FIP- Landscaping/Habitat"/>
    <s v="7555"/>
    <s v="Mesa Substation"/>
    <s v="5757040"/>
    <s v="Capitalized Overhead - P&amp;B/Payroll Tax"/>
  </r>
  <r>
    <s v="903814003- FIP- Landscaping/Habitat"/>
    <n v="2025"/>
    <x v="6"/>
    <s v="2025-11"/>
    <s v="1. DIRECT"/>
    <x v="0"/>
    <x v="0"/>
    <x v="0"/>
    <x v="0"/>
    <n v="29.3"/>
    <n v="29.3"/>
    <s v="903814003"/>
    <s v="FIP- Landscaping/Habitat"/>
    <s v="7555"/>
    <s v="Mesa Substation"/>
    <s v="5752060"/>
    <s v="As-built updates"/>
  </r>
  <r>
    <s v="903814003- FIP- Landscaping/Habitat"/>
    <n v="2025"/>
    <x v="6"/>
    <s v="2025-11"/>
    <s v="1. DIRECT"/>
    <x v="0"/>
    <x v="4"/>
    <x v="3"/>
    <x v="6"/>
    <n v="-60000"/>
    <n v="-60000"/>
    <s v="903814003"/>
    <s v="FIP- Landscaping/Habitat"/>
    <s v="7555"/>
    <s v="Mesa Substation"/>
    <s v="8020219"/>
    <s v="Other - Accruals IO-BA"/>
  </r>
  <r>
    <s v="903814003- FIP- Landscaping/Habitat"/>
    <n v="2025"/>
    <x v="6"/>
    <s v="2025-11"/>
    <s v="1. DIRECT"/>
    <x v="1"/>
    <x v="1"/>
    <x v="1"/>
    <x v="1"/>
    <n v="27.86"/>
    <n v="27.86"/>
    <s v="903814003"/>
    <s v="FIP- Landscaping/Habitat"/>
    <s v="7555"/>
    <s v="Mesa Substation"/>
    <s v="5757075"/>
    <s v="Capitalized Overhead - IT IMM"/>
  </r>
  <r>
    <s v="903814003- FIP- Landscaping/Habitat"/>
    <n v="2025"/>
    <x v="6"/>
    <s v="2025-11"/>
    <s v="1. DIRECT"/>
    <x v="1"/>
    <x v="2"/>
    <x v="1"/>
    <x v="1"/>
    <n v="3222.99"/>
    <n v="3222.99"/>
    <s v="903814003"/>
    <s v="FIP- Landscaping/Habitat"/>
    <s v="7555"/>
    <s v="Mesa Substation"/>
    <s v="8020200"/>
    <s v="Labor Normal Time - IO BA"/>
  </r>
  <r>
    <s v="903814003- FIP- Landscaping/Habitat"/>
    <n v="2025"/>
    <x v="6"/>
    <s v="2025-11"/>
    <s v="1. DIRECT"/>
    <x v="1"/>
    <x v="2"/>
    <x v="1"/>
    <x v="1"/>
    <n v="644.6"/>
    <n v="644.6"/>
    <s v="903814003"/>
    <s v="FIP- Landscaping/Habitat"/>
    <s v="7555"/>
    <s v="Mesa Substation"/>
    <s v="8020208"/>
    <s v="Labor Other Earnings - IO BA"/>
  </r>
  <r>
    <s v="903814003- FIP- Landscaping/Habitat"/>
    <n v="2025"/>
    <x v="6"/>
    <s v="2025-11"/>
    <s v="1. DIRECT"/>
    <x v="1"/>
    <x v="2"/>
    <x v="1"/>
    <x v="1"/>
    <n v="187.7"/>
    <n v="187.7"/>
    <s v="903814003"/>
    <s v="FIP- Landscaping/Habitat"/>
    <s v="7555"/>
    <s v="Mesa Substation"/>
    <s v="8020454"/>
    <s v="Indirect SCM IMM - IO BA"/>
  </r>
  <r>
    <s v="903814003- FIP- Landscaping/Habitat"/>
    <n v="2025"/>
    <x v="6"/>
    <s v="2025-11"/>
    <s v="1. DIRECT"/>
    <x v="1"/>
    <x v="2"/>
    <x v="1"/>
    <x v="5"/>
    <n v="72193.350000000006"/>
    <n v="72193.350000000006"/>
    <s v="903814003"/>
    <s v="FIP- Landscaping/Habitat"/>
    <s v="7555"/>
    <s v="Mesa Substation"/>
    <s v="8020211"/>
    <s v="Con - Consults/Prof Srvcs/Out IO BA"/>
  </r>
  <r>
    <s v="903814003- FIP- Landscaping/Habitat"/>
    <n v="2025"/>
    <x v="6"/>
    <s v="2025-11"/>
    <s v="2. ALLOCATED"/>
    <x v="2"/>
    <x v="3"/>
    <x v="2"/>
    <x v="2"/>
    <n v="3458.11"/>
    <n v="3458.11"/>
    <s v="903814003"/>
    <s v="FIP- Landscaping/Habitat"/>
    <s v="7555"/>
    <s v="Mesa Substation"/>
    <s v="5757030"/>
    <s v="Capitalized Overhead - A&amp;G"/>
  </r>
  <r>
    <s v="903814003- FIP- Landscaping/Habitat"/>
    <n v="2025"/>
    <x v="6"/>
    <s v="2025-11"/>
    <s v="2. ALLOCATED"/>
    <x v="2"/>
    <x v="3"/>
    <x v="2"/>
    <x v="4"/>
    <n v="3541.35"/>
    <n v="3541.35"/>
    <s v="903814003"/>
    <s v="FIP- Landscaping/Habitat"/>
    <s v="7555"/>
    <s v="Mesa Substation"/>
    <s v="5757040"/>
    <s v="Capitalized Overhead - P&amp;B/Payroll Tax"/>
  </r>
  <r>
    <s v="903814003- FIP- Landscaping/Habitat"/>
    <n v="2025"/>
    <x v="7"/>
    <s v="2025-12"/>
    <s v="1. DIRECT"/>
    <x v="0"/>
    <x v="0"/>
    <x v="0"/>
    <x v="0"/>
    <n v="1835.69"/>
    <n v="1835.69"/>
    <s v="903814003"/>
    <s v="FIP- Landscaping/Habitat"/>
    <s v="7555"/>
    <s v="Mesa Substation"/>
    <s v="5752060"/>
    <s v="As-built updates"/>
  </r>
  <r>
    <s v="903814003- FIP- Landscaping/Habitat"/>
    <n v="2025"/>
    <x v="7"/>
    <s v="2025-12"/>
    <s v="1. DIRECT"/>
    <x v="1"/>
    <x v="1"/>
    <x v="1"/>
    <x v="1"/>
    <n v="4074.1"/>
    <n v="4074.1"/>
    <s v="903814003"/>
    <s v="FIP- Landscaping/Habitat"/>
    <s v="7555"/>
    <s v="Mesa Substation"/>
    <s v="5757075"/>
    <s v="Capitalized Overhead - IT IMM"/>
  </r>
  <r>
    <s v="903814003- FIP- Landscaping/Habitat"/>
    <n v="2025"/>
    <x v="7"/>
    <s v="2025-12"/>
    <s v="1. DIRECT"/>
    <x v="1"/>
    <x v="2"/>
    <x v="1"/>
    <x v="1"/>
    <n v="3070.54"/>
    <n v="3070.54"/>
    <s v="903814003"/>
    <s v="FIP- Landscaping/Habitat"/>
    <s v="7555"/>
    <s v="Mesa Substation"/>
    <s v="8020200"/>
    <s v="Labor Normal Time - IO BA"/>
  </r>
  <r>
    <s v="903814003- FIP- Landscaping/Habitat"/>
    <n v="2025"/>
    <x v="7"/>
    <s v="2025-12"/>
    <s v="1. DIRECT"/>
    <x v="1"/>
    <x v="2"/>
    <x v="1"/>
    <x v="1"/>
    <n v="681.66"/>
    <n v="681.66"/>
    <s v="903814003"/>
    <s v="FIP- Landscaping/Habitat"/>
    <s v="7555"/>
    <s v="Mesa Substation"/>
    <s v="8020208"/>
    <s v="Labor Other Earnings - IO BA"/>
  </r>
  <r>
    <s v="903814003- FIP- Landscaping/Habitat"/>
    <n v="2025"/>
    <x v="7"/>
    <s v="2025-12"/>
    <s v="1. DIRECT"/>
    <x v="1"/>
    <x v="2"/>
    <x v="1"/>
    <x v="5"/>
    <n v="1969302.21"/>
    <n v="1969302.21"/>
    <s v="903814003"/>
    <s v="FIP- Landscaping/Habitat"/>
    <s v="7555"/>
    <s v="Mesa Substation"/>
    <s v="8020211"/>
    <s v="Con - Consults/Prof Srvcs/Out IO BA"/>
  </r>
  <r>
    <s v="903814003- FIP- Landscaping/Habitat"/>
    <n v="2025"/>
    <x v="7"/>
    <s v="2025-12"/>
    <s v="1. DIRECT"/>
    <x v="1"/>
    <x v="2"/>
    <x v="1"/>
    <x v="5"/>
    <n v="13194.32"/>
    <n v="13194.32"/>
    <s v="903814003"/>
    <s v="FIP- Landscaping/Habitat"/>
    <s v="7555"/>
    <s v="Mesa Substation"/>
    <s v="8020454"/>
    <s v="Indirect SCM IMM - IO BA"/>
  </r>
  <r>
    <s v="903814003- FIP- Landscaping/Habitat"/>
    <n v="2025"/>
    <x v="7"/>
    <s v="2025-12"/>
    <s v="2. ALLOCATED"/>
    <x v="2"/>
    <x v="3"/>
    <x v="2"/>
    <x v="7"/>
    <n v="12265.47"/>
    <n v="12265.47"/>
    <s v="903814003"/>
    <s v="FIP- Landscaping/Habitat"/>
    <s v="7555"/>
    <s v="Mesa Substation"/>
    <s v="5757060"/>
    <s v="Ad Valorem Tax"/>
  </r>
  <r>
    <s v="903814003- FIP- Landscaping/Habitat"/>
    <n v="2025"/>
    <x v="7"/>
    <s v="2025-12"/>
    <s v="2. ALLOCATED"/>
    <x v="2"/>
    <x v="3"/>
    <x v="2"/>
    <x v="2"/>
    <n v="13187.35"/>
    <n v="13187.35"/>
    <s v="903814003"/>
    <s v="FIP- Landscaping/Habitat"/>
    <s v="7555"/>
    <s v="Mesa Substation"/>
    <s v="5757030"/>
    <s v="Capitalized Overhead - A&amp;G"/>
  </r>
  <r>
    <s v="903814003- FIP- Landscaping/Habitat"/>
    <n v="2025"/>
    <x v="7"/>
    <s v="2025-12"/>
    <s v="2. ALLOCATED"/>
    <x v="2"/>
    <x v="3"/>
    <x v="2"/>
    <x v="3"/>
    <n v="-4.47"/>
    <n v="-4.47"/>
    <s v="903814003"/>
    <s v="FIP- Landscaping/Habitat"/>
    <s v="7555"/>
    <s v="Mesa Substation"/>
    <s v="5757020"/>
    <s v="Capitalized Overhead - Inj &amp; Damages"/>
  </r>
  <r>
    <s v="903814003- FIP- Landscaping/Habitat"/>
    <n v="2025"/>
    <x v="7"/>
    <s v="2025-12"/>
    <s v="2. ALLOCATED"/>
    <x v="2"/>
    <x v="3"/>
    <x v="2"/>
    <x v="4"/>
    <n v="3343.65"/>
    <n v="3343.65"/>
    <s v="903814003"/>
    <s v="FIP- Landscaping/Habitat"/>
    <s v="7555"/>
    <s v="Mesa Substation"/>
    <s v="5757040"/>
    <s v="Capitalized Overhead - P&amp;B/Payroll Tax"/>
  </r>
</pivotCacheRecords>
</file>

<file path=xl/pivotCache/pivotCacheRecords3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3">
  <r>
    <x v="0"/>
    <s v="2025-08"/>
    <s v="1. DIRECT"/>
    <s v="4. Allocated"/>
    <s v="Chargebacks"/>
    <s v="Chargeback"/>
    <s v="Chargeback Entries&lt;$5,000"/>
    <n v="2003.8600000000001"/>
    <n v="2003.8600000000001"/>
    <s v="903814003"/>
    <s v="FIP- Landscaping/Habitat"/>
    <s v="8020200"/>
    <s v="Labor Normal Time - IO BA"/>
    <s v="Mesa Substation"/>
  </r>
  <r>
    <x v="0"/>
    <s v="2025-07"/>
    <s v="1. DIRECT"/>
    <s v="4. Allocated"/>
    <s v="Chargebacks"/>
    <s v="Chargeback"/>
    <s v="Mesa Env Exec - Mitigation &amp; Site Rest."/>
    <n v="28741"/>
    <n v="28741"/>
    <s v="903814003"/>
    <s v="FIP- Landscaping/Habitat"/>
    <s v="8020206"/>
    <s v="Other IO BA"/>
    <s v="Mesa Substation"/>
  </r>
  <r>
    <x v="0"/>
    <s v="2025-07"/>
    <s v="1. DIRECT"/>
    <s v="4. Allocated"/>
    <s v="Chargebacks"/>
    <s v="Chargeback"/>
    <s v="Mesa Env Exec - Mitigation &amp; Site Rest."/>
    <n v="67449.06"/>
    <n v="67449.06"/>
    <s v="903814003"/>
    <s v="FIP- Landscaping/Habitat"/>
    <s v="8020211"/>
    <s v="Con - Consults/Prof Srvcs/Out IO BA"/>
    <s v="Mesa Substation"/>
  </r>
  <r>
    <x v="0"/>
    <s v="2025-07"/>
    <s v="2. ALLOCATED"/>
    <s v="5. Corporate Overhead"/>
    <s v="Non Budget - Other"/>
    <s v="Non Budgeted"/>
    <s v="Capitalized Overhead - A&amp;G"/>
    <n v="4762.57"/>
    <n v="4762.57"/>
    <s v="903814003"/>
    <s v="FIP- Landscaping/Habitat"/>
    <s v="5757030"/>
    <s v="Capitalized Overhead - A&amp;G"/>
    <s v="Mesa Substation"/>
  </r>
  <r>
    <x v="0"/>
    <s v="2025-07"/>
    <s v="2. ALLOCATED"/>
    <s v="5. Corporate Overhead"/>
    <s v="Non Budget - Other"/>
    <s v="Non Budgeted"/>
    <s v="Capitalized Overhead - Inj &amp; Damages"/>
    <n v="3.22"/>
    <n v="3.22"/>
    <s v="903814003"/>
    <s v="FIP- Landscaping/Habitat"/>
    <s v="5757020"/>
    <s v="Capitalized Overhead - Inj &amp; Damages"/>
    <s v="Mesa Substation"/>
  </r>
  <r>
    <x v="0"/>
    <s v="2025-07"/>
    <s v="2. ALLOCATED"/>
    <s v="5. Corporate Overhead"/>
    <s v="Non Budget - Other"/>
    <s v="Non Budgeted"/>
    <s v="Capitalized Overhead - P&amp;B/Payroll Tax"/>
    <n v="2505.81"/>
    <n v="2505.81"/>
    <s v="903814003"/>
    <s v="FIP- Landscaping/Habitat"/>
    <s v="5757040"/>
    <s v="Capitalized Overhead - P&amp;B/Payroll Tax"/>
    <s v="Mesa Substation"/>
  </r>
  <r>
    <x v="0"/>
    <s v="2025-08"/>
    <s v="1. DIRECT"/>
    <s v="1. Project Support"/>
    <s v="As-built updates"/>
    <s v="Material - Other"/>
    <s v="As-built updates"/>
    <n v="141.46"/>
    <n v="141.46"/>
    <s v="903814003"/>
    <s v="FIP- Landscaping/Habitat"/>
    <s v="5752060"/>
    <s v="As-built updates"/>
    <s v="Mesa Substation"/>
  </r>
  <r>
    <x v="0"/>
    <s v="2025-09"/>
    <s v="1. DIRECT"/>
    <s v="1. Project Support"/>
    <s v="As-built updates"/>
    <s v="Material - Other"/>
    <s v="As-built updates"/>
    <n v="3.27"/>
    <n v="3.27"/>
    <s v="903814003"/>
    <s v="FIP- Landscaping/Habitat"/>
    <s v="5752060"/>
    <s v="As-built updates"/>
    <s v="Mesa Substation"/>
  </r>
  <r>
    <x v="0"/>
    <s v="2025-08"/>
    <s v="1. DIRECT"/>
    <s v="4. Allocated"/>
    <s v="Capitalized Overhead - IT IMM"/>
    <s v="Chargeback"/>
    <s v="Chargeback Entries&lt;$5,000"/>
    <n v="124.69"/>
    <n v="124.69"/>
    <s v="903814003"/>
    <s v="FIP- Landscaping/Habitat"/>
    <s v="5757075"/>
    <s v="Capitalized Overhead - IT IMM"/>
    <s v="Mesa Substation"/>
  </r>
  <r>
    <x v="0"/>
    <s v="2025-07"/>
    <s v="1. DIRECT"/>
    <s v="4. Allocated"/>
    <s v="Chargebacks"/>
    <s v="Chargeback"/>
    <s v="Chargeback Entries&lt;$5,000"/>
    <n v="2611.5700000000002"/>
    <n v="2611.5700000000002"/>
    <s v="903814003"/>
    <s v="FIP- Landscaping/Habitat"/>
    <s v="8020200"/>
    <s v="Labor Normal Time - IO BA"/>
    <s v="Mesa Substation"/>
  </r>
  <r>
    <x v="0"/>
    <s v="2025-08"/>
    <s v="1. DIRECT"/>
    <s v="4. Allocated"/>
    <s v="Chargebacks"/>
    <s v="Chargeback"/>
    <s v="Chargeback Entries&lt;$5,000"/>
    <n v="400.77"/>
    <n v="400.77"/>
    <s v="903814003"/>
    <s v="FIP- Landscaping/Habitat"/>
    <s v="8020208"/>
    <s v="Labor Other Earnings - IO BA"/>
    <s v="Mesa Substation"/>
  </r>
  <r>
    <x v="0"/>
    <s v="2025-08"/>
    <s v="1. DIRECT"/>
    <s v="4. Allocated"/>
    <s v="Chargebacks"/>
    <s v="Chargeback"/>
    <s v="Chargeback Entries&lt;$5,000"/>
    <n v="194.37"/>
    <n v="194.37"/>
    <s v="903814003"/>
    <s v="FIP- Landscaping/Habitat"/>
    <s v="8020454"/>
    <s v="Indirect SCM IMM - IO BA"/>
    <s v="Mesa Substation"/>
  </r>
  <r>
    <x v="0"/>
    <s v="2025-08"/>
    <s v="1. DIRECT"/>
    <s v="4. Allocated"/>
    <s v="Chargebacks"/>
    <s v="Chargeback"/>
    <s v="Mesa Env Exec - Mitigation &amp; Site Rest."/>
    <n v="74756.75"/>
    <n v="74756.75"/>
    <s v="903814003"/>
    <s v="FIP- Landscaping/Habitat"/>
    <s v="8020211"/>
    <s v="Con - Consults/Prof Srvcs/Out IO BA"/>
    <s v="Mesa Substation"/>
  </r>
  <r>
    <x v="0"/>
    <s v="2025-08"/>
    <s v="2. ALLOCATED"/>
    <s v="5. Corporate Overhead"/>
    <s v="Non Budget - Other"/>
    <s v="Non Budgeted"/>
    <s v="Capitalized Overhead - A&amp;G"/>
    <n v="3955.29"/>
    <n v="3955.29"/>
    <s v="903814003"/>
    <s v="FIP- Landscaping/Habitat"/>
    <s v="5757030"/>
    <s v="Capitalized Overhead - A&amp;G"/>
    <s v="Mesa Substation"/>
  </r>
  <r>
    <x v="0"/>
    <s v="2025-08"/>
    <s v="2. ALLOCATED"/>
    <s v="5. Corporate Overhead"/>
    <s v="Non Budget - Other"/>
    <s v="Non Budgeted"/>
    <s v="Capitalized Overhead - Inj &amp; Damages"/>
    <n v="0.17"/>
    <n v="0.17"/>
    <s v="903814003"/>
    <s v="FIP- Landscaping/Habitat"/>
    <s v="5757020"/>
    <s v="Capitalized Overhead - Inj &amp; Damages"/>
    <s v="Mesa Substation"/>
  </r>
  <r>
    <x v="0"/>
    <s v="2025-08"/>
    <s v="2. ALLOCATED"/>
    <s v="5. Corporate Overhead"/>
    <s v="Non Budget - Other"/>
    <s v="Non Budgeted"/>
    <s v="Capitalized Overhead - P&amp;B/Payroll Tax"/>
    <n v="1584.32"/>
    <n v="1584.32"/>
    <s v="903814003"/>
    <s v="FIP- Landscaping/Habitat"/>
    <s v="5757040"/>
    <s v="Capitalized Overhead - P&amp;B/Payroll Tax"/>
    <s v="Mesa Substation"/>
  </r>
  <r>
    <x v="0"/>
    <s v="2025-08"/>
    <s v="1. DIRECT"/>
    <s v="1. Project Support"/>
    <s v="Other - Accruals IO-BA"/>
    <s v="Other"/>
    <s v="Other - Accruals IO-BA"/>
    <n v="55000"/>
    <n v="55000"/>
    <s v="903814003"/>
    <s v="FIP- Landscaping/Habitat"/>
    <s v="8020219"/>
    <s v="Other - Accruals IO-BA"/>
    <s v="Mesa Substation"/>
  </r>
  <r>
    <x v="0"/>
    <s v="2025-06"/>
    <s v="1. DIRECT"/>
    <s v="4. Allocated"/>
    <s v="Chargebacks"/>
    <s v="Chargeback"/>
    <s v="Chargeback Entries&lt;$5,000"/>
    <n v="4674.92"/>
    <n v="4674.92"/>
    <s v="903814003"/>
    <s v="FIP- Landscaping/Habitat"/>
    <s v="8020200"/>
    <s v="Labor Normal Time - IO BA"/>
    <s v="Mesa Substation"/>
  </r>
  <r>
    <x v="0"/>
    <s v="2025-12"/>
    <s v="2. ALLOCATED"/>
    <s v="5. Corporate Overhead"/>
    <s v="Non Budget - Other"/>
    <s v="Non Budgeted"/>
    <s v="Capitalized Overhead - P&amp;B/Payroll Tax"/>
    <n v="3343.65"/>
    <n v="3343.65"/>
    <s v="903814003"/>
    <s v="FIP- Landscaping/Habitat"/>
    <s v="5757040"/>
    <s v="Capitalized Overhead - P&amp;B/Payroll Tax"/>
    <s v="Mesa Substation"/>
  </r>
  <r>
    <x v="0"/>
    <s v="2025-05"/>
    <s v="1. DIRECT"/>
    <s v="1. Project Support"/>
    <s v="As-built updates"/>
    <s v="Material - Other"/>
    <s v="As-built updates"/>
    <n v="8.3000000000000007"/>
    <n v="8.3000000000000007"/>
    <s v="903814003"/>
    <s v="FIP- Landscaping/Habitat"/>
    <s v="5752060"/>
    <s v="As-built updates"/>
    <s v="Mesa Substation"/>
  </r>
  <r>
    <x v="0"/>
    <s v="2025-05"/>
    <s v="1. DIRECT"/>
    <s v="4. Allocated"/>
    <s v="Capitalized Overhead - IT IMM"/>
    <s v="Chargeback"/>
    <s v="Chargeback Entries&lt;$5,000"/>
    <n v="6.75"/>
    <n v="6.75"/>
    <s v="903814003"/>
    <s v="FIP- Landscaping/Habitat"/>
    <s v="5757075"/>
    <s v="Capitalized Overhead - IT IMM"/>
    <s v="Mesa Substation"/>
  </r>
  <r>
    <x v="0"/>
    <s v="2025-05"/>
    <s v="1. DIRECT"/>
    <s v="4. Allocated"/>
    <s v="Chargebacks"/>
    <s v="Chargeback"/>
    <s v="Chargeback Entries&lt;$5,000"/>
    <n v="2143.6799999999998"/>
    <n v="2143.6799999999998"/>
    <s v="903814003"/>
    <s v="FIP- Landscaping/Habitat"/>
    <s v="8020200"/>
    <s v="Labor Normal Time - IO BA"/>
    <s v="Mesa Substation"/>
  </r>
  <r>
    <x v="0"/>
    <s v="2025-05"/>
    <s v="1. DIRECT"/>
    <s v="4. Allocated"/>
    <s v="Chargebacks"/>
    <s v="Chargeback"/>
    <s v="Chargeback Entries&lt;$5,000"/>
    <n v="428.74"/>
    <n v="428.74"/>
    <s v="903814003"/>
    <s v="FIP- Landscaping/Habitat"/>
    <s v="8020208"/>
    <s v="Labor Other Earnings - IO BA"/>
    <s v="Mesa Substation"/>
  </r>
  <r>
    <x v="0"/>
    <s v="2025-05"/>
    <s v="2. ALLOCATED"/>
    <s v="5. Corporate Overhead"/>
    <s v="Non Budget - Other"/>
    <s v="Non Budgeted"/>
    <s v="Capitalized Overhead - Inj &amp; Damages"/>
    <n v="0.06"/>
    <n v="0.06"/>
    <s v="903814003"/>
    <s v="FIP- Landscaping/Habitat"/>
    <s v="5757020"/>
    <s v="Capitalized Overhead - Inj &amp; Damages"/>
    <s v="Mesa Substation"/>
  </r>
  <r>
    <x v="0"/>
    <s v="2025-07"/>
    <s v="1. DIRECT"/>
    <s v="4. Allocated"/>
    <s v="Chargebacks"/>
    <s v="Chargeback"/>
    <s v="Chargeback Entries&lt;$5,000"/>
    <n v="175.37"/>
    <n v="175.37"/>
    <s v="903814003"/>
    <s v="FIP- Landscaping/Habitat"/>
    <s v="8020454"/>
    <s v="Indirect SCM IMM - IO BA"/>
    <s v="Mesa Substation"/>
  </r>
  <r>
    <x v="0"/>
    <s v="2025-06"/>
    <s v="1. DIRECT"/>
    <s v="4. Allocated"/>
    <s v="Capitalized Overhead - IT IMM"/>
    <s v="Chargeback"/>
    <s v="Chargeback Entries&lt;$5,000"/>
    <n v="9.8800000000000008"/>
    <n v="9.8800000000000008"/>
    <s v="903814003"/>
    <s v="FIP- Landscaping/Habitat"/>
    <s v="5757075"/>
    <s v="Capitalized Overhead - IT IMM"/>
    <s v="Mesa Substation"/>
  </r>
  <r>
    <x v="0"/>
    <s v="2025-07"/>
    <s v="1. DIRECT"/>
    <s v="4. Allocated"/>
    <s v="Chargebacks"/>
    <s v="Chargeback"/>
    <s v="Chargeback Entries&lt;$5,000"/>
    <n v="522.30999999999995"/>
    <n v="522.30999999999995"/>
    <s v="903814003"/>
    <s v="FIP- Landscaping/Habitat"/>
    <s v="8020208"/>
    <s v="Labor Other Earnings - IO BA"/>
    <s v="Mesa Substation"/>
  </r>
  <r>
    <x v="0"/>
    <s v="2025-06"/>
    <s v="1. DIRECT"/>
    <s v="4. Allocated"/>
    <s v="Chargebacks"/>
    <s v="Chargeback"/>
    <s v="Chargeback Entries&lt;$5,000"/>
    <n v="934.98"/>
    <n v="934.98"/>
    <s v="903814003"/>
    <s v="FIP- Landscaping/Habitat"/>
    <s v="8020208"/>
    <s v="Labor Other Earnings - IO BA"/>
    <s v="Mesa Substation"/>
  </r>
  <r>
    <x v="0"/>
    <s v="2025-06"/>
    <s v="2. ALLOCATED"/>
    <s v="5. Corporate Overhead"/>
    <s v="Non Budget - Other"/>
    <s v="Non Budgeted"/>
    <s v="Capitalized Overhead - A&amp;G"/>
    <n v="259.2"/>
    <n v="259.2"/>
    <s v="903814003"/>
    <s v="FIP- Landscaping/Habitat"/>
    <s v="5757030"/>
    <s v="Capitalized Overhead - A&amp;G"/>
    <s v="Mesa Substation"/>
  </r>
  <r>
    <x v="0"/>
    <s v="2025-06"/>
    <s v="2. ALLOCATED"/>
    <s v="5. Corporate Overhead"/>
    <s v="Non Budget - Other"/>
    <s v="Non Budgeted"/>
    <s v="Capitalized Overhead - Inj &amp; Damages"/>
    <n v="0.95"/>
    <n v="0.95"/>
    <s v="903814003"/>
    <s v="FIP- Landscaping/Habitat"/>
    <s v="5757020"/>
    <s v="Capitalized Overhead - Inj &amp; Damages"/>
    <s v="Mesa Substation"/>
  </r>
  <r>
    <x v="0"/>
    <s v="2025-06"/>
    <s v="2. ALLOCATED"/>
    <s v="5. Corporate Overhead"/>
    <s v="Non Budget - Other"/>
    <s v="Non Budgeted"/>
    <s v="Capitalized Overhead - P&amp;B/Payroll Tax"/>
    <n v="3588.63"/>
    <n v="3588.63"/>
    <s v="903814003"/>
    <s v="FIP- Landscaping/Habitat"/>
    <s v="5757040"/>
    <s v="Capitalized Overhead - P&amp;B/Payroll Tax"/>
    <s v="Mesa Substation"/>
  </r>
  <r>
    <x v="0"/>
    <s v="2025-07"/>
    <s v="1. DIRECT"/>
    <s v="1. Project Support"/>
    <s v="As-built updates"/>
    <s v="Material - Other"/>
    <s v="As-built updates"/>
    <n v="94.95"/>
    <n v="94.95"/>
    <s v="903814003"/>
    <s v="FIP- Landscaping/Habitat"/>
    <s v="5752060"/>
    <s v="As-built updates"/>
    <s v="Mesa Substation"/>
  </r>
  <r>
    <x v="0"/>
    <s v="2025-07"/>
    <s v="1. DIRECT"/>
    <s v="4. Allocated"/>
    <s v="Capitalized Overhead - IT IMM"/>
    <s v="Chargeback"/>
    <s v="Chargeback Entries&lt;$5,000"/>
    <n v="142.77000000000001"/>
    <n v="142.77000000000001"/>
    <s v="903814003"/>
    <s v="FIP- Landscaping/Habitat"/>
    <s v="5757075"/>
    <s v="Capitalized Overhead - IT IMM"/>
    <s v="Mesa Substation"/>
  </r>
  <r>
    <x v="0"/>
    <s v="2025-05"/>
    <s v="2. ALLOCATED"/>
    <s v="5. Corporate Overhead"/>
    <s v="Non Budget - Other"/>
    <s v="Non Budgeted"/>
    <s v="Capitalized Overhead - P&amp;B/Payroll Tax"/>
    <n v="2280.5300000000002"/>
    <n v="2280.5300000000002"/>
    <s v="903814003"/>
    <s v="FIP- Landscaping/Habitat"/>
    <s v="5757040"/>
    <s v="Capitalized Overhead - P&amp;B/Payroll Tax"/>
    <s v="Mesa Substation"/>
  </r>
  <r>
    <x v="0"/>
    <s v="2025-06"/>
    <s v="1. DIRECT"/>
    <s v="1. Project Support"/>
    <s v="As-built updates"/>
    <s v="Material - Other"/>
    <s v="As-built updates"/>
    <n v="34.93"/>
    <n v="34.93"/>
    <s v="903814003"/>
    <s v="FIP- Landscaping/Habitat"/>
    <s v="5752060"/>
    <s v="As-built updates"/>
    <s v="Mesa Substation"/>
  </r>
  <r>
    <x v="0"/>
    <s v="2025-12"/>
    <s v="1. DIRECT"/>
    <s v="4. Allocated"/>
    <s v="Chargebacks"/>
    <s v="Chargeback"/>
    <s v="Chargeback Entries&lt;$5,000"/>
    <n v="681.66"/>
    <n v="681.66"/>
    <s v="903814003"/>
    <s v="FIP- Landscaping/Habitat"/>
    <s v="8020208"/>
    <s v="Labor Other Earnings - IO BA"/>
    <s v="Mesa Substation"/>
  </r>
  <r>
    <x v="0"/>
    <s v="2025-11"/>
    <s v="1. DIRECT"/>
    <s v="4. Allocated"/>
    <s v="Chargebacks"/>
    <s v="Chargeback"/>
    <s v="Chargeback Entries&lt;$5,000"/>
    <n v="644.6"/>
    <n v="644.6"/>
    <s v="903814003"/>
    <s v="FIP- Landscaping/Habitat"/>
    <s v="8020208"/>
    <s v="Labor Other Earnings - IO BA"/>
    <s v="Mesa Substation"/>
  </r>
  <r>
    <x v="0"/>
    <s v="2025-11"/>
    <s v="1. DIRECT"/>
    <s v="4. Allocated"/>
    <s v="Chargebacks"/>
    <s v="Chargeback"/>
    <s v="Mesa Env Exec - Mitigation &amp; Site Rest."/>
    <n v="72193.350000000006"/>
    <n v="72193.350000000006"/>
    <s v="903814003"/>
    <s v="FIP- Landscaping/Habitat"/>
    <s v="8020211"/>
    <s v="Con - Consults/Prof Srvcs/Out IO BA"/>
    <s v="Mesa Substation"/>
  </r>
  <r>
    <x v="0"/>
    <s v="2025-11"/>
    <s v="2. ALLOCATED"/>
    <s v="5. Corporate Overhead"/>
    <s v="Non Budget - Other"/>
    <s v="Non Budgeted"/>
    <s v="Capitalized Overhead - A&amp;G"/>
    <n v="3458.11"/>
    <n v="3458.11"/>
    <s v="903814003"/>
    <s v="FIP- Landscaping/Habitat"/>
    <s v="5757030"/>
    <s v="Capitalized Overhead - A&amp;G"/>
    <s v="Mesa Substation"/>
  </r>
  <r>
    <x v="0"/>
    <s v="2025-11"/>
    <s v="2. ALLOCATED"/>
    <s v="5. Corporate Overhead"/>
    <s v="Non Budget - Other"/>
    <s v="Non Budgeted"/>
    <s v="Capitalized Overhead - P&amp;B/Payroll Tax"/>
    <n v="3541.35"/>
    <n v="3541.35"/>
    <s v="903814003"/>
    <s v="FIP- Landscaping/Habitat"/>
    <s v="5757040"/>
    <s v="Capitalized Overhead - P&amp;B/Payroll Tax"/>
    <s v="Mesa Substation"/>
  </r>
  <r>
    <x v="0"/>
    <s v="2025-12"/>
    <s v="1. DIRECT"/>
    <s v="1. Project Support"/>
    <s v="As-built updates"/>
    <s v="Material - Other"/>
    <s v="As-built updates"/>
    <n v="1835.69"/>
    <n v="1835.69"/>
    <s v="903814003"/>
    <s v="FIP- Landscaping/Habitat"/>
    <s v="5752060"/>
    <s v="As-built updates"/>
    <s v="Mesa Substation"/>
  </r>
  <r>
    <x v="0"/>
    <s v="2025-12"/>
    <s v="1. DIRECT"/>
    <s v="4. Allocated"/>
    <s v="Capitalized Overhead - IT IMM"/>
    <s v="Chargeback"/>
    <s v="Chargeback Entries&lt;$5,000"/>
    <n v="4074.1"/>
    <n v="4074.1"/>
    <s v="903814003"/>
    <s v="FIP- Landscaping/Habitat"/>
    <s v="5757075"/>
    <s v="Capitalized Overhead - IT IMM"/>
    <s v="Mesa Substation"/>
  </r>
  <r>
    <x v="0"/>
    <s v="2025-11"/>
    <s v="1. DIRECT"/>
    <s v="4. Allocated"/>
    <s v="Capitalized Overhead - IT IMM"/>
    <s v="Chargeback"/>
    <s v="Chargeback Entries&lt;$5,000"/>
    <n v="27.86"/>
    <n v="27.86"/>
    <s v="903814003"/>
    <s v="FIP- Landscaping/Habitat"/>
    <s v="5757075"/>
    <s v="Capitalized Overhead - IT IMM"/>
    <s v="Mesa Substation"/>
  </r>
  <r>
    <x v="0"/>
    <s v="2025-12"/>
    <s v="2. ALLOCATED"/>
    <s v="5. Corporate Overhead"/>
    <s v="Non Budget - Other"/>
    <s v="Non Budgeted"/>
    <s v="Capitalized Overhead - Inj &amp; Damages"/>
    <n v="-4.47"/>
    <n v="-4.47"/>
    <s v="903814003"/>
    <s v="FIP- Landscaping/Habitat"/>
    <s v="5757020"/>
    <s v="Capitalized Overhead - Inj &amp; Damages"/>
    <s v="Mesa Substation"/>
  </r>
  <r>
    <x v="0"/>
    <s v="2025-11"/>
    <s v="1. DIRECT"/>
    <s v="4. Allocated"/>
    <s v="Chargebacks"/>
    <s v="Chargeback"/>
    <s v="Chargeback Entries&lt;$5,000"/>
    <n v="3222.99"/>
    <n v="3222.99"/>
    <s v="903814003"/>
    <s v="FIP- Landscaping/Habitat"/>
    <s v="8020200"/>
    <s v="Labor Normal Time - IO BA"/>
    <s v="Mesa Substation"/>
  </r>
  <r>
    <x v="0"/>
    <s v="2025-05"/>
    <s v="2. ALLOCATED"/>
    <s v="5. Corporate Overhead"/>
    <s v="Non Budget - Other"/>
    <s v="Non Budgeted"/>
    <s v="Capitalized Overhead - A&amp;G"/>
    <n v="137.78"/>
    <n v="137.78"/>
    <s v="903814003"/>
    <s v="FIP- Landscaping/Habitat"/>
    <s v="5757030"/>
    <s v="Capitalized Overhead - A&amp;G"/>
    <s v="Mesa Substation"/>
  </r>
  <r>
    <x v="0"/>
    <s v="2025-12"/>
    <s v="1. DIRECT"/>
    <s v="4. Allocated"/>
    <s v="Chargebacks"/>
    <s v="Chargeback"/>
    <s v="Mesa Env Exec - Mitigation &amp; Site Rest."/>
    <n v="1969302.21"/>
    <n v="1969302.21"/>
    <s v="903814003"/>
    <s v="FIP- Landscaping/Habitat"/>
    <s v="8020211"/>
    <s v="Con - Consults/Prof Srvcs/Out IO BA"/>
    <s v="Mesa Substation"/>
  </r>
  <r>
    <x v="0"/>
    <s v="2025-12"/>
    <s v="1. DIRECT"/>
    <s v="4. Allocated"/>
    <s v="Chargebacks"/>
    <s v="Chargeback"/>
    <s v="Mesa Env Exec - Mitigation &amp; Site Rest."/>
    <n v="13194.32"/>
    <n v="13194.32"/>
    <s v="903814003"/>
    <s v="FIP- Landscaping/Habitat"/>
    <s v="8020454"/>
    <s v="Indirect SCM IMM - IO BA"/>
    <s v="Mesa Substation"/>
  </r>
  <r>
    <x v="0"/>
    <s v="2025-12"/>
    <s v="2. ALLOCATED"/>
    <s v="5. Corporate Overhead"/>
    <s v="Non Budget - Other"/>
    <s v="Non Budgeted"/>
    <s v="Ad Valorem Tax"/>
    <n v="12265.47"/>
    <n v="12265.47"/>
    <s v="903814003"/>
    <s v="FIP- Landscaping/Habitat"/>
    <s v="5757060"/>
    <s v="Ad Valorem Tax"/>
    <s v="Mesa Substation"/>
  </r>
  <r>
    <x v="0"/>
    <s v="2025-12"/>
    <s v="2. ALLOCATED"/>
    <s v="5. Corporate Overhead"/>
    <s v="Non Budget - Other"/>
    <s v="Non Budgeted"/>
    <s v="Capitalized Overhead - A&amp;G"/>
    <n v="13187.35"/>
    <n v="13187.35"/>
    <s v="903814003"/>
    <s v="FIP- Landscaping/Habitat"/>
    <s v="5757030"/>
    <s v="Capitalized Overhead - A&amp;G"/>
    <s v="Mesa Substation"/>
  </r>
  <r>
    <x v="0"/>
    <s v="2025-09"/>
    <s v="1. DIRECT"/>
    <s v="1. Project Support"/>
    <s v="Other - Accruals IO-BA"/>
    <s v="Other"/>
    <s v="Other - Accruals IO-BA"/>
    <n v="65000"/>
    <n v="65000"/>
    <s v="903814003"/>
    <s v="FIP- Landscaping/Habitat"/>
    <s v="8020219"/>
    <s v="Other - Accruals IO-BA"/>
    <s v="Mesa Substation"/>
  </r>
  <r>
    <x v="0"/>
    <s v="2025-12"/>
    <s v="1. DIRECT"/>
    <s v="4. Allocated"/>
    <s v="Chargebacks"/>
    <s v="Chargeback"/>
    <s v="Chargeback Entries&lt;$5,000"/>
    <n v="3070.54"/>
    <n v="3070.54"/>
    <s v="903814003"/>
    <s v="FIP- Landscaping/Habitat"/>
    <s v="8020200"/>
    <s v="Labor Normal Time - IO BA"/>
    <s v="Mesa Substation"/>
  </r>
  <r>
    <x v="0"/>
    <s v="2025-10"/>
    <s v="1. DIRECT"/>
    <s v="1. Project Support"/>
    <s v="Other - Accruals IO-BA"/>
    <s v="Other"/>
    <s v="Other - Accruals IO-BA"/>
    <n v="-60000"/>
    <n v="-60000"/>
    <s v="903814003"/>
    <s v="FIP- Landscaping/Habitat"/>
    <s v="8020219"/>
    <s v="Other - Accruals IO-BA"/>
    <s v="Mesa Substation"/>
  </r>
  <r>
    <x v="0"/>
    <s v="2025-09"/>
    <s v="1. DIRECT"/>
    <s v="4. Allocated"/>
    <s v="Capitalized Overhead - IT IMM"/>
    <s v="Chargeback"/>
    <s v="Chargeback Entries&lt;$5,000"/>
    <n v="3.55"/>
    <n v="3.55"/>
    <s v="903814003"/>
    <s v="FIP- Landscaping/Habitat"/>
    <s v="5757075"/>
    <s v="Capitalized Overhead - IT IMM"/>
    <s v="Mesa Substation"/>
  </r>
  <r>
    <x v="0"/>
    <s v="2025-09"/>
    <s v="1. DIRECT"/>
    <s v="4. Allocated"/>
    <s v="Chargebacks"/>
    <s v="Chargeback"/>
    <s v="Chargeback Entries&lt;$5,000"/>
    <n v="2247.16"/>
    <n v="2247.16"/>
    <s v="903814003"/>
    <s v="FIP- Landscaping/Habitat"/>
    <s v="8020200"/>
    <s v="Labor Normal Time - IO BA"/>
    <s v="Mesa Substation"/>
  </r>
  <r>
    <x v="0"/>
    <s v="2025-09"/>
    <s v="1. DIRECT"/>
    <s v="4. Allocated"/>
    <s v="Chargebacks"/>
    <s v="Chargeback"/>
    <s v="Chargeback Entries&lt;$5,000"/>
    <n v="449.43"/>
    <n v="449.43"/>
    <s v="903814003"/>
    <s v="FIP- Landscaping/Habitat"/>
    <s v="8020208"/>
    <s v="Labor Other Earnings - IO BA"/>
    <s v="Mesa Substation"/>
  </r>
  <r>
    <x v="0"/>
    <s v="2025-09"/>
    <s v="2. ALLOCATED"/>
    <s v="5. Corporate Overhead"/>
    <s v="Non Budget - Other"/>
    <s v="Non Budgeted"/>
    <s v="Capitalized Overhead - A&amp;G"/>
    <n v="214.26"/>
    <n v="214.26"/>
    <s v="903814003"/>
    <s v="FIP- Landscaping/Habitat"/>
    <s v="5757030"/>
    <s v="Capitalized Overhead - A&amp;G"/>
    <s v="Mesa Substation"/>
  </r>
  <r>
    <x v="0"/>
    <s v="2025-09"/>
    <s v="2. ALLOCATED"/>
    <s v="5. Corporate Overhead"/>
    <s v="Non Budget - Other"/>
    <s v="Non Budgeted"/>
    <s v="Capitalized Overhead - Inj &amp; Damages"/>
    <n v="0.01"/>
    <n v="0.01"/>
    <s v="903814003"/>
    <s v="FIP- Landscaping/Habitat"/>
    <s v="5757020"/>
    <s v="Capitalized Overhead - Inj &amp; Damages"/>
    <s v="Mesa Substation"/>
  </r>
  <r>
    <x v="0"/>
    <s v="2025-11"/>
    <s v="1. DIRECT"/>
    <s v="4. Allocated"/>
    <s v="Chargebacks"/>
    <s v="Chargeback"/>
    <s v="Chargeback Entries&lt;$5,000"/>
    <n v="187.7"/>
    <n v="187.7"/>
    <s v="903814003"/>
    <s v="FIP- Landscaping/Habitat"/>
    <s v="8020454"/>
    <s v="Indirect SCM IMM - IO BA"/>
    <s v="Mesa Substation"/>
  </r>
  <r>
    <x v="0"/>
    <s v="2025-10"/>
    <s v="1. DIRECT"/>
    <s v="1. Project Support"/>
    <s v="As-built updates"/>
    <s v="Material - Other"/>
    <s v="As-built updates"/>
    <n v="103.06"/>
    <n v="103.06"/>
    <s v="903814003"/>
    <s v="FIP- Landscaping/Habitat"/>
    <s v="5752060"/>
    <s v="As-built updates"/>
    <s v="Mesa Substation"/>
  </r>
  <r>
    <x v="0"/>
    <s v="2025-11"/>
    <s v="1. DIRECT"/>
    <s v="1. Project Support"/>
    <s v="Other - Accruals IO-BA"/>
    <s v="Other"/>
    <s v="Other - Accruals IO-BA"/>
    <n v="-60000"/>
    <n v="-60000"/>
    <s v="903814003"/>
    <s v="FIP- Landscaping/Habitat"/>
    <s v="8020219"/>
    <s v="Other - Accruals IO-BA"/>
    <s v="Mesa Substation"/>
  </r>
  <r>
    <x v="0"/>
    <s v="2025-10"/>
    <s v="1. DIRECT"/>
    <s v="4. Allocated"/>
    <s v="Capitalized Overhead - IT IMM"/>
    <s v="Chargeback"/>
    <s v="Chargeback Entries&lt;$5,000"/>
    <n v="173.94"/>
    <n v="173.94"/>
    <s v="903814003"/>
    <s v="FIP- Landscaping/Habitat"/>
    <s v="5757075"/>
    <s v="Capitalized Overhead - IT IMM"/>
    <s v="Mesa Substation"/>
  </r>
  <r>
    <x v="0"/>
    <s v="2025-10"/>
    <s v="1. DIRECT"/>
    <s v="4. Allocated"/>
    <s v="Chargebacks"/>
    <s v="Chargeback"/>
    <s v="Chargeback Entries&lt;$5,000"/>
    <n v="2767.01"/>
    <n v="2767.01"/>
    <s v="903814003"/>
    <s v="FIP- Landscaping/Habitat"/>
    <s v="8020200"/>
    <s v="Labor Normal Time - IO BA"/>
    <s v="Mesa Substation"/>
  </r>
  <r>
    <x v="0"/>
    <s v="2025-10"/>
    <s v="1. DIRECT"/>
    <s v="4. Allocated"/>
    <s v="Chargebacks"/>
    <s v="Chargeback"/>
    <s v="Chargeback Entries&lt;$5,000"/>
    <n v="553.4"/>
    <n v="553.4"/>
    <s v="903814003"/>
    <s v="FIP- Landscaping/Habitat"/>
    <s v="8020208"/>
    <s v="Labor Other Earnings - IO BA"/>
    <s v="Mesa Substation"/>
  </r>
  <r>
    <x v="0"/>
    <s v="2025-10"/>
    <s v="1. DIRECT"/>
    <s v="4. Allocated"/>
    <s v="Chargebacks"/>
    <s v="Chargeback"/>
    <s v="Chargeback Entries&lt;$5,000"/>
    <n v="185.67"/>
    <n v="185.67"/>
    <s v="903814003"/>
    <s v="FIP- Landscaping/Habitat"/>
    <s v="8020454"/>
    <s v="Indirect SCM IMM - IO BA"/>
    <s v="Mesa Substation"/>
  </r>
  <r>
    <x v="0"/>
    <s v="2025-10"/>
    <s v="1. DIRECT"/>
    <s v="4. Allocated"/>
    <s v="Chargebacks"/>
    <s v="Chargeback"/>
    <s v="Mesa Env Exec - Mitigation &amp; Site Rest."/>
    <n v="71411.94"/>
    <n v="71411.94"/>
    <s v="903814003"/>
    <s v="FIP- Landscaping/Habitat"/>
    <s v="8020211"/>
    <s v="Con - Consults/Prof Srvcs/Out IO BA"/>
    <s v="Mesa Substation"/>
  </r>
  <r>
    <x v="0"/>
    <s v="2025-10"/>
    <s v="2. ALLOCATED"/>
    <s v="5. Corporate Overhead"/>
    <s v="Non Budget - Other"/>
    <s v="Non Budgeted"/>
    <s v="Capitalized Overhead - A&amp;G"/>
    <n v="2963.56"/>
    <n v="2963.56"/>
    <s v="903814003"/>
    <s v="FIP- Landscaping/Habitat"/>
    <s v="5757030"/>
    <s v="Capitalized Overhead - A&amp;G"/>
    <s v="Mesa Substation"/>
  </r>
  <r>
    <x v="0"/>
    <s v="2025-10"/>
    <s v="2. ALLOCATED"/>
    <s v="5. Corporate Overhead"/>
    <s v="Non Budget - Other"/>
    <s v="Non Budgeted"/>
    <s v="Capitalized Overhead - P&amp;B/Payroll Tax"/>
    <n v="2469.3200000000002"/>
    <n v="2469.3200000000002"/>
    <s v="903814003"/>
    <s v="FIP- Landscaping/Habitat"/>
    <s v="5757040"/>
    <s v="Capitalized Overhead - P&amp;B/Payroll Tax"/>
    <s v="Mesa Substation"/>
  </r>
  <r>
    <x v="0"/>
    <s v="2025-11"/>
    <s v="1. DIRECT"/>
    <s v="1. Project Support"/>
    <s v="As-built updates"/>
    <s v="Material - Other"/>
    <s v="As-built updates"/>
    <n v="29.3"/>
    <n v="29.3"/>
    <s v="903814003"/>
    <s v="FIP- Landscaping/Habitat"/>
    <s v="5752060"/>
    <s v="As-built updates"/>
    <s v="Mesa Substation"/>
  </r>
  <r>
    <x v="0"/>
    <s v="2025-09"/>
    <s v="2. ALLOCATED"/>
    <s v="5. Corporate Overhead"/>
    <s v="Non Budget - Other"/>
    <s v="Non Budgeted"/>
    <s v="Capitalized Overhead - P&amp;B/Payroll Tax"/>
    <n v="2947.88"/>
    <n v="2947.88"/>
    <s v="903814003"/>
    <s v="FIP- Landscaping/Habitat"/>
    <s v="5757040"/>
    <s v="Capitalized Overhead - P&amp;B/Payroll Tax"/>
    <s v="Mesa Substation"/>
  </r>
  <r>
    <x v="1"/>
    <s v="2025-12"/>
    <s v="1. DIRECT"/>
    <s v="4. Allocated"/>
    <s v="Labor - Other"/>
    <s v="Labor"/>
    <s v="Labor Entries &lt;$5,000"/>
    <n v="12.41"/>
    <n v="12.41"/>
    <s v="902472308"/>
    <s v="FIP-Mira Loma 500 Install relays, channe"/>
    <s v="8050035"/>
    <s v="OH Tool Expenses TDBU"/>
    <s v="Mesa Substation"/>
  </r>
  <r>
    <x v="1"/>
    <s v="2025-12"/>
    <s v="1. DIRECT"/>
    <s v="1. Project Support"/>
    <s v="MAJOR PROJECT ORG "/>
    <s v="Labor"/>
    <s v="Labor Entries &lt;$5,000"/>
    <n v="5.01"/>
    <n v="5.01"/>
    <s v="902472308"/>
    <s v="FIP-Mira Loma 500 Install relays, channe"/>
    <s v="8010001"/>
    <s v="Manager"/>
    <s v="Mesa Substation"/>
  </r>
  <r>
    <x v="1"/>
    <s v="2025-12"/>
    <s v="1. DIRECT"/>
    <s v="1. Project Support"/>
    <s v="As-built updates"/>
    <s v="Material - Other"/>
    <s v="As-built updates"/>
    <n v="0.28000000000000003"/>
    <n v="0.28000000000000003"/>
    <s v="902472308"/>
    <s v="FIP-Mira Loma 500 Install relays, channe"/>
    <s v="5752060"/>
    <s v="As-built updates"/>
    <s v="Mesa Substation"/>
  </r>
  <r>
    <x v="1"/>
    <s v="2025-12"/>
    <s v="1. DIRECT"/>
    <s v="1. Project Support"/>
    <s v="MAJOR PROJECT ORG "/>
    <s v="Labor"/>
    <s v="Labor Entries &lt;$5,000"/>
    <n v="212.48"/>
    <n v="212.48"/>
    <s v="902472308"/>
    <s v="FIP-Mira Loma 500 Install relays, channe"/>
    <s v="8010001"/>
    <s v="Manager"/>
    <s v="Mesa Substation"/>
  </r>
  <r>
    <x v="1"/>
    <s v="2025-12"/>
    <s v="1. DIRECT"/>
    <s v="4. Allocated"/>
    <s v="Capitalized Overhead - IT IMM"/>
    <s v="Chargeback"/>
    <s v="Chargeback Entries&lt;$5,000"/>
    <n v="0.62"/>
    <n v="0.62"/>
    <s v="902472308"/>
    <s v="FIP-Mira Loma 500 Install relays, channe"/>
    <s v="5757075"/>
    <s v="Capitalized Overhead - IT IMM"/>
    <s v="Mesa Substation"/>
  </r>
  <r>
    <x v="1"/>
    <s v="2025-12"/>
    <s v="1. DIRECT"/>
    <s v="4. Allocated"/>
    <s v="Labor - Other"/>
    <s v="Labor"/>
    <s v="Labor Entries &lt;$5,000"/>
    <n v="48.28"/>
    <n v="48.28"/>
    <s v="902472308"/>
    <s v="FIP-Mira Loma 500 Install relays, channe"/>
    <s v="8030010"/>
    <s v="OH Paid Absence"/>
    <s v="Mesa Substation"/>
  </r>
  <r>
    <x v="1"/>
    <s v="2025-12"/>
    <s v="1. DIRECT"/>
    <s v="4. Allocated"/>
    <s v="Labor - Other"/>
    <s v="Labor"/>
    <s v="Labor Entries &lt;$5,000"/>
    <n v="5.85"/>
    <n v="5.85"/>
    <s v="902472308"/>
    <s v="FIP-Mira Loma 500 Install relays, channe"/>
    <s v="8050040"/>
    <s v="T&amp;D Summary Trans/Subs Overall Support"/>
    <s v="Mesa Substation"/>
  </r>
  <r>
    <x v="1"/>
    <s v="2025-12"/>
    <s v="1. DIRECT"/>
    <s v="4. Allocated"/>
    <s v="Labor - Other"/>
    <s v="Labor"/>
    <s v="Labor Entries &lt;$5,000"/>
    <n v="7.26"/>
    <n v="7.26"/>
    <s v="902472308"/>
    <s v="FIP-Mira Loma 500 Install relays, channe"/>
    <s v="8050041"/>
    <s v="T&amp;D Sum Business Unit Overall Support"/>
    <s v="Mesa Substation"/>
  </r>
  <r>
    <x v="1"/>
    <s v="2025-12"/>
    <s v="1. DIRECT"/>
    <s v="4. Allocated"/>
    <s v="Labor - Other"/>
    <s v="Labor"/>
    <s v="Labor Entries &lt;$5,000"/>
    <n v="13.26"/>
    <n v="13.26"/>
    <s v="902472308"/>
    <s v="FIP-Mira Loma 500 Install relays, channe"/>
    <s v="8050043"/>
    <s v="T&amp;D Substation Overall Support"/>
    <s v="Mesa Substation"/>
  </r>
  <r>
    <x v="1"/>
    <s v="2025-12"/>
    <s v="2. ALLOCATED"/>
    <s v="5. Corporate Overhead"/>
    <s v="Non Budget - Other"/>
    <s v="Non Budgeted"/>
    <s v="Capitalized Overhead - A&amp;G"/>
    <n v="2.02"/>
    <n v="2.02"/>
    <s v="902472308"/>
    <s v="FIP-Mira Loma 500 Install relays, channe"/>
    <s v="5757030"/>
    <s v="Capitalized Overhead - A&amp;G"/>
    <s v="Mesa Substation"/>
  </r>
  <r>
    <x v="1"/>
    <s v="2025-12"/>
    <s v="2. ALLOCATED"/>
    <s v="5. Corporate Overhead"/>
    <s v="Non Budget - Other"/>
    <s v="Non Budgeted"/>
    <s v="Capitalized Overhead - Inj &amp; Damages"/>
    <n v="-7.0000000000000007E-2"/>
    <n v="-7.0000000000000007E-2"/>
    <s v="902472308"/>
    <s v="FIP-Mira Loma 500 Install relays, channe"/>
    <s v="5757020"/>
    <s v="Capitalized Overhead - Inj &amp; Damages"/>
    <s v="Mesa Substation"/>
  </r>
  <r>
    <x v="1"/>
    <s v="2025-12"/>
    <s v="2. ALLOCATED"/>
    <s v="5. Corporate Overhead"/>
    <s v="Non Budget - Other"/>
    <s v="Non Budgeted"/>
    <s v="Capitalized Overhead - P&amp;B/Payroll Tax"/>
    <n v="236.83"/>
    <n v="236.83"/>
    <s v="902472308"/>
    <s v="FIP-Mira Loma 500 Install relays, channe"/>
    <s v="5757040"/>
    <s v="Capitalized Overhead - P&amp;B/Payroll Tax"/>
    <s v="Mesa Substation"/>
  </r>
  <r>
    <x v="2"/>
    <s v="2025-04"/>
    <s v="1. DIRECT"/>
    <s v="4. Allocated"/>
    <s v="Chargebacks"/>
    <s v="Chargeback"/>
    <s v="Mesa Env Exec - Doc Prep, Review &amp; Close"/>
    <n v="5994.65"/>
    <n v="5994.65"/>
    <s v="902178838"/>
    <s v="CFF-FIP-Mesa: Upgrade to a 500/230/66/16"/>
    <s v="8020206"/>
    <s v="Other IO BA"/>
    <s v="Mesa Substation"/>
  </r>
  <r>
    <x v="2"/>
    <s v="2025-04"/>
    <s v="1. DIRECT"/>
    <s v="4. Allocated"/>
    <s v="Chargebacks"/>
    <s v="Chargeback"/>
    <s v="Chargeback Entries&lt;$5,000"/>
    <n v="19.399999999999999"/>
    <n v="19.399999999999999"/>
    <s v="902178838"/>
    <s v="CFF-FIP-Mesa: Upgrade to a 500/230/66/16"/>
    <s v="8050121"/>
    <s v="Procurement Services Chargeback"/>
    <s v="Mesa Substation"/>
  </r>
  <r>
    <x v="2"/>
    <s v="2025-04"/>
    <s v="1. DIRECT"/>
    <s v="4. Allocated"/>
    <s v="Chargebacks"/>
    <s v="Chargeback"/>
    <s v="Chargeback Entries&lt;$5,000"/>
    <n v="179.94"/>
    <n v="179.94"/>
    <s v="902178838"/>
    <s v="CFF-FIP-Mesa: Upgrade to a 500/230/66/16"/>
    <s v="8020454"/>
    <s v="Indirect SCM IMM - IO BA"/>
    <s v="Mesa Substation"/>
  </r>
  <r>
    <x v="2"/>
    <s v="2025-04"/>
    <s v="1. DIRECT"/>
    <s v="4. Allocated"/>
    <s v="Chargebacks"/>
    <s v="Chargeback"/>
    <s v="Chargeback Entries&lt;$5,000"/>
    <n v="1613.61"/>
    <n v="1613.61"/>
    <s v="902178838"/>
    <s v="CFF-FIP-Mesa: Upgrade to a 500/230/66/16"/>
    <s v="8020208"/>
    <s v="Labor Other Earnings - IO BA"/>
    <s v="Mesa Substation"/>
  </r>
  <r>
    <x v="2"/>
    <s v="2025-04"/>
    <s v="1. DIRECT"/>
    <s v="4. Allocated"/>
    <s v="Capitalized Overhead - IT IMM"/>
    <s v="Chargeback"/>
    <s v="Chargeback Entries&lt;$5,000"/>
    <n v="92.32"/>
    <n v="92.32"/>
    <s v="902178838"/>
    <s v="CFF-FIP-Mesa: Upgrade to a 500/230/66/16"/>
    <s v="5757075"/>
    <s v="Capitalized Overhead - IT IMM"/>
    <s v="Mesa Substation"/>
  </r>
  <r>
    <x v="2"/>
    <s v="2025-06"/>
    <s v="1. DIRECT"/>
    <s v="1. Project Support"/>
    <s v="Labor - Other"/>
    <s v="Labor"/>
    <s v="Labor Entries &lt;$5,000"/>
    <n v="792.41"/>
    <n v="792.41"/>
    <s v="902178838"/>
    <s v="CFF-FIP-Mesa: Upgrade to a 500/230/66/16"/>
    <s v="8020078"/>
    <s v="Labor Other Earnings - Ord to Ord"/>
    <s v="Mesa Substation"/>
  </r>
  <r>
    <x v="2"/>
    <s v="2025-04"/>
    <s v="1. DIRECT"/>
    <s v="4. Allocated"/>
    <s v="Chargebacks"/>
    <s v="Chargeback"/>
    <s v="Mesa Env Exec - Mitigation &amp; Site Rest."/>
    <n v="8068.0499999999993"/>
    <n v="8068.0499999999993"/>
    <s v="902178838"/>
    <s v="CFF-FIP-Mesa: Upgrade to a 500/230/66/16"/>
    <s v="8020200"/>
    <s v="Labor Normal Time - IO BA"/>
    <s v="Mesa Substation"/>
  </r>
  <r>
    <x v="2"/>
    <s v="2025-04"/>
    <s v="1. DIRECT"/>
    <s v="3. Construction"/>
    <s v="Construction Management Services"/>
    <s v="Contract"/>
    <s v="Contract Entries &lt;$50,000"/>
    <n v="5880"/>
    <n v="5880"/>
    <s v="902178838"/>
    <s v="CFF-FIP-Mesa: Upgrade to a 500/230/66/16"/>
    <s v="6165140"/>
    <s v="Construction Management Services"/>
    <s v="Mesa Substation"/>
  </r>
  <r>
    <x v="2"/>
    <s v="2025-04"/>
    <s v="1. DIRECT"/>
    <s v="4. Allocated"/>
    <s v="Labor - Other"/>
    <s v="Labor"/>
    <s v="Labor Entries &lt;$5,000"/>
    <n v="13.05"/>
    <n v="13.05"/>
    <s v="902178838"/>
    <s v="CFF-FIP-Mesa: Upgrade to a 500/230/66/16"/>
    <s v="8030010"/>
    <s v="OH Paid Absence"/>
    <s v="Mesa Substation"/>
  </r>
  <r>
    <x v="2"/>
    <s v="2025-04"/>
    <s v="1. DIRECT"/>
    <s v="1. Project Support"/>
    <s v="Other - Accruals IO-BA"/>
    <s v="Other"/>
    <s v="Other - Accruals IO-BA"/>
    <n v="-80000"/>
    <n v="-80000"/>
    <s v="902178838"/>
    <s v="CFF-FIP-Mesa: Upgrade to a 500/230/66/16"/>
    <s v="8020219"/>
    <s v="Other - Accruals IO-BA"/>
    <s v="Mesa Substation"/>
  </r>
  <r>
    <x v="2"/>
    <s v="2025-04"/>
    <s v="1. DIRECT"/>
    <s v="4. Allocated"/>
    <s v="Accruals"/>
    <s v="Accruals"/>
    <s v="Accruals"/>
    <n v="0"/>
    <n v="0"/>
    <s v="902178838"/>
    <s v="CFF-FIP-Mesa: Upgrade to a 500/230/66/16"/>
    <s v="6150420"/>
    <s v="A/P Accrual/Reversal No AFUDC"/>
    <s v="Mesa Substation"/>
  </r>
  <r>
    <x v="2"/>
    <s v="2025-04"/>
    <s v="1. DIRECT"/>
    <s v="4. Allocated"/>
    <s v="Chargebacks"/>
    <s v="Chargeback"/>
    <s v="Mesa Env Exec - Mitigation &amp; Site Rest."/>
    <n v="48533.34"/>
    <n v="48533.34"/>
    <s v="902178838"/>
    <s v="CFF-FIP-Mesa: Upgrade to a 500/230/66/16"/>
    <s v="8020211"/>
    <s v="Con - Consults/Prof Srvcs/Out IO BA"/>
    <s v="Mesa Substation"/>
  </r>
  <r>
    <x v="2"/>
    <s v="2025-04"/>
    <s v="1. DIRECT"/>
    <s v="1. Project Support"/>
    <s v="Other"/>
    <s v="Other"/>
    <s v="Other"/>
    <n v="3689.4"/>
    <n v="3689.4"/>
    <s v="902178838"/>
    <s v="CFF-FIP-Mesa: Upgrade to a 500/230/66/16"/>
    <s v="6130015"/>
    <s v="Utilities"/>
    <s v="Mesa Substation"/>
  </r>
  <r>
    <x v="2"/>
    <s v="2025-04"/>
    <s v="1. DIRECT"/>
    <s v="4. Allocated"/>
    <s v="Labor - Other"/>
    <s v="Labor"/>
    <s v="Labor Entries &lt;$5,000"/>
    <n v="258.34000000000003"/>
    <n v="258.34000000000003"/>
    <s v="902178838"/>
    <s v="CFF-FIP-Mesa: Upgrade to a 500/230/66/16"/>
    <s v="8020075"/>
    <s v="Overhead - Ord to Ord"/>
    <s v="Mesa Substation"/>
  </r>
  <r>
    <x v="2"/>
    <s v="2025-04"/>
    <s v="1. DIRECT"/>
    <s v="1. Project Support"/>
    <s v="ELEC SYS PLANNING "/>
    <s v="Labor"/>
    <s v="Labor Entries &lt;$5,000"/>
    <n v="169.28"/>
    <n v="169.28"/>
    <s v="902178838"/>
    <s v="CFF-FIP-Mesa: Upgrade to a 500/230/66/16"/>
    <s v="8010008"/>
    <s v="Engineer, Design, Drafting"/>
    <s v="Mesa Substation"/>
  </r>
  <r>
    <x v="2"/>
    <s v="2025-04"/>
    <s v="1. DIRECT"/>
    <s v="4. Allocated"/>
    <s v="Labor - Other"/>
    <s v="Labor"/>
    <s v="Labor Entries &lt;$5,000"/>
    <n v="4.29"/>
    <n v="4.29"/>
    <s v="902178838"/>
    <s v="CFF-FIP-Mesa: Upgrade to a 500/230/66/16"/>
    <s v="8050035"/>
    <s v="OH Tool Expenses TDBU"/>
    <s v="Mesa Substation"/>
  </r>
  <r>
    <x v="2"/>
    <s v="2025-04"/>
    <s v="1. DIRECT"/>
    <s v="4. Allocated"/>
    <s v="Labor - Other"/>
    <s v="Labor"/>
    <s v="Labor Entries &lt;$5,000"/>
    <n v="325.24"/>
    <n v="325.24"/>
    <s v="902178838"/>
    <s v="CFF-FIP-Mesa: Upgrade to a 500/230/66/16"/>
    <s v="8050040"/>
    <s v="T&amp;D Summary Trans/Subs Overall Support"/>
    <s v="Mesa Substation"/>
  </r>
  <r>
    <x v="2"/>
    <s v="2025-04"/>
    <s v="1. DIRECT"/>
    <s v="4. Allocated"/>
    <s v="Labor - Other"/>
    <s v="Labor"/>
    <s v="Labor Entries &lt;$5,000"/>
    <n v="197.86"/>
    <n v="197.86"/>
    <s v="902178838"/>
    <s v="CFF-FIP-Mesa: Upgrade to a 500/230/66/16"/>
    <s v="8050041"/>
    <s v="T&amp;D Sum Business Unit Overall Support"/>
    <s v="Mesa Substation"/>
  </r>
  <r>
    <x v="2"/>
    <s v="2025-04"/>
    <s v="1. DIRECT"/>
    <s v="4. Allocated"/>
    <s v="Labor - Other"/>
    <s v="Labor"/>
    <s v="Labor Entries &lt;$5,000"/>
    <n v="810.47"/>
    <n v="810.47"/>
    <s v="902178838"/>
    <s v="CFF-FIP-Mesa: Upgrade to a 500/230/66/16"/>
    <s v="8050043"/>
    <s v="T&amp;D Substation Overall Support"/>
    <s v="Mesa Substation"/>
  </r>
  <r>
    <x v="2"/>
    <s v="2025-04"/>
    <s v="2. ALLOCATED"/>
    <s v="5. Corporate Overhead"/>
    <s v="Non Budget - Other"/>
    <s v="Non Budgeted"/>
    <s v="Capitalized Overhead - A&amp;G"/>
    <n v="5633.27"/>
    <n v="5633.27"/>
    <s v="902178838"/>
    <s v="CFF-FIP-Mesa: Upgrade to a 500/230/66/16"/>
    <s v="5757030"/>
    <s v="Capitalized Overhead - A&amp;G"/>
    <s v="Mesa Substation"/>
  </r>
  <r>
    <x v="2"/>
    <s v="2025-04"/>
    <s v="2. ALLOCATED"/>
    <s v="5. Corporate Overhead"/>
    <s v="Non Budget - Other"/>
    <s v="Non Budgeted"/>
    <s v="Capitalized Overhead - Inj &amp; Damages"/>
    <n v="0.06"/>
    <n v="0.06"/>
    <s v="902178838"/>
    <s v="CFF-FIP-Mesa: Upgrade to a 500/230/66/16"/>
    <s v="5757020"/>
    <s v="Capitalized Overhead - Inj &amp; Damages"/>
    <s v="Mesa Substation"/>
  </r>
  <r>
    <x v="2"/>
    <s v="2025-04"/>
    <s v="2. ALLOCATED"/>
    <s v="5. Corporate Overhead"/>
    <s v="Non Budget - Other"/>
    <s v="Non Budgeted"/>
    <s v="Capitalized Overhead - P&amp;B/Payroll Tax"/>
    <n v="7947.48"/>
    <n v="7947.48"/>
    <s v="902178838"/>
    <s v="CFF-FIP-Mesa: Upgrade to a 500/230/66/16"/>
    <s v="5757040"/>
    <s v="Capitalized Overhead - P&amp;B/Payroll Tax"/>
    <s v="Mesa Substation"/>
  </r>
  <r>
    <x v="2"/>
    <s v="2025-04"/>
    <s v="1. DIRECT"/>
    <s v="4. Allocated"/>
    <s v="Indirct SCM IMM - Order to Order"/>
    <s v="Chargeback"/>
    <s v="Chargeback Entries&lt;$5,000"/>
    <n v="0.59"/>
    <n v="0.59"/>
    <s v="902178838"/>
    <s v="CFF-FIP-Mesa: Upgrade to a 500/230/66/16"/>
    <s v="8020494"/>
    <s v="Indirct SCM IMM - Order to Order"/>
    <s v="Mesa Substation"/>
  </r>
  <r>
    <x v="2"/>
    <s v="2025-03"/>
    <s v="1. DIRECT"/>
    <s v="4. Allocated"/>
    <s v="Labor - Other"/>
    <s v="Labor"/>
    <s v="Labor Entries &lt;$5,000"/>
    <n v="226.47"/>
    <n v="226.47"/>
    <s v="902178838"/>
    <s v="CFF-FIP-Mesa: Upgrade to a 500/230/66/16"/>
    <s v="8050040"/>
    <s v="T&amp;D Summary Trans/Subs Overall Support"/>
    <s v="Mesa Substation"/>
  </r>
  <r>
    <x v="2"/>
    <s v="2025-05"/>
    <s v="1. DIRECT"/>
    <s v="1. Project Support"/>
    <s v="As-built updates"/>
    <s v="Material - Other"/>
    <s v="As-built updates"/>
    <n v="368.81"/>
    <n v="368.81"/>
    <s v="902178838"/>
    <s v="CFF-FIP-Mesa: Upgrade to a 500/230/66/16"/>
    <s v="5752060"/>
    <s v="As-built updates"/>
    <s v="Mesa Substation"/>
  </r>
  <r>
    <x v="2"/>
    <s v="2025-03"/>
    <s v="1. DIRECT"/>
    <s v="4. Allocated"/>
    <s v="Capitalized Overhead - IT IMM"/>
    <s v="Chargeback"/>
    <s v="Chargeback Entries&lt;$5,000"/>
    <n v="149.1"/>
    <n v="149.1"/>
    <s v="902178838"/>
    <s v="CFF-FIP-Mesa: Upgrade to a 500/230/66/16"/>
    <s v="5757075"/>
    <s v="Capitalized Overhead - IT IMM"/>
    <s v="Mesa Substation"/>
  </r>
  <r>
    <x v="2"/>
    <s v="2025-03"/>
    <s v="1. DIRECT"/>
    <s v="4. Allocated"/>
    <s v="Chargebacks"/>
    <s v="Chargeback"/>
    <s v="Chargeback Entries&lt;$5,000"/>
    <n v="2026.12"/>
    <n v="2026.12"/>
    <s v="902178838"/>
    <s v="CFF-FIP-Mesa: Upgrade to a 500/230/66/16"/>
    <s v="8020208"/>
    <s v="Labor Other Earnings - IO BA"/>
    <s v="Mesa Substation"/>
  </r>
  <r>
    <x v="2"/>
    <s v="2025-03"/>
    <s v="1. DIRECT"/>
    <s v="4. Allocated"/>
    <s v="Chargebacks"/>
    <s v="Chargeback"/>
    <s v="Chargeback Entries&lt;$5,000"/>
    <n v="358.83"/>
    <n v="358.83"/>
    <s v="902178838"/>
    <s v="CFF-FIP-Mesa: Upgrade to a 500/230/66/16"/>
    <s v="8020454"/>
    <s v="Indirect SCM IMM - IO BA"/>
    <s v="Mesa Substation"/>
  </r>
  <r>
    <x v="2"/>
    <s v="2025-03"/>
    <s v="1. DIRECT"/>
    <s v="4. Allocated"/>
    <s v="Chargebacks"/>
    <s v="Chargeback"/>
    <s v="Chargeback Entries&lt;$5,000"/>
    <n v="14.57"/>
    <n v="14.57"/>
    <s v="902178838"/>
    <s v="CFF-FIP-Mesa: Upgrade to a 500/230/66/16"/>
    <s v="8050121"/>
    <s v="Procurement Services Chargeback"/>
    <s v="Mesa Substation"/>
  </r>
  <r>
    <x v="2"/>
    <s v="2025-03"/>
    <s v="1. DIRECT"/>
    <s v="4. Allocated"/>
    <s v="Chargebacks"/>
    <s v="Chargeback"/>
    <s v="Mesa Env Exec - Mitigation &amp; Site Rest."/>
    <n v="10130.59"/>
    <n v="10130.59"/>
    <s v="902178838"/>
    <s v="CFF-FIP-Mesa: Upgrade to a 500/230/66/16"/>
    <s v="8020200"/>
    <s v="Labor Normal Time - IO BA"/>
    <s v="Mesa Substation"/>
  </r>
  <r>
    <x v="2"/>
    <s v="2025-03"/>
    <s v="1. DIRECT"/>
    <s v="4. Allocated"/>
    <s v="Chargebacks"/>
    <s v="Chargeback"/>
    <s v="Mesa Env Exec - Mitigation &amp; Site Rest."/>
    <n v="83449.3"/>
    <n v="83449.3"/>
    <s v="902178838"/>
    <s v="CFF-FIP-Mesa: Upgrade to a 500/230/66/16"/>
    <s v="8020211"/>
    <s v="Con - Consults/Prof Srvcs/Out IO BA"/>
    <s v="Mesa Substation"/>
  </r>
  <r>
    <x v="2"/>
    <s v="2025-03"/>
    <s v="1. DIRECT"/>
    <s v="4. Allocated"/>
    <s v="Indirct SCM IMM - Order to Order"/>
    <s v="Chargeback"/>
    <s v="Chargeback Entries&lt;$5,000"/>
    <n v="3.1"/>
    <n v="3.1"/>
    <s v="902178838"/>
    <s v="CFF-FIP-Mesa: Upgrade to a 500/230/66/16"/>
    <s v="8020494"/>
    <s v="Indirct SCM IMM - Order to Order"/>
    <s v="Mesa Substation"/>
  </r>
  <r>
    <x v="2"/>
    <s v="2025-03"/>
    <s v="1. DIRECT"/>
    <s v="4. Allocated"/>
    <s v="Labor - Other"/>
    <s v="Labor"/>
    <s v="Labor Entries &lt;$5,000"/>
    <n v="1690.45"/>
    <n v="1690.45"/>
    <s v="902178838"/>
    <s v="CFF-FIP-Mesa: Upgrade to a 500/230/66/16"/>
    <s v="8020075"/>
    <s v="Overhead - Ord to Ord"/>
    <s v="Mesa Substation"/>
  </r>
  <r>
    <x v="2"/>
    <s v="2025-04"/>
    <s v="1. DIRECT"/>
    <s v="1. Project Support"/>
    <s v="Labor - Other"/>
    <s v="Labor"/>
    <s v="Labor Entries &lt;$5,000"/>
    <n v="1143.4499999999998"/>
    <n v="1143.4499999999998"/>
    <s v="902178838"/>
    <s v="CFF-FIP-Mesa: Upgrade to a 500/230/66/16"/>
    <s v="8020070"/>
    <s v="Labor Normal Time - Ord to Ord"/>
    <s v="Mesa Substation"/>
  </r>
  <r>
    <x v="2"/>
    <s v="2025-03"/>
    <s v="1. DIRECT"/>
    <s v="4. Allocated"/>
    <s v="Labor - Other"/>
    <s v="Labor"/>
    <s v="Labor Entries &lt;$5,000"/>
    <n v="183.42"/>
    <n v="183.42"/>
    <s v="902178838"/>
    <s v="CFF-FIP-Mesa: Upgrade to a 500/230/66/16"/>
    <s v="8050035"/>
    <s v="OH Tool Expenses TDBU"/>
    <s v="Mesa Substation"/>
  </r>
  <r>
    <x v="2"/>
    <s v="2025-04"/>
    <s v="1. DIRECT"/>
    <s v="1. Project Support"/>
    <s v="Labor - Other"/>
    <s v="Labor"/>
    <s v="Labor Entries &lt;$5,000"/>
    <n v="228.69"/>
    <n v="228.69"/>
    <s v="902178838"/>
    <s v="CFF-FIP-Mesa: Upgrade to a 500/230/66/16"/>
    <s v="8020078"/>
    <s v="Labor Other Earnings - Ord to Ord"/>
    <s v="Mesa Substation"/>
  </r>
  <r>
    <x v="2"/>
    <s v="2025-03"/>
    <s v="1. DIRECT"/>
    <s v="4. Allocated"/>
    <s v="Labor - Other"/>
    <s v="Labor"/>
    <s v="Labor Entries &lt;$5,000"/>
    <n v="103.13"/>
    <n v="103.13"/>
    <s v="902178838"/>
    <s v="CFF-FIP-Mesa: Upgrade to a 500/230/66/16"/>
    <s v="8050041"/>
    <s v="T&amp;D Sum Business Unit Overall Support"/>
    <s v="Mesa Substation"/>
  </r>
  <r>
    <x v="2"/>
    <s v="2025-03"/>
    <s v="1. DIRECT"/>
    <s v="4. Allocated"/>
    <s v="Labor - Other"/>
    <s v="Labor"/>
    <s v="Labor Entries &lt;$5,000"/>
    <n v="403.67"/>
    <n v="403.67"/>
    <s v="902178838"/>
    <s v="CFF-FIP-Mesa: Upgrade to a 500/230/66/16"/>
    <s v="8050043"/>
    <s v="T&amp;D Substation Overall Support"/>
    <s v="Mesa Substation"/>
  </r>
  <r>
    <x v="2"/>
    <s v="2025-03"/>
    <s v="2. ALLOCATED"/>
    <s v="5. Corporate Overhead"/>
    <s v="Non Budget - Other"/>
    <s v="Non Budgeted"/>
    <s v="Capitalized Overhead - A&amp;G"/>
    <n v="4051.2"/>
    <n v="4051.2"/>
    <s v="902178838"/>
    <s v="CFF-FIP-Mesa: Upgrade to a 500/230/66/16"/>
    <s v="5757030"/>
    <s v="Capitalized Overhead - A&amp;G"/>
    <s v="Mesa Substation"/>
  </r>
  <r>
    <x v="2"/>
    <s v="2025-03"/>
    <s v="2. ALLOCATED"/>
    <s v="5. Corporate Overhead"/>
    <s v="Non Budget - Other"/>
    <s v="Non Budgeted"/>
    <s v="Capitalized Overhead - P&amp;B/Payroll Tax"/>
    <n v="20110.3"/>
    <n v="20110.3"/>
    <s v="902178838"/>
    <s v="CFF-FIP-Mesa: Upgrade to a 500/230/66/16"/>
    <s v="5757040"/>
    <s v="Capitalized Overhead - P&amp;B/Payroll Tax"/>
    <s v="Mesa Substation"/>
  </r>
  <r>
    <x v="2"/>
    <s v="2025-04"/>
    <s v="1. DIRECT"/>
    <s v="1. Project Support"/>
    <s v="As-built updates"/>
    <s v="Material - Other"/>
    <s v="As-built updates"/>
    <n v="27.55"/>
    <n v="27.55"/>
    <s v="902178838"/>
    <s v="CFF-FIP-Mesa: Upgrade to a 500/230/66/16"/>
    <s v="5752060"/>
    <s v="As-built updates"/>
    <s v="Mesa Substation"/>
  </r>
  <r>
    <x v="2"/>
    <s v="2025-04"/>
    <s v="1. DIRECT"/>
    <s v="1. Project Support"/>
    <s v="Con - Consults/Prof Srvcs/Out Ord to Ord"/>
    <s v="Contract"/>
    <s v="Contract Entries &lt;$50,000"/>
    <n v="180.25"/>
    <n v="180.25"/>
    <s v="902178838"/>
    <s v="CFF-FIP-Mesa: Upgrade to a 500/230/66/16"/>
    <s v="8020081"/>
    <s v="Con - Consults/Prof Srvcs/Out Ord to Ord"/>
    <s v="Mesa Substation"/>
  </r>
  <r>
    <x v="2"/>
    <s v="2025-04"/>
    <s v="1. DIRECT"/>
    <s v="1. Project Support"/>
    <s v="ELEC SYS PLANNING "/>
    <s v="Labor"/>
    <s v="Labor Entries &lt;$5,000"/>
    <n v="-4.6399999999999997"/>
    <n v="-4.6399999999999997"/>
    <s v="902178838"/>
    <s v="CFF-FIP-Mesa: Upgrade to a 500/230/66/16"/>
    <s v="8010008"/>
    <s v="Engineer, Design, Drafting"/>
    <s v="Mesa Substation"/>
  </r>
  <r>
    <x v="2"/>
    <s v="2025-04"/>
    <s v="1. DIRECT"/>
    <s v="1. Project Support"/>
    <s v="Labor - Other"/>
    <s v="Labor"/>
    <s v="Labor Entries &lt;$5,000"/>
    <n v="-99.4"/>
    <n v="-99.4"/>
    <s v="902178838"/>
    <s v="CFF-FIP-Mesa: Upgrade to a 500/230/66/16"/>
    <s v="8010099"/>
    <s v="Labor Accrual"/>
    <s v="Mesa Substation"/>
  </r>
  <r>
    <x v="2"/>
    <s v="2025-03"/>
    <s v="1. DIRECT"/>
    <s v="4. Allocated"/>
    <s v="Accruals"/>
    <s v="Accruals"/>
    <s v="Accruals"/>
    <n v="0"/>
    <n v="0"/>
    <s v="902178838"/>
    <s v="CFF-FIP-Mesa: Upgrade to a 500/230/66/16"/>
    <s v="6150420"/>
    <s v="A/P Accrual/Reversal No AFUDC"/>
    <s v="Mesa Substation"/>
  </r>
  <r>
    <x v="2"/>
    <s v="2025-03"/>
    <s v="1. DIRECT"/>
    <s v="4. Allocated"/>
    <s v="Labor - Other"/>
    <s v="Labor"/>
    <s v="Labor Entries &lt;$5,000"/>
    <n v="257.55"/>
    <n v="257.55"/>
    <s v="902178838"/>
    <s v="CFF-FIP-Mesa: Upgrade to a 500/230/66/16"/>
    <s v="8030010"/>
    <s v="OH Paid Absence"/>
    <s v="Mesa Substation"/>
  </r>
  <r>
    <x v="2"/>
    <s v="2025-06"/>
    <s v="1. DIRECT"/>
    <s v="1. Project Support"/>
    <s v="Labor - Other"/>
    <s v="Labor"/>
    <s v="Labor Entries &lt;$5,000"/>
    <n v="2593.77"/>
    <n v="2593.77"/>
    <s v="902178838"/>
    <s v="CFF-FIP-Mesa: Upgrade to a 500/230/66/16"/>
    <s v="6019188"/>
    <s v="Labor - NT - Correction"/>
    <s v="Mesa Substation"/>
  </r>
  <r>
    <x v="2"/>
    <s v="2025-05"/>
    <s v="1. DIRECT"/>
    <s v="4. Allocated"/>
    <s v="Labor - Other"/>
    <s v="Labor"/>
    <s v="Labor Entries &lt;$5,000"/>
    <n v="159.5"/>
    <n v="159.5"/>
    <s v="902178838"/>
    <s v="CFF-FIP-Mesa: Upgrade to a 500/230/66/16"/>
    <s v="8030010"/>
    <s v="OH Paid Absence"/>
    <s v="Mesa Substation"/>
  </r>
  <r>
    <x v="2"/>
    <s v="2025-05"/>
    <s v="1. DIRECT"/>
    <s v="4. Allocated"/>
    <s v="Labor - Other"/>
    <s v="Labor"/>
    <s v="Labor Entries &lt;$5,000"/>
    <n v="272.85000000000002"/>
    <n v="272.85000000000002"/>
    <s v="902178838"/>
    <s v="CFF-FIP-Mesa: Upgrade to a 500/230/66/16"/>
    <s v="8050035"/>
    <s v="OH Tool Expenses TDBU"/>
    <s v="Mesa Substation"/>
  </r>
  <r>
    <x v="2"/>
    <s v="2025-05"/>
    <s v="1. DIRECT"/>
    <s v="4. Allocated"/>
    <s v="Labor - Other"/>
    <s v="Labor"/>
    <s v="Labor Entries &lt;$5,000"/>
    <n v="1274.8499999999999"/>
    <n v="1274.8499999999999"/>
    <s v="902178838"/>
    <s v="CFF-FIP-Mesa: Upgrade to a 500/230/66/16"/>
    <s v="8050040"/>
    <s v="T&amp;D Summary Trans/Subs Overall Support"/>
    <s v="Mesa Substation"/>
  </r>
  <r>
    <x v="2"/>
    <s v="2025-05"/>
    <s v="1. DIRECT"/>
    <s v="4. Allocated"/>
    <s v="Labor - Other"/>
    <s v="Labor"/>
    <s v="Labor Entries &lt;$5,000"/>
    <n v="2057.3200000000002"/>
    <n v="2057.3200000000002"/>
    <s v="902178838"/>
    <s v="CFF-FIP-Mesa: Upgrade to a 500/230/66/16"/>
    <s v="8050041"/>
    <s v="T&amp;D Sum Business Unit Overall Support"/>
    <s v="Mesa Substation"/>
  </r>
  <r>
    <x v="2"/>
    <s v="2025-05"/>
    <s v="1. DIRECT"/>
    <s v="4. Allocated"/>
    <s v="Labor - Other"/>
    <s v="Labor"/>
    <s v="Labor Entries &lt;$5,000"/>
    <n v="2480.19"/>
    <n v="2480.19"/>
    <s v="902178838"/>
    <s v="CFF-FIP-Mesa: Upgrade to a 500/230/66/16"/>
    <s v="8050043"/>
    <s v="T&amp;D Substation Overall Support"/>
    <s v="Mesa Substation"/>
  </r>
  <r>
    <x v="2"/>
    <s v="2025-05"/>
    <s v="2. ALLOCATED"/>
    <s v="5. Corporate Overhead"/>
    <s v="Non Budget - Other"/>
    <s v="Non Budgeted"/>
    <s v="Capitalized Overhead - A&amp;G"/>
    <n v="6121.34"/>
    <n v="6121.34"/>
    <s v="902178838"/>
    <s v="CFF-FIP-Mesa: Upgrade to a 500/230/66/16"/>
    <s v="5757030"/>
    <s v="Capitalized Overhead - A&amp;G"/>
    <s v="Mesa Substation"/>
  </r>
  <r>
    <x v="2"/>
    <s v="2025-05"/>
    <s v="2. ALLOCATED"/>
    <s v="5. Corporate Overhead"/>
    <s v="Non Budget - Other"/>
    <s v="Non Budgeted"/>
    <s v="Capitalized Overhead - Inj &amp; Damages"/>
    <n v="1.32"/>
    <n v="1.32"/>
    <s v="902178838"/>
    <s v="CFF-FIP-Mesa: Upgrade to a 500/230/66/16"/>
    <s v="5757020"/>
    <s v="Capitalized Overhead - Inj &amp; Damages"/>
    <s v="Mesa Substation"/>
  </r>
  <r>
    <x v="2"/>
    <s v="2025-05"/>
    <s v="2. ALLOCATED"/>
    <s v="5. Corporate Overhead"/>
    <s v="Non Budget - Other"/>
    <s v="Non Budgeted"/>
    <s v="Capitalized Overhead - P&amp;B/Payroll Tax"/>
    <n v="11767.69"/>
    <n v="11767.69"/>
    <s v="902178838"/>
    <s v="CFF-FIP-Mesa: Upgrade to a 500/230/66/16"/>
    <s v="5757040"/>
    <s v="Capitalized Overhead - P&amp;B/Payroll Tax"/>
    <s v="Mesa Substation"/>
  </r>
  <r>
    <x v="2"/>
    <s v="2025-06"/>
    <s v="1. DIRECT"/>
    <s v="1. Project Support"/>
    <s v="As-built updates"/>
    <s v="Material - Other"/>
    <s v="As-built updates"/>
    <n v="878.17"/>
    <n v="878.17"/>
    <s v="902178838"/>
    <s v="CFF-FIP-Mesa: Upgrade to a 500/230/66/16"/>
    <s v="5752060"/>
    <s v="As-built updates"/>
    <s v="Mesa Substation"/>
  </r>
  <r>
    <x v="2"/>
    <s v="2025-06"/>
    <s v="1. DIRECT"/>
    <s v="1. Project Support"/>
    <s v="Labor - Other"/>
    <s v="Labor"/>
    <s v="Labor Entries &lt;$5,000"/>
    <n v="-22.299999999999997"/>
    <n v="-22.299999999999997"/>
    <s v="902178838"/>
    <s v="CFF-FIP-Mesa: Upgrade to a 500/230/66/16"/>
    <s v="8010099"/>
    <s v="Labor Accrual"/>
    <s v="Mesa Substation"/>
  </r>
  <r>
    <x v="2"/>
    <s v="2025-06"/>
    <s v="1. DIRECT"/>
    <s v="1. Project Support"/>
    <s v="Engineering/Technical Professional Servi"/>
    <s v="Contract"/>
    <s v="Contract Entries &lt;$50,000"/>
    <n v="7488.36"/>
    <n v="7488.36"/>
    <s v="902178838"/>
    <s v="CFF-FIP-Mesa: Upgrade to a 500/230/66/16"/>
    <s v="6161066"/>
    <s v="Engineering/Technical Professional Servi"/>
    <s v="Mesa Substation"/>
  </r>
  <r>
    <x v="2"/>
    <s v="2025-05"/>
    <s v="1. DIRECT"/>
    <s v="4. Allocated"/>
    <s v="Chargebacks"/>
    <s v="Chargeback"/>
    <s v="Chargeback Entries&lt;$5,000"/>
    <n v="836.32"/>
    <n v="836.32"/>
    <s v="902178838"/>
    <s v="CFF-FIP-Mesa: Upgrade to a 500/230/66/16"/>
    <s v="8050154"/>
    <s v="T&amp;D Material Management Service Expense"/>
    <s v="Mesa Substation"/>
  </r>
  <r>
    <x v="2"/>
    <s v="2025-06"/>
    <s v="1. DIRECT"/>
    <s v="1. Project Support"/>
    <s v="Labor - Other"/>
    <s v="Labor"/>
    <s v="Labor Entries &lt;$5,000"/>
    <n v="-7.73"/>
    <n v="-7.73"/>
    <s v="902178838"/>
    <s v="CFF-FIP-Mesa: Upgrade to a 500/230/66/16"/>
    <s v="6019288"/>
    <s v="Labor - PT - Correction"/>
    <s v="Mesa Substation"/>
  </r>
  <r>
    <x v="2"/>
    <s v="2025-06"/>
    <s v="1. DIRECT"/>
    <s v="1. Project Support"/>
    <s v="Labor - Other"/>
    <s v="Labor"/>
    <s v="Labor Entries &lt;$5,000"/>
    <n v="775.39"/>
    <n v="775.39"/>
    <s v="902178838"/>
    <s v="CFF-FIP-Mesa: Upgrade to a 500/230/66/16"/>
    <s v="6019388"/>
    <s v="Labor - Other - Correction"/>
    <s v="Mesa Substation"/>
  </r>
  <r>
    <x v="2"/>
    <s v="2025-03"/>
    <s v="1. DIRECT"/>
    <s v="3. Construction"/>
    <s v="SC&amp;M "/>
    <s v="Labor"/>
    <s v="Labor Entries &lt;$5,000"/>
    <n v="571.79"/>
    <n v="571.79"/>
    <s v="902178838"/>
    <s v="CFF-FIP-Mesa: Upgrade to a 500/230/66/16"/>
    <s v="8010122"/>
    <s v="Electricians Union(PT)"/>
    <s v="Mesa Substation"/>
  </r>
  <r>
    <x v="2"/>
    <s v="2025-06"/>
    <s v="1. DIRECT"/>
    <s v="1. Project Support"/>
    <s v="Labor - Other"/>
    <s v="Labor"/>
    <s v="Labor Entries &lt;$5,000"/>
    <n v="3129.61"/>
    <n v="3129.61"/>
    <s v="902178838"/>
    <s v="CFF-FIP-Mesa: Upgrade to a 500/230/66/16"/>
    <s v="8020070"/>
    <s v="Labor Normal Time - Ord to Ord"/>
    <s v="Mesa Substation"/>
  </r>
  <r>
    <x v="2"/>
    <s v="2025-02"/>
    <s v="1. DIRECT"/>
    <s v="1. Project Support"/>
    <s v="Other"/>
    <s v="Other"/>
    <s v="Other"/>
    <n v="47824.89"/>
    <n v="47824.89"/>
    <s v="902178838"/>
    <s v="CFF-FIP-Mesa: Upgrade to a 500/230/66/16"/>
    <s v="6130015"/>
    <s v="Utilities"/>
    <s v="Mesa Substation"/>
  </r>
  <r>
    <x v="2"/>
    <s v="2025-06"/>
    <s v="1. DIRECT"/>
    <s v="1. Project Support"/>
    <s v="Other"/>
    <s v="Other"/>
    <s v="Other"/>
    <n v="63743.710000000006"/>
    <n v="63743.710000000006"/>
    <s v="902178838"/>
    <s v="CFF-FIP-Mesa: Upgrade to a 500/230/66/16"/>
    <s v="6271060"/>
    <s v="CPUC Reimbursement Fee"/>
    <s v="Mesa Substation"/>
  </r>
  <r>
    <x v="2"/>
    <s v="2025-06"/>
    <s v="1. DIRECT"/>
    <s v="1. Project Support"/>
    <s v="Other"/>
    <s v="Other"/>
    <s v="Other"/>
    <n v="2004"/>
    <n v="2004"/>
    <s v="902178838"/>
    <s v="CFF-FIP-Mesa: Upgrade to a 500/230/66/16"/>
    <s v="8020076"/>
    <s v="Other - Ord to Ord"/>
    <s v="Mesa Substation"/>
  </r>
  <r>
    <x v="2"/>
    <s v="2025-06"/>
    <s v="1. DIRECT"/>
    <s v="1. Project Support"/>
    <s v="Other - Accruals IO-BA"/>
    <s v="Other"/>
    <s v="Other - Accruals IO-BA"/>
    <n v="-50000"/>
    <n v="-50000"/>
    <s v="902178838"/>
    <s v="CFF-FIP-Mesa: Upgrade to a 500/230/66/16"/>
    <s v="8020219"/>
    <s v="Other - Accruals IO-BA"/>
    <s v="Mesa Substation"/>
  </r>
  <r>
    <x v="2"/>
    <s v="2025-06"/>
    <s v="1. DIRECT"/>
    <s v="1. Project Support"/>
    <s v="SC&amp;M "/>
    <s v="Labor"/>
    <s v="Labor Entries &lt;$5,000"/>
    <n v="0.8"/>
    <n v="0.8"/>
    <s v="902178838"/>
    <s v="CFF-FIP-Mesa: Upgrade to a 500/230/66/16"/>
    <s v="8010014"/>
    <s v="Tech/Sec/Sfty/Training Spl"/>
    <s v="Mesa Substation"/>
  </r>
  <r>
    <x v="2"/>
    <s v="2025-06"/>
    <s v="1. DIRECT"/>
    <s v="1. Project Support"/>
    <s v="Con - Consults/Prof Srvcs/Out Ord to Ord"/>
    <s v="Contract"/>
    <s v="Contract Entries &lt;$50,000"/>
    <n v="1882.25"/>
    <n v="1882.25"/>
    <s v="902178838"/>
    <s v="CFF-FIP-Mesa: Upgrade to a 500/230/66/16"/>
    <s v="8020081"/>
    <s v="Con - Consults/Prof Srvcs/Out Ord to Ord"/>
    <s v="Mesa Substation"/>
  </r>
  <r>
    <x v="2"/>
    <s v="2025-05"/>
    <s v="1. DIRECT"/>
    <s v="3. Construction"/>
    <s v="Construction Management Services"/>
    <s v="Contract"/>
    <s v="Contract Entries &lt;$50,000"/>
    <n v="6480"/>
    <n v="6480"/>
    <s v="902178838"/>
    <s v="CFF-FIP-Mesa: Upgrade to a 500/230/66/16"/>
    <s v="6165140"/>
    <s v="Construction Management Services"/>
    <s v="Mesa Substation"/>
  </r>
  <r>
    <x v="2"/>
    <s v="2025-05"/>
    <s v="1. DIRECT"/>
    <s v="1. Project Support"/>
    <s v="Labor - Other"/>
    <s v="Labor"/>
    <s v="Labor Entries &lt;$5,000"/>
    <n v="1456.9"/>
    <n v="1456.9"/>
    <s v="902178838"/>
    <s v="CFF-FIP-Mesa: Upgrade to a 500/230/66/16"/>
    <s v="8020078"/>
    <s v="Labor Other Earnings - Ord to Ord"/>
    <s v="Mesa Substation"/>
  </r>
  <r>
    <x v="2"/>
    <s v="2025-05"/>
    <s v="1. DIRECT"/>
    <s v="1. Project Support"/>
    <s v="Labor - Other"/>
    <s v="Labor"/>
    <s v="WEP-07555-01-01-02-MPO Execution Staff"/>
    <n v="7284.5099999999993"/>
    <n v="7284.5099999999993"/>
    <s v="902178838"/>
    <s v="CFF-FIP-Mesa: Upgrade to a 500/230/66/16"/>
    <s v="8020070"/>
    <s v="Labor Normal Time - Ord to Ord"/>
    <s v="Mesa Substation"/>
  </r>
  <r>
    <x v="2"/>
    <s v="2025-05"/>
    <s v="1. DIRECT"/>
    <s v="1. Project Support"/>
    <s v="Other"/>
    <s v="Other"/>
    <s v="Other"/>
    <n v="289.62"/>
    <n v="289.62"/>
    <s v="902178838"/>
    <s v="CFF-FIP-Mesa: Upgrade to a 500/230/66/16"/>
    <s v="6271060"/>
    <s v="CPUC Reimbursement Fee"/>
    <s v="Mesa Substation"/>
  </r>
  <r>
    <x v="2"/>
    <s v="2025-05"/>
    <s v="1. DIRECT"/>
    <s v="1. Project Support"/>
    <s v="Other - Accruals IO-BA"/>
    <s v="Other"/>
    <s v="Other - Accruals IO-BA"/>
    <n v="50000"/>
    <n v="50000"/>
    <s v="902178838"/>
    <s v="CFF-FIP-Mesa: Upgrade to a 500/230/66/16"/>
    <s v="8020219"/>
    <s v="Other - Accruals IO-BA"/>
    <s v="Mesa Substation"/>
  </r>
  <r>
    <x v="2"/>
    <s v="2025-05"/>
    <s v="1. DIRECT"/>
    <s v="1. Project Support"/>
    <s v="Other-Accruals Ord to Ord"/>
    <s v="Other"/>
    <s v="Other-Accruals Ord to Ord"/>
    <n v="-180.25"/>
    <n v="-180.25"/>
    <s v="902178838"/>
    <s v="CFF-FIP-Mesa: Upgrade to a 500/230/66/16"/>
    <s v="8021169"/>
    <s v="Other-Accruals Ord to Ord"/>
    <s v="Mesa Substation"/>
  </r>
  <r>
    <x v="2"/>
    <s v="2025-05"/>
    <s v="1. DIRECT"/>
    <s v="1. Project Support"/>
    <s v="SC&amp;M "/>
    <s v="Labor"/>
    <s v="Labor Entries &lt;$5,000"/>
    <n v="-0.13"/>
    <n v="-0.13"/>
    <s v="902178838"/>
    <s v="CFF-FIP-Mesa: Upgrade to a 500/230/66/16"/>
    <s v="8010014"/>
    <s v="Tech/Sec/Sfty/Training Spl"/>
    <s v="Mesa Substation"/>
  </r>
  <r>
    <x v="2"/>
    <s v="2025-05"/>
    <s v="1. DIRECT"/>
    <s v="1. Project Support"/>
    <s v="SC&amp;M "/>
    <s v="Labor"/>
    <s v="Labor Entries &lt;$5,000"/>
    <n v="175.63"/>
    <n v="175.63"/>
    <s v="902178838"/>
    <s v="CFF-FIP-Mesa: Upgrade to a 500/230/66/16"/>
    <s v="8010014"/>
    <s v="Tech/Sec/Sfty/Training Spl"/>
    <s v="Mesa Substation"/>
  </r>
  <r>
    <x v="2"/>
    <s v="2025-05"/>
    <s v="1. DIRECT"/>
    <s v="2. Material"/>
    <s v="Material - Other"/>
    <s v="Material"/>
    <s v="Material - Other"/>
    <n v="-6.8"/>
    <n v="-6.8"/>
    <s v="902178838"/>
    <s v="CFF-FIP-Mesa: Upgrade to a 500/230/66/16"/>
    <s v="5752030"/>
    <s v="TDBU B-Items"/>
    <s v="Mesa Substation"/>
  </r>
  <r>
    <x v="2"/>
    <s v="2025-05"/>
    <s v="1. DIRECT"/>
    <s v="2. Material"/>
    <s v="Material - Other"/>
    <s v="Material"/>
    <s v="Material - Other"/>
    <n v="2436.71"/>
    <n v="2436.71"/>
    <s v="902178838"/>
    <s v="CFF-FIP-Mesa: Upgrade to a 500/230/66/16"/>
    <s v="6110065"/>
    <s v="Material Sales Tax Expense"/>
    <s v="Mesa Substation"/>
  </r>
  <r>
    <x v="2"/>
    <s v="2025-05"/>
    <s v="1. DIRECT"/>
    <s v="4. Allocated"/>
    <s v="Labor - Other"/>
    <s v="Labor"/>
    <s v="Labor Entries &lt;$5,000"/>
    <n v="3804.3500000000004"/>
    <n v="3804.3500000000004"/>
    <s v="902178838"/>
    <s v="CFF-FIP-Mesa: Upgrade to a 500/230/66/16"/>
    <s v="8020075"/>
    <s v="Overhead - Ord to Ord"/>
    <s v="Mesa Substation"/>
  </r>
  <r>
    <x v="2"/>
    <s v="2025-05"/>
    <s v="1. DIRECT"/>
    <s v="2. Material"/>
    <s v="Transformers - Power Substation-DP"/>
    <s v="Material - Direct Purchase"/>
    <s v="Material Entries &lt;$5,000"/>
    <n v="24991.93"/>
    <n v="24991.93"/>
    <s v="902178838"/>
    <s v="CFF-FIP-Mesa: Upgrade to a 500/230/66/16"/>
    <s v="6110395"/>
    <s v="Transformers - Power Substation-DP"/>
    <s v="Mesa Substation"/>
  </r>
  <r>
    <x v="2"/>
    <s v="2025-05"/>
    <s v="1. DIRECT"/>
    <s v="4. Allocated"/>
    <s v="Chargebacks"/>
    <s v="Chargeback"/>
    <s v="Mesa Env Exec - Mitigation &amp; Site Rest."/>
    <n v="54180.06"/>
    <n v="54180.06"/>
    <s v="902178838"/>
    <s v="CFF-FIP-Mesa: Upgrade to a 500/230/66/16"/>
    <s v="8020211"/>
    <s v="Con - Consults/Prof Srvcs/Out IO BA"/>
    <s v="Mesa Substation"/>
  </r>
  <r>
    <x v="2"/>
    <s v="2025-05"/>
    <s v="1. DIRECT"/>
    <s v="3. Construction"/>
    <s v="ELEC SYS PLANNING "/>
    <s v="Labor"/>
    <s v="Labor Entries &lt;$5,000"/>
    <n v="3.45"/>
    <n v="3.45"/>
    <s v="902178838"/>
    <s v="CFF-FIP-Mesa: Upgrade to a 500/230/66/16"/>
    <s v="8010006"/>
    <s v="Coordinator Const. Materials"/>
    <s v="Mesa Substation"/>
  </r>
  <r>
    <x v="2"/>
    <s v="2025-05"/>
    <s v="1. DIRECT"/>
    <s v="3. Construction"/>
    <s v="ELEC SYS PLANNING "/>
    <s v="Labor"/>
    <s v="Labor Entries &lt;$5,000"/>
    <n v="511.92"/>
    <n v="511.92"/>
    <s v="902178838"/>
    <s v="CFF-FIP-Mesa: Upgrade to a 500/230/66/16"/>
    <s v="8010006"/>
    <s v="Coordinator Const. Materials"/>
    <s v="Mesa Substation"/>
  </r>
  <r>
    <x v="2"/>
    <s v="2025-05"/>
    <s v="1. DIRECT"/>
    <s v="4. Allocated"/>
    <s v="Accruals"/>
    <s v="Accruals"/>
    <s v="Accruals"/>
    <n v="0"/>
    <n v="0"/>
    <s v="902178838"/>
    <s v="CFF-FIP-Mesa: Upgrade to a 500/230/66/16"/>
    <s v="6150420"/>
    <s v="A/P Accrual/Reversal No AFUDC"/>
    <s v="Mesa Substation"/>
  </r>
  <r>
    <x v="2"/>
    <s v="2025-05"/>
    <s v="1. DIRECT"/>
    <s v="4. Allocated"/>
    <s v="Capitalized Overhead - IT IMM"/>
    <s v="Chargeback"/>
    <s v="Chargeback Entries&lt;$5,000"/>
    <n v="299.88"/>
    <n v="299.88"/>
    <s v="902178838"/>
    <s v="CFF-FIP-Mesa: Upgrade to a 500/230/66/16"/>
    <s v="5757075"/>
    <s v="Capitalized Overhead - IT IMM"/>
    <s v="Mesa Substation"/>
  </r>
  <r>
    <x v="2"/>
    <s v="2025-05"/>
    <s v="1. DIRECT"/>
    <s v="4. Allocated"/>
    <s v="Chargebacks"/>
    <s v="Chargeback"/>
    <s v="Chargeback Entries&lt;$5,000"/>
    <n v="2979.54"/>
    <n v="2979.54"/>
    <s v="902178838"/>
    <s v="CFF-FIP-Mesa: Upgrade to a 500/230/66/16"/>
    <s v="8020200"/>
    <s v="Labor Normal Time - IO BA"/>
    <s v="Mesa Substation"/>
  </r>
  <r>
    <x v="2"/>
    <s v="2025-05"/>
    <s v="1. DIRECT"/>
    <s v="4. Allocated"/>
    <s v="Chargebacks"/>
    <s v="Chargeback"/>
    <s v="Chargeback Entries&lt;$5,000"/>
    <n v="74.5"/>
    <n v="74.5"/>
    <s v="902178838"/>
    <s v="CFF-FIP-Mesa: Upgrade to a 500/230/66/16"/>
    <s v="8020206"/>
    <s v="Other IO BA"/>
    <s v="Mesa Substation"/>
  </r>
  <r>
    <x v="2"/>
    <s v="2025-05"/>
    <s v="1. DIRECT"/>
    <s v="4. Allocated"/>
    <s v="Chargebacks"/>
    <s v="Chargeback"/>
    <s v="Chargeback Entries&lt;$5,000"/>
    <n v="595.91"/>
    <n v="595.91"/>
    <s v="902178838"/>
    <s v="CFF-FIP-Mesa: Upgrade to a 500/230/66/16"/>
    <s v="8020208"/>
    <s v="Labor Other Earnings - IO BA"/>
    <s v="Mesa Substation"/>
  </r>
  <r>
    <x v="2"/>
    <s v="2025-05"/>
    <s v="1. DIRECT"/>
    <s v="4. Allocated"/>
    <s v="Chargebacks"/>
    <s v="Chargeback"/>
    <s v="Chargeback Entries&lt;$5,000"/>
    <n v="179.04"/>
    <n v="179.04"/>
    <s v="902178838"/>
    <s v="CFF-FIP-Mesa: Upgrade to a 500/230/66/16"/>
    <s v="8020454"/>
    <s v="Indirect SCM IMM - IO BA"/>
    <s v="Mesa Substation"/>
  </r>
  <r>
    <x v="2"/>
    <s v="2025-05"/>
    <s v="1. DIRECT"/>
    <s v="4. Allocated"/>
    <s v="Chargebacks"/>
    <s v="Chargeback"/>
    <s v="Chargeback Entries&lt;$5,000"/>
    <n v="103.86"/>
    <n v="103.86"/>
    <s v="902178838"/>
    <s v="CFF-FIP-Mesa: Upgrade to a 500/230/66/16"/>
    <s v="8050121"/>
    <s v="Procurement Services Chargeback"/>
    <s v="Mesa Substation"/>
  </r>
  <r>
    <x v="2"/>
    <s v="2025-05"/>
    <s v="1. DIRECT"/>
    <s v="1. Project Support"/>
    <s v="Labor - Other"/>
    <s v="Labor"/>
    <s v="Labor Entries &lt;$5,000"/>
    <n v="106.64"/>
    <n v="106.64"/>
    <s v="902178838"/>
    <s v="CFF-FIP-Mesa: Upgrade to a 500/230/66/16"/>
    <s v="8010099"/>
    <s v="Labor Accrual"/>
    <s v="Mesa Substation"/>
  </r>
  <r>
    <x v="2"/>
    <s v="2025-05"/>
    <s v="1. DIRECT"/>
    <s v="2. Material"/>
    <s v="Material - Other"/>
    <s v="Material"/>
    <s v="Material - Other"/>
    <n v="1558.43"/>
    <n v="1558.43"/>
    <s v="902178838"/>
    <s v="CFF-FIP-Mesa: Upgrade to a 500/230/66/16"/>
    <s v="8050044"/>
    <s v="T&amp;D Supply Expense"/>
    <s v="Mesa Substation"/>
  </r>
  <r>
    <x v="2"/>
    <s v="2025-01"/>
    <s v="1. DIRECT"/>
    <s v="4. Allocated"/>
    <s v="Labor - Other"/>
    <s v="Labor"/>
    <s v="Labor Entries &lt;$5,000"/>
    <n v="104.39"/>
    <n v="104.39"/>
    <s v="902178838"/>
    <s v="CFF-FIP-Mesa: Upgrade to a 500/230/66/16"/>
    <s v="8050035"/>
    <s v="OH Tool Expenses TDBU"/>
    <s v="Mesa Substation"/>
  </r>
  <r>
    <x v="2"/>
    <s v="2025-01"/>
    <s v="1. DIRECT"/>
    <s v="4. Allocated"/>
    <s v="Accruals"/>
    <s v="Accruals"/>
    <s v="Accruals"/>
    <n v="0"/>
    <n v="0"/>
    <s v="902178838"/>
    <s v="CFF-FIP-Mesa: Upgrade to a 500/230/66/16"/>
    <s v="6150420"/>
    <s v="A/P Accrual/Reversal No AFUDC"/>
    <s v="Mesa Substation"/>
  </r>
  <r>
    <x v="2"/>
    <s v="2025-01"/>
    <s v="1. DIRECT"/>
    <s v="4. Allocated"/>
    <s v="Capitalized Overhead - IT IMM"/>
    <s v="Chargeback"/>
    <s v="Chargeback Entries&lt;$5,000"/>
    <n v="112.62"/>
    <n v="112.62"/>
    <s v="902178838"/>
    <s v="CFF-FIP-Mesa: Upgrade to a 500/230/66/16"/>
    <s v="5757075"/>
    <s v="Capitalized Overhead - IT IMM"/>
    <s v="Mesa Substation"/>
  </r>
  <r>
    <x v="2"/>
    <s v="2025-01"/>
    <s v="1. DIRECT"/>
    <s v="4. Allocated"/>
    <s v="Chargebacks"/>
    <s v="Chargeback"/>
    <s v="Chargeback Entries&lt;$5,000"/>
    <n v="1264.79"/>
    <n v="1264.79"/>
    <s v="902178838"/>
    <s v="CFF-FIP-Mesa: Upgrade to a 500/230/66/16"/>
    <s v="8020208"/>
    <s v="Labor Other Earnings - IO BA"/>
    <s v="Mesa Substation"/>
  </r>
  <r>
    <x v="2"/>
    <s v="2025-01"/>
    <s v="1. DIRECT"/>
    <s v="4. Allocated"/>
    <s v="Chargebacks"/>
    <s v="Chargeback"/>
    <s v="Chargeback Entries&lt;$5,000"/>
    <n v="669.86"/>
    <n v="669.86"/>
    <s v="902178838"/>
    <s v="CFF-FIP-Mesa: Upgrade to a 500/230/66/16"/>
    <s v="8020454"/>
    <s v="Indirect SCM IMM - IO BA"/>
    <s v="Mesa Substation"/>
  </r>
  <r>
    <x v="2"/>
    <s v="2025-01"/>
    <s v="1. DIRECT"/>
    <s v="4. Allocated"/>
    <s v="Chargebacks"/>
    <s v="Chargeback"/>
    <s v="Chargeback Entries&lt;$5,000"/>
    <n v="-91.21"/>
    <n v="-91.21"/>
    <s v="902178838"/>
    <s v="CFF-FIP-Mesa: Upgrade to a 500/230/66/16"/>
    <s v="8050121"/>
    <s v="Procurement Services Chargeback"/>
    <s v="Mesa Substation"/>
  </r>
  <r>
    <x v="2"/>
    <s v="2025-01"/>
    <s v="1. DIRECT"/>
    <s v="4. Allocated"/>
    <s v="Chargebacks"/>
    <s v="Chargeback"/>
    <s v="Chargeback Entries&lt;$5,000"/>
    <n v="-1542"/>
    <n v="-1542"/>
    <s v="902178838"/>
    <s v="CFF-FIP-Mesa: Upgrade to a 500/230/66/16"/>
    <s v="8050154"/>
    <s v="T&amp;D Material Management Service Expense"/>
    <s v="Mesa Substation"/>
  </r>
  <r>
    <x v="2"/>
    <s v="2025-01"/>
    <s v="1. DIRECT"/>
    <s v="4. Allocated"/>
    <s v="Chargebacks"/>
    <s v="Chargeback"/>
    <s v="Mesa Env Exec - Mitigation &amp; Site Rest."/>
    <n v="6323.98"/>
    <n v="6323.98"/>
    <s v="902178838"/>
    <s v="CFF-FIP-Mesa: Upgrade to a 500/230/66/16"/>
    <s v="8020200"/>
    <s v="Labor Normal Time - IO BA"/>
    <s v="Mesa Substation"/>
  </r>
  <r>
    <x v="2"/>
    <s v="2025-01"/>
    <s v="1. DIRECT"/>
    <s v="4. Allocated"/>
    <s v="Chargebacks"/>
    <s v="Chargeback"/>
    <s v="Mesa Env Exec - Mitigation &amp; Site Rest."/>
    <n v="89315.01"/>
    <n v="89315.01"/>
    <s v="902178838"/>
    <s v="CFF-FIP-Mesa: Upgrade to a 500/230/66/16"/>
    <s v="8020211"/>
    <s v="Con - Consults/Prof Srvcs/Out IO BA"/>
    <s v="Mesa Substation"/>
  </r>
  <r>
    <x v="2"/>
    <s v="2025-01"/>
    <s v="1. DIRECT"/>
    <s v="4. Allocated"/>
    <s v="Indirct SCM IMM - Order to Order"/>
    <s v="Chargeback"/>
    <s v="Chargeback Entries&lt;$5,000"/>
    <n v="2.63"/>
    <n v="2.63"/>
    <s v="902178838"/>
    <s v="CFF-FIP-Mesa: Upgrade to a 500/230/66/16"/>
    <s v="8020494"/>
    <s v="Indirct SCM IMM - Order to Order"/>
    <s v="Mesa Substation"/>
  </r>
  <r>
    <x v="2"/>
    <s v="2025-02"/>
    <s v="1. DIRECT"/>
    <s v="1. Project Support"/>
    <s v="ELEC SYS PLANNING "/>
    <s v="Labor"/>
    <s v="Labor Entries &lt;$5,000"/>
    <n v="10.76"/>
    <n v="10.76"/>
    <s v="902178838"/>
    <s v="CFF-FIP-Mesa: Upgrade to a 500/230/66/16"/>
    <s v="8010008"/>
    <s v="Engineer, Design, Drafting"/>
    <s v="Mesa Substation"/>
  </r>
  <r>
    <x v="2"/>
    <s v="2025-01"/>
    <s v="1. DIRECT"/>
    <s v="4. Allocated"/>
    <s v="Labor - Other"/>
    <s v="Labor"/>
    <s v="Labor Entries &lt;$5,000"/>
    <n v="388.83"/>
    <n v="388.83"/>
    <s v="902178838"/>
    <s v="CFF-FIP-Mesa: Upgrade to a 500/230/66/16"/>
    <s v="8030010"/>
    <s v="OH Paid Absence"/>
    <s v="Mesa Substation"/>
  </r>
  <r>
    <x v="2"/>
    <s v="2025-01"/>
    <s v="1. DIRECT"/>
    <s v="3. Construction"/>
    <s v="SC&amp;M "/>
    <s v="Labor"/>
    <s v="Labor Entries &lt;$5,000"/>
    <n v="4.01"/>
    <n v="4.01"/>
    <s v="902178838"/>
    <s v="CFF-FIP-Mesa: Upgrade to a 500/230/66/16"/>
    <s v="8010122"/>
    <s v="Electricians Union(PT)"/>
    <s v="Mesa Substation"/>
  </r>
  <r>
    <x v="2"/>
    <s v="2025-01"/>
    <s v="1. DIRECT"/>
    <s v="4. Allocated"/>
    <s v="Labor - Other"/>
    <s v="Labor"/>
    <s v="Labor Entries &lt;$5,000"/>
    <n v="-465.82"/>
    <n v="-465.82"/>
    <s v="902178838"/>
    <s v="CFF-FIP-Mesa: Upgrade to a 500/230/66/16"/>
    <s v="8050040"/>
    <s v="T&amp;D Summary Trans/Subs Overall Support"/>
    <s v="Mesa Substation"/>
  </r>
  <r>
    <x v="2"/>
    <s v="2025-01"/>
    <s v="1. DIRECT"/>
    <s v="4. Allocated"/>
    <s v="Labor - Other"/>
    <s v="Labor"/>
    <s v="Labor Entries &lt;$5,000"/>
    <n v="-315.22000000000003"/>
    <n v="-315.22000000000003"/>
    <s v="902178838"/>
    <s v="CFF-FIP-Mesa: Upgrade to a 500/230/66/16"/>
    <s v="8050041"/>
    <s v="T&amp;D Sum Business Unit Overall Support"/>
    <s v="Mesa Substation"/>
  </r>
  <r>
    <x v="2"/>
    <s v="2025-01"/>
    <s v="1. DIRECT"/>
    <s v="4. Allocated"/>
    <s v="Labor - Other"/>
    <s v="Labor"/>
    <s v="Labor Entries &lt;$5,000"/>
    <n v="-855.43"/>
    <n v="-855.43"/>
    <s v="902178838"/>
    <s v="CFF-FIP-Mesa: Upgrade to a 500/230/66/16"/>
    <s v="8050043"/>
    <s v="T&amp;D Substation Overall Support"/>
    <s v="Mesa Substation"/>
  </r>
  <r>
    <x v="2"/>
    <s v="2025-01"/>
    <s v="2. ALLOCATED"/>
    <s v="5. Corporate Overhead"/>
    <s v="Non Budget - Other"/>
    <s v="Non Budgeted"/>
    <s v="Capitalized Overhead - A&amp;G"/>
    <n v="4887.5200000000004"/>
    <n v="4887.5200000000004"/>
    <s v="902178838"/>
    <s v="CFF-FIP-Mesa: Upgrade to a 500/230/66/16"/>
    <s v="5757030"/>
    <s v="Capitalized Overhead - A&amp;G"/>
    <s v="Mesa Substation"/>
  </r>
  <r>
    <x v="2"/>
    <s v="2025-01"/>
    <s v="2. ALLOCATED"/>
    <s v="5. Corporate Overhead"/>
    <s v="Non Budget - Other"/>
    <s v="Non Budgeted"/>
    <s v="Capitalized Overhead - Inj &amp; Damages"/>
    <n v="-1.62"/>
    <n v="-1.62"/>
    <s v="902178838"/>
    <s v="CFF-FIP-Mesa: Upgrade to a 500/230/66/16"/>
    <s v="5757020"/>
    <s v="Capitalized Overhead - Inj &amp; Damages"/>
    <s v="Mesa Substation"/>
  </r>
  <r>
    <x v="2"/>
    <s v="2025-01"/>
    <s v="2. ALLOCATED"/>
    <s v="5. Corporate Overhead"/>
    <s v="Non Budget - Other"/>
    <s v="Non Budgeted"/>
    <s v="Capitalized Overhead - P&amp;B/Payroll Tax"/>
    <n v="3792.63"/>
    <n v="3792.63"/>
    <s v="902178838"/>
    <s v="CFF-FIP-Mesa: Upgrade to a 500/230/66/16"/>
    <s v="5757040"/>
    <s v="Capitalized Overhead - P&amp;B/Payroll Tax"/>
    <s v="Mesa Substation"/>
  </r>
  <r>
    <x v="2"/>
    <s v="2025-02"/>
    <s v="1. DIRECT"/>
    <s v="1. Project Support"/>
    <s v="As-built updates"/>
    <s v="Material - Other"/>
    <s v="As-built updates"/>
    <n v="55.69"/>
    <n v="55.69"/>
    <s v="902178838"/>
    <s v="CFF-FIP-Mesa: Upgrade to a 500/230/66/16"/>
    <s v="5752060"/>
    <s v="As-built updates"/>
    <s v="Mesa Substation"/>
  </r>
  <r>
    <x v="2"/>
    <s v="2025-02"/>
    <s v="1. DIRECT"/>
    <s v="1. Project Support"/>
    <s v="Con - Consults/Prof Srvcs/Out Ord to Ord"/>
    <s v="Contract"/>
    <s v="Contract Entries &lt;$50,000"/>
    <n v="408.78"/>
    <n v="408.78"/>
    <s v="902178838"/>
    <s v="CFF-FIP-Mesa: Upgrade to a 500/230/66/16"/>
    <s v="8020081"/>
    <s v="Con - Consults/Prof Srvcs/Out Ord to Ord"/>
    <s v="Mesa Substation"/>
  </r>
  <r>
    <x v="2"/>
    <s v="2025-02"/>
    <s v="1. DIRECT"/>
    <s v="1. Project Support"/>
    <s v="Other"/>
    <s v="Other"/>
    <s v="Other"/>
    <n v="19.600000000000001"/>
    <n v="19.600000000000001"/>
    <s v="902178838"/>
    <s v="CFF-FIP-Mesa: Upgrade to a 500/230/66/16"/>
    <s v="8020076"/>
    <s v="Other - Ord to Ord"/>
    <s v="Mesa Substation"/>
  </r>
  <r>
    <x v="2"/>
    <s v="2025-01"/>
    <s v="1. DIRECT"/>
    <s v="4. Allocated"/>
    <s v="Labor - Other"/>
    <s v="Labor"/>
    <s v="Labor Entries &lt;$5,000"/>
    <n v="1011.09"/>
    <n v="1011.09"/>
    <s v="902178838"/>
    <s v="CFF-FIP-Mesa: Upgrade to a 500/230/66/16"/>
    <s v="8020075"/>
    <s v="Overhead - Ord to Ord"/>
    <s v="Mesa Substation"/>
  </r>
  <r>
    <x v="2"/>
    <s v="2025-01"/>
    <s v="1. DIRECT"/>
    <s v="1. Project Support"/>
    <s v="SC&amp;M "/>
    <s v="Labor"/>
    <s v="Labor Entries &lt;$5,000"/>
    <n v="4.97"/>
    <n v="4.97"/>
    <s v="902178838"/>
    <s v="CFF-FIP-Mesa: Upgrade to a 500/230/66/16"/>
    <s v="8010014"/>
    <s v="Tech/Sec/Sfty/Training Spl"/>
    <s v="Mesa Substation"/>
  </r>
  <r>
    <x v="2"/>
    <s v="2025-01"/>
    <s v="1. DIRECT"/>
    <s v="1. Project Support"/>
    <s v="As-built updates"/>
    <s v="Material - Other"/>
    <s v="As-built updates"/>
    <n v="106.22"/>
    <n v="106.22"/>
    <s v="902178838"/>
    <s v="CFF-FIP-Mesa: Upgrade to a 500/230/66/16"/>
    <s v="5752060"/>
    <s v="As-built updates"/>
    <s v="Mesa Substation"/>
  </r>
  <r>
    <x v="2"/>
    <s v="2025-01"/>
    <s v="1. DIRECT"/>
    <s v="1. Project Support"/>
    <s v="Con - Consults/Prof Srvcs/Out Ord to Ord"/>
    <s v="Contract"/>
    <s v="Contract Entries &lt;$50,000"/>
    <n v="350"/>
    <n v="350"/>
    <s v="902178838"/>
    <s v="CFF-FIP-Mesa: Upgrade to a 500/230/66/16"/>
    <s v="8020081"/>
    <s v="Con - Consults/Prof Srvcs/Out Ord to Ord"/>
    <s v="Mesa Substation"/>
  </r>
  <r>
    <x v="2"/>
    <s v="2025-01"/>
    <s v="1. DIRECT"/>
    <s v="1. Project Support"/>
    <s v="ELEC SYS PLANNING "/>
    <s v="Labor"/>
    <s v="Labor Entries &lt;$5,000"/>
    <n v="26.63"/>
    <n v="26.63"/>
    <s v="902178838"/>
    <s v="CFF-FIP-Mesa: Upgrade to a 500/230/66/16"/>
    <s v="8010008"/>
    <s v="Engineer, Design, Drafting"/>
    <s v="Mesa Substation"/>
  </r>
  <r>
    <x v="2"/>
    <s v="2025-01"/>
    <s v="1. DIRECT"/>
    <s v="1. Project Support"/>
    <s v="ELEC SYS PLANNING "/>
    <s v="Labor"/>
    <s v="Labor Entries &lt;$5,000"/>
    <n v="650.96"/>
    <n v="650.96"/>
    <s v="902178838"/>
    <s v="CFF-FIP-Mesa: Upgrade to a 500/230/66/16"/>
    <s v="8010008"/>
    <s v="Engineer, Design, Drafting"/>
    <s v="Mesa Substation"/>
  </r>
  <r>
    <x v="2"/>
    <s v="2025-01"/>
    <s v="1. DIRECT"/>
    <s v="1. Project Support"/>
    <s v="Labor - Other"/>
    <s v="Labor"/>
    <s v="Labor Entries &lt;$5,000"/>
    <n v="-210.58999999999997"/>
    <n v="-210.58999999999997"/>
    <s v="902178838"/>
    <s v="CFF-FIP-Mesa: Upgrade to a 500/230/66/16"/>
    <s v="8010099"/>
    <s v="Labor Accrual"/>
    <s v="Mesa Substation"/>
  </r>
  <r>
    <x v="2"/>
    <s v="2025-01"/>
    <s v="1. DIRECT"/>
    <s v="1. Project Support"/>
    <s v="Labor - Other"/>
    <s v="Labor"/>
    <s v="Labor Entries &lt;$5,000"/>
    <n v="4484.1000000000013"/>
    <n v="4484.1000000000013"/>
    <s v="902178838"/>
    <s v="CFF-FIP-Mesa: Upgrade to a 500/230/66/16"/>
    <s v="8020070"/>
    <s v="Labor Normal Time - Ord to Ord"/>
    <s v="Mesa Substation"/>
  </r>
  <r>
    <x v="2"/>
    <s v="2025-01"/>
    <s v="1. DIRECT"/>
    <s v="1. Project Support"/>
    <s v="Labor - Other"/>
    <s v="Labor"/>
    <s v="Labor Entries &lt;$5,000"/>
    <n v="896.82"/>
    <n v="896.82"/>
    <s v="902178838"/>
    <s v="CFF-FIP-Mesa: Upgrade to a 500/230/66/16"/>
    <s v="8020078"/>
    <s v="Labor Other Earnings - Ord to Ord"/>
    <s v="Mesa Substation"/>
  </r>
  <r>
    <x v="2"/>
    <s v="2025-01"/>
    <s v="1. DIRECT"/>
    <s v="1. Project Support"/>
    <s v="Other"/>
    <s v="Other"/>
    <s v="Other"/>
    <n v="19.600000000000001"/>
    <n v="19.600000000000001"/>
    <s v="902178838"/>
    <s v="CFF-FIP-Mesa: Upgrade to a 500/230/66/16"/>
    <s v="8020076"/>
    <s v="Other - Ord to Ord"/>
    <s v="Mesa Substation"/>
  </r>
  <r>
    <x v="2"/>
    <s v="2025-01"/>
    <s v="1. DIRECT"/>
    <s v="1. Project Support"/>
    <s v="Other - Accruals IO-BA"/>
    <s v="Other"/>
    <s v="Other - Accruals IO-BA"/>
    <n v="20000"/>
    <n v="20000"/>
    <s v="902178838"/>
    <s v="CFF-FIP-Mesa: Upgrade to a 500/230/66/16"/>
    <s v="8020219"/>
    <s v="Other - Accruals IO-BA"/>
    <s v="Mesa Substation"/>
  </r>
  <r>
    <x v="2"/>
    <s v="2025-01"/>
    <s v="1. DIRECT"/>
    <s v="3. Construction"/>
    <s v="SC&amp;M "/>
    <s v="Labor"/>
    <s v="Labor Entries &lt;$5,000"/>
    <n v="203.16"/>
    <n v="203.16"/>
    <s v="902178838"/>
    <s v="CFF-FIP-Mesa: Upgrade to a 500/230/66/16"/>
    <s v="8010122"/>
    <s v="Electricians Union(PT)"/>
    <s v="Mesa Substation"/>
  </r>
  <r>
    <x v="2"/>
    <s v="2025-01"/>
    <s v="1. DIRECT"/>
    <s v="1. Project Support"/>
    <s v="SC&amp;M "/>
    <s v="Labor"/>
    <s v="Labor Entries &lt;$5,000"/>
    <n v="-7.16"/>
    <n v="-7.16"/>
    <s v="902178838"/>
    <s v="CFF-FIP-Mesa: Upgrade to a 500/230/66/16"/>
    <s v="8010001"/>
    <s v="Manager"/>
    <s v="Mesa Substation"/>
  </r>
  <r>
    <x v="2"/>
    <s v="2025-01"/>
    <s v="1. DIRECT"/>
    <s v="3. Construction"/>
    <s v="SC&amp;M "/>
    <s v="Labor"/>
    <s v="Labor Entries &lt;$5,000"/>
    <n v="711.06"/>
    <n v="711.06"/>
    <s v="902178838"/>
    <s v="CFF-FIP-Mesa: Upgrade to a 500/230/66/16"/>
    <s v="8010022"/>
    <s v="Electricians-Union"/>
    <s v="Mesa Substation"/>
  </r>
  <r>
    <x v="2"/>
    <s v="2025-01"/>
    <s v="1. DIRECT"/>
    <s v="1. Project Support"/>
    <s v="SC&amp;M "/>
    <s v="Labor"/>
    <s v="Labor Entries &lt;$5,000"/>
    <n v="170.35"/>
    <n v="170.35"/>
    <s v="902178838"/>
    <s v="CFF-FIP-Mesa: Upgrade to a 500/230/66/16"/>
    <s v="8010014"/>
    <s v="Tech/Sec/Sfty/Training Spl"/>
    <s v="Mesa Substation"/>
  </r>
  <r>
    <x v="2"/>
    <s v="2025-01"/>
    <s v="1. DIRECT"/>
    <s v="1. Project Support"/>
    <s v="SC&amp;M "/>
    <s v="Labor"/>
    <s v="Labor Entries &lt;$5,000"/>
    <n v="594.90000000000009"/>
    <n v="594.90000000000009"/>
    <s v="902178838"/>
    <s v="CFF-FIP-Mesa: Upgrade to a 500/230/66/16"/>
    <s v="8010001"/>
    <s v="Manager"/>
    <s v="Mesa Substation"/>
  </r>
  <r>
    <x v="2"/>
    <s v="2025-01"/>
    <s v="1. DIRECT"/>
    <s v="2. Material"/>
    <s v="Material - Other"/>
    <s v="Material"/>
    <s v="Material - Other"/>
    <n v="-1.5"/>
    <n v="-1.5"/>
    <s v="902178838"/>
    <s v="CFF-FIP-Mesa: Upgrade to a 500/230/66/16"/>
    <s v="5752030"/>
    <s v="TDBU B-Items"/>
    <s v="Mesa Substation"/>
  </r>
  <r>
    <x v="2"/>
    <s v="2025-01"/>
    <s v="1. DIRECT"/>
    <s v="2. Material"/>
    <s v="Material - Other"/>
    <s v="Material"/>
    <s v="Material - Other"/>
    <n v="-2374.23"/>
    <n v="-2374.23"/>
    <s v="902178838"/>
    <s v="CFF-FIP-Mesa: Upgrade to a 500/230/66/16"/>
    <s v="6110065"/>
    <s v="Material Sales Tax Expense"/>
    <s v="Mesa Substation"/>
  </r>
  <r>
    <x v="2"/>
    <s v="2025-01"/>
    <s v="1. DIRECT"/>
    <s v="2. Material"/>
    <s v="Material - Other"/>
    <s v="Material"/>
    <s v="Material - Other"/>
    <n v="-1701.6"/>
    <n v="-1701.6"/>
    <s v="902178838"/>
    <s v="CFF-FIP-Mesa: Upgrade to a 500/230/66/16"/>
    <s v="8050044"/>
    <s v="T&amp;D Supply Expense"/>
    <s v="Mesa Substation"/>
  </r>
  <r>
    <x v="2"/>
    <s v="2025-01"/>
    <s v="1. DIRECT"/>
    <s v="2. Material"/>
    <s v="Transformers - Power Substation-DP"/>
    <s v="Material - Direct Purchase"/>
    <s v="Material Entries &lt;$5,000"/>
    <n v="-24991.93"/>
    <n v="-24991.93"/>
    <s v="902178838"/>
    <s v="CFF-FIP-Mesa: Upgrade to a 500/230/66/16"/>
    <s v="6110395"/>
    <s v="Transformers - Power Substation-DP"/>
    <s v="Mesa Substation"/>
  </r>
  <r>
    <x v="2"/>
    <s v="2025-01"/>
    <s v="1. DIRECT"/>
    <s v="3. Construction"/>
    <s v="Construction Management Services"/>
    <s v="Contract"/>
    <s v="Contract Entries &lt;$50,000"/>
    <n v="2749.76"/>
    <n v="2749.76"/>
    <s v="902178838"/>
    <s v="CFF-FIP-Mesa: Upgrade to a 500/230/66/16"/>
    <s v="6165140"/>
    <s v="Construction Management Services"/>
    <s v="Mesa Substation"/>
  </r>
  <r>
    <x v="2"/>
    <s v="2025-01"/>
    <s v="1. DIRECT"/>
    <s v="3. Construction"/>
    <s v="Decontamination &amp; Waste Disposal Service"/>
    <s v="Contract"/>
    <s v="Contract Entries &lt;$50,000"/>
    <n v="10080.810000000001"/>
    <n v="10080.810000000001"/>
    <s v="902178838"/>
    <s v="CFF-FIP-Mesa: Upgrade to a 500/230/66/16"/>
    <s v="6165015"/>
    <s v="Decontamination &amp; Waste Disposal Service"/>
    <s v="Mesa Substation"/>
  </r>
  <r>
    <x v="2"/>
    <s v="2025-01"/>
    <s v="1. DIRECT"/>
    <s v="3. Construction"/>
    <s v="SC&amp;M "/>
    <s v="Labor"/>
    <s v="Labor Entries &lt;$5,000"/>
    <n v="3.01"/>
    <n v="3.01"/>
    <s v="902178838"/>
    <s v="CFF-FIP-Mesa: Upgrade to a 500/230/66/16"/>
    <s v="8010022"/>
    <s v="Electricians-Union"/>
    <s v="Mesa Substation"/>
  </r>
  <r>
    <x v="2"/>
    <s v="2025-02"/>
    <s v="1. DIRECT"/>
    <s v="1. Project Support"/>
    <s v="ELEC SYS PLANNING "/>
    <s v="Labor"/>
    <s v="Labor Entries &lt;$5,000"/>
    <n v="67.98"/>
    <n v="67.98"/>
    <s v="902178838"/>
    <s v="CFF-FIP-Mesa: Upgrade to a 500/230/66/16"/>
    <s v="8010008"/>
    <s v="Engineer, Design, Drafting"/>
    <s v="Mesa Substation"/>
  </r>
  <r>
    <x v="2"/>
    <s v="2025-01"/>
    <s v="1. DIRECT"/>
    <s v="1. Project Support"/>
    <s v="Other-Accruals Ord to Ord"/>
    <s v="Other"/>
    <s v="Other-Accruals Ord to Ord"/>
    <n v="10.5"/>
    <n v="10.5"/>
    <s v="902178838"/>
    <s v="CFF-FIP-Mesa: Upgrade to a 500/230/66/16"/>
    <s v="8021169"/>
    <s v="Other-Accruals Ord to Ord"/>
    <s v="Mesa Substation"/>
  </r>
  <r>
    <x v="2"/>
    <s v="2025-03"/>
    <s v="1. DIRECT"/>
    <s v="3. Construction"/>
    <s v="SC&amp;M "/>
    <s v="Labor"/>
    <s v="Labor Entries &lt;$5,000"/>
    <n v="-204.19"/>
    <n v="-204.19"/>
    <s v="902178838"/>
    <s v="CFF-FIP-Mesa: Upgrade to a 500/230/66/16"/>
    <s v="8010003"/>
    <s v="Supervisor"/>
    <s v="Mesa Substation"/>
  </r>
  <r>
    <x v="2"/>
    <s v="2025-02"/>
    <s v="2. ALLOCATED"/>
    <s v="5. Corporate Overhead"/>
    <s v="Non Budget - Other"/>
    <s v="Non Budgeted"/>
    <s v="Capitalized Overhead - Inj &amp; Damages"/>
    <n v="0.06"/>
    <n v="0.06"/>
    <s v="902178838"/>
    <s v="CFF-FIP-Mesa: Upgrade to a 500/230/66/16"/>
    <s v="5757020"/>
    <s v="Capitalized Overhead - Inj &amp; Damages"/>
    <s v="Mesa Substation"/>
  </r>
  <r>
    <x v="2"/>
    <s v="2025-02"/>
    <s v="2. ALLOCATED"/>
    <s v="5. Corporate Overhead"/>
    <s v="Non Budget - Other"/>
    <s v="Non Budgeted"/>
    <s v="Capitalized Overhead - P&amp;B/Payroll Tax"/>
    <n v="8735.1299999999992"/>
    <n v="8735.1299999999992"/>
    <s v="902178838"/>
    <s v="CFF-FIP-Mesa: Upgrade to a 500/230/66/16"/>
    <s v="5757040"/>
    <s v="Capitalized Overhead - P&amp;B/Payroll Tax"/>
    <s v="Mesa Substation"/>
  </r>
  <r>
    <x v="2"/>
    <s v="2025-03"/>
    <s v="1. DIRECT"/>
    <s v="1. Project Support"/>
    <s v="As-built updates"/>
    <s v="Material - Other"/>
    <s v="As-built updates"/>
    <n v="309.04000000000002"/>
    <n v="309.04000000000002"/>
    <s v="902178838"/>
    <s v="CFF-FIP-Mesa: Upgrade to a 500/230/66/16"/>
    <s v="5752060"/>
    <s v="As-built updates"/>
    <s v="Mesa Substation"/>
  </r>
  <r>
    <x v="2"/>
    <s v="2025-03"/>
    <s v="1. DIRECT"/>
    <s v="1. Project Support"/>
    <s v="Con - Consults/Prof Srvcs/Out Ord to Ord"/>
    <s v="Contract"/>
    <s v="Contract Entries &lt;$50,000"/>
    <n v="721"/>
    <n v="721"/>
    <s v="902178838"/>
    <s v="CFF-FIP-Mesa: Upgrade to a 500/230/66/16"/>
    <s v="8020081"/>
    <s v="Con - Consults/Prof Srvcs/Out Ord to Ord"/>
    <s v="Mesa Substation"/>
  </r>
  <r>
    <x v="2"/>
    <s v="2025-03"/>
    <s v="1. DIRECT"/>
    <s v="1. Project Support"/>
    <s v="Labor - Other"/>
    <s v="Labor"/>
    <s v="Labor Entries &lt;$5,000"/>
    <n v="-54.239999999999981"/>
    <n v="-54.239999999999981"/>
    <s v="902178838"/>
    <s v="CFF-FIP-Mesa: Upgrade to a 500/230/66/16"/>
    <s v="8010099"/>
    <s v="Labor Accrual"/>
    <s v="Mesa Substation"/>
  </r>
  <r>
    <x v="2"/>
    <s v="2025-03"/>
    <s v="1. DIRECT"/>
    <s v="1. Project Support"/>
    <s v="Labor - Other"/>
    <s v="Labor"/>
    <s v="Labor Entries &lt;$5,000"/>
    <n v="1762.3"/>
    <n v="1762.3"/>
    <s v="902178838"/>
    <s v="CFF-FIP-Mesa: Upgrade to a 500/230/66/16"/>
    <s v="8020078"/>
    <s v="Labor Other Earnings - Ord to Ord"/>
    <s v="Mesa Substation"/>
  </r>
  <r>
    <x v="2"/>
    <s v="2025-03"/>
    <s v="1. DIRECT"/>
    <s v="1. Project Support"/>
    <s v="Labor - Other"/>
    <s v="Labor"/>
    <s v="WEP-07555-01-01-02-MPO Execution Staff"/>
    <n v="8811.48"/>
    <n v="8811.48"/>
    <s v="902178838"/>
    <s v="CFF-FIP-Mesa: Upgrade to a 500/230/66/16"/>
    <s v="8020070"/>
    <s v="Labor Normal Time - Ord to Ord"/>
    <s v="Mesa Substation"/>
  </r>
  <r>
    <x v="2"/>
    <s v="2025-03"/>
    <s v="1. DIRECT"/>
    <s v="1. Project Support"/>
    <s v="Other"/>
    <s v="Other"/>
    <s v="Other"/>
    <n v="1167.68"/>
    <n v="1167.68"/>
    <s v="902178838"/>
    <s v="CFF-FIP-Mesa: Upgrade to a 500/230/66/16"/>
    <s v="6271060"/>
    <s v="CPUC Reimbursement Fee"/>
    <s v="Mesa Substation"/>
  </r>
  <r>
    <x v="2"/>
    <s v="2025-03"/>
    <s v="1. DIRECT"/>
    <s v="1. Project Support"/>
    <s v="Other - Accruals IO-BA"/>
    <s v="Other"/>
    <s v="Other - Accruals IO-BA"/>
    <n v="30000"/>
    <n v="30000"/>
    <s v="902178838"/>
    <s v="CFF-FIP-Mesa: Upgrade to a 500/230/66/16"/>
    <s v="8020219"/>
    <s v="Other - Accruals IO-BA"/>
    <s v="Mesa Substation"/>
  </r>
  <r>
    <x v="2"/>
    <s v="2025-02"/>
    <s v="1. DIRECT"/>
    <s v="1. Project Support"/>
    <s v="Contract Consult/Contract Ord to Ord"/>
    <s v="Contract"/>
    <s v="Contract Entries &lt;$50,000"/>
    <n v="170.27"/>
    <n v="170.27"/>
    <s v="902178838"/>
    <s v="CFF-FIP-Mesa: Upgrade to a 500/230/66/16"/>
    <s v="8020082"/>
    <s v="Contract Consult/Contract Ord to Ord"/>
    <s v="Mesa Substation"/>
  </r>
  <r>
    <x v="2"/>
    <s v="2025-03"/>
    <s v="1. DIRECT"/>
    <s v="3. Construction"/>
    <s v="Construction Management Services"/>
    <s v="Contract"/>
    <s v="Contract Entries &lt;$50,000"/>
    <n v="3389.2799999999997"/>
    <n v="3389.2799999999997"/>
    <s v="902178838"/>
    <s v="CFF-FIP-Mesa: Upgrade to a 500/230/66/16"/>
    <s v="6165140"/>
    <s v="Construction Management Services"/>
    <s v="Mesa Substation"/>
  </r>
  <r>
    <x v="2"/>
    <s v="2025-02"/>
    <s v="1. DIRECT"/>
    <s v="4. Allocated"/>
    <s v="Labor - Other"/>
    <s v="Labor"/>
    <s v="Labor Entries &lt;$5,000"/>
    <n v="2775.34"/>
    <n v="2775.34"/>
    <s v="902178838"/>
    <s v="CFF-FIP-Mesa: Upgrade to a 500/230/66/16"/>
    <s v="8050040"/>
    <s v="T&amp;D Summary Trans/Subs Overall Support"/>
    <s v="Mesa Substation"/>
  </r>
  <r>
    <x v="2"/>
    <s v="2025-03"/>
    <s v="1. DIRECT"/>
    <s v="3. Construction"/>
    <s v="SC&amp;M "/>
    <s v="Labor"/>
    <s v="Labor Entries &lt;$5,000"/>
    <n v="-36"/>
    <n v="-36"/>
    <s v="902178838"/>
    <s v="CFF-FIP-Mesa: Upgrade to a 500/230/66/16"/>
    <s v="8010022"/>
    <s v="Electricians-Union"/>
    <s v="Mesa Substation"/>
  </r>
  <r>
    <x v="2"/>
    <s v="2025-03"/>
    <s v="1. DIRECT"/>
    <s v="3. Construction"/>
    <s v="SC&amp;M "/>
    <s v="Labor"/>
    <s v="Labor Entries &lt;$5,000"/>
    <n v="-274.98"/>
    <n v="-274.98"/>
    <s v="902178838"/>
    <s v="CFF-FIP-Mesa: Upgrade to a 500/230/66/16"/>
    <s v="8010103"/>
    <s v="Supervisor(PT)"/>
    <s v="Mesa Substation"/>
  </r>
  <r>
    <x v="2"/>
    <s v="2025-03"/>
    <s v="1. DIRECT"/>
    <s v="3. Construction"/>
    <s v="SC&amp;M "/>
    <s v="Labor"/>
    <s v="Labor Entries &lt;$5,000"/>
    <n v="-1.5999999999999992"/>
    <n v="-1.5999999999999992"/>
    <s v="902178838"/>
    <s v="CFF-FIP-Mesa: Upgrade to a 500/230/66/16"/>
    <s v="8010122"/>
    <s v="Electricians Union(PT)"/>
    <s v="Mesa Substation"/>
  </r>
  <r>
    <x v="2"/>
    <s v="2025-03"/>
    <s v="1. DIRECT"/>
    <s v="3. Construction"/>
    <s v="SC&amp;M "/>
    <s v="Labor"/>
    <s v="Labor Entries &lt;$5,000"/>
    <n v="67.72"/>
    <n v="67.72"/>
    <s v="902178838"/>
    <s v="CFF-FIP-Mesa: Upgrade to a 500/230/66/16"/>
    <s v="8010022"/>
    <s v="Electricians-Union"/>
    <s v="Mesa Substation"/>
  </r>
  <r>
    <x v="2"/>
    <s v="2025-03"/>
    <s v="1. DIRECT"/>
    <s v="3. Construction"/>
    <s v="SC&amp;M "/>
    <s v="Labor"/>
    <s v="Labor Entries &lt;$5,000"/>
    <n v="101.58"/>
    <n v="101.58"/>
    <s v="902178838"/>
    <s v="CFF-FIP-Mesa: Upgrade to a 500/230/66/16"/>
    <s v="8010122"/>
    <s v="Electricians Union(PT)"/>
    <s v="Mesa Substation"/>
  </r>
  <r>
    <x v="2"/>
    <s v="2025-03"/>
    <s v="1. DIRECT"/>
    <s v="3. Construction"/>
    <s v="SC&amp;M "/>
    <s v="Labor"/>
    <s v="Labor Entries &lt;$5,000"/>
    <n v="67.72"/>
    <n v="67.72"/>
    <s v="902178838"/>
    <s v="CFF-FIP-Mesa: Upgrade to a 500/230/66/16"/>
    <s v="8010022"/>
    <s v="Electricians-Union"/>
    <s v="Mesa Substation"/>
  </r>
  <r>
    <x v="2"/>
    <s v="2025-03"/>
    <s v="1. DIRECT"/>
    <s v="3. Construction"/>
    <s v="SC&amp;M "/>
    <s v="Labor"/>
    <s v="Labor Entries &lt;$5,000"/>
    <n v="101.58"/>
    <n v="101.58"/>
    <s v="902178838"/>
    <s v="CFF-FIP-Mesa: Upgrade to a 500/230/66/16"/>
    <s v="8010122"/>
    <s v="Electricians Union(PT)"/>
    <s v="Mesa Substation"/>
  </r>
  <r>
    <x v="2"/>
    <s v="2025-03"/>
    <s v="1. DIRECT"/>
    <s v="3. Construction"/>
    <s v="SC&amp;M "/>
    <s v="Labor"/>
    <s v="Labor Entries &lt;$5,000"/>
    <n v="938.48"/>
    <n v="938.48"/>
    <s v="902178838"/>
    <s v="CFF-FIP-Mesa: Upgrade to a 500/230/66/16"/>
    <s v="8010003"/>
    <s v="Supervisor"/>
    <s v="Mesa Substation"/>
  </r>
  <r>
    <x v="2"/>
    <s v="2025-03"/>
    <s v="1. DIRECT"/>
    <s v="3. Construction"/>
    <s v="SC&amp;M "/>
    <s v="Labor"/>
    <s v="Labor Entries &lt;$5,000"/>
    <n v="1055.82"/>
    <n v="1055.82"/>
    <s v="902178838"/>
    <s v="CFF-FIP-Mesa: Upgrade to a 500/230/66/16"/>
    <s v="8010103"/>
    <s v="Supervisor(PT)"/>
    <s v="Mesa Substation"/>
  </r>
  <r>
    <x v="2"/>
    <s v="2025-03"/>
    <s v="1. DIRECT"/>
    <s v="1. Project Support"/>
    <s v="Other-Accruals Ord to Ord"/>
    <s v="Other"/>
    <s v="Other-Accruals Ord to Ord"/>
    <n v="-180.25"/>
    <n v="-180.25"/>
    <s v="902178838"/>
    <s v="CFF-FIP-Mesa: Upgrade to a 500/230/66/16"/>
    <s v="8021169"/>
    <s v="Other-Accruals Ord to Ord"/>
    <s v="Mesa Substation"/>
  </r>
  <r>
    <x v="2"/>
    <s v="2025-02"/>
    <s v="1. DIRECT"/>
    <s v="4. Allocated"/>
    <s v="Chargebacks"/>
    <s v="Chargeback"/>
    <s v="Chargeback Entries&lt;$5,000"/>
    <n v="3037.92"/>
    <n v="3037.92"/>
    <s v="902178838"/>
    <s v="CFF-FIP-Mesa: Upgrade to a 500/230/66/16"/>
    <s v="8020200"/>
    <s v="Labor Normal Time - IO BA"/>
    <s v="Mesa Substation"/>
  </r>
  <r>
    <x v="2"/>
    <s v="2025-02"/>
    <s v="1. DIRECT"/>
    <s v="1. Project Support"/>
    <s v="ELEC SYS PLANNING "/>
    <s v="Labor"/>
    <s v="Labor Entries &lt;$5,000"/>
    <n v="325.48"/>
    <n v="325.48"/>
    <s v="902178838"/>
    <s v="CFF-FIP-Mesa: Upgrade to a 500/230/66/16"/>
    <s v="8010008"/>
    <s v="Engineer, Design, Drafting"/>
    <s v="Mesa Substation"/>
  </r>
  <r>
    <x v="2"/>
    <s v="2025-02"/>
    <s v="1. DIRECT"/>
    <s v="1. Project Support"/>
    <s v="Labor - Other"/>
    <s v="Labor"/>
    <s v="Labor Entries &lt;$5,000"/>
    <n v="-261.34000000000003"/>
    <n v="-261.34000000000003"/>
    <s v="902178838"/>
    <s v="CFF-FIP-Mesa: Upgrade to a 500/230/66/16"/>
    <s v="8010099"/>
    <s v="Labor Accrual"/>
    <s v="Mesa Substation"/>
  </r>
  <r>
    <x v="2"/>
    <s v="2025-02"/>
    <s v="1. DIRECT"/>
    <s v="1. Project Support"/>
    <s v="Labor - Other"/>
    <s v="Labor"/>
    <s v="Labor Entries &lt;$5,000"/>
    <n v="4874.3700000000008"/>
    <n v="4874.3700000000008"/>
    <s v="902178838"/>
    <s v="CFF-FIP-Mesa: Upgrade to a 500/230/66/16"/>
    <s v="8020070"/>
    <s v="Labor Normal Time - Ord to Ord"/>
    <s v="Mesa Substation"/>
  </r>
  <r>
    <x v="2"/>
    <s v="2025-02"/>
    <s v="1. DIRECT"/>
    <s v="1. Project Support"/>
    <s v="Labor - Other"/>
    <s v="Labor"/>
    <s v="Labor Entries &lt;$5,000"/>
    <n v="974.87"/>
    <n v="974.87"/>
    <s v="902178838"/>
    <s v="CFF-FIP-Mesa: Upgrade to a 500/230/66/16"/>
    <s v="8020078"/>
    <s v="Labor Other Earnings - Ord to Ord"/>
    <s v="Mesa Substation"/>
  </r>
  <r>
    <x v="2"/>
    <s v="2025-07"/>
    <s v="1. DIRECT"/>
    <s v="1. Project Support"/>
    <s v="Other"/>
    <s v="Other"/>
    <s v="Other"/>
    <n v="9965.2900000000009"/>
    <n v="9965.2900000000009"/>
    <s v="902178838"/>
    <s v="CFF-FIP-Mesa: Upgrade to a 500/230/66/16"/>
    <s v="6130015"/>
    <s v="Utilities"/>
    <s v="Mesa Substation"/>
  </r>
  <r>
    <x v="2"/>
    <s v="2025-02"/>
    <s v="1. DIRECT"/>
    <s v="1. Project Support"/>
    <s v="Other"/>
    <s v="Other"/>
    <s v="Other"/>
    <n v="1056.73"/>
    <n v="1056.73"/>
    <s v="902178838"/>
    <s v="CFF-FIP-Mesa: Upgrade to a 500/230/66/16"/>
    <s v="6271060"/>
    <s v="CPUC Reimbursement Fee"/>
    <s v="Mesa Substation"/>
  </r>
  <r>
    <x v="2"/>
    <s v="2025-06"/>
    <s v="1. DIRECT"/>
    <s v="1. Project Support"/>
    <s v="SC&amp;M "/>
    <s v="Labor"/>
    <s v="Labor Entries &lt;$5,000"/>
    <n v="526.89"/>
    <n v="526.89"/>
    <s v="902178838"/>
    <s v="CFF-FIP-Mesa: Upgrade to a 500/230/66/16"/>
    <s v="8010014"/>
    <s v="Tech/Sec/Sfty/Training Spl"/>
    <s v="Mesa Substation"/>
  </r>
  <r>
    <x v="2"/>
    <s v="2025-02"/>
    <s v="1. DIRECT"/>
    <s v="1. Project Support"/>
    <s v="Other - Accruals IO-BA"/>
    <s v="Other"/>
    <s v="Other - Accruals IO-BA"/>
    <n v="-25000"/>
    <n v="-25000"/>
    <s v="902178838"/>
    <s v="CFF-FIP-Mesa: Upgrade to a 500/230/66/16"/>
    <s v="8020219"/>
    <s v="Other - Accruals IO-BA"/>
    <s v="Mesa Substation"/>
  </r>
  <r>
    <x v="2"/>
    <s v="2025-02"/>
    <s v="1. DIRECT"/>
    <s v="3. Construction"/>
    <s v="Construction Management Services"/>
    <s v="Contract"/>
    <s v="Contract Entries &lt;$50,000"/>
    <n v="6909.5399999999991"/>
    <n v="6909.5399999999991"/>
    <s v="902178838"/>
    <s v="CFF-FIP-Mesa: Upgrade to a 500/230/66/16"/>
    <s v="6165140"/>
    <s v="Construction Management Services"/>
    <s v="Mesa Substation"/>
  </r>
  <r>
    <x v="2"/>
    <s v="2025-02"/>
    <s v="2. ALLOCATED"/>
    <s v="5. Corporate Overhead"/>
    <s v="Non Budget - Other"/>
    <s v="Non Budgeted"/>
    <s v="Capitalized Overhead - A&amp;G"/>
    <n v="4133.17"/>
    <n v="4133.17"/>
    <s v="902178838"/>
    <s v="CFF-FIP-Mesa: Upgrade to a 500/230/66/16"/>
    <s v="5757030"/>
    <s v="Capitalized Overhead - A&amp;G"/>
    <s v="Mesa Substation"/>
  </r>
  <r>
    <x v="2"/>
    <s v="2025-02"/>
    <s v="1. DIRECT"/>
    <s v="4. Allocated"/>
    <s v="Capitalized Overhead - IT IMM"/>
    <s v="Chargeback"/>
    <s v="Chargeback Entries&lt;$5,000"/>
    <n v="52.61"/>
    <n v="52.61"/>
    <s v="902178838"/>
    <s v="CFF-FIP-Mesa: Upgrade to a 500/230/66/16"/>
    <s v="5757075"/>
    <s v="Capitalized Overhead - IT IMM"/>
    <s v="Mesa Substation"/>
  </r>
  <r>
    <x v="2"/>
    <s v="2025-02"/>
    <s v="1. DIRECT"/>
    <s v="4. Allocated"/>
    <s v="Labor - Other"/>
    <s v="Labor"/>
    <s v="Labor Entries &lt;$5,000"/>
    <n v="2379.69"/>
    <n v="2379.69"/>
    <s v="902178838"/>
    <s v="CFF-FIP-Mesa: Upgrade to a 500/230/66/16"/>
    <s v="8050041"/>
    <s v="T&amp;D Sum Business Unit Overall Support"/>
    <s v="Mesa Substation"/>
  </r>
  <r>
    <x v="2"/>
    <s v="2025-02"/>
    <s v="1. DIRECT"/>
    <s v="4. Allocated"/>
    <s v="Chargebacks"/>
    <s v="Chargeback"/>
    <s v="Chargeback Entries&lt;$5,000"/>
    <n v="2910.86"/>
    <n v="2910.86"/>
    <s v="902178838"/>
    <s v="CFF-FIP-Mesa: Upgrade to a 500/230/66/16"/>
    <s v="8020206"/>
    <s v="Other IO BA"/>
    <s v="Mesa Substation"/>
  </r>
  <r>
    <x v="2"/>
    <s v="2025-02"/>
    <s v="1. DIRECT"/>
    <s v="4. Allocated"/>
    <s v="Chargebacks"/>
    <s v="Chargeback"/>
    <s v="Chargeback Entries&lt;$5,000"/>
    <n v="607.59"/>
    <n v="607.59"/>
    <s v="902178838"/>
    <s v="CFF-FIP-Mesa: Upgrade to a 500/230/66/16"/>
    <s v="8020208"/>
    <s v="Labor Other Earnings - IO BA"/>
    <s v="Mesa Substation"/>
  </r>
  <r>
    <x v="2"/>
    <s v="2025-02"/>
    <s v="1. DIRECT"/>
    <s v="4. Allocated"/>
    <s v="Chargebacks"/>
    <s v="Chargeback"/>
    <s v="Chargeback Entries&lt;$5,000"/>
    <n v="21.83"/>
    <n v="21.83"/>
    <s v="902178838"/>
    <s v="CFF-FIP-Mesa: Upgrade to a 500/230/66/16"/>
    <s v="8020454"/>
    <s v="Indirect SCM IMM - IO BA"/>
    <s v="Mesa Substation"/>
  </r>
  <r>
    <x v="2"/>
    <s v="2025-02"/>
    <s v="1. DIRECT"/>
    <s v="4. Allocated"/>
    <s v="Chargebacks"/>
    <s v="Chargeback"/>
    <s v="Chargeback Entries&lt;$5,000"/>
    <n v="51.82"/>
    <n v="51.82"/>
    <s v="902178838"/>
    <s v="CFF-FIP-Mesa: Upgrade to a 500/230/66/16"/>
    <s v="8050121"/>
    <s v="Procurement Services Chargeback"/>
    <s v="Mesa Substation"/>
  </r>
  <r>
    <x v="2"/>
    <s v="2025-02"/>
    <s v="1. DIRECT"/>
    <s v="4. Allocated"/>
    <s v="Indirct SCM IMM - Order to Order"/>
    <s v="Chargeback"/>
    <s v="Chargeback Entries&lt;$5,000"/>
    <n v="4.34"/>
    <n v="4.34"/>
    <s v="902178838"/>
    <s v="CFF-FIP-Mesa: Upgrade to a 500/230/66/16"/>
    <s v="8020494"/>
    <s v="Indirct SCM IMM - Order to Order"/>
    <s v="Mesa Substation"/>
  </r>
  <r>
    <x v="2"/>
    <s v="2025-02"/>
    <s v="1. DIRECT"/>
    <s v="4. Allocated"/>
    <s v="Labor - Other"/>
    <s v="Labor"/>
    <s v="Division Overhead"/>
    <n v="5712.79"/>
    <n v="5712.79"/>
    <s v="902178838"/>
    <s v="CFF-FIP-Mesa: Upgrade to a 500/230/66/16"/>
    <s v="8050043"/>
    <s v="T&amp;D Substation Overall Support"/>
    <s v="Mesa Substation"/>
  </r>
  <r>
    <x v="2"/>
    <s v="2025-02"/>
    <s v="1. DIRECT"/>
    <s v="4. Allocated"/>
    <s v="Labor - Other"/>
    <s v="Labor"/>
    <s v="Labor Entries &lt;$5,000"/>
    <n v="1347.7"/>
    <n v="1347.7"/>
    <s v="902178838"/>
    <s v="CFF-FIP-Mesa: Upgrade to a 500/230/66/16"/>
    <s v="8020075"/>
    <s v="Overhead - Ord to Ord"/>
    <s v="Mesa Substation"/>
  </r>
  <r>
    <x v="2"/>
    <s v="2025-02"/>
    <s v="1. DIRECT"/>
    <s v="4. Allocated"/>
    <s v="Labor - Other"/>
    <s v="Labor"/>
    <s v="Labor Entries &lt;$5,000"/>
    <n v="28.58"/>
    <n v="28.58"/>
    <s v="902178838"/>
    <s v="CFF-FIP-Mesa: Upgrade to a 500/230/66/16"/>
    <s v="8030010"/>
    <s v="OH Paid Absence"/>
    <s v="Mesa Substation"/>
  </r>
  <r>
    <x v="2"/>
    <s v="2025-02"/>
    <s v="1. DIRECT"/>
    <s v="4. Allocated"/>
    <s v="Labor - Other"/>
    <s v="Labor"/>
    <s v="Labor Entries &lt;$5,000"/>
    <n v="11.09"/>
    <n v="11.09"/>
    <s v="902178838"/>
    <s v="CFF-FIP-Mesa: Upgrade to a 500/230/66/16"/>
    <s v="8050035"/>
    <s v="OH Tool Expenses TDBU"/>
    <s v="Mesa Substation"/>
  </r>
  <r>
    <x v="2"/>
    <s v="2025-03"/>
    <s v="1. DIRECT"/>
    <s v="3. Construction"/>
    <s v="SC&amp;M "/>
    <s v="Labor"/>
    <s v="Labor Entries &lt;$5,000"/>
    <n v="508.24"/>
    <n v="508.24"/>
    <s v="902178838"/>
    <s v="CFF-FIP-Mesa: Upgrade to a 500/230/66/16"/>
    <s v="8010022"/>
    <s v="Electricians-Union"/>
    <s v="Mesa Substation"/>
  </r>
  <r>
    <x v="2"/>
    <s v="2025-02"/>
    <s v="1. DIRECT"/>
    <s v="4. Allocated"/>
    <s v="Accruals"/>
    <s v="Accruals"/>
    <s v="Accruals"/>
    <n v="0"/>
    <n v="0"/>
    <s v="902178838"/>
    <s v="CFF-FIP-Mesa: Upgrade to a 500/230/66/16"/>
    <s v="6150420"/>
    <s v="A/P Accrual/Reversal No AFUDC"/>
    <s v="Mesa Substation"/>
  </r>
  <r>
    <x v="2"/>
    <s v="2025-10"/>
    <s v="1. DIRECT"/>
    <s v="4. Allocated"/>
    <s v="Indirct SCM IMM - Order to Order"/>
    <s v="Chargeback"/>
    <s v="Chargeback Entries&lt;$5,000"/>
    <n v="1.54"/>
    <n v="1.54"/>
    <s v="902178838"/>
    <s v="CFF-FIP-Mesa: Upgrade to a 500/230/66/16"/>
    <s v="8020494"/>
    <s v="Indirct SCM IMM - Order to Order"/>
    <s v="Mesa Substation"/>
  </r>
  <r>
    <x v="2"/>
    <s v="2025-09"/>
    <s v="1. DIRECT"/>
    <s v="4. Allocated"/>
    <s v="Labor - Other"/>
    <s v="Labor"/>
    <s v="Division Overhead"/>
    <n v="9704.81"/>
    <n v="9704.81"/>
    <s v="902178838"/>
    <s v="CFF-FIP-Mesa: Upgrade to a 500/230/66/16"/>
    <s v="8050040"/>
    <s v="T&amp;D Summary Trans/Subs Overall Support"/>
    <s v="Mesa Substation"/>
  </r>
  <r>
    <x v="2"/>
    <s v="2025-10"/>
    <s v="1. DIRECT"/>
    <s v="3. Construction"/>
    <s v="SC&amp;M "/>
    <s v="Labor"/>
    <s v="Labor Entries &lt;$5,000"/>
    <n v="-323.06"/>
    <n v="-323.06"/>
    <s v="902178838"/>
    <s v="CFF-FIP-Mesa: Upgrade to a 500/230/66/16"/>
    <s v="8010128"/>
    <s v="Otr Cnst Trd Union (PT)"/>
    <s v="Mesa Substation"/>
  </r>
  <r>
    <x v="2"/>
    <s v="2025-10"/>
    <s v="1. DIRECT"/>
    <s v="3. Construction"/>
    <s v="SC&amp;M "/>
    <s v="Labor"/>
    <s v="Labor Entries &lt;$5,000"/>
    <n v="240.88"/>
    <n v="240.88"/>
    <s v="902178838"/>
    <s v="CFF-FIP-Mesa: Upgrade to a 500/230/66/16"/>
    <s v="8010028"/>
    <s v="Other Construction Trades-Union"/>
    <s v="Mesa Substation"/>
  </r>
  <r>
    <x v="2"/>
    <s v="2025-10"/>
    <s v="1. DIRECT"/>
    <s v="3. Construction"/>
    <s v="SC&amp;M "/>
    <s v="Labor"/>
    <s v="Labor Entries &lt;$5,000"/>
    <n v="782.8599999999999"/>
    <n v="782.8599999999999"/>
    <s v="902178838"/>
    <s v="CFF-FIP-Mesa: Upgrade to a 500/230/66/16"/>
    <s v="8010128"/>
    <s v="Otr Cnst Trd Union (PT)"/>
    <s v="Mesa Substation"/>
  </r>
  <r>
    <x v="2"/>
    <s v="2025-10"/>
    <s v="1. DIRECT"/>
    <s v="3. Construction"/>
    <s v="SC&amp;M "/>
    <s v="Labor"/>
    <s v="Labor Entries &lt;$5,000"/>
    <n v="195"/>
    <n v="195"/>
    <s v="902178838"/>
    <s v="CFF-FIP-Mesa: Upgrade to a 500/230/66/16"/>
    <s v="8010022"/>
    <s v="Electricians-Union"/>
    <s v="Mesa Substation"/>
  </r>
  <r>
    <x v="2"/>
    <s v="2025-10"/>
    <s v="1. DIRECT"/>
    <s v="3. Construction"/>
    <s v="SC&amp;M "/>
    <s v="Labor"/>
    <s v="Labor Entries &lt;$5,000"/>
    <n v="481.76"/>
    <n v="481.76"/>
    <s v="902178838"/>
    <s v="CFF-FIP-Mesa: Upgrade to a 500/230/66/16"/>
    <s v="8010028"/>
    <s v="Other Construction Trades-Union"/>
    <s v="Mesa Substation"/>
  </r>
  <r>
    <x v="2"/>
    <s v="2025-10"/>
    <s v="1. DIRECT"/>
    <s v="3. Construction"/>
    <s v="SC&amp;M "/>
    <s v="Labor"/>
    <s v="Labor Entries &lt;$5,000"/>
    <n v="782.87000000000012"/>
    <n v="782.87000000000012"/>
    <s v="902178838"/>
    <s v="CFF-FIP-Mesa: Upgrade to a 500/230/66/16"/>
    <s v="8010128"/>
    <s v="Otr Cnst Trd Union (PT)"/>
    <s v="Mesa Substation"/>
  </r>
  <r>
    <x v="2"/>
    <s v="2025-10"/>
    <s v="1. DIRECT"/>
    <s v="4. Allocated"/>
    <s v="Capitalized Overhead - IT IMM"/>
    <s v="Chargeback"/>
    <s v="Chargeback Entries&lt;$5,000"/>
    <n v="52.47"/>
    <n v="52.47"/>
    <s v="902178838"/>
    <s v="CFF-FIP-Mesa: Upgrade to a 500/230/66/16"/>
    <s v="5757075"/>
    <s v="Capitalized Overhead - IT IMM"/>
    <s v="Mesa Substation"/>
  </r>
  <r>
    <x v="2"/>
    <s v="2025-10"/>
    <s v="1. DIRECT"/>
    <s v="4. Allocated"/>
    <s v="Chargebacks"/>
    <s v="Chargeback"/>
    <s v="Chargeback Entries&lt;$5,000"/>
    <n v="15.45"/>
    <n v="15.45"/>
    <s v="902178838"/>
    <s v="CFF-FIP-Mesa: Upgrade to a 500/230/66/16"/>
    <s v="8020454"/>
    <s v="Indirect SCM IMM - IO BA"/>
    <s v="Mesa Substation"/>
  </r>
  <r>
    <x v="2"/>
    <s v="2025-10"/>
    <s v="1. DIRECT"/>
    <s v="3. Construction"/>
    <s v="SC&amp;M "/>
    <s v="Labor"/>
    <s v="Labor Entries &lt;$5,000"/>
    <n v="-1.1100000000000001"/>
    <n v="-1.1100000000000001"/>
    <s v="902178838"/>
    <s v="CFF-FIP-Mesa: Upgrade to a 500/230/66/16"/>
    <s v="8010022"/>
    <s v="Electricians-Union"/>
    <s v="Mesa Substation"/>
  </r>
  <r>
    <x v="2"/>
    <s v="2025-10"/>
    <s v="1. DIRECT"/>
    <s v="4. Allocated"/>
    <s v="Chargebacks"/>
    <s v="Chargeback"/>
    <s v="Mesa Env Exec - Doc Prep, Review &amp; Close"/>
    <n v="5940.91"/>
    <n v="5940.91"/>
    <s v="902178838"/>
    <s v="CFF-FIP-Mesa: Upgrade to a 500/230/66/16"/>
    <s v="8020206"/>
    <s v="Other IO BA"/>
    <s v="Mesa Substation"/>
  </r>
  <r>
    <x v="2"/>
    <s v="2025-10"/>
    <s v="1. DIRECT"/>
    <s v="3. Construction"/>
    <s v="GRID OPS "/>
    <s v="Labor"/>
    <s v="Labor Entries &lt;$5,000"/>
    <n v="386.54"/>
    <n v="386.54"/>
    <s v="902178838"/>
    <s v="CFF-FIP-Mesa: Upgrade to a 500/230/66/16"/>
    <s v="8010011"/>
    <s v="Inspector, Operator"/>
    <s v="Mesa Substation"/>
  </r>
  <r>
    <x v="2"/>
    <s v="2025-10"/>
    <s v="1. DIRECT"/>
    <s v="4. Allocated"/>
    <s v="Labor - Other"/>
    <s v="Labor"/>
    <s v="Labor Entries &lt;$5,000"/>
    <n v="1223.52"/>
    <n v="1223.52"/>
    <s v="902178838"/>
    <s v="CFF-FIP-Mesa: Upgrade to a 500/230/66/16"/>
    <s v="8020075"/>
    <s v="Overhead - Ord to Ord"/>
    <s v="Mesa Substation"/>
  </r>
  <r>
    <x v="2"/>
    <s v="2025-10"/>
    <s v="1. DIRECT"/>
    <s v="4. Allocated"/>
    <s v="Labor - Other"/>
    <s v="Labor"/>
    <s v="Labor Entries &lt;$5,000"/>
    <n v="307.79000000000002"/>
    <n v="307.79000000000002"/>
    <s v="902178838"/>
    <s v="CFF-FIP-Mesa: Upgrade to a 500/230/66/16"/>
    <s v="8030010"/>
    <s v="OH Paid Absence"/>
    <s v="Mesa Substation"/>
  </r>
  <r>
    <x v="2"/>
    <s v="2025-10"/>
    <s v="1. DIRECT"/>
    <s v="4. Allocated"/>
    <s v="Labor - Other"/>
    <s v="Labor"/>
    <s v="Labor Entries &lt;$5,000"/>
    <n v="223.61"/>
    <n v="223.61"/>
    <s v="902178838"/>
    <s v="CFF-FIP-Mesa: Upgrade to a 500/230/66/16"/>
    <s v="8050035"/>
    <s v="OH Tool Expenses TDBU"/>
    <s v="Mesa Substation"/>
  </r>
  <r>
    <x v="2"/>
    <s v="2025-10"/>
    <s v="1. DIRECT"/>
    <s v="4. Allocated"/>
    <s v="Labor - Other"/>
    <s v="Labor"/>
    <s v="Labor Entries &lt;$5,000"/>
    <n v="-88.06"/>
    <n v="-88.06"/>
    <s v="902178838"/>
    <s v="CFF-FIP-Mesa: Upgrade to a 500/230/66/16"/>
    <s v="8050040"/>
    <s v="T&amp;D Summary Trans/Subs Overall Support"/>
    <s v="Mesa Substation"/>
  </r>
  <r>
    <x v="2"/>
    <s v="2025-10"/>
    <s v="1. DIRECT"/>
    <s v="4. Allocated"/>
    <s v="Labor - Other"/>
    <s v="Labor"/>
    <s v="Labor Entries &lt;$5,000"/>
    <n v="-108.16"/>
    <n v="-108.16"/>
    <s v="902178838"/>
    <s v="CFF-FIP-Mesa: Upgrade to a 500/230/66/16"/>
    <s v="8050041"/>
    <s v="T&amp;D Sum Business Unit Overall Support"/>
    <s v="Mesa Substation"/>
  </r>
  <r>
    <x v="2"/>
    <s v="2025-10"/>
    <s v="1. DIRECT"/>
    <s v="4. Allocated"/>
    <s v="Labor - Other"/>
    <s v="Labor"/>
    <s v="Labor Entries &lt;$5,000"/>
    <n v="-161.37"/>
    <n v="-161.37"/>
    <s v="902178838"/>
    <s v="CFF-FIP-Mesa: Upgrade to a 500/230/66/16"/>
    <s v="8050043"/>
    <s v="T&amp;D Substation Overall Support"/>
    <s v="Mesa Substation"/>
  </r>
  <r>
    <x v="2"/>
    <s v="2025-10"/>
    <s v="2. ALLOCATED"/>
    <s v="5. Corporate Overhead"/>
    <s v="Non Budget - Other"/>
    <s v="Non Budgeted"/>
    <s v="Capitalized Overhead - A&amp;G"/>
    <n v="893.97"/>
    <n v="893.97"/>
    <s v="902178838"/>
    <s v="CFF-FIP-Mesa: Upgrade to a 500/230/66/16"/>
    <s v="5757030"/>
    <s v="Capitalized Overhead - A&amp;G"/>
    <s v="Mesa Substation"/>
  </r>
  <r>
    <x v="2"/>
    <s v="2025-10"/>
    <s v="2. ALLOCATED"/>
    <s v="5. Corporate Overhead"/>
    <s v="Non Budget - Other"/>
    <s v="Non Budgeted"/>
    <s v="Capitalized Overhead - Inj &amp; Damages"/>
    <n v="0.02"/>
    <n v="0.02"/>
    <s v="902178838"/>
    <s v="CFF-FIP-Mesa: Upgrade to a 500/230/66/16"/>
    <s v="5757020"/>
    <s v="Capitalized Overhead - Inj &amp; Damages"/>
    <s v="Mesa Substation"/>
  </r>
  <r>
    <x v="2"/>
    <s v="2025-10"/>
    <s v="2. ALLOCATED"/>
    <s v="5. Corporate Overhead"/>
    <s v="Non Budget - Other"/>
    <s v="Non Budgeted"/>
    <s v="Capitalized Overhead - P&amp;B/Payroll Tax"/>
    <n v="6811.81"/>
    <n v="6811.81"/>
    <s v="902178838"/>
    <s v="CFF-FIP-Mesa: Upgrade to a 500/230/66/16"/>
    <s v="5757040"/>
    <s v="Capitalized Overhead - P&amp;B/Payroll Tax"/>
    <s v="Mesa Substation"/>
  </r>
  <r>
    <x v="2"/>
    <s v="2025-10"/>
    <s v="1. DIRECT"/>
    <s v="4. Allocated"/>
    <s v="Chargebacks"/>
    <s v="Chargeback"/>
    <s v="Chargeback Entries&lt;$5,000"/>
    <n v="-13.55"/>
    <n v="-13.55"/>
    <s v="902178838"/>
    <s v="CFF-FIP-Mesa: Upgrade to a 500/230/66/16"/>
    <s v="8050121"/>
    <s v="Procurement Services Chargeback"/>
    <s v="Mesa Substation"/>
  </r>
  <r>
    <x v="2"/>
    <s v="2025-06"/>
    <s v="1. DIRECT"/>
    <s v="3. Construction"/>
    <s v="Construction Management Services"/>
    <s v="Contract"/>
    <s v="Contract Entries &lt;$50,000"/>
    <n v="480"/>
    <n v="480"/>
    <s v="902178838"/>
    <s v="CFF-FIP-Mesa: Upgrade to a 500/230/66/16"/>
    <s v="6165140"/>
    <s v="Construction Management Services"/>
    <s v="Mesa Substation"/>
  </r>
  <r>
    <x v="2"/>
    <s v="2025-09"/>
    <s v="1. DIRECT"/>
    <s v="4. Allocated"/>
    <s v="Labor - Other"/>
    <s v="Labor"/>
    <s v="Division Overhead"/>
    <n v="13558.71"/>
    <n v="13558.71"/>
    <s v="902178838"/>
    <s v="CFF-FIP-Mesa: Upgrade to a 500/230/66/16"/>
    <s v="8050041"/>
    <s v="T&amp;D Sum Business Unit Overall Support"/>
    <s v="Mesa Substation"/>
  </r>
  <r>
    <x v="2"/>
    <s v="2025-09"/>
    <s v="1. DIRECT"/>
    <s v="4. Allocated"/>
    <s v="Labor - Other"/>
    <s v="Labor"/>
    <s v="Division Overhead"/>
    <n v="24302.92"/>
    <n v="24302.92"/>
    <s v="902178838"/>
    <s v="CFF-FIP-Mesa: Upgrade to a 500/230/66/16"/>
    <s v="8050043"/>
    <s v="T&amp;D Substation Overall Support"/>
    <s v="Mesa Substation"/>
  </r>
  <r>
    <x v="2"/>
    <s v="2025-09"/>
    <s v="1. DIRECT"/>
    <s v="4. Allocated"/>
    <s v="Labor - Other"/>
    <s v="Labor"/>
    <s v="Labor Entries &lt;$5,000"/>
    <n v="272.11"/>
    <n v="272.11"/>
    <s v="902178838"/>
    <s v="CFF-FIP-Mesa: Upgrade to a 500/230/66/16"/>
    <s v="8020075"/>
    <s v="Overhead - Ord to Ord"/>
    <s v="Mesa Substation"/>
  </r>
  <r>
    <x v="2"/>
    <s v="2025-09"/>
    <s v="1. DIRECT"/>
    <s v="4. Allocated"/>
    <s v="Labor - Other"/>
    <s v="Labor"/>
    <s v="Labor Entries &lt;$5,000"/>
    <n v="-101.95"/>
    <n v="-101.95"/>
    <s v="902178838"/>
    <s v="CFF-FIP-Mesa: Upgrade to a 500/230/66/16"/>
    <s v="8030010"/>
    <s v="OH Paid Absence"/>
    <s v="Mesa Substation"/>
  </r>
  <r>
    <x v="2"/>
    <s v="2025-09"/>
    <s v="1. DIRECT"/>
    <s v="4. Allocated"/>
    <s v="Labor - Other"/>
    <s v="Labor"/>
    <s v="Labor Entries &lt;$5,000"/>
    <n v="-17.11"/>
    <n v="-17.11"/>
    <s v="902178838"/>
    <s v="CFF-FIP-Mesa: Upgrade to a 500/230/66/16"/>
    <s v="8050035"/>
    <s v="OH Tool Expenses TDBU"/>
    <s v="Mesa Substation"/>
  </r>
  <r>
    <x v="2"/>
    <s v="2025-09"/>
    <s v="2. ALLOCATED"/>
    <s v="5. Corporate Overhead"/>
    <s v="Non Budget - Other"/>
    <s v="Non Budgeted"/>
    <s v="Capitalized Overhead - A&amp;G"/>
    <n v="32591.88"/>
    <n v="32591.88"/>
    <s v="902178838"/>
    <s v="CFF-FIP-Mesa: Upgrade to a 500/230/66/16"/>
    <s v="5757030"/>
    <s v="Capitalized Overhead - A&amp;G"/>
    <s v="Mesa Substation"/>
  </r>
  <r>
    <x v="2"/>
    <s v="2025-09"/>
    <s v="2. ALLOCATED"/>
    <s v="5. Corporate Overhead"/>
    <s v="Non Budget - Other"/>
    <s v="Non Budgeted"/>
    <s v="Capitalized Overhead - Inj &amp; Damages"/>
    <n v="0.15"/>
    <n v="0.15"/>
    <s v="902178838"/>
    <s v="CFF-FIP-Mesa: Upgrade to a 500/230/66/16"/>
    <s v="5757020"/>
    <s v="Capitalized Overhead - Inj &amp; Damages"/>
    <s v="Mesa Substation"/>
  </r>
  <r>
    <x v="2"/>
    <s v="2025-09"/>
    <s v="2. ALLOCATED"/>
    <s v="5. Corporate Overhead"/>
    <s v="Non Budget - Other"/>
    <s v="Non Budgeted"/>
    <s v="Capitalized Overhead - P&amp;B/Payroll Tax"/>
    <n v="1499.24"/>
    <n v="1499.24"/>
    <s v="902178838"/>
    <s v="CFF-FIP-Mesa: Upgrade to a 500/230/66/16"/>
    <s v="5757040"/>
    <s v="Capitalized Overhead - P&amp;B/Payroll Tax"/>
    <s v="Mesa Substation"/>
  </r>
  <r>
    <x v="2"/>
    <s v="2025-10"/>
    <s v="1. DIRECT"/>
    <s v="1. Project Support"/>
    <s v="As-built updates"/>
    <s v="Material - Other"/>
    <s v="As-built updates"/>
    <n v="31.09"/>
    <n v="31.09"/>
    <s v="902178838"/>
    <s v="CFF-FIP-Mesa: Upgrade to a 500/230/66/16"/>
    <s v="5752060"/>
    <s v="As-built updates"/>
    <s v="Mesa Substation"/>
  </r>
  <r>
    <x v="2"/>
    <s v="2025-10"/>
    <s v="1. DIRECT"/>
    <s v="3. Construction"/>
    <s v="SC&amp;M "/>
    <s v="Labor"/>
    <s v="Labor Entries &lt;$5,000"/>
    <n v="-150.41999999999999"/>
    <n v="-150.41999999999999"/>
    <s v="902178838"/>
    <s v="CFF-FIP-Mesa: Upgrade to a 500/230/66/16"/>
    <s v="8010028"/>
    <s v="Other Construction Trades-Union"/>
    <s v="Mesa Substation"/>
  </r>
  <r>
    <x v="2"/>
    <s v="2025-10"/>
    <s v="1. DIRECT"/>
    <s v="1. Project Support"/>
    <s v="Information System Professional Services"/>
    <s v="Contract"/>
    <s v="Contract Entries &lt;$50,000"/>
    <n v="105"/>
    <n v="105"/>
    <s v="902178838"/>
    <s v="CFF-FIP-Mesa: Upgrade to a 500/230/66/16"/>
    <s v="6161112"/>
    <s v="Information System Professional Services"/>
    <s v="Mesa Substation"/>
  </r>
  <r>
    <x v="2"/>
    <s v="2025-11"/>
    <s v="1. DIRECT"/>
    <s v="1. Project Support"/>
    <s v="ELEC SYS PLANNING "/>
    <s v="Labor"/>
    <s v="Labor Entries &lt;$5,000"/>
    <n v="338.56"/>
    <n v="338.56"/>
    <s v="902178838"/>
    <s v="CFF-FIP-Mesa: Upgrade to a 500/230/66/16"/>
    <s v="8010008"/>
    <s v="Engineer, Design, Drafting"/>
    <s v="Mesa Substation"/>
  </r>
  <r>
    <x v="2"/>
    <s v="2025-10"/>
    <s v="1. DIRECT"/>
    <s v="1. Project Support"/>
    <s v="Labor - Other"/>
    <s v="Labor"/>
    <s v="Labor Entries &lt;$5,000"/>
    <n v="34.22"/>
    <n v="34.22"/>
    <s v="902178838"/>
    <s v="CFF-FIP-Mesa: Upgrade to a 500/230/66/16"/>
    <s v="8020070"/>
    <s v="Labor Normal Time - Ord to Ord"/>
    <s v="Mesa Substation"/>
  </r>
  <r>
    <x v="2"/>
    <s v="2025-07"/>
    <s v="1. DIRECT"/>
    <s v="1. Project Support"/>
    <s v="MAJOR PROJECT ORG "/>
    <s v="Labor"/>
    <s v="Labor Entries &lt;$5,000"/>
    <n v="21.7"/>
    <n v="21.7"/>
    <s v="902178838"/>
    <s v="CFF-FIP-Mesa: Upgrade to a 500/230/66/16"/>
    <s v="8010001"/>
    <s v="Manager"/>
    <s v="Mesa Substation"/>
  </r>
  <r>
    <x v="2"/>
    <s v="2025-10"/>
    <s v="1. DIRECT"/>
    <s v="1. Project Support"/>
    <s v="Labor - Other"/>
    <s v="Labor"/>
    <s v="WEP-07555-01-01-02-MPO Execution Staff"/>
    <n v="5024.2700000000004"/>
    <n v="5024.2700000000004"/>
    <s v="902178838"/>
    <s v="CFF-FIP-Mesa: Upgrade to a 500/230/66/16"/>
    <s v="8020070"/>
    <s v="Labor Normal Time - Ord to Ord"/>
    <s v="Mesa Substation"/>
  </r>
  <r>
    <x v="2"/>
    <s v="2025-10"/>
    <s v="1. DIRECT"/>
    <s v="1. Project Support"/>
    <s v="Other"/>
    <s v="Other"/>
    <s v="Other"/>
    <n v="11024.79"/>
    <n v="11024.79"/>
    <s v="902178838"/>
    <s v="CFF-FIP-Mesa: Upgrade to a 500/230/66/16"/>
    <s v="6271060"/>
    <s v="CPUC Reimbursement Fee"/>
    <s v="Mesa Substation"/>
  </r>
  <r>
    <x v="2"/>
    <s v="2025-10"/>
    <s v="1. DIRECT"/>
    <s v="1. Project Support"/>
    <s v="Other-Accruals Ord to Ord"/>
    <s v="Other"/>
    <s v="Other-Accruals Ord to Ord"/>
    <n v="-50"/>
    <n v="-50"/>
    <s v="902178838"/>
    <s v="CFF-FIP-Mesa: Upgrade to a 500/230/66/16"/>
    <s v="8021169"/>
    <s v="Other-Accruals Ord to Ord"/>
    <s v="Mesa Substation"/>
  </r>
  <r>
    <x v="2"/>
    <s v="2025-10"/>
    <s v="1. DIRECT"/>
    <s v="1. Project Support"/>
    <s v="SC&amp;M "/>
    <s v="Labor"/>
    <s v="Labor Entries &lt;$5,000"/>
    <n v="-0.12"/>
    <n v="-0.12"/>
    <s v="902178838"/>
    <s v="CFF-FIP-Mesa: Upgrade to a 500/230/66/16"/>
    <s v="8010014"/>
    <s v="Tech/Sec/Sfty/Training Spl"/>
    <s v="Mesa Substation"/>
  </r>
  <r>
    <x v="2"/>
    <s v="2025-10"/>
    <s v="1. DIRECT"/>
    <s v="1. Project Support"/>
    <s v="SC&amp;M "/>
    <s v="Labor"/>
    <s v="Labor Entries &lt;$5,000"/>
    <n v="175.63"/>
    <n v="175.63"/>
    <s v="902178838"/>
    <s v="CFF-FIP-Mesa: Upgrade to a 500/230/66/16"/>
    <s v="8010014"/>
    <s v="Tech/Sec/Sfty/Training Spl"/>
    <s v="Mesa Substation"/>
  </r>
  <r>
    <x v="2"/>
    <s v="2025-10"/>
    <s v="1. DIRECT"/>
    <s v="3. Construction"/>
    <s v="Decontamination &amp; Waste Disposal Service"/>
    <s v="Contract"/>
    <s v="Contract Entries &lt;$50,000"/>
    <n v="-5314.8"/>
    <n v="-5314.8"/>
    <s v="902178838"/>
    <s v="CFF-FIP-Mesa: Upgrade to a 500/230/66/16"/>
    <s v="6165015"/>
    <s v="Decontamination &amp; Waste Disposal Service"/>
    <s v="Mesa Substation"/>
  </r>
  <r>
    <x v="2"/>
    <s v="2025-10"/>
    <s v="1. DIRECT"/>
    <s v="3. Construction"/>
    <s v="GRID OPS "/>
    <s v="Labor"/>
    <s v="Labor Entries &lt;$5,000"/>
    <n v="-1.75"/>
    <n v="-1.75"/>
    <s v="902178838"/>
    <s v="CFF-FIP-Mesa: Upgrade to a 500/230/66/16"/>
    <s v="8010011"/>
    <s v="Inspector, Operator"/>
    <s v="Mesa Substation"/>
  </r>
  <r>
    <x v="2"/>
    <s v="2025-10"/>
    <s v="1. DIRECT"/>
    <s v="1. Project Support"/>
    <s v="Con - Consults/Prof Srvcs/Out Ord to Ord"/>
    <s v="Contract"/>
    <s v="Contract Entries &lt;$50,000"/>
    <n v="590.75"/>
    <n v="590.75"/>
    <s v="902178838"/>
    <s v="CFF-FIP-Mesa: Upgrade to a 500/230/66/16"/>
    <s v="8020081"/>
    <s v="Con - Consults/Prof Srvcs/Out Ord to Ord"/>
    <s v="Mesa Substation"/>
  </r>
  <r>
    <x v="2"/>
    <s v="2025-12"/>
    <s v="1. DIRECT"/>
    <s v="4. Allocated"/>
    <s v="Chargebacks"/>
    <s v="Chargeback"/>
    <s v="Mesa Env Exec - Doc Prep, Review &amp; Close"/>
    <n v="5771.22"/>
    <n v="5771.22"/>
    <s v="902178838"/>
    <s v="CFF-FIP-Mesa: Upgrade to a 500/230/66/16"/>
    <s v="8020206"/>
    <s v="Other IO BA"/>
    <s v="Mesa Substation"/>
  </r>
  <r>
    <x v="2"/>
    <s v="2025-12"/>
    <s v="1. DIRECT"/>
    <s v="1. Project Support"/>
    <s v="Other"/>
    <s v="Other"/>
    <s v="Other"/>
    <n v="19.600000000000001"/>
    <n v="19.600000000000001"/>
    <s v="902178838"/>
    <s v="CFF-FIP-Mesa: Upgrade to a 500/230/66/16"/>
    <s v="8020076"/>
    <s v="Other - Ord to Ord"/>
    <s v="Mesa Substation"/>
  </r>
  <r>
    <x v="2"/>
    <s v="2025-12"/>
    <s v="1. DIRECT"/>
    <s v="3. Construction"/>
    <s v="Construction Management Services"/>
    <s v="Contract"/>
    <s v="Contract Entries &lt;$50,000"/>
    <n v="1440"/>
    <n v="1440"/>
    <s v="902178838"/>
    <s v="CFF-FIP-Mesa: Upgrade to a 500/230/66/16"/>
    <s v="6165140"/>
    <s v="Construction Management Services"/>
    <s v="Mesa Substation"/>
  </r>
  <r>
    <x v="2"/>
    <s v="2025-12"/>
    <s v="1. DIRECT"/>
    <s v="3. Construction"/>
    <s v="GRID OPS "/>
    <s v="Labor"/>
    <s v="Labor Entries &lt;$5,000"/>
    <n v="104.74"/>
    <n v="104.74"/>
    <s v="902178838"/>
    <s v="CFF-FIP-Mesa: Upgrade to a 500/230/66/16"/>
    <s v="8010011"/>
    <s v="Inspector, Operator"/>
    <s v="Mesa Substation"/>
  </r>
  <r>
    <x v="2"/>
    <s v="2025-12"/>
    <s v="1. DIRECT"/>
    <s v="3. Construction"/>
    <s v="GRID OPS "/>
    <s v="Labor"/>
    <s v="Labor Entries &lt;$5,000"/>
    <n v="1767.04"/>
    <n v="1767.04"/>
    <s v="902178838"/>
    <s v="CFF-FIP-Mesa: Upgrade to a 500/230/66/16"/>
    <s v="8010011"/>
    <s v="Inspector, Operator"/>
    <s v="Mesa Substation"/>
  </r>
  <r>
    <x v="2"/>
    <s v="2025-12"/>
    <s v="1. DIRECT"/>
    <s v="3. Construction"/>
    <s v="SC&amp;M "/>
    <s v="Labor"/>
    <s v="Labor Entries &lt;$5,000"/>
    <n v="-331.71999999999997"/>
    <n v="-331.71999999999997"/>
    <s v="902178838"/>
    <s v="CFF-FIP-Mesa: Upgrade to a 500/230/66/16"/>
    <s v="8010128"/>
    <s v="Otr Cnst Trd Union (PT)"/>
    <s v="Mesa Substation"/>
  </r>
  <r>
    <x v="2"/>
    <s v="2025-12"/>
    <s v="1. DIRECT"/>
    <s v="3. Construction"/>
    <s v="SC&amp;M "/>
    <s v="Labor"/>
    <s v="Labor Entries &lt;$5,000"/>
    <n v="782.86"/>
    <n v="782.86"/>
    <s v="902178838"/>
    <s v="CFF-FIP-Mesa: Upgrade to a 500/230/66/16"/>
    <s v="8010128"/>
    <s v="Otr Cnst Trd Union (PT)"/>
    <s v="Mesa Substation"/>
  </r>
  <r>
    <x v="2"/>
    <s v="2025-12"/>
    <s v="1. DIRECT"/>
    <s v="3. Construction"/>
    <s v="SC&amp;M "/>
    <s v="Labor"/>
    <s v="Labor Entries &lt;$5,000"/>
    <n v="782.86"/>
    <n v="782.86"/>
    <s v="902178838"/>
    <s v="CFF-FIP-Mesa: Upgrade to a 500/230/66/16"/>
    <s v="8010128"/>
    <s v="Otr Cnst Trd Union (PT)"/>
    <s v="Mesa Substation"/>
  </r>
  <r>
    <x v="2"/>
    <s v="2025-12"/>
    <s v="1. DIRECT"/>
    <s v="4. Allocated"/>
    <s v="Capitalized Overhead - IT IMM"/>
    <s v="Chargeback"/>
    <s v="Chargeback Entries&lt;$5,000"/>
    <n v="83.04"/>
    <n v="83.04"/>
    <s v="902178838"/>
    <s v="CFF-FIP-Mesa: Upgrade to a 500/230/66/16"/>
    <s v="5757075"/>
    <s v="Capitalized Overhead - IT IMM"/>
    <s v="Mesa Substation"/>
  </r>
  <r>
    <x v="2"/>
    <s v="2025-12"/>
    <s v="1. DIRECT"/>
    <s v="4. Allocated"/>
    <s v="Chargebacks"/>
    <s v="Chargeback"/>
    <s v="Chargeback Entries&lt;$5,000"/>
    <n v="64"/>
    <n v="64"/>
    <s v="902178838"/>
    <s v="CFF-FIP-Mesa: Upgrade to a 500/230/66/16"/>
    <s v="8020211"/>
    <s v="Con - Consults/Prof Srvcs/Out IO BA"/>
    <s v="Mesa Substation"/>
  </r>
  <r>
    <x v="2"/>
    <s v="2025-11"/>
    <s v="1. DIRECT"/>
    <s v="1. Project Support"/>
    <s v="As-built updates"/>
    <s v="Material - Other"/>
    <s v="As-built updates"/>
    <n v="1.57"/>
    <n v="1.57"/>
    <s v="902178838"/>
    <s v="CFF-FIP-Mesa: Upgrade to a 500/230/66/16"/>
    <s v="5752060"/>
    <s v="As-built updates"/>
    <s v="Mesa Substation"/>
  </r>
  <r>
    <x v="2"/>
    <s v="2025-12"/>
    <s v="1. DIRECT"/>
    <s v="4. Allocated"/>
    <s v="Chargebacks"/>
    <s v="Chargeback"/>
    <s v="Chargeback Entries&lt;$5,000"/>
    <n v="9.65"/>
    <n v="9.65"/>
    <s v="902178838"/>
    <s v="CFF-FIP-Mesa: Upgrade to a 500/230/66/16"/>
    <s v="8050121"/>
    <s v="Procurement Services Chargeback"/>
    <s v="Mesa Substation"/>
  </r>
  <r>
    <x v="2"/>
    <s v="2025-12"/>
    <s v="1. DIRECT"/>
    <s v="1. Project Support"/>
    <s v="Labor - Other"/>
    <s v="Labor"/>
    <s v="WEP-07555-01-01-02-MPO Execution Staff"/>
    <n v="6386.9"/>
    <n v="6386.9"/>
    <s v="902178838"/>
    <s v="CFF-FIP-Mesa: Upgrade to a 500/230/66/16"/>
    <s v="8020070"/>
    <s v="Labor Normal Time - Ord to Ord"/>
    <s v="Mesa Substation"/>
  </r>
  <r>
    <x v="2"/>
    <s v="2025-12"/>
    <s v="1. DIRECT"/>
    <s v="4. Allocated"/>
    <s v="Labor - Other"/>
    <s v="Labor"/>
    <s v="Labor Entries &lt;$5,000"/>
    <n v="1141.28"/>
    <n v="1141.28"/>
    <s v="902178838"/>
    <s v="CFF-FIP-Mesa: Upgrade to a 500/230/66/16"/>
    <s v="8020075"/>
    <s v="Overhead - Ord to Ord"/>
    <s v="Mesa Substation"/>
  </r>
  <r>
    <x v="2"/>
    <s v="2025-12"/>
    <s v="1. DIRECT"/>
    <s v="4. Allocated"/>
    <s v="Labor - Other"/>
    <s v="Labor"/>
    <s v="Labor Entries &lt;$5,000"/>
    <n v="3577.79"/>
    <n v="3577.79"/>
    <s v="902178838"/>
    <s v="CFF-FIP-Mesa: Upgrade to a 500/230/66/16"/>
    <s v="8030010"/>
    <s v="OH Paid Absence"/>
    <s v="Mesa Substation"/>
  </r>
  <r>
    <x v="2"/>
    <s v="2025-12"/>
    <s v="1. DIRECT"/>
    <s v="4. Allocated"/>
    <s v="Labor - Other"/>
    <s v="Labor"/>
    <s v="Labor Entries &lt;$5,000"/>
    <n v="989.74"/>
    <n v="989.74"/>
    <s v="902178838"/>
    <s v="CFF-FIP-Mesa: Upgrade to a 500/230/66/16"/>
    <s v="8050035"/>
    <s v="OH Tool Expenses TDBU"/>
    <s v="Mesa Substation"/>
  </r>
  <r>
    <x v="2"/>
    <s v="2025-12"/>
    <s v="1. DIRECT"/>
    <s v="4. Allocated"/>
    <s v="Labor - Other"/>
    <s v="Labor"/>
    <s v="Labor Entries &lt;$5,000"/>
    <n v="505.52"/>
    <n v="505.52"/>
    <s v="902178838"/>
    <s v="CFF-FIP-Mesa: Upgrade to a 500/230/66/16"/>
    <s v="8050040"/>
    <s v="T&amp;D Summary Trans/Subs Overall Support"/>
    <s v="Mesa Substation"/>
  </r>
  <r>
    <x v="2"/>
    <s v="2025-12"/>
    <s v="1. DIRECT"/>
    <s v="4. Allocated"/>
    <s v="Labor - Other"/>
    <s v="Labor"/>
    <s v="Labor Entries &lt;$5,000"/>
    <n v="627.63"/>
    <n v="627.63"/>
    <s v="902178838"/>
    <s v="CFF-FIP-Mesa: Upgrade to a 500/230/66/16"/>
    <s v="8050041"/>
    <s v="T&amp;D Sum Business Unit Overall Support"/>
    <s v="Mesa Substation"/>
  </r>
  <r>
    <x v="2"/>
    <s v="2025-12"/>
    <s v="1. DIRECT"/>
    <s v="4. Allocated"/>
    <s v="Labor - Other"/>
    <s v="Labor"/>
    <s v="Labor Entries &lt;$5,000"/>
    <n v="1145.5999999999999"/>
    <n v="1145.5999999999999"/>
    <s v="902178838"/>
    <s v="CFF-FIP-Mesa: Upgrade to a 500/230/66/16"/>
    <s v="8050043"/>
    <s v="T&amp;D Substation Overall Support"/>
    <s v="Mesa Substation"/>
  </r>
  <r>
    <x v="2"/>
    <s v="2025-12"/>
    <s v="2. ALLOCATED"/>
    <s v="5. Corporate Overhead"/>
    <s v="Non Budget - Other"/>
    <s v="Non Budgeted"/>
    <s v="Capitalized Overhead - A&amp;G"/>
    <n v="268.8"/>
    <n v="268.8"/>
    <s v="902178838"/>
    <s v="CFF-FIP-Mesa: Upgrade to a 500/230/66/16"/>
    <s v="5757030"/>
    <s v="Capitalized Overhead - A&amp;G"/>
    <s v="Mesa Substation"/>
  </r>
  <r>
    <x v="2"/>
    <s v="2025-12"/>
    <s v="2. ALLOCATED"/>
    <s v="5. Corporate Overhead"/>
    <s v="Non Budget - Other"/>
    <s v="Non Budgeted"/>
    <s v="Capitalized Overhead - Inj &amp; Damages"/>
    <n v="-9.2899999999999991"/>
    <n v="-9.2899999999999991"/>
    <s v="902178838"/>
    <s v="CFF-FIP-Mesa: Upgrade to a 500/230/66/16"/>
    <s v="5757020"/>
    <s v="Capitalized Overhead - Inj &amp; Damages"/>
    <s v="Mesa Substation"/>
  </r>
  <r>
    <x v="2"/>
    <s v="2025-12"/>
    <s v="2. ALLOCATED"/>
    <s v="5. Corporate Overhead"/>
    <s v="Non Budget - Other"/>
    <s v="Non Budgeted"/>
    <s v="Capitalized Overhead - P&amp;B/Payroll Tax"/>
    <n v="25604.27"/>
    <n v="25604.27"/>
    <s v="902178838"/>
    <s v="CFF-FIP-Mesa: Upgrade to a 500/230/66/16"/>
    <s v="5757040"/>
    <s v="Capitalized Overhead - P&amp;B/Payroll Tax"/>
    <s v="Mesa Substation"/>
  </r>
  <r>
    <x v="2"/>
    <s v="2025-12"/>
    <s v="1. DIRECT"/>
    <s v="4. Allocated"/>
    <s v="Chargebacks"/>
    <s v="Chargeback"/>
    <s v="Chargeback Entries&lt;$5,000"/>
    <n v="39.1"/>
    <n v="39.1"/>
    <s v="902178838"/>
    <s v="CFF-FIP-Mesa: Upgrade to a 500/230/66/16"/>
    <s v="8020454"/>
    <s v="Indirect SCM IMM - IO BA"/>
    <s v="Mesa Substation"/>
  </r>
  <r>
    <x v="2"/>
    <s v="2025-11"/>
    <s v="1. DIRECT"/>
    <s v="4. Allocated"/>
    <s v="Labor - Other"/>
    <s v="Labor"/>
    <s v="Labor Entries &lt;$5,000"/>
    <n v="310.89"/>
    <n v="310.89"/>
    <s v="902178838"/>
    <s v="CFF-FIP-Mesa: Upgrade to a 500/230/66/16"/>
    <s v="8030010"/>
    <s v="OH Paid Absence"/>
    <s v="Mesa Substation"/>
  </r>
  <r>
    <x v="2"/>
    <s v="2025-10"/>
    <s v="1. DIRECT"/>
    <s v="1. Project Support"/>
    <s v="Labor - Other"/>
    <s v="Labor"/>
    <s v="Labor Entries &lt;$5,000"/>
    <n v="212.54000000000002"/>
    <n v="212.54000000000002"/>
    <s v="902178838"/>
    <s v="CFF-FIP-Mesa: Upgrade to a 500/230/66/16"/>
    <s v="8010099"/>
    <s v="Labor Accrual"/>
    <s v="Mesa Substation"/>
  </r>
  <r>
    <x v="2"/>
    <s v="2025-11"/>
    <s v="1. DIRECT"/>
    <s v="1. Project Support"/>
    <s v="Labor - Other"/>
    <s v="Labor"/>
    <s v="Labor Entries &lt;$5,000"/>
    <n v="27.949999999999989"/>
    <n v="27.949999999999989"/>
    <s v="902178838"/>
    <s v="CFF-FIP-Mesa: Upgrade to a 500/230/66/16"/>
    <s v="8010099"/>
    <s v="Labor Accrual"/>
    <s v="Mesa Substation"/>
  </r>
  <r>
    <x v="2"/>
    <s v="2025-11"/>
    <s v="1. DIRECT"/>
    <s v="1. Project Support"/>
    <s v="Labor - Other"/>
    <s v="Labor"/>
    <s v="Labor Entries &lt;$5,000"/>
    <n v="1148.9099999999999"/>
    <n v="1148.9099999999999"/>
    <s v="902178838"/>
    <s v="CFF-FIP-Mesa: Upgrade to a 500/230/66/16"/>
    <s v="8020070"/>
    <s v="Labor Normal Time - Ord to Ord"/>
    <s v="Mesa Substation"/>
  </r>
  <r>
    <x v="2"/>
    <s v="2025-11"/>
    <s v="1. DIRECT"/>
    <s v="1. Project Support"/>
    <s v="Labor - Other"/>
    <s v="Labor"/>
    <s v="Labor Entries &lt;$5,000"/>
    <n v="229.78"/>
    <n v="229.78"/>
    <s v="902178838"/>
    <s v="CFF-FIP-Mesa: Upgrade to a 500/230/66/16"/>
    <s v="8020078"/>
    <s v="Labor Other Earnings - Ord to Ord"/>
    <s v="Mesa Substation"/>
  </r>
  <r>
    <x v="2"/>
    <s v="2025-11"/>
    <s v="1. DIRECT"/>
    <s v="1. Project Support"/>
    <s v="MAJOR PROJECT ORG "/>
    <s v="Labor"/>
    <s v="Labor Entries &lt;$5,000"/>
    <n v="37.479999999999997"/>
    <n v="37.479999999999997"/>
    <s v="902178838"/>
    <s v="CFF-FIP-Mesa: Upgrade to a 500/230/66/16"/>
    <s v="8010001"/>
    <s v="Manager"/>
    <s v="Mesa Substation"/>
  </r>
  <r>
    <x v="2"/>
    <s v="2025-11"/>
    <s v="1. DIRECT"/>
    <s v="1. Project Support"/>
    <s v="MAJOR PROJECT ORG "/>
    <s v="Labor"/>
    <s v="Labor Entries &lt;$5,000"/>
    <n v="1147.3799999999999"/>
    <n v="1147.3799999999999"/>
    <s v="902178838"/>
    <s v="CFF-FIP-Mesa: Upgrade to a 500/230/66/16"/>
    <s v="8010001"/>
    <s v="Manager"/>
    <s v="Mesa Substation"/>
  </r>
  <r>
    <x v="2"/>
    <s v="2025-11"/>
    <s v="1. DIRECT"/>
    <s v="1. Project Support"/>
    <s v="Other"/>
    <s v="Other"/>
    <s v="Other"/>
    <n v="195.99"/>
    <n v="195.99"/>
    <s v="902178838"/>
    <s v="CFF-FIP-Mesa: Upgrade to a 500/230/66/16"/>
    <s v="6271060"/>
    <s v="CPUC Reimbursement Fee"/>
    <s v="Mesa Substation"/>
  </r>
  <r>
    <x v="2"/>
    <s v="2025-11"/>
    <s v="1. DIRECT"/>
    <s v="1. Project Support"/>
    <s v="Other"/>
    <s v="Other"/>
    <s v="Other"/>
    <n v="19.600000000000001"/>
    <n v="19.600000000000001"/>
    <s v="902178838"/>
    <s v="CFF-FIP-Mesa: Upgrade to a 500/230/66/16"/>
    <s v="8020076"/>
    <s v="Other - Ord to Ord"/>
    <s v="Mesa Substation"/>
  </r>
  <r>
    <x v="2"/>
    <s v="2025-11"/>
    <s v="1. DIRECT"/>
    <s v="1. Project Support"/>
    <s v="Other"/>
    <s v="Other"/>
    <s v="Other"/>
    <n v="51.1"/>
    <n v="51.1"/>
    <s v="902178838"/>
    <s v="CFF-FIP-Mesa: Upgrade to a 500/230/66/16"/>
    <s v="6070045"/>
    <s v="Mileage"/>
    <s v="Mesa Substation"/>
  </r>
  <r>
    <x v="2"/>
    <s v="2025-12"/>
    <s v="1. DIRECT"/>
    <s v="1. Project Support"/>
    <s v="MAJOR PROJECT ORG "/>
    <s v="Labor"/>
    <s v="MAJOR PROJECT ORG / Mgr-Prj/Prod"/>
    <n v="11303.829999999984"/>
    <n v="11303.829999999984"/>
    <s v="902178838"/>
    <s v="CFF-FIP-Mesa: Upgrade to a 500/230/66/16"/>
    <s v="8010001"/>
    <s v="Manager"/>
    <s v="Mesa Substation"/>
  </r>
  <r>
    <x v="2"/>
    <s v="2025-11"/>
    <s v="1. DIRECT"/>
    <s v="4. Allocated"/>
    <s v="Labor - Other"/>
    <s v="Labor"/>
    <s v="Labor Entries &lt;$5,000"/>
    <n v="245.98999999999998"/>
    <n v="245.98999999999998"/>
    <s v="902178838"/>
    <s v="CFF-FIP-Mesa: Upgrade to a 500/230/66/16"/>
    <s v="8020075"/>
    <s v="Overhead - Ord to Ord"/>
    <s v="Mesa Substation"/>
  </r>
  <r>
    <x v="2"/>
    <s v="2025-12"/>
    <s v="1. DIRECT"/>
    <s v="1. Project Support"/>
    <s v="MAJOR PROJECT ORG "/>
    <s v="Labor"/>
    <s v="Labor Entries &lt;$5,000"/>
    <n v="266.8"/>
    <n v="266.8"/>
    <s v="902178838"/>
    <s v="CFF-FIP-Mesa: Upgrade to a 500/230/66/16"/>
    <s v="8010001"/>
    <s v="Manager"/>
    <s v="Mesa Substation"/>
  </r>
  <r>
    <x v="2"/>
    <s v="2025-11"/>
    <s v="1. DIRECT"/>
    <s v="4. Allocated"/>
    <s v="Labor - Other"/>
    <s v="Labor"/>
    <s v="Labor Entries &lt;$5,000"/>
    <n v="102.28"/>
    <n v="102.28"/>
    <s v="902178838"/>
    <s v="CFF-FIP-Mesa: Upgrade to a 500/230/66/16"/>
    <s v="8050035"/>
    <s v="OH Tool Expenses TDBU"/>
    <s v="Mesa Substation"/>
  </r>
  <r>
    <x v="2"/>
    <s v="2025-11"/>
    <s v="1. DIRECT"/>
    <s v="4. Allocated"/>
    <s v="Labor - Other"/>
    <s v="Labor"/>
    <s v="Labor Entries &lt;$5,000"/>
    <n v="51.91"/>
    <n v="51.91"/>
    <s v="902178838"/>
    <s v="CFF-FIP-Mesa: Upgrade to a 500/230/66/16"/>
    <s v="8050040"/>
    <s v="T&amp;D Summary Trans/Subs Overall Support"/>
    <s v="Mesa Substation"/>
  </r>
  <r>
    <x v="2"/>
    <s v="2025-11"/>
    <s v="1. DIRECT"/>
    <s v="4. Allocated"/>
    <s v="Labor - Other"/>
    <s v="Labor"/>
    <s v="Labor Entries &lt;$5,000"/>
    <n v="57.03"/>
    <n v="57.03"/>
    <s v="902178838"/>
    <s v="CFF-FIP-Mesa: Upgrade to a 500/230/66/16"/>
    <s v="8050041"/>
    <s v="T&amp;D Sum Business Unit Overall Support"/>
    <s v="Mesa Substation"/>
  </r>
  <r>
    <x v="2"/>
    <s v="2025-11"/>
    <s v="1. DIRECT"/>
    <s v="4. Allocated"/>
    <s v="Labor - Other"/>
    <s v="Labor"/>
    <s v="Labor Entries &lt;$5,000"/>
    <n v="125.17"/>
    <n v="125.17"/>
    <s v="902178838"/>
    <s v="CFF-FIP-Mesa: Upgrade to a 500/230/66/16"/>
    <s v="8050043"/>
    <s v="T&amp;D Substation Overall Support"/>
    <s v="Mesa Substation"/>
  </r>
  <r>
    <x v="2"/>
    <s v="2025-11"/>
    <s v="2. ALLOCATED"/>
    <s v="5. Corporate Overhead"/>
    <s v="Non Budget - Other"/>
    <s v="Non Budgeted"/>
    <s v="Capitalized Overhead - A&amp;G"/>
    <n v="185.63"/>
    <n v="185.63"/>
    <s v="902178838"/>
    <s v="CFF-FIP-Mesa: Upgrade to a 500/230/66/16"/>
    <s v="5757030"/>
    <s v="Capitalized Overhead - A&amp;G"/>
    <s v="Mesa Substation"/>
  </r>
  <r>
    <x v="2"/>
    <s v="2025-11"/>
    <s v="2. ALLOCATED"/>
    <s v="5. Corporate Overhead"/>
    <s v="Non Budget - Other"/>
    <s v="Non Budgeted"/>
    <s v="Capitalized Overhead - P&amp;B/Payroll Tax"/>
    <n v="2970.4"/>
    <n v="2970.4"/>
    <s v="902178838"/>
    <s v="CFF-FIP-Mesa: Upgrade to a 500/230/66/16"/>
    <s v="5757040"/>
    <s v="Capitalized Overhead - P&amp;B/Payroll Tax"/>
    <s v="Mesa Substation"/>
  </r>
  <r>
    <x v="2"/>
    <s v="2025-12"/>
    <s v="1. DIRECT"/>
    <s v="1. Project Support"/>
    <s v="As-built updates"/>
    <s v="Material - Other"/>
    <s v="As-built updates"/>
    <n v="37.42"/>
    <n v="37.42"/>
    <s v="902178838"/>
    <s v="CFF-FIP-Mesa: Upgrade to a 500/230/66/16"/>
    <s v="5752060"/>
    <s v="As-built updates"/>
    <s v="Mesa Substation"/>
  </r>
  <r>
    <x v="2"/>
    <s v="2025-12"/>
    <s v="1. DIRECT"/>
    <s v="1. Project Support"/>
    <s v="Labor - Other"/>
    <s v="Labor"/>
    <s v="Labor Entries &lt;$5,000"/>
    <n v="2673.78"/>
    <n v="2673.78"/>
    <s v="902178838"/>
    <s v="CFF-FIP-Mesa: Upgrade to a 500/230/66/16"/>
    <s v="8010099"/>
    <s v="Labor Accrual"/>
    <s v="Mesa Substation"/>
  </r>
  <r>
    <x v="2"/>
    <s v="2025-12"/>
    <s v="1. DIRECT"/>
    <s v="1. Project Support"/>
    <s v="Labor - Other"/>
    <s v="Labor"/>
    <s v="Labor Entries &lt;$5,000"/>
    <n v="1417.89"/>
    <n v="1417.89"/>
    <s v="902178838"/>
    <s v="CFF-FIP-Mesa: Upgrade to a 500/230/66/16"/>
    <s v="8020078"/>
    <s v="Labor Other Earnings - Ord to Ord"/>
    <s v="Mesa Substation"/>
  </r>
  <r>
    <x v="2"/>
    <s v="2025-11"/>
    <s v="1. DIRECT"/>
    <s v="1. Project Support"/>
    <s v="ELEC SYS PLANNING "/>
    <s v="Labor"/>
    <s v="Labor Entries &lt;$5,000"/>
    <n v="3.09"/>
    <n v="3.09"/>
    <s v="902178838"/>
    <s v="CFF-FIP-Mesa: Upgrade to a 500/230/66/16"/>
    <s v="8010008"/>
    <s v="Engineer, Design, Drafting"/>
    <s v="Mesa Substation"/>
  </r>
  <r>
    <x v="2"/>
    <s v="2025-11"/>
    <s v="1. DIRECT"/>
    <s v="4. Allocated"/>
    <s v="Capitalized Overhead - IT IMM"/>
    <s v="Chargeback"/>
    <s v="Chargeback Entries&lt;$5,000"/>
    <n v="1.5"/>
    <n v="1.5"/>
    <s v="902178838"/>
    <s v="CFF-FIP-Mesa: Upgrade to a 500/230/66/16"/>
    <s v="5757075"/>
    <s v="Capitalized Overhead - IT IMM"/>
    <s v="Mesa Substation"/>
  </r>
  <r>
    <x v="2"/>
    <s v="2025-07"/>
    <s v="1. DIRECT"/>
    <s v="4. Allocated"/>
    <s v="Accruals"/>
    <s v="Accruals"/>
    <s v="Accruals"/>
    <n v="-357636.35"/>
    <n v="-357636.35"/>
    <s v="902178838"/>
    <s v="CFF-FIP-Mesa: Upgrade to a 500/230/66/16"/>
    <s v="6150420"/>
    <s v="A/P Accrual/Reversal No AFUDC"/>
    <s v="Mesa Substation"/>
  </r>
  <r>
    <x v="2"/>
    <s v="2025-07"/>
    <s v="1. DIRECT"/>
    <s v="4. Allocated"/>
    <s v="Labor - Other"/>
    <s v="Labor"/>
    <s v="Labor Entries &lt;$5,000"/>
    <n v="31.75"/>
    <n v="31.75"/>
    <s v="902178838"/>
    <s v="CFF-FIP-Mesa: Upgrade to a 500/230/66/16"/>
    <s v="8050041"/>
    <s v="T&amp;D Sum Business Unit Overall Support"/>
    <s v="Mesa Substation"/>
  </r>
  <r>
    <x v="2"/>
    <s v="2025-07"/>
    <s v="1. DIRECT"/>
    <s v="1. Project Support"/>
    <s v="Labor - Other"/>
    <s v="Labor"/>
    <s v="Labor Entries &lt;$5,000"/>
    <n v="366.04"/>
    <n v="366.04"/>
    <s v="902178838"/>
    <s v="CFF-FIP-Mesa: Upgrade to a 500/230/66/16"/>
    <s v="8020078"/>
    <s v="Labor Other Earnings - Ord to Ord"/>
    <s v="Mesa Substation"/>
  </r>
  <r>
    <x v="2"/>
    <s v="2025-07"/>
    <s v="1. DIRECT"/>
    <s v="1. Project Support"/>
    <s v="MAJOR PROJECT ORG "/>
    <s v="Labor"/>
    <s v="Labor Entries &lt;$5,000"/>
    <n v="382.46"/>
    <n v="382.46"/>
    <s v="902178838"/>
    <s v="CFF-FIP-Mesa: Upgrade to a 500/230/66/16"/>
    <s v="8010001"/>
    <s v="Manager"/>
    <s v="Mesa Substation"/>
  </r>
  <r>
    <x v="2"/>
    <s v="2025-07"/>
    <s v="1. DIRECT"/>
    <s v="1. Project Support"/>
    <s v="Other"/>
    <s v="Other"/>
    <s v="Other"/>
    <n v="4003.88"/>
    <n v="4003.88"/>
    <s v="902178838"/>
    <s v="CFF-FIP-Mesa: Upgrade to a 500/230/66/16"/>
    <s v="6271060"/>
    <s v="CPUC Reimbursement Fee"/>
    <s v="Mesa Substation"/>
  </r>
  <r>
    <x v="2"/>
    <s v="2025-07"/>
    <s v="1. DIRECT"/>
    <s v="1. Project Support"/>
    <s v="Other"/>
    <s v="Other"/>
    <s v="Other"/>
    <n v="-2004"/>
    <n v="-2004"/>
    <s v="902178838"/>
    <s v="CFF-FIP-Mesa: Upgrade to a 500/230/66/16"/>
    <s v="8020076"/>
    <s v="Other - Ord to Ord"/>
    <s v="Mesa Substation"/>
  </r>
  <r>
    <x v="2"/>
    <s v="2025-07"/>
    <s v="1. DIRECT"/>
    <s v="1. Project Support"/>
    <s v="Other-Accruals Ord to Ord"/>
    <s v="Other"/>
    <s v="Other-Accruals Ord to Ord"/>
    <n v="4495.75"/>
    <n v="4495.75"/>
    <s v="902178838"/>
    <s v="CFF-FIP-Mesa: Upgrade to a 500/230/66/16"/>
    <s v="8021169"/>
    <s v="Other-Accruals Ord to Ord"/>
    <s v="Mesa Substation"/>
  </r>
  <r>
    <x v="2"/>
    <s v="2025-07"/>
    <s v="1. DIRECT"/>
    <s v="2. Material"/>
    <s v="Material - Inventory"/>
    <s v="Material"/>
    <s v="Material - Inventory"/>
    <n v="-10036.009999999998"/>
    <n v="-10036.009999999998"/>
    <s v="902178838"/>
    <s v="CFF-FIP-Mesa: Upgrade to a 500/230/66/16"/>
    <s v="6110300"/>
    <s v="Electric Wiring and Components-IN"/>
    <s v="Mesa Substation"/>
  </r>
  <r>
    <x v="2"/>
    <s v="2025-10"/>
    <s v="1. DIRECT"/>
    <s v="1. Project Support"/>
    <s v="Labor - Other"/>
    <s v="Labor"/>
    <s v="Labor Entries &lt;$5,000"/>
    <n v="1011.69"/>
    <n v="1011.69"/>
    <s v="902178838"/>
    <s v="CFF-FIP-Mesa: Upgrade to a 500/230/66/16"/>
    <s v="8020078"/>
    <s v="Labor Other Earnings - Ord to Ord"/>
    <s v="Mesa Substation"/>
  </r>
  <r>
    <x v="2"/>
    <s v="2025-07"/>
    <s v="1. DIRECT"/>
    <s v="2. Material"/>
    <s v="Material - Other"/>
    <s v="Material"/>
    <s v="Material - Other"/>
    <n v="-978.51"/>
    <n v="-978.51"/>
    <s v="902178838"/>
    <s v="CFF-FIP-Mesa: Upgrade to a 500/230/66/16"/>
    <s v="6110065"/>
    <s v="Material Sales Tax Expense"/>
    <s v="Mesa Substation"/>
  </r>
  <r>
    <x v="2"/>
    <s v="2025-07"/>
    <s v="1. DIRECT"/>
    <s v="1. Project Support"/>
    <s v="Labor - Other"/>
    <s v="Labor"/>
    <s v="Labor Entries &lt;$5,000"/>
    <n v="75.169999999999987"/>
    <n v="75.169999999999987"/>
    <s v="902178838"/>
    <s v="CFF-FIP-Mesa: Upgrade to a 500/230/66/16"/>
    <s v="8010099"/>
    <s v="Labor Accrual"/>
    <s v="Mesa Substation"/>
  </r>
  <r>
    <x v="2"/>
    <s v="2025-07"/>
    <s v="1. DIRECT"/>
    <s v="3. Construction"/>
    <s v="Short Term Equipment Rent"/>
    <s v="Contract"/>
    <s v="Contract Entries &lt;$50,000"/>
    <n v="-259.39999999999998"/>
    <n v="-259.39999999999998"/>
    <s v="902178838"/>
    <s v="CFF-FIP-Mesa: Upgrade to a 500/230/66/16"/>
    <s v="6120040"/>
    <s v="Short Term Equipment Rent"/>
    <s v="Mesa Substation"/>
  </r>
  <r>
    <x v="2"/>
    <s v="2025-07"/>
    <s v="1. DIRECT"/>
    <s v="1. Project Support"/>
    <s v="ELEC SYS PLANNING "/>
    <s v="Labor"/>
    <s v="Labor Entries &lt;$5,000"/>
    <n v="677.12"/>
    <n v="677.12"/>
    <s v="902178838"/>
    <s v="CFF-FIP-Mesa: Upgrade to a 500/230/66/16"/>
    <s v="8010008"/>
    <s v="Engineer, Design, Drafting"/>
    <s v="Mesa Substation"/>
  </r>
  <r>
    <x v="2"/>
    <s v="2025-07"/>
    <s v="1. DIRECT"/>
    <s v="4. Allocated"/>
    <s v="Capitalized Overhead - IT IMM"/>
    <s v="Chargeback"/>
    <s v="Chargeback Entries&lt;$5,000"/>
    <n v="11.53"/>
    <n v="11.53"/>
    <s v="902178838"/>
    <s v="CFF-FIP-Mesa: Upgrade to a 500/230/66/16"/>
    <s v="5757075"/>
    <s v="Capitalized Overhead - IT IMM"/>
    <s v="Mesa Substation"/>
  </r>
  <r>
    <x v="2"/>
    <s v="2025-07"/>
    <s v="1. DIRECT"/>
    <s v="4. Allocated"/>
    <s v="Chargebacks"/>
    <s v="Chargeback"/>
    <s v="Chargeback Entries&lt;$5,000"/>
    <n v="15.54"/>
    <n v="15.54"/>
    <s v="902178838"/>
    <s v="CFF-FIP-Mesa: Upgrade to a 500/230/66/16"/>
    <s v="8020454"/>
    <s v="Indirect SCM IMM - IO BA"/>
    <s v="Mesa Substation"/>
  </r>
  <r>
    <x v="2"/>
    <s v="2025-07"/>
    <s v="1. DIRECT"/>
    <s v="4. Allocated"/>
    <s v="Chargebacks"/>
    <s v="Chargeback"/>
    <s v="Chargeback Entries&lt;$5,000"/>
    <n v="-545.16999999999996"/>
    <n v="-545.16999999999996"/>
    <s v="902178838"/>
    <s v="CFF-FIP-Mesa: Upgrade to a 500/230/66/16"/>
    <s v="8050154"/>
    <s v="T&amp;D Material Management Service Expense"/>
    <s v="Mesa Substation"/>
  </r>
  <r>
    <x v="2"/>
    <s v="2025-07"/>
    <s v="1. DIRECT"/>
    <s v="4. Allocated"/>
    <s v="Chargebacks"/>
    <s v="Chargeback"/>
    <s v="Mesa Env Exec - Doc Prep, Review &amp; Close"/>
    <n v="5976.82"/>
    <n v="5976.82"/>
    <s v="902178838"/>
    <s v="CFF-FIP-Mesa: Upgrade to a 500/230/66/16"/>
    <s v="8020206"/>
    <s v="Other IO BA"/>
    <s v="Mesa Substation"/>
  </r>
  <r>
    <x v="2"/>
    <s v="2025-07"/>
    <s v="1. DIRECT"/>
    <s v="4. Allocated"/>
    <s v="Indirct SCM IMM - Order to Order"/>
    <s v="Chargeback"/>
    <s v="Chargeback Entries&lt;$5,000"/>
    <n v="-4.43"/>
    <n v="-4.43"/>
    <s v="902178838"/>
    <s v="CFF-FIP-Mesa: Upgrade to a 500/230/66/16"/>
    <s v="8020494"/>
    <s v="Indirct SCM IMM - Order to Order"/>
    <s v="Mesa Substation"/>
  </r>
  <r>
    <x v="2"/>
    <s v="2025-07"/>
    <s v="1. DIRECT"/>
    <s v="4. Allocated"/>
    <s v="Labor - Other"/>
    <s v="Labor"/>
    <s v="Labor Entries &lt;$5,000"/>
    <n v="405.08000000000004"/>
    <n v="405.08000000000004"/>
    <s v="902178838"/>
    <s v="CFF-FIP-Mesa: Upgrade to a 500/230/66/16"/>
    <s v="8020075"/>
    <s v="Overhead - Ord to Ord"/>
    <s v="Mesa Substation"/>
  </r>
  <r>
    <x v="2"/>
    <s v="2025-07"/>
    <s v="1. DIRECT"/>
    <s v="4. Allocated"/>
    <s v="Labor - Other"/>
    <s v="Labor"/>
    <s v="Labor Entries &lt;$5,000"/>
    <n v="234.22"/>
    <n v="234.22"/>
    <s v="902178838"/>
    <s v="CFF-FIP-Mesa: Upgrade to a 500/230/66/16"/>
    <s v="8030010"/>
    <s v="OH Paid Absence"/>
    <s v="Mesa Substation"/>
  </r>
  <r>
    <x v="2"/>
    <s v="2025-07"/>
    <s v="1. DIRECT"/>
    <s v="4. Allocated"/>
    <s v="Labor - Other"/>
    <s v="Labor"/>
    <s v="Labor Entries &lt;$5,000"/>
    <n v="81.75"/>
    <n v="81.75"/>
    <s v="902178838"/>
    <s v="CFF-FIP-Mesa: Upgrade to a 500/230/66/16"/>
    <s v="8050035"/>
    <s v="OH Tool Expenses TDBU"/>
    <s v="Mesa Substation"/>
  </r>
  <r>
    <x v="2"/>
    <s v="2025-07"/>
    <s v="1. DIRECT"/>
    <s v="4. Allocated"/>
    <s v="Labor - Other"/>
    <s v="Labor"/>
    <s v="Labor Entries &lt;$5,000"/>
    <n v="31.57"/>
    <n v="31.57"/>
    <s v="902178838"/>
    <s v="CFF-FIP-Mesa: Upgrade to a 500/230/66/16"/>
    <s v="8050040"/>
    <s v="T&amp;D Summary Trans/Subs Overall Support"/>
    <s v="Mesa Substation"/>
  </r>
  <r>
    <x v="2"/>
    <s v="2025-09"/>
    <s v="1. DIRECT"/>
    <s v="4. Allocated"/>
    <s v="Indirct SCM IMM - Order to Order"/>
    <s v="Chargeback"/>
    <s v="Chargeback Entries&lt;$5,000"/>
    <n v="2.25"/>
    <n v="2.25"/>
    <s v="902178838"/>
    <s v="CFF-FIP-Mesa: Upgrade to a 500/230/66/16"/>
    <s v="8020494"/>
    <s v="Indirct SCM IMM - Order to Order"/>
    <s v="Mesa Substation"/>
  </r>
  <r>
    <x v="2"/>
    <s v="2025-06"/>
    <s v="1. DIRECT"/>
    <s v="4. Allocated"/>
    <s v="Labor - Other"/>
    <s v="Labor"/>
    <s v="Labor Entries &lt;$5,000"/>
    <n v="-686.39"/>
    <n v="-686.39"/>
    <s v="902178838"/>
    <s v="CFF-FIP-Mesa: Upgrade to a 500/230/66/16"/>
    <s v="8050035"/>
    <s v="OH Tool Expenses TDBU"/>
    <s v="Mesa Substation"/>
  </r>
  <r>
    <x v="2"/>
    <s v="2025-06"/>
    <s v="1. DIRECT"/>
    <s v="4. Allocated"/>
    <s v="Accruals"/>
    <s v="Accruals"/>
    <s v="Accruals"/>
    <n v="0"/>
    <n v="0"/>
    <s v="902178838"/>
    <s v="CFF-FIP-Mesa: Upgrade to a 500/230/66/16"/>
    <s v="6150420"/>
    <s v="A/P Accrual/Reversal No AFUDC"/>
    <s v="Mesa Substation"/>
  </r>
  <r>
    <x v="2"/>
    <s v="2025-06"/>
    <s v="1. DIRECT"/>
    <s v="4. Allocated"/>
    <s v="Capitalized Overhead - IT IMM"/>
    <s v="Chargeback"/>
    <s v="Chargeback Entries&lt;$5,000"/>
    <n v="248.44"/>
    <n v="248.44"/>
    <s v="902178838"/>
    <s v="CFF-FIP-Mesa: Upgrade to a 500/230/66/16"/>
    <s v="5757075"/>
    <s v="Capitalized Overhead - IT IMM"/>
    <s v="Mesa Substation"/>
  </r>
  <r>
    <x v="2"/>
    <s v="2025-06"/>
    <s v="1. DIRECT"/>
    <s v="4. Allocated"/>
    <s v="Chargebacks"/>
    <s v="Chargeback"/>
    <s v="Chargeback Entries&lt;$5,000"/>
    <n v="1256.3700000000001"/>
    <n v="1256.3700000000001"/>
    <s v="902178838"/>
    <s v="CFF-FIP-Mesa: Upgrade to a 500/230/66/16"/>
    <s v="8020200"/>
    <s v="Labor Normal Time - IO BA"/>
    <s v="Mesa Substation"/>
  </r>
  <r>
    <x v="2"/>
    <s v="2025-06"/>
    <s v="1. DIRECT"/>
    <s v="4. Allocated"/>
    <s v="Chargebacks"/>
    <s v="Chargeback"/>
    <s v="Chargeback Entries&lt;$5,000"/>
    <n v="2889.1"/>
    <n v="2889.1"/>
    <s v="902178838"/>
    <s v="CFF-FIP-Mesa: Upgrade to a 500/230/66/16"/>
    <s v="8020206"/>
    <s v="Other IO BA"/>
    <s v="Mesa Substation"/>
  </r>
  <r>
    <x v="2"/>
    <s v="2025-06"/>
    <s v="1. DIRECT"/>
    <s v="4. Allocated"/>
    <s v="Chargebacks"/>
    <s v="Chargeback"/>
    <s v="Chargeback Entries&lt;$5,000"/>
    <n v="230.91000000000003"/>
    <n v="230.91000000000003"/>
    <s v="902178838"/>
    <s v="CFF-FIP-Mesa: Upgrade to a 500/230/66/16"/>
    <s v="8020208"/>
    <s v="Labor Other Earnings - IO BA"/>
    <s v="Mesa Substation"/>
  </r>
  <r>
    <x v="2"/>
    <s v="2025-06"/>
    <s v="1. DIRECT"/>
    <s v="4. Allocated"/>
    <s v="Chargebacks"/>
    <s v="Chargeback"/>
    <s v="Chargeback Entries&lt;$5,000"/>
    <n v="179.87"/>
    <n v="179.87"/>
    <s v="902178838"/>
    <s v="CFF-FIP-Mesa: Upgrade to a 500/230/66/16"/>
    <s v="8020454"/>
    <s v="Indirect SCM IMM - IO BA"/>
    <s v="Mesa Substation"/>
  </r>
  <r>
    <x v="2"/>
    <s v="2025-06"/>
    <s v="1. DIRECT"/>
    <s v="4. Allocated"/>
    <s v="Chargebacks"/>
    <s v="Chargeback"/>
    <s v="Chargeback Entries&lt;$5,000"/>
    <n v="26.3"/>
    <n v="26.3"/>
    <s v="902178838"/>
    <s v="CFF-FIP-Mesa: Upgrade to a 500/230/66/16"/>
    <s v="8050121"/>
    <s v="Procurement Services Chargeback"/>
    <s v="Mesa Substation"/>
  </r>
  <r>
    <x v="2"/>
    <s v="2025-06"/>
    <s v="1. DIRECT"/>
    <s v="4. Allocated"/>
    <s v="Chargebacks"/>
    <s v="Chargeback"/>
    <s v="Mesa Env Exec - Mitigation &amp; Site Rest."/>
    <n v="51619.05"/>
    <n v="51619.05"/>
    <s v="902178838"/>
    <s v="CFF-FIP-Mesa: Upgrade to a 500/230/66/16"/>
    <s v="8020211"/>
    <s v="Con - Consults/Prof Srvcs/Out IO BA"/>
    <s v="Mesa Substation"/>
  </r>
  <r>
    <x v="2"/>
    <s v="2025-06"/>
    <s v="1. DIRECT"/>
    <s v="4. Allocated"/>
    <s v="Indirct SCM IMM - Order to Order"/>
    <s v="Chargeback"/>
    <s v="Chargeback Entries&lt;$5,000"/>
    <n v="6.21"/>
    <n v="6.21"/>
    <s v="902178838"/>
    <s v="CFF-FIP-Mesa: Upgrade to a 500/230/66/16"/>
    <s v="8020494"/>
    <s v="Indirct SCM IMM - Order to Order"/>
    <s v="Mesa Substation"/>
  </r>
  <r>
    <x v="2"/>
    <s v="2025-07"/>
    <s v="1. DIRECT"/>
    <s v="1. Project Support"/>
    <s v="Labor - Other"/>
    <s v="Labor"/>
    <s v="Labor Entries &lt;$5,000"/>
    <n v="1830.19"/>
    <n v="1830.19"/>
    <s v="902178838"/>
    <s v="CFF-FIP-Mesa: Upgrade to a 500/230/66/16"/>
    <s v="8020070"/>
    <s v="Labor Normal Time - Ord to Ord"/>
    <s v="Mesa Substation"/>
  </r>
  <r>
    <x v="2"/>
    <s v="2025-06"/>
    <s v="1. DIRECT"/>
    <s v="4. Allocated"/>
    <s v="Labor - Other"/>
    <s v="Labor"/>
    <s v="Labor Entries &lt;$5,000"/>
    <n v="619.83000000000004"/>
    <n v="619.83000000000004"/>
    <s v="902178838"/>
    <s v="CFF-FIP-Mesa: Upgrade to a 500/230/66/16"/>
    <s v="8030010"/>
    <s v="OH Paid Absence"/>
    <s v="Mesa Substation"/>
  </r>
  <r>
    <x v="2"/>
    <s v="2025-07"/>
    <s v="1. DIRECT"/>
    <s v="2. Material"/>
    <s v="Material - Other"/>
    <s v="Material"/>
    <s v="Material - Other"/>
    <n v="-608.55999999999995"/>
    <n v="-608.55999999999995"/>
    <s v="902178838"/>
    <s v="CFF-FIP-Mesa: Upgrade to a 500/230/66/16"/>
    <s v="8050044"/>
    <s v="T&amp;D Supply Expense"/>
    <s v="Mesa Substation"/>
  </r>
  <r>
    <x v="2"/>
    <s v="2025-06"/>
    <s v="1. DIRECT"/>
    <s v="4. Allocated"/>
    <s v="Labor - Other"/>
    <s v="Labor"/>
    <s v="Labor Entries &lt;$5,000"/>
    <n v="345.02"/>
    <n v="345.02"/>
    <s v="902178838"/>
    <s v="CFF-FIP-Mesa: Upgrade to a 500/230/66/16"/>
    <s v="8050040"/>
    <s v="T&amp;D Summary Trans/Subs Overall Support"/>
    <s v="Mesa Substation"/>
  </r>
  <r>
    <x v="2"/>
    <s v="2025-06"/>
    <s v="1. DIRECT"/>
    <s v="4. Allocated"/>
    <s v="Labor - Other"/>
    <s v="Labor"/>
    <s v="Labor Entries &lt;$5,000"/>
    <n v="499.58"/>
    <n v="499.58"/>
    <s v="902178838"/>
    <s v="CFF-FIP-Mesa: Upgrade to a 500/230/66/16"/>
    <s v="8050041"/>
    <s v="T&amp;D Sum Business Unit Overall Support"/>
    <s v="Mesa Substation"/>
  </r>
  <r>
    <x v="2"/>
    <s v="2025-06"/>
    <s v="1. DIRECT"/>
    <s v="4. Allocated"/>
    <s v="Labor - Other"/>
    <s v="Labor"/>
    <s v="Labor Entries &lt;$5,000"/>
    <n v="862"/>
    <n v="862"/>
    <s v="902178838"/>
    <s v="CFF-FIP-Mesa: Upgrade to a 500/230/66/16"/>
    <s v="8050043"/>
    <s v="T&amp;D Substation Overall Support"/>
    <s v="Mesa Substation"/>
  </r>
  <r>
    <x v="2"/>
    <s v="2025-06"/>
    <s v="2. ALLOCATED"/>
    <s v="5. Corporate Overhead"/>
    <s v="Non Budget - Other"/>
    <s v="Non Budgeted"/>
    <s v="Capitalized Overhead - A&amp;G"/>
    <n v="6517.08"/>
    <n v="6517.08"/>
    <s v="902178838"/>
    <s v="CFF-FIP-Mesa: Upgrade to a 500/230/66/16"/>
    <s v="5757030"/>
    <s v="Capitalized Overhead - A&amp;G"/>
    <s v="Mesa Substation"/>
  </r>
  <r>
    <x v="2"/>
    <s v="2025-06"/>
    <s v="2. ALLOCATED"/>
    <s v="5. Corporate Overhead"/>
    <s v="Non Budget - Other"/>
    <s v="Non Budgeted"/>
    <s v="Capitalized Overhead - Inj &amp; Damages"/>
    <n v="13.59"/>
    <n v="13.59"/>
    <s v="902178838"/>
    <s v="CFF-FIP-Mesa: Upgrade to a 500/230/66/16"/>
    <s v="5757020"/>
    <s v="Capitalized Overhead - Inj &amp; Damages"/>
    <s v="Mesa Substation"/>
  </r>
  <r>
    <x v="2"/>
    <s v="2025-06"/>
    <s v="2. ALLOCATED"/>
    <s v="5. Corporate Overhead"/>
    <s v="Non Budget - Other"/>
    <s v="Non Budgeted"/>
    <s v="Capitalized Overhead - P&amp;B/Payroll Tax"/>
    <n v="6330.4"/>
    <n v="6330.4"/>
    <s v="902178838"/>
    <s v="CFF-FIP-Mesa: Upgrade to a 500/230/66/16"/>
    <s v="5757040"/>
    <s v="Capitalized Overhead - P&amp;B/Payroll Tax"/>
    <s v="Mesa Substation"/>
  </r>
  <r>
    <x v="2"/>
    <s v="2025-07"/>
    <s v="1. DIRECT"/>
    <s v="1. Project Support"/>
    <s v="As-built updates"/>
    <s v="Material - Other"/>
    <s v="As-built updates"/>
    <n v="7.67"/>
    <n v="7.67"/>
    <s v="902178838"/>
    <s v="CFF-FIP-Mesa: Upgrade to a 500/230/66/16"/>
    <s v="5752060"/>
    <s v="As-built updates"/>
    <s v="Mesa Substation"/>
  </r>
  <r>
    <x v="2"/>
    <s v="2025-07"/>
    <s v="1. DIRECT"/>
    <s v="1. Project Support"/>
    <s v="Con - Consults/Prof Srvcs/Out Ord to Ord"/>
    <s v="Contract"/>
    <s v="Contract Entries &lt;$50,000"/>
    <n v="-1702"/>
    <n v="-1702"/>
    <s v="902178838"/>
    <s v="CFF-FIP-Mesa: Upgrade to a 500/230/66/16"/>
    <s v="8020081"/>
    <s v="Con - Consults/Prof Srvcs/Out Ord to Ord"/>
    <s v="Mesa Substation"/>
  </r>
  <r>
    <x v="2"/>
    <s v="2025-07"/>
    <s v="1. DIRECT"/>
    <s v="1. Project Support"/>
    <s v="ELEC SYS PLANNING "/>
    <s v="Labor"/>
    <s v="Labor Entries &lt;$5,000"/>
    <n v="14.66"/>
    <n v="14.66"/>
    <s v="902178838"/>
    <s v="CFF-FIP-Mesa: Upgrade to a 500/230/66/16"/>
    <s v="8010008"/>
    <s v="Engineer, Design, Drafting"/>
    <s v="Mesa Substation"/>
  </r>
  <r>
    <x v="2"/>
    <s v="2025-06"/>
    <s v="1. DIRECT"/>
    <s v="4. Allocated"/>
    <s v="Labor - Other"/>
    <s v="Labor"/>
    <s v="Labor Entries &lt;$5,000"/>
    <n v="-184.13"/>
    <n v="-184.13"/>
    <s v="902178838"/>
    <s v="CFF-FIP-Mesa: Upgrade to a 500/230/66/16"/>
    <s v="8020075"/>
    <s v="Overhead - Ord to Ord"/>
    <s v="Mesa Substation"/>
  </r>
  <r>
    <x v="2"/>
    <s v="2025-07"/>
    <s v="1. DIRECT"/>
    <s v="4. Allocated"/>
    <s v="Labor - Other"/>
    <s v="Labor"/>
    <s v="Labor Entries &lt;$5,000"/>
    <n v="64.12"/>
    <n v="64.12"/>
    <s v="902178838"/>
    <s v="CFF-FIP-Mesa: Upgrade to a 500/230/66/16"/>
    <s v="8050043"/>
    <s v="T&amp;D Substation Overall Support"/>
    <s v="Mesa Substation"/>
  </r>
  <r>
    <x v="2"/>
    <s v="2025-08"/>
    <s v="1. DIRECT"/>
    <s v="4. Allocated"/>
    <s v="Labor - Other"/>
    <s v="Labor"/>
    <s v="Labor Entries &lt;$5,000"/>
    <n v="447.92"/>
    <n v="447.92"/>
    <s v="902178838"/>
    <s v="CFF-FIP-Mesa: Upgrade to a 500/230/66/16"/>
    <s v="8050040"/>
    <s v="T&amp;D Summary Trans/Subs Overall Support"/>
    <s v="Mesa Substation"/>
  </r>
  <r>
    <x v="2"/>
    <s v="2025-08"/>
    <s v="1. DIRECT"/>
    <s v="4. Allocated"/>
    <s v="Labor - Other"/>
    <s v="Labor"/>
    <s v="Labor Entries &lt;$5,000"/>
    <n v="530.03"/>
    <n v="530.03"/>
    <s v="902178838"/>
    <s v="CFF-FIP-Mesa: Upgrade to a 500/230/66/16"/>
    <s v="8050041"/>
    <s v="T&amp;D Sum Business Unit Overall Support"/>
    <s v="Mesa Substation"/>
  </r>
  <r>
    <x v="2"/>
    <s v="2025-08"/>
    <s v="1. DIRECT"/>
    <s v="4. Allocated"/>
    <s v="Labor - Other"/>
    <s v="Labor"/>
    <s v="Labor Entries &lt;$5,000"/>
    <n v="886.38"/>
    <n v="886.38"/>
    <s v="902178838"/>
    <s v="CFF-FIP-Mesa: Upgrade to a 500/230/66/16"/>
    <s v="8050043"/>
    <s v="T&amp;D Substation Overall Support"/>
    <s v="Mesa Substation"/>
  </r>
  <r>
    <x v="2"/>
    <s v="2025-08"/>
    <s v="2. ALLOCATED"/>
    <s v="5. Corporate Overhead"/>
    <s v="Non Budget - Other"/>
    <s v="Non Budgeted"/>
    <s v="Capitalized Overhead - A&amp;G"/>
    <n v="1353.4"/>
    <n v="1353.4"/>
    <s v="902178838"/>
    <s v="CFF-FIP-Mesa: Upgrade to a 500/230/66/16"/>
    <s v="5757030"/>
    <s v="Capitalized Overhead - A&amp;G"/>
    <s v="Mesa Substation"/>
  </r>
  <r>
    <x v="2"/>
    <s v="2025-08"/>
    <s v="2. ALLOCATED"/>
    <s v="5. Corporate Overhead"/>
    <s v="Non Budget - Other"/>
    <s v="Non Budgeted"/>
    <s v="Capitalized Overhead - Inj &amp; Damages"/>
    <n v="1.64"/>
    <n v="1.64"/>
    <s v="902178838"/>
    <s v="CFF-FIP-Mesa: Upgrade to a 500/230/66/16"/>
    <s v="5757020"/>
    <s v="Capitalized Overhead - Inj &amp; Damages"/>
    <s v="Mesa Substation"/>
  </r>
  <r>
    <x v="2"/>
    <s v="2025-08"/>
    <s v="2. ALLOCATED"/>
    <s v="5. Corporate Overhead"/>
    <s v="Non Budget - Other"/>
    <s v="Non Budgeted"/>
    <s v="Capitalized Overhead - P&amp;B/Payroll Tax"/>
    <n v="6701.56"/>
    <n v="6701.56"/>
    <s v="902178838"/>
    <s v="CFF-FIP-Mesa: Upgrade to a 500/230/66/16"/>
    <s v="5757040"/>
    <s v="Capitalized Overhead - P&amp;B/Payroll Tax"/>
    <s v="Mesa Substation"/>
  </r>
  <r>
    <x v="2"/>
    <s v="2025-09"/>
    <s v="1. DIRECT"/>
    <s v="1. Project Support"/>
    <s v="As-built updates"/>
    <s v="Material - Other"/>
    <s v="As-built updates"/>
    <n v="497.6"/>
    <n v="497.6"/>
    <s v="902178838"/>
    <s v="CFF-FIP-Mesa: Upgrade to a 500/230/66/16"/>
    <s v="5752060"/>
    <s v="As-built updates"/>
    <s v="Mesa Substation"/>
  </r>
  <r>
    <x v="2"/>
    <s v="2025-09"/>
    <s v="1. DIRECT"/>
    <s v="1. Project Support"/>
    <s v="Con - Consults/Prof Srvcs/Out Ord to Ord"/>
    <s v="Contract"/>
    <s v="Contract Entries &lt;$50,000"/>
    <n v="700"/>
    <n v="700"/>
    <s v="902178838"/>
    <s v="CFF-FIP-Mesa: Upgrade to a 500/230/66/16"/>
    <s v="8020081"/>
    <s v="Con - Consults/Prof Srvcs/Out Ord to Ord"/>
    <s v="Mesa Substation"/>
  </r>
  <r>
    <x v="2"/>
    <s v="2025-09"/>
    <s v="1. DIRECT"/>
    <s v="1. Project Support"/>
    <s v="Contract Consult/Contract Ord to Ord"/>
    <s v="Contract"/>
    <s v="Contract Entries &lt;$50,000"/>
    <n v="163.63999999999999"/>
    <n v="163.63999999999999"/>
    <s v="902178838"/>
    <s v="CFF-FIP-Mesa: Upgrade to a 500/230/66/16"/>
    <s v="8020082"/>
    <s v="Contract Consult/Contract Ord to Ord"/>
    <s v="Mesa Substation"/>
  </r>
  <r>
    <x v="2"/>
    <s v="2025-08"/>
    <s v="1. DIRECT"/>
    <s v="4. Allocated"/>
    <s v="Labor - Other"/>
    <s v="Labor"/>
    <s v="Labor Entries &lt;$5,000"/>
    <n v="405.59"/>
    <n v="405.59"/>
    <s v="902178838"/>
    <s v="CFF-FIP-Mesa: Upgrade to a 500/230/66/16"/>
    <s v="8050035"/>
    <s v="OH Tool Expenses TDBU"/>
    <s v="Mesa Substation"/>
  </r>
  <r>
    <x v="2"/>
    <s v="2025-09"/>
    <s v="1. DIRECT"/>
    <s v="1. Project Support"/>
    <s v="ELEC SYS PLANNING "/>
    <s v="Labor"/>
    <s v="Labor Entries &lt;$5,000"/>
    <n v="338.56"/>
    <n v="338.56"/>
    <s v="902178838"/>
    <s v="CFF-FIP-Mesa: Upgrade to a 500/230/66/16"/>
    <s v="8010008"/>
    <s v="Engineer, Design, Drafting"/>
    <s v="Mesa Substation"/>
  </r>
  <r>
    <x v="2"/>
    <s v="2025-09"/>
    <s v="1. DIRECT"/>
    <s v="1. Project Support"/>
    <s v="Labor - Other"/>
    <s v="Labor"/>
    <s v="Labor Entries &lt;$5,000"/>
    <n v="-852.88"/>
    <n v="-852.88"/>
    <s v="902178838"/>
    <s v="CFF-FIP-Mesa: Upgrade to a 500/230/66/16"/>
    <s v="8010099"/>
    <s v="Labor Accrual"/>
    <s v="Mesa Substation"/>
  </r>
  <r>
    <x v="2"/>
    <s v="2025-09"/>
    <s v="1. DIRECT"/>
    <s v="1. Project Support"/>
    <s v="Labor - Other"/>
    <s v="Labor"/>
    <s v="Labor Entries &lt;$5,000"/>
    <n v="1652.6299999999999"/>
    <n v="1652.6299999999999"/>
    <s v="902178838"/>
    <s v="CFF-FIP-Mesa: Upgrade to a 500/230/66/16"/>
    <s v="8020070"/>
    <s v="Labor Normal Time - Ord to Ord"/>
    <s v="Mesa Substation"/>
  </r>
  <r>
    <x v="2"/>
    <s v="2025-07"/>
    <s v="1. DIRECT"/>
    <s v="2. Material"/>
    <s v="Material - Other"/>
    <s v="Material"/>
    <s v="Material - Other"/>
    <n v="-3.17"/>
    <n v="-3.17"/>
    <s v="902178838"/>
    <s v="CFF-FIP-Mesa: Upgrade to a 500/230/66/16"/>
    <s v="5752030"/>
    <s v="TDBU B-Items"/>
    <s v="Mesa Substation"/>
  </r>
  <r>
    <x v="2"/>
    <s v="2025-09"/>
    <s v="1. DIRECT"/>
    <s v="1. Project Support"/>
    <s v="Other"/>
    <s v="Other"/>
    <s v="Other"/>
    <n v="5674.39"/>
    <n v="5674.39"/>
    <s v="902178838"/>
    <s v="CFF-FIP-Mesa: Upgrade to a 500/230/66/16"/>
    <s v="6130015"/>
    <s v="Utilities"/>
    <s v="Mesa Substation"/>
  </r>
  <r>
    <x v="2"/>
    <s v="2025-09"/>
    <s v="1. DIRECT"/>
    <s v="1. Project Support"/>
    <s v="Other"/>
    <s v="Other"/>
    <s v="Other"/>
    <n v="-7154.16"/>
    <n v="-7154.16"/>
    <s v="902178838"/>
    <s v="CFF-FIP-Mesa: Upgrade to a 500/230/66/16"/>
    <s v="6150416"/>
    <s v="AP Vendor Discount - OU"/>
    <s v="Mesa Substation"/>
  </r>
  <r>
    <x v="2"/>
    <s v="2025-09"/>
    <s v="1. DIRECT"/>
    <s v="1. Project Support"/>
    <s v="Other-Accruals Ord to Ord"/>
    <s v="Other"/>
    <s v="Other-Accruals Ord to Ord"/>
    <n v="-1371"/>
    <n v="-1371"/>
    <s v="902178838"/>
    <s v="CFF-FIP-Mesa: Upgrade to a 500/230/66/16"/>
    <s v="8021169"/>
    <s v="Other-Accruals Ord to Ord"/>
    <s v="Mesa Substation"/>
  </r>
  <r>
    <x v="2"/>
    <s v="2025-09"/>
    <s v="1. DIRECT"/>
    <s v="3. Construction"/>
    <s v="Major Construction, Turnkey, Trans/Subs"/>
    <s v="Contract"/>
    <s v="PROFESSIONAL ELECTRICAL CONSTRUCTIO"/>
    <n v="357707.87"/>
    <n v="357707.87"/>
    <s v="902178838"/>
    <s v="CFF-FIP-Mesa: Upgrade to a 500/230/66/16"/>
    <s v="6165135"/>
    <s v="Major Construction, Turnkey, Trans/Subs"/>
    <s v="Mesa Substation"/>
  </r>
  <r>
    <x v="2"/>
    <s v="2025-09"/>
    <s v="1. DIRECT"/>
    <s v="4. Allocated"/>
    <s v="Capitalized Overhead - IT IMM"/>
    <s v="Chargeback"/>
    <s v="Chargeback Entries&lt;$5,000"/>
    <n v="540.04"/>
    <n v="540.04"/>
    <s v="902178838"/>
    <s v="CFF-FIP-Mesa: Upgrade to a 500/230/66/16"/>
    <s v="5757075"/>
    <s v="Capitalized Overhead - IT IMM"/>
    <s v="Mesa Substation"/>
  </r>
  <r>
    <x v="2"/>
    <s v="2025-09"/>
    <s v="1. DIRECT"/>
    <s v="4. Allocated"/>
    <s v="Chargebacks"/>
    <s v="Chargeback"/>
    <s v="Chargeback Entries&lt;$5,000"/>
    <n v="2956.22"/>
    <n v="2956.22"/>
    <s v="902178838"/>
    <s v="CFF-FIP-Mesa: Upgrade to a 500/230/66/16"/>
    <s v="8020206"/>
    <s v="Other IO BA"/>
    <s v="Mesa Substation"/>
  </r>
  <r>
    <x v="2"/>
    <s v="2025-09"/>
    <s v="1. DIRECT"/>
    <s v="4. Allocated"/>
    <s v="Chargebacks"/>
    <s v="Chargeback"/>
    <s v="Chargeback Entries&lt;$5,000"/>
    <n v="7.69"/>
    <n v="7.69"/>
    <s v="902178838"/>
    <s v="CFF-FIP-Mesa: Upgrade to a 500/230/66/16"/>
    <s v="8020454"/>
    <s v="Indirect SCM IMM - IO BA"/>
    <s v="Mesa Substation"/>
  </r>
  <r>
    <x v="2"/>
    <s v="2025-09"/>
    <s v="1. DIRECT"/>
    <s v="4. Allocated"/>
    <s v="Chargebacks"/>
    <s v="Chargeback"/>
    <s v="Chargeback Entries&lt;$5,000"/>
    <n v="930.04"/>
    <n v="930.04"/>
    <s v="902178838"/>
    <s v="CFF-FIP-Mesa: Upgrade to a 500/230/66/16"/>
    <s v="8050121"/>
    <s v="Procurement Services Chargeback"/>
    <s v="Mesa Substation"/>
  </r>
  <r>
    <x v="2"/>
    <s v="2025-09"/>
    <s v="1. DIRECT"/>
    <s v="1. Project Support"/>
    <s v="ELEC SYS PLANNING "/>
    <s v="Labor"/>
    <s v="Labor Entries &lt;$5,000"/>
    <n v="4.55"/>
    <n v="4.55"/>
    <s v="902178838"/>
    <s v="CFF-FIP-Mesa: Upgrade to a 500/230/66/16"/>
    <s v="8010008"/>
    <s v="Engineer, Design, Drafting"/>
    <s v="Mesa Substation"/>
  </r>
  <r>
    <x v="2"/>
    <s v="2025-08"/>
    <s v="1. DIRECT"/>
    <s v="1. Project Support"/>
    <s v="Other"/>
    <s v="Other"/>
    <s v="Other"/>
    <n v="5934"/>
    <n v="5934"/>
    <s v="902178838"/>
    <s v="CFF-FIP-Mesa: Upgrade to a 500/230/66/16"/>
    <s v="6130015"/>
    <s v="Utilities"/>
    <s v="Mesa Substation"/>
  </r>
  <r>
    <x v="2"/>
    <s v="2025-08"/>
    <s v="1. DIRECT"/>
    <s v="4. Allocated"/>
    <s v="Labor - Other"/>
    <s v="Labor"/>
    <s v="Labor Entries &lt;$5,000"/>
    <n v="1337.78"/>
    <n v="1337.78"/>
    <s v="902178838"/>
    <s v="CFF-FIP-Mesa: Upgrade to a 500/230/66/16"/>
    <s v="8030010"/>
    <s v="OH Paid Absence"/>
    <s v="Mesa Substation"/>
  </r>
  <r>
    <x v="2"/>
    <s v="2025-07"/>
    <s v="2. ALLOCATED"/>
    <s v="5. Corporate Overhead"/>
    <s v="Non Budget - Other"/>
    <s v="Non Budgeted"/>
    <s v="Capitalized Overhead - A&amp;G"/>
    <n v="384.65"/>
    <n v="384.65"/>
    <s v="902178838"/>
    <s v="CFF-FIP-Mesa: Upgrade to a 500/230/66/16"/>
    <s v="5757030"/>
    <s v="Capitalized Overhead - A&amp;G"/>
    <s v="Mesa Substation"/>
  </r>
  <r>
    <x v="2"/>
    <s v="2025-07"/>
    <s v="2. ALLOCATED"/>
    <s v="5. Corporate Overhead"/>
    <s v="Non Budget - Other"/>
    <s v="Non Budgeted"/>
    <s v="Capitalized Overhead - Inj &amp; Damages"/>
    <n v="0.98"/>
    <n v="0.98"/>
    <s v="902178838"/>
    <s v="CFF-FIP-Mesa: Upgrade to a 500/230/66/16"/>
    <s v="5757020"/>
    <s v="Capitalized Overhead - Inj &amp; Damages"/>
    <s v="Mesa Substation"/>
  </r>
  <r>
    <x v="2"/>
    <s v="2025-07"/>
    <s v="2. ALLOCATED"/>
    <s v="5. Corporate Overhead"/>
    <s v="Non Budget - Other"/>
    <s v="Non Budgeted"/>
    <s v="Capitalized Overhead - P&amp;B/Payroll Tax"/>
    <n v="2879.76"/>
    <n v="2879.76"/>
    <s v="902178838"/>
    <s v="CFF-FIP-Mesa: Upgrade to a 500/230/66/16"/>
    <s v="5757040"/>
    <s v="Capitalized Overhead - P&amp;B/Payroll Tax"/>
    <s v="Mesa Substation"/>
  </r>
  <r>
    <x v="2"/>
    <s v="2025-08"/>
    <s v="1. DIRECT"/>
    <s v="1. Project Support"/>
    <s v="As-built updates"/>
    <s v="Material - Other"/>
    <s v="As-built updates"/>
    <n v="48.4"/>
    <n v="48.4"/>
    <s v="902178838"/>
    <s v="CFF-FIP-Mesa: Upgrade to a 500/230/66/16"/>
    <s v="5752060"/>
    <s v="As-built updates"/>
    <s v="Mesa Substation"/>
  </r>
  <r>
    <x v="2"/>
    <s v="2025-08"/>
    <s v="1. DIRECT"/>
    <s v="1. Project Support"/>
    <s v="Con - Consults/Prof Srvcs/Out Ord to Ord"/>
    <s v="Contract"/>
    <s v="Contract Entries &lt;$50,000"/>
    <n v="540.75"/>
    <n v="540.75"/>
    <s v="902178838"/>
    <s v="CFF-FIP-Mesa: Upgrade to a 500/230/66/16"/>
    <s v="8020081"/>
    <s v="Con - Consults/Prof Srvcs/Out Ord to Ord"/>
    <s v="Mesa Substation"/>
  </r>
  <r>
    <x v="2"/>
    <s v="2025-08"/>
    <s v="1. DIRECT"/>
    <s v="1. Project Support"/>
    <s v="Labor - Other"/>
    <s v="Labor"/>
    <s v="Labor Entries &lt;$5,000"/>
    <n v="693.37"/>
    <n v="693.37"/>
    <s v="902178838"/>
    <s v="CFF-FIP-Mesa: Upgrade to a 500/230/66/16"/>
    <s v="8010099"/>
    <s v="Labor Accrual"/>
    <s v="Mesa Substation"/>
  </r>
  <r>
    <x v="2"/>
    <s v="2025-08"/>
    <s v="1. DIRECT"/>
    <s v="1. Project Support"/>
    <s v="Labor - Other"/>
    <s v="Labor"/>
    <s v="Labor Entries &lt;$5,000"/>
    <n v="1787.27"/>
    <n v="1787.27"/>
    <s v="902178838"/>
    <s v="CFF-FIP-Mesa: Upgrade to a 500/230/66/16"/>
    <s v="8020070"/>
    <s v="Labor Normal Time - Ord to Ord"/>
    <s v="Mesa Substation"/>
  </r>
  <r>
    <x v="2"/>
    <s v="2025-08"/>
    <s v="1. DIRECT"/>
    <s v="1. Project Support"/>
    <s v="Labor - Other"/>
    <s v="Labor"/>
    <s v="Labor Entries &lt;$5,000"/>
    <n v="357.45"/>
    <n v="357.45"/>
    <s v="902178838"/>
    <s v="CFF-FIP-Mesa: Upgrade to a 500/230/66/16"/>
    <s v="8020078"/>
    <s v="Labor Other Earnings - Ord to Ord"/>
    <s v="Mesa Substation"/>
  </r>
  <r>
    <x v="2"/>
    <s v="2025-09"/>
    <s v="1. DIRECT"/>
    <s v="1. Project Support"/>
    <s v="Labor - Other"/>
    <s v="Labor"/>
    <s v="Labor Entries &lt;$5,000"/>
    <n v="330.53"/>
    <n v="330.53"/>
    <s v="902178838"/>
    <s v="CFF-FIP-Mesa: Upgrade to a 500/230/66/16"/>
    <s v="8020078"/>
    <s v="Labor Other Earnings - Ord to Ord"/>
    <s v="Mesa Substation"/>
  </r>
  <r>
    <x v="2"/>
    <s v="2025-08"/>
    <s v="1. DIRECT"/>
    <s v="1. Project Support"/>
    <s v="MAJOR PROJECT ORG "/>
    <s v="Labor"/>
    <s v="MAJOR PROJECT ORG / Mgr-Prj/Prod"/>
    <n v="5354.4299999999967"/>
    <n v="5354.4299999999967"/>
    <s v="902178838"/>
    <s v="CFF-FIP-Mesa: Upgrade to a 500/230/66/16"/>
    <s v="8010001"/>
    <s v="Manager"/>
    <s v="Mesa Substation"/>
  </r>
  <r>
    <x v="2"/>
    <s v="2025-08"/>
    <s v="1. DIRECT"/>
    <s v="1. Project Support"/>
    <s v="Other"/>
    <s v="Other"/>
    <s v="Other"/>
    <n v="4092.66"/>
    <n v="4092.66"/>
    <s v="902178838"/>
    <s v="CFF-FIP-Mesa: Upgrade to a 500/230/66/16"/>
    <s v="6271060"/>
    <s v="CPUC Reimbursement Fee"/>
    <s v="Mesa Substation"/>
  </r>
  <r>
    <x v="2"/>
    <s v="2025-08"/>
    <s v="1. DIRECT"/>
    <s v="1. Project Support"/>
    <s v="Other-Accruals Ord to Ord"/>
    <s v="Other"/>
    <s v="Other-Accruals Ord to Ord"/>
    <n v="-3074.75"/>
    <n v="-3074.75"/>
    <s v="902178838"/>
    <s v="CFF-FIP-Mesa: Upgrade to a 500/230/66/16"/>
    <s v="8021169"/>
    <s v="Other-Accruals Ord to Ord"/>
    <s v="Mesa Substation"/>
  </r>
  <r>
    <x v="2"/>
    <s v="2025-08"/>
    <s v="1. DIRECT"/>
    <s v="3. Construction"/>
    <s v="SC&amp;M "/>
    <s v="Labor"/>
    <s v="Labor Entries &lt;$5,000"/>
    <n v="-9.36"/>
    <n v="-9.36"/>
    <s v="902178838"/>
    <s v="CFF-FIP-Mesa: Upgrade to a 500/230/66/16"/>
    <s v="8010022"/>
    <s v="Electricians-Union"/>
    <s v="Mesa Substation"/>
  </r>
  <r>
    <x v="2"/>
    <s v="2025-08"/>
    <s v="1. DIRECT"/>
    <s v="3. Construction"/>
    <s v="SC&amp;M "/>
    <s v="Labor"/>
    <s v="Labor Entries &lt;$5,000"/>
    <n v="520"/>
    <n v="520"/>
    <s v="902178838"/>
    <s v="CFF-FIP-Mesa: Upgrade to a 500/230/66/16"/>
    <s v="8010022"/>
    <s v="Electricians-Union"/>
    <s v="Mesa Substation"/>
  </r>
  <r>
    <x v="2"/>
    <s v="2025-08"/>
    <s v="1. DIRECT"/>
    <s v="4. Allocated"/>
    <s v="Accruals"/>
    <s v="Accruals"/>
    <s v="Accruals"/>
    <n v="-71.52"/>
    <n v="-71.52"/>
    <s v="902178838"/>
    <s v="CFF-FIP-Mesa: Upgrade to a 500/230/66/16"/>
    <s v="6150420"/>
    <s v="A/P Accrual/Reversal No AFUDC"/>
    <s v="Mesa Substation"/>
  </r>
  <r>
    <x v="2"/>
    <s v="2025-08"/>
    <s v="1. DIRECT"/>
    <s v="4. Allocated"/>
    <s v="Capitalized Overhead - IT IMM"/>
    <s v="Chargeback"/>
    <s v="Chargeback Entries&lt;$5,000"/>
    <n v="42.67"/>
    <n v="42.67"/>
    <s v="902178838"/>
    <s v="CFF-FIP-Mesa: Upgrade to a 500/230/66/16"/>
    <s v="5757075"/>
    <s v="Capitalized Overhead - IT IMM"/>
    <s v="Mesa Substation"/>
  </r>
  <r>
    <x v="2"/>
    <s v="2025-08"/>
    <s v="1. DIRECT"/>
    <s v="4. Allocated"/>
    <s v="Chargebacks"/>
    <s v="Chargeback"/>
    <s v="Chargeback Entries&lt;$5,000"/>
    <n v="2998.91"/>
    <n v="2998.91"/>
    <s v="902178838"/>
    <s v="CFF-FIP-Mesa: Upgrade to a 500/230/66/16"/>
    <s v="8020206"/>
    <s v="Other IO BA"/>
    <s v="Mesa Substation"/>
  </r>
  <r>
    <x v="2"/>
    <s v="2025-08"/>
    <s v="1. DIRECT"/>
    <s v="4. Allocated"/>
    <s v="Chargebacks"/>
    <s v="Chargeback"/>
    <s v="Chargeback Entries&lt;$5,000"/>
    <n v="7.8"/>
    <n v="7.8"/>
    <s v="902178838"/>
    <s v="CFF-FIP-Mesa: Upgrade to a 500/230/66/16"/>
    <s v="8020454"/>
    <s v="Indirect SCM IMM - IO BA"/>
    <s v="Mesa Substation"/>
  </r>
  <r>
    <x v="2"/>
    <s v="2025-08"/>
    <s v="1. DIRECT"/>
    <s v="4. Allocated"/>
    <s v="Indirct SCM IMM - Order to Order"/>
    <s v="Chargeback"/>
    <s v="Chargeback Entries&lt;$5,000"/>
    <n v="1.41"/>
    <n v="1.41"/>
    <s v="902178838"/>
    <s v="CFF-FIP-Mesa: Upgrade to a 500/230/66/16"/>
    <s v="8020494"/>
    <s v="Indirct SCM IMM - Order to Order"/>
    <s v="Mesa Substation"/>
  </r>
  <r>
    <x v="2"/>
    <s v="2025-08"/>
    <s v="1. DIRECT"/>
    <s v="4. Allocated"/>
    <s v="Labor - Other"/>
    <s v="Labor"/>
    <s v="Labor Entries &lt;$5,000"/>
    <n v="452.20000000000005"/>
    <n v="452.20000000000005"/>
    <s v="902178838"/>
    <s v="CFF-FIP-Mesa: Upgrade to a 500/230/66/16"/>
    <s v="8020075"/>
    <s v="Overhead - Ord to Ord"/>
    <s v="Mesa Substation"/>
  </r>
  <r>
    <x v="2"/>
    <s v="2025-08"/>
    <s v="1. DIRECT"/>
    <s v="1. Project Support"/>
    <s v="MAJOR PROJECT ORG "/>
    <s v="Labor"/>
    <s v="Labor Entries &lt;$5,000"/>
    <n v="130.47999999999999"/>
    <n v="130.47999999999999"/>
    <s v="902178838"/>
    <s v="CFF-FIP-Mesa: Upgrade to a 500/230/66/16"/>
    <s v="8010001"/>
    <s v="Manager"/>
    <s v="Mesa Substation"/>
  </r>
  <r>
    <x v="3"/>
    <s v="2025-12"/>
    <s v="2. ALLOCATED"/>
    <s v="5. Corporate Overhead"/>
    <s v="Non Budget - Other"/>
    <s v="Non Budgeted"/>
    <s v="Capitalized Overhead - A&amp;G"/>
    <n v="7.15"/>
    <n v="7.15"/>
    <s v="901197441"/>
    <s v="FIP-Relocation of the Laguna Bell-Rio Ho"/>
    <s v="5757030"/>
    <s v="Capitalized Overhead - A&amp;G"/>
    <s v="Mesa Substation"/>
  </r>
  <r>
    <x v="3"/>
    <s v="2025-12"/>
    <s v="1. DIRECT"/>
    <s v="1. Project Support"/>
    <s v="Information System Professional Services"/>
    <s v="Contract"/>
    <s v="Contract Entries &lt;$50,000"/>
    <n v="889.92"/>
    <n v="889.92"/>
    <s v="901197441"/>
    <s v="FIP-Relocation of the Laguna Bell-Rio Ho"/>
    <s v="6161112"/>
    <s v="Information System Professional Services"/>
    <s v="Mesa Substation"/>
  </r>
  <r>
    <x v="3"/>
    <s v="2025-12"/>
    <s v="1. DIRECT"/>
    <s v="4. Allocated"/>
    <s v="Capitalized Overhead - IT IMM"/>
    <s v="Chargeback"/>
    <s v="Chargeback Entries&lt;$5,000"/>
    <n v="2.21"/>
    <n v="2.21"/>
    <s v="901197441"/>
    <s v="FIP-Relocation of the Laguna Bell-Rio Ho"/>
    <s v="5757075"/>
    <s v="Capitalized Overhead - IT IMM"/>
    <s v="Mesa Substation"/>
  </r>
  <r>
    <x v="3"/>
    <s v="2025-12"/>
    <s v="1. DIRECT"/>
    <s v="4. Allocated"/>
    <s v="Chargebacks"/>
    <s v="Chargeback"/>
    <s v="Chargeback Entries&lt;$5,000"/>
    <n v="5.96"/>
    <n v="5.96"/>
    <s v="901197441"/>
    <s v="FIP-Relocation of the Laguna Bell-Rio Ho"/>
    <s v="8050121"/>
    <s v="Procurement Services Chargeback"/>
    <s v="Mesa Substation"/>
  </r>
  <r>
    <x v="3"/>
    <s v="2025-12"/>
    <s v="1. DIRECT"/>
    <s v="4. Allocated"/>
    <s v="Labor - Other"/>
    <s v="Labor"/>
    <s v="Labor Entries &lt;$5,000"/>
    <n v="128.36000000000001"/>
    <n v="128.36000000000001"/>
    <s v="901197441"/>
    <s v="FIP-Relocation of the Laguna Bell-Rio Ho"/>
    <s v="8050042"/>
    <s v="T&amp;D Transmission Overall Support"/>
    <s v="Mesa Substation"/>
  </r>
  <r>
    <x v="3"/>
    <s v="2025-12"/>
    <s v="2. ALLOCATED"/>
    <s v="5. Corporate Overhead"/>
    <s v="Non Budget - Other"/>
    <s v="Non Budgeted"/>
    <s v="Capitalized Overhead - Inj &amp; Damages"/>
    <n v="-0.04"/>
    <n v="-0.04"/>
    <s v="901197441"/>
    <s v="FIP-Relocation of the Laguna Bell-Rio Ho"/>
    <s v="5757020"/>
    <s v="Capitalized Overhead - Inj &amp; Damages"/>
    <s v="Mesa Substation"/>
  </r>
  <r>
    <x v="3"/>
    <s v="2025-12"/>
    <s v="1. DIRECT"/>
    <s v="4. Allocated"/>
    <s v="Labor - Other"/>
    <s v="Labor"/>
    <s v="Labor Entries &lt;$5,000"/>
    <n v="23.94"/>
    <n v="23.94"/>
    <s v="901197441"/>
    <s v="FIP-Relocation of the Laguna Bell-Rio Ho"/>
    <s v="8050040"/>
    <s v="T&amp;D Summary Trans/Subs Overall Support"/>
    <s v="Mesa Substation"/>
  </r>
  <r>
    <x v="3"/>
    <s v="2025-12"/>
    <s v="1. DIRECT"/>
    <s v="4. Allocated"/>
    <s v="Labor - Other"/>
    <s v="Labor"/>
    <s v="Labor Entries &lt;$5,000"/>
    <n v="29.73"/>
    <n v="29.73"/>
    <s v="901197441"/>
    <s v="FIP-Relocation of the Laguna Bell-Rio Ho"/>
    <s v="8050041"/>
    <s v="T&amp;D Sum Business Unit Overall Support"/>
    <s v="Mesa Substation"/>
  </r>
  <r>
    <x v="4"/>
    <s v="2025-07"/>
    <s v="1. DIRECT"/>
    <s v="2. Material"/>
    <s v="Material - Other"/>
    <s v="Material"/>
    <s v="Material - Other"/>
    <n v="-171.48"/>
    <n v="-171.48"/>
    <s v="900959223"/>
    <s v="CFF~FIP-Mesa Substation: Build new Mesa"/>
    <s v="8050044"/>
    <s v="T&amp;D Supply Expense"/>
    <s v="Mesa Substation"/>
  </r>
  <r>
    <x v="4"/>
    <s v="2025-03"/>
    <s v="1. DIRECT"/>
    <s v="1. Project Support"/>
    <s v="Contract Business Services - Other"/>
    <s v="Contract"/>
    <s v="Contract Entries &lt;$50,000"/>
    <n v="563"/>
    <n v="563"/>
    <s v="900959223"/>
    <s v="CFF~FIP-Mesa Substation: Build new Mesa"/>
    <s v="6161270"/>
    <s v="Contract Business Services - Other"/>
    <s v="Mesa Substation"/>
  </r>
  <r>
    <x v="4"/>
    <s v="2025-03"/>
    <s v="1. DIRECT"/>
    <s v="4. Allocated"/>
    <s v="Capitalized Overhead - IT IMM"/>
    <s v="Chargeback"/>
    <s v="Chargeback Entries&lt;$5,000"/>
    <n v="0.8"/>
    <n v="0.8"/>
    <s v="900959223"/>
    <s v="CFF~FIP-Mesa Substation: Build new Mesa"/>
    <s v="5757075"/>
    <s v="Capitalized Overhead - IT IMM"/>
    <s v="Mesa Substation"/>
  </r>
  <r>
    <x v="4"/>
    <s v="2025-03"/>
    <s v="1. DIRECT"/>
    <s v="4. Allocated"/>
    <s v="Chargebacks"/>
    <s v="Chargeback"/>
    <s v="Chargeback Entries&lt;$5,000"/>
    <n v="2.42"/>
    <n v="2.42"/>
    <s v="900959223"/>
    <s v="CFF~FIP-Mesa Substation: Build new Mesa"/>
    <s v="8050121"/>
    <s v="Procurement Services Chargeback"/>
    <s v="Mesa Substation"/>
  </r>
  <r>
    <x v="4"/>
    <s v="2025-03"/>
    <s v="1. DIRECT"/>
    <s v="4. Allocated"/>
    <s v="Labor - Other"/>
    <s v="Labor"/>
    <s v="Labor Entries &lt;$5,000"/>
    <n v="20.46"/>
    <n v="20.46"/>
    <s v="900959223"/>
    <s v="CFF~FIP-Mesa Substation: Build new Mesa"/>
    <s v="8050040"/>
    <s v="T&amp;D Summary Trans/Subs Overall Support"/>
    <s v="Mesa Substation"/>
  </r>
  <r>
    <x v="4"/>
    <s v="2025-03"/>
    <s v="1. DIRECT"/>
    <s v="4. Allocated"/>
    <s v="Labor - Other"/>
    <s v="Labor"/>
    <s v="Labor Entries &lt;$5,000"/>
    <n v="9.32"/>
    <n v="9.32"/>
    <s v="900959223"/>
    <s v="CFF~FIP-Mesa Substation: Build new Mesa"/>
    <s v="8050041"/>
    <s v="T&amp;D Sum Business Unit Overall Support"/>
    <s v="Mesa Substation"/>
  </r>
  <r>
    <x v="4"/>
    <s v="2025-03"/>
    <s v="1. DIRECT"/>
    <s v="4. Allocated"/>
    <s v="Labor - Other"/>
    <s v="Labor"/>
    <s v="Labor Entries &lt;$5,000"/>
    <n v="36.47"/>
    <n v="36.47"/>
    <s v="900959223"/>
    <s v="CFF~FIP-Mesa Substation: Build new Mesa"/>
    <s v="8050043"/>
    <s v="T&amp;D Substation Overall Support"/>
    <s v="Mesa Substation"/>
  </r>
  <r>
    <x v="4"/>
    <s v="2025-03"/>
    <s v="2. ALLOCATED"/>
    <s v="5. Corporate Overhead"/>
    <s v="Non Budget - Other"/>
    <s v="Non Budgeted"/>
    <s v="Capitalized Overhead - A&amp;G"/>
    <n v="21.77"/>
    <n v="21.77"/>
    <s v="900959223"/>
    <s v="CFF~FIP-Mesa Substation: Build new Mesa"/>
    <s v="5757030"/>
    <s v="Capitalized Overhead - A&amp;G"/>
    <s v="Mesa Substation"/>
  </r>
  <r>
    <x v="4"/>
    <s v="2025-07"/>
    <s v="1. DIRECT"/>
    <s v="1. Project Support"/>
    <s v="As-built updates"/>
    <s v="Material - Other"/>
    <s v="As-built updates"/>
    <n v="-3.67"/>
    <n v="-3.67"/>
    <s v="900959223"/>
    <s v="CFF~FIP-Mesa Substation: Build new Mesa"/>
    <s v="5752060"/>
    <s v="As-built updates"/>
    <s v="Mesa Substation"/>
  </r>
  <r>
    <x v="4"/>
    <s v="2025-07"/>
    <s v="1. DIRECT"/>
    <s v="2. Material"/>
    <s v="Material - Inventory"/>
    <s v="Material"/>
    <s v="Material - Inventory"/>
    <n v="-2828"/>
    <n v="-2828"/>
    <s v="900959223"/>
    <s v="CFF~FIP-Mesa Substation: Build new Mesa"/>
    <s v="6110420"/>
    <s v="Line Switches &amp; Switchgear-IN"/>
    <s v="Mesa Substation"/>
  </r>
  <r>
    <x v="4"/>
    <s v="2025-07"/>
    <s v="1. DIRECT"/>
    <s v="2. Material"/>
    <s v="Material - Other"/>
    <s v="Material"/>
    <s v="Material - Other"/>
    <n v="-268.66000000000003"/>
    <n v="-268.66000000000003"/>
    <s v="900959223"/>
    <s v="CFF~FIP-Mesa Substation: Build new Mesa"/>
    <s v="6110065"/>
    <s v="Material Sales Tax Expense"/>
    <s v="Mesa Substation"/>
  </r>
  <r>
    <x v="4"/>
    <s v="2025-07"/>
    <s v="1. DIRECT"/>
    <s v="4. Allocated"/>
    <s v="Capitalized Overhead - IT IMM"/>
    <s v="Chargeback"/>
    <s v="Chargeback Entries&lt;$5,000"/>
    <n v="-5.53"/>
    <n v="-5.53"/>
    <s v="900959223"/>
    <s v="CFF~FIP-Mesa Substation: Build new Mesa"/>
    <s v="5757075"/>
    <s v="Capitalized Overhead - IT IMM"/>
    <s v="Mesa Substation"/>
  </r>
  <r>
    <x v="4"/>
    <s v="2025-07"/>
    <s v="1. DIRECT"/>
    <s v="4. Allocated"/>
    <s v="Chargebacks"/>
    <s v="Chargeback"/>
    <s v="Chargeback Entries&lt;$5,000"/>
    <n v="-153.62"/>
    <n v="-153.62"/>
    <s v="900959223"/>
    <s v="CFF~FIP-Mesa Substation: Build new Mesa"/>
    <s v="8050154"/>
    <s v="T&amp;D Material Management Service Expense"/>
    <s v="Mesa Substation"/>
  </r>
  <r>
    <x v="4"/>
    <s v="2025-07"/>
    <s v="1. DIRECT"/>
    <s v="4. Allocated"/>
    <s v="Labor - Other"/>
    <s v="Labor"/>
    <s v="Labor Entries &lt;$5,000"/>
    <n v="-106.15"/>
    <n v="-106.15"/>
    <s v="900959223"/>
    <s v="CFF~FIP-Mesa Substation: Build new Mesa"/>
    <s v="8050040"/>
    <s v="T&amp;D Summary Trans/Subs Overall Support"/>
    <s v="Mesa Substation"/>
  </r>
  <r>
    <x v="4"/>
    <s v="2025-07"/>
    <s v="1. DIRECT"/>
    <s v="4. Allocated"/>
    <s v="Labor - Other"/>
    <s v="Labor"/>
    <s v="Labor Entries &lt;$5,000"/>
    <n v="-106.76"/>
    <n v="-106.76"/>
    <s v="900959223"/>
    <s v="CFF~FIP-Mesa Substation: Build new Mesa"/>
    <s v="8050041"/>
    <s v="T&amp;D Sum Business Unit Overall Support"/>
    <s v="Mesa Substation"/>
  </r>
  <r>
    <x v="4"/>
    <s v="2025-07"/>
    <s v="1. DIRECT"/>
    <s v="4. Allocated"/>
    <s v="Labor - Other"/>
    <s v="Labor"/>
    <s v="Labor Entries &lt;$5,000"/>
    <n v="-215.61"/>
    <n v="-215.61"/>
    <s v="900959223"/>
    <s v="CFF~FIP-Mesa Substation: Build new Mesa"/>
    <s v="8050043"/>
    <s v="T&amp;D Substation Overall Support"/>
    <s v="Mesa Substation"/>
  </r>
  <r>
    <x v="4"/>
    <s v="2025-07"/>
    <s v="2. ALLOCATED"/>
    <s v="5. Corporate Overhead"/>
    <s v="Non Budget - Other"/>
    <s v="Non Budgeted"/>
    <s v="Capitalized Overhead - A&amp;G"/>
    <n v="-184.34"/>
    <n v="-184.34"/>
    <s v="900959223"/>
    <s v="CFF~FIP-Mesa Substation: Build new Mesa"/>
    <s v="5757030"/>
    <s v="Capitalized Overhead - A&amp;G"/>
    <s v="Mesa Substation"/>
  </r>
  <r>
    <x v="4"/>
    <s v="2025-07"/>
    <s v="2. ALLOCATED"/>
    <s v="5. Corporate Overhead"/>
    <s v="Non Budget - Other"/>
    <s v="Non Budgeted"/>
    <s v="Capitalized Overhead - Inj &amp; Damages"/>
    <n v="-0.39"/>
    <n v="-0.39"/>
    <s v="900959223"/>
    <s v="CFF~FIP-Mesa Substation: Build new Mesa"/>
    <s v="5757020"/>
    <s v="Capitalized Overhead - Inj &amp; Damages"/>
    <s v="Mesa Substation"/>
  </r>
  <r>
    <x v="4"/>
    <s v="2025-03"/>
    <s v="1. DIRECT"/>
    <s v="1. Project Support"/>
    <s v="As-built updates"/>
    <s v="Material - Other"/>
    <s v="As-built updates"/>
    <n v="1.66"/>
    <n v="1.66"/>
    <s v="900959223"/>
    <s v="CFF~FIP-Mesa Substation: Build new Mesa"/>
    <s v="5752060"/>
    <s v="As-built updates"/>
    <s v="Mesa Substation"/>
  </r>
  <r>
    <x v="4"/>
    <s v="2025-07"/>
    <s v="1. DIRECT"/>
    <s v="2. Material"/>
    <s v="Material - Other"/>
    <s v="Material"/>
    <s v="Material - Other"/>
    <n v="-0.89"/>
    <n v="-0.89"/>
    <s v="900959223"/>
    <s v="CFF~FIP-Mesa Substation: Build new Mesa"/>
    <s v="5752030"/>
    <s v="TDBU B-Items"/>
    <s v="Mesa Substation"/>
  </r>
</pivotCacheRecords>
</file>

<file path=xl/pivotCache/pivotCacheRecords3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6">
  <r>
    <s v="904192914- FIP Del Amo - Serrano 500 kV Line"/>
    <n v="2025"/>
    <x v="0"/>
    <s v="2025-01"/>
    <s v="1. DIRECT"/>
    <x v="0"/>
    <x v="0"/>
    <x v="0"/>
    <x v="0"/>
    <n v="116585.94"/>
    <n v="116585.94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0"/>
    <s v="2025-01"/>
    <s v="1. DIRECT"/>
    <x v="0"/>
    <x v="1"/>
    <x v="1"/>
    <x v="1"/>
    <n v="4677.66"/>
    <n v="4677.66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0"/>
    <s v="2025-01"/>
    <s v="1. DIRECT"/>
    <x v="0"/>
    <x v="1"/>
    <x v="1"/>
    <x v="2"/>
    <n v="23388.3"/>
    <n v="23388.3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0"/>
    <s v="2025-01"/>
    <s v="1. DIRECT"/>
    <x v="0"/>
    <x v="2"/>
    <x v="2"/>
    <x v="3"/>
    <n v="-4494.74"/>
    <n v="-4494.74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0"/>
    <s v="2025-01"/>
    <s v="1. DIRECT"/>
    <x v="1"/>
    <x v="3"/>
    <x v="3"/>
    <x v="4"/>
    <n v="234.66"/>
    <n v="234.66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0"/>
    <s v="2025-01"/>
    <s v="1. DIRECT"/>
    <x v="1"/>
    <x v="4"/>
    <x v="3"/>
    <x v="4"/>
    <n v="874.4"/>
    <n v="874.4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0"/>
    <s v="2025-01"/>
    <s v="1. DIRECT"/>
    <x v="1"/>
    <x v="1"/>
    <x v="1"/>
    <x v="2"/>
    <n v="36969.65"/>
    <n v="36969.65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0"/>
    <s v="2025-01"/>
    <s v="2. ALLOCATED"/>
    <x v="2"/>
    <x v="5"/>
    <x v="4"/>
    <x v="5"/>
    <n v="10184.41"/>
    <n v="10184.41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0"/>
    <s v="2025-01"/>
    <s v="2. ALLOCATED"/>
    <x v="2"/>
    <x v="5"/>
    <x v="4"/>
    <x v="6"/>
    <n v="7.14"/>
    <n v="7.14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0"/>
    <s v="2025-01"/>
    <s v="2. ALLOCATED"/>
    <x v="2"/>
    <x v="5"/>
    <x v="4"/>
    <x v="7"/>
    <n v="6862.99"/>
    <n v="6862.99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1"/>
    <s v="2025-02"/>
    <s v="1. DIRECT"/>
    <x v="0"/>
    <x v="0"/>
    <x v="0"/>
    <x v="8"/>
    <n v="35635.85"/>
    <n v="35635.85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1"/>
    <s v="2025-02"/>
    <s v="1. DIRECT"/>
    <x v="0"/>
    <x v="1"/>
    <x v="1"/>
    <x v="1"/>
    <n v="4467.17"/>
    <n v="4467.17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1"/>
    <s v="2025-02"/>
    <s v="1. DIRECT"/>
    <x v="0"/>
    <x v="1"/>
    <x v="1"/>
    <x v="2"/>
    <n v="22335.86"/>
    <n v="22335.86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1"/>
    <s v="2025-02"/>
    <s v="1. DIRECT"/>
    <x v="0"/>
    <x v="2"/>
    <x v="2"/>
    <x v="3"/>
    <n v="-2690.36"/>
    <n v="-2690.36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1"/>
    <s v="2025-02"/>
    <s v="1. DIRECT"/>
    <x v="1"/>
    <x v="3"/>
    <x v="3"/>
    <x v="4"/>
    <n v="47.29"/>
    <n v="47.29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1"/>
    <s v="2025-02"/>
    <s v="1. DIRECT"/>
    <x v="1"/>
    <x v="4"/>
    <x v="3"/>
    <x v="4"/>
    <n v="108.79"/>
    <n v="108.79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1"/>
    <s v="2025-02"/>
    <s v="1. DIRECT"/>
    <x v="1"/>
    <x v="1"/>
    <x v="1"/>
    <x v="2"/>
    <n v="10552.99"/>
    <n v="10552.99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1"/>
    <s v="2025-02"/>
    <s v="2. ALLOCATED"/>
    <x v="2"/>
    <x v="5"/>
    <x v="4"/>
    <x v="5"/>
    <n v="3715.09"/>
    <n v="3715.09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1"/>
    <s v="2025-02"/>
    <s v="2. ALLOCATED"/>
    <x v="2"/>
    <x v="5"/>
    <x v="4"/>
    <x v="6"/>
    <n v="0.03"/>
    <n v="0.03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1"/>
    <s v="2025-02"/>
    <s v="2. ALLOCATED"/>
    <x v="2"/>
    <x v="5"/>
    <x v="4"/>
    <x v="7"/>
    <n v="24221.29"/>
    <n v="24221.29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2"/>
    <s v="2025-03"/>
    <s v="1. DIRECT"/>
    <x v="0"/>
    <x v="0"/>
    <x v="0"/>
    <x v="0"/>
    <n v="60233.29"/>
    <n v="60233.29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2"/>
    <s v="2025-03"/>
    <s v="1. DIRECT"/>
    <x v="0"/>
    <x v="1"/>
    <x v="1"/>
    <x v="2"/>
    <n v="28045.409999999996"/>
    <n v="28045.409999999996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2"/>
    <s v="2025-03"/>
    <s v="1. DIRECT"/>
    <x v="0"/>
    <x v="1"/>
    <x v="1"/>
    <x v="2"/>
    <n v="5609.09"/>
    <n v="5609.09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2"/>
    <s v="2025-03"/>
    <s v="1. DIRECT"/>
    <x v="0"/>
    <x v="2"/>
    <x v="2"/>
    <x v="3"/>
    <n v="17289.580000000002"/>
    <n v="17289.580000000002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2"/>
    <s v="2025-03"/>
    <s v="1. DIRECT"/>
    <x v="1"/>
    <x v="3"/>
    <x v="3"/>
    <x v="4"/>
    <n v="134.47999999999999"/>
    <n v="134.47999999999999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2"/>
    <s v="2025-03"/>
    <s v="1. DIRECT"/>
    <x v="1"/>
    <x v="4"/>
    <x v="3"/>
    <x v="4"/>
    <n v="259.01"/>
    <n v="259.01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2"/>
    <s v="2025-03"/>
    <s v="1. DIRECT"/>
    <x v="1"/>
    <x v="1"/>
    <x v="1"/>
    <x v="2"/>
    <n v="12147.920000000002"/>
    <n v="12147.920000000002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2"/>
    <s v="2025-03"/>
    <s v="2. ALLOCATED"/>
    <x v="2"/>
    <x v="5"/>
    <x v="4"/>
    <x v="5"/>
    <n v="3653.98"/>
    <n v="3653.98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2"/>
    <s v="2025-03"/>
    <s v="2. ALLOCATED"/>
    <x v="2"/>
    <x v="5"/>
    <x v="4"/>
    <x v="7"/>
    <n v="26202.21"/>
    <n v="26202.21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3"/>
    <s v="2025-04"/>
    <s v="1. DIRECT"/>
    <x v="0"/>
    <x v="0"/>
    <x v="0"/>
    <x v="0"/>
    <n v="153721.14000000001"/>
    <n v="153721.14000000001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3"/>
    <s v="2025-04"/>
    <s v="1. DIRECT"/>
    <x v="0"/>
    <x v="1"/>
    <x v="1"/>
    <x v="2"/>
    <n v="31074.629999999997"/>
    <n v="31074.629999999997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3"/>
    <s v="2025-04"/>
    <s v="1. DIRECT"/>
    <x v="0"/>
    <x v="1"/>
    <x v="1"/>
    <x v="2"/>
    <n v="6214.93"/>
    <n v="6214.93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3"/>
    <s v="2025-04"/>
    <s v="1. DIRECT"/>
    <x v="0"/>
    <x v="2"/>
    <x v="2"/>
    <x v="3"/>
    <n v="-4270.38"/>
    <n v="-4270.38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3"/>
    <s v="2025-04"/>
    <s v="1. DIRECT"/>
    <x v="1"/>
    <x v="3"/>
    <x v="3"/>
    <x v="4"/>
    <n v="254.2"/>
    <n v="254.2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3"/>
    <s v="2025-04"/>
    <s v="1. DIRECT"/>
    <x v="1"/>
    <x v="4"/>
    <x v="3"/>
    <x v="4"/>
    <n v="507.28000000000003"/>
    <n v="507.28000000000003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3"/>
    <s v="2025-04"/>
    <s v="1. DIRECT"/>
    <x v="1"/>
    <x v="1"/>
    <x v="1"/>
    <x v="2"/>
    <n v="21152.6"/>
    <n v="21152.6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3"/>
    <s v="2025-04"/>
    <s v="2. ALLOCATED"/>
    <x v="2"/>
    <x v="5"/>
    <x v="4"/>
    <x v="9"/>
    <n v="7295.22"/>
    <n v="7295.22"/>
    <s v="904192914"/>
    <s v="FIP Del Amo - Serrano 500 kV Line"/>
    <s v="08575"/>
    <s v="Mesa-Del Amo-Serrano 500kV Upgrade"/>
    <s v="5757060"/>
    <s v="Ad Valorem Tax"/>
  </r>
  <r>
    <s v="904192914- FIP Del Amo - Serrano 500 kV Line"/>
    <n v="2025"/>
    <x v="3"/>
    <s v="2025-04"/>
    <s v="2. ALLOCATED"/>
    <x v="2"/>
    <x v="5"/>
    <x v="4"/>
    <x v="5"/>
    <n v="15511.83"/>
    <n v="15511.83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3"/>
    <s v="2025-04"/>
    <s v="2. ALLOCATED"/>
    <x v="2"/>
    <x v="5"/>
    <x v="4"/>
    <x v="6"/>
    <n v="0.15"/>
    <n v="0.15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3"/>
    <s v="2025-04"/>
    <s v="2. ALLOCATED"/>
    <x v="2"/>
    <x v="5"/>
    <x v="4"/>
    <x v="7"/>
    <n v="26621.96"/>
    <n v="26621.96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4"/>
    <s v="2025-05"/>
    <s v="1. DIRECT"/>
    <x v="0"/>
    <x v="0"/>
    <x v="0"/>
    <x v="0"/>
    <n v="66373.98"/>
    <n v="66373.98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4"/>
    <s v="2025-05"/>
    <s v="1. DIRECT"/>
    <x v="0"/>
    <x v="6"/>
    <x v="0"/>
    <x v="8"/>
    <n v="110.77"/>
    <n v="110.77"/>
    <s v="904192914"/>
    <s v="FIP Del Amo - Serrano 500 kV Line"/>
    <s v="08575"/>
    <s v="Mesa-Del Amo-Serrano 500kV Upgrade"/>
    <s v="8020082"/>
    <s v="Contract Consult/Contract Ord to Ord"/>
  </r>
  <r>
    <s v="904192914- FIP Del Amo - Serrano 500 kV Line"/>
    <n v="2025"/>
    <x v="4"/>
    <s v="2025-05"/>
    <s v="1. DIRECT"/>
    <x v="0"/>
    <x v="1"/>
    <x v="1"/>
    <x v="2"/>
    <n v="43081.960000000006"/>
    <n v="43081.960000000006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4"/>
    <s v="2025-05"/>
    <s v="1. DIRECT"/>
    <x v="0"/>
    <x v="1"/>
    <x v="1"/>
    <x v="2"/>
    <n v="8616.39"/>
    <n v="8616.39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4"/>
    <s v="2025-05"/>
    <s v="1. DIRECT"/>
    <x v="0"/>
    <x v="2"/>
    <x v="2"/>
    <x v="3"/>
    <n v="-1576.93"/>
    <n v="-1576.93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4"/>
    <s v="2025-05"/>
    <s v="1. DIRECT"/>
    <x v="1"/>
    <x v="3"/>
    <x v="3"/>
    <x v="4"/>
    <n v="433.44"/>
    <n v="433.44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4"/>
    <s v="2025-05"/>
    <s v="1. DIRECT"/>
    <x v="1"/>
    <x v="4"/>
    <x v="3"/>
    <x v="4"/>
    <n v="219.4"/>
    <n v="219.4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4"/>
    <s v="2025-05"/>
    <s v="1. DIRECT"/>
    <x v="1"/>
    <x v="1"/>
    <x v="1"/>
    <x v="2"/>
    <n v="47319.990000000005"/>
    <n v="47319.990000000005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4"/>
    <s v="2025-05"/>
    <s v="2. ALLOCATED"/>
    <x v="2"/>
    <x v="5"/>
    <x v="4"/>
    <x v="5"/>
    <n v="8847.73"/>
    <n v="8847.73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4"/>
    <s v="2025-05"/>
    <s v="2. ALLOCATED"/>
    <x v="2"/>
    <x v="5"/>
    <x v="4"/>
    <x v="6"/>
    <n v="2.42"/>
    <n v="2.42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4"/>
    <s v="2025-05"/>
    <s v="2. ALLOCATED"/>
    <x v="2"/>
    <x v="5"/>
    <x v="4"/>
    <x v="7"/>
    <n v="45832.17"/>
    <n v="45832.17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5"/>
    <s v="2025-06"/>
    <s v="1. DIRECT"/>
    <x v="0"/>
    <x v="0"/>
    <x v="0"/>
    <x v="0"/>
    <n v="126804.19"/>
    <n v="126804.19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5"/>
    <s v="2025-06"/>
    <s v="1. DIRECT"/>
    <x v="0"/>
    <x v="1"/>
    <x v="1"/>
    <x v="2"/>
    <n v="32698.819999999996"/>
    <n v="32698.819999999996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5"/>
    <s v="2025-06"/>
    <s v="1. DIRECT"/>
    <x v="0"/>
    <x v="1"/>
    <x v="1"/>
    <x v="2"/>
    <n v="8506.5299999999988"/>
    <n v="8506.5299999999988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5"/>
    <s v="2025-06"/>
    <s v="1. DIRECT"/>
    <x v="0"/>
    <x v="2"/>
    <x v="2"/>
    <x v="3"/>
    <n v="-14366.44"/>
    <n v="-14366.44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5"/>
    <s v="2025-06"/>
    <s v="1. DIRECT"/>
    <x v="1"/>
    <x v="3"/>
    <x v="3"/>
    <x v="4"/>
    <n v="698.96"/>
    <n v="698.96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5"/>
    <s v="2025-06"/>
    <s v="1. DIRECT"/>
    <x v="1"/>
    <x v="7"/>
    <x v="3"/>
    <x v="4"/>
    <n v="530.52"/>
    <n v="530.52"/>
    <s v="904192914"/>
    <s v="FIP Del Amo - Serrano 500 kV Line"/>
    <s v="08575"/>
    <s v="Mesa-Del Amo-Serrano 500kV Upgrade"/>
    <s v="8020454"/>
    <s v="Indirect SCM IMM - IO BA"/>
  </r>
  <r>
    <s v="904192914- FIP Del Amo - Serrano 500 kV Line"/>
    <n v="2025"/>
    <x v="5"/>
    <s v="2025-06"/>
    <s v="1. DIRECT"/>
    <x v="1"/>
    <x v="7"/>
    <x v="3"/>
    <x v="10"/>
    <n v="46904.71"/>
    <n v="46904.71"/>
    <s v="904192914"/>
    <s v="FIP Del Amo - Serrano 500 kV Line"/>
    <s v="08575"/>
    <s v="Mesa-Del Amo-Serrano 500kV Upgrade"/>
    <s v="8020205"/>
    <s v="Overhead IO BA"/>
  </r>
  <r>
    <s v="904192914- FIP Del Amo - Serrano 500 kV Line"/>
    <n v="2025"/>
    <x v="5"/>
    <s v="2025-06"/>
    <s v="1. DIRECT"/>
    <x v="1"/>
    <x v="7"/>
    <x v="3"/>
    <x v="10"/>
    <n v="160764.4"/>
    <n v="160764.4"/>
    <s v="904192914"/>
    <s v="FIP Del Amo - Serrano 500 kV Line"/>
    <s v="08575"/>
    <s v="Mesa-Del Amo-Serrano 500kV Upgrade"/>
    <s v="8020211"/>
    <s v="Con - Consults/Prof Srvcs/Out IO BA"/>
  </r>
  <r>
    <s v="904192914- FIP Del Amo - Serrano 500 kV Line"/>
    <n v="2025"/>
    <x v="5"/>
    <s v="2025-06"/>
    <s v="1. DIRECT"/>
    <x v="1"/>
    <x v="4"/>
    <x v="3"/>
    <x v="4"/>
    <n v="418.45"/>
    <n v="418.45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5"/>
    <s v="2025-06"/>
    <s v="1. DIRECT"/>
    <x v="1"/>
    <x v="1"/>
    <x v="1"/>
    <x v="2"/>
    <n v="22681.920000000002"/>
    <n v="22681.920000000002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5"/>
    <s v="2025-06"/>
    <s v="2. ALLOCATED"/>
    <x v="2"/>
    <x v="5"/>
    <x v="4"/>
    <x v="5"/>
    <n v="18335.45"/>
    <n v="18335.45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5"/>
    <s v="2025-06"/>
    <s v="2. ALLOCATED"/>
    <x v="2"/>
    <x v="5"/>
    <x v="4"/>
    <x v="6"/>
    <n v="18.87"/>
    <n v="18.87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5"/>
    <s v="2025-06"/>
    <s v="2. ALLOCATED"/>
    <x v="2"/>
    <x v="5"/>
    <x v="4"/>
    <x v="7"/>
    <n v="26358.9"/>
    <n v="26358.9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6"/>
    <s v="2025-07"/>
    <s v="1. DIRECT"/>
    <x v="0"/>
    <x v="0"/>
    <x v="0"/>
    <x v="0"/>
    <n v="63889.13"/>
    <n v="63889.13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6"/>
    <s v="2025-07"/>
    <s v="1. DIRECT"/>
    <x v="0"/>
    <x v="1"/>
    <x v="1"/>
    <x v="2"/>
    <n v="28965.219999999998"/>
    <n v="28965.219999999998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6"/>
    <s v="2025-07"/>
    <s v="1. DIRECT"/>
    <x v="0"/>
    <x v="1"/>
    <x v="1"/>
    <x v="2"/>
    <n v="5793.05"/>
    <n v="5793.05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6"/>
    <s v="2025-07"/>
    <s v="1. DIRECT"/>
    <x v="0"/>
    <x v="8"/>
    <x v="2"/>
    <x v="11"/>
    <n v="44850"/>
    <n v="44850"/>
    <s v="904192914"/>
    <s v="FIP Del Amo - Serrano 500 kV Line"/>
    <s v="08575"/>
    <s v="Mesa-Del Amo-Serrano 500kV Upgrade"/>
    <s v="8020076"/>
    <s v="Other - Ord to Ord"/>
  </r>
  <r>
    <s v="904192914- FIP Del Amo - Serrano 500 kV Line"/>
    <n v="2025"/>
    <x v="6"/>
    <s v="2025-07"/>
    <s v="1. DIRECT"/>
    <x v="0"/>
    <x v="2"/>
    <x v="2"/>
    <x v="3"/>
    <n v="1775.72"/>
    <n v="1775.72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6"/>
    <s v="2025-07"/>
    <s v="1. DIRECT"/>
    <x v="1"/>
    <x v="3"/>
    <x v="3"/>
    <x v="4"/>
    <n v="248.95"/>
    <n v="248.95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6"/>
    <s v="2025-07"/>
    <s v="1. DIRECT"/>
    <x v="1"/>
    <x v="4"/>
    <x v="3"/>
    <x v="4"/>
    <n v="282.72000000000003"/>
    <n v="282.72000000000003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6"/>
    <s v="2025-07"/>
    <s v="1. DIRECT"/>
    <x v="1"/>
    <x v="1"/>
    <x v="1"/>
    <x v="2"/>
    <n v="29877.289999999997"/>
    <n v="29877.289999999997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6"/>
    <s v="2025-07"/>
    <s v="2. ALLOCATED"/>
    <x v="2"/>
    <x v="5"/>
    <x v="4"/>
    <x v="5"/>
    <n v="8304.25"/>
    <n v="8304.25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6"/>
    <s v="2025-07"/>
    <s v="2. ALLOCATED"/>
    <x v="2"/>
    <x v="5"/>
    <x v="4"/>
    <x v="6"/>
    <n v="11"/>
    <n v="11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6"/>
    <s v="2025-07"/>
    <s v="2. ALLOCATED"/>
    <x v="2"/>
    <x v="5"/>
    <x v="4"/>
    <x v="7"/>
    <n v="27792.3"/>
    <n v="27792.3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7"/>
    <s v="2025-08"/>
    <s v="1. DIRECT"/>
    <x v="0"/>
    <x v="0"/>
    <x v="0"/>
    <x v="0"/>
    <n v="62166.21"/>
    <n v="62166.21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7"/>
    <s v="2025-08"/>
    <s v="1. DIRECT"/>
    <x v="0"/>
    <x v="1"/>
    <x v="1"/>
    <x v="1"/>
    <n v="4075.75"/>
    <n v="4075.75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7"/>
    <s v="2025-08"/>
    <s v="1. DIRECT"/>
    <x v="0"/>
    <x v="1"/>
    <x v="1"/>
    <x v="2"/>
    <n v="20378.780000000002"/>
    <n v="20378.780000000002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7"/>
    <s v="2025-08"/>
    <s v="1. DIRECT"/>
    <x v="0"/>
    <x v="2"/>
    <x v="2"/>
    <x v="3"/>
    <n v="-4927.07"/>
    <n v="-4927.07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7"/>
    <s v="2025-08"/>
    <s v="1. DIRECT"/>
    <x v="1"/>
    <x v="3"/>
    <x v="3"/>
    <x v="4"/>
    <n v="495.8"/>
    <n v="495.8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7"/>
    <s v="2025-08"/>
    <s v="1. DIRECT"/>
    <x v="1"/>
    <x v="7"/>
    <x v="3"/>
    <x v="4"/>
    <n v="422.4"/>
    <n v="422.4"/>
    <s v="904192914"/>
    <s v="FIP Del Amo - Serrano 500 kV Line"/>
    <s v="08575"/>
    <s v="Mesa-Del Amo-Serrano 500kV Upgrade"/>
    <s v="8020454"/>
    <s v="Indirect SCM IMM - IO BA"/>
  </r>
  <r>
    <s v="904192914- FIP Del Amo - Serrano 500 kV Line"/>
    <n v="2025"/>
    <x v="7"/>
    <s v="2025-08"/>
    <s v="1. DIRECT"/>
    <x v="1"/>
    <x v="7"/>
    <x v="3"/>
    <x v="10"/>
    <n v="39870.949999999997"/>
    <n v="39870.949999999997"/>
    <s v="904192914"/>
    <s v="FIP Del Amo - Serrano 500 kV Line"/>
    <s v="08575"/>
    <s v="Mesa-Del Amo-Serrano 500kV Upgrade"/>
    <s v="8020205"/>
    <s v="Overhead IO BA"/>
  </r>
  <r>
    <s v="904192914- FIP Del Amo - Serrano 500 kV Line"/>
    <n v="2025"/>
    <x v="7"/>
    <s v="2025-08"/>
    <s v="1. DIRECT"/>
    <x v="1"/>
    <x v="7"/>
    <x v="3"/>
    <x v="10"/>
    <n v="162460.32"/>
    <n v="162460.32"/>
    <s v="904192914"/>
    <s v="FIP Del Amo - Serrano 500 kV Line"/>
    <s v="08575"/>
    <s v="Mesa-Del Amo-Serrano 500kV Upgrade"/>
    <s v="8020211"/>
    <s v="Con - Consults/Prof Srvcs/Out IO BA"/>
  </r>
  <r>
    <s v="904192914- FIP Del Amo - Serrano 500 kV Line"/>
    <n v="2025"/>
    <x v="7"/>
    <s v="2025-08"/>
    <s v="1. DIRECT"/>
    <x v="1"/>
    <x v="4"/>
    <x v="3"/>
    <x v="4"/>
    <n v="161.63"/>
    <n v="161.63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7"/>
    <s v="2025-08"/>
    <s v="1. DIRECT"/>
    <x v="1"/>
    <x v="1"/>
    <x v="1"/>
    <x v="2"/>
    <n v="18612.68"/>
    <n v="18612.68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7"/>
    <s v="2025-08"/>
    <s v="2. ALLOCATED"/>
    <x v="2"/>
    <x v="5"/>
    <x v="4"/>
    <x v="5"/>
    <n v="15727.26"/>
    <n v="15727.26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7"/>
    <s v="2025-08"/>
    <s v="2. ALLOCATED"/>
    <x v="2"/>
    <x v="5"/>
    <x v="4"/>
    <x v="6"/>
    <n v="5.27"/>
    <n v="5.27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7"/>
    <s v="2025-08"/>
    <s v="2. ALLOCATED"/>
    <x v="2"/>
    <x v="5"/>
    <x v="4"/>
    <x v="7"/>
    <n v="16112.16"/>
    <n v="16112.16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8"/>
    <s v="2025-09"/>
    <s v="1. DIRECT"/>
    <x v="0"/>
    <x v="0"/>
    <x v="0"/>
    <x v="8"/>
    <n v="34054.97"/>
    <n v="34054.97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8"/>
    <s v="2025-09"/>
    <s v="1. DIRECT"/>
    <x v="0"/>
    <x v="1"/>
    <x v="1"/>
    <x v="1"/>
    <n v="2347.25"/>
    <n v="2347.25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8"/>
    <s v="2025-09"/>
    <s v="1. DIRECT"/>
    <x v="0"/>
    <x v="1"/>
    <x v="1"/>
    <x v="2"/>
    <n v="11736.289999999999"/>
    <n v="11736.289999999999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8"/>
    <s v="2025-09"/>
    <s v="1. DIRECT"/>
    <x v="0"/>
    <x v="2"/>
    <x v="2"/>
    <x v="3"/>
    <n v="5481.46"/>
    <n v="5481.46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8"/>
    <s v="2025-09"/>
    <s v="1. DIRECT"/>
    <x v="1"/>
    <x v="3"/>
    <x v="3"/>
    <x v="4"/>
    <n v="74.02"/>
    <n v="74.02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8"/>
    <s v="2025-09"/>
    <s v="1. DIRECT"/>
    <x v="1"/>
    <x v="4"/>
    <x v="3"/>
    <x v="4"/>
    <n v="88.54"/>
    <n v="88.54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8"/>
    <s v="2025-09"/>
    <s v="1. DIRECT"/>
    <x v="1"/>
    <x v="1"/>
    <x v="1"/>
    <x v="2"/>
    <n v="8058.7900000000009"/>
    <n v="8058.7900000000009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8"/>
    <s v="2025-09"/>
    <s v="2. ALLOCATED"/>
    <x v="2"/>
    <x v="5"/>
    <x v="4"/>
    <x v="5"/>
    <n v="4466.8999999999996"/>
    <n v="4466.8999999999996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8"/>
    <s v="2025-09"/>
    <s v="2. ALLOCATED"/>
    <x v="2"/>
    <x v="5"/>
    <x v="4"/>
    <x v="6"/>
    <n v="7.0000000000000007E-2"/>
    <n v="7.0000000000000007E-2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8"/>
    <s v="2025-09"/>
    <s v="2. ALLOCATED"/>
    <x v="2"/>
    <x v="5"/>
    <x v="4"/>
    <x v="7"/>
    <n v="15395.96"/>
    <n v="15395.96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9"/>
    <s v="2025-10"/>
    <s v="1. DIRECT"/>
    <x v="0"/>
    <x v="0"/>
    <x v="0"/>
    <x v="8"/>
    <n v="17470.38"/>
    <n v="17470.38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9"/>
    <s v="2025-10"/>
    <s v="1. DIRECT"/>
    <x v="0"/>
    <x v="1"/>
    <x v="1"/>
    <x v="1"/>
    <n v="2127.86"/>
    <n v="2127.86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9"/>
    <s v="2025-10"/>
    <s v="1. DIRECT"/>
    <x v="0"/>
    <x v="1"/>
    <x v="1"/>
    <x v="2"/>
    <n v="10639.31"/>
    <n v="10639.31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9"/>
    <s v="2025-10"/>
    <s v="1. DIRECT"/>
    <x v="0"/>
    <x v="2"/>
    <x v="2"/>
    <x v="3"/>
    <n v="2323.7399999999998"/>
    <n v="2323.7399999999998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9"/>
    <s v="2025-10"/>
    <s v="1. DIRECT"/>
    <x v="1"/>
    <x v="3"/>
    <x v="3"/>
    <x v="4"/>
    <n v="524.08000000000004"/>
    <n v="524.08000000000004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9"/>
    <s v="2025-10"/>
    <s v="1. DIRECT"/>
    <x v="1"/>
    <x v="7"/>
    <x v="3"/>
    <x v="4"/>
    <n v="410.48"/>
    <n v="410.48"/>
    <s v="904192914"/>
    <s v="FIP Del Amo - Serrano 500 kV Line"/>
    <s v="08575"/>
    <s v="Mesa-Del Amo-Serrano 500kV Upgrade"/>
    <s v="8020454"/>
    <s v="Indirect SCM IMM - IO BA"/>
  </r>
  <r>
    <s v="904192914- FIP Del Amo - Serrano 500 kV Line"/>
    <n v="2025"/>
    <x v="9"/>
    <s v="2025-10"/>
    <s v="1. DIRECT"/>
    <x v="1"/>
    <x v="7"/>
    <x v="3"/>
    <x v="10"/>
    <n v="31724.98"/>
    <n v="31724.98"/>
    <s v="904192914"/>
    <s v="FIP Del Amo - Serrano 500 kV Line"/>
    <s v="08575"/>
    <s v="Mesa-Del Amo-Serrano 500kV Upgrade"/>
    <s v="8020205"/>
    <s v="Overhead IO BA"/>
  </r>
  <r>
    <s v="904192914- FIP Del Amo - Serrano 500 kV Line"/>
    <n v="2025"/>
    <x v="9"/>
    <s v="2025-10"/>
    <s v="1. DIRECT"/>
    <x v="1"/>
    <x v="7"/>
    <x v="3"/>
    <x v="10"/>
    <n v="157876"/>
    <n v="157876"/>
    <s v="904192914"/>
    <s v="FIP Del Amo - Serrano 500 kV Line"/>
    <s v="08575"/>
    <s v="Mesa-Del Amo-Serrano 500kV Upgrade"/>
    <s v="8020211"/>
    <s v="Con - Consults/Prof Srvcs/Out IO BA"/>
  </r>
  <r>
    <s v="904192914- FIP Del Amo - Serrano 500 kV Line"/>
    <n v="2025"/>
    <x v="9"/>
    <s v="2025-10"/>
    <s v="1. DIRECT"/>
    <x v="1"/>
    <x v="4"/>
    <x v="3"/>
    <x v="4"/>
    <n v="45.429999999999993"/>
    <n v="45.429999999999993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9"/>
    <s v="2025-10"/>
    <s v="1. DIRECT"/>
    <x v="1"/>
    <x v="1"/>
    <x v="1"/>
    <x v="2"/>
    <n v="5749.8600000000006"/>
    <n v="5749.8600000000006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9"/>
    <s v="2025-10"/>
    <s v="2. ALLOCATED"/>
    <x v="2"/>
    <x v="5"/>
    <x v="4"/>
    <x v="5"/>
    <n v="8929.43"/>
    <n v="8929.43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9"/>
    <s v="2025-10"/>
    <s v="2. ALLOCATED"/>
    <x v="2"/>
    <x v="5"/>
    <x v="4"/>
    <x v="6"/>
    <n v="0.03"/>
    <n v="0.03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9"/>
    <s v="2025-10"/>
    <s v="2. ALLOCATED"/>
    <x v="2"/>
    <x v="5"/>
    <x v="4"/>
    <x v="7"/>
    <n v="9494.7000000000007"/>
    <n v="9494.7000000000007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10"/>
    <s v="2025-11"/>
    <s v="1. DIRECT"/>
    <x v="0"/>
    <x v="0"/>
    <x v="0"/>
    <x v="8"/>
    <n v="-297270.34999999998"/>
    <n v="-297270.34999999998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10"/>
    <s v="2025-11"/>
    <s v="1. DIRECT"/>
    <x v="0"/>
    <x v="1"/>
    <x v="1"/>
    <x v="1"/>
    <n v="2008.62"/>
    <n v="2008.62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10"/>
    <s v="2025-11"/>
    <s v="1. DIRECT"/>
    <x v="0"/>
    <x v="1"/>
    <x v="1"/>
    <x v="2"/>
    <n v="10043.090000000002"/>
    <n v="10043.090000000002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10"/>
    <s v="2025-11"/>
    <s v="1. DIRECT"/>
    <x v="0"/>
    <x v="2"/>
    <x v="2"/>
    <x v="3"/>
    <n v="-4815.18"/>
    <n v="-4815.18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10"/>
    <s v="2025-11"/>
    <s v="1. DIRECT"/>
    <x v="1"/>
    <x v="3"/>
    <x v="3"/>
    <x v="4"/>
    <n v="-74.39"/>
    <n v="-74.39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10"/>
    <s v="2025-11"/>
    <s v="1. DIRECT"/>
    <x v="1"/>
    <x v="7"/>
    <x v="3"/>
    <x v="4"/>
    <n v="305.52"/>
    <n v="305.52"/>
    <s v="904192914"/>
    <s v="FIP Del Amo - Serrano 500 kV Line"/>
    <s v="08575"/>
    <s v="Mesa-Del Amo-Serrano 500kV Upgrade"/>
    <s v="8020454"/>
    <s v="Indirect SCM IMM - IO BA"/>
  </r>
  <r>
    <s v="904192914- FIP Del Amo - Serrano 500 kV Line"/>
    <n v="2025"/>
    <x v="10"/>
    <s v="2025-11"/>
    <s v="1. DIRECT"/>
    <x v="1"/>
    <x v="7"/>
    <x v="3"/>
    <x v="10"/>
    <n v="23474.17"/>
    <n v="23474.17"/>
    <s v="904192914"/>
    <s v="FIP Del Amo - Serrano 500 kV Line"/>
    <s v="08575"/>
    <s v="Mesa-Del Amo-Serrano 500kV Upgrade"/>
    <s v="8020205"/>
    <s v="Overhead IO BA"/>
  </r>
  <r>
    <s v="904192914- FIP Del Amo - Serrano 500 kV Line"/>
    <n v="2025"/>
    <x v="10"/>
    <s v="2025-11"/>
    <s v="1. DIRECT"/>
    <x v="1"/>
    <x v="7"/>
    <x v="3"/>
    <x v="10"/>
    <n v="117508"/>
    <n v="117508"/>
    <s v="904192914"/>
    <s v="FIP Del Amo - Serrano 500 kV Line"/>
    <s v="08575"/>
    <s v="Mesa-Del Amo-Serrano 500kV Upgrade"/>
    <s v="8020211"/>
    <s v="Con - Consults/Prof Srvcs/Out IO BA"/>
  </r>
  <r>
    <s v="904192914- FIP Del Amo - Serrano 500 kV Line"/>
    <n v="2025"/>
    <x v="10"/>
    <s v="2025-11"/>
    <s v="1. DIRECT"/>
    <x v="1"/>
    <x v="4"/>
    <x v="3"/>
    <x v="4"/>
    <n v="-772.90000000000009"/>
    <n v="-772.90000000000009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10"/>
    <s v="2025-11"/>
    <s v="1. DIRECT"/>
    <x v="1"/>
    <x v="1"/>
    <x v="1"/>
    <x v="1"/>
    <n v="-58973.08"/>
    <n v="-58973.08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10"/>
    <s v="2025-11"/>
    <s v="2. ALLOCATED"/>
    <x v="2"/>
    <x v="5"/>
    <x v="4"/>
    <x v="5"/>
    <n v="-9233.82"/>
    <n v="-9233.82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10"/>
    <s v="2025-11"/>
    <s v="2. ALLOCATED"/>
    <x v="2"/>
    <x v="5"/>
    <x v="4"/>
    <x v="6"/>
    <n v="-0.02"/>
    <n v="-0.02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10"/>
    <s v="2025-11"/>
    <s v="2. ALLOCATED"/>
    <x v="2"/>
    <x v="5"/>
    <x v="4"/>
    <x v="7"/>
    <n v="11035.12"/>
    <n v="11035.12"/>
    <s v="904192914"/>
    <s v="FIP Del Amo - Serrano 500 kV Line"/>
    <s v="08575"/>
    <s v="Mesa-Del Amo-Serrano 500kV Upgrade"/>
    <s v="5757040"/>
    <s v="Capitalized Overhead - P&amp;B/Payroll Tax"/>
  </r>
  <r>
    <s v="904192914- FIP Del Amo - Serrano 500 kV Line"/>
    <n v="2025"/>
    <x v="11"/>
    <s v="2025-12"/>
    <s v="1. DIRECT"/>
    <x v="0"/>
    <x v="0"/>
    <x v="0"/>
    <x v="8"/>
    <n v="6646.4"/>
    <n v="6646.4"/>
    <s v="904192914"/>
    <s v="FIP Del Amo - Serrano 500 kV Line"/>
    <s v="08575"/>
    <s v="Mesa-Del Amo-Serrano 500kV Upgrade"/>
    <s v="8020081"/>
    <s v="Con - Consults/Prof Srvcs/Out Ord to Ord"/>
  </r>
  <r>
    <s v="904192914- FIP Del Amo - Serrano 500 kV Line"/>
    <n v="2025"/>
    <x v="11"/>
    <s v="2025-12"/>
    <s v="1. DIRECT"/>
    <x v="0"/>
    <x v="9"/>
    <x v="0"/>
    <x v="8"/>
    <n v="5260.72"/>
    <n v="5260.72"/>
    <s v="904192914"/>
    <s v="FIP Del Amo - Serrano 500 kV Line"/>
    <s v="08575"/>
    <s v="Mesa-Del Amo-Serrano 500kV Upgrade"/>
    <s v="8021304"/>
    <s v="Contract Accruals - Ord to Ord"/>
  </r>
  <r>
    <s v="904192914- FIP Del Amo - Serrano 500 kV Line"/>
    <n v="2025"/>
    <x v="11"/>
    <s v="2025-12"/>
    <s v="1. DIRECT"/>
    <x v="0"/>
    <x v="1"/>
    <x v="1"/>
    <x v="1"/>
    <n v="3813.2400000000011"/>
    <n v="3813.2400000000011"/>
    <s v="904192914"/>
    <s v="FIP Del Amo - Serrano 500 kV Line"/>
    <s v="08575"/>
    <s v="Mesa-Del Amo-Serrano 500kV Upgrade"/>
    <s v="8020070"/>
    <s v="Labor Normal Time - Ord to Ord"/>
  </r>
  <r>
    <s v="904192914- FIP Del Amo - Serrano 500 kV Line"/>
    <n v="2025"/>
    <x v="11"/>
    <s v="2025-12"/>
    <s v="1. DIRECT"/>
    <x v="0"/>
    <x v="1"/>
    <x v="1"/>
    <x v="1"/>
    <n v="846.54000000000008"/>
    <n v="846.54000000000008"/>
    <s v="904192914"/>
    <s v="FIP Del Amo - Serrano 500 kV Line"/>
    <s v="08575"/>
    <s v="Mesa-Del Amo-Serrano 500kV Upgrade"/>
    <s v="8020078"/>
    <s v="Labor Other Earnings - Ord to Ord"/>
  </r>
  <r>
    <s v="904192914- FIP Del Amo - Serrano 500 kV Line"/>
    <n v="2025"/>
    <x v="11"/>
    <s v="2025-12"/>
    <s v="1. DIRECT"/>
    <x v="0"/>
    <x v="2"/>
    <x v="2"/>
    <x v="3"/>
    <n v="-6112.4"/>
    <n v="-6112.4"/>
    <s v="904192914"/>
    <s v="FIP Del Amo - Serrano 500 kV Line"/>
    <s v="08575"/>
    <s v="Mesa-Del Amo-Serrano 500kV Upgrade"/>
    <s v="8021169"/>
    <s v="Other-Accruals Ord to Ord"/>
  </r>
  <r>
    <s v="904192914- FIP Del Amo - Serrano 500 kV Line"/>
    <n v="2025"/>
    <x v="11"/>
    <s v="2025-12"/>
    <s v="1. DIRECT"/>
    <x v="1"/>
    <x v="3"/>
    <x v="3"/>
    <x v="4"/>
    <n v="26.33"/>
    <n v="26.33"/>
    <s v="904192914"/>
    <s v="FIP Del Amo - Serrano 500 kV Line"/>
    <s v="08575"/>
    <s v="Mesa-Del Amo-Serrano 500kV Upgrade"/>
    <s v="5757075"/>
    <s v="Capitalized Overhead - IT IMM"/>
  </r>
  <r>
    <s v="904192914- FIP Del Amo - Serrano 500 kV Line"/>
    <n v="2025"/>
    <x v="11"/>
    <s v="2025-12"/>
    <s v="1. DIRECT"/>
    <x v="1"/>
    <x v="4"/>
    <x v="3"/>
    <x v="4"/>
    <n v="44.53"/>
    <n v="44.53"/>
    <s v="904192914"/>
    <s v="FIP Del Amo - Serrano 500 kV Line"/>
    <s v="08575"/>
    <s v="Mesa-Del Amo-Serrano 500kV Upgrade"/>
    <s v="8020494"/>
    <s v="Indirct SCM IMM - Order to Order"/>
  </r>
  <r>
    <s v="904192914- FIP Del Amo - Serrano 500 kV Line"/>
    <n v="2025"/>
    <x v="11"/>
    <s v="2025-12"/>
    <s v="1. DIRECT"/>
    <x v="1"/>
    <x v="1"/>
    <x v="1"/>
    <x v="1"/>
    <n v="1496.51"/>
    <n v="1496.51"/>
    <s v="904192914"/>
    <s v="FIP Del Amo - Serrano 500 kV Line"/>
    <s v="08575"/>
    <s v="Mesa-Del Amo-Serrano 500kV Upgrade"/>
    <s v="8020075"/>
    <s v="Overhead - Ord to Ord"/>
  </r>
  <r>
    <s v="904192914- FIP Del Amo - Serrano 500 kV Line"/>
    <n v="2025"/>
    <x v="11"/>
    <s v="2025-12"/>
    <s v="2. ALLOCATED"/>
    <x v="2"/>
    <x v="5"/>
    <x v="4"/>
    <x v="9"/>
    <n v="19321.96"/>
    <n v="19321.96"/>
    <s v="904192914"/>
    <s v="FIP Del Amo - Serrano 500 kV Line"/>
    <s v="08575"/>
    <s v="Mesa-Del Amo-Serrano 500kV Upgrade"/>
    <s v="5757060"/>
    <s v="Ad Valorem Tax"/>
  </r>
  <r>
    <s v="904192914- FIP Del Amo - Serrano 500 kV Line"/>
    <n v="2025"/>
    <x v="11"/>
    <s v="2025-12"/>
    <s v="2. ALLOCATED"/>
    <x v="2"/>
    <x v="5"/>
    <x v="4"/>
    <x v="5"/>
    <n v="85.22"/>
    <n v="85.22"/>
    <s v="904192914"/>
    <s v="FIP Del Amo - Serrano 500 kV Line"/>
    <s v="08575"/>
    <s v="Mesa-Del Amo-Serrano 500kV Upgrade"/>
    <s v="5757030"/>
    <s v="Capitalized Overhead - A&amp;G"/>
  </r>
  <r>
    <s v="904192914- FIP Del Amo - Serrano 500 kV Line"/>
    <n v="2025"/>
    <x v="11"/>
    <s v="2025-12"/>
    <s v="2. ALLOCATED"/>
    <x v="2"/>
    <x v="5"/>
    <x v="4"/>
    <x v="6"/>
    <n v="-1.48"/>
    <n v="-1.48"/>
    <s v="904192914"/>
    <s v="FIP Del Amo - Serrano 500 kV Line"/>
    <s v="08575"/>
    <s v="Mesa-Del Amo-Serrano 500kV Upgrade"/>
    <s v="5757020"/>
    <s v="Capitalized Overhead - Inj &amp; Damages"/>
  </r>
  <r>
    <s v="904192914- FIP Del Amo - Serrano 500 kV Line"/>
    <n v="2025"/>
    <x v="11"/>
    <s v="2025-12"/>
    <s v="2. ALLOCATED"/>
    <x v="2"/>
    <x v="5"/>
    <x v="4"/>
    <x v="7"/>
    <n v="4152.41"/>
    <n v="4152.41"/>
    <s v="904192914"/>
    <s v="FIP Del Amo - Serrano 500 kV Line"/>
    <s v="08575"/>
    <s v="Mesa-Del Amo-Serrano 500kV Upgrade"/>
    <s v="5757040"/>
    <s v="Capitalized Overhead - P&amp;B/Payroll Tax"/>
  </r>
</pivotCacheRecords>
</file>

<file path=xl/pivotCache/pivotCacheRecords3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6">
  <r>
    <x v="0"/>
    <s v="2025-05"/>
    <s v="1. DIRECT"/>
    <s v="1. Project Support"/>
    <s v="Contract Consult/Contract Ord to Ord"/>
    <s v="Contract"/>
    <s v="Contract Entries &lt;$50,000"/>
    <n v="110.77"/>
    <n v="110.77"/>
    <s v="904192914"/>
    <s v="FIP Del Amo - Serrano 500 kV Line"/>
    <s v="8020082"/>
    <s v="Contract Consult/Contract Ord to Ord"/>
    <s v="Mesa-Del Amo-Serrano 500kV Upgrade"/>
  </r>
  <r>
    <x v="0"/>
    <s v="2025-04"/>
    <s v="1. DIRECT"/>
    <s v="4. Allocated"/>
    <s v="Indirct SCM IMM - Order to Order"/>
    <s v="Chargeback"/>
    <s v="Chargeback Entries&lt;$5,000"/>
    <n v="507.28000000000003"/>
    <n v="507.28000000000003"/>
    <s v="904192914"/>
    <s v="FIP Del Amo - Serrano 500 kV Line"/>
    <s v="8020494"/>
    <s v="Indirct SCM IMM - Order to Order"/>
    <s v="Mesa-Del Amo-Serrano 500kV Upgrade"/>
  </r>
  <r>
    <x v="0"/>
    <s v="2025-05"/>
    <s v="2. ALLOCATED"/>
    <s v="5. Corporate Overhead"/>
    <s v="Non Budget - Other"/>
    <s v="Non Budgeted"/>
    <s v="Capitalized Overhead - A&amp;G"/>
    <n v="8847.73"/>
    <n v="8847.73"/>
    <s v="904192914"/>
    <s v="FIP Del Amo - Serrano 500 kV Line"/>
    <s v="5757030"/>
    <s v="Capitalized Overhead - A&amp;G"/>
    <s v="Mesa-Del Amo-Serrano 500kV Upgrade"/>
  </r>
  <r>
    <x v="0"/>
    <s v="2025-05"/>
    <s v="1. DIRECT"/>
    <s v="4. Allocated"/>
    <s v="Labor - Other"/>
    <s v="Labor"/>
    <s v="Licensing: Mesa - Del Amo - Serrano"/>
    <n v="47319.990000000005"/>
    <n v="47319.990000000005"/>
    <s v="904192914"/>
    <s v="FIP Del Amo - Serrano 500 kV Line"/>
    <s v="8020075"/>
    <s v="Overhead - Ord to Ord"/>
    <s v="Mesa-Del Amo-Serrano 500kV Upgrade"/>
  </r>
  <r>
    <x v="0"/>
    <s v="2025-05"/>
    <s v="1. DIRECT"/>
    <s v="4. Allocated"/>
    <s v="Indirct SCM IMM - Order to Order"/>
    <s v="Chargeback"/>
    <s v="Chargeback Entries&lt;$5,000"/>
    <n v="219.4"/>
    <n v="219.4"/>
    <s v="904192914"/>
    <s v="FIP Del Amo - Serrano 500 kV Line"/>
    <s v="8020494"/>
    <s v="Indirct SCM IMM - Order to Order"/>
    <s v="Mesa-Del Amo-Serrano 500kV Upgrade"/>
  </r>
  <r>
    <x v="0"/>
    <s v="2025-05"/>
    <s v="1. DIRECT"/>
    <s v="4. Allocated"/>
    <s v="Capitalized Overhead - IT IMM"/>
    <s v="Chargeback"/>
    <s v="Chargeback Entries&lt;$5,000"/>
    <n v="433.44"/>
    <n v="433.44"/>
    <s v="904192914"/>
    <s v="FIP Del Amo - Serrano 500 kV Line"/>
    <s v="5757075"/>
    <s v="Capitalized Overhead - IT IMM"/>
    <s v="Mesa-Del Amo-Serrano 500kV Upgrade"/>
  </r>
  <r>
    <x v="0"/>
    <s v="2025-05"/>
    <s v="1. DIRECT"/>
    <s v="1. Project Support"/>
    <s v="Other-Accruals Ord to Ord"/>
    <s v="Other"/>
    <s v="Other-Accruals Ord to Ord"/>
    <n v="-1576.93"/>
    <n v="-1576.93"/>
    <s v="904192914"/>
    <s v="FIP Del Amo - Serrano 500 kV Line"/>
    <s v="8021169"/>
    <s v="Other-Accruals Ord to Ord"/>
    <s v="Mesa-Del Amo-Serrano 500kV Upgrade"/>
  </r>
  <r>
    <x v="0"/>
    <s v="2025-05"/>
    <s v="2. ALLOCATED"/>
    <s v="5. Corporate Overhead"/>
    <s v="Non Budget - Other"/>
    <s v="Non Budgeted"/>
    <s v="Capitalized Overhead - P&amp;B/Payroll Tax"/>
    <n v="45832.17"/>
    <n v="45832.17"/>
    <s v="904192914"/>
    <s v="FIP Del Amo - Serrano 500 kV Line"/>
    <s v="5757040"/>
    <s v="Capitalized Overhead - P&amp;B/Payroll Tax"/>
    <s v="Mesa-Del Amo-Serrano 500kV Upgrade"/>
  </r>
  <r>
    <x v="0"/>
    <s v="2025-05"/>
    <s v="1. DIRECT"/>
    <s v="1. Project Support"/>
    <s v="Labor - Other"/>
    <s v="Labor"/>
    <s v="Licensing: Mesa - Del Amo - Serrano"/>
    <n v="43081.960000000006"/>
    <n v="43081.960000000006"/>
    <s v="904192914"/>
    <s v="FIP Del Amo - Serrano 500 kV Line"/>
    <s v="8020070"/>
    <s v="Labor Normal Time - Ord to Ord"/>
    <s v="Mesa-Del Amo-Serrano 500kV Upgrade"/>
  </r>
  <r>
    <x v="0"/>
    <s v="2025-06"/>
    <s v="1. DIRECT"/>
    <s v="1. Project Support"/>
    <s v="Con - Consults/Prof Srvcs/Out Ord to Ord"/>
    <s v="Contract"/>
    <s v="Con - Consults/Prof Srvcs/Out Ord to Ord"/>
    <n v="126804.19"/>
    <n v="126804.19"/>
    <s v="904192914"/>
    <s v="FIP Del Amo - Serrano 500 kV Line"/>
    <s v="8020081"/>
    <s v="Con - Consults/Prof Srvcs/Out Ord to Ord"/>
    <s v="Mesa-Del Amo-Serrano 500kV Upgrade"/>
  </r>
  <r>
    <x v="0"/>
    <s v="2025-05"/>
    <s v="1. DIRECT"/>
    <s v="1. Project Support"/>
    <s v="Con - Consults/Prof Srvcs/Out Ord to Ord"/>
    <s v="Contract"/>
    <s v="Con - Consults/Prof Srvcs/Out Ord to Ord"/>
    <n v="66373.98"/>
    <n v="66373.98"/>
    <s v="904192914"/>
    <s v="FIP Del Amo - Serrano 500 kV Line"/>
    <s v="8020081"/>
    <s v="Con - Consults/Prof Srvcs/Out Ord to Ord"/>
    <s v="Mesa-Del Amo-Serrano 500kV Upgrade"/>
  </r>
  <r>
    <x v="0"/>
    <s v="2025-04"/>
    <s v="2. ALLOCATED"/>
    <s v="5. Corporate Overhead"/>
    <s v="Non Budget - Other"/>
    <s v="Non Budgeted"/>
    <s v="Capitalized Overhead - P&amp;B/Payroll Tax"/>
    <n v="26621.96"/>
    <n v="26621.96"/>
    <s v="904192914"/>
    <s v="FIP Del Amo - Serrano 500 kV Line"/>
    <s v="5757040"/>
    <s v="Capitalized Overhead - P&amp;B/Payroll Tax"/>
    <s v="Mesa-Del Amo-Serrano 500kV Upgrade"/>
  </r>
  <r>
    <x v="0"/>
    <s v="2025-04"/>
    <s v="2. ALLOCATED"/>
    <s v="5. Corporate Overhead"/>
    <s v="Non Budget - Other"/>
    <s v="Non Budgeted"/>
    <s v="Capitalized Overhead - Inj &amp; Damages"/>
    <n v="0.15"/>
    <n v="0.15"/>
    <s v="904192914"/>
    <s v="FIP Del Amo - Serrano 500 kV Line"/>
    <s v="5757020"/>
    <s v="Capitalized Overhead - Inj &amp; Damages"/>
    <s v="Mesa-Del Amo-Serrano 500kV Upgrade"/>
  </r>
  <r>
    <x v="0"/>
    <s v="2025-04"/>
    <s v="2. ALLOCATED"/>
    <s v="5. Corporate Overhead"/>
    <s v="Non Budget - Other"/>
    <s v="Non Budgeted"/>
    <s v="Capitalized Overhead - A&amp;G"/>
    <n v="15511.83"/>
    <n v="15511.83"/>
    <s v="904192914"/>
    <s v="FIP Del Amo - Serrano 500 kV Line"/>
    <s v="5757030"/>
    <s v="Capitalized Overhead - A&amp;G"/>
    <s v="Mesa-Del Amo-Serrano 500kV Upgrade"/>
  </r>
  <r>
    <x v="0"/>
    <s v="2025-04"/>
    <s v="2. ALLOCATED"/>
    <s v="5. Corporate Overhead"/>
    <s v="Non Budget - Other"/>
    <s v="Non Budgeted"/>
    <s v="Ad Valorem Tax"/>
    <n v="7295.22"/>
    <n v="7295.22"/>
    <s v="904192914"/>
    <s v="FIP Del Amo - Serrano 500 kV Line"/>
    <s v="5757060"/>
    <s v="Ad Valorem Tax"/>
    <s v="Mesa-Del Amo-Serrano 500kV Upgrade"/>
  </r>
  <r>
    <x v="0"/>
    <s v="2025-07"/>
    <s v="1. DIRECT"/>
    <s v="1. Project Support"/>
    <s v="Other"/>
    <s v="Other"/>
    <s v="Other"/>
    <n v="44850"/>
    <n v="44850"/>
    <s v="904192914"/>
    <s v="FIP Del Amo - Serrano 500 kV Line"/>
    <s v="8020076"/>
    <s v="Other - Ord to Ord"/>
    <s v="Mesa-Del Amo-Serrano 500kV Upgrade"/>
  </r>
  <r>
    <x v="0"/>
    <s v="2025-05"/>
    <s v="1. DIRECT"/>
    <s v="1. Project Support"/>
    <s v="Labor - Other"/>
    <s v="Labor"/>
    <s v="Licensing: Mesa - Del Amo - Serrano"/>
    <n v="8616.39"/>
    <n v="8616.39"/>
    <s v="904192914"/>
    <s v="FIP Del Amo - Serrano 500 kV Line"/>
    <s v="8020078"/>
    <s v="Labor Other Earnings - Ord to Ord"/>
    <s v="Mesa-Del Amo-Serrano 500kV Upgrade"/>
  </r>
  <r>
    <x v="0"/>
    <s v="2025-06"/>
    <s v="1. DIRECT"/>
    <s v="4. Allocated"/>
    <s v="Chargebacks"/>
    <s v="Chargeback"/>
    <s v="Project Lifecycle Reduction"/>
    <n v="160764.4"/>
    <n v="160764.4"/>
    <s v="904192914"/>
    <s v="FIP Del Amo - Serrano 500 kV Line"/>
    <s v="8020211"/>
    <s v="Con - Consults/Prof Srvcs/Out IO BA"/>
    <s v="Mesa-Del Amo-Serrano 500kV Upgrade"/>
  </r>
  <r>
    <x v="0"/>
    <s v="2025-01"/>
    <s v="1. DIRECT"/>
    <s v="1. Project Support"/>
    <s v="Con - Consults/Prof Srvcs/Out Ord to Ord"/>
    <s v="Contract"/>
    <s v="Con - Consults/Prof Srvcs/Out Ord to Ord"/>
    <n v="116585.94"/>
    <n v="116585.94"/>
    <s v="904192914"/>
    <s v="FIP Del Amo - Serrano 500 kV Line"/>
    <s v="8020081"/>
    <s v="Con - Consults/Prof Srvcs/Out Ord to Ord"/>
    <s v="Mesa-Del Amo-Serrano 500kV Upgrade"/>
  </r>
  <r>
    <x v="0"/>
    <s v="2025-07"/>
    <s v="1. DIRECT"/>
    <s v="1. Project Support"/>
    <s v="Labor - Other"/>
    <s v="Labor"/>
    <s v="Licensing: Mesa - Del Amo - Serrano"/>
    <n v="28965.219999999998"/>
    <n v="28965.219999999998"/>
    <s v="904192914"/>
    <s v="FIP Del Amo - Serrano 500 kV Line"/>
    <s v="8020070"/>
    <s v="Labor Normal Time - Ord to Ord"/>
    <s v="Mesa-Del Amo-Serrano 500kV Upgrade"/>
  </r>
  <r>
    <x v="0"/>
    <s v="2025-07"/>
    <s v="1. DIRECT"/>
    <s v="1. Project Support"/>
    <s v="Con - Consults/Prof Srvcs/Out Ord to Ord"/>
    <s v="Contract"/>
    <s v="Con - Consults/Prof Srvcs/Out Ord to Ord"/>
    <n v="63889.13"/>
    <n v="63889.13"/>
    <s v="904192914"/>
    <s v="FIP Del Amo - Serrano 500 kV Line"/>
    <s v="8020081"/>
    <s v="Con - Consults/Prof Srvcs/Out Ord to Ord"/>
    <s v="Mesa-Del Amo-Serrano 500kV Upgrade"/>
  </r>
  <r>
    <x v="0"/>
    <s v="2025-06"/>
    <s v="2. ALLOCATED"/>
    <s v="5. Corporate Overhead"/>
    <s v="Non Budget - Other"/>
    <s v="Non Budgeted"/>
    <s v="Capitalized Overhead - P&amp;B/Payroll Tax"/>
    <n v="26358.9"/>
    <n v="26358.9"/>
    <s v="904192914"/>
    <s v="FIP Del Amo - Serrano 500 kV Line"/>
    <s v="5757040"/>
    <s v="Capitalized Overhead - P&amp;B/Payroll Tax"/>
    <s v="Mesa-Del Amo-Serrano 500kV Upgrade"/>
  </r>
  <r>
    <x v="0"/>
    <s v="2025-06"/>
    <s v="2. ALLOCATED"/>
    <s v="5. Corporate Overhead"/>
    <s v="Non Budget - Other"/>
    <s v="Non Budgeted"/>
    <s v="Capitalized Overhead - Inj &amp; Damages"/>
    <n v="18.87"/>
    <n v="18.87"/>
    <s v="904192914"/>
    <s v="FIP Del Amo - Serrano 500 kV Line"/>
    <s v="5757020"/>
    <s v="Capitalized Overhead - Inj &amp; Damages"/>
    <s v="Mesa-Del Amo-Serrano 500kV Upgrade"/>
  </r>
  <r>
    <x v="0"/>
    <s v="2025-06"/>
    <s v="2. ALLOCATED"/>
    <s v="5. Corporate Overhead"/>
    <s v="Non Budget - Other"/>
    <s v="Non Budgeted"/>
    <s v="Capitalized Overhead - A&amp;G"/>
    <n v="18335.45"/>
    <n v="18335.45"/>
    <s v="904192914"/>
    <s v="FIP Del Amo - Serrano 500 kV Line"/>
    <s v="5757030"/>
    <s v="Capitalized Overhead - A&amp;G"/>
    <s v="Mesa-Del Amo-Serrano 500kV Upgrade"/>
  </r>
  <r>
    <x v="0"/>
    <s v="2025-05"/>
    <s v="2. ALLOCATED"/>
    <s v="5. Corporate Overhead"/>
    <s v="Non Budget - Other"/>
    <s v="Non Budgeted"/>
    <s v="Capitalized Overhead - Inj &amp; Damages"/>
    <n v="2.42"/>
    <n v="2.42"/>
    <s v="904192914"/>
    <s v="FIP Del Amo - Serrano 500 kV Line"/>
    <s v="5757020"/>
    <s v="Capitalized Overhead - Inj &amp; Damages"/>
    <s v="Mesa-Del Amo-Serrano 500kV Upgrade"/>
  </r>
  <r>
    <x v="0"/>
    <s v="2025-06"/>
    <s v="1. DIRECT"/>
    <s v="4. Allocated"/>
    <s v="Indirct SCM IMM - Order to Order"/>
    <s v="Chargeback"/>
    <s v="Chargeback Entries&lt;$5,000"/>
    <n v="418.45"/>
    <n v="418.45"/>
    <s v="904192914"/>
    <s v="FIP Del Amo - Serrano 500 kV Line"/>
    <s v="8020494"/>
    <s v="Indirct SCM IMM - Order to Order"/>
    <s v="Mesa-Del Amo-Serrano 500kV Upgrade"/>
  </r>
  <r>
    <x v="0"/>
    <s v="2025-04"/>
    <s v="1. DIRECT"/>
    <s v="4. Allocated"/>
    <s v="Capitalized Overhead - IT IMM"/>
    <s v="Chargeback"/>
    <s v="Chargeback Entries&lt;$5,000"/>
    <n v="254.2"/>
    <n v="254.2"/>
    <s v="904192914"/>
    <s v="FIP Del Amo - Serrano 500 kV Line"/>
    <s v="5757075"/>
    <s v="Capitalized Overhead - IT IMM"/>
    <s v="Mesa-Del Amo-Serrano 500kV Upgrade"/>
  </r>
  <r>
    <x v="0"/>
    <s v="2025-06"/>
    <s v="1. DIRECT"/>
    <s v="4. Allocated"/>
    <s v="Chargebacks"/>
    <s v="Chargeback"/>
    <s v="Project Lifecycle Reduction"/>
    <n v="46904.71"/>
    <n v="46904.71"/>
    <s v="904192914"/>
    <s v="FIP Del Amo - Serrano 500 kV Line"/>
    <s v="8020205"/>
    <s v="Overhead IO BA"/>
    <s v="Mesa-Del Amo-Serrano 500kV Upgrade"/>
  </r>
  <r>
    <x v="0"/>
    <s v="2025-06"/>
    <s v="1. DIRECT"/>
    <s v="4. Allocated"/>
    <s v="Chargebacks"/>
    <s v="Chargeback"/>
    <s v="Chargeback Entries&lt;$5,000"/>
    <n v="530.52"/>
    <n v="530.52"/>
    <s v="904192914"/>
    <s v="FIP Del Amo - Serrano 500 kV Line"/>
    <s v="8020454"/>
    <s v="Indirect SCM IMM - IO BA"/>
    <s v="Mesa-Del Amo-Serrano 500kV Upgrade"/>
  </r>
  <r>
    <x v="0"/>
    <s v="2025-06"/>
    <s v="1. DIRECT"/>
    <s v="4. Allocated"/>
    <s v="Capitalized Overhead - IT IMM"/>
    <s v="Chargeback"/>
    <s v="Chargeback Entries&lt;$5,000"/>
    <n v="698.96"/>
    <n v="698.96"/>
    <s v="904192914"/>
    <s v="FIP Del Amo - Serrano 500 kV Line"/>
    <s v="5757075"/>
    <s v="Capitalized Overhead - IT IMM"/>
    <s v="Mesa-Del Amo-Serrano 500kV Upgrade"/>
  </r>
  <r>
    <x v="0"/>
    <s v="2025-06"/>
    <s v="1. DIRECT"/>
    <s v="1. Project Support"/>
    <s v="Other-Accruals Ord to Ord"/>
    <s v="Other"/>
    <s v="Other-Accruals Ord to Ord"/>
    <n v="-14366.44"/>
    <n v="-14366.44"/>
    <s v="904192914"/>
    <s v="FIP Del Amo - Serrano 500 kV Line"/>
    <s v="8021169"/>
    <s v="Other-Accruals Ord to Ord"/>
    <s v="Mesa-Del Amo-Serrano 500kV Upgrade"/>
  </r>
  <r>
    <x v="0"/>
    <s v="2025-06"/>
    <s v="1. DIRECT"/>
    <s v="1. Project Support"/>
    <s v="Labor - Other"/>
    <s v="Labor"/>
    <s v="Licensing: Mesa - Del Amo - Serrano"/>
    <n v="8506.5299999999988"/>
    <n v="8506.5299999999988"/>
    <s v="904192914"/>
    <s v="FIP Del Amo - Serrano 500 kV Line"/>
    <s v="8020078"/>
    <s v="Labor Other Earnings - Ord to Ord"/>
    <s v="Mesa-Del Amo-Serrano 500kV Upgrade"/>
  </r>
  <r>
    <x v="0"/>
    <s v="2025-06"/>
    <s v="1. DIRECT"/>
    <s v="1. Project Support"/>
    <s v="Labor - Other"/>
    <s v="Labor"/>
    <s v="Licensing: Mesa - Del Amo - Serrano"/>
    <n v="32698.819999999996"/>
    <n v="32698.819999999996"/>
    <s v="904192914"/>
    <s v="FIP Del Amo - Serrano 500 kV Line"/>
    <s v="8020070"/>
    <s v="Labor Normal Time - Ord to Ord"/>
    <s v="Mesa-Del Amo-Serrano 500kV Upgrade"/>
  </r>
  <r>
    <x v="0"/>
    <s v="2025-06"/>
    <s v="1. DIRECT"/>
    <s v="4. Allocated"/>
    <s v="Labor - Other"/>
    <s v="Labor"/>
    <s v="Licensing: Mesa - Del Amo - Serrano"/>
    <n v="22681.920000000002"/>
    <n v="22681.920000000002"/>
    <s v="904192914"/>
    <s v="FIP Del Amo - Serrano 500 kV Line"/>
    <s v="8020075"/>
    <s v="Overhead - Ord to Ord"/>
    <s v="Mesa-Del Amo-Serrano 500kV Upgrade"/>
  </r>
  <r>
    <x v="0"/>
    <s v="2025-01"/>
    <s v="2. ALLOCATED"/>
    <s v="5. Corporate Overhead"/>
    <s v="Non Budget - Other"/>
    <s v="Non Budgeted"/>
    <s v="Capitalized Overhead - A&amp;G"/>
    <n v="10184.41"/>
    <n v="10184.41"/>
    <s v="904192914"/>
    <s v="FIP Del Amo - Serrano 500 kV Line"/>
    <s v="5757030"/>
    <s v="Capitalized Overhead - A&amp;G"/>
    <s v="Mesa-Del Amo-Serrano 500kV Upgrade"/>
  </r>
  <r>
    <x v="0"/>
    <s v="2025-04"/>
    <s v="1. DIRECT"/>
    <s v="4. Allocated"/>
    <s v="Labor - Other"/>
    <s v="Labor"/>
    <s v="Licensing: Mesa - Del Amo - Serrano"/>
    <n v="21152.6"/>
    <n v="21152.6"/>
    <s v="904192914"/>
    <s v="FIP Del Amo - Serrano 500 kV Line"/>
    <s v="8020075"/>
    <s v="Overhead - Ord to Ord"/>
    <s v="Mesa-Del Amo-Serrano 500kV Upgrade"/>
  </r>
  <r>
    <x v="0"/>
    <s v="2025-02"/>
    <s v="1. DIRECT"/>
    <s v="4. Allocated"/>
    <s v="Capitalized Overhead - IT IMM"/>
    <s v="Chargeback"/>
    <s v="Chargeback Entries&lt;$5,000"/>
    <n v="47.29"/>
    <n v="47.29"/>
    <s v="904192914"/>
    <s v="FIP Del Amo - Serrano 500 kV Line"/>
    <s v="5757075"/>
    <s v="Capitalized Overhead - IT IMM"/>
    <s v="Mesa-Del Amo-Serrano 500kV Upgrade"/>
  </r>
  <r>
    <x v="0"/>
    <s v="2025-02"/>
    <s v="1. DIRECT"/>
    <s v="1. Project Support"/>
    <s v="Other-Accruals Ord to Ord"/>
    <s v="Other"/>
    <s v="Other-Accruals Ord to Ord"/>
    <n v="-2690.36"/>
    <n v="-2690.36"/>
    <s v="904192914"/>
    <s v="FIP Del Amo - Serrano 500 kV Line"/>
    <s v="8021169"/>
    <s v="Other-Accruals Ord to Ord"/>
    <s v="Mesa-Del Amo-Serrano 500kV Upgrade"/>
  </r>
  <r>
    <x v="0"/>
    <s v="2025-02"/>
    <s v="1. DIRECT"/>
    <s v="1. Project Support"/>
    <s v="Labor - Other"/>
    <s v="Labor"/>
    <s v="Licensing: Mesa - Del Amo - Serrano"/>
    <n v="22335.86"/>
    <n v="22335.86"/>
    <s v="904192914"/>
    <s v="FIP Del Amo - Serrano 500 kV Line"/>
    <s v="8020070"/>
    <s v="Labor Normal Time - Ord to Ord"/>
    <s v="Mesa-Del Amo-Serrano 500kV Upgrade"/>
  </r>
  <r>
    <x v="0"/>
    <s v="2025-02"/>
    <s v="1. DIRECT"/>
    <s v="1. Project Support"/>
    <s v="Labor - Other"/>
    <s v="Labor"/>
    <s v="Labor Entries &lt;$5,000"/>
    <n v="4467.17"/>
    <n v="4467.17"/>
    <s v="904192914"/>
    <s v="FIP Del Amo - Serrano 500 kV Line"/>
    <s v="8020078"/>
    <s v="Labor Other Earnings - Ord to Ord"/>
    <s v="Mesa-Del Amo-Serrano 500kV Upgrade"/>
  </r>
  <r>
    <x v="0"/>
    <s v="2025-02"/>
    <s v="1. DIRECT"/>
    <s v="1. Project Support"/>
    <s v="Con - Consults/Prof Srvcs/Out Ord to Ord"/>
    <s v="Contract"/>
    <s v="Contract Entries &lt;$50,000"/>
    <n v="35635.85"/>
    <n v="35635.85"/>
    <s v="904192914"/>
    <s v="FIP Del Amo - Serrano 500 kV Line"/>
    <s v="8020081"/>
    <s v="Con - Consults/Prof Srvcs/Out Ord to Ord"/>
    <s v="Mesa-Del Amo-Serrano 500kV Upgrade"/>
  </r>
  <r>
    <x v="0"/>
    <s v="2025-02"/>
    <s v="1. DIRECT"/>
    <s v="4. Allocated"/>
    <s v="Labor - Other"/>
    <s v="Labor"/>
    <s v="Licensing: Mesa - Del Amo - Serrano"/>
    <n v="10552.99"/>
    <n v="10552.99"/>
    <s v="904192914"/>
    <s v="FIP Del Amo - Serrano 500 kV Line"/>
    <s v="8020075"/>
    <s v="Overhead - Ord to Ord"/>
    <s v="Mesa-Del Amo-Serrano 500kV Upgrade"/>
  </r>
  <r>
    <x v="0"/>
    <s v="2025-01"/>
    <s v="2. ALLOCATED"/>
    <s v="5. Corporate Overhead"/>
    <s v="Non Budget - Other"/>
    <s v="Non Budgeted"/>
    <s v="Capitalized Overhead - Inj &amp; Damages"/>
    <n v="7.14"/>
    <n v="7.14"/>
    <s v="904192914"/>
    <s v="FIP Del Amo - Serrano 500 kV Line"/>
    <s v="5757020"/>
    <s v="Capitalized Overhead - Inj &amp; Damages"/>
    <s v="Mesa-Del Amo-Serrano 500kV Upgrade"/>
  </r>
  <r>
    <x v="0"/>
    <s v="2025-02"/>
    <s v="2. ALLOCATED"/>
    <s v="5. Corporate Overhead"/>
    <s v="Non Budget - Other"/>
    <s v="Non Budgeted"/>
    <s v="Capitalized Overhead - A&amp;G"/>
    <n v="3715.09"/>
    <n v="3715.09"/>
    <s v="904192914"/>
    <s v="FIP Del Amo - Serrano 500 kV Line"/>
    <s v="5757030"/>
    <s v="Capitalized Overhead - A&amp;G"/>
    <s v="Mesa-Del Amo-Serrano 500kV Upgrade"/>
  </r>
  <r>
    <x v="0"/>
    <s v="2025-01"/>
    <s v="1. DIRECT"/>
    <s v="4. Allocated"/>
    <s v="Labor - Other"/>
    <s v="Labor"/>
    <s v="Licensing: Mesa - Del Amo - Serrano"/>
    <n v="36969.65"/>
    <n v="36969.65"/>
    <s v="904192914"/>
    <s v="FIP Del Amo - Serrano 500 kV Line"/>
    <s v="8020075"/>
    <s v="Overhead - Ord to Ord"/>
    <s v="Mesa-Del Amo-Serrano 500kV Upgrade"/>
  </r>
  <r>
    <x v="0"/>
    <s v="2025-01"/>
    <s v="1. DIRECT"/>
    <s v="4. Allocated"/>
    <s v="Indirct SCM IMM - Order to Order"/>
    <s v="Chargeback"/>
    <s v="Chargeback Entries&lt;$5,000"/>
    <n v="874.4"/>
    <n v="874.4"/>
    <s v="904192914"/>
    <s v="FIP Del Amo - Serrano 500 kV Line"/>
    <s v="8020494"/>
    <s v="Indirct SCM IMM - Order to Order"/>
    <s v="Mesa-Del Amo-Serrano 500kV Upgrade"/>
  </r>
  <r>
    <x v="0"/>
    <s v="2025-01"/>
    <s v="1. DIRECT"/>
    <s v="4. Allocated"/>
    <s v="Capitalized Overhead - IT IMM"/>
    <s v="Chargeback"/>
    <s v="Chargeback Entries&lt;$5,000"/>
    <n v="234.66"/>
    <n v="234.66"/>
    <s v="904192914"/>
    <s v="FIP Del Amo - Serrano 500 kV Line"/>
    <s v="5757075"/>
    <s v="Capitalized Overhead - IT IMM"/>
    <s v="Mesa-Del Amo-Serrano 500kV Upgrade"/>
  </r>
  <r>
    <x v="0"/>
    <s v="2025-01"/>
    <s v="1. DIRECT"/>
    <s v="1. Project Support"/>
    <s v="Other-Accruals Ord to Ord"/>
    <s v="Other"/>
    <s v="Other-Accruals Ord to Ord"/>
    <n v="-4494.74"/>
    <n v="-4494.74"/>
    <s v="904192914"/>
    <s v="FIP Del Amo - Serrano 500 kV Line"/>
    <s v="8021169"/>
    <s v="Other-Accruals Ord to Ord"/>
    <s v="Mesa-Del Amo-Serrano 500kV Upgrade"/>
  </r>
  <r>
    <x v="0"/>
    <s v="2025-01"/>
    <s v="1. DIRECT"/>
    <s v="1. Project Support"/>
    <s v="Labor - Other"/>
    <s v="Labor"/>
    <s v="Licensing: Mesa - Del Amo - Serrano"/>
    <n v="23388.3"/>
    <n v="23388.3"/>
    <s v="904192914"/>
    <s v="FIP Del Amo - Serrano 500 kV Line"/>
    <s v="8020070"/>
    <s v="Labor Normal Time - Ord to Ord"/>
    <s v="Mesa-Del Amo-Serrano 500kV Upgrade"/>
  </r>
  <r>
    <x v="0"/>
    <s v="2025-01"/>
    <s v="1. DIRECT"/>
    <s v="1. Project Support"/>
    <s v="Labor - Other"/>
    <s v="Labor"/>
    <s v="Labor Entries &lt;$5,000"/>
    <n v="4677.66"/>
    <n v="4677.66"/>
    <s v="904192914"/>
    <s v="FIP Del Amo - Serrano 500 kV Line"/>
    <s v="8020078"/>
    <s v="Labor Other Earnings - Ord to Ord"/>
    <s v="Mesa-Del Amo-Serrano 500kV Upgrade"/>
  </r>
  <r>
    <x v="0"/>
    <s v="2025-01"/>
    <s v="2. ALLOCATED"/>
    <s v="5. Corporate Overhead"/>
    <s v="Non Budget - Other"/>
    <s v="Non Budgeted"/>
    <s v="Capitalized Overhead - P&amp;B/Payroll Tax"/>
    <n v="6862.99"/>
    <n v="6862.99"/>
    <s v="904192914"/>
    <s v="FIP Del Amo - Serrano 500 kV Line"/>
    <s v="5757040"/>
    <s v="Capitalized Overhead - P&amp;B/Payroll Tax"/>
    <s v="Mesa-Del Amo-Serrano 500kV Upgrade"/>
  </r>
  <r>
    <x v="0"/>
    <s v="2025-03"/>
    <s v="1. DIRECT"/>
    <s v="4. Allocated"/>
    <s v="Capitalized Overhead - IT IMM"/>
    <s v="Chargeback"/>
    <s v="Chargeback Entries&lt;$5,000"/>
    <n v="134.47999999999999"/>
    <n v="134.47999999999999"/>
    <s v="904192914"/>
    <s v="FIP Del Amo - Serrano 500 kV Line"/>
    <s v="5757075"/>
    <s v="Capitalized Overhead - IT IMM"/>
    <s v="Mesa-Del Amo-Serrano 500kV Upgrade"/>
  </r>
  <r>
    <x v="0"/>
    <s v="2025-04"/>
    <s v="1. DIRECT"/>
    <s v="1. Project Support"/>
    <s v="Other-Accruals Ord to Ord"/>
    <s v="Other"/>
    <s v="Other-Accruals Ord to Ord"/>
    <n v="-4270.38"/>
    <n v="-4270.38"/>
    <s v="904192914"/>
    <s v="FIP Del Amo - Serrano 500 kV Line"/>
    <s v="8021169"/>
    <s v="Other-Accruals Ord to Ord"/>
    <s v="Mesa-Del Amo-Serrano 500kV Upgrade"/>
  </r>
  <r>
    <x v="0"/>
    <s v="2025-04"/>
    <s v="1. DIRECT"/>
    <s v="1. Project Support"/>
    <s v="Labor - Other"/>
    <s v="Labor"/>
    <s v="Licensing: Mesa - Del Amo - Serrano"/>
    <n v="6214.93"/>
    <n v="6214.93"/>
    <s v="904192914"/>
    <s v="FIP Del Amo - Serrano 500 kV Line"/>
    <s v="8020078"/>
    <s v="Labor Other Earnings - Ord to Ord"/>
    <s v="Mesa-Del Amo-Serrano 500kV Upgrade"/>
  </r>
  <r>
    <x v="0"/>
    <s v="2025-04"/>
    <s v="1. DIRECT"/>
    <s v="1. Project Support"/>
    <s v="Labor - Other"/>
    <s v="Labor"/>
    <s v="Licensing: Mesa - Del Amo - Serrano"/>
    <n v="31074.629999999997"/>
    <n v="31074.629999999997"/>
    <s v="904192914"/>
    <s v="FIP Del Amo - Serrano 500 kV Line"/>
    <s v="8020070"/>
    <s v="Labor Normal Time - Ord to Ord"/>
    <s v="Mesa-Del Amo-Serrano 500kV Upgrade"/>
  </r>
  <r>
    <x v="0"/>
    <s v="2025-04"/>
    <s v="1. DIRECT"/>
    <s v="1. Project Support"/>
    <s v="Con - Consults/Prof Srvcs/Out Ord to Ord"/>
    <s v="Contract"/>
    <s v="Con - Consults/Prof Srvcs/Out Ord to Ord"/>
    <n v="153721.14000000001"/>
    <n v="153721.14000000001"/>
    <s v="904192914"/>
    <s v="FIP Del Amo - Serrano 500 kV Line"/>
    <s v="8020081"/>
    <s v="Con - Consults/Prof Srvcs/Out Ord to Ord"/>
    <s v="Mesa-Del Amo-Serrano 500kV Upgrade"/>
  </r>
  <r>
    <x v="0"/>
    <s v="2025-03"/>
    <s v="2. ALLOCATED"/>
    <s v="5. Corporate Overhead"/>
    <s v="Non Budget - Other"/>
    <s v="Non Budgeted"/>
    <s v="Capitalized Overhead - P&amp;B/Payroll Tax"/>
    <n v="26202.21"/>
    <n v="26202.21"/>
    <s v="904192914"/>
    <s v="FIP Del Amo - Serrano 500 kV Line"/>
    <s v="5757040"/>
    <s v="Capitalized Overhead - P&amp;B/Payroll Tax"/>
    <s v="Mesa-Del Amo-Serrano 500kV Upgrade"/>
  </r>
  <r>
    <x v="0"/>
    <s v="2025-03"/>
    <s v="2. ALLOCATED"/>
    <s v="5. Corporate Overhead"/>
    <s v="Non Budget - Other"/>
    <s v="Non Budgeted"/>
    <s v="Capitalized Overhead - A&amp;G"/>
    <n v="3653.98"/>
    <n v="3653.98"/>
    <s v="904192914"/>
    <s v="FIP Del Amo - Serrano 500 kV Line"/>
    <s v="5757030"/>
    <s v="Capitalized Overhead - A&amp;G"/>
    <s v="Mesa-Del Amo-Serrano 500kV Upgrade"/>
  </r>
  <r>
    <x v="0"/>
    <s v="2025-02"/>
    <s v="1. DIRECT"/>
    <s v="4. Allocated"/>
    <s v="Indirct SCM IMM - Order to Order"/>
    <s v="Chargeback"/>
    <s v="Chargeback Entries&lt;$5,000"/>
    <n v="108.79"/>
    <n v="108.79"/>
    <s v="904192914"/>
    <s v="FIP Del Amo - Serrano 500 kV Line"/>
    <s v="8020494"/>
    <s v="Indirct SCM IMM - Order to Order"/>
    <s v="Mesa-Del Amo-Serrano 500kV Upgrade"/>
  </r>
  <r>
    <x v="0"/>
    <s v="2025-03"/>
    <s v="1. DIRECT"/>
    <s v="4. Allocated"/>
    <s v="Indirct SCM IMM - Order to Order"/>
    <s v="Chargeback"/>
    <s v="Chargeback Entries&lt;$5,000"/>
    <n v="259.01"/>
    <n v="259.01"/>
    <s v="904192914"/>
    <s v="FIP Del Amo - Serrano 500 kV Line"/>
    <s v="8020494"/>
    <s v="Indirct SCM IMM - Order to Order"/>
    <s v="Mesa-Del Amo-Serrano 500kV Upgrade"/>
  </r>
  <r>
    <x v="0"/>
    <s v="2025-07"/>
    <s v="1. DIRECT"/>
    <s v="1. Project Support"/>
    <s v="Other-Accruals Ord to Ord"/>
    <s v="Other"/>
    <s v="Other-Accruals Ord to Ord"/>
    <n v="1775.72"/>
    <n v="1775.72"/>
    <s v="904192914"/>
    <s v="FIP Del Amo - Serrano 500 kV Line"/>
    <s v="8021169"/>
    <s v="Other-Accruals Ord to Ord"/>
    <s v="Mesa-Del Amo-Serrano 500kV Upgrade"/>
  </r>
  <r>
    <x v="0"/>
    <s v="2025-03"/>
    <s v="1. DIRECT"/>
    <s v="1. Project Support"/>
    <s v="Other-Accruals Ord to Ord"/>
    <s v="Other"/>
    <s v="Other-Accruals Ord to Ord"/>
    <n v="17289.580000000002"/>
    <n v="17289.580000000002"/>
    <s v="904192914"/>
    <s v="FIP Del Amo - Serrano 500 kV Line"/>
    <s v="8021169"/>
    <s v="Other-Accruals Ord to Ord"/>
    <s v="Mesa-Del Amo-Serrano 500kV Upgrade"/>
  </r>
  <r>
    <x v="0"/>
    <s v="2025-03"/>
    <s v="1. DIRECT"/>
    <s v="1. Project Support"/>
    <s v="Labor - Other"/>
    <s v="Labor"/>
    <s v="Licensing: Mesa - Del Amo - Serrano"/>
    <n v="5609.09"/>
    <n v="5609.09"/>
    <s v="904192914"/>
    <s v="FIP Del Amo - Serrano 500 kV Line"/>
    <s v="8020078"/>
    <s v="Labor Other Earnings - Ord to Ord"/>
    <s v="Mesa-Del Amo-Serrano 500kV Upgrade"/>
  </r>
  <r>
    <x v="0"/>
    <s v="2025-03"/>
    <s v="1. DIRECT"/>
    <s v="1. Project Support"/>
    <s v="Labor - Other"/>
    <s v="Labor"/>
    <s v="Licensing: Mesa - Del Amo - Serrano"/>
    <n v="28045.409999999996"/>
    <n v="28045.409999999996"/>
    <s v="904192914"/>
    <s v="FIP Del Amo - Serrano 500 kV Line"/>
    <s v="8020070"/>
    <s v="Labor Normal Time - Ord to Ord"/>
    <s v="Mesa-Del Amo-Serrano 500kV Upgrade"/>
  </r>
  <r>
    <x v="0"/>
    <s v="2025-03"/>
    <s v="1. DIRECT"/>
    <s v="1. Project Support"/>
    <s v="Con - Consults/Prof Srvcs/Out Ord to Ord"/>
    <s v="Contract"/>
    <s v="Con - Consults/Prof Srvcs/Out Ord to Ord"/>
    <n v="60233.29"/>
    <n v="60233.29"/>
    <s v="904192914"/>
    <s v="FIP Del Amo - Serrano 500 kV Line"/>
    <s v="8020081"/>
    <s v="Con - Consults/Prof Srvcs/Out Ord to Ord"/>
    <s v="Mesa-Del Amo-Serrano 500kV Upgrade"/>
  </r>
  <r>
    <x v="0"/>
    <s v="2025-02"/>
    <s v="2. ALLOCATED"/>
    <s v="5. Corporate Overhead"/>
    <s v="Non Budget - Other"/>
    <s v="Non Budgeted"/>
    <s v="Capitalized Overhead - P&amp;B/Payroll Tax"/>
    <n v="24221.29"/>
    <n v="24221.29"/>
    <s v="904192914"/>
    <s v="FIP Del Amo - Serrano 500 kV Line"/>
    <s v="5757040"/>
    <s v="Capitalized Overhead - P&amp;B/Payroll Tax"/>
    <s v="Mesa-Del Amo-Serrano 500kV Upgrade"/>
  </r>
  <r>
    <x v="0"/>
    <s v="2025-02"/>
    <s v="2. ALLOCATED"/>
    <s v="5. Corporate Overhead"/>
    <s v="Non Budget - Other"/>
    <s v="Non Budgeted"/>
    <s v="Capitalized Overhead - Inj &amp; Damages"/>
    <n v="0.03"/>
    <n v="0.03"/>
    <s v="904192914"/>
    <s v="FIP Del Amo - Serrano 500 kV Line"/>
    <s v="5757020"/>
    <s v="Capitalized Overhead - Inj &amp; Damages"/>
    <s v="Mesa-Del Amo-Serrano 500kV Upgrade"/>
  </r>
  <r>
    <x v="0"/>
    <s v="2025-03"/>
    <s v="1. DIRECT"/>
    <s v="4. Allocated"/>
    <s v="Labor - Other"/>
    <s v="Labor"/>
    <s v="Licensing: Mesa - Del Amo - Serrano"/>
    <n v="12147.920000000002"/>
    <n v="12147.920000000002"/>
    <s v="904192914"/>
    <s v="FIP Del Amo - Serrano 500 kV Line"/>
    <s v="8020075"/>
    <s v="Overhead - Ord to Ord"/>
    <s v="Mesa-Del Amo-Serrano 500kV Upgrade"/>
  </r>
  <r>
    <x v="0"/>
    <s v="2025-10"/>
    <s v="2. ALLOCATED"/>
    <s v="5. Corporate Overhead"/>
    <s v="Non Budget - Other"/>
    <s v="Non Budgeted"/>
    <s v="Capitalized Overhead - Inj &amp; Damages"/>
    <n v="0.03"/>
    <n v="0.03"/>
    <s v="904192914"/>
    <s v="FIP Del Amo - Serrano 500 kV Line"/>
    <s v="5757020"/>
    <s v="Capitalized Overhead - Inj &amp; Damages"/>
    <s v="Mesa-Del Amo-Serrano 500kV Upgrade"/>
  </r>
  <r>
    <x v="0"/>
    <s v="2025-10"/>
    <s v="1. DIRECT"/>
    <s v="4. Allocated"/>
    <s v="Capitalized Overhead - IT IMM"/>
    <s v="Chargeback"/>
    <s v="Chargeback Entries&lt;$5,000"/>
    <n v="524.08000000000004"/>
    <n v="524.08000000000004"/>
    <s v="904192914"/>
    <s v="FIP Del Amo - Serrano 500 kV Line"/>
    <s v="5757075"/>
    <s v="Capitalized Overhead - IT IMM"/>
    <s v="Mesa-Del Amo-Serrano 500kV Upgrade"/>
  </r>
  <r>
    <x v="0"/>
    <s v="2025-11"/>
    <s v="1. DIRECT"/>
    <s v="4. Allocated"/>
    <s v="Chargebacks"/>
    <s v="Chargeback"/>
    <s v="Chargeback Entries&lt;$5,000"/>
    <n v="305.52"/>
    <n v="305.52"/>
    <s v="904192914"/>
    <s v="FIP Del Amo - Serrano 500 kV Line"/>
    <s v="8020454"/>
    <s v="Indirect SCM IMM - IO BA"/>
    <s v="Mesa-Del Amo-Serrano 500kV Upgrade"/>
  </r>
  <r>
    <x v="0"/>
    <s v="2025-11"/>
    <s v="1. DIRECT"/>
    <s v="4. Allocated"/>
    <s v="Capitalized Overhead - IT IMM"/>
    <s v="Chargeback"/>
    <s v="Chargeback Entries&lt;$5,000"/>
    <n v="-74.39"/>
    <n v="-74.39"/>
    <s v="904192914"/>
    <s v="FIP Del Amo - Serrano 500 kV Line"/>
    <s v="5757075"/>
    <s v="Capitalized Overhead - IT IMM"/>
    <s v="Mesa-Del Amo-Serrano 500kV Upgrade"/>
  </r>
  <r>
    <x v="0"/>
    <s v="2025-11"/>
    <s v="1. DIRECT"/>
    <s v="1. Project Support"/>
    <s v="Other-Accruals Ord to Ord"/>
    <s v="Other"/>
    <s v="Other-Accruals Ord to Ord"/>
    <n v="-4815.18"/>
    <n v="-4815.18"/>
    <s v="904192914"/>
    <s v="FIP Del Amo - Serrano 500 kV Line"/>
    <s v="8021169"/>
    <s v="Other-Accruals Ord to Ord"/>
    <s v="Mesa-Del Amo-Serrano 500kV Upgrade"/>
  </r>
  <r>
    <x v="0"/>
    <s v="2025-11"/>
    <s v="1. DIRECT"/>
    <s v="1. Project Support"/>
    <s v="Labor - Other"/>
    <s v="Labor"/>
    <s v="Licensing: Mesa - Del Amo - Serrano"/>
    <n v="10043.090000000002"/>
    <n v="10043.090000000002"/>
    <s v="904192914"/>
    <s v="FIP Del Amo - Serrano 500 kV Line"/>
    <s v="8020070"/>
    <s v="Labor Normal Time - Ord to Ord"/>
    <s v="Mesa-Del Amo-Serrano 500kV Upgrade"/>
  </r>
  <r>
    <x v="0"/>
    <s v="2025-11"/>
    <s v="1. DIRECT"/>
    <s v="1. Project Support"/>
    <s v="Labor - Other"/>
    <s v="Labor"/>
    <s v="Labor Entries &lt;$5,000"/>
    <n v="2008.62"/>
    <n v="2008.62"/>
    <s v="904192914"/>
    <s v="FIP Del Amo - Serrano 500 kV Line"/>
    <s v="8020078"/>
    <s v="Labor Other Earnings - Ord to Ord"/>
    <s v="Mesa-Del Amo-Serrano 500kV Upgrade"/>
  </r>
  <r>
    <x v="0"/>
    <s v="2025-11"/>
    <s v="1. DIRECT"/>
    <s v="4. Allocated"/>
    <s v="Chargebacks"/>
    <s v="Chargeback"/>
    <s v="Project Lifecycle Reduction"/>
    <n v="117508"/>
    <n v="117508"/>
    <s v="904192914"/>
    <s v="FIP Del Amo - Serrano 500 kV Line"/>
    <s v="8020211"/>
    <s v="Con - Consults/Prof Srvcs/Out IO BA"/>
    <s v="Mesa-Del Amo-Serrano 500kV Upgrade"/>
  </r>
  <r>
    <x v="0"/>
    <s v="2025-10"/>
    <s v="2. ALLOCATED"/>
    <s v="5. Corporate Overhead"/>
    <s v="Non Budget - Other"/>
    <s v="Non Budgeted"/>
    <s v="Capitalized Overhead - P&amp;B/Payroll Tax"/>
    <n v="9494.7000000000007"/>
    <n v="9494.7000000000007"/>
    <s v="904192914"/>
    <s v="FIP Del Amo - Serrano 500 kV Line"/>
    <s v="5757040"/>
    <s v="Capitalized Overhead - P&amp;B/Payroll Tax"/>
    <s v="Mesa-Del Amo-Serrano 500kV Upgrade"/>
  </r>
  <r>
    <x v="0"/>
    <s v="2025-11"/>
    <s v="1. DIRECT"/>
    <s v="4. Allocated"/>
    <s v="Indirct SCM IMM - Order to Order"/>
    <s v="Chargeback"/>
    <s v="Chargeback Entries&lt;$5,000"/>
    <n v="-772.90000000000009"/>
    <n v="-772.90000000000009"/>
    <s v="904192914"/>
    <s v="FIP Del Amo - Serrano 500 kV Line"/>
    <s v="8020494"/>
    <s v="Indirct SCM IMM - Order to Order"/>
    <s v="Mesa-Del Amo-Serrano 500kV Upgrade"/>
  </r>
  <r>
    <x v="0"/>
    <s v="2025-10"/>
    <s v="2. ALLOCATED"/>
    <s v="5. Corporate Overhead"/>
    <s v="Non Budget - Other"/>
    <s v="Non Budgeted"/>
    <s v="Capitalized Overhead - A&amp;G"/>
    <n v="8929.43"/>
    <n v="8929.43"/>
    <s v="904192914"/>
    <s v="FIP Del Amo - Serrano 500 kV Line"/>
    <s v="5757030"/>
    <s v="Capitalized Overhead - A&amp;G"/>
    <s v="Mesa-Del Amo-Serrano 500kV Upgrade"/>
  </r>
  <r>
    <x v="0"/>
    <s v="2025-10"/>
    <s v="1. DIRECT"/>
    <s v="4. Allocated"/>
    <s v="Labor - Other"/>
    <s v="Labor"/>
    <s v="Licensing: Mesa - Del Amo - Serrano"/>
    <n v="5749.8600000000006"/>
    <n v="5749.8600000000006"/>
    <s v="904192914"/>
    <s v="FIP Del Amo - Serrano 500 kV Line"/>
    <s v="8020075"/>
    <s v="Overhead - Ord to Ord"/>
    <s v="Mesa-Del Amo-Serrano 500kV Upgrade"/>
  </r>
  <r>
    <x v="0"/>
    <s v="2025-10"/>
    <s v="1. DIRECT"/>
    <s v="4. Allocated"/>
    <s v="Indirct SCM IMM - Order to Order"/>
    <s v="Chargeback"/>
    <s v="Chargeback Entries&lt;$5,000"/>
    <n v="45.429999999999993"/>
    <n v="45.429999999999993"/>
    <s v="904192914"/>
    <s v="FIP Del Amo - Serrano 500 kV Line"/>
    <s v="8020494"/>
    <s v="Indirct SCM IMM - Order to Order"/>
    <s v="Mesa-Del Amo-Serrano 500kV Upgrade"/>
  </r>
  <r>
    <x v="0"/>
    <s v="2025-10"/>
    <s v="1. DIRECT"/>
    <s v="4. Allocated"/>
    <s v="Chargebacks"/>
    <s v="Chargeback"/>
    <s v="Project Lifecycle Reduction"/>
    <n v="157876"/>
    <n v="157876"/>
    <s v="904192914"/>
    <s v="FIP Del Amo - Serrano 500 kV Line"/>
    <s v="8020211"/>
    <s v="Con - Consults/Prof Srvcs/Out IO BA"/>
    <s v="Mesa-Del Amo-Serrano 500kV Upgrade"/>
  </r>
  <r>
    <x v="0"/>
    <s v="2025-10"/>
    <s v="1. DIRECT"/>
    <s v="4. Allocated"/>
    <s v="Chargebacks"/>
    <s v="Chargeback"/>
    <s v="Project Lifecycle Reduction"/>
    <n v="31724.98"/>
    <n v="31724.98"/>
    <s v="904192914"/>
    <s v="FIP Del Amo - Serrano 500 kV Line"/>
    <s v="8020205"/>
    <s v="Overhead IO BA"/>
    <s v="Mesa-Del Amo-Serrano 500kV Upgrade"/>
  </r>
  <r>
    <x v="0"/>
    <s v="2025-07"/>
    <s v="1. DIRECT"/>
    <s v="1. Project Support"/>
    <s v="Labor - Other"/>
    <s v="Labor"/>
    <s v="Licensing: Mesa - Del Amo - Serrano"/>
    <n v="5793.05"/>
    <n v="5793.05"/>
    <s v="904192914"/>
    <s v="FIP Del Amo - Serrano 500 kV Line"/>
    <s v="8020078"/>
    <s v="Labor Other Earnings - Ord to Ord"/>
    <s v="Mesa-Del Amo-Serrano 500kV Upgrade"/>
  </r>
  <r>
    <x v="0"/>
    <s v="2025-11"/>
    <s v="1. DIRECT"/>
    <s v="1. Project Support"/>
    <s v="Con - Consults/Prof Srvcs/Out Ord to Ord"/>
    <s v="Contract"/>
    <s v="Contract Entries &lt;$50,000"/>
    <n v="-297270.34999999998"/>
    <n v="-297270.34999999998"/>
    <s v="904192914"/>
    <s v="FIP Del Amo - Serrano 500 kV Line"/>
    <s v="8020081"/>
    <s v="Con - Consults/Prof Srvcs/Out Ord to Ord"/>
    <s v="Mesa-Del Amo-Serrano 500kV Upgrade"/>
  </r>
  <r>
    <x v="0"/>
    <s v="2025-12"/>
    <s v="1. DIRECT"/>
    <s v="1. Project Support"/>
    <s v="Labor - Other"/>
    <s v="Labor"/>
    <s v="Labor Entries &lt;$5,000"/>
    <n v="3813.2400000000011"/>
    <n v="3813.2400000000011"/>
    <s v="904192914"/>
    <s v="FIP Del Amo - Serrano 500 kV Line"/>
    <s v="8020070"/>
    <s v="Labor Normal Time - Ord to Ord"/>
    <s v="Mesa-Del Amo-Serrano 500kV Upgrade"/>
  </r>
  <r>
    <x v="0"/>
    <s v="2025-12"/>
    <s v="2. ALLOCATED"/>
    <s v="5. Corporate Overhead"/>
    <s v="Non Budget - Other"/>
    <s v="Non Budgeted"/>
    <s v="Capitalized Overhead - Inj &amp; Damages"/>
    <n v="-1.48"/>
    <n v="-1.48"/>
    <s v="904192914"/>
    <s v="FIP Del Amo - Serrano 500 kV Line"/>
    <s v="5757020"/>
    <s v="Capitalized Overhead - Inj &amp; Damages"/>
    <s v="Mesa-Del Amo-Serrano 500kV Upgrade"/>
  </r>
  <r>
    <x v="0"/>
    <s v="2025-12"/>
    <s v="2. ALLOCATED"/>
    <s v="5. Corporate Overhead"/>
    <s v="Non Budget - Other"/>
    <s v="Non Budgeted"/>
    <s v="Capitalized Overhead - A&amp;G"/>
    <n v="85.22"/>
    <n v="85.22"/>
    <s v="904192914"/>
    <s v="FIP Del Amo - Serrano 500 kV Line"/>
    <s v="5757030"/>
    <s v="Capitalized Overhead - A&amp;G"/>
    <s v="Mesa-Del Amo-Serrano 500kV Upgrade"/>
  </r>
  <r>
    <x v="0"/>
    <s v="2025-12"/>
    <s v="2. ALLOCATED"/>
    <s v="5. Corporate Overhead"/>
    <s v="Non Budget - Other"/>
    <s v="Non Budgeted"/>
    <s v="Ad Valorem Tax"/>
    <n v="19321.96"/>
    <n v="19321.96"/>
    <s v="904192914"/>
    <s v="FIP Del Amo - Serrano 500 kV Line"/>
    <s v="5757060"/>
    <s v="Ad Valorem Tax"/>
    <s v="Mesa-Del Amo-Serrano 500kV Upgrade"/>
  </r>
  <r>
    <x v="0"/>
    <s v="2025-12"/>
    <s v="1. DIRECT"/>
    <s v="4. Allocated"/>
    <s v="Labor - Other"/>
    <s v="Labor"/>
    <s v="Labor Entries &lt;$5,000"/>
    <n v="1496.51"/>
    <n v="1496.51"/>
    <s v="904192914"/>
    <s v="FIP Del Amo - Serrano 500 kV Line"/>
    <s v="8020075"/>
    <s v="Overhead - Ord to Ord"/>
    <s v="Mesa-Del Amo-Serrano 500kV Upgrade"/>
  </r>
  <r>
    <x v="0"/>
    <s v="2025-12"/>
    <s v="1. DIRECT"/>
    <s v="4. Allocated"/>
    <s v="Indirct SCM IMM - Order to Order"/>
    <s v="Chargeback"/>
    <s v="Chargeback Entries&lt;$5,000"/>
    <n v="44.53"/>
    <n v="44.53"/>
    <s v="904192914"/>
    <s v="FIP Del Amo - Serrano 500 kV Line"/>
    <s v="8020494"/>
    <s v="Indirct SCM IMM - Order to Order"/>
    <s v="Mesa-Del Amo-Serrano 500kV Upgrade"/>
  </r>
  <r>
    <x v="0"/>
    <s v="2025-12"/>
    <s v="1. DIRECT"/>
    <s v="4. Allocated"/>
    <s v="Capitalized Overhead - IT IMM"/>
    <s v="Chargeback"/>
    <s v="Chargeback Entries&lt;$5,000"/>
    <n v="26.33"/>
    <n v="26.33"/>
    <s v="904192914"/>
    <s v="FIP Del Amo - Serrano 500 kV Line"/>
    <s v="5757075"/>
    <s v="Capitalized Overhead - IT IMM"/>
    <s v="Mesa-Del Amo-Serrano 500kV Upgrade"/>
  </r>
  <r>
    <x v="0"/>
    <s v="2025-11"/>
    <s v="1. DIRECT"/>
    <s v="4. Allocated"/>
    <s v="Chargebacks"/>
    <s v="Chargeback"/>
    <s v="Project Lifecycle Reduction"/>
    <n v="23474.17"/>
    <n v="23474.17"/>
    <s v="904192914"/>
    <s v="FIP Del Amo - Serrano 500 kV Line"/>
    <s v="8020205"/>
    <s v="Overhead IO BA"/>
    <s v="Mesa-Del Amo-Serrano 500kV Upgrade"/>
  </r>
  <r>
    <x v="0"/>
    <s v="2025-12"/>
    <s v="1. DIRECT"/>
    <s v="1. Project Support"/>
    <s v="Labor - Other"/>
    <s v="Labor"/>
    <s v="Labor Entries &lt;$5,000"/>
    <n v="846.54000000000008"/>
    <n v="846.54000000000008"/>
    <s v="904192914"/>
    <s v="FIP Del Amo - Serrano 500 kV Line"/>
    <s v="8020078"/>
    <s v="Labor Other Earnings - Ord to Ord"/>
    <s v="Mesa-Del Amo-Serrano 500kV Upgrade"/>
  </r>
  <r>
    <x v="0"/>
    <s v="2025-10"/>
    <s v="1. DIRECT"/>
    <s v="1. Project Support"/>
    <s v="Other-Accruals Ord to Ord"/>
    <s v="Other"/>
    <s v="Other-Accruals Ord to Ord"/>
    <n v="2323.7399999999998"/>
    <n v="2323.7399999999998"/>
    <s v="904192914"/>
    <s v="FIP Del Amo - Serrano 500 kV Line"/>
    <s v="8021169"/>
    <s v="Other-Accruals Ord to Ord"/>
    <s v="Mesa-Del Amo-Serrano 500kV Upgrade"/>
  </r>
  <r>
    <x v="0"/>
    <s v="2025-12"/>
    <s v="1. DIRECT"/>
    <s v="1. Project Support"/>
    <s v="Contract Accruals - Ord to Ord"/>
    <s v="Contract"/>
    <s v="Contract Entries &lt;$50,000"/>
    <n v="5260.72"/>
    <n v="5260.72"/>
    <s v="904192914"/>
    <s v="FIP Del Amo - Serrano 500 kV Line"/>
    <s v="8021304"/>
    <s v="Contract Accruals - Ord to Ord"/>
    <s v="Mesa-Del Amo-Serrano 500kV Upgrade"/>
  </r>
  <r>
    <x v="0"/>
    <s v="2025-12"/>
    <s v="1. DIRECT"/>
    <s v="1. Project Support"/>
    <s v="Con - Consults/Prof Srvcs/Out Ord to Ord"/>
    <s v="Contract"/>
    <s v="Contract Entries &lt;$50,000"/>
    <n v="6646.4"/>
    <n v="6646.4"/>
    <s v="904192914"/>
    <s v="FIP Del Amo - Serrano 500 kV Line"/>
    <s v="8020081"/>
    <s v="Con - Consults/Prof Srvcs/Out Ord to Ord"/>
    <s v="Mesa-Del Amo-Serrano 500kV Upgrade"/>
  </r>
  <r>
    <x v="0"/>
    <s v="2025-11"/>
    <s v="2. ALLOCATED"/>
    <s v="5. Corporate Overhead"/>
    <s v="Non Budget - Other"/>
    <s v="Non Budgeted"/>
    <s v="Capitalized Overhead - P&amp;B/Payroll Tax"/>
    <n v="11035.12"/>
    <n v="11035.12"/>
    <s v="904192914"/>
    <s v="FIP Del Amo - Serrano 500 kV Line"/>
    <s v="5757040"/>
    <s v="Capitalized Overhead - P&amp;B/Payroll Tax"/>
    <s v="Mesa-Del Amo-Serrano 500kV Upgrade"/>
  </r>
  <r>
    <x v="0"/>
    <s v="2025-11"/>
    <s v="2. ALLOCATED"/>
    <s v="5. Corporate Overhead"/>
    <s v="Non Budget - Other"/>
    <s v="Non Budgeted"/>
    <s v="Capitalized Overhead - Inj &amp; Damages"/>
    <n v="-0.02"/>
    <n v="-0.02"/>
    <s v="904192914"/>
    <s v="FIP Del Amo - Serrano 500 kV Line"/>
    <s v="5757020"/>
    <s v="Capitalized Overhead - Inj &amp; Damages"/>
    <s v="Mesa-Del Amo-Serrano 500kV Upgrade"/>
  </r>
  <r>
    <x v="0"/>
    <s v="2025-11"/>
    <s v="2. ALLOCATED"/>
    <s v="5. Corporate Overhead"/>
    <s v="Non Budget - Other"/>
    <s v="Non Budgeted"/>
    <s v="Capitalized Overhead - A&amp;G"/>
    <n v="-9233.82"/>
    <n v="-9233.82"/>
    <s v="904192914"/>
    <s v="FIP Del Amo - Serrano 500 kV Line"/>
    <s v="5757030"/>
    <s v="Capitalized Overhead - A&amp;G"/>
    <s v="Mesa-Del Amo-Serrano 500kV Upgrade"/>
  </r>
  <r>
    <x v="0"/>
    <s v="2025-11"/>
    <s v="1. DIRECT"/>
    <s v="4. Allocated"/>
    <s v="Labor - Other"/>
    <s v="Labor"/>
    <s v="Labor Entries &lt;$5,000"/>
    <n v="-58973.08"/>
    <n v="-58973.08"/>
    <s v="904192914"/>
    <s v="FIP Del Amo - Serrano 500 kV Line"/>
    <s v="8020075"/>
    <s v="Overhead - Ord to Ord"/>
    <s v="Mesa-Del Amo-Serrano 500kV Upgrade"/>
  </r>
  <r>
    <x v="0"/>
    <s v="2025-12"/>
    <s v="1. DIRECT"/>
    <s v="1. Project Support"/>
    <s v="Other-Accruals Ord to Ord"/>
    <s v="Other"/>
    <s v="Other-Accruals Ord to Ord"/>
    <n v="-6112.4"/>
    <n v="-6112.4"/>
    <s v="904192914"/>
    <s v="FIP Del Amo - Serrano 500 kV Line"/>
    <s v="8021169"/>
    <s v="Other-Accruals Ord to Ord"/>
    <s v="Mesa-Del Amo-Serrano 500kV Upgrade"/>
  </r>
  <r>
    <x v="0"/>
    <s v="2025-08"/>
    <s v="1. DIRECT"/>
    <s v="1. Project Support"/>
    <s v="Con - Consults/Prof Srvcs/Out Ord to Ord"/>
    <s v="Contract"/>
    <s v="Con - Consults/Prof Srvcs/Out Ord to Ord"/>
    <n v="62166.21"/>
    <n v="62166.21"/>
    <s v="904192914"/>
    <s v="FIP Del Amo - Serrano 500 kV Line"/>
    <s v="8020081"/>
    <s v="Con - Consults/Prof Srvcs/Out Ord to Ord"/>
    <s v="Mesa-Del Amo-Serrano 500kV Upgrade"/>
  </r>
  <r>
    <x v="0"/>
    <s v="2025-10"/>
    <s v="1. DIRECT"/>
    <s v="4. Allocated"/>
    <s v="Chargebacks"/>
    <s v="Chargeback"/>
    <s v="Chargeback Entries&lt;$5,000"/>
    <n v="410.48"/>
    <n v="410.48"/>
    <s v="904192914"/>
    <s v="FIP Del Amo - Serrano 500 kV Line"/>
    <s v="8020454"/>
    <s v="Indirect SCM IMM - IO BA"/>
    <s v="Mesa-Del Amo-Serrano 500kV Upgrade"/>
  </r>
  <r>
    <x v="0"/>
    <s v="2025-08"/>
    <s v="1. DIRECT"/>
    <s v="4. Allocated"/>
    <s v="Chargebacks"/>
    <s v="Chargeback"/>
    <s v="Project Lifecycle Reduction"/>
    <n v="162460.32"/>
    <n v="162460.32"/>
    <s v="904192914"/>
    <s v="FIP Del Amo - Serrano 500 kV Line"/>
    <s v="8020211"/>
    <s v="Con - Consults/Prof Srvcs/Out IO BA"/>
    <s v="Mesa-Del Amo-Serrano 500kV Upgrade"/>
  </r>
  <r>
    <x v="0"/>
    <s v="2025-08"/>
    <s v="1. DIRECT"/>
    <s v="4. Allocated"/>
    <s v="Chargebacks"/>
    <s v="Chargeback"/>
    <s v="Project Lifecycle Reduction"/>
    <n v="39870.949999999997"/>
    <n v="39870.949999999997"/>
    <s v="904192914"/>
    <s v="FIP Del Amo - Serrano 500 kV Line"/>
    <s v="8020205"/>
    <s v="Overhead IO BA"/>
    <s v="Mesa-Del Amo-Serrano 500kV Upgrade"/>
  </r>
  <r>
    <x v="0"/>
    <s v="2025-08"/>
    <s v="1. DIRECT"/>
    <s v="4. Allocated"/>
    <s v="Chargebacks"/>
    <s v="Chargeback"/>
    <s v="Chargeback Entries&lt;$5,000"/>
    <n v="422.4"/>
    <n v="422.4"/>
    <s v="904192914"/>
    <s v="FIP Del Amo - Serrano 500 kV Line"/>
    <s v="8020454"/>
    <s v="Indirect SCM IMM - IO BA"/>
    <s v="Mesa-Del Amo-Serrano 500kV Upgrade"/>
  </r>
  <r>
    <x v="0"/>
    <s v="2025-08"/>
    <s v="1. DIRECT"/>
    <s v="4. Allocated"/>
    <s v="Capitalized Overhead - IT IMM"/>
    <s v="Chargeback"/>
    <s v="Chargeback Entries&lt;$5,000"/>
    <n v="495.8"/>
    <n v="495.8"/>
    <s v="904192914"/>
    <s v="FIP Del Amo - Serrano 500 kV Line"/>
    <s v="5757075"/>
    <s v="Capitalized Overhead - IT IMM"/>
    <s v="Mesa-Del Amo-Serrano 500kV Upgrade"/>
  </r>
  <r>
    <x v="0"/>
    <s v="2025-08"/>
    <s v="1. DIRECT"/>
    <s v="1. Project Support"/>
    <s v="Other-Accruals Ord to Ord"/>
    <s v="Other"/>
    <s v="Other-Accruals Ord to Ord"/>
    <n v="-4927.07"/>
    <n v="-4927.07"/>
    <s v="904192914"/>
    <s v="FIP Del Amo - Serrano 500 kV Line"/>
    <s v="8021169"/>
    <s v="Other-Accruals Ord to Ord"/>
    <s v="Mesa-Del Amo-Serrano 500kV Upgrade"/>
  </r>
  <r>
    <x v="0"/>
    <s v="2025-08"/>
    <s v="1. DIRECT"/>
    <s v="4. Allocated"/>
    <s v="Labor - Other"/>
    <s v="Labor"/>
    <s v="Licensing: Mesa - Del Amo - Serrano"/>
    <n v="18612.68"/>
    <n v="18612.68"/>
    <s v="904192914"/>
    <s v="FIP Del Amo - Serrano 500 kV Line"/>
    <s v="8020075"/>
    <s v="Overhead - Ord to Ord"/>
    <s v="Mesa-Del Amo-Serrano 500kV Upgrade"/>
  </r>
  <r>
    <x v="0"/>
    <s v="2025-08"/>
    <s v="1. DIRECT"/>
    <s v="1. Project Support"/>
    <s v="Labor - Other"/>
    <s v="Labor"/>
    <s v="Labor Entries &lt;$5,000"/>
    <n v="4075.75"/>
    <n v="4075.75"/>
    <s v="904192914"/>
    <s v="FIP Del Amo - Serrano 500 kV Line"/>
    <s v="8020078"/>
    <s v="Labor Other Earnings - Ord to Ord"/>
    <s v="Mesa-Del Amo-Serrano 500kV Upgrade"/>
  </r>
  <r>
    <x v="0"/>
    <s v="2025-08"/>
    <s v="2. ALLOCATED"/>
    <s v="5. Corporate Overhead"/>
    <s v="Non Budget - Other"/>
    <s v="Non Budgeted"/>
    <s v="Capitalized Overhead - A&amp;G"/>
    <n v="15727.26"/>
    <n v="15727.26"/>
    <s v="904192914"/>
    <s v="FIP Del Amo - Serrano 500 kV Line"/>
    <s v="5757030"/>
    <s v="Capitalized Overhead - A&amp;G"/>
    <s v="Mesa-Del Amo-Serrano 500kV Upgrade"/>
  </r>
  <r>
    <x v="0"/>
    <s v="2025-07"/>
    <s v="2. ALLOCATED"/>
    <s v="5. Corporate Overhead"/>
    <s v="Non Budget - Other"/>
    <s v="Non Budgeted"/>
    <s v="Capitalized Overhead - P&amp;B/Payroll Tax"/>
    <n v="27792.3"/>
    <n v="27792.3"/>
    <s v="904192914"/>
    <s v="FIP Del Amo - Serrano 500 kV Line"/>
    <s v="5757040"/>
    <s v="Capitalized Overhead - P&amp;B/Payroll Tax"/>
    <s v="Mesa-Del Amo-Serrano 500kV Upgrade"/>
  </r>
  <r>
    <x v="0"/>
    <s v="2025-07"/>
    <s v="2. ALLOCATED"/>
    <s v="5. Corporate Overhead"/>
    <s v="Non Budget - Other"/>
    <s v="Non Budgeted"/>
    <s v="Capitalized Overhead - Inj &amp; Damages"/>
    <n v="11"/>
    <n v="11"/>
    <s v="904192914"/>
    <s v="FIP Del Amo - Serrano 500 kV Line"/>
    <s v="5757020"/>
    <s v="Capitalized Overhead - Inj &amp; Damages"/>
    <s v="Mesa-Del Amo-Serrano 500kV Upgrade"/>
  </r>
  <r>
    <x v="0"/>
    <s v="2025-07"/>
    <s v="2. ALLOCATED"/>
    <s v="5. Corporate Overhead"/>
    <s v="Non Budget - Other"/>
    <s v="Non Budgeted"/>
    <s v="Capitalized Overhead - A&amp;G"/>
    <n v="8304.25"/>
    <n v="8304.25"/>
    <s v="904192914"/>
    <s v="FIP Del Amo - Serrano 500 kV Line"/>
    <s v="5757030"/>
    <s v="Capitalized Overhead - A&amp;G"/>
    <s v="Mesa-Del Amo-Serrano 500kV Upgrade"/>
  </r>
  <r>
    <x v="0"/>
    <s v="2025-07"/>
    <s v="1. DIRECT"/>
    <s v="4. Allocated"/>
    <s v="Labor - Other"/>
    <s v="Labor"/>
    <s v="Licensing: Mesa - Del Amo - Serrano"/>
    <n v="29877.289999999997"/>
    <n v="29877.289999999997"/>
    <s v="904192914"/>
    <s v="FIP Del Amo - Serrano 500 kV Line"/>
    <s v="8020075"/>
    <s v="Overhead - Ord to Ord"/>
    <s v="Mesa-Del Amo-Serrano 500kV Upgrade"/>
  </r>
  <r>
    <x v="0"/>
    <s v="2025-07"/>
    <s v="1. DIRECT"/>
    <s v="4. Allocated"/>
    <s v="Indirct SCM IMM - Order to Order"/>
    <s v="Chargeback"/>
    <s v="Chargeback Entries&lt;$5,000"/>
    <n v="282.72000000000003"/>
    <n v="282.72000000000003"/>
    <s v="904192914"/>
    <s v="FIP Del Amo - Serrano 500 kV Line"/>
    <s v="8020494"/>
    <s v="Indirct SCM IMM - Order to Order"/>
    <s v="Mesa-Del Amo-Serrano 500kV Upgrade"/>
  </r>
  <r>
    <x v="0"/>
    <s v="2025-07"/>
    <s v="1. DIRECT"/>
    <s v="4. Allocated"/>
    <s v="Capitalized Overhead - IT IMM"/>
    <s v="Chargeback"/>
    <s v="Chargeback Entries&lt;$5,000"/>
    <n v="248.95"/>
    <n v="248.95"/>
    <s v="904192914"/>
    <s v="FIP Del Amo - Serrano 500 kV Line"/>
    <s v="5757075"/>
    <s v="Capitalized Overhead - IT IMM"/>
    <s v="Mesa-Del Amo-Serrano 500kV Upgrade"/>
  </r>
  <r>
    <x v="0"/>
    <s v="2025-08"/>
    <s v="1. DIRECT"/>
    <s v="1. Project Support"/>
    <s v="Labor - Other"/>
    <s v="Labor"/>
    <s v="Licensing: Mesa - Del Amo - Serrano"/>
    <n v="20378.780000000002"/>
    <n v="20378.780000000002"/>
    <s v="904192914"/>
    <s v="FIP Del Amo - Serrano 500 kV Line"/>
    <s v="8020070"/>
    <s v="Labor Normal Time - Ord to Ord"/>
    <s v="Mesa-Del Amo-Serrano 500kV Upgrade"/>
  </r>
  <r>
    <x v="0"/>
    <s v="2025-09"/>
    <s v="1. DIRECT"/>
    <s v="4. Allocated"/>
    <s v="Capitalized Overhead - IT IMM"/>
    <s v="Chargeback"/>
    <s v="Chargeback Entries&lt;$5,000"/>
    <n v="74.02"/>
    <n v="74.02"/>
    <s v="904192914"/>
    <s v="FIP Del Amo - Serrano 500 kV Line"/>
    <s v="5757075"/>
    <s v="Capitalized Overhead - IT IMM"/>
    <s v="Mesa-Del Amo-Serrano 500kV Upgrade"/>
  </r>
  <r>
    <x v="0"/>
    <s v="2025-10"/>
    <s v="1. DIRECT"/>
    <s v="1. Project Support"/>
    <s v="Labor - Other"/>
    <s v="Labor"/>
    <s v="Licensing: Mesa - Del Amo - Serrano"/>
    <n v="10639.31"/>
    <n v="10639.31"/>
    <s v="904192914"/>
    <s v="FIP Del Amo - Serrano 500 kV Line"/>
    <s v="8020070"/>
    <s v="Labor Normal Time - Ord to Ord"/>
    <s v="Mesa-Del Amo-Serrano 500kV Upgrade"/>
  </r>
  <r>
    <x v="0"/>
    <s v="2025-10"/>
    <s v="1. DIRECT"/>
    <s v="1. Project Support"/>
    <s v="Labor - Other"/>
    <s v="Labor"/>
    <s v="Labor Entries &lt;$5,000"/>
    <n v="2127.86"/>
    <n v="2127.86"/>
    <s v="904192914"/>
    <s v="FIP Del Amo - Serrano 500 kV Line"/>
    <s v="8020078"/>
    <s v="Labor Other Earnings - Ord to Ord"/>
    <s v="Mesa-Del Amo-Serrano 500kV Upgrade"/>
  </r>
  <r>
    <x v="0"/>
    <s v="2025-10"/>
    <s v="1. DIRECT"/>
    <s v="1. Project Support"/>
    <s v="Con - Consults/Prof Srvcs/Out Ord to Ord"/>
    <s v="Contract"/>
    <s v="Contract Entries &lt;$50,000"/>
    <n v="17470.38"/>
    <n v="17470.38"/>
    <s v="904192914"/>
    <s v="FIP Del Amo - Serrano 500 kV Line"/>
    <s v="8020081"/>
    <s v="Con - Consults/Prof Srvcs/Out Ord to Ord"/>
    <s v="Mesa-Del Amo-Serrano 500kV Upgrade"/>
  </r>
  <r>
    <x v="0"/>
    <s v="2025-09"/>
    <s v="2. ALLOCATED"/>
    <s v="5. Corporate Overhead"/>
    <s v="Non Budget - Other"/>
    <s v="Non Budgeted"/>
    <s v="Capitalized Overhead - P&amp;B/Payroll Tax"/>
    <n v="15395.96"/>
    <n v="15395.96"/>
    <s v="904192914"/>
    <s v="FIP Del Amo - Serrano 500 kV Line"/>
    <s v="5757040"/>
    <s v="Capitalized Overhead - P&amp;B/Payroll Tax"/>
    <s v="Mesa-Del Amo-Serrano 500kV Upgrade"/>
  </r>
  <r>
    <x v="0"/>
    <s v="2025-09"/>
    <s v="2. ALLOCATED"/>
    <s v="5. Corporate Overhead"/>
    <s v="Non Budget - Other"/>
    <s v="Non Budgeted"/>
    <s v="Capitalized Overhead - Inj &amp; Damages"/>
    <n v="7.0000000000000007E-2"/>
    <n v="7.0000000000000007E-2"/>
    <s v="904192914"/>
    <s v="FIP Del Amo - Serrano 500 kV Line"/>
    <s v="5757020"/>
    <s v="Capitalized Overhead - Inj &amp; Damages"/>
    <s v="Mesa-Del Amo-Serrano 500kV Upgrade"/>
  </r>
  <r>
    <x v="0"/>
    <s v="2025-09"/>
    <s v="2. ALLOCATED"/>
    <s v="5. Corporate Overhead"/>
    <s v="Non Budget - Other"/>
    <s v="Non Budgeted"/>
    <s v="Capitalized Overhead - A&amp;G"/>
    <n v="4466.8999999999996"/>
    <n v="4466.8999999999996"/>
    <s v="904192914"/>
    <s v="FIP Del Amo - Serrano 500 kV Line"/>
    <s v="5757030"/>
    <s v="Capitalized Overhead - A&amp;G"/>
    <s v="Mesa-Del Amo-Serrano 500kV Upgrade"/>
  </r>
  <r>
    <x v="0"/>
    <s v="2025-08"/>
    <s v="1. DIRECT"/>
    <s v="4. Allocated"/>
    <s v="Indirct SCM IMM - Order to Order"/>
    <s v="Chargeback"/>
    <s v="Chargeback Entries&lt;$5,000"/>
    <n v="161.63"/>
    <n v="161.63"/>
    <s v="904192914"/>
    <s v="FIP Del Amo - Serrano 500 kV Line"/>
    <s v="8020494"/>
    <s v="Indirct SCM IMM - Order to Order"/>
    <s v="Mesa-Del Amo-Serrano 500kV Upgrade"/>
  </r>
  <r>
    <x v="0"/>
    <s v="2025-09"/>
    <s v="1. DIRECT"/>
    <s v="4. Allocated"/>
    <s v="Indirct SCM IMM - Order to Order"/>
    <s v="Chargeback"/>
    <s v="Chargeback Entries&lt;$5,000"/>
    <n v="88.54"/>
    <n v="88.54"/>
    <s v="904192914"/>
    <s v="FIP Del Amo - Serrano 500 kV Line"/>
    <s v="8020494"/>
    <s v="Indirct SCM IMM - Order to Order"/>
    <s v="Mesa-Del Amo-Serrano 500kV Upgrade"/>
  </r>
  <r>
    <x v="0"/>
    <s v="2025-12"/>
    <s v="2. ALLOCATED"/>
    <s v="5. Corporate Overhead"/>
    <s v="Non Budget - Other"/>
    <s v="Non Budgeted"/>
    <s v="Capitalized Overhead - P&amp;B/Payroll Tax"/>
    <n v="4152.41"/>
    <n v="4152.41"/>
    <s v="904192914"/>
    <s v="FIP Del Amo - Serrano 500 kV Line"/>
    <s v="5757040"/>
    <s v="Capitalized Overhead - P&amp;B/Payroll Tax"/>
    <s v="Mesa-Del Amo-Serrano 500kV Upgrade"/>
  </r>
  <r>
    <x v="0"/>
    <s v="2025-09"/>
    <s v="1. DIRECT"/>
    <s v="1. Project Support"/>
    <s v="Other-Accruals Ord to Ord"/>
    <s v="Other"/>
    <s v="Other-Accruals Ord to Ord"/>
    <n v="5481.46"/>
    <n v="5481.46"/>
    <s v="904192914"/>
    <s v="FIP Del Amo - Serrano 500 kV Line"/>
    <s v="8021169"/>
    <s v="Other-Accruals Ord to Ord"/>
    <s v="Mesa-Del Amo-Serrano 500kV Upgrade"/>
  </r>
  <r>
    <x v="0"/>
    <s v="2025-09"/>
    <s v="1. DIRECT"/>
    <s v="1. Project Support"/>
    <s v="Labor - Other"/>
    <s v="Labor"/>
    <s v="Licensing: Mesa - Del Amo - Serrano"/>
    <n v="11736.289999999999"/>
    <n v="11736.289999999999"/>
    <s v="904192914"/>
    <s v="FIP Del Amo - Serrano 500 kV Line"/>
    <s v="8020070"/>
    <s v="Labor Normal Time - Ord to Ord"/>
    <s v="Mesa-Del Amo-Serrano 500kV Upgrade"/>
  </r>
  <r>
    <x v="0"/>
    <s v="2025-09"/>
    <s v="1. DIRECT"/>
    <s v="1. Project Support"/>
    <s v="Labor - Other"/>
    <s v="Labor"/>
    <s v="Labor Entries &lt;$5,000"/>
    <n v="2347.25"/>
    <n v="2347.25"/>
    <s v="904192914"/>
    <s v="FIP Del Amo - Serrano 500 kV Line"/>
    <s v="8020078"/>
    <s v="Labor Other Earnings - Ord to Ord"/>
    <s v="Mesa-Del Amo-Serrano 500kV Upgrade"/>
  </r>
  <r>
    <x v="0"/>
    <s v="2025-09"/>
    <s v="1. DIRECT"/>
    <s v="1. Project Support"/>
    <s v="Con - Consults/Prof Srvcs/Out Ord to Ord"/>
    <s v="Contract"/>
    <s v="Contract Entries &lt;$50,000"/>
    <n v="34054.97"/>
    <n v="34054.97"/>
    <s v="904192914"/>
    <s v="FIP Del Amo - Serrano 500 kV Line"/>
    <s v="8020081"/>
    <s v="Con - Consults/Prof Srvcs/Out Ord to Ord"/>
    <s v="Mesa-Del Amo-Serrano 500kV Upgrade"/>
  </r>
  <r>
    <x v="0"/>
    <s v="2025-08"/>
    <s v="2. ALLOCATED"/>
    <s v="5. Corporate Overhead"/>
    <s v="Non Budget - Other"/>
    <s v="Non Budgeted"/>
    <s v="Capitalized Overhead - P&amp;B/Payroll Tax"/>
    <n v="16112.16"/>
    <n v="16112.16"/>
    <s v="904192914"/>
    <s v="FIP Del Amo - Serrano 500 kV Line"/>
    <s v="5757040"/>
    <s v="Capitalized Overhead - P&amp;B/Payroll Tax"/>
    <s v="Mesa-Del Amo-Serrano 500kV Upgrade"/>
  </r>
  <r>
    <x v="0"/>
    <s v="2025-08"/>
    <s v="2. ALLOCATED"/>
    <s v="5. Corporate Overhead"/>
    <s v="Non Budget - Other"/>
    <s v="Non Budgeted"/>
    <s v="Capitalized Overhead - Inj &amp; Damages"/>
    <n v="5.27"/>
    <n v="5.27"/>
    <s v="904192914"/>
    <s v="FIP Del Amo - Serrano 500 kV Line"/>
    <s v="5757020"/>
    <s v="Capitalized Overhead - Inj &amp; Damages"/>
    <s v="Mesa-Del Amo-Serrano 500kV Upgrade"/>
  </r>
  <r>
    <x v="0"/>
    <s v="2025-09"/>
    <s v="1. DIRECT"/>
    <s v="4. Allocated"/>
    <s v="Labor - Other"/>
    <s v="Labor"/>
    <s v="Licensing: Mesa - Del Amo - Serrano"/>
    <n v="8058.7900000000009"/>
    <n v="8058.7900000000009"/>
    <s v="904192914"/>
    <s v="FIP Del Amo - Serrano 500 kV Line"/>
    <s v="8020075"/>
    <s v="Overhead - Ord to Ord"/>
    <s v="Mesa-Del Amo-Serrano 500kV Upgrade"/>
  </r>
</pivotCacheRecords>
</file>

<file path=xl/pivotCache/pivotCacheRecords3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s v="800062516- FIP-Mira Loma-Vista No. 1 220 kV T/L (OH"/>
    <n v="2025"/>
    <x v="0"/>
    <s v="2025-04"/>
    <s v="2. ALLOCATED"/>
    <x v="0"/>
    <x v="0"/>
    <x v="0"/>
    <x v="0"/>
    <n v="41253.199999999997"/>
    <n v="41253.199999999997"/>
    <s v="800062516"/>
    <s v="FIP-Mira Loma-Vista No. 1 220 kV T/L (OH"/>
    <s v="5450"/>
    <s v="Riverside Transmission Reliability Project"/>
    <s v="5757060"/>
    <s v="Ad Valorem Tax"/>
  </r>
  <r>
    <s v="800062516- FIP-Mira Loma-Vista No. 1 220 kV T/L (OH"/>
    <n v="2025"/>
    <x v="1"/>
    <s v="2025-12"/>
    <s v="2. ALLOCATED"/>
    <x v="0"/>
    <x v="0"/>
    <x v="0"/>
    <x v="0"/>
    <n v="70394.78"/>
    <n v="70394.78"/>
    <s v="800062516"/>
    <s v="FIP-Mira Loma-Vista No. 1 220 kV T/L (OH"/>
    <s v="5450"/>
    <s v="Riverside Transmission Reliability Project"/>
    <s v="5757060"/>
    <s v="Ad Valorem Tax"/>
  </r>
</pivotCacheRecords>
</file>

<file path=xl/pivotCache/pivotCacheRecords4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s v="800062777- FIP-CFF~5057-5001--Wildlife: Engineer, d"/>
    <n v="2025"/>
    <x v="0"/>
    <s v="2025-04"/>
    <s v="2. ALLOCATED"/>
    <x v="0"/>
    <x v="0"/>
    <x v="0"/>
    <x v="0"/>
    <n v="34921.57"/>
    <n v="34921.57"/>
    <s v="800062777"/>
    <s v="FIP-CFF~5057-5001--Wildlife: Engineer, d"/>
    <s v="5450"/>
    <s v="Riverside Transmission Reliability Project"/>
    <s v="5757060"/>
    <s v="Ad Valorem Tax"/>
  </r>
  <r>
    <s v="800062777- FIP-CFF~5057-5001--Wildlife: Engineer, d"/>
    <n v="2025"/>
    <x v="1"/>
    <s v="2025-12"/>
    <s v="2. ALLOCATED"/>
    <x v="0"/>
    <x v="0"/>
    <x v="0"/>
    <x v="0"/>
    <n v="59590.44"/>
    <n v="59590.44"/>
    <s v="800062777"/>
    <s v="FIP-CFF~5057-5001--Wildlife: Engineer, d"/>
    <s v="5450"/>
    <s v="Riverside Transmission Reliability Project"/>
    <s v="5757060"/>
    <s v="Ad Valorem Tax"/>
  </r>
</pivotCacheRecords>
</file>

<file path=xl/pivotCache/pivotCacheRecords4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9">
  <r>
    <s v="802386271- ACQ:  RTRP FIP Project"/>
    <n v="2025"/>
    <x v="0"/>
    <s v="2025-01"/>
    <s v="1. DIRECT"/>
    <x v="0"/>
    <x v="0"/>
    <x v="0"/>
    <x v="0"/>
    <n v="640.5"/>
    <n v="640.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0"/>
    <s v="2025-01"/>
    <s v="1. DIRECT"/>
    <x v="0"/>
    <x v="1"/>
    <x v="1"/>
    <x v="1"/>
    <n v="-36.94"/>
    <n v="-36.94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0"/>
    <s v="2025-01"/>
    <s v="1. DIRECT"/>
    <x v="0"/>
    <x v="1"/>
    <x v="1"/>
    <x v="1"/>
    <n v="12.24"/>
    <n v="12.24"/>
    <s v="802386271"/>
    <s v="ACQ:  RTRP FIP Project"/>
    <s v="5450"/>
    <s v="Riverside Transmission Reliability Project"/>
    <s v="8010013"/>
    <s v="Agent"/>
  </r>
  <r>
    <s v="802386271- ACQ:  RTRP FIP Project"/>
    <n v="2025"/>
    <x v="0"/>
    <s v="2025-01"/>
    <s v="1. DIRECT"/>
    <x v="0"/>
    <x v="1"/>
    <x v="1"/>
    <x v="1"/>
    <n v="57.61"/>
    <n v="57.61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0"/>
    <s v="2025-01"/>
    <s v="1. DIRECT"/>
    <x v="0"/>
    <x v="1"/>
    <x v="1"/>
    <x v="1"/>
    <n v="679.98"/>
    <n v="679.98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0"/>
    <s v="2025-01"/>
    <s v="1. DIRECT"/>
    <x v="0"/>
    <x v="1"/>
    <x v="1"/>
    <x v="1"/>
    <n v="636.04"/>
    <n v="636.04"/>
    <s v="802386271"/>
    <s v="ACQ:  RTRP FIP Project"/>
    <s v="5450"/>
    <s v="Riverside Transmission Reliability Project"/>
    <s v="8010013"/>
    <s v="Agent"/>
  </r>
  <r>
    <s v="802386271- ACQ:  RTRP FIP Project"/>
    <n v="2025"/>
    <x v="0"/>
    <s v="2025-01"/>
    <s v="1. DIRECT"/>
    <x v="0"/>
    <x v="1"/>
    <x v="1"/>
    <x v="1"/>
    <n v="2487.7600000000007"/>
    <n v="2487.7600000000007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0"/>
    <s v="2025-01"/>
    <s v="1. DIRECT"/>
    <x v="0"/>
    <x v="2"/>
    <x v="1"/>
    <x v="1"/>
    <n v="162.13000000000005"/>
    <n v="162.13000000000005"/>
    <s v="802386271"/>
    <s v="ACQ:  RTRP FIP Project"/>
    <s v="5450"/>
    <s v="Riverside Transmission Reliability Project"/>
    <s v="8010099"/>
    <s v="Labor Accrual"/>
  </r>
  <r>
    <s v="802386271- ACQ:  RTRP FIP Project"/>
    <n v="2025"/>
    <x v="0"/>
    <s v="2025-01"/>
    <s v="1. DIRECT"/>
    <x v="1"/>
    <x v="3"/>
    <x v="2"/>
    <x v="2"/>
    <n v="8.09"/>
    <n v="8.09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0"/>
    <s v="2025-01"/>
    <s v="1. DIRECT"/>
    <x v="1"/>
    <x v="4"/>
    <x v="2"/>
    <x v="2"/>
    <n v="508.5"/>
    <n v="508.5"/>
    <s v="802386271"/>
    <s v="ACQ:  RTRP FIP Project"/>
    <s v="5450"/>
    <s v="Riverside Transmission Reliability Project"/>
    <s v="8020211"/>
    <s v="Con - Consults/Prof Srvcs/Out IO BA"/>
  </r>
  <r>
    <s v="802386271- ACQ:  RTRP FIP Project"/>
    <n v="2025"/>
    <x v="0"/>
    <s v="2025-01"/>
    <s v="1. DIRECT"/>
    <x v="1"/>
    <x v="4"/>
    <x v="2"/>
    <x v="2"/>
    <n v="4.8"/>
    <n v="4.8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0"/>
    <s v="2025-01"/>
    <s v="1. DIRECT"/>
    <x v="1"/>
    <x v="2"/>
    <x v="1"/>
    <x v="1"/>
    <n v="799.76"/>
    <n v="799.76"/>
    <s v="802386271"/>
    <s v="ACQ:  RTRP FIP Project"/>
    <s v="5450"/>
    <s v="Riverside Transmission Reliability Project"/>
    <s v="8030010"/>
    <s v="OH Paid Absence"/>
  </r>
  <r>
    <s v="802386271- ACQ:  RTRP FIP Project"/>
    <n v="2025"/>
    <x v="0"/>
    <s v="2025-01"/>
    <s v="1. DIRECT"/>
    <x v="1"/>
    <x v="2"/>
    <x v="1"/>
    <x v="1"/>
    <n v="194.04"/>
    <n v="194.04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0"/>
    <s v="2025-01"/>
    <s v="1. DIRECT"/>
    <x v="1"/>
    <x v="2"/>
    <x v="1"/>
    <x v="1"/>
    <n v="146.1"/>
    <n v="146.1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0"/>
    <s v="2025-01"/>
    <s v="2. ALLOCATED"/>
    <x v="2"/>
    <x v="5"/>
    <x v="3"/>
    <x v="3"/>
    <n v="351.16"/>
    <n v="351.16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0"/>
    <s v="2025-01"/>
    <s v="2. ALLOCATED"/>
    <x v="2"/>
    <x v="5"/>
    <x v="3"/>
    <x v="4"/>
    <n v="0.56000000000000005"/>
    <n v="0.56000000000000005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0"/>
    <s v="2025-01"/>
    <s v="2. ALLOCATED"/>
    <x v="2"/>
    <x v="5"/>
    <x v="3"/>
    <x v="5"/>
    <n v="1173.4000000000001"/>
    <n v="1173.4000000000001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1"/>
    <s v="2025-02"/>
    <s v="1. DIRECT"/>
    <x v="0"/>
    <x v="0"/>
    <x v="0"/>
    <x v="0"/>
    <n v="20151"/>
    <n v="20151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1"/>
    <s v="2025-02"/>
    <s v="1. DIRECT"/>
    <x v="0"/>
    <x v="1"/>
    <x v="1"/>
    <x v="1"/>
    <n v="4.1900000000000004"/>
    <n v="4.1900000000000004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1"/>
    <s v="2025-02"/>
    <s v="1. DIRECT"/>
    <x v="0"/>
    <x v="1"/>
    <x v="1"/>
    <x v="1"/>
    <n v="-17.649999999999999"/>
    <n v="-17.649999999999999"/>
    <s v="802386271"/>
    <s v="ACQ:  RTRP FIP Project"/>
    <s v="5450"/>
    <s v="Riverside Transmission Reliability Project"/>
    <s v="8010013"/>
    <s v="Agent"/>
  </r>
  <r>
    <s v="802386271- ACQ:  RTRP FIP Project"/>
    <n v="2025"/>
    <x v="1"/>
    <s v="2025-02"/>
    <s v="1. DIRECT"/>
    <x v="0"/>
    <x v="1"/>
    <x v="1"/>
    <x v="1"/>
    <n v="-0.09"/>
    <n v="-0.09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"/>
    <s v="2025-02"/>
    <s v="1. DIRECT"/>
    <x v="0"/>
    <x v="1"/>
    <x v="1"/>
    <x v="1"/>
    <n v="52.54"/>
    <n v="52.54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"/>
    <s v="2025-02"/>
    <s v="1. DIRECT"/>
    <x v="0"/>
    <x v="1"/>
    <x v="1"/>
    <x v="1"/>
    <n v="643.72"/>
    <n v="643.72"/>
    <s v="802386271"/>
    <s v="ACQ:  RTRP FIP Project"/>
    <s v="5450"/>
    <s v="Riverside Transmission Reliability Project"/>
    <s v="8010013"/>
    <s v="Agent"/>
  </r>
  <r>
    <s v="802386271- ACQ:  RTRP FIP Project"/>
    <n v="2025"/>
    <x v="1"/>
    <s v="2025-02"/>
    <s v="1. DIRECT"/>
    <x v="0"/>
    <x v="1"/>
    <x v="1"/>
    <x v="1"/>
    <n v="2334.7200000000003"/>
    <n v="2334.7200000000003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1"/>
    <s v="2025-02"/>
    <s v="1. DIRECT"/>
    <x v="0"/>
    <x v="2"/>
    <x v="1"/>
    <x v="1"/>
    <n v="-375.90000000000003"/>
    <n v="-375.90000000000003"/>
    <s v="802386271"/>
    <s v="ACQ:  RTRP FIP Project"/>
    <s v="5450"/>
    <s v="Riverside Transmission Reliability Project"/>
    <s v="8010099"/>
    <s v="Labor Accrual"/>
  </r>
  <r>
    <s v="802386271- ACQ:  RTRP FIP Project"/>
    <n v="2025"/>
    <x v="1"/>
    <s v="2025-02"/>
    <s v="1. DIRECT"/>
    <x v="0"/>
    <x v="6"/>
    <x v="4"/>
    <x v="6"/>
    <n v="1500"/>
    <n v="1500"/>
    <s v="802386271"/>
    <s v="ACQ:  RTRP FIP Project"/>
    <s v="5450"/>
    <s v="Riverside Transmission Reliability Project"/>
    <s v="6150125"/>
    <s v="License Fee"/>
  </r>
  <r>
    <s v="802386271- ACQ:  RTRP FIP Project"/>
    <n v="2025"/>
    <x v="1"/>
    <s v="2025-02"/>
    <s v="1. DIRECT"/>
    <x v="0"/>
    <x v="6"/>
    <x v="4"/>
    <x v="6"/>
    <n v="5000"/>
    <n v="5000"/>
    <s v="802386271"/>
    <s v="ACQ:  RTRP FIP Project"/>
    <s v="5450"/>
    <s v="Riverside Transmission Reliability Project"/>
    <s v="6150155"/>
    <s v="Land Acquisition Fees/Expenses"/>
  </r>
  <r>
    <s v="802386271- ACQ:  RTRP FIP Project"/>
    <n v="2025"/>
    <x v="1"/>
    <s v="2025-02"/>
    <s v="1. DIRECT"/>
    <x v="1"/>
    <x v="3"/>
    <x v="2"/>
    <x v="2"/>
    <n v="20.16"/>
    <n v="20.16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1"/>
    <s v="2025-02"/>
    <s v="1. DIRECT"/>
    <x v="1"/>
    <x v="4"/>
    <x v="2"/>
    <x v="2"/>
    <n v="151.13"/>
    <n v="151.13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1"/>
    <s v="2025-02"/>
    <s v="1. DIRECT"/>
    <x v="1"/>
    <x v="2"/>
    <x v="1"/>
    <x v="1"/>
    <n v="528.30999999999995"/>
    <n v="528.30999999999995"/>
    <s v="802386271"/>
    <s v="ACQ:  RTRP FIP Project"/>
    <s v="5450"/>
    <s v="Riverside Transmission Reliability Project"/>
    <s v="8030010"/>
    <s v="OH Paid Absence"/>
  </r>
  <r>
    <s v="802386271- ACQ:  RTRP FIP Project"/>
    <n v="2025"/>
    <x v="1"/>
    <s v="2025-02"/>
    <s v="1. DIRECT"/>
    <x v="1"/>
    <x v="2"/>
    <x v="1"/>
    <x v="1"/>
    <n v="205.12"/>
    <n v="205.12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1"/>
    <s v="2025-02"/>
    <s v="1. DIRECT"/>
    <x v="1"/>
    <x v="2"/>
    <x v="1"/>
    <x v="1"/>
    <n v="988.37"/>
    <n v="988.37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1"/>
    <s v="2025-02"/>
    <s v="2. ALLOCATED"/>
    <x v="2"/>
    <x v="5"/>
    <x v="3"/>
    <x v="3"/>
    <n v="1583.88"/>
    <n v="1583.88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1"/>
    <s v="2025-02"/>
    <s v="2. ALLOCATED"/>
    <x v="2"/>
    <x v="5"/>
    <x v="3"/>
    <x v="4"/>
    <n v="0.01"/>
    <n v="0.01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1"/>
    <s v="2025-02"/>
    <s v="2. ALLOCATED"/>
    <x v="2"/>
    <x v="5"/>
    <x v="3"/>
    <x v="5"/>
    <n v="2864.51"/>
    <n v="2864.51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2"/>
    <s v="2025-03"/>
    <s v="1. DIRECT"/>
    <x v="0"/>
    <x v="0"/>
    <x v="0"/>
    <x v="0"/>
    <n v="6645.5"/>
    <n v="6645.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2"/>
    <s v="2025-03"/>
    <s v="1. DIRECT"/>
    <x v="0"/>
    <x v="7"/>
    <x v="0"/>
    <x v="0"/>
    <n v="1116"/>
    <n v="1116"/>
    <s v="802386271"/>
    <s v="ACQ:  RTRP FIP Project"/>
    <s v="5450"/>
    <s v="Riverside Transmission Reliability Project"/>
    <s v="6161061"/>
    <s v="Environmental/Safety Professional Servic"/>
  </r>
  <r>
    <s v="802386271- ACQ:  RTRP FIP Project"/>
    <n v="2025"/>
    <x v="2"/>
    <s v="2025-03"/>
    <s v="1. DIRECT"/>
    <x v="0"/>
    <x v="1"/>
    <x v="1"/>
    <x v="1"/>
    <n v="694.63"/>
    <n v="694.63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2"/>
    <s v="2025-03"/>
    <s v="1. DIRECT"/>
    <x v="0"/>
    <x v="1"/>
    <x v="1"/>
    <x v="1"/>
    <n v="27.66"/>
    <n v="27.66"/>
    <s v="802386271"/>
    <s v="ACQ:  RTRP FIP Project"/>
    <s v="5450"/>
    <s v="Riverside Transmission Reliability Project"/>
    <s v="8010013"/>
    <s v="Agent"/>
  </r>
  <r>
    <s v="802386271- ACQ:  RTRP FIP Project"/>
    <n v="2025"/>
    <x v="2"/>
    <s v="2025-03"/>
    <s v="1. DIRECT"/>
    <x v="0"/>
    <x v="1"/>
    <x v="1"/>
    <x v="1"/>
    <n v="611.53"/>
    <n v="611.53"/>
    <s v="802386271"/>
    <s v="ACQ:  RTRP FIP Project"/>
    <s v="5450"/>
    <s v="Riverside Transmission Reliability Project"/>
    <s v="8010013"/>
    <s v="Agent"/>
  </r>
  <r>
    <s v="802386271- ACQ:  RTRP FIP Project"/>
    <n v="2025"/>
    <x v="2"/>
    <s v="2025-03"/>
    <s v="1. DIRECT"/>
    <x v="0"/>
    <x v="1"/>
    <x v="1"/>
    <x v="1"/>
    <n v="2188.8000000000002"/>
    <n v="2188.8000000000002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2"/>
    <s v="2025-03"/>
    <s v="1. DIRECT"/>
    <x v="0"/>
    <x v="2"/>
    <x v="1"/>
    <x v="1"/>
    <n v="-86.04"/>
    <n v="-86.04"/>
    <s v="802386271"/>
    <s v="ACQ:  RTRP FIP Project"/>
    <s v="5450"/>
    <s v="Riverside Transmission Reliability Project"/>
    <s v="6019188"/>
    <s v="Labor - NT - Correction"/>
  </r>
  <r>
    <s v="802386271- ACQ:  RTRP FIP Project"/>
    <n v="2025"/>
    <x v="2"/>
    <s v="2025-03"/>
    <s v="1. DIRECT"/>
    <x v="0"/>
    <x v="2"/>
    <x v="1"/>
    <x v="1"/>
    <n v="-150.32999999999998"/>
    <n v="-150.32999999999998"/>
    <s v="802386271"/>
    <s v="ACQ:  RTRP FIP Project"/>
    <s v="5450"/>
    <s v="Riverside Transmission Reliability Project"/>
    <s v="8010099"/>
    <s v="Labor Accrual"/>
  </r>
  <r>
    <s v="802386271- ACQ:  RTRP FIP Project"/>
    <n v="2025"/>
    <x v="2"/>
    <s v="2025-03"/>
    <s v="1. DIRECT"/>
    <x v="1"/>
    <x v="3"/>
    <x v="2"/>
    <x v="2"/>
    <n v="23.36"/>
    <n v="23.36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2"/>
    <s v="2025-03"/>
    <s v="1. DIRECT"/>
    <x v="1"/>
    <x v="4"/>
    <x v="2"/>
    <x v="2"/>
    <n v="33.369999999999997"/>
    <n v="33.369999999999997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2"/>
    <s v="2025-03"/>
    <s v="1. DIRECT"/>
    <x v="1"/>
    <x v="4"/>
    <x v="2"/>
    <x v="7"/>
    <n v="6328"/>
    <n v="6328"/>
    <s v="802386271"/>
    <s v="ACQ:  RTRP FIP Project"/>
    <s v="5450"/>
    <s v="Riverside Transmission Reliability Project"/>
    <s v="8020211"/>
    <s v="Con - Consults/Prof Srvcs/Out IO BA"/>
  </r>
  <r>
    <s v="802386271- ACQ:  RTRP FIP Project"/>
    <n v="2025"/>
    <x v="2"/>
    <s v="2025-03"/>
    <s v="1. DIRECT"/>
    <x v="1"/>
    <x v="2"/>
    <x v="1"/>
    <x v="1"/>
    <n v="657.25"/>
    <n v="657.25"/>
    <s v="802386271"/>
    <s v="ACQ:  RTRP FIP Project"/>
    <s v="5450"/>
    <s v="Riverside Transmission Reliability Project"/>
    <s v="8030010"/>
    <s v="OH Paid Absence"/>
  </r>
  <r>
    <s v="802386271- ACQ:  RTRP FIP Project"/>
    <n v="2025"/>
    <x v="2"/>
    <s v="2025-03"/>
    <s v="1. DIRECT"/>
    <x v="1"/>
    <x v="2"/>
    <x v="1"/>
    <x v="1"/>
    <n v="212.1"/>
    <n v="212.1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2"/>
    <s v="2025-03"/>
    <s v="1. DIRECT"/>
    <x v="1"/>
    <x v="2"/>
    <x v="1"/>
    <x v="1"/>
    <n v="182.85"/>
    <n v="182.85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2"/>
    <s v="2025-03"/>
    <s v="2. ALLOCATED"/>
    <x v="2"/>
    <x v="5"/>
    <x v="3"/>
    <x v="3"/>
    <n v="634.63"/>
    <n v="634.63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2"/>
    <s v="2025-03"/>
    <s v="2. ALLOCATED"/>
    <x v="2"/>
    <x v="5"/>
    <x v="3"/>
    <x v="5"/>
    <n v="3070.27"/>
    <n v="3070.27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3"/>
    <s v="2025-04"/>
    <s v="1. DIRECT"/>
    <x v="0"/>
    <x v="0"/>
    <x v="0"/>
    <x v="0"/>
    <n v="38967.5"/>
    <n v="38967.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3"/>
    <s v="2025-04"/>
    <s v="1. DIRECT"/>
    <x v="0"/>
    <x v="7"/>
    <x v="0"/>
    <x v="0"/>
    <n v="959"/>
    <n v="959"/>
    <s v="802386271"/>
    <s v="ACQ:  RTRP FIP Project"/>
    <s v="5450"/>
    <s v="Riverside Transmission Reliability Project"/>
    <s v="6161061"/>
    <s v="Environmental/Safety Professional Servic"/>
  </r>
  <r>
    <s v="802386271- ACQ:  RTRP FIP Project"/>
    <n v="2025"/>
    <x v="3"/>
    <s v="2025-04"/>
    <s v="1. DIRECT"/>
    <x v="0"/>
    <x v="1"/>
    <x v="1"/>
    <x v="1"/>
    <n v="-514.5"/>
    <n v="-514.5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3"/>
    <s v="2025-04"/>
    <s v="1. DIRECT"/>
    <x v="0"/>
    <x v="1"/>
    <x v="1"/>
    <x v="1"/>
    <n v="-3.62"/>
    <n v="-3.62"/>
    <s v="802386271"/>
    <s v="ACQ:  RTRP FIP Project"/>
    <s v="5450"/>
    <s v="Riverside Transmission Reliability Project"/>
    <s v="8010013"/>
    <s v="Agent"/>
  </r>
  <r>
    <s v="802386271- ACQ:  RTRP FIP Project"/>
    <n v="2025"/>
    <x v="3"/>
    <s v="2025-04"/>
    <s v="1. DIRECT"/>
    <x v="0"/>
    <x v="1"/>
    <x v="1"/>
    <x v="1"/>
    <n v="-64.400000000000006"/>
    <n v="-64.400000000000006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3"/>
    <s v="2025-04"/>
    <s v="1. DIRECT"/>
    <x v="0"/>
    <x v="1"/>
    <x v="1"/>
    <x v="1"/>
    <n v="864.24"/>
    <n v="864.24"/>
    <s v="802386271"/>
    <s v="ACQ:  RTRP FIP Project"/>
    <s v="5450"/>
    <s v="Riverside Transmission Reliability Project"/>
    <s v="8010013"/>
    <s v="Agent"/>
  </r>
  <r>
    <s v="802386271- ACQ:  RTRP FIP Project"/>
    <n v="2025"/>
    <x v="3"/>
    <s v="2025-04"/>
    <s v="1. DIRECT"/>
    <x v="0"/>
    <x v="1"/>
    <x v="1"/>
    <x v="1"/>
    <n v="1514.3400000000001"/>
    <n v="1514.3400000000001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3"/>
    <s v="2025-04"/>
    <s v="1. DIRECT"/>
    <x v="0"/>
    <x v="1"/>
    <x v="1"/>
    <x v="1"/>
    <n v="2263.2000000000007"/>
    <n v="2263.2000000000007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3"/>
    <s v="2025-04"/>
    <s v="1. DIRECT"/>
    <x v="0"/>
    <x v="2"/>
    <x v="1"/>
    <x v="1"/>
    <n v="10.29"/>
    <n v="10.29"/>
    <s v="802386271"/>
    <s v="ACQ:  RTRP FIP Project"/>
    <s v="5450"/>
    <s v="Riverside Transmission Reliability Project"/>
    <s v="6019188"/>
    <s v="Labor - NT - Correction"/>
  </r>
  <r>
    <s v="802386271- ACQ:  RTRP FIP Project"/>
    <n v="2025"/>
    <x v="3"/>
    <s v="2025-04"/>
    <s v="1. DIRECT"/>
    <x v="0"/>
    <x v="2"/>
    <x v="1"/>
    <x v="1"/>
    <n v="1218.0899999999999"/>
    <n v="1218.0899999999999"/>
    <s v="802386271"/>
    <s v="ACQ:  RTRP FIP Project"/>
    <s v="5450"/>
    <s v="Riverside Transmission Reliability Project"/>
    <s v="8010099"/>
    <s v="Labor Accrual"/>
  </r>
  <r>
    <s v="802386271- ACQ:  RTRP FIP Project"/>
    <n v="2025"/>
    <x v="3"/>
    <s v="2025-04"/>
    <s v="1. DIRECT"/>
    <x v="0"/>
    <x v="8"/>
    <x v="1"/>
    <x v="1"/>
    <n v="-7.49"/>
    <n v="-7.49"/>
    <s v="802386271"/>
    <s v="ACQ:  RTRP FIP Project"/>
    <s v="5450"/>
    <s v="Riverside Transmission Reliability Project"/>
    <s v="8010001"/>
    <s v="Manager"/>
  </r>
  <r>
    <s v="802386271- ACQ:  RTRP FIP Project"/>
    <n v="2025"/>
    <x v="3"/>
    <s v="2025-04"/>
    <s v="1. DIRECT"/>
    <x v="0"/>
    <x v="8"/>
    <x v="1"/>
    <x v="1"/>
    <n v="147.30000000000001"/>
    <n v="147.30000000000001"/>
    <s v="802386271"/>
    <s v="ACQ:  RTRP FIP Project"/>
    <s v="5450"/>
    <s v="Riverside Transmission Reliability Project"/>
    <s v="8010001"/>
    <s v="Manager"/>
  </r>
  <r>
    <s v="802386271- ACQ:  RTRP FIP Project"/>
    <n v="2025"/>
    <x v="3"/>
    <s v="2025-04"/>
    <s v="1. DIRECT"/>
    <x v="1"/>
    <x v="3"/>
    <x v="2"/>
    <x v="2"/>
    <n v="57.21"/>
    <n v="57.21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3"/>
    <s v="2025-04"/>
    <s v="1. DIRECT"/>
    <x v="1"/>
    <x v="4"/>
    <x v="2"/>
    <x v="2"/>
    <n v="131.76"/>
    <n v="131.76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3"/>
    <s v="2025-04"/>
    <s v="1. DIRECT"/>
    <x v="1"/>
    <x v="2"/>
    <x v="1"/>
    <x v="1"/>
    <n v="1085.49"/>
    <n v="1085.49"/>
    <s v="802386271"/>
    <s v="ACQ:  RTRP FIP Project"/>
    <s v="5450"/>
    <s v="Riverside Transmission Reliability Project"/>
    <s v="8030010"/>
    <s v="OH Paid Absence"/>
  </r>
  <r>
    <s v="802386271- ACQ:  RTRP FIP Project"/>
    <n v="2025"/>
    <x v="3"/>
    <s v="2025-04"/>
    <s v="1. DIRECT"/>
    <x v="1"/>
    <x v="2"/>
    <x v="1"/>
    <x v="1"/>
    <n v="356.6"/>
    <n v="356.6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3"/>
    <s v="2025-04"/>
    <s v="1. DIRECT"/>
    <x v="1"/>
    <x v="2"/>
    <x v="1"/>
    <x v="1"/>
    <n v="931.4"/>
    <n v="931.4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3"/>
    <s v="2025-04"/>
    <s v="2. ALLOCATED"/>
    <x v="2"/>
    <x v="5"/>
    <x v="3"/>
    <x v="8"/>
    <n v="740.12"/>
    <n v="740.12"/>
    <s v="802386271"/>
    <s v="ACQ:  RTRP FIP Project"/>
    <s v="5450"/>
    <s v="Riverside Transmission Reliability Project"/>
    <s v="5757060"/>
    <s v="Ad Valorem Tax"/>
  </r>
  <r>
    <s v="802386271- ACQ:  RTRP FIP Project"/>
    <n v="2025"/>
    <x v="3"/>
    <s v="2025-04"/>
    <s v="2. ALLOCATED"/>
    <x v="2"/>
    <x v="5"/>
    <x v="3"/>
    <x v="3"/>
    <n v="3490.77"/>
    <n v="3490.77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3"/>
    <s v="2025-04"/>
    <s v="2. ALLOCATED"/>
    <x v="2"/>
    <x v="5"/>
    <x v="3"/>
    <x v="4"/>
    <n v="0.02"/>
    <n v="0.02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3"/>
    <s v="2025-04"/>
    <s v="2. ALLOCATED"/>
    <x v="2"/>
    <x v="5"/>
    <x v="3"/>
    <x v="5"/>
    <n v="4649.75"/>
    <n v="4649.75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4"/>
    <s v="2025-05"/>
    <s v="1. DIRECT"/>
    <x v="0"/>
    <x v="0"/>
    <x v="0"/>
    <x v="0"/>
    <n v="17094"/>
    <n v="17094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4"/>
    <s v="2025-05"/>
    <s v="1. DIRECT"/>
    <x v="0"/>
    <x v="7"/>
    <x v="0"/>
    <x v="0"/>
    <n v="8123.25"/>
    <n v="8123.25"/>
    <s v="802386271"/>
    <s v="ACQ:  RTRP FIP Project"/>
    <s v="5450"/>
    <s v="Riverside Transmission Reliability Project"/>
    <s v="6161061"/>
    <s v="Environmental/Safety Professional Servic"/>
  </r>
  <r>
    <s v="802386271- ACQ:  RTRP FIP Project"/>
    <n v="2025"/>
    <x v="4"/>
    <s v="2025-05"/>
    <s v="1. DIRECT"/>
    <x v="0"/>
    <x v="1"/>
    <x v="1"/>
    <x v="1"/>
    <n v="30.63"/>
    <n v="30.63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4"/>
    <s v="2025-05"/>
    <s v="1. DIRECT"/>
    <x v="0"/>
    <x v="1"/>
    <x v="1"/>
    <x v="1"/>
    <n v="6"/>
    <n v="6"/>
    <s v="802386271"/>
    <s v="ACQ:  RTRP FIP Project"/>
    <s v="5450"/>
    <s v="Riverside Transmission Reliability Project"/>
    <s v="8010013"/>
    <s v="Agent"/>
  </r>
  <r>
    <s v="802386271- ACQ:  RTRP FIP Project"/>
    <n v="2025"/>
    <x v="4"/>
    <s v="2025-05"/>
    <s v="1. DIRECT"/>
    <x v="0"/>
    <x v="1"/>
    <x v="1"/>
    <x v="1"/>
    <n v="-4.78"/>
    <n v="-4.78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4"/>
    <s v="2025-05"/>
    <s v="1. DIRECT"/>
    <x v="0"/>
    <x v="1"/>
    <x v="1"/>
    <x v="1"/>
    <n v="109.22"/>
    <n v="109.22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4"/>
    <s v="2025-05"/>
    <s v="1. DIRECT"/>
    <x v="0"/>
    <x v="1"/>
    <x v="1"/>
    <x v="1"/>
    <n v="1096.92"/>
    <n v="1096.92"/>
    <s v="802386271"/>
    <s v="ACQ:  RTRP FIP Project"/>
    <s v="5450"/>
    <s v="Riverside Transmission Reliability Project"/>
    <s v="8010013"/>
    <s v="Agent"/>
  </r>
  <r>
    <s v="802386271- ACQ:  RTRP FIP Project"/>
    <n v="2025"/>
    <x v="4"/>
    <s v="2025-05"/>
    <s v="1. DIRECT"/>
    <x v="0"/>
    <x v="1"/>
    <x v="1"/>
    <x v="1"/>
    <n v="289.98"/>
    <n v="289.98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4"/>
    <s v="2025-05"/>
    <s v="1. DIRECT"/>
    <x v="0"/>
    <x v="1"/>
    <x v="1"/>
    <x v="1"/>
    <n v="2414.0800000000008"/>
    <n v="2414.0800000000008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4"/>
    <s v="2025-05"/>
    <s v="1. DIRECT"/>
    <x v="0"/>
    <x v="2"/>
    <x v="1"/>
    <x v="1"/>
    <n v="-741.77999999999986"/>
    <n v="-741.77999999999986"/>
    <s v="802386271"/>
    <s v="ACQ:  RTRP FIP Project"/>
    <s v="5450"/>
    <s v="Riverside Transmission Reliability Project"/>
    <s v="8010099"/>
    <s v="Labor Accrual"/>
  </r>
  <r>
    <s v="802386271- ACQ:  RTRP FIP Project"/>
    <n v="2025"/>
    <x v="4"/>
    <s v="2025-05"/>
    <s v="1. DIRECT"/>
    <x v="0"/>
    <x v="6"/>
    <x v="4"/>
    <x v="6"/>
    <n v="5000"/>
    <n v="5000"/>
    <s v="802386271"/>
    <s v="ACQ:  RTRP FIP Project"/>
    <s v="5450"/>
    <s v="Riverside Transmission Reliability Project"/>
    <s v="6150155"/>
    <s v="Land Acquisition Fees/Expenses"/>
  </r>
  <r>
    <s v="802386271- ACQ:  RTRP FIP Project"/>
    <n v="2025"/>
    <x v="4"/>
    <s v="2025-05"/>
    <s v="1. DIRECT"/>
    <x v="0"/>
    <x v="8"/>
    <x v="1"/>
    <x v="1"/>
    <n v="-4.6100000000000003"/>
    <n v="-4.6100000000000003"/>
    <s v="802386271"/>
    <s v="ACQ:  RTRP FIP Project"/>
    <s v="5450"/>
    <s v="Riverside Transmission Reliability Project"/>
    <s v="8010001"/>
    <s v="Manager"/>
  </r>
  <r>
    <s v="802386271- ACQ:  RTRP FIP Project"/>
    <n v="2025"/>
    <x v="4"/>
    <s v="2025-05"/>
    <s v="1. DIRECT"/>
    <x v="0"/>
    <x v="8"/>
    <x v="1"/>
    <x v="1"/>
    <n v="441.9"/>
    <n v="441.9"/>
    <s v="802386271"/>
    <s v="ACQ:  RTRP FIP Project"/>
    <s v="5450"/>
    <s v="Riverside Transmission Reliability Project"/>
    <s v="8010001"/>
    <s v="Manager"/>
  </r>
  <r>
    <s v="802386271- ACQ:  RTRP FIP Project"/>
    <n v="2025"/>
    <x v="4"/>
    <s v="2025-05"/>
    <s v="1. DIRECT"/>
    <x v="1"/>
    <x v="3"/>
    <x v="2"/>
    <x v="2"/>
    <n v="98.73"/>
    <n v="98.73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4"/>
    <s v="2025-05"/>
    <s v="1. DIRECT"/>
    <x v="1"/>
    <x v="4"/>
    <x v="2"/>
    <x v="2"/>
    <n v="83.22"/>
    <n v="83.22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4"/>
    <s v="2025-05"/>
    <s v="1. DIRECT"/>
    <x v="1"/>
    <x v="2"/>
    <x v="1"/>
    <x v="1"/>
    <n v="727.51"/>
    <n v="727.51"/>
    <s v="802386271"/>
    <s v="ACQ:  RTRP FIP Project"/>
    <s v="5450"/>
    <s v="Riverside Transmission Reliability Project"/>
    <s v="8030010"/>
    <s v="OH Paid Absence"/>
  </r>
  <r>
    <s v="802386271- ACQ:  RTRP FIP Project"/>
    <n v="2025"/>
    <x v="4"/>
    <s v="2025-05"/>
    <s v="1. DIRECT"/>
    <x v="1"/>
    <x v="2"/>
    <x v="1"/>
    <x v="1"/>
    <n v="1244.53"/>
    <n v="1244.53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4"/>
    <s v="2025-05"/>
    <s v="1. DIRECT"/>
    <x v="1"/>
    <x v="2"/>
    <x v="1"/>
    <x v="1"/>
    <n v="1839.62"/>
    <n v="1839.62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4"/>
    <s v="2025-05"/>
    <s v="2. ALLOCATED"/>
    <x v="2"/>
    <x v="5"/>
    <x v="3"/>
    <x v="3"/>
    <n v="2015.41"/>
    <n v="2015.41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4"/>
    <s v="2025-05"/>
    <s v="2. ALLOCATED"/>
    <x v="2"/>
    <x v="5"/>
    <x v="3"/>
    <x v="4"/>
    <n v="0.31"/>
    <n v="0.31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4"/>
    <s v="2025-05"/>
    <s v="2. ALLOCATED"/>
    <x v="2"/>
    <x v="5"/>
    <x v="3"/>
    <x v="5"/>
    <n v="3869.77"/>
    <n v="3869.77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5"/>
    <s v="2025-06"/>
    <s v="1. DIRECT"/>
    <x v="0"/>
    <x v="0"/>
    <x v="0"/>
    <x v="0"/>
    <n v="26310.25"/>
    <n v="26310.2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5"/>
    <s v="2025-06"/>
    <s v="1. DIRECT"/>
    <x v="0"/>
    <x v="7"/>
    <x v="0"/>
    <x v="0"/>
    <n v="9102.5400000000009"/>
    <n v="9102.5400000000009"/>
    <s v="802386271"/>
    <s v="ACQ:  RTRP FIP Project"/>
    <s v="5450"/>
    <s v="Riverside Transmission Reliability Project"/>
    <s v="6161061"/>
    <s v="Environmental/Safety Professional Servic"/>
  </r>
  <r>
    <s v="802386271- ACQ:  RTRP FIP Project"/>
    <n v="2025"/>
    <x v="5"/>
    <s v="2025-06"/>
    <s v="1. DIRECT"/>
    <x v="0"/>
    <x v="1"/>
    <x v="1"/>
    <x v="1"/>
    <n v="46.84"/>
    <n v="46.84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5"/>
    <s v="2025-06"/>
    <s v="1. DIRECT"/>
    <x v="0"/>
    <x v="1"/>
    <x v="1"/>
    <x v="1"/>
    <n v="-2.11"/>
    <n v="-2.11"/>
    <s v="802386271"/>
    <s v="ACQ:  RTRP FIP Project"/>
    <s v="5450"/>
    <s v="Riverside Transmission Reliability Project"/>
    <s v="8010013"/>
    <s v="Agent"/>
  </r>
  <r>
    <s v="802386271- ACQ:  RTRP FIP Project"/>
    <n v="2025"/>
    <x v="5"/>
    <s v="2025-06"/>
    <s v="1. DIRECT"/>
    <x v="0"/>
    <x v="1"/>
    <x v="1"/>
    <x v="1"/>
    <n v="-1.24"/>
    <n v="-1.24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5"/>
    <s v="2025-06"/>
    <s v="1. DIRECT"/>
    <x v="0"/>
    <x v="1"/>
    <x v="1"/>
    <x v="1"/>
    <n v="598.32000000000005"/>
    <n v="598.32000000000005"/>
    <s v="802386271"/>
    <s v="ACQ:  RTRP FIP Project"/>
    <s v="5450"/>
    <s v="Riverside Transmission Reliability Project"/>
    <s v="8010013"/>
    <s v="Agent"/>
  </r>
  <r>
    <s v="802386271- ACQ:  RTRP FIP Project"/>
    <n v="2025"/>
    <x v="5"/>
    <s v="2025-06"/>
    <s v="1. DIRECT"/>
    <x v="0"/>
    <x v="1"/>
    <x v="1"/>
    <x v="1"/>
    <n v="64.44"/>
    <n v="64.44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5"/>
    <s v="2025-06"/>
    <s v="1. DIRECT"/>
    <x v="0"/>
    <x v="1"/>
    <x v="1"/>
    <x v="1"/>
    <n v="1961.4400000000005"/>
    <n v="1961.4400000000005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5"/>
    <s v="2025-06"/>
    <s v="1. DIRECT"/>
    <x v="0"/>
    <x v="2"/>
    <x v="1"/>
    <x v="1"/>
    <n v="139.97999999999999"/>
    <n v="139.97999999999999"/>
    <s v="802386271"/>
    <s v="ACQ:  RTRP FIP Project"/>
    <s v="5450"/>
    <s v="Riverside Transmission Reliability Project"/>
    <s v="8010099"/>
    <s v="Labor Accrual"/>
  </r>
  <r>
    <s v="802386271- ACQ:  RTRP FIP Project"/>
    <n v="2025"/>
    <x v="5"/>
    <s v="2025-06"/>
    <s v="1. DIRECT"/>
    <x v="0"/>
    <x v="6"/>
    <x v="4"/>
    <x v="6"/>
    <n v="2000"/>
    <n v="2000"/>
    <s v="802386271"/>
    <s v="ACQ:  RTRP FIP Project"/>
    <s v="5450"/>
    <s v="Riverside Transmission Reliability Project"/>
    <s v="6150155"/>
    <s v="Land Acquisition Fees/Expenses"/>
  </r>
  <r>
    <s v="802386271- ACQ:  RTRP FIP Project"/>
    <n v="2025"/>
    <x v="5"/>
    <s v="2025-06"/>
    <s v="1. DIRECT"/>
    <x v="0"/>
    <x v="8"/>
    <x v="1"/>
    <x v="1"/>
    <n v="-1.66"/>
    <n v="-1.66"/>
    <s v="802386271"/>
    <s v="ACQ:  RTRP FIP Project"/>
    <s v="5450"/>
    <s v="Riverside Transmission Reliability Project"/>
    <s v="8010001"/>
    <s v="Manager"/>
  </r>
  <r>
    <s v="802386271- ACQ:  RTRP FIP Project"/>
    <n v="2025"/>
    <x v="5"/>
    <s v="2025-06"/>
    <s v="1. DIRECT"/>
    <x v="0"/>
    <x v="8"/>
    <x v="1"/>
    <x v="1"/>
    <n v="294.60000000000002"/>
    <n v="294.60000000000002"/>
    <s v="802386271"/>
    <s v="ACQ:  RTRP FIP Project"/>
    <s v="5450"/>
    <s v="Riverside Transmission Reliability Project"/>
    <s v="8010001"/>
    <s v="Manager"/>
  </r>
  <r>
    <s v="802386271- ACQ:  RTRP FIP Project"/>
    <n v="2025"/>
    <x v="5"/>
    <s v="2025-06"/>
    <s v="1. DIRECT"/>
    <x v="1"/>
    <x v="3"/>
    <x v="2"/>
    <x v="2"/>
    <n v="88.29"/>
    <n v="88.29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5"/>
    <s v="2025-06"/>
    <s v="1. DIRECT"/>
    <x v="1"/>
    <x v="4"/>
    <x v="2"/>
    <x v="2"/>
    <n v="116.86"/>
    <n v="116.86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5"/>
    <s v="2025-06"/>
    <s v="1. DIRECT"/>
    <x v="1"/>
    <x v="4"/>
    <x v="2"/>
    <x v="7"/>
    <n v="8136"/>
    <n v="8136"/>
    <s v="802386271"/>
    <s v="ACQ:  RTRP FIP Project"/>
    <s v="5450"/>
    <s v="Riverside Transmission Reliability Project"/>
    <s v="8020211"/>
    <s v="Con - Consults/Prof Srvcs/Out IO BA"/>
  </r>
  <r>
    <s v="802386271- ACQ:  RTRP FIP Project"/>
    <n v="2025"/>
    <x v="5"/>
    <s v="2025-06"/>
    <s v="1. DIRECT"/>
    <x v="1"/>
    <x v="2"/>
    <x v="1"/>
    <x v="1"/>
    <n v="620.12"/>
    <n v="620.12"/>
    <s v="802386271"/>
    <s v="ACQ:  RTRP FIP Project"/>
    <s v="5450"/>
    <s v="Riverside Transmission Reliability Project"/>
    <s v="8030010"/>
    <s v="OH Paid Absence"/>
  </r>
  <r>
    <s v="802386271- ACQ:  RTRP FIP Project"/>
    <n v="2025"/>
    <x v="5"/>
    <s v="2025-06"/>
    <s v="1. DIRECT"/>
    <x v="1"/>
    <x v="2"/>
    <x v="1"/>
    <x v="1"/>
    <n v="-688.43"/>
    <n v="-688.43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5"/>
    <s v="2025-06"/>
    <s v="1. DIRECT"/>
    <x v="1"/>
    <x v="2"/>
    <x v="1"/>
    <x v="1"/>
    <n v="1739.69"/>
    <n v="1739.69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5"/>
    <s v="2025-06"/>
    <s v="2. ALLOCATED"/>
    <x v="2"/>
    <x v="5"/>
    <x v="3"/>
    <x v="3"/>
    <n v="2315.9899999999998"/>
    <n v="2315.9899999999998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5"/>
    <s v="2025-06"/>
    <s v="2. ALLOCATED"/>
    <x v="2"/>
    <x v="5"/>
    <x v="3"/>
    <x v="4"/>
    <n v="1.1599999999999999"/>
    <n v="1.1599999999999999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5"/>
    <s v="2025-06"/>
    <s v="2. ALLOCATED"/>
    <x v="2"/>
    <x v="5"/>
    <x v="3"/>
    <x v="5"/>
    <n v="2380.14"/>
    <n v="2380.14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6"/>
    <s v="2025-07"/>
    <s v="1. DIRECT"/>
    <x v="0"/>
    <x v="0"/>
    <x v="0"/>
    <x v="0"/>
    <n v="36452.5"/>
    <n v="36452.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6"/>
    <s v="2025-07"/>
    <s v="1. DIRECT"/>
    <x v="0"/>
    <x v="7"/>
    <x v="0"/>
    <x v="0"/>
    <n v="358.71"/>
    <n v="358.71"/>
    <s v="802386271"/>
    <s v="ACQ:  RTRP FIP Project"/>
    <s v="5450"/>
    <s v="Riverside Transmission Reliability Project"/>
    <s v="6161061"/>
    <s v="Environmental/Safety Professional Servic"/>
  </r>
  <r>
    <s v="802386271- ACQ:  RTRP FIP Project"/>
    <n v="2025"/>
    <x v="6"/>
    <s v="2025-07"/>
    <s v="1. DIRECT"/>
    <x v="0"/>
    <x v="1"/>
    <x v="1"/>
    <x v="1"/>
    <n v="55.94"/>
    <n v="55.94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6"/>
    <s v="2025-07"/>
    <s v="1. DIRECT"/>
    <x v="0"/>
    <x v="1"/>
    <x v="1"/>
    <x v="1"/>
    <n v="5.83"/>
    <n v="5.83"/>
    <s v="802386271"/>
    <s v="ACQ:  RTRP FIP Project"/>
    <s v="5450"/>
    <s v="Riverside Transmission Reliability Project"/>
    <s v="8010013"/>
    <s v="Agent"/>
  </r>
  <r>
    <s v="802386271- ACQ:  RTRP FIP Project"/>
    <n v="2025"/>
    <x v="6"/>
    <s v="2025-07"/>
    <s v="1. DIRECT"/>
    <x v="0"/>
    <x v="1"/>
    <x v="1"/>
    <x v="1"/>
    <n v="-0.18"/>
    <n v="-0.18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6"/>
    <s v="2025-07"/>
    <s v="1. DIRECT"/>
    <x v="0"/>
    <x v="1"/>
    <x v="1"/>
    <x v="1"/>
    <n v="136.53"/>
    <n v="136.53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6"/>
    <s v="2025-07"/>
    <s v="1. DIRECT"/>
    <x v="0"/>
    <x v="1"/>
    <x v="1"/>
    <x v="1"/>
    <n v="997.2"/>
    <n v="997.2"/>
    <s v="802386271"/>
    <s v="ACQ:  RTRP FIP Project"/>
    <s v="5450"/>
    <s v="Riverside Transmission Reliability Project"/>
    <s v="8010013"/>
    <s v="Agent"/>
  </r>
  <r>
    <s v="802386271- ACQ:  RTRP FIP Project"/>
    <n v="2025"/>
    <x v="6"/>
    <s v="2025-07"/>
    <s v="1. DIRECT"/>
    <x v="0"/>
    <x v="1"/>
    <x v="1"/>
    <x v="1"/>
    <n v="1942.58"/>
    <n v="1942.58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6"/>
    <s v="2025-07"/>
    <s v="1. DIRECT"/>
    <x v="0"/>
    <x v="2"/>
    <x v="1"/>
    <x v="1"/>
    <n v="257.99000000000012"/>
    <n v="257.99000000000012"/>
    <s v="802386271"/>
    <s v="ACQ:  RTRP FIP Project"/>
    <s v="5450"/>
    <s v="Riverside Transmission Reliability Project"/>
    <s v="8010099"/>
    <s v="Labor Accrual"/>
  </r>
  <r>
    <s v="802386271- ACQ:  RTRP FIP Project"/>
    <n v="2025"/>
    <x v="6"/>
    <s v="2025-07"/>
    <s v="1. DIRECT"/>
    <x v="0"/>
    <x v="6"/>
    <x v="4"/>
    <x v="6"/>
    <n v="102500"/>
    <n v="102500"/>
    <s v="802386271"/>
    <s v="ACQ:  RTRP FIP Project"/>
    <s v="5450"/>
    <s v="Riverside Transmission Reliability Project"/>
    <s v="6150155"/>
    <s v="Land Acquisition Fees/Expenses"/>
  </r>
  <r>
    <s v="802386271- ACQ:  RTRP FIP Project"/>
    <n v="2025"/>
    <x v="6"/>
    <s v="2025-07"/>
    <s v="1. DIRECT"/>
    <x v="0"/>
    <x v="8"/>
    <x v="1"/>
    <x v="1"/>
    <n v="-1.44"/>
    <n v="-1.44"/>
    <s v="802386271"/>
    <s v="ACQ:  RTRP FIP Project"/>
    <s v="5450"/>
    <s v="Riverside Transmission Reliability Project"/>
    <s v="8010001"/>
    <s v="Manager"/>
  </r>
  <r>
    <s v="802386271- ACQ:  RTRP FIP Project"/>
    <n v="2025"/>
    <x v="6"/>
    <s v="2025-07"/>
    <s v="1. DIRECT"/>
    <x v="0"/>
    <x v="8"/>
    <x v="1"/>
    <x v="1"/>
    <n v="147.30000000000001"/>
    <n v="147.30000000000001"/>
    <s v="802386271"/>
    <s v="ACQ:  RTRP FIP Project"/>
    <s v="5450"/>
    <s v="Riverside Transmission Reliability Project"/>
    <s v="8010001"/>
    <s v="Manager"/>
  </r>
  <r>
    <s v="802386271- ACQ:  RTRP FIP Project"/>
    <n v="2025"/>
    <x v="6"/>
    <s v="2025-07"/>
    <s v="1. DIRECT"/>
    <x v="1"/>
    <x v="3"/>
    <x v="2"/>
    <x v="2"/>
    <n v="249.07"/>
    <n v="249.07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6"/>
    <s v="2025-07"/>
    <s v="1. DIRECT"/>
    <x v="1"/>
    <x v="4"/>
    <x v="2"/>
    <x v="2"/>
    <n v="4515.5"/>
    <n v="4515.5"/>
    <s v="802386271"/>
    <s v="ACQ:  RTRP FIP Project"/>
    <s v="5450"/>
    <s v="Riverside Transmission Reliability Project"/>
    <s v="8020211"/>
    <s v="Con - Consults/Prof Srvcs/Out IO BA"/>
  </r>
  <r>
    <s v="802386271- ACQ:  RTRP FIP Project"/>
    <n v="2025"/>
    <x v="6"/>
    <s v="2025-07"/>
    <s v="1. DIRECT"/>
    <x v="1"/>
    <x v="4"/>
    <x v="2"/>
    <x v="2"/>
    <n v="95.71"/>
    <n v="95.71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6"/>
    <s v="2025-07"/>
    <s v="1. DIRECT"/>
    <x v="1"/>
    <x v="4"/>
    <x v="2"/>
    <x v="7"/>
    <n v="23800"/>
    <n v="23800"/>
    <s v="802386271"/>
    <s v="ACQ:  RTRP FIP Project"/>
    <s v="5450"/>
    <s v="Riverside Transmission Reliability Project"/>
    <s v="8020206"/>
    <s v="Other IO BA"/>
  </r>
  <r>
    <s v="802386271- ACQ:  RTRP FIP Project"/>
    <n v="2025"/>
    <x v="6"/>
    <s v="2025-07"/>
    <s v="1. DIRECT"/>
    <x v="1"/>
    <x v="2"/>
    <x v="1"/>
    <x v="1"/>
    <n v="708.35"/>
    <n v="708.35"/>
    <s v="802386271"/>
    <s v="ACQ:  RTRP FIP Project"/>
    <s v="5450"/>
    <s v="Riverside Transmission Reliability Project"/>
    <s v="8030010"/>
    <s v="OH Paid Absence"/>
  </r>
  <r>
    <s v="802386271- ACQ:  RTRP FIP Project"/>
    <n v="2025"/>
    <x v="6"/>
    <s v="2025-07"/>
    <s v="1. DIRECT"/>
    <x v="1"/>
    <x v="2"/>
    <x v="1"/>
    <x v="1"/>
    <n v="247.25"/>
    <n v="247.25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6"/>
    <s v="2025-07"/>
    <s v="1. DIRECT"/>
    <x v="1"/>
    <x v="2"/>
    <x v="1"/>
    <x v="1"/>
    <n v="1523.35"/>
    <n v="1523.35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6"/>
    <s v="2025-07"/>
    <s v="2. ALLOCATED"/>
    <x v="2"/>
    <x v="5"/>
    <x v="3"/>
    <x v="3"/>
    <n v="8308.35"/>
    <n v="8308.35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6"/>
    <s v="2025-07"/>
    <s v="2. ALLOCATED"/>
    <x v="2"/>
    <x v="5"/>
    <x v="3"/>
    <x v="4"/>
    <n v="13.26"/>
    <n v="13.26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6"/>
    <s v="2025-07"/>
    <s v="2. ALLOCATED"/>
    <x v="2"/>
    <x v="5"/>
    <x v="3"/>
    <x v="5"/>
    <n v="3398.33"/>
    <n v="3398.33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7"/>
    <s v="2025-08"/>
    <s v="1. DIRECT"/>
    <x v="0"/>
    <x v="0"/>
    <x v="0"/>
    <x v="0"/>
    <n v="17977.5"/>
    <n v="17977.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7"/>
    <s v="2025-08"/>
    <s v="1. DIRECT"/>
    <x v="0"/>
    <x v="1"/>
    <x v="1"/>
    <x v="1"/>
    <n v="18.989999999999998"/>
    <n v="18.989999999999998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7"/>
    <s v="2025-08"/>
    <s v="1. DIRECT"/>
    <x v="0"/>
    <x v="1"/>
    <x v="1"/>
    <x v="1"/>
    <n v="1.05"/>
    <n v="1.05"/>
    <s v="802386271"/>
    <s v="ACQ:  RTRP FIP Project"/>
    <s v="5450"/>
    <s v="Riverside Transmission Reliability Project"/>
    <s v="8010013"/>
    <s v="Agent"/>
  </r>
  <r>
    <s v="802386271- ACQ:  RTRP FIP Project"/>
    <n v="2025"/>
    <x v="7"/>
    <s v="2025-08"/>
    <s v="1. DIRECT"/>
    <x v="0"/>
    <x v="1"/>
    <x v="1"/>
    <x v="1"/>
    <n v="-10.050000000000001"/>
    <n v="-10.050000000000001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7"/>
    <s v="2025-08"/>
    <s v="1. DIRECT"/>
    <x v="0"/>
    <x v="1"/>
    <x v="1"/>
    <x v="1"/>
    <n v="289.98"/>
    <n v="289.98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7"/>
    <s v="2025-08"/>
    <s v="1. DIRECT"/>
    <x v="0"/>
    <x v="1"/>
    <x v="1"/>
    <x v="1"/>
    <n v="2559.48"/>
    <n v="2559.48"/>
    <s v="802386271"/>
    <s v="ACQ:  RTRP FIP Project"/>
    <s v="5450"/>
    <s v="Riverside Transmission Reliability Project"/>
    <s v="8010013"/>
    <s v="Agent"/>
  </r>
  <r>
    <s v="802386271- ACQ:  RTRP FIP Project"/>
    <n v="2025"/>
    <x v="7"/>
    <s v="2025-08"/>
    <s v="1. DIRECT"/>
    <x v="0"/>
    <x v="1"/>
    <x v="1"/>
    <x v="1"/>
    <n v="451.08"/>
    <n v="451.08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7"/>
    <s v="2025-08"/>
    <s v="1. DIRECT"/>
    <x v="0"/>
    <x v="1"/>
    <x v="1"/>
    <x v="1"/>
    <n v="2414.0800000000008"/>
    <n v="2414.0800000000008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7"/>
    <s v="2025-08"/>
    <s v="1. DIRECT"/>
    <x v="0"/>
    <x v="2"/>
    <x v="1"/>
    <x v="1"/>
    <n v="-419.42999999999995"/>
    <n v="-419.42999999999995"/>
    <s v="802386271"/>
    <s v="ACQ:  RTRP FIP Project"/>
    <s v="5450"/>
    <s v="Riverside Transmission Reliability Project"/>
    <s v="8010099"/>
    <s v="Labor Accrual"/>
  </r>
  <r>
    <s v="802386271- ACQ:  RTRP FIP Project"/>
    <n v="2025"/>
    <x v="7"/>
    <s v="2025-08"/>
    <s v="1. DIRECT"/>
    <x v="0"/>
    <x v="6"/>
    <x v="4"/>
    <x v="6"/>
    <n v="5000"/>
    <n v="5000"/>
    <s v="802386271"/>
    <s v="ACQ:  RTRP FIP Project"/>
    <s v="5450"/>
    <s v="Riverside Transmission Reliability Project"/>
    <s v="6150155"/>
    <s v="Land Acquisition Fees/Expenses"/>
  </r>
  <r>
    <s v="802386271- ACQ:  RTRP FIP Project"/>
    <n v="2025"/>
    <x v="7"/>
    <s v="2025-08"/>
    <s v="1. DIRECT"/>
    <x v="0"/>
    <x v="6"/>
    <x v="4"/>
    <x v="6"/>
    <n v="21.28"/>
    <n v="21.28"/>
    <s v="802386271"/>
    <s v="ACQ:  RTRP FIP Project"/>
    <s v="5450"/>
    <s v="Riverside Transmission Reliability Project"/>
    <s v="6070045"/>
    <s v="Mileage"/>
  </r>
  <r>
    <s v="802386271- ACQ:  RTRP FIP Project"/>
    <n v="2025"/>
    <x v="7"/>
    <s v="2025-08"/>
    <s v="1. DIRECT"/>
    <x v="1"/>
    <x v="3"/>
    <x v="2"/>
    <x v="2"/>
    <n v="50.05"/>
    <n v="50.05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7"/>
    <s v="2025-08"/>
    <s v="1. DIRECT"/>
    <x v="1"/>
    <x v="4"/>
    <x v="2"/>
    <x v="2"/>
    <n v="395.1"/>
    <n v="395.1"/>
    <s v="802386271"/>
    <s v="ACQ:  RTRP FIP Project"/>
    <s v="5450"/>
    <s v="Riverside Transmission Reliability Project"/>
    <s v="8050106"/>
    <s v="Graphics - Chargeback Printing"/>
  </r>
  <r>
    <s v="802386271- ACQ:  RTRP FIP Project"/>
    <n v="2025"/>
    <x v="7"/>
    <s v="2025-08"/>
    <s v="1. DIRECT"/>
    <x v="1"/>
    <x v="4"/>
    <x v="2"/>
    <x v="2"/>
    <n v="46.74"/>
    <n v="46.74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7"/>
    <s v="2025-08"/>
    <s v="1. DIRECT"/>
    <x v="1"/>
    <x v="2"/>
    <x v="1"/>
    <x v="1"/>
    <n v="1061.04"/>
    <n v="1061.04"/>
    <s v="802386271"/>
    <s v="ACQ:  RTRP FIP Project"/>
    <s v="5450"/>
    <s v="Riverside Transmission Reliability Project"/>
    <s v="8030010"/>
    <s v="OH Paid Absence"/>
  </r>
  <r>
    <s v="802386271- ACQ:  RTRP FIP Project"/>
    <n v="2025"/>
    <x v="7"/>
    <s v="2025-08"/>
    <s v="1. DIRECT"/>
    <x v="1"/>
    <x v="2"/>
    <x v="1"/>
    <x v="1"/>
    <n v="321.68"/>
    <n v="321.68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7"/>
    <s v="2025-08"/>
    <s v="1. DIRECT"/>
    <x v="1"/>
    <x v="2"/>
    <x v="1"/>
    <x v="1"/>
    <n v="978.52"/>
    <n v="978.52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7"/>
    <s v="2025-08"/>
    <s v="2. ALLOCATED"/>
    <x v="2"/>
    <x v="5"/>
    <x v="3"/>
    <x v="3"/>
    <n v="1587.64"/>
    <n v="1587.64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7"/>
    <s v="2025-08"/>
    <s v="2. ALLOCATED"/>
    <x v="2"/>
    <x v="5"/>
    <x v="3"/>
    <x v="4"/>
    <n v="0.83"/>
    <n v="0.83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7"/>
    <s v="2025-08"/>
    <s v="2. ALLOCATED"/>
    <x v="2"/>
    <x v="5"/>
    <x v="3"/>
    <x v="5"/>
    <n v="4194.46"/>
    <n v="4194.46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8"/>
    <s v="2025-09"/>
    <s v="1. DIRECT"/>
    <x v="0"/>
    <x v="0"/>
    <x v="0"/>
    <x v="0"/>
    <n v="27441.5"/>
    <n v="27441.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8"/>
    <s v="2025-09"/>
    <s v="1. DIRECT"/>
    <x v="0"/>
    <x v="1"/>
    <x v="1"/>
    <x v="1"/>
    <n v="56.97"/>
    <n v="56.97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8"/>
    <s v="2025-09"/>
    <s v="1. DIRECT"/>
    <x v="0"/>
    <x v="1"/>
    <x v="1"/>
    <x v="1"/>
    <n v="9.14"/>
    <n v="9.14"/>
    <s v="802386271"/>
    <s v="ACQ:  RTRP FIP Project"/>
    <s v="5450"/>
    <s v="Riverside Transmission Reliability Project"/>
    <s v="8010013"/>
    <s v="Agent"/>
  </r>
  <r>
    <s v="802386271- ACQ:  RTRP FIP Project"/>
    <n v="2025"/>
    <x v="8"/>
    <s v="2025-09"/>
    <s v="1. DIRECT"/>
    <x v="0"/>
    <x v="1"/>
    <x v="1"/>
    <x v="1"/>
    <n v="-6.08"/>
    <n v="-6.08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8"/>
    <s v="2025-09"/>
    <s v="1. DIRECT"/>
    <x v="0"/>
    <x v="1"/>
    <x v="1"/>
    <x v="1"/>
    <n v="193.32"/>
    <n v="193.32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8"/>
    <s v="2025-09"/>
    <s v="1. DIRECT"/>
    <x v="0"/>
    <x v="1"/>
    <x v="1"/>
    <x v="1"/>
    <n v="2393.2800000000002"/>
    <n v="2393.2800000000002"/>
    <s v="802386271"/>
    <s v="ACQ:  RTRP FIP Project"/>
    <s v="5450"/>
    <s v="Riverside Transmission Reliability Project"/>
    <s v="8010013"/>
    <s v="Agent"/>
  </r>
  <r>
    <s v="802386271- ACQ:  RTRP FIP Project"/>
    <n v="2025"/>
    <x v="8"/>
    <s v="2025-09"/>
    <s v="1. DIRECT"/>
    <x v="0"/>
    <x v="1"/>
    <x v="1"/>
    <x v="1"/>
    <n v="128.88"/>
    <n v="128.88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8"/>
    <s v="2025-09"/>
    <s v="1. DIRECT"/>
    <x v="0"/>
    <x v="1"/>
    <x v="1"/>
    <x v="1"/>
    <n v="2414.0800000000004"/>
    <n v="2414.0800000000004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8"/>
    <s v="2025-09"/>
    <s v="1. DIRECT"/>
    <x v="0"/>
    <x v="2"/>
    <x v="1"/>
    <x v="1"/>
    <n v="606.37"/>
    <n v="606.37"/>
    <s v="802386271"/>
    <s v="ACQ:  RTRP FIP Project"/>
    <s v="5450"/>
    <s v="Riverside Transmission Reliability Project"/>
    <s v="8010099"/>
    <s v="Labor Accrual"/>
  </r>
  <r>
    <s v="802386271- ACQ:  RTRP FIP Project"/>
    <n v="2025"/>
    <x v="8"/>
    <s v="2025-09"/>
    <s v="1. DIRECT"/>
    <x v="1"/>
    <x v="3"/>
    <x v="2"/>
    <x v="2"/>
    <n v="49.19"/>
    <n v="49.19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8"/>
    <s v="2025-09"/>
    <s v="1. DIRECT"/>
    <x v="1"/>
    <x v="4"/>
    <x v="2"/>
    <x v="2"/>
    <n v="1500"/>
    <n v="1500"/>
    <s v="802386271"/>
    <s v="ACQ:  RTRP FIP Project"/>
    <s v="5450"/>
    <s v="Riverside Transmission Reliability Project"/>
    <s v="8020206"/>
    <s v="Other IO BA"/>
  </r>
  <r>
    <s v="802386271- ACQ:  RTRP FIP Project"/>
    <n v="2025"/>
    <x v="8"/>
    <s v="2025-09"/>
    <s v="1. DIRECT"/>
    <x v="1"/>
    <x v="4"/>
    <x v="2"/>
    <x v="2"/>
    <n v="71.349999999999994"/>
    <n v="71.349999999999994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8"/>
    <s v="2025-09"/>
    <s v="1. DIRECT"/>
    <x v="1"/>
    <x v="2"/>
    <x v="1"/>
    <x v="1"/>
    <n v="1159.19"/>
    <n v="1159.19"/>
    <s v="802386271"/>
    <s v="ACQ:  RTRP FIP Project"/>
    <s v="5450"/>
    <s v="Riverside Transmission Reliability Project"/>
    <s v="8030010"/>
    <s v="OH Paid Absence"/>
  </r>
  <r>
    <s v="802386271- ACQ:  RTRP FIP Project"/>
    <n v="2025"/>
    <x v="8"/>
    <s v="2025-09"/>
    <s v="1. DIRECT"/>
    <x v="1"/>
    <x v="2"/>
    <x v="1"/>
    <x v="1"/>
    <n v="194.58"/>
    <n v="194.58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8"/>
    <s v="2025-09"/>
    <s v="1. DIRECT"/>
    <x v="1"/>
    <x v="2"/>
    <x v="1"/>
    <x v="1"/>
    <n v="1241.92"/>
    <n v="1241.92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8"/>
    <s v="2025-09"/>
    <s v="2. ALLOCATED"/>
    <x v="2"/>
    <x v="5"/>
    <x v="3"/>
    <x v="3"/>
    <n v="2968.46"/>
    <n v="2968.46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8"/>
    <s v="2025-09"/>
    <s v="2. ALLOCATED"/>
    <x v="2"/>
    <x v="5"/>
    <x v="3"/>
    <x v="4"/>
    <n v="0.03"/>
    <n v="0.03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8"/>
    <s v="2025-09"/>
    <s v="2. ALLOCATED"/>
    <x v="2"/>
    <x v="5"/>
    <x v="3"/>
    <x v="5"/>
    <n v="7603.29"/>
    <n v="7603.29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9"/>
    <s v="2025-10"/>
    <s v="1. DIRECT"/>
    <x v="0"/>
    <x v="0"/>
    <x v="0"/>
    <x v="0"/>
    <n v="25091.5"/>
    <n v="25091.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9"/>
    <s v="2025-10"/>
    <s v="1. DIRECT"/>
    <x v="0"/>
    <x v="1"/>
    <x v="1"/>
    <x v="1"/>
    <n v="22.78"/>
    <n v="22.78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9"/>
    <s v="2025-10"/>
    <s v="1. DIRECT"/>
    <x v="0"/>
    <x v="1"/>
    <x v="1"/>
    <x v="1"/>
    <n v="10.92"/>
    <n v="10.92"/>
    <s v="802386271"/>
    <s v="ACQ:  RTRP FIP Project"/>
    <s v="5450"/>
    <s v="Riverside Transmission Reliability Project"/>
    <s v="8010013"/>
    <s v="Agent"/>
  </r>
  <r>
    <s v="802386271- ACQ:  RTRP FIP Project"/>
    <n v="2025"/>
    <x v="9"/>
    <s v="2025-10"/>
    <s v="1. DIRECT"/>
    <x v="0"/>
    <x v="1"/>
    <x v="1"/>
    <x v="1"/>
    <n v="-36.9"/>
    <n v="-36.9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9"/>
    <s v="2025-10"/>
    <s v="1. DIRECT"/>
    <x v="0"/>
    <x v="1"/>
    <x v="1"/>
    <x v="1"/>
    <n v="3801.9599999999996"/>
    <n v="3801.9599999999996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9"/>
    <s v="2025-10"/>
    <s v="1. DIRECT"/>
    <x v="0"/>
    <x v="1"/>
    <x v="1"/>
    <x v="1"/>
    <n v="3456.96"/>
    <n v="3456.96"/>
    <s v="802386271"/>
    <s v="ACQ:  RTRP FIP Project"/>
    <s v="5450"/>
    <s v="Riverside Transmission Reliability Project"/>
    <s v="8010013"/>
    <s v="Agent"/>
  </r>
  <r>
    <s v="802386271- ACQ:  RTRP FIP Project"/>
    <n v="2025"/>
    <x v="9"/>
    <s v="2025-10"/>
    <s v="1. DIRECT"/>
    <x v="0"/>
    <x v="1"/>
    <x v="1"/>
    <x v="1"/>
    <n v="644.40000000000009"/>
    <n v="644.40000000000009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9"/>
    <s v="2025-10"/>
    <s v="1. DIRECT"/>
    <x v="0"/>
    <x v="1"/>
    <x v="1"/>
    <x v="1"/>
    <n v="2564.9600000000009"/>
    <n v="2564.9600000000009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9"/>
    <s v="2025-10"/>
    <s v="1. DIRECT"/>
    <x v="0"/>
    <x v="2"/>
    <x v="1"/>
    <x v="1"/>
    <n v="1551.8000000000002"/>
    <n v="1551.8000000000002"/>
    <s v="802386271"/>
    <s v="ACQ:  RTRP FIP Project"/>
    <s v="5450"/>
    <s v="Riverside Transmission Reliability Project"/>
    <s v="8010099"/>
    <s v="Labor Accrual"/>
  </r>
  <r>
    <s v="802386271- ACQ:  RTRP FIP Project"/>
    <n v="2025"/>
    <x v="9"/>
    <s v="2025-10"/>
    <s v="1. DIRECT"/>
    <x v="0"/>
    <x v="6"/>
    <x v="4"/>
    <x v="6"/>
    <n v="5092309.3"/>
    <n v="5092309.3"/>
    <s v="802386271"/>
    <s v="ACQ:  RTRP FIP Project"/>
    <s v="5450"/>
    <s v="Riverside Transmission Reliability Project"/>
    <s v="6150155"/>
    <s v="Land Acquisition Fees/Expenses"/>
  </r>
  <r>
    <s v="802386271- ACQ:  RTRP FIP Project"/>
    <n v="2025"/>
    <x v="9"/>
    <s v="2025-10"/>
    <s v="1. DIRECT"/>
    <x v="0"/>
    <x v="8"/>
    <x v="1"/>
    <x v="1"/>
    <n v="-4"/>
    <n v="-4"/>
    <s v="802386271"/>
    <s v="ACQ:  RTRP FIP Project"/>
    <s v="5450"/>
    <s v="Riverside Transmission Reliability Project"/>
    <s v="8010001"/>
    <s v="Manager"/>
  </r>
  <r>
    <s v="802386271- ACQ:  RTRP FIP Project"/>
    <n v="2025"/>
    <x v="9"/>
    <s v="2025-10"/>
    <s v="1. DIRECT"/>
    <x v="0"/>
    <x v="8"/>
    <x v="1"/>
    <x v="1"/>
    <n v="368.25"/>
    <n v="368.25"/>
    <s v="802386271"/>
    <s v="ACQ:  RTRP FIP Project"/>
    <s v="5450"/>
    <s v="Riverside Transmission Reliability Project"/>
    <s v="8010001"/>
    <s v="Manager"/>
  </r>
  <r>
    <s v="802386271- ACQ:  RTRP FIP Project"/>
    <n v="2025"/>
    <x v="9"/>
    <s v="2025-10"/>
    <s v="1. DIRECT"/>
    <x v="1"/>
    <x v="9"/>
    <x v="5"/>
    <x v="9"/>
    <n v="5900"/>
    <n v="5900"/>
    <s v="802386271"/>
    <s v="ACQ:  RTRP FIP Project"/>
    <s v="5450"/>
    <s v="Riverside Transmission Reliability Project"/>
    <s v="6150420"/>
    <s v="A/P Accrual/Reversal No AFUDC"/>
  </r>
  <r>
    <s v="802386271- ACQ:  RTRP FIP Project"/>
    <n v="2025"/>
    <x v="9"/>
    <s v="2025-10"/>
    <s v="1. DIRECT"/>
    <x v="1"/>
    <x v="3"/>
    <x v="2"/>
    <x v="10"/>
    <n v="12107.77"/>
    <n v="12107.77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9"/>
    <s v="2025-10"/>
    <s v="1. DIRECT"/>
    <x v="1"/>
    <x v="4"/>
    <x v="2"/>
    <x v="2"/>
    <n v="1500"/>
    <n v="1500"/>
    <s v="802386271"/>
    <s v="ACQ:  RTRP FIP Project"/>
    <s v="5450"/>
    <s v="Riverside Transmission Reliability Project"/>
    <s v="8020206"/>
    <s v="Other IO BA"/>
  </r>
  <r>
    <s v="802386271- ACQ:  RTRP FIP Project"/>
    <n v="2025"/>
    <x v="9"/>
    <s v="2025-10"/>
    <s v="1. DIRECT"/>
    <x v="1"/>
    <x v="4"/>
    <x v="2"/>
    <x v="2"/>
    <n v="65.239999999999995"/>
    <n v="65.239999999999995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9"/>
    <s v="2025-10"/>
    <s v="1. DIRECT"/>
    <x v="1"/>
    <x v="4"/>
    <x v="2"/>
    <x v="7"/>
    <n v="85780.85"/>
    <n v="85780.85"/>
    <s v="802386271"/>
    <s v="ACQ:  RTRP FIP Project"/>
    <s v="5450"/>
    <s v="Riverside Transmission Reliability Project"/>
    <s v="8020211"/>
    <s v="Con - Consults/Prof Srvcs/Out IO BA"/>
  </r>
  <r>
    <s v="802386271- ACQ:  RTRP FIP Project"/>
    <n v="2025"/>
    <x v="9"/>
    <s v="2025-10"/>
    <s v="1. DIRECT"/>
    <x v="1"/>
    <x v="2"/>
    <x v="1"/>
    <x v="1"/>
    <n v="2476.23"/>
    <n v="2476.23"/>
    <s v="802386271"/>
    <s v="ACQ:  RTRP FIP Project"/>
    <s v="5450"/>
    <s v="Riverside Transmission Reliability Project"/>
    <s v="8030010"/>
    <s v="OH Paid Absence"/>
  </r>
  <r>
    <s v="802386271- ACQ:  RTRP FIP Project"/>
    <n v="2025"/>
    <x v="9"/>
    <s v="2025-10"/>
    <s v="1. DIRECT"/>
    <x v="1"/>
    <x v="2"/>
    <x v="1"/>
    <x v="1"/>
    <n v="995.29"/>
    <n v="995.29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9"/>
    <s v="2025-10"/>
    <s v="1. DIRECT"/>
    <x v="1"/>
    <x v="2"/>
    <x v="1"/>
    <x v="1"/>
    <n v="1669.2"/>
    <n v="1669.2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9"/>
    <s v="2025-10"/>
    <s v="2. ALLOCATED"/>
    <x v="2"/>
    <x v="5"/>
    <x v="3"/>
    <x v="3"/>
    <n v="206295.42"/>
    <n v="206295.42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9"/>
    <s v="2025-10"/>
    <s v="2. ALLOCATED"/>
    <x v="2"/>
    <x v="5"/>
    <x v="3"/>
    <x v="4"/>
    <n v="2.99"/>
    <n v="2.99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9"/>
    <s v="2025-10"/>
    <s v="2. ALLOCATED"/>
    <x v="2"/>
    <x v="5"/>
    <x v="3"/>
    <x v="5"/>
    <n v="11049.13"/>
    <n v="11049.13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10"/>
    <s v="2025-11"/>
    <s v="1. DIRECT"/>
    <x v="0"/>
    <x v="0"/>
    <x v="0"/>
    <x v="0"/>
    <n v="27660"/>
    <n v="27660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10"/>
    <s v="2025-11"/>
    <s v="1. DIRECT"/>
    <x v="0"/>
    <x v="0"/>
    <x v="0"/>
    <x v="11"/>
    <n v="75760.5"/>
    <n v="75760.5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10"/>
    <s v="2025-11"/>
    <s v="1. DIRECT"/>
    <x v="0"/>
    <x v="1"/>
    <x v="1"/>
    <x v="1"/>
    <n v="0.41"/>
    <n v="0.41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10"/>
    <s v="2025-11"/>
    <s v="1. DIRECT"/>
    <x v="0"/>
    <x v="1"/>
    <x v="1"/>
    <x v="1"/>
    <n v="0.4"/>
    <n v="0.4"/>
    <s v="802386271"/>
    <s v="ACQ:  RTRP FIP Project"/>
    <s v="5450"/>
    <s v="Riverside Transmission Reliability Project"/>
    <s v="8010013"/>
    <s v="Agent"/>
  </r>
  <r>
    <s v="802386271- ACQ:  RTRP FIP Project"/>
    <n v="2025"/>
    <x v="10"/>
    <s v="2025-11"/>
    <s v="1. DIRECT"/>
    <x v="0"/>
    <x v="1"/>
    <x v="1"/>
    <x v="1"/>
    <n v="-21.380000000000003"/>
    <n v="-21.380000000000003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0"/>
    <s v="2025-11"/>
    <s v="1. DIRECT"/>
    <x v="0"/>
    <x v="1"/>
    <x v="1"/>
    <x v="1"/>
    <n v="300.36"/>
    <n v="300.36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0"/>
    <s v="2025-11"/>
    <s v="1. DIRECT"/>
    <x v="0"/>
    <x v="1"/>
    <x v="1"/>
    <x v="1"/>
    <n v="3350.8799999999997"/>
    <n v="3350.8799999999997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0"/>
    <s v="2025-11"/>
    <s v="1. DIRECT"/>
    <x v="0"/>
    <x v="1"/>
    <x v="1"/>
    <x v="1"/>
    <n v="2792.16"/>
    <n v="2792.16"/>
    <s v="802386271"/>
    <s v="ACQ:  RTRP FIP Project"/>
    <s v="5450"/>
    <s v="Riverside Transmission Reliability Project"/>
    <s v="8010013"/>
    <s v="Agent"/>
  </r>
  <r>
    <s v="802386271- ACQ:  RTRP FIP Project"/>
    <n v="2025"/>
    <x v="10"/>
    <s v="2025-11"/>
    <s v="1. DIRECT"/>
    <x v="0"/>
    <x v="1"/>
    <x v="1"/>
    <x v="1"/>
    <n v="966.59999999999991"/>
    <n v="966.59999999999991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0"/>
    <s v="2025-11"/>
    <s v="1. DIRECT"/>
    <x v="0"/>
    <x v="1"/>
    <x v="1"/>
    <x v="1"/>
    <n v="1961.4400000000005"/>
    <n v="1961.4400000000005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10"/>
    <s v="2025-11"/>
    <s v="1. DIRECT"/>
    <x v="0"/>
    <x v="2"/>
    <x v="1"/>
    <x v="1"/>
    <n v="-632.26999999999975"/>
    <n v="-632.26999999999975"/>
    <s v="802386271"/>
    <s v="ACQ:  RTRP FIP Project"/>
    <s v="5450"/>
    <s v="Riverside Transmission Reliability Project"/>
    <s v="8010099"/>
    <s v="Labor Accrual"/>
  </r>
  <r>
    <s v="802386271- ACQ:  RTRP FIP Project"/>
    <n v="2025"/>
    <x v="10"/>
    <s v="2025-11"/>
    <s v="1. DIRECT"/>
    <x v="0"/>
    <x v="8"/>
    <x v="1"/>
    <x v="1"/>
    <n v="-0.27"/>
    <n v="-0.27"/>
    <s v="802386271"/>
    <s v="ACQ:  RTRP FIP Project"/>
    <s v="5450"/>
    <s v="Riverside Transmission Reliability Project"/>
    <s v="8010001"/>
    <s v="Manager"/>
  </r>
  <r>
    <s v="802386271- ACQ:  RTRP FIP Project"/>
    <n v="2025"/>
    <x v="10"/>
    <s v="2025-11"/>
    <s v="1. DIRECT"/>
    <x v="0"/>
    <x v="8"/>
    <x v="1"/>
    <x v="1"/>
    <n v="73.650000000000006"/>
    <n v="73.650000000000006"/>
    <s v="802386271"/>
    <s v="ACQ:  RTRP FIP Project"/>
    <s v="5450"/>
    <s v="Riverside Transmission Reliability Project"/>
    <s v="8010001"/>
    <s v="Manager"/>
  </r>
  <r>
    <s v="802386271- ACQ:  RTRP FIP Project"/>
    <n v="2025"/>
    <x v="10"/>
    <s v="2025-11"/>
    <s v="1. DIRECT"/>
    <x v="1"/>
    <x v="9"/>
    <x v="5"/>
    <x v="9"/>
    <n v="-5900"/>
    <n v="-5900"/>
    <s v="802386271"/>
    <s v="ACQ:  RTRP FIP Project"/>
    <s v="5450"/>
    <s v="Riverside Transmission Reliability Project"/>
    <s v="6150420"/>
    <s v="A/P Accrual/Reversal No AFUDC"/>
  </r>
  <r>
    <s v="802386271- ACQ:  RTRP FIP Project"/>
    <n v="2025"/>
    <x v="10"/>
    <s v="2025-11"/>
    <s v="1. DIRECT"/>
    <x v="1"/>
    <x v="3"/>
    <x v="2"/>
    <x v="2"/>
    <n v="54.06"/>
    <n v="54.06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10"/>
    <s v="2025-11"/>
    <s v="1. DIRECT"/>
    <x v="1"/>
    <x v="4"/>
    <x v="2"/>
    <x v="2"/>
    <n v="55.910000000000004"/>
    <n v="55.910000000000004"/>
    <s v="802386271"/>
    <s v="ACQ:  RTRP FIP Project"/>
    <s v="5450"/>
    <s v="Riverside Transmission Reliability Project"/>
    <s v="8020200"/>
    <s v="Labor Normal Time - IO BA"/>
  </r>
  <r>
    <s v="802386271- ACQ:  RTRP FIP Project"/>
    <n v="2025"/>
    <x v="10"/>
    <s v="2025-11"/>
    <s v="1. DIRECT"/>
    <x v="1"/>
    <x v="4"/>
    <x v="2"/>
    <x v="2"/>
    <n v="11.18"/>
    <n v="11.18"/>
    <s v="802386271"/>
    <s v="ACQ:  RTRP FIP Project"/>
    <s v="5450"/>
    <s v="Riverside Transmission Reliability Project"/>
    <s v="8020208"/>
    <s v="Labor Other Earnings - IO BA"/>
  </r>
  <r>
    <s v="802386271- ACQ:  RTRP FIP Project"/>
    <n v="2025"/>
    <x v="10"/>
    <s v="2025-11"/>
    <s v="1. DIRECT"/>
    <x v="1"/>
    <x v="4"/>
    <x v="2"/>
    <x v="2"/>
    <n v="268.89"/>
    <n v="268.89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10"/>
    <s v="2025-11"/>
    <s v="1. DIRECT"/>
    <x v="1"/>
    <x v="4"/>
    <x v="2"/>
    <x v="7"/>
    <n v="29143.7"/>
    <n v="29143.7"/>
    <s v="802386271"/>
    <s v="ACQ:  RTRP FIP Project"/>
    <s v="5450"/>
    <s v="Riverside Transmission Reliability Project"/>
    <s v="8020211"/>
    <s v="Con - Consults/Prof Srvcs/Out IO BA"/>
  </r>
  <r>
    <s v="802386271- ACQ:  RTRP FIP Project"/>
    <n v="2025"/>
    <x v="10"/>
    <s v="2025-11"/>
    <s v="1. DIRECT"/>
    <x v="1"/>
    <x v="2"/>
    <x v="1"/>
    <x v="1"/>
    <n v="1758.4"/>
    <n v="1758.4"/>
    <s v="802386271"/>
    <s v="ACQ:  RTRP FIP Project"/>
    <s v="5450"/>
    <s v="Riverside Transmission Reliability Project"/>
    <s v="8030010"/>
    <s v="OH Paid Absence"/>
  </r>
  <r>
    <s v="802386271- ACQ:  RTRP FIP Project"/>
    <n v="2025"/>
    <x v="10"/>
    <s v="2025-11"/>
    <s v="1. DIRECT"/>
    <x v="1"/>
    <x v="2"/>
    <x v="1"/>
    <x v="1"/>
    <n v="578.51"/>
    <n v="578.51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10"/>
    <s v="2025-11"/>
    <s v="1. DIRECT"/>
    <x v="1"/>
    <x v="2"/>
    <x v="1"/>
    <x v="1"/>
    <n v="3986.06"/>
    <n v="3986.06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10"/>
    <s v="2025-11"/>
    <s v="2. ALLOCATED"/>
    <x v="2"/>
    <x v="5"/>
    <x v="3"/>
    <x v="3"/>
    <n v="6710.36"/>
    <n v="6710.36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10"/>
    <s v="2025-11"/>
    <s v="2. ALLOCATED"/>
    <x v="2"/>
    <x v="5"/>
    <x v="3"/>
    <x v="4"/>
    <n v="0.01"/>
    <n v="0.01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10"/>
    <s v="2025-11"/>
    <s v="2. ALLOCATED"/>
    <x v="2"/>
    <x v="5"/>
    <x v="3"/>
    <x v="5"/>
    <n v="9721.8700000000008"/>
    <n v="9721.8700000000008"/>
    <s v="802386271"/>
    <s v="ACQ:  RTRP FIP Project"/>
    <s v="5450"/>
    <s v="Riverside Transmission Reliability Project"/>
    <s v="5757040"/>
    <s v="Capitalized Overhead - P&amp;B/Payroll Tax"/>
  </r>
  <r>
    <s v="802386271- ACQ:  RTRP FIP Project"/>
    <n v="2025"/>
    <x v="11"/>
    <s v="2025-12"/>
    <s v="1. DIRECT"/>
    <x v="0"/>
    <x v="10"/>
    <x v="0"/>
    <x v="0"/>
    <n v="14636.05"/>
    <n v="14636.05"/>
    <s v="802386271"/>
    <s v="ACQ:  RTRP FIP Project"/>
    <s v="5450"/>
    <s v="Riverside Transmission Reliability Project"/>
    <s v="8021304"/>
    <s v="Contract Accruals - Ord to Ord"/>
  </r>
  <r>
    <s v="802386271- ACQ:  RTRP FIP Project"/>
    <n v="2025"/>
    <x v="11"/>
    <s v="2025-12"/>
    <s v="1. DIRECT"/>
    <x v="0"/>
    <x v="0"/>
    <x v="0"/>
    <x v="0"/>
    <n v="17910"/>
    <n v="17910"/>
    <s v="802386271"/>
    <s v="ACQ:  RTRP FIP Project"/>
    <s v="5450"/>
    <s v="Riverside Transmission Reliability Project"/>
    <s v="6161270"/>
    <s v="Contract Business Services - Other"/>
  </r>
  <r>
    <s v="802386271- ACQ:  RTRP FIP Project"/>
    <n v="2025"/>
    <x v="11"/>
    <s v="2025-12"/>
    <s v="1. DIRECT"/>
    <x v="0"/>
    <x v="7"/>
    <x v="0"/>
    <x v="0"/>
    <n v="11800"/>
    <n v="11800"/>
    <s v="802386271"/>
    <s v="ACQ:  RTRP FIP Project"/>
    <s v="5450"/>
    <s v="Riverside Transmission Reliability Project"/>
    <s v="6161061"/>
    <s v="Environmental/Safety Professional Servic"/>
  </r>
  <r>
    <s v="802386271- ACQ:  RTRP FIP Project"/>
    <n v="2025"/>
    <x v="11"/>
    <s v="2025-12"/>
    <s v="1. DIRECT"/>
    <x v="0"/>
    <x v="1"/>
    <x v="1"/>
    <x v="1"/>
    <n v="-4.2300000000000004"/>
    <n v="-4.2300000000000004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11"/>
    <s v="2025-12"/>
    <s v="1. DIRECT"/>
    <x v="0"/>
    <x v="1"/>
    <x v="1"/>
    <x v="1"/>
    <n v="3.44"/>
    <n v="3.44"/>
    <s v="802386271"/>
    <s v="ACQ:  RTRP FIP Project"/>
    <s v="5450"/>
    <s v="Riverside Transmission Reliability Project"/>
    <s v="8010013"/>
    <s v="Agent"/>
  </r>
  <r>
    <s v="802386271- ACQ:  RTRP FIP Project"/>
    <n v="2025"/>
    <x v="11"/>
    <s v="2025-12"/>
    <s v="1. DIRECT"/>
    <x v="0"/>
    <x v="1"/>
    <x v="1"/>
    <x v="1"/>
    <n v="-1.71"/>
    <n v="-1.71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1"/>
    <s v="2025-12"/>
    <s v="1. DIRECT"/>
    <x v="0"/>
    <x v="1"/>
    <x v="1"/>
    <x v="1"/>
    <n v="54.61"/>
    <n v="54.61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1"/>
    <s v="2025-12"/>
    <s v="1. DIRECT"/>
    <x v="0"/>
    <x v="1"/>
    <x v="1"/>
    <x v="1"/>
    <n v="998.81999999999994"/>
    <n v="998.81999999999994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1"/>
    <s v="2025-12"/>
    <s v="1. DIRECT"/>
    <x v="0"/>
    <x v="1"/>
    <x v="1"/>
    <x v="1"/>
    <n v="2758.92"/>
    <n v="2758.92"/>
    <s v="802386271"/>
    <s v="ACQ:  RTRP FIP Project"/>
    <s v="5450"/>
    <s v="Riverside Transmission Reliability Project"/>
    <s v="8010013"/>
    <s v="Agent"/>
  </r>
  <r>
    <s v="802386271- ACQ:  RTRP FIP Project"/>
    <n v="2025"/>
    <x v="11"/>
    <s v="2025-12"/>
    <s v="1. DIRECT"/>
    <x v="0"/>
    <x v="1"/>
    <x v="1"/>
    <x v="1"/>
    <n v="354.41999999999996"/>
    <n v="354.41999999999996"/>
    <s v="802386271"/>
    <s v="ACQ:  RTRP FIP Project"/>
    <s v="5450"/>
    <s v="Riverside Transmission Reliability Project"/>
    <s v="8010014"/>
    <s v="Tech/Sec/Sfty/Training Spl"/>
  </r>
  <r>
    <s v="802386271- ACQ:  RTRP FIP Project"/>
    <n v="2025"/>
    <x v="11"/>
    <s v="2025-12"/>
    <s v="1. DIRECT"/>
    <x v="0"/>
    <x v="1"/>
    <x v="1"/>
    <x v="1"/>
    <n v="1961.44"/>
    <n v="1961.44"/>
    <s v="802386271"/>
    <s v="ACQ:  RTRP FIP Project"/>
    <s v="5450"/>
    <s v="Riverside Transmission Reliability Project"/>
    <s v="8010000"/>
    <s v="Analyst, Accountant, Auditor/Tax"/>
  </r>
  <r>
    <s v="802386271- ACQ:  RTRP FIP Project"/>
    <n v="2025"/>
    <x v="11"/>
    <s v="2025-12"/>
    <s v="1. DIRECT"/>
    <x v="0"/>
    <x v="2"/>
    <x v="1"/>
    <x v="1"/>
    <n v="-608.82000000000005"/>
    <n v="-608.82000000000005"/>
    <s v="802386271"/>
    <s v="ACQ:  RTRP FIP Project"/>
    <s v="5450"/>
    <s v="Riverside Transmission Reliability Project"/>
    <s v="8010099"/>
    <s v="Labor Accrual"/>
  </r>
  <r>
    <s v="802386271- ACQ:  RTRP FIP Project"/>
    <n v="2025"/>
    <x v="11"/>
    <s v="2025-12"/>
    <s v="1. DIRECT"/>
    <x v="0"/>
    <x v="6"/>
    <x v="4"/>
    <x v="6"/>
    <n v="6694"/>
    <n v="6694"/>
    <s v="802386271"/>
    <s v="ACQ:  RTRP FIP Project"/>
    <s v="5450"/>
    <s v="Riverside Transmission Reliability Project"/>
    <s v="6150155"/>
    <s v="Land Acquisition Fees/Expenses"/>
  </r>
  <r>
    <s v="802386271- ACQ:  RTRP FIP Project"/>
    <n v="2025"/>
    <x v="11"/>
    <s v="2025-12"/>
    <s v="1. DIRECT"/>
    <x v="0"/>
    <x v="8"/>
    <x v="1"/>
    <x v="1"/>
    <n v="-1.43"/>
    <n v="-1.43"/>
    <s v="802386271"/>
    <s v="ACQ:  RTRP FIP Project"/>
    <s v="5450"/>
    <s v="Riverside Transmission Reliability Project"/>
    <s v="8010001"/>
    <s v="Manager"/>
  </r>
  <r>
    <s v="802386271- ACQ:  RTRP FIP Project"/>
    <n v="2025"/>
    <x v="11"/>
    <s v="2025-12"/>
    <s v="1. DIRECT"/>
    <x v="0"/>
    <x v="8"/>
    <x v="1"/>
    <x v="1"/>
    <n v="220.95"/>
    <n v="220.95"/>
    <s v="802386271"/>
    <s v="ACQ:  RTRP FIP Project"/>
    <s v="5450"/>
    <s v="Riverside Transmission Reliability Project"/>
    <s v="8010001"/>
    <s v="Manager"/>
  </r>
  <r>
    <s v="802386271- ACQ:  RTRP FIP Project"/>
    <n v="2025"/>
    <x v="11"/>
    <s v="2025-12"/>
    <s v="1. DIRECT"/>
    <x v="1"/>
    <x v="3"/>
    <x v="2"/>
    <x v="2"/>
    <n v="112.78"/>
    <n v="112.78"/>
    <s v="802386271"/>
    <s v="ACQ:  RTRP FIP Project"/>
    <s v="5450"/>
    <s v="Riverside Transmission Reliability Project"/>
    <s v="5757075"/>
    <s v="Capitalized Overhead - IT IMM"/>
  </r>
  <r>
    <s v="802386271- ACQ:  RTRP FIP Project"/>
    <n v="2025"/>
    <x v="11"/>
    <s v="2025-12"/>
    <s v="1. DIRECT"/>
    <x v="1"/>
    <x v="4"/>
    <x v="2"/>
    <x v="2"/>
    <n v="-23.92"/>
    <n v="-23.92"/>
    <s v="802386271"/>
    <s v="ACQ:  RTRP FIP Project"/>
    <s v="5450"/>
    <s v="Riverside Transmission Reliability Project"/>
    <s v="8020200"/>
    <s v="Labor Normal Time - IO BA"/>
  </r>
  <r>
    <s v="802386271- ACQ:  RTRP FIP Project"/>
    <n v="2025"/>
    <x v="11"/>
    <s v="2025-12"/>
    <s v="1. DIRECT"/>
    <x v="1"/>
    <x v="4"/>
    <x v="2"/>
    <x v="2"/>
    <n v="-5.31"/>
    <n v="-5.31"/>
    <s v="802386271"/>
    <s v="ACQ:  RTRP FIP Project"/>
    <s v="5450"/>
    <s v="Riverside Transmission Reliability Project"/>
    <s v="8020208"/>
    <s v="Labor Other Earnings - IO BA"/>
  </r>
  <r>
    <s v="802386271- ACQ:  RTRP FIP Project"/>
    <n v="2025"/>
    <x v="11"/>
    <s v="2025-12"/>
    <s v="1. DIRECT"/>
    <x v="1"/>
    <x v="4"/>
    <x v="2"/>
    <x v="2"/>
    <n v="199.06"/>
    <n v="199.06"/>
    <s v="802386271"/>
    <s v="ACQ:  RTRP FIP Project"/>
    <s v="5450"/>
    <s v="Riverside Transmission Reliability Project"/>
    <s v="8050121"/>
    <s v="Procurement Services Chargeback"/>
  </r>
  <r>
    <s v="802386271- ACQ:  RTRP FIP Project"/>
    <n v="2025"/>
    <x v="11"/>
    <s v="2025-12"/>
    <s v="1. DIRECT"/>
    <x v="1"/>
    <x v="4"/>
    <x v="2"/>
    <x v="7"/>
    <n v="9937.66"/>
    <n v="9937.66"/>
    <s v="802386271"/>
    <s v="ACQ:  RTRP FIP Project"/>
    <s v="5450"/>
    <s v="Riverside Transmission Reliability Project"/>
    <s v="8020211"/>
    <s v="Con - Consults/Prof Srvcs/Out IO BA"/>
  </r>
  <r>
    <s v="802386271- ACQ:  RTRP FIP Project"/>
    <n v="2025"/>
    <x v="11"/>
    <s v="2025-12"/>
    <s v="1. DIRECT"/>
    <x v="1"/>
    <x v="2"/>
    <x v="1"/>
    <x v="1"/>
    <n v="1273.48"/>
    <n v="1273.48"/>
    <s v="802386271"/>
    <s v="ACQ:  RTRP FIP Project"/>
    <s v="5450"/>
    <s v="Riverside Transmission Reliability Project"/>
    <s v="8030010"/>
    <s v="OH Paid Absence"/>
  </r>
  <r>
    <s v="802386271- ACQ:  RTRP FIP Project"/>
    <n v="2025"/>
    <x v="11"/>
    <s v="2025-12"/>
    <s v="1. DIRECT"/>
    <x v="1"/>
    <x v="2"/>
    <x v="1"/>
    <x v="1"/>
    <n v="327.23"/>
    <n v="327.23"/>
    <s v="802386271"/>
    <s v="ACQ:  RTRP FIP Project"/>
    <s v="5450"/>
    <s v="Riverside Transmission Reliability Project"/>
    <s v="8050035"/>
    <s v="OH Tool Expenses TDBU"/>
  </r>
  <r>
    <s v="802386271- ACQ:  RTRP FIP Project"/>
    <n v="2025"/>
    <x v="11"/>
    <s v="2025-12"/>
    <s v="1. DIRECT"/>
    <x v="1"/>
    <x v="2"/>
    <x v="1"/>
    <x v="1"/>
    <n v="1183.98"/>
    <n v="1183.98"/>
    <s v="802386271"/>
    <s v="ACQ:  RTRP FIP Project"/>
    <s v="5450"/>
    <s v="Riverside Transmission Reliability Project"/>
    <s v="8050041"/>
    <s v="T&amp;D Sum Business Unit Overall Support"/>
  </r>
  <r>
    <s v="802386271- ACQ:  RTRP FIP Project"/>
    <n v="2025"/>
    <x v="11"/>
    <s v="2025-12"/>
    <s v="2. ALLOCATED"/>
    <x v="2"/>
    <x v="5"/>
    <x v="3"/>
    <x v="8"/>
    <n v="32463.49"/>
    <n v="32463.49"/>
    <s v="802386271"/>
    <s v="ACQ:  RTRP FIP Project"/>
    <s v="5450"/>
    <s v="Riverside Transmission Reliability Project"/>
    <s v="5757060"/>
    <s v="Ad Valorem Tax"/>
  </r>
  <r>
    <s v="802386271- ACQ:  RTRP FIP Project"/>
    <n v="2025"/>
    <x v="11"/>
    <s v="2025-12"/>
    <s v="2. ALLOCATED"/>
    <x v="2"/>
    <x v="5"/>
    <x v="3"/>
    <x v="3"/>
    <n v="365.04"/>
    <n v="365.04"/>
    <s v="802386271"/>
    <s v="ACQ:  RTRP FIP Project"/>
    <s v="5450"/>
    <s v="Riverside Transmission Reliability Project"/>
    <s v="5757030"/>
    <s v="Capitalized Overhead - A&amp;G"/>
  </r>
  <r>
    <s v="802386271- ACQ:  RTRP FIP Project"/>
    <n v="2025"/>
    <x v="11"/>
    <s v="2025-12"/>
    <s v="2. ALLOCATED"/>
    <x v="2"/>
    <x v="5"/>
    <x v="3"/>
    <x v="4"/>
    <n v="-3.66"/>
    <n v="-3.66"/>
    <s v="802386271"/>
    <s v="ACQ:  RTRP FIP Project"/>
    <s v="5450"/>
    <s v="Riverside Transmission Reliability Project"/>
    <s v="5757020"/>
    <s v="Capitalized Overhead - Inj &amp; Damages"/>
  </r>
  <r>
    <s v="802386271- ACQ:  RTRP FIP Project"/>
    <n v="2025"/>
    <x v="11"/>
    <s v="2025-12"/>
    <s v="2. ALLOCATED"/>
    <x v="2"/>
    <x v="5"/>
    <x v="3"/>
    <x v="5"/>
    <n v="6220.59"/>
    <n v="6220.59"/>
    <s v="802386271"/>
    <s v="ACQ:  RTRP FIP Project"/>
    <s v="5450"/>
    <s v="Riverside Transmission Reliability Project"/>
    <s v="5757040"/>
    <s v="Capitalized Overhead - P&amp;B/Payroll Tax"/>
  </r>
</pivotCacheRecords>
</file>

<file path=xl/pivotCache/pivotCacheRecords4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">
  <r>
    <s v="901487151- FIP-MiraLoma:Instl 1GEL90,1SEL311L,2GEC6"/>
    <n v="2025"/>
    <x v="0"/>
    <s v="2025-01"/>
    <s v="1. DIRECT"/>
    <x v="0"/>
    <x v="0"/>
    <x v="0"/>
    <x v="0"/>
    <n v="-25.96"/>
    <n v="-25.96"/>
    <s v="901487151"/>
    <s v="FIP-MiraLoma:Instl 1GEL90,1SEL311L,2GEC6"/>
    <s v="5450"/>
    <s v="Riverside Transmission Reliability Project"/>
    <s v="8010099"/>
    <s v="Labor Accrual"/>
  </r>
  <r>
    <s v="901487151- FIP-MiraLoma:Instl 1GEL90,1SEL311L,2GEC6"/>
    <n v="2025"/>
    <x v="0"/>
    <s v="2025-01"/>
    <s v="1. DIRECT"/>
    <x v="0"/>
    <x v="1"/>
    <x v="0"/>
    <x v="0"/>
    <n v="-11.65"/>
    <n v="-11.65"/>
    <s v="901487151"/>
    <s v="FIP-MiraLoma:Instl 1GEL90,1SEL311L,2GEC6"/>
    <s v="5450"/>
    <s v="Riverside Transmission Reliability Project"/>
    <s v="8010101"/>
    <s v="Manager(PT)"/>
  </r>
  <r>
    <s v="901487151- FIP-MiraLoma:Instl 1GEL90,1SEL311L,2GEC6"/>
    <n v="2025"/>
    <x v="0"/>
    <s v="2025-01"/>
    <s v="1. DIRECT"/>
    <x v="0"/>
    <x v="1"/>
    <x v="0"/>
    <x v="0"/>
    <n v="594.9"/>
    <n v="594.9"/>
    <s v="901487151"/>
    <s v="FIP-MiraLoma:Instl 1GEL90,1SEL311L,2GEC6"/>
    <s v="5450"/>
    <s v="Riverside Transmission Reliability Project"/>
    <s v="8010101"/>
    <s v="Manager(PT)"/>
  </r>
  <r>
    <s v="901487151- FIP-MiraLoma:Instl 1GEL90,1SEL311L,2GEC6"/>
    <n v="2025"/>
    <x v="0"/>
    <s v="2025-01"/>
    <s v="1. DIRECT"/>
    <x v="1"/>
    <x v="2"/>
    <x v="1"/>
    <x v="1"/>
    <n v="0.86"/>
    <n v="0.86"/>
    <s v="901487151"/>
    <s v="FIP-MiraLoma:Instl 1GEL90,1SEL311L,2GEC6"/>
    <s v="5450"/>
    <s v="Riverside Transmission Reliability Project"/>
    <s v="5757075"/>
    <s v="Capitalized Overhead - IT IMM"/>
  </r>
  <r>
    <s v="901487151- FIP-MiraLoma:Instl 1GEL90,1SEL311L,2GEC6"/>
    <n v="2025"/>
    <x v="0"/>
    <s v="2025-01"/>
    <s v="1. DIRECT"/>
    <x v="1"/>
    <x v="0"/>
    <x v="0"/>
    <x v="0"/>
    <n v="-5.19"/>
    <n v="-5.19"/>
    <s v="901487151"/>
    <s v="FIP-MiraLoma:Instl 1GEL90,1SEL311L,2GEC6"/>
    <s v="5450"/>
    <s v="Riverside Transmission Reliability Project"/>
    <s v="8030010"/>
    <s v="OH Paid Absence"/>
  </r>
  <r>
    <s v="901487151- FIP-MiraLoma:Instl 1GEL90,1SEL311L,2GEC6"/>
    <n v="2025"/>
    <x v="0"/>
    <s v="2025-01"/>
    <s v="1. DIRECT"/>
    <x v="1"/>
    <x v="0"/>
    <x v="0"/>
    <x v="0"/>
    <n v="27.04"/>
    <n v="27.04"/>
    <s v="901487151"/>
    <s v="FIP-MiraLoma:Instl 1GEL90,1SEL311L,2GEC6"/>
    <s v="5450"/>
    <s v="Riverside Transmission Reliability Project"/>
    <s v="8050035"/>
    <s v="OH Tool Expenses TDBU"/>
  </r>
  <r>
    <s v="901487151- FIP-MiraLoma:Instl 1GEL90,1SEL311L,2GEC6"/>
    <n v="2025"/>
    <x v="0"/>
    <s v="2025-01"/>
    <s v="1. DIRECT"/>
    <x v="1"/>
    <x v="0"/>
    <x v="0"/>
    <x v="0"/>
    <n v="25.93"/>
    <n v="25.93"/>
    <s v="901487151"/>
    <s v="FIP-MiraLoma:Instl 1GEL90,1SEL311L,2GEC6"/>
    <s v="5450"/>
    <s v="Riverside Transmission Reliability Project"/>
    <s v="8050040"/>
    <s v="T&amp;D Summary Trans/Subs Overall Support"/>
  </r>
  <r>
    <s v="901487151- FIP-MiraLoma:Instl 1GEL90,1SEL311L,2GEC6"/>
    <n v="2025"/>
    <x v="0"/>
    <s v="2025-01"/>
    <s v="1. DIRECT"/>
    <x v="1"/>
    <x v="0"/>
    <x v="0"/>
    <x v="0"/>
    <n v="17.55"/>
    <n v="17.55"/>
    <s v="901487151"/>
    <s v="FIP-MiraLoma:Instl 1GEL90,1SEL311L,2GEC6"/>
    <s v="5450"/>
    <s v="Riverside Transmission Reliability Project"/>
    <s v="8050041"/>
    <s v="T&amp;D Sum Business Unit Overall Support"/>
  </r>
  <r>
    <s v="901487151- FIP-MiraLoma:Instl 1GEL90,1SEL311L,2GEC6"/>
    <n v="2025"/>
    <x v="0"/>
    <s v="2025-01"/>
    <s v="1. DIRECT"/>
    <x v="1"/>
    <x v="0"/>
    <x v="0"/>
    <x v="0"/>
    <n v="47.62"/>
    <n v="47.62"/>
    <s v="901487151"/>
    <s v="FIP-MiraLoma:Instl 1GEL90,1SEL311L,2GEC6"/>
    <s v="5450"/>
    <s v="Riverside Transmission Reliability Project"/>
    <s v="8050043"/>
    <s v="T&amp;D Substation Overall Support"/>
  </r>
  <r>
    <s v="901487151- FIP-MiraLoma:Instl 1GEL90,1SEL311L,2GEC6"/>
    <n v="2025"/>
    <x v="0"/>
    <s v="2025-01"/>
    <s v="2. ALLOCATED"/>
    <x v="2"/>
    <x v="3"/>
    <x v="2"/>
    <x v="2"/>
    <n v="37.4"/>
    <n v="37.4"/>
    <s v="901487151"/>
    <s v="FIP-MiraLoma:Instl 1GEL90,1SEL311L,2GEC6"/>
    <s v="5450"/>
    <s v="Riverside Transmission Reliability Project"/>
    <s v="5757030"/>
    <s v="Capitalized Overhead - A&amp;G"/>
  </r>
  <r>
    <s v="901487151- FIP-MiraLoma:Instl 1GEL90,1SEL311L,2GEC6"/>
    <n v="2025"/>
    <x v="0"/>
    <s v="2025-01"/>
    <s v="2. ALLOCATED"/>
    <x v="2"/>
    <x v="3"/>
    <x v="2"/>
    <x v="3"/>
    <n v="7.0000000000000007E-2"/>
    <n v="7.0000000000000007E-2"/>
    <s v="901487151"/>
    <s v="FIP-MiraLoma:Instl 1GEL90,1SEL311L,2GEC6"/>
    <s v="5450"/>
    <s v="Riverside Transmission Reliability Project"/>
    <s v="5757020"/>
    <s v="Capitalized Overhead - Inj &amp; Damages"/>
  </r>
  <r>
    <s v="901487151- FIP-MiraLoma:Instl 1GEL90,1SEL311L,2GEC6"/>
    <n v="2025"/>
    <x v="0"/>
    <s v="2025-01"/>
    <s v="2. ALLOCATED"/>
    <x v="2"/>
    <x v="3"/>
    <x v="2"/>
    <x v="4"/>
    <n v="135.01"/>
    <n v="135.01"/>
    <s v="901487151"/>
    <s v="FIP-MiraLoma:Instl 1GEL90,1SEL311L,2GEC6"/>
    <s v="5450"/>
    <s v="Riverside Transmission Reliability Project"/>
    <s v="5757040"/>
    <s v="Capitalized Overhead - P&amp;B/Payroll Tax"/>
  </r>
  <r>
    <s v="901487151- FIP-MiraLoma:Instl 1GEL90,1SEL311L,2GEC6"/>
    <n v="2025"/>
    <x v="1"/>
    <s v="2025-02"/>
    <s v="1. DIRECT"/>
    <x v="0"/>
    <x v="1"/>
    <x v="0"/>
    <x v="0"/>
    <n v="-26.92"/>
    <n v="-26.92"/>
    <s v="901487151"/>
    <s v="FIP-MiraLoma:Instl 1GEL90,1SEL311L,2GEC6"/>
    <s v="5450"/>
    <s v="Riverside Transmission Reliability Project"/>
    <s v="8010101"/>
    <s v="Manager(PT)"/>
  </r>
  <r>
    <s v="901487151- FIP-MiraLoma:Instl 1GEL90,1SEL311L,2GEC6"/>
    <n v="2025"/>
    <x v="1"/>
    <s v="2025-02"/>
    <s v="1. DIRECT"/>
    <x v="0"/>
    <x v="1"/>
    <x v="0"/>
    <x v="0"/>
    <n v="1090.6500000000001"/>
    <n v="1090.6500000000001"/>
    <s v="901487151"/>
    <s v="FIP-MiraLoma:Instl 1GEL90,1SEL311L,2GEC6"/>
    <s v="5450"/>
    <s v="Riverside Transmission Reliability Project"/>
    <s v="8010101"/>
    <s v="Manager(PT)"/>
  </r>
  <r>
    <s v="901487151- FIP-MiraLoma:Instl 1GEL90,1SEL311L,2GEC6"/>
    <n v="2025"/>
    <x v="1"/>
    <s v="2025-02"/>
    <s v="1. DIRECT"/>
    <x v="1"/>
    <x v="2"/>
    <x v="1"/>
    <x v="1"/>
    <n v="0.88"/>
    <n v="0.88"/>
    <s v="901487151"/>
    <s v="FIP-MiraLoma:Instl 1GEL90,1SEL311L,2GEC6"/>
    <s v="5450"/>
    <s v="Riverside Transmission Reliability Project"/>
    <s v="5757075"/>
    <s v="Capitalized Overhead - IT IMM"/>
  </r>
  <r>
    <s v="901487151- FIP-MiraLoma:Instl 1GEL90,1SEL311L,2GEC6"/>
    <n v="2025"/>
    <x v="1"/>
    <s v="2025-02"/>
    <s v="1. DIRECT"/>
    <x v="1"/>
    <x v="0"/>
    <x v="0"/>
    <x v="0"/>
    <n v="82.6"/>
    <n v="82.6"/>
    <s v="901487151"/>
    <s v="FIP-MiraLoma:Instl 1GEL90,1SEL311L,2GEC6"/>
    <s v="5450"/>
    <s v="Riverside Transmission Reliability Project"/>
    <s v="8050035"/>
    <s v="OH Tool Expenses TDBU"/>
  </r>
  <r>
    <s v="901487151- FIP-MiraLoma:Instl 1GEL90,1SEL311L,2GEC6"/>
    <n v="2025"/>
    <x v="1"/>
    <s v="2025-02"/>
    <s v="1. DIRECT"/>
    <x v="1"/>
    <x v="0"/>
    <x v="0"/>
    <x v="0"/>
    <n v="53.8"/>
    <n v="53.8"/>
    <s v="901487151"/>
    <s v="FIP-MiraLoma:Instl 1GEL90,1SEL311L,2GEC6"/>
    <s v="5450"/>
    <s v="Riverside Transmission Reliability Project"/>
    <s v="8050040"/>
    <s v="T&amp;D Summary Trans/Subs Overall Support"/>
  </r>
  <r>
    <s v="901487151- FIP-MiraLoma:Instl 1GEL90,1SEL311L,2GEC6"/>
    <n v="2025"/>
    <x v="1"/>
    <s v="2025-02"/>
    <s v="1. DIRECT"/>
    <x v="1"/>
    <x v="0"/>
    <x v="0"/>
    <x v="0"/>
    <n v="46.13"/>
    <n v="46.13"/>
    <s v="901487151"/>
    <s v="FIP-MiraLoma:Instl 1GEL90,1SEL311L,2GEC6"/>
    <s v="5450"/>
    <s v="Riverside Transmission Reliability Project"/>
    <s v="8050041"/>
    <s v="T&amp;D Sum Business Unit Overall Support"/>
  </r>
  <r>
    <s v="901487151- FIP-MiraLoma:Instl 1GEL90,1SEL311L,2GEC6"/>
    <n v="2025"/>
    <x v="1"/>
    <s v="2025-02"/>
    <s v="1. DIRECT"/>
    <x v="1"/>
    <x v="0"/>
    <x v="0"/>
    <x v="0"/>
    <n v="110.74"/>
    <n v="110.74"/>
    <s v="901487151"/>
    <s v="FIP-MiraLoma:Instl 1GEL90,1SEL311L,2GEC6"/>
    <s v="5450"/>
    <s v="Riverside Transmission Reliability Project"/>
    <s v="8050043"/>
    <s v="T&amp;D Substation Overall Support"/>
  </r>
  <r>
    <s v="901487151- FIP-MiraLoma:Instl 1GEL90,1SEL311L,2GEC6"/>
    <n v="2025"/>
    <x v="1"/>
    <s v="2025-02"/>
    <s v="2. ALLOCATED"/>
    <x v="2"/>
    <x v="3"/>
    <x v="2"/>
    <x v="2"/>
    <n v="68.959999999999994"/>
    <n v="68.959999999999994"/>
    <s v="901487151"/>
    <s v="FIP-MiraLoma:Instl 1GEL90,1SEL311L,2GEC6"/>
    <s v="5450"/>
    <s v="Riverside Transmission Reliability Project"/>
    <s v="5757030"/>
    <s v="Capitalized Overhead - A&amp;G"/>
  </r>
  <r>
    <s v="901487151- FIP-MiraLoma:Instl 1GEL90,1SEL311L,2GEC6"/>
    <n v="2025"/>
    <x v="1"/>
    <s v="2025-02"/>
    <s v="2. ALLOCATED"/>
    <x v="2"/>
    <x v="3"/>
    <x v="2"/>
    <x v="4"/>
    <n v="961.27"/>
    <n v="961.27"/>
    <s v="901487151"/>
    <s v="FIP-MiraLoma:Instl 1GEL90,1SEL311L,2GEC6"/>
    <s v="5450"/>
    <s v="Riverside Transmission Reliability Project"/>
    <s v="5757040"/>
    <s v="Capitalized Overhead - P&amp;B/Payroll Tax"/>
  </r>
  <r>
    <s v="901487151- FIP-MiraLoma:Instl 1GEL90,1SEL311L,2GEC6"/>
    <n v="2025"/>
    <x v="2"/>
    <s v="2025-03"/>
    <s v="1. DIRECT"/>
    <x v="0"/>
    <x v="1"/>
    <x v="0"/>
    <x v="0"/>
    <n v="3.62"/>
    <n v="3.62"/>
    <s v="901487151"/>
    <s v="FIP-MiraLoma:Instl 1GEL90,1SEL311L,2GEC6"/>
    <s v="5450"/>
    <s v="Riverside Transmission Reliability Project"/>
    <s v="8010101"/>
    <s v="Manager(PT)"/>
  </r>
  <r>
    <s v="901487151- FIP-MiraLoma:Instl 1GEL90,1SEL311L,2GEC6"/>
    <n v="2025"/>
    <x v="2"/>
    <s v="2025-03"/>
    <s v="1. DIRECT"/>
    <x v="0"/>
    <x v="1"/>
    <x v="0"/>
    <x v="0"/>
    <n v="594.9"/>
    <n v="594.9"/>
    <s v="901487151"/>
    <s v="FIP-MiraLoma:Instl 1GEL90,1SEL311L,2GEC6"/>
    <s v="5450"/>
    <s v="Riverside Transmission Reliability Project"/>
    <s v="8010101"/>
    <s v="Manager(PT)"/>
  </r>
  <r>
    <s v="901487151- FIP-MiraLoma:Instl 1GEL90,1SEL311L,2GEC6"/>
    <n v="2025"/>
    <x v="2"/>
    <s v="2025-03"/>
    <s v="1. DIRECT"/>
    <x v="1"/>
    <x v="2"/>
    <x v="1"/>
    <x v="1"/>
    <n v="0.9"/>
    <n v="0.9"/>
    <s v="901487151"/>
    <s v="FIP-MiraLoma:Instl 1GEL90,1SEL311L,2GEC6"/>
    <s v="5450"/>
    <s v="Riverside Transmission Reliability Project"/>
    <s v="5757075"/>
    <s v="Capitalized Overhead - IT IMM"/>
  </r>
  <r>
    <s v="901487151- FIP-MiraLoma:Instl 1GEL90,1SEL311L,2GEC6"/>
    <n v="2025"/>
    <x v="2"/>
    <s v="2025-03"/>
    <s v="1. DIRECT"/>
    <x v="1"/>
    <x v="0"/>
    <x v="0"/>
    <x v="0"/>
    <n v="38.630000000000003"/>
    <n v="38.630000000000003"/>
    <s v="901487151"/>
    <s v="FIP-MiraLoma:Instl 1GEL90,1SEL311L,2GEC6"/>
    <s v="5450"/>
    <s v="Riverside Transmission Reliability Project"/>
    <s v="8050035"/>
    <s v="OH Tool Expenses TDBU"/>
  </r>
  <r>
    <s v="901487151- FIP-MiraLoma:Instl 1GEL90,1SEL311L,2GEC6"/>
    <n v="2025"/>
    <x v="2"/>
    <s v="2025-03"/>
    <s v="1. DIRECT"/>
    <x v="1"/>
    <x v="0"/>
    <x v="0"/>
    <x v="0"/>
    <n v="21.75"/>
    <n v="21.75"/>
    <s v="901487151"/>
    <s v="FIP-MiraLoma:Instl 1GEL90,1SEL311L,2GEC6"/>
    <s v="5450"/>
    <s v="Riverside Transmission Reliability Project"/>
    <s v="8050040"/>
    <s v="T&amp;D Summary Trans/Subs Overall Support"/>
  </r>
  <r>
    <s v="901487151- FIP-MiraLoma:Instl 1GEL90,1SEL311L,2GEC6"/>
    <n v="2025"/>
    <x v="2"/>
    <s v="2025-03"/>
    <s v="1. DIRECT"/>
    <x v="1"/>
    <x v="0"/>
    <x v="0"/>
    <x v="0"/>
    <n v="9.91"/>
    <n v="9.91"/>
    <s v="901487151"/>
    <s v="FIP-MiraLoma:Instl 1GEL90,1SEL311L,2GEC6"/>
    <s v="5450"/>
    <s v="Riverside Transmission Reliability Project"/>
    <s v="8050041"/>
    <s v="T&amp;D Sum Business Unit Overall Support"/>
  </r>
  <r>
    <s v="901487151- FIP-MiraLoma:Instl 1GEL90,1SEL311L,2GEC6"/>
    <n v="2025"/>
    <x v="2"/>
    <s v="2025-03"/>
    <s v="1. DIRECT"/>
    <x v="1"/>
    <x v="0"/>
    <x v="0"/>
    <x v="0"/>
    <n v="38.770000000000003"/>
    <n v="38.770000000000003"/>
    <s v="901487151"/>
    <s v="FIP-MiraLoma:Instl 1GEL90,1SEL311L,2GEC6"/>
    <s v="5450"/>
    <s v="Riverside Transmission Reliability Project"/>
    <s v="8050043"/>
    <s v="T&amp;D Substation Overall Support"/>
  </r>
  <r>
    <s v="901487151- FIP-MiraLoma:Instl 1GEL90,1SEL311L,2GEC6"/>
    <n v="2025"/>
    <x v="2"/>
    <s v="2025-03"/>
    <s v="2. ALLOCATED"/>
    <x v="2"/>
    <x v="3"/>
    <x v="2"/>
    <x v="2"/>
    <n v="24.32"/>
    <n v="24.32"/>
    <s v="901487151"/>
    <s v="FIP-MiraLoma:Instl 1GEL90,1SEL311L,2GEC6"/>
    <s v="5450"/>
    <s v="Riverside Transmission Reliability Project"/>
    <s v="5757030"/>
    <s v="Capitalized Overhead - A&amp;G"/>
  </r>
  <r>
    <s v="901487151- FIP-MiraLoma:Instl 1GEL90,1SEL311L,2GEC6"/>
    <n v="2025"/>
    <x v="2"/>
    <s v="2025-03"/>
    <s v="2. ALLOCATED"/>
    <x v="2"/>
    <x v="3"/>
    <x v="2"/>
    <x v="4"/>
    <n v="465.99"/>
    <n v="465.99"/>
    <s v="901487151"/>
    <s v="FIP-MiraLoma:Instl 1GEL90,1SEL311L,2GEC6"/>
    <s v="5450"/>
    <s v="Riverside Transmission Reliability Project"/>
    <s v="5757040"/>
    <s v="Capitalized Overhead - P&amp;B/Payroll Tax"/>
  </r>
  <r>
    <s v="901487151- FIP-MiraLoma:Instl 1GEL90,1SEL311L,2GEC6"/>
    <n v="2025"/>
    <x v="3"/>
    <s v="2025-06"/>
    <s v="1. DIRECT"/>
    <x v="0"/>
    <x v="4"/>
    <x v="3"/>
    <x v="5"/>
    <n v="151.11000000000001"/>
    <n v="151.11000000000001"/>
    <s v="901487151"/>
    <s v="FIP-MiraLoma:Instl 1GEL90,1SEL311L,2GEC6"/>
    <s v="5450"/>
    <s v="Riverside Transmission Reliability Project"/>
    <s v="6160515"/>
    <s v="Temporary/Supplementary - Admin/Non-Tech"/>
  </r>
  <r>
    <s v="901487151- FIP-MiraLoma:Instl 1GEL90,1SEL311L,2GEC6"/>
    <n v="2025"/>
    <x v="3"/>
    <s v="2025-06"/>
    <s v="1. DIRECT"/>
    <x v="1"/>
    <x v="2"/>
    <x v="1"/>
    <x v="1"/>
    <n v="0.31"/>
    <n v="0.31"/>
    <s v="901487151"/>
    <s v="FIP-MiraLoma:Instl 1GEL90,1SEL311L,2GEC6"/>
    <s v="5450"/>
    <s v="Riverside Transmission Reliability Project"/>
    <s v="5757075"/>
    <s v="Capitalized Overhead - IT IMM"/>
  </r>
  <r>
    <s v="901487151- FIP-MiraLoma:Instl 1GEL90,1SEL311L,2GEC6"/>
    <n v="2025"/>
    <x v="3"/>
    <s v="2025-06"/>
    <s v="1. DIRECT"/>
    <x v="1"/>
    <x v="5"/>
    <x v="1"/>
    <x v="1"/>
    <n v="0.5"/>
    <n v="0.5"/>
    <s v="901487151"/>
    <s v="FIP-MiraLoma:Instl 1GEL90,1SEL311L,2GEC6"/>
    <s v="5450"/>
    <s v="Riverside Transmission Reliability Project"/>
    <s v="8050121"/>
    <s v="Procurement Services Chargeback"/>
  </r>
  <r>
    <s v="901487151- FIP-MiraLoma:Instl 1GEL90,1SEL311L,2GEC6"/>
    <n v="2025"/>
    <x v="3"/>
    <s v="2025-06"/>
    <s v="1. DIRECT"/>
    <x v="1"/>
    <x v="0"/>
    <x v="0"/>
    <x v="0"/>
    <n v="4.71"/>
    <n v="4.71"/>
    <s v="901487151"/>
    <s v="FIP-MiraLoma:Instl 1GEL90,1SEL311L,2GEC6"/>
    <s v="5450"/>
    <s v="Riverside Transmission Reliability Project"/>
    <s v="8050040"/>
    <s v="T&amp;D Summary Trans/Subs Overall Support"/>
  </r>
  <r>
    <s v="901487151- FIP-MiraLoma:Instl 1GEL90,1SEL311L,2GEC6"/>
    <n v="2025"/>
    <x v="3"/>
    <s v="2025-06"/>
    <s v="1. DIRECT"/>
    <x v="1"/>
    <x v="0"/>
    <x v="0"/>
    <x v="0"/>
    <n v="6.83"/>
    <n v="6.83"/>
    <s v="901487151"/>
    <s v="FIP-MiraLoma:Instl 1GEL90,1SEL311L,2GEC6"/>
    <s v="5450"/>
    <s v="Riverside Transmission Reliability Project"/>
    <s v="8050041"/>
    <s v="T&amp;D Sum Business Unit Overall Support"/>
  </r>
  <r>
    <s v="901487151- FIP-MiraLoma:Instl 1GEL90,1SEL311L,2GEC6"/>
    <n v="2025"/>
    <x v="3"/>
    <s v="2025-06"/>
    <s v="1. DIRECT"/>
    <x v="1"/>
    <x v="0"/>
    <x v="0"/>
    <x v="0"/>
    <n v="11.78"/>
    <n v="11.78"/>
    <s v="901487151"/>
    <s v="FIP-MiraLoma:Instl 1GEL90,1SEL311L,2GEC6"/>
    <s v="5450"/>
    <s v="Riverside Transmission Reliability Project"/>
    <s v="8050043"/>
    <s v="T&amp;D Substation Overall Support"/>
  </r>
  <r>
    <s v="901487151- FIP-MiraLoma:Instl 1GEL90,1SEL311L,2GEC6"/>
    <n v="2025"/>
    <x v="3"/>
    <s v="2025-06"/>
    <s v="2. ALLOCATED"/>
    <x v="2"/>
    <x v="3"/>
    <x v="2"/>
    <x v="2"/>
    <n v="8.0299999999999994"/>
    <n v="8.0299999999999994"/>
    <s v="901487151"/>
    <s v="FIP-MiraLoma:Instl 1GEL90,1SEL311L,2GEC6"/>
    <s v="5450"/>
    <s v="Riverside Transmission Reliability Project"/>
    <s v="5757030"/>
    <s v="Capitalized Overhead - A&amp;G"/>
  </r>
  <r>
    <s v="901487151- FIP-MiraLoma:Instl 1GEL90,1SEL311L,2GEC6"/>
    <n v="2025"/>
    <x v="4"/>
    <s v="2025-07"/>
    <s v="1. DIRECT"/>
    <x v="0"/>
    <x v="6"/>
    <x v="4"/>
    <x v="6"/>
    <n v="-2.27"/>
    <n v="-2.27"/>
    <s v="901487151"/>
    <s v="FIP-MiraLoma:Instl 1GEL90,1SEL311L,2GEC6"/>
    <s v="5450"/>
    <s v="Riverside Transmission Reliability Project"/>
    <s v="6150416"/>
    <s v="AP Vendor Discount - OU"/>
  </r>
  <r>
    <s v="901487151- FIP-MiraLoma:Instl 1GEL90,1SEL311L,2GEC6"/>
    <n v="2025"/>
    <x v="4"/>
    <s v="2025-07"/>
    <s v="2. ALLOCATED"/>
    <x v="2"/>
    <x v="3"/>
    <x v="2"/>
    <x v="2"/>
    <n v="-0.11"/>
    <n v="-0.11"/>
    <s v="901487151"/>
    <s v="FIP-MiraLoma:Instl 1GEL90,1SEL311L,2GEC6"/>
    <s v="5450"/>
    <s v="Riverside Transmission Reliability Project"/>
    <s v="5757030"/>
    <s v="Capitalized Overhead - A&amp;G"/>
  </r>
  <r>
    <s v="901487151- FIP-MiraLoma:Instl 1GEL90,1SEL311L,2GEC6"/>
    <n v="2025"/>
    <x v="5"/>
    <s v="2025-09"/>
    <s v="1. DIRECT"/>
    <x v="0"/>
    <x v="7"/>
    <x v="0"/>
    <x v="0"/>
    <n v="1.1100000000000001"/>
    <n v="1.1100000000000001"/>
    <s v="901487151"/>
    <s v="FIP-MiraLoma:Instl 1GEL90,1SEL311L,2GEC6"/>
    <s v="5450"/>
    <s v="Riverside Transmission Reliability Project"/>
    <s v="8010001"/>
    <s v="Manager"/>
  </r>
  <r>
    <s v="901487151- FIP-MiraLoma:Instl 1GEL90,1SEL311L,2GEC6"/>
    <n v="2025"/>
    <x v="5"/>
    <s v="2025-09"/>
    <s v="1. DIRECT"/>
    <x v="0"/>
    <x v="7"/>
    <x v="0"/>
    <x v="0"/>
    <n v="339"/>
    <n v="339"/>
    <s v="901487151"/>
    <s v="FIP-MiraLoma:Instl 1GEL90,1SEL311L,2GEC6"/>
    <s v="5450"/>
    <s v="Riverside Transmission Reliability Project"/>
    <s v="8010001"/>
    <s v="Manager"/>
  </r>
  <r>
    <s v="901487151- FIP-MiraLoma:Instl 1GEL90,1SEL311L,2GEC6"/>
    <n v="2025"/>
    <x v="5"/>
    <s v="2025-09"/>
    <s v="1. DIRECT"/>
    <x v="0"/>
    <x v="0"/>
    <x v="0"/>
    <x v="0"/>
    <n v="204.94"/>
    <n v="204.94"/>
    <s v="901487151"/>
    <s v="FIP-MiraLoma:Instl 1GEL90,1SEL311L,2GEC6"/>
    <s v="5450"/>
    <s v="Riverside Transmission Reliability Project"/>
    <s v="8010099"/>
    <s v="Labor Accrual"/>
  </r>
  <r>
    <s v="901487151- FIP-MiraLoma:Instl 1GEL90,1SEL311L,2GEC6"/>
    <n v="2025"/>
    <x v="5"/>
    <s v="2025-09"/>
    <s v="1. DIRECT"/>
    <x v="1"/>
    <x v="2"/>
    <x v="1"/>
    <x v="1"/>
    <n v="0.98"/>
    <n v="0.98"/>
    <s v="901487151"/>
    <s v="FIP-MiraLoma:Instl 1GEL90,1SEL311L,2GEC6"/>
    <s v="5450"/>
    <s v="Riverside Transmission Reliability Project"/>
    <s v="5757075"/>
    <s v="Capitalized Overhead - IT IMM"/>
  </r>
  <r>
    <s v="901487151- FIP-MiraLoma:Instl 1GEL90,1SEL311L,2GEC6"/>
    <n v="2025"/>
    <x v="5"/>
    <s v="2025-09"/>
    <s v="1. DIRECT"/>
    <x v="1"/>
    <x v="0"/>
    <x v="0"/>
    <x v="0"/>
    <n v="109.01"/>
    <n v="109.01"/>
    <s v="901487151"/>
    <s v="FIP-MiraLoma:Instl 1GEL90,1SEL311L,2GEC6"/>
    <s v="5450"/>
    <s v="Riverside Transmission Reliability Project"/>
    <s v="8030010"/>
    <s v="OH Paid Absence"/>
  </r>
  <r>
    <s v="901487151- FIP-MiraLoma:Instl 1GEL90,1SEL311L,2GEC6"/>
    <n v="2025"/>
    <x v="5"/>
    <s v="2025-09"/>
    <s v="1. DIRECT"/>
    <x v="1"/>
    <x v="0"/>
    <x v="0"/>
    <x v="0"/>
    <n v="18.3"/>
    <n v="18.3"/>
    <s v="901487151"/>
    <s v="FIP-MiraLoma:Instl 1GEL90,1SEL311L,2GEC6"/>
    <s v="5450"/>
    <s v="Riverside Transmission Reliability Project"/>
    <s v="8050035"/>
    <s v="OH Tool Expenses TDBU"/>
  </r>
  <r>
    <s v="901487151- FIP-MiraLoma:Instl 1GEL90,1SEL311L,2GEC6"/>
    <n v="2025"/>
    <x v="5"/>
    <s v="2025-09"/>
    <s v="1. DIRECT"/>
    <x v="1"/>
    <x v="0"/>
    <x v="0"/>
    <x v="0"/>
    <n v="14.58"/>
    <n v="14.58"/>
    <s v="901487151"/>
    <s v="FIP-MiraLoma:Instl 1GEL90,1SEL311L,2GEC6"/>
    <s v="5450"/>
    <s v="Riverside Transmission Reliability Project"/>
    <s v="8050040"/>
    <s v="T&amp;D Summary Trans/Subs Overall Support"/>
  </r>
  <r>
    <s v="901487151- FIP-MiraLoma:Instl 1GEL90,1SEL311L,2GEC6"/>
    <n v="2025"/>
    <x v="5"/>
    <s v="2025-09"/>
    <s v="1. DIRECT"/>
    <x v="1"/>
    <x v="0"/>
    <x v="0"/>
    <x v="0"/>
    <n v="20.37"/>
    <n v="20.37"/>
    <s v="901487151"/>
    <s v="FIP-MiraLoma:Instl 1GEL90,1SEL311L,2GEC6"/>
    <s v="5450"/>
    <s v="Riverside Transmission Reliability Project"/>
    <s v="8050041"/>
    <s v="T&amp;D Sum Business Unit Overall Support"/>
  </r>
  <r>
    <s v="901487151- FIP-MiraLoma:Instl 1GEL90,1SEL311L,2GEC6"/>
    <n v="2025"/>
    <x v="5"/>
    <s v="2025-09"/>
    <s v="1. DIRECT"/>
    <x v="1"/>
    <x v="0"/>
    <x v="0"/>
    <x v="0"/>
    <n v="36.5"/>
    <n v="36.5"/>
    <s v="901487151"/>
    <s v="FIP-MiraLoma:Instl 1GEL90,1SEL311L,2GEC6"/>
    <s v="5450"/>
    <s v="Riverside Transmission Reliability Project"/>
    <s v="8050043"/>
    <s v="T&amp;D Substation Overall Support"/>
  </r>
  <r>
    <s v="901487151- FIP-MiraLoma:Instl 1GEL90,1SEL311L,2GEC6"/>
    <n v="2025"/>
    <x v="5"/>
    <s v="2025-09"/>
    <s v="2. ALLOCATED"/>
    <x v="2"/>
    <x v="3"/>
    <x v="2"/>
    <x v="2"/>
    <n v="59.03"/>
    <n v="59.03"/>
    <s v="901487151"/>
    <s v="FIP-MiraLoma:Instl 1GEL90,1SEL311L,2GEC6"/>
    <s v="5450"/>
    <s v="Riverside Transmission Reliability Project"/>
    <s v="5757030"/>
    <s v="Capitalized Overhead - A&amp;G"/>
  </r>
  <r>
    <s v="901487151- FIP-MiraLoma:Instl 1GEL90,1SEL311L,2GEC6"/>
    <n v="2025"/>
    <x v="5"/>
    <s v="2025-09"/>
    <s v="2. ALLOCATED"/>
    <x v="2"/>
    <x v="3"/>
    <x v="2"/>
    <x v="4"/>
    <n v="715.01"/>
    <n v="715.01"/>
    <s v="901487151"/>
    <s v="FIP-MiraLoma:Instl 1GEL90,1SEL311L,2GEC6"/>
    <s v="5450"/>
    <s v="Riverside Transmission Reliability Project"/>
    <s v="5757040"/>
    <s v="Capitalized Overhead - P&amp;B/Payroll Tax"/>
  </r>
  <r>
    <s v="901487151- FIP-MiraLoma:Instl 1GEL90,1SEL311L,2GEC6"/>
    <n v="2025"/>
    <x v="6"/>
    <s v="2025-10"/>
    <s v="1. DIRECT"/>
    <x v="0"/>
    <x v="0"/>
    <x v="0"/>
    <x v="0"/>
    <n v="-204.94"/>
    <n v="-204.94"/>
    <s v="901487151"/>
    <s v="FIP-MiraLoma:Instl 1GEL90,1SEL311L,2GEC6"/>
    <s v="5450"/>
    <s v="Riverside Transmission Reliability Project"/>
    <s v="8010099"/>
    <s v="Labor Accrual"/>
  </r>
  <r>
    <s v="901487151- FIP-MiraLoma:Instl 1GEL90,1SEL311L,2GEC6"/>
    <n v="2025"/>
    <x v="6"/>
    <s v="2025-10"/>
    <s v="1. DIRECT"/>
    <x v="1"/>
    <x v="2"/>
    <x v="1"/>
    <x v="1"/>
    <n v="-0.68"/>
    <n v="-0.68"/>
    <s v="901487151"/>
    <s v="FIP-MiraLoma:Instl 1GEL90,1SEL311L,2GEC6"/>
    <s v="5450"/>
    <s v="Riverside Transmission Reliability Project"/>
    <s v="5757075"/>
    <s v="Capitalized Overhead - IT IMM"/>
  </r>
  <r>
    <s v="901487151- FIP-MiraLoma:Instl 1GEL90,1SEL311L,2GEC6"/>
    <n v="2025"/>
    <x v="6"/>
    <s v="2025-10"/>
    <s v="1. DIRECT"/>
    <x v="1"/>
    <x v="0"/>
    <x v="0"/>
    <x v="0"/>
    <n v="-40.99"/>
    <n v="-40.99"/>
    <s v="901487151"/>
    <s v="FIP-MiraLoma:Instl 1GEL90,1SEL311L,2GEC6"/>
    <s v="5450"/>
    <s v="Riverside Transmission Reliability Project"/>
    <s v="8030010"/>
    <s v="OH Paid Absence"/>
  </r>
  <r>
    <s v="901487151- FIP-MiraLoma:Instl 1GEL90,1SEL311L,2GEC6"/>
    <n v="2025"/>
    <x v="6"/>
    <s v="2025-10"/>
    <s v="1. DIRECT"/>
    <x v="1"/>
    <x v="0"/>
    <x v="0"/>
    <x v="0"/>
    <n v="-16.47"/>
    <n v="-16.47"/>
    <s v="901487151"/>
    <s v="FIP-MiraLoma:Instl 1GEL90,1SEL311L,2GEC6"/>
    <s v="5450"/>
    <s v="Riverside Transmission Reliability Project"/>
    <s v="8050035"/>
    <s v="OH Tool Expenses TDBU"/>
  </r>
  <r>
    <s v="901487151- FIP-MiraLoma:Instl 1GEL90,1SEL311L,2GEC6"/>
    <n v="2025"/>
    <x v="6"/>
    <s v="2025-10"/>
    <s v="1. DIRECT"/>
    <x v="1"/>
    <x v="0"/>
    <x v="0"/>
    <x v="0"/>
    <n v="-7.43"/>
    <n v="-7.43"/>
    <s v="901487151"/>
    <s v="FIP-MiraLoma:Instl 1GEL90,1SEL311L,2GEC6"/>
    <s v="5450"/>
    <s v="Riverside Transmission Reliability Project"/>
    <s v="8050040"/>
    <s v="T&amp;D Summary Trans/Subs Overall Support"/>
  </r>
  <r>
    <s v="901487151- FIP-MiraLoma:Instl 1GEL90,1SEL311L,2GEC6"/>
    <n v="2025"/>
    <x v="6"/>
    <s v="2025-10"/>
    <s v="1. DIRECT"/>
    <x v="1"/>
    <x v="0"/>
    <x v="0"/>
    <x v="0"/>
    <n v="-9.1300000000000008"/>
    <n v="-9.1300000000000008"/>
    <s v="901487151"/>
    <s v="FIP-MiraLoma:Instl 1GEL90,1SEL311L,2GEC6"/>
    <s v="5450"/>
    <s v="Riverside Transmission Reliability Project"/>
    <s v="8050041"/>
    <s v="T&amp;D Sum Business Unit Overall Support"/>
  </r>
  <r>
    <s v="901487151- FIP-MiraLoma:Instl 1GEL90,1SEL311L,2GEC6"/>
    <n v="2025"/>
    <x v="6"/>
    <s v="2025-10"/>
    <s v="1. DIRECT"/>
    <x v="1"/>
    <x v="0"/>
    <x v="0"/>
    <x v="0"/>
    <n v="-13.62"/>
    <n v="-13.62"/>
    <s v="901487151"/>
    <s v="FIP-MiraLoma:Instl 1GEL90,1SEL311L,2GEC6"/>
    <s v="5450"/>
    <s v="Riverside Transmission Reliability Project"/>
    <s v="8050043"/>
    <s v="T&amp;D Substation Overall Support"/>
  </r>
  <r>
    <s v="901487151- FIP-MiraLoma:Instl 1GEL90,1SEL311L,2GEC6"/>
    <n v="2025"/>
    <x v="6"/>
    <s v="2025-10"/>
    <s v="2. ALLOCATED"/>
    <x v="2"/>
    <x v="3"/>
    <x v="2"/>
    <x v="2"/>
    <n v="-11.56"/>
    <n v="-11.56"/>
    <s v="901487151"/>
    <s v="FIP-MiraLoma:Instl 1GEL90,1SEL311L,2GEC6"/>
    <s v="5450"/>
    <s v="Riverside Transmission Reliability Project"/>
    <s v="5757030"/>
    <s v="Capitalized Overhead - A&amp;G"/>
  </r>
  <r>
    <s v="901487151- FIP-MiraLoma:Instl 1GEL90,1SEL311L,2GEC6"/>
    <n v="2025"/>
    <x v="6"/>
    <s v="2025-10"/>
    <s v="2. ALLOCATED"/>
    <x v="2"/>
    <x v="3"/>
    <x v="2"/>
    <x v="4"/>
    <n v="-182.89"/>
    <n v="-182.89"/>
    <s v="901487151"/>
    <s v="FIP-MiraLoma:Instl 1GEL90,1SEL311L,2GEC6"/>
    <s v="5450"/>
    <s v="Riverside Transmission Reliability Project"/>
    <s v="5757040"/>
    <s v="Capitalized Overhead - P&amp;B/Payroll Tax"/>
  </r>
</pivotCacheRecords>
</file>

<file path=xl/pivotCache/pivotCacheRecords4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4">
  <r>
    <s v="902220349- FIP-Mira Loma-Vista No. 1 220kV T/L UG:"/>
    <n v="2025"/>
    <x v="0"/>
    <s v="2025-01"/>
    <s v="1. DIRECT"/>
    <x v="0"/>
    <x v="0"/>
    <x v="0"/>
    <x v="0"/>
    <n v="297220.81"/>
    <n v="297220.81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0"/>
    <s v="2025-01"/>
    <s v="1. DIRECT"/>
    <x v="0"/>
    <x v="1"/>
    <x v="0"/>
    <x v="1"/>
    <n v="6946.22"/>
    <n v="6946.22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0"/>
    <s v="2025-01"/>
    <s v="1. DIRECT"/>
    <x v="0"/>
    <x v="2"/>
    <x v="1"/>
    <x v="2"/>
    <n v="-25.620000000000005"/>
    <n v="-25.620000000000005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0"/>
    <s v="2025-01"/>
    <s v="1. DIRECT"/>
    <x v="0"/>
    <x v="2"/>
    <x v="1"/>
    <x v="2"/>
    <n v="1490.71"/>
    <n v="1490.7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0"/>
    <s v="2025-01"/>
    <s v="1. DIRECT"/>
    <x v="0"/>
    <x v="2"/>
    <x v="1"/>
    <x v="2"/>
    <n v="5746.1"/>
    <n v="5746.1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0"/>
    <s v="2025-01"/>
    <s v="1. DIRECT"/>
    <x v="0"/>
    <x v="2"/>
    <x v="1"/>
    <x v="3"/>
    <n v="7578.62"/>
    <n v="7578.62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0"/>
    <s v="2025-01"/>
    <s v="1. DIRECT"/>
    <x v="0"/>
    <x v="2"/>
    <x v="1"/>
    <x v="4"/>
    <n v="10872.85"/>
    <n v="10872.85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0"/>
    <s v="2025-01"/>
    <s v="1. DIRECT"/>
    <x v="0"/>
    <x v="2"/>
    <x v="1"/>
    <x v="5"/>
    <n v="8788.3599999999988"/>
    <n v="8788.359999999998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0"/>
    <s v="2025-01"/>
    <s v="1. DIRECT"/>
    <x v="0"/>
    <x v="3"/>
    <x v="1"/>
    <x v="2"/>
    <n v="43.95"/>
    <n v="43.95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0"/>
    <s v="2025-01"/>
    <s v="1. DIRECT"/>
    <x v="0"/>
    <x v="3"/>
    <x v="1"/>
    <x v="2"/>
    <n v="1543.6000000000001"/>
    <n v="1543.6000000000001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0"/>
    <s v="2025-01"/>
    <s v="1. DIRECT"/>
    <x v="0"/>
    <x v="4"/>
    <x v="2"/>
    <x v="6"/>
    <n v="2829.92"/>
    <n v="2829.92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0"/>
    <s v="2025-01"/>
    <s v="1. DIRECT"/>
    <x v="0"/>
    <x v="5"/>
    <x v="2"/>
    <x v="7"/>
    <n v="900"/>
    <n v="900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0"/>
    <s v="2025-01"/>
    <s v="1. DIRECT"/>
    <x v="0"/>
    <x v="6"/>
    <x v="2"/>
    <x v="8"/>
    <n v="-189914.94"/>
    <n v="-189914.94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0"/>
    <s v="2025-01"/>
    <s v="1. DIRECT"/>
    <x v="1"/>
    <x v="2"/>
    <x v="1"/>
    <x v="2"/>
    <n v="942.2600000000001"/>
    <n v="942.260000000000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0"/>
    <s v="2025-01"/>
    <s v="1. DIRECT"/>
    <x v="1"/>
    <x v="2"/>
    <x v="1"/>
    <x v="2"/>
    <n v="277.14"/>
    <n v="277.14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0"/>
    <s v="2025-01"/>
    <s v="1. DIRECT"/>
    <x v="1"/>
    <x v="2"/>
    <x v="1"/>
    <x v="2"/>
    <n v="188.45"/>
    <n v="188.45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0"/>
    <s v="2025-01"/>
    <s v="1. DIRECT"/>
    <x v="2"/>
    <x v="7"/>
    <x v="3"/>
    <x v="9"/>
    <n v="576.17999999999995"/>
    <n v="576.17999999999995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0"/>
    <s v="2025-01"/>
    <s v="1. DIRECT"/>
    <x v="2"/>
    <x v="8"/>
    <x v="3"/>
    <x v="9"/>
    <n v="1213.53"/>
    <n v="1213.53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0"/>
    <s v="2025-01"/>
    <s v="1. DIRECT"/>
    <x v="2"/>
    <x v="8"/>
    <x v="3"/>
    <x v="9"/>
    <n v="1658.95"/>
    <n v="1658.95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0"/>
    <s v="2025-01"/>
    <s v="1. DIRECT"/>
    <x v="2"/>
    <x v="8"/>
    <x v="3"/>
    <x v="9"/>
    <n v="2209.5"/>
    <n v="2209.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0"/>
    <s v="2025-01"/>
    <s v="1. DIRECT"/>
    <x v="2"/>
    <x v="8"/>
    <x v="3"/>
    <x v="9"/>
    <n v="16.57"/>
    <n v="16.57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0"/>
    <s v="2025-01"/>
    <s v="1. DIRECT"/>
    <x v="2"/>
    <x v="8"/>
    <x v="3"/>
    <x v="10"/>
    <n v="7081.22"/>
    <n v="7081.22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0"/>
    <s v="2025-01"/>
    <s v="1. DIRECT"/>
    <x v="2"/>
    <x v="9"/>
    <x v="3"/>
    <x v="9"/>
    <n v="2281.25"/>
    <n v="2281.25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0"/>
    <s v="2025-01"/>
    <s v="1. DIRECT"/>
    <x v="2"/>
    <x v="2"/>
    <x v="1"/>
    <x v="2"/>
    <n v="1139.55"/>
    <n v="1139.55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0"/>
    <s v="2025-01"/>
    <s v="1. DIRECT"/>
    <x v="2"/>
    <x v="2"/>
    <x v="1"/>
    <x v="2"/>
    <n v="312.39"/>
    <n v="312.39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0"/>
    <s v="2025-01"/>
    <s v="1. DIRECT"/>
    <x v="2"/>
    <x v="2"/>
    <x v="1"/>
    <x v="2"/>
    <n v="75.790000000000006"/>
    <n v="75.790000000000006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0"/>
    <s v="2025-01"/>
    <s v="1. DIRECT"/>
    <x v="2"/>
    <x v="2"/>
    <x v="1"/>
    <x v="2"/>
    <n v="72.680000000000007"/>
    <n v="72.680000000000007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0"/>
    <s v="2025-01"/>
    <s v="1. DIRECT"/>
    <x v="2"/>
    <x v="2"/>
    <x v="1"/>
    <x v="2"/>
    <n v="49.19"/>
    <n v="49.19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0"/>
    <s v="2025-01"/>
    <s v="1. DIRECT"/>
    <x v="2"/>
    <x v="2"/>
    <x v="1"/>
    <x v="2"/>
    <n v="294.29000000000002"/>
    <n v="294.29000000000002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0"/>
    <s v="2025-01"/>
    <s v="1. DIRECT"/>
    <x v="2"/>
    <x v="2"/>
    <x v="1"/>
    <x v="4"/>
    <n v="12119.45"/>
    <n v="12119.45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0"/>
    <s v="2025-01"/>
    <s v="1. DIRECT"/>
    <x v="2"/>
    <x v="2"/>
    <x v="1"/>
    <x v="11"/>
    <n v="23849.64"/>
    <n v="23849.64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0"/>
    <s v="2025-01"/>
    <s v="1. DIRECT"/>
    <x v="2"/>
    <x v="2"/>
    <x v="1"/>
    <x v="5"/>
    <n v="51272.23"/>
    <n v="51272.23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0"/>
    <s v="2025-01"/>
    <s v="2. ALLOCATED"/>
    <x v="3"/>
    <x v="10"/>
    <x v="4"/>
    <x v="12"/>
    <n v="25006.19"/>
    <n v="25006.19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0"/>
    <s v="2025-01"/>
    <s v="2. ALLOCATED"/>
    <x v="3"/>
    <x v="10"/>
    <x v="4"/>
    <x v="13"/>
    <n v="15.36"/>
    <n v="15.36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0"/>
    <s v="2025-01"/>
    <s v="2. ALLOCATED"/>
    <x v="3"/>
    <x v="10"/>
    <x v="4"/>
    <x v="14"/>
    <n v="11667.18"/>
    <n v="11667.18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1"/>
    <s v="2025-02"/>
    <s v="1. DIRECT"/>
    <x v="0"/>
    <x v="0"/>
    <x v="0"/>
    <x v="1"/>
    <n v="23175.57"/>
    <n v="23175.57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1"/>
    <s v="2025-02"/>
    <s v="1. DIRECT"/>
    <x v="0"/>
    <x v="1"/>
    <x v="0"/>
    <x v="1"/>
    <n v="5815.44"/>
    <n v="5815.44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1"/>
    <s v="2025-02"/>
    <s v="1. DIRECT"/>
    <x v="0"/>
    <x v="2"/>
    <x v="1"/>
    <x v="2"/>
    <n v="-58.820000000000007"/>
    <n v="-58.820000000000007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1"/>
    <s v="2025-02"/>
    <s v="1. DIRECT"/>
    <x v="0"/>
    <x v="2"/>
    <x v="1"/>
    <x v="2"/>
    <n v="774.12"/>
    <n v="774.12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"/>
    <s v="2025-02"/>
    <s v="1. DIRECT"/>
    <x v="0"/>
    <x v="2"/>
    <x v="1"/>
    <x v="2"/>
    <n v="5482.25"/>
    <n v="5482.25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1"/>
    <s v="2025-02"/>
    <s v="1. DIRECT"/>
    <x v="0"/>
    <x v="2"/>
    <x v="1"/>
    <x v="3"/>
    <n v="5516.4299999999994"/>
    <n v="5516.4299999999994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"/>
    <s v="2025-02"/>
    <s v="1. DIRECT"/>
    <x v="0"/>
    <x v="2"/>
    <x v="1"/>
    <x v="4"/>
    <n v="10030.549999999999"/>
    <n v="10030.549999999999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"/>
    <s v="2025-02"/>
    <s v="1. DIRECT"/>
    <x v="0"/>
    <x v="2"/>
    <x v="1"/>
    <x v="5"/>
    <n v="11090.14"/>
    <n v="11090.14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"/>
    <s v="2025-02"/>
    <s v="1. DIRECT"/>
    <x v="0"/>
    <x v="3"/>
    <x v="1"/>
    <x v="2"/>
    <n v="2.44"/>
    <n v="2.44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1"/>
    <s v="2025-02"/>
    <s v="1. DIRECT"/>
    <x v="0"/>
    <x v="3"/>
    <x v="1"/>
    <x v="2"/>
    <n v="613.74"/>
    <n v="613.74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1"/>
    <s v="2025-02"/>
    <s v="1. DIRECT"/>
    <x v="0"/>
    <x v="4"/>
    <x v="2"/>
    <x v="6"/>
    <n v="10249.660000000002"/>
    <n v="10249.660000000002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1"/>
    <s v="2025-02"/>
    <s v="1. DIRECT"/>
    <x v="0"/>
    <x v="5"/>
    <x v="2"/>
    <x v="7"/>
    <n v="-800"/>
    <n v="-800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1"/>
    <s v="2025-02"/>
    <s v="1. DIRECT"/>
    <x v="0"/>
    <x v="6"/>
    <x v="2"/>
    <x v="8"/>
    <n v="260.54000000000002"/>
    <n v="260.54000000000002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1"/>
    <s v="2025-02"/>
    <s v="1. DIRECT"/>
    <x v="1"/>
    <x v="2"/>
    <x v="1"/>
    <x v="2"/>
    <n v="1864.73"/>
    <n v="1864.73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"/>
    <s v="2025-02"/>
    <s v="1. DIRECT"/>
    <x v="1"/>
    <x v="2"/>
    <x v="1"/>
    <x v="2"/>
    <n v="372.94"/>
    <n v="372.94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1"/>
    <s v="2025-02"/>
    <s v="1. DIRECT"/>
    <x v="2"/>
    <x v="7"/>
    <x v="3"/>
    <x v="9"/>
    <n v="60.59"/>
    <n v="60.59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1"/>
    <s v="2025-02"/>
    <s v="1. DIRECT"/>
    <x v="2"/>
    <x v="8"/>
    <x v="3"/>
    <x v="9"/>
    <n v="1220.92"/>
    <n v="1220.92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1"/>
    <s v="2025-02"/>
    <s v="1. DIRECT"/>
    <x v="2"/>
    <x v="8"/>
    <x v="3"/>
    <x v="9"/>
    <n v="244.18999999999997"/>
    <n v="244.18999999999997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1"/>
    <s v="2025-02"/>
    <s v="1. DIRECT"/>
    <x v="2"/>
    <x v="8"/>
    <x v="3"/>
    <x v="9"/>
    <n v="525"/>
    <n v="52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1"/>
    <s v="2025-02"/>
    <s v="1. DIRECT"/>
    <x v="2"/>
    <x v="8"/>
    <x v="3"/>
    <x v="9"/>
    <n v="3.94"/>
    <n v="3.94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1"/>
    <s v="2025-02"/>
    <s v="1. DIRECT"/>
    <x v="2"/>
    <x v="9"/>
    <x v="3"/>
    <x v="9"/>
    <n v="217.43"/>
    <n v="217.43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1"/>
    <s v="2025-02"/>
    <s v="1. DIRECT"/>
    <x v="2"/>
    <x v="2"/>
    <x v="1"/>
    <x v="2"/>
    <n v="5205.04"/>
    <n v="5205.04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"/>
    <s v="2025-02"/>
    <s v="1. DIRECT"/>
    <x v="2"/>
    <x v="2"/>
    <x v="1"/>
    <x v="2"/>
    <n v="111.47"/>
    <n v="111.47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1"/>
    <s v="2025-02"/>
    <s v="1. DIRECT"/>
    <x v="2"/>
    <x v="2"/>
    <x v="1"/>
    <x v="2"/>
    <n v="43.28"/>
    <n v="43.28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1"/>
    <s v="2025-02"/>
    <s v="1. DIRECT"/>
    <x v="2"/>
    <x v="2"/>
    <x v="1"/>
    <x v="2"/>
    <n v="28.19"/>
    <n v="28.19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1"/>
    <s v="2025-02"/>
    <s v="1. DIRECT"/>
    <x v="2"/>
    <x v="2"/>
    <x v="1"/>
    <x v="2"/>
    <n v="24.17"/>
    <n v="24.17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1"/>
    <s v="2025-02"/>
    <s v="1. DIRECT"/>
    <x v="2"/>
    <x v="2"/>
    <x v="1"/>
    <x v="2"/>
    <n v="94"/>
    <n v="94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1"/>
    <s v="2025-02"/>
    <s v="1. DIRECT"/>
    <x v="2"/>
    <x v="2"/>
    <x v="1"/>
    <x v="4"/>
    <n v="11025.72"/>
    <n v="11025.72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"/>
    <s v="2025-02"/>
    <s v="2. ALLOCATED"/>
    <x v="3"/>
    <x v="10"/>
    <x v="4"/>
    <x v="12"/>
    <n v="4760.58"/>
    <n v="4760.58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1"/>
    <s v="2025-02"/>
    <s v="2. ALLOCATED"/>
    <x v="3"/>
    <x v="10"/>
    <x v="4"/>
    <x v="13"/>
    <n v="0.05"/>
    <n v="0.05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1"/>
    <s v="2025-02"/>
    <s v="2. ALLOCATED"/>
    <x v="3"/>
    <x v="10"/>
    <x v="4"/>
    <x v="14"/>
    <n v="33675.629999999997"/>
    <n v="33675.629999999997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2"/>
    <s v="2025-03"/>
    <s v="1. DIRECT"/>
    <x v="0"/>
    <x v="0"/>
    <x v="0"/>
    <x v="0"/>
    <n v="177686.97999999998"/>
    <n v="177686.97999999998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2"/>
    <s v="2025-03"/>
    <s v="1. DIRECT"/>
    <x v="0"/>
    <x v="1"/>
    <x v="0"/>
    <x v="1"/>
    <n v="4846.2"/>
    <n v="4846.2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2"/>
    <s v="2025-03"/>
    <s v="1. DIRECT"/>
    <x v="0"/>
    <x v="2"/>
    <x v="1"/>
    <x v="2"/>
    <n v="65.19"/>
    <n v="65.19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2"/>
    <s v="2025-03"/>
    <s v="1. DIRECT"/>
    <x v="0"/>
    <x v="2"/>
    <x v="1"/>
    <x v="2"/>
    <n v="1104.4199999999998"/>
    <n v="1104.419999999999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2"/>
    <s v="2025-03"/>
    <s v="1. DIRECT"/>
    <x v="0"/>
    <x v="2"/>
    <x v="1"/>
    <x v="2"/>
    <n v="5601.04"/>
    <n v="5601.04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2"/>
    <s v="2025-03"/>
    <s v="1. DIRECT"/>
    <x v="0"/>
    <x v="2"/>
    <x v="1"/>
    <x v="3"/>
    <n v="6735.9"/>
    <n v="6735.9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2"/>
    <s v="2025-03"/>
    <s v="1. DIRECT"/>
    <x v="0"/>
    <x v="2"/>
    <x v="1"/>
    <x v="4"/>
    <n v="11192.479999999998"/>
    <n v="11192.47999999999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2"/>
    <s v="2025-03"/>
    <s v="1. DIRECT"/>
    <x v="0"/>
    <x v="2"/>
    <x v="1"/>
    <x v="5"/>
    <n v="8972.31"/>
    <n v="8972.3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2"/>
    <s v="2025-03"/>
    <s v="1. DIRECT"/>
    <x v="0"/>
    <x v="3"/>
    <x v="1"/>
    <x v="2"/>
    <n v="29.16"/>
    <n v="29.16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2"/>
    <s v="2025-03"/>
    <s v="1. DIRECT"/>
    <x v="0"/>
    <x v="3"/>
    <x v="1"/>
    <x v="2"/>
    <n v="818.32"/>
    <n v="818.32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2"/>
    <s v="2025-03"/>
    <s v="1. DIRECT"/>
    <x v="0"/>
    <x v="4"/>
    <x v="2"/>
    <x v="6"/>
    <n v="2214.06"/>
    <n v="2214.06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2"/>
    <s v="2025-03"/>
    <s v="1. DIRECT"/>
    <x v="0"/>
    <x v="5"/>
    <x v="2"/>
    <x v="7"/>
    <n v="4800"/>
    <n v="4800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2"/>
    <s v="2025-03"/>
    <s v="1. DIRECT"/>
    <x v="0"/>
    <x v="6"/>
    <x v="2"/>
    <x v="8"/>
    <n v="7183.01"/>
    <n v="7183.01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2"/>
    <s v="2025-03"/>
    <s v="1. DIRECT"/>
    <x v="1"/>
    <x v="2"/>
    <x v="1"/>
    <x v="2"/>
    <n v="1191.98"/>
    <n v="1191.98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2"/>
    <s v="2025-03"/>
    <s v="1. DIRECT"/>
    <x v="1"/>
    <x v="2"/>
    <x v="1"/>
    <x v="15"/>
    <n v="5959.9100000000008"/>
    <n v="5959.910000000000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2"/>
    <s v="2025-03"/>
    <s v="1. DIRECT"/>
    <x v="2"/>
    <x v="7"/>
    <x v="3"/>
    <x v="9"/>
    <n v="335.45"/>
    <n v="335.45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2"/>
    <s v="2025-03"/>
    <s v="1. DIRECT"/>
    <x v="2"/>
    <x v="8"/>
    <x v="3"/>
    <x v="9"/>
    <n v="953.16"/>
    <n v="953.16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2"/>
    <s v="2025-03"/>
    <s v="1. DIRECT"/>
    <x v="2"/>
    <x v="8"/>
    <x v="3"/>
    <x v="9"/>
    <n v="22.4"/>
    <n v="22.4"/>
    <s v="902220349"/>
    <s v="FIP-Mira Loma-Vista No. 1 220kV T/L UG:"/>
    <s v="5450"/>
    <s v="Riverside Transmission Reliability Project"/>
    <s v="8020206"/>
    <s v="Other IO BA"/>
  </r>
  <r>
    <s v="902220349- FIP-Mira Loma-Vista No. 1 220kV T/L UG:"/>
    <n v="2025"/>
    <x v="2"/>
    <s v="2025-03"/>
    <s v="1. DIRECT"/>
    <x v="2"/>
    <x v="8"/>
    <x v="3"/>
    <x v="9"/>
    <n v="190.63"/>
    <n v="190.63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2"/>
    <s v="2025-03"/>
    <s v="1. DIRECT"/>
    <x v="2"/>
    <x v="8"/>
    <x v="3"/>
    <x v="9"/>
    <n v="25.94"/>
    <n v="25.94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2"/>
    <s v="2025-03"/>
    <s v="1. DIRECT"/>
    <x v="2"/>
    <x v="8"/>
    <x v="3"/>
    <x v="16"/>
    <n v="6032.5"/>
    <n v="6032.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2"/>
    <s v="2025-03"/>
    <s v="1. DIRECT"/>
    <x v="2"/>
    <x v="9"/>
    <x v="3"/>
    <x v="9"/>
    <n v="784.88999999999987"/>
    <n v="784.88999999999987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2"/>
    <s v="2025-03"/>
    <s v="1. DIRECT"/>
    <x v="2"/>
    <x v="2"/>
    <x v="1"/>
    <x v="2"/>
    <n v="3793.83"/>
    <n v="3793.83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2"/>
    <s v="2025-03"/>
    <s v="1. DIRECT"/>
    <x v="2"/>
    <x v="2"/>
    <x v="1"/>
    <x v="2"/>
    <n v="182.53"/>
    <n v="182.53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2"/>
    <s v="2025-03"/>
    <s v="1. DIRECT"/>
    <x v="2"/>
    <x v="2"/>
    <x v="1"/>
    <x v="2"/>
    <n v="58.9"/>
    <n v="58.9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2"/>
    <s v="2025-03"/>
    <s v="1. DIRECT"/>
    <x v="2"/>
    <x v="2"/>
    <x v="1"/>
    <x v="2"/>
    <n v="33.17"/>
    <n v="33.17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2"/>
    <s v="2025-03"/>
    <s v="1. DIRECT"/>
    <x v="2"/>
    <x v="2"/>
    <x v="1"/>
    <x v="2"/>
    <n v="15.11"/>
    <n v="15.11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2"/>
    <s v="2025-03"/>
    <s v="1. DIRECT"/>
    <x v="2"/>
    <x v="2"/>
    <x v="1"/>
    <x v="2"/>
    <n v="73.790000000000006"/>
    <n v="73.790000000000006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2"/>
    <s v="2025-03"/>
    <s v="1. DIRECT"/>
    <x v="2"/>
    <x v="2"/>
    <x v="1"/>
    <x v="4"/>
    <n v="7271.49"/>
    <n v="7271.49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2"/>
    <s v="2025-03"/>
    <s v="1. DIRECT"/>
    <x v="2"/>
    <x v="2"/>
    <x v="1"/>
    <x v="11"/>
    <n v="19286.169999999998"/>
    <n v="19286.169999999998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2"/>
    <s v="2025-03"/>
    <s v="2. ALLOCATED"/>
    <x v="3"/>
    <x v="10"/>
    <x v="4"/>
    <x v="12"/>
    <n v="9114.5300000000007"/>
    <n v="9114.5300000000007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2"/>
    <s v="2025-03"/>
    <s v="2. ALLOCATED"/>
    <x v="3"/>
    <x v="10"/>
    <x v="4"/>
    <x v="14"/>
    <n v="33475.980000000003"/>
    <n v="33475.980000000003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3"/>
    <s v="2025-04"/>
    <s v="1. DIRECT"/>
    <x v="0"/>
    <x v="0"/>
    <x v="0"/>
    <x v="0"/>
    <n v="406282.88999999996"/>
    <n v="406282.88999999996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3"/>
    <s v="2025-04"/>
    <s v="1. DIRECT"/>
    <x v="0"/>
    <x v="1"/>
    <x v="0"/>
    <x v="1"/>
    <n v="4523.12"/>
    <n v="4523.12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3"/>
    <s v="2025-04"/>
    <s v="1. DIRECT"/>
    <x v="0"/>
    <x v="2"/>
    <x v="1"/>
    <x v="2"/>
    <n v="-24.629999999999995"/>
    <n v="-24.629999999999995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3"/>
    <s v="2025-04"/>
    <s v="1. DIRECT"/>
    <x v="0"/>
    <x v="2"/>
    <x v="1"/>
    <x v="2"/>
    <n v="852.63"/>
    <n v="852.63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3"/>
    <s v="2025-04"/>
    <s v="1. DIRECT"/>
    <x v="0"/>
    <x v="2"/>
    <x v="1"/>
    <x v="2"/>
    <n v="8511.3100000000013"/>
    <n v="8511.3100000000013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3"/>
    <s v="2025-04"/>
    <s v="1. DIRECT"/>
    <x v="0"/>
    <x v="2"/>
    <x v="1"/>
    <x v="3"/>
    <n v="7582.7000000000007"/>
    <n v="7582.7000000000007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3"/>
    <s v="2025-04"/>
    <s v="1. DIRECT"/>
    <x v="0"/>
    <x v="2"/>
    <x v="1"/>
    <x v="4"/>
    <n v="13191.77"/>
    <n v="13191.77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3"/>
    <s v="2025-04"/>
    <s v="1. DIRECT"/>
    <x v="0"/>
    <x v="2"/>
    <x v="1"/>
    <x v="5"/>
    <n v="20929.399999999998"/>
    <n v="20929.39999999999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3"/>
    <s v="2025-04"/>
    <s v="1. DIRECT"/>
    <x v="0"/>
    <x v="3"/>
    <x v="1"/>
    <x v="2"/>
    <n v="15.95"/>
    <n v="15.95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3"/>
    <s v="2025-04"/>
    <s v="1. DIRECT"/>
    <x v="0"/>
    <x v="3"/>
    <x v="1"/>
    <x v="2"/>
    <n v="716.1"/>
    <n v="716.1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3"/>
    <s v="2025-04"/>
    <s v="1. DIRECT"/>
    <x v="0"/>
    <x v="4"/>
    <x v="2"/>
    <x v="6"/>
    <n v="-45.23"/>
    <n v="-45.23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3"/>
    <s v="2025-04"/>
    <s v="1. DIRECT"/>
    <x v="0"/>
    <x v="5"/>
    <x v="2"/>
    <x v="7"/>
    <n v="424844.76"/>
    <n v="424844.76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3"/>
    <s v="2025-04"/>
    <s v="1. DIRECT"/>
    <x v="0"/>
    <x v="6"/>
    <x v="2"/>
    <x v="8"/>
    <n v="2516.08"/>
    <n v="2516.08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3"/>
    <s v="2025-04"/>
    <s v="1. DIRECT"/>
    <x v="1"/>
    <x v="2"/>
    <x v="1"/>
    <x v="2"/>
    <n v="4856.17"/>
    <n v="4856.17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3"/>
    <s v="2025-04"/>
    <s v="1. DIRECT"/>
    <x v="1"/>
    <x v="2"/>
    <x v="1"/>
    <x v="2"/>
    <n v="971.23"/>
    <n v="971.23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3"/>
    <s v="2025-04"/>
    <s v="1. DIRECT"/>
    <x v="2"/>
    <x v="11"/>
    <x v="5"/>
    <x v="17"/>
    <n v="4921382.26"/>
    <n v="4921382.26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3"/>
    <s v="2025-04"/>
    <s v="1. DIRECT"/>
    <x v="2"/>
    <x v="7"/>
    <x v="3"/>
    <x v="9"/>
    <n v="669.73"/>
    <n v="669.73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3"/>
    <s v="2025-04"/>
    <s v="1. DIRECT"/>
    <x v="2"/>
    <x v="8"/>
    <x v="3"/>
    <x v="9"/>
    <n v="2526.0099999999998"/>
    <n v="2526.0099999999998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3"/>
    <s v="2025-04"/>
    <s v="1. DIRECT"/>
    <x v="2"/>
    <x v="8"/>
    <x v="3"/>
    <x v="9"/>
    <n v="505.2"/>
    <n v="505.2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3"/>
    <s v="2025-04"/>
    <s v="1. DIRECT"/>
    <x v="2"/>
    <x v="8"/>
    <x v="3"/>
    <x v="9"/>
    <n v="84.36"/>
    <n v="84.36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3"/>
    <s v="2025-04"/>
    <s v="1. DIRECT"/>
    <x v="2"/>
    <x v="8"/>
    <x v="3"/>
    <x v="18"/>
    <n v="16798.939999999999"/>
    <n v="16798.939999999999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3"/>
    <s v="2025-04"/>
    <s v="1. DIRECT"/>
    <x v="2"/>
    <x v="8"/>
    <x v="3"/>
    <x v="16"/>
    <n v="8763.25"/>
    <n v="8763.2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3"/>
    <s v="2025-04"/>
    <s v="1. DIRECT"/>
    <x v="2"/>
    <x v="9"/>
    <x v="3"/>
    <x v="9"/>
    <n v="1355.65"/>
    <n v="1355.65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3"/>
    <s v="2025-04"/>
    <s v="1. DIRECT"/>
    <x v="2"/>
    <x v="2"/>
    <x v="1"/>
    <x v="2"/>
    <n v="1933.66"/>
    <n v="1933.66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3"/>
    <s v="2025-04"/>
    <s v="1. DIRECT"/>
    <x v="2"/>
    <x v="2"/>
    <x v="1"/>
    <x v="2"/>
    <n v="141.47999999999999"/>
    <n v="141.47999999999999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3"/>
    <s v="2025-04"/>
    <s v="1. DIRECT"/>
    <x v="2"/>
    <x v="2"/>
    <x v="1"/>
    <x v="2"/>
    <n v="46.48"/>
    <n v="46.48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3"/>
    <s v="2025-04"/>
    <s v="1. DIRECT"/>
    <x v="2"/>
    <x v="2"/>
    <x v="1"/>
    <x v="2"/>
    <n v="23.88"/>
    <n v="23.88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3"/>
    <s v="2025-04"/>
    <s v="1. DIRECT"/>
    <x v="2"/>
    <x v="2"/>
    <x v="1"/>
    <x v="2"/>
    <n v="14.53"/>
    <n v="14.53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3"/>
    <s v="2025-04"/>
    <s v="1. DIRECT"/>
    <x v="2"/>
    <x v="2"/>
    <x v="1"/>
    <x v="2"/>
    <n v="53.09"/>
    <n v="53.09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3"/>
    <s v="2025-04"/>
    <s v="1. DIRECT"/>
    <x v="2"/>
    <x v="2"/>
    <x v="1"/>
    <x v="4"/>
    <n v="7319.24"/>
    <n v="7319.24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3"/>
    <s v="2025-04"/>
    <s v="1. DIRECT"/>
    <x v="2"/>
    <x v="2"/>
    <x v="1"/>
    <x v="11"/>
    <n v="7087.11"/>
    <n v="7087.11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3"/>
    <s v="2025-04"/>
    <s v="1. DIRECT"/>
    <x v="2"/>
    <x v="2"/>
    <x v="1"/>
    <x v="5"/>
    <n v="45299.25"/>
    <n v="45299.25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3"/>
    <s v="2025-04"/>
    <s v="2. ALLOCATED"/>
    <x v="3"/>
    <x v="10"/>
    <x v="4"/>
    <x v="19"/>
    <n v="53291.61"/>
    <n v="53291.61"/>
    <s v="902220349"/>
    <s v="FIP-Mira Loma-Vista No. 1 220kV T/L UG:"/>
    <s v="5450"/>
    <s v="Riverside Transmission Reliability Project"/>
    <s v="5757060"/>
    <s v="Ad Valorem Tax"/>
  </r>
  <r>
    <s v="902220349- FIP-Mira Loma-Vista No. 1 220kV T/L UG:"/>
    <n v="2025"/>
    <x v="3"/>
    <s v="2025-04"/>
    <s v="2. ALLOCATED"/>
    <x v="3"/>
    <x v="10"/>
    <x v="4"/>
    <x v="12"/>
    <n v="40868.449999999997"/>
    <n v="40868.449999999997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3"/>
    <s v="2025-04"/>
    <s v="2. ALLOCATED"/>
    <x v="3"/>
    <x v="10"/>
    <x v="4"/>
    <x v="13"/>
    <n v="0.31"/>
    <n v="0.31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3"/>
    <s v="2025-04"/>
    <s v="2. ALLOCATED"/>
    <x v="3"/>
    <x v="10"/>
    <x v="4"/>
    <x v="14"/>
    <n v="43389.04"/>
    <n v="43389.04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4"/>
    <s v="2025-05"/>
    <s v="1. DIRECT"/>
    <x v="0"/>
    <x v="0"/>
    <x v="0"/>
    <x v="0"/>
    <n v="199762.18"/>
    <n v="199762.18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4"/>
    <s v="2025-05"/>
    <s v="1. DIRECT"/>
    <x v="0"/>
    <x v="1"/>
    <x v="0"/>
    <x v="1"/>
    <n v="7107.76"/>
    <n v="7107.76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4"/>
    <s v="2025-05"/>
    <s v="1. DIRECT"/>
    <x v="0"/>
    <x v="2"/>
    <x v="1"/>
    <x v="2"/>
    <n v="78.27"/>
    <n v="78.27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4"/>
    <s v="2025-05"/>
    <s v="1. DIRECT"/>
    <x v="0"/>
    <x v="2"/>
    <x v="1"/>
    <x v="2"/>
    <n v="1535.57"/>
    <n v="1535.57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4"/>
    <s v="2025-05"/>
    <s v="1. DIRECT"/>
    <x v="0"/>
    <x v="2"/>
    <x v="1"/>
    <x v="2"/>
    <n v="61.559999999999995"/>
    <n v="61.559999999999995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4"/>
    <s v="2025-05"/>
    <s v="1. DIRECT"/>
    <x v="0"/>
    <x v="2"/>
    <x v="1"/>
    <x v="2"/>
    <n v="9984.24"/>
    <n v="9984.24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4"/>
    <s v="2025-05"/>
    <s v="1. DIRECT"/>
    <x v="0"/>
    <x v="2"/>
    <x v="1"/>
    <x v="3"/>
    <n v="7455"/>
    <n v="7455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4"/>
    <s v="2025-05"/>
    <s v="1. DIRECT"/>
    <x v="0"/>
    <x v="2"/>
    <x v="1"/>
    <x v="4"/>
    <n v="16934.999999999996"/>
    <n v="16934.999999999996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4"/>
    <s v="2025-05"/>
    <s v="1. DIRECT"/>
    <x v="0"/>
    <x v="2"/>
    <x v="1"/>
    <x v="5"/>
    <n v="23995.639999999996"/>
    <n v="23995.639999999996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4"/>
    <s v="2025-05"/>
    <s v="1. DIRECT"/>
    <x v="0"/>
    <x v="3"/>
    <x v="1"/>
    <x v="2"/>
    <n v="36.58"/>
    <n v="36.58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4"/>
    <s v="2025-05"/>
    <s v="1. DIRECT"/>
    <x v="0"/>
    <x v="3"/>
    <x v="1"/>
    <x v="2"/>
    <n v="1104.8799999999999"/>
    <n v="1104.8799999999999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4"/>
    <s v="2025-05"/>
    <s v="1. DIRECT"/>
    <x v="0"/>
    <x v="4"/>
    <x v="2"/>
    <x v="6"/>
    <n v="4578"/>
    <n v="4578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4"/>
    <s v="2025-05"/>
    <s v="1. DIRECT"/>
    <x v="0"/>
    <x v="5"/>
    <x v="2"/>
    <x v="7"/>
    <n v="-7878.1999999999989"/>
    <n v="-7878.1999999999989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4"/>
    <s v="2025-05"/>
    <s v="1. DIRECT"/>
    <x v="0"/>
    <x v="6"/>
    <x v="2"/>
    <x v="8"/>
    <n v="-13431.83"/>
    <n v="-13431.83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4"/>
    <s v="2025-05"/>
    <s v="1. DIRECT"/>
    <x v="1"/>
    <x v="2"/>
    <x v="1"/>
    <x v="2"/>
    <n v="4197.66"/>
    <n v="4197.66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4"/>
    <s v="2025-05"/>
    <s v="1. DIRECT"/>
    <x v="1"/>
    <x v="2"/>
    <x v="1"/>
    <x v="2"/>
    <n v="839.54"/>
    <n v="839.54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4"/>
    <s v="2025-05"/>
    <s v="1. DIRECT"/>
    <x v="1"/>
    <x v="12"/>
    <x v="0"/>
    <x v="20"/>
    <n v="5004972.3999999994"/>
    <n v="5004972.3999999994"/>
    <s v="902220349"/>
    <s v="FIP-Mira Loma-Vista No. 1 220kV T/L UG:"/>
    <s v="5450"/>
    <s v="Riverside Transmission Reliability Project"/>
    <s v="6120040"/>
    <s v="Short Term Equipment Rent"/>
  </r>
  <r>
    <s v="902220349- FIP-Mira Loma-Vista No. 1 220kV T/L UG:"/>
    <n v="2025"/>
    <x v="4"/>
    <s v="2025-05"/>
    <s v="1. DIRECT"/>
    <x v="2"/>
    <x v="11"/>
    <x v="5"/>
    <x v="17"/>
    <n v="-4431771.68"/>
    <n v="-4431771.68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4"/>
    <s v="2025-05"/>
    <s v="1. DIRECT"/>
    <x v="2"/>
    <x v="7"/>
    <x v="3"/>
    <x v="21"/>
    <n v="19147.29"/>
    <n v="19147.29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4"/>
    <s v="2025-05"/>
    <s v="1. DIRECT"/>
    <x v="2"/>
    <x v="8"/>
    <x v="3"/>
    <x v="9"/>
    <n v="3206.4299999999994"/>
    <n v="3206.4299999999994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4"/>
    <s v="2025-05"/>
    <s v="1. DIRECT"/>
    <x v="2"/>
    <x v="8"/>
    <x v="3"/>
    <x v="9"/>
    <n v="15"/>
    <n v="15"/>
    <s v="902220349"/>
    <s v="FIP-Mira Loma-Vista No. 1 220kV T/L UG:"/>
    <s v="5450"/>
    <s v="Riverside Transmission Reliability Project"/>
    <s v="8020206"/>
    <s v="Other IO BA"/>
  </r>
  <r>
    <s v="902220349- FIP-Mira Loma-Vista No. 1 220kV T/L UG:"/>
    <n v="2025"/>
    <x v="4"/>
    <s v="2025-05"/>
    <s v="1. DIRECT"/>
    <x v="2"/>
    <x v="8"/>
    <x v="3"/>
    <x v="9"/>
    <n v="641.29000000000008"/>
    <n v="641.29000000000008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4"/>
    <s v="2025-05"/>
    <s v="1. DIRECT"/>
    <x v="2"/>
    <x v="8"/>
    <x v="3"/>
    <x v="9"/>
    <n v="3395.18"/>
    <n v="3395.18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4"/>
    <s v="2025-05"/>
    <s v="1. DIRECT"/>
    <x v="2"/>
    <x v="8"/>
    <x v="3"/>
    <x v="9"/>
    <n v="30.72"/>
    <n v="30.72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4"/>
    <s v="2025-05"/>
    <s v="1. DIRECT"/>
    <x v="2"/>
    <x v="8"/>
    <x v="3"/>
    <x v="16"/>
    <n v="5901.25"/>
    <n v="5901.2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4"/>
    <s v="2025-05"/>
    <s v="1. DIRECT"/>
    <x v="2"/>
    <x v="9"/>
    <x v="3"/>
    <x v="9"/>
    <n v="682.68000000000006"/>
    <n v="682.68000000000006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4"/>
    <s v="2025-05"/>
    <s v="1. DIRECT"/>
    <x v="2"/>
    <x v="2"/>
    <x v="1"/>
    <x v="22"/>
    <n v="197776.56"/>
    <n v="197776.56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4"/>
    <s v="2025-05"/>
    <s v="1. DIRECT"/>
    <x v="2"/>
    <x v="2"/>
    <x v="1"/>
    <x v="22"/>
    <n v="319166.69"/>
    <n v="319166.69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4"/>
    <s v="2025-05"/>
    <s v="1. DIRECT"/>
    <x v="2"/>
    <x v="2"/>
    <x v="1"/>
    <x v="22"/>
    <n v="1399057.12"/>
    <n v="1399057.12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4"/>
    <s v="2025-05"/>
    <s v="1. DIRECT"/>
    <x v="2"/>
    <x v="2"/>
    <x v="1"/>
    <x v="2"/>
    <n v="6014.99"/>
    <n v="6014.99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4"/>
    <s v="2025-05"/>
    <s v="1. DIRECT"/>
    <x v="2"/>
    <x v="2"/>
    <x v="1"/>
    <x v="2"/>
    <n v="243.95"/>
    <n v="243.95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4"/>
    <s v="2025-05"/>
    <s v="1. DIRECT"/>
    <x v="2"/>
    <x v="2"/>
    <x v="1"/>
    <x v="2"/>
    <n v="417.31"/>
    <n v="417.31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4"/>
    <s v="2025-05"/>
    <s v="1. DIRECT"/>
    <x v="2"/>
    <x v="2"/>
    <x v="1"/>
    <x v="4"/>
    <n v="19920.010000000002"/>
    <n v="19920.010000000002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4"/>
    <s v="2025-05"/>
    <s v="1. DIRECT"/>
    <x v="2"/>
    <x v="2"/>
    <x v="1"/>
    <x v="11"/>
    <n v="63345.5"/>
    <n v="63345.5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4"/>
    <s v="2025-05"/>
    <s v="1. DIRECT"/>
    <x v="2"/>
    <x v="2"/>
    <x v="1"/>
    <x v="5"/>
    <n v="18756.839999999997"/>
    <n v="18756.839999999997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4"/>
    <s v="2025-05"/>
    <s v="2. ALLOCATED"/>
    <x v="3"/>
    <x v="10"/>
    <x v="4"/>
    <x v="12"/>
    <n v="390872.05"/>
    <n v="390872.05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4"/>
    <s v="2025-05"/>
    <s v="2. ALLOCATED"/>
    <x v="3"/>
    <x v="10"/>
    <x v="4"/>
    <x v="13"/>
    <n v="181.89"/>
    <n v="181.89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4"/>
    <s v="2025-05"/>
    <s v="2. ALLOCATED"/>
    <x v="3"/>
    <x v="10"/>
    <x v="4"/>
    <x v="14"/>
    <n v="62336.94"/>
    <n v="62336.94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5"/>
    <s v="2025-06"/>
    <s v="1. DIRECT"/>
    <x v="0"/>
    <x v="0"/>
    <x v="0"/>
    <x v="0"/>
    <n v="337633.79"/>
    <n v="337633.79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5"/>
    <s v="2025-06"/>
    <s v="1. DIRECT"/>
    <x v="0"/>
    <x v="1"/>
    <x v="0"/>
    <x v="1"/>
    <n v="7592.38"/>
    <n v="7592.38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5"/>
    <s v="2025-06"/>
    <s v="1. DIRECT"/>
    <x v="0"/>
    <x v="2"/>
    <x v="1"/>
    <x v="2"/>
    <n v="-8.1"/>
    <n v="-8.1"/>
    <s v="902220349"/>
    <s v="FIP-Mira Loma-Vista No. 1 220kV T/L UG:"/>
    <s v="5450"/>
    <s v="Riverside Transmission Reliability Project"/>
    <s v="6019388"/>
    <s v="Labor - Other - Correction"/>
  </r>
  <r>
    <s v="902220349- FIP-Mira Loma-Vista No. 1 220kV T/L UG:"/>
    <n v="2025"/>
    <x v="5"/>
    <s v="2025-06"/>
    <s v="1. DIRECT"/>
    <x v="0"/>
    <x v="2"/>
    <x v="1"/>
    <x v="2"/>
    <n v="-16.78"/>
    <n v="-16.78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5"/>
    <s v="2025-06"/>
    <s v="1. DIRECT"/>
    <x v="0"/>
    <x v="2"/>
    <x v="1"/>
    <x v="2"/>
    <n v="2597.0499999999997"/>
    <n v="2597.0499999999997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5"/>
    <s v="2025-06"/>
    <s v="1. DIRECT"/>
    <x v="0"/>
    <x v="2"/>
    <x v="1"/>
    <x v="2"/>
    <n v="66.55"/>
    <n v="66.55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5"/>
    <s v="2025-06"/>
    <s v="1. DIRECT"/>
    <x v="0"/>
    <x v="2"/>
    <x v="1"/>
    <x v="2"/>
    <n v="3681.33"/>
    <n v="3681.33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5"/>
    <s v="2025-06"/>
    <s v="1. DIRECT"/>
    <x v="0"/>
    <x v="2"/>
    <x v="1"/>
    <x v="3"/>
    <n v="5962.53"/>
    <n v="5962.53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5"/>
    <s v="2025-06"/>
    <s v="1. DIRECT"/>
    <x v="0"/>
    <x v="2"/>
    <x v="1"/>
    <x v="4"/>
    <n v="11549.760000000002"/>
    <n v="11549.760000000002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5"/>
    <s v="2025-06"/>
    <s v="1. DIRECT"/>
    <x v="0"/>
    <x v="2"/>
    <x v="1"/>
    <x v="5"/>
    <n v="42732.549999999981"/>
    <n v="42732.54999999998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5"/>
    <s v="2025-06"/>
    <s v="1. DIRECT"/>
    <x v="0"/>
    <x v="2"/>
    <x v="1"/>
    <x v="5"/>
    <n v="14925.73"/>
    <n v="14925.73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5"/>
    <s v="2025-06"/>
    <s v="1. DIRECT"/>
    <x v="0"/>
    <x v="3"/>
    <x v="1"/>
    <x v="2"/>
    <n v="35.06"/>
    <n v="35.06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5"/>
    <s v="2025-06"/>
    <s v="1. DIRECT"/>
    <x v="0"/>
    <x v="3"/>
    <x v="1"/>
    <x v="2"/>
    <n v="1444.86"/>
    <n v="1444.86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5"/>
    <s v="2025-06"/>
    <s v="1. DIRECT"/>
    <x v="0"/>
    <x v="4"/>
    <x v="2"/>
    <x v="6"/>
    <n v="60000"/>
    <n v="60000"/>
    <s v="902220349"/>
    <s v="FIP-Mira Loma-Vista No. 1 220kV T/L UG:"/>
    <s v="5450"/>
    <s v="Riverside Transmission Reliability Project"/>
    <s v="6170040"/>
    <s v="Construction Permitting Fees"/>
  </r>
  <r>
    <s v="902220349- FIP-Mira Loma-Vista No. 1 220kV T/L UG:"/>
    <n v="2025"/>
    <x v="5"/>
    <s v="2025-06"/>
    <s v="1. DIRECT"/>
    <x v="0"/>
    <x v="4"/>
    <x v="2"/>
    <x v="6"/>
    <n v="5860.1500000000005"/>
    <n v="5860.1500000000005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5"/>
    <s v="2025-06"/>
    <s v="1. DIRECT"/>
    <x v="0"/>
    <x v="5"/>
    <x v="2"/>
    <x v="7"/>
    <n v="-51148.71"/>
    <n v="-51148.71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5"/>
    <s v="2025-06"/>
    <s v="1. DIRECT"/>
    <x v="0"/>
    <x v="6"/>
    <x v="2"/>
    <x v="8"/>
    <n v="5827.58"/>
    <n v="5827.58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5"/>
    <s v="2025-06"/>
    <s v="1. DIRECT"/>
    <x v="1"/>
    <x v="1"/>
    <x v="0"/>
    <x v="1"/>
    <n v="27357"/>
    <n v="27357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5"/>
    <s v="2025-06"/>
    <s v="1. DIRECT"/>
    <x v="1"/>
    <x v="2"/>
    <x v="1"/>
    <x v="2"/>
    <n v="2052.2099999999996"/>
    <n v="2052.2099999999996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5"/>
    <s v="2025-06"/>
    <s v="1. DIRECT"/>
    <x v="1"/>
    <x v="2"/>
    <x v="1"/>
    <x v="2"/>
    <n v="410.45"/>
    <n v="410.45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5"/>
    <s v="2025-06"/>
    <s v="1. DIRECT"/>
    <x v="1"/>
    <x v="12"/>
    <x v="0"/>
    <x v="20"/>
    <n v="578985.56000000006"/>
    <n v="578985.56000000006"/>
    <s v="902220349"/>
    <s v="FIP-Mira Loma-Vista No. 1 220kV T/L UG:"/>
    <s v="5450"/>
    <s v="Riverside Transmission Reliability Project"/>
    <s v="6120040"/>
    <s v="Short Term Equipment Rent"/>
  </r>
  <r>
    <s v="902220349- FIP-Mira Loma-Vista No. 1 220kV T/L UG:"/>
    <n v="2025"/>
    <x v="5"/>
    <s v="2025-06"/>
    <s v="1. DIRECT"/>
    <x v="2"/>
    <x v="11"/>
    <x v="5"/>
    <x v="17"/>
    <n v="1385298.77"/>
    <n v="1385298.77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5"/>
    <s v="2025-06"/>
    <s v="1. DIRECT"/>
    <x v="2"/>
    <x v="7"/>
    <x v="3"/>
    <x v="9"/>
    <n v="2489.38"/>
    <n v="2489.38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5"/>
    <s v="2025-06"/>
    <s v="1. DIRECT"/>
    <x v="2"/>
    <x v="8"/>
    <x v="3"/>
    <x v="9"/>
    <n v="3094.94"/>
    <n v="3094.94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5"/>
    <s v="2025-06"/>
    <s v="1. DIRECT"/>
    <x v="2"/>
    <x v="8"/>
    <x v="3"/>
    <x v="9"/>
    <n v="19.23"/>
    <n v="19.23"/>
    <s v="902220349"/>
    <s v="FIP-Mira Loma-Vista No. 1 220kV T/L UG:"/>
    <s v="5450"/>
    <s v="Riverside Transmission Reliability Project"/>
    <s v="8020206"/>
    <s v="Other IO BA"/>
  </r>
  <r>
    <s v="902220349- FIP-Mira Loma-Vista No. 1 220kV T/L UG:"/>
    <n v="2025"/>
    <x v="5"/>
    <s v="2025-06"/>
    <s v="1. DIRECT"/>
    <x v="2"/>
    <x v="8"/>
    <x v="3"/>
    <x v="9"/>
    <n v="608.12"/>
    <n v="608.12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5"/>
    <s v="2025-06"/>
    <s v="1. DIRECT"/>
    <x v="2"/>
    <x v="8"/>
    <x v="3"/>
    <x v="9"/>
    <n v="7331.08"/>
    <n v="7331.08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5"/>
    <s v="2025-06"/>
    <s v="1. DIRECT"/>
    <x v="2"/>
    <x v="8"/>
    <x v="3"/>
    <x v="9"/>
    <n v="56.56"/>
    <n v="56.56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5"/>
    <s v="2025-06"/>
    <s v="1. DIRECT"/>
    <x v="2"/>
    <x v="8"/>
    <x v="3"/>
    <x v="23"/>
    <n v="9787.0400000000009"/>
    <n v="9787.0400000000009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5"/>
    <s v="2025-06"/>
    <s v="1. DIRECT"/>
    <x v="2"/>
    <x v="9"/>
    <x v="3"/>
    <x v="9"/>
    <n v="1229.5300000000002"/>
    <n v="1229.5300000000002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5"/>
    <s v="2025-06"/>
    <s v="1. DIRECT"/>
    <x v="2"/>
    <x v="2"/>
    <x v="1"/>
    <x v="22"/>
    <n v="19979.62"/>
    <n v="19979.62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5"/>
    <s v="2025-06"/>
    <s v="1. DIRECT"/>
    <x v="2"/>
    <x v="2"/>
    <x v="1"/>
    <x v="22"/>
    <n v="28929.72"/>
    <n v="28929.72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5"/>
    <s v="2025-06"/>
    <s v="1. DIRECT"/>
    <x v="2"/>
    <x v="2"/>
    <x v="1"/>
    <x v="22"/>
    <n v="137948.39000000001"/>
    <n v="137948.39000000001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5"/>
    <s v="2025-06"/>
    <s v="1. DIRECT"/>
    <x v="2"/>
    <x v="2"/>
    <x v="1"/>
    <x v="2"/>
    <n v="-482.06000000000012"/>
    <n v="-482.06000000000012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5"/>
    <s v="2025-06"/>
    <s v="1. DIRECT"/>
    <x v="2"/>
    <x v="2"/>
    <x v="1"/>
    <x v="2"/>
    <n v="292.63"/>
    <n v="292.63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5"/>
    <s v="2025-06"/>
    <s v="1. DIRECT"/>
    <x v="2"/>
    <x v="2"/>
    <x v="1"/>
    <x v="2"/>
    <n v="-324.86"/>
    <n v="-324.86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5"/>
    <s v="2025-06"/>
    <s v="1. DIRECT"/>
    <x v="2"/>
    <x v="2"/>
    <x v="1"/>
    <x v="15"/>
    <n v="8124.8"/>
    <n v="8124.8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5"/>
    <s v="2025-06"/>
    <s v="1. DIRECT"/>
    <x v="2"/>
    <x v="2"/>
    <x v="1"/>
    <x v="4"/>
    <n v="14893.34"/>
    <n v="14893.34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5"/>
    <s v="2025-06"/>
    <s v="1. DIRECT"/>
    <x v="2"/>
    <x v="2"/>
    <x v="1"/>
    <x v="11"/>
    <n v="55573.509999999995"/>
    <n v="55573.509999999995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5"/>
    <s v="2025-06"/>
    <s v="1. DIRECT"/>
    <x v="2"/>
    <x v="2"/>
    <x v="1"/>
    <x v="5"/>
    <n v="32237.71"/>
    <n v="32237.71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5"/>
    <s v="2025-06"/>
    <s v="2. ALLOCATED"/>
    <x v="3"/>
    <x v="10"/>
    <x v="4"/>
    <x v="12"/>
    <n v="65302.65"/>
    <n v="65302.65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5"/>
    <s v="2025-06"/>
    <s v="2. ALLOCATED"/>
    <x v="3"/>
    <x v="10"/>
    <x v="4"/>
    <x v="13"/>
    <n v="174.39"/>
    <n v="174.39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5"/>
    <s v="2025-06"/>
    <s v="2. ALLOCATED"/>
    <x v="3"/>
    <x v="10"/>
    <x v="4"/>
    <x v="14"/>
    <n v="57207.3"/>
    <n v="57207.3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6"/>
    <s v="2025-07"/>
    <s v="1. DIRECT"/>
    <x v="0"/>
    <x v="0"/>
    <x v="0"/>
    <x v="0"/>
    <n v="333943.92"/>
    <n v="333943.92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6"/>
    <s v="2025-07"/>
    <s v="1. DIRECT"/>
    <x v="0"/>
    <x v="1"/>
    <x v="0"/>
    <x v="1"/>
    <n v="7915.46"/>
    <n v="7915.46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6"/>
    <s v="2025-07"/>
    <s v="1. DIRECT"/>
    <x v="0"/>
    <x v="2"/>
    <x v="1"/>
    <x v="2"/>
    <n v="-75.839999999999989"/>
    <n v="-75.839999999999989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6"/>
    <s v="2025-07"/>
    <s v="1. DIRECT"/>
    <x v="0"/>
    <x v="2"/>
    <x v="1"/>
    <x v="2"/>
    <n v="251.95000000000005"/>
    <n v="251.95000000000005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6"/>
    <s v="2025-07"/>
    <s v="1. DIRECT"/>
    <x v="0"/>
    <x v="2"/>
    <x v="1"/>
    <x v="2"/>
    <n v="9750.5400000000009"/>
    <n v="9750.5400000000009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6"/>
    <s v="2025-07"/>
    <s v="1. DIRECT"/>
    <x v="0"/>
    <x v="2"/>
    <x v="1"/>
    <x v="3"/>
    <n v="7870.79"/>
    <n v="7870.79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6"/>
    <s v="2025-07"/>
    <s v="1. DIRECT"/>
    <x v="0"/>
    <x v="2"/>
    <x v="1"/>
    <x v="4"/>
    <n v="18306.77"/>
    <n v="18306.77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6"/>
    <s v="2025-07"/>
    <s v="1. DIRECT"/>
    <x v="0"/>
    <x v="2"/>
    <x v="1"/>
    <x v="5"/>
    <n v="22323.18"/>
    <n v="22323.1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6"/>
    <s v="2025-07"/>
    <s v="1. DIRECT"/>
    <x v="0"/>
    <x v="3"/>
    <x v="1"/>
    <x v="2"/>
    <n v="12.06"/>
    <n v="12.06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6"/>
    <s v="2025-07"/>
    <s v="1. DIRECT"/>
    <x v="0"/>
    <x v="3"/>
    <x v="1"/>
    <x v="2"/>
    <n v="212.48"/>
    <n v="212.48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6"/>
    <s v="2025-07"/>
    <s v="1. DIRECT"/>
    <x v="0"/>
    <x v="4"/>
    <x v="2"/>
    <x v="6"/>
    <n v="10048.09"/>
    <n v="10048.09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6"/>
    <s v="2025-07"/>
    <s v="1. DIRECT"/>
    <x v="0"/>
    <x v="5"/>
    <x v="2"/>
    <x v="7"/>
    <n v="-2773.17"/>
    <n v="-2773.17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6"/>
    <s v="2025-07"/>
    <s v="1. DIRECT"/>
    <x v="0"/>
    <x v="6"/>
    <x v="2"/>
    <x v="8"/>
    <n v="13762.98"/>
    <n v="13762.98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6"/>
    <s v="2025-07"/>
    <s v="1. DIRECT"/>
    <x v="1"/>
    <x v="2"/>
    <x v="1"/>
    <x v="2"/>
    <n v="3976.29"/>
    <n v="3976.29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6"/>
    <s v="2025-07"/>
    <s v="1. DIRECT"/>
    <x v="1"/>
    <x v="2"/>
    <x v="1"/>
    <x v="2"/>
    <n v="1375.38"/>
    <n v="1375.38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6"/>
    <s v="2025-07"/>
    <s v="1. DIRECT"/>
    <x v="1"/>
    <x v="2"/>
    <x v="1"/>
    <x v="15"/>
    <n v="6876.880000000001"/>
    <n v="6876.88000000000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6"/>
    <s v="2025-07"/>
    <s v="1. DIRECT"/>
    <x v="1"/>
    <x v="4"/>
    <x v="2"/>
    <x v="6"/>
    <n v="-410.36"/>
    <n v="-410.36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6"/>
    <s v="2025-07"/>
    <s v="1. DIRECT"/>
    <x v="1"/>
    <x v="12"/>
    <x v="0"/>
    <x v="20"/>
    <n v="1766397.3199999998"/>
    <n v="1766397.3199999998"/>
    <s v="902220349"/>
    <s v="FIP-Mira Loma-Vista No. 1 220kV T/L UG:"/>
    <s v="5450"/>
    <s v="Riverside Transmission Reliability Project"/>
    <s v="6120040"/>
    <s v="Short Term Equipment Rent"/>
  </r>
  <r>
    <s v="902220349- FIP-Mira Loma-Vista No. 1 220kV T/L UG:"/>
    <n v="2025"/>
    <x v="6"/>
    <s v="2025-07"/>
    <s v="1. DIRECT"/>
    <x v="2"/>
    <x v="11"/>
    <x v="5"/>
    <x v="17"/>
    <n v="352272.2899999998"/>
    <n v="352272.2899999998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6"/>
    <s v="2025-07"/>
    <s v="1. DIRECT"/>
    <x v="2"/>
    <x v="7"/>
    <x v="3"/>
    <x v="9"/>
    <n v="3917.12"/>
    <n v="3917.12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6"/>
    <s v="2025-07"/>
    <s v="1. DIRECT"/>
    <x v="2"/>
    <x v="8"/>
    <x v="3"/>
    <x v="9"/>
    <n v="2162.17"/>
    <n v="2162.17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6"/>
    <s v="2025-07"/>
    <s v="1. DIRECT"/>
    <x v="2"/>
    <x v="8"/>
    <x v="3"/>
    <x v="9"/>
    <n v="1375.08"/>
    <n v="1375.08"/>
    <s v="902220349"/>
    <s v="FIP-Mira Loma-Vista No. 1 220kV T/L UG:"/>
    <s v="5450"/>
    <s v="Riverside Transmission Reliability Project"/>
    <s v="8020206"/>
    <s v="Other IO BA"/>
  </r>
  <r>
    <s v="902220349- FIP-Mira Loma-Vista No. 1 220kV T/L UG:"/>
    <n v="2025"/>
    <x v="6"/>
    <s v="2025-07"/>
    <s v="1. DIRECT"/>
    <x v="2"/>
    <x v="8"/>
    <x v="3"/>
    <x v="9"/>
    <n v="432.44000000000005"/>
    <n v="432.44000000000005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6"/>
    <s v="2025-07"/>
    <s v="1. DIRECT"/>
    <x v="2"/>
    <x v="8"/>
    <x v="3"/>
    <x v="9"/>
    <n v="6631.99"/>
    <n v="6631.99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6"/>
    <s v="2025-07"/>
    <s v="1. DIRECT"/>
    <x v="2"/>
    <x v="8"/>
    <x v="3"/>
    <x v="9"/>
    <n v="44.58"/>
    <n v="44.58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6"/>
    <s v="2025-07"/>
    <s v="1. DIRECT"/>
    <x v="2"/>
    <x v="8"/>
    <x v="3"/>
    <x v="18"/>
    <n v="12295"/>
    <n v="1229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6"/>
    <s v="2025-07"/>
    <s v="1. DIRECT"/>
    <x v="2"/>
    <x v="9"/>
    <x v="3"/>
    <x v="9"/>
    <n v="888.83999999999992"/>
    <n v="888.83999999999992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6"/>
    <s v="2025-07"/>
    <s v="1. DIRECT"/>
    <x v="2"/>
    <x v="2"/>
    <x v="1"/>
    <x v="22"/>
    <n v="66309.83"/>
    <n v="66309.83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6"/>
    <s v="2025-07"/>
    <s v="1. DIRECT"/>
    <x v="2"/>
    <x v="2"/>
    <x v="1"/>
    <x v="22"/>
    <n v="66688.039999999994"/>
    <n v="66688.039999999994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6"/>
    <s v="2025-07"/>
    <s v="1. DIRECT"/>
    <x v="2"/>
    <x v="2"/>
    <x v="1"/>
    <x v="22"/>
    <n v="302987.3"/>
    <n v="302987.3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6"/>
    <s v="2025-07"/>
    <s v="1. DIRECT"/>
    <x v="2"/>
    <x v="2"/>
    <x v="1"/>
    <x v="2"/>
    <n v="4285.0300000000007"/>
    <n v="4285.0300000000007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6"/>
    <s v="2025-07"/>
    <s v="1. DIRECT"/>
    <x v="2"/>
    <x v="2"/>
    <x v="1"/>
    <x v="2"/>
    <n v="29.74"/>
    <n v="29.74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6"/>
    <s v="2025-07"/>
    <s v="1. DIRECT"/>
    <x v="2"/>
    <x v="2"/>
    <x v="1"/>
    <x v="2"/>
    <n v="10.38"/>
    <n v="10.38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6"/>
    <s v="2025-07"/>
    <s v="1. DIRECT"/>
    <x v="2"/>
    <x v="2"/>
    <x v="1"/>
    <x v="4"/>
    <n v="13849.72"/>
    <n v="13849.72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6"/>
    <s v="2025-07"/>
    <s v="1. DIRECT"/>
    <x v="2"/>
    <x v="2"/>
    <x v="1"/>
    <x v="11"/>
    <n v="54745.75"/>
    <n v="54745.75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6"/>
    <s v="2025-07"/>
    <s v="1. DIRECT"/>
    <x v="2"/>
    <x v="2"/>
    <x v="1"/>
    <x v="5"/>
    <n v="10922.619999999999"/>
    <n v="10922.619999999999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6"/>
    <s v="2025-07"/>
    <s v="2. ALLOCATED"/>
    <x v="3"/>
    <x v="10"/>
    <x v="4"/>
    <x v="12"/>
    <n v="130664.17"/>
    <n v="130664.17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6"/>
    <s v="2025-07"/>
    <s v="2. ALLOCATED"/>
    <x v="3"/>
    <x v="10"/>
    <x v="4"/>
    <x v="13"/>
    <n v="240.86"/>
    <n v="240.86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6"/>
    <s v="2025-07"/>
    <s v="2. ALLOCATED"/>
    <x v="3"/>
    <x v="10"/>
    <x v="4"/>
    <x v="14"/>
    <n v="58773.59"/>
    <n v="58773.59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7"/>
    <s v="2025-08"/>
    <s v="1. DIRECT"/>
    <x v="0"/>
    <x v="0"/>
    <x v="0"/>
    <x v="0"/>
    <n v="86719.17"/>
    <n v="86719.17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7"/>
    <s v="2025-08"/>
    <s v="1. DIRECT"/>
    <x v="0"/>
    <x v="1"/>
    <x v="0"/>
    <x v="1"/>
    <n v="7592.38"/>
    <n v="7592.38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7"/>
    <s v="2025-08"/>
    <s v="1. DIRECT"/>
    <x v="0"/>
    <x v="13"/>
    <x v="0"/>
    <x v="1"/>
    <n v="58.15"/>
    <n v="58.15"/>
    <s v="902220349"/>
    <s v="FIP-Mira Loma-Vista No. 1 220kV T/L UG:"/>
    <s v="5450"/>
    <s v="Riverside Transmission Reliability Project"/>
    <s v="6161112"/>
    <s v="Information System Professional Services"/>
  </r>
  <r>
    <s v="902220349- FIP-Mira Loma-Vista No. 1 220kV T/L UG:"/>
    <n v="2025"/>
    <x v="7"/>
    <s v="2025-08"/>
    <s v="1. DIRECT"/>
    <x v="0"/>
    <x v="2"/>
    <x v="1"/>
    <x v="2"/>
    <n v="528.89"/>
    <n v="528.89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7"/>
    <s v="2025-08"/>
    <s v="1. DIRECT"/>
    <x v="0"/>
    <x v="2"/>
    <x v="1"/>
    <x v="2"/>
    <n v="845.47"/>
    <n v="845.47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7"/>
    <s v="2025-08"/>
    <s v="1. DIRECT"/>
    <x v="0"/>
    <x v="2"/>
    <x v="1"/>
    <x v="2"/>
    <n v="4922.0599999999995"/>
    <n v="4922.0599999999995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7"/>
    <s v="2025-08"/>
    <s v="1. DIRECT"/>
    <x v="0"/>
    <x v="2"/>
    <x v="1"/>
    <x v="3"/>
    <n v="6267.65"/>
    <n v="6267.65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7"/>
    <s v="2025-08"/>
    <s v="1. DIRECT"/>
    <x v="0"/>
    <x v="2"/>
    <x v="1"/>
    <x v="4"/>
    <n v="17497.22"/>
    <n v="17497.22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7"/>
    <s v="2025-08"/>
    <s v="1. DIRECT"/>
    <x v="0"/>
    <x v="2"/>
    <x v="1"/>
    <x v="5"/>
    <n v="38278.029999999992"/>
    <n v="38278.029999999992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7"/>
    <s v="2025-08"/>
    <s v="1. DIRECT"/>
    <x v="0"/>
    <x v="2"/>
    <x v="1"/>
    <x v="5"/>
    <n v="7655.61"/>
    <n v="7655.61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7"/>
    <s v="2025-08"/>
    <s v="1. DIRECT"/>
    <x v="0"/>
    <x v="3"/>
    <x v="1"/>
    <x v="2"/>
    <n v="13.45"/>
    <n v="13.45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7"/>
    <s v="2025-08"/>
    <s v="1. DIRECT"/>
    <x v="0"/>
    <x v="3"/>
    <x v="1"/>
    <x v="2"/>
    <n v="552.44999999999993"/>
    <n v="552.44999999999993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7"/>
    <s v="2025-08"/>
    <s v="1. DIRECT"/>
    <x v="0"/>
    <x v="4"/>
    <x v="2"/>
    <x v="6"/>
    <n v="11187.01"/>
    <n v="11187.01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7"/>
    <s v="2025-08"/>
    <s v="1. DIRECT"/>
    <x v="0"/>
    <x v="5"/>
    <x v="2"/>
    <x v="7"/>
    <n v="4270"/>
    <n v="4270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7"/>
    <s v="2025-08"/>
    <s v="1. DIRECT"/>
    <x v="0"/>
    <x v="6"/>
    <x v="2"/>
    <x v="8"/>
    <n v="-3385.35"/>
    <n v="-3385.35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7"/>
    <s v="2025-08"/>
    <s v="1. DIRECT"/>
    <x v="1"/>
    <x v="2"/>
    <x v="1"/>
    <x v="2"/>
    <n v="2029.16"/>
    <n v="2029.16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7"/>
    <s v="2025-08"/>
    <s v="1. DIRECT"/>
    <x v="1"/>
    <x v="2"/>
    <x v="1"/>
    <x v="2"/>
    <n v="1232.1600000000001"/>
    <n v="1232.1600000000001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7"/>
    <s v="2025-08"/>
    <s v="1. DIRECT"/>
    <x v="1"/>
    <x v="2"/>
    <x v="1"/>
    <x v="15"/>
    <n v="6160.83"/>
    <n v="6160.83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7"/>
    <s v="2025-08"/>
    <s v="1. DIRECT"/>
    <x v="1"/>
    <x v="12"/>
    <x v="0"/>
    <x v="20"/>
    <n v="2623104.33"/>
    <n v="2623104.33"/>
    <s v="902220349"/>
    <s v="FIP-Mira Loma-Vista No. 1 220kV T/L UG:"/>
    <s v="5450"/>
    <s v="Riverside Transmission Reliability Project"/>
    <s v="6120040"/>
    <s v="Short Term Equipment Rent"/>
  </r>
  <r>
    <s v="902220349- FIP-Mira Loma-Vista No. 1 220kV T/L UG:"/>
    <n v="2025"/>
    <x v="7"/>
    <s v="2025-08"/>
    <s v="1. DIRECT"/>
    <x v="1"/>
    <x v="14"/>
    <x v="1"/>
    <x v="2"/>
    <n v="-44.31"/>
    <n v="-44.31"/>
    <s v="902220349"/>
    <s v="FIP-Mira Loma-Vista No. 1 220kV T/L UG:"/>
    <s v="5450"/>
    <s v="Riverside Transmission Reliability Project"/>
    <s v="8010021"/>
    <s v="Electrical/Apparatus-Union"/>
  </r>
  <r>
    <s v="902220349- FIP-Mira Loma-Vista No. 1 220kV T/L UG:"/>
    <n v="2025"/>
    <x v="7"/>
    <s v="2025-08"/>
    <s v="1. DIRECT"/>
    <x v="1"/>
    <x v="14"/>
    <x v="1"/>
    <x v="2"/>
    <n v="-12.68"/>
    <n v="-12.68"/>
    <s v="902220349"/>
    <s v="FIP-Mira Loma-Vista No. 1 220kV T/L UG:"/>
    <s v="5450"/>
    <s v="Riverside Transmission Reliability Project"/>
    <s v="8010032"/>
    <s v="Troubleman-Union"/>
  </r>
  <r>
    <s v="902220349- FIP-Mira Loma-Vista No. 1 220kV T/L UG:"/>
    <n v="2025"/>
    <x v="7"/>
    <s v="2025-08"/>
    <s v="1. DIRECT"/>
    <x v="1"/>
    <x v="14"/>
    <x v="1"/>
    <x v="2"/>
    <n v="-29.69"/>
    <n v="-29.69"/>
    <s v="902220349"/>
    <s v="FIP-Mira Loma-Vista No. 1 220kV T/L UG:"/>
    <s v="5450"/>
    <s v="Riverside Transmission Reliability Project"/>
    <s v="8010121"/>
    <s v="Elect/Apprts Union(PT)"/>
  </r>
  <r>
    <s v="902220349- FIP-Mira Loma-Vista No. 1 220kV T/L UG:"/>
    <n v="2025"/>
    <x v="7"/>
    <s v="2025-08"/>
    <s v="1. DIRECT"/>
    <x v="1"/>
    <x v="14"/>
    <x v="1"/>
    <x v="2"/>
    <n v="-3.73"/>
    <n v="-3.73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7"/>
    <s v="2025-08"/>
    <s v="1. DIRECT"/>
    <x v="1"/>
    <x v="14"/>
    <x v="1"/>
    <x v="2"/>
    <n v="360.12"/>
    <n v="360.12"/>
    <s v="902220349"/>
    <s v="FIP-Mira Loma-Vista No. 1 220kV T/L UG:"/>
    <s v="5450"/>
    <s v="Riverside Transmission Reliability Project"/>
    <s v="8010032"/>
    <s v="Troubleman-Union"/>
  </r>
  <r>
    <s v="902220349- FIP-Mira Loma-Vista No. 1 220kV T/L UG:"/>
    <n v="2025"/>
    <x v="7"/>
    <s v="2025-08"/>
    <s v="1. DIRECT"/>
    <x v="1"/>
    <x v="14"/>
    <x v="1"/>
    <x v="2"/>
    <n v="270.08999999999997"/>
    <n v="270.08999999999997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7"/>
    <s v="2025-08"/>
    <s v="1. DIRECT"/>
    <x v="1"/>
    <x v="14"/>
    <x v="1"/>
    <x v="2"/>
    <n v="369"/>
    <n v="369"/>
    <s v="902220349"/>
    <s v="FIP-Mira Loma-Vista No. 1 220kV T/L UG:"/>
    <s v="5450"/>
    <s v="Riverside Transmission Reliability Project"/>
    <s v="8010021"/>
    <s v="Electrical/Apparatus-Union"/>
  </r>
  <r>
    <s v="902220349- FIP-Mira Loma-Vista No. 1 220kV T/L UG:"/>
    <n v="2025"/>
    <x v="7"/>
    <s v="2025-08"/>
    <s v="1. DIRECT"/>
    <x v="1"/>
    <x v="14"/>
    <x v="1"/>
    <x v="2"/>
    <n v="276.74"/>
    <n v="276.74"/>
    <s v="902220349"/>
    <s v="FIP-Mira Loma-Vista No. 1 220kV T/L UG:"/>
    <s v="5450"/>
    <s v="Riverside Transmission Reliability Project"/>
    <s v="8010121"/>
    <s v="Elect/Apprts Union(PT)"/>
  </r>
  <r>
    <s v="902220349- FIP-Mira Loma-Vista No. 1 220kV T/L UG:"/>
    <n v="2025"/>
    <x v="7"/>
    <s v="2025-08"/>
    <s v="1. DIRECT"/>
    <x v="2"/>
    <x v="11"/>
    <x v="5"/>
    <x v="17"/>
    <n v="1771225.7600000002"/>
    <n v="1771225.7600000002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7"/>
    <s v="2025-08"/>
    <s v="1. DIRECT"/>
    <x v="2"/>
    <x v="7"/>
    <x v="3"/>
    <x v="21"/>
    <n v="5670.09"/>
    <n v="5670.09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7"/>
    <s v="2025-08"/>
    <s v="1. DIRECT"/>
    <x v="2"/>
    <x v="8"/>
    <x v="3"/>
    <x v="9"/>
    <n v="1394.47"/>
    <n v="1394.47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7"/>
    <s v="2025-08"/>
    <s v="1. DIRECT"/>
    <x v="2"/>
    <x v="8"/>
    <x v="3"/>
    <x v="9"/>
    <n v="1241.75"/>
    <n v="1241.75"/>
    <s v="902220349"/>
    <s v="FIP-Mira Loma-Vista No. 1 220kV T/L UG:"/>
    <s v="5450"/>
    <s v="Riverside Transmission Reliability Project"/>
    <s v="8020206"/>
    <s v="Other IO BA"/>
  </r>
  <r>
    <s v="902220349- FIP-Mira Loma-Vista No. 1 220kV T/L UG:"/>
    <n v="2025"/>
    <x v="7"/>
    <s v="2025-08"/>
    <s v="1. DIRECT"/>
    <x v="2"/>
    <x v="8"/>
    <x v="3"/>
    <x v="9"/>
    <n v="278.90000000000003"/>
    <n v="278.90000000000003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7"/>
    <s v="2025-08"/>
    <s v="1. DIRECT"/>
    <x v="2"/>
    <x v="8"/>
    <x v="3"/>
    <x v="9"/>
    <n v="4011.75"/>
    <n v="4011.7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7"/>
    <s v="2025-08"/>
    <s v="1. DIRECT"/>
    <x v="2"/>
    <x v="8"/>
    <x v="3"/>
    <x v="9"/>
    <n v="47.359999999999992"/>
    <n v="47.359999999999992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7"/>
    <s v="2025-08"/>
    <s v="1. DIRECT"/>
    <x v="2"/>
    <x v="8"/>
    <x v="3"/>
    <x v="9"/>
    <n v="0.15"/>
    <n v="0.15"/>
    <s v="902220349"/>
    <s v="FIP-Mira Loma-Vista No. 1 220kV T/L UG:"/>
    <s v="5450"/>
    <s v="Riverside Transmission Reliability Project"/>
    <s v="8050121"/>
    <s v="Procurement Services Chargeback"/>
  </r>
  <r>
    <s v="902220349- FIP-Mira Loma-Vista No. 1 220kV T/L UG:"/>
    <n v="2025"/>
    <x v="7"/>
    <s v="2025-08"/>
    <s v="1. DIRECT"/>
    <x v="2"/>
    <x v="8"/>
    <x v="3"/>
    <x v="18"/>
    <n v="12959"/>
    <n v="12959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7"/>
    <s v="2025-08"/>
    <s v="1. DIRECT"/>
    <x v="2"/>
    <x v="9"/>
    <x v="3"/>
    <x v="9"/>
    <n v="245.22"/>
    <n v="245.22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7"/>
    <s v="2025-08"/>
    <s v="1. DIRECT"/>
    <x v="2"/>
    <x v="2"/>
    <x v="1"/>
    <x v="22"/>
    <n v="93162.09"/>
    <n v="93162.09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7"/>
    <s v="2025-08"/>
    <s v="1. DIRECT"/>
    <x v="2"/>
    <x v="2"/>
    <x v="1"/>
    <x v="22"/>
    <n v="110240.64"/>
    <n v="110240.64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7"/>
    <s v="2025-08"/>
    <s v="1. DIRECT"/>
    <x v="2"/>
    <x v="2"/>
    <x v="1"/>
    <x v="22"/>
    <n v="440932.62"/>
    <n v="440932.62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7"/>
    <s v="2025-08"/>
    <s v="1. DIRECT"/>
    <x v="2"/>
    <x v="2"/>
    <x v="1"/>
    <x v="2"/>
    <n v="3324.87"/>
    <n v="3324.87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7"/>
    <s v="2025-08"/>
    <s v="1. DIRECT"/>
    <x v="2"/>
    <x v="2"/>
    <x v="1"/>
    <x v="2"/>
    <n v="353.38"/>
    <n v="353.38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7"/>
    <s v="2025-08"/>
    <s v="1. DIRECT"/>
    <x v="2"/>
    <x v="2"/>
    <x v="1"/>
    <x v="2"/>
    <n v="138.27000000000001"/>
    <n v="138.27000000000001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7"/>
    <s v="2025-08"/>
    <s v="1. DIRECT"/>
    <x v="2"/>
    <x v="2"/>
    <x v="1"/>
    <x v="4"/>
    <n v="27276.16"/>
    <n v="27276.16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7"/>
    <s v="2025-08"/>
    <s v="1. DIRECT"/>
    <x v="2"/>
    <x v="2"/>
    <x v="1"/>
    <x v="5"/>
    <n v="12595.64"/>
    <n v="12595.64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7"/>
    <s v="2025-08"/>
    <s v="2. ALLOCATED"/>
    <x v="3"/>
    <x v="10"/>
    <x v="4"/>
    <x v="12"/>
    <n v="179859.12"/>
    <n v="179859.12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7"/>
    <s v="2025-08"/>
    <s v="2. ALLOCATED"/>
    <x v="3"/>
    <x v="10"/>
    <x v="4"/>
    <x v="13"/>
    <n v="215.53"/>
    <n v="215.53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7"/>
    <s v="2025-08"/>
    <s v="2. ALLOCATED"/>
    <x v="3"/>
    <x v="10"/>
    <x v="4"/>
    <x v="14"/>
    <n v="58767.39"/>
    <n v="58767.39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8"/>
    <s v="2025-09"/>
    <s v="1. DIRECT"/>
    <x v="0"/>
    <x v="0"/>
    <x v="0"/>
    <x v="0"/>
    <n v="720899.97999999975"/>
    <n v="720899.97999999975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8"/>
    <s v="2025-09"/>
    <s v="1. DIRECT"/>
    <x v="0"/>
    <x v="1"/>
    <x v="0"/>
    <x v="1"/>
    <n v="6300.06"/>
    <n v="6300.06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8"/>
    <s v="2025-09"/>
    <s v="1. DIRECT"/>
    <x v="0"/>
    <x v="2"/>
    <x v="1"/>
    <x v="2"/>
    <n v="-337.31999999999994"/>
    <n v="-337.31999999999994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8"/>
    <s v="2025-09"/>
    <s v="1. DIRECT"/>
    <x v="0"/>
    <x v="2"/>
    <x v="1"/>
    <x v="2"/>
    <n v="1824.2399999999998"/>
    <n v="1824.239999999999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8"/>
    <s v="2025-09"/>
    <s v="1. DIRECT"/>
    <x v="0"/>
    <x v="2"/>
    <x v="1"/>
    <x v="2"/>
    <n v="4780.1399999999994"/>
    <n v="4780.1399999999994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8"/>
    <s v="2025-09"/>
    <s v="1. DIRECT"/>
    <x v="0"/>
    <x v="2"/>
    <x v="1"/>
    <x v="3"/>
    <n v="6536.74"/>
    <n v="6536.74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8"/>
    <s v="2025-09"/>
    <s v="1. DIRECT"/>
    <x v="0"/>
    <x v="2"/>
    <x v="1"/>
    <x v="4"/>
    <n v="15539.710000000001"/>
    <n v="15539.71000000000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8"/>
    <s v="2025-09"/>
    <s v="1. DIRECT"/>
    <x v="0"/>
    <x v="2"/>
    <x v="1"/>
    <x v="5"/>
    <n v="26754.04"/>
    <n v="26754.04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8"/>
    <s v="2025-09"/>
    <s v="1. DIRECT"/>
    <x v="0"/>
    <x v="2"/>
    <x v="1"/>
    <x v="5"/>
    <n v="5350.81"/>
    <n v="5350.81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8"/>
    <s v="2025-09"/>
    <s v="1. DIRECT"/>
    <x v="0"/>
    <x v="4"/>
    <x v="2"/>
    <x v="6"/>
    <n v="3998.8200000000006"/>
    <n v="3998.8200000000006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8"/>
    <s v="2025-09"/>
    <s v="1. DIRECT"/>
    <x v="0"/>
    <x v="5"/>
    <x v="2"/>
    <x v="7"/>
    <n v="-4320.17"/>
    <n v="-4320.17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8"/>
    <s v="2025-09"/>
    <s v="1. DIRECT"/>
    <x v="0"/>
    <x v="6"/>
    <x v="2"/>
    <x v="8"/>
    <n v="407345.2"/>
    <n v="407345.2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8"/>
    <s v="2025-09"/>
    <s v="1. DIRECT"/>
    <x v="1"/>
    <x v="2"/>
    <x v="1"/>
    <x v="2"/>
    <n v="2444.41"/>
    <n v="2444.4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8"/>
    <s v="2025-09"/>
    <s v="1. DIRECT"/>
    <x v="1"/>
    <x v="2"/>
    <x v="1"/>
    <x v="2"/>
    <n v="961.30000000000007"/>
    <n v="961.30000000000007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8"/>
    <s v="2025-09"/>
    <s v="1. DIRECT"/>
    <x v="1"/>
    <x v="2"/>
    <x v="1"/>
    <x v="2"/>
    <n v="488.88"/>
    <n v="488.88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8"/>
    <s v="2025-09"/>
    <s v="1. DIRECT"/>
    <x v="1"/>
    <x v="14"/>
    <x v="1"/>
    <x v="2"/>
    <n v="-15.31"/>
    <n v="-15.31"/>
    <s v="902220349"/>
    <s v="FIP-Mira Loma-Vista No. 1 220kV T/L UG:"/>
    <s v="5450"/>
    <s v="Riverside Transmission Reliability Project"/>
    <s v="8010021"/>
    <s v="Electrical/Apparatus-Union"/>
  </r>
  <r>
    <s v="902220349- FIP-Mira Loma-Vista No. 1 220kV T/L UG:"/>
    <n v="2025"/>
    <x v="8"/>
    <s v="2025-09"/>
    <s v="1. DIRECT"/>
    <x v="1"/>
    <x v="14"/>
    <x v="1"/>
    <x v="2"/>
    <n v="-0.97"/>
    <n v="-0.97"/>
    <s v="902220349"/>
    <s v="FIP-Mira Loma-Vista No. 1 220kV T/L UG:"/>
    <s v="5450"/>
    <s v="Riverside Transmission Reliability Project"/>
    <s v="8010032"/>
    <s v="Troubleman-Union"/>
  </r>
  <r>
    <s v="902220349- FIP-Mira Loma-Vista No. 1 220kV T/L UG:"/>
    <n v="2025"/>
    <x v="8"/>
    <s v="2025-09"/>
    <s v="1. DIRECT"/>
    <x v="1"/>
    <x v="14"/>
    <x v="1"/>
    <x v="2"/>
    <n v="180.06"/>
    <n v="180.06"/>
    <s v="902220349"/>
    <s v="FIP-Mira Loma-Vista No. 1 220kV T/L UG:"/>
    <s v="5450"/>
    <s v="Riverside Transmission Reliability Project"/>
    <s v="8010032"/>
    <s v="Troubleman-Union"/>
  </r>
  <r>
    <s v="902220349- FIP-Mira Loma-Vista No. 1 220kV T/L UG:"/>
    <n v="2025"/>
    <x v="8"/>
    <s v="2025-09"/>
    <s v="1. DIRECT"/>
    <x v="1"/>
    <x v="14"/>
    <x v="1"/>
    <x v="2"/>
    <n v="184.5"/>
    <n v="184.5"/>
    <s v="902220349"/>
    <s v="FIP-Mira Loma-Vista No. 1 220kV T/L UG:"/>
    <s v="5450"/>
    <s v="Riverside Transmission Reliability Project"/>
    <s v="8010021"/>
    <s v="Electrical/Apparatus-Union"/>
  </r>
  <r>
    <s v="902220349- FIP-Mira Loma-Vista No. 1 220kV T/L UG:"/>
    <n v="2025"/>
    <x v="8"/>
    <s v="2025-09"/>
    <s v="1. DIRECT"/>
    <x v="2"/>
    <x v="11"/>
    <x v="5"/>
    <x v="17"/>
    <n v="4131820.11"/>
    <n v="4131820.11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8"/>
    <s v="2025-09"/>
    <s v="1. DIRECT"/>
    <x v="2"/>
    <x v="7"/>
    <x v="3"/>
    <x v="9"/>
    <n v="1260.3900000000001"/>
    <n v="1260.3900000000001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8"/>
    <s v="2025-09"/>
    <s v="1. DIRECT"/>
    <x v="2"/>
    <x v="8"/>
    <x v="3"/>
    <x v="9"/>
    <n v="5097.8500000000004"/>
    <n v="5097.8500000000004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8"/>
    <s v="2025-09"/>
    <s v="1. DIRECT"/>
    <x v="2"/>
    <x v="8"/>
    <x v="3"/>
    <x v="9"/>
    <n v="1352.99"/>
    <n v="1352.99"/>
    <s v="902220349"/>
    <s v="FIP-Mira Loma-Vista No. 1 220kV T/L UG:"/>
    <s v="5450"/>
    <s v="Riverside Transmission Reliability Project"/>
    <s v="8020206"/>
    <s v="Other IO BA"/>
  </r>
  <r>
    <s v="902220349- FIP-Mira Loma-Vista No. 1 220kV T/L UG:"/>
    <n v="2025"/>
    <x v="8"/>
    <s v="2025-09"/>
    <s v="1. DIRECT"/>
    <x v="2"/>
    <x v="8"/>
    <x v="3"/>
    <x v="9"/>
    <n v="1019.5699999999999"/>
    <n v="1019.5699999999999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8"/>
    <s v="2025-09"/>
    <s v="1. DIRECT"/>
    <x v="2"/>
    <x v="8"/>
    <x v="3"/>
    <x v="9"/>
    <n v="593"/>
    <n v="593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8"/>
    <s v="2025-09"/>
    <s v="1. DIRECT"/>
    <x v="2"/>
    <x v="8"/>
    <x v="3"/>
    <x v="9"/>
    <n v="25.95"/>
    <n v="25.95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8"/>
    <s v="2025-09"/>
    <s v="1. DIRECT"/>
    <x v="2"/>
    <x v="8"/>
    <x v="3"/>
    <x v="16"/>
    <n v="8030.25"/>
    <n v="8030.2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8"/>
    <s v="2025-09"/>
    <s v="1. DIRECT"/>
    <x v="2"/>
    <x v="9"/>
    <x v="3"/>
    <x v="9"/>
    <n v="1890.72"/>
    <n v="1890.72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8"/>
    <s v="2025-09"/>
    <s v="1. DIRECT"/>
    <x v="2"/>
    <x v="2"/>
    <x v="1"/>
    <x v="2"/>
    <n v="6343.87"/>
    <n v="6343.87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8"/>
    <s v="2025-09"/>
    <s v="1. DIRECT"/>
    <x v="2"/>
    <x v="2"/>
    <x v="1"/>
    <x v="2"/>
    <n v="2.19"/>
    <n v="2.19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8"/>
    <s v="2025-09"/>
    <s v="1. DIRECT"/>
    <x v="2"/>
    <x v="2"/>
    <x v="1"/>
    <x v="2"/>
    <n v="0.37"/>
    <n v="0.37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8"/>
    <s v="2025-09"/>
    <s v="1. DIRECT"/>
    <x v="2"/>
    <x v="2"/>
    <x v="1"/>
    <x v="2"/>
    <n v="0.28999999999999998"/>
    <n v="0.28999999999999998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8"/>
    <s v="2025-09"/>
    <s v="1. DIRECT"/>
    <x v="2"/>
    <x v="2"/>
    <x v="1"/>
    <x v="2"/>
    <n v="0.41"/>
    <n v="0.41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8"/>
    <s v="2025-09"/>
    <s v="1. DIRECT"/>
    <x v="2"/>
    <x v="2"/>
    <x v="1"/>
    <x v="2"/>
    <n v="1.31"/>
    <n v="1.31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8"/>
    <s v="2025-09"/>
    <s v="1. DIRECT"/>
    <x v="2"/>
    <x v="2"/>
    <x v="1"/>
    <x v="11"/>
    <n v="131706.01999999999"/>
    <n v="131706.01999999999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8"/>
    <s v="2025-09"/>
    <s v="1. DIRECT"/>
    <x v="2"/>
    <x v="2"/>
    <x v="1"/>
    <x v="5"/>
    <n v="6523.82"/>
    <n v="6523.82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8"/>
    <s v="2025-09"/>
    <s v="2. ALLOCATED"/>
    <x v="3"/>
    <x v="10"/>
    <x v="4"/>
    <x v="12"/>
    <n v="76065.899999999994"/>
    <n v="76065.899999999994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8"/>
    <s v="2025-09"/>
    <s v="2. ALLOCATED"/>
    <x v="3"/>
    <x v="10"/>
    <x v="4"/>
    <x v="13"/>
    <n v="0.66"/>
    <n v="0.66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8"/>
    <s v="2025-09"/>
    <s v="2. ALLOCATED"/>
    <x v="3"/>
    <x v="10"/>
    <x v="4"/>
    <x v="14"/>
    <n v="77409.55"/>
    <n v="77409.55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9"/>
    <s v="2025-10"/>
    <s v="1. DIRECT"/>
    <x v="0"/>
    <x v="0"/>
    <x v="0"/>
    <x v="0"/>
    <n v="556858.79"/>
    <n v="556858.79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9"/>
    <s v="2025-10"/>
    <s v="1. DIRECT"/>
    <x v="0"/>
    <x v="1"/>
    <x v="0"/>
    <x v="1"/>
    <n v="7430.84"/>
    <n v="7430.84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9"/>
    <s v="2025-10"/>
    <s v="1. DIRECT"/>
    <x v="0"/>
    <x v="2"/>
    <x v="1"/>
    <x v="2"/>
    <n v="-137.46999999999997"/>
    <n v="-137.46999999999997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9"/>
    <s v="2025-10"/>
    <s v="1. DIRECT"/>
    <x v="0"/>
    <x v="2"/>
    <x v="1"/>
    <x v="2"/>
    <n v="-8.11"/>
    <n v="-8.1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9"/>
    <s v="2025-10"/>
    <s v="1. DIRECT"/>
    <x v="0"/>
    <x v="2"/>
    <x v="1"/>
    <x v="2"/>
    <n v="5578.6500000000005"/>
    <n v="5578.6500000000005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9"/>
    <s v="2025-10"/>
    <s v="1. DIRECT"/>
    <x v="0"/>
    <x v="2"/>
    <x v="1"/>
    <x v="3"/>
    <n v="7943.79"/>
    <n v="7943.79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9"/>
    <s v="2025-10"/>
    <s v="1. DIRECT"/>
    <x v="0"/>
    <x v="2"/>
    <x v="1"/>
    <x v="4"/>
    <n v="19957.54"/>
    <n v="19957.54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9"/>
    <s v="2025-10"/>
    <s v="1. DIRECT"/>
    <x v="0"/>
    <x v="2"/>
    <x v="1"/>
    <x v="5"/>
    <n v="31165.24"/>
    <n v="31165.24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9"/>
    <s v="2025-10"/>
    <s v="1. DIRECT"/>
    <x v="0"/>
    <x v="2"/>
    <x v="1"/>
    <x v="5"/>
    <n v="6233.04"/>
    <n v="6233.04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9"/>
    <s v="2025-10"/>
    <s v="1. DIRECT"/>
    <x v="0"/>
    <x v="3"/>
    <x v="1"/>
    <x v="2"/>
    <n v="7.84"/>
    <n v="7.84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9"/>
    <s v="2025-10"/>
    <s v="1. DIRECT"/>
    <x v="0"/>
    <x v="3"/>
    <x v="1"/>
    <x v="2"/>
    <n v="169.98"/>
    <n v="169.98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9"/>
    <s v="2025-10"/>
    <s v="1. DIRECT"/>
    <x v="0"/>
    <x v="4"/>
    <x v="2"/>
    <x v="6"/>
    <n v="8333.5300000000007"/>
    <n v="8333.5300000000007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9"/>
    <s v="2025-10"/>
    <s v="1. DIRECT"/>
    <x v="0"/>
    <x v="5"/>
    <x v="2"/>
    <x v="7"/>
    <n v="4900.76"/>
    <n v="4900.76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9"/>
    <s v="2025-10"/>
    <s v="1. DIRECT"/>
    <x v="0"/>
    <x v="6"/>
    <x v="2"/>
    <x v="8"/>
    <n v="82376.12000000001"/>
    <n v="82376.12000000001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9"/>
    <s v="2025-10"/>
    <s v="1. DIRECT"/>
    <x v="1"/>
    <x v="15"/>
    <x v="0"/>
    <x v="20"/>
    <n v="187755.74"/>
    <n v="187755.74"/>
    <s v="902220349"/>
    <s v="FIP-Mira Loma-Vista No. 1 220kV T/L UG:"/>
    <s v="5450"/>
    <s v="Riverside Transmission Reliability Project"/>
    <s v="6165150"/>
    <s v="Construction Services - Other"/>
  </r>
  <r>
    <s v="902220349- FIP-Mira Loma-Vista No. 1 220kV T/L UG:"/>
    <n v="2025"/>
    <x v="9"/>
    <s v="2025-10"/>
    <s v="1. DIRECT"/>
    <x v="1"/>
    <x v="2"/>
    <x v="1"/>
    <x v="2"/>
    <n v="4530.4299999999985"/>
    <n v="4530.4299999999985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9"/>
    <s v="2025-10"/>
    <s v="1. DIRECT"/>
    <x v="1"/>
    <x v="2"/>
    <x v="1"/>
    <x v="2"/>
    <n v="1109.0899999999999"/>
    <n v="1109.0899999999999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9"/>
    <s v="2025-10"/>
    <s v="1. DIRECT"/>
    <x v="1"/>
    <x v="2"/>
    <x v="1"/>
    <x v="15"/>
    <n v="5545.45"/>
    <n v="5545.45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9"/>
    <s v="2025-10"/>
    <s v="1. DIRECT"/>
    <x v="1"/>
    <x v="12"/>
    <x v="0"/>
    <x v="20"/>
    <n v="8711304.2300000023"/>
    <n v="8711304.2300000023"/>
    <s v="902220349"/>
    <s v="FIP-Mira Loma-Vista No. 1 220kV T/L UG:"/>
    <s v="5450"/>
    <s v="Riverside Transmission Reliability Project"/>
    <s v="6120040"/>
    <s v="Short Term Equipment Rent"/>
  </r>
  <r>
    <s v="902220349- FIP-Mira Loma-Vista No. 1 220kV T/L UG:"/>
    <n v="2025"/>
    <x v="9"/>
    <s v="2025-10"/>
    <s v="1. DIRECT"/>
    <x v="1"/>
    <x v="14"/>
    <x v="1"/>
    <x v="2"/>
    <n v="-38.76"/>
    <n v="-38.76"/>
    <s v="902220349"/>
    <s v="FIP-Mira Loma-Vista No. 1 220kV T/L UG:"/>
    <s v="5450"/>
    <s v="Riverside Transmission Reliability Project"/>
    <s v="8010021"/>
    <s v="Electrical/Apparatus-Union"/>
  </r>
  <r>
    <s v="902220349- FIP-Mira Loma-Vista No. 1 220kV T/L UG:"/>
    <n v="2025"/>
    <x v="9"/>
    <s v="2025-10"/>
    <s v="1. DIRECT"/>
    <x v="1"/>
    <x v="14"/>
    <x v="1"/>
    <x v="2"/>
    <n v="-7.76"/>
    <n v="-7.76"/>
    <s v="902220349"/>
    <s v="FIP-Mira Loma-Vista No. 1 220kV T/L UG:"/>
    <s v="5450"/>
    <s v="Riverside Transmission Reliability Project"/>
    <s v="8010024"/>
    <s v="Lineman/Splicer-Union"/>
  </r>
  <r>
    <s v="902220349- FIP-Mira Loma-Vista No. 1 220kV T/L UG:"/>
    <n v="2025"/>
    <x v="9"/>
    <s v="2025-10"/>
    <s v="1. DIRECT"/>
    <x v="1"/>
    <x v="14"/>
    <x v="1"/>
    <x v="2"/>
    <n v="-3.77"/>
    <n v="-3.77"/>
    <s v="902220349"/>
    <s v="FIP-Mira Loma-Vista No. 1 220kV T/L UG:"/>
    <s v="5450"/>
    <s v="Riverside Transmission Reliability Project"/>
    <s v="8010032"/>
    <s v="Troubleman-Union"/>
  </r>
  <r>
    <s v="902220349- FIP-Mira Loma-Vista No. 1 220kV T/L UG:"/>
    <n v="2025"/>
    <x v="9"/>
    <s v="2025-10"/>
    <s v="1. DIRECT"/>
    <x v="1"/>
    <x v="14"/>
    <x v="1"/>
    <x v="2"/>
    <n v="-1855.02"/>
    <n v="-1855.02"/>
    <s v="902220349"/>
    <s v="FIP-Mira Loma-Vista No. 1 220kV T/L UG:"/>
    <s v="5450"/>
    <s v="Riverside Transmission Reliability Project"/>
    <s v="8010121"/>
    <s v="Elect/Apprts Union(PT)"/>
  </r>
  <r>
    <s v="902220349- FIP-Mira Loma-Vista No. 1 220kV T/L UG:"/>
    <n v="2025"/>
    <x v="9"/>
    <s v="2025-10"/>
    <s v="1. DIRECT"/>
    <x v="1"/>
    <x v="14"/>
    <x v="1"/>
    <x v="2"/>
    <n v="56.089999999999989"/>
    <n v="56.089999999999989"/>
    <s v="902220349"/>
    <s v="FIP-Mira Loma-Vista No. 1 220kV T/L UG:"/>
    <s v="5450"/>
    <s v="Riverside Transmission Reliability Project"/>
    <s v="8010124"/>
    <s v="Lnmn/Splicer Union(PT)"/>
  </r>
  <r>
    <s v="902220349- FIP-Mira Loma-Vista No. 1 220kV T/L UG:"/>
    <n v="2025"/>
    <x v="9"/>
    <s v="2025-10"/>
    <s v="1. DIRECT"/>
    <x v="1"/>
    <x v="14"/>
    <x v="1"/>
    <x v="2"/>
    <n v="-313.89"/>
    <n v="-313.89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9"/>
    <s v="2025-10"/>
    <s v="1. DIRECT"/>
    <x v="1"/>
    <x v="14"/>
    <x v="1"/>
    <x v="2"/>
    <n v="1568.17"/>
    <n v="1568.17"/>
    <s v="902220349"/>
    <s v="FIP-Mira Loma-Vista No. 1 220kV T/L UG:"/>
    <s v="5450"/>
    <s v="Riverside Transmission Reliability Project"/>
    <s v="8010121"/>
    <s v="Elect/Apprts Union(PT)"/>
  </r>
  <r>
    <s v="902220349- FIP-Mira Loma-Vista No. 1 220kV T/L UG:"/>
    <n v="2025"/>
    <x v="9"/>
    <s v="2025-10"/>
    <s v="1. DIRECT"/>
    <x v="1"/>
    <x v="14"/>
    <x v="1"/>
    <x v="2"/>
    <n v="2430.8099999999995"/>
    <n v="2430.8099999999995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9"/>
    <s v="2025-10"/>
    <s v="1. DIRECT"/>
    <x v="1"/>
    <x v="14"/>
    <x v="1"/>
    <x v="2"/>
    <n v="180.06"/>
    <n v="180.06"/>
    <s v="902220349"/>
    <s v="FIP-Mira Loma-Vista No. 1 220kV T/L UG:"/>
    <s v="5450"/>
    <s v="Riverside Transmission Reliability Project"/>
    <s v="8010032"/>
    <s v="Troubleman-Union"/>
  </r>
  <r>
    <s v="902220349- FIP-Mira Loma-Vista No. 1 220kV T/L UG:"/>
    <n v="2025"/>
    <x v="9"/>
    <s v="2025-10"/>
    <s v="1. DIRECT"/>
    <x v="1"/>
    <x v="14"/>
    <x v="1"/>
    <x v="2"/>
    <n v="553.5"/>
    <n v="553.5"/>
    <s v="902220349"/>
    <s v="FIP-Mira Loma-Vista No. 1 220kV T/L UG:"/>
    <s v="5450"/>
    <s v="Riverside Transmission Reliability Project"/>
    <s v="8010021"/>
    <s v="Electrical/Apparatus-Union"/>
  </r>
  <r>
    <s v="902220349- FIP-Mira Loma-Vista No. 1 220kV T/L UG:"/>
    <n v="2025"/>
    <x v="9"/>
    <s v="2025-10"/>
    <s v="1. DIRECT"/>
    <x v="1"/>
    <x v="14"/>
    <x v="1"/>
    <x v="2"/>
    <n v="180.06"/>
    <n v="180.06"/>
    <s v="902220349"/>
    <s v="FIP-Mira Loma-Vista No. 1 220kV T/L UG:"/>
    <s v="5450"/>
    <s v="Riverside Transmission Reliability Project"/>
    <s v="8010032"/>
    <s v="Troubleman-Union"/>
  </r>
  <r>
    <s v="902220349- FIP-Mira Loma-Vista No. 1 220kV T/L UG:"/>
    <n v="2025"/>
    <x v="9"/>
    <s v="2025-10"/>
    <s v="1. DIRECT"/>
    <x v="1"/>
    <x v="14"/>
    <x v="1"/>
    <x v="2"/>
    <n v="1080.3599999999999"/>
    <n v="1080.3599999999999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9"/>
    <s v="2025-10"/>
    <s v="1. DIRECT"/>
    <x v="1"/>
    <x v="14"/>
    <x v="1"/>
    <x v="2"/>
    <n v="168.14"/>
    <n v="168.14"/>
    <s v="902220349"/>
    <s v="FIP-Mira Loma-Vista No. 1 220kV T/L UG:"/>
    <s v="5450"/>
    <s v="Riverside Transmission Reliability Project"/>
    <s v="8010024"/>
    <s v="Lineman/Splicer-Union"/>
  </r>
  <r>
    <s v="902220349- FIP-Mira Loma-Vista No. 1 220kV T/L UG:"/>
    <n v="2025"/>
    <x v="9"/>
    <s v="2025-10"/>
    <s v="1. DIRECT"/>
    <x v="1"/>
    <x v="14"/>
    <x v="1"/>
    <x v="2"/>
    <n v="1008.79"/>
    <n v="1008.79"/>
    <s v="902220349"/>
    <s v="FIP-Mira Loma-Vista No. 1 220kV T/L UG:"/>
    <s v="5450"/>
    <s v="Riverside Transmission Reliability Project"/>
    <s v="8010124"/>
    <s v="Lnmn/Splicer Union(PT)"/>
  </r>
  <r>
    <s v="902220349- FIP-Mira Loma-Vista No. 1 220kV T/L UG:"/>
    <n v="2025"/>
    <x v="9"/>
    <s v="2025-10"/>
    <s v="1. DIRECT"/>
    <x v="1"/>
    <x v="14"/>
    <x v="1"/>
    <x v="2"/>
    <n v="2690.1"/>
    <n v="2690.1"/>
    <s v="902220349"/>
    <s v="FIP-Mira Loma-Vista No. 1 220kV T/L UG:"/>
    <s v="5450"/>
    <s v="Riverside Transmission Reliability Project"/>
    <s v="8010124"/>
    <s v="Lnmn/Splicer Union(PT)"/>
  </r>
  <r>
    <s v="902220349- FIP-Mira Loma-Vista No. 1 220kV T/L UG:"/>
    <n v="2025"/>
    <x v="9"/>
    <s v="2025-10"/>
    <s v="1. DIRECT"/>
    <x v="1"/>
    <x v="14"/>
    <x v="1"/>
    <x v="24"/>
    <n v="5657.0099999999984"/>
    <n v="5657.0099999999984"/>
    <s v="902220349"/>
    <s v="FIP-Mira Loma-Vista No. 1 220kV T/L UG:"/>
    <s v="5450"/>
    <s v="Riverside Transmission Reliability Project"/>
    <s v="8010124"/>
    <s v="Lnmn/Splicer Union(PT)"/>
  </r>
  <r>
    <s v="902220349- FIP-Mira Loma-Vista No. 1 220kV T/L UG:"/>
    <n v="2025"/>
    <x v="9"/>
    <s v="2025-10"/>
    <s v="1. DIRECT"/>
    <x v="1"/>
    <x v="14"/>
    <x v="1"/>
    <x v="25"/>
    <n v="26566.719999999994"/>
    <n v="26566.719999999994"/>
    <s v="902220349"/>
    <s v="FIP-Mira Loma-Vista No. 1 220kV T/L UG:"/>
    <s v="5450"/>
    <s v="Riverside Transmission Reliability Project"/>
    <s v="8010121"/>
    <s v="Elect/Apprts Union(PT)"/>
  </r>
  <r>
    <s v="902220349- FIP-Mira Loma-Vista No. 1 220kV T/L UG:"/>
    <n v="2025"/>
    <x v="9"/>
    <s v="2025-10"/>
    <s v="1. DIRECT"/>
    <x v="1"/>
    <x v="14"/>
    <x v="1"/>
    <x v="26"/>
    <n v="20166.720000000005"/>
    <n v="20166.720000000005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9"/>
    <s v="2025-10"/>
    <s v="1. DIRECT"/>
    <x v="2"/>
    <x v="11"/>
    <x v="5"/>
    <x v="17"/>
    <n v="2050963.1100000006"/>
    <n v="2050963.1100000006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9"/>
    <s v="2025-10"/>
    <s v="1. DIRECT"/>
    <x v="2"/>
    <x v="7"/>
    <x v="3"/>
    <x v="21"/>
    <n v="26835.11"/>
    <n v="26835.11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9"/>
    <s v="2025-10"/>
    <s v="1. DIRECT"/>
    <x v="2"/>
    <x v="8"/>
    <x v="3"/>
    <x v="9"/>
    <n v="3639.79"/>
    <n v="3639.79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9"/>
    <s v="2025-10"/>
    <s v="1. DIRECT"/>
    <x v="2"/>
    <x v="8"/>
    <x v="3"/>
    <x v="9"/>
    <n v="2848.51"/>
    <n v="2848.51"/>
    <s v="902220349"/>
    <s v="FIP-Mira Loma-Vista No. 1 220kV T/L UG:"/>
    <s v="5450"/>
    <s v="Riverside Transmission Reliability Project"/>
    <s v="8020206"/>
    <s v="Other IO BA"/>
  </r>
  <r>
    <s v="902220349- FIP-Mira Loma-Vista No. 1 220kV T/L UG:"/>
    <n v="2025"/>
    <x v="9"/>
    <s v="2025-10"/>
    <s v="1. DIRECT"/>
    <x v="2"/>
    <x v="8"/>
    <x v="3"/>
    <x v="9"/>
    <n v="727.96"/>
    <n v="727.96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9"/>
    <s v="2025-10"/>
    <s v="1. DIRECT"/>
    <x v="2"/>
    <x v="8"/>
    <x v="3"/>
    <x v="9"/>
    <n v="10384.26"/>
    <n v="10384.26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9"/>
    <s v="2025-10"/>
    <s v="1. DIRECT"/>
    <x v="2"/>
    <x v="8"/>
    <x v="3"/>
    <x v="9"/>
    <n v="3924"/>
    <n v="3924"/>
    <s v="902220349"/>
    <s v="FIP-Mira Loma-Vista No. 1 220kV T/L UG:"/>
    <s v="5450"/>
    <s v="Riverside Transmission Reliability Project"/>
    <s v="8020212"/>
    <s v="Contract Consult/Contract IO BA"/>
  </r>
  <r>
    <s v="902220349- FIP-Mira Loma-Vista No. 1 220kV T/L UG:"/>
    <n v="2025"/>
    <x v="9"/>
    <s v="2025-10"/>
    <s v="1. DIRECT"/>
    <x v="2"/>
    <x v="8"/>
    <x v="3"/>
    <x v="9"/>
    <n v="44.61"/>
    <n v="44.61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9"/>
    <s v="2025-10"/>
    <s v="1. DIRECT"/>
    <x v="2"/>
    <x v="8"/>
    <x v="3"/>
    <x v="9"/>
    <n v="488.16"/>
    <n v="488.16"/>
    <s v="902220349"/>
    <s v="FIP-Mira Loma-Vista No. 1 220kV T/L UG:"/>
    <s v="5450"/>
    <s v="Riverside Transmission Reliability Project"/>
    <s v="8050121"/>
    <s v="Procurement Services Chargeback"/>
  </r>
  <r>
    <s v="902220349- FIP-Mira Loma-Vista No. 1 220kV T/L UG:"/>
    <n v="2025"/>
    <x v="9"/>
    <s v="2025-10"/>
    <s v="1. DIRECT"/>
    <x v="2"/>
    <x v="9"/>
    <x v="3"/>
    <x v="9"/>
    <n v="1467.16"/>
    <n v="1467.16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9"/>
    <s v="2025-10"/>
    <s v="1. DIRECT"/>
    <x v="2"/>
    <x v="2"/>
    <x v="1"/>
    <x v="22"/>
    <n v="324910.95"/>
    <n v="324910.95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9"/>
    <s v="2025-10"/>
    <s v="1. DIRECT"/>
    <x v="2"/>
    <x v="2"/>
    <x v="1"/>
    <x v="22"/>
    <n v="399081.85"/>
    <n v="399081.85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9"/>
    <s v="2025-10"/>
    <s v="1. DIRECT"/>
    <x v="2"/>
    <x v="2"/>
    <x v="1"/>
    <x v="22"/>
    <n v="1076344.83"/>
    <n v="1076344.83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9"/>
    <s v="2025-10"/>
    <s v="1. DIRECT"/>
    <x v="2"/>
    <x v="2"/>
    <x v="1"/>
    <x v="2"/>
    <n v="3820.07"/>
    <n v="3820.07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9"/>
    <s v="2025-10"/>
    <s v="1. DIRECT"/>
    <x v="2"/>
    <x v="2"/>
    <x v="1"/>
    <x v="2"/>
    <n v="214.36"/>
    <n v="214.36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9"/>
    <s v="2025-10"/>
    <s v="1. DIRECT"/>
    <x v="2"/>
    <x v="2"/>
    <x v="1"/>
    <x v="2"/>
    <n v="4833.5200000000004"/>
    <n v="4833.5200000000004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9"/>
    <s v="2025-10"/>
    <s v="1. DIRECT"/>
    <x v="2"/>
    <x v="2"/>
    <x v="1"/>
    <x v="4"/>
    <n v="23477.38"/>
    <n v="23477.38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9"/>
    <s v="2025-10"/>
    <s v="1. DIRECT"/>
    <x v="2"/>
    <x v="2"/>
    <x v="1"/>
    <x v="11"/>
    <n v="95564.18"/>
    <n v="95564.18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9"/>
    <s v="2025-10"/>
    <s v="1. DIRECT"/>
    <x v="2"/>
    <x v="2"/>
    <x v="1"/>
    <x v="5"/>
    <n v="8767.92"/>
    <n v="8767.92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9"/>
    <s v="2025-10"/>
    <s v="2. ALLOCATED"/>
    <x v="3"/>
    <x v="10"/>
    <x v="4"/>
    <x v="12"/>
    <n v="457226.27"/>
    <n v="457226.27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9"/>
    <s v="2025-10"/>
    <s v="2. ALLOCATED"/>
    <x v="3"/>
    <x v="10"/>
    <x v="4"/>
    <x v="13"/>
    <n v="21.45"/>
    <n v="21.45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9"/>
    <s v="2025-10"/>
    <s v="2. ALLOCATED"/>
    <x v="3"/>
    <x v="10"/>
    <x v="4"/>
    <x v="14"/>
    <n v="109146.2"/>
    <n v="109146.2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10"/>
    <s v="2025-11"/>
    <s v="1. DIRECT"/>
    <x v="0"/>
    <x v="0"/>
    <x v="0"/>
    <x v="0"/>
    <n v="611146.15"/>
    <n v="611146.15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10"/>
    <s v="2025-11"/>
    <s v="1. DIRECT"/>
    <x v="0"/>
    <x v="1"/>
    <x v="0"/>
    <x v="1"/>
    <n v="5653.9"/>
    <n v="5653.9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10"/>
    <s v="2025-11"/>
    <s v="1. DIRECT"/>
    <x v="0"/>
    <x v="2"/>
    <x v="1"/>
    <x v="2"/>
    <n v="201.12"/>
    <n v="201.12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10"/>
    <s v="2025-11"/>
    <s v="1. DIRECT"/>
    <x v="0"/>
    <x v="2"/>
    <x v="1"/>
    <x v="2"/>
    <n v="995.11"/>
    <n v="995.11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0"/>
    <s v="2025-11"/>
    <s v="1. DIRECT"/>
    <x v="0"/>
    <x v="2"/>
    <x v="1"/>
    <x v="2"/>
    <n v="7418.31"/>
    <n v="7418.31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10"/>
    <s v="2025-11"/>
    <s v="1. DIRECT"/>
    <x v="0"/>
    <x v="2"/>
    <x v="1"/>
    <x v="3"/>
    <n v="6158.25"/>
    <n v="6158.25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0"/>
    <s v="2025-11"/>
    <s v="1. DIRECT"/>
    <x v="0"/>
    <x v="2"/>
    <x v="1"/>
    <x v="4"/>
    <n v="11013.029999999999"/>
    <n v="11013.029999999999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0"/>
    <s v="2025-11"/>
    <s v="1. DIRECT"/>
    <x v="0"/>
    <x v="2"/>
    <x v="1"/>
    <x v="5"/>
    <n v="18925.149999999994"/>
    <n v="18925.149999999994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0"/>
    <s v="2025-11"/>
    <s v="1. DIRECT"/>
    <x v="0"/>
    <x v="3"/>
    <x v="1"/>
    <x v="2"/>
    <n v="63.86"/>
    <n v="63.86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10"/>
    <s v="2025-11"/>
    <s v="1. DIRECT"/>
    <x v="0"/>
    <x v="3"/>
    <x v="1"/>
    <x v="2"/>
    <n v="1019.89"/>
    <n v="1019.89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10"/>
    <s v="2025-11"/>
    <s v="1. DIRECT"/>
    <x v="0"/>
    <x v="3"/>
    <x v="1"/>
    <x v="2"/>
    <n v="934.91"/>
    <n v="934.91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10"/>
    <s v="2025-11"/>
    <s v="1. DIRECT"/>
    <x v="0"/>
    <x v="4"/>
    <x v="2"/>
    <x v="6"/>
    <n v="162.18"/>
    <n v="162.18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10"/>
    <s v="2025-11"/>
    <s v="1. DIRECT"/>
    <x v="0"/>
    <x v="5"/>
    <x v="2"/>
    <x v="7"/>
    <n v="-9505.83"/>
    <n v="-9505.83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10"/>
    <s v="2025-11"/>
    <s v="1. DIRECT"/>
    <x v="0"/>
    <x v="6"/>
    <x v="2"/>
    <x v="8"/>
    <n v="-116645.79000000001"/>
    <n v="-116645.79000000001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10"/>
    <s v="2025-11"/>
    <s v="1. DIRECT"/>
    <x v="4"/>
    <x v="16"/>
    <x v="6"/>
    <x v="27"/>
    <n v="1066500"/>
    <n v="1066500"/>
    <s v="902220349"/>
    <s v="FIP-Mira Loma-Vista No. 1 220kV T/L UG:"/>
    <s v="5450"/>
    <s v="Riverside Transmission Reliability Project"/>
    <s v="6110605"/>
    <s v="Building, Shop &amp; Industrial Products/Eqp"/>
  </r>
  <r>
    <s v="902220349- FIP-Mira Loma-Vista No. 1 220kV T/L UG:"/>
    <n v="2025"/>
    <x v="10"/>
    <s v="2025-11"/>
    <s v="1. DIRECT"/>
    <x v="4"/>
    <x v="17"/>
    <x v="7"/>
    <x v="28"/>
    <n v="84909.01"/>
    <n v="84909.01"/>
    <s v="902220349"/>
    <s v="FIP-Mira Loma-Vista No. 1 220kV T/L UG:"/>
    <s v="5450"/>
    <s v="Riverside Transmission Reliability Project"/>
    <s v="6110065"/>
    <s v="Material Sales Tax Expense"/>
  </r>
  <r>
    <s v="902220349- FIP-Mira Loma-Vista No. 1 220kV T/L UG:"/>
    <n v="2025"/>
    <x v="10"/>
    <s v="2025-11"/>
    <s v="1. DIRECT"/>
    <x v="4"/>
    <x v="17"/>
    <x v="7"/>
    <x v="28"/>
    <n v="74779.61"/>
    <n v="74779.61"/>
    <s v="902220349"/>
    <s v="FIP-Mira Loma-Vista No. 1 220kV T/L UG:"/>
    <s v="5450"/>
    <s v="Riverside Transmission Reliability Project"/>
    <s v="8050044"/>
    <s v="T&amp;D Supply Expense"/>
  </r>
  <r>
    <s v="902220349- FIP-Mira Loma-Vista No. 1 220kV T/L UG:"/>
    <n v="2025"/>
    <x v="10"/>
    <s v="2025-11"/>
    <s v="1. DIRECT"/>
    <x v="1"/>
    <x v="15"/>
    <x v="0"/>
    <x v="20"/>
    <n v="82814.240000000005"/>
    <n v="82814.240000000005"/>
    <s v="902220349"/>
    <s v="FIP-Mira Loma-Vista No. 1 220kV T/L UG:"/>
    <s v="5450"/>
    <s v="Riverside Transmission Reliability Project"/>
    <s v="6165150"/>
    <s v="Construction Services - Other"/>
  </r>
  <r>
    <s v="902220349- FIP-Mira Loma-Vista No. 1 220kV T/L UG:"/>
    <n v="2025"/>
    <x v="10"/>
    <s v="2025-11"/>
    <s v="1. DIRECT"/>
    <x v="1"/>
    <x v="2"/>
    <x v="1"/>
    <x v="2"/>
    <n v="3718.5900000000006"/>
    <n v="3718.5900000000006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0"/>
    <s v="2025-11"/>
    <s v="1. DIRECT"/>
    <x v="1"/>
    <x v="2"/>
    <x v="1"/>
    <x v="2"/>
    <n v="2961.1000000000004"/>
    <n v="2961.1000000000004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10"/>
    <s v="2025-11"/>
    <s v="1. DIRECT"/>
    <x v="1"/>
    <x v="2"/>
    <x v="1"/>
    <x v="2"/>
    <n v="743.71"/>
    <n v="743.71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10"/>
    <s v="2025-11"/>
    <s v="1. DIRECT"/>
    <x v="1"/>
    <x v="12"/>
    <x v="0"/>
    <x v="20"/>
    <n v="7376754.7800000003"/>
    <n v="7376754.7800000003"/>
    <s v="902220349"/>
    <s v="FIP-Mira Loma-Vista No. 1 220kV T/L UG:"/>
    <s v="5450"/>
    <s v="Riverside Transmission Reliability Project"/>
    <s v="6120040"/>
    <s v="Short Term Equipment Rent"/>
  </r>
  <r>
    <s v="902220349- FIP-Mira Loma-Vista No. 1 220kV T/L UG:"/>
    <n v="2025"/>
    <x v="10"/>
    <s v="2025-11"/>
    <s v="1. DIRECT"/>
    <x v="1"/>
    <x v="14"/>
    <x v="1"/>
    <x v="2"/>
    <n v="-152.22"/>
    <n v="-152.22"/>
    <s v="902220349"/>
    <s v="FIP-Mira Loma-Vista No. 1 220kV T/L UG:"/>
    <s v="5450"/>
    <s v="Riverside Transmission Reliability Project"/>
    <s v="8010121"/>
    <s v="Elect/Apprts Union(PT)"/>
  </r>
  <r>
    <s v="902220349- FIP-Mira Loma-Vista No. 1 220kV T/L UG:"/>
    <n v="2025"/>
    <x v="10"/>
    <s v="2025-11"/>
    <s v="1. DIRECT"/>
    <x v="1"/>
    <x v="14"/>
    <x v="1"/>
    <x v="2"/>
    <n v="92.05"/>
    <n v="92.05"/>
    <s v="902220349"/>
    <s v="FIP-Mira Loma-Vista No. 1 220kV T/L UG:"/>
    <s v="5450"/>
    <s v="Riverside Transmission Reliability Project"/>
    <s v="8010124"/>
    <s v="Lnmn/Splicer Union(PT)"/>
  </r>
  <r>
    <s v="902220349- FIP-Mira Loma-Vista No. 1 220kV T/L UG:"/>
    <n v="2025"/>
    <x v="10"/>
    <s v="2025-11"/>
    <s v="1. DIRECT"/>
    <x v="1"/>
    <x v="14"/>
    <x v="1"/>
    <x v="2"/>
    <n v="-51.07"/>
    <n v="-51.07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10"/>
    <s v="2025-11"/>
    <s v="1. DIRECT"/>
    <x v="1"/>
    <x v="14"/>
    <x v="1"/>
    <x v="2"/>
    <n v="1080.3599999999999"/>
    <n v="1080.3599999999999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10"/>
    <s v="2025-11"/>
    <s v="1. DIRECT"/>
    <x v="1"/>
    <x v="14"/>
    <x v="1"/>
    <x v="2"/>
    <n v="2970.99"/>
    <n v="2970.99"/>
    <s v="902220349"/>
    <s v="FIP-Mira Loma-Vista No. 1 220kV T/L UG:"/>
    <s v="5450"/>
    <s v="Riverside Transmission Reliability Project"/>
    <s v="8010132"/>
    <s v="Troubleman-Union(PT)"/>
  </r>
  <r>
    <s v="902220349- FIP-Mira Loma-Vista No. 1 220kV T/L UG:"/>
    <n v="2025"/>
    <x v="10"/>
    <s v="2025-11"/>
    <s v="1. DIRECT"/>
    <x v="1"/>
    <x v="14"/>
    <x v="1"/>
    <x v="2"/>
    <n v="4796.7800000000007"/>
    <n v="4796.7800000000007"/>
    <s v="902220349"/>
    <s v="FIP-Mira Loma-Vista No. 1 220kV T/L UG:"/>
    <s v="5450"/>
    <s v="Riverside Transmission Reliability Project"/>
    <s v="8010121"/>
    <s v="Elect/Apprts Union(PT)"/>
  </r>
  <r>
    <s v="902220349- FIP-Mira Loma-Vista No. 1 220kV T/L UG:"/>
    <n v="2025"/>
    <x v="10"/>
    <s v="2025-11"/>
    <s v="1. DIRECT"/>
    <x v="1"/>
    <x v="14"/>
    <x v="1"/>
    <x v="2"/>
    <n v="1345.05"/>
    <n v="1345.05"/>
    <s v="902220349"/>
    <s v="FIP-Mira Loma-Vista No. 1 220kV T/L UG:"/>
    <s v="5450"/>
    <s v="Riverside Transmission Reliability Project"/>
    <s v="8010124"/>
    <s v="Lnmn/Splicer Union(PT)"/>
  </r>
  <r>
    <s v="902220349- FIP-Mira Loma-Vista No. 1 220kV T/L UG:"/>
    <n v="2025"/>
    <x v="10"/>
    <s v="2025-11"/>
    <s v="1. DIRECT"/>
    <x v="1"/>
    <x v="14"/>
    <x v="1"/>
    <x v="2"/>
    <n v="409.93"/>
    <n v="409.93"/>
    <s v="902220349"/>
    <s v="FIP-Mira Loma-Vista No. 1 220kV T/L UG:"/>
    <s v="5450"/>
    <s v="Riverside Transmission Reliability Project"/>
    <s v="8010124"/>
    <s v="Lnmn/Splicer Union(PT)"/>
  </r>
  <r>
    <s v="902220349- FIP-Mira Loma-Vista No. 1 220kV T/L UG:"/>
    <n v="2025"/>
    <x v="10"/>
    <s v="2025-11"/>
    <s v="1. DIRECT"/>
    <x v="1"/>
    <x v="14"/>
    <x v="1"/>
    <x v="24"/>
    <n v="5884.61"/>
    <n v="5884.61"/>
    <s v="902220349"/>
    <s v="FIP-Mira Loma-Vista No. 1 220kV T/L UG:"/>
    <s v="5450"/>
    <s v="Riverside Transmission Reliability Project"/>
    <s v="8010124"/>
    <s v="Lnmn/Splicer Union(PT)"/>
  </r>
  <r>
    <s v="902220349- FIP-Mira Loma-Vista No. 1 220kV T/L UG:"/>
    <n v="2025"/>
    <x v="10"/>
    <s v="2025-11"/>
    <s v="1. DIRECT"/>
    <x v="2"/>
    <x v="11"/>
    <x v="5"/>
    <x v="17"/>
    <n v="-565040.04000000097"/>
    <n v="-565040.04000000097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10"/>
    <s v="2025-11"/>
    <s v="1. DIRECT"/>
    <x v="2"/>
    <x v="7"/>
    <x v="3"/>
    <x v="9"/>
    <n v="4119.37"/>
    <n v="4119.37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10"/>
    <s v="2025-11"/>
    <s v="1. DIRECT"/>
    <x v="2"/>
    <x v="8"/>
    <x v="3"/>
    <x v="9"/>
    <n v="4430.97"/>
    <n v="4430.97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10"/>
    <s v="2025-11"/>
    <s v="1. DIRECT"/>
    <x v="2"/>
    <x v="8"/>
    <x v="3"/>
    <x v="9"/>
    <n v="886.18999999999994"/>
    <n v="886.18999999999994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10"/>
    <s v="2025-11"/>
    <s v="1. DIRECT"/>
    <x v="2"/>
    <x v="8"/>
    <x v="3"/>
    <x v="9"/>
    <n v="1027.5"/>
    <n v="1027.5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10"/>
    <s v="2025-11"/>
    <s v="1. DIRECT"/>
    <x v="2"/>
    <x v="8"/>
    <x v="3"/>
    <x v="9"/>
    <n v="3402.83"/>
    <n v="3402.83"/>
    <s v="902220349"/>
    <s v="FIP-Mira Loma-Vista No. 1 220kV T/L UG:"/>
    <s v="5450"/>
    <s v="Riverside Transmission Reliability Project"/>
    <s v="8020212"/>
    <s v="Contract Consult/Contract IO BA"/>
  </r>
  <r>
    <s v="902220349- FIP-Mira Loma-Vista No. 1 220kV T/L UG:"/>
    <n v="2025"/>
    <x v="10"/>
    <s v="2025-11"/>
    <s v="1. DIRECT"/>
    <x v="2"/>
    <x v="8"/>
    <x v="3"/>
    <x v="9"/>
    <n v="34.32"/>
    <n v="34.32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10"/>
    <s v="2025-11"/>
    <s v="1. DIRECT"/>
    <x v="2"/>
    <x v="8"/>
    <x v="3"/>
    <x v="9"/>
    <n v="2988.22"/>
    <n v="2988.22"/>
    <s v="902220349"/>
    <s v="FIP-Mira Loma-Vista No. 1 220kV T/L UG:"/>
    <s v="5450"/>
    <s v="Riverside Transmission Reliability Project"/>
    <s v="8050121"/>
    <s v="Procurement Services Chargeback"/>
  </r>
  <r>
    <s v="902220349- FIP-Mira Loma-Vista No. 1 220kV T/L UG:"/>
    <n v="2025"/>
    <x v="10"/>
    <s v="2025-11"/>
    <s v="1. DIRECT"/>
    <x v="2"/>
    <x v="8"/>
    <x v="3"/>
    <x v="29"/>
    <n v="39341.46"/>
    <n v="39341.46"/>
    <s v="902220349"/>
    <s v="FIP-Mira Loma-Vista No. 1 220kV T/L UG:"/>
    <s v="5450"/>
    <s v="Riverside Transmission Reliability Project"/>
    <s v="8050154"/>
    <s v="T&amp;D Material Management Service Expense"/>
  </r>
  <r>
    <s v="902220349- FIP-Mira Loma-Vista No. 1 220kV T/L UG:"/>
    <n v="2025"/>
    <x v="10"/>
    <s v="2025-11"/>
    <s v="1. DIRECT"/>
    <x v="2"/>
    <x v="8"/>
    <x v="3"/>
    <x v="18"/>
    <n v="8769.26"/>
    <n v="8769.26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10"/>
    <s v="2025-11"/>
    <s v="1. DIRECT"/>
    <x v="2"/>
    <x v="9"/>
    <x v="3"/>
    <x v="9"/>
    <n v="1603.68"/>
    <n v="1603.68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10"/>
    <s v="2025-11"/>
    <s v="1. DIRECT"/>
    <x v="2"/>
    <x v="2"/>
    <x v="1"/>
    <x v="22"/>
    <n v="276269.32"/>
    <n v="276269.32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10"/>
    <s v="2025-11"/>
    <s v="1. DIRECT"/>
    <x v="2"/>
    <x v="2"/>
    <x v="1"/>
    <x v="22"/>
    <n v="303527.01"/>
    <n v="303527.01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10"/>
    <s v="2025-11"/>
    <s v="1. DIRECT"/>
    <x v="2"/>
    <x v="2"/>
    <x v="1"/>
    <x v="22"/>
    <n v="1127143.1100000001"/>
    <n v="1127143.1100000001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10"/>
    <s v="2025-11"/>
    <s v="1. DIRECT"/>
    <x v="2"/>
    <x v="2"/>
    <x v="1"/>
    <x v="2"/>
    <n v="2426.96"/>
    <n v="2426.96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0"/>
    <s v="2025-11"/>
    <s v="1. DIRECT"/>
    <x v="2"/>
    <x v="2"/>
    <x v="1"/>
    <x v="2"/>
    <n v="443.96"/>
    <n v="443.96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10"/>
    <s v="2025-11"/>
    <s v="1. DIRECT"/>
    <x v="2"/>
    <x v="2"/>
    <x v="1"/>
    <x v="2"/>
    <n v="1223.6199999999999"/>
    <n v="1223.6199999999999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10"/>
    <s v="2025-11"/>
    <s v="1. DIRECT"/>
    <x v="2"/>
    <x v="2"/>
    <x v="1"/>
    <x v="4"/>
    <n v="10455.84"/>
    <n v="10455.84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0"/>
    <s v="2025-11"/>
    <s v="1. DIRECT"/>
    <x v="2"/>
    <x v="2"/>
    <x v="1"/>
    <x v="11"/>
    <n v="86897.2"/>
    <n v="86897.2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0"/>
    <s v="2025-11"/>
    <s v="1. DIRECT"/>
    <x v="2"/>
    <x v="2"/>
    <x v="1"/>
    <x v="5"/>
    <n v="33846.020000000004"/>
    <n v="33846.020000000004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0"/>
    <s v="2025-11"/>
    <s v="2. ALLOCATED"/>
    <x v="3"/>
    <x v="10"/>
    <x v="4"/>
    <x v="12"/>
    <n v="511293.6"/>
    <n v="511293.6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10"/>
    <s v="2025-11"/>
    <s v="2. ALLOCATED"/>
    <x v="3"/>
    <x v="10"/>
    <x v="4"/>
    <x v="13"/>
    <n v="7.62"/>
    <n v="7.62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10"/>
    <s v="2025-11"/>
    <s v="2. ALLOCATED"/>
    <x v="3"/>
    <x v="10"/>
    <x v="4"/>
    <x v="14"/>
    <n v="69855.37"/>
    <n v="69855.37"/>
    <s v="902220349"/>
    <s v="FIP-Mira Loma-Vista No. 1 220kV T/L UG:"/>
    <s v="5450"/>
    <s v="Riverside Transmission Reliability Project"/>
    <s v="5757040"/>
    <s v="Capitalized Overhead - P&amp;B/Payroll Tax"/>
  </r>
  <r>
    <s v="902220349- FIP-Mira Loma-Vista No. 1 220kV T/L UG:"/>
    <n v="2025"/>
    <x v="11"/>
    <s v="2025-12"/>
    <s v="1. DIRECT"/>
    <x v="0"/>
    <x v="0"/>
    <x v="0"/>
    <x v="0"/>
    <n v="720926.71999999997"/>
    <n v="720926.71999999997"/>
    <s v="902220349"/>
    <s v="FIP-Mira Loma-Vista No. 1 220kV T/L UG:"/>
    <s v="5450"/>
    <s v="Riverside Transmission Reliability Project"/>
    <s v="8020081"/>
    <s v="Con - Consults/Prof Srvcs/Out Ord to Ord"/>
  </r>
  <r>
    <s v="902220349- FIP-Mira Loma-Vista No. 1 220kV T/L UG:"/>
    <n v="2025"/>
    <x v="11"/>
    <s v="2025-12"/>
    <s v="1. DIRECT"/>
    <x v="0"/>
    <x v="18"/>
    <x v="0"/>
    <x v="30"/>
    <n v="9233108.7300000004"/>
    <n v="9233108.7300000004"/>
    <s v="902220349"/>
    <s v="FIP-Mira Loma-Vista No. 1 220kV T/L UG:"/>
    <s v="5450"/>
    <s v="Riverside Transmission Reliability Project"/>
    <s v="6168900"/>
    <s v="Contract - A/P Accrual/Reversal No AFUDC"/>
  </r>
  <r>
    <s v="902220349- FIP-Mira Loma-Vista No. 1 220kV T/L UG:"/>
    <n v="2025"/>
    <x v="11"/>
    <s v="2025-12"/>
    <s v="1. DIRECT"/>
    <x v="0"/>
    <x v="19"/>
    <x v="0"/>
    <x v="31"/>
    <n v="722669.40999999992"/>
    <n v="722669.40999999992"/>
    <s v="902220349"/>
    <s v="FIP-Mira Loma-Vista No. 1 220kV T/L UG:"/>
    <s v="5450"/>
    <s v="Riverside Transmission Reliability Project"/>
    <s v="8021304"/>
    <s v="Contract Accruals - Ord to Ord"/>
  </r>
  <r>
    <s v="902220349- FIP-Mira Loma-Vista No. 1 220kV T/L UG:"/>
    <n v="2025"/>
    <x v="11"/>
    <s v="2025-12"/>
    <s v="1. DIRECT"/>
    <x v="0"/>
    <x v="1"/>
    <x v="0"/>
    <x v="1"/>
    <n v="4846.2"/>
    <n v="4846.2"/>
    <s v="902220349"/>
    <s v="FIP-Mira Loma-Vista No. 1 220kV T/L UG:"/>
    <s v="5450"/>
    <s v="Riverside Transmission Reliability Project"/>
    <s v="8020082"/>
    <s v="Contract Consult/Contract Ord to Ord"/>
  </r>
  <r>
    <s v="902220349- FIP-Mira Loma-Vista No. 1 220kV T/L UG:"/>
    <n v="2025"/>
    <x v="11"/>
    <s v="2025-12"/>
    <s v="1. DIRECT"/>
    <x v="0"/>
    <x v="20"/>
    <x v="0"/>
    <x v="32"/>
    <n v="284012.5"/>
    <n v="284012.5"/>
    <s v="902220349"/>
    <s v="FIP-Mira Loma-Vista No. 1 220kV T/L UG:"/>
    <s v="5450"/>
    <s v="Riverside Transmission Reliability Project"/>
    <s v="6161066"/>
    <s v="Engineering/Technical Professional Servi"/>
  </r>
  <r>
    <s v="902220349- FIP-Mira Loma-Vista No. 1 220kV T/L UG:"/>
    <n v="2025"/>
    <x v="11"/>
    <s v="2025-12"/>
    <s v="1. DIRECT"/>
    <x v="0"/>
    <x v="2"/>
    <x v="1"/>
    <x v="2"/>
    <n v="-254.76000000000002"/>
    <n v="-254.76000000000002"/>
    <s v="902220349"/>
    <s v="FIP-Mira Loma-Vista No. 1 220kV T/L UG:"/>
    <s v="5450"/>
    <s v="Riverside Transmission Reliability Project"/>
    <s v="8010099"/>
    <s v="Labor Accrual"/>
  </r>
  <r>
    <s v="902220349- FIP-Mira Loma-Vista No. 1 220kV T/L UG:"/>
    <n v="2025"/>
    <x v="11"/>
    <s v="2025-12"/>
    <s v="1. DIRECT"/>
    <x v="0"/>
    <x v="2"/>
    <x v="1"/>
    <x v="2"/>
    <n v="229.09"/>
    <n v="229.09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1"/>
    <s v="2025-12"/>
    <s v="1. DIRECT"/>
    <x v="0"/>
    <x v="2"/>
    <x v="1"/>
    <x v="2"/>
    <n v="101.02"/>
    <n v="101.02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11"/>
    <s v="2025-12"/>
    <s v="1. DIRECT"/>
    <x v="0"/>
    <x v="2"/>
    <x v="1"/>
    <x v="2"/>
    <n v="7648.1"/>
    <n v="7648.1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11"/>
    <s v="2025-12"/>
    <s v="1. DIRECT"/>
    <x v="0"/>
    <x v="2"/>
    <x v="1"/>
    <x v="3"/>
    <n v="5647.1200000000008"/>
    <n v="5647.120000000000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1"/>
    <s v="2025-12"/>
    <s v="1. DIRECT"/>
    <x v="0"/>
    <x v="2"/>
    <x v="1"/>
    <x v="4"/>
    <n v="11929.5"/>
    <n v="11929.5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1"/>
    <s v="2025-12"/>
    <s v="1. DIRECT"/>
    <x v="0"/>
    <x v="2"/>
    <x v="1"/>
    <x v="5"/>
    <n v="16645.100000000009"/>
    <n v="16645.100000000009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1"/>
    <s v="2025-12"/>
    <s v="1. DIRECT"/>
    <x v="0"/>
    <x v="3"/>
    <x v="1"/>
    <x v="2"/>
    <n v="10.029999999999999"/>
    <n v="10.029999999999999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11"/>
    <s v="2025-12"/>
    <s v="1. DIRECT"/>
    <x v="0"/>
    <x v="3"/>
    <x v="1"/>
    <x v="2"/>
    <n v="424.96"/>
    <n v="424.96"/>
    <s v="902220349"/>
    <s v="FIP-Mira Loma-Vista No. 1 220kV T/L UG:"/>
    <s v="5450"/>
    <s v="Riverside Transmission Reliability Project"/>
    <s v="8010001"/>
    <s v="Manager"/>
  </r>
  <r>
    <s v="902220349- FIP-Mira Loma-Vista No. 1 220kV T/L UG:"/>
    <n v="2025"/>
    <x v="11"/>
    <s v="2025-12"/>
    <s v="1. DIRECT"/>
    <x v="0"/>
    <x v="4"/>
    <x v="2"/>
    <x v="6"/>
    <n v="22292.12"/>
    <n v="22292.12"/>
    <s v="902220349"/>
    <s v="FIP-Mira Loma-Vista No. 1 220kV T/L UG:"/>
    <s v="5450"/>
    <s v="Riverside Transmission Reliability Project"/>
    <s v="8020076"/>
    <s v="Other - Ord to Ord"/>
  </r>
  <r>
    <s v="902220349- FIP-Mira Loma-Vista No. 1 220kV T/L UG:"/>
    <n v="2025"/>
    <x v="11"/>
    <s v="2025-12"/>
    <s v="1. DIRECT"/>
    <x v="0"/>
    <x v="5"/>
    <x v="2"/>
    <x v="7"/>
    <n v="-366389.44"/>
    <n v="-366389.44"/>
    <s v="902220349"/>
    <s v="FIP-Mira Loma-Vista No. 1 220kV T/L UG:"/>
    <s v="5450"/>
    <s v="Riverside Transmission Reliability Project"/>
    <s v="8020219"/>
    <s v="Other - Accruals IO-BA"/>
  </r>
  <r>
    <s v="902220349- FIP-Mira Loma-Vista No. 1 220kV T/L UG:"/>
    <n v="2025"/>
    <x v="11"/>
    <s v="2025-12"/>
    <s v="1. DIRECT"/>
    <x v="0"/>
    <x v="6"/>
    <x v="2"/>
    <x v="8"/>
    <n v="-416534.79"/>
    <n v="-416534.79"/>
    <s v="902220349"/>
    <s v="FIP-Mira Loma-Vista No. 1 220kV T/L UG:"/>
    <s v="5450"/>
    <s v="Riverside Transmission Reliability Project"/>
    <s v="8021169"/>
    <s v="Other-Accruals Ord to Ord"/>
  </r>
  <r>
    <s v="902220349- FIP-Mira Loma-Vista No. 1 220kV T/L UG:"/>
    <n v="2025"/>
    <x v="11"/>
    <s v="2025-12"/>
    <s v="1. DIRECT"/>
    <x v="4"/>
    <x v="16"/>
    <x v="6"/>
    <x v="27"/>
    <n v="666448.51"/>
    <n v="666448.51"/>
    <s v="902220349"/>
    <s v="FIP-Mira Loma-Vista No. 1 220kV T/L UG:"/>
    <s v="5450"/>
    <s v="Riverside Transmission Reliability Project"/>
    <s v="6110605"/>
    <s v="Building, Shop &amp; Industrial Products/Eqp"/>
  </r>
  <r>
    <s v="902220349- FIP-Mira Loma-Vista No. 1 220kV T/L UG:"/>
    <n v="2025"/>
    <x v="11"/>
    <s v="2025-12"/>
    <s v="1. DIRECT"/>
    <x v="4"/>
    <x v="17"/>
    <x v="7"/>
    <x v="28"/>
    <n v="53068.13"/>
    <n v="53068.13"/>
    <s v="902220349"/>
    <s v="FIP-Mira Loma-Vista No. 1 220kV T/L UG:"/>
    <s v="5450"/>
    <s v="Riverside Transmission Reliability Project"/>
    <s v="6110065"/>
    <s v="Material Sales Tax Expense"/>
  </r>
  <r>
    <s v="902220349- FIP-Mira Loma-Vista No. 1 220kV T/L UG:"/>
    <n v="2025"/>
    <x v="11"/>
    <s v="2025-12"/>
    <s v="1. DIRECT"/>
    <x v="4"/>
    <x v="17"/>
    <x v="7"/>
    <x v="28"/>
    <n v="38.94"/>
    <n v="38.94"/>
    <s v="902220349"/>
    <s v="FIP-Mira Loma-Vista No. 1 220kV T/L UG:"/>
    <s v="5450"/>
    <s v="Riverside Transmission Reliability Project"/>
    <s v="8020083"/>
    <s v="Material Loaders/Tax/Freight Ord to Ord"/>
  </r>
  <r>
    <s v="902220349- FIP-Mira Loma-Vista No. 1 220kV T/L UG:"/>
    <n v="2025"/>
    <x v="11"/>
    <s v="2025-12"/>
    <s v="1. DIRECT"/>
    <x v="4"/>
    <x v="17"/>
    <x v="7"/>
    <x v="28"/>
    <n v="399.36"/>
    <n v="399.36"/>
    <s v="902220349"/>
    <s v="FIP-Mira Loma-Vista No. 1 220kV T/L UG:"/>
    <s v="5450"/>
    <s v="Riverside Transmission Reliability Project"/>
    <s v="8020085"/>
    <s v="Material Direct Purchase Ord to Ord"/>
  </r>
  <r>
    <s v="902220349- FIP-Mira Loma-Vista No. 1 220kV T/L UG:"/>
    <n v="2025"/>
    <x v="11"/>
    <s v="2025-12"/>
    <s v="1. DIRECT"/>
    <x v="4"/>
    <x v="17"/>
    <x v="7"/>
    <x v="28"/>
    <n v="41017.19"/>
    <n v="41017.19"/>
    <s v="902220349"/>
    <s v="FIP-Mira Loma-Vista No. 1 220kV T/L UG:"/>
    <s v="5450"/>
    <s v="Riverside Transmission Reliability Project"/>
    <s v="8050044"/>
    <s v="T&amp;D Supply Expense"/>
  </r>
  <r>
    <s v="902220349- FIP-Mira Loma-Vista No. 1 220kV T/L UG:"/>
    <n v="2025"/>
    <x v="11"/>
    <s v="2025-12"/>
    <s v="1. DIRECT"/>
    <x v="1"/>
    <x v="15"/>
    <x v="0"/>
    <x v="20"/>
    <n v="3567708.65"/>
    <n v="3567708.65"/>
    <s v="902220349"/>
    <s v="FIP-Mira Loma-Vista No. 1 220kV T/L UG:"/>
    <s v="5450"/>
    <s v="Riverside Transmission Reliability Project"/>
    <s v="6165150"/>
    <s v="Construction Services - Other"/>
  </r>
  <r>
    <s v="902220349- FIP-Mira Loma-Vista No. 1 220kV T/L UG:"/>
    <n v="2025"/>
    <x v="11"/>
    <s v="2025-12"/>
    <s v="1. DIRECT"/>
    <x v="1"/>
    <x v="2"/>
    <x v="1"/>
    <x v="2"/>
    <n v="4928.4100000000008"/>
    <n v="4928.4100000000008"/>
    <s v="902220349"/>
    <s v="FIP-Mira Loma-Vista No. 1 220kV T/L UG:"/>
    <s v="5450"/>
    <s v="Riverside Transmission Reliability Project"/>
    <s v="8020070"/>
    <s v="Labor Normal Time - Ord to Ord"/>
  </r>
  <r>
    <s v="902220349- FIP-Mira Loma-Vista No. 1 220kV T/L UG:"/>
    <n v="2025"/>
    <x v="11"/>
    <s v="2025-12"/>
    <s v="1. DIRECT"/>
    <x v="1"/>
    <x v="2"/>
    <x v="1"/>
    <x v="2"/>
    <n v="1144.96"/>
    <n v="1144.96"/>
    <s v="902220349"/>
    <s v="FIP-Mira Loma-Vista No. 1 220kV T/L UG:"/>
    <s v="5450"/>
    <s v="Riverside Transmission Reliability Project"/>
    <s v="8020071"/>
    <s v="Labor Premium Time - Ord to Ord"/>
  </r>
  <r>
    <s v="902220349- FIP-Mira Loma-Vista No. 1 220kV T/L UG:"/>
    <n v="2025"/>
    <x v="11"/>
    <s v="2025-12"/>
    <s v="1. DIRECT"/>
    <x v="1"/>
    <x v="2"/>
    <x v="1"/>
    <x v="2"/>
    <n v="1094.1099999999999"/>
    <n v="1094.1099999999999"/>
    <s v="902220349"/>
    <s v="FIP-Mira Loma-Vista No. 1 220kV T/L UG:"/>
    <s v="5450"/>
    <s v="Riverside Transmission Reliability Project"/>
    <s v="8020078"/>
    <s v="Labor Other Earnings - Ord to Ord"/>
  </r>
  <r>
    <s v="902220349- FIP-Mira Loma-Vista No. 1 220kV T/L UG:"/>
    <n v="2025"/>
    <x v="11"/>
    <s v="2025-12"/>
    <s v="1. DIRECT"/>
    <x v="2"/>
    <x v="11"/>
    <x v="5"/>
    <x v="17"/>
    <n v="-9616150.5800000001"/>
    <n v="-9616150.5800000001"/>
    <s v="902220349"/>
    <s v="FIP-Mira Loma-Vista No. 1 220kV T/L UG:"/>
    <s v="5450"/>
    <s v="Riverside Transmission Reliability Project"/>
    <s v="6150420"/>
    <s v="A/P Accrual/Reversal No AFUDC"/>
  </r>
  <r>
    <s v="902220349- FIP-Mira Loma-Vista No. 1 220kV T/L UG:"/>
    <n v="2025"/>
    <x v="11"/>
    <s v="2025-12"/>
    <s v="1. DIRECT"/>
    <x v="2"/>
    <x v="7"/>
    <x v="3"/>
    <x v="21"/>
    <n v="14137.08"/>
    <n v="14137.08"/>
    <s v="902220349"/>
    <s v="FIP-Mira Loma-Vista No. 1 220kV T/L UG:"/>
    <s v="5450"/>
    <s v="Riverside Transmission Reliability Project"/>
    <s v="5757075"/>
    <s v="Capitalized Overhead - IT IMM"/>
  </r>
  <r>
    <s v="902220349- FIP-Mira Loma-Vista No. 1 220kV T/L UG:"/>
    <n v="2025"/>
    <x v="11"/>
    <s v="2025-12"/>
    <s v="1. DIRECT"/>
    <x v="2"/>
    <x v="8"/>
    <x v="3"/>
    <x v="9"/>
    <n v="4636.6399999999994"/>
    <n v="4636.6399999999994"/>
    <s v="902220349"/>
    <s v="FIP-Mira Loma-Vista No. 1 220kV T/L UG:"/>
    <s v="5450"/>
    <s v="Riverside Transmission Reliability Project"/>
    <s v="8020200"/>
    <s v="Labor Normal Time - IO BA"/>
  </r>
  <r>
    <s v="902220349- FIP-Mira Loma-Vista No. 1 220kV T/L UG:"/>
    <n v="2025"/>
    <x v="11"/>
    <s v="2025-12"/>
    <s v="1. DIRECT"/>
    <x v="2"/>
    <x v="8"/>
    <x v="3"/>
    <x v="9"/>
    <n v="2732.84"/>
    <n v="2732.84"/>
    <s v="902220349"/>
    <s v="FIP-Mira Loma-Vista No. 1 220kV T/L UG:"/>
    <s v="5450"/>
    <s v="Riverside Transmission Reliability Project"/>
    <s v="8020206"/>
    <s v="Other IO BA"/>
  </r>
  <r>
    <s v="902220349- FIP-Mira Loma-Vista No. 1 220kV T/L UG:"/>
    <n v="2025"/>
    <x v="11"/>
    <s v="2025-12"/>
    <s v="1. DIRECT"/>
    <x v="2"/>
    <x v="8"/>
    <x v="3"/>
    <x v="9"/>
    <n v="1029.3399999999999"/>
    <n v="1029.3399999999999"/>
    <s v="902220349"/>
    <s v="FIP-Mira Loma-Vista No. 1 220kV T/L UG:"/>
    <s v="5450"/>
    <s v="Riverside Transmission Reliability Project"/>
    <s v="8020208"/>
    <s v="Labor Other Earnings - IO BA"/>
  </r>
  <r>
    <s v="902220349- FIP-Mira Loma-Vista No. 1 220kV T/L UG:"/>
    <n v="2025"/>
    <x v="11"/>
    <s v="2025-12"/>
    <s v="1. DIRECT"/>
    <x v="2"/>
    <x v="8"/>
    <x v="3"/>
    <x v="9"/>
    <n v="1125.4000000000001"/>
    <n v="1125.4000000000001"/>
    <s v="902220349"/>
    <s v="FIP-Mira Loma-Vista No. 1 220kV T/L UG:"/>
    <s v="5450"/>
    <s v="Riverside Transmission Reliability Project"/>
    <s v="8020211"/>
    <s v="Con - Consults/Prof Srvcs/Out IO BA"/>
  </r>
  <r>
    <s v="902220349- FIP-Mira Loma-Vista No. 1 220kV T/L UG:"/>
    <n v="2025"/>
    <x v="11"/>
    <s v="2025-12"/>
    <s v="1. DIRECT"/>
    <x v="2"/>
    <x v="8"/>
    <x v="3"/>
    <x v="9"/>
    <n v="2234.3700000000003"/>
    <n v="2234.3700000000003"/>
    <s v="902220349"/>
    <s v="FIP-Mira Loma-Vista No. 1 220kV T/L UG:"/>
    <s v="5450"/>
    <s v="Riverside Transmission Reliability Project"/>
    <s v="8020454"/>
    <s v="Indirect SCM IMM - IO BA"/>
  </r>
  <r>
    <s v="902220349- FIP-Mira Loma-Vista No. 1 220kV T/L UG:"/>
    <n v="2025"/>
    <x v="11"/>
    <s v="2025-12"/>
    <s v="1. DIRECT"/>
    <x v="2"/>
    <x v="8"/>
    <x v="3"/>
    <x v="29"/>
    <n v="29335.86"/>
    <n v="29335.86"/>
    <s v="902220349"/>
    <s v="FIP-Mira Loma-Vista No. 1 220kV T/L UG:"/>
    <s v="5450"/>
    <s v="Riverside Transmission Reliability Project"/>
    <s v="8050154"/>
    <s v="T&amp;D Material Management Service Expense"/>
  </r>
  <r>
    <s v="902220349- FIP-Mira Loma-Vista No. 1 220kV T/L UG:"/>
    <n v="2025"/>
    <x v="11"/>
    <s v="2025-12"/>
    <s v="1. DIRECT"/>
    <x v="2"/>
    <x v="8"/>
    <x v="3"/>
    <x v="33"/>
    <n v="329629.96000000002"/>
    <n v="329629.96000000002"/>
    <s v="902220349"/>
    <s v="FIP-Mira Loma-Vista No. 1 220kV T/L UG:"/>
    <s v="5450"/>
    <s v="Riverside Transmission Reliability Project"/>
    <s v="8020212"/>
    <s v="Contract Consult/Contract IO BA"/>
  </r>
  <r>
    <s v="902220349- FIP-Mira Loma-Vista No. 1 220kV T/L UG:"/>
    <n v="2025"/>
    <x v="11"/>
    <s v="2025-12"/>
    <s v="1. DIRECT"/>
    <x v="2"/>
    <x v="8"/>
    <x v="3"/>
    <x v="34"/>
    <n v="30271.74"/>
    <n v="30271.74"/>
    <s v="902220349"/>
    <s v="FIP-Mira Loma-Vista No. 1 220kV T/L UG:"/>
    <s v="5450"/>
    <s v="Riverside Transmission Reliability Project"/>
    <s v="8050121"/>
    <s v="Procurement Services Chargeback"/>
  </r>
  <r>
    <s v="902220349- FIP-Mira Loma-Vista No. 1 220kV T/L UG:"/>
    <n v="2025"/>
    <x v="11"/>
    <s v="2025-12"/>
    <s v="1. DIRECT"/>
    <x v="2"/>
    <x v="9"/>
    <x v="3"/>
    <x v="9"/>
    <n v="4882.9299999999994"/>
    <n v="4882.9299999999994"/>
    <s v="902220349"/>
    <s v="FIP-Mira Loma-Vista No. 1 220kV T/L UG:"/>
    <s v="5450"/>
    <s v="Riverside Transmission Reliability Project"/>
    <s v="8020494"/>
    <s v="Indirct SCM IMM - Order to Order"/>
  </r>
  <r>
    <s v="902220349- FIP-Mira Loma-Vista No. 1 220kV T/L UG:"/>
    <n v="2025"/>
    <x v="11"/>
    <s v="2025-12"/>
    <s v="1. DIRECT"/>
    <x v="2"/>
    <x v="2"/>
    <x v="1"/>
    <x v="22"/>
    <n v="121558.07"/>
    <n v="121558.07"/>
    <s v="902220349"/>
    <s v="FIP-Mira Loma-Vista No. 1 220kV T/L UG:"/>
    <s v="5450"/>
    <s v="Riverside Transmission Reliability Project"/>
    <s v="8050040"/>
    <s v="T&amp;D Summary Trans/Subs Overall Support"/>
  </r>
  <r>
    <s v="902220349- FIP-Mira Loma-Vista No. 1 220kV T/L UG:"/>
    <n v="2025"/>
    <x v="11"/>
    <s v="2025-12"/>
    <s v="1. DIRECT"/>
    <x v="2"/>
    <x v="2"/>
    <x v="1"/>
    <x v="22"/>
    <n v="150922.38"/>
    <n v="150922.38"/>
    <s v="902220349"/>
    <s v="FIP-Mira Loma-Vista No. 1 220kV T/L UG:"/>
    <s v="5450"/>
    <s v="Riverside Transmission Reliability Project"/>
    <s v="8050041"/>
    <s v="T&amp;D Sum Business Unit Overall Support"/>
  </r>
  <r>
    <s v="902220349- FIP-Mira Loma-Vista No. 1 220kV T/L UG:"/>
    <n v="2025"/>
    <x v="11"/>
    <s v="2025-12"/>
    <s v="1. DIRECT"/>
    <x v="2"/>
    <x v="2"/>
    <x v="1"/>
    <x v="22"/>
    <n v="651703.01"/>
    <n v="651703.01"/>
    <s v="902220349"/>
    <s v="FIP-Mira Loma-Vista No. 1 220kV T/L UG:"/>
    <s v="5450"/>
    <s v="Riverside Transmission Reliability Project"/>
    <s v="8050042"/>
    <s v="T&amp;D Transmission Overall Support"/>
  </r>
  <r>
    <s v="902220349- FIP-Mira Loma-Vista No. 1 220kV T/L UG:"/>
    <n v="2025"/>
    <x v="11"/>
    <s v="2025-12"/>
    <s v="1. DIRECT"/>
    <x v="2"/>
    <x v="2"/>
    <x v="1"/>
    <x v="2"/>
    <n v="2105.02"/>
    <n v="2105.02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1"/>
    <s v="2025-12"/>
    <s v="1. DIRECT"/>
    <x v="2"/>
    <x v="2"/>
    <x v="1"/>
    <x v="2"/>
    <n v="40.01"/>
    <n v="40.01"/>
    <s v="902220349"/>
    <s v="FIP-Mira Loma-Vista No. 1 220kV T/L UG:"/>
    <s v="5450"/>
    <s v="Riverside Transmission Reliability Project"/>
    <s v="8030010"/>
    <s v="OH Paid Absence"/>
  </r>
  <r>
    <s v="902220349- FIP-Mira Loma-Vista No. 1 220kV T/L UG:"/>
    <n v="2025"/>
    <x v="11"/>
    <s v="2025-12"/>
    <s v="1. DIRECT"/>
    <x v="2"/>
    <x v="2"/>
    <x v="1"/>
    <x v="2"/>
    <n v="10.28"/>
    <n v="10.28"/>
    <s v="902220349"/>
    <s v="FIP-Mira Loma-Vista No. 1 220kV T/L UG:"/>
    <s v="5450"/>
    <s v="Riverside Transmission Reliability Project"/>
    <s v="8050035"/>
    <s v="OH Tool Expenses TDBU"/>
  </r>
  <r>
    <s v="902220349- FIP-Mira Loma-Vista No. 1 220kV T/L UG:"/>
    <n v="2025"/>
    <x v="11"/>
    <s v="2025-12"/>
    <s v="1. DIRECT"/>
    <x v="2"/>
    <x v="2"/>
    <x v="1"/>
    <x v="4"/>
    <n v="14093.289999999999"/>
    <n v="14093.289999999999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1"/>
    <s v="2025-12"/>
    <s v="1. DIRECT"/>
    <x v="2"/>
    <x v="2"/>
    <x v="1"/>
    <x v="11"/>
    <n v="81032.489999999991"/>
    <n v="81032.489999999991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1"/>
    <s v="2025-12"/>
    <s v="1. DIRECT"/>
    <x v="2"/>
    <x v="2"/>
    <x v="1"/>
    <x v="5"/>
    <n v="60973.740000000005"/>
    <n v="60973.740000000005"/>
    <s v="902220349"/>
    <s v="FIP-Mira Loma-Vista No. 1 220kV T/L UG:"/>
    <s v="5450"/>
    <s v="Riverside Transmission Reliability Project"/>
    <s v="8020075"/>
    <s v="Overhead - Ord to Ord"/>
  </r>
  <r>
    <s v="902220349- FIP-Mira Loma-Vista No. 1 220kV T/L UG:"/>
    <n v="2025"/>
    <x v="11"/>
    <s v="2025-12"/>
    <s v="2. ALLOCATED"/>
    <x v="3"/>
    <x v="10"/>
    <x v="4"/>
    <x v="19"/>
    <n v="362415.73"/>
    <n v="362415.73"/>
    <s v="902220349"/>
    <s v="FIP-Mira Loma-Vista No. 1 220kV T/L UG:"/>
    <s v="5450"/>
    <s v="Riverside Transmission Reliability Project"/>
    <s v="5757060"/>
    <s v="Ad Valorem Tax"/>
  </r>
  <r>
    <s v="902220349- FIP-Mira Loma-Vista No. 1 220kV T/L UG:"/>
    <n v="2025"/>
    <x v="11"/>
    <s v="2025-12"/>
    <s v="2. ALLOCATED"/>
    <x v="3"/>
    <x v="10"/>
    <x v="4"/>
    <x v="12"/>
    <n v="45759.91"/>
    <n v="45759.91"/>
    <s v="902220349"/>
    <s v="FIP-Mira Loma-Vista No. 1 220kV T/L UG:"/>
    <s v="5450"/>
    <s v="Riverside Transmission Reliability Project"/>
    <s v="5757030"/>
    <s v="Capitalized Overhead - A&amp;G"/>
  </r>
  <r>
    <s v="902220349- FIP-Mira Loma-Vista No. 1 220kV T/L UG:"/>
    <n v="2025"/>
    <x v="11"/>
    <s v="2025-12"/>
    <s v="2. ALLOCATED"/>
    <x v="3"/>
    <x v="10"/>
    <x v="4"/>
    <x v="13"/>
    <n v="-474.03"/>
    <n v="-474.03"/>
    <s v="902220349"/>
    <s v="FIP-Mira Loma-Vista No. 1 220kV T/L UG:"/>
    <s v="5450"/>
    <s v="Riverside Transmission Reliability Project"/>
    <s v="5757020"/>
    <s v="Capitalized Overhead - Inj &amp; Damages"/>
  </r>
  <r>
    <s v="902220349- FIP-Mira Loma-Vista No. 1 220kV T/L UG:"/>
    <n v="2025"/>
    <x v="11"/>
    <s v="2025-12"/>
    <s v="2. ALLOCATED"/>
    <x v="3"/>
    <x v="10"/>
    <x v="4"/>
    <x v="14"/>
    <n v="49237.47"/>
    <n v="49237.47"/>
    <s v="902220349"/>
    <s v="FIP-Mira Loma-Vista No. 1 220kV T/L UG:"/>
    <s v="5450"/>
    <s v="Riverside Transmission Reliability Project"/>
    <s v="5757040"/>
    <s v="Capitalized Overhead - P&amp;B/Payroll Tax"/>
  </r>
</pivotCacheRecords>
</file>

<file path=xl/pivotCache/pivotCacheRecords4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3">
  <r>
    <s v="903112093- FIP-Mira Loma-Vista No. 1 220 kV T/L (OH"/>
    <n v="2025"/>
    <x v="0"/>
    <s v="2025-01"/>
    <s v="1. DIRECT"/>
    <x v="0"/>
    <x v="0"/>
    <x v="0"/>
    <x v="0"/>
    <n v="48279.519999999997"/>
    <n v="48279.519999999997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0"/>
    <s v="2025-01"/>
    <s v="1. DIRECT"/>
    <x v="0"/>
    <x v="1"/>
    <x v="0"/>
    <x v="0"/>
    <n v="1128.32"/>
    <n v="1128.32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0"/>
    <s v="2025-01"/>
    <s v="1. DIRECT"/>
    <x v="0"/>
    <x v="2"/>
    <x v="1"/>
    <x v="1"/>
    <n v="4427.4400000000005"/>
    <n v="4427.4400000000005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0"/>
    <s v="2025-01"/>
    <s v="1. DIRECT"/>
    <x v="0"/>
    <x v="2"/>
    <x v="1"/>
    <x v="1"/>
    <n v="885.49"/>
    <n v="885.49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0"/>
    <s v="2025-01"/>
    <s v="1. DIRECT"/>
    <x v="0"/>
    <x v="3"/>
    <x v="2"/>
    <x v="2"/>
    <n v="459.68"/>
    <n v="459.68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0"/>
    <s v="2025-01"/>
    <s v="1. DIRECT"/>
    <x v="0"/>
    <x v="4"/>
    <x v="2"/>
    <x v="3"/>
    <n v="-30849.13"/>
    <n v="-30849.13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0"/>
    <s v="2025-01"/>
    <s v="1. DIRECT"/>
    <x v="1"/>
    <x v="2"/>
    <x v="1"/>
    <x v="1"/>
    <n v="153.04999999999998"/>
    <n v="153.04999999999998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0"/>
    <s v="2025-01"/>
    <s v="1. DIRECT"/>
    <x v="1"/>
    <x v="2"/>
    <x v="1"/>
    <x v="1"/>
    <n v="45.019999999999996"/>
    <n v="45.019999999999996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0"/>
    <s v="2025-01"/>
    <s v="1. DIRECT"/>
    <x v="1"/>
    <x v="2"/>
    <x v="1"/>
    <x v="1"/>
    <n v="30.61"/>
    <n v="30.61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0"/>
    <s v="2025-01"/>
    <s v="1. DIRECT"/>
    <x v="2"/>
    <x v="5"/>
    <x v="3"/>
    <x v="4"/>
    <n v="90.15"/>
    <n v="90.15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0"/>
    <s v="2025-01"/>
    <s v="1. DIRECT"/>
    <x v="2"/>
    <x v="6"/>
    <x v="3"/>
    <x v="4"/>
    <n v="370.56"/>
    <n v="370.56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0"/>
    <s v="2025-01"/>
    <s v="1. DIRECT"/>
    <x v="2"/>
    <x v="2"/>
    <x v="1"/>
    <x v="1"/>
    <n v="6003.8099999999995"/>
    <n v="6003.8099999999995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0"/>
    <s v="2025-01"/>
    <s v="1. DIRECT"/>
    <x v="2"/>
    <x v="2"/>
    <x v="1"/>
    <x v="5"/>
    <n v="8328.49"/>
    <n v="8328.49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0"/>
    <s v="2025-01"/>
    <s v="2. ALLOCATED"/>
    <x v="3"/>
    <x v="7"/>
    <x v="4"/>
    <x v="6"/>
    <n v="3912.69"/>
    <n v="3912.69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0"/>
    <s v="2025-01"/>
    <s v="2. ALLOCATED"/>
    <x v="3"/>
    <x v="7"/>
    <x v="4"/>
    <x v="7"/>
    <n v="2.2400000000000002"/>
    <n v="2.2400000000000002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0"/>
    <s v="2025-01"/>
    <s v="2. ALLOCATED"/>
    <x v="3"/>
    <x v="7"/>
    <x v="4"/>
    <x v="8"/>
    <n v="1355.09"/>
    <n v="1355.09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1"/>
    <s v="2025-02"/>
    <s v="1. DIRECT"/>
    <x v="0"/>
    <x v="0"/>
    <x v="0"/>
    <x v="0"/>
    <n v="3764.56"/>
    <n v="3764.56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1"/>
    <s v="2025-02"/>
    <s v="1. DIRECT"/>
    <x v="0"/>
    <x v="1"/>
    <x v="0"/>
    <x v="0"/>
    <n v="944.64"/>
    <n v="944.64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1"/>
    <s v="2025-02"/>
    <s v="1. DIRECT"/>
    <x v="0"/>
    <x v="2"/>
    <x v="1"/>
    <x v="1"/>
    <n v="4328.79"/>
    <n v="4328.79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1"/>
    <s v="2025-02"/>
    <s v="1. DIRECT"/>
    <x v="0"/>
    <x v="2"/>
    <x v="1"/>
    <x v="1"/>
    <n v="865.76"/>
    <n v="865.76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1"/>
    <s v="2025-02"/>
    <s v="1. DIRECT"/>
    <x v="0"/>
    <x v="8"/>
    <x v="1"/>
    <x v="1"/>
    <n v="2.6"/>
    <n v="2.6"/>
    <s v="903112093"/>
    <s v="FIP-Mira Loma-Vista No. 1 220 kV T/L (OH"/>
    <s v="5450"/>
    <s v="Riverside Transmission Reliability Project"/>
    <s v="8010001"/>
    <s v="Manager"/>
  </r>
  <r>
    <s v="903112093- FIP-Mira Loma-Vista No. 1 220 kV T/L (OH"/>
    <n v="2025"/>
    <x v="1"/>
    <s v="2025-02"/>
    <s v="1. DIRECT"/>
    <x v="0"/>
    <x v="8"/>
    <x v="1"/>
    <x v="1"/>
    <n v="654.66"/>
    <n v="654.66"/>
    <s v="903112093"/>
    <s v="FIP-Mira Loma-Vista No. 1 220 kV T/L (OH"/>
    <s v="5450"/>
    <s v="Riverside Transmission Reliability Project"/>
    <s v="8010001"/>
    <s v="Manager"/>
  </r>
  <r>
    <s v="903112093- FIP-Mira Loma-Vista No. 1 220 kV T/L (OH"/>
    <n v="2025"/>
    <x v="1"/>
    <s v="2025-02"/>
    <s v="1. DIRECT"/>
    <x v="0"/>
    <x v="3"/>
    <x v="2"/>
    <x v="2"/>
    <n v="1664.9099999999999"/>
    <n v="1664.9099999999999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1"/>
    <s v="2025-02"/>
    <s v="1. DIRECT"/>
    <x v="0"/>
    <x v="4"/>
    <x v="2"/>
    <x v="3"/>
    <n v="42.32"/>
    <n v="42.32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1"/>
    <s v="2025-02"/>
    <s v="1. DIRECT"/>
    <x v="1"/>
    <x v="2"/>
    <x v="1"/>
    <x v="1"/>
    <n v="302.89000000000004"/>
    <n v="302.89000000000004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1"/>
    <s v="2025-02"/>
    <s v="1. DIRECT"/>
    <x v="1"/>
    <x v="2"/>
    <x v="1"/>
    <x v="1"/>
    <n v="60.58"/>
    <n v="60.58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1"/>
    <s v="2025-02"/>
    <s v="1. DIRECT"/>
    <x v="2"/>
    <x v="5"/>
    <x v="3"/>
    <x v="4"/>
    <n v="10.09"/>
    <n v="10.09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1"/>
    <s v="2025-02"/>
    <s v="1. DIRECT"/>
    <x v="2"/>
    <x v="6"/>
    <x v="3"/>
    <x v="4"/>
    <n v="35.32"/>
    <n v="35.32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1"/>
    <s v="2025-02"/>
    <s v="1. DIRECT"/>
    <x v="2"/>
    <x v="2"/>
    <x v="1"/>
    <x v="1"/>
    <n v="2623.6"/>
    <n v="2623.6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1"/>
    <s v="2025-02"/>
    <s v="1. DIRECT"/>
    <x v="2"/>
    <x v="2"/>
    <x v="1"/>
    <x v="1"/>
    <n v="131.44999999999999"/>
    <n v="131.44999999999999"/>
    <s v="903112093"/>
    <s v="FIP-Mira Loma-Vista No. 1 220 kV T/L (OH"/>
    <s v="5450"/>
    <s v="Riverside Transmission Reliability Project"/>
    <s v="8030010"/>
    <s v="OH Paid Absence"/>
  </r>
  <r>
    <s v="903112093- FIP-Mira Loma-Vista No. 1 220 kV T/L (OH"/>
    <n v="2025"/>
    <x v="1"/>
    <s v="2025-02"/>
    <s v="1. DIRECT"/>
    <x v="2"/>
    <x v="2"/>
    <x v="1"/>
    <x v="1"/>
    <n v="51.04"/>
    <n v="51.04"/>
    <s v="903112093"/>
    <s v="FIP-Mira Loma-Vista No. 1 220 kV T/L (OH"/>
    <s v="5450"/>
    <s v="Riverside Transmission Reliability Project"/>
    <s v="8050035"/>
    <s v="OH Tool Expenses TDBU"/>
  </r>
  <r>
    <s v="903112093- FIP-Mira Loma-Vista No. 1 220 kV T/L (OH"/>
    <n v="2025"/>
    <x v="1"/>
    <s v="2025-02"/>
    <s v="1. DIRECT"/>
    <x v="2"/>
    <x v="2"/>
    <x v="1"/>
    <x v="1"/>
    <n v="33.24"/>
    <n v="33.24"/>
    <s v="903112093"/>
    <s v="FIP-Mira Loma-Vista No. 1 220 kV T/L (OH"/>
    <s v="5450"/>
    <s v="Riverside Transmission Reliability Project"/>
    <s v="8050040"/>
    <s v="T&amp;D Summary Trans/Subs Overall Support"/>
  </r>
  <r>
    <s v="903112093- FIP-Mira Loma-Vista No. 1 220 kV T/L (OH"/>
    <n v="2025"/>
    <x v="1"/>
    <s v="2025-02"/>
    <s v="1. DIRECT"/>
    <x v="2"/>
    <x v="2"/>
    <x v="1"/>
    <x v="1"/>
    <n v="28.5"/>
    <n v="28.5"/>
    <s v="903112093"/>
    <s v="FIP-Mira Loma-Vista No. 1 220 kV T/L (OH"/>
    <s v="5450"/>
    <s v="Riverside Transmission Reliability Project"/>
    <s v="8050041"/>
    <s v="T&amp;D Sum Business Unit Overall Support"/>
  </r>
  <r>
    <s v="903112093- FIP-Mira Loma-Vista No. 1 220 kV T/L (OH"/>
    <n v="2025"/>
    <x v="1"/>
    <s v="2025-02"/>
    <s v="1. DIRECT"/>
    <x v="2"/>
    <x v="2"/>
    <x v="1"/>
    <x v="1"/>
    <n v="110.85"/>
    <n v="110.85"/>
    <s v="903112093"/>
    <s v="FIP-Mira Loma-Vista No. 1 220 kV T/L (OH"/>
    <s v="5450"/>
    <s v="Riverside Transmission Reliability Project"/>
    <s v="8050042"/>
    <s v="T&amp;D Transmission Overall Support"/>
  </r>
  <r>
    <s v="903112093- FIP-Mira Loma-Vista No. 1 220 kV T/L (OH"/>
    <n v="2025"/>
    <x v="1"/>
    <s v="2025-02"/>
    <s v="2. ALLOCATED"/>
    <x v="3"/>
    <x v="7"/>
    <x v="4"/>
    <x v="6"/>
    <n v="792.99"/>
    <n v="792.99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1"/>
    <s v="2025-02"/>
    <s v="2. ALLOCATED"/>
    <x v="3"/>
    <x v="7"/>
    <x v="4"/>
    <x v="7"/>
    <n v="0.01"/>
    <n v="0.01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1"/>
    <s v="2025-02"/>
    <s v="2. ALLOCATED"/>
    <x v="3"/>
    <x v="7"/>
    <x v="4"/>
    <x v="8"/>
    <n v="5735.4"/>
    <n v="5735.4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2"/>
    <s v="2025-03"/>
    <s v="1. DIRECT"/>
    <x v="0"/>
    <x v="0"/>
    <x v="0"/>
    <x v="0"/>
    <n v="28862.869999999995"/>
    <n v="28862.869999999995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2"/>
    <s v="2025-03"/>
    <s v="1. DIRECT"/>
    <x v="0"/>
    <x v="1"/>
    <x v="0"/>
    <x v="0"/>
    <n v="787.2"/>
    <n v="787.2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2"/>
    <s v="2025-03"/>
    <s v="1. DIRECT"/>
    <x v="0"/>
    <x v="2"/>
    <x v="1"/>
    <x v="1"/>
    <n v="4372.0400000000009"/>
    <n v="4372.0400000000009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2"/>
    <s v="2025-03"/>
    <s v="1. DIRECT"/>
    <x v="0"/>
    <x v="2"/>
    <x v="1"/>
    <x v="1"/>
    <n v="874.41000000000008"/>
    <n v="874.41000000000008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2"/>
    <s v="2025-03"/>
    <s v="1. DIRECT"/>
    <x v="0"/>
    <x v="3"/>
    <x v="2"/>
    <x v="2"/>
    <n v="359.65"/>
    <n v="359.65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2"/>
    <s v="2025-03"/>
    <s v="1. DIRECT"/>
    <x v="0"/>
    <x v="4"/>
    <x v="2"/>
    <x v="3"/>
    <n v="1166.78"/>
    <n v="1166.78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2"/>
    <s v="2025-03"/>
    <s v="1. DIRECT"/>
    <x v="1"/>
    <x v="2"/>
    <x v="1"/>
    <x v="1"/>
    <n v="968.10000000000014"/>
    <n v="968.10000000000014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2"/>
    <s v="2025-03"/>
    <s v="1. DIRECT"/>
    <x v="1"/>
    <x v="2"/>
    <x v="1"/>
    <x v="1"/>
    <n v="193.62"/>
    <n v="193.62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2"/>
    <s v="2025-03"/>
    <s v="1. DIRECT"/>
    <x v="2"/>
    <x v="5"/>
    <x v="3"/>
    <x v="4"/>
    <n v="52.42"/>
    <n v="52.42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2"/>
    <s v="2025-03"/>
    <s v="1. DIRECT"/>
    <x v="2"/>
    <x v="6"/>
    <x v="3"/>
    <x v="4"/>
    <n v="127.49"/>
    <n v="127.49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2"/>
    <s v="2025-03"/>
    <s v="1. DIRECT"/>
    <x v="2"/>
    <x v="2"/>
    <x v="1"/>
    <x v="1"/>
    <n v="4885.32"/>
    <n v="4885.32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2"/>
    <s v="2025-03"/>
    <s v="2. ALLOCATED"/>
    <x v="3"/>
    <x v="7"/>
    <x v="4"/>
    <x v="6"/>
    <n v="1424.22"/>
    <n v="1424.22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2"/>
    <s v="2025-03"/>
    <s v="2. ALLOCATED"/>
    <x v="3"/>
    <x v="7"/>
    <x v="4"/>
    <x v="8"/>
    <n v="4989.18"/>
    <n v="4989.18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3"/>
    <s v="2025-04"/>
    <s v="1. DIRECT"/>
    <x v="0"/>
    <x v="0"/>
    <x v="0"/>
    <x v="9"/>
    <n v="65995.189999999988"/>
    <n v="65995.189999999988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3"/>
    <s v="2025-04"/>
    <s v="1. DIRECT"/>
    <x v="0"/>
    <x v="1"/>
    <x v="0"/>
    <x v="0"/>
    <n v="734.72"/>
    <n v="734.72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3"/>
    <s v="2025-04"/>
    <s v="1. DIRECT"/>
    <x v="0"/>
    <x v="2"/>
    <x v="1"/>
    <x v="1"/>
    <n v="6776.9"/>
    <n v="6776.9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3"/>
    <s v="2025-04"/>
    <s v="1. DIRECT"/>
    <x v="0"/>
    <x v="2"/>
    <x v="1"/>
    <x v="1"/>
    <n v="1355.39"/>
    <n v="1355.39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3"/>
    <s v="2025-04"/>
    <s v="1. DIRECT"/>
    <x v="0"/>
    <x v="3"/>
    <x v="2"/>
    <x v="2"/>
    <n v="-7.35"/>
    <n v="-7.35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3"/>
    <s v="2025-04"/>
    <s v="1. DIRECT"/>
    <x v="0"/>
    <x v="4"/>
    <x v="2"/>
    <x v="3"/>
    <n v="408.7"/>
    <n v="408.7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3"/>
    <s v="2025-04"/>
    <s v="1. DIRECT"/>
    <x v="1"/>
    <x v="2"/>
    <x v="1"/>
    <x v="1"/>
    <n v="788.81"/>
    <n v="788.81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3"/>
    <s v="2025-04"/>
    <s v="1. DIRECT"/>
    <x v="1"/>
    <x v="2"/>
    <x v="1"/>
    <x v="1"/>
    <n v="157.76"/>
    <n v="157.76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3"/>
    <s v="2025-04"/>
    <s v="1. DIRECT"/>
    <x v="2"/>
    <x v="5"/>
    <x v="3"/>
    <x v="4"/>
    <n v="102.77"/>
    <n v="102.77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3"/>
    <s v="2025-04"/>
    <s v="1. DIRECT"/>
    <x v="2"/>
    <x v="6"/>
    <x v="3"/>
    <x v="4"/>
    <n v="220.2"/>
    <n v="220.2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3"/>
    <s v="2025-04"/>
    <s v="1. DIRECT"/>
    <x v="2"/>
    <x v="2"/>
    <x v="1"/>
    <x v="1"/>
    <n v="2600.4299999999998"/>
    <n v="2600.4299999999998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3"/>
    <s v="2025-04"/>
    <s v="1. DIRECT"/>
    <x v="2"/>
    <x v="2"/>
    <x v="1"/>
    <x v="5"/>
    <n v="7358.25"/>
    <n v="7358.25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3"/>
    <s v="2025-04"/>
    <s v="2. ALLOCATED"/>
    <x v="3"/>
    <x v="7"/>
    <x v="4"/>
    <x v="10"/>
    <n v="6975.5"/>
    <n v="6975.5"/>
    <s v="903112093"/>
    <s v="FIP-Mira Loma-Vista No. 1 220 kV T/L (OH"/>
    <s v="5450"/>
    <s v="Riverside Transmission Reliability Project"/>
    <s v="5757060"/>
    <s v="Ad Valorem Tax"/>
  </r>
  <r>
    <s v="903112093- FIP-Mira Loma-Vista No. 1 220 kV T/L (OH"/>
    <n v="2025"/>
    <x v="3"/>
    <s v="2025-04"/>
    <s v="2. ALLOCATED"/>
    <x v="3"/>
    <x v="7"/>
    <x v="4"/>
    <x v="6"/>
    <n v="6271.26"/>
    <n v="6271.26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3"/>
    <s v="2025-04"/>
    <s v="2. ALLOCATED"/>
    <x v="3"/>
    <x v="7"/>
    <x v="4"/>
    <x v="7"/>
    <n v="0.05"/>
    <n v="0.05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3"/>
    <s v="2025-04"/>
    <s v="2. ALLOCATED"/>
    <x v="3"/>
    <x v="7"/>
    <x v="4"/>
    <x v="8"/>
    <n v="6481.63"/>
    <n v="6481.63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4"/>
    <s v="2025-05"/>
    <s v="1. DIRECT"/>
    <x v="0"/>
    <x v="0"/>
    <x v="0"/>
    <x v="0"/>
    <n v="32448.68"/>
    <n v="32448.68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4"/>
    <s v="2025-05"/>
    <s v="1. DIRECT"/>
    <x v="0"/>
    <x v="1"/>
    <x v="0"/>
    <x v="0"/>
    <n v="1154.56"/>
    <n v="1154.56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4"/>
    <s v="2025-05"/>
    <s v="1. DIRECT"/>
    <x v="0"/>
    <x v="2"/>
    <x v="1"/>
    <x v="1"/>
    <n v="154.37"/>
    <n v="154.37"/>
    <s v="903112093"/>
    <s v="FIP-Mira Loma-Vista No. 1 220 kV T/L (OH"/>
    <s v="5450"/>
    <s v="Riverside Transmission Reliability Project"/>
    <s v="8010099"/>
    <s v="Labor Accrual"/>
  </r>
  <r>
    <s v="903112093- FIP-Mira Loma-Vista No. 1 220 kV T/L (OH"/>
    <n v="2025"/>
    <x v="4"/>
    <s v="2025-05"/>
    <s v="1. DIRECT"/>
    <x v="0"/>
    <x v="2"/>
    <x v="1"/>
    <x v="1"/>
    <n v="7862.2200000000012"/>
    <n v="7862.2200000000012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4"/>
    <s v="2025-05"/>
    <s v="1. DIRECT"/>
    <x v="0"/>
    <x v="2"/>
    <x v="1"/>
    <x v="1"/>
    <n v="10.030000000000001"/>
    <n v="10.030000000000001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4"/>
    <s v="2025-05"/>
    <s v="1. DIRECT"/>
    <x v="0"/>
    <x v="2"/>
    <x v="1"/>
    <x v="1"/>
    <n v="1572.44"/>
    <n v="1572.44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4"/>
    <s v="2025-05"/>
    <s v="1. DIRECT"/>
    <x v="0"/>
    <x v="8"/>
    <x v="1"/>
    <x v="1"/>
    <n v="26.75"/>
    <n v="26.75"/>
    <s v="903112093"/>
    <s v="FIP-Mira Loma-Vista No. 1 220 kV T/L (OH"/>
    <s v="5450"/>
    <s v="Riverside Transmission Reliability Project"/>
    <s v="8010000"/>
    <s v="Analyst, Accountant, Auditor/Tax"/>
  </r>
  <r>
    <s v="903112093- FIP-Mira Loma-Vista No. 1 220 kV T/L (OH"/>
    <n v="2025"/>
    <x v="4"/>
    <s v="2025-05"/>
    <s v="1. DIRECT"/>
    <x v="0"/>
    <x v="8"/>
    <x v="1"/>
    <x v="1"/>
    <n v="11.25"/>
    <n v="11.25"/>
    <s v="903112093"/>
    <s v="FIP-Mira Loma-Vista No. 1 220 kV T/L (OH"/>
    <s v="5450"/>
    <s v="Riverside Transmission Reliability Project"/>
    <s v="8010001"/>
    <s v="Manager"/>
  </r>
  <r>
    <s v="903112093- FIP-Mira Loma-Vista No. 1 220 kV T/L (OH"/>
    <n v="2025"/>
    <x v="4"/>
    <s v="2025-05"/>
    <s v="1. DIRECT"/>
    <x v="0"/>
    <x v="8"/>
    <x v="1"/>
    <x v="1"/>
    <n v="339.97"/>
    <n v="339.97"/>
    <s v="903112093"/>
    <s v="FIP-Mira Loma-Vista No. 1 220 kV T/L (OH"/>
    <s v="5450"/>
    <s v="Riverside Transmission Reliability Project"/>
    <s v="8010001"/>
    <s v="Manager"/>
  </r>
  <r>
    <s v="903112093- FIP-Mira Loma-Vista No. 1 220 kV T/L (OH"/>
    <n v="2025"/>
    <x v="4"/>
    <s v="2025-05"/>
    <s v="1. DIRECT"/>
    <x v="0"/>
    <x v="8"/>
    <x v="1"/>
    <x v="1"/>
    <n v="273.2"/>
    <n v="273.2"/>
    <s v="903112093"/>
    <s v="FIP-Mira Loma-Vista No. 1 220 kV T/L (OH"/>
    <s v="5450"/>
    <s v="Riverside Transmission Reliability Project"/>
    <s v="8010000"/>
    <s v="Analyst, Accountant, Auditor/Tax"/>
  </r>
  <r>
    <s v="903112093- FIP-Mira Loma-Vista No. 1 220 kV T/L (OH"/>
    <n v="2025"/>
    <x v="4"/>
    <s v="2025-05"/>
    <s v="1. DIRECT"/>
    <x v="0"/>
    <x v="3"/>
    <x v="2"/>
    <x v="2"/>
    <n v="743.63"/>
    <n v="743.63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4"/>
    <s v="2025-05"/>
    <s v="1. DIRECT"/>
    <x v="0"/>
    <x v="4"/>
    <x v="2"/>
    <x v="3"/>
    <n v="-2181.8200000000002"/>
    <n v="-2181.8200000000002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4"/>
    <s v="2025-05"/>
    <s v="1. DIRECT"/>
    <x v="1"/>
    <x v="2"/>
    <x v="1"/>
    <x v="1"/>
    <n v="681.85"/>
    <n v="681.85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4"/>
    <s v="2025-05"/>
    <s v="1. DIRECT"/>
    <x v="1"/>
    <x v="2"/>
    <x v="1"/>
    <x v="1"/>
    <n v="136.37"/>
    <n v="136.37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4"/>
    <s v="2025-05"/>
    <s v="1. DIRECT"/>
    <x v="2"/>
    <x v="5"/>
    <x v="3"/>
    <x v="4"/>
    <n v="166.96"/>
    <n v="166.96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4"/>
    <s v="2025-05"/>
    <s v="1. DIRECT"/>
    <x v="2"/>
    <x v="6"/>
    <x v="3"/>
    <x v="4"/>
    <n v="110.89000000000001"/>
    <n v="110.89000000000001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4"/>
    <s v="2025-05"/>
    <s v="1. DIRECT"/>
    <x v="2"/>
    <x v="2"/>
    <x v="1"/>
    <x v="1"/>
    <n v="7273.44"/>
    <n v="7273.44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4"/>
    <s v="2025-05"/>
    <s v="1. DIRECT"/>
    <x v="2"/>
    <x v="2"/>
    <x v="1"/>
    <x v="1"/>
    <n v="161.11000000000001"/>
    <n v="161.11000000000001"/>
    <s v="903112093"/>
    <s v="FIP-Mira Loma-Vista No. 1 220 kV T/L (OH"/>
    <s v="5450"/>
    <s v="Riverside Transmission Reliability Project"/>
    <s v="8030010"/>
    <s v="OH Paid Absence"/>
  </r>
  <r>
    <s v="903112093- FIP-Mira Loma-Vista No. 1 220 kV T/L (OH"/>
    <n v="2025"/>
    <x v="4"/>
    <s v="2025-05"/>
    <s v="1. DIRECT"/>
    <x v="2"/>
    <x v="2"/>
    <x v="1"/>
    <x v="1"/>
    <n v="275.60000000000002"/>
    <n v="275.60000000000002"/>
    <s v="903112093"/>
    <s v="FIP-Mira Loma-Vista No. 1 220 kV T/L (OH"/>
    <s v="5450"/>
    <s v="Riverside Transmission Reliability Project"/>
    <s v="8050035"/>
    <s v="OH Tool Expenses TDBU"/>
  </r>
  <r>
    <s v="903112093- FIP-Mira Loma-Vista No. 1 220 kV T/L (OH"/>
    <n v="2025"/>
    <x v="4"/>
    <s v="2025-05"/>
    <s v="1. DIRECT"/>
    <x v="2"/>
    <x v="2"/>
    <x v="1"/>
    <x v="1"/>
    <n v="31.82"/>
    <n v="31.82"/>
    <s v="903112093"/>
    <s v="FIP-Mira Loma-Vista No. 1 220 kV T/L (OH"/>
    <s v="5450"/>
    <s v="Riverside Transmission Reliability Project"/>
    <s v="8050040"/>
    <s v="T&amp;D Summary Trans/Subs Overall Support"/>
  </r>
  <r>
    <s v="903112093- FIP-Mira Loma-Vista No. 1 220 kV T/L (OH"/>
    <n v="2025"/>
    <x v="4"/>
    <s v="2025-05"/>
    <s v="1. DIRECT"/>
    <x v="2"/>
    <x v="2"/>
    <x v="1"/>
    <x v="1"/>
    <n v="51.36"/>
    <n v="51.36"/>
    <s v="903112093"/>
    <s v="FIP-Mira Loma-Vista No. 1 220 kV T/L (OH"/>
    <s v="5450"/>
    <s v="Riverside Transmission Reliability Project"/>
    <s v="8050041"/>
    <s v="T&amp;D Sum Business Unit Overall Support"/>
  </r>
  <r>
    <s v="903112093- FIP-Mira Loma-Vista No. 1 220 kV T/L (OH"/>
    <n v="2025"/>
    <x v="4"/>
    <s v="2025-05"/>
    <s v="1. DIRECT"/>
    <x v="2"/>
    <x v="2"/>
    <x v="1"/>
    <x v="1"/>
    <n v="225.12"/>
    <n v="225.12"/>
    <s v="903112093"/>
    <s v="FIP-Mira Loma-Vista No. 1 220 kV T/L (OH"/>
    <s v="5450"/>
    <s v="Riverside Transmission Reliability Project"/>
    <s v="8050042"/>
    <s v="T&amp;D Transmission Overall Support"/>
  </r>
  <r>
    <s v="903112093- FIP-Mira Loma-Vista No. 1 220 kV T/L (OH"/>
    <n v="2025"/>
    <x v="4"/>
    <s v="2025-05"/>
    <s v="1. DIRECT"/>
    <x v="2"/>
    <x v="2"/>
    <x v="1"/>
    <x v="11"/>
    <n v="10289.619999999999"/>
    <n v="10289.619999999999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4"/>
    <s v="2025-05"/>
    <s v="2. ALLOCATED"/>
    <x v="3"/>
    <x v="7"/>
    <x v="4"/>
    <x v="6"/>
    <n v="3408.04"/>
    <n v="3408.04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4"/>
    <s v="2025-05"/>
    <s v="2. ALLOCATED"/>
    <x v="3"/>
    <x v="7"/>
    <x v="4"/>
    <x v="7"/>
    <n v="0.74"/>
    <n v="0.74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4"/>
    <s v="2025-05"/>
    <s v="2. ALLOCATED"/>
    <x v="3"/>
    <x v="7"/>
    <x v="4"/>
    <x v="8"/>
    <n v="9955.35"/>
    <n v="9955.35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5"/>
    <s v="2025-06"/>
    <s v="1. DIRECT"/>
    <x v="0"/>
    <x v="0"/>
    <x v="0"/>
    <x v="9"/>
    <n v="54845.89"/>
    <n v="54845.89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5"/>
    <s v="2025-06"/>
    <s v="1. DIRECT"/>
    <x v="0"/>
    <x v="1"/>
    <x v="0"/>
    <x v="0"/>
    <n v="1233.28"/>
    <n v="1233.28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5"/>
    <s v="2025-06"/>
    <s v="1. DIRECT"/>
    <x v="0"/>
    <x v="2"/>
    <x v="1"/>
    <x v="1"/>
    <n v="-154.37"/>
    <n v="-154.37"/>
    <s v="903112093"/>
    <s v="FIP-Mira Loma-Vista No. 1 220 kV T/L (OH"/>
    <s v="5450"/>
    <s v="Riverside Transmission Reliability Project"/>
    <s v="8010099"/>
    <s v="Labor Accrual"/>
  </r>
  <r>
    <s v="903112093- FIP-Mira Loma-Vista No. 1 220 kV T/L (OH"/>
    <n v="2025"/>
    <x v="5"/>
    <s v="2025-06"/>
    <s v="1. DIRECT"/>
    <x v="0"/>
    <x v="2"/>
    <x v="1"/>
    <x v="1"/>
    <n v="2846.7200000000003"/>
    <n v="2846.7200000000003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5"/>
    <s v="2025-06"/>
    <s v="1. DIRECT"/>
    <x v="0"/>
    <x v="2"/>
    <x v="1"/>
    <x v="1"/>
    <n v="10.84"/>
    <n v="10.84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5"/>
    <s v="2025-06"/>
    <s v="1. DIRECT"/>
    <x v="0"/>
    <x v="2"/>
    <x v="1"/>
    <x v="1"/>
    <n v="2939.5899999999997"/>
    <n v="2939.5899999999997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5"/>
    <s v="2025-06"/>
    <s v="1. DIRECT"/>
    <x v="0"/>
    <x v="2"/>
    <x v="1"/>
    <x v="5"/>
    <n v="6941.34"/>
    <n v="6941.34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5"/>
    <s v="2025-06"/>
    <s v="1. DIRECT"/>
    <x v="0"/>
    <x v="3"/>
    <x v="2"/>
    <x v="2"/>
    <n v="951.91"/>
    <n v="951.91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5"/>
    <s v="2025-06"/>
    <s v="1. DIRECT"/>
    <x v="0"/>
    <x v="4"/>
    <x v="2"/>
    <x v="3"/>
    <n v="946.61"/>
    <n v="946.61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5"/>
    <s v="2025-06"/>
    <s v="1. DIRECT"/>
    <x v="1"/>
    <x v="1"/>
    <x v="0"/>
    <x v="0"/>
    <n v="4443.78"/>
    <n v="4443.78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5"/>
    <s v="2025-06"/>
    <s v="1. DIRECT"/>
    <x v="1"/>
    <x v="2"/>
    <x v="1"/>
    <x v="1"/>
    <n v="333.35999999999996"/>
    <n v="333.35999999999996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5"/>
    <s v="2025-06"/>
    <s v="1. DIRECT"/>
    <x v="1"/>
    <x v="2"/>
    <x v="1"/>
    <x v="1"/>
    <n v="66.67"/>
    <n v="66.67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5"/>
    <s v="2025-06"/>
    <s v="1. DIRECT"/>
    <x v="2"/>
    <x v="5"/>
    <x v="3"/>
    <x v="4"/>
    <n v="161.88999999999999"/>
    <n v="161.88999999999999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5"/>
    <s v="2025-06"/>
    <s v="1. DIRECT"/>
    <x v="2"/>
    <x v="6"/>
    <x v="3"/>
    <x v="4"/>
    <n v="199.72"/>
    <n v="199.72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5"/>
    <s v="2025-06"/>
    <s v="1. DIRECT"/>
    <x v="2"/>
    <x v="2"/>
    <x v="1"/>
    <x v="1"/>
    <n v="3603.29"/>
    <n v="3603.29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5"/>
    <s v="2025-06"/>
    <s v="1. DIRECT"/>
    <x v="2"/>
    <x v="2"/>
    <x v="1"/>
    <x v="1"/>
    <n v="-30.87"/>
    <n v="-30.87"/>
    <s v="903112093"/>
    <s v="FIP-Mira Loma-Vista No. 1 220 kV T/L (OH"/>
    <s v="5450"/>
    <s v="Riverside Transmission Reliability Project"/>
    <s v="8030010"/>
    <s v="OH Paid Absence"/>
  </r>
  <r>
    <s v="903112093- FIP-Mira Loma-Vista No. 1 220 kV T/L (OH"/>
    <n v="2025"/>
    <x v="5"/>
    <s v="2025-06"/>
    <s v="1. DIRECT"/>
    <x v="2"/>
    <x v="2"/>
    <x v="1"/>
    <x v="1"/>
    <n v="34.270000000000003"/>
    <n v="34.270000000000003"/>
    <s v="903112093"/>
    <s v="FIP-Mira Loma-Vista No. 1 220 kV T/L (OH"/>
    <s v="5450"/>
    <s v="Riverside Transmission Reliability Project"/>
    <s v="8050035"/>
    <s v="OH Tool Expenses TDBU"/>
  </r>
  <r>
    <s v="903112093- FIP-Mira Loma-Vista No. 1 220 kV T/L (OH"/>
    <n v="2025"/>
    <x v="5"/>
    <s v="2025-06"/>
    <s v="1. DIRECT"/>
    <x v="2"/>
    <x v="2"/>
    <x v="1"/>
    <x v="1"/>
    <n v="-4.82"/>
    <n v="-4.82"/>
    <s v="903112093"/>
    <s v="FIP-Mira Loma-Vista No. 1 220 kV T/L (OH"/>
    <s v="5450"/>
    <s v="Riverside Transmission Reliability Project"/>
    <s v="8050040"/>
    <s v="T&amp;D Summary Trans/Subs Overall Support"/>
  </r>
  <r>
    <s v="903112093- FIP-Mira Loma-Vista No. 1 220 kV T/L (OH"/>
    <n v="2025"/>
    <x v="5"/>
    <s v="2025-06"/>
    <s v="1. DIRECT"/>
    <x v="2"/>
    <x v="2"/>
    <x v="1"/>
    <x v="1"/>
    <n v="-6.97"/>
    <n v="-6.97"/>
    <s v="903112093"/>
    <s v="FIP-Mira Loma-Vista No. 1 220 kV T/L (OH"/>
    <s v="5450"/>
    <s v="Riverside Transmission Reliability Project"/>
    <s v="8050041"/>
    <s v="T&amp;D Sum Business Unit Overall Support"/>
  </r>
  <r>
    <s v="903112093- FIP-Mira Loma-Vista No. 1 220 kV T/L (OH"/>
    <n v="2025"/>
    <x v="5"/>
    <s v="2025-06"/>
    <s v="1. DIRECT"/>
    <x v="2"/>
    <x v="2"/>
    <x v="1"/>
    <x v="1"/>
    <n v="-33.25"/>
    <n v="-33.25"/>
    <s v="903112093"/>
    <s v="FIP-Mira Loma-Vista No. 1 220 kV T/L (OH"/>
    <s v="5450"/>
    <s v="Riverside Transmission Reliability Project"/>
    <s v="8050042"/>
    <s v="T&amp;D Transmission Overall Support"/>
  </r>
  <r>
    <s v="903112093- FIP-Mira Loma-Vista No. 1 220 kV T/L (OH"/>
    <n v="2025"/>
    <x v="5"/>
    <s v="2025-06"/>
    <s v="1. DIRECT"/>
    <x v="2"/>
    <x v="2"/>
    <x v="1"/>
    <x v="11"/>
    <n v="9027.17"/>
    <n v="9027.17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5"/>
    <s v="2025-06"/>
    <s v="1. DIRECT"/>
    <x v="2"/>
    <x v="2"/>
    <x v="1"/>
    <x v="5"/>
    <n v="5236.58"/>
    <n v="5236.58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5"/>
    <s v="2025-06"/>
    <s v="2. ALLOCATED"/>
    <x v="3"/>
    <x v="7"/>
    <x v="4"/>
    <x v="6"/>
    <n v="4246.68"/>
    <n v="4246.68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5"/>
    <s v="2025-06"/>
    <s v="2. ALLOCATED"/>
    <x v="3"/>
    <x v="7"/>
    <x v="4"/>
    <x v="7"/>
    <n v="5.4"/>
    <n v="5.4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5"/>
    <s v="2025-06"/>
    <s v="2. ALLOCATED"/>
    <x v="3"/>
    <x v="7"/>
    <x v="4"/>
    <x v="8"/>
    <n v="8286.16"/>
    <n v="8286.16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6"/>
    <s v="2025-07"/>
    <s v="1. DIRECT"/>
    <x v="0"/>
    <x v="0"/>
    <x v="0"/>
    <x v="9"/>
    <n v="54244.700000000004"/>
    <n v="54244.700000000004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6"/>
    <s v="2025-07"/>
    <s v="1. DIRECT"/>
    <x v="0"/>
    <x v="1"/>
    <x v="0"/>
    <x v="0"/>
    <n v="1285.76"/>
    <n v="1285.76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6"/>
    <s v="2025-07"/>
    <s v="1. DIRECT"/>
    <x v="0"/>
    <x v="2"/>
    <x v="1"/>
    <x v="1"/>
    <n v="7881.090000000002"/>
    <n v="7881.090000000002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6"/>
    <s v="2025-07"/>
    <s v="1. DIRECT"/>
    <x v="0"/>
    <x v="2"/>
    <x v="1"/>
    <x v="1"/>
    <n v="1576.22"/>
    <n v="1576.22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6"/>
    <s v="2025-07"/>
    <s v="1. DIRECT"/>
    <x v="0"/>
    <x v="3"/>
    <x v="2"/>
    <x v="2"/>
    <n v="1632.17"/>
    <n v="1632.17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6"/>
    <s v="2025-07"/>
    <s v="1. DIRECT"/>
    <x v="0"/>
    <x v="4"/>
    <x v="2"/>
    <x v="3"/>
    <n v="2235.61"/>
    <n v="2235.61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6"/>
    <s v="2025-07"/>
    <s v="1. DIRECT"/>
    <x v="1"/>
    <x v="2"/>
    <x v="1"/>
    <x v="1"/>
    <n v="1117.07"/>
    <n v="1117.07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6"/>
    <s v="2025-07"/>
    <s v="1. DIRECT"/>
    <x v="1"/>
    <x v="2"/>
    <x v="1"/>
    <x v="1"/>
    <n v="645.90000000000009"/>
    <n v="645.90000000000009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6"/>
    <s v="2025-07"/>
    <s v="1. DIRECT"/>
    <x v="1"/>
    <x v="2"/>
    <x v="1"/>
    <x v="1"/>
    <n v="223.41"/>
    <n v="223.41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6"/>
    <s v="2025-07"/>
    <s v="1. DIRECT"/>
    <x v="1"/>
    <x v="3"/>
    <x v="2"/>
    <x v="2"/>
    <n v="-66.66"/>
    <n v="-66.66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6"/>
    <s v="2025-07"/>
    <s v="1. DIRECT"/>
    <x v="2"/>
    <x v="5"/>
    <x v="3"/>
    <x v="4"/>
    <n v="117.98"/>
    <n v="117.98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6"/>
    <s v="2025-07"/>
    <s v="1. DIRECT"/>
    <x v="2"/>
    <x v="6"/>
    <x v="3"/>
    <x v="4"/>
    <n v="144.37"/>
    <n v="144.37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6"/>
    <s v="2025-07"/>
    <s v="1. DIRECT"/>
    <x v="2"/>
    <x v="2"/>
    <x v="1"/>
    <x v="1"/>
    <n v="4719.91"/>
    <n v="4719.91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6"/>
    <s v="2025-07"/>
    <s v="1. DIRECT"/>
    <x v="2"/>
    <x v="2"/>
    <x v="1"/>
    <x v="11"/>
    <n v="8892.7099999999991"/>
    <n v="8892.7099999999991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6"/>
    <s v="2025-07"/>
    <s v="2. ALLOCATED"/>
    <x v="3"/>
    <x v="7"/>
    <x v="4"/>
    <x v="6"/>
    <n v="3935.4"/>
    <n v="3935.4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6"/>
    <s v="2025-07"/>
    <s v="2. ALLOCATED"/>
    <x v="3"/>
    <x v="7"/>
    <x v="4"/>
    <x v="7"/>
    <n v="2.68"/>
    <n v="2.68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6"/>
    <s v="2025-07"/>
    <s v="2. ALLOCATED"/>
    <x v="3"/>
    <x v="7"/>
    <x v="4"/>
    <x v="8"/>
    <n v="9150.24"/>
    <n v="9150.24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7"/>
    <s v="2025-08"/>
    <s v="1. DIRECT"/>
    <x v="0"/>
    <x v="0"/>
    <x v="0"/>
    <x v="0"/>
    <n v="14086.939999999999"/>
    <n v="14086.939999999999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7"/>
    <s v="2025-08"/>
    <s v="1. DIRECT"/>
    <x v="0"/>
    <x v="1"/>
    <x v="0"/>
    <x v="0"/>
    <n v="1233.28"/>
    <n v="1233.28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7"/>
    <s v="2025-08"/>
    <s v="1. DIRECT"/>
    <x v="0"/>
    <x v="2"/>
    <x v="1"/>
    <x v="1"/>
    <n v="97.68"/>
    <n v="97.68"/>
    <s v="903112093"/>
    <s v="FIP-Mira Loma-Vista No. 1 220 kV T/L (OH"/>
    <s v="5450"/>
    <s v="Riverside Transmission Reliability Project"/>
    <s v="8010099"/>
    <s v="Labor Accrual"/>
  </r>
  <r>
    <s v="903112093- FIP-Mira Loma-Vista No. 1 220 kV T/L (OH"/>
    <n v="2025"/>
    <x v="7"/>
    <s v="2025-08"/>
    <s v="1. DIRECT"/>
    <x v="0"/>
    <x v="2"/>
    <x v="1"/>
    <x v="1"/>
    <n v="3862.52"/>
    <n v="3862.52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7"/>
    <s v="2025-08"/>
    <s v="1. DIRECT"/>
    <x v="0"/>
    <x v="2"/>
    <x v="1"/>
    <x v="1"/>
    <n v="2016.05"/>
    <n v="2016.05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7"/>
    <s v="2025-08"/>
    <s v="1. DIRECT"/>
    <x v="0"/>
    <x v="2"/>
    <x v="1"/>
    <x v="5"/>
    <n v="6217.75"/>
    <n v="6217.75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7"/>
    <s v="2025-08"/>
    <s v="1. DIRECT"/>
    <x v="0"/>
    <x v="8"/>
    <x v="1"/>
    <x v="1"/>
    <n v="-2.2200000000000002"/>
    <n v="-2.2200000000000002"/>
    <s v="903112093"/>
    <s v="FIP-Mira Loma-Vista No. 1 220 kV T/L (OH"/>
    <s v="5450"/>
    <s v="Riverside Transmission Reliability Project"/>
    <s v="8010000"/>
    <s v="Analyst, Accountant, Auditor/Tax"/>
  </r>
  <r>
    <s v="903112093- FIP-Mira Loma-Vista No. 1 220 kV T/L (OH"/>
    <n v="2025"/>
    <x v="7"/>
    <s v="2025-08"/>
    <s v="1. DIRECT"/>
    <x v="0"/>
    <x v="8"/>
    <x v="1"/>
    <x v="1"/>
    <n v="273.2"/>
    <n v="273.2"/>
    <s v="903112093"/>
    <s v="FIP-Mira Loma-Vista No. 1 220 kV T/L (OH"/>
    <s v="5450"/>
    <s v="Riverside Transmission Reliability Project"/>
    <s v="8010000"/>
    <s v="Analyst, Accountant, Auditor/Tax"/>
  </r>
  <r>
    <s v="903112093- FIP-Mira Loma-Vista No. 1 220 kV T/L (OH"/>
    <n v="2025"/>
    <x v="7"/>
    <s v="2025-08"/>
    <s v="1. DIRECT"/>
    <x v="0"/>
    <x v="3"/>
    <x v="2"/>
    <x v="2"/>
    <n v="1817.18"/>
    <n v="1817.18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7"/>
    <s v="2025-08"/>
    <s v="1. DIRECT"/>
    <x v="0"/>
    <x v="4"/>
    <x v="2"/>
    <x v="3"/>
    <n v="-549.9"/>
    <n v="-549.9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7"/>
    <s v="2025-08"/>
    <s v="1. DIRECT"/>
    <x v="1"/>
    <x v="2"/>
    <x v="1"/>
    <x v="1"/>
    <n v="1000.74"/>
    <n v="1000.74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7"/>
    <s v="2025-08"/>
    <s v="1. DIRECT"/>
    <x v="1"/>
    <x v="2"/>
    <x v="1"/>
    <x v="1"/>
    <n v="329.61"/>
    <n v="329.61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7"/>
    <s v="2025-08"/>
    <s v="1. DIRECT"/>
    <x v="1"/>
    <x v="2"/>
    <x v="1"/>
    <x v="1"/>
    <n v="200.15"/>
    <n v="200.15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7"/>
    <s v="2025-08"/>
    <s v="1. DIRECT"/>
    <x v="2"/>
    <x v="5"/>
    <x v="3"/>
    <x v="4"/>
    <n v="61.72"/>
    <n v="61.72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7"/>
    <s v="2025-08"/>
    <s v="1. DIRECT"/>
    <x v="2"/>
    <x v="6"/>
    <x v="3"/>
    <x v="4"/>
    <n v="39.83"/>
    <n v="39.83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7"/>
    <s v="2025-08"/>
    <s v="1. DIRECT"/>
    <x v="2"/>
    <x v="2"/>
    <x v="1"/>
    <x v="1"/>
    <n v="6999.7000000000007"/>
    <n v="6999.7000000000007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7"/>
    <s v="2025-08"/>
    <s v="1. DIRECT"/>
    <x v="2"/>
    <x v="2"/>
    <x v="1"/>
    <x v="1"/>
    <n v="73.73"/>
    <n v="73.73"/>
    <s v="903112093"/>
    <s v="FIP-Mira Loma-Vista No. 1 220 kV T/L (OH"/>
    <s v="5450"/>
    <s v="Riverside Transmission Reliability Project"/>
    <s v="8030010"/>
    <s v="OH Paid Absence"/>
  </r>
  <r>
    <s v="903112093- FIP-Mira Loma-Vista No. 1 220 kV T/L (OH"/>
    <n v="2025"/>
    <x v="7"/>
    <s v="2025-08"/>
    <s v="1. DIRECT"/>
    <x v="2"/>
    <x v="2"/>
    <x v="1"/>
    <x v="1"/>
    <n v="22.35"/>
    <n v="22.35"/>
    <s v="903112093"/>
    <s v="FIP-Mira Loma-Vista No. 1 220 kV T/L (OH"/>
    <s v="5450"/>
    <s v="Riverside Transmission Reliability Project"/>
    <s v="8050035"/>
    <s v="OH Tool Expenses TDBU"/>
  </r>
  <r>
    <s v="903112093- FIP-Mira Loma-Vista No. 1 220 kV T/L (OH"/>
    <n v="2025"/>
    <x v="7"/>
    <s v="2025-08"/>
    <s v="1. DIRECT"/>
    <x v="2"/>
    <x v="2"/>
    <x v="1"/>
    <x v="1"/>
    <n v="13.08"/>
    <n v="13.08"/>
    <s v="903112093"/>
    <s v="FIP-Mira Loma-Vista No. 1 220 kV T/L (OH"/>
    <s v="5450"/>
    <s v="Riverside Transmission Reliability Project"/>
    <s v="8050040"/>
    <s v="T&amp;D Summary Trans/Subs Overall Support"/>
  </r>
  <r>
    <s v="903112093- FIP-Mira Loma-Vista No. 1 220 kV T/L (OH"/>
    <n v="2025"/>
    <x v="7"/>
    <s v="2025-08"/>
    <s v="1. DIRECT"/>
    <x v="2"/>
    <x v="2"/>
    <x v="1"/>
    <x v="1"/>
    <n v="15.48"/>
    <n v="15.48"/>
    <s v="903112093"/>
    <s v="FIP-Mira Loma-Vista No. 1 220 kV T/L (OH"/>
    <s v="5450"/>
    <s v="Riverside Transmission Reliability Project"/>
    <s v="8050041"/>
    <s v="T&amp;D Sum Business Unit Overall Support"/>
  </r>
  <r>
    <s v="903112093- FIP-Mira Loma-Vista No. 1 220 kV T/L (OH"/>
    <n v="2025"/>
    <x v="7"/>
    <s v="2025-08"/>
    <s v="1. DIRECT"/>
    <x v="2"/>
    <x v="2"/>
    <x v="1"/>
    <x v="1"/>
    <n v="61.91"/>
    <n v="61.91"/>
    <s v="903112093"/>
    <s v="FIP-Mira Loma-Vista No. 1 220 kV T/L (OH"/>
    <s v="5450"/>
    <s v="Riverside Transmission Reliability Project"/>
    <s v="8050042"/>
    <s v="T&amp;D Transmission Overall Support"/>
  </r>
  <r>
    <s v="903112093- FIP-Mira Loma-Vista No. 1 220 kV T/L (OH"/>
    <n v="2025"/>
    <x v="7"/>
    <s v="2025-08"/>
    <s v="2. ALLOCATED"/>
    <x v="3"/>
    <x v="7"/>
    <x v="4"/>
    <x v="6"/>
    <n v="1957.76"/>
    <n v="1957.76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7"/>
    <s v="2025-08"/>
    <s v="2. ALLOCATED"/>
    <x v="3"/>
    <x v="7"/>
    <x v="4"/>
    <x v="7"/>
    <n v="1.46"/>
    <n v="1.46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7"/>
    <s v="2025-08"/>
    <s v="2. ALLOCATED"/>
    <x v="3"/>
    <x v="7"/>
    <x v="4"/>
    <x v="8"/>
    <n v="9269.67"/>
    <n v="9269.67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8"/>
    <s v="2025-09"/>
    <s v="1. DIRECT"/>
    <x v="0"/>
    <x v="0"/>
    <x v="0"/>
    <x v="9"/>
    <n v="117101.06"/>
    <n v="117101.06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8"/>
    <s v="2025-09"/>
    <s v="1. DIRECT"/>
    <x v="0"/>
    <x v="1"/>
    <x v="0"/>
    <x v="0"/>
    <n v="1023.36"/>
    <n v="1023.36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8"/>
    <s v="2025-09"/>
    <s v="1. DIRECT"/>
    <x v="0"/>
    <x v="2"/>
    <x v="1"/>
    <x v="1"/>
    <n v="-97.68"/>
    <n v="-97.68"/>
    <s v="903112093"/>
    <s v="FIP-Mira Loma-Vista No. 1 220 kV T/L (OH"/>
    <s v="5450"/>
    <s v="Riverside Transmission Reliability Project"/>
    <s v="8010099"/>
    <s v="Labor Accrual"/>
  </r>
  <r>
    <s v="903112093- FIP-Mira Loma-Vista No. 1 220 kV T/L (OH"/>
    <n v="2025"/>
    <x v="8"/>
    <s v="2025-09"/>
    <s v="1. DIRECT"/>
    <x v="0"/>
    <x v="2"/>
    <x v="1"/>
    <x v="1"/>
    <n v="7934.17"/>
    <n v="7934.17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8"/>
    <s v="2025-09"/>
    <s v="1. DIRECT"/>
    <x v="0"/>
    <x v="2"/>
    <x v="1"/>
    <x v="1"/>
    <n v="1586.83"/>
    <n v="1586.83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8"/>
    <s v="2025-09"/>
    <s v="1. DIRECT"/>
    <x v="0"/>
    <x v="3"/>
    <x v="2"/>
    <x v="2"/>
    <n v="643.64"/>
    <n v="643.64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8"/>
    <s v="2025-09"/>
    <s v="1. DIRECT"/>
    <x v="0"/>
    <x v="4"/>
    <x v="2"/>
    <x v="3"/>
    <n v="66167.75"/>
    <n v="66167.75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8"/>
    <s v="2025-09"/>
    <s v="1. DIRECT"/>
    <x v="4"/>
    <x v="9"/>
    <x v="5"/>
    <x v="12"/>
    <n v="63.54"/>
    <n v="63.54"/>
    <s v="903112093"/>
    <s v="FIP-Mira Loma-Vista No. 1 220 kV T/L (OH"/>
    <s v="5450"/>
    <s v="Riverside Transmission Reliability Project"/>
    <s v="6110605"/>
    <s v="Building, Shop &amp; Industrial Products/Eqp"/>
  </r>
  <r>
    <s v="903112093- FIP-Mira Loma-Vista No. 1 220 kV T/L (OH"/>
    <n v="2025"/>
    <x v="8"/>
    <s v="2025-09"/>
    <s v="1. DIRECT"/>
    <x v="4"/>
    <x v="10"/>
    <x v="5"/>
    <x v="12"/>
    <n v="1703.45"/>
    <n v="1703.45"/>
    <s v="903112093"/>
    <s v="FIP-Mira Loma-Vista No. 1 220 kV T/L (OH"/>
    <s v="5450"/>
    <s v="Riverside Transmission Reliability Project"/>
    <s v="6110615"/>
    <s v="Fuels, Chemicals &amp; Petrochem-DP"/>
  </r>
  <r>
    <s v="903112093- FIP-Mira Loma-Vista No. 1 220 kV T/L (OH"/>
    <n v="2025"/>
    <x v="8"/>
    <s v="2025-09"/>
    <s v="1. DIRECT"/>
    <x v="4"/>
    <x v="11"/>
    <x v="5"/>
    <x v="13"/>
    <n v="37051.5"/>
    <n v="37051.5"/>
    <s v="903112093"/>
    <s v="FIP-Mira Loma-Vista No. 1 220 kV T/L (OH"/>
    <s v="5450"/>
    <s v="Riverside Transmission Reliability Project"/>
    <s v="6110735"/>
    <s v="Insulators &amp; Bushings-DP"/>
  </r>
  <r>
    <s v="903112093- FIP-Mira Loma-Vista No. 1 220 kV T/L (OH"/>
    <n v="2025"/>
    <x v="8"/>
    <s v="2025-09"/>
    <s v="1. DIRECT"/>
    <x v="4"/>
    <x v="12"/>
    <x v="6"/>
    <x v="14"/>
    <n v="3999.29"/>
    <n v="3999.29"/>
    <s v="903112093"/>
    <s v="FIP-Mira Loma-Vista No. 1 220 kV T/L (OH"/>
    <s v="5450"/>
    <s v="Riverside Transmission Reliability Project"/>
    <s v="6110065"/>
    <s v="Material Sales Tax Expense"/>
  </r>
  <r>
    <s v="903112093- FIP-Mira Loma-Vista No. 1 220 kV T/L (OH"/>
    <n v="2025"/>
    <x v="8"/>
    <s v="2025-09"/>
    <s v="1. DIRECT"/>
    <x v="4"/>
    <x v="12"/>
    <x v="6"/>
    <x v="14"/>
    <n v="2445.06"/>
    <n v="2445.06"/>
    <s v="903112093"/>
    <s v="FIP-Mira Loma-Vista No. 1 220 kV T/L (OH"/>
    <s v="5450"/>
    <s v="Riverside Transmission Reliability Project"/>
    <s v="8050044"/>
    <s v="T&amp;D Supply Expense"/>
  </r>
  <r>
    <s v="903112093- FIP-Mira Loma-Vista No. 1 220 kV T/L (OH"/>
    <n v="2025"/>
    <x v="8"/>
    <s v="2025-09"/>
    <s v="1. DIRECT"/>
    <x v="4"/>
    <x v="13"/>
    <x v="5"/>
    <x v="15"/>
    <n v="6571.52"/>
    <n v="6571.52"/>
    <s v="903112093"/>
    <s v="FIP-Mira Loma-Vista No. 1 220 kV T/L (OH"/>
    <s v="5450"/>
    <s v="Riverside Transmission Reliability Project"/>
    <s v="6110665"/>
    <s v="Office &amp; Office Support Products-DP"/>
  </r>
  <r>
    <s v="903112093- FIP-Mira Loma-Vista No. 1 220 kV T/L (OH"/>
    <n v="2025"/>
    <x v="8"/>
    <s v="2025-09"/>
    <s v="1. DIRECT"/>
    <x v="4"/>
    <x v="14"/>
    <x v="5"/>
    <x v="16"/>
    <n v="6213.76"/>
    <n v="6213.76"/>
    <s v="903112093"/>
    <s v="FIP-Mira Loma-Vista No. 1 220 kV T/L (OH"/>
    <s v="5450"/>
    <s v="Riverside Transmission Reliability Project"/>
    <s v="6110715"/>
    <s v="Pole Line Hdwe &amp; Connectors-DP"/>
  </r>
  <r>
    <s v="903112093- FIP-Mira Loma-Vista No. 1 220 kV T/L (OH"/>
    <n v="2025"/>
    <x v="8"/>
    <s v="2025-09"/>
    <s v="1. DIRECT"/>
    <x v="1"/>
    <x v="2"/>
    <x v="1"/>
    <x v="1"/>
    <n v="397.06000000000012"/>
    <n v="397.06000000000012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8"/>
    <s v="2025-09"/>
    <s v="1. DIRECT"/>
    <x v="1"/>
    <x v="2"/>
    <x v="1"/>
    <x v="1"/>
    <n v="156.15"/>
    <n v="156.15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8"/>
    <s v="2025-09"/>
    <s v="1. DIRECT"/>
    <x v="1"/>
    <x v="2"/>
    <x v="1"/>
    <x v="1"/>
    <n v="79.41"/>
    <n v="79.41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8"/>
    <s v="2025-09"/>
    <s v="1. DIRECT"/>
    <x v="2"/>
    <x v="5"/>
    <x v="3"/>
    <x v="4"/>
    <n v="292.33"/>
    <n v="292.33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8"/>
    <s v="2025-09"/>
    <s v="1. DIRECT"/>
    <x v="2"/>
    <x v="15"/>
    <x v="3"/>
    <x v="4"/>
    <n v="134.16999999999999"/>
    <n v="134.16999999999999"/>
    <s v="903112093"/>
    <s v="FIP-Mira Loma-Vista No. 1 220 kV T/L (OH"/>
    <s v="5450"/>
    <s v="Riverside Transmission Reliability Project"/>
    <s v="8050121"/>
    <s v="Procurement Services Chargeback"/>
  </r>
  <r>
    <s v="903112093- FIP-Mira Loma-Vista No. 1 220 kV T/L (OH"/>
    <n v="2025"/>
    <x v="8"/>
    <s v="2025-09"/>
    <s v="1. DIRECT"/>
    <x v="2"/>
    <x v="15"/>
    <x v="3"/>
    <x v="4"/>
    <n v="2107.6799999999998"/>
    <n v="2107.6799999999998"/>
    <s v="903112093"/>
    <s v="FIP-Mira Loma-Vista No. 1 220 kV T/L (OH"/>
    <s v="5450"/>
    <s v="Riverside Transmission Reliability Project"/>
    <s v="8050154"/>
    <s v="T&amp;D Material Management Service Expense"/>
  </r>
  <r>
    <s v="903112093- FIP-Mira Loma-Vista No. 1 220 kV T/L (OH"/>
    <n v="2025"/>
    <x v="8"/>
    <s v="2025-09"/>
    <s v="1. DIRECT"/>
    <x v="2"/>
    <x v="6"/>
    <x v="3"/>
    <x v="4"/>
    <n v="307.12"/>
    <n v="307.12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8"/>
    <s v="2025-09"/>
    <s v="1. DIRECT"/>
    <x v="2"/>
    <x v="2"/>
    <x v="1"/>
    <x v="17"/>
    <n v="6152.7"/>
    <n v="6152.7"/>
    <s v="903112093"/>
    <s v="FIP-Mira Loma-Vista No. 1 220 kV T/L (OH"/>
    <s v="5450"/>
    <s v="Riverside Transmission Reliability Project"/>
    <s v="8050042"/>
    <s v="T&amp;D Transmission Overall Support"/>
  </r>
  <r>
    <s v="903112093- FIP-Mira Loma-Vista No. 1 220 kV T/L (OH"/>
    <n v="2025"/>
    <x v="8"/>
    <s v="2025-09"/>
    <s v="1. DIRECT"/>
    <x v="2"/>
    <x v="2"/>
    <x v="1"/>
    <x v="1"/>
    <n v="2057.9700000000003"/>
    <n v="2057.9700000000003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8"/>
    <s v="2025-09"/>
    <s v="1. DIRECT"/>
    <x v="2"/>
    <x v="2"/>
    <x v="1"/>
    <x v="1"/>
    <n v="-19.54"/>
    <n v="-19.54"/>
    <s v="903112093"/>
    <s v="FIP-Mira Loma-Vista No. 1 220 kV T/L (OH"/>
    <s v="5450"/>
    <s v="Riverside Transmission Reliability Project"/>
    <s v="8030010"/>
    <s v="OH Paid Absence"/>
  </r>
  <r>
    <s v="903112093- FIP-Mira Loma-Vista No. 1 220 kV T/L (OH"/>
    <n v="2025"/>
    <x v="8"/>
    <s v="2025-09"/>
    <s v="1. DIRECT"/>
    <x v="2"/>
    <x v="2"/>
    <x v="1"/>
    <x v="1"/>
    <n v="-3.28"/>
    <n v="-3.28"/>
    <s v="903112093"/>
    <s v="FIP-Mira Loma-Vista No. 1 220 kV T/L (OH"/>
    <s v="5450"/>
    <s v="Riverside Transmission Reliability Project"/>
    <s v="8050035"/>
    <s v="OH Tool Expenses TDBU"/>
  </r>
  <r>
    <s v="903112093- FIP-Mira Loma-Vista No. 1 220 kV T/L (OH"/>
    <n v="2025"/>
    <x v="8"/>
    <s v="2025-09"/>
    <s v="1. DIRECT"/>
    <x v="2"/>
    <x v="2"/>
    <x v="1"/>
    <x v="1"/>
    <n v="1377.5"/>
    <n v="1377.5"/>
    <s v="903112093"/>
    <s v="FIP-Mira Loma-Vista No. 1 220 kV T/L (OH"/>
    <s v="5450"/>
    <s v="Riverside Transmission Reliability Project"/>
    <s v="8050040"/>
    <s v="T&amp;D Summary Trans/Subs Overall Support"/>
  </r>
  <r>
    <s v="903112093- FIP-Mira Loma-Vista No. 1 220 kV T/L (OH"/>
    <n v="2025"/>
    <x v="8"/>
    <s v="2025-09"/>
    <s v="1. DIRECT"/>
    <x v="2"/>
    <x v="2"/>
    <x v="1"/>
    <x v="1"/>
    <n v="1924.52"/>
    <n v="1924.52"/>
    <s v="903112093"/>
    <s v="FIP-Mira Loma-Vista No. 1 220 kV T/L (OH"/>
    <s v="5450"/>
    <s v="Riverside Transmission Reliability Project"/>
    <s v="8050041"/>
    <s v="T&amp;D Sum Business Unit Overall Support"/>
  </r>
  <r>
    <s v="903112093- FIP-Mira Loma-Vista No. 1 220 kV T/L (OH"/>
    <n v="2025"/>
    <x v="8"/>
    <s v="2025-09"/>
    <s v="1. DIRECT"/>
    <x v="2"/>
    <x v="2"/>
    <x v="1"/>
    <x v="11"/>
    <n v="21393.87"/>
    <n v="21393.87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8"/>
    <s v="2025-09"/>
    <s v="2. ALLOCATED"/>
    <x v="3"/>
    <x v="7"/>
    <x v="4"/>
    <x v="6"/>
    <n v="17642.349999999999"/>
    <n v="17642.349999999999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8"/>
    <s v="2025-09"/>
    <s v="2. ALLOCATED"/>
    <x v="3"/>
    <x v="7"/>
    <x v="4"/>
    <x v="7"/>
    <n v="0.31"/>
    <n v="0.31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8"/>
    <s v="2025-09"/>
    <s v="2. ALLOCATED"/>
    <x v="3"/>
    <x v="7"/>
    <x v="4"/>
    <x v="8"/>
    <n v="10971.67"/>
    <n v="10971.67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9"/>
    <s v="2025-10"/>
    <s v="1. DIRECT"/>
    <x v="0"/>
    <x v="0"/>
    <x v="0"/>
    <x v="9"/>
    <n v="90454.22"/>
    <n v="90454.22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9"/>
    <s v="2025-10"/>
    <s v="1. DIRECT"/>
    <x v="0"/>
    <x v="1"/>
    <x v="0"/>
    <x v="0"/>
    <n v="1207.04"/>
    <n v="1207.04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9"/>
    <s v="2025-10"/>
    <s v="1. DIRECT"/>
    <x v="0"/>
    <x v="2"/>
    <x v="1"/>
    <x v="1"/>
    <n v="4534.9699999999993"/>
    <n v="4534.9699999999993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9"/>
    <s v="2025-10"/>
    <s v="1. DIRECT"/>
    <x v="0"/>
    <x v="2"/>
    <x v="1"/>
    <x v="1"/>
    <n v="1919.47"/>
    <n v="1919.47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9"/>
    <s v="2025-10"/>
    <s v="1. DIRECT"/>
    <x v="0"/>
    <x v="2"/>
    <x v="1"/>
    <x v="5"/>
    <n v="5062.37"/>
    <n v="5062.37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9"/>
    <s v="2025-10"/>
    <s v="1. DIRECT"/>
    <x v="0"/>
    <x v="8"/>
    <x v="1"/>
    <x v="1"/>
    <n v="7.84"/>
    <n v="7.84"/>
    <s v="903112093"/>
    <s v="FIP-Mira Loma-Vista No. 1 220 kV T/L (OH"/>
    <s v="5450"/>
    <s v="Riverside Transmission Reliability Project"/>
    <s v="8010001"/>
    <s v="Manager"/>
  </r>
  <r>
    <s v="903112093- FIP-Mira Loma-Vista No. 1 220 kV T/L (OH"/>
    <n v="2025"/>
    <x v="9"/>
    <s v="2025-10"/>
    <s v="1. DIRECT"/>
    <x v="0"/>
    <x v="8"/>
    <x v="1"/>
    <x v="1"/>
    <n v="169.98"/>
    <n v="169.98"/>
    <s v="903112093"/>
    <s v="FIP-Mira Loma-Vista No. 1 220 kV T/L (OH"/>
    <s v="5450"/>
    <s v="Riverside Transmission Reliability Project"/>
    <s v="8010001"/>
    <s v="Manager"/>
  </r>
  <r>
    <s v="903112093- FIP-Mira Loma-Vista No. 1 220 kV T/L (OH"/>
    <n v="2025"/>
    <x v="9"/>
    <s v="2025-10"/>
    <s v="1. DIRECT"/>
    <x v="0"/>
    <x v="3"/>
    <x v="2"/>
    <x v="2"/>
    <n v="1353.67"/>
    <n v="1353.67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9"/>
    <s v="2025-10"/>
    <s v="1. DIRECT"/>
    <x v="0"/>
    <x v="4"/>
    <x v="2"/>
    <x v="3"/>
    <n v="13380.89"/>
    <n v="13380.89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9"/>
    <s v="2025-10"/>
    <s v="1. DIRECT"/>
    <x v="4"/>
    <x v="9"/>
    <x v="5"/>
    <x v="12"/>
    <n v="168"/>
    <n v="168"/>
    <s v="903112093"/>
    <s v="FIP-Mira Loma-Vista No. 1 220 kV T/L (OH"/>
    <s v="5450"/>
    <s v="Riverside Transmission Reliability Project"/>
    <s v="6110605"/>
    <s v="Building, Shop &amp; Industrial Products/Eqp"/>
  </r>
  <r>
    <s v="903112093- FIP-Mira Loma-Vista No. 1 220 kV T/L (OH"/>
    <n v="2025"/>
    <x v="9"/>
    <s v="2025-10"/>
    <s v="1. DIRECT"/>
    <x v="4"/>
    <x v="11"/>
    <x v="5"/>
    <x v="13"/>
    <n v="8000.24"/>
    <n v="8000.24"/>
    <s v="903112093"/>
    <s v="FIP-Mira Loma-Vista No. 1 220 kV T/L (OH"/>
    <s v="5450"/>
    <s v="Riverside Transmission Reliability Project"/>
    <s v="6110735"/>
    <s v="Insulators &amp; Bushings-DP"/>
  </r>
  <r>
    <s v="903112093- FIP-Mira Loma-Vista No. 1 220 kV T/L (OH"/>
    <n v="2025"/>
    <x v="9"/>
    <s v="2025-10"/>
    <s v="1. DIRECT"/>
    <x v="4"/>
    <x v="12"/>
    <x v="6"/>
    <x v="14"/>
    <n v="805.31"/>
    <n v="805.31"/>
    <s v="903112093"/>
    <s v="FIP-Mira Loma-Vista No. 1 220 kV T/L (OH"/>
    <s v="5450"/>
    <s v="Riverside Transmission Reliability Project"/>
    <s v="6110065"/>
    <s v="Material Sales Tax Expense"/>
  </r>
  <r>
    <s v="903112093- FIP-Mira Loma-Vista No. 1 220 kV T/L (OH"/>
    <n v="2025"/>
    <x v="9"/>
    <s v="2025-10"/>
    <s v="1. DIRECT"/>
    <x v="4"/>
    <x v="12"/>
    <x v="6"/>
    <x v="14"/>
    <n v="423.8"/>
    <n v="423.8"/>
    <s v="903112093"/>
    <s v="FIP-Mira Loma-Vista No. 1 220 kV T/L (OH"/>
    <s v="5450"/>
    <s v="Riverside Transmission Reliability Project"/>
    <s v="8050044"/>
    <s v="T&amp;D Supply Expense"/>
  </r>
  <r>
    <s v="903112093- FIP-Mira Loma-Vista No. 1 220 kV T/L (OH"/>
    <n v="2025"/>
    <x v="9"/>
    <s v="2025-10"/>
    <s v="1. DIRECT"/>
    <x v="4"/>
    <x v="14"/>
    <x v="5"/>
    <x v="12"/>
    <n v="2222.83"/>
    <n v="2222.83"/>
    <s v="903112093"/>
    <s v="FIP-Mira Loma-Vista No. 1 220 kV T/L (OH"/>
    <s v="5450"/>
    <s v="Riverside Transmission Reliability Project"/>
    <s v="6110715"/>
    <s v="Pole Line Hdwe &amp; Connectors-DP"/>
  </r>
  <r>
    <s v="903112093- FIP-Mira Loma-Vista No. 1 220 kV T/L (OH"/>
    <n v="2025"/>
    <x v="9"/>
    <s v="2025-10"/>
    <s v="1. DIRECT"/>
    <x v="1"/>
    <x v="16"/>
    <x v="0"/>
    <x v="0"/>
    <n v="6915.87"/>
    <n v="6915.87"/>
    <s v="903112093"/>
    <s v="FIP-Mira Loma-Vista No. 1 220 kV T/L (OH"/>
    <s v="5450"/>
    <s v="Riverside Transmission Reliability Project"/>
    <s v="6165150"/>
    <s v="Construction Services - Other"/>
  </r>
  <r>
    <s v="903112093- FIP-Mira Loma-Vista No. 1 220 kV T/L (OH"/>
    <n v="2025"/>
    <x v="9"/>
    <s v="2025-10"/>
    <s v="1. DIRECT"/>
    <x v="1"/>
    <x v="2"/>
    <x v="1"/>
    <x v="1"/>
    <n v="900.79"/>
    <n v="900.79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9"/>
    <s v="2025-10"/>
    <s v="1. DIRECT"/>
    <x v="1"/>
    <x v="2"/>
    <x v="1"/>
    <x v="1"/>
    <n v="735.92"/>
    <n v="735.92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9"/>
    <s v="2025-10"/>
    <s v="1. DIRECT"/>
    <x v="1"/>
    <x v="2"/>
    <x v="1"/>
    <x v="1"/>
    <n v="180.16"/>
    <n v="180.16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9"/>
    <s v="2025-10"/>
    <s v="1. DIRECT"/>
    <x v="2"/>
    <x v="17"/>
    <x v="7"/>
    <x v="18"/>
    <n v="953811.2"/>
    <n v="953811.2"/>
    <s v="903112093"/>
    <s v="FIP-Mira Loma-Vista No. 1 220 kV T/L (OH"/>
    <s v="5450"/>
    <s v="Riverside Transmission Reliability Project"/>
    <s v="6150420"/>
    <s v="A/P Accrual/Reversal No AFUDC"/>
  </r>
  <r>
    <s v="903112093- FIP-Mira Loma-Vista No. 1 220 kV T/L (OH"/>
    <n v="2025"/>
    <x v="9"/>
    <s v="2025-10"/>
    <s v="1. DIRECT"/>
    <x v="2"/>
    <x v="5"/>
    <x v="3"/>
    <x v="4"/>
    <n v="349.67"/>
    <n v="349.67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9"/>
    <s v="2025-10"/>
    <s v="1. DIRECT"/>
    <x v="2"/>
    <x v="15"/>
    <x v="3"/>
    <x v="4"/>
    <n v="45"/>
    <n v="45"/>
    <s v="903112093"/>
    <s v="FIP-Mira Loma-Vista No. 1 220 kV T/L (OH"/>
    <s v="5450"/>
    <s v="Riverside Transmission Reliability Project"/>
    <s v="8050121"/>
    <s v="Procurement Services Chargeback"/>
  </r>
  <r>
    <s v="903112093- FIP-Mira Loma-Vista No. 1 220 kV T/L (OH"/>
    <n v="2025"/>
    <x v="9"/>
    <s v="2025-10"/>
    <s v="1. DIRECT"/>
    <x v="2"/>
    <x v="15"/>
    <x v="3"/>
    <x v="4"/>
    <n v="525.29999999999995"/>
    <n v="525.29999999999995"/>
    <s v="903112093"/>
    <s v="FIP-Mira Loma-Vista No. 1 220 kV T/L (OH"/>
    <s v="5450"/>
    <s v="Riverside Transmission Reliability Project"/>
    <s v="8050154"/>
    <s v="T&amp;D Material Management Service Expense"/>
  </r>
  <r>
    <s v="903112093- FIP-Mira Loma-Vista No. 1 220 kV T/L (OH"/>
    <n v="2025"/>
    <x v="9"/>
    <s v="2025-10"/>
    <s v="1. DIRECT"/>
    <x v="2"/>
    <x v="6"/>
    <x v="3"/>
    <x v="4"/>
    <n v="238.32"/>
    <n v="238.32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9"/>
    <s v="2025-10"/>
    <s v="1. DIRECT"/>
    <x v="2"/>
    <x v="2"/>
    <x v="1"/>
    <x v="1"/>
    <n v="5859.83"/>
    <n v="5859.83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9"/>
    <s v="2025-10"/>
    <s v="1. DIRECT"/>
    <x v="2"/>
    <x v="2"/>
    <x v="1"/>
    <x v="1"/>
    <n v="35.56"/>
    <n v="35.56"/>
    <s v="903112093"/>
    <s v="FIP-Mira Loma-Vista No. 1 220 kV T/L (OH"/>
    <s v="5450"/>
    <s v="Riverside Transmission Reliability Project"/>
    <s v="8030010"/>
    <s v="OH Paid Absence"/>
  </r>
  <r>
    <s v="903112093- FIP-Mira Loma-Vista No. 1 220 kV T/L (OH"/>
    <n v="2025"/>
    <x v="9"/>
    <s v="2025-10"/>
    <s v="1. DIRECT"/>
    <x v="2"/>
    <x v="2"/>
    <x v="1"/>
    <x v="1"/>
    <n v="14.29"/>
    <n v="14.29"/>
    <s v="903112093"/>
    <s v="FIP-Mira Loma-Vista No. 1 220 kV T/L (OH"/>
    <s v="5450"/>
    <s v="Riverside Transmission Reliability Project"/>
    <s v="8050035"/>
    <s v="OH Tool Expenses TDBU"/>
  </r>
  <r>
    <s v="903112093- FIP-Mira Loma-Vista No. 1 220 kV T/L (OH"/>
    <n v="2025"/>
    <x v="9"/>
    <s v="2025-10"/>
    <s v="1. DIRECT"/>
    <x v="2"/>
    <x v="2"/>
    <x v="1"/>
    <x v="1"/>
    <n v="634.1"/>
    <n v="634.1"/>
    <s v="903112093"/>
    <s v="FIP-Mira Loma-Vista No. 1 220 kV T/L (OH"/>
    <s v="5450"/>
    <s v="Riverside Transmission Reliability Project"/>
    <s v="8050040"/>
    <s v="T&amp;D Summary Trans/Subs Overall Support"/>
  </r>
  <r>
    <s v="903112093- FIP-Mira Loma-Vista No. 1 220 kV T/L (OH"/>
    <n v="2025"/>
    <x v="9"/>
    <s v="2025-10"/>
    <s v="1. DIRECT"/>
    <x v="2"/>
    <x v="2"/>
    <x v="1"/>
    <x v="1"/>
    <n v="778.85"/>
    <n v="778.85"/>
    <s v="903112093"/>
    <s v="FIP-Mira Loma-Vista No. 1 220 kV T/L (OH"/>
    <s v="5450"/>
    <s v="Riverside Transmission Reliability Project"/>
    <s v="8050041"/>
    <s v="T&amp;D Sum Business Unit Overall Support"/>
  </r>
  <r>
    <s v="903112093- FIP-Mira Loma-Vista No. 1 220 kV T/L (OH"/>
    <n v="2025"/>
    <x v="9"/>
    <s v="2025-10"/>
    <s v="1. DIRECT"/>
    <x v="2"/>
    <x v="2"/>
    <x v="1"/>
    <x v="1"/>
    <n v="2100.6"/>
    <n v="2100.6"/>
    <s v="903112093"/>
    <s v="FIP-Mira Loma-Vista No. 1 220 kV T/L (OH"/>
    <s v="5450"/>
    <s v="Riverside Transmission Reliability Project"/>
    <s v="8050042"/>
    <s v="T&amp;D Transmission Overall Support"/>
  </r>
  <r>
    <s v="903112093- FIP-Mira Loma-Vista No. 1 220 kV T/L (OH"/>
    <n v="2025"/>
    <x v="9"/>
    <s v="2025-10"/>
    <s v="1. DIRECT"/>
    <x v="2"/>
    <x v="2"/>
    <x v="1"/>
    <x v="11"/>
    <n v="15523.12"/>
    <n v="15523.12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9"/>
    <s v="2025-10"/>
    <s v="2. ALLOCATED"/>
    <x v="3"/>
    <x v="7"/>
    <x v="4"/>
    <x v="6"/>
    <n v="5957.75"/>
    <n v="5957.75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9"/>
    <s v="2025-10"/>
    <s v="2. ALLOCATED"/>
    <x v="3"/>
    <x v="7"/>
    <x v="4"/>
    <x v="7"/>
    <n v="0.03"/>
    <n v="0.03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9"/>
    <s v="2025-10"/>
    <s v="2. ALLOCATED"/>
    <x v="3"/>
    <x v="7"/>
    <x v="4"/>
    <x v="8"/>
    <n v="10074.68"/>
    <n v="10074.68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10"/>
    <s v="2025-11"/>
    <s v="1. DIRECT"/>
    <x v="0"/>
    <x v="0"/>
    <x v="0"/>
    <x v="9"/>
    <n v="99272.459999999992"/>
    <n v="99272.459999999992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10"/>
    <s v="2025-11"/>
    <s v="1. DIRECT"/>
    <x v="0"/>
    <x v="1"/>
    <x v="0"/>
    <x v="0"/>
    <n v="918.4"/>
    <n v="918.4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10"/>
    <s v="2025-11"/>
    <s v="1. DIRECT"/>
    <x v="0"/>
    <x v="2"/>
    <x v="1"/>
    <x v="1"/>
    <n v="342.23"/>
    <n v="342.23"/>
    <s v="903112093"/>
    <s v="FIP-Mira Loma-Vista No. 1 220 kV T/L (OH"/>
    <s v="5450"/>
    <s v="Riverside Transmission Reliability Project"/>
    <s v="8010099"/>
    <s v="Labor Accrual"/>
  </r>
  <r>
    <s v="903112093- FIP-Mira Loma-Vista No. 1 220 kV T/L (OH"/>
    <n v="2025"/>
    <x v="10"/>
    <s v="2025-11"/>
    <s v="1. DIRECT"/>
    <x v="0"/>
    <x v="2"/>
    <x v="1"/>
    <x v="1"/>
    <n v="5865.56"/>
    <n v="5865.56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10"/>
    <s v="2025-11"/>
    <s v="1. DIRECT"/>
    <x v="0"/>
    <x v="2"/>
    <x v="1"/>
    <x v="1"/>
    <n v="1173.1100000000001"/>
    <n v="1173.1100000000001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10"/>
    <s v="2025-11"/>
    <s v="1. DIRECT"/>
    <x v="0"/>
    <x v="8"/>
    <x v="1"/>
    <x v="1"/>
    <n v="22.21"/>
    <n v="22.21"/>
    <s v="903112093"/>
    <s v="FIP-Mira Loma-Vista No. 1 220 kV T/L (OH"/>
    <s v="5450"/>
    <s v="Riverside Transmission Reliability Project"/>
    <s v="8010001"/>
    <s v="Manager"/>
  </r>
  <r>
    <s v="903112093- FIP-Mira Loma-Vista No. 1 220 kV T/L (OH"/>
    <n v="2025"/>
    <x v="10"/>
    <s v="2025-11"/>
    <s v="1. DIRECT"/>
    <x v="0"/>
    <x v="8"/>
    <x v="1"/>
    <x v="1"/>
    <n v="679.93000000000006"/>
    <n v="679.93000000000006"/>
    <s v="903112093"/>
    <s v="FIP-Mira Loma-Vista No. 1 220 kV T/L (OH"/>
    <s v="5450"/>
    <s v="Riverside Transmission Reliability Project"/>
    <s v="8010001"/>
    <s v="Manager"/>
  </r>
  <r>
    <s v="903112093- FIP-Mira Loma-Vista No. 1 220 kV T/L (OH"/>
    <n v="2025"/>
    <x v="10"/>
    <s v="2025-11"/>
    <s v="1. DIRECT"/>
    <x v="0"/>
    <x v="3"/>
    <x v="2"/>
    <x v="2"/>
    <n v="26.34"/>
    <n v="26.34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10"/>
    <s v="2025-11"/>
    <s v="1. DIRECT"/>
    <x v="0"/>
    <x v="4"/>
    <x v="2"/>
    <x v="3"/>
    <n v="-18947.54"/>
    <n v="-18947.54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10"/>
    <s v="2025-11"/>
    <s v="1. DIRECT"/>
    <x v="4"/>
    <x v="10"/>
    <x v="5"/>
    <x v="19"/>
    <n v="6550"/>
    <n v="6550"/>
    <s v="903112093"/>
    <s v="FIP-Mira Loma-Vista No. 1 220 kV T/L (OH"/>
    <s v="5450"/>
    <s v="Riverside Transmission Reliability Project"/>
    <s v="6110615"/>
    <s v="Fuels, Chemicals &amp; Petrochem-DP"/>
  </r>
  <r>
    <s v="903112093- FIP-Mira Loma-Vista No. 1 220 kV T/L (OH"/>
    <n v="2025"/>
    <x v="10"/>
    <s v="2025-11"/>
    <s v="1. DIRECT"/>
    <x v="4"/>
    <x v="12"/>
    <x v="6"/>
    <x v="14"/>
    <n v="898.37"/>
    <n v="898.37"/>
    <s v="903112093"/>
    <s v="FIP-Mira Loma-Vista No. 1 220 kV T/L (OH"/>
    <s v="5450"/>
    <s v="Riverside Transmission Reliability Project"/>
    <s v="6110065"/>
    <s v="Material Sales Tax Expense"/>
  </r>
  <r>
    <s v="903112093- FIP-Mira Loma-Vista No. 1 220 kV T/L (OH"/>
    <n v="2025"/>
    <x v="10"/>
    <s v="2025-11"/>
    <s v="1. DIRECT"/>
    <x v="4"/>
    <x v="12"/>
    <x v="6"/>
    <x v="14"/>
    <n v="812.78"/>
    <n v="812.78"/>
    <s v="903112093"/>
    <s v="FIP-Mira Loma-Vista No. 1 220 kV T/L (OH"/>
    <s v="5450"/>
    <s v="Riverside Transmission Reliability Project"/>
    <s v="8050044"/>
    <s v="T&amp;D Supply Expense"/>
  </r>
  <r>
    <s v="903112093- FIP-Mira Loma-Vista No. 1 220 kV T/L (OH"/>
    <n v="2025"/>
    <x v="10"/>
    <s v="2025-11"/>
    <s v="1. DIRECT"/>
    <x v="4"/>
    <x v="18"/>
    <x v="0"/>
    <x v="0"/>
    <n v="1105.5"/>
    <n v="1105.5"/>
    <s v="903112093"/>
    <s v="FIP-Mira Loma-Vista No. 1 220 kV T/L (OH"/>
    <s v="5450"/>
    <s v="Riverside Transmission Reliability Project"/>
    <s v="6161135"/>
    <s v="Material Handling Services"/>
  </r>
  <r>
    <s v="903112093- FIP-Mira Loma-Vista No. 1 220 kV T/L (OH"/>
    <n v="2025"/>
    <x v="10"/>
    <s v="2025-11"/>
    <s v="1. DIRECT"/>
    <x v="4"/>
    <x v="13"/>
    <x v="5"/>
    <x v="12"/>
    <n v="4987"/>
    <n v="4987"/>
    <s v="903112093"/>
    <s v="FIP-Mira Loma-Vista No. 1 220 kV T/L (OH"/>
    <s v="5450"/>
    <s v="Riverside Transmission Reliability Project"/>
    <s v="6110665"/>
    <s v="Office &amp; Office Support Products-DP"/>
  </r>
  <r>
    <s v="903112093- FIP-Mira Loma-Vista No. 1 220 kV T/L (OH"/>
    <n v="2025"/>
    <x v="10"/>
    <s v="2025-11"/>
    <s v="1. DIRECT"/>
    <x v="4"/>
    <x v="14"/>
    <x v="5"/>
    <x v="12"/>
    <n v="54.81"/>
    <n v="54.81"/>
    <s v="903112093"/>
    <s v="FIP-Mira Loma-Vista No. 1 220 kV T/L (OH"/>
    <s v="5450"/>
    <s v="Riverside Transmission Reliability Project"/>
    <s v="6110715"/>
    <s v="Pole Line Hdwe &amp; Connectors-DP"/>
  </r>
  <r>
    <s v="903112093- FIP-Mira Loma-Vista No. 1 220 kV T/L (OH"/>
    <n v="2025"/>
    <x v="10"/>
    <s v="2025-11"/>
    <s v="1. DIRECT"/>
    <x v="1"/>
    <x v="16"/>
    <x v="0"/>
    <x v="0"/>
    <n v="9832"/>
    <n v="9832"/>
    <s v="903112093"/>
    <s v="FIP-Mira Loma-Vista No. 1 220 kV T/L (OH"/>
    <s v="5450"/>
    <s v="Riverside Transmission Reliability Project"/>
    <s v="6165150"/>
    <s v="Construction Services - Other"/>
  </r>
  <r>
    <s v="903112093- FIP-Mira Loma-Vista No. 1 220 kV T/L (OH"/>
    <n v="2025"/>
    <x v="10"/>
    <s v="2025-11"/>
    <s v="1. DIRECT"/>
    <x v="1"/>
    <x v="2"/>
    <x v="1"/>
    <x v="1"/>
    <n v="604.04"/>
    <n v="604.04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10"/>
    <s v="2025-11"/>
    <s v="1. DIRECT"/>
    <x v="1"/>
    <x v="2"/>
    <x v="1"/>
    <x v="1"/>
    <n v="480.98999999999984"/>
    <n v="480.98999999999984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10"/>
    <s v="2025-11"/>
    <s v="1. DIRECT"/>
    <x v="1"/>
    <x v="2"/>
    <x v="1"/>
    <x v="1"/>
    <n v="120.81"/>
    <n v="120.81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10"/>
    <s v="2025-11"/>
    <s v="1. DIRECT"/>
    <x v="2"/>
    <x v="17"/>
    <x v="7"/>
    <x v="18"/>
    <n v="-918216.72"/>
    <n v="-918216.72"/>
    <s v="903112093"/>
    <s v="FIP-Mira Loma-Vista No. 1 220 kV T/L (OH"/>
    <s v="5450"/>
    <s v="Riverside Transmission Reliability Project"/>
    <s v="6150420"/>
    <s v="A/P Accrual/Reversal No AFUDC"/>
  </r>
  <r>
    <s v="903112093- FIP-Mira Loma-Vista No. 1 220 kV T/L (OH"/>
    <n v="2025"/>
    <x v="10"/>
    <s v="2025-11"/>
    <s v="1. DIRECT"/>
    <x v="2"/>
    <x v="5"/>
    <x v="3"/>
    <x v="4"/>
    <n v="58.87"/>
    <n v="58.87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10"/>
    <s v="2025-11"/>
    <s v="1. DIRECT"/>
    <x v="2"/>
    <x v="15"/>
    <x v="3"/>
    <x v="4"/>
    <n v="58.58"/>
    <n v="58.58"/>
    <s v="903112093"/>
    <s v="FIP-Mira Loma-Vista No. 1 220 kV T/L (OH"/>
    <s v="5450"/>
    <s v="Riverside Transmission Reliability Project"/>
    <s v="8050121"/>
    <s v="Procurement Services Chargeback"/>
  </r>
  <r>
    <s v="903112093- FIP-Mira Loma-Vista No. 1 220 kV T/L (OH"/>
    <n v="2025"/>
    <x v="10"/>
    <s v="2025-11"/>
    <s v="1. DIRECT"/>
    <x v="2"/>
    <x v="15"/>
    <x v="3"/>
    <x v="4"/>
    <n v="427.6"/>
    <n v="427.6"/>
    <s v="903112093"/>
    <s v="FIP-Mira Loma-Vista No. 1 220 kV T/L (OH"/>
    <s v="5450"/>
    <s v="Riverside Transmission Reliability Project"/>
    <s v="8050154"/>
    <s v="T&amp;D Material Management Service Expense"/>
  </r>
  <r>
    <s v="903112093- FIP-Mira Loma-Vista No. 1 220 kV T/L (OH"/>
    <n v="2025"/>
    <x v="10"/>
    <s v="2025-11"/>
    <s v="1. DIRECT"/>
    <x v="2"/>
    <x v="6"/>
    <x v="3"/>
    <x v="4"/>
    <n v="260.49"/>
    <n v="260.49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10"/>
    <s v="2025-11"/>
    <s v="1. DIRECT"/>
    <x v="2"/>
    <x v="2"/>
    <x v="1"/>
    <x v="1"/>
    <n v="2088.12"/>
    <n v="2088.12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10"/>
    <s v="2025-11"/>
    <s v="1. DIRECT"/>
    <x v="2"/>
    <x v="2"/>
    <x v="1"/>
    <x v="1"/>
    <n v="208.87"/>
    <n v="208.87"/>
    <s v="903112093"/>
    <s v="FIP-Mira Loma-Vista No. 1 220 kV T/L (OH"/>
    <s v="5450"/>
    <s v="Riverside Transmission Reliability Project"/>
    <s v="8030010"/>
    <s v="OH Paid Absence"/>
  </r>
  <r>
    <s v="903112093- FIP-Mira Loma-Vista No. 1 220 kV T/L (OH"/>
    <n v="2025"/>
    <x v="10"/>
    <s v="2025-11"/>
    <s v="1. DIRECT"/>
    <x v="2"/>
    <x v="2"/>
    <x v="1"/>
    <x v="1"/>
    <n v="68.72"/>
    <n v="68.72"/>
    <s v="903112093"/>
    <s v="FIP-Mira Loma-Vista No. 1 220 kV T/L (OH"/>
    <s v="5450"/>
    <s v="Riverside Transmission Reliability Project"/>
    <s v="8050035"/>
    <s v="OH Tool Expenses TDBU"/>
  </r>
  <r>
    <s v="903112093- FIP-Mira Loma-Vista No. 1 220 kV T/L (OH"/>
    <n v="2025"/>
    <x v="10"/>
    <s v="2025-11"/>
    <s v="1. DIRECT"/>
    <x v="2"/>
    <x v="2"/>
    <x v="1"/>
    <x v="1"/>
    <n v="762.19"/>
    <n v="762.19"/>
    <s v="903112093"/>
    <s v="FIP-Mira Loma-Vista No. 1 220 kV T/L (OH"/>
    <s v="5450"/>
    <s v="Riverside Transmission Reliability Project"/>
    <s v="8050040"/>
    <s v="T&amp;D Summary Trans/Subs Overall Support"/>
  </r>
  <r>
    <s v="903112093- FIP-Mira Loma-Vista No. 1 220 kV T/L (OH"/>
    <n v="2025"/>
    <x v="10"/>
    <s v="2025-11"/>
    <s v="1. DIRECT"/>
    <x v="2"/>
    <x v="2"/>
    <x v="1"/>
    <x v="1"/>
    <n v="837.39"/>
    <n v="837.39"/>
    <s v="903112093"/>
    <s v="FIP-Mira Loma-Vista No. 1 220 kV T/L (OH"/>
    <s v="5450"/>
    <s v="Riverside Transmission Reliability Project"/>
    <s v="8050041"/>
    <s v="T&amp;D Sum Business Unit Overall Support"/>
  </r>
  <r>
    <s v="903112093- FIP-Mira Loma-Vista No. 1 220 kV T/L (OH"/>
    <n v="2025"/>
    <x v="10"/>
    <s v="2025-11"/>
    <s v="1. DIRECT"/>
    <x v="2"/>
    <x v="2"/>
    <x v="1"/>
    <x v="1"/>
    <n v="3109.65"/>
    <n v="3109.65"/>
    <s v="903112093"/>
    <s v="FIP-Mira Loma-Vista No. 1 220 kV T/L (OH"/>
    <s v="5450"/>
    <s v="Riverside Transmission Reliability Project"/>
    <s v="8050042"/>
    <s v="T&amp;D Transmission Overall Support"/>
  </r>
  <r>
    <s v="903112093- FIP-Mira Loma-Vista No. 1 220 kV T/L (OH"/>
    <n v="2025"/>
    <x v="10"/>
    <s v="2025-11"/>
    <s v="1. DIRECT"/>
    <x v="2"/>
    <x v="2"/>
    <x v="1"/>
    <x v="11"/>
    <n v="14115.279999999999"/>
    <n v="14115.279999999999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10"/>
    <s v="2025-11"/>
    <s v="1. DIRECT"/>
    <x v="2"/>
    <x v="2"/>
    <x v="1"/>
    <x v="5"/>
    <n v="5497.83"/>
    <n v="5497.83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10"/>
    <s v="2025-11"/>
    <s v="2. ALLOCATED"/>
    <x v="3"/>
    <x v="7"/>
    <x v="4"/>
    <x v="6"/>
    <n v="7307.25"/>
    <n v="7307.25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10"/>
    <s v="2025-11"/>
    <s v="2. ALLOCATED"/>
    <x v="3"/>
    <x v="7"/>
    <x v="4"/>
    <x v="7"/>
    <n v="0.04"/>
    <n v="0.04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10"/>
    <s v="2025-11"/>
    <s v="2. ALLOCATED"/>
    <x v="3"/>
    <x v="7"/>
    <x v="4"/>
    <x v="8"/>
    <n v="8696.6"/>
    <n v="8696.6"/>
    <s v="903112093"/>
    <s v="FIP-Mira Loma-Vista No. 1 220 kV T/L (OH"/>
    <s v="5450"/>
    <s v="Riverside Transmission Reliability Project"/>
    <s v="5757040"/>
    <s v="Capitalized Overhead - P&amp;B/Payroll Tax"/>
  </r>
  <r>
    <s v="903112093- FIP-Mira Loma-Vista No. 1 220 kV T/L (OH"/>
    <n v="2025"/>
    <x v="11"/>
    <s v="2025-12"/>
    <s v="1. DIRECT"/>
    <x v="0"/>
    <x v="0"/>
    <x v="0"/>
    <x v="9"/>
    <n v="117104.84999999999"/>
    <n v="117104.84999999999"/>
    <s v="903112093"/>
    <s v="FIP-Mira Loma-Vista No. 1 220 kV T/L (OH"/>
    <s v="5450"/>
    <s v="Riverside Transmission Reliability Project"/>
    <s v="8020081"/>
    <s v="Con - Consults/Prof Srvcs/Out Ord to Ord"/>
  </r>
  <r>
    <s v="903112093- FIP-Mira Loma-Vista No. 1 220 kV T/L (OH"/>
    <n v="2025"/>
    <x v="11"/>
    <s v="2025-12"/>
    <s v="1. DIRECT"/>
    <x v="0"/>
    <x v="19"/>
    <x v="0"/>
    <x v="20"/>
    <n v="56790.26"/>
    <n v="56790.26"/>
    <s v="903112093"/>
    <s v="FIP-Mira Loma-Vista No. 1 220 kV T/L (OH"/>
    <s v="5450"/>
    <s v="Riverside Transmission Reliability Project"/>
    <s v="8021304"/>
    <s v="Contract Accruals - Ord to Ord"/>
  </r>
  <r>
    <s v="903112093- FIP-Mira Loma-Vista No. 1 220 kV T/L (OH"/>
    <n v="2025"/>
    <x v="11"/>
    <s v="2025-12"/>
    <s v="1. DIRECT"/>
    <x v="0"/>
    <x v="1"/>
    <x v="0"/>
    <x v="0"/>
    <n v="787.2"/>
    <n v="787.2"/>
    <s v="903112093"/>
    <s v="FIP-Mira Loma-Vista No. 1 220 kV T/L (OH"/>
    <s v="5450"/>
    <s v="Riverside Transmission Reliability Project"/>
    <s v="8020082"/>
    <s v="Contract Consult/Contract Ord to Ord"/>
  </r>
  <r>
    <s v="903112093- FIP-Mira Loma-Vista No. 1 220 kV T/L (OH"/>
    <n v="2025"/>
    <x v="11"/>
    <s v="2025-12"/>
    <s v="1. DIRECT"/>
    <x v="0"/>
    <x v="2"/>
    <x v="1"/>
    <x v="1"/>
    <n v="-342.23"/>
    <n v="-342.23"/>
    <s v="903112093"/>
    <s v="FIP-Mira Loma-Vista No. 1 220 kV T/L (OH"/>
    <s v="5450"/>
    <s v="Riverside Transmission Reliability Project"/>
    <s v="8010099"/>
    <s v="Labor Accrual"/>
  </r>
  <r>
    <s v="903112093- FIP-Mira Loma-Vista No. 1 220 kV T/L (OH"/>
    <n v="2025"/>
    <x v="11"/>
    <s v="2025-12"/>
    <s v="1. DIRECT"/>
    <x v="0"/>
    <x v="2"/>
    <x v="1"/>
    <x v="1"/>
    <n v="5560.87"/>
    <n v="5560.87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11"/>
    <s v="2025-12"/>
    <s v="1. DIRECT"/>
    <x v="0"/>
    <x v="2"/>
    <x v="1"/>
    <x v="1"/>
    <n v="16.41"/>
    <n v="16.41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11"/>
    <s v="2025-12"/>
    <s v="1. DIRECT"/>
    <x v="0"/>
    <x v="2"/>
    <x v="1"/>
    <x v="1"/>
    <n v="1234.51"/>
    <n v="1234.51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11"/>
    <s v="2025-12"/>
    <s v="1. DIRECT"/>
    <x v="0"/>
    <x v="3"/>
    <x v="2"/>
    <x v="2"/>
    <n v="3621.0600000000004"/>
    <n v="3621.0600000000004"/>
    <s v="903112093"/>
    <s v="FIP-Mira Loma-Vista No. 1 220 kV T/L (OH"/>
    <s v="5450"/>
    <s v="Riverside Transmission Reliability Project"/>
    <s v="8020076"/>
    <s v="Other - Ord to Ord"/>
  </r>
  <r>
    <s v="903112093- FIP-Mira Loma-Vista No. 1 220 kV T/L (OH"/>
    <n v="2025"/>
    <x v="11"/>
    <s v="2025-12"/>
    <s v="1. DIRECT"/>
    <x v="0"/>
    <x v="4"/>
    <x v="2"/>
    <x v="3"/>
    <n v="-67660.47"/>
    <n v="-67660.47"/>
    <s v="903112093"/>
    <s v="FIP-Mira Loma-Vista No. 1 220 kV T/L (OH"/>
    <s v="5450"/>
    <s v="Riverside Transmission Reliability Project"/>
    <s v="8021169"/>
    <s v="Other-Accruals Ord to Ord"/>
  </r>
  <r>
    <s v="903112093- FIP-Mira Loma-Vista No. 1 220 kV T/L (OH"/>
    <n v="2025"/>
    <x v="11"/>
    <s v="2025-12"/>
    <s v="1. DIRECT"/>
    <x v="4"/>
    <x v="12"/>
    <x v="6"/>
    <x v="14"/>
    <n v="7459.1"/>
    <n v="7459.1"/>
    <s v="903112093"/>
    <s v="FIP-Mira Loma-Vista No. 1 220 kV T/L (OH"/>
    <s v="5450"/>
    <s v="Riverside Transmission Reliability Project"/>
    <s v="6110065"/>
    <s v="Material Sales Tax Expense"/>
  </r>
  <r>
    <s v="903112093- FIP-Mira Loma-Vista No. 1 220 kV T/L (OH"/>
    <n v="2025"/>
    <x v="11"/>
    <s v="2025-12"/>
    <s v="1. DIRECT"/>
    <x v="4"/>
    <x v="12"/>
    <x v="6"/>
    <x v="14"/>
    <n v="6.32"/>
    <n v="6.32"/>
    <s v="903112093"/>
    <s v="FIP-Mira Loma-Vista No. 1 220 kV T/L (OH"/>
    <s v="5450"/>
    <s v="Riverside Transmission Reliability Project"/>
    <s v="8020083"/>
    <s v="Material Loaders/Tax/Freight Ord to Ord"/>
  </r>
  <r>
    <s v="903112093- FIP-Mira Loma-Vista No. 1 220 kV T/L (OH"/>
    <n v="2025"/>
    <x v="11"/>
    <s v="2025-12"/>
    <s v="1. DIRECT"/>
    <x v="4"/>
    <x v="12"/>
    <x v="6"/>
    <x v="14"/>
    <n v="64.87"/>
    <n v="64.87"/>
    <s v="903112093"/>
    <s v="FIP-Mira Loma-Vista No. 1 220 kV T/L (OH"/>
    <s v="5450"/>
    <s v="Riverside Transmission Reliability Project"/>
    <s v="8020085"/>
    <s v="Material Direct Purchase Ord to Ord"/>
  </r>
  <r>
    <s v="903112093- FIP-Mira Loma-Vista No. 1 220 kV T/L (OH"/>
    <n v="2025"/>
    <x v="11"/>
    <s v="2025-12"/>
    <s v="1. DIRECT"/>
    <x v="4"/>
    <x v="12"/>
    <x v="6"/>
    <x v="14"/>
    <n v="5923.56"/>
    <n v="5923.56"/>
    <s v="903112093"/>
    <s v="FIP-Mira Loma-Vista No. 1 220 kV T/L (OH"/>
    <s v="5450"/>
    <s v="Riverside Transmission Reliability Project"/>
    <s v="8050044"/>
    <s v="T&amp;D Supply Expense"/>
  </r>
  <r>
    <s v="903112093- FIP-Mira Loma-Vista No. 1 220 kV T/L (OH"/>
    <n v="2025"/>
    <x v="11"/>
    <s v="2025-12"/>
    <s v="1. DIRECT"/>
    <x v="4"/>
    <x v="13"/>
    <x v="5"/>
    <x v="12"/>
    <n v="2417.5799999999995"/>
    <n v="2417.5799999999995"/>
    <s v="903112093"/>
    <s v="FIP-Mira Loma-Vista No. 1 220 kV T/L (OH"/>
    <s v="5450"/>
    <s v="Riverside Transmission Reliability Project"/>
    <s v="6110665"/>
    <s v="Office &amp; Office Support Products-DP"/>
  </r>
  <r>
    <s v="903112093- FIP-Mira Loma-Vista No. 1 220 kV T/L (OH"/>
    <n v="2025"/>
    <x v="11"/>
    <s v="2025-12"/>
    <s v="1. DIRECT"/>
    <x v="4"/>
    <x v="14"/>
    <x v="5"/>
    <x v="16"/>
    <n v="93828.66"/>
    <n v="93828.66"/>
    <s v="903112093"/>
    <s v="FIP-Mira Loma-Vista No. 1 220 kV T/L (OH"/>
    <s v="5450"/>
    <s v="Riverside Transmission Reliability Project"/>
    <s v="6110715"/>
    <s v="Pole Line Hdwe &amp; Connectors-DP"/>
  </r>
  <r>
    <s v="903112093- FIP-Mira Loma-Vista No. 1 220 kV T/L (OH"/>
    <n v="2025"/>
    <x v="11"/>
    <s v="2025-12"/>
    <s v="1. DIRECT"/>
    <x v="1"/>
    <x v="20"/>
    <x v="0"/>
    <x v="0"/>
    <n v="3050.8"/>
    <n v="3050.8"/>
    <s v="903112093"/>
    <s v="FIP-Mira Loma-Vista No. 1 220 kV T/L (OH"/>
    <s v="5450"/>
    <s v="Riverside Transmission Reliability Project"/>
    <s v="6165140"/>
    <s v="Construction Management Services"/>
  </r>
  <r>
    <s v="903112093- FIP-Mira Loma-Vista No. 1 220 kV T/L (OH"/>
    <n v="2025"/>
    <x v="11"/>
    <s v="2025-12"/>
    <s v="1. DIRECT"/>
    <x v="1"/>
    <x v="2"/>
    <x v="1"/>
    <x v="1"/>
    <n v="800.55000000000007"/>
    <n v="800.55000000000007"/>
    <s v="903112093"/>
    <s v="FIP-Mira Loma-Vista No. 1 220 kV T/L (OH"/>
    <s v="5450"/>
    <s v="Riverside Transmission Reliability Project"/>
    <s v="8020070"/>
    <s v="Labor Normal Time - Ord to Ord"/>
  </r>
  <r>
    <s v="903112093- FIP-Mira Loma-Vista No. 1 220 kV T/L (OH"/>
    <n v="2025"/>
    <x v="11"/>
    <s v="2025-12"/>
    <s v="1. DIRECT"/>
    <x v="1"/>
    <x v="2"/>
    <x v="1"/>
    <x v="1"/>
    <n v="185.99"/>
    <n v="185.99"/>
    <s v="903112093"/>
    <s v="FIP-Mira Loma-Vista No. 1 220 kV T/L (OH"/>
    <s v="5450"/>
    <s v="Riverside Transmission Reliability Project"/>
    <s v="8020071"/>
    <s v="Labor Premium Time - Ord to Ord"/>
  </r>
  <r>
    <s v="903112093- FIP-Mira Loma-Vista No. 1 220 kV T/L (OH"/>
    <n v="2025"/>
    <x v="11"/>
    <s v="2025-12"/>
    <s v="1. DIRECT"/>
    <x v="1"/>
    <x v="2"/>
    <x v="1"/>
    <x v="1"/>
    <n v="177.72"/>
    <n v="177.72"/>
    <s v="903112093"/>
    <s v="FIP-Mira Loma-Vista No. 1 220 kV T/L (OH"/>
    <s v="5450"/>
    <s v="Riverside Transmission Reliability Project"/>
    <s v="8020078"/>
    <s v="Labor Other Earnings - Ord to Ord"/>
  </r>
  <r>
    <s v="903112093- FIP-Mira Loma-Vista No. 1 220 kV T/L (OH"/>
    <n v="2025"/>
    <x v="11"/>
    <s v="2025-12"/>
    <s v="1. DIRECT"/>
    <x v="2"/>
    <x v="17"/>
    <x v="7"/>
    <x v="18"/>
    <n v="-35594.480000000003"/>
    <n v="-35594.480000000003"/>
    <s v="903112093"/>
    <s v="FIP-Mira Loma-Vista No. 1 220 kV T/L (OH"/>
    <s v="5450"/>
    <s v="Riverside Transmission Reliability Project"/>
    <s v="6150420"/>
    <s v="A/P Accrual/Reversal No AFUDC"/>
  </r>
  <r>
    <s v="903112093- FIP-Mira Loma-Vista No. 1 220 kV T/L (OH"/>
    <n v="2025"/>
    <x v="11"/>
    <s v="2025-12"/>
    <s v="1. DIRECT"/>
    <x v="2"/>
    <x v="5"/>
    <x v="3"/>
    <x v="4"/>
    <n v="601.32000000000005"/>
    <n v="601.32000000000005"/>
    <s v="903112093"/>
    <s v="FIP-Mira Loma-Vista No. 1 220 kV T/L (OH"/>
    <s v="5450"/>
    <s v="Riverside Transmission Reliability Project"/>
    <s v="5757075"/>
    <s v="Capitalized Overhead - IT IMM"/>
  </r>
  <r>
    <s v="903112093- FIP-Mira Loma-Vista No. 1 220 kV T/L (OH"/>
    <n v="2025"/>
    <x v="11"/>
    <s v="2025-12"/>
    <s v="1. DIRECT"/>
    <x v="2"/>
    <x v="15"/>
    <x v="3"/>
    <x v="4"/>
    <n v="665.29"/>
    <n v="665.29"/>
    <s v="903112093"/>
    <s v="FIP-Mira Loma-Vista No. 1 220 kV T/L (OH"/>
    <s v="5450"/>
    <s v="Riverside Transmission Reliability Project"/>
    <s v="8050121"/>
    <s v="Procurement Services Chargeback"/>
  </r>
  <r>
    <s v="903112093- FIP-Mira Loma-Vista No. 1 220 kV T/L (OH"/>
    <n v="2025"/>
    <x v="11"/>
    <s v="2025-12"/>
    <s v="1. DIRECT"/>
    <x v="2"/>
    <x v="15"/>
    <x v="3"/>
    <x v="4"/>
    <n v="4236.59"/>
    <n v="4236.59"/>
    <s v="903112093"/>
    <s v="FIP-Mira Loma-Vista No. 1 220 kV T/L (OH"/>
    <s v="5450"/>
    <s v="Riverside Transmission Reliability Project"/>
    <s v="8050154"/>
    <s v="T&amp;D Material Management Service Expense"/>
  </r>
  <r>
    <s v="903112093- FIP-Mira Loma-Vista No. 1 220 kV T/L (OH"/>
    <n v="2025"/>
    <x v="11"/>
    <s v="2025-12"/>
    <s v="1. DIRECT"/>
    <x v="2"/>
    <x v="6"/>
    <x v="3"/>
    <x v="4"/>
    <n v="793.17"/>
    <n v="793.17"/>
    <s v="903112093"/>
    <s v="FIP-Mira Loma-Vista No. 1 220 kV T/L (OH"/>
    <s v="5450"/>
    <s v="Riverside Transmission Reliability Project"/>
    <s v="8020494"/>
    <s v="Indirct SCM IMM - Order to Order"/>
  </r>
  <r>
    <s v="903112093- FIP-Mira Loma-Vista No. 1 220 kV T/L (OH"/>
    <n v="2025"/>
    <x v="11"/>
    <s v="2025-12"/>
    <s v="1. DIRECT"/>
    <x v="2"/>
    <x v="2"/>
    <x v="1"/>
    <x v="17"/>
    <n v="14272.72"/>
    <n v="14272.72"/>
    <s v="903112093"/>
    <s v="FIP-Mira Loma-Vista No. 1 220 kV T/L (OH"/>
    <s v="5450"/>
    <s v="Riverside Transmission Reliability Project"/>
    <s v="8050042"/>
    <s v="T&amp;D Transmission Overall Support"/>
  </r>
  <r>
    <s v="903112093- FIP-Mira Loma-Vista No. 1 220 kV T/L (OH"/>
    <n v="2025"/>
    <x v="11"/>
    <s v="2025-12"/>
    <s v="1. DIRECT"/>
    <x v="2"/>
    <x v="2"/>
    <x v="1"/>
    <x v="1"/>
    <n v="2630.4700000000003"/>
    <n v="2630.4700000000003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11"/>
    <s v="2025-12"/>
    <s v="1. DIRECT"/>
    <x v="2"/>
    <x v="2"/>
    <x v="1"/>
    <x v="1"/>
    <n v="-75.98"/>
    <n v="-75.98"/>
    <s v="903112093"/>
    <s v="FIP-Mira Loma-Vista No. 1 220 kV T/L (OH"/>
    <s v="5450"/>
    <s v="Riverside Transmission Reliability Project"/>
    <s v="8030010"/>
    <s v="OH Paid Absence"/>
  </r>
  <r>
    <s v="903112093- FIP-Mira Loma-Vista No. 1 220 kV T/L (OH"/>
    <n v="2025"/>
    <x v="11"/>
    <s v="2025-12"/>
    <s v="1. DIRECT"/>
    <x v="2"/>
    <x v="2"/>
    <x v="1"/>
    <x v="1"/>
    <n v="-19.52"/>
    <n v="-19.52"/>
    <s v="903112093"/>
    <s v="FIP-Mira Loma-Vista No. 1 220 kV T/L (OH"/>
    <s v="5450"/>
    <s v="Riverside Transmission Reliability Project"/>
    <s v="8050035"/>
    <s v="OH Tool Expenses TDBU"/>
  </r>
  <r>
    <s v="903112093- FIP-Mira Loma-Vista No. 1 220 kV T/L (OH"/>
    <n v="2025"/>
    <x v="11"/>
    <s v="2025-12"/>
    <s v="1. DIRECT"/>
    <x v="2"/>
    <x v="2"/>
    <x v="1"/>
    <x v="1"/>
    <n v="2662.2"/>
    <n v="2662.2"/>
    <s v="903112093"/>
    <s v="FIP-Mira Loma-Vista No. 1 220 kV T/L (OH"/>
    <s v="5450"/>
    <s v="Riverside Transmission Reliability Project"/>
    <s v="8050040"/>
    <s v="T&amp;D Summary Trans/Subs Overall Support"/>
  </r>
  <r>
    <s v="903112093- FIP-Mira Loma-Vista No. 1 220 kV T/L (OH"/>
    <n v="2025"/>
    <x v="11"/>
    <s v="2025-12"/>
    <s v="1. DIRECT"/>
    <x v="2"/>
    <x v="2"/>
    <x v="1"/>
    <x v="1"/>
    <n v="3305.3"/>
    <n v="3305.3"/>
    <s v="903112093"/>
    <s v="FIP-Mira Loma-Vista No. 1 220 kV T/L (OH"/>
    <s v="5450"/>
    <s v="Riverside Transmission Reliability Project"/>
    <s v="8050041"/>
    <s v="T&amp;D Sum Business Unit Overall Support"/>
  </r>
  <r>
    <s v="903112093- FIP-Mira Loma-Vista No. 1 220 kV T/L (OH"/>
    <n v="2025"/>
    <x v="11"/>
    <s v="2025-12"/>
    <s v="1. DIRECT"/>
    <x v="2"/>
    <x v="2"/>
    <x v="1"/>
    <x v="11"/>
    <n v="13162.64"/>
    <n v="13162.64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11"/>
    <s v="2025-12"/>
    <s v="1. DIRECT"/>
    <x v="2"/>
    <x v="2"/>
    <x v="1"/>
    <x v="5"/>
    <n v="9904.3700000000008"/>
    <n v="9904.3700000000008"/>
    <s v="903112093"/>
    <s v="FIP-Mira Loma-Vista No. 1 220 kV T/L (OH"/>
    <s v="5450"/>
    <s v="Riverside Transmission Reliability Project"/>
    <s v="8020075"/>
    <s v="Overhead - Ord to Ord"/>
  </r>
  <r>
    <s v="903112093- FIP-Mira Loma-Vista No. 1 220 kV T/L (OH"/>
    <n v="2025"/>
    <x v="11"/>
    <s v="2025-12"/>
    <s v="2. ALLOCATED"/>
    <x v="3"/>
    <x v="7"/>
    <x v="4"/>
    <x v="10"/>
    <n v="18471.37"/>
    <n v="18471.37"/>
    <s v="903112093"/>
    <s v="FIP-Mira Loma-Vista No. 1 220 kV T/L (OH"/>
    <s v="5450"/>
    <s v="Riverside Transmission Reliability Project"/>
    <s v="5757060"/>
    <s v="Ad Valorem Tax"/>
  </r>
  <r>
    <s v="903112093- FIP-Mira Loma-Vista No. 1 220 kV T/L (OH"/>
    <n v="2025"/>
    <x v="11"/>
    <s v="2025-12"/>
    <s v="2. ALLOCATED"/>
    <x v="3"/>
    <x v="7"/>
    <x v="4"/>
    <x v="6"/>
    <n v="1946.41"/>
    <n v="1946.41"/>
    <s v="903112093"/>
    <s v="FIP-Mira Loma-Vista No. 1 220 kV T/L (OH"/>
    <s v="5450"/>
    <s v="Riverside Transmission Reliability Project"/>
    <s v="5757030"/>
    <s v="Capitalized Overhead - A&amp;G"/>
  </r>
  <r>
    <s v="903112093- FIP-Mira Loma-Vista No. 1 220 kV T/L (OH"/>
    <n v="2025"/>
    <x v="11"/>
    <s v="2025-12"/>
    <s v="2. ALLOCATED"/>
    <x v="3"/>
    <x v="7"/>
    <x v="4"/>
    <x v="7"/>
    <n v="-41.08"/>
    <n v="-41.08"/>
    <s v="903112093"/>
    <s v="FIP-Mira Loma-Vista No. 1 220 kV T/L (OH"/>
    <s v="5450"/>
    <s v="Riverside Transmission Reliability Project"/>
    <s v="5757020"/>
    <s v="Capitalized Overhead - Inj &amp; Damages"/>
  </r>
  <r>
    <s v="903112093- FIP-Mira Loma-Vista No. 1 220 kV T/L (OH"/>
    <n v="2025"/>
    <x v="11"/>
    <s v="2025-12"/>
    <s v="2. ALLOCATED"/>
    <x v="3"/>
    <x v="7"/>
    <x v="4"/>
    <x v="8"/>
    <n v="6734.92"/>
    <n v="6734.92"/>
    <s v="903112093"/>
    <s v="FIP-Mira Loma-Vista No. 1 220 kV T/L (OH"/>
    <s v="5450"/>
    <s v="Riverside Transmission Reliability Project"/>
    <s v="5757040"/>
    <s v="Capitalized Overhead - P&amp;B/Payroll Tax"/>
  </r>
</pivotCacheRecords>
</file>

<file path=xl/pivotCache/pivotCacheRecords4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7">
  <r>
    <s v="903112254- FIP-Wildlife (CAISO Controlled Facilitie"/>
    <n v="2025"/>
    <x v="0"/>
    <s v="2025-01"/>
    <s v="1. DIRECT"/>
    <x v="0"/>
    <x v="0"/>
    <x v="0"/>
    <x v="0"/>
    <n v="22141.57"/>
    <n v="22141.57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0"/>
    <s v="2025-01"/>
    <s v="1. DIRECT"/>
    <x v="0"/>
    <x v="1"/>
    <x v="0"/>
    <x v="0"/>
    <n v="740.46"/>
    <n v="740.46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0"/>
    <s v="2025-01"/>
    <s v="1. DIRECT"/>
    <x v="0"/>
    <x v="2"/>
    <x v="1"/>
    <x v="1"/>
    <n v="13.32"/>
    <n v="13.3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0"/>
    <s v="2025-01"/>
    <s v="1. DIRECT"/>
    <x v="0"/>
    <x v="2"/>
    <x v="1"/>
    <x v="1"/>
    <n v="325.48"/>
    <n v="325.4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0"/>
    <s v="2025-01"/>
    <s v="1. DIRECT"/>
    <x v="0"/>
    <x v="3"/>
    <x v="0"/>
    <x v="0"/>
    <n v="79"/>
    <n v="79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0"/>
    <s v="2025-01"/>
    <s v="1. DIRECT"/>
    <x v="0"/>
    <x v="4"/>
    <x v="1"/>
    <x v="1"/>
    <n v="229.56"/>
    <n v="229.56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0"/>
    <s v="2025-01"/>
    <s v="1. DIRECT"/>
    <x v="0"/>
    <x v="4"/>
    <x v="1"/>
    <x v="1"/>
    <n v="2095.8599999999997"/>
    <n v="2095.8599999999997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0"/>
    <s v="2025-01"/>
    <s v="1. DIRECT"/>
    <x v="0"/>
    <x v="4"/>
    <x v="1"/>
    <x v="1"/>
    <n v="419.18"/>
    <n v="419.18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0"/>
    <s v="2025-01"/>
    <s v="1. DIRECT"/>
    <x v="0"/>
    <x v="5"/>
    <x v="1"/>
    <x v="1"/>
    <n v="6.9"/>
    <n v="6.9"/>
    <s v="903112254"/>
    <s v="FIP-Wildlife (CAISO Controlled Facilitie"/>
    <s v="5450"/>
    <s v="Riverside Transmission Reliability Project"/>
    <s v="8010001"/>
    <s v="Manager"/>
  </r>
  <r>
    <s v="903112254- FIP-Wildlife (CAISO Controlled Facilitie"/>
    <n v="2025"/>
    <x v="0"/>
    <s v="2025-01"/>
    <s v="1. DIRECT"/>
    <x v="0"/>
    <x v="5"/>
    <x v="1"/>
    <x v="1"/>
    <n v="327.32"/>
    <n v="327.32"/>
    <s v="903112254"/>
    <s v="FIP-Wildlife (CAISO Controlled Facilitie"/>
    <s v="5450"/>
    <s v="Riverside Transmission Reliability Project"/>
    <s v="8010001"/>
    <s v="Manager"/>
  </r>
  <r>
    <s v="903112254- FIP-Wildlife (CAISO Controlled Facilitie"/>
    <n v="2025"/>
    <x v="0"/>
    <s v="2025-01"/>
    <s v="1. DIRECT"/>
    <x v="0"/>
    <x v="6"/>
    <x v="2"/>
    <x v="2"/>
    <n v="301.66000000000003"/>
    <n v="301.66000000000003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0"/>
    <s v="2025-01"/>
    <s v="1. DIRECT"/>
    <x v="0"/>
    <x v="7"/>
    <x v="2"/>
    <x v="3"/>
    <n v="-20244.73"/>
    <n v="-20244.73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0"/>
    <s v="2025-01"/>
    <s v="1. DIRECT"/>
    <x v="1"/>
    <x v="8"/>
    <x v="1"/>
    <x v="1"/>
    <n v="6.61"/>
    <n v="6.61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0"/>
    <s v="2025-01"/>
    <s v="1. DIRECT"/>
    <x v="1"/>
    <x v="8"/>
    <x v="1"/>
    <x v="1"/>
    <n v="354.44"/>
    <n v="354.4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0"/>
    <s v="2025-01"/>
    <s v="1. DIRECT"/>
    <x v="1"/>
    <x v="4"/>
    <x v="1"/>
    <x v="1"/>
    <n v="100.46"/>
    <n v="100.46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0"/>
    <s v="2025-01"/>
    <s v="1. DIRECT"/>
    <x v="1"/>
    <x v="4"/>
    <x v="1"/>
    <x v="1"/>
    <n v="29.540000000000003"/>
    <n v="29.540000000000003"/>
    <s v="903112254"/>
    <s v="FIP-Wildlife (CAISO Controlled Facilitie"/>
    <s v="5450"/>
    <s v="Riverside Transmission Reliability Project"/>
    <s v="8020071"/>
    <s v="Labor Premium Time - Ord to Ord"/>
  </r>
  <r>
    <s v="903112254- FIP-Wildlife (CAISO Controlled Facilitie"/>
    <n v="2025"/>
    <x v="0"/>
    <s v="2025-01"/>
    <s v="1. DIRECT"/>
    <x v="1"/>
    <x v="4"/>
    <x v="1"/>
    <x v="1"/>
    <n v="20.09"/>
    <n v="20.09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0"/>
    <s v="2025-01"/>
    <s v="1. DIRECT"/>
    <x v="2"/>
    <x v="9"/>
    <x v="3"/>
    <x v="4"/>
    <n v="44.61"/>
    <n v="44.61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0"/>
    <s v="2025-01"/>
    <s v="1. DIRECT"/>
    <x v="2"/>
    <x v="10"/>
    <x v="3"/>
    <x v="4"/>
    <n v="0.59"/>
    <n v="0.59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0"/>
    <s v="2025-01"/>
    <s v="1. DIRECT"/>
    <x v="2"/>
    <x v="11"/>
    <x v="3"/>
    <x v="4"/>
    <n v="171.62"/>
    <n v="171.62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0"/>
    <s v="2025-01"/>
    <s v="1. DIRECT"/>
    <x v="2"/>
    <x v="4"/>
    <x v="1"/>
    <x v="1"/>
    <n v="1332.8600000000001"/>
    <n v="1332.8600000000001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0"/>
    <s v="2025-01"/>
    <s v="1. DIRECT"/>
    <x v="2"/>
    <x v="4"/>
    <x v="1"/>
    <x v="1"/>
    <n v="252.73"/>
    <n v="252.73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0"/>
    <s v="2025-01"/>
    <s v="1. DIRECT"/>
    <x v="2"/>
    <x v="4"/>
    <x v="1"/>
    <x v="1"/>
    <n v="61.32"/>
    <n v="61.32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0"/>
    <s v="2025-01"/>
    <s v="1. DIRECT"/>
    <x v="2"/>
    <x v="4"/>
    <x v="1"/>
    <x v="1"/>
    <n v="62.48"/>
    <n v="62.48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0"/>
    <s v="2025-01"/>
    <s v="1. DIRECT"/>
    <x v="2"/>
    <x v="4"/>
    <x v="1"/>
    <x v="1"/>
    <n v="42.28"/>
    <n v="42.28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0"/>
    <s v="2025-01"/>
    <s v="1. DIRECT"/>
    <x v="2"/>
    <x v="4"/>
    <x v="1"/>
    <x v="1"/>
    <n v="114.74"/>
    <n v="114.74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0"/>
    <s v="2025-01"/>
    <s v="1. DIRECT"/>
    <x v="2"/>
    <x v="4"/>
    <x v="1"/>
    <x v="5"/>
    <n v="5465.57"/>
    <n v="5465.57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0"/>
    <s v="2025-01"/>
    <s v="2. ALLOCATED"/>
    <x v="3"/>
    <x v="12"/>
    <x v="4"/>
    <x v="6"/>
    <n v="1936.23"/>
    <n v="1936.23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0"/>
    <s v="2025-01"/>
    <s v="2. ALLOCATED"/>
    <x v="3"/>
    <x v="12"/>
    <x v="4"/>
    <x v="7"/>
    <n v="1.27"/>
    <n v="1.27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0"/>
    <s v="2025-01"/>
    <s v="2. ALLOCATED"/>
    <x v="3"/>
    <x v="12"/>
    <x v="4"/>
    <x v="8"/>
    <n v="1022.5"/>
    <n v="1022.5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1"/>
    <s v="2025-02"/>
    <s v="1. DIRECT"/>
    <x v="0"/>
    <x v="0"/>
    <x v="0"/>
    <x v="0"/>
    <n v="2470.4899999999998"/>
    <n v="2470.4899999999998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1"/>
    <s v="2025-02"/>
    <s v="1. DIRECT"/>
    <x v="0"/>
    <x v="1"/>
    <x v="0"/>
    <x v="0"/>
    <n v="619.91999999999996"/>
    <n v="619.91999999999996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1"/>
    <s v="2025-02"/>
    <s v="1. DIRECT"/>
    <x v="0"/>
    <x v="2"/>
    <x v="1"/>
    <x v="1"/>
    <n v="0"/>
    <n v="0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1"/>
    <s v="2025-02"/>
    <s v="1. DIRECT"/>
    <x v="0"/>
    <x v="2"/>
    <x v="1"/>
    <x v="1"/>
    <n v="16.77"/>
    <n v="16.77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"/>
    <s v="2025-02"/>
    <s v="1. DIRECT"/>
    <x v="0"/>
    <x v="2"/>
    <x v="1"/>
    <x v="1"/>
    <n v="976.44"/>
    <n v="976.4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"/>
    <s v="2025-02"/>
    <s v="1. DIRECT"/>
    <x v="0"/>
    <x v="2"/>
    <x v="1"/>
    <x v="1"/>
    <n v="150.76"/>
    <n v="150.76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1"/>
    <s v="2025-02"/>
    <s v="1. DIRECT"/>
    <x v="0"/>
    <x v="4"/>
    <x v="1"/>
    <x v="1"/>
    <n v="31.509999999999991"/>
    <n v="31.509999999999991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1"/>
    <s v="2025-02"/>
    <s v="1. DIRECT"/>
    <x v="0"/>
    <x v="4"/>
    <x v="1"/>
    <x v="1"/>
    <n v="2251.4499999999998"/>
    <n v="2251.4499999999998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1"/>
    <s v="2025-02"/>
    <s v="1. DIRECT"/>
    <x v="0"/>
    <x v="4"/>
    <x v="1"/>
    <x v="1"/>
    <n v="450.28999999999996"/>
    <n v="450.28999999999996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1"/>
    <s v="2025-02"/>
    <s v="1. DIRECT"/>
    <x v="0"/>
    <x v="6"/>
    <x v="2"/>
    <x v="2"/>
    <n v="1092.6100000000001"/>
    <n v="1092.6100000000001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1"/>
    <s v="2025-02"/>
    <s v="1. DIRECT"/>
    <x v="0"/>
    <x v="7"/>
    <x v="2"/>
    <x v="3"/>
    <n v="27.77"/>
    <n v="27.77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1"/>
    <s v="2025-02"/>
    <s v="1. DIRECT"/>
    <x v="1"/>
    <x v="4"/>
    <x v="1"/>
    <x v="1"/>
    <n v="198.78999999999996"/>
    <n v="198.78999999999996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1"/>
    <s v="2025-02"/>
    <s v="1. DIRECT"/>
    <x v="1"/>
    <x v="4"/>
    <x v="1"/>
    <x v="1"/>
    <n v="39.76"/>
    <n v="39.76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1"/>
    <s v="2025-02"/>
    <s v="1. DIRECT"/>
    <x v="2"/>
    <x v="9"/>
    <x v="3"/>
    <x v="4"/>
    <n v="6.81"/>
    <n v="6.81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1"/>
    <s v="2025-02"/>
    <s v="1. DIRECT"/>
    <x v="2"/>
    <x v="11"/>
    <x v="3"/>
    <x v="4"/>
    <n v="23.18"/>
    <n v="23.18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1"/>
    <s v="2025-02"/>
    <s v="1. DIRECT"/>
    <x v="2"/>
    <x v="4"/>
    <x v="1"/>
    <x v="1"/>
    <n v="1650.42"/>
    <n v="1650.42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1"/>
    <s v="2025-02"/>
    <s v="1. DIRECT"/>
    <x v="2"/>
    <x v="4"/>
    <x v="1"/>
    <x v="1"/>
    <n v="235.1"/>
    <n v="235.1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1"/>
    <s v="2025-02"/>
    <s v="1. DIRECT"/>
    <x v="2"/>
    <x v="4"/>
    <x v="1"/>
    <x v="1"/>
    <n v="91.28"/>
    <n v="91.28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1"/>
    <s v="2025-02"/>
    <s v="1. DIRECT"/>
    <x v="2"/>
    <x v="4"/>
    <x v="1"/>
    <x v="1"/>
    <n v="59.45"/>
    <n v="59.45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1"/>
    <s v="2025-02"/>
    <s v="1. DIRECT"/>
    <x v="2"/>
    <x v="4"/>
    <x v="1"/>
    <x v="1"/>
    <n v="50.97"/>
    <n v="50.97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1"/>
    <s v="2025-02"/>
    <s v="1. DIRECT"/>
    <x v="2"/>
    <x v="4"/>
    <x v="1"/>
    <x v="1"/>
    <n v="122.37"/>
    <n v="122.37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1"/>
    <s v="2025-02"/>
    <s v="2. ALLOCATED"/>
    <x v="3"/>
    <x v="12"/>
    <x v="4"/>
    <x v="6"/>
    <n v="535.23"/>
    <n v="535.23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1"/>
    <s v="2025-02"/>
    <s v="2. ALLOCATED"/>
    <x v="3"/>
    <x v="12"/>
    <x v="4"/>
    <x v="7"/>
    <n v="0.01"/>
    <n v="0.01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1"/>
    <s v="2025-02"/>
    <s v="2. ALLOCATED"/>
    <x v="3"/>
    <x v="12"/>
    <x v="4"/>
    <x v="8"/>
    <n v="3931.78"/>
    <n v="3931.78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2"/>
    <s v="2025-03"/>
    <s v="1. DIRECT"/>
    <x v="0"/>
    <x v="0"/>
    <x v="0"/>
    <x v="0"/>
    <n v="3570.16"/>
    <n v="3570.16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2"/>
    <s v="2025-03"/>
    <s v="1. DIRECT"/>
    <x v="0"/>
    <x v="1"/>
    <x v="0"/>
    <x v="0"/>
    <n v="516.6"/>
    <n v="516.6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2"/>
    <s v="2025-03"/>
    <s v="1. DIRECT"/>
    <x v="0"/>
    <x v="2"/>
    <x v="1"/>
    <x v="1"/>
    <n v="12.85"/>
    <n v="12.85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2"/>
    <s v="2025-03"/>
    <s v="1. DIRECT"/>
    <x v="0"/>
    <x v="2"/>
    <x v="1"/>
    <x v="1"/>
    <n v="219.28"/>
    <n v="219.28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2"/>
    <s v="2025-03"/>
    <s v="1. DIRECT"/>
    <x v="0"/>
    <x v="3"/>
    <x v="0"/>
    <x v="0"/>
    <n v="384"/>
    <n v="384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2"/>
    <s v="2025-03"/>
    <s v="1. DIRECT"/>
    <x v="0"/>
    <x v="4"/>
    <x v="1"/>
    <x v="1"/>
    <n v="-261.07"/>
    <n v="-261.07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2"/>
    <s v="2025-03"/>
    <s v="1. DIRECT"/>
    <x v="0"/>
    <x v="4"/>
    <x v="1"/>
    <x v="1"/>
    <n v="2149.58"/>
    <n v="2149.58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2"/>
    <s v="2025-03"/>
    <s v="1. DIRECT"/>
    <x v="0"/>
    <x v="4"/>
    <x v="1"/>
    <x v="1"/>
    <n v="429.90999999999997"/>
    <n v="429.90999999999997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2"/>
    <s v="2025-03"/>
    <s v="1. DIRECT"/>
    <x v="0"/>
    <x v="6"/>
    <x v="2"/>
    <x v="2"/>
    <n v="236.01000000000002"/>
    <n v="236.01000000000002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2"/>
    <s v="2025-03"/>
    <s v="1. DIRECT"/>
    <x v="0"/>
    <x v="7"/>
    <x v="2"/>
    <x v="3"/>
    <n v="765.71"/>
    <n v="765.71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2"/>
    <s v="2025-03"/>
    <s v="1. DIRECT"/>
    <x v="1"/>
    <x v="4"/>
    <x v="1"/>
    <x v="1"/>
    <n v="635.32000000000005"/>
    <n v="635.32000000000005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2"/>
    <s v="2025-03"/>
    <s v="1. DIRECT"/>
    <x v="1"/>
    <x v="4"/>
    <x v="1"/>
    <x v="1"/>
    <n v="127.07"/>
    <n v="127.07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2"/>
    <s v="2025-03"/>
    <s v="1. DIRECT"/>
    <x v="2"/>
    <x v="9"/>
    <x v="3"/>
    <x v="4"/>
    <n v="11.59"/>
    <n v="11.59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2"/>
    <s v="2025-03"/>
    <s v="1. DIRECT"/>
    <x v="2"/>
    <x v="10"/>
    <x v="3"/>
    <x v="4"/>
    <n v="1.65"/>
    <n v="1.65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2"/>
    <s v="2025-03"/>
    <s v="1. DIRECT"/>
    <x v="2"/>
    <x v="11"/>
    <x v="3"/>
    <x v="4"/>
    <n v="17.580000000000002"/>
    <n v="17.580000000000002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2"/>
    <s v="2025-03"/>
    <s v="1. DIRECT"/>
    <x v="2"/>
    <x v="4"/>
    <x v="1"/>
    <x v="1"/>
    <n v="1091.77"/>
    <n v="1091.77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2"/>
    <s v="2025-03"/>
    <s v="1. DIRECT"/>
    <x v="2"/>
    <x v="4"/>
    <x v="1"/>
    <x v="1"/>
    <n v="-5.79"/>
    <n v="-5.79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2"/>
    <s v="2025-03"/>
    <s v="1. DIRECT"/>
    <x v="2"/>
    <x v="4"/>
    <x v="1"/>
    <x v="1"/>
    <n v="-1.87"/>
    <n v="-1.87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2"/>
    <s v="2025-03"/>
    <s v="1. DIRECT"/>
    <x v="2"/>
    <x v="4"/>
    <x v="1"/>
    <x v="1"/>
    <n v="12.9"/>
    <n v="12.9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2"/>
    <s v="2025-03"/>
    <s v="1. DIRECT"/>
    <x v="2"/>
    <x v="4"/>
    <x v="1"/>
    <x v="1"/>
    <n v="5.88"/>
    <n v="5.88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2"/>
    <s v="2025-03"/>
    <s v="1. DIRECT"/>
    <x v="2"/>
    <x v="4"/>
    <x v="1"/>
    <x v="1"/>
    <n v="23"/>
    <n v="23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2"/>
    <s v="2025-03"/>
    <s v="2. ALLOCATED"/>
    <x v="3"/>
    <x v="12"/>
    <x v="4"/>
    <x v="6"/>
    <n v="315.05"/>
    <n v="315.05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2"/>
    <s v="2025-03"/>
    <s v="2. ALLOCATED"/>
    <x v="3"/>
    <x v="12"/>
    <x v="4"/>
    <x v="8"/>
    <n v="2574.83"/>
    <n v="2574.83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3"/>
    <s v="2025-04"/>
    <s v="1. DIRECT"/>
    <x v="0"/>
    <x v="0"/>
    <x v="0"/>
    <x v="0"/>
    <n v="37468.639999999999"/>
    <n v="37468.639999999999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3"/>
    <s v="2025-04"/>
    <s v="1. DIRECT"/>
    <x v="0"/>
    <x v="1"/>
    <x v="0"/>
    <x v="0"/>
    <n v="482.16"/>
    <n v="482.16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3"/>
    <s v="2025-04"/>
    <s v="1. DIRECT"/>
    <x v="0"/>
    <x v="2"/>
    <x v="1"/>
    <x v="1"/>
    <n v="-9.2799999999999994"/>
    <n v="-9.279999999999999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3"/>
    <s v="2025-04"/>
    <s v="1. DIRECT"/>
    <x v="0"/>
    <x v="2"/>
    <x v="1"/>
    <x v="1"/>
    <n v="338.56"/>
    <n v="338.56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3"/>
    <s v="2025-04"/>
    <s v="1. DIRECT"/>
    <x v="0"/>
    <x v="3"/>
    <x v="0"/>
    <x v="0"/>
    <n v="395"/>
    <n v="395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3"/>
    <s v="2025-04"/>
    <s v="1. DIRECT"/>
    <x v="0"/>
    <x v="4"/>
    <x v="1"/>
    <x v="1"/>
    <n v="380.56"/>
    <n v="380.56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3"/>
    <s v="2025-04"/>
    <s v="1. DIRECT"/>
    <x v="0"/>
    <x v="4"/>
    <x v="1"/>
    <x v="1"/>
    <n v="3637.29"/>
    <n v="3637.29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3"/>
    <s v="2025-04"/>
    <s v="1. DIRECT"/>
    <x v="0"/>
    <x v="4"/>
    <x v="1"/>
    <x v="1"/>
    <n v="727.45"/>
    <n v="727.45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3"/>
    <s v="2025-04"/>
    <s v="1. DIRECT"/>
    <x v="0"/>
    <x v="6"/>
    <x v="2"/>
    <x v="2"/>
    <n v="-4.82"/>
    <n v="-4.82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3"/>
    <s v="2025-04"/>
    <s v="1. DIRECT"/>
    <x v="0"/>
    <x v="7"/>
    <x v="2"/>
    <x v="3"/>
    <n v="268.22000000000003"/>
    <n v="268.22000000000003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3"/>
    <s v="2025-04"/>
    <s v="1. DIRECT"/>
    <x v="1"/>
    <x v="8"/>
    <x v="1"/>
    <x v="1"/>
    <n v="19.170000000000002"/>
    <n v="19.170000000000002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3"/>
    <s v="2025-04"/>
    <s v="1. DIRECT"/>
    <x v="1"/>
    <x v="8"/>
    <x v="1"/>
    <x v="1"/>
    <n v="220.88"/>
    <n v="220.88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3"/>
    <s v="2025-04"/>
    <s v="1. DIRECT"/>
    <x v="1"/>
    <x v="4"/>
    <x v="1"/>
    <x v="1"/>
    <n v="517.66"/>
    <n v="517.66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3"/>
    <s v="2025-04"/>
    <s v="1. DIRECT"/>
    <x v="1"/>
    <x v="4"/>
    <x v="1"/>
    <x v="1"/>
    <n v="103.54"/>
    <n v="103.54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3"/>
    <s v="2025-04"/>
    <s v="1. DIRECT"/>
    <x v="2"/>
    <x v="9"/>
    <x v="3"/>
    <x v="4"/>
    <n v="60.42"/>
    <n v="60.42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3"/>
    <s v="2025-04"/>
    <s v="1. DIRECT"/>
    <x v="2"/>
    <x v="10"/>
    <x v="3"/>
    <x v="4"/>
    <n v="1.3"/>
    <n v="1.3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3"/>
    <s v="2025-04"/>
    <s v="1. DIRECT"/>
    <x v="2"/>
    <x v="11"/>
    <x v="3"/>
    <x v="4"/>
    <n v="125.25"/>
    <n v="125.25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3"/>
    <s v="2025-04"/>
    <s v="1. DIRECT"/>
    <x v="2"/>
    <x v="4"/>
    <x v="1"/>
    <x v="1"/>
    <n v="5710.0400000000009"/>
    <n v="5710.0400000000009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3"/>
    <s v="2025-04"/>
    <s v="1. DIRECT"/>
    <x v="2"/>
    <x v="4"/>
    <x v="1"/>
    <x v="1"/>
    <n v="189.98"/>
    <n v="189.98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3"/>
    <s v="2025-04"/>
    <s v="1. DIRECT"/>
    <x v="2"/>
    <x v="4"/>
    <x v="1"/>
    <x v="1"/>
    <n v="62.41"/>
    <n v="62.41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3"/>
    <s v="2025-04"/>
    <s v="1. DIRECT"/>
    <x v="2"/>
    <x v="4"/>
    <x v="1"/>
    <x v="1"/>
    <n v="45.4"/>
    <n v="45.4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3"/>
    <s v="2025-04"/>
    <s v="1. DIRECT"/>
    <x v="2"/>
    <x v="4"/>
    <x v="1"/>
    <x v="1"/>
    <n v="27.62"/>
    <n v="27.62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3"/>
    <s v="2025-04"/>
    <s v="1. DIRECT"/>
    <x v="2"/>
    <x v="4"/>
    <x v="1"/>
    <x v="1"/>
    <n v="113.13"/>
    <n v="113.13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3"/>
    <s v="2025-04"/>
    <s v="2. ALLOCATED"/>
    <x v="3"/>
    <x v="12"/>
    <x v="4"/>
    <x v="9"/>
    <n v="3734.81"/>
    <n v="3734.81"/>
    <s v="903112254"/>
    <s v="FIP-Wildlife (CAISO Controlled Facilitie"/>
    <s v="5450"/>
    <s v="Riverside Transmission Reliability Project"/>
    <s v="5757060"/>
    <s v="Ad Valorem Tax"/>
  </r>
  <r>
    <s v="903112254- FIP-Wildlife (CAISO Controlled Facilitie"/>
    <n v="2025"/>
    <x v="3"/>
    <s v="2025-04"/>
    <s v="2. ALLOCATED"/>
    <x v="3"/>
    <x v="12"/>
    <x v="4"/>
    <x v="6"/>
    <n v="3687.17"/>
    <n v="3687.17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3"/>
    <s v="2025-04"/>
    <s v="2. ALLOCATED"/>
    <x v="3"/>
    <x v="12"/>
    <x v="4"/>
    <x v="7"/>
    <n v="0.03"/>
    <n v="0.03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3"/>
    <s v="2025-04"/>
    <s v="2. ALLOCATED"/>
    <x v="3"/>
    <x v="12"/>
    <x v="4"/>
    <x v="8"/>
    <n v="4373.37"/>
    <n v="4373.37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4"/>
    <s v="2025-05"/>
    <s v="1. DIRECT"/>
    <x v="0"/>
    <x v="13"/>
    <x v="1"/>
    <x v="1"/>
    <n v="0"/>
    <n v="0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4"/>
    <s v="2025-05"/>
    <s v="1. DIRECT"/>
    <x v="0"/>
    <x v="13"/>
    <x v="1"/>
    <x v="1"/>
    <n v="260.52"/>
    <n v="260.5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4"/>
    <s v="2025-05"/>
    <s v="1. DIRECT"/>
    <x v="0"/>
    <x v="13"/>
    <x v="1"/>
    <x v="1"/>
    <n v="240.88"/>
    <n v="240.8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4"/>
    <s v="2025-05"/>
    <s v="1. DIRECT"/>
    <x v="0"/>
    <x v="0"/>
    <x v="0"/>
    <x v="0"/>
    <n v="3651.1099999999997"/>
    <n v="3651.1099999999997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4"/>
    <s v="2025-05"/>
    <s v="1. DIRECT"/>
    <x v="0"/>
    <x v="1"/>
    <x v="0"/>
    <x v="0"/>
    <n v="757.68"/>
    <n v="757.68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4"/>
    <s v="2025-05"/>
    <s v="1. DIRECT"/>
    <x v="0"/>
    <x v="2"/>
    <x v="1"/>
    <x v="1"/>
    <n v="1.62"/>
    <n v="1.62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4"/>
    <s v="2025-05"/>
    <s v="1. DIRECT"/>
    <x v="0"/>
    <x v="2"/>
    <x v="1"/>
    <x v="1"/>
    <n v="3.3"/>
    <n v="3.3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4"/>
    <s v="2025-05"/>
    <s v="1. DIRECT"/>
    <x v="0"/>
    <x v="2"/>
    <x v="1"/>
    <x v="1"/>
    <n v="1015.6800000000001"/>
    <n v="1015.6800000000001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4"/>
    <s v="2025-05"/>
    <s v="1. DIRECT"/>
    <x v="0"/>
    <x v="2"/>
    <x v="1"/>
    <x v="1"/>
    <n v="227.04"/>
    <n v="227.04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4"/>
    <s v="2025-05"/>
    <s v="1. DIRECT"/>
    <x v="0"/>
    <x v="3"/>
    <x v="0"/>
    <x v="0"/>
    <n v="2291"/>
    <n v="2291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4"/>
    <s v="2025-05"/>
    <s v="1. DIRECT"/>
    <x v="0"/>
    <x v="4"/>
    <x v="1"/>
    <x v="1"/>
    <n v="309.59000000000003"/>
    <n v="309.59000000000003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4"/>
    <s v="2025-05"/>
    <s v="1. DIRECT"/>
    <x v="0"/>
    <x v="4"/>
    <x v="1"/>
    <x v="1"/>
    <n v="4363.17"/>
    <n v="4363.17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4"/>
    <s v="2025-05"/>
    <s v="1. DIRECT"/>
    <x v="0"/>
    <x v="4"/>
    <x v="1"/>
    <x v="1"/>
    <n v="872.64"/>
    <n v="872.64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4"/>
    <s v="2025-05"/>
    <s v="1. DIRECT"/>
    <x v="0"/>
    <x v="5"/>
    <x v="1"/>
    <x v="1"/>
    <n v="26.75"/>
    <n v="26.75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4"/>
    <s v="2025-05"/>
    <s v="1. DIRECT"/>
    <x v="0"/>
    <x v="5"/>
    <x v="1"/>
    <x v="1"/>
    <n v="273.2"/>
    <n v="273.2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4"/>
    <s v="2025-05"/>
    <s v="1. DIRECT"/>
    <x v="0"/>
    <x v="6"/>
    <x v="2"/>
    <x v="2"/>
    <n v="488.02"/>
    <n v="488.02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4"/>
    <s v="2025-05"/>
    <s v="1. DIRECT"/>
    <x v="0"/>
    <x v="7"/>
    <x v="2"/>
    <x v="3"/>
    <n v="-1431.82"/>
    <n v="-1431.82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4"/>
    <s v="2025-05"/>
    <s v="1. DIRECT"/>
    <x v="1"/>
    <x v="2"/>
    <x v="1"/>
    <x v="1"/>
    <n v="2.16"/>
    <n v="2.16"/>
    <s v="903112254"/>
    <s v="FIP-Wildlife (CAISO Controlled Facilitie"/>
    <s v="5450"/>
    <s v="Riverside Transmission Reliability Project"/>
    <s v="8010006"/>
    <s v="Coordinator Const. Materials"/>
  </r>
  <r>
    <s v="903112254- FIP-Wildlife (CAISO Controlled Facilitie"/>
    <n v="2025"/>
    <x v="4"/>
    <s v="2025-05"/>
    <s v="1. DIRECT"/>
    <x v="1"/>
    <x v="2"/>
    <x v="1"/>
    <x v="1"/>
    <n v="319.95"/>
    <n v="319.95"/>
    <s v="903112254"/>
    <s v="FIP-Wildlife (CAISO Controlled Facilitie"/>
    <s v="5450"/>
    <s v="Riverside Transmission Reliability Project"/>
    <s v="8010006"/>
    <s v="Coordinator Const. Materials"/>
  </r>
  <r>
    <s v="903112254- FIP-Wildlife (CAISO Controlled Facilitie"/>
    <n v="2025"/>
    <x v="4"/>
    <s v="2025-05"/>
    <s v="1. DIRECT"/>
    <x v="1"/>
    <x v="8"/>
    <x v="1"/>
    <x v="1"/>
    <n v="3.36"/>
    <n v="3.36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4"/>
    <s v="2025-05"/>
    <s v="1. DIRECT"/>
    <x v="1"/>
    <x v="8"/>
    <x v="1"/>
    <x v="1"/>
    <n v="662.64"/>
    <n v="662.64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4"/>
    <s v="2025-05"/>
    <s v="1. DIRECT"/>
    <x v="1"/>
    <x v="4"/>
    <x v="1"/>
    <x v="1"/>
    <n v="447.46999999999991"/>
    <n v="447.46999999999991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4"/>
    <s v="2025-05"/>
    <s v="1. DIRECT"/>
    <x v="1"/>
    <x v="4"/>
    <x v="1"/>
    <x v="1"/>
    <n v="89.49"/>
    <n v="89.49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4"/>
    <s v="2025-05"/>
    <s v="1. DIRECT"/>
    <x v="2"/>
    <x v="9"/>
    <x v="3"/>
    <x v="4"/>
    <n v="61.74"/>
    <n v="61.74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4"/>
    <s v="2025-05"/>
    <s v="1. DIRECT"/>
    <x v="2"/>
    <x v="10"/>
    <x v="3"/>
    <x v="4"/>
    <n v="7.56"/>
    <n v="7.56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4"/>
    <s v="2025-05"/>
    <s v="1. DIRECT"/>
    <x v="2"/>
    <x v="11"/>
    <x v="3"/>
    <x v="4"/>
    <n v="14.55"/>
    <n v="14.55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4"/>
    <s v="2025-05"/>
    <s v="1. DIRECT"/>
    <x v="2"/>
    <x v="4"/>
    <x v="1"/>
    <x v="1"/>
    <n v="4447.2700000000004"/>
    <n v="4447.2700000000004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4"/>
    <s v="2025-05"/>
    <s v="1. DIRECT"/>
    <x v="2"/>
    <x v="4"/>
    <x v="1"/>
    <x v="1"/>
    <n v="669.34"/>
    <n v="669.34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4"/>
    <s v="2025-05"/>
    <s v="1. DIRECT"/>
    <x v="2"/>
    <x v="4"/>
    <x v="1"/>
    <x v="1"/>
    <n v="1145.01"/>
    <n v="1145.01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4"/>
    <s v="2025-05"/>
    <s v="1. DIRECT"/>
    <x v="2"/>
    <x v="4"/>
    <x v="1"/>
    <x v="1"/>
    <n v="222.72"/>
    <n v="222.72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4"/>
    <s v="2025-05"/>
    <s v="1. DIRECT"/>
    <x v="2"/>
    <x v="4"/>
    <x v="1"/>
    <x v="1"/>
    <n v="359.43"/>
    <n v="359.43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4"/>
    <s v="2025-05"/>
    <s v="1. DIRECT"/>
    <x v="2"/>
    <x v="4"/>
    <x v="1"/>
    <x v="1"/>
    <n v="433.31"/>
    <n v="433.31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4"/>
    <s v="2025-05"/>
    <s v="2. ALLOCATED"/>
    <x v="3"/>
    <x v="12"/>
    <x v="4"/>
    <x v="6"/>
    <n v="1260.32"/>
    <n v="1260.32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4"/>
    <s v="2025-05"/>
    <s v="2. ALLOCATED"/>
    <x v="3"/>
    <x v="12"/>
    <x v="4"/>
    <x v="7"/>
    <n v="0.41"/>
    <n v="0.41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4"/>
    <s v="2025-05"/>
    <s v="2. ALLOCATED"/>
    <x v="3"/>
    <x v="12"/>
    <x v="4"/>
    <x v="8"/>
    <n v="8678.08"/>
    <n v="8678.08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5"/>
    <s v="2025-06"/>
    <s v="1. DIRECT"/>
    <x v="0"/>
    <x v="13"/>
    <x v="1"/>
    <x v="1"/>
    <n v="0"/>
    <n v="0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5"/>
    <s v="2025-06"/>
    <s v="1. DIRECT"/>
    <x v="0"/>
    <x v="13"/>
    <x v="1"/>
    <x v="1"/>
    <n v="260.52"/>
    <n v="260.5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5"/>
    <s v="2025-06"/>
    <s v="1. DIRECT"/>
    <x v="0"/>
    <x v="0"/>
    <x v="0"/>
    <x v="0"/>
    <n v="15137.66"/>
    <n v="15137.66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5"/>
    <s v="2025-06"/>
    <s v="1. DIRECT"/>
    <x v="0"/>
    <x v="1"/>
    <x v="0"/>
    <x v="0"/>
    <n v="809.34"/>
    <n v="809.34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5"/>
    <s v="2025-06"/>
    <s v="1. DIRECT"/>
    <x v="0"/>
    <x v="2"/>
    <x v="1"/>
    <x v="1"/>
    <n v="0.52"/>
    <n v="0.52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5"/>
    <s v="2025-06"/>
    <s v="1. DIRECT"/>
    <x v="0"/>
    <x v="2"/>
    <x v="1"/>
    <x v="1"/>
    <n v="32.19"/>
    <n v="32.19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5"/>
    <s v="2025-06"/>
    <s v="1. DIRECT"/>
    <x v="0"/>
    <x v="2"/>
    <x v="1"/>
    <x v="1"/>
    <n v="6.88"/>
    <n v="6.88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5"/>
    <s v="2025-06"/>
    <s v="1. DIRECT"/>
    <x v="0"/>
    <x v="2"/>
    <x v="1"/>
    <x v="1"/>
    <n v="2369.92"/>
    <n v="2369.9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5"/>
    <s v="2025-06"/>
    <s v="1. DIRECT"/>
    <x v="0"/>
    <x v="2"/>
    <x v="1"/>
    <x v="1"/>
    <n v="338.56"/>
    <n v="338.56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5"/>
    <s v="2025-06"/>
    <s v="1. DIRECT"/>
    <x v="0"/>
    <x v="2"/>
    <x v="1"/>
    <x v="1"/>
    <n v="113.52"/>
    <n v="113.52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5"/>
    <s v="2025-06"/>
    <s v="1. DIRECT"/>
    <x v="0"/>
    <x v="2"/>
    <x v="1"/>
    <x v="1"/>
    <n v="363.17"/>
    <n v="363.17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5"/>
    <s v="2025-06"/>
    <s v="1. DIRECT"/>
    <x v="0"/>
    <x v="2"/>
    <x v="1"/>
    <x v="1"/>
    <n v="1354.24"/>
    <n v="1354.2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5"/>
    <s v="2025-06"/>
    <s v="1. DIRECT"/>
    <x v="0"/>
    <x v="3"/>
    <x v="0"/>
    <x v="0"/>
    <n v="1580"/>
    <n v="1580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5"/>
    <s v="2025-06"/>
    <s v="1. DIRECT"/>
    <x v="0"/>
    <x v="4"/>
    <x v="1"/>
    <x v="1"/>
    <n v="983.69"/>
    <n v="983.69"/>
    <s v="903112254"/>
    <s v="FIP-Wildlife (CAISO Controlled Facilitie"/>
    <s v="5450"/>
    <s v="Riverside Transmission Reliability Project"/>
    <s v="6019188"/>
    <s v="Labor - NT - Correction"/>
  </r>
  <r>
    <s v="903112254- FIP-Wildlife (CAISO Controlled Facilitie"/>
    <n v="2025"/>
    <x v="5"/>
    <s v="2025-06"/>
    <s v="1. DIRECT"/>
    <x v="0"/>
    <x v="4"/>
    <x v="1"/>
    <x v="1"/>
    <n v="-168.6400000000001"/>
    <n v="-168.6400000000001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5"/>
    <s v="2025-06"/>
    <s v="1. DIRECT"/>
    <x v="0"/>
    <x v="4"/>
    <x v="1"/>
    <x v="1"/>
    <n v="5786.44"/>
    <n v="5786.44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5"/>
    <s v="2025-06"/>
    <s v="1. DIRECT"/>
    <x v="0"/>
    <x v="4"/>
    <x v="1"/>
    <x v="1"/>
    <n v="1801.71"/>
    <n v="1801.71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5"/>
    <s v="2025-06"/>
    <s v="1. DIRECT"/>
    <x v="0"/>
    <x v="6"/>
    <x v="2"/>
    <x v="2"/>
    <n v="624.66999999999996"/>
    <n v="624.66999999999996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5"/>
    <s v="2025-06"/>
    <s v="1. DIRECT"/>
    <x v="0"/>
    <x v="7"/>
    <x v="2"/>
    <x v="3"/>
    <n v="621.21"/>
    <n v="621.21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5"/>
    <s v="2025-06"/>
    <s v="1. DIRECT"/>
    <x v="1"/>
    <x v="1"/>
    <x v="0"/>
    <x v="0"/>
    <n v="2916.22"/>
    <n v="2916.22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5"/>
    <s v="2025-06"/>
    <s v="1. DIRECT"/>
    <x v="1"/>
    <x v="8"/>
    <x v="1"/>
    <x v="1"/>
    <n v="9.41"/>
    <n v="9.41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5"/>
    <s v="2025-06"/>
    <s v="1. DIRECT"/>
    <x v="1"/>
    <x v="8"/>
    <x v="1"/>
    <x v="1"/>
    <n v="441.76"/>
    <n v="441.76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5"/>
    <s v="2025-06"/>
    <s v="1. DIRECT"/>
    <x v="1"/>
    <x v="4"/>
    <x v="1"/>
    <x v="1"/>
    <n v="218.76000000000002"/>
    <n v="218.76000000000002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5"/>
    <s v="2025-06"/>
    <s v="1. DIRECT"/>
    <x v="1"/>
    <x v="4"/>
    <x v="1"/>
    <x v="1"/>
    <n v="43.75"/>
    <n v="43.75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5"/>
    <s v="2025-06"/>
    <s v="1. DIRECT"/>
    <x v="2"/>
    <x v="9"/>
    <x v="3"/>
    <x v="4"/>
    <n v="73.58"/>
    <n v="73.58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5"/>
    <s v="2025-06"/>
    <s v="1. DIRECT"/>
    <x v="2"/>
    <x v="10"/>
    <x v="3"/>
    <x v="4"/>
    <n v="5.21"/>
    <n v="5.21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5"/>
    <s v="2025-06"/>
    <s v="1. DIRECT"/>
    <x v="2"/>
    <x v="11"/>
    <x v="3"/>
    <x v="4"/>
    <n v="62.25"/>
    <n v="62.25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5"/>
    <s v="2025-06"/>
    <s v="1. DIRECT"/>
    <x v="2"/>
    <x v="4"/>
    <x v="1"/>
    <x v="1"/>
    <n v="5890.22"/>
    <n v="5890.22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5"/>
    <s v="2025-06"/>
    <s v="1. DIRECT"/>
    <x v="2"/>
    <x v="4"/>
    <x v="1"/>
    <x v="1"/>
    <n v="1221.1500000000001"/>
    <n v="1221.1500000000001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5"/>
    <s v="2025-06"/>
    <s v="1. DIRECT"/>
    <x v="2"/>
    <x v="4"/>
    <x v="1"/>
    <x v="1"/>
    <n v="-1355.66"/>
    <n v="-1355.66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5"/>
    <s v="2025-06"/>
    <s v="1. DIRECT"/>
    <x v="2"/>
    <x v="4"/>
    <x v="1"/>
    <x v="1"/>
    <n v="239.77"/>
    <n v="239.77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5"/>
    <s v="2025-06"/>
    <s v="1. DIRECT"/>
    <x v="2"/>
    <x v="4"/>
    <x v="1"/>
    <x v="1"/>
    <n v="347.17"/>
    <n v="347.17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5"/>
    <s v="2025-06"/>
    <s v="1. DIRECT"/>
    <x v="2"/>
    <x v="4"/>
    <x v="1"/>
    <x v="1"/>
    <n v="599.03"/>
    <n v="599.03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5"/>
    <s v="2025-06"/>
    <s v="2. ALLOCATED"/>
    <x v="3"/>
    <x v="12"/>
    <x v="4"/>
    <x v="6"/>
    <n v="1930.09"/>
    <n v="1930.09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5"/>
    <s v="2025-06"/>
    <s v="2. ALLOCATED"/>
    <x v="3"/>
    <x v="12"/>
    <x v="4"/>
    <x v="7"/>
    <n v="3.65"/>
    <n v="3.65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5"/>
    <s v="2025-06"/>
    <s v="2. ALLOCATED"/>
    <x v="3"/>
    <x v="12"/>
    <x v="4"/>
    <x v="8"/>
    <n v="9709.02"/>
    <n v="9709.02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6"/>
    <s v="2025-07"/>
    <s v="1. DIRECT"/>
    <x v="0"/>
    <x v="0"/>
    <x v="0"/>
    <x v="0"/>
    <n v="11952.15"/>
    <n v="11952.15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6"/>
    <s v="2025-07"/>
    <s v="1. DIRECT"/>
    <x v="0"/>
    <x v="1"/>
    <x v="0"/>
    <x v="0"/>
    <n v="843.78"/>
    <n v="843.78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6"/>
    <s v="2025-07"/>
    <s v="1. DIRECT"/>
    <x v="0"/>
    <x v="2"/>
    <x v="1"/>
    <x v="1"/>
    <n v="7.17"/>
    <n v="7.17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6"/>
    <s v="2025-07"/>
    <s v="1. DIRECT"/>
    <x v="0"/>
    <x v="2"/>
    <x v="1"/>
    <x v="1"/>
    <n v="51.3"/>
    <n v="51.3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6"/>
    <s v="2025-07"/>
    <s v="1. DIRECT"/>
    <x v="0"/>
    <x v="2"/>
    <x v="1"/>
    <x v="1"/>
    <n v="37.44"/>
    <n v="37.44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6"/>
    <s v="2025-07"/>
    <s v="1. DIRECT"/>
    <x v="0"/>
    <x v="2"/>
    <x v="1"/>
    <x v="1"/>
    <n v="677.12"/>
    <n v="677.1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6"/>
    <s v="2025-07"/>
    <s v="1. DIRECT"/>
    <x v="0"/>
    <x v="2"/>
    <x v="1"/>
    <x v="1"/>
    <n v="677.12"/>
    <n v="677.1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6"/>
    <s v="2025-07"/>
    <s v="1. DIRECT"/>
    <x v="0"/>
    <x v="2"/>
    <x v="1"/>
    <x v="1"/>
    <n v="113.52"/>
    <n v="113.52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6"/>
    <s v="2025-07"/>
    <s v="1. DIRECT"/>
    <x v="0"/>
    <x v="2"/>
    <x v="1"/>
    <x v="1"/>
    <n v="394.75"/>
    <n v="394.75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6"/>
    <s v="2025-07"/>
    <s v="1. DIRECT"/>
    <x v="0"/>
    <x v="2"/>
    <x v="1"/>
    <x v="1"/>
    <n v="1015.6800000000001"/>
    <n v="1015.6800000000001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6"/>
    <s v="2025-07"/>
    <s v="1. DIRECT"/>
    <x v="0"/>
    <x v="3"/>
    <x v="0"/>
    <x v="0"/>
    <n v="1465"/>
    <n v="1465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6"/>
    <s v="2025-07"/>
    <s v="1. DIRECT"/>
    <x v="0"/>
    <x v="4"/>
    <x v="1"/>
    <x v="1"/>
    <n v="362.23"/>
    <n v="362.23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6"/>
    <s v="2025-07"/>
    <s v="1. DIRECT"/>
    <x v="0"/>
    <x v="4"/>
    <x v="1"/>
    <x v="1"/>
    <n v="4331.07"/>
    <n v="4331.07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6"/>
    <s v="2025-07"/>
    <s v="1. DIRECT"/>
    <x v="0"/>
    <x v="4"/>
    <x v="1"/>
    <x v="1"/>
    <n v="866.22"/>
    <n v="866.22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6"/>
    <s v="2025-07"/>
    <s v="1. DIRECT"/>
    <x v="0"/>
    <x v="6"/>
    <x v="2"/>
    <x v="2"/>
    <n v="1071.1199999999999"/>
    <n v="1071.1199999999999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6"/>
    <s v="2025-07"/>
    <s v="1. DIRECT"/>
    <x v="0"/>
    <x v="7"/>
    <x v="2"/>
    <x v="3"/>
    <n v="1467.12"/>
    <n v="1467.12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6"/>
    <s v="2025-07"/>
    <s v="1. DIRECT"/>
    <x v="1"/>
    <x v="8"/>
    <x v="1"/>
    <x v="1"/>
    <n v="44.34"/>
    <n v="44.34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6"/>
    <s v="2025-07"/>
    <s v="1. DIRECT"/>
    <x v="1"/>
    <x v="8"/>
    <x v="1"/>
    <x v="1"/>
    <n v="441.76"/>
    <n v="441.76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6"/>
    <s v="2025-07"/>
    <s v="1. DIRECT"/>
    <x v="1"/>
    <x v="4"/>
    <x v="1"/>
    <x v="1"/>
    <n v="733.06"/>
    <n v="733.06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6"/>
    <s v="2025-07"/>
    <s v="1. DIRECT"/>
    <x v="1"/>
    <x v="4"/>
    <x v="1"/>
    <x v="1"/>
    <n v="423.86"/>
    <n v="423.86"/>
    <s v="903112254"/>
    <s v="FIP-Wildlife (CAISO Controlled Facilitie"/>
    <s v="5450"/>
    <s v="Riverside Transmission Reliability Project"/>
    <s v="8020071"/>
    <s v="Labor Premium Time - Ord to Ord"/>
  </r>
  <r>
    <s v="903112254- FIP-Wildlife (CAISO Controlled Facilitie"/>
    <n v="2025"/>
    <x v="6"/>
    <s v="2025-07"/>
    <s v="1. DIRECT"/>
    <x v="1"/>
    <x v="4"/>
    <x v="1"/>
    <x v="1"/>
    <n v="146.61000000000001"/>
    <n v="146.61000000000001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6"/>
    <s v="2025-07"/>
    <s v="1. DIRECT"/>
    <x v="1"/>
    <x v="6"/>
    <x v="2"/>
    <x v="2"/>
    <n v="-43.74"/>
    <n v="-43.74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6"/>
    <s v="2025-07"/>
    <s v="1. DIRECT"/>
    <x v="2"/>
    <x v="9"/>
    <x v="3"/>
    <x v="4"/>
    <n v="43.71"/>
    <n v="43.71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6"/>
    <s v="2025-07"/>
    <s v="1. DIRECT"/>
    <x v="2"/>
    <x v="10"/>
    <x v="3"/>
    <x v="4"/>
    <n v="3.81"/>
    <n v="3.81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6"/>
    <s v="2025-07"/>
    <s v="1. DIRECT"/>
    <x v="2"/>
    <x v="11"/>
    <x v="3"/>
    <x v="4"/>
    <n v="33.28"/>
    <n v="33.28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6"/>
    <s v="2025-07"/>
    <s v="1. DIRECT"/>
    <x v="2"/>
    <x v="4"/>
    <x v="1"/>
    <x v="1"/>
    <n v="3007.01"/>
    <n v="3007.01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6"/>
    <s v="2025-07"/>
    <s v="1. DIRECT"/>
    <x v="2"/>
    <x v="4"/>
    <x v="1"/>
    <x v="1"/>
    <n v="764.49"/>
    <n v="764.49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6"/>
    <s v="2025-07"/>
    <s v="1. DIRECT"/>
    <x v="2"/>
    <x v="4"/>
    <x v="1"/>
    <x v="1"/>
    <n v="266.83999999999997"/>
    <n v="266.83999999999997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6"/>
    <s v="2025-07"/>
    <s v="1. DIRECT"/>
    <x v="2"/>
    <x v="4"/>
    <x v="1"/>
    <x v="1"/>
    <n v="198.47"/>
    <n v="198.47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6"/>
    <s v="2025-07"/>
    <s v="1. DIRECT"/>
    <x v="2"/>
    <x v="4"/>
    <x v="1"/>
    <x v="1"/>
    <n v="199.6"/>
    <n v="199.6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6"/>
    <s v="2025-07"/>
    <s v="1. DIRECT"/>
    <x v="2"/>
    <x v="4"/>
    <x v="1"/>
    <x v="1"/>
    <n v="403.11"/>
    <n v="403.11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6"/>
    <s v="2025-07"/>
    <s v="2. ALLOCATED"/>
    <x v="3"/>
    <x v="12"/>
    <x v="4"/>
    <x v="6"/>
    <n v="1457.94"/>
    <n v="1457.94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6"/>
    <s v="2025-07"/>
    <s v="2. ALLOCATED"/>
    <x v="3"/>
    <x v="12"/>
    <x v="4"/>
    <x v="7"/>
    <n v="1.63"/>
    <n v="1.63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6"/>
    <s v="2025-07"/>
    <s v="2. ALLOCATED"/>
    <x v="3"/>
    <x v="12"/>
    <x v="4"/>
    <x v="8"/>
    <n v="8865.6299999999992"/>
    <n v="8865.6299999999992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7"/>
    <s v="2025-08"/>
    <s v="1. DIRECT"/>
    <x v="0"/>
    <x v="13"/>
    <x v="1"/>
    <x v="1"/>
    <n v="0"/>
    <n v="0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7"/>
    <s v="2025-08"/>
    <s v="1. DIRECT"/>
    <x v="0"/>
    <x v="13"/>
    <x v="1"/>
    <x v="1"/>
    <n v="120.44"/>
    <n v="120.4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7"/>
    <s v="2025-08"/>
    <s v="1. DIRECT"/>
    <x v="0"/>
    <x v="0"/>
    <x v="0"/>
    <x v="0"/>
    <n v="9069.83"/>
    <n v="9069.83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7"/>
    <s v="2025-08"/>
    <s v="1. DIRECT"/>
    <x v="0"/>
    <x v="1"/>
    <x v="0"/>
    <x v="0"/>
    <n v="809.34"/>
    <n v="809.34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7"/>
    <s v="2025-08"/>
    <s v="1. DIRECT"/>
    <x v="0"/>
    <x v="2"/>
    <x v="1"/>
    <x v="1"/>
    <n v="-4.2699999999999996"/>
    <n v="-4.2699999999999996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7"/>
    <s v="2025-08"/>
    <s v="1. DIRECT"/>
    <x v="0"/>
    <x v="2"/>
    <x v="1"/>
    <x v="1"/>
    <n v="-45.359999999999992"/>
    <n v="-45.35999999999999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7"/>
    <s v="2025-08"/>
    <s v="1. DIRECT"/>
    <x v="0"/>
    <x v="2"/>
    <x v="1"/>
    <x v="1"/>
    <n v="4.96"/>
    <n v="4.96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7"/>
    <s v="2025-08"/>
    <s v="1. DIRECT"/>
    <x v="0"/>
    <x v="2"/>
    <x v="1"/>
    <x v="1"/>
    <n v="677.12"/>
    <n v="677.1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7"/>
    <s v="2025-08"/>
    <s v="1. DIRECT"/>
    <x v="0"/>
    <x v="2"/>
    <x v="1"/>
    <x v="1"/>
    <n v="666.48"/>
    <n v="666.4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7"/>
    <s v="2025-08"/>
    <s v="1. DIRECT"/>
    <x v="0"/>
    <x v="2"/>
    <x v="1"/>
    <x v="1"/>
    <n v="677.12"/>
    <n v="677.1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7"/>
    <s v="2025-08"/>
    <s v="1. DIRECT"/>
    <x v="0"/>
    <x v="2"/>
    <x v="1"/>
    <x v="1"/>
    <n v="113.52"/>
    <n v="113.52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7"/>
    <s v="2025-08"/>
    <s v="1. DIRECT"/>
    <x v="0"/>
    <x v="2"/>
    <x v="1"/>
    <x v="1"/>
    <n v="1010.56"/>
    <n v="1010.56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7"/>
    <s v="2025-08"/>
    <s v="1. DIRECT"/>
    <x v="0"/>
    <x v="2"/>
    <x v="1"/>
    <x v="1"/>
    <n v="484.8"/>
    <n v="484.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7"/>
    <s v="2025-08"/>
    <s v="1. DIRECT"/>
    <x v="0"/>
    <x v="2"/>
    <x v="1"/>
    <x v="1"/>
    <n v="252.64000000000001"/>
    <n v="252.64000000000001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7"/>
    <s v="2025-08"/>
    <s v="1. DIRECT"/>
    <x v="0"/>
    <x v="2"/>
    <x v="1"/>
    <x v="1"/>
    <n v="1354.24"/>
    <n v="1354.2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7"/>
    <s v="2025-08"/>
    <s v="1. DIRECT"/>
    <x v="0"/>
    <x v="3"/>
    <x v="0"/>
    <x v="0"/>
    <n v="322.5"/>
    <n v="322.5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7"/>
    <s v="2025-08"/>
    <s v="1. DIRECT"/>
    <x v="0"/>
    <x v="4"/>
    <x v="1"/>
    <x v="1"/>
    <n v="366.28999999999996"/>
    <n v="366.28999999999996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7"/>
    <s v="2025-08"/>
    <s v="1. DIRECT"/>
    <x v="0"/>
    <x v="4"/>
    <x v="1"/>
    <x v="1"/>
    <n v="5945.579999999999"/>
    <n v="5945.579999999999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7"/>
    <s v="2025-08"/>
    <s v="1. DIRECT"/>
    <x v="0"/>
    <x v="4"/>
    <x v="1"/>
    <x v="1"/>
    <n v="1189.1200000000001"/>
    <n v="1189.1200000000001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7"/>
    <s v="2025-08"/>
    <s v="1. DIRECT"/>
    <x v="0"/>
    <x v="6"/>
    <x v="2"/>
    <x v="2"/>
    <n v="1192.52"/>
    <n v="1192.52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7"/>
    <s v="2025-08"/>
    <s v="1. DIRECT"/>
    <x v="0"/>
    <x v="7"/>
    <x v="2"/>
    <x v="3"/>
    <n v="-360.88"/>
    <n v="-360.88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7"/>
    <s v="2025-08"/>
    <s v="1. DIRECT"/>
    <x v="1"/>
    <x v="8"/>
    <x v="1"/>
    <x v="1"/>
    <n v="-43.06"/>
    <n v="-43.06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7"/>
    <s v="2025-08"/>
    <s v="1. DIRECT"/>
    <x v="1"/>
    <x v="8"/>
    <x v="1"/>
    <x v="1"/>
    <n v="662.64"/>
    <n v="662.64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7"/>
    <s v="2025-08"/>
    <s v="1. DIRECT"/>
    <x v="1"/>
    <x v="4"/>
    <x v="1"/>
    <x v="1"/>
    <n v="656.71999999999991"/>
    <n v="656.71999999999991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7"/>
    <s v="2025-08"/>
    <s v="1. DIRECT"/>
    <x v="1"/>
    <x v="4"/>
    <x v="1"/>
    <x v="1"/>
    <n v="216.31"/>
    <n v="216.31"/>
    <s v="903112254"/>
    <s v="FIP-Wildlife (CAISO Controlled Facilitie"/>
    <s v="5450"/>
    <s v="Riverside Transmission Reliability Project"/>
    <s v="8020071"/>
    <s v="Labor Premium Time - Ord to Ord"/>
  </r>
  <r>
    <s v="903112254- FIP-Wildlife (CAISO Controlled Facilitie"/>
    <n v="2025"/>
    <x v="7"/>
    <s v="2025-08"/>
    <s v="1. DIRECT"/>
    <x v="1"/>
    <x v="4"/>
    <x v="1"/>
    <x v="1"/>
    <n v="131.35"/>
    <n v="131.35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7"/>
    <s v="2025-08"/>
    <s v="1. DIRECT"/>
    <x v="2"/>
    <x v="9"/>
    <x v="3"/>
    <x v="4"/>
    <n v="53.09"/>
    <n v="53.09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7"/>
    <s v="2025-08"/>
    <s v="1. DIRECT"/>
    <x v="2"/>
    <x v="10"/>
    <x v="3"/>
    <x v="4"/>
    <n v="0.84"/>
    <n v="0.84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7"/>
    <s v="2025-08"/>
    <s v="1. DIRECT"/>
    <x v="2"/>
    <x v="11"/>
    <x v="3"/>
    <x v="4"/>
    <n v="25.68"/>
    <n v="25.68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7"/>
    <s v="2025-08"/>
    <s v="1. DIRECT"/>
    <x v="2"/>
    <x v="4"/>
    <x v="1"/>
    <x v="1"/>
    <n v="4517.4799999999996"/>
    <n v="4517.4799999999996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7"/>
    <s v="2025-08"/>
    <s v="1. DIRECT"/>
    <x v="2"/>
    <x v="4"/>
    <x v="1"/>
    <x v="1"/>
    <n v="1259.6199999999999"/>
    <n v="1259.6199999999999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7"/>
    <s v="2025-08"/>
    <s v="1. DIRECT"/>
    <x v="2"/>
    <x v="4"/>
    <x v="1"/>
    <x v="1"/>
    <n v="381.89"/>
    <n v="381.89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7"/>
    <s v="2025-08"/>
    <s v="1. DIRECT"/>
    <x v="2"/>
    <x v="4"/>
    <x v="1"/>
    <x v="1"/>
    <n v="234.93"/>
    <n v="234.93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7"/>
    <s v="2025-08"/>
    <s v="1. DIRECT"/>
    <x v="2"/>
    <x v="4"/>
    <x v="1"/>
    <x v="1"/>
    <n v="278"/>
    <n v="278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7"/>
    <s v="2025-08"/>
    <s v="1. DIRECT"/>
    <x v="2"/>
    <x v="4"/>
    <x v="1"/>
    <x v="1"/>
    <n v="464.9"/>
    <n v="464.9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7"/>
    <s v="2025-08"/>
    <s v="2. ALLOCATED"/>
    <x v="3"/>
    <x v="12"/>
    <x v="4"/>
    <x v="6"/>
    <n v="1683.98"/>
    <n v="1683.98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7"/>
    <s v="2025-08"/>
    <s v="2. ALLOCATED"/>
    <x v="3"/>
    <x v="12"/>
    <x v="4"/>
    <x v="7"/>
    <n v="1.44"/>
    <n v="1.44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7"/>
    <s v="2025-08"/>
    <s v="2. ALLOCATED"/>
    <x v="3"/>
    <x v="12"/>
    <x v="4"/>
    <x v="8"/>
    <n v="10342.040000000001"/>
    <n v="10342.040000000001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8"/>
    <s v="2025-09"/>
    <s v="1. DIRECT"/>
    <x v="0"/>
    <x v="0"/>
    <x v="0"/>
    <x v="0"/>
    <n v="197.09"/>
    <n v="197.09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8"/>
    <s v="2025-09"/>
    <s v="1. DIRECT"/>
    <x v="0"/>
    <x v="1"/>
    <x v="0"/>
    <x v="0"/>
    <n v="671.58"/>
    <n v="671.58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8"/>
    <s v="2025-09"/>
    <s v="1. DIRECT"/>
    <x v="0"/>
    <x v="2"/>
    <x v="1"/>
    <x v="1"/>
    <n v="0.56999999999999995"/>
    <n v="0.56999999999999995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8"/>
    <s v="2025-09"/>
    <s v="1. DIRECT"/>
    <x v="0"/>
    <x v="2"/>
    <x v="1"/>
    <x v="1"/>
    <n v="36.380000000000003"/>
    <n v="36.380000000000003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8"/>
    <s v="2025-09"/>
    <s v="1. DIRECT"/>
    <x v="0"/>
    <x v="2"/>
    <x v="1"/>
    <x v="1"/>
    <n v="188.71"/>
    <n v="188.71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8"/>
    <s v="2025-09"/>
    <s v="1. DIRECT"/>
    <x v="0"/>
    <x v="2"/>
    <x v="1"/>
    <x v="1"/>
    <n v="1015.6800000000001"/>
    <n v="1015.6800000000001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8"/>
    <s v="2025-09"/>
    <s v="1. DIRECT"/>
    <x v="0"/>
    <x v="2"/>
    <x v="1"/>
    <x v="1"/>
    <n v="677.12"/>
    <n v="677.1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8"/>
    <s v="2025-09"/>
    <s v="1. DIRECT"/>
    <x v="0"/>
    <x v="2"/>
    <x v="1"/>
    <x v="1"/>
    <n v="113.52"/>
    <n v="113.52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8"/>
    <s v="2025-09"/>
    <s v="1. DIRECT"/>
    <x v="0"/>
    <x v="2"/>
    <x v="1"/>
    <x v="1"/>
    <n v="1089.51"/>
    <n v="1089.51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8"/>
    <s v="2025-09"/>
    <s v="1. DIRECT"/>
    <x v="0"/>
    <x v="2"/>
    <x v="1"/>
    <x v="1"/>
    <n v="252.64"/>
    <n v="252.64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8"/>
    <s v="2025-09"/>
    <s v="1. DIRECT"/>
    <x v="0"/>
    <x v="2"/>
    <x v="1"/>
    <x v="1"/>
    <n v="1015.6800000000001"/>
    <n v="1015.6800000000001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8"/>
    <s v="2025-09"/>
    <s v="1. DIRECT"/>
    <x v="0"/>
    <x v="3"/>
    <x v="0"/>
    <x v="0"/>
    <n v="316"/>
    <n v="316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8"/>
    <s v="2025-09"/>
    <s v="1. DIRECT"/>
    <x v="0"/>
    <x v="4"/>
    <x v="1"/>
    <x v="1"/>
    <n v="-114.3599999999999"/>
    <n v="-114.3599999999999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8"/>
    <s v="2025-09"/>
    <s v="1. DIRECT"/>
    <x v="0"/>
    <x v="4"/>
    <x v="1"/>
    <x v="1"/>
    <n v="4508.5099999999993"/>
    <n v="4508.5099999999993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8"/>
    <s v="2025-09"/>
    <s v="1. DIRECT"/>
    <x v="0"/>
    <x v="4"/>
    <x v="1"/>
    <x v="1"/>
    <n v="901.7"/>
    <n v="901.7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8"/>
    <s v="2025-09"/>
    <s v="1. DIRECT"/>
    <x v="0"/>
    <x v="6"/>
    <x v="2"/>
    <x v="2"/>
    <n v="422.39"/>
    <n v="422.39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8"/>
    <s v="2025-09"/>
    <s v="1. DIRECT"/>
    <x v="0"/>
    <x v="7"/>
    <x v="2"/>
    <x v="3"/>
    <n v="-350.32"/>
    <n v="-350.32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8"/>
    <s v="2025-09"/>
    <s v="1. DIRECT"/>
    <x v="1"/>
    <x v="8"/>
    <x v="1"/>
    <x v="1"/>
    <n v="0"/>
    <n v="0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8"/>
    <s v="2025-09"/>
    <s v="1. DIRECT"/>
    <x v="1"/>
    <x v="8"/>
    <x v="1"/>
    <x v="1"/>
    <n v="-6.43"/>
    <n v="-6.43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8"/>
    <s v="2025-09"/>
    <s v="1. DIRECT"/>
    <x v="1"/>
    <x v="8"/>
    <x v="1"/>
    <x v="1"/>
    <n v="220.88"/>
    <n v="220.88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8"/>
    <s v="2025-09"/>
    <s v="1. DIRECT"/>
    <x v="1"/>
    <x v="8"/>
    <x v="1"/>
    <x v="1"/>
    <n v="374.76"/>
    <n v="374.76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8"/>
    <s v="2025-09"/>
    <s v="1. DIRECT"/>
    <x v="1"/>
    <x v="4"/>
    <x v="1"/>
    <x v="1"/>
    <n v="260.58000000000004"/>
    <n v="260.58000000000004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8"/>
    <s v="2025-09"/>
    <s v="1. DIRECT"/>
    <x v="1"/>
    <x v="4"/>
    <x v="1"/>
    <x v="1"/>
    <n v="102.47"/>
    <n v="102.47"/>
    <s v="903112254"/>
    <s v="FIP-Wildlife (CAISO Controlled Facilitie"/>
    <s v="5450"/>
    <s v="Riverside Transmission Reliability Project"/>
    <s v="8020071"/>
    <s v="Labor Premium Time - Ord to Ord"/>
  </r>
  <r>
    <s v="903112254- FIP-Wildlife (CAISO Controlled Facilitie"/>
    <n v="2025"/>
    <x v="8"/>
    <s v="2025-09"/>
    <s v="1. DIRECT"/>
    <x v="1"/>
    <x v="4"/>
    <x v="1"/>
    <x v="1"/>
    <n v="52.12"/>
    <n v="52.12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8"/>
    <s v="2025-09"/>
    <s v="1. DIRECT"/>
    <x v="2"/>
    <x v="9"/>
    <x v="3"/>
    <x v="4"/>
    <n v="20.260000000000002"/>
    <n v="20.260000000000002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8"/>
    <s v="2025-09"/>
    <s v="1. DIRECT"/>
    <x v="2"/>
    <x v="10"/>
    <x v="3"/>
    <x v="4"/>
    <n v="0.82"/>
    <n v="0.82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8"/>
    <s v="2025-09"/>
    <s v="1. DIRECT"/>
    <x v="2"/>
    <x v="11"/>
    <x v="3"/>
    <x v="4"/>
    <n v="2.2599999999999998"/>
    <n v="2.2599999999999998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8"/>
    <s v="2025-09"/>
    <s v="1. DIRECT"/>
    <x v="2"/>
    <x v="4"/>
    <x v="1"/>
    <x v="1"/>
    <n v="1294.8000000000002"/>
    <n v="1294.8000000000002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8"/>
    <s v="2025-09"/>
    <s v="1. DIRECT"/>
    <x v="2"/>
    <x v="4"/>
    <x v="1"/>
    <x v="1"/>
    <n v="972.93"/>
    <n v="972.93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8"/>
    <s v="2025-09"/>
    <s v="1. DIRECT"/>
    <x v="2"/>
    <x v="4"/>
    <x v="1"/>
    <x v="1"/>
    <n v="163.31"/>
    <n v="163.31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8"/>
    <s v="2025-09"/>
    <s v="1. DIRECT"/>
    <x v="2"/>
    <x v="4"/>
    <x v="1"/>
    <x v="1"/>
    <n v="138.55000000000001"/>
    <n v="138.55000000000001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8"/>
    <s v="2025-09"/>
    <s v="1. DIRECT"/>
    <x v="2"/>
    <x v="4"/>
    <x v="1"/>
    <x v="1"/>
    <n v="193.58"/>
    <n v="193.58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8"/>
    <s v="2025-09"/>
    <s v="1. DIRECT"/>
    <x v="2"/>
    <x v="4"/>
    <x v="1"/>
    <x v="1"/>
    <n v="346.97"/>
    <n v="346.97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8"/>
    <s v="2025-09"/>
    <s v="2. ALLOCATED"/>
    <x v="3"/>
    <x v="12"/>
    <x v="4"/>
    <x v="6"/>
    <n v="1222.98"/>
    <n v="1222.98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8"/>
    <s v="2025-09"/>
    <s v="2. ALLOCATED"/>
    <x v="3"/>
    <x v="12"/>
    <x v="4"/>
    <x v="7"/>
    <n v="0.04"/>
    <n v="0.04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8"/>
    <s v="2025-09"/>
    <s v="2. ALLOCATED"/>
    <x v="3"/>
    <x v="12"/>
    <x v="4"/>
    <x v="8"/>
    <n v="12749.82"/>
    <n v="12749.82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9"/>
    <s v="2025-10"/>
    <s v="1. DIRECT"/>
    <x v="0"/>
    <x v="13"/>
    <x v="1"/>
    <x v="1"/>
    <n v="-100.37"/>
    <n v="-100.37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9"/>
    <s v="2025-10"/>
    <s v="1. DIRECT"/>
    <x v="0"/>
    <x v="13"/>
    <x v="1"/>
    <x v="1"/>
    <n v="240.88"/>
    <n v="240.8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9"/>
    <s v="2025-10"/>
    <s v="1. DIRECT"/>
    <x v="0"/>
    <x v="0"/>
    <x v="0"/>
    <x v="0"/>
    <n v="8665.85"/>
    <n v="8665.85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9"/>
    <s v="2025-10"/>
    <s v="1. DIRECT"/>
    <x v="0"/>
    <x v="1"/>
    <x v="0"/>
    <x v="0"/>
    <n v="792.12"/>
    <n v="792.12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9"/>
    <s v="2025-10"/>
    <s v="1. DIRECT"/>
    <x v="0"/>
    <x v="2"/>
    <x v="1"/>
    <x v="1"/>
    <n v="66.28"/>
    <n v="66.2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9"/>
    <s v="2025-10"/>
    <s v="1. DIRECT"/>
    <x v="0"/>
    <x v="2"/>
    <x v="1"/>
    <x v="1"/>
    <n v="513.07000000000005"/>
    <n v="513.07000000000005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9"/>
    <s v="2025-10"/>
    <s v="1. DIRECT"/>
    <x v="0"/>
    <x v="2"/>
    <x v="1"/>
    <x v="1"/>
    <n v="3046.72"/>
    <n v="3046.7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9"/>
    <s v="2025-10"/>
    <s v="1. DIRECT"/>
    <x v="0"/>
    <x v="2"/>
    <x v="1"/>
    <x v="1"/>
    <n v="1015.6800000000001"/>
    <n v="1015.6800000000001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9"/>
    <s v="2025-10"/>
    <s v="1. DIRECT"/>
    <x v="0"/>
    <x v="2"/>
    <x v="1"/>
    <x v="1"/>
    <n v="2047.0400000000002"/>
    <n v="2047.040000000000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9"/>
    <s v="2025-10"/>
    <s v="1. DIRECT"/>
    <x v="0"/>
    <x v="2"/>
    <x v="1"/>
    <x v="1"/>
    <n v="2100.0699999999997"/>
    <n v="2100.0699999999997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9"/>
    <s v="2025-10"/>
    <s v="1. DIRECT"/>
    <x v="0"/>
    <x v="2"/>
    <x v="1"/>
    <x v="1"/>
    <n v="252.64"/>
    <n v="252.64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9"/>
    <s v="2025-10"/>
    <s v="1. DIRECT"/>
    <x v="0"/>
    <x v="2"/>
    <x v="1"/>
    <x v="1"/>
    <n v="484.8"/>
    <n v="484.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9"/>
    <s v="2025-10"/>
    <s v="1. DIRECT"/>
    <x v="0"/>
    <x v="2"/>
    <x v="1"/>
    <x v="1"/>
    <n v="484.8"/>
    <n v="484.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9"/>
    <s v="2025-10"/>
    <s v="1. DIRECT"/>
    <x v="0"/>
    <x v="2"/>
    <x v="1"/>
    <x v="1"/>
    <n v="252.64"/>
    <n v="252.64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9"/>
    <s v="2025-10"/>
    <s v="1. DIRECT"/>
    <x v="0"/>
    <x v="3"/>
    <x v="0"/>
    <x v="0"/>
    <n v="765"/>
    <n v="765"/>
    <s v="903112254"/>
    <s v="FIP-Wildlife (CAISO Controlled Facilitie"/>
    <s v="5450"/>
    <s v="Riverside Transmission Reliability Project"/>
    <s v="6161066"/>
    <s v="Engineering/Technical Professional Servi"/>
  </r>
  <r>
    <s v="903112254- FIP-Wildlife (CAISO Controlled Facilitie"/>
    <n v="2025"/>
    <x v="9"/>
    <s v="2025-10"/>
    <s v="1. DIRECT"/>
    <x v="0"/>
    <x v="4"/>
    <x v="1"/>
    <x v="1"/>
    <n v="49.43999999999987"/>
    <n v="49.43999999999987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9"/>
    <s v="2025-10"/>
    <s v="1. DIRECT"/>
    <x v="0"/>
    <x v="4"/>
    <x v="1"/>
    <x v="1"/>
    <n v="5449.64"/>
    <n v="5449.64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9"/>
    <s v="2025-10"/>
    <s v="1. DIRECT"/>
    <x v="0"/>
    <x v="4"/>
    <x v="1"/>
    <x v="1"/>
    <n v="1089.93"/>
    <n v="1089.93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9"/>
    <s v="2025-10"/>
    <s v="1. DIRECT"/>
    <x v="0"/>
    <x v="5"/>
    <x v="1"/>
    <x v="1"/>
    <n v="3.92"/>
    <n v="3.92"/>
    <s v="903112254"/>
    <s v="FIP-Wildlife (CAISO Controlled Facilitie"/>
    <s v="5450"/>
    <s v="Riverside Transmission Reliability Project"/>
    <s v="8010001"/>
    <s v="Manager"/>
  </r>
  <r>
    <s v="903112254- FIP-Wildlife (CAISO Controlled Facilitie"/>
    <n v="2025"/>
    <x v="9"/>
    <s v="2025-10"/>
    <s v="1. DIRECT"/>
    <x v="0"/>
    <x v="5"/>
    <x v="1"/>
    <x v="1"/>
    <n v="84.99"/>
    <n v="84.99"/>
    <s v="903112254"/>
    <s v="FIP-Wildlife (CAISO Controlled Facilitie"/>
    <s v="5450"/>
    <s v="Riverside Transmission Reliability Project"/>
    <s v="8010001"/>
    <s v="Manager"/>
  </r>
  <r>
    <s v="903112254- FIP-Wildlife (CAISO Controlled Facilitie"/>
    <n v="2025"/>
    <x v="9"/>
    <s v="2025-10"/>
    <s v="1. DIRECT"/>
    <x v="0"/>
    <x v="6"/>
    <x v="2"/>
    <x v="2"/>
    <n v="888.35"/>
    <n v="888.35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9"/>
    <s v="2025-10"/>
    <s v="1. DIRECT"/>
    <x v="0"/>
    <x v="7"/>
    <x v="2"/>
    <x v="3"/>
    <n v="880.25"/>
    <n v="880.25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9"/>
    <s v="2025-10"/>
    <s v="1. DIRECT"/>
    <x v="1"/>
    <x v="8"/>
    <x v="1"/>
    <x v="1"/>
    <n v="-1"/>
    <n v="-1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9"/>
    <s v="2025-10"/>
    <s v="1. DIRECT"/>
    <x v="1"/>
    <x v="8"/>
    <x v="1"/>
    <x v="1"/>
    <n v="220.88"/>
    <n v="220.88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9"/>
    <s v="2025-10"/>
    <s v="1. DIRECT"/>
    <x v="1"/>
    <x v="4"/>
    <x v="1"/>
    <x v="1"/>
    <n v="591.1400000000001"/>
    <n v="591.1400000000001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9"/>
    <s v="2025-10"/>
    <s v="1. DIRECT"/>
    <x v="1"/>
    <x v="4"/>
    <x v="1"/>
    <x v="1"/>
    <n v="482.93000000000006"/>
    <n v="482.93000000000006"/>
    <s v="903112254"/>
    <s v="FIP-Wildlife (CAISO Controlled Facilitie"/>
    <s v="5450"/>
    <s v="Riverside Transmission Reliability Project"/>
    <s v="8020071"/>
    <s v="Labor Premium Time - Ord to Ord"/>
  </r>
  <r>
    <s v="903112254- FIP-Wildlife (CAISO Controlled Facilitie"/>
    <n v="2025"/>
    <x v="9"/>
    <s v="2025-10"/>
    <s v="1. DIRECT"/>
    <x v="1"/>
    <x v="4"/>
    <x v="1"/>
    <x v="1"/>
    <n v="118.23"/>
    <n v="118.23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9"/>
    <s v="2025-10"/>
    <s v="1. DIRECT"/>
    <x v="2"/>
    <x v="9"/>
    <x v="3"/>
    <x v="4"/>
    <n v="88.3"/>
    <n v="88.3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9"/>
    <s v="2025-10"/>
    <s v="1. DIRECT"/>
    <x v="2"/>
    <x v="10"/>
    <x v="3"/>
    <x v="4"/>
    <n v="1.99"/>
    <n v="1.99"/>
    <s v="903112254"/>
    <s v="FIP-Wildlife (CAISO Controlled Facilitie"/>
    <s v="5450"/>
    <s v="Riverside Transmission Reliability Project"/>
    <s v="8050121"/>
    <s v="Procurement Services Chargeback"/>
  </r>
  <r>
    <s v="903112254- FIP-Wildlife (CAISO Controlled Facilitie"/>
    <n v="2025"/>
    <x v="9"/>
    <s v="2025-10"/>
    <s v="1. DIRECT"/>
    <x v="2"/>
    <x v="11"/>
    <x v="3"/>
    <x v="4"/>
    <n v="24.59"/>
    <n v="24.59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9"/>
    <s v="2025-10"/>
    <s v="1. DIRECT"/>
    <x v="2"/>
    <x v="4"/>
    <x v="1"/>
    <x v="1"/>
    <n v="3739.49"/>
    <n v="3739.49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9"/>
    <s v="2025-10"/>
    <s v="1. DIRECT"/>
    <x v="2"/>
    <x v="4"/>
    <x v="1"/>
    <x v="1"/>
    <n v="2152.5"/>
    <n v="2152.5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9"/>
    <s v="2025-10"/>
    <s v="1. DIRECT"/>
    <x v="2"/>
    <x v="4"/>
    <x v="1"/>
    <x v="1"/>
    <n v="865.17"/>
    <n v="865.17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9"/>
    <s v="2025-10"/>
    <s v="1. DIRECT"/>
    <x v="2"/>
    <x v="4"/>
    <x v="1"/>
    <x v="1"/>
    <n v="418.05"/>
    <n v="418.05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9"/>
    <s v="2025-10"/>
    <s v="1. DIRECT"/>
    <x v="2"/>
    <x v="4"/>
    <x v="1"/>
    <x v="1"/>
    <n v="513.48"/>
    <n v="513.48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9"/>
    <s v="2025-10"/>
    <s v="1. DIRECT"/>
    <x v="2"/>
    <x v="4"/>
    <x v="1"/>
    <x v="1"/>
    <n v="766.08"/>
    <n v="766.08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9"/>
    <s v="2025-10"/>
    <s v="2. ALLOCATED"/>
    <x v="3"/>
    <x v="12"/>
    <x v="4"/>
    <x v="6"/>
    <n v="1504.55"/>
    <n v="1504.55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9"/>
    <s v="2025-10"/>
    <s v="2. ALLOCATED"/>
    <x v="3"/>
    <x v="12"/>
    <x v="4"/>
    <x v="7"/>
    <n v="0.02"/>
    <n v="0.02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9"/>
    <s v="2025-10"/>
    <s v="2. ALLOCATED"/>
    <x v="3"/>
    <x v="12"/>
    <x v="4"/>
    <x v="8"/>
    <n v="15354.66"/>
    <n v="15354.66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10"/>
    <s v="2025-11"/>
    <s v="1. DIRECT"/>
    <x v="0"/>
    <x v="13"/>
    <x v="1"/>
    <x v="1"/>
    <n v="-32.840000000000003"/>
    <n v="-32.840000000000003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13"/>
    <x v="1"/>
    <x v="1"/>
    <n v="361.32"/>
    <n v="361.3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0"/>
    <x v="0"/>
    <x v="0"/>
    <n v="18777.7"/>
    <n v="18777.7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10"/>
    <s v="2025-11"/>
    <s v="1. DIRECT"/>
    <x v="0"/>
    <x v="1"/>
    <x v="0"/>
    <x v="0"/>
    <n v="602.70000000000005"/>
    <n v="602.70000000000005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10"/>
    <s v="2025-11"/>
    <s v="1. DIRECT"/>
    <x v="0"/>
    <x v="2"/>
    <x v="1"/>
    <x v="1"/>
    <n v="0.81"/>
    <n v="0.81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10"/>
    <s v="2025-11"/>
    <s v="1. DIRECT"/>
    <x v="0"/>
    <x v="2"/>
    <x v="1"/>
    <x v="1"/>
    <n v="1322.47"/>
    <n v="1322.47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2"/>
    <x v="1"/>
    <x v="1"/>
    <n v="371.42"/>
    <n v="371.42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10"/>
    <s v="2025-11"/>
    <s v="1. DIRECT"/>
    <x v="0"/>
    <x v="2"/>
    <x v="1"/>
    <x v="1"/>
    <n v="3724.16"/>
    <n v="3724.16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2"/>
    <x v="1"/>
    <x v="1"/>
    <n v="3046.72"/>
    <n v="3046.7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2"/>
    <x v="1"/>
    <x v="1"/>
    <n v="435.84"/>
    <n v="435.8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2"/>
    <x v="1"/>
    <x v="1"/>
    <n v="80.78"/>
    <n v="80.7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2"/>
    <x v="1"/>
    <x v="1"/>
    <n v="2380.2800000000002"/>
    <n v="2380.280000000000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2"/>
    <x v="1"/>
    <x v="1"/>
    <n v="227.04"/>
    <n v="227.04"/>
    <s v="903112254"/>
    <s v="FIP-Wildlife (CAISO Controlled Facilitie"/>
    <s v="5450"/>
    <s v="Riverside Transmission Reliability Project"/>
    <s v="8010000"/>
    <s v="Analyst, Accountant, Auditor/Tax"/>
  </r>
  <r>
    <s v="903112254- FIP-Wildlife (CAISO Controlled Facilitie"/>
    <n v="2025"/>
    <x v="10"/>
    <s v="2025-11"/>
    <s v="1. DIRECT"/>
    <x v="0"/>
    <x v="2"/>
    <x v="1"/>
    <x v="1"/>
    <n v="1515.8400000000001"/>
    <n v="1515.8400000000001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10"/>
    <s v="2025-11"/>
    <s v="1. DIRECT"/>
    <x v="0"/>
    <x v="2"/>
    <x v="1"/>
    <x v="1"/>
    <n v="126.32"/>
    <n v="126.32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10"/>
    <s v="2025-11"/>
    <s v="1. DIRECT"/>
    <x v="0"/>
    <x v="2"/>
    <x v="1"/>
    <x v="1"/>
    <n v="2181.6000000000004"/>
    <n v="2181.600000000000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2"/>
    <x v="1"/>
    <x v="1"/>
    <n v="3151.2000000000007"/>
    <n v="3151.2000000000007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0"/>
    <x v="4"/>
    <x v="1"/>
    <x v="1"/>
    <n v="5655.81"/>
    <n v="5655.81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10"/>
    <s v="2025-11"/>
    <s v="1. DIRECT"/>
    <x v="0"/>
    <x v="4"/>
    <x v="1"/>
    <x v="1"/>
    <n v="3191.3900000000003"/>
    <n v="3191.3900000000003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10"/>
    <s v="2025-11"/>
    <s v="1. DIRECT"/>
    <x v="0"/>
    <x v="4"/>
    <x v="1"/>
    <x v="1"/>
    <n v="638.28"/>
    <n v="638.28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10"/>
    <s v="2025-11"/>
    <s v="1. DIRECT"/>
    <x v="0"/>
    <x v="5"/>
    <x v="1"/>
    <x v="1"/>
    <n v="22.2"/>
    <n v="22.2"/>
    <s v="903112254"/>
    <s v="FIP-Wildlife (CAISO Controlled Facilitie"/>
    <s v="5450"/>
    <s v="Riverside Transmission Reliability Project"/>
    <s v="8010001"/>
    <s v="Manager"/>
  </r>
  <r>
    <s v="903112254- FIP-Wildlife (CAISO Controlled Facilitie"/>
    <n v="2025"/>
    <x v="10"/>
    <s v="2025-11"/>
    <s v="1. DIRECT"/>
    <x v="0"/>
    <x v="5"/>
    <x v="1"/>
    <x v="1"/>
    <n v="679.94"/>
    <n v="679.94"/>
    <s v="903112254"/>
    <s v="FIP-Wildlife (CAISO Controlled Facilitie"/>
    <s v="5450"/>
    <s v="Riverside Transmission Reliability Project"/>
    <s v="8010001"/>
    <s v="Manager"/>
  </r>
  <r>
    <s v="903112254- FIP-Wildlife (CAISO Controlled Facilitie"/>
    <n v="2025"/>
    <x v="10"/>
    <s v="2025-11"/>
    <s v="1. DIRECT"/>
    <x v="0"/>
    <x v="6"/>
    <x v="2"/>
    <x v="2"/>
    <n v="17.28"/>
    <n v="17.28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10"/>
    <s v="2025-11"/>
    <s v="1. DIRECT"/>
    <x v="0"/>
    <x v="7"/>
    <x v="2"/>
    <x v="3"/>
    <n v="-1752.46"/>
    <n v="-1752.46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10"/>
    <s v="2025-11"/>
    <s v="1. DIRECT"/>
    <x v="1"/>
    <x v="8"/>
    <x v="1"/>
    <x v="1"/>
    <n v="0"/>
    <n v="0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1"/>
    <x v="8"/>
    <x v="1"/>
    <x v="1"/>
    <n v="1.85"/>
    <n v="1.85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10"/>
    <s v="2025-11"/>
    <s v="1. DIRECT"/>
    <x v="1"/>
    <x v="8"/>
    <x v="1"/>
    <x v="1"/>
    <n v="220.88"/>
    <n v="220.88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10"/>
    <s v="2025-11"/>
    <s v="1. DIRECT"/>
    <x v="1"/>
    <x v="8"/>
    <x v="1"/>
    <x v="1"/>
    <n v="749.52"/>
    <n v="749.5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0"/>
    <s v="2025-11"/>
    <s v="1. DIRECT"/>
    <x v="1"/>
    <x v="4"/>
    <x v="1"/>
    <x v="1"/>
    <n v="396.39"/>
    <n v="396.39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10"/>
    <s v="2025-11"/>
    <s v="1. DIRECT"/>
    <x v="1"/>
    <x v="4"/>
    <x v="1"/>
    <x v="1"/>
    <n v="315.66999999999996"/>
    <n v="315.66999999999996"/>
    <s v="903112254"/>
    <s v="FIP-Wildlife (CAISO Controlled Facilitie"/>
    <s v="5450"/>
    <s v="Riverside Transmission Reliability Project"/>
    <s v="8020071"/>
    <s v="Labor Premium Time - Ord to Ord"/>
  </r>
  <r>
    <s v="903112254- FIP-Wildlife (CAISO Controlled Facilitie"/>
    <n v="2025"/>
    <x v="10"/>
    <s v="2025-11"/>
    <s v="1. DIRECT"/>
    <x v="1"/>
    <x v="4"/>
    <x v="1"/>
    <x v="1"/>
    <n v="79.28"/>
    <n v="79.28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10"/>
    <s v="2025-11"/>
    <s v="1. DIRECT"/>
    <x v="2"/>
    <x v="9"/>
    <x v="3"/>
    <x v="4"/>
    <n v="24.11"/>
    <n v="24.11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10"/>
    <s v="2025-11"/>
    <s v="1. DIRECT"/>
    <x v="2"/>
    <x v="11"/>
    <x v="3"/>
    <x v="4"/>
    <n v="50.39"/>
    <n v="50.39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10"/>
    <s v="2025-11"/>
    <s v="1. DIRECT"/>
    <x v="2"/>
    <x v="4"/>
    <x v="1"/>
    <x v="1"/>
    <n v="4911.6400000000012"/>
    <n v="4911.6400000000012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10"/>
    <s v="2025-11"/>
    <s v="1. DIRECT"/>
    <x v="2"/>
    <x v="4"/>
    <x v="1"/>
    <x v="1"/>
    <n v="1725.47"/>
    <n v="1725.47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10"/>
    <s v="2025-11"/>
    <s v="1. DIRECT"/>
    <x v="2"/>
    <x v="4"/>
    <x v="1"/>
    <x v="1"/>
    <n v="847.86"/>
    <n v="847.86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10"/>
    <s v="2025-11"/>
    <s v="1. DIRECT"/>
    <x v="2"/>
    <x v="4"/>
    <x v="1"/>
    <x v="1"/>
    <n v="931.51"/>
    <n v="931.51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10"/>
    <s v="2025-11"/>
    <s v="1. DIRECT"/>
    <x v="2"/>
    <x v="4"/>
    <x v="1"/>
    <x v="1"/>
    <n v="2044.44"/>
    <n v="2044.44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10"/>
    <s v="2025-11"/>
    <s v="1. DIRECT"/>
    <x v="2"/>
    <x v="4"/>
    <x v="1"/>
    <x v="10"/>
    <n v="5244.63"/>
    <n v="5244.63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10"/>
    <s v="2025-11"/>
    <s v="2. ALLOCATED"/>
    <x v="3"/>
    <x v="12"/>
    <x v="4"/>
    <x v="6"/>
    <n v="2992.05"/>
    <n v="2992.05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10"/>
    <s v="2025-11"/>
    <s v="2. ALLOCATED"/>
    <x v="3"/>
    <x v="12"/>
    <x v="4"/>
    <x v="7"/>
    <n v="0.03"/>
    <n v="0.03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10"/>
    <s v="2025-11"/>
    <s v="2. ALLOCATED"/>
    <x v="3"/>
    <x v="12"/>
    <x v="4"/>
    <x v="8"/>
    <n v="33044.639999999999"/>
    <n v="33044.639999999999"/>
    <s v="903112254"/>
    <s v="FIP-Wildlife (CAISO Controlled Facilitie"/>
    <s v="5450"/>
    <s v="Riverside Transmission Reliability Project"/>
    <s v="5757040"/>
    <s v="Capitalized Overhead - P&amp;B/Payroll Tax"/>
  </r>
  <r>
    <s v="903112254- FIP-Wildlife (CAISO Controlled Facilitie"/>
    <n v="2025"/>
    <x v="11"/>
    <s v="2025-12"/>
    <s v="1. DIRECT"/>
    <x v="0"/>
    <x v="13"/>
    <x v="1"/>
    <x v="1"/>
    <n v="0.01"/>
    <n v="0.01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13"/>
    <x v="1"/>
    <x v="1"/>
    <n v="260.52"/>
    <n v="260.5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13"/>
    <x v="1"/>
    <x v="1"/>
    <n v="963.52000000000021"/>
    <n v="963.52000000000021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0"/>
    <x v="0"/>
    <x v="0"/>
    <n v="34618.800000000003"/>
    <n v="34618.800000000003"/>
    <s v="903112254"/>
    <s v="FIP-Wildlife (CAISO Controlled Facilitie"/>
    <s v="5450"/>
    <s v="Riverside Transmission Reliability Project"/>
    <s v="8020081"/>
    <s v="Con - Consults/Prof Srvcs/Out Ord to Ord"/>
  </r>
  <r>
    <s v="903112254- FIP-Wildlife (CAISO Controlled Facilitie"/>
    <n v="2025"/>
    <x v="11"/>
    <s v="2025-12"/>
    <s v="1. DIRECT"/>
    <x v="0"/>
    <x v="14"/>
    <x v="0"/>
    <x v="0"/>
    <n v="4256.62"/>
    <n v="4256.62"/>
    <s v="903112254"/>
    <s v="FIP-Wildlife (CAISO Controlled Facilitie"/>
    <s v="5450"/>
    <s v="Riverside Transmission Reliability Project"/>
    <s v="8021304"/>
    <s v="Contract Accruals - Ord to Ord"/>
  </r>
  <r>
    <s v="903112254- FIP-Wildlife (CAISO Controlled Facilitie"/>
    <n v="2025"/>
    <x v="11"/>
    <s v="2025-12"/>
    <s v="1. DIRECT"/>
    <x v="0"/>
    <x v="1"/>
    <x v="0"/>
    <x v="0"/>
    <n v="516.6"/>
    <n v="516.6"/>
    <s v="903112254"/>
    <s v="FIP-Wildlife (CAISO Controlled Facilitie"/>
    <s v="5450"/>
    <s v="Riverside Transmission Reliability Project"/>
    <s v="8020082"/>
    <s v="Contract Consult/Contract Ord to Ord"/>
  </r>
  <r>
    <s v="903112254- FIP-Wildlife (CAISO Controlled Facilitie"/>
    <n v="2025"/>
    <x v="11"/>
    <s v="2025-12"/>
    <s v="1. DIRECT"/>
    <x v="0"/>
    <x v="2"/>
    <x v="1"/>
    <x v="1"/>
    <n v="96.280000000000015"/>
    <n v="96.280000000000015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2"/>
    <x v="1"/>
    <x v="1"/>
    <n v="19.690000000000001"/>
    <n v="19.690000000000001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11"/>
    <s v="2025-12"/>
    <s v="1. DIRECT"/>
    <x v="0"/>
    <x v="2"/>
    <x v="1"/>
    <x v="1"/>
    <n v="1354.24"/>
    <n v="1354.24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2"/>
    <x v="1"/>
    <x v="1"/>
    <n v="969.6"/>
    <n v="969.6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2"/>
    <x v="1"/>
    <x v="1"/>
    <n v="110.53"/>
    <n v="110.53"/>
    <s v="903112254"/>
    <s v="FIP-Wildlife (CAISO Controlled Facilitie"/>
    <s v="5450"/>
    <s v="Riverside Transmission Reliability Project"/>
    <s v="8010015"/>
    <s v="IT Dev/Comp Operators"/>
  </r>
  <r>
    <s v="903112254- FIP-Wildlife (CAISO Controlled Facilitie"/>
    <n v="2025"/>
    <x v="11"/>
    <s v="2025-12"/>
    <s v="1. DIRECT"/>
    <x v="0"/>
    <x v="2"/>
    <x v="1"/>
    <x v="1"/>
    <n v="80.78"/>
    <n v="80.7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2"/>
    <x v="1"/>
    <x v="1"/>
    <n v="484.8"/>
    <n v="484.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2"/>
    <x v="1"/>
    <x v="1"/>
    <n v="484.8"/>
    <n v="484.8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2"/>
    <x v="1"/>
    <x v="1"/>
    <n v="423.2"/>
    <n v="423.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2"/>
    <x v="1"/>
    <x v="1"/>
    <n v="117.62"/>
    <n v="117.62"/>
    <s v="903112254"/>
    <s v="FIP-Wildlife (CAISO Controlled Facilitie"/>
    <s v="5450"/>
    <s v="Riverside Transmission Reliability Project"/>
    <s v="8010008"/>
    <s v="Engineer, Design, Drafting"/>
  </r>
  <r>
    <s v="903112254- FIP-Wildlife (CAISO Controlled Facilitie"/>
    <n v="2025"/>
    <x v="11"/>
    <s v="2025-12"/>
    <s v="1. DIRECT"/>
    <x v="0"/>
    <x v="4"/>
    <x v="1"/>
    <x v="1"/>
    <n v="-5779.4200000000019"/>
    <n v="-5779.4200000000019"/>
    <s v="903112254"/>
    <s v="FIP-Wildlife (CAISO Controlled Facilitie"/>
    <s v="5450"/>
    <s v="Riverside Transmission Reliability Project"/>
    <s v="8010099"/>
    <s v="Labor Accrual"/>
  </r>
  <r>
    <s v="903112254- FIP-Wildlife (CAISO Controlled Facilitie"/>
    <n v="2025"/>
    <x v="11"/>
    <s v="2025-12"/>
    <s v="1. DIRECT"/>
    <x v="0"/>
    <x v="4"/>
    <x v="1"/>
    <x v="1"/>
    <n v="3046.0200000000004"/>
    <n v="3046.0200000000004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11"/>
    <s v="2025-12"/>
    <s v="1. DIRECT"/>
    <x v="0"/>
    <x v="4"/>
    <x v="1"/>
    <x v="1"/>
    <n v="10.77"/>
    <n v="10.77"/>
    <s v="903112254"/>
    <s v="FIP-Wildlife (CAISO Controlled Facilitie"/>
    <s v="5450"/>
    <s v="Riverside Transmission Reliability Project"/>
    <s v="8020071"/>
    <s v="Labor Premium Time - Ord to Ord"/>
  </r>
  <r>
    <s v="903112254- FIP-Wildlife (CAISO Controlled Facilitie"/>
    <n v="2025"/>
    <x v="11"/>
    <s v="2025-12"/>
    <s v="1. DIRECT"/>
    <x v="0"/>
    <x v="4"/>
    <x v="1"/>
    <x v="1"/>
    <n v="676.21"/>
    <n v="676.21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11"/>
    <s v="2025-12"/>
    <s v="1. DIRECT"/>
    <x v="0"/>
    <x v="6"/>
    <x v="2"/>
    <x v="2"/>
    <n v="2376.31"/>
    <n v="2376.31"/>
    <s v="903112254"/>
    <s v="FIP-Wildlife (CAISO Controlled Facilitie"/>
    <s v="5450"/>
    <s v="Riverside Transmission Reliability Project"/>
    <s v="8020076"/>
    <s v="Other - Ord to Ord"/>
  </r>
  <r>
    <s v="903112254- FIP-Wildlife (CAISO Controlled Facilitie"/>
    <n v="2025"/>
    <x v="11"/>
    <s v="2025-12"/>
    <s v="1. DIRECT"/>
    <x v="0"/>
    <x v="7"/>
    <x v="2"/>
    <x v="3"/>
    <n v="-3410.19"/>
    <n v="-3410.19"/>
    <s v="903112254"/>
    <s v="FIP-Wildlife (CAISO Controlled Facilitie"/>
    <s v="5450"/>
    <s v="Riverside Transmission Reliability Project"/>
    <s v="8021169"/>
    <s v="Other-Accruals Ord to Ord"/>
  </r>
  <r>
    <s v="903112254- FIP-Wildlife (CAISO Controlled Facilitie"/>
    <n v="2025"/>
    <x v="11"/>
    <s v="2025-12"/>
    <s v="1. DIRECT"/>
    <x v="4"/>
    <x v="15"/>
    <x v="5"/>
    <x v="11"/>
    <n v="0.01"/>
    <n v="0.01"/>
    <s v="903112254"/>
    <s v="FIP-Wildlife (CAISO Controlled Facilitie"/>
    <s v="5450"/>
    <s v="Riverside Transmission Reliability Project"/>
    <s v="5752030"/>
    <s v="TDBU B-Items"/>
  </r>
  <r>
    <s v="903112254- FIP-Wildlife (CAISO Controlled Facilitie"/>
    <n v="2025"/>
    <x v="11"/>
    <s v="2025-12"/>
    <s v="1. DIRECT"/>
    <x v="4"/>
    <x v="15"/>
    <x v="5"/>
    <x v="11"/>
    <n v="4.1500000000000004"/>
    <n v="4.1500000000000004"/>
    <s v="903112254"/>
    <s v="FIP-Wildlife (CAISO Controlled Facilitie"/>
    <s v="5450"/>
    <s v="Riverside Transmission Reliability Project"/>
    <s v="8020083"/>
    <s v="Material Loaders/Tax/Freight Ord to Ord"/>
  </r>
  <r>
    <s v="903112254- FIP-Wildlife (CAISO Controlled Facilitie"/>
    <n v="2025"/>
    <x v="11"/>
    <s v="2025-12"/>
    <s v="1. DIRECT"/>
    <x v="4"/>
    <x v="15"/>
    <x v="5"/>
    <x v="11"/>
    <n v="42.57"/>
    <n v="42.57"/>
    <s v="903112254"/>
    <s v="FIP-Wildlife (CAISO Controlled Facilitie"/>
    <s v="5450"/>
    <s v="Riverside Transmission Reliability Project"/>
    <s v="8020085"/>
    <s v="Material Direct Purchase Ord to Ord"/>
  </r>
  <r>
    <s v="903112254- FIP-Wildlife (CAISO Controlled Facilitie"/>
    <n v="2025"/>
    <x v="11"/>
    <s v="2025-12"/>
    <s v="1. DIRECT"/>
    <x v="1"/>
    <x v="8"/>
    <x v="1"/>
    <x v="1"/>
    <n v="13.09"/>
    <n v="13.09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11"/>
    <s v="2025-12"/>
    <s v="1. DIRECT"/>
    <x v="1"/>
    <x v="8"/>
    <x v="1"/>
    <x v="1"/>
    <n v="220.88"/>
    <n v="220.88"/>
    <s v="903112254"/>
    <s v="FIP-Wildlife (CAISO Controlled Facilitie"/>
    <s v="5450"/>
    <s v="Riverside Transmission Reliability Project"/>
    <s v="8010011"/>
    <s v="Inspector, Operator"/>
  </r>
  <r>
    <s v="903112254- FIP-Wildlife (CAISO Controlled Facilitie"/>
    <n v="2025"/>
    <x v="11"/>
    <s v="2025-12"/>
    <s v="1. DIRECT"/>
    <x v="1"/>
    <x v="4"/>
    <x v="1"/>
    <x v="1"/>
    <n v="525.36999999999989"/>
    <n v="525.36999999999989"/>
    <s v="903112254"/>
    <s v="FIP-Wildlife (CAISO Controlled Facilitie"/>
    <s v="5450"/>
    <s v="Riverside Transmission Reliability Project"/>
    <s v="8020070"/>
    <s v="Labor Normal Time - Ord to Ord"/>
  </r>
  <r>
    <s v="903112254- FIP-Wildlife (CAISO Controlled Facilitie"/>
    <n v="2025"/>
    <x v="11"/>
    <s v="2025-12"/>
    <s v="1. DIRECT"/>
    <x v="1"/>
    <x v="4"/>
    <x v="1"/>
    <x v="1"/>
    <n v="122.05000000000001"/>
    <n v="122.05000000000001"/>
    <s v="903112254"/>
    <s v="FIP-Wildlife (CAISO Controlled Facilitie"/>
    <s v="5450"/>
    <s v="Riverside Transmission Reliability Project"/>
    <s v="8020071"/>
    <s v="Labor Premium Time - Ord to Ord"/>
  </r>
  <r>
    <s v="903112254- FIP-Wildlife (CAISO Controlled Facilitie"/>
    <n v="2025"/>
    <x v="11"/>
    <s v="2025-12"/>
    <s v="1. DIRECT"/>
    <x v="1"/>
    <x v="4"/>
    <x v="1"/>
    <x v="1"/>
    <n v="116.63"/>
    <n v="116.63"/>
    <s v="903112254"/>
    <s v="FIP-Wildlife (CAISO Controlled Facilitie"/>
    <s v="5450"/>
    <s v="Riverside Transmission Reliability Project"/>
    <s v="8020078"/>
    <s v="Labor Other Earnings - Ord to Ord"/>
  </r>
  <r>
    <s v="903112254- FIP-Wildlife (CAISO Controlled Facilitie"/>
    <n v="2025"/>
    <x v="11"/>
    <s v="2025-12"/>
    <s v="1. DIRECT"/>
    <x v="2"/>
    <x v="9"/>
    <x v="3"/>
    <x v="4"/>
    <n v="102.9"/>
    <n v="102.9"/>
    <s v="903112254"/>
    <s v="FIP-Wildlife (CAISO Controlled Facilitie"/>
    <s v="5450"/>
    <s v="Riverside Transmission Reliability Project"/>
    <s v="5757075"/>
    <s v="Capitalized Overhead - IT IMM"/>
  </r>
  <r>
    <s v="903112254- FIP-Wildlife (CAISO Controlled Facilitie"/>
    <n v="2025"/>
    <x v="11"/>
    <s v="2025-12"/>
    <s v="1. DIRECT"/>
    <x v="2"/>
    <x v="11"/>
    <x v="3"/>
    <x v="4"/>
    <n v="237.56"/>
    <n v="237.56"/>
    <s v="903112254"/>
    <s v="FIP-Wildlife (CAISO Controlled Facilitie"/>
    <s v="5450"/>
    <s v="Riverside Transmission Reliability Project"/>
    <s v="8020494"/>
    <s v="Indirct SCM IMM - Order to Order"/>
  </r>
  <r>
    <s v="903112254- FIP-Wildlife (CAISO Controlled Facilitie"/>
    <n v="2025"/>
    <x v="11"/>
    <s v="2025-12"/>
    <s v="1. DIRECT"/>
    <x v="2"/>
    <x v="4"/>
    <x v="1"/>
    <x v="1"/>
    <n v="1671.69"/>
    <n v="1671.69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11"/>
    <s v="2025-12"/>
    <s v="1. DIRECT"/>
    <x v="2"/>
    <x v="4"/>
    <x v="1"/>
    <x v="1"/>
    <n v="-39.93"/>
    <n v="-39.93"/>
    <s v="903112254"/>
    <s v="FIP-Wildlife (CAISO Controlled Facilitie"/>
    <s v="5450"/>
    <s v="Riverside Transmission Reliability Project"/>
    <s v="8030010"/>
    <s v="OH Paid Absence"/>
  </r>
  <r>
    <s v="903112254- FIP-Wildlife (CAISO Controlled Facilitie"/>
    <n v="2025"/>
    <x v="11"/>
    <s v="2025-12"/>
    <s v="1. DIRECT"/>
    <x v="2"/>
    <x v="4"/>
    <x v="1"/>
    <x v="1"/>
    <n v="-10.26"/>
    <n v="-10.26"/>
    <s v="903112254"/>
    <s v="FIP-Wildlife (CAISO Controlled Facilitie"/>
    <s v="5450"/>
    <s v="Riverside Transmission Reliability Project"/>
    <s v="8050035"/>
    <s v="OH Tool Expenses TDBU"/>
  </r>
  <r>
    <s v="903112254- FIP-Wildlife (CAISO Controlled Facilitie"/>
    <n v="2025"/>
    <x v="11"/>
    <s v="2025-12"/>
    <s v="1. DIRECT"/>
    <x v="2"/>
    <x v="4"/>
    <x v="1"/>
    <x v="1"/>
    <n v="-4.84"/>
    <n v="-4.84"/>
    <s v="903112254"/>
    <s v="FIP-Wildlife (CAISO Controlled Facilitie"/>
    <s v="5450"/>
    <s v="Riverside Transmission Reliability Project"/>
    <s v="8050040"/>
    <s v="T&amp;D Summary Trans/Subs Overall Support"/>
  </r>
  <r>
    <s v="903112254- FIP-Wildlife (CAISO Controlled Facilitie"/>
    <n v="2025"/>
    <x v="11"/>
    <s v="2025-12"/>
    <s v="1. DIRECT"/>
    <x v="2"/>
    <x v="4"/>
    <x v="1"/>
    <x v="1"/>
    <n v="-6.01"/>
    <n v="-6.01"/>
    <s v="903112254"/>
    <s v="FIP-Wildlife (CAISO Controlled Facilitie"/>
    <s v="5450"/>
    <s v="Riverside Transmission Reliability Project"/>
    <s v="8050041"/>
    <s v="T&amp;D Sum Business Unit Overall Support"/>
  </r>
  <r>
    <s v="903112254- FIP-Wildlife (CAISO Controlled Facilitie"/>
    <n v="2025"/>
    <x v="11"/>
    <s v="2025-12"/>
    <s v="1. DIRECT"/>
    <x v="2"/>
    <x v="4"/>
    <x v="1"/>
    <x v="1"/>
    <n v="-10.97"/>
    <n v="-10.97"/>
    <s v="903112254"/>
    <s v="FIP-Wildlife (CAISO Controlled Facilitie"/>
    <s v="5450"/>
    <s v="Riverside Transmission Reliability Project"/>
    <s v="8050043"/>
    <s v="T&amp;D Substation Overall Support"/>
  </r>
  <r>
    <s v="903112254- FIP-Wildlife (CAISO Controlled Facilitie"/>
    <n v="2025"/>
    <x v="11"/>
    <s v="2025-12"/>
    <s v="1. DIRECT"/>
    <x v="2"/>
    <x v="4"/>
    <x v="1"/>
    <x v="5"/>
    <n v="6499.74"/>
    <n v="6499.74"/>
    <s v="903112254"/>
    <s v="FIP-Wildlife (CAISO Controlled Facilitie"/>
    <s v="5450"/>
    <s v="Riverside Transmission Reliability Project"/>
    <s v="8020075"/>
    <s v="Overhead - Ord to Ord"/>
  </r>
  <r>
    <s v="903112254- FIP-Wildlife (CAISO Controlled Facilitie"/>
    <n v="2025"/>
    <x v="11"/>
    <s v="2025-12"/>
    <s v="2. ALLOCATED"/>
    <x v="3"/>
    <x v="12"/>
    <x v="4"/>
    <x v="9"/>
    <n v="8504.68"/>
    <n v="8504.68"/>
    <s v="903112254"/>
    <s v="FIP-Wildlife (CAISO Controlled Facilitie"/>
    <s v="5450"/>
    <s v="Riverside Transmission Reliability Project"/>
    <s v="5757060"/>
    <s v="Ad Valorem Tax"/>
  </r>
  <r>
    <s v="903112254- FIP-Wildlife (CAISO Controlled Facilitie"/>
    <n v="2025"/>
    <x v="11"/>
    <s v="2025-12"/>
    <s v="2. ALLOCATED"/>
    <x v="3"/>
    <x v="12"/>
    <x v="4"/>
    <x v="6"/>
    <n v="333.07"/>
    <n v="333.07"/>
    <s v="903112254"/>
    <s v="FIP-Wildlife (CAISO Controlled Facilitie"/>
    <s v="5450"/>
    <s v="Riverside Transmission Reliability Project"/>
    <s v="5757030"/>
    <s v="Capitalized Overhead - A&amp;G"/>
  </r>
  <r>
    <s v="903112254- FIP-Wildlife (CAISO Controlled Facilitie"/>
    <n v="2025"/>
    <x v="11"/>
    <s v="2025-12"/>
    <s v="2. ALLOCATED"/>
    <x v="3"/>
    <x v="12"/>
    <x v="4"/>
    <x v="7"/>
    <n v="-3.59"/>
    <n v="-3.59"/>
    <s v="903112254"/>
    <s v="FIP-Wildlife (CAISO Controlled Facilitie"/>
    <s v="5450"/>
    <s v="Riverside Transmission Reliability Project"/>
    <s v="5757020"/>
    <s v="Capitalized Overhead - Inj &amp; Damages"/>
  </r>
  <r>
    <s v="903112254- FIP-Wildlife (CAISO Controlled Facilitie"/>
    <n v="2025"/>
    <x v="11"/>
    <s v="2025-12"/>
    <s v="2. ALLOCATED"/>
    <x v="3"/>
    <x v="12"/>
    <x v="4"/>
    <x v="8"/>
    <n v="3811.54"/>
    <n v="3811.54"/>
    <s v="903112254"/>
    <s v="FIP-Wildlife (CAISO Controlled Facilitie"/>
    <s v="5450"/>
    <s v="Riverside Transmission Reliability Project"/>
    <s v="5757040"/>
    <s v="Capitalized Overhead - P&amp;B/Payroll Tax"/>
  </r>
</pivotCacheRecords>
</file>

<file path=xl/pivotCache/pivotCacheRecords4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6">
  <r>
    <x v="0"/>
    <s v="2025-03"/>
    <s v="1. DIRECT"/>
    <s v="4. Allocated"/>
    <s v="Labor - Other"/>
    <s v="Labor"/>
    <s v="Labor Entries &lt;$5,000"/>
    <n v="12.9"/>
    <n v="12.9"/>
    <s v="903112254"/>
    <s v="FIP-Wildlife (CAISO Controlled Facilitie"/>
    <s v="8050040"/>
    <s v="T&amp;D Summary Trans/Subs Overall Support"/>
    <s v="Riverside Transmission Reliability Project"/>
  </r>
  <r>
    <x v="0"/>
    <s v="2025-04"/>
    <s v="1. DIRECT"/>
    <s v="1. Project Support"/>
    <s v="Other-Accruals Ord to Ord"/>
    <s v="Other"/>
    <s v="Other-Accruals Ord to Ord"/>
    <n v="268.22000000000003"/>
    <n v="268.22000000000003"/>
    <s v="903112254"/>
    <s v="FIP-Wildlife (CAISO Controlled Facilitie"/>
    <s v="8021169"/>
    <s v="Other-Accruals Ord to Ord"/>
    <s v="Riverside Transmission Reliability Project"/>
  </r>
  <r>
    <x v="0"/>
    <s v="2025-04"/>
    <s v="1. DIRECT"/>
    <s v="1. Project Support"/>
    <s v="Other"/>
    <s v="Other"/>
    <s v="Other"/>
    <n v="-4.82"/>
    <n v="-4.82"/>
    <s v="903112254"/>
    <s v="FIP-Wildlife (CAISO Controlled Facilitie"/>
    <s v="8020076"/>
    <s v="Other - Ord to Ord"/>
    <s v="Riverside Transmission Reliability Project"/>
  </r>
  <r>
    <x v="0"/>
    <s v="2025-04"/>
    <s v="1. DIRECT"/>
    <s v="1. Project Support"/>
    <s v="Labor - Other"/>
    <s v="Labor"/>
    <s v="Labor Entries &lt;$5,000"/>
    <n v="727.45"/>
    <n v="727.45"/>
    <s v="903112254"/>
    <s v="FIP-Wildlife (CAISO Controlled Facilitie"/>
    <s v="8020078"/>
    <s v="Labor Other Earnings - Ord to Ord"/>
    <s v="Riverside Transmission Reliability Project"/>
  </r>
  <r>
    <x v="0"/>
    <s v="2025-04"/>
    <s v="1. DIRECT"/>
    <s v="1. Project Support"/>
    <s v="Labor - Other"/>
    <s v="Labor"/>
    <s v="Labor Entries &lt;$5,000"/>
    <n v="3637.29"/>
    <n v="3637.29"/>
    <s v="903112254"/>
    <s v="FIP-Wildlife (CAISO Controlled Facilitie"/>
    <s v="8020070"/>
    <s v="Labor Normal Time - Ord to Ord"/>
    <s v="Riverside Transmission Reliability Project"/>
  </r>
  <r>
    <x v="0"/>
    <s v="2025-04"/>
    <s v="1. DIRECT"/>
    <s v="1. Project Support"/>
    <s v="Labor - Other"/>
    <s v="Labor"/>
    <s v="Labor Entries &lt;$5,000"/>
    <n v="380.56"/>
    <n v="380.56"/>
    <s v="903112254"/>
    <s v="FIP-Wildlife (CAISO Controlled Facilitie"/>
    <s v="8010099"/>
    <s v="Labor Accrual"/>
    <s v="Riverside Transmission Reliability Project"/>
  </r>
  <r>
    <x v="0"/>
    <s v="2025-04"/>
    <s v="1. DIRECT"/>
    <s v="1. Project Support"/>
    <s v="Engineering/Technical Professional Servi"/>
    <s v="Contract"/>
    <s v="Contract Entries &lt;$50,000"/>
    <n v="395"/>
    <n v="395"/>
    <s v="903112254"/>
    <s v="FIP-Wildlife (CAISO Controlled Facilitie"/>
    <s v="6161066"/>
    <s v="Engineering/Technical Professional Servi"/>
    <s v="Riverside Transmission Reliability Project"/>
  </r>
  <r>
    <x v="0"/>
    <s v="2025-04"/>
    <s v="1. DIRECT"/>
    <s v="1. Project Support"/>
    <s v="ELEC SYS PLANNING "/>
    <s v="Labor"/>
    <s v="Labor Entries &lt;$5,000"/>
    <n v="338.56"/>
    <n v="338.56"/>
    <s v="903112254"/>
    <s v="FIP-Wildlife (CAISO Controlled Facilitie"/>
    <s v="8010008"/>
    <s v="Engineer, Design, Drafting"/>
    <s v="Riverside Transmission Reliability Project"/>
  </r>
  <r>
    <x v="0"/>
    <s v="2025-04"/>
    <s v="1. DIRECT"/>
    <s v="1. Project Support"/>
    <s v="ELEC SYS PLANNING "/>
    <s v="Labor"/>
    <s v="Labor Entries &lt;$5,000"/>
    <n v="-9.2799999999999994"/>
    <n v="-9.2799999999999994"/>
    <s v="903112254"/>
    <s v="FIP-Wildlife (CAISO Controlled Facilitie"/>
    <s v="8010008"/>
    <s v="Engineer, Design, Drafting"/>
    <s v="Riverside Transmission Reliability Project"/>
  </r>
  <r>
    <x v="0"/>
    <s v="2025-04"/>
    <s v="1. DIRECT"/>
    <s v="1. Project Support"/>
    <s v="Contract Consult/Contract Ord to Ord"/>
    <s v="Contract"/>
    <s v="Contract Entries &lt;$50,000"/>
    <n v="482.16"/>
    <n v="482.16"/>
    <s v="903112254"/>
    <s v="FIP-Wildlife (CAISO Controlled Facilitie"/>
    <s v="8020082"/>
    <s v="Contract Consult/Contract Ord to Ord"/>
    <s v="Riverside Transmission Reliability Project"/>
  </r>
  <r>
    <x v="0"/>
    <s v="2025-04"/>
    <s v="1. DIRECT"/>
    <s v="1. Project Support"/>
    <s v="Con - Consults/Prof Srvcs/Out Ord to Ord"/>
    <s v="Contract"/>
    <s v="Contract Entries &lt;$50,000"/>
    <n v="37468.639999999999"/>
    <n v="37468.639999999999"/>
    <s v="903112254"/>
    <s v="FIP-Wildlife (CAISO Controlled Facilitie"/>
    <s v="8020081"/>
    <s v="Con - Consults/Prof Srvcs/Out Ord to Ord"/>
    <s v="Riverside Transmission Reliability Project"/>
  </r>
  <r>
    <x v="0"/>
    <s v="2025-03"/>
    <s v="2. ALLOCATED"/>
    <s v="5. Corporate Overhead"/>
    <s v="Non Budget - Other"/>
    <s v="Non Budgeted"/>
    <s v="Capitalized Overhead - P&amp;B/Payroll Tax"/>
    <n v="2574.83"/>
    <n v="2574.83"/>
    <s v="903112254"/>
    <s v="FIP-Wildlife (CAISO Controlled Facilitie"/>
    <s v="5757040"/>
    <s v="Capitalized Overhead - P&amp;B/Payroll Tax"/>
    <s v="Riverside Transmission Reliability Project"/>
  </r>
  <r>
    <x v="0"/>
    <s v="2025-03"/>
    <s v="2. ALLOCATED"/>
    <s v="5. Corporate Overhead"/>
    <s v="Non Budget - Other"/>
    <s v="Non Budgeted"/>
    <s v="Capitalized Overhead - A&amp;G"/>
    <n v="315.05"/>
    <n v="315.05"/>
    <s v="903112254"/>
    <s v="FIP-Wildlife (CAISO Controlled Facilitie"/>
    <s v="5757030"/>
    <s v="Capitalized Overhead - A&amp;G"/>
    <s v="Riverside Transmission Reliability Project"/>
  </r>
  <r>
    <x v="0"/>
    <s v="2025-03"/>
    <s v="1. DIRECT"/>
    <s v="1. Project Support"/>
    <s v="Labor - Other"/>
    <s v="Labor"/>
    <s v="Labor Entries &lt;$5,000"/>
    <n v="-261.07"/>
    <n v="-261.07"/>
    <s v="903112254"/>
    <s v="FIP-Wildlife (CAISO Controlled Facilitie"/>
    <s v="8010099"/>
    <s v="Labor Accrual"/>
    <s v="Riverside Transmission Reliability Project"/>
  </r>
  <r>
    <x v="0"/>
    <s v="2025-03"/>
    <s v="1. DIRECT"/>
    <s v="4. Allocated"/>
    <s v="Labor - Other"/>
    <s v="Labor"/>
    <s v="Labor Entries &lt;$5,000"/>
    <n v="5.88"/>
    <n v="5.88"/>
    <s v="903112254"/>
    <s v="FIP-Wildlife (CAISO Controlled Facilitie"/>
    <s v="8050041"/>
    <s v="T&amp;D Sum Business Unit Overall Support"/>
    <s v="Riverside Transmission Reliability Project"/>
  </r>
  <r>
    <x v="0"/>
    <s v="2025-04"/>
    <s v="1. DIRECT"/>
    <s v="3. Construction"/>
    <s v="Labor - Other"/>
    <s v="Labor"/>
    <s v="Labor Entries &lt;$5,000"/>
    <n v="517.66"/>
    <n v="517.66"/>
    <s v="903112254"/>
    <s v="FIP-Wildlife (CAISO Controlled Facilitie"/>
    <s v="8020070"/>
    <s v="Labor Normal Time - Ord to Ord"/>
    <s v="Riverside Transmission Reliability Project"/>
  </r>
  <r>
    <x v="0"/>
    <s v="2025-03"/>
    <s v="1. DIRECT"/>
    <s v="4. Allocated"/>
    <s v="Labor - Other"/>
    <s v="Labor"/>
    <s v="Labor Entries &lt;$5,000"/>
    <n v="-1.87"/>
    <n v="-1.87"/>
    <s v="903112254"/>
    <s v="FIP-Wildlife (CAISO Controlled Facilitie"/>
    <s v="8050035"/>
    <s v="OH Tool Expenses TDBU"/>
    <s v="Riverside Transmission Reliability Project"/>
  </r>
  <r>
    <x v="0"/>
    <s v="2025-03"/>
    <s v="1. DIRECT"/>
    <s v="4. Allocated"/>
    <s v="Labor - Other"/>
    <s v="Labor"/>
    <s v="Labor Entries &lt;$5,000"/>
    <n v="-5.79"/>
    <n v="-5.79"/>
    <s v="903112254"/>
    <s v="FIP-Wildlife (CAISO Controlled Facilitie"/>
    <s v="8030010"/>
    <s v="OH Paid Absence"/>
    <s v="Riverside Transmission Reliability Project"/>
  </r>
  <r>
    <x v="0"/>
    <s v="2025-03"/>
    <s v="1. DIRECT"/>
    <s v="4. Allocated"/>
    <s v="Labor - Other"/>
    <s v="Labor"/>
    <s v="Labor Entries &lt;$5,000"/>
    <n v="1091.77"/>
    <n v="1091.77"/>
    <s v="903112254"/>
    <s v="FIP-Wildlife (CAISO Controlled Facilitie"/>
    <s v="8020075"/>
    <s v="Overhead - Ord to Ord"/>
    <s v="Riverside Transmission Reliability Project"/>
  </r>
  <r>
    <x v="0"/>
    <s v="2025-03"/>
    <s v="1. DIRECT"/>
    <s v="4. Allocated"/>
    <s v="Indirct SCM IMM - Order to Order"/>
    <s v="Chargeback"/>
    <s v="Chargeback Entries&lt;$5,000"/>
    <n v="17.580000000000002"/>
    <n v="17.580000000000002"/>
    <s v="903112254"/>
    <s v="FIP-Wildlife (CAISO Controlled Facilitie"/>
    <s v="8020494"/>
    <s v="Indirct SCM IMM - Order to Order"/>
    <s v="Riverside Transmission Reliability Project"/>
  </r>
  <r>
    <x v="0"/>
    <s v="2025-03"/>
    <s v="1. DIRECT"/>
    <s v="4. Allocated"/>
    <s v="Chargebacks"/>
    <s v="Chargeback"/>
    <s v="Chargeback Entries&lt;$5,000"/>
    <n v="1.65"/>
    <n v="1.65"/>
    <s v="903112254"/>
    <s v="FIP-Wildlife (CAISO Controlled Facilitie"/>
    <s v="8050121"/>
    <s v="Procurement Services Chargeback"/>
    <s v="Riverside Transmission Reliability Project"/>
  </r>
  <r>
    <x v="0"/>
    <s v="2025-03"/>
    <s v="1. DIRECT"/>
    <s v="4. Allocated"/>
    <s v="Capitalized Overhead - IT IMM"/>
    <s v="Chargeback"/>
    <s v="Chargeback Entries&lt;$5,000"/>
    <n v="11.59"/>
    <n v="11.59"/>
    <s v="903112254"/>
    <s v="FIP-Wildlife (CAISO Controlled Facilitie"/>
    <s v="5757075"/>
    <s v="Capitalized Overhead - IT IMM"/>
    <s v="Riverside Transmission Reliability Project"/>
  </r>
  <r>
    <x v="0"/>
    <s v="2025-03"/>
    <s v="1. DIRECT"/>
    <s v="3. Construction"/>
    <s v="Labor - Other"/>
    <s v="Labor"/>
    <s v="Labor Entries &lt;$5,000"/>
    <n v="127.07"/>
    <n v="127.07"/>
    <s v="903112254"/>
    <s v="FIP-Wildlife (CAISO Controlled Facilitie"/>
    <s v="8020078"/>
    <s v="Labor Other Earnings - Ord to Ord"/>
    <s v="Riverside Transmission Reliability Project"/>
  </r>
  <r>
    <x v="0"/>
    <s v="2025-03"/>
    <s v="1. DIRECT"/>
    <s v="3. Construction"/>
    <s v="Labor - Other"/>
    <s v="Labor"/>
    <s v="Labor Entries &lt;$5,000"/>
    <n v="635.32000000000005"/>
    <n v="635.32000000000005"/>
    <s v="903112254"/>
    <s v="FIP-Wildlife (CAISO Controlled Facilitie"/>
    <s v="8020070"/>
    <s v="Labor Normal Time - Ord to Ord"/>
    <s v="Riverside Transmission Reliability Project"/>
  </r>
  <r>
    <x v="0"/>
    <s v="2025-03"/>
    <s v="1. DIRECT"/>
    <s v="1. Project Support"/>
    <s v="Other-Accruals Ord to Ord"/>
    <s v="Other"/>
    <s v="Other-Accruals Ord to Ord"/>
    <n v="765.71"/>
    <n v="765.71"/>
    <s v="903112254"/>
    <s v="FIP-Wildlife (CAISO Controlled Facilitie"/>
    <s v="8021169"/>
    <s v="Other-Accruals Ord to Ord"/>
    <s v="Riverside Transmission Reliability Project"/>
  </r>
  <r>
    <x v="0"/>
    <s v="2025-03"/>
    <s v="1. DIRECT"/>
    <s v="1. Project Support"/>
    <s v="Other"/>
    <s v="Other"/>
    <s v="Other"/>
    <n v="236.01000000000002"/>
    <n v="236.01000000000002"/>
    <s v="903112254"/>
    <s v="FIP-Wildlife (CAISO Controlled Facilitie"/>
    <s v="8020076"/>
    <s v="Other - Ord to Ord"/>
    <s v="Riverside Transmission Reliability Project"/>
  </r>
  <r>
    <x v="0"/>
    <s v="2025-03"/>
    <s v="1. DIRECT"/>
    <s v="1. Project Support"/>
    <s v="Labor - Other"/>
    <s v="Labor"/>
    <s v="Labor Entries &lt;$5,000"/>
    <n v="429.90999999999997"/>
    <n v="429.90999999999997"/>
    <s v="903112254"/>
    <s v="FIP-Wildlife (CAISO Controlled Facilitie"/>
    <s v="8020078"/>
    <s v="Labor Other Earnings - Ord to Ord"/>
    <s v="Riverside Transmission Reliability Project"/>
  </r>
  <r>
    <x v="0"/>
    <s v="2025-05"/>
    <s v="1. DIRECT"/>
    <s v="1. Project Support"/>
    <s v="MAJOR PROJECT ORG "/>
    <s v="Labor"/>
    <s v="Labor Entries &lt;$5,000"/>
    <n v="26.75"/>
    <n v="26.75"/>
    <s v="903112254"/>
    <s v="FIP-Wildlife (CAISO Controlled Facilitie"/>
    <s v="8010000"/>
    <s v="Analyst, Accountant, Auditor/Tax"/>
    <s v="Riverside Transmission Reliability Project"/>
  </r>
  <r>
    <x v="0"/>
    <s v="2025-03"/>
    <s v="1. DIRECT"/>
    <s v="4. Allocated"/>
    <s v="Labor - Other"/>
    <s v="Labor"/>
    <s v="Labor Entries &lt;$5,000"/>
    <n v="23"/>
    <n v="23"/>
    <s v="903112254"/>
    <s v="FIP-Wildlife (CAISO Controlled Facilitie"/>
    <s v="8050043"/>
    <s v="T&amp;D Substation Overall Support"/>
    <s v="Riverside Transmission Reliability Project"/>
  </r>
  <r>
    <x v="0"/>
    <s v="2025-04"/>
    <s v="2. ALLOCATED"/>
    <s v="5. Corporate Overhead"/>
    <s v="Non Budget - Other"/>
    <s v="Non Budgeted"/>
    <s v="Capitalized Overhead - Inj &amp; Damages"/>
    <n v="0.03"/>
    <n v="0.03"/>
    <s v="903112254"/>
    <s v="FIP-Wildlife (CAISO Controlled Facilitie"/>
    <s v="5757020"/>
    <s v="Capitalized Overhead - Inj &amp; Damages"/>
    <s v="Riverside Transmission Reliability Project"/>
  </r>
  <r>
    <x v="0"/>
    <s v="2025-05"/>
    <s v="1. DIRECT"/>
    <s v="1. Project Support"/>
    <s v="Labor - Other"/>
    <s v="Labor"/>
    <s v="Labor Entries &lt;$5,000"/>
    <n v="872.64"/>
    <n v="872.64"/>
    <s v="903112254"/>
    <s v="FIP-Wildlife (CAISO Controlled Facilitie"/>
    <s v="8020078"/>
    <s v="Labor Other Earnings - Ord to Ord"/>
    <s v="Riverside Transmission Reliability Project"/>
  </r>
  <r>
    <x v="0"/>
    <s v="2025-05"/>
    <s v="1. DIRECT"/>
    <s v="1. Project Support"/>
    <s v="Labor - Other"/>
    <s v="Labor"/>
    <s v="Labor Entries &lt;$5,000"/>
    <n v="4363.17"/>
    <n v="4363.17"/>
    <s v="903112254"/>
    <s v="FIP-Wildlife (CAISO Controlled Facilitie"/>
    <s v="8020070"/>
    <s v="Labor Normal Time - Ord to Ord"/>
    <s v="Riverside Transmission Reliability Project"/>
  </r>
  <r>
    <x v="0"/>
    <s v="2025-05"/>
    <s v="1. DIRECT"/>
    <s v="1. Project Support"/>
    <s v="Labor - Other"/>
    <s v="Labor"/>
    <s v="Labor Entries &lt;$5,000"/>
    <n v="309.59000000000003"/>
    <n v="309.59000000000003"/>
    <s v="903112254"/>
    <s v="FIP-Wildlife (CAISO Controlled Facilitie"/>
    <s v="8010099"/>
    <s v="Labor Accrual"/>
    <s v="Riverside Transmission Reliability Project"/>
  </r>
  <r>
    <x v="0"/>
    <s v="2025-05"/>
    <s v="1. DIRECT"/>
    <s v="1. Project Support"/>
    <s v="Engineering/Technical Professional Servi"/>
    <s v="Contract"/>
    <s v="Contract Entries &lt;$50,000"/>
    <n v="2291"/>
    <n v="2291"/>
    <s v="903112254"/>
    <s v="FIP-Wildlife (CAISO Controlled Facilitie"/>
    <s v="6161066"/>
    <s v="Engineering/Technical Professional Servi"/>
    <s v="Riverside Transmission Reliability Project"/>
  </r>
  <r>
    <x v="0"/>
    <s v="2025-05"/>
    <s v="1. DIRECT"/>
    <s v="1. Project Support"/>
    <s v="ELEC SYS PLANNING "/>
    <s v="Labor"/>
    <s v="Labor Entries &lt;$5,000"/>
    <n v="227.04"/>
    <n v="227.04"/>
    <s v="903112254"/>
    <s v="FIP-Wildlife (CAISO Controlled Facilitie"/>
    <s v="8010000"/>
    <s v="Analyst, Accountant, Auditor/Tax"/>
    <s v="Riverside Transmission Reliability Project"/>
  </r>
  <r>
    <x v="0"/>
    <s v="2025-05"/>
    <s v="1. DIRECT"/>
    <s v="1. Project Support"/>
    <s v="ELEC SYS PLANNING "/>
    <s v="Labor"/>
    <s v="Labor Entries &lt;$5,000"/>
    <n v="1015.6800000000001"/>
    <n v="1015.6800000000001"/>
    <s v="903112254"/>
    <s v="FIP-Wildlife (CAISO Controlled Facilitie"/>
    <s v="8010008"/>
    <s v="Engineer, Design, Drafting"/>
    <s v="Riverside Transmission Reliability Project"/>
  </r>
  <r>
    <x v="0"/>
    <s v="2025-05"/>
    <s v="1. DIRECT"/>
    <s v="1. Project Support"/>
    <s v="ELEC SYS PLANNING "/>
    <s v="Labor"/>
    <s v="Labor Entries &lt;$5,000"/>
    <n v="3.3"/>
    <n v="3.3"/>
    <s v="903112254"/>
    <s v="FIP-Wildlife (CAISO Controlled Facilitie"/>
    <s v="8010008"/>
    <s v="Engineer, Design, Drafting"/>
    <s v="Riverside Transmission Reliability Project"/>
  </r>
  <r>
    <x v="0"/>
    <s v="2025-05"/>
    <s v="1. DIRECT"/>
    <s v="1. Project Support"/>
    <s v="ELEC SYS PLANNING "/>
    <s v="Labor"/>
    <s v="Labor Entries &lt;$5,000"/>
    <n v="1.62"/>
    <n v="1.62"/>
    <s v="903112254"/>
    <s v="FIP-Wildlife (CAISO Controlled Facilitie"/>
    <s v="8010000"/>
    <s v="Analyst, Accountant, Auditor/Tax"/>
    <s v="Riverside Transmission Reliability Project"/>
  </r>
  <r>
    <x v="0"/>
    <s v="2025-05"/>
    <s v="1. DIRECT"/>
    <s v="1. Project Support"/>
    <s v="Contract Consult/Contract Ord to Ord"/>
    <s v="Contract"/>
    <s v="Contract Entries &lt;$50,000"/>
    <n v="757.68"/>
    <n v="757.68"/>
    <s v="903112254"/>
    <s v="FIP-Wildlife (CAISO Controlled Facilitie"/>
    <s v="8020082"/>
    <s v="Contract Consult/Contract Ord to Ord"/>
    <s v="Riverside Transmission Reliability Project"/>
  </r>
  <r>
    <x v="0"/>
    <s v="2025-05"/>
    <s v="1. DIRECT"/>
    <s v="1. Project Support"/>
    <s v="Con - Consults/Prof Srvcs/Out Ord to Ord"/>
    <s v="Contract"/>
    <s v="Contract Entries &lt;$50,000"/>
    <n v="3651.1099999999997"/>
    <n v="3651.1099999999997"/>
    <s v="903112254"/>
    <s v="FIP-Wildlife (CAISO Controlled Facilitie"/>
    <s v="8020081"/>
    <s v="Con - Consults/Prof Srvcs/Out Ord to Ord"/>
    <s v="Riverside Transmission Reliability Project"/>
  </r>
  <r>
    <x v="0"/>
    <s v="2025-05"/>
    <s v="1. DIRECT"/>
    <s v="1. Project Support"/>
    <s v="BP&amp;FM "/>
    <s v="Labor"/>
    <s v="Labor Entries &lt;$5,000"/>
    <n v="240.88"/>
    <n v="240.88"/>
    <s v="903112254"/>
    <s v="FIP-Wildlife (CAISO Controlled Facilitie"/>
    <s v="8010008"/>
    <s v="Engineer, Design, Drafting"/>
    <s v="Riverside Transmission Reliability Project"/>
  </r>
  <r>
    <x v="0"/>
    <s v="2025-05"/>
    <s v="1. DIRECT"/>
    <s v="1. Project Support"/>
    <s v="BP&amp;FM "/>
    <s v="Labor"/>
    <s v="Labor Entries &lt;$5,000"/>
    <n v="260.52"/>
    <n v="260.52"/>
    <s v="903112254"/>
    <s v="FIP-Wildlife (CAISO Controlled Facilitie"/>
    <s v="8010008"/>
    <s v="Engineer, Design, Drafting"/>
    <s v="Riverside Transmission Reliability Project"/>
  </r>
  <r>
    <x v="0"/>
    <s v="2025-04"/>
    <s v="1. DIRECT"/>
    <s v="3. Construction"/>
    <s v="GRID OPS "/>
    <s v="Labor"/>
    <s v="Labor Entries &lt;$5,000"/>
    <n v="19.170000000000002"/>
    <n v="19.170000000000002"/>
    <s v="903112254"/>
    <s v="FIP-Wildlife (CAISO Controlled Facilitie"/>
    <s v="8010011"/>
    <s v="Inspector, Operator"/>
    <s v="Riverside Transmission Reliability Project"/>
  </r>
  <r>
    <x v="0"/>
    <s v="2025-04"/>
    <s v="2. ALLOCATED"/>
    <s v="5. Corporate Overhead"/>
    <s v="Non Budget - Other"/>
    <s v="Non Budgeted"/>
    <s v="Capitalized Overhead - P&amp;B/Payroll Tax"/>
    <n v="4373.37"/>
    <n v="4373.37"/>
    <s v="903112254"/>
    <s v="FIP-Wildlife (CAISO Controlled Facilitie"/>
    <s v="5757040"/>
    <s v="Capitalized Overhead - P&amp;B/Payroll Tax"/>
    <s v="Riverside Transmission Reliability Project"/>
  </r>
  <r>
    <x v="0"/>
    <s v="2025-04"/>
    <s v="1. DIRECT"/>
    <s v="3. Construction"/>
    <s v="GRID OPS "/>
    <s v="Labor"/>
    <s v="Labor Entries &lt;$5,000"/>
    <n v="220.88"/>
    <n v="220.88"/>
    <s v="903112254"/>
    <s v="FIP-Wildlife (CAISO Controlled Facilitie"/>
    <s v="8010011"/>
    <s v="Inspector, Operator"/>
    <s v="Riverside Transmission Reliability Project"/>
  </r>
  <r>
    <x v="0"/>
    <s v="2025-04"/>
    <s v="2. ALLOCATED"/>
    <s v="5. Corporate Overhead"/>
    <s v="Non Budget - Other"/>
    <s v="Non Budgeted"/>
    <s v="Capitalized Overhead - A&amp;G"/>
    <n v="3687.17"/>
    <n v="3687.17"/>
    <s v="903112254"/>
    <s v="FIP-Wildlife (CAISO Controlled Facilitie"/>
    <s v="5757030"/>
    <s v="Capitalized Overhead - A&amp;G"/>
    <s v="Riverside Transmission Reliability Project"/>
  </r>
  <r>
    <x v="0"/>
    <s v="2025-04"/>
    <s v="2. ALLOCATED"/>
    <s v="5. Corporate Overhead"/>
    <s v="Non Budget - Other"/>
    <s v="Non Budgeted"/>
    <s v="Ad Valorem Tax"/>
    <n v="3734.81"/>
    <n v="3734.81"/>
    <s v="903112254"/>
    <s v="FIP-Wildlife (CAISO Controlled Facilitie"/>
    <s v="5757060"/>
    <s v="Ad Valorem Tax"/>
    <s v="Riverside Transmission Reliability Project"/>
  </r>
  <r>
    <x v="0"/>
    <s v="2025-04"/>
    <s v="1. DIRECT"/>
    <s v="4. Allocated"/>
    <s v="Labor - Other"/>
    <s v="Labor"/>
    <s v="Labor Entries &lt;$5,000"/>
    <n v="113.13"/>
    <n v="113.13"/>
    <s v="903112254"/>
    <s v="FIP-Wildlife (CAISO Controlled Facilitie"/>
    <s v="8050043"/>
    <s v="T&amp;D Substation Overall Support"/>
    <s v="Riverside Transmission Reliability Project"/>
  </r>
  <r>
    <x v="0"/>
    <s v="2025-04"/>
    <s v="1. DIRECT"/>
    <s v="4. Allocated"/>
    <s v="Labor - Other"/>
    <s v="Labor"/>
    <s v="Labor Entries &lt;$5,000"/>
    <n v="27.62"/>
    <n v="27.62"/>
    <s v="903112254"/>
    <s v="FIP-Wildlife (CAISO Controlled Facilitie"/>
    <s v="8050041"/>
    <s v="T&amp;D Sum Business Unit Overall Support"/>
    <s v="Riverside Transmission Reliability Project"/>
  </r>
  <r>
    <x v="0"/>
    <s v="2025-04"/>
    <s v="1. DIRECT"/>
    <s v="4. Allocated"/>
    <s v="Labor - Other"/>
    <s v="Labor"/>
    <s v="Labor Entries &lt;$5,000"/>
    <n v="45.4"/>
    <n v="45.4"/>
    <s v="903112254"/>
    <s v="FIP-Wildlife (CAISO Controlled Facilitie"/>
    <s v="8050040"/>
    <s v="T&amp;D Summary Trans/Subs Overall Support"/>
    <s v="Riverside Transmission Reliability Project"/>
  </r>
  <r>
    <x v="0"/>
    <s v="2025-04"/>
    <s v="1. DIRECT"/>
    <s v="4. Allocated"/>
    <s v="Labor - Other"/>
    <s v="Labor"/>
    <s v="Labor Entries &lt;$5,000"/>
    <n v="62.41"/>
    <n v="62.41"/>
    <s v="903112254"/>
    <s v="FIP-Wildlife (CAISO Controlled Facilitie"/>
    <s v="8050035"/>
    <s v="OH Tool Expenses TDBU"/>
    <s v="Riverside Transmission Reliability Project"/>
  </r>
  <r>
    <x v="0"/>
    <s v="2025-04"/>
    <s v="1. DIRECT"/>
    <s v="4. Allocated"/>
    <s v="Labor - Other"/>
    <s v="Labor"/>
    <s v="Labor Entries &lt;$5,000"/>
    <n v="189.98"/>
    <n v="189.98"/>
    <s v="903112254"/>
    <s v="FIP-Wildlife (CAISO Controlled Facilitie"/>
    <s v="8030010"/>
    <s v="OH Paid Absence"/>
    <s v="Riverside Transmission Reliability Project"/>
  </r>
  <r>
    <x v="0"/>
    <s v="2025-04"/>
    <s v="1. DIRECT"/>
    <s v="4. Allocated"/>
    <s v="Labor - Other"/>
    <s v="Labor"/>
    <s v="Labor Entries &lt;$5,000"/>
    <n v="5710.0400000000009"/>
    <n v="5710.0400000000009"/>
    <s v="903112254"/>
    <s v="FIP-Wildlife (CAISO Controlled Facilitie"/>
    <s v="8020075"/>
    <s v="Overhead - Ord to Ord"/>
    <s v="Riverside Transmission Reliability Project"/>
  </r>
  <r>
    <x v="0"/>
    <s v="2025-04"/>
    <s v="1. DIRECT"/>
    <s v="4. Allocated"/>
    <s v="Indirct SCM IMM - Order to Order"/>
    <s v="Chargeback"/>
    <s v="Chargeback Entries&lt;$5,000"/>
    <n v="125.25"/>
    <n v="125.25"/>
    <s v="903112254"/>
    <s v="FIP-Wildlife (CAISO Controlled Facilitie"/>
    <s v="8020494"/>
    <s v="Indirct SCM IMM - Order to Order"/>
    <s v="Riverside Transmission Reliability Project"/>
  </r>
  <r>
    <x v="0"/>
    <s v="2025-04"/>
    <s v="1. DIRECT"/>
    <s v="4. Allocated"/>
    <s v="Chargebacks"/>
    <s v="Chargeback"/>
    <s v="Chargeback Entries&lt;$5,000"/>
    <n v="1.3"/>
    <n v="1.3"/>
    <s v="903112254"/>
    <s v="FIP-Wildlife (CAISO Controlled Facilitie"/>
    <s v="8050121"/>
    <s v="Procurement Services Chargeback"/>
    <s v="Riverside Transmission Reliability Project"/>
  </r>
  <r>
    <x v="0"/>
    <s v="2025-04"/>
    <s v="1. DIRECT"/>
    <s v="4. Allocated"/>
    <s v="Capitalized Overhead - IT IMM"/>
    <s v="Chargeback"/>
    <s v="Chargeback Entries&lt;$5,000"/>
    <n v="60.42"/>
    <n v="60.42"/>
    <s v="903112254"/>
    <s v="FIP-Wildlife (CAISO Controlled Facilitie"/>
    <s v="5757075"/>
    <s v="Capitalized Overhead - IT IMM"/>
    <s v="Riverside Transmission Reliability Project"/>
  </r>
  <r>
    <x v="0"/>
    <s v="2025-04"/>
    <s v="1. DIRECT"/>
    <s v="3. Construction"/>
    <s v="Labor - Other"/>
    <s v="Labor"/>
    <s v="Labor Entries &lt;$5,000"/>
    <n v="103.54"/>
    <n v="103.54"/>
    <s v="903112254"/>
    <s v="FIP-Wildlife (CAISO Controlled Facilitie"/>
    <s v="8020078"/>
    <s v="Labor Other Earnings - Ord to Ord"/>
    <s v="Riverside Transmission Reliability Project"/>
  </r>
  <r>
    <x v="0"/>
    <s v="2025-03"/>
    <s v="1. DIRECT"/>
    <s v="1. Project Support"/>
    <s v="Engineering/Technical Professional Servi"/>
    <s v="Contract"/>
    <s v="Contract Entries &lt;$50,000"/>
    <n v="384"/>
    <n v="384"/>
    <s v="903112254"/>
    <s v="FIP-Wildlife (CAISO Controlled Facilitie"/>
    <s v="6161066"/>
    <s v="Engineering/Technical Professional Servi"/>
    <s v="Riverside Transmission Reliability Project"/>
  </r>
  <r>
    <x v="0"/>
    <s v="2025-05"/>
    <s v="1. DIRECT"/>
    <s v="1. Project Support"/>
    <s v="BP&amp;FM "/>
    <s v="Labor"/>
    <s v="Labor Entries &lt;$5,000"/>
    <n v="0"/>
    <n v="0"/>
    <s v="903112254"/>
    <s v="FIP-Wildlife (CAISO Controlled Facilitie"/>
    <s v="8010008"/>
    <s v="Engineer, Design, Drafting"/>
    <s v="Riverside Transmission Reliability Project"/>
  </r>
  <r>
    <x v="0"/>
    <s v="2025-01"/>
    <s v="1. DIRECT"/>
    <s v="1. Project Support"/>
    <s v="Other-Accruals Ord to Ord"/>
    <s v="Other"/>
    <s v="Other-Accruals Ord to Ord"/>
    <n v="-20244.73"/>
    <n v="-20244.73"/>
    <s v="903112254"/>
    <s v="FIP-Wildlife (CAISO Controlled Facilitie"/>
    <s v="8021169"/>
    <s v="Other-Accruals Ord to Ord"/>
    <s v="Riverside Transmission Reliability Project"/>
  </r>
  <r>
    <x v="0"/>
    <s v="2025-01"/>
    <s v="1. DIRECT"/>
    <s v="4. Allocated"/>
    <s v="Labor - Other"/>
    <s v="Labor"/>
    <s v="Labor Entries &lt;$5,000"/>
    <n v="114.74"/>
    <n v="114.74"/>
    <s v="903112254"/>
    <s v="FIP-Wildlife (CAISO Controlled Facilitie"/>
    <s v="8050043"/>
    <s v="T&amp;D Substation Overall Support"/>
    <s v="Riverside Transmission Reliability Project"/>
  </r>
  <r>
    <x v="0"/>
    <s v="2025-01"/>
    <s v="1. DIRECT"/>
    <s v="4. Allocated"/>
    <s v="Labor - Other"/>
    <s v="Labor"/>
    <s v="Labor Entries &lt;$5,000"/>
    <n v="42.28"/>
    <n v="42.28"/>
    <s v="903112254"/>
    <s v="FIP-Wildlife (CAISO Controlled Facilitie"/>
    <s v="8050041"/>
    <s v="T&amp;D Sum Business Unit Overall Support"/>
    <s v="Riverside Transmission Reliability Project"/>
  </r>
  <r>
    <x v="0"/>
    <s v="2025-01"/>
    <s v="1. DIRECT"/>
    <s v="4. Allocated"/>
    <s v="Labor - Other"/>
    <s v="Labor"/>
    <s v="Labor Entries &lt;$5,000"/>
    <n v="62.48"/>
    <n v="62.48"/>
    <s v="903112254"/>
    <s v="FIP-Wildlife (CAISO Controlled Facilitie"/>
    <s v="8050040"/>
    <s v="T&amp;D Summary Trans/Subs Overall Support"/>
    <s v="Riverside Transmission Reliability Project"/>
  </r>
  <r>
    <x v="0"/>
    <s v="2025-01"/>
    <s v="1. DIRECT"/>
    <s v="4. Allocated"/>
    <s v="Labor - Other"/>
    <s v="Labor"/>
    <s v="Labor Entries &lt;$5,000"/>
    <n v="61.32"/>
    <n v="61.32"/>
    <s v="903112254"/>
    <s v="FIP-Wildlife (CAISO Controlled Facilitie"/>
    <s v="8050035"/>
    <s v="OH Tool Expenses TDBU"/>
    <s v="Riverside Transmission Reliability Project"/>
  </r>
  <r>
    <x v="0"/>
    <s v="2025-01"/>
    <s v="1. DIRECT"/>
    <s v="4. Allocated"/>
    <s v="Labor - Other"/>
    <s v="Labor"/>
    <s v="Labor Entries &lt;$5,000"/>
    <n v="252.73"/>
    <n v="252.73"/>
    <s v="903112254"/>
    <s v="FIP-Wildlife (CAISO Controlled Facilitie"/>
    <s v="8030010"/>
    <s v="OH Paid Absence"/>
    <s v="Riverside Transmission Reliability Project"/>
  </r>
  <r>
    <x v="0"/>
    <s v="2025-01"/>
    <s v="1. DIRECT"/>
    <s v="4. Allocated"/>
    <s v="Labor - Other"/>
    <s v="Labor"/>
    <s v="Labor Entries &lt;$5,000"/>
    <n v="1332.8600000000001"/>
    <n v="1332.8600000000001"/>
    <s v="903112254"/>
    <s v="FIP-Wildlife (CAISO Controlled Facilitie"/>
    <s v="8020075"/>
    <s v="Overhead - Ord to Ord"/>
    <s v="Riverside Transmission Reliability Project"/>
  </r>
  <r>
    <x v="0"/>
    <s v="2025-01"/>
    <s v="1. DIRECT"/>
    <s v="4. Allocated"/>
    <s v="Indirct SCM IMM - Order to Order"/>
    <s v="Chargeback"/>
    <s v="Chargeback Entries&lt;$5,000"/>
    <n v="171.62"/>
    <n v="171.62"/>
    <s v="903112254"/>
    <s v="FIP-Wildlife (CAISO Controlled Facilitie"/>
    <s v="8020494"/>
    <s v="Indirct SCM IMM - Order to Order"/>
    <s v="Riverside Transmission Reliability Project"/>
  </r>
  <r>
    <x v="0"/>
    <s v="2025-01"/>
    <s v="1. DIRECT"/>
    <s v="4. Allocated"/>
    <s v="Chargebacks"/>
    <s v="Chargeback"/>
    <s v="Chargeback Entries&lt;$5,000"/>
    <n v="0.59"/>
    <n v="0.59"/>
    <s v="903112254"/>
    <s v="FIP-Wildlife (CAISO Controlled Facilitie"/>
    <s v="8050121"/>
    <s v="Procurement Services Chargeback"/>
    <s v="Riverside Transmission Reliability Project"/>
  </r>
  <r>
    <x v="0"/>
    <s v="2025-01"/>
    <s v="1. DIRECT"/>
    <s v="4. Allocated"/>
    <s v="Capitalized Overhead - IT IMM"/>
    <s v="Chargeback"/>
    <s v="Chargeback Entries&lt;$5,000"/>
    <n v="44.61"/>
    <n v="44.61"/>
    <s v="903112254"/>
    <s v="FIP-Wildlife (CAISO Controlled Facilitie"/>
    <s v="5757075"/>
    <s v="Capitalized Overhead - IT IMM"/>
    <s v="Riverside Transmission Reliability Project"/>
  </r>
  <r>
    <x v="0"/>
    <s v="2025-01"/>
    <s v="1. DIRECT"/>
    <s v="3. Construction"/>
    <s v="Labor - Other"/>
    <s v="Labor"/>
    <s v="Labor Entries &lt;$5,000"/>
    <n v="20.09"/>
    <n v="20.09"/>
    <s v="903112254"/>
    <s v="FIP-Wildlife (CAISO Controlled Facilitie"/>
    <s v="8020078"/>
    <s v="Labor Other Earnings - Ord to Ord"/>
    <s v="Riverside Transmission Reliability Project"/>
  </r>
  <r>
    <x v="0"/>
    <s v="2025-01"/>
    <s v="1. DIRECT"/>
    <s v="3. Construction"/>
    <s v="Labor - Other"/>
    <s v="Labor"/>
    <s v="Labor Entries &lt;$5,000"/>
    <n v="29.540000000000003"/>
    <n v="29.540000000000003"/>
    <s v="903112254"/>
    <s v="FIP-Wildlife (CAISO Controlled Facilitie"/>
    <s v="8020071"/>
    <s v="Labor Premium Time - Ord to Ord"/>
    <s v="Riverside Transmission Reliability Project"/>
  </r>
  <r>
    <x v="0"/>
    <s v="2025-01"/>
    <s v="1. DIRECT"/>
    <s v="3. Construction"/>
    <s v="Labor - Other"/>
    <s v="Labor"/>
    <s v="Labor Entries &lt;$5,000"/>
    <n v="100.46"/>
    <n v="100.46"/>
    <s v="903112254"/>
    <s v="FIP-Wildlife (CAISO Controlled Facilitie"/>
    <s v="8020070"/>
    <s v="Labor Normal Time - Ord to Ord"/>
    <s v="Riverside Transmission Reliability Project"/>
  </r>
  <r>
    <x v="0"/>
    <s v="2025-03"/>
    <s v="1. DIRECT"/>
    <s v="1. Project Support"/>
    <s v="Labor - Other"/>
    <s v="Labor"/>
    <s v="Labor Entries &lt;$5,000"/>
    <n v="2149.58"/>
    <n v="2149.58"/>
    <s v="903112254"/>
    <s v="FIP-Wildlife (CAISO Controlled Facilitie"/>
    <s v="8020070"/>
    <s v="Labor Normal Time - Ord to Ord"/>
    <s v="Riverside Transmission Reliability Project"/>
  </r>
  <r>
    <x v="0"/>
    <s v="2025-01"/>
    <s v="1. DIRECT"/>
    <s v="3. Construction"/>
    <s v="GRID OPS "/>
    <s v="Labor"/>
    <s v="Labor Entries &lt;$5,000"/>
    <n v="6.61"/>
    <n v="6.61"/>
    <s v="903112254"/>
    <s v="FIP-Wildlife (CAISO Controlled Facilitie"/>
    <s v="8010008"/>
    <s v="Engineer, Design, Drafting"/>
    <s v="Riverside Transmission Reliability Project"/>
  </r>
  <r>
    <x v="0"/>
    <s v="2025-01"/>
    <s v="2. ALLOCATED"/>
    <s v="5. Corporate Overhead"/>
    <s v="Non Budget - Other"/>
    <s v="Non Budgeted"/>
    <s v="Capitalized Overhead - Inj &amp; Damages"/>
    <n v="1.27"/>
    <n v="1.27"/>
    <s v="903112254"/>
    <s v="FIP-Wildlife (CAISO Controlled Facilitie"/>
    <s v="5757020"/>
    <s v="Capitalized Overhead - Inj &amp; Damages"/>
    <s v="Riverside Transmission Reliability Project"/>
  </r>
  <r>
    <x v="0"/>
    <s v="2025-01"/>
    <s v="1. DIRECT"/>
    <s v="1. Project Support"/>
    <s v="Other"/>
    <s v="Other"/>
    <s v="Other"/>
    <n v="301.66000000000003"/>
    <n v="301.66000000000003"/>
    <s v="903112254"/>
    <s v="FIP-Wildlife (CAISO Controlled Facilitie"/>
    <s v="8020076"/>
    <s v="Other - Ord to Ord"/>
    <s v="Riverside Transmission Reliability Project"/>
  </r>
  <r>
    <x v="0"/>
    <s v="2025-01"/>
    <s v="1. DIRECT"/>
    <s v="1. Project Support"/>
    <s v="MAJOR PROJECT ORG "/>
    <s v="Labor"/>
    <s v="Labor Entries &lt;$5,000"/>
    <n v="327.32"/>
    <n v="327.32"/>
    <s v="903112254"/>
    <s v="FIP-Wildlife (CAISO Controlled Facilitie"/>
    <s v="8010001"/>
    <s v="Manager"/>
    <s v="Riverside Transmission Reliability Project"/>
  </r>
  <r>
    <x v="0"/>
    <s v="2025-01"/>
    <s v="1. DIRECT"/>
    <s v="1. Project Support"/>
    <s v="MAJOR PROJECT ORG "/>
    <s v="Labor"/>
    <s v="Labor Entries &lt;$5,000"/>
    <n v="6.9"/>
    <n v="6.9"/>
    <s v="903112254"/>
    <s v="FIP-Wildlife (CAISO Controlled Facilitie"/>
    <s v="8010001"/>
    <s v="Manager"/>
    <s v="Riverside Transmission Reliability Project"/>
  </r>
  <r>
    <x v="0"/>
    <s v="2025-01"/>
    <s v="1. DIRECT"/>
    <s v="1. Project Support"/>
    <s v="Labor - Other"/>
    <s v="Labor"/>
    <s v="Labor Entries &lt;$5,000"/>
    <n v="419.18"/>
    <n v="419.18"/>
    <s v="903112254"/>
    <s v="FIP-Wildlife (CAISO Controlled Facilitie"/>
    <s v="8020078"/>
    <s v="Labor Other Earnings - Ord to Ord"/>
    <s v="Riverside Transmission Reliability Project"/>
  </r>
  <r>
    <x v="0"/>
    <s v="2025-01"/>
    <s v="1. DIRECT"/>
    <s v="1. Project Support"/>
    <s v="Labor - Other"/>
    <s v="Labor"/>
    <s v="Labor Entries &lt;$5,000"/>
    <n v="2095.8599999999997"/>
    <n v="2095.8599999999997"/>
    <s v="903112254"/>
    <s v="FIP-Wildlife (CAISO Controlled Facilitie"/>
    <s v="8020070"/>
    <s v="Labor Normal Time - Ord to Ord"/>
    <s v="Riverside Transmission Reliability Project"/>
  </r>
  <r>
    <x v="0"/>
    <s v="2025-01"/>
    <s v="1. DIRECT"/>
    <s v="1. Project Support"/>
    <s v="Labor - Other"/>
    <s v="Labor"/>
    <s v="Labor Entries &lt;$5,000"/>
    <n v="229.56"/>
    <n v="229.56"/>
    <s v="903112254"/>
    <s v="FIP-Wildlife (CAISO Controlled Facilitie"/>
    <s v="8010099"/>
    <s v="Labor Accrual"/>
    <s v="Riverside Transmission Reliability Project"/>
  </r>
  <r>
    <x v="0"/>
    <s v="2025-01"/>
    <s v="1. DIRECT"/>
    <s v="1. Project Support"/>
    <s v="Engineering/Technical Professional Servi"/>
    <s v="Contract"/>
    <s v="Contract Entries &lt;$50,000"/>
    <n v="79"/>
    <n v="79"/>
    <s v="903112254"/>
    <s v="FIP-Wildlife (CAISO Controlled Facilitie"/>
    <s v="6161066"/>
    <s v="Engineering/Technical Professional Servi"/>
    <s v="Riverside Transmission Reliability Project"/>
  </r>
  <r>
    <x v="0"/>
    <s v="2025-01"/>
    <s v="1. DIRECT"/>
    <s v="1. Project Support"/>
    <s v="ELEC SYS PLANNING "/>
    <s v="Labor"/>
    <s v="Labor Entries &lt;$5,000"/>
    <n v="325.48"/>
    <n v="325.48"/>
    <s v="903112254"/>
    <s v="FIP-Wildlife (CAISO Controlled Facilitie"/>
    <s v="8010008"/>
    <s v="Engineer, Design, Drafting"/>
    <s v="Riverside Transmission Reliability Project"/>
  </r>
  <r>
    <x v="0"/>
    <s v="2025-01"/>
    <s v="1. DIRECT"/>
    <s v="1. Project Support"/>
    <s v="ELEC SYS PLANNING "/>
    <s v="Labor"/>
    <s v="Labor Entries &lt;$5,000"/>
    <n v="13.32"/>
    <n v="13.32"/>
    <s v="903112254"/>
    <s v="FIP-Wildlife (CAISO Controlled Facilitie"/>
    <s v="8010008"/>
    <s v="Engineer, Design, Drafting"/>
    <s v="Riverside Transmission Reliability Project"/>
  </r>
  <r>
    <x v="0"/>
    <s v="2025-01"/>
    <s v="1. DIRECT"/>
    <s v="1. Project Support"/>
    <s v="Contract Consult/Contract Ord to Ord"/>
    <s v="Contract"/>
    <s v="Contract Entries &lt;$50,000"/>
    <n v="740.46"/>
    <n v="740.46"/>
    <s v="903112254"/>
    <s v="FIP-Wildlife (CAISO Controlled Facilitie"/>
    <s v="8020082"/>
    <s v="Contract Consult/Contract Ord to Ord"/>
    <s v="Riverside Transmission Reliability Project"/>
  </r>
  <r>
    <x v="0"/>
    <s v="2025-01"/>
    <s v="1. DIRECT"/>
    <s v="1. Project Support"/>
    <s v="Con - Consults/Prof Srvcs/Out Ord to Ord"/>
    <s v="Contract"/>
    <s v="Contract Entries &lt;$50,000"/>
    <n v="22141.57"/>
    <n v="22141.57"/>
    <s v="903112254"/>
    <s v="FIP-Wildlife (CAISO Controlled Facilitie"/>
    <s v="8020081"/>
    <s v="Con - Consults/Prof Srvcs/Out Ord to Ord"/>
    <s v="Riverside Transmission Reliability Project"/>
  </r>
  <r>
    <x v="0"/>
    <s v="2025-08"/>
    <s v="1. DIRECT"/>
    <s v="4. Allocated"/>
    <s v="Chargebacks"/>
    <s v="Chargeback"/>
    <s v="Chargeback Entries&lt;$5,000"/>
    <n v="0.84"/>
    <n v="0.84"/>
    <s v="903112254"/>
    <s v="FIP-Wildlife (CAISO Controlled Facilitie"/>
    <s v="8050121"/>
    <s v="Procurement Services Chargeback"/>
    <s v="Riverside Transmission Reliability Project"/>
  </r>
  <r>
    <x v="0"/>
    <s v="2025-01"/>
    <s v="1. DIRECT"/>
    <s v="3. Construction"/>
    <s v="GRID OPS "/>
    <s v="Labor"/>
    <s v="Labor Entries &lt;$5,000"/>
    <n v="354.44"/>
    <n v="354.44"/>
    <s v="903112254"/>
    <s v="FIP-Wildlife (CAISO Controlled Facilitie"/>
    <s v="8010008"/>
    <s v="Engineer, Design, Drafting"/>
    <s v="Riverside Transmission Reliability Project"/>
  </r>
  <r>
    <x v="0"/>
    <s v="2025-02"/>
    <s v="1. DIRECT"/>
    <s v="3. Construction"/>
    <s v="Labor - Other"/>
    <s v="Labor"/>
    <s v="Labor Entries &lt;$5,000"/>
    <n v="198.78999999999996"/>
    <n v="198.78999999999996"/>
    <s v="903112254"/>
    <s v="FIP-Wildlife (CAISO Controlled Facilitie"/>
    <s v="8020070"/>
    <s v="Labor Normal Time - Ord to Ord"/>
    <s v="Riverside Transmission Reliability Project"/>
  </r>
  <r>
    <x v="0"/>
    <s v="2025-03"/>
    <s v="1. DIRECT"/>
    <s v="1. Project Support"/>
    <s v="ELEC SYS PLANNING "/>
    <s v="Labor"/>
    <s v="Labor Entries &lt;$5,000"/>
    <n v="219.28"/>
    <n v="219.28"/>
    <s v="903112254"/>
    <s v="FIP-Wildlife (CAISO Controlled Facilitie"/>
    <s v="8010000"/>
    <s v="Analyst, Accountant, Auditor/Tax"/>
    <s v="Riverside Transmission Reliability Project"/>
  </r>
  <r>
    <x v="0"/>
    <s v="2025-03"/>
    <s v="1. DIRECT"/>
    <s v="1. Project Support"/>
    <s v="ELEC SYS PLANNING "/>
    <s v="Labor"/>
    <s v="Labor Entries &lt;$5,000"/>
    <n v="12.85"/>
    <n v="12.85"/>
    <s v="903112254"/>
    <s v="FIP-Wildlife (CAISO Controlled Facilitie"/>
    <s v="8010000"/>
    <s v="Analyst, Accountant, Auditor/Tax"/>
    <s v="Riverside Transmission Reliability Project"/>
  </r>
  <r>
    <x v="0"/>
    <s v="2025-03"/>
    <s v="1. DIRECT"/>
    <s v="1. Project Support"/>
    <s v="Contract Consult/Contract Ord to Ord"/>
    <s v="Contract"/>
    <s v="Contract Entries &lt;$50,000"/>
    <n v="516.6"/>
    <n v="516.6"/>
    <s v="903112254"/>
    <s v="FIP-Wildlife (CAISO Controlled Facilitie"/>
    <s v="8020082"/>
    <s v="Contract Consult/Contract Ord to Ord"/>
    <s v="Riverside Transmission Reliability Project"/>
  </r>
  <r>
    <x v="0"/>
    <s v="2025-03"/>
    <s v="1. DIRECT"/>
    <s v="1. Project Support"/>
    <s v="Con - Consults/Prof Srvcs/Out Ord to Ord"/>
    <s v="Contract"/>
    <s v="Contract Entries &lt;$50,000"/>
    <n v="3570.16"/>
    <n v="3570.16"/>
    <s v="903112254"/>
    <s v="FIP-Wildlife (CAISO Controlled Facilitie"/>
    <s v="8020081"/>
    <s v="Con - Consults/Prof Srvcs/Out Ord to Ord"/>
    <s v="Riverside Transmission Reliability Project"/>
  </r>
  <r>
    <x v="0"/>
    <s v="2025-02"/>
    <s v="2. ALLOCATED"/>
    <s v="5. Corporate Overhead"/>
    <s v="Non Budget - Other"/>
    <s v="Non Budgeted"/>
    <s v="Capitalized Overhead - P&amp;B/Payroll Tax"/>
    <n v="3931.78"/>
    <n v="3931.78"/>
    <s v="903112254"/>
    <s v="FIP-Wildlife (CAISO Controlled Facilitie"/>
    <s v="5757040"/>
    <s v="Capitalized Overhead - P&amp;B/Payroll Tax"/>
    <s v="Riverside Transmission Reliability Project"/>
  </r>
  <r>
    <x v="0"/>
    <s v="2025-02"/>
    <s v="2. ALLOCATED"/>
    <s v="5. Corporate Overhead"/>
    <s v="Non Budget - Other"/>
    <s v="Non Budgeted"/>
    <s v="Capitalized Overhead - Inj &amp; Damages"/>
    <n v="0.01"/>
    <n v="0.01"/>
    <s v="903112254"/>
    <s v="FIP-Wildlife (CAISO Controlled Facilitie"/>
    <s v="5757020"/>
    <s v="Capitalized Overhead - Inj &amp; Damages"/>
    <s v="Riverside Transmission Reliability Project"/>
  </r>
  <r>
    <x v="0"/>
    <s v="2025-02"/>
    <s v="2. ALLOCATED"/>
    <s v="5. Corporate Overhead"/>
    <s v="Non Budget - Other"/>
    <s v="Non Budgeted"/>
    <s v="Capitalized Overhead - A&amp;G"/>
    <n v="535.23"/>
    <n v="535.23"/>
    <s v="903112254"/>
    <s v="FIP-Wildlife (CAISO Controlled Facilitie"/>
    <s v="5757030"/>
    <s v="Capitalized Overhead - A&amp;G"/>
    <s v="Riverside Transmission Reliability Project"/>
  </r>
  <r>
    <x v="0"/>
    <s v="2025-02"/>
    <s v="1. DIRECT"/>
    <s v="4. Allocated"/>
    <s v="Labor - Other"/>
    <s v="Labor"/>
    <s v="Labor Entries &lt;$5,000"/>
    <n v="122.37"/>
    <n v="122.37"/>
    <s v="903112254"/>
    <s v="FIP-Wildlife (CAISO Controlled Facilitie"/>
    <s v="8050043"/>
    <s v="T&amp;D Substation Overall Support"/>
    <s v="Riverside Transmission Reliability Project"/>
  </r>
  <r>
    <x v="0"/>
    <s v="2025-02"/>
    <s v="1. DIRECT"/>
    <s v="4. Allocated"/>
    <s v="Labor - Other"/>
    <s v="Labor"/>
    <s v="Labor Entries &lt;$5,000"/>
    <n v="50.97"/>
    <n v="50.97"/>
    <s v="903112254"/>
    <s v="FIP-Wildlife (CAISO Controlled Facilitie"/>
    <s v="8050041"/>
    <s v="T&amp;D Sum Business Unit Overall Support"/>
    <s v="Riverside Transmission Reliability Project"/>
  </r>
  <r>
    <x v="0"/>
    <s v="2025-02"/>
    <s v="1. DIRECT"/>
    <s v="4. Allocated"/>
    <s v="Labor - Other"/>
    <s v="Labor"/>
    <s v="Labor Entries &lt;$5,000"/>
    <n v="59.45"/>
    <n v="59.45"/>
    <s v="903112254"/>
    <s v="FIP-Wildlife (CAISO Controlled Facilitie"/>
    <s v="8050040"/>
    <s v="T&amp;D Summary Trans/Subs Overall Support"/>
    <s v="Riverside Transmission Reliability Project"/>
  </r>
  <r>
    <x v="0"/>
    <s v="2025-02"/>
    <s v="1. DIRECT"/>
    <s v="4. Allocated"/>
    <s v="Labor - Other"/>
    <s v="Labor"/>
    <s v="Labor Entries &lt;$5,000"/>
    <n v="91.28"/>
    <n v="91.28"/>
    <s v="903112254"/>
    <s v="FIP-Wildlife (CAISO Controlled Facilitie"/>
    <s v="8050035"/>
    <s v="OH Tool Expenses TDBU"/>
    <s v="Riverside Transmission Reliability Project"/>
  </r>
  <r>
    <x v="0"/>
    <s v="2025-02"/>
    <s v="1. DIRECT"/>
    <s v="4. Allocated"/>
    <s v="Labor - Other"/>
    <s v="Labor"/>
    <s v="Labor Entries &lt;$5,000"/>
    <n v="1650.42"/>
    <n v="1650.42"/>
    <s v="903112254"/>
    <s v="FIP-Wildlife (CAISO Controlled Facilitie"/>
    <s v="8020075"/>
    <s v="Overhead - Ord to Ord"/>
    <s v="Riverside Transmission Reliability Project"/>
  </r>
  <r>
    <x v="0"/>
    <s v="2025-01"/>
    <s v="1. DIRECT"/>
    <s v="4. Allocated"/>
    <s v="Labor - Other"/>
    <s v="Labor"/>
    <s v="RTRP Project Engineering SCE"/>
    <n v="5465.57"/>
    <n v="5465.57"/>
    <s v="903112254"/>
    <s v="FIP-Wildlife (CAISO Controlled Facilitie"/>
    <s v="8020075"/>
    <s v="Overhead - Ord to Ord"/>
    <s v="Riverside Transmission Reliability Project"/>
  </r>
  <r>
    <x v="0"/>
    <s v="2025-02"/>
    <s v="1. DIRECT"/>
    <s v="3. Construction"/>
    <s v="Labor - Other"/>
    <s v="Labor"/>
    <s v="Labor Entries &lt;$5,000"/>
    <n v="39.76"/>
    <n v="39.76"/>
    <s v="903112254"/>
    <s v="FIP-Wildlife (CAISO Controlled Facilitie"/>
    <s v="8020078"/>
    <s v="Labor Other Earnings - Ord to Ord"/>
    <s v="Riverside Transmission Reliability Project"/>
  </r>
  <r>
    <x v="0"/>
    <s v="2025-01"/>
    <s v="2. ALLOCATED"/>
    <s v="5. Corporate Overhead"/>
    <s v="Non Budget - Other"/>
    <s v="Non Budgeted"/>
    <s v="Capitalized Overhead - A&amp;G"/>
    <n v="1936.23"/>
    <n v="1936.23"/>
    <s v="903112254"/>
    <s v="FIP-Wildlife (CAISO Controlled Facilitie"/>
    <s v="5757030"/>
    <s v="Capitalized Overhead - A&amp;G"/>
    <s v="Riverside Transmission Reliability Project"/>
  </r>
  <r>
    <x v="0"/>
    <s v="2025-02"/>
    <s v="1. DIRECT"/>
    <s v="1. Project Support"/>
    <s v="Other-Accruals Ord to Ord"/>
    <s v="Other"/>
    <s v="Other-Accruals Ord to Ord"/>
    <n v="27.77"/>
    <n v="27.77"/>
    <s v="903112254"/>
    <s v="FIP-Wildlife (CAISO Controlled Facilitie"/>
    <s v="8021169"/>
    <s v="Other-Accruals Ord to Ord"/>
    <s v="Riverside Transmission Reliability Project"/>
  </r>
  <r>
    <x v="0"/>
    <s v="2025-02"/>
    <s v="1. DIRECT"/>
    <s v="1. Project Support"/>
    <s v="Other"/>
    <s v="Other"/>
    <s v="Other"/>
    <n v="1092.6100000000001"/>
    <n v="1092.6100000000001"/>
    <s v="903112254"/>
    <s v="FIP-Wildlife (CAISO Controlled Facilitie"/>
    <s v="8020076"/>
    <s v="Other - Ord to Ord"/>
    <s v="Riverside Transmission Reliability Project"/>
  </r>
  <r>
    <x v="0"/>
    <s v="2025-02"/>
    <s v="1. DIRECT"/>
    <s v="1. Project Support"/>
    <s v="Labor - Other"/>
    <s v="Labor"/>
    <s v="Labor Entries &lt;$5,000"/>
    <n v="450.28999999999996"/>
    <n v="450.28999999999996"/>
    <s v="903112254"/>
    <s v="FIP-Wildlife (CAISO Controlled Facilitie"/>
    <s v="8020078"/>
    <s v="Labor Other Earnings - Ord to Ord"/>
    <s v="Riverside Transmission Reliability Project"/>
  </r>
  <r>
    <x v="0"/>
    <s v="2025-02"/>
    <s v="1. DIRECT"/>
    <s v="1. Project Support"/>
    <s v="Labor - Other"/>
    <s v="Labor"/>
    <s v="Labor Entries &lt;$5,000"/>
    <n v="2251.4499999999998"/>
    <n v="2251.4499999999998"/>
    <s v="903112254"/>
    <s v="FIP-Wildlife (CAISO Controlled Facilitie"/>
    <s v="8020070"/>
    <s v="Labor Normal Time - Ord to Ord"/>
    <s v="Riverside Transmission Reliability Project"/>
  </r>
  <r>
    <x v="0"/>
    <s v="2025-02"/>
    <s v="1. DIRECT"/>
    <s v="1. Project Support"/>
    <s v="Labor - Other"/>
    <s v="Labor"/>
    <s v="Labor Entries &lt;$5,000"/>
    <n v="31.509999999999991"/>
    <n v="31.509999999999991"/>
    <s v="903112254"/>
    <s v="FIP-Wildlife (CAISO Controlled Facilitie"/>
    <s v="8010099"/>
    <s v="Labor Accrual"/>
    <s v="Riverside Transmission Reliability Project"/>
  </r>
  <r>
    <x v="0"/>
    <s v="2025-02"/>
    <s v="1. DIRECT"/>
    <s v="1. Project Support"/>
    <s v="ELEC SYS PLANNING "/>
    <s v="Labor"/>
    <s v="Labor Entries &lt;$5,000"/>
    <n v="150.76"/>
    <n v="150.76"/>
    <s v="903112254"/>
    <s v="FIP-Wildlife (CAISO Controlled Facilitie"/>
    <s v="8010000"/>
    <s v="Analyst, Accountant, Auditor/Tax"/>
    <s v="Riverside Transmission Reliability Project"/>
  </r>
  <r>
    <x v="0"/>
    <s v="2025-02"/>
    <s v="1. DIRECT"/>
    <s v="1. Project Support"/>
    <s v="ELEC SYS PLANNING "/>
    <s v="Labor"/>
    <s v="Labor Entries &lt;$5,000"/>
    <n v="976.44"/>
    <n v="976.44"/>
    <s v="903112254"/>
    <s v="FIP-Wildlife (CAISO Controlled Facilitie"/>
    <s v="8010008"/>
    <s v="Engineer, Design, Drafting"/>
    <s v="Riverside Transmission Reliability Project"/>
  </r>
  <r>
    <x v="0"/>
    <s v="2025-02"/>
    <s v="1. DIRECT"/>
    <s v="1. Project Support"/>
    <s v="ELEC SYS PLANNING "/>
    <s v="Labor"/>
    <s v="Labor Entries &lt;$5,000"/>
    <n v="16.77"/>
    <n v="16.77"/>
    <s v="903112254"/>
    <s v="FIP-Wildlife (CAISO Controlled Facilitie"/>
    <s v="8010008"/>
    <s v="Engineer, Design, Drafting"/>
    <s v="Riverside Transmission Reliability Project"/>
  </r>
  <r>
    <x v="0"/>
    <s v="2025-02"/>
    <s v="1. DIRECT"/>
    <s v="1. Project Support"/>
    <s v="ELEC SYS PLANNING "/>
    <s v="Labor"/>
    <s v="Labor Entries &lt;$5,000"/>
    <n v="0"/>
    <n v="0"/>
    <s v="903112254"/>
    <s v="FIP-Wildlife (CAISO Controlled Facilitie"/>
    <s v="8010000"/>
    <s v="Analyst, Accountant, Auditor/Tax"/>
    <s v="Riverside Transmission Reliability Project"/>
  </r>
  <r>
    <x v="0"/>
    <s v="2025-02"/>
    <s v="1. DIRECT"/>
    <s v="1. Project Support"/>
    <s v="Contract Consult/Contract Ord to Ord"/>
    <s v="Contract"/>
    <s v="Contract Entries &lt;$50,000"/>
    <n v="619.91999999999996"/>
    <n v="619.91999999999996"/>
    <s v="903112254"/>
    <s v="FIP-Wildlife (CAISO Controlled Facilitie"/>
    <s v="8020082"/>
    <s v="Contract Consult/Contract Ord to Ord"/>
    <s v="Riverside Transmission Reliability Project"/>
  </r>
  <r>
    <x v="0"/>
    <s v="2025-02"/>
    <s v="1. DIRECT"/>
    <s v="1. Project Support"/>
    <s v="Con - Consults/Prof Srvcs/Out Ord to Ord"/>
    <s v="Contract"/>
    <s v="Contract Entries &lt;$50,000"/>
    <n v="2470.4899999999998"/>
    <n v="2470.4899999999998"/>
    <s v="903112254"/>
    <s v="FIP-Wildlife (CAISO Controlled Facilitie"/>
    <s v="8020081"/>
    <s v="Con - Consults/Prof Srvcs/Out Ord to Ord"/>
    <s v="Riverside Transmission Reliability Project"/>
  </r>
  <r>
    <x v="0"/>
    <s v="2025-01"/>
    <s v="2. ALLOCATED"/>
    <s v="5. Corporate Overhead"/>
    <s v="Non Budget - Other"/>
    <s v="Non Budgeted"/>
    <s v="Capitalized Overhead - P&amp;B/Payroll Tax"/>
    <n v="1022.5"/>
    <n v="1022.5"/>
    <s v="903112254"/>
    <s v="FIP-Wildlife (CAISO Controlled Facilitie"/>
    <s v="5757040"/>
    <s v="Capitalized Overhead - P&amp;B/Payroll Tax"/>
    <s v="Riverside Transmission Reliability Project"/>
  </r>
  <r>
    <x v="0"/>
    <s v="2025-02"/>
    <s v="1. DIRECT"/>
    <s v="4. Allocated"/>
    <s v="Labor - Other"/>
    <s v="Labor"/>
    <s v="Labor Entries &lt;$5,000"/>
    <n v="235.1"/>
    <n v="235.1"/>
    <s v="903112254"/>
    <s v="FIP-Wildlife (CAISO Controlled Facilitie"/>
    <s v="8030010"/>
    <s v="OH Paid Absence"/>
    <s v="Riverside Transmission Reliability Project"/>
  </r>
  <r>
    <x v="0"/>
    <s v="2025-02"/>
    <s v="1. DIRECT"/>
    <s v="4. Allocated"/>
    <s v="Capitalized Overhead - IT IMM"/>
    <s v="Chargeback"/>
    <s v="Chargeback Entries&lt;$5,000"/>
    <n v="6.81"/>
    <n v="6.81"/>
    <s v="903112254"/>
    <s v="FIP-Wildlife (CAISO Controlled Facilitie"/>
    <s v="5757075"/>
    <s v="Capitalized Overhead - IT IMM"/>
    <s v="Riverside Transmission Reliability Project"/>
  </r>
  <r>
    <x v="0"/>
    <s v="2025-07"/>
    <s v="1. DIRECT"/>
    <s v="3. Construction"/>
    <s v="GRID OPS "/>
    <s v="Labor"/>
    <s v="Labor Entries &lt;$5,000"/>
    <n v="44.34"/>
    <n v="44.34"/>
    <s v="903112254"/>
    <s v="FIP-Wildlife (CAISO Controlled Facilitie"/>
    <s v="8010011"/>
    <s v="Inspector, Operator"/>
    <s v="Riverside Transmission Reliability Project"/>
  </r>
  <r>
    <x v="0"/>
    <s v="2025-07"/>
    <s v="1. DIRECT"/>
    <s v="4. Allocated"/>
    <s v="Labor - Other"/>
    <s v="Labor"/>
    <s v="Labor Entries &lt;$5,000"/>
    <n v="403.11"/>
    <n v="403.11"/>
    <s v="903112254"/>
    <s v="FIP-Wildlife (CAISO Controlled Facilitie"/>
    <s v="8050043"/>
    <s v="T&amp;D Substation Overall Support"/>
    <s v="Riverside Transmission Reliability Project"/>
  </r>
  <r>
    <x v="0"/>
    <s v="2025-07"/>
    <s v="1. DIRECT"/>
    <s v="4. Allocated"/>
    <s v="Labor - Other"/>
    <s v="Labor"/>
    <s v="Labor Entries &lt;$5,000"/>
    <n v="199.6"/>
    <n v="199.6"/>
    <s v="903112254"/>
    <s v="FIP-Wildlife (CAISO Controlled Facilitie"/>
    <s v="8050041"/>
    <s v="T&amp;D Sum Business Unit Overall Support"/>
    <s v="Riverside Transmission Reliability Project"/>
  </r>
  <r>
    <x v="0"/>
    <s v="2025-07"/>
    <s v="1. DIRECT"/>
    <s v="4. Allocated"/>
    <s v="Labor - Other"/>
    <s v="Labor"/>
    <s v="Labor Entries &lt;$5,000"/>
    <n v="198.47"/>
    <n v="198.47"/>
    <s v="903112254"/>
    <s v="FIP-Wildlife (CAISO Controlled Facilitie"/>
    <s v="8050040"/>
    <s v="T&amp;D Summary Trans/Subs Overall Support"/>
    <s v="Riverside Transmission Reliability Project"/>
  </r>
  <r>
    <x v="0"/>
    <s v="2025-07"/>
    <s v="1. DIRECT"/>
    <s v="4. Allocated"/>
    <s v="Labor - Other"/>
    <s v="Labor"/>
    <s v="Labor Entries &lt;$5,000"/>
    <n v="266.83999999999997"/>
    <n v="266.83999999999997"/>
    <s v="903112254"/>
    <s v="FIP-Wildlife (CAISO Controlled Facilitie"/>
    <s v="8050035"/>
    <s v="OH Tool Expenses TDBU"/>
    <s v="Riverside Transmission Reliability Project"/>
  </r>
  <r>
    <x v="0"/>
    <s v="2025-07"/>
    <s v="1. DIRECT"/>
    <s v="4. Allocated"/>
    <s v="Labor - Other"/>
    <s v="Labor"/>
    <s v="Labor Entries &lt;$5,000"/>
    <n v="764.49"/>
    <n v="764.49"/>
    <s v="903112254"/>
    <s v="FIP-Wildlife (CAISO Controlled Facilitie"/>
    <s v="8030010"/>
    <s v="OH Paid Absence"/>
    <s v="Riverside Transmission Reliability Project"/>
  </r>
  <r>
    <x v="0"/>
    <s v="2025-07"/>
    <s v="1. DIRECT"/>
    <s v="4. Allocated"/>
    <s v="Labor - Other"/>
    <s v="Labor"/>
    <s v="Labor Entries &lt;$5,000"/>
    <n v="3007.01"/>
    <n v="3007.01"/>
    <s v="903112254"/>
    <s v="FIP-Wildlife (CAISO Controlled Facilitie"/>
    <s v="8020075"/>
    <s v="Overhead - Ord to Ord"/>
    <s v="Riverside Transmission Reliability Project"/>
  </r>
  <r>
    <x v="0"/>
    <s v="2025-07"/>
    <s v="1. DIRECT"/>
    <s v="4. Allocated"/>
    <s v="Indirct SCM IMM - Order to Order"/>
    <s v="Chargeback"/>
    <s v="Chargeback Entries&lt;$5,000"/>
    <n v="33.28"/>
    <n v="33.28"/>
    <s v="903112254"/>
    <s v="FIP-Wildlife (CAISO Controlled Facilitie"/>
    <s v="8020494"/>
    <s v="Indirct SCM IMM - Order to Order"/>
    <s v="Riverside Transmission Reliability Project"/>
  </r>
  <r>
    <x v="0"/>
    <s v="2025-07"/>
    <s v="1. DIRECT"/>
    <s v="4. Allocated"/>
    <s v="Chargebacks"/>
    <s v="Chargeback"/>
    <s v="Chargeback Entries&lt;$5,000"/>
    <n v="3.81"/>
    <n v="3.81"/>
    <s v="903112254"/>
    <s v="FIP-Wildlife (CAISO Controlled Facilitie"/>
    <s v="8050121"/>
    <s v="Procurement Services Chargeback"/>
    <s v="Riverside Transmission Reliability Project"/>
  </r>
  <r>
    <x v="0"/>
    <s v="2025-07"/>
    <s v="1. DIRECT"/>
    <s v="4. Allocated"/>
    <s v="Capitalized Overhead - IT IMM"/>
    <s v="Chargeback"/>
    <s v="Chargeback Entries&lt;$5,000"/>
    <n v="43.71"/>
    <n v="43.71"/>
    <s v="903112254"/>
    <s v="FIP-Wildlife (CAISO Controlled Facilitie"/>
    <s v="5757075"/>
    <s v="Capitalized Overhead - IT IMM"/>
    <s v="Riverside Transmission Reliability Project"/>
  </r>
  <r>
    <x v="0"/>
    <s v="2025-07"/>
    <s v="1. DIRECT"/>
    <s v="3. Construction"/>
    <s v="Other"/>
    <s v="Other"/>
    <s v="Other"/>
    <n v="-43.74"/>
    <n v="-43.74"/>
    <s v="903112254"/>
    <s v="FIP-Wildlife (CAISO Controlled Facilitie"/>
    <s v="8020076"/>
    <s v="Other - Ord to Ord"/>
    <s v="Riverside Transmission Reliability Project"/>
  </r>
  <r>
    <x v="0"/>
    <s v="2025-07"/>
    <s v="1. DIRECT"/>
    <s v="3. Construction"/>
    <s v="Labor - Other"/>
    <s v="Labor"/>
    <s v="Labor Entries &lt;$5,000"/>
    <n v="146.61000000000001"/>
    <n v="146.61000000000001"/>
    <s v="903112254"/>
    <s v="FIP-Wildlife (CAISO Controlled Facilitie"/>
    <s v="8020078"/>
    <s v="Labor Other Earnings - Ord to Ord"/>
    <s v="Riverside Transmission Reliability Project"/>
  </r>
  <r>
    <x v="0"/>
    <s v="2025-07"/>
    <s v="1. DIRECT"/>
    <s v="3. Construction"/>
    <s v="Labor - Other"/>
    <s v="Labor"/>
    <s v="Labor Entries &lt;$5,000"/>
    <n v="423.86"/>
    <n v="423.86"/>
    <s v="903112254"/>
    <s v="FIP-Wildlife (CAISO Controlled Facilitie"/>
    <s v="8020071"/>
    <s v="Labor Premium Time - Ord to Ord"/>
    <s v="Riverside Transmission Reliability Project"/>
  </r>
  <r>
    <x v="0"/>
    <s v="2025-07"/>
    <s v="1. DIRECT"/>
    <s v="1. Project Support"/>
    <s v="ELEC SYS PLANNING "/>
    <s v="Labor"/>
    <s v="Labor Entries &lt;$5,000"/>
    <n v="51.3"/>
    <n v="51.3"/>
    <s v="903112254"/>
    <s v="FIP-Wildlife (CAISO Controlled Facilitie"/>
    <s v="8010008"/>
    <s v="Engineer, Design, Drafting"/>
    <s v="Riverside Transmission Reliability Project"/>
  </r>
  <r>
    <x v="0"/>
    <s v="2025-07"/>
    <s v="1. DIRECT"/>
    <s v="3. Construction"/>
    <s v="GRID OPS "/>
    <s v="Labor"/>
    <s v="Labor Entries &lt;$5,000"/>
    <n v="441.76"/>
    <n v="441.76"/>
    <s v="903112254"/>
    <s v="FIP-Wildlife (CAISO Controlled Facilitie"/>
    <s v="8010011"/>
    <s v="Inspector, Operator"/>
    <s v="Riverside Transmission Reliability Project"/>
  </r>
  <r>
    <x v="0"/>
    <s v="2025-07"/>
    <s v="2. ALLOCATED"/>
    <s v="5. Corporate Overhead"/>
    <s v="Non Budget - Other"/>
    <s v="Non Budgeted"/>
    <s v="Capitalized Overhead - P&amp;B/Payroll Tax"/>
    <n v="8865.6299999999992"/>
    <n v="8865.6299999999992"/>
    <s v="903112254"/>
    <s v="FIP-Wildlife (CAISO Controlled Facilitie"/>
    <s v="5757040"/>
    <s v="Capitalized Overhead - P&amp;B/Payroll Tax"/>
    <s v="Riverside Transmission Reliability Project"/>
  </r>
  <r>
    <x v="0"/>
    <s v="2025-07"/>
    <s v="1. DIRECT"/>
    <s v="1. Project Support"/>
    <s v="Other-Accruals Ord to Ord"/>
    <s v="Other"/>
    <s v="Other-Accruals Ord to Ord"/>
    <n v="1467.12"/>
    <n v="1467.12"/>
    <s v="903112254"/>
    <s v="FIP-Wildlife (CAISO Controlled Facilitie"/>
    <s v="8021169"/>
    <s v="Other-Accruals Ord to Ord"/>
    <s v="Riverside Transmission Reliability Project"/>
  </r>
  <r>
    <x v="0"/>
    <s v="2025-07"/>
    <s v="1. DIRECT"/>
    <s v="1. Project Support"/>
    <s v="Other"/>
    <s v="Other"/>
    <s v="Other"/>
    <n v="1071.1199999999999"/>
    <n v="1071.1199999999999"/>
    <s v="903112254"/>
    <s v="FIP-Wildlife (CAISO Controlled Facilitie"/>
    <s v="8020076"/>
    <s v="Other - Ord to Ord"/>
    <s v="Riverside Transmission Reliability Project"/>
  </r>
  <r>
    <x v="0"/>
    <s v="2025-07"/>
    <s v="1. DIRECT"/>
    <s v="1. Project Support"/>
    <s v="Labor - Other"/>
    <s v="Labor"/>
    <s v="Labor Entries &lt;$5,000"/>
    <n v="866.22"/>
    <n v="866.22"/>
    <s v="903112254"/>
    <s v="FIP-Wildlife (CAISO Controlled Facilitie"/>
    <s v="8020078"/>
    <s v="Labor Other Earnings - Ord to Ord"/>
    <s v="Riverside Transmission Reliability Project"/>
  </r>
  <r>
    <x v="0"/>
    <s v="2025-07"/>
    <s v="1. DIRECT"/>
    <s v="1. Project Support"/>
    <s v="Labor - Other"/>
    <s v="Labor"/>
    <s v="Labor Entries &lt;$5,000"/>
    <n v="4331.07"/>
    <n v="4331.07"/>
    <s v="903112254"/>
    <s v="FIP-Wildlife (CAISO Controlled Facilitie"/>
    <s v="8020070"/>
    <s v="Labor Normal Time - Ord to Ord"/>
    <s v="Riverside Transmission Reliability Project"/>
  </r>
  <r>
    <x v="0"/>
    <s v="2025-07"/>
    <s v="1. DIRECT"/>
    <s v="1. Project Support"/>
    <s v="Labor - Other"/>
    <s v="Labor"/>
    <s v="Labor Entries &lt;$5,000"/>
    <n v="362.23"/>
    <n v="362.23"/>
    <s v="903112254"/>
    <s v="FIP-Wildlife (CAISO Controlled Facilitie"/>
    <s v="8010099"/>
    <s v="Labor Accrual"/>
    <s v="Riverside Transmission Reliability Project"/>
  </r>
  <r>
    <x v="0"/>
    <s v="2025-07"/>
    <s v="1. DIRECT"/>
    <s v="1. Project Support"/>
    <s v="Engineering/Technical Professional Servi"/>
    <s v="Contract"/>
    <s v="Contract Entries &lt;$50,000"/>
    <n v="1465"/>
    <n v="1465"/>
    <s v="903112254"/>
    <s v="FIP-Wildlife (CAISO Controlled Facilitie"/>
    <s v="6161066"/>
    <s v="Engineering/Technical Professional Servi"/>
    <s v="Riverside Transmission Reliability Project"/>
  </r>
  <r>
    <x v="0"/>
    <s v="2025-07"/>
    <s v="1. DIRECT"/>
    <s v="1. Project Support"/>
    <s v="ELEC SYS PLANNING "/>
    <s v="Labor"/>
    <s v="Labor Entries &lt;$5,000"/>
    <n v="1015.6800000000001"/>
    <n v="1015.6800000000001"/>
    <s v="903112254"/>
    <s v="FIP-Wildlife (CAISO Controlled Facilitie"/>
    <s v="8010008"/>
    <s v="Engineer, Design, Drafting"/>
    <s v="Riverside Transmission Reliability Project"/>
  </r>
  <r>
    <x v="0"/>
    <s v="2025-07"/>
    <s v="1. DIRECT"/>
    <s v="1. Project Support"/>
    <s v="ELEC SYS PLANNING "/>
    <s v="Labor"/>
    <s v="Labor Entries &lt;$5,000"/>
    <n v="394.75"/>
    <n v="394.75"/>
    <s v="903112254"/>
    <s v="FIP-Wildlife (CAISO Controlled Facilitie"/>
    <s v="8010015"/>
    <s v="IT Dev/Comp Operators"/>
    <s v="Riverside Transmission Reliability Project"/>
  </r>
  <r>
    <x v="0"/>
    <s v="2025-07"/>
    <s v="1. DIRECT"/>
    <s v="1. Project Support"/>
    <s v="ELEC SYS PLANNING "/>
    <s v="Labor"/>
    <s v="Labor Entries &lt;$5,000"/>
    <n v="113.52"/>
    <n v="113.52"/>
    <s v="903112254"/>
    <s v="FIP-Wildlife (CAISO Controlled Facilitie"/>
    <s v="8010000"/>
    <s v="Analyst, Accountant, Auditor/Tax"/>
    <s v="Riverside Transmission Reliability Project"/>
  </r>
  <r>
    <x v="0"/>
    <s v="2025-07"/>
    <s v="1. DIRECT"/>
    <s v="1. Project Support"/>
    <s v="ELEC SYS PLANNING "/>
    <s v="Labor"/>
    <s v="Labor Entries &lt;$5,000"/>
    <n v="677.12"/>
    <n v="677.12"/>
    <s v="903112254"/>
    <s v="FIP-Wildlife (CAISO Controlled Facilitie"/>
    <s v="8010008"/>
    <s v="Engineer, Design, Drafting"/>
    <s v="Riverside Transmission Reliability Project"/>
  </r>
  <r>
    <x v="0"/>
    <s v="2025-07"/>
    <s v="1. DIRECT"/>
    <s v="1. Project Support"/>
    <s v="ELEC SYS PLANNING "/>
    <s v="Labor"/>
    <s v="Labor Entries &lt;$5,000"/>
    <n v="677.12"/>
    <n v="677.12"/>
    <s v="903112254"/>
    <s v="FIP-Wildlife (CAISO Controlled Facilitie"/>
    <s v="8010008"/>
    <s v="Engineer, Design, Drafting"/>
    <s v="Riverside Transmission Reliability Project"/>
  </r>
  <r>
    <x v="0"/>
    <s v="2025-07"/>
    <s v="1. DIRECT"/>
    <s v="1. Project Support"/>
    <s v="ELEC SYS PLANNING "/>
    <s v="Labor"/>
    <s v="Labor Entries &lt;$5,000"/>
    <n v="37.44"/>
    <n v="37.44"/>
    <s v="903112254"/>
    <s v="FIP-Wildlife (CAISO Controlled Facilitie"/>
    <s v="8010015"/>
    <s v="IT Dev/Comp Operators"/>
    <s v="Riverside Transmission Reliability Project"/>
  </r>
  <r>
    <x v="0"/>
    <s v="2025-07"/>
    <s v="1. DIRECT"/>
    <s v="3. Construction"/>
    <s v="Labor - Other"/>
    <s v="Labor"/>
    <s v="Labor Entries &lt;$5,000"/>
    <n v="733.06"/>
    <n v="733.06"/>
    <s v="903112254"/>
    <s v="FIP-Wildlife (CAISO Controlled Facilitie"/>
    <s v="8020070"/>
    <s v="Labor Normal Time - Ord to Ord"/>
    <s v="Riverside Transmission Reliability Project"/>
  </r>
  <r>
    <x v="0"/>
    <s v="2025-08"/>
    <s v="1. DIRECT"/>
    <s v="1. Project Support"/>
    <s v="ELEC SYS PLANNING "/>
    <s v="Labor"/>
    <s v="Labor Entries &lt;$5,000"/>
    <n v="1354.24"/>
    <n v="1354.24"/>
    <s v="903112254"/>
    <s v="FIP-Wildlife (CAISO Controlled Facilitie"/>
    <s v="8010008"/>
    <s v="Engineer, Design, Drafting"/>
    <s v="Riverside Transmission Reliability Project"/>
  </r>
  <r>
    <x v="0"/>
    <s v="2025-02"/>
    <s v="1. DIRECT"/>
    <s v="4. Allocated"/>
    <s v="Indirct SCM IMM - Order to Order"/>
    <s v="Chargeback"/>
    <s v="Chargeback Entries&lt;$5,000"/>
    <n v="23.18"/>
    <n v="23.18"/>
    <s v="903112254"/>
    <s v="FIP-Wildlife (CAISO Controlled Facilitie"/>
    <s v="8020494"/>
    <s v="Indirct SCM IMM - Order to Order"/>
    <s v="Riverside Transmission Reliability Project"/>
  </r>
  <r>
    <x v="0"/>
    <s v="2025-05"/>
    <s v="1. DIRECT"/>
    <s v="1. Project Support"/>
    <s v="MAJOR PROJECT ORG "/>
    <s v="Labor"/>
    <s v="Labor Entries &lt;$5,000"/>
    <n v="273.2"/>
    <n v="273.2"/>
    <s v="903112254"/>
    <s v="FIP-Wildlife (CAISO Controlled Facilitie"/>
    <s v="8010000"/>
    <s v="Analyst, Accountant, Auditor/Tax"/>
    <s v="Riverside Transmission Reliability Project"/>
  </r>
  <r>
    <x v="0"/>
    <s v="2025-08"/>
    <s v="1. DIRECT"/>
    <s v="4. Allocated"/>
    <s v="Capitalized Overhead - IT IMM"/>
    <s v="Chargeback"/>
    <s v="Chargeback Entries&lt;$5,000"/>
    <n v="53.09"/>
    <n v="53.09"/>
    <s v="903112254"/>
    <s v="FIP-Wildlife (CAISO Controlled Facilitie"/>
    <s v="5757075"/>
    <s v="Capitalized Overhead - IT IMM"/>
    <s v="Riverside Transmission Reliability Project"/>
  </r>
  <r>
    <x v="0"/>
    <s v="2025-08"/>
    <s v="1. DIRECT"/>
    <s v="3. Construction"/>
    <s v="Labor - Other"/>
    <s v="Labor"/>
    <s v="Labor Entries &lt;$5,000"/>
    <n v="131.35"/>
    <n v="131.35"/>
    <s v="903112254"/>
    <s v="FIP-Wildlife (CAISO Controlled Facilitie"/>
    <s v="8020078"/>
    <s v="Labor Other Earnings - Ord to Ord"/>
    <s v="Riverside Transmission Reliability Project"/>
  </r>
  <r>
    <x v="0"/>
    <s v="2025-08"/>
    <s v="1. DIRECT"/>
    <s v="3. Construction"/>
    <s v="Labor - Other"/>
    <s v="Labor"/>
    <s v="Labor Entries &lt;$5,000"/>
    <n v="216.31"/>
    <n v="216.31"/>
    <s v="903112254"/>
    <s v="FIP-Wildlife (CAISO Controlled Facilitie"/>
    <s v="8020071"/>
    <s v="Labor Premium Time - Ord to Ord"/>
    <s v="Riverside Transmission Reliability Project"/>
  </r>
  <r>
    <x v="0"/>
    <s v="2025-08"/>
    <s v="1. DIRECT"/>
    <s v="3. Construction"/>
    <s v="Labor - Other"/>
    <s v="Labor"/>
    <s v="Labor Entries &lt;$5,000"/>
    <n v="656.71999999999991"/>
    <n v="656.71999999999991"/>
    <s v="903112254"/>
    <s v="FIP-Wildlife (CAISO Controlled Facilitie"/>
    <s v="8020070"/>
    <s v="Labor Normal Time - Ord to Ord"/>
    <s v="Riverside Transmission Reliability Project"/>
  </r>
  <r>
    <x v="0"/>
    <s v="2025-08"/>
    <s v="1. DIRECT"/>
    <s v="3. Construction"/>
    <s v="GRID OPS "/>
    <s v="Labor"/>
    <s v="Labor Entries &lt;$5,000"/>
    <n v="662.64"/>
    <n v="662.64"/>
    <s v="903112254"/>
    <s v="FIP-Wildlife (CAISO Controlled Facilitie"/>
    <s v="8010011"/>
    <s v="Inspector, Operator"/>
    <s v="Riverside Transmission Reliability Project"/>
  </r>
  <r>
    <x v="0"/>
    <s v="2025-08"/>
    <s v="1. DIRECT"/>
    <s v="3. Construction"/>
    <s v="GRID OPS "/>
    <s v="Labor"/>
    <s v="Labor Entries &lt;$5,000"/>
    <n v="-43.06"/>
    <n v="-43.06"/>
    <s v="903112254"/>
    <s v="FIP-Wildlife (CAISO Controlled Facilitie"/>
    <s v="8010011"/>
    <s v="Inspector, Operator"/>
    <s v="Riverside Transmission Reliability Project"/>
  </r>
  <r>
    <x v="0"/>
    <s v="2025-08"/>
    <s v="1. DIRECT"/>
    <s v="1. Project Support"/>
    <s v="Other-Accruals Ord to Ord"/>
    <s v="Other"/>
    <s v="Other-Accruals Ord to Ord"/>
    <n v="-360.88"/>
    <n v="-360.88"/>
    <s v="903112254"/>
    <s v="FIP-Wildlife (CAISO Controlled Facilitie"/>
    <s v="8021169"/>
    <s v="Other-Accruals Ord to Ord"/>
    <s v="Riverside Transmission Reliability Project"/>
  </r>
  <r>
    <x v="0"/>
    <s v="2025-08"/>
    <s v="1. DIRECT"/>
    <s v="1. Project Support"/>
    <s v="Other"/>
    <s v="Other"/>
    <s v="Other"/>
    <n v="1192.52"/>
    <n v="1192.52"/>
    <s v="903112254"/>
    <s v="FIP-Wildlife (CAISO Controlled Facilitie"/>
    <s v="8020076"/>
    <s v="Other - Ord to Ord"/>
    <s v="Riverside Transmission Reliability Project"/>
  </r>
  <r>
    <x v="0"/>
    <s v="2025-08"/>
    <s v="1. DIRECT"/>
    <s v="1. Project Support"/>
    <s v="Labor - Other"/>
    <s v="Labor"/>
    <s v="Labor Entries &lt;$5,000"/>
    <n v="1189.1200000000001"/>
    <n v="1189.1200000000001"/>
    <s v="903112254"/>
    <s v="FIP-Wildlife (CAISO Controlled Facilitie"/>
    <s v="8020078"/>
    <s v="Labor Other Earnings - Ord to Ord"/>
    <s v="Riverside Transmission Reliability Project"/>
  </r>
  <r>
    <x v="0"/>
    <s v="2025-08"/>
    <s v="1. DIRECT"/>
    <s v="1. Project Support"/>
    <s v="Labor - Other"/>
    <s v="Labor"/>
    <s v="Labor Entries &lt;$5,000"/>
    <n v="5945.579999999999"/>
    <n v="5945.579999999999"/>
    <s v="903112254"/>
    <s v="FIP-Wildlife (CAISO Controlled Facilitie"/>
    <s v="8020070"/>
    <s v="Labor Normal Time - Ord to Ord"/>
    <s v="Riverside Transmission Reliability Project"/>
  </r>
  <r>
    <x v="0"/>
    <s v="2025-07"/>
    <s v="2. ALLOCATED"/>
    <s v="5. Corporate Overhead"/>
    <s v="Non Budget - Other"/>
    <s v="Non Budgeted"/>
    <s v="Capitalized Overhead - A&amp;G"/>
    <n v="1457.94"/>
    <n v="1457.94"/>
    <s v="903112254"/>
    <s v="FIP-Wildlife (CAISO Controlled Facilitie"/>
    <s v="5757030"/>
    <s v="Capitalized Overhead - A&amp;G"/>
    <s v="Riverside Transmission Reliability Project"/>
  </r>
  <r>
    <x v="0"/>
    <s v="2025-08"/>
    <s v="1. DIRECT"/>
    <s v="1. Project Support"/>
    <s v="Engineering/Technical Professional Servi"/>
    <s v="Contract"/>
    <s v="Contract Entries &lt;$50,000"/>
    <n v="322.5"/>
    <n v="322.5"/>
    <s v="903112254"/>
    <s v="FIP-Wildlife (CAISO Controlled Facilitie"/>
    <s v="6161066"/>
    <s v="Engineering/Technical Professional Servi"/>
    <s v="Riverside Transmission Reliability Project"/>
  </r>
  <r>
    <x v="0"/>
    <s v="2025-07"/>
    <s v="2. ALLOCATED"/>
    <s v="5. Corporate Overhead"/>
    <s v="Non Budget - Other"/>
    <s v="Non Budgeted"/>
    <s v="Capitalized Overhead - Inj &amp; Damages"/>
    <n v="1.63"/>
    <n v="1.63"/>
    <s v="903112254"/>
    <s v="FIP-Wildlife (CAISO Controlled Facilitie"/>
    <s v="5757020"/>
    <s v="Capitalized Overhead - Inj &amp; Damages"/>
    <s v="Riverside Transmission Reliability Project"/>
  </r>
  <r>
    <x v="0"/>
    <s v="2025-08"/>
    <s v="1. DIRECT"/>
    <s v="1. Project Support"/>
    <s v="ELEC SYS PLANNING "/>
    <s v="Labor"/>
    <s v="Labor Entries &lt;$5,000"/>
    <n v="252.64000000000001"/>
    <n v="252.64000000000001"/>
    <s v="903112254"/>
    <s v="FIP-Wildlife (CAISO Controlled Facilitie"/>
    <s v="8010015"/>
    <s v="IT Dev/Comp Operators"/>
    <s v="Riverside Transmission Reliability Project"/>
  </r>
  <r>
    <x v="0"/>
    <s v="2025-08"/>
    <s v="1. DIRECT"/>
    <s v="1. Project Support"/>
    <s v="ELEC SYS PLANNING "/>
    <s v="Labor"/>
    <s v="Labor Entries &lt;$5,000"/>
    <n v="484.8"/>
    <n v="484.8"/>
    <s v="903112254"/>
    <s v="FIP-Wildlife (CAISO Controlled Facilitie"/>
    <s v="8010008"/>
    <s v="Engineer, Design, Drafting"/>
    <s v="Riverside Transmission Reliability Project"/>
  </r>
  <r>
    <x v="0"/>
    <s v="2025-08"/>
    <s v="1. DIRECT"/>
    <s v="1. Project Support"/>
    <s v="ELEC SYS PLANNING "/>
    <s v="Labor"/>
    <s v="Labor Entries &lt;$5,000"/>
    <n v="1010.56"/>
    <n v="1010.56"/>
    <s v="903112254"/>
    <s v="FIP-Wildlife (CAISO Controlled Facilitie"/>
    <s v="8010015"/>
    <s v="IT Dev/Comp Operators"/>
    <s v="Riverside Transmission Reliability Project"/>
  </r>
  <r>
    <x v="0"/>
    <s v="2025-08"/>
    <s v="1. DIRECT"/>
    <s v="1. Project Support"/>
    <s v="ELEC SYS PLANNING "/>
    <s v="Labor"/>
    <s v="Labor Entries &lt;$5,000"/>
    <n v="113.52"/>
    <n v="113.52"/>
    <s v="903112254"/>
    <s v="FIP-Wildlife (CAISO Controlled Facilitie"/>
    <s v="8010000"/>
    <s v="Analyst, Accountant, Auditor/Tax"/>
    <s v="Riverside Transmission Reliability Project"/>
  </r>
  <r>
    <x v="0"/>
    <s v="2025-08"/>
    <s v="1. DIRECT"/>
    <s v="1. Project Support"/>
    <s v="ELEC SYS PLANNING "/>
    <s v="Labor"/>
    <s v="Labor Entries &lt;$5,000"/>
    <n v="677.12"/>
    <n v="677.12"/>
    <s v="903112254"/>
    <s v="FIP-Wildlife (CAISO Controlled Facilitie"/>
    <s v="8010008"/>
    <s v="Engineer, Design, Drafting"/>
    <s v="Riverside Transmission Reliability Project"/>
  </r>
  <r>
    <x v="0"/>
    <s v="2025-08"/>
    <s v="1. DIRECT"/>
    <s v="1. Project Support"/>
    <s v="ELEC SYS PLANNING "/>
    <s v="Labor"/>
    <s v="Labor Entries &lt;$5,000"/>
    <n v="666.48"/>
    <n v="666.48"/>
    <s v="903112254"/>
    <s v="FIP-Wildlife (CAISO Controlled Facilitie"/>
    <s v="8010008"/>
    <s v="Engineer, Design, Drafting"/>
    <s v="Riverside Transmission Reliability Project"/>
  </r>
  <r>
    <x v="0"/>
    <s v="2025-08"/>
    <s v="1. DIRECT"/>
    <s v="1. Project Support"/>
    <s v="ELEC SYS PLANNING "/>
    <s v="Labor"/>
    <s v="Labor Entries &lt;$5,000"/>
    <n v="677.12"/>
    <n v="677.12"/>
    <s v="903112254"/>
    <s v="FIP-Wildlife (CAISO Controlled Facilitie"/>
    <s v="8010008"/>
    <s v="Engineer, Design, Drafting"/>
    <s v="Riverside Transmission Reliability Project"/>
  </r>
  <r>
    <x v="0"/>
    <s v="2025-08"/>
    <s v="1. DIRECT"/>
    <s v="1. Project Support"/>
    <s v="ELEC SYS PLANNING "/>
    <s v="Labor"/>
    <s v="Labor Entries &lt;$5,000"/>
    <n v="4.96"/>
    <n v="4.96"/>
    <s v="903112254"/>
    <s v="FIP-Wildlife (CAISO Controlled Facilitie"/>
    <s v="8010015"/>
    <s v="IT Dev/Comp Operators"/>
    <s v="Riverside Transmission Reliability Project"/>
  </r>
  <r>
    <x v="0"/>
    <s v="2025-08"/>
    <s v="1. DIRECT"/>
    <s v="1. Project Support"/>
    <s v="ELEC SYS PLANNING "/>
    <s v="Labor"/>
    <s v="Labor Entries &lt;$5,000"/>
    <n v="-45.359999999999992"/>
    <n v="-45.359999999999992"/>
    <s v="903112254"/>
    <s v="FIP-Wildlife (CAISO Controlled Facilitie"/>
    <s v="8010008"/>
    <s v="Engineer, Design, Drafting"/>
    <s v="Riverside Transmission Reliability Project"/>
  </r>
  <r>
    <x v="0"/>
    <s v="2025-08"/>
    <s v="1. DIRECT"/>
    <s v="1. Project Support"/>
    <s v="Contract Consult/Contract Ord to Ord"/>
    <s v="Contract"/>
    <s v="Contract Entries &lt;$50,000"/>
    <n v="809.34"/>
    <n v="809.34"/>
    <s v="903112254"/>
    <s v="FIP-Wildlife (CAISO Controlled Facilitie"/>
    <s v="8020082"/>
    <s v="Contract Consult/Contract Ord to Ord"/>
    <s v="Riverside Transmission Reliability Project"/>
  </r>
  <r>
    <x v="0"/>
    <s v="2025-08"/>
    <s v="1. DIRECT"/>
    <s v="1. Project Support"/>
    <s v="BP&amp;FM "/>
    <s v="Labor"/>
    <s v="Labor Entries &lt;$5,000"/>
    <n v="120.44"/>
    <n v="120.44"/>
    <s v="903112254"/>
    <s v="FIP-Wildlife (CAISO Controlled Facilitie"/>
    <s v="8010008"/>
    <s v="Engineer, Design, Drafting"/>
    <s v="Riverside Transmission Reliability Project"/>
  </r>
  <r>
    <x v="0"/>
    <s v="2025-08"/>
    <s v="1. DIRECT"/>
    <s v="1. Project Support"/>
    <s v="BP&amp;FM "/>
    <s v="Labor"/>
    <s v="Labor Entries &lt;$5,000"/>
    <n v="0"/>
    <n v="0"/>
    <s v="903112254"/>
    <s v="FIP-Wildlife (CAISO Controlled Facilitie"/>
    <s v="8010008"/>
    <s v="Engineer, Design, Drafting"/>
    <s v="Riverside Transmission Reliability Project"/>
  </r>
  <r>
    <x v="0"/>
    <s v="2025-08"/>
    <s v="1. DIRECT"/>
    <s v="1. Project Support"/>
    <s v="Con - Consults/Prof Srvcs/Out Ord to Ord"/>
    <s v="Contract"/>
    <s v="Contract Entries &lt;$50,000"/>
    <n v="9069.83"/>
    <n v="9069.83"/>
    <s v="903112254"/>
    <s v="FIP-Wildlife (CAISO Controlled Facilitie"/>
    <s v="8020081"/>
    <s v="Con - Consults/Prof Srvcs/Out Ord to Ord"/>
    <s v="Riverside Transmission Reliability Project"/>
  </r>
  <r>
    <x v="0"/>
    <s v="2025-08"/>
    <s v="1. DIRECT"/>
    <s v="1. Project Support"/>
    <s v="Labor - Other"/>
    <s v="Labor"/>
    <s v="Labor Entries &lt;$5,000"/>
    <n v="366.28999999999996"/>
    <n v="366.28999999999996"/>
    <s v="903112254"/>
    <s v="FIP-Wildlife (CAISO Controlled Facilitie"/>
    <s v="8010099"/>
    <s v="Labor Accrual"/>
    <s v="Riverside Transmission Reliability Project"/>
  </r>
  <r>
    <x v="0"/>
    <s v="2025-05"/>
    <s v="1. DIRECT"/>
    <s v="4. Allocated"/>
    <s v="Labor - Other"/>
    <s v="Labor"/>
    <s v="Labor Entries &lt;$5,000"/>
    <n v="4447.2700000000004"/>
    <n v="4447.2700000000004"/>
    <s v="903112254"/>
    <s v="FIP-Wildlife (CAISO Controlled Facilitie"/>
    <s v="8020075"/>
    <s v="Overhead - Ord to Ord"/>
    <s v="Riverside Transmission Reliability Project"/>
  </r>
  <r>
    <x v="0"/>
    <s v="2025-06"/>
    <s v="1. DIRECT"/>
    <s v="1. Project Support"/>
    <s v="ELEC SYS PLANNING "/>
    <s v="Labor"/>
    <s v="Labor Entries &lt;$5,000"/>
    <n v="338.56"/>
    <n v="338.56"/>
    <s v="903112254"/>
    <s v="FIP-Wildlife (CAISO Controlled Facilitie"/>
    <s v="8010008"/>
    <s v="Engineer, Design, Drafting"/>
    <s v="Riverside Transmission Reliability Project"/>
  </r>
  <r>
    <x v="0"/>
    <s v="2025-06"/>
    <s v="1. DIRECT"/>
    <s v="1. Project Support"/>
    <s v="ELEC SYS PLANNING "/>
    <s v="Labor"/>
    <s v="Labor Entries &lt;$5,000"/>
    <n v="2369.92"/>
    <n v="2369.92"/>
    <s v="903112254"/>
    <s v="FIP-Wildlife (CAISO Controlled Facilitie"/>
    <s v="8010008"/>
    <s v="Engineer, Design, Drafting"/>
    <s v="Riverside Transmission Reliability Project"/>
  </r>
  <r>
    <x v="0"/>
    <s v="2025-06"/>
    <s v="1. DIRECT"/>
    <s v="1. Project Support"/>
    <s v="ELEC SYS PLANNING "/>
    <s v="Labor"/>
    <s v="Labor Entries &lt;$5,000"/>
    <n v="6.88"/>
    <n v="6.88"/>
    <s v="903112254"/>
    <s v="FIP-Wildlife (CAISO Controlled Facilitie"/>
    <s v="8010015"/>
    <s v="IT Dev/Comp Operators"/>
    <s v="Riverside Transmission Reliability Project"/>
  </r>
  <r>
    <x v="0"/>
    <s v="2025-06"/>
    <s v="1. DIRECT"/>
    <s v="1. Project Support"/>
    <s v="ELEC SYS PLANNING "/>
    <s v="Labor"/>
    <s v="Labor Entries &lt;$5,000"/>
    <n v="32.19"/>
    <n v="32.19"/>
    <s v="903112254"/>
    <s v="FIP-Wildlife (CAISO Controlled Facilitie"/>
    <s v="8010008"/>
    <s v="Engineer, Design, Drafting"/>
    <s v="Riverside Transmission Reliability Project"/>
  </r>
  <r>
    <x v="0"/>
    <s v="2025-06"/>
    <s v="1. DIRECT"/>
    <s v="1. Project Support"/>
    <s v="ELEC SYS PLANNING "/>
    <s v="Labor"/>
    <s v="Labor Entries &lt;$5,000"/>
    <n v="0.52"/>
    <n v="0.52"/>
    <s v="903112254"/>
    <s v="FIP-Wildlife (CAISO Controlled Facilitie"/>
    <s v="8010000"/>
    <s v="Analyst, Accountant, Auditor/Tax"/>
    <s v="Riverside Transmission Reliability Project"/>
  </r>
  <r>
    <x v="0"/>
    <s v="2025-06"/>
    <s v="1. DIRECT"/>
    <s v="1. Project Support"/>
    <s v="Contract Consult/Contract Ord to Ord"/>
    <s v="Contract"/>
    <s v="Contract Entries &lt;$50,000"/>
    <n v="809.34"/>
    <n v="809.34"/>
    <s v="903112254"/>
    <s v="FIP-Wildlife (CAISO Controlled Facilitie"/>
    <s v="8020082"/>
    <s v="Contract Consult/Contract Ord to Ord"/>
    <s v="Riverside Transmission Reliability Project"/>
  </r>
  <r>
    <x v="0"/>
    <s v="2025-06"/>
    <s v="1. DIRECT"/>
    <s v="1. Project Support"/>
    <s v="Con - Consults/Prof Srvcs/Out Ord to Ord"/>
    <s v="Contract"/>
    <s v="Contract Entries &lt;$50,000"/>
    <n v="15137.66"/>
    <n v="15137.66"/>
    <s v="903112254"/>
    <s v="FIP-Wildlife (CAISO Controlled Facilitie"/>
    <s v="8020081"/>
    <s v="Con - Consults/Prof Srvcs/Out Ord to Ord"/>
    <s v="Riverside Transmission Reliability Project"/>
  </r>
  <r>
    <x v="0"/>
    <s v="2025-06"/>
    <s v="1. DIRECT"/>
    <s v="1. Project Support"/>
    <s v="BP&amp;FM "/>
    <s v="Labor"/>
    <s v="Labor Entries &lt;$5,000"/>
    <n v="260.52"/>
    <n v="260.52"/>
    <s v="903112254"/>
    <s v="FIP-Wildlife (CAISO Controlled Facilitie"/>
    <s v="8010008"/>
    <s v="Engineer, Design, Drafting"/>
    <s v="Riverside Transmission Reliability Project"/>
  </r>
  <r>
    <x v="0"/>
    <s v="2025-06"/>
    <s v="1. DIRECT"/>
    <s v="1. Project Support"/>
    <s v="BP&amp;FM "/>
    <s v="Labor"/>
    <s v="Labor Entries &lt;$5,000"/>
    <n v="0"/>
    <n v="0"/>
    <s v="903112254"/>
    <s v="FIP-Wildlife (CAISO Controlled Facilitie"/>
    <s v="8010008"/>
    <s v="Engineer, Design, Drafting"/>
    <s v="Riverside Transmission Reliability Project"/>
  </r>
  <r>
    <x v="0"/>
    <s v="2025-05"/>
    <s v="2. ALLOCATED"/>
    <s v="5. Corporate Overhead"/>
    <s v="Non Budget - Other"/>
    <s v="Non Budgeted"/>
    <s v="Capitalized Overhead - P&amp;B/Payroll Tax"/>
    <n v="8678.08"/>
    <n v="8678.08"/>
    <s v="903112254"/>
    <s v="FIP-Wildlife (CAISO Controlled Facilitie"/>
    <s v="5757040"/>
    <s v="Capitalized Overhead - P&amp;B/Payroll Tax"/>
    <s v="Riverside Transmission Reliability Project"/>
  </r>
  <r>
    <x v="0"/>
    <s v="2025-05"/>
    <s v="2. ALLOCATED"/>
    <s v="5. Corporate Overhead"/>
    <s v="Non Budget - Other"/>
    <s v="Non Budgeted"/>
    <s v="Capitalized Overhead - Inj &amp; Damages"/>
    <n v="0.41"/>
    <n v="0.41"/>
    <s v="903112254"/>
    <s v="FIP-Wildlife (CAISO Controlled Facilitie"/>
    <s v="5757020"/>
    <s v="Capitalized Overhead - Inj &amp; Damages"/>
    <s v="Riverside Transmission Reliability Project"/>
  </r>
  <r>
    <x v="0"/>
    <s v="2025-05"/>
    <s v="2. ALLOCATED"/>
    <s v="5. Corporate Overhead"/>
    <s v="Non Budget - Other"/>
    <s v="Non Budgeted"/>
    <s v="Capitalized Overhead - A&amp;G"/>
    <n v="1260.32"/>
    <n v="1260.32"/>
    <s v="903112254"/>
    <s v="FIP-Wildlife (CAISO Controlled Facilitie"/>
    <s v="5757030"/>
    <s v="Capitalized Overhead - A&amp;G"/>
    <s v="Riverside Transmission Reliability Project"/>
  </r>
  <r>
    <x v="0"/>
    <s v="2025-05"/>
    <s v="1. DIRECT"/>
    <s v="4. Allocated"/>
    <s v="Labor - Other"/>
    <s v="Labor"/>
    <s v="Labor Entries &lt;$5,000"/>
    <n v="433.31"/>
    <n v="433.31"/>
    <s v="903112254"/>
    <s v="FIP-Wildlife (CAISO Controlled Facilitie"/>
    <s v="8050043"/>
    <s v="T&amp;D Substation Overall Support"/>
    <s v="Riverside Transmission Reliability Project"/>
  </r>
  <r>
    <x v="0"/>
    <s v="2025-06"/>
    <s v="1. DIRECT"/>
    <s v="1. Project Support"/>
    <s v="ELEC SYS PLANNING "/>
    <s v="Labor"/>
    <s v="Labor Entries &lt;$5,000"/>
    <n v="113.52"/>
    <n v="113.52"/>
    <s v="903112254"/>
    <s v="FIP-Wildlife (CAISO Controlled Facilitie"/>
    <s v="8010000"/>
    <s v="Analyst, Accountant, Auditor/Tax"/>
    <s v="Riverside Transmission Reliability Project"/>
  </r>
  <r>
    <x v="0"/>
    <s v="2025-05"/>
    <s v="1. DIRECT"/>
    <s v="3. Construction"/>
    <s v="GRID OPS "/>
    <s v="Labor"/>
    <s v="Labor Entries &lt;$5,000"/>
    <n v="662.64"/>
    <n v="662.64"/>
    <s v="903112254"/>
    <s v="FIP-Wildlife (CAISO Controlled Facilitie"/>
    <s v="8010011"/>
    <s v="Inspector, Operator"/>
    <s v="Riverside Transmission Reliability Project"/>
  </r>
  <r>
    <x v="0"/>
    <s v="2025-05"/>
    <s v="1. DIRECT"/>
    <s v="1. Project Support"/>
    <s v="Other"/>
    <s v="Other"/>
    <s v="Other"/>
    <n v="488.02"/>
    <n v="488.02"/>
    <s v="903112254"/>
    <s v="FIP-Wildlife (CAISO Controlled Facilitie"/>
    <s v="8020076"/>
    <s v="Other - Ord to Ord"/>
    <s v="Riverside Transmission Reliability Project"/>
  </r>
  <r>
    <x v="0"/>
    <s v="2025-05"/>
    <s v="1. DIRECT"/>
    <s v="1. Project Support"/>
    <s v="Other-Accruals Ord to Ord"/>
    <s v="Other"/>
    <s v="Other-Accruals Ord to Ord"/>
    <n v="-1431.82"/>
    <n v="-1431.82"/>
    <s v="903112254"/>
    <s v="FIP-Wildlife (CAISO Controlled Facilitie"/>
    <s v="8021169"/>
    <s v="Other-Accruals Ord to Ord"/>
    <s v="Riverside Transmission Reliability Project"/>
  </r>
  <r>
    <x v="0"/>
    <s v="2025-08"/>
    <s v="1. DIRECT"/>
    <s v="1. Project Support"/>
    <s v="ELEC SYS PLANNING "/>
    <s v="Labor"/>
    <s v="Labor Entries &lt;$5,000"/>
    <n v="-4.2699999999999996"/>
    <n v="-4.2699999999999996"/>
    <s v="903112254"/>
    <s v="FIP-Wildlife (CAISO Controlled Facilitie"/>
    <s v="8010000"/>
    <s v="Analyst, Accountant, Auditor/Tax"/>
    <s v="Riverside Transmission Reliability Project"/>
  </r>
  <r>
    <x v="0"/>
    <s v="2025-07"/>
    <s v="1. DIRECT"/>
    <s v="1. Project Support"/>
    <s v="ELEC SYS PLANNING "/>
    <s v="Labor"/>
    <s v="Labor Entries &lt;$5,000"/>
    <n v="7.17"/>
    <n v="7.17"/>
    <s v="903112254"/>
    <s v="FIP-Wildlife (CAISO Controlled Facilitie"/>
    <s v="8010000"/>
    <s v="Analyst, Accountant, Auditor/Tax"/>
    <s v="Riverside Transmission Reliability Project"/>
  </r>
  <r>
    <x v="0"/>
    <s v="2025-05"/>
    <s v="1. DIRECT"/>
    <s v="3. Construction"/>
    <s v="ELEC SYS PLANNING "/>
    <s v="Labor"/>
    <s v="Labor Entries &lt;$5,000"/>
    <n v="2.16"/>
    <n v="2.16"/>
    <s v="903112254"/>
    <s v="FIP-Wildlife (CAISO Controlled Facilitie"/>
    <s v="8010006"/>
    <s v="Coordinator Const. Materials"/>
    <s v="Riverside Transmission Reliability Project"/>
  </r>
  <r>
    <x v="0"/>
    <s v="2025-05"/>
    <s v="1. DIRECT"/>
    <s v="4. Allocated"/>
    <s v="Labor - Other"/>
    <s v="Labor"/>
    <s v="Labor Entries &lt;$5,000"/>
    <n v="222.72"/>
    <n v="222.72"/>
    <s v="903112254"/>
    <s v="FIP-Wildlife (CAISO Controlled Facilitie"/>
    <s v="8050040"/>
    <s v="T&amp;D Summary Trans/Subs Overall Support"/>
    <s v="Riverside Transmission Reliability Project"/>
  </r>
  <r>
    <x v="0"/>
    <s v="2025-05"/>
    <s v="1. DIRECT"/>
    <s v="3. Construction"/>
    <s v="GRID OPS "/>
    <s v="Labor"/>
    <s v="Labor Entries &lt;$5,000"/>
    <n v="3.36"/>
    <n v="3.36"/>
    <s v="903112254"/>
    <s v="FIP-Wildlife (CAISO Controlled Facilitie"/>
    <s v="8010011"/>
    <s v="Inspector, Operator"/>
    <s v="Riverside Transmission Reliability Project"/>
  </r>
  <r>
    <x v="0"/>
    <s v="2025-05"/>
    <s v="1. DIRECT"/>
    <s v="4. Allocated"/>
    <s v="Labor - Other"/>
    <s v="Labor"/>
    <s v="Labor Entries &lt;$5,000"/>
    <n v="669.34"/>
    <n v="669.34"/>
    <s v="903112254"/>
    <s v="FIP-Wildlife (CAISO Controlled Facilitie"/>
    <s v="8030010"/>
    <s v="OH Paid Absence"/>
    <s v="Riverside Transmission Reliability Project"/>
  </r>
  <r>
    <x v="0"/>
    <s v="2025-05"/>
    <s v="1. DIRECT"/>
    <s v="3. Construction"/>
    <s v="Labor - Other"/>
    <s v="Labor"/>
    <s v="Labor Entries &lt;$5,000"/>
    <n v="447.46999999999991"/>
    <n v="447.46999999999991"/>
    <s v="903112254"/>
    <s v="FIP-Wildlife (CAISO Controlled Facilitie"/>
    <s v="8020070"/>
    <s v="Labor Normal Time - Ord to Ord"/>
    <s v="Riverside Transmission Reliability Project"/>
  </r>
  <r>
    <x v="0"/>
    <s v="2025-05"/>
    <s v="1. DIRECT"/>
    <s v="3. Construction"/>
    <s v="Labor - Other"/>
    <s v="Labor"/>
    <s v="Labor Entries &lt;$5,000"/>
    <n v="89.49"/>
    <n v="89.49"/>
    <s v="903112254"/>
    <s v="FIP-Wildlife (CAISO Controlled Facilitie"/>
    <s v="8020078"/>
    <s v="Labor Other Earnings - Ord to Ord"/>
    <s v="Riverside Transmission Reliability Project"/>
  </r>
  <r>
    <x v="0"/>
    <s v="2025-05"/>
    <s v="1. DIRECT"/>
    <s v="4. Allocated"/>
    <s v="Capitalized Overhead - IT IMM"/>
    <s v="Chargeback"/>
    <s v="Chargeback Entries&lt;$5,000"/>
    <n v="61.74"/>
    <n v="61.74"/>
    <s v="903112254"/>
    <s v="FIP-Wildlife (CAISO Controlled Facilitie"/>
    <s v="5757075"/>
    <s v="Capitalized Overhead - IT IMM"/>
    <s v="Riverside Transmission Reliability Project"/>
  </r>
  <r>
    <x v="0"/>
    <s v="2025-05"/>
    <s v="1. DIRECT"/>
    <s v="4. Allocated"/>
    <s v="Chargebacks"/>
    <s v="Chargeback"/>
    <s v="Chargeback Entries&lt;$5,000"/>
    <n v="7.56"/>
    <n v="7.56"/>
    <s v="903112254"/>
    <s v="FIP-Wildlife (CAISO Controlled Facilitie"/>
    <s v="8050121"/>
    <s v="Procurement Services Chargeback"/>
    <s v="Riverside Transmission Reliability Project"/>
  </r>
  <r>
    <x v="0"/>
    <s v="2025-05"/>
    <s v="1. DIRECT"/>
    <s v="4. Allocated"/>
    <s v="Indirct SCM IMM - Order to Order"/>
    <s v="Chargeback"/>
    <s v="Chargeback Entries&lt;$5,000"/>
    <n v="14.55"/>
    <n v="14.55"/>
    <s v="903112254"/>
    <s v="FIP-Wildlife (CAISO Controlled Facilitie"/>
    <s v="8020494"/>
    <s v="Indirct SCM IMM - Order to Order"/>
    <s v="Riverside Transmission Reliability Project"/>
  </r>
  <r>
    <x v="0"/>
    <s v="2025-05"/>
    <s v="1. DIRECT"/>
    <s v="4. Allocated"/>
    <s v="Labor - Other"/>
    <s v="Labor"/>
    <s v="Labor Entries &lt;$5,000"/>
    <n v="359.43"/>
    <n v="359.43"/>
    <s v="903112254"/>
    <s v="FIP-Wildlife (CAISO Controlled Facilitie"/>
    <s v="8050041"/>
    <s v="T&amp;D Sum Business Unit Overall Support"/>
    <s v="Riverside Transmission Reliability Project"/>
  </r>
  <r>
    <x v="0"/>
    <s v="2025-05"/>
    <s v="1. DIRECT"/>
    <s v="3. Construction"/>
    <s v="ELEC SYS PLANNING "/>
    <s v="Labor"/>
    <s v="Labor Entries &lt;$5,000"/>
    <n v="319.95"/>
    <n v="319.95"/>
    <s v="903112254"/>
    <s v="FIP-Wildlife (CAISO Controlled Facilitie"/>
    <s v="8010006"/>
    <s v="Coordinator Const. Materials"/>
    <s v="Riverside Transmission Reliability Project"/>
  </r>
  <r>
    <x v="0"/>
    <s v="2025-06"/>
    <s v="1. DIRECT"/>
    <s v="4. Allocated"/>
    <s v="Indirct SCM IMM - Order to Order"/>
    <s v="Chargeback"/>
    <s v="Chargeback Entries&lt;$5,000"/>
    <n v="62.25"/>
    <n v="62.25"/>
    <s v="903112254"/>
    <s v="FIP-Wildlife (CAISO Controlled Facilitie"/>
    <s v="8020494"/>
    <s v="Indirct SCM IMM - Order to Order"/>
    <s v="Riverside Transmission Reliability Project"/>
  </r>
  <r>
    <x v="0"/>
    <s v="2025-07"/>
    <s v="1. DIRECT"/>
    <s v="1. Project Support"/>
    <s v="Contract Consult/Contract Ord to Ord"/>
    <s v="Contract"/>
    <s v="Contract Entries &lt;$50,000"/>
    <n v="843.78"/>
    <n v="843.78"/>
    <s v="903112254"/>
    <s v="FIP-Wildlife (CAISO Controlled Facilitie"/>
    <s v="8020082"/>
    <s v="Contract Consult/Contract Ord to Ord"/>
    <s v="Riverside Transmission Reliability Project"/>
  </r>
  <r>
    <x v="0"/>
    <s v="2025-07"/>
    <s v="1. DIRECT"/>
    <s v="1. Project Support"/>
    <s v="Con - Consults/Prof Srvcs/Out Ord to Ord"/>
    <s v="Contract"/>
    <s v="Contract Entries &lt;$50,000"/>
    <n v="11952.15"/>
    <n v="11952.15"/>
    <s v="903112254"/>
    <s v="FIP-Wildlife (CAISO Controlled Facilitie"/>
    <s v="8020081"/>
    <s v="Con - Consults/Prof Srvcs/Out Ord to Ord"/>
    <s v="Riverside Transmission Reliability Project"/>
  </r>
  <r>
    <x v="0"/>
    <s v="2025-06"/>
    <s v="2. ALLOCATED"/>
    <s v="5. Corporate Overhead"/>
    <s v="Non Budget - Other"/>
    <s v="Non Budgeted"/>
    <s v="Capitalized Overhead - P&amp;B/Payroll Tax"/>
    <n v="9709.02"/>
    <n v="9709.02"/>
    <s v="903112254"/>
    <s v="FIP-Wildlife (CAISO Controlled Facilitie"/>
    <s v="5757040"/>
    <s v="Capitalized Overhead - P&amp;B/Payroll Tax"/>
    <s v="Riverside Transmission Reliability Project"/>
  </r>
  <r>
    <x v="0"/>
    <s v="2025-06"/>
    <s v="2. ALLOCATED"/>
    <s v="5. Corporate Overhead"/>
    <s v="Non Budget - Other"/>
    <s v="Non Budgeted"/>
    <s v="Capitalized Overhead - Inj &amp; Damages"/>
    <n v="3.65"/>
    <n v="3.65"/>
    <s v="903112254"/>
    <s v="FIP-Wildlife (CAISO Controlled Facilitie"/>
    <s v="5757020"/>
    <s v="Capitalized Overhead - Inj &amp; Damages"/>
    <s v="Riverside Transmission Reliability Project"/>
  </r>
  <r>
    <x v="0"/>
    <s v="2025-05"/>
    <s v="1. DIRECT"/>
    <s v="4. Allocated"/>
    <s v="Labor - Other"/>
    <s v="Labor"/>
    <s v="Labor Entries &lt;$5,000"/>
    <n v="1145.01"/>
    <n v="1145.01"/>
    <s v="903112254"/>
    <s v="FIP-Wildlife (CAISO Controlled Facilitie"/>
    <s v="8050035"/>
    <s v="OH Tool Expenses TDBU"/>
    <s v="Riverside Transmission Reliability Project"/>
  </r>
  <r>
    <x v="0"/>
    <s v="2025-06"/>
    <s v="1. DIRECT"/>
    <s v="1. Project Support"/>
    <s v="ELEC SYS PLANNING "/>
    <s v="Labor"/>
    <s v="Labor Entries &lt;$5,000"/>
    <n v="363.17"/>
    <n v="363.17"/>
    <s v="903112254"/>
    <s v="FIP-Wildlife (CAISO Controlled Facilitie"/>
    <s v="8010015"/>
    <s v="IT Dev/Comp Operators"/>
    <s v="Riverside Transmission Reliability Project"/>
  </r>
  <r>
    <x v="0"/>
    <s v="2025-06"/>
    <s v="2. ALLOCATED"/>
    <s v="5. Corporate Overhead"/>
    <s v="Non Budget - Other"/>
    <s v="Non Budgeted"/>
    <s v="Capitalized Overhead - A&amp;G"/>
    <n v="1930.09"/>
    <n v="1930.09"/>
    <s v="903112254"/>
    <s v="FIP-Wildlife (CAISO Controlled Facilitie"/>
    <s v="5757030"/>
    <s v="Capitalized Overhead - A&amp;G"/>
    <s v="Riverside Transmission Reliability Project"/>
  </r>
  <r>
    <x v="0"/>
    <s v="2025-06"/>
    <s v="1. DIRECT"/>
    <s v="4. Allocated"/>
    <s v="Labor - Other"/>
    <s v="Labor"/>
    <s v="Labor Entries &lt;$5,000"/>
    <n v="599.03"/>
    <n v="599.03"/>
    <s v="903112254"/>
    <s v="FIP-Wildlife (CAISO Controlled Facilitie"/>
    <s v="8050043"/>
    <s v="T&amp;D Substation Overall Support"/>
    <s v="Riverside Transmission Reliability Project"/>
  </r>
  <r>
    <x v="0"/>
    <s v="2025-06"/>
    <s v="1. DIRECT"/>
    <s v="4. Allocated"/>
    <s v="Labor - Other"/>
    <s v="Labor"/>
    <s v="Labor Entries &lt;$5,000"/>
    <n v="347.17"/>
    <n v="347.17"/>
    <s v="903112254"/>
    <s v="FIP-Wildlife (CAISO Controlled Facilitie"/>
    <s v="8050041"/>
    <s v="T&amp;D Sum Business Unit Overall Support"/>
    <s v="Riverside Transmission Reliability Project"/>
  </r>
  <r>
    <x v="0"/>
    <s v="2025-06"/>
    <s v="1. DIRECT"/>
    <s v="4. Allocated"/>
    <s v="Labor - Other"/>
    <s v="Labor"/>
    <s v="Labor Entries &lt;$5,000"/>
    <n v="239.77"/>
    <n v="239.77"/>
    <s v="903112254"/>
    <s v="FIP-Wildlife (CAISO Controlled Facilitie"/>
    <s v="8050040"/>
    <s v="T&amp;D Summary Trans/Subs Overall Support"/>
    <s v="Riverside Transmission Reliability Project"/>
  </r>
  <r>
    <x v="0"/>
    <s v="2025-06"/>
    <s v="1. DIRECT"/>
    <s v="4. Allocated"/>
    <s v="Labor - Other"/>
    <s v="Labor"/>
    <s v="Labor Entries &lt;$5,000"/>
    <n v="-1355.66"/>
    <n v="-1355.66"/>
    <s v="903112254"/>
    <s v="FIP-Wildlife (CAISO Controlled Facilitie"/>
    <s v="8050035"/>
    <s v="OH Tool Expenses TDBU"/>
    <s v="Riverside Transmission Reliability Project"/>
  </r>
  <r>
    <x v="0"/>
    <s v="2025-06"/>
    <s v="1. DIRECT"/>
    <s v="4. Allocated"/>
    <s v="Labor - Other"/>
    <s v="Labor"/>
    <s v="Labor Entries &lt;$5,000"/>
    <n v="5890.22"/>
    <n v="5890.22"/>
    <s v="903112254"/>
    <s v="FIP-Wildlife (CAISO Controlled Facilitie"/>
    <s v="8020075"/>
    <s v="Overhead - Ord to Ord"/>
    <s v="Riverside Transmission Reliability Project"/>
  </r>
  <r>
    <x v="0"/>
    <s v="2025-06"/>
    <s v="1. DIRECT"/>
    <s v="4. Allocated"/>
    <s v="Chargebacks"/>
    <s v="Chargeback"/>
    <s v="Chargeback Entries&lt;$5,000"/>
    <n v="5.21"/>
    <n v="5.21"/>
    <s v="903112254"/>
    <s v="FIP-Wildlife (CAISO Controlled Facilitie"/>
    <s v="8050121"/>
    <s v="Procurement Services Chargeback"/>
    <s v="Riverside Transmission Reliability Project"/>
  </r>
  <r>
    <x v="0"/>
    <s v="2025-06"/>
    <s v="1. DIRECT"/>
    <s v="4. Allocated"/>
    <s v="Capitalized Overhead - IT IMM"/>
    <s v="Chargeback"/>
    <s v="Chargeback Entries&lt;$5,000"/>
    <n v="73.58"/>
    <n v="73.58"/>
    <s v="903112254"/>
    <s v="FIP-Wildlife (CAISO Controlled Facilitie"/>
    <s v="5757075"/>
    <s v="Capitalized Overhead - IT IMM"/>
    <s v="Riverside Transmission Reliability Project"/>
  </r>
  <r>
    <x v="0"/>
    <s v="2025-06"/>
    <s v="1. DIRECT"/>
    <s v="3. Construction"/>
    <s v="Contract Consult/Contract Ord to Ord"/>
    <s v="Contract"/>
    <s v="Contract Entries &lt;$50,000"/>
    <n v="2916.22"/>
    <n v="2916.22"/>
    <s v="903112254"/>
    <s v="FIP-Wildlife (CAISO Controlled Facilitie"/>
    <s v="8020082"/>
    <s v="Contract Consult/Contract Ord to Ord"/>
    <s v="Riverside Transmission Reliability Project"/>
  </r>
  <r>
    <x v="0"/>
    <s v="2025-06"/>
    <s v="1. DIRECT"/>
    <s v="1. Project Support"/>
    <s v="Labor - Other"/>
    <s v="Labor"/>
    <s v="Labor Entries &lt;$5,000"/>
    <n v="-168.6400000000001"/>
    <n v="-168.6400000000001"/>
    <s v="903112254"/>
    <s v="FIP-Wildlife (CAISO Controlled Facilitie"/>
    <s v="8010099"/>
    <s v="Labor Accrual"/>
    <s v="Riverside Transmission Reliability Project"/>
  </r>
  <r>
    <x v="0"/>
    <s v="2025-06"/>
    <s v="1. DIRECT"/>
    <s v="4. Allocated"/>
    <s v="Labor - Other"/>
    <s v="Labor"/>
    <s v="Labor Entries &lt;$5,000"/>
    <n v="1221.1500000000001"/>
    <n v="1221.1500000000001"/>
    <s v="903112254"/>
    <s v="FIP-Wildlife (CAISO Controlled Facilitie"/>
    <s v="8030010"/>
    <s v="OH Paid Absence"/>
    <s v="Riverside Transmission Reliability Project"/>
  </r>
  <r>
    <x v="0"/>
    <s v="2025-06"/>
    <s v="1. DIRECT"/>
    <s v="3. Construction"/>
    <s v="Labor - Other"/>
    <s v="Labor"/>
    <s v="Labor Entries &lt;$5,000"/>
    <n v="43.75"/>
    <n v="43.75"/>
    <s v="903112254"/>
    <s v="FIP-Wildlife (CAISO Controlled Facilitie"/>
    <s v="8020078"/>
    <s v="Labor Other Earnings - Ord to Ord"/>
    <s v="Riverside Transmission Reliability Project"/>
  </r>
  <r>
    <x v="0"/>
    <s v="2025-06"/>
    <s v="1. DIRECT"/>
    <s v="1. Project Support"/>
    <s v="Labor - Other"/>
    <s v="Labor"/>
    <s v="Labor Entries &lt;$5,000"/>
    <n v="1801.71"/>
    <n v="1801.71"/>
    <s v="903112254"/>
    <s v="FIP-Wildlife (CAISO Controlled Facilitie"/>
    <s v="8020078"/>
    <s v="Labor Other Earnings - Ord to Ord"/>
    <s v="Riverside Transmission Reliability Project"/>
  </r>
  <r>
    <x v="0"/>
    <s v="2025-06"/>
    <s v="1. DIRECT"/>
    <s v="1. Project Support"/>
    <s v="Other"/>
    <s v="Other"/>
    <s v="Other"/>
    <n v="624.66999999999996"/>
    <n v="624.66999999999996"/>
    <s v="903112254"/>
    <s v="FIP-Wildlife (CAISO Controlled Facilitie"/>
    <s v="8020076"/>
    <s v="Other - Ord to Ord"/>
    <s v="Riverside Transmission Reliability Project"/>
  </r>
  <r>
    <x v="0"/>
    <s v="2025-06"/>
    <s v="1. DIRECT"/>
    <s v="1. Project Support"/>
    <s v="Labor - Other"/>
    <s v="Labor"/>
    <s v="Labor Entries &lt;$5,000"/>
    <n v="983.69"/>
    <n v="983.69"/>
    <s v="903112254"/>
    <s v="FIP-Wildlife (CAISO Controlled Facilitie"/>
    <s v="6019188"/>
    <s v="Labor - NT - Correction"/>
    <s v="Riverside Transmission Reliability Project"/>
  </r>
  <r>
    <x v="0"/>
    <s v="2025-06"/>
    <s v="1. DIRECT"/>
    <s v="1. Project Support"/>
    <s v="Other-Accruals Ord to Ord"/>
    <s v="Other"/>
    <s v="Other-Accruals Ord to Ord"/>
    <n v="621.21"/>
    <n v="621.21"/>
    <s v="903112254"/>
    <s v="FIP-Wildlife (CAISO Controlled Facilitie"/>
    <s v="8021169"/>
    <s v="Other-Accruals Ord to Ord"/>
    <s v="Riverside Transmission Reliability Project"/>
  </r>
  <r>
    <x v="0"/>
    <s v="2025-06"/>
    <s v="1. DIRECT"/>
    <s v="1. Project Support"/>
    <s v="Labor - Other"/>
    <s v="Labor"/>
    <s v="Labor Entries &lt;$5,000"/>
    <n v="5786.44"/>
    <n v="5786.44"/>
    <s v="903112254"/>
    <s v="FIP-Wildlife (CAISO Controlled Facilitie"/>
    <s v="8020070"/>
    <s v="Labor Normal Time - Ord to Ord"/>
    <s v="Riverside Transmission Reliability Project"/>
  </r>
  <r>
    <x v="0"/>
    <s v="2025-06"/>
    <s v="1. DIRECT"/>
    <s v="3. Construction"/>
    <s v="GRID OPS "/>
    <s v="Labor"/>
    <s v="Labor Entries &lt;$5,000"/>
    <n v="9.41"/>
    <n v="9.41"/>
    <s v="903112254"/>
    <s v="FIP-Wildlife (CAISO Controlled Facilitie"/>
    <s v="8010011"/>
    <s v="Inspector, Operator"/>
    <s v="Riverside Transmission Reliability Project"/>
  </r>
  <r>
    <x v="0"/>
    <s v="2025-06"/>
    <s v="1. DIRECT"/>
    <s v="1. Project Support"/>
    <s v="Engineering/Technical Professional Servi"/>
    <s v="Contract"/>
    <s v="Contract Entries &lt;$50,000"/>
    <n v="1580"/>
    <n v="1580"/>
    <s v="903112254"/>
    <s v="FIP-Wildlife (CAISO Controlled Facilitie"/>
    <s v="6161066"/>
    <s v="Engineering/Technical Professional Servi"/>
    <s v="Riverside Transmission Reliability Project"/>
  </r>
  <r>
    <x v="0"/>
    <s v="2025-06"/>
    <s v="1. DIRECT"/>
    <s v="3. Construction"/>
    <s v="GRID OPS "/>
    <s v="Labor"/>
    <s v="Labor Entries &lt;$5,000"/>
    <n v="441.76"/>
    <n v="441.76"/>
    <s v="903112254"/>
    <s v="FIP-Wildlife (CAISO Controlled Facilitie"/>
    <s v="8010011"/>
    <s v="Inspector, Operator"/>
    <s v="Riverside Transmission Reliability Project"/>
  </r>
  <r>
    <x v="0"/>
    <s v="2025-06"/>
    <s v="1. DIRECT"/>
    <s v="1. Project Support"/>
    <s v="ELEC SYS PLANNING "/>
    <s v="Labor"/>
    <s v="Labor Entries &lt;$5,000"/>
    <n v="1354.24"/>
    <n v="1354.24"/>
    <s v="903112254"/>
    <s v="FIP-Wildlife (CAISO Controlled Facilitie"/>
    <s v="8010008"/>
    <s v="Engineer, Design, Drafting"/>
    <s v="Riverside Transmission Reliability Project"/>
  </r>
  <r>
    <x v="0"/>
    <s v="2025-06"/>
    <s v="1. DIRECT"/>
    <s v="3. Construction"/>
    <s v="Labor - Other"/>
    <s v="Labor"/>
    <s v="Labor Entries &lt;$5,000"/>
    <n v="218.76000000000002"/>
    <n v="218.76000000000002"/>
    <s v="903112254"/>
    <s v="FIP-Wildlife (CAISO Controlled Facilitie"/>
    <s v="8020070"/>
    <s v="Labor Normal Time - Ord to Ord"/>
    <s v="Riverside Transmission Reliability Project"/>
  </r>
  <r>
    <x v="0"/>
    <s v="2025-10"/>
    <s v="1. DIRECT"/>
    <s v="1. Project Support"/>
    <s v="ELEC SYS PLANNING "/>
    <s v="Labor"/>
    <s v="Labor Entries &lt;$5,000"/>
    <n v="3046.72"/>
    <n v="3046.72"/>
    <s v="903112254"/>
    <s v="FIP-Wildlife (CAISO Controlled Facilitie"/>
    <s v="8010008"/>
    <s v="Engineer, Design, Drafting"/>
    <s v="Riverside Transmission Reliability Project"/>
  </r>
  <r>
    <x v="0"/>
    <s v="2025-10"/>
    <s v="2. ALLOCATED"/>
    <s v="5. Corporate Overhead"/>
    <s v="Non Budget - Other"/>
    <s v="Non Budgeted"/>
    <s v="Capitalized Overhead - P&amp;B/Payroll Tax"/>
    <n v="15354.66"/>
    <n v="15354.66"/>
    <s v="903112254"/>
    <s v="FIP-Wildlife (CAISO Controlled Facilitie"/>
    <s v="5757040"/>
    <s v="Capitalized Overhead - P&amp;B/Payroll Tax"/>
    <s v="Riverside Transmission Reliability Project"/>
  </r>
  <r>
    <x v="0"/>
    <s v="2025-10"/>
    <s v="1. DIRECT"/>
    <s v="1. Project Support"/>
    <s v="Labor - Other"/>
    <s v="Labor"/>
    <s v="Labor Entries &lt;$5,000"/>
    <n v="49.43999999999987"/>
    <n v="49.43999999999987"/>
    <s v="903112254"/>
    <s v="FIP-Wildlife (CAISO Controlled Facilitie"/>
    <s v="8010099"/>
    <s v="Labor Accrual"/>
    <s v="Riverside Transmission Reliability Project"/>
  </r>
  <r>
    <x v="0"/>
    <s v="2025-10"/>
    <s v="1. DIRECT"/>
    <s v="1. Project Support"/>
    <s v="Engineering/Technical Professional Servi"/>
    <s v="Contract"/>
    <s v="Contract Entries &lt;$50,000"/>
    <n v="765"/>
    <n v="765"/>
    <s v="903112254"/>
    <s v="FIP-Wildlife (CAISO Controlled Facilitie"/>
    <s v="6161066"/>
    <s v="Engineering/Technical Professional Servi"/>
    <s v="Riverside Transmission Reliability Project"/>
  </r>
  <r>
    <x v="0"/>
    <s v="2025-10"/>
    <s v="1. DIRECT"/>
    <s v="1. Project Support"/>
    <s v="ELEC SYS PLANNING "/>
    <s v="Labor"/>
    <s v="Labor Entries &lt;$5,000"/>
    <n v="252.64"/>
    <n v="252.64"/>
    <s v="903112254"/>
    <s v="FIP-Wildlife (CAISO Controlled Facilitie"/>
    <s v="8010015"/>
    <s v="IT Dev/Comp Operators"/>
    <s v="Riverside Transmission Reliability Project"/>
  </r>
  <r>
    <x v="0"/>
    <s v="2025-10"/>
    <s v="1. DIRECT"/>
    <s v="1. Project Support"/>
    <s v="ELEC SYS PLANNING "/>
    <s v="Labor"/>
    <s v="Labor Entries &lt;$5,000"/>
    <n v="484.8"/>
    <n v="484.8"/>
    <s v="903112254"/>
    <s v="FIP-Wildlife (CAISO Controlled Facilitie"/>
    <s v="8010008"/>
    <s v="Engineer, Design, Drafting"/>
    <s v="Riverside Transmission Reliability Project"/>
  </r>
  <r>
    <x v="0"/>
    <s v="2025-10"/>
    <s v="1. DIRECT"/>
    <s v="1. Project Support"/>
    <s v="ELEC SYS PLANNING "/>
    <s v="Labor"/>
    <s v="Labor Entries &lt;$5,000"/>
    <n v="484.8"/>
    <n v="484.8"/>
    <s v="903112254"/>
    <s v="FIP-Wildlife (CAISO Controlled Facilitie"/>
    <s v="8010008"/>
    <s v="Engineer, Design, Drafting"/>
    <s v="Riverside Transmission Reliability Project"/>
  </r>
  <r>
    <x v="0"/>
    <s v="2025-10"/>
    <s v="1. DIRECT"/>
    <s v="1. Project Support"/>
    <s v="ELEC SYS PLANNING "/>
    <s v="Labor"/>
    <s v="Labor Entries &lt;$5,000"/>
    <n v="252.64"/>
    <n v="252.64"/>
    <s v="903112254"/>
    <s v="FIP-Wildlife (CAISO Controlled Facilitie"/>
    <s v="8010015"/>
    <s v="IT Dev/Comp Operators"/>
    <s v="Riverside Transmission Reliability Project"/>
  </r>
  <r>
    <x v="0"/>
    <s v="2025-10"/>
    <s v="1. DIRECT"/>
    <s v="1. Project Support"/>
    <s v="ELEC SYS PLANNING "/>
    <s v="Labor"/>
    <s v="Labor Entries &lt;$5,000"/>
    <n v="2100.0699999999997"/>
    <n v="2100.0699999999997"/>
    <s v="903112254"/>
    <s v="FIP-Wildlife (CAISO Controlled Facilitie"/>
    <s v="8010015"/>
    <s v="IT Dev/Comp Operators"/>
    <s v="Riverside Transmission Reliability Project"/>
  </r>
  <r>
    <x v="0"/>
    <s v="2025-10"/>
    <s v="1. DIRECT"/>
    <s v="1. Project Support"/>
    <s v="Labor - Other"/>
    <s v="Labor"/>
    <s v="Labor Entries &lt;$5,000"/>
    <n v="1089.93"/>
    <n v="1089.93"/>
    <s v="903112254"/>
    <s v="FIP-Wildlife (CAISO Controlled Facilitie"/>
    <s v="8020078"/>
    <s v="Labor Other Earnings - Ord to Ord"/>
    <s v="Riverside Transmission Reliability Project"/>
  </r>
  <r>
    <x v="0"/>
    <s v="2025-10"/>
    <s v="1. DIRECT"/>
    <s v="1. Project Support"/>
    <s v="ELEC SYS PLANNING "/>
    <s v="Labor"/>
    <s v="Labor Entries &lt;$5,000"/>
    <n v="1015.6800000000001"/>
    <n v="1015.6800000000001"/>
    <s v="903112254"/>
    <s v="FIP-Wildlife (CAISO Controlled Facilitie"/>
    <s v="8010008"/>
    <s v="Engineer, Design, Drafting"/>
    <s v="Riverside Transmission Reliability Project"/>
  </r>
  <r>
    <x v="0"/>
    <s v="2025-10"/>
    <s v="1. DIRECT"/>
    <s v="1. Project Support"/>
    <s v="MAJOR PROJECT ORG "/>
    <s v="Labor"/>
    <s v="Labor Entries &lt;$5,000"/>
    <n v="3.92"/>
    <n v="3.92"/>
    <s v="903112254"/>
    <s v="FIP-Wildlife (CAISO Controlled Facilitie"/>
    <s v="8010001"/>
    <s v="Manager"/>
    <s v="Riverside Transmission Reliability Project"/>
  </r>
  <r>
    <x v="0"/>
    <s v="2025-10"/>
    <s v="1. DIRECT"/>
    <s v="1. Project Support"/>
    <s v="ELEC SYS PLANNING "/>
    <s v="Labor"/>
    <s v="Labor Entries &lt;$5,000"/>
    <n v="513.07000000000005"/>
    <n v="513.07000000000005"/>
    <s v="903112254"/>
    <s v="FIP-Wildlife (CAISO Controlled Facilitie"/>
    <s v="8010015"/>
    <s v="IT Dev/Comp Operators"/>
    <s v="Riverside Transmission Reliability Project"/>
  </r>
  <r>
    <x v="0"/>
    <s v="2025-10"/>
    <s v="1. DIRECT"/>
    <s v="1. Project Support"/>
    <s v="ELEC SYS PLANNING "/>
    <s v="Labor"/>
    <s v="Labor Entries &lt;$5,000"/>
    <n v="66.28"/>
    <n v="66.28"/>
    <s v="903112254"/>
    <s v="FIP-Wildlife (CAISO Controlled Facilitie"/>
    <s v="8010008"/>
    <s v="Engineer, Design, Drafting"/>
    <s v="Riverside Transmission Reliability Project"/>
  </r>
  <r>
    <x v="0"/>
    <s v="2025-10"/>
    <s v="1. DIRECT"/>
    <s v="1. Project Support"/>
    <s v="Contract Consult/Contract Ord to Ord"/>
    <s v="Contract"/>
    <s v="Contract Entries &lt;$50,000"/>
    <n v="792.12"/>
    <n v="792.12"/>
    <s v="903112254"/>
    <s v="FIP-Wildlife (CAISO Controlled Facilitie"/>
    <s v="8020082"/>
    <s v="Contract Consult/Contract Ord to Ord"/>
    <s v="Riverside Transmission Reliability Project"/>
  </r>
  <r>
    <x v="0"/>
    <s v="2025-10"/>
    <s v="1. DIRECT"/>
    <s v="1. Project Support"/>
    <s v="Con - Consults/Prof Srvcs/Out Ord to Ord"/>
    <s v="Contract"/>
    <s v="Contract Entries &lt;$50,000"/>
    <n v="8665.85"/>
    <n v="8665.85"/>
    <s v="903112254"/>
    <s v="FIP-Wildlife (CAISO Controlled Facilitie"/>
    <s v="8020081"/>
    <s v="Con - Consults/Prof Srvcs/Out Ord to Ord"/>
    <s v="Riverside Transmission Reliability Project"/>
  </r>
  <r>
    <x v="0"/>
    <s v="2025-10"/>
    <s v="1. DIRECT"/>
    <s v="1. Project Support"/>
    <s v="BP&amp;FM "/>
    <s v="Labor"/>
    <s v="Labor Entries &lt;$5,000"/>
    <n v="240.88"/>
    <n v="240.88"/>
    <s v="903112254"/>
    <s v="FIP-Wildlife (CAISO Controlled Facilitie"/>
    <s v="8010008"/>
    <s v="Engineer, Design, Drafting"/>
    <s v="Riverside Transmission Reliability Project"/>
  </r>
  <r>
    <x v="0"/>
    <s v="2025-10"/>
    <s v="1. DIRECT"/>
    <s v="1. Project Support"/>
    <s v="BP&amp;FM "/>
    <s v="Labor"/>
    <s v="Labor Entries &lt;$5,000"/>
    <n v="-100.37"/>
    <n v="-100.37"/>
    <s v="903112254"/>
    <s v="FIP-Wildlife (CAISO Controlled Facilitie"/>
    <s v="8010008"/>
    <s v="Engineer, Design, Drafting"/>
    <s v="Riverside Transmission Reliability Project"/>
  </r>
  <r>
    <x v="0"/>
    <s v="2025-09"/>
    <s v="2. ALLOCATED"/>
    <s v="5. Corporate Overhead"/>
    <s v="Non Budget - Other"/>
    <s v="Non Budgeted"/>
    <s v="Capitalized Overhead - P&amp;B/Payroll Tax"/>
    <n v="12749.82"/>
    <n v="12749.82"/>
    <s v="903112254"/>
    <s v="FIP-Wildlife (CAISO Controlled Facilitie"/>
    <s v="5757040"/>
    <s v="Capitalized Overhead - P&amp;B/Payroll Tax"/>
    <s v="Riverside Transmission Reliability Project"/>
  </r>
  <r>
    <x v="0"/>
    <s v="2025-09"/>
    <s v="2. ALLOCATED"/>
    <s v="5. Corporate Overhead"/>
    <s v="Non Budget - Other"/>
    <s v="Non Budgeted"/>
    <s v="Capitalized Overhead - Inj &amp; Damages"/>
    <n v="0.04"/>
    <n v="0.04"/>
    <s v="903112254"/>
    <s v="FIP-Wildlife (CAISO Controlled Facilitie"/>
    <s v="5757020"/>
    <s v="Capitalized Overhead - Inj &amp; Damages"/>
    <s v="Riverside Transmission Reliability Project"/>
  </r>
  <r>
    <x v="0"/>
    <s v="2025-10"/>
    <s v="1. DIRECT"/>
    <s v="1. Project Support"/>
    <s v="ELEC SYS PLANNING "/>
    <s v="Labor"/>
    <s v="Labor Entries &lt;$5,000"/>
    <n v="2047.0400000000002"/>
    <n v="2047.0400000000002"/>
    <s v="903112254"/>
    <s v="FIP-Wildlife (CAISO Controlled Facilitie"/>
    <s v="8010008"/>
    <s v="Engineer, Design, Drafting"/>
    <s v="Riverside Transmission Reliability Project"/>
  </r>
  <r>
    <x v="0"/>
    <s v="2025-10"/>
    <s v="1. DIRECT"/>
    <s v="4. Allocated"/>
    <s v="Capitalized Overhead - IT IMM"/>
    <s v="Chargeback"/>
    <s v="Chargeback Entries&lt;$5,000"/>
    <n v="88.3"/>
    <n v="88.3"/>
    <s v="903112254"/>
    <s v="FIP-Wildlife (CAISO Controlled Facilitie"/>
    <s v="5757075"/>
    <s v="Capitalized Overhead - IT IMM"/>
    <s v="Riverside Transmission Reliability Project"/>
  </r>
  <r>
    <x v="0"/>
    <s v="2025-08"/>
    <s v="1. DIRECT"/>
    <s v="4. Allocated"/>
    <s v="Indirct SCM IMM - Order to Order"/>
    <s v="Chargeback"/>
    <s v="Chargeback Entries&lt;$5,000"/>
    <n v="25.68"/>
    <n v="25.68"/>
    <s v="903112254"/>
    <s v="FIP-Wildlife (CAISO Controlled Facilitie"/>
    <s v="8020494"/>
    <s v="Indirct SCM IMM - Order to Order"/>
    <s v="Riverside Transmission Reliability Project"/>
  </r>
  <r>
    <x v="0"/>
    <s v="2025-10"/>
    <s v="2. ALLOCATED"/>
    <s v="5. Corporate Overhead"/>
    <s v="Non Budget - Other"/>
    <s v="Non Budgeted"/>
    <s v="Capitalized Overhead - A&amp;G"/>
    <n v="1504.55"/>
    <n v="1504.55"/>
    <s v="903112254"/>
    <s v="FIP-Wildlife (CAISO Controlled Facilitie"/>
    <s v="5757030"/>
    <s v="Capitalized Overhead - A&amp;G"/>
    <s v="Riverside Transmission Reliability Project"/>
  </r>
  <r>
    <x v="0"/>
    <s v="2025-10"/>
    <s v="1. DIRECT"/>
    <s v="4. Allocated"/>
    <s v="Labor - Other"/>
    <s v="Labor"/>
    <s v="Labor Entries &lt;$5,000"/>
    <n v="766.08"/>
    <n v="766.08"/>
    <s v="903112254"/>
    <s v="FIP-Wildlife (CAISO Controlled Facilitie"/>
    <s v="8050043"/>
    <s v="T&amp;D Substation Overall Support"/>
    <s v="Riverside Transmission Reliability Project"/>
  </r>
  <r>
    <x v="0"/>
    <s v="2025-10"/>
    <s v="1. DIRECT"/>
    <s v="4. Allocated"/>
    <s v="Labor - Other"/>
    <s v="Labor"/>
    <s v="Labor Entries &lt;$5,000"/>
    <n v="513.48"/>
    <n v="513.48"/>
    <s v="903112254"/>
    <s v="FIP-Wildlife (CAISO Controlled Facilitie"/>
    <s v="8050041"/>
    <s v="T&amp;D Sum Business Unit Overall Support"/>
    <s v="Riverside Transmission Reliability Project"/>
  </r>
  <r>
    <x v="0"/>
    <s v="2025-10"/>
    <s v="1. DIRECT"/>
    <s v="4. Allocated"/>
    <s v="Labor - Other"/>
    <s v="Labor"/>
    <s v="Labor Entries &lt;$5,000"/>
    <n v="418.05"/>
    <n v="418.05"/>
    <s v="903112254"/>
    <s v="FIP-Wildlife (CAISO Controlled Facilitie"/>
    <s v="8050040"/>
    <s v="T&amp;D Summary Trans/Subs Overall Support"/>
    <s v="Riverside Transmission Reliability Project"/>
  </r>
  <r>
    <x v="0"/>
    <s v="2025-10"/>
    <s v="1. DIRECT"/>
    <s v="4. Allocated"/>
    <s v="Labor - Other"/>
    <s v="Labor"/>
    <s v="Labor Entries &lt;$5,000"/>
    <n v="865.17"/>
    <n v="865.17"/>
    <s v="903112254"/>
    <s v="FIP-Wildlife (CAISO Controlled Facilitie"/>
    <s v="8050035"/>
    <s v="OH Tool Expenses TDBU"/>
    <s v="Riverside Transmission Reliability Project"/>
  </r>
  <r>
    <x v="0"/>
    <s v="2025-10"/>
    <s v="1. DIRECT"/>
    <s v="4. Allocated"/>
    <s v="Labor - Other"/>
    <s v="Labor"/>
    <s v="Labor Entries &lt;$5,000"/>
    <n v="2152.5"/>
    <n v="2152.5"/>
    <s v="903112254"/>
    <s v="FIP-Wildlife (CAISO Controlled Facilitie"/>
    <s v="8030010"/>
    <s v="OH Paid Absence"/>
    <s v="Riverside Transmission Reliability Project"/>
  </r>
  <r>
    <x v="0"/>
    <s v="2025-10"/>
    <s v="1. DIRECT"/>
    <s v="4. Allocated"/>
    <s v="Labor - Other"/>
    <s v="Labor"/>
    <s v="Labor Entries &lt;$5,000"/>
    <n v="3739.49"/>
    <n v="3739.49"/>
    <s v="903112254"/>
    <s v="FIP-Wildlife (CAISO Controlled Facilitie"/>
    <s v="8020075"/>
    <s v="Overhead - Ord to Ord"/>
    <s v="Riverside Transmission Reliability Project"/>
  </r>
  <r>
    <x v="0"/>
    <s v="2025-10"/>
    <s v="1. DIRECT"/>
    <s v="1. Project Support"/>
    <s v="Labor - Other"/>
    <s v="Labor"/>
    <s v="Labor Entries &lt;$5,000"/>
    <n v="5449.64"/>
    <n v="5449.64"/>
    <s v="903112254"/>
    <s v="FIP-Wildlife (CAISO Controlled Facilitie"/>
    <s v="8020070"/>
    <s v="Labor Normal Time - Ord to Ord"/>
    <s v="Riverside Transmission Reliability Project"/>
  </r>
  <r>
    <x v="0"/>
    <s v="2025-10"/>
    <s v="1. DIRECT"/>
    <s v="4. Allocated"/>
    <s v="Chargebacks"/>
    <s v="Chargeback"/>
    <s v="Chargeback Entries&lt;$5,000"/>
    <n v="1.99"/>
    <n v="1.99"/>
    <s v="903112254"/>
    <s v="FIP-Wildlife (CAISO Controlled Facilitie"/>
    <s v="8050121"/>
    <s v="Procurement Services Chargeback"/>
    <s v="Riverside Transmission Reliability Project"/>
  </r>
  <r>
    <x v="0"/>
    <s v="2025-09"/>
    <s v="1. DIRECT"/>
    <s v="4. Allocated"/>
    <s v="Labor - Other"/>
    <s v="Labor"/>
    <s v="Labor Entries &lt;$5,000"/>
    <n v="193.58"/>
    <n v="193.58"/>
    <s v="903112254"/>
    <s v="FIP-Wildlife (CAISO Controlled Facilitie"/>
    <s v="8050041"/>
    <s v="T&amp;D Sum Business Unit Overall Support"/>
    <s v="Riverside Transmission Reliability Project"/>
  </r>
  <r>
    <x v="0"/>
    <s v="2025-10"/>
    <s v="1. DIRECT"/>
    <s v="3. Construction"/>
    <s v="Labor - Other"/>
    <s v="Labor"/>
    <s v="Labor Entries &lt;$5,000"/>
    <n v="118.23"/>
    <n v="118.23"/>
    <s v="903112254"/>
    <s v="FIP-Wildlife (CAISO Controlled Facilitie"/>
    <s v="8020078"/>
    <s v="Labor Other Earnings - Ord to Ord"/>
    <s v="Riverside Transmission Reliability Project"/>
  </r>
  <r>
    <x v="0"/>
    <s v="2025-10"/>
    <s v="1. DIRECT"/>
    <s v="3. Construction"/>
    <s v="Labor - Other"/>
    <s v="Labor"/>
    <s v="Labor Entries &lt;$5,000"/>
    <n v="482.93000000000006"/>
    <n v="482.93000000000006"/>
    <s v="903112254"/>
    <s v="FIP-Wildlife (CAISO Controlled Facilitie"/>
    <s v="8020071"/>
    <s v="Labor Premium Time - Ord to Ord"/>
    <s v="Riverside Transmission Reliability Project"/>
  </r>
  <r>
    <x v="0"/>
    <s v="2025-10"/>
    <s v="1. DIRECT"/>
    <s v="3. Construction"/>
    <s v="Labor - Other"/>
    <s v="Labor"/>
    <s v="Labor Entries &lt;$5,000"/>
    <n v="591.1400000000001"/>
    <n v="591.1400000000001"/>
    <s v="903112254"/>
    <s v="FIP-Wildlife (CAISO Controlled Facilitie"/>
    <s v="8020070"/>
    <s v="Labor Normal Time - Ord to Ord"/>
    <s v="Riverside Transmission Reliability Project"/>
  </r>
  <r>
    <x v="0"/>
    <s v="2025-10"/>
    <s v="1. DIRECT"/>
    <s v="3. Construction"/>
    <s v="GRID OPS "/>
    <s v="Labor"/>
    <s v="Labor Entries &lt;$5,000"/>
    <n v="220.88"/>
    <n v="220.88"/>
    <s v="903112254"/>
    <s v="FIP-Wildlife (CAISO Controlled Facilitie"/>
    <s v="8010011"/>
    <s v="Inspector, Operator"/>
    <s v="Riverside Transmission Reliability Project"/>
  </r>
  <r>
    <x v="0"/>
    <s v="2025-10"/>
    <s v="1. DIRECT"/>
    <s v="3. Construction"/>
    <s v="GRID OPS "/>
    <s v="Labor"/>
    <s v="Labor Entries &lt;$5,000"/>
    <n v="-1"/>
    <n v="-1"/>
    <s v="903112254"/>
    <s v="FIP-Wildlife (CAISO Controlled Facilitie"/>
    <s v="8010011"/>
    <s v="Inspector, Operator"/>
    <s v="Riverside Transmission Reliability Project"/>
  </r>
  <r>
    <x v="0"/>
    <s v="2025-10"/>
    <s v="1. DIRECT"/>
    <s v="1. Project Support"/>
    <s v="Other-Accruals Ord to Ord"/>
    <s v="Other"/>
    <s v="Other-Accruals Ord to Ord"/>
    <n v="880.25"/>
    <n v="880.25"/>
    <s v="903112254"/>
    <s v="FIP-Wildlife (CAISO Controlled Facilitie"/>
    <s v="8021169"/>
    <s v="Other-Accruals Ord to Ord"/>
    <s v="Riverside Transmission Reliability Project"/>
  </r>
  <r>
    <x v="0"/>
    <s v="2025-10"/>
    <s v="1. DIRECT"/>
    <s v="1. Project Support"/>
    <s v="Other"/>
    <s v="Other"/>
    <s v="Other"/>
    <n v="888.35"/>
    <n v="888.35"/>
    <s v="903112254"/>
    <s v="FIP-Wildlife (CAISO Controlled Facilitie"/>
    <s v="8020076"/>
    <s v="Other - Ord to Ord"/>
    <s v="Riverside Transmission Reliability Project"/>
  </r>
  <r>
    <x v="0"/>
    <s v="2025-10"/>
    <s v="1. DIRECT"/>
    <s v="1. Project Support"/>
    <s v="MAJOR PROJECT ORG "/>
    <s v="Labor"/>
    <s v="Labor Entries &lt;$5,000"/>
    <n v="84.99"/>
    <n v="84.99"/>
    <s v="903112254"/>
    <s v="FIP-Wildlife (CAISO Controlled Facilitie"/>
    <s v="8010001"/>
    <s v="Manager"/>
    <s v="Riverside Transmission Reliability Project"/>
  </r>
  <r>
    <x v="0"/>
    <s v="2025-10"/>
    <s v="1. DIRECT"/>
    <s v="4. Allocated"/>
    <s v="Indirct SCM IMM - Order to Order"/>
    <s v="Chargeback"/>
    <s v="Chargeback Entries&lt;$5,000"/>
    <n v="24.59"/>
    <n v="24.59"/>
    <s v="903112254"/>
    <s v="FIP-Wildlife (CAISO Controlled Facilitie"/>
    <s v="8020494"/>
    <s v="Indirct SCM IMM - Order to Order"/>
    <s v="Riverside Transmission Reliability Project"/>
  </r>
  <r>
    <x v="0"/>
    <s v="2025-08"/>
    <s v="2. ALLOCATED"/>
    <s v="5. Corporate Overhead"/>
    <s v="Non Budget - Other"/>
    <s v="Non Budgeted"/>
    <s v="Capitalized Overhead - P&amp;B/Payroll Tax"/>
    <n v="10342.040000000001"/>
    <n v="10342.040000000001"/>
    <s v="903112254"/>
    <s v="FIP-Wildlife (CAISO Controlled Facilitie"/>
    <s v="5757040"/>
    <s v="Capitalized Overhead - P&amp;B/Payroll Tax"/>
    <s v="Riverside Transmission Reliability Project"/>
  </r>
  <r>
    <x v="0"/>
    <s v="2025-09"/>
    <s v="1. DIRECT"/>
    <s v="1. Project Support"/>
    <s v="ELEC SYS PLANNING "/>
    <s v="Labor"/>
    <s v="Labor Entries &lt;$5,000"/>
    <n v="252.64"/>
    <n v="252.64"/>
    <s v="903112254"/>
    <s v="FIP-Wildlife (CAISO Controlled Facilitie"/>
    <s v="8010015"/>
    <s v="IT Dev/Comp Operators"/>
    <s v="Riverside Transmission Reliability Project"/>
  </r>
  <r>
    <x v="0"/>
    <s v="2025-09"/>
    <s v="1. DIRECT"/>
    <s v="1. Project Support"/>
    <s v="ELEC SYS PLANNING "/>
    <s v="Labor"/>
    <s v="Labor Entries &lt;$5,000"/>
    <n v="1089.51"/>
    <n v="1089.51"/>
    <s v="903112254"/>
    <s v="FIP-Wildlife (CAISO Controlled Facilitie"/>
    <s v="8010015"/>
    <s v="IT Dev/Comp Operators"/>
    <s v="Riverside Transmission Reliability Project"/>
  </r>
  <r>
    <x v="0"/>
    <s v="2025-09"/>
    <s v="1. DIRECT"/>
    <s v="1. Project Support"/>
    <s v="ELEC SYS PLANNING "/>
    <s v="Labor"/>
    <s v="Labor Entries &lt;$5,000"/>
    <n v="113.52"/>
    <n v="113.52"/>
    <s v="903112254"/>
    <s v="FIP-Wildlife (CAISO Controlled Facilitie"/>
    <s v="8010000"/>
    <s v="Analyst, Accountant, Auditor/Tax"/>
    <s v="Riverside Transmission Reliability Project"/>
  </r>
  <r>
    <x v="0"/>
    <s v="2025-09"/>
    <s v="1. DIRECT"/>
    <s v="1. Project Support"/>
    <s v="ELEC SYS PLANNING "/>
    <s v="Labor"/>
    <s v="Labor Entries &lt;$5,000"/>
    <n v="677.12"/>
    <n v="677.12"/>
    <s v="903112254"/>
    <s v="FIP-Wildlife (CAISO Controlled Facilitie"/>
    <s v="8010008"/>
    <s v="Engineer, Design, Drafting"/>
    <s v="Riverside Transmission Reliability Project"/>
  </r>
  <r>
    <x v="0"/>
    <s v="2025-09"/>
    <s v="1. DIRECT"/>
    <s v="1. Project Support"/>
    <s v="ELEC SYS PLANNING "/>
    <s v="Labor"/>
    <s v="Labor Entries &lt;$5,000"/>
    <n v="1015.6800000000001"/>
    <n v="1015.6800000000001"/>
    <s v="903112254"/>
    <s v="FIP-Wildlife (CAISO Controlled Facilitie"/>
    <s v="8010008"/>
    <s v="Engineer, Design, Drafting"/>
    <s v="Riverside Transmission Reliability Project"/>
  </r>
  <r>
    <x v="0"/>
    <s v="2025-09"/>
    <s v="1. DIRECT"/>
    <s v="1. Project Support"/>
    <s v="ELEC SYS PLANNING "/>
    <s v="Labor"/>
    <s v="Labor Entries &lt;$5,000"/>
    <n v="188.71"/>
    <n v="188.71"/>
    <s v="903112254"/>
    <s v="FIP-Wildlife (CAISO Controlled Facilitie"/>
    <s v="8010015"/>
    <s v="IT Dev/Comp Operators"/>
    <s v="Riverside Transmission Reliability Project"/>
  </r>
  <r>
    <x v="0"/>
    <s v="2025-09"/>
    <s v="1. DIRECT"/>
    <s v="1. Project Support"/>
    <s v="ELEC SYS PLANNING "/>
    <s v="Labor"/>
    <s v="Labor Entries &lt;$5,000"/>
    <n v="36.380000000000003"/>
    <n v="36.380000000000003"/>
    <s v="903112254"/>
    <s v="FIP-Wildlife (CAISO Controlled Facilitie"/>
    <s v="8010008"/>
    <s v="Engineer, Design, Drafting"/>
    <s v="Riverside Transmission Reliability Project"/>
  </r>
  <r>
    <x v="0"/>
    <s v="2025-09"/>
    <s v="1. DIRECT"/>
    <s v="1. Project Support"/>
    <s v="ELEC SYS PLANNING "/>
    <s v="Labor"/>
    <s v="Labor Entries &lt;$5,000"/>
    <n v="0.56999999999999995"/>
    <n v="0.56999999999999995"/>
    <s v="903112254"/>
    <s v="FIP-Wildlife (CAISO Controlled Facilitie"/>
    <s v="8010000"/>
    <s v="Analyst, Accountant, Auditor/Tax"/>
    <s v="Riverside Transmission Reliability Project"/>
  </r>
  <r>
    <x v="0"/>
    <s v="2025-09"/>
    <s v="2. ALLOCATED"/>
    <s v="5. Corporate Overhead"/>
    <s v="Non Budget - Other"/>
    <s v="Non Budgeted"/>
    <s v="Capitalized Overhead - A&amp;G"/>
    <n v="1222.98"/>
    <n v="1222.98"/>
    <s v="903112254"/>
    <s v="FIP-Wildlife (CAISO Controlled Facilitie"/>
    <s v="5757030"/>
    <s v="Capitalized Overhead - A&amp;G"/>
    <s v="Riverside Transmission Reliability Project"/>
  </r>
  <r>
    <x v="0"/>
    <s v="2025-09"/>
    <s v="1. DIRECT"/>
    <s v="1. Project Support"/>
    <s v="Con - Consults/Prof Srvcs/Out Ord to Ord"/>
    <s v="Contract"/>
    <s v="Contract Entries &lt;$50,000"/>
    <n v="197.09"/>
    <n v="197.09"/>
    <s v="903112254"/>
    <s v="FIP-Wildlife (CAISO Controlled Facilitie"/>
    <s v="8020081"/>
    <s v="Con - Consults/Prof Srvcs/Out Ord to Ord"/>
    <s v="Riverside Transmission Reliability Project"/>
  </r>
  <r>
    <x v="0"/>
    <s v="2025-09"/>
    <s v="1. DIRECT"/>
    <s v="1. Project Support"/>
    <s v="Labor - Other"/>
    <s v="Labor"/>
    <s v="Labor Entries &lt;$5,000"/>
    <n v="-114.3599999999999"/>
    <n v="-114.3599999999999"/>
    <s v="903112254"/>
    <s v="FIP-Wildlife (CAISO Controlled Facilitie"/>
    <s v="8010099"/>
    <s v="Labor Accrual"/>
    <s v="Riverside Transmission Reliability Project"/>
  </r>
  <r>
    <x v="0"/>
    <s v="2025-08"/>
    <s v="2. ALLOCATED"/>
    <s v="5. Corporate Overhead"/>
    <s v="Non Budget - Other"/>
    <s v="Non Budgeted"/>
    <s v="Capitalized Overhead - Inj &amp; Damages"/>
    <n v="1.44"/>
    <n v="1.44"/>
    <s v="903112254"/>
    <s v="FIP-Wildlife (CAISO Controlled Facilitie"/>
    <s v="5757020"/>
    <s v="Capitalized Overhead - Inj &amp; Damages"/>
    <s v="Riverside Transmission Reliability Project"/>
  </r>
  <r>
    <x v="0"/>
    <s v="2025-08"/>
    <s v="2. ALLOCATED"/>
    <s v="5. Corporate Overhead"/>
    <s v="Non Budget - Other"/>
    <s v="Non Budgeted"/>
    <s v="Capitalized Overhead - A&amp;G"/>
    <n v="1683.98"/>
    <n v="1683.98"/>
    <s v="903112254"/>
    <s v="FIP-Wildlife (CAISO Controlled Facilitie"/>
    <s v="5757030"/>
    <s v="Capitalized Overhead - A&amp;G"/>
    <s v="Riverside Transmission Reliability Project"/>
  </r>
  <r>
    <x v="0"/>
    <s v="2025-08"/>
    <s v="1. DIRECT"/>
    <s v="4. Allocated"/>
    <s v="Labor - Other"/>
    <s v="Labor"/>
    <s v="Labor Entries &lt;$5,000"/>
    <n v="464.9"/>
    <n v="464.9"/>
    <s v="903112254"/>
    <s v="FIP-Wildlife (CAISO Controlled Facilitie"/>
    <s v="8050043"/>
    <s v="T&amp;D Substation Overall Support"/>
    <s v="Riverside Transmission Reliability Project"/>
  </r>
  <r>
    <x v="0"/>
    <s v="2025-08"/>
    <s v="1. DIRECT"/>
    <s v="4. Allocated"/>
    <s v="Labor - Other"/>
    <s v="Labor"/>
    <s v="Labor Entries &lt;$5,000"/>
    <n v="278"/>
    <n v="278"/>
    <s v="903112254"/>
    <s v="FIP-Wildlife (CAISO Controlled Facilitie"/>
    <s v="8050041"/>
    <s v="T&amp;D Sum Business Unit Overall Support"/>
    <s v="Riverside Transmission Reliability Project"/>
  </r>
  <r>
    <x v="0"/>
    <s v="2025-08"/>
    <s v="1. DIRECT"/>
    <s v="4. Allocated"/>
    <s v="Labor - Other"/>
    <s v="Labor"/>
    <s v="Labor Entries &lt;$5,000"/>
    <n v="234.93"/>
    <n v="234.93"/>
    <s v="903112254"/>
    <s v="FIP-Wildlife (CAISO Controlled Facilitie"/>
    <s v="8050040"/>
    <s v="T&amp;D Summary Trans/Subs Overall Support"/>
    <s v="Riverside Transmission Reliability Project"/>
  </r>
  <r>
    <x v="0"/>
    <s v="2025-08"/>
    <s v="1. DIRECT"/>
    <s v="4. Allocated"/>
    <s v="Labor - Other"/>
    <s v="Labor"/>
    <s v="Labor Entries &lt;$5,000"/>
    <n v="381.89"/>
    <n v="381.89"/>
    <s v="903112254"/>
    <s v="FIP-Wildlife (CAISO Controlled Facilitie"/>
    <s v="8050035"/>
    <s v="OH Tool Expenses TDBU"/>
    <s v="Riverside Transmission Reliability Project"/>
  </r>
  <r>
    <x v="0"/>
    <s v="2025-08"/>
    <s v="1. DIRECT"/>
    <s v="4. Allocated"/>
    <s v="Labor - Other"/>
    <s v="Labor"/>
    <s v="Labor Entries &lt;$5,000"/>
    <n v="1259.6199999999999"/>
    <n v="1259.6199999999999"/>
    <s v="903112254"/>
    <s v="FIP-Wildlife (CAISO Controlled Facilitie"/>
    <s v="8030010"/>
    <s v="OH Paid Absence"/>
    <s v="Riverside Transmission Reliability Project"/>
  </r>
  <r>
    <x v="0"/>
    <s v="2025-08"/>
    <s v="1. DIRECT"/>
    <s v="4. Allocated"/>
    <s v="Labor - Other"/>
    <s v="Labor"/>
    <s v="Labor Entries &lt;$5,000"/>
    <n v="4517.4799999999996"/>
    <n v="4517.4799999999996"/>
    <s v="903112254"/>
    <s v="FIP-Wildlife (CAISO Controlled Facilitie"/>
    <s v="8020075"/>
    <s v="Overhead - Ord to Ord"/>
    <s v="Riverside Transmission Reliability Project"/>
  </r>
  <r>
    <x v="0"/>
    <s v="2025-09"/>
    <s v="1. DIRECT"/>
    <s v="1. Project Support"/>
    <s v="Contract Consult/Contract Ord to Ord"/>
    <s v="Contract"/>
    <s v="Contract Entries &lt;$50,000"/>
    <n v="671.58"/>
    <n v="671.58"/>
    <s v="903112254"/>
    <s v="FIP-Wildlife (CAISO Controlled Facilitie"/>
    <s v="8020082"/>
    <s v="Contract Consult/Contract Ord to Ord"/>
    <s v="Riverside Transmission Reliability Project"/>
  </r>
  <r>
    <x v="0"/>
    <s v="2025-09"/>
    <s v="1. DIRECT"/>
    <s v="3. Construction"/>
    <s v="Labor - Other"/>
    <s v="Labor"/>
    <s v="Labor Entries &lt;$5,000"/>
    <n v="260.58000000000004"/>
    <n v="260.58000000000004"/>
    <s v="903112254"/>
    <s v="FIP-Wildlife (CAISO Controlled Facilitie"/>
    <s v="8020070"/>
    <s v="Labor Normal Time - Ord to Ord"/>
    <s v="Riverside Transmission Reliability Project"/>
  </r>
  <r>
    <x v="0"/>
    <s v="2025-11"/>
    <s v="1. DIRECT"/>
    <s v="1. Project Support"/>
    <s v="BP&amp;FM "/>
    <s v="Labor"/>
    <s v="Labor Entries &lt;$5,000"/>
    <n v="-32.840000000000003"/>
    <n v="-32.840000000000003"/>
    <s v="903112254"/>
    <s v="FIP-Wildlife (CAISO Controlled Facilitie"/>
    <s v="8010008"/>
    <s v="Engineer, Design, Drafting"/>
    <s v="Riverside Transmission Reliability Project"/>
  </r>
  <r>
    <x v="0"/>
    <s v="2025-09"/>
    <s v="1. DIRECT"/>
    <s v="4. Allocated"/>
    <s v="Labor - Other"/>
    <s v="Labor"/>
    <s v="Labor Entries &lt;$5,000"/>
    <n v="138.55000000000001"/>
    <n v="138.55000000000001"/>
    <s v="903112254"/>
    <s v="FIP-Wildlife (CAISO Controlled Facilitie"/>
    <s v="8050040"/>
    <s v="T&amp;D Summary Trans/Subs Overall Support"/>
    <s v="Riverside Transmission Reliability Project"/>
  </r>
  <r>
    <x v="0"/>
    <s v="2025-09"/>
    <s v="1. DIRECT"/>
    <s v="4. Allocated"/>
    <s v="Labor - Other"/>
    <s v="Labor"/>
    <s v="Labor Entries &lt;$5,000"/>
    <n v="163.31"/>
    <n v="163.31"/>
    <s v="903112254"/>
    <s v="FIP-Wildlife (CAISO Controlled Facilitie"/>
    <s v="8050035"/>
    <s v="OH Tool Expenses TDBU"/>
    <s v="Riverside Transmission Reliability Project"/>
  </r>
  <r>
    <x v="0"/>
    <s v="2025-09"/>
    <s v="1. DIRECT"/>
    <s v="4. Allocated"/>
    <s v="Labor - Other"/>
    <s v="Labor"/>
    <s v="Labor Entries &lt;$5,000"/>
    <n v="972.93"/>
    <n v="972.93"/>
    <s v="903112254"/>
    <s v="FIP-Wildlife (CAISO Controlled Facilitie"/>
    <s v="8030010"/>
    <s v="OH Paid Absence"/>
    <s v="Riverside Transmission Reliability Project"/>
  </r>
  <r>
    <x v="0"/>
    <s v="2025-09"/>
    <s v="1. DIRECT"/>
    <s v="4. Allocated"/>
    <s v="Labor - Other"/>
    <s v="Labor"/>
    <s v="Labor Entries &lt;$5,000"/>
    <n v="1294.8000000000002"/>
    <n v="1294.8000000000002"/>
    <s v="903112254"/>
    <s v="FIP-Wildlife (CAISO Controlled Facilitie"/>
    <s v="8020075"/>
    <s v="Overhead - Ord to Ord"/>
    <s v="Riverside Transmission Reliability Project"/>
  </r>
  <r>
    <x v="0"/>
    <s v="2025-09"/>
    <s v="1. DIRECT"/>
    <s v="4. Allocated"/>
    <s v="Indirct SCM IMM - Order to Order"/>
    <s v="Chargeback"/>
    <s v="Chargeback Entries&lt;$5,000"/>
    <n v="2.2599999999999998"/>
    <n v="2.2599999999999998"/>
    <s v="903112254"/>
    <s v="FIP-Wildlife (CAISO Controlled Facilitie"/>
    <s v="8020494"/>
    <s v="Indirct SCM IMM - Order to Order"/>
    <s v="Riverside Transmission Reliability Project"/>
  </r>
  <r>
    <x v="0"/>
    <s v="2025-09"/>
    <s v="1. DIRECT"/>
    <s v="4. Allocated"/>
    <s v="Chargebacks"/>
    <s v="Chargeback"/>
    <s v="Chargeback Entries&lt;$5,000"/>
    <n v="0.82"/>
    <n v="0.82"/>
    <s v="903112254"/>
    <s v="FIP-Wildlife (CAISO Controlled Facilitie"/>
    <s v="8050121"/>
    <s v="Procurement Services Chargeback"/>
    <s v="Riverside Transmission Reliability Project"/>
  </r>
  <r>
    <x v="0"/>
    <s v="2025-09"/>
    <s v="1. DIRECT"/>
    <s v="4. Allocated"/>
    <s v="Capitalized Overhead - IT IMM"/>
    <s v="Chargeback"/>
    <s v="Chargeback Entries&lt;$5,000"/>
    <n v="20.260000000000002"/>
    <n v="20.260000000000002"/>
    <s v="903112254"/>
    <s v="FIP-Wildlife (CAISO Controlled Facilitie"/>
    <s v="5757075"/>
    <s v="Capitalized Overhead - IT IMM"/>
    <s v="Riverside Transmission Reliability Project"/>
  </r>
  <r>
    <x v="0"/>
    <s v="2025-09"/>
    <s v="1. DIRECT"/>
    <s v="1. Project Support"/>
    <s v="ELEC SYS PLANNING "/>
    <s v="Labor"/>
    <s v="Labor Entries &lt;$5,000"/>
    <n v="1015.6800000000001"/>
    <n v="1015.6800000000001"/>
    <s v="903112254"/>
    <s v="FIP-Wildlife (CAISO Controlled Facilitie"/>
    <s v="8010008"/>
    <s v="Engineer, Design, Drafting"/>
    <s v="Riverside Transmission Reliability Project"/>
  </r>
  <r>
    <x v="0"/>
    <s v="2025-09"/>
    <s v="1. DIRECT"/>
    <s v="3. Construction"/>
    <s v="Labor - Other"/>
    <s v="Labor"/>
    <s v="Labor Entries &lt;$5,000"/>
    <n v="102.47"/>
    <n v="102.47"/>
    <s v="903112254"/>
    <s v="FIP-Wildlife (CAISO Controlled Facilitie"/>
    <s v="8020071"/>
    <s v="Labor Premium Time - Ord to Ord"/>
    <s v="Riverside Transmission Reliability Project"/>
  </r>
  <r>
    <x v="0"/>
    <s v="2025-09"/>
    <s v="1. DIRECT"/>
    <s v="1. Project Support"/>
    <s v="Engineering/Technical Professional Servi"/>
    <s v="Contract"/>
    <s v="Contract Entries &lt;$50,000"/>
    <n v="316"/>
    <n v="316"/>
    <s v="903112254"/>
    <s v="FIP-Wildlife (CAISO Controlled Facilitie"/>
    <s v="6161066"/>
    <s v="Engineering/Technical Professional Servi"/>
    <s v="Riverside Transmission Reliability Project"/>
  </r>
  <r>
    <x v="0"/>
    <s v="2025-09"/>
    <s v="1. DIRECT"/>
    <s v="3. Construction"/>
    <s v="GRID OPS "/>
    <s v="Labor"/>
    <s v="Labor Entries &lt;$5,000"/>
    <n v="374.76"/>
    <n v="374.76"/>
    <s v="903112254"/>
    <s v="FIP-Wildlife (CAISO Controlled Facilitie"/>
    <s v="8010008"/>
    <s v="Engineer, Design, Drafting"/>
    <s v="Riverside Transmission Reliability Project"/>
  </r>
  <r>
    <x v="0"/>
    <s v="2025-09"/>
    <s v="1. DIRECT"/>
    <s v="3. Construction"/>
    <s v="GRID OPS "/>
    <s v="Labor"/>
    <s v="Labor Entries &lt;$5,000"/>
    <n v="220.88"/>
    <n v="220.88"/>
    <s v="903112254"/>
    <s v="FIP-Wildlife (CAISO Controlled Facilitie"/>
    <s v="8010011"/>
    <s v="Inspector, Operator"/>
    <s v="Riverside Transmission Reliability Project"/>
  </r>
  <r>
    <x v="0"/>
    <s v="2025-09"/>
    <s v="1. DIRECT"/>
    <s v="3. Construction"/>
    <s v="GRID OPS "/>
    <s v="Labor"/>
    <s v="Labor Entries &lt;$5,000"/>
    <n v="-6.43"/>
    <n v="-6.43"/>
    <s v="903112254"/>
    <s v="FIP-Wildlife (CAISO Controlled Facilitie"/>
    <s v="8010011"/>
    <s v="Inspector, Operator"/>
    <s v="Riverside Transmission Reliability Project"/>
  </r>
  <r>
    <x v="0"/>
    <s v="2025-09"/>
    <s v="1. DIRECT"/>
    <s v="3. Construction"/>
    <s v="GRID OPS "/>
    <s v="Labor"/>
    <s v="Labor Entries &lt;$5,000"/>
    <n v="0"/>
    <n v="0"/>
    <s v="903112254"/>
    <s v="FIP-Wildlife (CAISO Controlled Facilitie"/>
    <s v="8010008"/>
    <s v="Engineer, Design, Drafting"/>
    <s v="Riverside Transmission Reliability Project"/>
  </r>
  <r>
    <x v="0"/>
    <s v="2025-09"/>
    <s v="1. DIRECT"/>
    <s v="1. Project Support"/>
    <s v="Other-Accruals Ord to Ord"/>
    <s v="Other"/>
    <s v="Other-Accruals Ord to Ord"/>
    <n v="-350.32"/>
    <n v="-350.32"/>
    <s v="903112254"/>
    <s v="FIP-Wildlife (CAISO Controlled Facilitie"/>
    <s v="8021169"/>
    <s v="Other-Accruals Ord to Ord"/>
    <s v="Riverside Transmission Reliability Project"/>
  </r>
  <r>
    <x v="0"/>
    <s v="2025-09"/>
    <s v="1. DIRECT"/>
    <s v="1. Project Support"/>
    <s v="Other"/>
    <s v="Other"/>
    <s v="Other"/>
    <n v="422.39"/>
    <n v="422.39"/>
    <s v="903112254"/>
    <s v="FIP-Wildlife (CAISO Controlled Facilitie"/>
    <s v="8020076"/>
    <s v="Other - Ord to Ord"/>
    <s v="Riverside Transmission Reliability Project"/>
  </r>
  <r>
    <x v="0"/>
    <s v="2025-09"/>
    <s v="1. DIRECT"/>
    <s v="1. Project Support"/>
    <s v="Labor - Other"/>
    <s v="Labor"/>
    <s v="Labor Entries &lt;$5,000"/>
    <n v="901.7"/>
    <n v="901.7"/>
    <s v="903112254"/>
    <s v="FIP-Wildlife (CAISO Controlled Facilitie"/>
    <s v="8020078"/>
    <s v="Labor Other Earnings - Ord to Ord"/>
    <s v="Riverside Transmission Reliability Project"/>
  </r>
  <r>
    <x v="0"/>
    <s v="2025-09"/>
    <s v="1. DIRECT"/>
    <s v="1. Project Support"/>
    <s v="Labor - Other"/>
    <s v="Labor"/>
    <s v="Labor Entries &lt;$5,000"/>
    <n v="4508.5099999999993"/>
    <n v="4508.5099999999993"/>
    <s v="903112254"/>
    <s v="FIP-Wildlife (CAISO Controlled Facilitie"/>
    <s v="8020070"/>
    <s v="Labor Normal Time - Ord to Ord"/>
    <s v="Riverside Transmission Reliability Project"/>
  </r>
  <r>
    <x v="0"/>
    <s v="2025-09"/>
    <s v="1. DIRECT"/>
    <s v="4. Allocated"/>
    <s v="Labor - Other"/>
    <s v="Labor"/>
    <s v="Labor Entries &lt;$5,000"/>
    <n v="346.97"/>
    <n v="346.97"/>
    <s v="903112254"/>
    <s v="FIP-Wildlife (CAISO Controlled Facilitie"/>
    <s v="8050043"/>
    <s v="T&amp;D Substation Overall Support"/>
    <s v="Riverside Transmission Reliability Project"/>
  </r>
  <r>
    <x v="0"/>
    <s v="2025-09"/>
    <s v="1. DIRECT"/>
    <s v="3. Construction"/>
    <s v="Labor - Other"/>
    <s v="Labor"/>
    <s v="Labor Entries &lt;$5,000"/>
    <n v="52.12"/>
    <n v="52.12"/>
    <s v="903112254"/>
    <s v="FIP-Wildlife (CAISO Controlled Facilitie"/>
    <s v="8020078"/>
    <s v="Labor Other Earnings - Ord to Ord"/>
    <s v="Riverside Transmission Reliability Project"/>
  </r>
  <r>
    <x v="0"/>
    <s v="2025-12"/>
    <s v="1. DIRECT"/>
    <s v="1. Project Support"/>
    <s v="ELEC SYS PLANNING "/>
    <s v="Labor"/>
    <s v="Labor Entries &lt;$5,000"/>
    <n v="110.53"/>
    <n v="110.53"/>
    <s v="903112254"/>
    <s v="FIP-Wildlife (CAISO Controlled Facilitie"/>
    <s v="8010015"/>
    <s v="IT Dev/Comp Operators"/>
    <s v="Riverside Transmission Reliability Project"/>
  </r>
  <r>
    <x v="0"/>
    <s v="2025-10"/>
    <s v="2. ALLOCATED"/>
    <s v="5. Corporate Overhead"/>
    <s v="Non Budget - Other"/>
    <s v="Non Budgeted"/>
    <s v="Capitalized Overhead - Inj &amp; Damages"/>
    <n v="0.02"/>
    <n v="0.02"/>
    <s v="903112254"/>
    <s v="FIP-Wildlife (CAISO Controlled Facilitie"/>
    <s v="5757020"/>
    <s v="Capitalized Overhead - Inj &amp; Damages"/>
    <s v="Riverside Transmission Reliability Project"/>
  </r>
  <r>
    <x v="0"/>
    <s v="2025-12"/>
    <s v="1. DIRECT"/>
    <s v="1. Project Support"/>
    <s v="Labor - Other"/>
    <s v="Labor"/>
    <s v="Labor Entries &lt;$5,000"/>
    <n v="676.21"/>
    <n v="676.21"/>
    <s v="903112254"/>
    <s v="FIP-Wildlife (CAISO Controlled Facilitie"/>
    <s v="8020078"/>
    <s v="Labor Other Earnings - Ord to Ord"/>
    <s v="Riverside Transmission Reliability Project"/>
  </r>
  <r>
    <x v="0"/>
    <s v="2025-12"/>
    <s v="1. DIRECT"/>
    <s v="1. Project Support"/>
    <s v="Labor - Other"/>
    <s v="Labor"/>
    <s v="Labor Entries &lt;$5,000"/>
    <n v="10.77"/>
    <n v="10.77"/>
    <s v="903112254"/>
    <s v="FIP-Wildlife (CAISO Controlled Facilitie"/>
    <s v="8020071"/>
    <s v="Labor Premium Time - Ord to Ord"/>
    <s v="Riverside Transmission Reliability Project"/>
  </r>
  <r>
    <x v="0"/>
    <s v="2025-12"/>
    <s v="1. DIRECT"/>
    <s v="1. Project Support"/>
    <s v="Labor - Other"/>
    <s v="Labor"/>
    <s v="Labor Entries &lt;$5,000"/>
    <n v="3046.0200000000004"/>
    <n v="3046.0200000000004"/>
    <s v="903112254"/>
    <s v="FIP-Wildlife (CAISO Controlled Facilitie"/>
    <s v="8020070"/>
    <s v="Labor Normal Time - Ord to Ord"/>
    <s v="Riverside Transmission Reliability Project"/>
  </r>
  <r>
    <x v="0"/>
    <s v="2025-12"/>
    <s v="1. DIRECT"/>
    <s v="1. Project Support"/>
    <s v="Labor - Other"/>
    <s v="Labor"/>
    <s v="Labor Entries &lt;$5,000"/>
    <n v="-5779.4200000000019"/>
    <n v="-5779.4200000000019"/>
    <s v="903112254"/>
    <s v="FIP-Wildlife (CAISO Controlled Facilitie"/>
    <s v="8010099"/>
    <s v="Labor Accrual"/>
    <s v="Riverside Transmission Reliability Project"/>
  </r>
  <r>
    <x v="0"/>
    <s v="2025-12"/>
    <s v="1. DIRECT"/>
    <s v="1. Project Support"/>
    <s v="ELEC SYS PLANNING "/>
    <s v="Labor"/>
    <s v="Labor Entries &lt;$5,000"/>
    <n v="117.62"/>
    <n v="117.62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1. Project Support"/>
    <s v="ELEC SYS PLANNING "/>
    <s v="Labor"/>
    <s v="Labor Entries &lt;$5,000"/>
    <n v="423.2"/>
    <n v="423.2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1. Project Support"/>
    <s v="ELEC SYS PLANNING "/>
    <s v="Labor"/>
    <s v="Labor Entries &lt;$5,000"/>
    <n v="484.8"/>
    <n v="484.8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1. Project Support"/>
    <s v="Other-Accruals Ord to Ord"/>
    <s v="Other"/>
    <s v="Other-Accruals Ord to Ord"/>
    <n v="-3410.19"/>
    <n v="-3410.19"/>
    <s v="903112254"/>
    <s v="FIP-Wildlife (CAISO Controlled Facilitie"/>
    <s v="8021169"/>
    <s v="Other-Accruals Ord to Ord"/>
    <s v="Riverside Transmission Reliability Project"/>
  </r>
  <r>
    <x v="0"/>
    <s v="2025-12"/>
    <s v="1. DIRECT"/>
    <s v="1. Project Support"/>
    <s v="ELEC SYS PLANNING "/>
    <s v="Labor"/>
    <s v="Labor Entries &lt;$5,000"/>
    <n v="80.78"/>
    <n v="80.78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2. Material"/>
    <s v="Material - Other"/>
    <s v="Material"/>
    <s v="Material - Other"/>
    <n v="0.01"/>
    <n v="0.01"/>
    <s v="903112254"/>
    <s v="FIP-Wildlife (CAISO Controlled Facilitie"/>
    <s v="5752030"/>
    <s v="TDBU B-Items"/>
    <s v="Riverside Transmission Reliability Project"/>
  </r>
  <r>
    <x v="0"/>
    <s v="2025-12"/>
    <s v="1. DIRECT"/>
    <s v="1. Project Support"/>
    <s v="ELEC SYS PLANNING "/>
    <s v="Labor"/>
    <s v="Labor Entries &lt;$5,000"/>
    <n v="969.6"/>
    <n v="969.6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1. Project Support"/>
    <s v="ELEC SYS PLANNING "/>
    <s v="Labor"/>
    <s v="Labor Entries &lt;$5,000"/>
    <n v="1354.24"/>
    <n v="1354.24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1. Project Support"/>
    <s v="ELEC SYS PLANNING "/>
    <s v="Labor"/>
    <s v="Labor Entries &lt;$5,000"/>
    <n v="19.690000000000001"/>
    <n v="19.690000000000001"/>
    <s v="903112254"/>
    <s v="FIP-Wildlife (CAISO Controlled Facilitie"/>
    <s v="8010015"/>
    <s v="IT Dev/Comp Operators"/>
    <s v="Riverside Transmission Reliability Project"/>
  </r>
  <r>
    <x v="0"/>
    <s v="2025-12"/>
    <s v="1. DIRECT"/>
    <s v="1. Project Support"/>
    <s v="ELEC SYS PLANNING "/>
    <s v="Labor"/>
    <s v="Labor Entries &lt;$5,000"/>
    <n v="96.280000000000015"/>
    <n v="96.280000000000015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1. Project Support"/>
    <s v="Contract Consult/Contract Ord to Ord"/>
    <s v="Contract"/>
    <s v="Contract Entries &lt;$50,000"/>
    <n v="516.6"/>
    <n v="516.6"/>
    <s v="903112254"/>
    <s v="FIP-Wildlife (CAISO Controlled Facilitie"/>
    <s v="8020082"/>
    <s v="Contract Consult/Contract Ord to Ord"/>
    <s v="Riverside Transmission Reliability Project"/>
  </r>
  <r>
    <x v="0"/>
    <s v="2025-12"/>
    <s v="1. DIRECT"/>
    <s v="1. Project Support"/>
    <s v="Contract Accruals - Ord to Ord"/>
    <s v="Contract"/>
    <s v="Contract Entries &lt;$50,000"/>
    <n v="4256.62"/>
    <n v="4256.62"/>
    <s v="903112254"/>
    <s v="FIP-Wildlife (CAISO Controlled Facilitie"/>
    <s v="8021304"/>
    <s v="Contract Accruals - Ord to Ord"/>
    <s v="Riverside Transmission Reliability Project"/>
  </r>
  <r>
    <x v="0"/>
    <s v="2025-12"/>
    <s v="1. DIRECT"/>
    <s v="1. Project Support"/>
    <s v="Con - Consults/Prof Srvcs/Out Ord to Ord"/>
    <s v="Contract"/>
    <s v="Contract Entries &lt;$50,000"/>
    <n v="34618.800000000003"/>
    <n v="34618.800000000003"/>
    <s v="903112254"/>
    <s v="FIP-Wildlife (CAISO Controlled Facilitie"/>
    <s v="8020081"/>
    <s v="Con - Consults/Prof Srvcs/Out Ord to Ord"/>
    <s v="Riverside Transmission Reliability Project"/>
  </r>
  <r>
    <x v="0"/>
    <s v="2025-12"/>
    <s v="1. DIRECT"/>
    <s v="1. Project Support"/>
    <s v="BP&amp;FM "/>
    <s v="Labor"/>
    <s v="Labor Entries &lt;$5,000"/>
    <n v="963.52000000000021"/>
    <n v="963.52000000000021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1. Project Support"/>
    <s v="ELEC SYS PLANNING "/>
    <s v="Labor"/>
    <s v="Labor Entries &lt;$5,000"/>
    <n v="484.8"/>
    <n v="484.8"/>
    <s v="903112254"/>
    <s v="FIP-Wildlife (CAISO Controlled Facilitie"/>
    <s v="8010008"/>
    <s v="Engineer, Design, Drafting"/>
    <s v="Riverside Transmission Reliability Project"/>
  </r>
  <r>
    <x v="0"/>
    <s v="2025-12"/>
    <s v="1. DIRECT"/>
    <s v="4. Allocated"/>
    <s v="Indirct SCM IMM - Order to Order"/>
    <s v="Chargeback"/>
    <s v="Chargeback Entries&lt;$5,000"/>
    <n v="237.56"/>
    <n v="237.56"/>
    <s v="903112254"/>
    <s v="FIP-Wildlife (CAISO Controlled Facilitie"/>
    <s v="8020494"/>
    <s v="Indirct SCM IMM - Order to Order"/>
    <s v="Riverside Transmission Reliability Project"/>
  </r>
  <r>
    <x v="0"/>
    <s v="2025-12"/>
    <s v="2. ALLOCATED"/>
    <s v="5. Corporate Overhead"/>
    <s v="Non Budget - Other"/>
    <s v="Non Budgeted"/>
    <s v="Capitalized Overhead - Inj &amp; Damages"/>
    <n v="-3.59"/>
    <n v="-3.59"/>
    <s v="903112254"/>
    <s v="FIP-Wildlife (CAISO Controlled Facilitie"/>
    <s v="5757020"/>
    <s v="Capitalized Overhead - Inj &amp; Damages"/>
    <s v="Riverside Transmission Reliability Project"/>
  </r>
  <r>
    <x v="0"/>
    <s v="2025-12"/>
    <s v="2. ALLOCATED"/>
    <s v="5. Corporate Overhead"/>
    <s v="Non Budget - Other"/>
    <s v="Non Budgeted"/>
    <s v="Capitalized Overhead - A&amp;G"/>
    <n v="333.07"/>
    <n v="333.07"/>
    <s v="903112254"/>
    <s v="FIP-Wildlife (CAISO Controlled Facilitie"/>
    <s v="5757030"/>
    <s v="Capitalized Overhead - A&amp;G"/>
    <s v="Riverside Transmission Reliability Project"/>
  </r>
  <r>
    <x v="0"/>
    <s v="2025-12"/>
    <s v="2. ALLOCATED"/>
    <s v="5. Corporate Overhead"/>
    <s v="Non Budget - Other"/>
    <s v="Non Budgeted"/>
    <s v="Ad Valorem Tax"/>
    <n v="8504.68"/>
    <n v="8504.68"/>
    <s v="903112254"/>
    <s v="FIP-Wildlife (CAISO Controlled Facilitie"/>
    <s v="5757060"/>
    <s v="Ad Valorem Tax"/>
    <s v="Riverside Transmission Reliability Project"/>
  </r>
  <r>
    <x v="0"/>
    <s v="2025-12"/>
    <s v="1. DIRECT"/>
    <s v="4. Allocated"/>
    <s v="Labor - Other"/>
    <s v="Labor"/>
    <s v="RTRP Project Engineering SCE"/>
    <n v="6499.74"/>
    <n v="6499.74"/>
    <s v="903112254"/>
    <s v="FIP-Wildlife (CAISO Controlled Facilitie"/>
    <s v="8020075"/>
    <s v="Overhead - Ord to Ord"/>
    <s v="Riverside Transmission Reliability Project"/>
  </r>
  <r>
    <x v="0"/>
    <s v="2025-12"/>
    <s v="1. DIRECT"/>
    <s v="4. Allocated"/>
    <s v="Labor - Other"/>
    <s v="Labor"/>
    <s v="Labor Entries &lt;$5,000"/>
    <n v="-10.97"/>
    <n v="-10.97"/>
    <s v="903112254"/>
    <s v="FIP-Wildlife (CAISO Controlled Facilitie"/>
    <s v="8050043"/>
    <s v="T&amp;D Substation Overall Support"/>
    <s v="Riverside Transmission Reliability Project"/>
  </r>
  <r>
    <x v="0"/>
    <s v="2025-12"/>
    <s v="1. DIRECT"/>
    <s v="4. Allocated"/>
    <s v="Labor - Other"/>
    <s v="Labor"/>
    <s v="Labor Entries &lt;$5,000"/>
    <n v="-6.01"/>
    <n v="-6.01"/>
    <s v="903112254"/>
    <s v="FIP-Wildlife (CAISO Controlled Facilitie"/>
    <s v="8050041"/>
    <s v="T&amp;D Sum Business Unit Overall Support"/>
    <s v="Riverside Transmission Reliability Project"/>
  </r>
  <r>
    <x v="0"/>
    <s v="2025-12"/>
    <s v="1. DIRECT"/>
    <s v="4. Allocated"/>
    <s v="Labor - Other"/>
    <s v="Labor"/>
    <s v="Labor Entries &lt;$5,000"/>
    <n v="-4.84"/>
    <n v="-4.84"/>
    <s v="903112254"/>
    <s v="FIP-Wildlife (CAISO Controlled Facilitie"/>
    <s v="8050040"/>
    <s v="T&amp;D Summary Trans/Subs Overall Support"/>
    <s v="Riverside Transmission Reliability Project"/>
  </r>
  <r>
    <x v="0"/>
    <s v="2025-12"/>
    <s v="1. DIRECT"/>
    <s v="4. Allocated"/>
    <s v="Labor - Other"/>
    <s v="Labor"/>
    <s v="Labor Entries &lt;$5,000"/>
    <n v="-10.26"/>
    <n v="-10.26"/>
    <s v="903112254"/>
    <s v="FIP-Wildlife (CAISO Controlled Facilitie"/>
    <s v="8050035"/>
    <s v="OH Tool Expenses TDBU"/>
    <s v="Riverside Transmission Reliability Project"/>
  </r>
  <r>
    <x v="0"/>
    <s v="2025-12"/>
    <s v="1. DIRECT"/>
    <s v="1. Project Support"/>
    <s v="Other"/>
    <s v="Other"/>
    <s v="Other"/>
    <n v="2376.31"/>
    <n v="2376.31"/>
    <s v="903112254"/>
    <s v="FIP-Wildlife (CAISO Controlled Facilitie"/>
    <s v="8020076"/>
    <s v="Other - Ord to Ord"/>
    <s v="Riverside Transmission Reliability Project"/>
  </r>
  <r>
    <x v="0"/>
    <s v="2025-12"/>
    <s v="1. DIRECT"/>
    <s v="4. Allocated"/>
    <s v="Labor - Other"/>
    <s v="Labor"/>
    <s v="Labor Entries &lt;$5,000"/>
    <n v="1671.69"/>
    <n v="1671.69"/>
    <s v="903112254"/>
    <s v="FIP-Wildlife (CAISO Controlled Facilitie"/>
    <s v="8020075"/>
    <s v="Overhead - Ord to Ord"/>
    <s v="Riverside Transmission Reliability Project"/>
  </r>
  <r>
    <x v="0"/>
    <s v="2025-11"/>
    <s v="2. ALLOCATED"/>
    <s v="5. Corporate Overhead"/>
    <s v="Non Budget - Other"/>
    <s v="Non Budgeted"/>
    <s v="Capitalized Overhead - P&amp;B/Payroll Tax"/>
    <n v="33044.639999999999"/>
    <n v="33044.639999999999"/>
    <s v="903112254"/>
    <s v="FIP-Wildlife (CAISO Controlled Facilitie"/>
    <s v="5757040"/>
    <s v="Capitalized Overhead - P&amp;B/Payroll Tax"/>
    <s v="Riverside Transmission Reliability Project"/>
  </r>
  <r>
    <x v="0"/>
    <s v="2025-12"/>
    <s v="1. DIRECT"/>
    <s v="4. Allocated"/>
    <s v="Capitalized Overhead - IT IMM"/>
    <s v="Chargeback"/>
    <s v="Chargeback Entries&lt;$5,000"/>
    <n v="102.9"/>
    <n v="102.9"/>
    <s v="903112254"/>
    <s v="FIP-Wildlife (CAISO Controlled Facilitie"/>
    <s v="5757075"/>
    <s v="Capitalized Overhead - IT IMM"/>
    <s v="Riverside Transmission Reliability Project"/>
  </r>
  <r>
    <x v="0"/>
    <s v="2025-12"/>
    <s v="1. DIRECT"/>
    <s v="3. Construction"/>
    <s v="Labor - Other"/>
    <s v="Labor"/>
    <s v="Labor Entries &lt;$5,000"/>
    <n v="116.63"/>
    <n v="116.63"/>
    <s v="903112254"/>
    <s v="FIP-Wildlife (CAISO Controlled Facilitie"/>
    <s v="8020078"/>
    <s v="Labor Other Earnings - Ord to Ord"/>
    <s v="Riverside Transmission Reliability Project"/>
  </r>
  <r>
    <x v="0"/>
    <s v="2025-12"/>
    <s v="1. DIRECT"/>
    <s v="3. Construction"/>
    <s v="Labor - Other"/>
    <s v="Labor"/>
    <s v="Labor Entries &lt;$5,000"/>
    <n v="122.05000000000001"/>
    <n v="122.05000000000001"/>
    <s v="903112254"/>
    <s v="FIP-Wildlife (CAISO Controlled Facilitie"/>
    <s v="8020071"/>
    <s v="Labor Premium Time - Ord to Ord"/>
    <s v="Riverside Transmission Reliability Project"/>
  </r>
  <r>
    <x v="0"/>
    <s v="2025-12"/>
    <s v="1. DIRECT"/>
    <s v="3. Construction"/>
    <s v="Labor - Other"/>
    <s v="Labor"/>
    <s v="Labor Entries &lt;$5,000"/>
    <n v="525.36999999999989"/>
    <n v="525.36999999999989"/>
    <s v="903112254"/>
    <s v="FIP-Wildlife (CAISO Controlled Facilitie"/>
    <s v="8020070"/>
    <s v="Labor Normal Time - Ord to Ord"/>
    <s v="Riverside Transmission Reliability Project"/>
  </r>
  <r>
    <x v="0"/>
    <s v="2025-12"/>
    <s v="1. DIRECT"/>
    <s v="3. Construction"/>
    <s v="GRID OPS "/>
    <s v="Labor"/>
    <s v="Labor Entries &lt;$5,000"/>
    <n v="220.88"/>
    <n v="220.88"/>
    <s v="903112254"/>
    <s v="FIP-Wildlife (CAISO Controlled Facilitie"/>
    <s v="8010011"/>
    <s v="Inspector, Operator"/>
    <s v="Riverside Transmission Reliability Project"/>
  </r>
  <r>
    <x v="0"/>
    <s v="2025-12"/>
    <s v="1. DIRECT"/>
    <s v="3. Construction"/>
    <s v="GRID OPS "/>
    <s v="Labor"/>
    <s v="Labor Entries &lt;$5,000"/>
    <n v="13.09"/>
    <n v="13.09"/>
    <s v="903112254"/>
    <s v="FIP-Wildlife (CAISO Controlled Facilitie"/>
    <s v="8010011"/>
    <s v="Inspector, Operator"/>
    <s v="Riverside Transmission Reliability Project"/>
  </r>
  <r>
    <x v="0"/>
    <s v="2025-12"/>
    <s v="1. DIRECT"/>
    <s v="2. Material"/>
    <s v="Material - Other"/>
    <s v="Material"/>
    <s v="Material - Other"/>
    <n v="42.57"/>
    <n v="42.57"/>
    <s v="903112254"/>
    <s v="FIP-Wildlife (CAISO Controlled Facilitie"/>
    <s v="8020085"/>
    <s v="Material Direct Purchase Ord to Ord"/>
    <s v="Riverside Transmission Reliability Project"/>
  </r>
  <r>
    <x v="0"/>
    <s v="2025-12"/>
    <s v="1. DIRECT"/>
    <s v="2. Material"/>
    <s v="Material - Other"/>
    <s v="Material"/>
    <s v="Material - Other"/>
    <n v="4.1500000000000004"/>
    <n v="4.1500000000000004"/>
    <s v="903112254"/>
    <s v="FIP-Wildlife (CAISO Controlled Facilitie"/>
    <s v="8020083"/>
    <s v="Material Loaders/Tax/Freight Ord to Ord"/>
    <s v="Riverside Transmission Reliability Project"/>
  </r>
  <r>
    <x v="0"/>
    <s v="2025-12"/>
    <s v="1. DIRECT"/>
    <s v="4. Allocated"/>
    <s v="Labor - Other"/>
    <s v="Labor"/>
    <s v="Labor Entries &lt;$5,000"/>
    <n v="-39.93"/>
    <n v="-39.93"/>
    <s v="903112254"/>
    <s v="FIP-Wildlife (CAISO Controlled Facilitie"/>
    <s v="8030010"/>
    <s v="OH Paid Absence"/>
    <s v="Riverside Transmission Reliability Project"/>
  </r>
  <r>
    <x v="0"/>
    <s v="2025-11"/>
    <s v="1. DIRECT"/>
    <s v="1. Project Support"/>
    <s v="ELEC SYS PLANNING "/>
    <s v="Labor"/>
    <s v="Labor Entries &lt;$5,000"/>
    <n v="435.84"/>
    <n v="435.84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Labor - Other"/>
    <s v="Labor"/>
    <s v="Labor Entries &lt;$5,000"/>
    <n v="638.28"/>
    <n v="638.28"/>
    <s v="903112254"/>
    <s v="FIP-Wildlife (CAISO Controlled Facilitie"/>
    <s v="8020078"/>
    <s v="Labor Other Earnings - Ord to Ord"/>
    <s v="Riverside Transmission Reliability Project"/>
  </r>
  <r>
    <x v="0"/>
    <s v="2025-11"/>
    <s v="1. DIRECT"/>
    <s v="1. Project Support"/>
    <s v="Labor - Other"/>
    <s v="Labor"/>
    <s v="Labor Entries &lt;$5,000"/>
    <n v="3191.3900000000003"/>
    <n v="3191.3900000000003"/>
    <s v="903112254"/>
    <s v="FIP-Wildlife (CAISO Controlled Facilitie"/>
    <s v="8020070"/>
    <s v="Labor Normal Time - Ord to Ord"/>
    <s v="Riverside Transmission Reliability Project"/>
  </r>
  <r>
    <x v="0"/>
    <s v="2025-11"/>
    <s v="1. DIRECT"/>
    <s v="1. Project Support"/>
    <s v="Labor - Other"/>
    <s v="Labor"/>
    <s v="Labor Entries &lt;$5,000"/>
    <n v="5655.81"/>
    <n v="5655.81"/>
    <s v="903112254"/>
    <s v="FIP-Wildlife (CAISO Controlled Facilitie"/>
    <s v="8010099"/>
    <s v="Labor Accrual"/>
    <s v="Riverside Transmission Reliability Project"/>
  </r>
  <r>
    <x v="0"/>
    <s v="2025-11"/>
    <s v="1. DIRECT"/>
    <s v="1. Project Support"/>
    <s v="ELEC SYS PLANNING "/>
    <s v="Labor"/>
    <s v="Labor Entries &lt;$5,000"/>
    <n v="3151.2000000000007"/>
    <n v="3151.2000000000007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ELEC SYS PLANNING "/>
    <s v="Labor"/>
    <s v="Labor Entries &lt;$5,000"/>
    <n v="2181.6000000000004"/>
    <n v="2181.6000000000004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ELEC SYS PLANNING "/>
    <s v="Labor"/>
    <s v="Labor Entries &lt;$5,000"/>
    <n v="126.32"/>
    <n v="126.32"/>
    <s v="903112254"/>
    <s v="FIP-Wildlife (CAISO Controlled Facilitie"/>
    <s v="8010015"/>
    <s v="IT Dev/Comp Operators"/>
    <s v="Riverside Transmission Reliability Project"/>
  </r>
  <r>
    <x v="0"/>
    <s v="2025-11"/>
    <s v="1. DIRECT"/>
    <s v="1. Project Support"/>
    <s v="ELEC SYS PLANNING "/>
    <s v="Labor"/>
    <s v="Labor Entries &lt;$5,000"/>
    <n v="1515.8400000000001"/>
    <n v="1515.8400000000001"/>
    <s v="903112254"/>
    <s v="FIP-Wildlife (CAISO Controlled Facilitie"/>
    <s v="8010015"/>
    <s v="IT Dev/Comp Operators"/>
    <s v="Riverside Transmission Reliability Project"/>
  </r>
  <r>
    <x v="0"/>
    <s v="2025-11"/>
    <s v="1. DIRECT"/>
    <s v="1. Project Support"/>
    <s v="ELEC SYS PLANNING "/>
    <s v="Labor"/>
    <s v="Labor Entries &lt;$5,000"/>
    <n v="227.04"/>
    <n v="227.04"/>
    <s v="903112254"/>
    <s v="FIP-Wildlife (CAISO Controlled Facilitie"/>
    <s v="8010000"/>
    <s v="Analyst, Accountant, Auditor/Tax"/>
    <s v="Riverside Transmission Reliability Project"/>
  </r>
  <r>
    <x v="0"/>
    <s v="2025-12"/>
    <s v="1. DIRECT"/>
    <s v="1. Project Support"/>
    <s v="BP&amp;FM "/>
    <s v="Labor"/>
    <s v="Labor Entries &lt;$5,000"/>
    <n v="260.52"/>
    <n v="260.52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ELEC SYS PLANNING "/>
    <s v="Labor"/>
    <s v="Labor Entries &lt;$5,000"/>
    <n v="80.78"/>
    <n v="80.78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Other"/>
    <s v="Other"/>
    <s v="Other"/>
    <n v="17.28"/>
    <n v="17.28"/>
    <s v="903112254"/>
    <s v="FIP-Wildlife (CAISO Controlled Facilitie"/>
    <s v="8020076"/>
    <s v="Other - Ord to Ord"/>
    <s v="Riverside Transmission Reliability Project"/>
  </r>
  <r>
    <x v="0"/>
    <s v="2025-11"/>
    <s v="1. DIRECT"/>
    <s v="1. Project Support"/>
    <s v="ELEC SYS PLANNING "/>
    <s v="Labor"/>
    <s v="Labor Entries &lt;$5,000"/>
    <n v="3046.72"/>
    <n v="3046.72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ELEC SYS PLANNING "/>
    <s v="Labor"/>
    <s v="Labor Entries &lt;$5,000"/>
    <n v="3724.16"/>
    <n v="3724.16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ELEC SYS PLANNING "/>
    <s v="Labor"/>
    <s v="Labor Entries &lt;$5,000"/>
    <n v="371.42"/>
    <n v="371.42"/>
    <s v="903112254"/>
    <s v="FIP-Wildlife (CAISO Controlled Facilitie"/>
    <s v="8010015"/>
    <s v="IT Dev/Comp Operators"/>
    <s v="Riverside Transmission Reliability Project"/>
  </r>
  <r>
    <x v="0"/>
    <s v="2025-11"/>
    <s v="1. DIRECT"/>
    <s v="1. Project Support"/>
    <s v="ELEC SYS PLANNING "/>
    <s v="Labor"/>
    <s v="Labor Entries &lt;$5,000"/>
    <n v="1322.47"/>
    <n v="1322.47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ELEC SYS PLANNING "/>
    <s v="Labor"/>
    <s v="Labor Entries &lt;$5,000"/>
    <n v="0.81"/>
    <n v="0.81"/>
    <s v="903112254"/>
    <s v="FIP-Wildlife (CAISO Controlled Facilitie"/>
    <s v="8010000"/>
    <s v="Analyst, Accountant, Auditor/Tax"/>
    <s v="Riverside Transmission Reliability Project"/>
  </r>
  <r>
    <x v="0"/>
    <s v="2025-11"/>
    <s v="1. DIRECT"/>
    <s v="1. Project Support"/>
    <s v="Contract Consult/Contract Ord to Ord"/>
    <s v="Contract"/>
    <s v="Contract Entries &lt;$50,000"/>
    <n v="602.70000000000005"/>
    <n v="602.70000000000005"/>
    <s v="903112254"/>
    <s v="FIP-Wildlife (CAISO Controlled Facilitie"/>
    <s v="8020082"/>
    <s v="Contract Consult/Contract Ord to Ord"/>
    <s v="Riverside Transmission Reliability Project"/>
  </r>
  <r>
    <x v="0"/>
    <s v="2025-11"/>
    <s v="1. DIRECT"/>
    <s v="1. Project Support"/>
    <s v="Con - Consults/Prof Srvcs/Out Ord to Ord"/>
    <s v="Contract"/>
    <s v="Contract Entries &lt;$50,000"/>
    <n v="18777.7"/>
    <n v="18777.7"/>
    <s v="903112254"/>
    <s v="FIP-Wildlife (CAISO Controlled Facilitie"/>
    <s v="8020081"/>
    <s v="Con - Consults/Prof Srvcs/Out Ord to Ord"/>
    <s v="Riverside Transmission Reliability Project"/>
  </r>
  <r>
    <x v="0"/>
    <s v="2025-11"/>
    <s v="1. DIRECT"/>
    <s v="1. Project Support"/>
    <s v="BP&amp;FM "/>
    <s v="Labor"/>
    <s v="Labor Entries &lt;$5,000"/>
    <n v="361.32"/>
    <n v="361.32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ELEC SYS PLANNING "/>
    <s v="Labor"/>
    <s v="Labor Entries &lt;$5,000"/>
    <n v="2380.2800000000002"/>
    <n v="2380.2800000000002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4. Allocated"/>
    <s v="Capitalized Overhead - IT IMM"/>
    <s v="Chargeback"/>
    <s v="Chargeback Entries&lt;$5,000"/>
    <n v="24.11"/>
    <n v="24.11"/>
    <s v="903112254"/>
    <s v="FIP-Wildlife (CAISO Controlled Facilitie"/>
    <s v="5757075"/>
    <s v="Capitalized Overhead - IT IMM"/>
    <s v="Riverside Transmission Reliability Project"/>
  </r>
  <r>
    <x v="0"/>
    <s v="2025-12"/>
    <s v="2. ALLOCATED"/>
    <s v="5. Corporate Overhead"/>
    <s v="Non Budget - Other"/>
    <s v="Non Budgeted"/>
    <s v="Capitalized Overhead - P&amp;B/Payroll Tax"/>
    <n v="3811.54"/>
    <n v="3811.54"/>
    <s v="903112254"/>
    <s v="FIP-Wildlife (CAISO Controlled Facilitie"/>
    <s v="5757040"/>
    <s v="Capitalized Overhead - P&amp;B/Payroll Tax"/>
    <s v="Riverside Transmission Reliability Project"/>
  </r>
  <r>
    <x v="0"/>
    <s v="2025-11"/>
    <s v="2. ALLOCATED"/>
    <s v="5. Corporate Overhead"/>
    <s v="Non Budget - Other"/>
    <s v="Non Budgeted"/>
    <s v="Capitalized Overhead - Inj &amp; Damages"/>
    <n v="0.03"/>
    <n v="0.03"/>
    <s v="903112254"/>
    <s v="FIP-Wildlife (CAISO Controlled Facilitie"/>
    <s v="5757020"/>
    <s v="Capitalized Overhead - Inj &amp; Damages"/>
    <s v="Riverside Transmission Reliability Project"/>
  </r>
  <r>
    <x v="0"/>
    <s v="2025-11"/>
    <s v="2. ALLOCATED"/>
    <s v="5. Corporate Overhead"/>
    <s v="Non Budget - Other"/>
    <s v="Non Budgeted"/>
    <s v="Capitalized Overhead - A&amp;G"/>
    <n v="2992.05"/>
    <n v="2992.05"/>
    <s v="903112254"/>
    <s v="FIP-Wildlife (CAISO Controlled Facilitie"/>
    <s v="5757030"/>
    <s v="Capitalized Overhead - A&amp;G"/>
    <s v="Riverside Transmission Reliability Project"/>
  </r>
  <r>
    <x v="0"/>
    <s v="2025-11"/>
    <s v="1. DIRECT"/>
    <s v="4. Allocated"/>
    <s v="Labor - Other"/>
    <s v="Labor"/>
    <s v="Paid Absence"/>
    <n v="5244.63"/>
    <n v="5244.63"/>
    <s v="903112254"/>
    <s v="FIP-Wildlife (CAISO Controlled Facilitie"/>
    <s v="8030010"/>
    <s v="OH Paid Absence"/>
    <s v="Riverside Transmission Reliability Project"/>
  </r>
  <r>
    <x v="0"/>
    <s v="2025-11"/>
    <s v="1. DIRECT"/>
    <s v="4. Allocated"/>
    <s v="Labor - Other"/>
    <s v="Labor"/>
    <s v="Labor Entries &lt;$5,000"/>
    <n v="2044.44"/>
    <n v="2044.44"/>
    <s v="903112254"/>
    <s v="FIP-Wildlife (CAISO Controlled Facilitie"/>
    <s v="8050043"/>
    <s v="T&amp;D Substation Overall Support"/>
    <s v="Riverside Transmission Reliability Project"/>
  </r>
  <r>
    <x v="0"/>
    <s v="2025-11"/>
    <s v="1. DIRECT"/>
    <s v="4. Allocated"/>
    <s v="Labor - Other"/>
    <s v="Labor"/>
    <s v="Labor Entries &lt;$5,000"/>
    <n v="931.51"/>
    <n v="931.51"/>
    <s v="903112254"/>
    <s v="FIP-Wildlife (CAISO Controlled Facilitie"/>
    <s v="8050041"/>
    <s v="T&amp;D Sum Business Unit Overall Support"/>
    <s v="Riverside Transmission Reliability Project"/>
  </r>
  <r>
    <x v="0"/>
    <s v="2025-11"/>
    <s v="1. DIRECT"/>
    <s v="4. Allocated"/>
    <s v="Labor - Other"/>
    <s v="Labor"/>
    <s v="Labor Entries &lt;$5,000"/>
    <n v="847.86"/>
    <n v="847.86"/>
    <s v="903112254"/>
    <s v="FIP-Wildlife (CAISO Controlled Facilitie"/>
    <s v="8050040"/>
    <s v="T&amp;D Summary Trans/Subs Overall Support"/>
    <s v="Riverside Transmission Reliability Project"/>
  </r>
  <r>
    <x v="0"/>
    <s v="2025-11"/>
    <s v="1. DIRECT"/>
    <s v="4. Allocated"/>
    <s v="Labor - Other"/>
    <s v="Labor"/>
    <s v="Labor Entries &lt;$5,000"/>
    <n v="1725.47"/>
    <n v="1725.47"/>
    <s v="903112254"/>
    <s v="FIP-Wildlife (CAISO Controlled Facilitie"/>
    <s v="8050035"/>
    <s v="OH Tool Expenses TDBU"/>
    <s v="Riverside Transmission Reliability Project"/>
  </r>
  <r>
    <x v="0"/>
    <s v="2025-11"/>
    <s v="1. DIRECT"/>
    <s v="1. Project Support"/>
    <s v="MAJOR PROJECT ORG "/>
    <s v="Labor"/>
    <s v="Labor Entries &lt;$5,000"/>
    <n v="22.2"/>
    <n v="22.2"/>
    <s v="903112254"/>
    <s v="FIP-Wildlife (CAISO Controlled Facilitie"/>
    <s v="8010001"/>
    <s v="Manager"/>
    <s v="Riverside Transmission Reliability Project"/>
  </r>
  <r>
    <x v="0"/>
    <s v="2025-11"/>
    <s v="1. DIRECT"/>
    <s v="4. Allocated"/>
    <s v="Indirct SCM IMM - Order to Order"/>
    <s v="Chargeback"/>
    <s v="Chargeback Entries&lt;$5,000"/>
    <n v="50.39"/>
    <n v="50.39"/>
    <s v="903112254"/>
    <s v="FIP-Wildlife (CAISO Controlled Facilitie"/>
    <s v="8020494"/>
    <s v="Indirct SCM IMM - Order to Order"/>
    <s v="Riverside Transmission Reliability Project"/>
  </r>
  <r>
    <x v="0"/>
    <s v="2025-11"/>
    <s v="1. DIRECT"/>
    <s v="1. Project Support"/>
    <s v="MAJOR PROJECT ORG "/>
    <s v="Labor"/>
    <s v="Labor Entries &lt;$5,000"/>
    <n v="679.94"/>
    <n v="679.94"/>
    <s v="903112254"/>
    <s v="FIP-Wildlife (CAISO Controlled Facilitie"/>
    <s v="8010001"/>
    <s v="Manager"/>
    <s v="Riverside Transmission Reliability Project"/>
  </r>
  <r>
    <x v="0"/>
    <s v="2025-11"/>
    <s v="1. DIRECT"/>
    <s v="3. Construction"/>
    <s v="Labor - Other"/>
    <s v="Labor"/>
    <s v="Labor Entries &lt;$5,000"/>
    <n v="79.28"/>
    <n v="79.28"/>
    <s v="903112254"/>
    <s v="FIP-Wildlife (CAISO Controlled Facilitie"/>
    <s v="8020078"/>
    <s v="Labor Other Earnings - Ord to Ord"/>
    <s v="Riverside Transmission Reliability Project"/>
  </r>
  <r>
    <x v="0"/>
    <s v="2025-11"/>
    <s v="1. DIRECT"/>
    <s v="3. Construction"/>
    <s v="Labor - Other"/>
    <s v="Labor"/>
    <s v="Labor Entries &lt;$5,000"/>
    <n v="315.66999999999996"/>
    <n v="315.66999999999996"/>
    <s v="903112254"/>
    <s v="FIP-Wildlife (CAISO Controlled Facilitie"/>
    <s v="8020071"/>
    <s v="Labor Premium Time - Ord to Ord"/>
    <s v="Riverside Transmission Reliability Project"/>
  </r>
  <r>
    <x v="0"/>
    <s v="2025-11"/>
    <s v="1. DIRECT"/>
    <s v="3. Construction"/>
    <s v="Labor - Other"/>
    <s v="Labor"/>
    <s v="Labor Entries &lt;$5,000"/>
    <n v="396.39"/>
    <n v="396.39"/>
    <s v="903112254"/>
    <s v="FIP-Wildlife (CAISO Controlled Facilitie"/>
    <s v="8020070"/>
    <s v="Labor Normal Time - Ord to Ord"/>
    <s v="Riverside Transmission Reliability Project"/>
  </r>
  <r>
    <x v="0"/>
    <s v="2025-11"/>
    <s v="1. DIRECT"/>
    <s v="3. Construction"/>
    <s v="GRID OPS "/>
    <s v="Labor"/>
    <s v="Labor Entries &lt;$5,000"/>
    <n v="749.52"/>
    <n v="749.52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3. Construction"/>
    <s v="GRID OPS "/>
    <s v="Labor"/>
    <s v="Labor Entries &lt;$5,000"/>
    <n v="220.88"/>
    <n v="220.88"/>
    <s v="903112254"/>
    <s v="FIP-Wildlife (CAISO Controlled Facilitie"/>
    <s v="8010011"/>
    <s v="Inspector, Operator"/>
    <s v="Riverside Transmission Reliability Project"/>
  </r>
  <r>
    <x v="0"/>
    <s v="2025-11"/>
    <s v="1. DIRECT"/>
    <s v="3. Construction"/>
    <s v="GRID OPS "/>
    <s v="Labor"/>
    <s v="Labor Entries &lt;$5,000"/>
    <n v="1.85"/>
    <n v="1.85"/>
    <s v="903112254"/>
    <s v="FIP-Wildlife (CAISO Controlled Facilitie"/>
    <s v="8010011"/>
    <s v="Inspector, Operator"/>
    <s v="Riverside Transmission Reliability Project"/>
  </r>
  <r>
    <x v="0"/>
    <s v="2025-11"/>
    <s v="1. DIRECT"/>
    <s v="3. Construction"/>
    <s v="GRID OPS "/>
    <s v="Labor"/>
    <s v="Labor Entries &lt;$5,000"/>
    <n v="0"/>
    <n v="0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1. Project Support"/>
    <s v="Other-Accruals Ord to Ord"/>
    <s v="Other"/>
    <s v="Other-Accruals Ord to Ord"/>
    <n v="-1752.46"/>
    <n v="-1752.46"/>
    <s v="903112254"/>
    <s v="FIP-Wildlife (CAISO Controlled Facilitie"/>
    <s v="8021169"/>
    <s v="Other-Accruals Ord to Ord"/>
    <s v="Riverside Transmission Reliability Project"/>
  </r>
  <r>
    <x v="0"/>
    <s v="2025-12"/>
    <s v="1. DIRECT"/>
    <s v="1. Project Support"/>
    <s v="BP&amp;FM "/>
    <s v="Labor"/>
    <s v="Labor Entries &lt;$5,000"/>
    <n v="0.01"/>
    <n v="0.01"/>
    <s v="903112254"/>
    <s v="FIP-Wildlife (CAISO Controlled Facilitie"/>
    <s v="8010008"/>
    <s v="Engineer, Design, Drafting"/>
    <s v="Riverside Transmission Reliability Project"/>
  </r>
  <r>
    <x v="0"/>
    <s v="2025-11"/>
    <s v="1. DIRECT"/>
    <s v="4. Allocated"/>
    <s v="Labor - Other"/>
    <s v="Labor"/>
    <s v="Labor Entries &lt;$5,000"/>
    <n v="4911.6400000000012"/>
    <n v="4911.6400000000012"/>
    <s v="903112254"/>
    <s v="FIP-Wildlife (CAISO Controlled Facilitie"/>
    <s v="8020075"/>
    <s v="Overhead - Ord to Ord"/>
    <s v="Riverside Transmission Reliability Project"/>
  </r>
  <r>
    <x v="1"/>
    <s v="2025-06"/>
    <s v="1. DIRECT"/>
    <s v="1. Project Support"/>
    <s v="Contract Consult/Contract Ord to Ord"/>
    <s v="Contract"/>
    <s v="Contract Entries &lt;$50,000"/>
    <n v="1233.28"/>
    <n v="1233.28"/>
    <s v="903112093"/>
    <s v="FIP-Mira Loma-Vista No. 1 220 kV T/L (OH"/>
    <s v="8020082"/>
    <s v="Contract Consult/Contract Ord to Ord"/>
    <s v="Riverside Transmission Reliability Project"/>
  </r>
  <r>
    <x v="1"/>
    <s v="2025-06"/>
    <s v="1. DIRECT"/>
    <s v="1. Project Support"/>
    <s v="Labor - Other"/>
    <s v="Labor"/>
    <s v="Labor Entries &lt;$5,000"/>
    <n v="2846.7200000000003"/>
    <n v="2846.7200000000003"/>
    <s v="903112093"/>
    <s v="FIP-Mira Loma-Vista No. 1 220 kV T/L (OH"/>
    <s v="8020070"/>
    <s v="Labor Normal Time - Ord to Ord"/>
    <s v="Riverside Transmission Reliability Project"/>
  </r>
  <r>
    <x v="1"/>
    <s v="2025-06"/>
    <s v="1. DIRECT"/>
    <s v="1. Project Support"/>
    <s v="Con - Consults/Prof Srvcs/Out Ord to Ord"/>
    <s v="Contract"/>
    <s v="Con - Consults/Prof Srvcs/Out Ord to Ord"/>
    <n v="54845.89"/>
    <n v="54845.89"/>
    <s v="903112093"/>
    <s v="FIP-Mira Loma-Vista No. 1 220 kV T/L (OH"/>
    <s v="8020081"/>
    <s v="Con - Consults/Prof Srvcs/Out Ord to Ord"/>
    <s v="Riverside Transmission Reliability Project"/>
  </r>
  <r>
    <x v="1"/>
    <s v="2025-06"/>
    <s v="1. DIRECT"/>
    <s v="1. Project Support"/>
    <s v="Labor - Other"/>
    <s v="Labor"/>
    <s v="Labor Entries &lt;$5,000"/>
    <n v="10.84"/>
    <n v="10.84"/>
    <s v="903112093"/>
    <s v="FIP-Mira Loma-Vista No. 1 220 kV T/L (OH"/>
    <s v="8020071"/>
    <s v="Labor Premium Time - Ord to Ord"/>
    <s v="Riverside Transmission Reliability Project"/>
  </r>
  <r>
    <x v="1"/>
    <s v="2025-06"/>
    <s v="1. DIRECT"/>
    <s v="1. Project Support"/>
    <s v="Labor - Other"/>
    <s v="Labor"/>
    <s v="Labor Entries &lt;$5,000"/>
    <n v="2939.5899999999997"/>
    <n v="2939.5899999999997"/>
    <s v="903112093"/>
    <s v="FIP-Mira Loma-Vista No. 1 220 kV T/L (OH"/>
    <s v="8020078"/>
    <s v="Labor Other Earnings - Ord to Ord"/>
    <s v="Riverside Transmission Reliability Project"/>
  </r>
  <r>
    <x v="1"/>
    <s v="2025-05"/>
    <s v="2. ALLOCATED"/>
    <s v="5. Corporate Overhead"/>
    <s v="Non Budget - Other"/>
    <s v="Non Budgeted"/>
    <s v="Capitalized Overhead - P&amp;B/Payroll Tax"/>
    <n v="9955.35"/>
    <n v="9955.35"/>
    <s v="903112093"/>
    <s v="FIP-Mira Loma-Vista No. 1 220 kV T/L (OH"/>
    <s v="5757040"/>
    <s v="Capitalized Overhead - P&amp;B/Payroll Tax"/>
    <s v="Riverside Transmission Reliability Project"/>
  </r>
  <r>
    <x v="1"/>
    <s v="2025-06"/>
    <s v="1. DIRECT"/>
    <s v="1. Project Support"/>
    <s v="Labor - Other"/>
    <s v="Labor"/>
    <s v="Labor Entries &lt;$5,000"/>
    <n v="-154.37"/>
    <n v="-154.37"/>
    <s v="903112093"/>
    <s v="FIP-Mira Loma-Vista No. 1 220 kV T/L (OH"/>
    <s v="8010099"/>
    <s v="Labor Accrual"/>
    <s v="Riverside Transmission Reliability Project"/>
  </r>
  <r>
    <x v="1"/>
    <s v="2025-06"/>
    <s v="1. DIRECT"/>
    <s v="1. Project Support"/>
    <s v="Labor - Other"/>
    <s v="Labor"/>
    <s v="RTRP Project Engineering SCE"/>
    <n v="6941.34"/>
    <n v="6941.34"/>
    <s v="903112093"/>
    <s v="FIP-Mira Loma-Vista No. 1 220 kV T/L (OH"/>
    <s v="8020070"/>
    <s v="Labor Normal Time - Ord to Ord"/>
    <s v="Riverside Transmission Reliability Project"/>
  </r>
  <r>
    <x v="1"/>
    <s v="2025-06"/>
    <s v="1. DIRECT"/>
    <s v="4. Allocated"/>
    <s v="Labor - Other"/>
    <s v="Labor"/>
    <s v="Labor Entries &lt;$5,000"/>
    <n v="3603.29"/>
    <n v="3603.29"/>
    <s v="903112093"/>
    <s v="FIP-Mira Loma-Vista No. 1 220 kV T/L (OH"/>
    <s v="8020075"/>
    <s v="Overhead - Ord to Ord"/>
    <s v="Riverside Transmission Reliability Project"/>
  </r>
  <r>
    <x v="1"/>
    <s v="2025-06"/>
    <s v="1. DIRECT"/>
    <s v="1. Project Support"/>
    <s v="Other-Accruals Ord to Ord"/>
    <s v="Other"/>
    <s v="Other-Accruals Ord to Ord"/>
    <n v="946.61"/>
    <n v="946.61"/>
    <s v="903112093"/>
    <s v="FIP-Mira Loma-Vista No. 1 220 kV T/L (OH"/>
    <s v="8021169"/>
    <s v="Other-Accruals Ord to Ord"/>
    <s v="Riverside Transmission Reliability Project"/>
  </r>
  <r>
    <x v="1"/>
    <s v="2025-06"/>
    <s v="1. DIRECT"/>
    <s v="4. Allocated"/>
    <s v="Indirct SCM IMM - Order to Order"/>
    <s v="Chargeback"/>
    <s v="Chargeback Entries&lt;$5,000"/>
    <n v="199.72"/>
    <n v="199.72"/>
    <s v="903112093"/>
    <s v="FIP-Mira Loma-Vista No. 1 220 kV T/L (OH"/>
    <s v="8020494"/>
    <s v="Indirct SCM IMM - Order to Order"/>
    <s v="Riverside Transmission Reliability Project"/>
  </r>
  <r>
    <x v="1"/>
    <s v="2025-05"/>
    <s v="2. ALLOCATED"/>
    <s v="5. Corporate Overhead"/>
    <s v="Non Budget - Other"/>
    <s v="Non Budgeted"/>
    <s v="Capitalized Overhead - Inj &amp; Damages"/>
    <n v="0.74"/>
    <n v="0.74"/>
    <s v="903112093"/>
    <s v="FIP-Mira Loma-Vista No. 1 220 kV T/L (OH"/>
    <s v="5757020"/>
    <s v="Capitalized Overhead - Inj &amp; Damages"/>
    <s v="Riverside Transmission Reliability Project"/>
  </r>
  <r>
    <x v="1"/>
    <s v="2025-05"/>
    <s v="1. DIRECT"/>
    <s v="3. Construction"/>
    <s v="Labor - Other"/>
    <s v="Labor"/>
    <s v="Labor Entries &lt;$5,000"/>
    <n v="681.85"/>
    <n v="681.85"/>
    <s v="903112093"/>
    <s v="FIP-Mira Loma-Vista No. 1 220 kV T/L (OH"/>
    <s v="8020070"/>
    <s v="Labor Normal Time - Ord to Ord"/>
    <s v="Riverside Transmission Reliability Project"/>
  </r>
  <r>
    <x v="1"/>
    <s v="2025-06"/>
    <s v="1. DIRECT"/>
    <s v="3. Construction"/>
    <s v="Contract Consult/Contract Ord to Ord"/>
    <s v="Contract"/>
    <s v="Contract Entries &lt;$50,000"/>
    <n v="4443.78"/>
    <n v="4443.78"/>
    <s v="903112093"/>
    <s v="FIP-Mira Loma-Vista No. 1 220 kV T/L (OH"/>
    <s v="8020082"/>
    <s v="Contract Consult/Contract Ord to Ord"/>
    <s v="Riverside Transmission Reliability Project"/>
  </r>
  <r>
    <x v="1"/>
    <s v="2025-06"/>
    <s v="1. DIRECT"/>
    <s v="3. Construction"/>
    <s v="Labor - Other"/>
    <s v="Labor"/>
    <s v="Labor Entries &lt;$5,000"/>
    <n v="333.35999999999996"/>
    <n v="333.35999999999996"/>
    <s v="903112093"/>
    <s v="FIP-Mira Loma-Vista No. 1 220 kV T/L (OH"/>
    <s v="8020070"/>
    <s v="Labor Normal Time - Ord to Ord"/>
    <s v="Riverside Transmission Reliability Project"/>
  </r>
  <r>
    <x v="1"/>
    <s v="2025-06"/>
    <s v="1. DIRECT"/>
    <s v="3. Construction"/>
    <s v="Labor - Other"/>
    <s v="Labor"/>
    <s v="Labor Entries &lt;$5,000"/>
    <n v="66.67"/>
    <n v="66.67"/>
    <s v="903112093"/>
    <s v="FIP-Mira Loma-Vista No. 1 220 kV T/L (OH"/>
    <s v="8020078"/>
    <s v="Labor Other Earnings - Ord to Ord"/>
    <s v="Riverside Transmission Reliability Project"/>
  </r>
  <r>
    <x v="1"/>
    <s v="2025-06"/>
    <s v="1. DIRECT"/>
    <s v="4. Allocated"/>
    <s v="Capitalized Overhead - IT IMM"/>
    <s v="Chargeback"/>
    <s v="Chargeback Entries&lt;$5,000"/>
    <n v="161.88999999999999"/>
    <n v="161.88999999999999"/>
    <s v="903112093"/>
    <s v="FIP-Mira Loma-Vista No. 1 220 kV T/L (OH"/>
    <s v="5757075"/>
    <s v="Capitalized Overhead - IT IMM"/>
    <s v="Riverside Transmission Reliability Project"/>
  </r>
  <r>
    <x v="1"/>
    <s v="2025-06"/>
    <s v="1. DIRECT"/>
    <s v="1. Project Support"/>
    <s v="Other"/>
    <s v="Other"/>
    <s v="Other"/>
    <n v="951.91"/>
    <n v="951.91"/>
    <s v="903112093"/>
    <s v="FIP-Mira Loma-Vista No. 1 220 kV T/L (OH"/>
    <s v="8020076"/>
    <s v="Other - Ord to Ord"/>
    <s v="Riverside Transmission Reliability Project"/>
  </r>
  <r>
    <x v="1"/>
    <s v="2025-05"/>
    <s v="1. DIRECT"/>
    <s v="4. Allocated"/>
    <s v="Indirct SCM IMM - Order to Order"/>
    <s v="Chargeback"/>
    <s v="Chargeback Entries&lt;$5,000"/>
    <n v="110.89000000000001"/>
    <n v="110.89000000000001"/>
    <s v="903112093"/>
    <s v="FIP-Mira Loma-Vista No. 1 220 kV T/L (OH"/>
    <s v="8020494"/>
    <s v="Indirct SCM IMM - Order to Order"/>
    <s v="Riverside Transmission Reliability Project"/>
  </r>
  <r>
    <x v="1"/>
    <s v="2025-05"/>
    <s v="1. DIRECT"/>
    <s v="1. Project Support"/>
    <s v="MAJOR PROJECT ORG "/>
    <s v="Labor"/>
    <s v="Labor Entries &lt;$5,000"/>
    <n v="273.2"/>
    <n v="273.2"/>
    <s v="903112093"/>
    <s v="FIP-Mira Loma-Vista No. 1 220 kV T/L (OH"/>
    <s v="8010000"/>
    <s v="Analyst, Accountant, Auditor/Tax"/>
    <s v="Riverside Transmission Reliability Project"/>
  </r>
  <r>
    <x v="1"/>
    <s v="2025-05"/>
    <s v="1. DIRECT"/>
    <s v="1. Project Support"/>
    <s v="Other"/>
    <s v="Other"/>
    <s v="Other"/>
    <n v="743.63"/>
    <n v="743.63"/>
    <s v="903112093"/>
    <s v="FIP-Mira Loma-Vista No. 1 220 kV T/L (OH"/>
    <s v="8020076"/>
    <s v="Other - Ord to Ord"/>
    <s v="Riverside Transmission Reliability Project"/>
  </r>
  <r>
    <x v="1"/>
    <s v="2025-08"/>
    <s v="1. DIRECT"/>
    <s v="1. Project Support"/>
    <s v="Labor - Other"/>
    <s v="Labor"/>
    <s v="Labor Entries &lt;$5,000"/>
    <n v="2016.05"/>
    <n v="2016.05"/>
    <s v="903112093"/>
    <s v="FIP-Mira Loma-Vista No. 1 220 kV T/L (OH"/>
    <s v="8020078"/>
    <s v="Labor Other Earnings - Ord to Ord"/>
    <s v="Riverside Transmission Reliability Project"/>
  </r>
  <r>
    <x v="1"/>
    <s v="2025-06"/>
    <s v="1. DIRECT"/>
    <s v="4. Allocated"/>
    <s v="Labor - Other"/>
    <s v="Labor"/>
    <s v="Labor Entries &lt;$5,000"/>
    <n v="-30.87"/>
    <n v="-30.87"/>
    <s v="903112093"/>
    <s v="FIP-Mira Loma-Vista No. 1 220 kV T/L (OH"/>
    <s v="8030010"/>
    <s v="OH Paid Absence"/>
    <s v="Riverside Transmission Reliability Project"/>
  </r>
  <r>
    <x v="1"/>
    <s v="2025-05"/>
    <s v="1. DIRECT"/>
    <s v="1. Project Support"/>
    <s v="MAJOR PROJECT ORG "/>
    <s v="Labor"/>
    <s v="Labor Entries &lt;$5,000"/>
    <n v="339.97"/>
    <n v="339.97"/>
    <s v="903112093"/>
    <s v="FIP-Mira Loma-Vista No. 1 220 kV T/L (OH"/>
    <s v="8010001"/>
    <s v="Manager"/>
    <s v="Riverside Transmission Reliability Project"/>
  </r>
  <r>
    <x v="1"/>
    <s v="2025-05"/>
    <s v="1. DIRECT"/>
    <s v="1. Project Support"/>
    <s v="MAJOR PROJECT ORG "/>
    <s v="Labor"/>
    <s v="Labor Entries &lt;$5,000"/>
    <n v="11.25"/>
    <n v="11.25"/>
    <s v="903112093"/>
    <s v="FIP-Mira Loma-Vista No. 1 220 kV T/L (OH"/>
    <s v="8010001"/>
    <s v="Manager"/>
    <s v="Riverside Transmission Reliability Project"/>
  </r>
  <r>
    <x v="1"/>
    <s v="2025-05"/>
    <s v="1. DIRECT"/>
    <s v="4. Allocated"/>
    <s v="Capitalized Overhead - IT IMM"/>
    <s v="Chargeback"/>
    <s v="Chargeback Entries&lt;$5,000"/>
    <n v="166.96"/>
    <n v="166.96"/>
    <s v="903112093"/>
    <s v="FIP-Mira Loma-Vista No. 1 220 kV T/L (OH"/>
    <s v="5757075"/>
    <s v="Capitalized Overhead - IT IMM"/>
    <s v="Riverside Transmission Reliability Project"/>
  </r>
  <r>
    <x v="1"/>
    <s v="2025-05"/>
    <s v="1. DIRECT"/>
    <s v="3. Construction"/>
    <s v="Labor - Other"/>
    <s v="Labor"/>
    <s v="Labor Entries &lt;$5,000"/>
    <n v="136.37"/>
    <n v="136.37"/>
    <s v="903112093"/>
    <s v="FIP-Mira Loma-Vista No. 1 220 kV T/L (OH"/>
    <s v="8020078"/>
    <s v="Labor Other Earnings - Ord to Ord"/>
    <s v="Riverside Transmission Reliability Project"/>
  </r>
  <r>
    <x v="1"/>
    <s v="2025-05"/>
    <s v="2. ALLOCATED"/>
    <s v="5. Corporate Overhead"/>
    <s v="Non Budget - Other"/>
    <s v="Non Budgeted"/>
    <s v="Capitalized Overhead - A&amp;G"/>
    <n v="3408.04"/>
    <n v="3408.04"/>
    <s v="903112093"/>
    <s v="FIP-Mira Loma-Vista No. 1 220 kV T/L (OH"/>
    <s v="5757030"/>
    <s v="Capitalized Overhead - A&amp;G"/>
    <s v="Riverside Transmission Reliability Project"/>
  </r>
  <r>
    <x v="1"/>
    <s v="2025-05"/>
    <s v="1. DIRECT"/>
    <s v="4. Allocated"/>
    <s v="Labor - Other"/>
    <s v="Labor"/>
    <s v="Labor Entries &lt;$5,000"/>
    <n v="7273.44"/>
    <n v="7273.44"/>
    <s v="903112093"/>
    <s v="FIP-Mira Loma-Vista No. 1 220 kV T/L (OH"/>
    <s v="8020075"/>
    <s v="Overhead - Ord to Ord"/>
    <s v="Riverside Transmission Reliability Project"/>
  </r>
  <r>
    <x v="1"/>
    <s v="2025-05"/>
    <s v="1. DIRECT"/>
    <s v="4. Allocated"/>
    <s v="Labor - Other"/>
    <s v="Labor"/>
    <s v="Labor Entries &lt;$5,000"/>
    <n v="161.11000000000001"/>
    <n v="161.11000000000001"/>
    <s v="903112093"/>
    <s v="FIP-Mira Loma-Vista No. 1 220 kV T/L (OH"/>
    <s v="8030010"/>
    <s v="OH Paid Absence"/>
    <s v="Riverside Transmission Reliability Project"/>
  </r>
  <r>
    <x v="1"/>
    <s v="2025-05"/>
    <s v="1. DIRECT"/>
    <s v="4. Allocated"/>
    <s v="Labor - Other"/>
    <s v="Labor"/>
    <s v="Labor Entries &lt;$5,000"/>
    <n v="275.60000000000002"/>
    <n v="275.60000000000002"/>
    <s v="903112093"/>
    <s v="FIP-Mira Loma-Vista No. 1 220 kV T/L (OH"/>
    <s v="8050035"/>
    <s v="OH Tool Expenses TDBU"/>
    <s v="Riverside Transmission Reliability Project"/>
  </r>
  <r>
    <x v="1"/>
    <s v="2025-05"/>
    <s v="1. DIRECT"/>
    <s v="4. Allocated"/>
    <s v="Labor - Other"/>
    <s v="Labor"/>
    <s v="Labor Entries &lt;$5,000"/>
    <n v="31.82"/>
    <n v="31.82"/>
    <s v="903112093"/>
    <s v="FIP-Mira Loma-Vista No. 1 220 kV T/L (OH"/>
    <s v="8050040"/>
    <s v="T&amp;D Summary Trans/Subs Overall Support"/>
    <s v="Riverside Transmission Reliability Project"/>
  </r>
  <r>
    <x v="1"/>
    <s v="2025-05"/>
    <s v="1. DIRECT"/>
    <s v="4. Allocated"/>
    <s v="Labor - Other"/>
    <s v="Labor"/>
    <s v="Labor Entries &lt;$5,000"/>
    <n v="51.36"/>
    <n v="51.36"/>
    <s v="903112093"/>
    <s v="FIP-Mira Loma-Vista No. 1 220 kV T/L (OH"/>
    <s v="8050041"/>
    <s v="T&amp;D Sum Business Unit Overall Support"/>
    <s v="Riverside Transmission Reliability Project"/>
  </r>
  <r>
    <x v="1"/>
    <s v="2025-05"/>
    <s v="1. DIRECT"/>
    <s v="4. Allocated"/>
    <s v="Labor - Other"/>
    <s v="Labor"/>
    <s v="Labor Entries &lt;$5,000"/>
    <n v="225.12"/>
    <n v="225.12"/>
    <s v="903112093"/>
    <s v="FIP-Mira Loma-Vista No. 1 220 kV T/L (OH"/>
    <s v="8050042"/>
    <s v="T&amp;D Transmission Overall Support"/>
    <s v="Riverside Transmission Reliability Project"/>
  </r>
  <r>
    <x v="1"/>
    <s v="2025-05"/>
    <s v="1. DIRECT"/>
    <s v="4. Allocated"/>
    <s v="Labor - Other"/>
    <s v="Labor"/>
    <s v="RTRP MPO Project Management-Contractor O"/>
    <n v="10289.619999999999"/>
    <n v="10289.619999999999"/>
    <s v="903112093"/>
    <s v="FIP-Mira Loma-Vista No. 1 220 kV T/L (OH"/>
    <s v="8020075"/>
    <s v="Overhead - Ord to Ord"/>
    <s v="Riverside Transmission Reliability Project"/>
  </r>
  <r>
    <x v="1"/>
    <s v="2025-05"/>
    <s v="1. DIRECT"/>
    <s v="1. Project Support"/>
    <s v="Other-Accruals Ord to Ord"/>
    <s v="Other"/>
    <s v="Other-Accruals Ord to Ord"/>
    <n v="-2181.8200000000002"/>
    <n v="-2181.8200000000002"/>
    <s v="903112093"/>
    <s v="FIP-Mira Loma-Vista No. 1 220 kV T/L (OH"/>
    <s v="8021169"/>
    <s v="Other-Accruals Ord to Ord"/>
    <s v="Riverside Transmission Reliability Project"/>
  </r>
  <r>
    <x v="1"/>
    <s v="2025-08"/>
    <s v="1. DIRECT"/>
    <s v="1. Project Support"/>
    <s v="MAJOR PROJECT ORG "/>
    <s v="Labor"/>
    <s v="Labor Entries &lt;$5,000"/>
    <n v="-2.2200000000000002"/>
    <n v="-2.2200000000000002"/>
    <s v="903112093"/>
    <s v="FIP-Mira Loma-Vista No. 1 220 kV T/L (OH"/>
    <s v="8010000"/>
    <s v="Analyst, Accountant, Auditor/Tax"/>
    <s v="Riverside Transmission Reliability Project"/>
  </r>
  <r>
    <x v="1"/>
    <s v="2025-07"/>
    <s v="1. DIRECT"/>
    <s v="4. Allocated"/>
    <s v="Indirct SCM IMM - Order to Order"/>
    <s v="Chargeback"/>
    <s v="Chargeback Entries&lt;$5,000"/>
    <n v="144.37"/>
    <n v="144.37"/>
    <s v="903112093"/>
    <s v="FIP-Mira Loma-Vista No. 1 220 kV T/L (OH"/>
    <s v="8020494"/>
    <s v="Indirct SCM IMM - Order to Order"/>
    <s v="Riverside Transmission Reliability Project"/>
  </r>
  <r>
    <x v="1"/>
    <s v="2025-07"/>
    <s v="1. DIRECT"/>
    <s v="4. Allocated"/>
    <s v="Labor - Other"/>
    <s v="Labor"/>
    <s v="Labor Entries &lt;$5,000"/>
    <n v="4719.91"/>
    <n v="4719.91"/>
    <s v="903112093"/>
    <s v="FIP-Mira Loma-Vista No. 1 220 kV T/L (OH"/>
    <s v="8020075"/>
    <s v="Overhead - Ord to Ord"/>
    <s v="Riverside Transmission Reliability Project"/>
  </r>
  <r>
    <x v="1"/>
    <s v="2025-07"/>
    <s v="1. DIRECT"/>
    <s v="4. Allocated"/>
    <s v="Labor - Other"/>
    <s v="Labor"/>
    <s v="RTRP MPO Project Management-Contractor O"/>
    <n v="8892.7099999999991"/>
    <n v="8892.7099999999991"/>
    <s v="903112093"/>
    <s v="FIP-Mira Loma-Vista No. 1 220 kV T/L (OH"/>
    <s v="8020075"/>
    <s v="Overhead - Ord to Ord"/>
    <s v="Riverside Transmission Reliability Project"/>
  </r>
  <r>
    <x v="1"/>
    <s v="2025-07"/>
    <s v="2. ALLOCATED"/>
    <s v="5. Corporate Overhead"/>
    <s v="Non Budget - Other"/>
    <s v="Non Budgeted"/>
    <s v="Capitalized Overhead - A&amp;G"/>
    <n v="3935.4"/>
    <n v="3935.4"/>
    <s v="903112093"/>
    <s v="FIP-Mira Loma-Vista No. 1 220 kV T/L (OH"/>
    <s v="5757030"/>
    <s v="Capitalized Overhead - A&amp;G"/>
    <s v="Riverside Transmission Reliability Project"/>
  </r>
  <r>
    <x v="1"/>
    <s v="2025-07"/>
    <s v="2. ALLOCATED"/>
    <s v="5. Corporate Overhead"/>
    <s v="Non Budget - Other"/>
    <s v="Non Budgeted"/>
    <s v="Capitalized Overhead - Inj &amp; Damages"/>
    <n v="2.68"/>
    <n v="2.68"/>
    <s v="903112093"/>
    <s v="FIP-Mira Loma-Vista No. 1 220 kV T/L (OH"/>
    <s v="5757020"/>
    <s v="Capitalized Overhead - Inj &amp; Damages"/>
    <s v="Riverside Transmission Reliability Project"/>
  </r>
  <r>
    <x v="1"/>
    <s v="2025-07"/>
    <s v="2. ALLOCATED"/>
    <s v="5. Corporate Overhead"/>
    <s v="Non Budget - Other"/>
    <s v="Non Budgeted"/>
    <s v="Capitalized Overhead - P&amp;B/Payroll Tax"/>
    <n v="9150.24"/>
    <n v="9150.24"/>
    <s v="903112093"/>
    <s v="FIP-Mira Loma-Vista No. 1 220 kV T/L (OH"/>
    <s v="5757040"/>
    <s v="Capitalized Overhead - P&amp;B/Payroll Tax"/>
    <s v="Riverside Transmission Reliability Project"/>
  </r>
  <r>
    <x v="1"/>
    <s v="2025-08"/>
    <s v="1. DIRECT"/>
    <s v="1. Project Support"/>
    <s v="Contract Consult/Contract Ord to Ord"/>
    <s v="Contract"/>
    <s v="Contract Entries &lt;$50,000"/>
    <n v="1233.28"/>
    <n v="1233.28"/>
    <s v="903112093"/>
    <s v="FIP-Mira Loma-Vista No. 1 220 kV T/L (OH"/>
    <s v="8020082"/>
    <s v="Contract Consult/Contract Ord to Ord"/>
    <s v="Riverside Transmission Reliability Project"/>
  </r>
  <r>
    <x v="1"/>
    <s v="2025-08"/>
    <s v="1. DIRECT"/>
    <s v="1. Project Support"/>
    <s v="Labor - Other"/>
    <s v="Labor"/>
    <s v="Labor Entries &lt;$5,000"/>
    <n v="97.68"/>
    <n v="97.68"/>
    <s v="903112093"/>
    <s v="FIP-Mira Loma-Vista No. 1 220 kV T/L (OH"/>
    <s v="8010099"/>
    <s v="Labor Accrual"/>
    <s v="Riverside Transmission Reliability Project"/>
  </r>
  <r>
    <x v="1"/>
    <s v="2025-07"/>
    <s v="1. DIRECT"/>
    <s v="3. Construction"/>
    <s v="Labor - Other"/>
    <s v="Labor"/>
    <s v="Labor Entries &lt;$5,000"/>
    <n v="223.41"/>
    <n v="223.41"/>
    <s v="903112093"/>
    <s v="FIP-Mira Loma-Vista No. 1 220 kV T/L (OH"/>
    <s v="8020078"/>
    <s v="Labor Other Earnings - Ord to Ord"/>
    <s v="Riverside Transmission Reliability Project"/>
  </r>
  <r>
    <x v="1"/>
    <s v="2025-08"/>
    <s v="1. DIRECT"/>
    <s v="1. Project Support"/>
    <s v="MAJOR PROJECT ORG "/>
    <s v="Labor"/>
    <s v="Labor Entries &lt;$5,000"/>
    <n v="273.2"/>
    <n v="273.2"/>
    <s v="903112093"/>
    <s v="FIP-Mira Loma-Vista No. 1 220 kV T/L (OH"/>
    <s v="8010000"/>
    <s v="Analyst, Accountant, Auditor/Tax"/>
    <s v="Riverside Transmission Reliability Project"/>
  </r>
  <r>
    <x v="1"/>
    <s v="2025-08"/>
    <s v="1. DIRECT"/>
    <s v="1. Project Support"/>
    <s v="Other"/>
    <s v="Other"/>
    <s v="Other"/>
    <n v="1817.18"/>
    <n v="1817.18"/>
    <s v="903112093"/>
    <s v="FIP-Mira Loma-Vista No. 1 220 kV T/L (OH"/>
    <s v="8020076"/>
    <s v="Other - Ord to Ord"/>
    <s v="Riverside Transmission Reliability Project"/>
  </r>
  <r>
    <x v="1"/>
    <s v="2025-08"/>
    <s v="1. DIRECT"/>
    <s v="1. Project Support"/>
    <s v="Other-Accruals Ord to Ord"/>
    <s v="Other"/>
    <s v="Other-Accruals Ord to Ord"/>
    <n v="-549.9"/>
    <n v="-549.9"/>
    <s v="903112093"/>
    <s v="FIP-Mira Loma-Vista No. 1 220 kV T/L (OH"/>
    <s v="8021169"/>
    <s v="Other-Accruals Ord to Ord"/>
    <s v="Riverside Transmission Reliability Project"/>
  </r>
  <r>
    <x v="1"/>
    <s v="2025-05"/>
    <s v="1. DIRECT"/>
    <s v="1. Project Support"/>
    <s v="MAJOR PROJECT ORG "/>
    <s v="Labor"/>
    <s v="Labor Entries &lt;$5,000"/>
    <n v="26.75"/>
    <n v="26.75"/>
    <s v="903112093"/>
    <s v="FIP-Mira Loma-Vista No. 1 220 kV T/L (OH"/>
    <s v="8010000"/>
    <s v="Analyst, Accountant, Auditor/Tax"/>
    <s v="Riverside Transmission Reliability Project"/>
  </r>
  <r>
    <x v="1"/>
    <s v="2025-01"/>
    <s v="1. DIRECT"/>
    <s v="4. Allocated"/>
    <s v="Labor - Other"/>
    <s v="Labor"/>
    <s v="Labor Entries &lt;$5,000"/>
    <n v="6003.8099999999995"/>
    <n v="6003.8099999999995"/>
    <s v="903112093"/>
    <s v="FIP-Mira Loma-Vista No. 1 220 kV T/L (OH"/>
    <s v="8020075"/>
    <s v="Overhead - Ord to Ord"/>
    <s v="Riverside Transmission Reliability Project"/>
  </r>
  <r>
    <x v="1"/>
    <s v="2025-08"/>
    <s v="1. DIRECT"/>
    <s v="3. Construction"/>
    <s v="Labor - Other"/>
    <s v="Labor"/>
    <s v="Labor Entries &lt;$5,000"/>
    <n v="1000.74"/>
    <n v="1000.74"/>
    <s v="903112093"/>
    <s v="FIP-Mira Loma-Vista No. 1 220 kV T/L (OH"/>
    <s v="8020070"/>
    <s v="Labor Normal Time - Ord to Ord"/>
    <s v="Riverside Transmission Reliability Project"/>
  </r>
  <r>
    <x v="1"/>
    <s v="2025-08"/>
    <s v="1. DIRECT"/>
    <s v="3. Construction"/>
    <s v="Labor - Other"/>
    <s v="Labor"/>
    <s v="Labor Entries &lt;$5,000"/>
    <n v="329.61"/>
    <n v="329.61"/>
    <s v="903112093"/>
    <s v="FIP-Mira Loma-Vista No. 1 220 kV T/L (OH"/>
    <s v="8020071"/>
    <s v="Labor Premium Time - Ord to Ord"/>
    <s v="Riverside Transmission Reliability Project"/>
  </r>
  <r>
    <x v="1"/>
    <s v="2025-08"/>
    <s v="1. DIRECT"/>
    <s v="1. Project Support"/>
    <s v="Con - Consults/Prof Srvcs/Out Ord to Ord"/>
    <s v="Contract"/>
    <s v="Contract Entries &lt;$50,000"/>
    <n v="14086.939999999999"/>
    <n v="14086.939999999999"/>
    <s v="903112093"/>
    <s v="FIP-Mira Loma-Vista No. 1 220 kV T/L (OH"/>
    <s v="8020081"/>
    <s v="Con - Consults/Prof Srvcs/Out Ord to Ord"/>
    <s v="Riverside Transmission Reliability Project"/>
  </r>
  <r>
    <x v="1"/>
    <s v="2025-07"/>
    <s v="1. DIRECT"/>
    <s v="1. Project Support"/>
    <s v="Contract Consult/Contract Ord to Ord"/>
    <s v="Contract"/>
    <s v="Contract Entries &lt;$50,000"/>
    <n v="1285.76"/>
    <n v="1285.76"/>
    <s v="903112093"/>
    <s v="FIP-Mira Loma-Vista No. 1 220 kV T/L (OH"/>
    <s v="8020082"/>
    <s v="Contract Consult/Contract Ord to Ord"/>
    <s v="Riverside Transmission Reliability Project"/>
  </r>
  <r>
    <x v="1"/>
    <s v="2025-06"/>
    <s v="1. DIRECT"/>
    <s v="4. Allocated"/>
    <s v="Labor - Other"/>
    <s v="Labor"/>
    <s v="Labor Entries &lt;$5,000"/>
    <n v="-4.82"/>
    <n v="-4.82"/>
    <s v="903112093"/>
    <s v="FIP-Mira Loma-Vista No. 1 220 kV T/L (OH"/>
    <s v="8050040"/>
    <s v="T&amp;D Summary Trans/Subs Overall Support"/>
    <s v="Riverside Transmission Reliability Project"/>
  </r>
  <r>
    <x v="1"/>
    <s v="2025-06"/>
    <s v="1. DIRECT"/>
    <s v="4. Allocated"/>
    <s v="Labor - Other"/>
    <s v="Labor"/>
    <s v="Labor Entries &lt;$5,000"/>
    <n v="-6.97"/>
    <n v="-6.97"/>
    <s v="903112093"/>
    <s v="FIP-Mira Loma-Vista No. 1 220 kV T/L (OH"/>
    <s v="8050041"/>
    <s v="T&amp;D Sum Business Unit Overall Support"/>
    <s v="Riverside Transmission Reliability Project"/>
  </r>
  <r>
    <x v="1"/>
    <s v="2025-06"/>
    <s v="1. DIRECT"/>
    <s v="4. Allocated"/>
    <s v="Labor - Other"/>
    <s v="Labor"/>
    <s v="Labor Entries &lt;$5,000"/>
    <n v="-33.25"/>
    <n v="-33.25"/>
    <s v="903112093"/>
    <s v="FIP-Mira Loma-Vista No. 1 220 kV T/L (OH"/>
    <s v="8050042"/>
    <s v="T&amp;D Transmission Overall Support"/>
    <s v="Riverside Transmission Reliability Project"/>
  </r>
  <r>
    <x v="1"/>
    <s v="2025-06"/>
    <s v="1. DIRECT"/>
    <s v="4. Allocated"/>
    <s v="Labor - Other"/>
    <s v="Labor"/>
    <s v="RTRP MPO Project Management-Contractor O"/>
    <n v="9027.17"/>
    <n v="9027.17"/>
    <s v="903112093"/>
    <s v="FIP-Mira Loma-Vista No. 1 220 kV T/L (OH"/>
    <s v="8020075"/>
    <s v="Overhead - Ord to Ord"/>
    <s v="Riverside Transmission Reliability Project"/>
  </r>
  <r>
    <x v="1"/>
    <s v="2025-06"/>
    <s v="1. DIRECT"/>
    <s v="4. Allocated"/>
    <s v="Labor - Other"/>
    <s v="Labor"/>
    <s v="RTRP Project Engineering SCE"/>
    <n v="5236.58"/>
    <n v="5236.58"/>
    <s v="903112093"/>
    <s v="FIP-Mira Loma-Vista No. 1 220 kV T/L (OH"/>
    <s v="8020075"/>
    <s v="Overhead - Ord to Ord"/>
    <s v="Riverside Transmission Reliability Project"/>
  </r>
  <r>
    <x v="1"/>
    <s v="2025-06"/>
    <s v="2. ALLOCATED"/>
    <s v="5. Corporate Overhead"/>
    <s v="Non Budget - Other"/>
    <s v="Non Budgeted"/>
    <s v="Capitalized Overhead - A&amp;G"/>
    <n v="4246.68"/>
    <n v="4246.68"/>
    <s v="903112093"/>
    <s v="FIP-Mira Loma-Vista No. 1 220 kV T/L (OH"/>
    <s v="5757030"/>
    <s v="Capitalized Overhead - A&amp;G"/>
    <s v="Riverside Transmission Reliability Project"/>
  </r>
  <r>
    <x v="1"/>
    <s v="2025-06"/>
    <s v="2. ALLOCATED"/>
    <s v="5. Corporate Overhead"/>
    <s v="Non Budget - Other"/>
    <s v="Non Budgeted"/>
    <s v="Capitalized Overhead - Inj &amp; Damages"/>
    <n v="5.4"/>
    <n v="5.4"/>
    <s v="903112093"/>
    <s v="FIP-Mira Loma-Vista No. 1 220 kV T/L (OH"/>
    <s v="5757020"/>
    <s v="Capitalized Overhead - Inj &amp; Damages"/>
    <s v="Riverside Transmission Reliability Project"/>
  </r>
  <r>
    <x v="1"/>
    <s v="2025-07"/>
    <s v="1. DIRECT"/>
    <s v="4. Allocated"/>
    <s v="Capitalized Overhead - IT IMM"/>
    <s v="Chargeback"/>
    <s v="Chargeback Entries&lt;$5,000"/>
    <n v="117.98"/>
    <n v="117.98"/>
    <s v="903112093"/>
    <s v="FIP-Mira Loma-Vista No. 1 220 kV T/L (OH"/>
    <s v="5757075"/>
    <s v="Capitalized Overhead - IT IMM"/>
    <s v="Riverside Transmission Reliability Project"/>
  </r>
  <r>
    <x v="1"/>
    <s v="2025-07"/>
    <s v="1. DIRECT"/>
    <s v="1. Project Support"/>
    <s v="Con - Consults/Prof Srvcs/Out Ord to Ord"/>
    <s v="Contract"/>
    <s v="Con - Consults/Prof Srvcs/Out Ord to Ord"/>
    <n v="54244.700000000004"/>
    <n v="54244.700000000004"/>
    <s v="903112093"/>
    <s v="FIP-Mira Loma-Vista No. 1 220 kV T/L (OH"/>
    <s v="8020081"/>
    <s v="Con - Consults/Prof Srvcs/Out Ord to Ord"/>
    <s v="Riverside Transmission Reliability Project"/>
  </r>
  <r>
    <x v="1"/>
    <s v="2025-07"/>
    <s v="1. DIRECT"/>
    <s v="3. Construction"/>
    <s v="Other"/>
    <s v="Other"/>
    <s v="Other"/>
    <n v="-66.66"/>
    <n v="-66.66"/>
    <s v="903112093"/>
    <s v="FIP-Mira Loma-Vista No. 1 220 kV T/L (OH"/>
    <s v="8020076"/>
    <s v="Other - Ord to Ord"/>
    <s v="Riverside Transmission Reliability Project"/>
  </r>
  <r>
    <x v="1"/>
    <s v="2025-07"/>
    <s v="1. DIRECT"/>
    <s v="1. Project Support"/>
    <s v="Labor - Other"/>
    <s v="Labor"/>
    <s v="Labor Entries &lt;$5,000"/>
    <n v="7881.090000000002"/>
    <n v="7881.090000000002"/>
    <s v="903112093"/>
    <s v="FIP-Mira Loma-Vista No. 1 220 kV T/L (OH"/>
    <s v="8020070"/>
    <s v="Labor Normal Time - Ord to Ord"/>
    <s v="Riverside Transmission Reliability Project"/>
  </r>
  <r>
    <x v="1"/>
    <s v="2025-07"/>
    <s v="1. DIRECT"/>
    <s v="1. Project Support"/>
    <s v="Labor - Other"/>
    <s v="Labor"/>
    <s v="Labor Entries &lt;$5,000"/>
    <n v="1576.22"/>
    <n v="1576.22"/>
    <s v="903112093"/>
    <s v="FIP-Mira Loma-Vista No. 1 220 kV T/L (OH"/>
    <s v="8020078"/>
    <s v="Labor Other Earnings - Ord to Ord"/>
    <s v="Riverside Transmission Reliability Project"/>
  </r>
  <r>
    <x v="1"/>
    <s v="2025-07"/>
    <s v="1. DIRECT"/>
    <s v="1. Project Support"/>
    <s v="Other"/>
    <s v="Other"/>
    <s v="Other"/>
    <n v="1632.17"/>
    <n v="1632.17"/>
    <s v="903112093"/>
    <s v="FIP-Mira Loma-Vista No. 1 220 kV T/L (OH"/>
    <s v="8020076"/>
    <s v="Other - Ord to Ord"/>
    <s v="Riverside Transmission Reliability Project"/>
  </r>
  <r>
    <x v="1"/>
    <s v="2025-07"/>
    <s v="1. DIRECT"/>
    <s v="1. Project Support"/>
    <s v="Other-Accruals Ord to Ord"/>
    <s v="Other"/>
    <s v="Other-Accruals Ord to Ord"/>
    <n v="2235.61"/>
    <n v="2235.61"/>
    <s v="903112093"/>
    <s v="FIP-Mira Loma-Vista No. 1 220 kV T/L (OH"/>
    <s v="8021169"/>
    <s v="Other-Accruals Ord to Ord"/>
    <s v="Riverside Transmission Reliability Project"/>
  </r>
  <r>
    <x v="1"/>
    <s v="2025-07"/>
    <s v="1. DIRECT"/>
    <s v="3. Construction"/>
    <s v="Labor - Other"/>
    <s v="Labor"/>
    <s v="Labor Entries &lt;$5,000"/>
    <n v="1117.07"/>
    <n v="1117.07"/>
    <s v="903112093"/>
    <s v="FIP-Mira Loma-Vista No. 1 220 kV T/L (OH"/>
    <s v="8020070"/>
    <s v="Labor Normal Time - Ord to Ord"/>
    <s v="Riverside Transmission Reliability Project"/>
  </r>
  <r>
    <x v="1"/>
    <s v="2025-07"/>
    <s v="1. DIRECT"/>
    <s v="3. Construction"/>
    <s v="Labor - Other"/>
    <s v="Labor"/>
    <s v="Labor Entries &lt;$5,000"/>
    <n v="645.90000000000009"/>
    <n v="645.90000000000009"/>
    <s v="903112093"/>
    <s v="FIP-Mira Loma-Vista No. 1 220 kV T/L (OH"/>
    <s v="8020071"/>
    <s v="Labor Premium Time - Ord to Ord"/>
    <s v="Riverside Transmission Reliability Project"/>
  </r>
  <r>
    <x v="1"/>
    <s v="2025-06"/>
    <s v="1. DIRECT"/>
    <s v="4. Allocated"/>
    <s v="Labor - Other"/>
    <s v="Labor"/>
    <s v="Labor Entries &lt;$5,000"/>
    <n v="34.270000000000003"/>
    <n v="34.270000000000003"/>
    <s v="903112093"/>
    <s v="FIP-Mira Loma-Vista No. 1 220 kV T/L (OH"/>
    <s v="8050035"/>
    <s v="OH Tool Expenses TDBU"/>
    <s v="Riverside Transmission Reliability Project"/>
  </r>
  <r>
    <x v="1"/>
    <s v="2025-06"/>
    <s v="2. ALLOCATED"/>
    <s v="5. Corporate Overhead"/>
    <s v="Non Budget - Other"/>
    <s v="Non Budgeted"/>
    <s v="Capitalized Overhead - P&amp;B/Payroll Tax"/>
    <n v="8286.16"/>
    <n v="8286.16"/>
    <s v="903112093"/>
    <s v="FIP-Mira Loma-Vista No. 1 220 kV T/L (OH"/>
    <s v="5757040"/>
    <s v="Capitalized Overhead - P&amp;B/Payroll Tax"/>
    <s v="Riverside Transmission Reliability Project"/>
  </r>
  <r>
    <x v="1"/>
    <s v="2025-02"/>
    <s v="1. DIRECT"/>
    <s v="4. Allocated"/>
    <s v="Capitalized Overhead - IT IMM"/>
    <s v="Chargeback"/>
    <s v="Chargeback Entries&lt;$5,000"/>
    <n v="10.09"/>
    <n v="10.09"/>
    <s v="903112093"/>
    <s v="FIP-Mira Loma-Vista No. 1 220 kV T/L (OH"/>
    <s v="5757075"/>
    <s v="Capitalized Overhead - IT IMM"/>
    <s v="Riverside Transmission Reliability Project"/>
  </r>
  <r>
    <x v="1"/>
    <s v="2025-01"/>
    <s v="2. ALLOCATED"/>
    <s v="5. Corporate Overhead"/>
    <s v="Non Budget - Other"/>
    <s v="Non Budgeted"/>
    <s v="Capitalized Overhead - A&amp;G"/>
    <n v="3912.69"/>
    <n v="3912.69"/>
    <s v="903112093"/>
    <s v="FIP-Mira Loma-Vista No. 1 220 kV T/L (OH"/>
    <s v="5757030"/>
    <s v="Capitalized Overhead - A&amp;G"/>
    <s v="Riverside Transmission Reliability Project"/>
  </r>
  <r>
    <x v="1"/>
    <s v="2025-02"/>
    <s v="1. DIRECT"/>
    <s v="1. Project Support"/>
    <s v="Labor - Other"/>
    <s v="Labor"/>
    <s v="Labor Entries &lt;$5,000"/>
    <n v="865.76"/>
    <n v="865.76"/>
    <s v="903112093"/>
    <s v="FIP-Mira Loma-Vista No. 1 220 kV T/L (OH"/>
    <s v="8020078"/>
    <s v="Labor Other Earnings - Ord to Ord"/>
    <s v="Riverside Transmission Reliability Project"/>
  </r>
  <r>
    <x v="1"/>
    <s v="2025-02"/>
    <s v="1. DIRECT"/>
    <s v="1. Project Support"/>
    <s v="MAJOR PROJECT ORG "/>
    <s v="Labor"/>
    <s v="Labor Entries &lt;$5,000"/>
    <n v="2.6"/>
    <n v="2.6"/>
    <s v="903112093"/>
    <s v="FIP-Mira Loma-Vista No. 1 220 kV T/L (OH"/>
    <s v="8010001"/>
    <s v="Manager"/>
    <s v="Riverside Transmission Reliability Project"/>
  </r>
  <r>
    <x v="1"/>
    <s v="2025-02"/>
    <s v="1. DIRECT"/>
    <s v="1. Project Support"/>
    <s v="MAJOR PROJECT ORG "/>
    <s v="Labor"/>
    <s v="Labor Entries &lt;$5,000"/>
    <n v="654.66"/>
    <n v="654.66"/>
    <s v="903112093"/>
    <s v="FIP-Mira Loma-Vista No. 1 220 kV T/L (OH"/>
    <s v="8010001"/>
    <s v="Manager"/>
    <s v="Riverside Transmission Reliability Project"/>
  </r>
  <r>
    <x v="1"/>
    <s v="2025-02"/>
    <s v="1. DIRECT"/>
    <s v="1. Project Support"/>
    <s v="Other"/>
    <s v="Other"/>
    <s v="Other"/>
    <n v="1664.9099999999999"/>
    <n v="1664.9099999999999"/>
    <s v="903112093"/>
    <s v="FIP-Mira Loma-Vista No. 1 220 kV T/L (OH"/>
    <s v="8020076"/>
    <s v="Other - Ord to Ord"/>
    <s v="Riverside Transmission Reliability Project"/>
  </r>
  <r>
    <x v="1"/>
    <s v="2025-02"/>
    <s v="1. DIRECT"/>
    <s v="1. Project Support"/>
    <s v="Other-Accruals Ord to Ord"/>
    <s v="Other"/>
    <s v="Other-Accruals Ord to Ord"/>
    <n v="42.32"/>
    <n v="42.32"/>
    <s v="903112093"/>
    <s v="FIP-Mira Loma-Vista No. 1 220 kV T/L (OH"/>
    <s v="8021169"/>
    <s v="Other-Accruals Ord to Ord"/>
    <s v="Riverside Transmission Reliability Project"/>
  </r>
  <r>
    <x v="1"/>
    <s v="2025-02"/>
    <s v="1. DIRECT"/>
    <s v="1. Project Support"/>
    <s v="Contract Consult/Contract Ord to Ord"/>
    <s v="Contract"/>
    <s v="Contract Entries &lt;$50,000"/>
    <n v="944.64"/>
    <n v="944.64"/>
    <s v="903112093"/>
    <s v="FIP-Mira Loma-Vista No. 1 220 kV T/L (OH"/>
    <s v="8020082"/>
    <s v="Contract Consult/Contract Ord to Ord"/>
    <s v="Riverside Transmission Reliability Project"/>
  </r>
  <r>
    <x v="1"/>
    <s v="2025-02"/>
    <s v="1. DIRECT"/>
    <s v="3. Construction"/>
    <s v="Labor - Other"/>
    <s v="Labor"/>
    <s v="Labor Entries &lt;$5,000"/>
    <n v="60.58"/>
    <n v="60.58"/>
    <s v="903112093"/>
    <s v="FIP-Mira Loma-Vista No. 1 220 kV T/L (OH"/>
    <s v="8020078"/>
    <s v="Labor Other Earnings - Ord to Ord"/>
    <s v="Riverside Transmission Reliability Project"/>
  </r>
  <r>
    <x v="1"/>
    <s v="2025-02"/>
    <s v="1. DIRECT"/>
    <s v="1. Project Support"/>
    <s v="Con - Consults/Prof Srvcs/Out Ord to Ord"/>
    <s v="Contract"/>
    <s v="Contract Entries &lt;$50,000"/>
    <n v="3764.56"/>
    <n v="3764.56"/>
    <s v="903112093"/>
    <s v="FIP-Mira Loma-Vista No. 1 220 kV T/L (OH"/>
    <s v="8020081"/>
    <s v="Con - Consults/Prof Srvcs/Out Ord to Ord"/>
    <s v="Riverside Transmission Reliability Project"/>
  </r>
  <r>
    <x v="1"/>
    <s v="2025-02"/>
    <s v="1. DIRECT"/>
    <s v="4. Allocated"/>
    <s v="Indirct SCM IMM - Order to Order"/>
    <s v="Chargeback"/>
    <s v="Chargeback Entries&lt;$5,000"/>
    <n v="35.32"/>
    <n v="35.32"/>
    <s v="903112093"/>
    <s v="FIP-Mira Loma-Vista No. 1 220 kV T/L (OH"/>
    <s v="8020494"/>
    <s v="Indirct SCM IMM - Order to Order"/>
    <s v="Riverside Transmission Reliability Project"/>
  </r>
  <r>
    <x v="1"/>
    <s v="2025-02"/>
    <s v="1. DIRECT"/>
    <s v="4. Allocated"/>
    <s v="Labor - Other"/>
    <s v="Labor"/>
    <s v="Labor Entries &lt;$5,000"/>
    <n v="2623.6"/>
    <n v="2623.6"/>
    <s v="903112093"/>
    <s v="FIP-Mira Loma-Vista No. 1 220 kV T/L (OH"/>
    <s v="8020075"/>
    <s v="Overhead - Ord to Ord"/>
    <s v="Riverside Transmission Reliability Project"/>
  </r>
  <r>
    <x v="1"/>
    <s v="2025-02"/>
    <s v="1. DIRECT"/>
    <s v="4. Allocated"/>
    <s v="Labor - Other"/>
    <s v="Labor"/>
    <s v="Labor Entries &lt;$5,000"/>
    <n v="131.44999999999999"/>
    <n v="131.44999999999999"/>
    <s v="903112093"/>
    <s v="FIP-Mira Loma-Vista No. 1 220 kV T/L (OH"/>
    <s v="8030010"/>
    <s v="OH Paid Absence"/>
    <s v="Riverside Transmission Reliability Project"/>
  </r>
  <r>
    <x v="1"/>
    <s v="2025-02"/>
    <s v="1. DIRECT"/>
    <s v="4. Allocated"/>
    <s v="Labor - Other"/>
    <s v="Labor"/>
    <s v="Labor Entries &lt;$5,000"/>
    <n v="51.04"/>
    <n v="51.04"/>
    <s v="903112093"/>
    <s v="FIP-Mira Loma-Vista No. 1 220 kV T/L (OH"/>
    <s v="8050035"/>
    <s v="OH Tool Expenses TDBU"/>
    <s v="Riverside Transmission Reliability Project"/>
  </r>
  <r>
    <x v="1"/>
    <s v="2025-02"/>
    <s v="1. DIRECT"/>
    <s v="4. Allocated"/>
    <s v="Labor - Other"/>
    <s v="Labor"/>
    <s v="Labor Entries &lt;$5,000"/>
    <n v="33.24"/>
    <n v="33.24"/>
    <s v="903112093"/>
    <s v="FIP-Mira Loma-Vista No. 1 220 kV T/L (OH"/>
    <s v="8050040"/>
    <s v="T&amp;D Summary Trans/Subs Overall Support"/>
    <s v="Riverside Transmission Reliability Project"/>
  </r>
  <r>
    <x v="1"/>
    <s v="2025-02"/>
    <s v="1. DIRECT"/>
    <s v="4. Allocated"/>
    <s v="Labor - Other"/>
    <s v="Labor"/>
    <s v="Labor Entries &lt;$5,000"/>
    <n v="28.5"/>
    <n v="28.5"/>
    <s v="903112093"/>
    <s v="FIP-Mira Loma-Vista No. 1 220 kV T/L (OH"/>
    <s v="8050041"/>
    <s v="T&amp;D Sum Business Unit Overall Support"/>
    <s v="Riverside Transmission Reliability Project"/>
  </r>
  <r>
    <x v="1"/>
    <s v="2025-02"/>
    <s v="1. DIRECT"/>
    <s v="4. Allocated"/>
    <s v="Labor - Other"/>
    <s v="Labor"/>
    <s v="Labor Entries &lt;$5,000"/>
    <n v="110.85"/>
    <n v="110.85"/>
    <s v="903112093"/>
    <s v="FIP-Mira Loma-Vista No. 1 220 kV T/L (OH"/>
    <s v="8050042"/>
    <s v="T&amp;D Transmission Overall Support"/>
    <s v="Riverside Transmission Reliability Project"/>
  </r>
  <r>
    <x v="1"/>
    <s v="2025-02"/>
    <s v="1. DIRECT"/>
    <s v="3. Construction"/>
    <s v="Labor - Other"/>
    <s v="Labor"/>
    <s v="Labor Entries &lt;$5,000"/>
    <n v="302.89000000000004"/>
    <n v="302.89000000000004"/>
    <s v="903112093"/>
    <s v="FIP-Mira Loma-Vista No. 1 220 kV T/L (OH"/>
    <s v="8020070"/>
    <s v="Labor Normal Time - Ord to Ord"/>
    <s v="Riverside Transmission Reliability Project"/>
  </r>
  <r>
    <x v="1"/>
    <s v="2025-01"/>
    <s v="1. DIRECT"/>
    <s v="3. Construction"/>
    <s v="Labor - Other"/>
    <s v="Labor"/>
    <s v="Labor Entries &lt;$5,000"/>
    <n v="153.04999999999998"/>
    <n v="153.04999999999998"/>
    <s v="903112093"/>
    <s v="FIP-Mira Loma-Vista No. 1 220 kV T/L (OH"/>
    <s v="8020070"/>
    <s v="Labor Normal Time - Ord to Ord"/>
    <s v="Riverside Transmission Reliability Project"/>
  </r>
  <r>
    <x v="1"/>
    <s v="2025-08"/>
    <s v="1. DIRECT"/>
    <s v="1. Project Support"/>
    <s v="Labor - Other"/>
    <s v="Labor"/>
    <s v="RTRP Project Engineering SCE"/>
    <n v="6217.75"/>
    <n v="6217.75"/>
    <s v="903112093"/>
    <s v="FIP-Mira Loma-Vista No. 1 220 kV T/L (OH"/>
    <s v="8020070"/>
    <s v="Labor Normal Time - Ord to Ord"/>
    <s v="Riverside Transmission Reliability Project"/>
  </r>
  <r>
    <x v="1"/>
    <s v="2025-08"/>
    <s v="1. DIRECT"/>
    <s v="3. Construction"/>
    <s v="Labor - Other"/>
    <s v="Labor"/>
    <s v="Labor Entries &lt;$5,000"/>
    <n v="200.15"/>
    <n v="200.15"/>
    <s v="903112093"/>
    <s v="FIP-Mira Loma-Vista No. 1 220 kV T/L (OH"/>
    <s v="8020078"/>
    <s v="Labor Other Earnings - Ord to Ord"/>
    <s v="Riverside Transmission Reliability Project"/>
  </r>
  <r>
    <x v="1"/>
    <s v="2025-01"/>
    <s v="1. DIRECT"/>
    <s v="1. Project Support"/>
    <s v="Con - Consults/Prof Srvcs/Out Ord to Ord"/>
    <s v="Contract"/>
    <s v="Contract Entries &lt;$50,000"/>
    <n v="48279.519999999997"/>
    <n v="48279.519999999997"/>
    <s v="903112093"/>
    <s v="FIP-Mira Loma-Vista No. 1 220 kV T/L (OH"/>
    <s v="8020081"/>
    <s v="Con - Consults/Prof Srvcs/Out Ord to Ord"/>
    <s v="Riverside Transmission Reliability Project"/>
  </r>
  <r>
    <x v="1"/>
    <s v="2025-01"/>
    <s v="1. DIRECT"/>
    <s v="1. Project Support"/>
    <s v="Contract Consult/Contract Ord to Ord"/>
    <s v="Contract"/>
    <s v="Contract Entries &lt;$50,000"/>
    <n v="1128.32"/>
    <n v="1128.32"/>
    <s v="903112093"/>
    <s v="FIP-Mira Loma-Vista No. 1 220 kV T/L (OH"/>
    <s v="8020082"/>
    <s v="Contract Consult/Contract Ord to Ord"/>
    <s v="Riverside Transmission Reliability Project"/>
  </r>
  <r>
    <x v="1"/>
    <s v="2025-01"/>
    <s v="1. DIRECT"/>
    <s v="1. Project Support"/>
    <s v="Labor - Other"/>
    <s v="Labor"/>
    <s v="Labor Entries &lt;$5,000"/>
    <n v="4427.4400000000005"/>
    <n v="4427.4400000000005"/>
    <s v="903112093"/>
    <s v="FIP-Mira Loma-Vista No. 1 220 kV T/L (OH"/>
    <s v="8020070"/>
    <s v="Labor Normal Time - Ord to Ord"/>
    <s v="Riverside Transmission Reliability Project"/>
  </r>
  <r>
    <x v="1"/>
    <s v="2025-01"/>
    <s v="1. DIRECT"/>
    <s v="1. Project Support"/>
    <s v="Labor - Other"/>
    <s v="Labor"/>
    <s v="Labor Entries &lt;$5,000"/>
    <n v="885.49"/>
    <n v="885.49"/>
    <s v="903112093"/>
    <s v="FIP-Mira Loma-Vista No. 1 220 kV T/L (OH"/>
    <s v="8020078"/>
    <s v="Labor Other Earnings - Ord to Ord"/>
    <s v="Riverside Transmission Reliability Project"/>
  </r>
  <r>
    <x v="1"/>
    <s v="2025-02"/>
    <s v="1. DIRECT"/>
    <s v="1. Project Support"/>
    <s v="Labor - Other"/>
    <s v="Labor"/>
    <s v="Labor Entries &lt;$5,000"/>
    <n v="4328.79"/>
    <n v="4328.79"/>
    <s v="903112093"/>
    <s v="FIP-Mira Loma-Vista No. 1 220 kV T/L (OH"/>
    <s v="8020070"/>
    <s v="Labor Normal Time - Ord to Ord"/>
    <s v="Riverside Transmission Reliability Project"/>
  </r>
  <r>
    <x v="1"/>
    <s v="2025-01"/>
    <s v="1. DIRECT"/>
    <s v="1. Project Support"/>
    <s v="Other-Accruals Ord to Ord"/>
    <s v="Other"/>
    <s v="Other-Accruals Ord to Ord"/>
    <n v="-30849.13"/>
    <n v="-30849.13"/>
    <s v="903112093"/>
    <s v="FIP-Mira Loma-Vista No. 1 220 kV T/L (OH"/>
    <s v="8021169"/>
    <s v="Other-Accruals Ord to Ord"/>
    <s v="Riverside Transmission Reliability Project"/>
  </r>
  <r>
    <x v="1"/>
    <s v="2025-02"/>
    <s v="2. ALLOCATED"/>
    <s v="5. Corporate Overhead"/>
    <s v="Non Budget - Other"/>
    <s v="Non Budgeted"/>
    <s v="Capitalized Overhead - P&amp;B/Payroll Tax"/>
    <n v="5735.4"/>
    <n v="5735.4"/>
    <s v="903112093"/>
    <s v="FIP-Mira Loma-Vista No. 1 220 kV T/L (OH"/>
    <s v="5757040"/>
    <s v="Capitalized Overhead - P&amp;B/Payroll Tax"/>
    <s v="Riverside Transmission Reliability Project"/>
  </r>
  <r>
    <x v="1"/>
    <s v="2025-01"/>
    <s v="1. DIRECT"/>
    <s v="3. Construction"/>
    <s v="Labor - Other"/>
    <s v="Labor"/>
    <s v="Labor Entries &lt;$5,000"/>
    <n v="45.019999999999996"/>
    <n v="45.019999999999996"/>
    <s v="903112093"/>
    <s v="FIP-Mira Loma-Vista No. 1 220 kV T/L (OH"/>
    <s v="8020071"/>
    <s v="Labor Premium Time - Ord to Ord"/>
    <s v="Riverside Transmission Reliability Project"/>
  </r>
  <r>
    <x v="1"/>
    <s v="2025-01"/>
    <s v="1. DIRECT"/>
    <s v="3. Construction"/>
    <s v="Labor - Other"/>
    <s v="Labor"/>
    <s v="Labor Entries &lt;$5,000"/>
    <n v="30.61"/>
    <n v="30.61"/>
    <s v="903112093"/>
    <s v="FIP-Mira Loma-Vista No. 1 220 kV T/L (OH"/>
    <s v="8020078"/>
    <s v="Labor Other Earnings - Ord to Ord"/>
    <s v="Riverside Transmission Reliability Project"/>
  </r>
  <r>
    <x v="1"/>
    <s v="2025-01"/>
    <s v="1. DIRECT"/>
    <s v="4. Allocated"/>
    <s v="Capitalized Overhead - IT IMM"/>
    <s v="Chargeback"/>
    <s v="Chargeback Entries&lt;$5,000"/>
    <n v="90.15"/>
    <n v="90.15"/>
    <s v="903112093"/>
    <s v="FIP-Mira Loma-Vista No. 1 220 kV T/L (OH"/>
    <s v="5757075"/>
    <s v="Capitalized Overhead - IT IMM"/>
    <s v="Riverside Transmission Reliability Project"/>
  </r>
  <r>
    <x v="1"/>
    <s v="2025-01"/>
    <s v="1. DIRECT"/>
    <s v="4. Allocated"/>
    <s v="Indirct SCM IMM - Order to Order"/>
    <s v="Chargeback"/>
    <s v="Chargeback Entries&lt;$5,000"/>
    <n v="370.56"/>
    <n v="370.56"/>
    <s v="903112093"/>
    <s v="FIP-Mira Loma-Vista No. 1 220 kV T/L (OH"/>
    <s v="8020494"/>
    <s v="Indirct SCM IMM - Order to Order"/>
    <s v="Riverside Transmission Reliability Project"/>
  </r>
  <r>
    <x v="1"/>
    <s v="2025-01"/>
    <s v="1. DIRECT"/>
    <s v="4. Allocated"/>
    <s v="Labor - Other"/>
    <s v="Labor"/>
    <s v="RTRP Project Engineering SCE"/>
    <n v="8328.49"/>
    <n v="8328.49"/>
    <s v="903112093"/>
    <s v="FIP-Mira Loma-Vista No. 1 220 kV T/L (OH"/>
    <s v="8020075"/>
    <s v="Overhead - Ord to Ord"/>
    <s v="Riverside Transmission Reliability Project"/>
  </r>
  <r>
    <x v="1"/>
    <s v="2025-01"/>
    <s v="2. ALLOCATED"/>
    <s v="5. Corporate Overhead"/>
    <s v="Non Budget - Other"/>
    <s v="Non Budgeted"/>
    <s v="Capitalized Overhead - Inj &amp; Damages"/>
    <n v="2.2400000000000002"/>
    <n v="2.2400000000000002"/>
    <s v="903112093"/>
    <s v="FIP-Mira Loma-Vista No. 1 220 kV T/L (OH"/>
    <s v="5757020"/>
    <s v="Capitalized Overhead - Inj &amp; Damages"/>
    <s v="Riverside Transmission Reliability Project"/>
  </r>
  <r>
    <x v="1"/>
    <s v="2025-01"/>
    <s v="2. ALLOCATED"/>
    <s v="5. Corporate Overhead"/>
    <s v="Non Budget - Other"/>
    <s v="Non Budgeted"/>
    <s v="Capitalized Overhead - P&amp;B/Payroll Tax"/>
    <n v="1355.09"/>
    <n v="1355.09"/>
    <s v="903112093"/>
    <s v="FIP-Mira Loma-Vista No. 1 220 kV T/L (OH"/>
    <s v="5757040"/>
    <s v="Capitalized Overhead - P&amp;B/Payroll Tax"/>
    <s v="Riverside Transmission Reliability Project"/>
  </r>
  <r>
    <x v="1"/>
    <s v="2025-01"/>
    <s v="1. DIRECT"/>
    <s v="1. Project Support"/>
    <s v="Other"/>
    <s v="Other"/>
    <s v="Other"/>
    <n v="459.68"/>
    <n v="459.68"/>
    <s v="903112093"/>
    <s v="FIP-Mira Loma-Vista No. 1 220 kV T/L (OH"/>
    <s v="8020076"/>
    <s v="Other - Ord to Ord"/>
    <s v="Riverside Transmission Reliability Project"/>
  </r>
  <r>
    <x v="1"/>
    <s v="2025-04"/>
    <s v="2. ALLOCATED"/>
    <s v="5. Corporate Overhead"/>
    <s v="Non Budget - Other"/>
    <s v="Non Budgeted"/>
    <s v="Capitalized Overhead - A&amp;G"/>
    <n v="6271.26"/>
    <n v="6271.26"/>
    <s v="903112093"/>
    <s v="FIP-Mira Loma-Vista No. 1 220 kV T/L (OH"/>
    <s v="5757030"/>
    <s v="Capitalized Overhead - A&amp;G"/>
    <s v="Riverside Transmission Reliability Project"/>
  </r>
  <r>
    <x v="1"/>
    <s v="2025-04"/>
    <s v="1. DIRECT"/>
    <s v="1. Project Support"/>
    <s v="Other-Accruals Ord to Ord"/>
    <s v="Other"/>
    <s v="Other-Accruals Ord to Ord"/>
    <n v="408.7"/>
    <n v="408.7"/>
    <s v="903112093"/>
    <s v="FIP-Mira Loma-Vista No. 1 220 kV T/L (OH"/>
    <s v="8021169"/>
    <s v="Other-Accruals Ord to Ord"/>
    <s v="Riverside Transmission Reliability Project"/>
  </r>
  <r>
    <x v="1"/>
    <s v="2025-04"/>
    <s v="1. DIRECT"/>
    <s v="3. Construction"/>
    <s v="Labor - Other"/>
    <s v="Labor"/>
    <s v="Labor Entries &lt;$5,000"/>
    <n v="788.81"/>
    <n v="788.81"/>
    <s v="903112093"/>
    <s v="FIP-Mira Loma-Vista No. 1 220 kV T/L (OH"/>
    <s v="8020070"/>
    <s v="Labor Normal Time - Ord to Ord"/>
    <s v="Riverside Transmission Reliability Project"/>
  </r>
  <r>
    <x v="1"/>
    <s v="2025-04"/>
    <s v="1. DIRECT"/>
    <s v="3. Construction"/>
    <s v="Labor - Other"/>
    <s v="Labor"/>
    <s v="Labor Entries &lt;$5,000"/>
    <n v="157.76"/>
    <n v="157.76"/>
    <s v="903112093"/>
    <s v="FIP-Mira Loma-Vista No. 1 220 kV T/L (OH"/>
    <s v="8020078"/>
    <s v="Labor Other Earnings - Ord to Ord"/>
    <s v="Riverside Transmission Reliability Project"/>
  </r>
  <r>
    <x v="1"/>
    <s v="2025-04"/>
    <s v="1. DIRECT"/>
    <s v="4. Allocated"/>
    <s v="Capitalized Overhead - IT IMM"/>
    <s v="Chargeback"/>
    <s v="Chargeback Entries&lt;$5,000"/>
    <n v="102.77"/>
    <n v="102.77"/>
    <s v="903112093"/>
    <s v="FIP-Mira Loma-Vista No. 1 220 kV T/L (OH"/>
    <s v="5757075"/>
    <s v="Capitalized Overhead - IT IMM"/>
    <s v="Riverside Transmission Reliability Project"/>
  </r>
  <r>
    <x v="1"/>
    <s v="2025-04"/>
    <s v="1. DIRECT"/>
    <s v="4. Allocated"/>
    <s v="Indirct SCM IMM - Order to Order"/>
    <s v="Chargeback"/>
    <s v="Chargeback Entries&lt;$5,000"/>
    <n v="220.2"/>
    <n v="220.2"/>
    <s v="903112093"/>
    <s v="FIP-Mira Loma-Vista No. 1 220 kV T/L (OH"/>
    <s v="8020494"/>
    <s v="Indirct SCM IMM - Order to Order"/>
    <s v="Riverside Transmission Reliability Project"/>
  </r>
  <r>
    <x v="1"/>
    <s v="2025-04"/>
    <s v="1. DIRECT"/>
    <s v="4. Allocated"/>
    <s v="Labor - Other"/>
    <s v="Labor"/>
    <s v="Labor Entries &lt;$5,000"/>
    <n v="2600.4299999999998"/>
    <n v="2600.4299999999998"/>
    <s v="903112093"/>
    <s v="FIP-Mira Loma-Vista No. 1 220 kV T/L (OH"/>
    <s v="8020075"/>
    <s v="Overhead - Ord to Ord"/>
    <s v="Riverside Transmission Reliability Project"/>
  </r>
  <r>
    <x v="1"/>
    <s v="2025-02"/>
    <s v="2. ALLOCATED"/>
    <s v="5. Corporate Overhead"/>
    <s v="Non Budget - Other"/>
    <s v="Non Budgeted"/>
    <s v="Capitalized Overhead - A&amp;G"/>
    <n v="792.99"/>
    <n v="792.99"/>
    <s v="903112093"/>
    <s v="FIP-Mira Loma-Vista No. 1 220 kV T/L (OH"/>
    <s v="5757030"/>
    <s v="Capitalized Overhead - A&amp;G"/>
    <s v="Riverside Transmission Reliability Project"/>
  </r>
  <r>
    <x v="1"/>
    <s v="2025-04"/>
    <s v="2. ALLOCATED"/>
    <s v="5. Corporate Overhead"/>
    <s v="Non Budget - Other"/>
    <s v="Non Budgeted"/>
    <s v="Ad Valorem Tax"/>
    <n v="6975.5"/>
    <n v="6975.5"/>
    <s v="903112093"/>
    <s v="FIP-Mira Loma-Vista No. 1 220 kV T/L (OH"/>
    <s v="5757060"/>
    <s v="Ad Valorem Tax"/>
    <s v="Riverside Transmission Reliability Project"/>
  </r>
  <r>
    <x v="1"/>
    <s v="2025-04"/>
    <s v="1. DIRECT"/>
    <s v="1. Project Support"/>
    <s v="Labor - Other"/>
    <s v="Labor"/>
    <s v="Labor Entries &lt;$5,000"/>
    <n v="6776.9"/>
    <n v="6776.9"/>
    <s v="903112093"/>
    <s v="FIP-Mira Loma-Vista No. 1 220 kV T/L (OH"/>
    <s v="8020070"/>
    <s v="Labor Normal Time - Ord to Ord"/>
    <s v="Riverside Transmission Reliability Project"/>
  </r>
  <r>
    <x v="1"/>
    <s v="2025-04"/>
    <s v="2. ALLOCATED"/>
    <s v="5. Corporate Overhead"/>
    <s v="Non Budget - Other"/>
    <s v="Non Budgeted"/>
    <s v="Capitalized Overhead - Inj &amp; Damages"/>
    <n v="0.05"/>
    <n v="0.05"/>
    <s v="903112093"/>
    <s v="FIP-Mira Loma-Vista No. 1 220 kV T/L (OH"/>
    <s v="5757020"/>
    <s v="Capitalized Overhead - Inj &amp; Damages"/>
    <s v="Riverside Transmission Reliability Project"/>
  </r>
  <r>
    <x v="1"/>
    <s v="2025-04"/>
    <s v="2. ALLOCATED"/>
    <s v="5. Corporate Overhead"/>
    <s v="Non Budget - Other"/>
    <s v="Non Budgeted"/>
    <s v="Capitalized Overhead - P&amp;B/Payroll Tax"/>
    <n v="6481.63"/>
    <n v="6481.63"/>
    <s v="903112093"/>
    <s v="FIP-Mira Loma-Vista No. 1 220 kV T/L (OH"/>
    <s v="5757040"/>
    <s v="Capitalized Overhead - P&amp;B/Payroll Tax"/>
    <s v="Riverside Transmission Reliability Project"/>
  </r>
  <r>
    <x v="1"/>
    <s v="2025-05"/>
    <s v="1. DIRECT"/>
    <s v="1. Project Support"/>
    <s v="Con - Consults/Prof Srvcs/Out Ord to Ord"/>
    <s v="Contract"/>
    <s v="Contract Entries &lt;$50,000"/>
    <n v="32448.68"/>
    <n v="32448.68"/>
    <s v="903112093"/>
    <s v="FIP-Mira Loma-Vista No. 1 220 kV T/L (OH"/>
    <s v="8020081"/>
    <s v="Con - Consults/Prof Srvcs/Out Ord to Ord"/>
    <s v="Riverside Transmission Reliability Project"/>
  </r>
  <r>
    <x v="1"/>
    <s v="2025-05"/>
    <s v="1. DIRECT"/>
    <s v="1. Project Support"/>
    <s v="Contract Consult/Contract Ord to Ord"/>
    <s v="Contract"/>
    <s v="Contract Entries &lt;$50,000"/>
    <n v="1154.56"/>
    <n v="1154.56"/>
    <s v="903112093"/>
    <s v="FIP-Mira Loma-Vista No. 1 220 kV T/L (OH"/>
    <s v="8020082"/>
    <s v="Contract Consult/Contract Ord to Ord"/>
    <s v="Riverside Transmission Reliability Project"/>
  </r>
  <r>
    <x v="1"/>
    <s v="2025-05"/>
    <s v="1. DIRECT"/>
    <s v="1. Project Support"/>
    <s v="Labor - Other"/>
    <s v="Labor"/>
    <s v="Labor Entries &lt;$5,000"/>
    <n v="154.37"/>
    <n v="154.37"/>
    <s v="903112093"/>
    <s v="FIP-Mira Loma-Vista No. 1 220 kV T/L (OH"/>
    <s v="8010099"/>
    <s v="Labor Accrual"/>
    <s v="Riverside Transmission Reliability Project"/>
  </r>
  <r>
    <x v="1"/>
    <s v="2025-05"/>
    <s v="1. DIRECT"/>
    <s v="1. Project Support"/>
    <s v="Labor - Other"/>
    <s v="Labor"/>
    <s v="Labor Entries &lt;$5,000"/>
    <n v="7862.2200000000012"/>
    <n v="7862.2200000000012"/>
    <s v="903112093"/>
    <s v="FIP-Mira Loma-Vista No. 1 220 kV T/L (OH"/>
    <s v="8020070"/>
    <s v="Labor Normal Time - Ord to Ord"/>
    <s v="Riverside Transmission Reliability Project"/>
  </r>
  <r>
    <x v="1"/>
    <s v="2025-05"/>
    <s v="1. DIRECT"/>
    <s v="1. Project Support"/>
    <s v="Labor - Other"/>
    <s v="Labor"/>
    <s v="Labor Entries &lt;$5,000"/>
    <n v="10.030000000000001"/>
    <n v="10.030000000000001"/>
    <s v="903112093"/>
    <s v="FIP-Mira Loma-Vista No. 1 220 kV T/L (OH"/>
    <s v="8020071"/>
    <s v="Labor Premium Time - Ord to Ord"/>
    <s v="Riverside Transmission Reliability Project"/>
  </r>
  <r>
    <x v="1"/>
    <s v="2025-04"/>
    <s v="1. DIRECT"/>
    <s v="4. Allocated"/>
    <s v="Labor - Other"/>
    <s v="Labor"/>
    <s v="RTRP Project Engineering SCE"/>
    <n v="7358.25"/>
    <n v="7358.25"/>
    <s v="903112093"/>
    <s v="FIP-Mira Loma-Vista No. 1 220 kV T/L (OH"/>
    <s v="8020075"/>
    <s v="Overhead - Ord to Ord"/>
    <s v="Riverside Transmission Reliability Project"/>
  </r>
  <r>
    <x v="1"/>
    <s v="2025-03"/>
    <s v="1. DIRECT"/>
    <s v="4. Allocated"/>
    <s v="Capitalized Overhead - IT IMM"/>
    <s v="Chargeback"/>
    <s v="Chargeback Entries&lt;$5,000"/>
    <n v="52.42"/>
    <n v="52.42"/>
    <s v="903112093"/>
    <s v="FIP-Mira Loma-Vista No. 1 220 kV T/L (OH"/>
    <s v="5757075"/>
    <s v="Capitalized Overhead - IT IMM"/>
    <s v="Riverside Transmission Reliability Project"/>
  </r>
  <r>
    <x v="1"/>
    <s v="2025-05"/>
    <s v="1. DIRECT"/>
    <s v="1. Project Support"/>
    <s v="Labor - Other"/>
    <s v="Labor"/>
    <s v="Labor Entries &lt;$5,000"/>
    <n v="1572.44"/>
    <n v="1572.44"/>
    <s v="903112093"/>
    <s v="FIP-Mira Loma-Vista No. 1 220 kV T/L (OH"/>
    <s v="8020078"/>
    <s v="Labor Other Earnings - Ord to Ord"/>
    <s v="Riverside Transmission Reliability Project"/>
  </r>
  <r>
    <x v="1"/>
    <s v="2025-03"/>
    <s v="1. DIRECT"/>
    <s v="1. Project Support"/>
    <s v="Con - Consults/Prof Srvcs/Out Ord to Ord"/>
    <s v="Contract"/>
    <s v="Contract Entries &lt;$50,000"/>
    <n v="28862.869999999995"/>
    <n v="28862.869999999995"/>
    <s v="903112093"/>
    <s v="FIP-Mira Loma-Vista No. 1 220 kV T/L (OH"/>
    <s v="8020081"/>
    <s v="Con - Consults/Prof Srvcs/Out Ord to Ord"/>
    <s v="Riverside Transmission Reliability Project"/>
  </r>
  <r>
    <x v="1"/>
    <s v="2025-03"/>
    <s v="1. DIRECT"/>
    <s v="1. Project Support"/>
    <s v="Contract Consult/Contract Ord to Ord"/>
    <s v="Contract"/>
    <s v="Contract Entries &lt;$50,000"/>
    <n v="787.2"/>
    <n v="787.2"/>
    <s v="903112093"/>
    <s v="FIP-Mira Loma-Vista No. 1 220 kV T/L (OH"/>
    <s v="8020082"/>
    <s v="Contract Consult/Contract Ord to Ord"/>
    <s v="Riverside Transmission Reliability Project"/>
  </r>
  <r>
    <x v="1"/>
    <s v="2025-03"/>
    <s v="1. DIRECT"/>
    <s v="1. Project Support"/>
    <s v="Labor - Other"/>
    <s v="Labor"/>
    <s v="Labor Entries &lt;$5,000"/>
    <n v="4372.0400000000009"/>
    <n v="4372.0400000000009"/>
    <s v="903112093"/>
    <s v="FIP-Mira Loma-Vista No. 1 220 kV T/L (OH"/>
    <s v="8020070"/>
    <s v="Labor Normal Time - Ord to Ord"/>
    <s v="Riverside Transmission Reliability Project"/>
  </r>
  <r>
    <x v="1"/>
    <s v="2025-03"/>
    <s v="1. DIRECT"/>
    <s v="1. Project Support"/>
    <s v="Labor - Other"/>
    <s v="Labor"/>
    <s v="Labor Entries &lt;$5,000"/>
    <n v="874.41000000000008"/>
    <n v="874.41000000000008"/>
    <s v="903112093"/>
    <s v="FIP-Mira Loma-Vista No. 1 220 kV T/L (OH"/>
    <s v="8020078"/>
    <s v="Labor Other Earnings - Ord to Ord"/>
    <s v="Riverside Transmission Reliability Project"/>
  </r>
  <r>
    <x v="1"/>
    <s v="2025-03"/>
    <s v="1. DIRECT"/>
    <s v="1. Project Support"/>
    <s v="Other"/>
    <s v="Other"/>
    <s v="Other"/>
    <n v="359.65"/>
    <n v="359.65"/>
    <s v="903112093"/>
    <s v="FIP-Mira Loma-Vista No. 1 220 kV T/L (OH"/>
    <s v="8020076"/>
    <s v="Other - Ord to Ord"/>
    <s v="Riverside Transmission Reliability Project"/>
  </r>
  <r>
    <x v="1"/>
    <s v="2025-03"/>
    <s v="1. DIRECT"/>
    <s v="1. Project Support"/>
    <s v="Other-Accruals Ord to Ord"/>
    <s v="Other"/>
    <s v="Other-Accruals Ord to Ord"/>
    <n v="1166.78"/>
    <n v="1166.78"/>
    <s v="903112093"/>
    <s v="FIP-Mira Loma-Vista No. 1 220 kV T/L (OH"/>
    <s v="8021169"/>
    <s v="Other-Accruals Ord to Ord"/>
    <s v="Riverside Transmission Reliability Project"/>
  </r>
  <r>
    <x v="1"/>
    <s v="2025-04"/>
    <s v="1. DIRECT"/>
    <s v="1. Project Support"/>
    <s v="Other"/>
    <s v="Other"/>
    <s v="Other"/>
    <n v="-7.35"/>
    <n v="-7.35"/>
    <s v="903112093"/>
    <s v="FIP-Mira Loma-Vista No. 1 220 kV T/L (OH"/>
    <s v="8020076"/>
    <s v="Other - Ord to Ord"/>
    <s v="Riverside Transmission Reliability Project"/>
  </r>
  <r>
    <x v="1"/>
    <s v="2025-03"/>
    <s v="1. DIRECT"/>
    <s v="3. Construction"/>
    <s v="Labor - Other"/>
    <s v="Labor"/>
    <s v="Labor Entries &lt;$5,000"/>
    <n v="193.62"/>
    <n v="193.62"/>
    <s v="903112093"/>
    <s v="FIP-Mira Loma-Vista No. 1 220 kV T/L (OH"/>
    <s v="8020078"/>
    <s v="Labor Other Earnings - Ord to Ord"/>
    <s v="Riverside Transmission Reliability Project"/>
  </r>
  <r>
    <x v="1"/>
    <s v="2025-04"/>
    <s v="1. DIRECT"/>
    <s v="1. Project Support"/>
    <s v="Labor - Other"/>
    <s v="Labor"/>
    <s v="Labor Entries &lt;$5,000"/>
    <n v="1355.39"/>
    <n v="1355.39"/>
    <s v="903112093"/>
    <s v="FIP-Mira Loma-Vista No. 1 220 kV T/L (OH"/>
    <s v="8020078"/>
    <s v="Labor Other Earnings - Ord to Ord"/>
    <s v="Riverside Transmission Reliability Project"/>
  </r>
  <r>
    <x v="1"/>
    <s v="2025-03"/>
    <s v="1. DIRECT"/>
    <s v="4. Allocated"/>
    <s v="Indirct SCM IMM - Order to Order"/>
    <s v="Chargeback"/>
    <s v="Chargeback Entries&lt;$5,000"/>
    <n v="127.49"/>
    <n v="127.49"/>
    <s v="903112093"/>
    <s v="FIP-Mira Loma-Vista No. 1 220 kV T/L (OH"/>
    <s v="8020494"/>
    <s v="Indirct SCM IMM - Order to Order"/>
    <s v="Riverside Transmission Reliability Project"/>
  </r>
  <r>
    <x v="1"/>
    <s v="2025-03"/>
    <s v="1. DIRECT"/>
    <s v="4. Allocated"/>
    <s v="Labor - Other"/>
    <s v="Labor"/>
    <s v="Labor Entries &lt;$5,000"/>
    <n v="4885.32"/>
    <n v="4885.32"/>
    <s v="903112093"/>
    <s v="FIP-Mira Loma-Vista No. 1 220 kV T/L (OH"/>
    <s v="8020075"/>
    <s v="Overhead - Ord to Ord"/>
    <s v="Riverside Transmission Reliability Project"/>
  </r>
  <r>
    <x v="1"/>
    <s v="2025-03"/>
    <s v="2. ALLOCATED"/>
    <s v="5. Corporate Overhead"/>
    <s v="Non Budget - Other"/>
    <s v="Non Budgeted"/>
    <s v="Capitalized Overhead - A&amp;G"/>
    <n v="1424.22"/>
    <n v="1424.22"/>
    <s v="903112093"/>
    <s v="FIP-Mira Loma-Vista No. 1 220 kV T/L (OH"/>
    <s v="5757030"/>
    <s v="Capitalized Overhead - A&amp;G"/>
    <s v="Riverside Transmission Reliability Project"/>
  </r>
  <r>
    <x v="1"/>
    <s v="2025-03"/>
    <s v="2. ALLOCATED"/>
    <s v="5. Corporate Overhead"/>
    <s v="Non Budget - Other"/>
    <s v="Non Budgeted"/>
    <s v="Capitalized Overhead - P&amp;B/Payroll Tax"/>
    <n v="4989.18"/>
    <n v="4989.18"/>
    <s v="903112093"/>
    <s v="FIP-Mira Loma-Vista No. 1 220 kV T/L (OH"/>
    <s v="5757040"/>
    <s v="Capitalized Overhead - P&amp;B/Payroll Tax"/>
    <s v="Riverside Transmission Reliability Project"/>
  </r>
  <r>
    <x v="1"/>
    <s v="2025-04"/>
    <s v="1. DIRECT"/>
    <s v="1. Project Support"/>
    <s v="Con - Consults/Prof Srvcs/Out Ord to Ord"/>
    <s v="Contract"/>
    <s v="Con - Consults/Prof Srvcs/Out Ord to Ord"/>
    <n v="65995.189999999988"/>
    <n v="65995.189999999988"/>
    <s v="903112093"/>
    <s v="FIP-Mira Loma-Vista No. 1 220 kV T/L (OH"/>
    <s v="8020081"/>
    <s v="Con - Consults/Prof Srvcs/Out Ord to Ord"/>
    <s v="Riverside Transmission Reliability Project"/>
  </r>
  <r>
    <x v="1"/>
    <s v="2025-04"/>
    <s v="1. DIRECT"/>
    <s v="1. Project Support"/>
    <s v="Contract Consult/Contract Ord to Ord"/>
    <s v="Contract"/>
    <s v="Contract Entries &lt;$50,000"/>
    <n v="734.72"/>
    <n v="734.72"/>
    <s v="903112093"/>
    <s v="FIP-Mira Loma-Vista No. 1 220 kV T/L (OH"/>
    <s v="8020082"/>
    <s v="Contract Consult/Contract Ord to Ord"/>
    <s v="Riverside Transmission Reliability Project"/>
  </r>
  <r>
    <x v="1"/>
    <s v="2025-02"/>
    <s v="2. ALLOCATED"/>
    <s v="5. Corporate Overhead"/>
    <s v="Non Budget - Other"/>
    <s v="Non Budgeted"/>
    <s v="Capitalized Overhead - Inj &amp; Damages"/>
    <n v="0.01"/>
    <n v="0.01"/>
    <s v="903112093"/>
    <s v="FIP-Mira Loma-Vista No. 1 220 kV T/L (OH"/>
    <s v="5757020"/>
    <s v="Capitalized Overhead - Inj &amp; Damages"/>
    <s v="Riverside Transmission Reliability Project"/>
  </r>
  <r>
    <x v="1"/>
    <s v="2025-03"/>
    <s v="1. DIRECT"/>
    <s v="3. Construction"/>
    <s v="Labor - Other"/>
    <s v="Labor"/>
    <s v="Labor Entries &lt;$5,000"/>
    <n v="968.10000000000014"/>
    <n v="968.10000000000014"/>
    <s v="903112093"/>
    <s v="FIP-Mira Loma-Vista No. 1 220 kV T/L (OH"/>
    <s v="8020070"/>
    <s v="Labor Normal Time - Ord to Ord"/>
    <s v="Riverside Transmission Reliability Project"/>
  </r>
  <r>
    <x v="1"/>
    <s v="2025-11"/>
    <s v="1. DIRECT"/>
    <s v="4. Allocated"/>
    <s v="Labor - Other"/>
    <s v="Labor"/>
    <s v="Labor Entries &lt;$5,000"/>
    <n v="68.72"/>
    <n v="68.72"/>
    <s v="903112093"/>
    <s v="FIP-Mira Loma-Vista No. 1 220 kV T/L (OH"/>
    <s v="8050035"/>
    <s v="OH Tool Expenses TDBU"/>
    <s v="Riverside Transmission Reliability Project"/>
  </r>
  <r>
    <x v="1"/>
    <s v="2025-11"/>
    <s v="1. DIRECT"/>
    <s v="3. Construction"/>
    <s v="Labor - Other"/>
    <s v="Labor"/>
    <s v="Labor Entries &lt;$5,000"/>
    <n v="120.81"/>
    <n v="120.81"/>
    <s v="903112093"/>
    <s v="FIP-Mira Loma-Vista No. 1 220 kV T/L (OH"/>
    <s v="8020078"/>
    <s v="Labor Other Earnings - Ord to Ord"/>
    <s v="Riverside Transmission Reliability Project"/>
  </r>
  <r>
    <x v="1"/>
    <s v="2025-11"/>
    <s v="1. DIRECT"/>
    <s v="4. Allocated"/>
    <s v="Accruals"/>
    <s v="Accruals"/>
    <s v="Accruals"/>
    <n v="-918216.72"/>
    <n v="-918216.72"/>
    <s v="903112093"/>
    <s v="FIP-Mira Loma-Vista No. 1 220 kV T/L (OH"/>
    <s v="6150420"/>
    <s v="A/P Accrual/Reversal No AFUDC"/>
    <s v="Riverside Transmission Reliability Project"/>
  </r>
  <r>
    <x v="1"/>
    <s v="2025-11"/>
    <s v="1. DIRECT"/>
    <s v="4. Allocated"/>
    <s v="Capitalized Overhead - IT IMM"/>
    <s v="Chargeback"/>
    <s v="Chargeback Entries&lt;$5,000"/>
    <n v="58.87"/>
    <n v="58.87"/>
    <s v="903112093"/>
    <s v="FIP-Mira Loma-Vista No. 1 220 kV T/L (OH"/>
    <s v="5757075"/>
    <s v="Capitalized Overhead - IT IMM"/>
    <s v="Riverside Transmission Reliability Project"/>
  </r>
  <r>
    <x v="1"/>
    <s v="2025-11"/>
    <s v="1. DIRECT"/>
    <s v="4. Allocated"/>
    <s v="Chargebacks"/>
    <s v="Chargeback"/>
    <s v="Chargeback Entries&lt;$5,000"/>
    <n v="58.58"/>
    <n v="58.58"/>
    <s v="903112093"/>
    <s v="FIP-Mira Loma-Vista No. 1 220 kV T/L (OH"/>
    <s v="8050121"/>
    <s v="Procurement Services Chargeback"/>
    <s v="Riverside Transmission Reliability Project"/>
  </r>
  <r>
    <x v="1"/>
    <s v="2025-11"/>
    <s v="1. DIRECT"/>
    <s v="4. Allocated"/>
    <s v="Chargebacks"/>
    <s v="Chargeback"/>
    <s v="Chargeback Entries&lt;$5,000"/>
    <n v="427.6"/>
    <n v="427.6"/>
    <s v="903112093"/>
    <s v="FIP-Mira Loma-Vista No. 1 220 kV T/L (OH"/>
    <s v="8050154"/>
    <s v="T&amp;D Material Management Service Expense"/>
    <s v="Riverside Transmission Reliability Project"/>
  </r>
  <r>
    <x v="1"/>
    <s v="2025-11"/>
    <s v="1. DIRECT"/>
    <s v="4. Allocated"/>
    <s v="Indirct SCM IMM - Order to Order"/>
    <s v="Chargeback"/>
    <s v="Chargeback Entries&lt;$5,000"/>
    <n v="260.49"/>
    <n v="260.49"/>
    <s v="903112093"/>
    <s v="FIP-Mira Loma-Vista No. 1 220 kV T/L (OH"/>
    <s v="8020494"/>
    <s v="Indirct SCM IMM - Order to Order"/>
    <s v="Riverside Transmission Reliability Project"/>
  </r>
  <r>
    <x v="1"/>
    <s v="2025-11"/>
    <s v="2. ALLOCATED"/>
    <s v="5. Corporate Overhead"/>
    <s v="Non Budget - Other"/>
    <s v="Non Budgeted"/>
    <s v="Capitalized Overhead - P&amp;B/Payroll Tax"/>
    <n v="8696.6"/>
    <n v="8696.6"/>
    <s v="903112093"/>
    <s v="FIP-Mira Loma-Vista No. 1 220 kV T/L (OH"/>
    <s v="5757040"/>
    <s v="Capitalized Overhead - P&amp;B/Payroll Tax"/>
    <s v="Riverside Transmission Reliability Project"/>
  </r>
  <r>
    <x v="1"/>
    <s v="2025-11"/>
    <s v="1. DIRECT"/>
    <s v="4. Allocated"/>
    <s v="Labor - Other"/>
    <s v="Labor"/>
    <s v="Labor Entries &lt;$5,000"/>
    <n v="208.87"/>
    <n v="208.87"/>
    <s v="903112093"/>
    <s v="FIP-Mira Loma-Vista No. 1 220 kV T/L (OH"/>
    <s v="8030010"/>
    <s v="OH Paid Absence"/>
    <s v="Riverside Transmission Reliability Project"/>
  </r>
  <r>
    <x v="1"/>
    <s v="2025-11"/>
    <s v="1. DIRECT"/>
    <s v="3. Construction"/>
    <s v="Construction Services - Other"/>
    <s v="Contract"/>
    <s v="Contract Entries &lt;$50,000"/>
    <n v="9832"/>
    <n v="9832"/>
    <s v="903112093"/>
    <s v="FIP-Mira Loma-Vista No. 1 220 kV T/L (OH"/>
    <s v="6165150"/>
    <s v="Construction Services - Other"/>
    <s v="Riverside Transmission Reliability Project"/>
  </r>
  <r>
    <x v="1"/>
    <s v="2025-11"/>
    <s v="1. DIRECT"/>
    <s v="4. Allocated"/>
    <s v="Labor - Other"/>
    <s v="Labor"/>
    <s v="Labor Entries &lt;$5,000"/>
    <n v="762.19"/>
    <n v="762.19"/>
    <s v="903112093"/>
    <s v="FIP-Mira Loma-Vista No. 1 220 kV T/L (OH"/>
    <s v="8050040"/>
    <s v="T&amp;D Summary Trans/Subs Overall Support"/>
    <s v="Riverside Transmission Reliability Project"/>
  </r>
  <r>
    <x v="1"/>
    <s v="2025-11"/>
    <s v="1. DIRECT"/>
    <s v="4. Allocated"/>
    <s v="Labor - Other"/>
    <s v="Labor"/>
    <s v="Labor Entries &lt;$5,000"/>
    <n v="837.39"/>
    <n v="837.39"/>
    <s v="903112093"/>
    <s v="FIP-Mira Loma-Vista No. 1 220 kV T/L (OH"/>
    <s v="8050041"/>
    <s v="T&amp;D Sum Business Unit Overall Support"/>
    <s v="Riverside Transmission Reliability Project"/>
  </r>
  <r>
    <x v="1"/>
    <s v="2025-11"/>
    <s v="1. DIRECT"/>
    <s v="4. Allocated"/>
    <s v="Labor - Other"/>
    <s v="Labor"/>
    <s v="Labor Entries &lt;$5,000"/>
    <n v="3109.65"/>
    <n v="3109.65"/>
    <s v="903112093"/>
    <s v="FIP-Mira Loma-Vista No. 1 220 kV T/L (OH"/>
    <s v="8050042"/>
    <s v="T&amp;D Transmission Overall Support"/>
    <s v="Riverside Transmission Reliability Project"/>
  </r>
  <r>
    <x v="1"/>
    <s v="2025-11"/>
    <s v="1. DIRECT"/>
    <s v="4. Allocated"/>
    <s v="Labor - Other"/>
    <s v="Labor"/>
    <s v="RTRP MPO Project Management-Contractor O"/>
    <n v="14115.279999999999"/>
    <n v="14115.279999999999"/>
    <s v="903112093"/>
    <s v="FIP-Mira Loma-Vista No. 1 220 kV T/L (OH"/>
    <s v="8020075"/>
    <s v="Overhead - Ord to Ord"/>
    <s v="Riverside Transmission Reliability Project"/>
  </r>
  <r>
    <x v="1"/>
    <s v="2025-11"/>
    <s v="1. DIRECT"/>
    <s v="4. Allocated"/>
    <s v="Labor - Other"/>
    <s v="Labor"/>
    <s v="RTRP Project Engineering SCE"/>
    <n v="5497.83"/>
    <n v="5497.83"/>
    <s v="903112093"/>
    <s v="FIP-Mira Loma-Vista No. 1 220 kV T/L (OH"/>
    <s v="8020075"/>
    <s v="Overhead - Ord to Ord"/>
    <s v="Riverside Transmission Reliability Project"/>
  </r>
  <r>
    <x v="1"/>
    <s v="2025-11"/>
    <s v="2. ALLOCATED"/>
    <s v="5. Corporate Overhead"/>
    <s v="Non Budget - Other"/>
    <s v="Non Budgeted"/>
    <s v="Capitalized Overhead - A&amp;G"/>
    <n v="7307.25"/>
    <n v="7307.25"/>
    <s v="903112093"/>
    <s v="FIP-Mira Loma-Vista No. 1 220 kV T/L (OH"/>
    <s v="5757030"/>
    <s v="Capitalized Overhead - A&amp;G"/>
    <s v="Riverside Transmission Reliability Project"/>
  </r>
  <r>
    <x v="1"/>
    <s v="2025-10"/>
    <s v="2. ALLOCATED"/>
    <s v="5. Corporate Overhead"/>
    <s v="Non Budget - Other"/>
    <s v="Non Budgeted"/>
    <s v="Capitalized Overhead - Inj &amp; Damages"/>
    <n v="0.03"/>
    <n v="0.03"/>
    <s v="903112093"/>
    <s v="FIP-Mira Loma-Vista No. 1 220 kV T/L (OH"/>
    <s v="5757020"/>
    <s v="Capitalized Overhead - Inj &amp; Damages"/>
    <s v="Riverside Transmission Reliability Project"/>
  </r>
  <r>
    <x v="1"/>
    <s v="2025-11"/>
    <s v="1. DIRECT"/>
    <s v="4. Allocated"/>
    <s v="Labor - Other"/>
    <s v="Labor"/>
    <s v="Labor Entries &lt;$5,000"/>
    <n v="2088.12"/>
    <n v="2088.12"/>
    <s v="903112093"/>
    <s v="FIP-Mira Loma-Vista No. 1 220 kV T/L (OH"/>
    <s v="8020075"/>
    <s v="Overhead - Ord to Ord"/>
    <s v="Riverside Transmission Reliability Project"/>
  </r>
  <r>
    <x v="1"/>
    <s v="2025-11"/>
    <s v="1. DIRECT"/>
    <s v="1. Project Support"/>
    <s v="Other-Accruals Ord to Ord"/>
    <s v="Other"/>
    <s v="Other-Accruals Ord to Ord"/>
    <n v="-18947.54"/>
    <n v="-18947.54"/>
    <s v="903112093"/>
    <s v="FIP-Mira Loma-Vista No. 1 220 kV T/L (OH"/>
    <s v="8021169"/>
    <s v="Other-Accruals Ord to Ord"/>
    <s v="Riverside Transmission Reliability Project"/>
  </r>
  <r>
    <x v="1"/>
    <s v="2025-10"/>
    <s v="2. ALLOCATED"/>
    <s v="5. Corporate Overhead"/>
    <s v="Non Budget - Other"/>
    <s v="Non Budgeted"/>
    <s v="Capitalized Overhead - P&amp;B/Payroll Tax"/>
    <n v="10074.68"/>
    <n v="10074.68"/>
    <s v="903112093"/>
    <s v="FIP-Mira Loma-Vista No. 1 220 kV T/L (OH"/>
    <s v="5757040"/>
    <s v="Capitalized Overhead - P&amp;B/Payroll Tax"/>
    <s v="Riverside Transmission Reliability Project"/>
  </r>
  <r>
    <x v="1"/>
    <s v="2025-11"/>
    <s v="1. DIRECT"/>
    <s v="1. Project Support"/>
    <s v="Con - Consults/Prof Srvcs/Out Ord to Ord"/>
    <s v="Contract"/>
    <s v="Con - Consults/Prof Srvcs/Out Ord to Ord"/>
    <n v="99272.459999999992"/>
    <n v="99272.459999999992"/>
    <s v="903112093"/>
    <s v="FIP-Mira Loma-Vista No. 1 220 kV T/L (OH"/>
    <s v="8020081"/>
    <s v="Con - Consults/Prof Srvcs/Out Ord to Ord"/>
    <s v="Riverside Transmission Reliability Project"/>
  </r>
  <r>
    <x v="1"/>
    <s v="2025-11"/>
    <s v="1. DIRECT"/>
    <s v="1. Project Support"/>
    <s v="Contract Consult/Contract Ord to Ord"/>
    <s v="Contract"/>
    <s v="Contract Entries &lt;$50,000"/>
    <n v="918.4"/>
    <n v="918.4"/>
    <s v="903112093"/>
    <s v="FIP-Mira Loma-Vista No. 1 220 kV T/L (OH"/>
    <s v="8020082"/>
    <s v="Contract Consult/Contract Ord to Ord"/>
    <s v="Riverside Transmission Reliability Project"/>
  </r>
  <r>
    <x v="1"/>
    <s v="2025-11"/>
    <s v="1. DIRECT"/>
    <s v="1. Project Support"/>
    <s v="Labor - Other"/>
    <s v="Labor"/>
    <s v="Labor Entries &lt;$5,000"/>
    <n v="342.23"/>
    <n v="342.23"/>
    <s v="903112093"/>
    <s v="FIP-Mira Loma-Vista No. 1 220 kV T/L (OH"/>
    <s v="8010099"/>
    <s v="Labor Accrual"/>
    <s v="Riverside Transmission Reliability Project"/>
  </r>
  <r>
    <x v="1"/>
    <s v="2025-11"/>
    <s v="1. DIRECT"/>
    <s v="1. Project Support"/>
    <s v="Labor - Other"/>
    <s v="Labor"/>
    <s v="Labor Entries &lt;$5,000"/>
    <n v="5865.56"/>
    <n v="5865.56"/>
    <s v="903112093"/>
    <s v="FIP-Mira Loma-Vista No. 1 220 kV T/L (OH"/>
    <s v="8020070"/>
    <s v="Labor Normal Time - Ord to Ord"/>
    <s v="Riverside Transmission Reliability Project"/>
  </r>
  <r>
    <x v="1"/>
    <s v="2025-11"/>
    <s v="1. DIRECT"/>
    <s v="1. Project Support"/>
    <s v="Labor - Other"/>
    <s v="Labor"/>
    <s v="Labor Entries &lt;$5,000"/>
    <n v="1173.1100000000001"/>
    <n v="1173.1100000000001"/>
    <s v="903112093"/>
    <s v="FIP-Mira Loma-Vista No. 1 220 kV T/L (OH"/>
    <s v="8020078"/>
    <s v="Labor Other Earnings - Ord to Ord"/>
    <s v="Riverside Transmission Reliability Project"/>
  </r>
  <r>
    <x v="1"/>
    <s v="2025-11"/>
    <s v="1. DIRECT"/>
    <s v="1. Project Support"/>
    <s v="MAJOR PROJECT ORG "/>
    <s v="Labor"/>
    <s v="Labor Entries &lt;$5,000"/>
    <n v="22.21"/>
    <n v="22.21"/>
    <s v="903112093"/>
    <s v="FIP-Mira Loma-Vista No. 1 220 kV T/L (OH"/>
    <s v="8010001"/>
    <s v="Manager"/>
    <s v="Riverside Transmission Reliability Project"/>
  </r>
  <r>
    <x v="1"/>
    <s v="2025-11"/>
    <s v="1. DIRECT"/>
    <s v="3. Construction"/>
    <s v="Labor - Other"/>
    <s v="Labor"/>
    <s v="Labor Entries &lt;$5,000"/>
    <n v="480.98999999999984"/>
    <n v="480.98999999999984"/>
    <s v="903112093"/>
    <s v="FIP-Mira Loma-Vista No. 1 220 kV T/L (OH"/>
    <s v="8020071"/>
    <s v="Labor Premium Time - Ord to Ord"/>
    <s v="Riverside Transmission Reliability Project"/>
  </r>
  <r>
    <x v="1"/>
    <s v="2025-11"/>
    <s v="1. DIRECT"/>
    <s v="1. Project Support"/>
    <s v="Other"/>
    <s v="Other"/>
    <s v="Other"/>
    <n v="26.34"/>
    <n v="26.34"/>
    <s v="903112093"/>
    <s v="FIP-Mira Loma-Vista No. 1 220 kV T/L (OH"/>
    <s v="8020076"/>
    <s v="Other - Ord to Ord"/>
    <s v="Riverside Transmission Reliability Project"/>
  </r>
  <r>
    <x v="1"/>
    <s v="2025-11"/>
    <s v="1. DIRECT"/>
    <s v="3. Construction"/>
    <s v="Labor - Other"/>
    <s v="Labor"/>
    <s v="Labor Entries &lt;$5,000"/>
    <n v="604.04"/>
    <n v="604.04"/>
    <s v="903112093"/>
    <s v="FIP-Mira Loma-Vista No. 1 220 kV T/L (OH"/>
    <s v="8020070"/>
    <s v="Labor Normal Time - Ord to Ord"/>
    <s v="Riverside Transmission Reliability Project"/>
  </r>
  <r>
    <x v="1"/>
    <s v="2025-11"/>
    <s v="1. DIRECT"/>
    <s v="2. Material"/>
    <s v="Fuels, Chemicals &amp; Petrochem-DP"/>
    <s v="Material - Direct Purchase"/>
    <s v="Fuels, Chemicals &amp; Petrochem-DP"/>
    <n v="6550"/>
    <n v="6550"/>
    <s v="903112093"/>
    <s v="FIP-Mira Loma-Vista No. 1 220 kV T/L (OH"/>
    <s v="6110615"/>
    <s v="Fuels, Chemicals &amp; Petrochem-DP"/>
    <s v="Riverside Transmission Reliability Project"/>
  </r>
  <r>
    <x v="1"/>
    <s v="2025-11"/>
    <s v="1. DIRECT"/>
    <s v="2. Material"/>
    <s v="Material - Other"/>
    <s v="Material"/>
    <s v="Material - Other"/>
    <n v="898.37"/>
    <n v="898.37"/>
    <s v="903112093"/>
    <s v="FIP-Mira Loma-Vista No. 1 220 kV T/L (OH"/>
    <s v="6110065"/>
    <s v="Material Sales Tax Expense"/>
    <s v="Riverside Transmission Reliability Project"/>
  </r>
  <r>
    <x v="1"/>
    <s v="2025-11"/>
    <s v="1. DIRECT"/>
    <s v="2. Material"/>
    <s v="Material - Other"/>
    <s v="Material"/>
    <s v="Material - Other"/>
    <n v="812.78"/>
    <n v="812.78"/>
    <s v="903112093"/>
    <s v="FIP-Mira Loma-Vista No. 1 220 kV T/L (OH"/>
    <s v="8050044"/>
    <s v="T&amp;D Supply Expense"/>
    <s v="Riverside Transmission Reliability Project"/>
  </r>
  <r>
    <x v="1"/>
    <s v="2025-11"/>
    <s v="1. DIRECT"/>
    <s v="2. Material"/>
    <s v="Material Handling Services"/>
    <s v="Contract"/>
    <s v="Contract Entries &lt;$50,000"/>
    <n v="1105.5"/>
    <n v="1105.5"/>
    <s v="903112093"/>
    <s v="FIP-Mira Loma-Vista No. 1 220 kV T/L (OH"/>
    <s v="6161135"/>
    <s v="Material Handling Services"/>
    <s v="Riverside Transmission Reliability Project"/>
  </r>
  <r>
    <x v="1"/>
    <s v="2025-11"/>
    <s v="1. DIRECT"/>
    <s v="2. Material"/>
    <s v="Office &amp; Office Support Products-DP"/>
    <s v="Material - Direct Purchase"/>
    <s v="Material Entries &lt;$5,000"/>
    <n v="4987"/>
    <n v="4987"/>
    <s v="903112093"/>
    <s v="FIP-Mira Loma-Vista No. 1 220 kV T/L (OH"/>
    <s v="6110665"/>
    <s v="Office &amp; Office Support Products-DP"/>
    <s v="Riverside Transmission Reliability Project"/>
  </r>
  <r>
    <x v="1"/>
    <s v="2025-11"/>
    <s v="1. DIRECT"/>
    <s v="2. Material"/>
    <s v="Pole Line Hdwe &amp; Connectors-DP"/>
    <s v="Material - Direct Purchase"/>
    <s v="Material Entries &lt;$5,000"/>
    <n v="54.81"/>
    <n v="54.81"/>
    <s v="903112093"/>
    <s v="FIP-Mira Loma-Vista No. 1 220 kV T/L (OH"/>
    <s v="6110715"/>
    <s v="Pole Line Hdwe &amp; Connectors-DP"/>
    <s v="Riverside Transmission Reliability Project"/>
  </r>
  <r>
    <x v="1"/>
    <s v="2025-12"/>
    <s v="1. DIRECT"/>
    <s v="1. Project Support"/>
    <s v="Con - Consults/Prof Srvcs/Out Ord to Ord"/>
    <s v="Contract"/>
    <s v="Con - Consults/Prof Srvcs/Out Ord to Ord"/>
    <n v="117104.84999999999"/>
    <n v="117104.84999999999"/>
    <s v="903112093"/>
    <s v="FIP-Mira Loma-Vista No. 1 220 kV T/L (OH"/>
    <s v="8020081"/>
    <s v="Con - Consults/Prof Srvcs/Out Ord to Ord"/>
    <s v="Riverside Transmission Reliability Project"/>
  </r>
  <r>
    <x v="1"/>
    <s v="2025-11"/>
    <s v="1. DIRECT"/>
    <s v="1. Project Support"/>
    <s v="MAJOR PROJECT ORG "/>
    <s v="Labor"/>
    <s v="Labor Entries &lt;$5,000"/>
    <n v="679.93000000000006"/>
    <n v="679.93000000000006"/>
    <s v="903112093"/>
    <s v="FIP-Mira Loma-Vista No. 1 220 kV T/L (OH"/>
    <s v="8010001"/>
    <s v="Manager"/>
    <s v="Riverside Transmission Reliability Project"/>
  </r>
  <r>
    <x v="1"/>
    <s v="2025-12"/>
    <s v="1. DIRECT"/>
    <s v="4. Allocated"/>
    <s v="Labor - Other"/>
    <s v="Labor"/>
    <s v="RTRP MPO Project Management-Contractor O"/>
    <n v="13162.64"/>
    <n v="13162.64"/>
    <s v="903112093"/>
    <s v="FIP-Mira Loma-Vista No. 1 220 kV T/L (OH"/>
    <s v="8020075"/>
    <s v="Overhead - Ord to Ord"/>
    <s v="Riverside Transmission Reliability Project"/>
  </r>
  <r>
    <x v="1"/>
    <s v="2025-12"/>
    <s v="1. DIRECT"/>
    <s v="4. Allocated"/>
    <s v="Capitalized Overhead - IT IMM"/>
    <s v="Chargeback"/>
    <s v="Chargeback Entries&lt;$5,000"/>
    <n v="601.32000000000005"/>
    <n v="601.32000000000005"/>
    <s v="903112093"/>
    <s v="FIP-Mira Loma-Vista No. 1 220 kV T/L (OH"/>
    <s v="5757075"/>
    <s v="Capitalized Overhead - IT IMM"/>
    <s v="Riverside Transmission Reliability Project"/>
  </r>
  <r>
    <x v="1"/>
    <s v="2025-12"/>
    <s v="1. DIRECT"/>
    <s v="4. Allocated"/>
    <s v="Chargebacks"/>
    <s v="Chargeback"/>
    <s v="Chargeback Entries&lt;$5,000"/>
    <n v="665.29"/>
    <n v="665.29"/>
    <s v="903112093"/>
    <s v="FIP-Mira Loma-Vista No. 1 220 kV T/L (OH"/>
    <s v="8050121"/>
    <s v="Procurement Services Chargeback"/>
    <s v="Riverside Transmission Reliability Project"/>
  </r>
  <r>
    <x v="1"/>
    <s v="2025-12"/>
    <s v="1. DIRECT"/>
    <s v="4. Allocated"/>
    <s v="Chargebacks"/>
    <s v="Chargeback"/>
    <s v="Chargeback Entries&lt;$5,000"/>
    <n v="4236.59"/>
    <n v="4236.59"/>
    <s v="903112093"/>
    <s v="FIP-Mira Loma-Vista No. 1 220 kV T/L (OH"/>
    <s v="8050154"/>
    <s v="T&amp;D Material Management Service Expense"/>
    <s v="Riverside Transmission Reliability Project"/>
  </r>
  <r>
    <x v="1"/>
    <s v="2025-12"/>
    <s v="1. DIRECT"/>
    <s v="4. Allocated"/>
    <s v="Labor - Other"/>
    <s v="Labor"/>
    <s v="Division Overhead"/>
    <n v="14272.72"/>
    <n v="14272.72"/>
    <s v="903112093"/>
    <s v="FIP-Mira Loma-Vista No. 1 220 kV T/L (OH"/>
    <s v="8050042"/>
    <s v="T&amp;D Transmission Overall Support"/>
    <s v="Riverside Transmission Reliability Project"/>
  </r>
  <r>
    <x v="1"/>
    <s v="2025-12"/>
    <s v="1. DIRECT"/>
    <s v="4. Allocated"/>
    <s v="Labor - Other"/>
    <s v="Labor"/>
    <s v="Labor Entries &lt;$5,000"/>
    <n v="-75.98"/>
    <n v="-75.98"/>
    <s v="903112093"/>
    <s v="FIP-Mira Loma-Vista No. 1 220 kV T/L (OH"/>
    <s v="8030010"/>
    <s v="OH Paid Absence"/>
    <s v="Riverside Transmission Reliability Project"/>
  </r>
  <r>
    <x v="1"/>
    <s v="2025-12"/>
    <s v="1. DIRECT"/>
    <s v="4. Allocated"/>
    <s v="Labor - Other"/>
    <s v="Labor"/>
    <s v="Labor Entries &lt;$5,000"/>
    <n v="-19.52"/>
    <n v="-19.52"/>
    <s v="903112093"/>
    <s v="FIP-Mira Loma-Vista No. 1 220 kV T/L (OH"/>
    <s v="8050035"/>
    <s v="OH Tool Expenses TDBU"/>
    <s v="Riverside Transmission Reliability Project"/>
  </r>
  <r>
    <x v="1"/>
    <s v="2025-11"/>
    <s v="2. ALLOCATED"/>
    <s v="5. Corporate Overhead"/>
    <s v="Non Budget - Other"/>
    <s v="Non Budgeted"/>
    <s v="Capitalized Overhead - Inj &amp; Damages"/>
    <n v="0.04"/>
    <n v="0.04"/>
    <s v="903112093"/>
    <s v="FIP-Mira Loma-Vista No. 1 220 kV T/L (OH"/>
    <s v="5757020"/>
    <s v="Capitalized Overhead - Inj &amp; Damages"/>
    <s v="Riverside Transmission Reliability Project"/>
  </r>
  <r>
    <x v="1"/>
    <s v="2025-12"/>
    <s v="1. DIRECT"/>
    <s v="4. Allocated"/>
    <s v="Labor - Other"/>
    <s v="Labor"/>
    <s v="Labor Entries &lt;$5,000"/>
    <n v="3305.3"/>
    <n v="3305.3"/>
    <s v="903112093"/>
    <s v="FIP-Mira Loma-Vista No. 1 220 kV T/L (OH"/>
    <s v="8050041"/>
    <s v="T&amp;D Sum Business Unit Overall Support"/>
    <s v="Riverside Transmission Reliability Project"/>
  </r>
  <r>
    <x v="1"/>
    <s v="2025-12"/>
    <s v="1. DIRECT"/>
    <s v="3. Construction"/>
    <s v="Labor - Other"/>
    <s v="Labor"/>
    <s v="Labor Entries &lt;$5,000"/>
    <n v="185.99"/>
    <n v="185.99"/>
    <s v="903112093"/>
    <s v="FIP-Mira Loma-Vista No. 1 220 kV T/L (OH"/>
    <s v="8020071"/>
    <s v="Labor Premium Time - Ord to Ord"/>
    <s v="Riverside Transmission Reliability Project"/>
  </r>
  <r>
    <x v="1"/>
    <s v="2025-12"/>
    <s v="1. DIRECT"/>
    <s v="4. Allocated"/>
    <s v="Labor - Other"/>
    <s v="Labor"/>
    <s v="RTRP Project Engineering SCE"/>
    <n v="9904.3700000000008"/>
    <n v="9904.3700000000008"/>
    <s v="903112093"/>
    <s v="FIP-Mira Loma-Vista No. 1 220 kV T/L (OH"/>
    <s v="8020075"/>
    <s v="Overhead - Ord to Ord"/>
    <s v="Riverside Transmission Reliability Project"/>
  </r>
  <r>
    <x v="1"/>
    <s v="2025-12"/>
    <s v="2. ALLOCATED"/>
    <s v="5. Corporate Overhead"/>
    <s v="Non Budget - Other"/>
    <s v="Non Budgeted"/>
    <s v="Ad Valorem Tax"/>
    <n v="18471.37"/>
    <n v="18471.37"/>
    <s v="903112093"/>
    <s v="FIP-Mira Loma-Vista No. 1 220 kV T/L (OH"/>
    <s v="5757060"/>
    <s v="Ad Valorem Tax"/>
    <s v="Riverside Transmission Reliability Project"/>
  </r>
  <r>
    <x v="1"/>
    <s v="2025-12"/>
    <s v="2. ALLOCATED"/>
    <s v="5. Corporate Overhead"/>
    <s v="Non Budget - Other"/>
    <s v="Non Budgeted"/>
    <s v="Capitalized Overhead - A&amp;G"/>
    <n v="1946.41"/>
    <n v="1946.41"/>
    <s v="903112093"/>
    <s v="FIP-Mira Loma-Vista No. 1 220 kV T/L (OH"/>
    <s v="5757030"/>
    <s v="Capitalized Overhead - A&amp;G"/>
    <s v="Riverside Transmission Reliability Project"/>
  </r>
  <r>
    <x v="1"/>
    <s v="2025-12"/>
    <s v="2. ALLOCATED"/>
    <s v="5. Corporate Overhead"/>
    <s v="Non Budget - Other"/>
    <s v="Non Budgeted"/>
    <s v="Capitalized Overhead - Inj &amp; Damages"/>
    <n v="-41.08"/>
    <n v="-41.08"/>
    <s v="903112093"/>
    <s v="FIP-Mira Loma-Vista No. 1 220 kV T/L (OH"/>
    <s v="5757020"/>
    <s v="Capitalized Overhead - Inj &amp; Damages"/>
    <s v="Riverside Transmission Reliability Project"/>
  </r>
  <r>
    <x v="1"/>
    <s v="2025-08"/>
    <s v="1. DIRECT"/>
    <s v="4. Allocated"/>
    <s v="Capitalized Overhead - IT IMM"/>
    <s v="Chargeback"/>
    <s v="Chargeback Entries&lt;$5,000"/>
    <n v="61.72"/>
    <n v="61.72"/>
    <s v="903112093"/>
    <s v="FIP-Mira Loma-Vista No. 1 220 kV T/L (OH"/>
    <s v="5757075"/>
    <s v="Capitalized Overhead - IT IMM"/>
    <s v="Riverside Transmission Reliability Project"/>
  </r>
  <r>
    <x v="1"/>
    <s v="2025-08"/>
    <s v="1. DIRECT"/>
    <s v="1. Project Support"/>
    <s v="Labor - Other"/>
    <s v="Labor"/>
    <s v="Labor Entries &lt;$5,000"/>
    <n v="3862.52"/>
    <n v="3862.52"/>
    <s v="903112093"/>
    <s v="FIP-Mira Loma-Vista No. 1 220 kV T/L (OH"/>
    <s v="8020070"/>
    <s v="Labor Normal Time - Ord to Ord"/>
    <s v="Riverside Transmission Reliability Project"/>
  </r>
  <r>
    <x v="1"/>
    <s v="2025-12"/>
    <s v="2. ALLOCATED"/>
    <s v="5. Corporate Overhead"/>
    <s v="Non Budget - Other"/>
    <s v="Non Budgeted"/>
    <s v="Capitalized Overhead - P&amp;B/Payroll Tax"/>
    <n v="6734.92"/>
    <n v="6734.92"/>
    <s v="903112093"/>
    <s v="FIP-Mira Loma-Vista No. 1 220 kV T/L (OH"/>
    <s v="5757040"/>
    <s v="Capitalized Overhead - P&amp;B/Payroll Tax"/>
    <s v="Riverside Transmission Reliability Project"/>
  </r>
  <r>
    <x v="1"/>
    <s v="2025-12"/>
    <s v="1. DIRECT"/>
    <s v="4. Allocated"/>
    <s v="Labor - Other"/>
    <s v="Labor"/>
    <s v="Labor Entries &lt;$5,000"/>
    <n v="2662.2"/>
    <n v="2662.2"/>
    <s v="903112093"/>
    <s v="FIP-Mira Loma-Vista No. 1 220 kV T/L (OH"/>
    <s v="8050040"/>
    <s v="T&amp;D Summary Trans/Subs Overall Support"/>
    <s v="Riverside Transmission Reliability Project"/>
  </r>
  <r>
    <x v="1"/>
    <s v="2025-12"/>
    <s v="1. DIRECT"/>
    <s v="2. Material"/>
    <s v="Material - Other"/>
    <s v="Material"/>
    <s v="Material - Other"/>
    <n v="6.32"/>
    <n v="6.32"/>
    <s v="903112093"/>
    <s v="FIP-Mira Loma-Vista No. 1 220 kV T/L (OH"/>
    <s v="8020083"/>
    <s v="Material Loaders/Tax/Freight Ord to Ord"/>
    <s v="Riverside Transmission Reliability Project"/>
  </r>
  <r>
    <x v="1"/>
    <s v="2025-12"/>
    <s v="1. DIRECT"/>
    <s v="1. Project Support"/>
    <s v="Contract Accruals - Ord to Ord"/>
    <s v="Contract"/>
    <s v="Contract Accruals - Ord to Ord"/>
    <n v="56790.26"/>
    <n v="56790.26"/>
    <s v="903112093"/>
    <s v="FIP-Mira Loma-Vista No. 1 220 kV T/L (OH"/>
    <s v="8021304"/>
    <s v="Contract Accruals - Ord to Ord"/>
    <s v="Riverside Transmission Reliability Project"/>
  </r>
  <r>
    <x v="1"/>
    <s v="2025-12"/>
    <s v="1. DIRECT"/>
    <s v="1. Project Support"/>
    <s v="Contract Consult/Contract Ord to Ord"/>
    <s v="Contract"/>
    <s v="Contract Entries &lt;$50,000"/>
    <n v="787.2"/>
    <n v="787.2"/>
    <s v="903112093"/>
    <s v="FIP-Mira Loma-Vista No. 1 220 kV T/L (OH"/>
    <s v="8020082"/>
    <s v="Contract Consult/Contract Ord to Ord"/>
    <s v="Riverside Transmission Reliability Project"/>
  </r>
  <r>
    <x v="1"/>
    <s v="2025-12"/>
    <s v="1. DIRECT"/>
    <s v="1. Project Support"/>
    <s v="Labor - Other"/>
    <s v="Labor"/>
    <s v="Labor Entries &lt;$5,000"/>
    <n v="-342.23"/>
    <n v="-342.23"/>
    <s v="903112093"/>
    <s v="FIP-Mira Loma-Vista No. 1 220 kV T/L (OH"/>
    <s v="8010099"/>
    <s v="Labor Accrual"/>
    <s v="Riverside Transmission Reliability Project"/>
  </r>
  <r>
    <x v="1"/>
    <s v="2025-12"/>
    <s v="1. DIRECT"/>
    <s v="1. Project Support"/>
    <s v="Labor - Other"/>
    <s v="Labor"/>
    <s v="Labor Entries &lt;$5,000"/>
    <n v="5560.87"/>
    <n v="5560.87"/>
    <s v="903112093"/>
    <s v="FIP-Mira Loma-Vista No. 1 220 kV T/L (OH"/>
    <s v="8020070"/>
    <s v="Labor Normal Time - Ord to Ord"/>
    <s v="Riverside Transmission Reliability Project"/>
  </r>
  <r>
    <x v="1"/>
    <s v="2025-12"/>
    <s v="1. DIRECT"/>
    <s v="1. Project Support"/>
    <s v="Labor - Other"/>
    <s v="Labor"/>
    <s v="Labor Entries &lt;$5,000"/>
    <n v="16.41"/>
    <n v="16.41"/>
    <s v="903112093"/>
    <s v="FIP-Mira Loma-Vista No. 1 220 kV T/L (OH"/>
    <s v="8020071"/>
    <s v="Labor Premium Time - Ord to Ord"/>
    <s v="Riverside Transmission Reliability Project"/>
  </r>
  <r>
    <x v="1"/>
    <s v="2025-12"/>
    <s v="1. DIRECT"/>
    <s v="1. Project Support"/>
    <s v="Labor - Other"/>
    <s v="Labor"/>
    <s v="Labor Entries &lt;$5,000"/>
    <n v="1234.51"/>
    <n v="1234.51"/>
    <s v="903112093"/>
    <s v="FIP-Mira Loma-Vista No. 1 220 kV T/L (OH"/>
    <s v="8020078"/>
    <s v="Labor Other Earnings - Ord to Ord"/>
    <s v="Riverside Transmission Reliability Project"/>
  </r>
  <r>
    <x v="1"/>
    <s v="2025-12"/>
    <s v="1. DIRECT"/>
    <s v="1. Project Support"/>
    <s v="Other"/>
    <s v="Other"/>
    <s v="Other"/>
    <n v="3621.0600000000004"/>
    <n v="3621.0600000000004"/>
    <s v="903112093"/>
    <s v="FIP-Mira Loma-Vista No. 1 220 kV T/L (OH"/>
    <s v="8020076"/>
    <s v="Other - Ord to Ord"/>
    <s v="Riverside Transmission Reliability Project"/>
  </r>
  <r>
    <x v="1"/>
    <s v="2025-12"/>
    <s v="1. DIRECT"/>
    <s v="4. Allocated"/>
    <s v="Accruals"/>
    <s v="Accruals"/>
    <s v="Accruals"/>
    <n v="-35594.480000000003"/>
    <n v="-35594.480000000003"/>
    <s v="903112093"/>
    <s v="FIP-Mira Loma-Vista No. 1 220 kV T/L (OH"/>
    <s v="6150420"/>
    <s v="A/P Accrual/Reversal No AFUDC"/>
    <s v="Riverside Transmission Reliability Project"/>
  </r>
  <r>
    <x v="1"/>
    <s v="2025-12"/>
    <s v="1. DIRECT"/>
    <s v="2. Material"/>
    <s v="Material - Other"/>
    <s v="Material"/>
    <s v="Material - Other"/>
    <n v="7459.1"/>
    <n v="7459.1"/>
    <s v="903112093"/>
    <s v="FIP-Mira Loma-Vista No. 1 220 kV T/L (OH"/>
    <s v="6110065"/>
    <s v="Material Sales Tax Expense"/>
    <s v="Riverside Transmission Reliability Project"/>
  </r>
  <r>
    <x v="1"/>
    <s v="2025-12"/>
    <s v="1. DIRECT"/>
    <s v="3. Construction"/>
    <s v="Labor - Other"/>
    <s v="Labor"/>
    <s v="Labor Entries &lt;$5,000"/>
    <n v="177.72"/>
    <n v="177.72"/>
    <s v="903112093"/>
    <s v="FIP-Mira Loma-Vista No. 1 220 kV T/L (OH"/>
    <s v="8020078"/>
    <s v="Labor Other Earnings - Ord to Ord"/>
    <s v="Riverside Transmission Reliability Project"/>
  </r>
  <r>
    <x v="1"/>
    <s v="2025-12"/>
    <s v="1. DIRECT"/>
    <s v="2. Material"/>
    <s v="Material - Other"/>
    <s v="Material"/>
    <s v="Material - Other"/>
    <n v="64.87"/>
    <n v="64.87"/>
    <s v="903112093"/>
    <s v="FIP-Mira Loma-Vista No. 1 220 kV T/L (OH"/>
    <s v="8020085"/>
    <s v="Material Direct Purchase Ord to Ord"/>
    <s v="Riverside Transmission Reliability Project"/>
  </r>
  <r>
    <x v="1"/>
    <s v="2025-12"/>
    <s v="1. DIRECT"/>
    <s v="2. Material"/>
    <s v="Material - Other"/>
    <s v="Material"/>
    <s v="Material - Other"/>
    <n v="5923.56"/>
    <n v="5923.56"/>
    <s v="903112093"/>
    <s v="FIP-Mira Loma-Vista No. 1 220 kV T/L (OH"/>
    <s v="8050044"/>
    <s v="T&amp;D Supply Expense"/>
    <s v="Riverside Transmission Reliability Project"/>
  </r>
  <r>
    <x v="1"/>
    <s v="2025-12"/>
    <s v="1. DIRECT"/>
    <s v="2. Material"/>
    <s v="Office &amp; Office Support Products-DP"/>
    <s v="Material - Direct Purchase"/>
    <s v="Material Entries &lt;$5,000"/>
    <n v="2417.5799999999995"/>
    <n v="2417.5799999999995"/>
    <s v="903112093"/>
    <s v="FIP-Mira Loma-Vista No. 1 220 kV T/L (OH"/>
    <s v="6110665"/>
    <s v="Office &amp; Office Support Products-DP"/>
    <s v="Riverside Transmission Reliability Project"/>
  </r>
  <r>
    <x v="1"/>
    <s v="2025-12"/>
    <s v="1. DIRECT"/>
    <s v="2. Material"/>
    <s v="Pole Line Hdwe &amp; Connectors-DP"/>
    <s v="Material - Direct Purchase"/>
    <s v="Pole Line Hdwe &amp; Connectors-DP"/>
    <n v="93828.66"/>
    <n v="93828.66"/>
    <s v="903112093"/>
    <s v="FIP-Mira Loma-Vista No. 1 220 kV T/L (OH"/>
    <s v="6110715"/>
    <s v="Pole Line Hdwe &amp; Connectors-DP"/>
    <s v="Riverside Transmission Reliability Project"/>
  </r>
  <r>
    <x v="1"/>
    <s v="2025-12"/>
    <s v="1. DIRECT"/>
    <s v="3. Construction"/>
    <s v="Construction Management Services"/>
    <s v="Contract"/>
    <s v="Contract Entries &lt;$50,000"/>
    <n v="3050.8"/>
    <n v="3050.8"/>
    <s v="903112093"/>
    <s v="FIP-Mira Loma-Vista No. 1 220 kV T/L (OH"/>
    <s v="6165140"/>
    <s v="Construction Management Services"/>
    <s v="Riverside Transmission Reliability Project"/>
  </r>
  <r>
    <x v="1"/>
    <s v="2025-12"/>
    <s v="1. DIRECT"/>
    <s v="3. Construction"/>
    <s v="Labor - Other"/>
    <s v="Labor"/>
    <s v="Labor Entries &lt;$5,000"/>
    <n v="800.55000000000007"/>
    <n v="800.55000000000007"/>
    <s v="903112093"/>
    <s v="FIP-Mira Loma-Vista No. 1 220 kV T/L (OH"/>
    <s v="8020070"/>
    <s v="Labor Normal Time - Ord to Ord"/>
    <s v="Riverside Transmission Reliability Project"/>
  </r>
  <r>
    <x v="1"/>
    <s v="2025-12"/>
    <s v="1. DIRECT"/>
    <s v="4. Allocated"/>
    <s v="Indirct SCM IMM - Order to Order"/>
    <s v="Chargeback"/>
    <s v="Chargeback Entries&lt;$5,000"/>
    <n v="793.17"/>
    <n v="793.17"/>
    <s v="903112093"/>
    <s v="FIP-Mira Loma-Vista No. 1 220 kV T/L (OH"/>
    <s v="8020494"/>
    <s v="Indirct SCM IMM - Order to Order"/>
    <s v="Riverside Transmission Reliability Project"/>
  </r>
  <r>
    <x v="1"/>
    <s v="2025-12"/>
    <s v="1. DIRECT"/>
    <s v="1. Project Support"/>
    <s v="Other-Accruals Ord to Ord"/>
    <s v="Other"/>
    <s v="Other-Accruals Ord to Ord"/>
    <n v="-67660.47"/>
    <n v="-67660.47"/>
    <s v="903112093"/>
    <s v="FIP-Mira Loma-Vista No. 1 220 kV T/L (OH"/>
    <s v="8021169"/>
    <s v="Other-Accruals Ord to Ord"/>
    <s v="Riverside Transmission Reliability Project"/>
  </r>
  <r>
    <x v="1"/>
    <s v="2025-09"/>
    <s v="1. DIRECT"/>
    <s v="3. Construction"/>
    <s v="Labor - Other"/>
    <s v="Labor"/>
    <s v="Labor Entries &lt;$5,000"/>
    <n v="79.41"/>
    <n v="79.41"/>
    <s v="903112093"/>
    <s v="FIP-Mira Loma-Vista No. 1 220 kV T/L (OH"/>
    <s v="8020078"/>
    <s v="Labor Other Earnings - Ord to Ord"/>
    <s v="Riverside Transmission Reliability Project"/>
  </r>
  <r>
    <x v="1"/>
    <s v="2025-09"/>
    <s v="1. DIRECT"/>
    <s v="2. Material"/>
    <s v="Fuels, Chemicals &amp; Petrochem-DP"/>
    <s v="Material - Direct Purchase"/>
    <s v="Material Entries &lt;$5,000"/>
    <n v="1703.45"/>
    <n v="1703.45"/>
    <s v="903112093"/>
    <s v="FIP-Mira Loma-Vista No. 1 220 kV T/L (OH"/>
    <s v="6110615"/>
    <s v="Fuels, Chemicals &amp; Petrochem-DP"/>
    <s v="Riverside Transmission Reliability Project"/>
  </r>
  <r>
    <x v="1"/>
    <s v="2025-09"/>
    <s v="1. DIRECT"/>
    <s v="2. Material"/>
    <s v="Insulators &amp; Bushings-DP"/>
    <s v="Material - Direct Purchase"/>
    <s v="Insulators &amp; Bushings-DP"/>
    <n v="37051.5"/>
    <n v="37051.5"/>
    <s v="903112093"/>
    <s v="FIP-Mira Loma-Vista No. 1 220 kV T/L (OH"/>
    <s v="6110735"/>
    <s v="Insulators &amp; Bushings-DP"/>
    <s v="Riverside Transmission Reliability Project"/>
  </r>
  <r>
    <x v="1"/>
    <s v="2025-09"/>
    <s v="1. DIRECT"/>
    <s v="2. Material"/>
    <s v="Material - Other"/>
    <s v="Material"/>
    <s v="Material - Other"/>
    <n v="3999.29"/>
    <n v="3999.29"/>
    <s v="903112093"/>
    <s v="FIP-Mira Loma-Vista No. 1 220 kV T/L (OH"/>
    <s v="6110065"/>
    <s v="Material Sales Tax Expense"/>
    <s v="Riverside Transmission Reliability Project"/>
  </r>
  <r>
    <x v="1"/>
    <s v="2025-09"/>
    <s v="1. DIRECT"/>
    <s v="2. Material"/>
    <s v="Material - Other"/>
    <s v="Material"/>
    <s v="Material - Other"/>
    <n v="2445.06"/>
    <n v="2445.06"/>
    <s v="903112093"/>
    <s v="FIP-Mira Loma-Vista No. 1 220 kV T/L (OH"/>
    <s v="8050044"/>
    <s v="T&amp;D Supply Expense"/>
    <s v="Riverside Transmission Reliability Project"/>
  </r>
  <r>
    <x v="1"/>
    <s v="2025-09"/>
    <s v="1. DIRECT"/>
    <s v="2. Material"/>
    <s v="Office &amp; Office Support Products-DP"/>
    <s v="Material - Direct Purchase"/>
    <s v="Office &amp; Office Support Products-DP"/>
    <n v="6571.52"/>
    <n v="6571.52"/>
    <s v="903112093"/>
    <s v="FIP-Mira Loma-Vista No. 1 220 kV T/L (OH"/>
    <s v="6110665"/>
    <s v="Office &amp; Office Support Products-DP"/>
    <s v="Riverside Transmission Reliability Project"/>
  </r>
  <r>
    <x v="1"/>
    <s v="2025-09"/>
    <s v="1. DIRECT"/>
    <s v="2. Material"/>
    <s v="Pole Line Hdwe &amp; Connectors-DP"/>
    <s v="Material - Direct Purchase"/>
    <s v="Pole Line Hdwe &amp; Connectors-DP"/>
    <n v="6213.76"/>
    <n v="6213.76"/>
    <s v="903112093"/>
    <s v="FIP-Mira Loma-Vista No. 1 220 kV T/L (OH"/>
    <s v="6110715"/>
    <s v="Pole Line Hdwe &amp; Connectors-DP"/>
    <s v="Riverside Transmission Reliability Project"/>
  </r>
  <r>
    <x v="1"/>
    <s v="2025-09"/>
    <s v="1. DIRECT"/>
    <s v="4. Allocated"/>
    <s v="Labor - Other"/>
    <s v="Labor"/>
    <s v="Labor Entries &lt;$5,000"/>
    <n v="-3.28"/>
    <n v="-3.28"/>
    <s v="903112093"/>
    <s v="FIP-Mira Loma-Vista No. 1 220 kV T/L (OH"/>
    <s v="8050035"/>
    <s v="OH Tool Expenses TDBU"/>
    <s v="Riverside Transmission Reliability Project"/>
  </r>
  <r>
    <x v="1"/>
    <s v="2025-09"/>
    <s v="1. DIRECT"/>
    <s v="3. Construction"/>
    <s v="Labor - Other"/>
    <s v="Labor"/>
    <s v="Labor Entries &lt;$5,000"/>
    <n v="156.15"/>
    <n v="156.15"/>
    <s v="903112093"/>
    <s v="FIP-Mira Loma-Vista No. 1 220 kV T/L (OH"/>
    <s v="8020071"/>
    <s v="Labor Premium Time - Ord to Ord"/>
    <s v="Riverside Transmission Reliability Project"/>
  </r>
  <r>
    <x v="1"/>
    <s v="2025-09"/>
    <s v="1. DIRECT"/>
    <s v="1. Project Support"/>
    <s v="Other"/>
    <s v="Other"/>
    <s v="Other"/>
    <n v="643.64"/>
    <n v="643.64"/>
    <s v="903112093"/>
    <s v="FIP-Mira Loma-Vista No. 1 220 kV T/L (OH"/>
    <s v="8020076"/>
    <s v="Other - Ord to Ord"/>
    <s v="Riverside Transmission Reliability Project"/>
  </r>
  <r>
    <x v="1"/>
    <s v="2025-09"/>
    <s v="1. DIRECT"/>
    <s v="4. Allocated"/>
    <s v="Capitalized Overhead - IT IMM"/>
    <s v="Chargeback"/>
    <s v="Chargeback Entries&lt;$5,000"/>
    <n v="292.33"/>
    <n v="292.33"/>
    <s v="903112093"/>
    <s v="FIP-Mira Loma-Vista No. 1 220 kV T/L (OH"/>
    <s v="5757075"/>
    <s v="Capitalized Overhead - IT IMM"/>
    <s v="Riverside Transmission Reliability Project"/>
  </r>
  <r>
    <x v="1"/>
    <s v="2025-09"/>
    <s v="1. DIRECT"/>
    <s v="4. Allocated"/>
    <s v="Chargebacks"/>
    <s v="Chargeback"/>
    <s v="Chargeback Entries&lt;$5,000"/>
    <n v="134.16999999999999"/>
    <n v="134.16999999999999"/>
    <s v="903112093"/>
    <s v="FIP-Mira Loma-Vista No. 1 220 kV T/L (OH"/>
    <s v="8050121"/>
    <s v="Procurement Services Chargeback"/>
    <s v="Riverside Transmission Reliability Project"/>
  </r>
  <r>
    <x v="1"/>
    <s v="2025-09"/>
    <s v="1. DIRECT"/>
    <s v="4. Allocated"/>
    <s v="Chargebacks"/>
    <s v="Chargeback"/>
    <s v="Chargeback Entries&lt;$5,000"/>
    <n v="2107.6799999999998"/>
    <n v="2107.6799999999998"/>
    <s v="903112093"/>
    <s v="FIP-Mira Loma-Vista No. 1 220 kV T/L (OH"/>
    <s v="8050154"/>
    <s v="T&amp;D Material Management Service Expense"/>
    <s v="Riverside Transmission Reliability Project"/>
  </r>
  <r>
    <x v="1"/>
    <s v="2025-09"/>
    <s v="1. DIRECT"/>
    <s v="4. Allocated"/>
    <s v="Indirct SCM IMM - Order to Order"/>
    <s v="Chargeback"/>
    <s v="Chargeback Entries&lt;$5,000"/>
    <n v="307.12"/>
    <n v="307.12"/>
    <s v="903112093"/>
    <s v="FIP-Mira Loma-Vista No. 1 220 kV T/L (OH"/>
    <s v="8020494"/>
    <s v="Indirct SCM IMM - Order to Order"/>
    <s v="Riverside Transmission Reliability Project"/>
  </r>
  <r>
    <x v="1"/>
    <s v="2025-09"/>
    <s v="1. DIRECT"/>
    <s v="4. Allocated"/>
    <s v="Labor - Other"/>
    <s v="Labor"/>
    <s v="Division Overhead"/>
    <n v="6152.7"/>
    <n v="6152.7"/>
    <s v="903112093"/>
    <s v="FIP-Mira Loma-Vista No. 1 220 kV T/L (OH"/>
    <s v="8050042"/>
    <s v="T&amp;D Transmission Overall Support"/>
    <s v="Riverside Transmission Reliability Project"/>
  </r>
  <r>
    <x v="1"/>
    <s v="2025-09"/>
    <s v="1. DIRECT"/>
    <s v="4. Allocated"/>
    <s v="Labor - Other"/>
    <s v="Labor"/>
    <s v="Labor Entries &lt;$5,000"/>
    <n v="2057.9700000000003"/>
    <n v="2057.9700000000003"/>
    <s v="903112093"/>
    <s v="FIP-Mira Loma-Vista No. 1 220 kV T/L (OH"/>
    <s v="8020075"/>
    <s v="Overhead - Ord to Ord"/>
    <s v="Riverside Transmission Reliability Project"/>
  </r>
  <r>
    <x v="1"/>
    <s v="2025-09"/>
    <s v="1. DIRECT"/>
    <s v="4. Allocated"/>
    <s v="Labor - Other"/>
    <s v="Labor"/>
    <s v="Labor Entries &lt;$5,000"/>
    <n v="-19.54"/>
    <n v="-19.54"/>
    <s v="903112093"/>
    <s v="FIP-Mira Loma-Vista No. 1 220 kV T/L (OH"/>
    <s v="8030010"/>
    <s v="OH Paid Absence"/>
    <s v="Riverside Transmission Reliability Project"/>
  </r>
  <r>
    <x v="1"/>
    <s v="2025-09"/>
    <s v="1. DIRECT"/>
    <s v="3. Construction"/>
    <s v="Labor - Other"/>
    <s v="Labor"/>
    <s v="Labor Entries &lt;$5,000"/>
    <n v="397.06000000000012"/>
    <n v="397.06000000000012"/>
    <s v="903112093"/>
    <s v="FIP-Mira Loma-Vista No. 1 220 kV T/L (OH"/>
    <s v="8020070"/>
    <s v="Labor Normal Time - Ord to Ord"/>
    <s v="Riverside Transmission Reliability Project"/>
  </r>
  <r>
    <x v="1"/>
    <s v="2025-08"/>
    <s v="2. ALLOCATED"/>
    <s v="5. Corporate Overhead"/>
    <s v="Non Budget - Other"/>
    <s v="Non Budgeted"/>
    <s v="Capitalized Overhead - Inj &amp; Damages"/>
    <n v="1.46"/>
    <n v="1.46"/>
    <s v="903112093"/>
    <s v="FIP-Mira Loma-Vista No. 1 220 kV T/L (OH"/>
    <s v="5757020"/>
    <s v="Capitalized Overhead - Inj &amp; Damages"/>
    <s v="Riverside Transmission Reliability Project"/>
  </r>
  <r>
    <x v="1"/>
    <s v="2025-08"/>
    <s v="1. DIRECT"/>
    <s v="4. Allocated"/>
    <s v="Labor - Other"/>
    <s v="Labor"/>
    <s v="Labor Entries &lt;$5,000"/>
    <n v="6999.7000000000007"/>
    <n v="6999.7000000000007"/>
    <s v="903112093"/>
    <s v="FIP-Mira Loma-Vista No. 1 220 kV T/L (OH"/>
    <s v="8020075"/>
    <s v="Overhead - Ord to Ord"/>
    <s v="Riverside Transmission Reliability Project"/>
  </r>
  <r>
    <x v="1"/>
    <s v="2025-08"/>
    <s v="1. DIRECT"/>
    <s v="4. Allocated"/>
    <s v="Labor - Other"/>
    <s v="Labor"/>
    <s v="Labor Entries &lt;$5,000"/>
    <n v="73.73"/>
    <n v="73.73"/>
    <s v="903112093"/>
    <s v="FIP-Mira Loma-Vista No. 1 220 kV T/L (OH"/>
    <s v="8030010"/>
    <s v="OH Paid Absence"/>
    <s v="Riverside Transmission Reliability Project"/>
  </r>
  <r>
    <x v="1"/>
    <s v="2025-12"/>
    <s v="1. DIRECT"/>
    <s v="4. Allocated"/>
    <s v="Labor - Other"/>
    <s v="Labor"/>
    <s v="Labor Entries &lt;$5,000"/>
    <n v="2630.4700000000003"/>
    <n v="2630.4700000000003"/>
    <s v="903112093"/>
    <s v="FIP-Mira Loma-Vista No. 1 220 kV T/L (OH"/>
    <s v="8020075"/>
    <s v="Overhead - Ord to Ord"/>
    <s v="Riverside Transmission Reliability Project"/>
  </r>
  <r>
    <x v="1"/>
    <s v="2025-10"/>
    <s v="2. ALLOCATED"/>
    <s v="5. Corporate Overhead"/>
    <s v="Non Budget - Other"/>
    <s v="Non Budgeted"/>
    <s v="Capitalized Overhead - A&amp;G"/>
    <n v="5957.75"/>
    <n v="5957.75"/>
    <s v="903112093"/>
    <s v="FIP-Mira Loma-Vista No. 1 220 kV T/L (OH"/>
    <s v="5757030"/>
    <s v="Capitalized Overhead - A&amp;G"/>
    <s v="Riverside Transmission Reliability Project"/>
  </r>
  <r>
    <x v="1"/>
    <s v="2025-08"/>
    <s v="1. DIRECT"/>
    <s v="4. Allocated"/>
    <s v="Indirct SCM IMM - Order to Order"/>
    <s v="Chargeback"/>
    <s v="Chargeback Entries&lt;$5,000"/>
    <n v="39.83"/>
    <n v="39.83"/>
    <s v="903112093"/>
    <s v="FIP-Mira Loma-Vista No. 1 220 kV T/L (OH"/>
    <s v="8020494"/>
    <s v="Indirct SCM IMM - Order to Order"/>
    <s v="Riverside Transmission Reliability Project"/>
  </r>
  <r>
    <x v="1"/>
    <s v="2025-08"/>
    <s v="1. DIRECT"/>
    <s v="4. Allocated"/>
    <s v="Labor - Other"/>
    <s v="Labor"/>
    <s v="Labor Entries &lt;$5,000"/>
    <n v="22.35"/>
    <n v="22.35"/>
    <s v="903112093"/>
    <s v="FIP-Mira Loma-Vista No. 1 220 kV T/L (OH"/>
    <s v="8050035"/>
    <s v="OH Tool Expenses TDBU"/>
    <s v="Riverside Transmission Reliability Project"/>
  </r>
  <r>
    <x v="1"/>
    <s v="2025-08"/>
    <s v="1. DIRECT"/>
    <s v="4. Allocated"/>
    <s v="Labor - Other"/>
    <s v="Labor"/>
    <s v="Labor Entries &lt;$5,000"/>
    <n v="13.08"/>
    <n v="13.08"/>
    <s v="903112093"/>
    <s v="FIP-Mira Loma-Vista No. 1 220 kV T/L (OH"/>
    <s v="8050040"/>
    <s v="T&amp;D Summary Trans/Subs Overall Support"/>
    <s v="Riverside Transmission Reliability Project"/>
  </r>
  <r>
    <x v="1"/>
    <s v="2025-09"/>
    <s v="1. DIRECT"/>
    <s v="2. Material"/>
    <s v="Building, Shop &amp; Industrial Products/Eqp"/>
    <s v="Material - Direct Purchase"/>
    <s v="Material Entries &lt;$5,000"/>
    <n v="63.54"/>
    <n v="63.54"/>
    <s v="903112093"/>
    <s v="FIP-Mira Loma-Vista No. 1 220 kV T/L (OH"/>
    <s v="6110605"/>
    <s v="Building, Shop &amp; Industrial Products/Eqp"/>
    <s v="Riverside Transmission Reliability Project"/>
  </r>
  <r>
    <x v="1"/>
    <s v="2025-08"/>
    <s v="1. DIRECT"/>
    <s v="4. Allocated"/>
    <s v="Labor - Other"/>
    <s v="Labor"/>
    <s v="Labor Entries &lt;$5,000"/>
    <n v="61.91"/>
    <n v="61.91"/>
    <s v="903112093"/>
    <s v="FIP-Mira Loma-Vista No. 1 220 kV T/L (OH"/>
    <s v="8050042"/>
    <s v="T&amp;D Transmission Overall Support"/>
    <s v="Riverside Transmission Reliability Project"/>
  </r>
  <r>
    <x v="1"/>
    <s v="2025-09"/>
    <s v="1. DIRECT"/>
    <s v="1. Project Support"/>
    <s v="Other-Accruals Ord to Ord"/>
    <s v="Other"/>
    <s v="Other-Accruals Ord to Ord"/>
    <n v="66167.75"/>
    <n v="66167.75"/>
    <s v="903112093"/>
    <s v="FIP-Mira Loma-Vista No. 1 220 kV T/L (OH"/>
    <s v="8021169"/>
    <s v="Other-Accruals Ord to Ord"/>
    <s v="Riverside Transmission Reliability Project"/>
  </r>
  <r>
    <x v="1"/>
    <s v="2025-08"/>
    <s v="2. ALLOCATED"/>
    <s v="5. Corporate Overhead"/>
    <s v="Non Budget - Other"/>
    <s v="Non Budgeted"/>
    <s v="Capitalized Overhead - P&amp;B/Payroll Tax"/>
    <n v="9269.67"/>
    <n v="9269.67"/>
    <s v="903112093"/>
    <s v="FIP-Mira Loma-Vista No. 1 220 kV T/L (OH"/>
    <s v="5757040"/>
    <s v="Capitalized Overhead - P&amp;B/Payroll Tax"/>
    <s v="Riverside Transmission Reliability Project"/>
  </r>
  <r>
    <x v="1"/>
    <s v="2025-09"/>
    <s v="1. DIRECT"/>
    <s v="1. Project Support"/>
    <s v="Con - Consults/Prof Srvcs/Out Ord to Ord"/>
    <s v="Contract"/>
    <s v="Con - Consults/Prof Srvcs/Out Ord to Ord"/>
    <n v="117101.06"/>
    <n v="117101.06"/>
    <s v="903112093"/>
    <s v="FIP-Mira Loma-Vista No. 1 220 kV T/L (OH"/>
    <s v="8020081"/>
    <s v="Con - Consults/Prof Srvcs/Out Ord to Ord"/>
    <s v="Riverside Transmission Reliability Project"/>
  </r>
  <r>
    <x v="1"/>
    <s v="2025-09"/>
    <s v="1. DIRECT"/>
    <s v="1. Project Support"/>
    <s v="Contract Consult/Contract Ord to Ord"/>
    <s v="Contract"/>
    <s v="Contract Entries &lt;$50,000"/>
    <n v="1023.36"/>
    <n v="1023.36"/>
    <s v="903112093"/>
    <s v="FIP-Mira Loma-Vista No. 1 220 kV T/L (OH"/>
    <s v="8020082"/>
    <s v="Contract Consult/Contract Ord to Ord"/>
    <s v="Riverside Transmission Reliability Project"/>
  </r>
  <r>
    <x v="1"/>
    <s v="2025-09"/>
    <s v="1. DIRECT"/>
    <s v="1. Project Support"/>
    <s v="Labor - Other"/>
    <s v="Labor"/>
    <s v="Labor Entries &lt;$5,000"/>
    <n v="-97.68"/>
    <n v="-97.68"/>
    <s v="903112093"/>
    <s v="FIP-Mira Loma-Vista No. 1 220 kV T/L (OH"/>
    <s v="8010099"/>
    <s v="Labor Accrual"/>
    <s v="Riverside Transmission Reliability Project"/>
  </r>
  <r>
    <x v="1"/>
    <s v="2025-09"/>
    <s v="1. DIRECT"/>
    <s v="1. Project Support"/>
    <s v="Labor - Other"/>
    <s v="Labor"/>
    <s v="Labor Entries &lt;$5,000"/>
    <n v="7934.17"/>
    <n v="7934.17"/>
    <s v="903112093"/>
    <s v="FIP-Mira Loma-Vista No. 1 220 kV T/L (OH"/>
    <s v="8020070"/>
    <s v="Labor Normal Time - Ord to Ord"/>
    <s v="Riverside Transmission Reliability Project"/>
  </r>
  <r>
    <x v="1"/>
    <s v="2025-09"/>
    <s v="1. DIRECT"/>
    <s v="1. Project Support"/>
    <s v="Labor - Other"/>
    <s v="Labor"/>
    <s v="Labor Entries &lt;$5,000"/>
    <n v="1586.83"/>
    <n v="1586.83"/>
    <s v="903112093"/>
    <s v="FIP-Mira Loma-Vista No. 1 220 kV T/L (OH"/>
    <s v="8020078"/>
    <s v="Labor Other Earnings - Ord to Ord"/>
    <s v="Riverside Transmission Reliability Project"/>
  </r>
  <r>
    <x v="1"/>
    <s v="2025-08"/>
    <s v="2. ALLOCATED"/>
    <s v="5. Corporate Overhead"/>
    <s v="Non Budget - Other"/>
    <s v="Non Budgeted"/>
    <s v="Capitalized Overhead - A&amp;G"/>
    <n v="1957.76"/>
    <n v="1957.76"/>
    <s v="903112093"/>
    <s v="FIP-Mira Loma-Vista No. 1 220 kV T/L (OH"/>
    <s v="5757030"/>
    <s v="Capitalized Overhead - A&amp;G"/>
    <s v="Riverside Transmission Reliability Project"/>
  </r>
  <r>
    <x v="1"/>
    <s v="2025-08"/>
    <s v="1. DIRECT"/>
    <s v="4. Allocated"/>
    <s v="Labor - Other"/>
    <s v="Labor"/>
    <s v="Labor Entries &lt;$5,000"/>
    <n v="15.48"/>
    <n v="15.48"/>
    <s v="903112093"/>
    <s v="FIP-Mira Loma-Vista No. 1 220 kV T/L (OH"/>
    <s v="8050041"/>
    <s v="T&amp;D Sum Business Unit Overall Support"/>
    <s v="Riverside Transmission Reliability Project"/>
  </r>
  <r>
    <x v="1"/>
    <s v="2025-10"/>
    <s v="1. DIRECT"/>
    <s v="4. Allocated"/>
    <s v="Labor - Other"/>
    <s v="Labor"/>
    <s v="Labor Entries &lt;$5,000"/>
    <n v="5859.83"/>
    <n v="5859.83"/>
    <s v="903112093"/>
    <s v="FIP-Mira Loma-Vista No. 1 220 kV T/L (OH"/>
    <s v="8020075"/>
    <s v="Overhead - Ord to Ord"/>
    <s v="Riverside Transmission Reliability Project"/>
  </r>
  <r>
    <x v="1"/>
    <s v="2025-10"/>
    <s v="1. DIRECT"/>
    <s v="3. Construction"/>
    <s v="Construction Services - Other"/>
    <s v="Contract"/>
    <s v="Contract Entries &lt;$50,000"/>
    <n v="6915.87"/>
    <n v="6915.87"/>
    <s v="903112093"/>
    <s v="FIP-Mira Loma-Vista No. 1 220 kV T/L (OH"/>
    <s v="6165150"/>
    <s v="Construction Services - Other"/>
    <s v="Riverside Transmission Reliability Project"/>
  </r>
  <r>
    <x v="1"/>
    <s v="2025-10"/>
    <s v="1. DIRECT"/>
    <s v="3. Construction"/>
    <s v="Labor - Other"/>
    <s v="Labor"/>
    <s v="Labor Entries &lt;$5,000"/>
    <n v="900.79"/>
    <n v="900.79"/>
    <s v="903112093"/>
    <s v="FIP-Mira Loma-Vista No. 1 220 kV T/L (OH"/>
    <s v="8020070"/>
    <s v="Labor Normal Time - Ord to Ord"/>
    <s v="Riverside Transmission Reliability Project"/>
  </r>
  <r>
    <x v="1"/>
    <s v="2025-10"/>
    <s v="1. DIRECT"/>
    <s v="3. Construction"/>
    <s v="Labor - Other"/>
    <s v="Labor"/>
    <s v="Labor Entries &lt;$5,000"/>
    <n v="735.92"/>
    <n v="735.92"/>
    <s v="903112093"/>
    <s v="FIP-Mira Loma-Vista No. 1 220 kV T/L (OH"/>
    <s v="8020071"/>
    <s v="Labor Premium Time - Ord to Ord"/>
    <s v="Riverside Transmission Reliability Project"/>
  </r>
  <r>
    <x v="1"/>
    <s v="2025-10"/>
    <s v="1. DIRECT"/>
    <s v="3. Construction"/>
    <s v="Labor - Other"/>
    <s v="Labor"/>
    <s v="Labor Entries &lt;$5,000"/>
    <n v="180.16"/>
    <n v="180.16"/>
    <s v="903112093"/>
    <s v="FIP-Mira Loma-Vista No. 1 220 kV T/L (OH"/>
    <s v="8020078"/>
    <s v="Labor Other Earnings - Ord to Ord"/>
    <s v="Riverside Transmission Reliability Project"/>
  </r>
  <r>
    <x v="1"/>
    <s v="2025-10"/>
    <s v="1. DIRECT"/>
    <s v="4. Allocated"/>
    <s v="Accruals"/>
    <s v="Accruals"/>
    <s v="Accruals"/>
    <n v="953811.2"/>
    <n v="953811.2"/>
    <s v="903112093"/>
    <s v="FIP-Mira Loma-Vista No. 1 220 kV T/L (OH"/>
    <s v="6150420"/>
    <s v="A/P Accrual/Reversal No AFUDC"/>
    <s v="Riverside Transmission Reliability Project"/>
  </r>
  <r>
    <x v="1"/>
    <s v="2025-10"/>
    <s v="1. DIRECT"/>
    <s v="4. Allocated"/>
    <s v="Capitalized Overhead - IT IMM"/>
    <s v="Chargeback"/>
    <s v="Chargeback Entries&lt;$5,000"/>
    <n v="349.67"/>
    <n v="349.67"/>
    <s v="903112093"/>
    <s v="FIP-Mira Loma-Vista No. 1 220 kV T/L (OH"/>
    <s v="5757075"/>
    <s v="Capitalized Overhead - IT IMM"/>
    <s v="Riverside Transmission Reliability Project"/>
  </r>
  <r>
    <x v="1"/>
    <s v="2025-10"/>
    <s v="1. DIRECT"/>
    <s v="2. Material"/>
    <s v="Pole Line Hdwe &amp; Connectors-DP"/>
    <s v="Material - Direct Purchase"/>
    <s v="Material Entries &lt;$5,000"/>
    <n v="2222.83"/>
    <n v="2222.83"/>
    <s v="903112093"/>
    <s v="FIP-Mira Loma-Vista No. 1 220 kV T/L (OH"/>
    <s v="6110715"/>
    <s v="Pole Line Hdwe &amp; Connectors-DP"/>
    <s v="Riverside Transmission Reliability Project"/>
  </r>
  <r>
    <x v="1"/>
    <s v="2025-10"/>
    <s v="1. DIRECT"/>
    <s v="4. Allocated"/>
    <s v="Chargebacks"/>
    <s v="Chargeback"/>
    <s v="Chargeback Entries&lt;$5,000"/>
    <n v="525.29999999999995"/>
    <n v="525.29999999999995"/>
    <s v="903112093"/>
    <s v="FIP-Mira Loma-Vista No. 1 220 kV T/L (OH"/>
    <s v="8050154"/>
    <s v="T&amp;D Material Management Service Expense"/>
    <s v="Riverside Transmission Reliability Project"/>
  </r>
  <r>
    <x v="1"/>
    <s v="2025-10"/>
    <s v="1. DIRECT"/>
    <s v="4. Allocated"/>
    <s v="Indirct SCM IMM - Order to Order"/>
    <s v="Chargeback"/>
    <s v="Chargeback Entries&lt;$5,000"/>
    <n v="238.32"/>
    <n v="238.32"/>
    <s v="903112093"/>
    <s v="FIP-Mira Loma-Vista No. 1 220 kV T/L (OH"/>
    <s v="8020494"/>
    <s v="Indirct SCM IMM - Order to Order"/>
    <s v="Riverside Transmission Reliability Project"/>
  </r>
  <r>
    <x v="1"/>
    <s v="2025-10"/>
    <s v="1. DIRECT"/>
    <s v="4. Allocated"/>
    <s v="Labor - Other"/>
    <s v="Labor"/>
    <s v="Labor Entries &lt;$5,000"/>
    <n v="35.56"/>
    <n v="35.56"/>
    <s v="903112093"/>
    <s v="FIP-Mira Loma-Vista No. 1 220 kV T/L (OH"/>
    <s v="8030010"/>
    <s v="OH Paid Absence"/>
    <s v="Riverside Transmission Reliability Project"/>
  </r>
  <r>
    <x v="1"/>
    <s v="2025-10"/>
    <s v="1. DIRECT"/>
    <s v="4. Allocated"/>
    <s v="Labor - Other"/>
    <s v="Labor"/>
    <s v="RTRP MPO Project Management-Contractor O"/>
    <n v="15523.12"/>
    <n v="15523.12"/>
    <s v="903112093"/>
    <s v="FIP-Mira Loma-Vista No. 1 220 kV T/L (OH"/>
    <s v="8020075"/>
    <s v="Overhead - Ord to Ord"/>
    <s v="Riverside Transmission Reliability Project"/>
  </r>
  <r>
    <x v="1"/>
    <s v="2025-10"/>
    <s v="1. DIRECT"/>
    <s v="4. Allocated"/>
    <s v="Labor - Other"/>
    <s v="Labor"/>
    <s v="Labor Entries &lt;$5,000"/>
    <n v="2100.6"/>
    <n v="2100.6"/>
    <s v="903112093"/>
    <s v="FIP-Mira Loma-Vista No. 1 220 kV T/L (OH"/>
    <s v="8050042"/>
    <s v="T&amp;D Transmission Overall Support"/>
    <s v="Riverside Transmission Reliability Project"/>
  </r>
  <r>
    <x v="1"/>
    <s v="2025-10"/>
    <s v="1. DIRECT"/>
    <s v="4. Allocated"/>
    <s v="Labor - Other"/>
    <s v="Labor"/>
    <s v="Labor Entries &lt;$5,000"/>
    <n v="14.29"/>
    <n v="14.29"/>
    <s v="903112093"/>
    <s v="FIP-Mira Loma-Vista No. 1 220 kV T/L (OH"/>
    <s v="8050035"/>
    <s v="OH Tool Expenses TDBU"/>
    <s v="Riverside Transmission Reliability Project"/>
  </r>
  <r>
    <x v="1"/>
    <s v="2025-09"/>
    <s v="1. DIRECT"/>
    <s v="4. Allocated"/>
    <s v="Labor - Other"/>
    <s v="Labor"/>
    <s v="Labor Entries &lt;$5,000"/>
    <n v="1377.5"/>
    <n v="1377.5"/>
    <s v="903112093"/>
    <s v="FIP-Mira Loma-Vista No. 1 220 kV T/L (OH"/>
    <s v="8050040"/>
    <s v="T&amp;D Summary Trans/Subs Overall Support"/>
    <s v="Riverside Transmission Reliability Project"/>
  </r>
  <r>
    <x v="1"/>
    <s v="2025-10"/>
    <s v="1. DIRECT"/>
    <s v="4. Allocated"/>
    <s v="Labor - Other"/>
    <s v="Labor"/>
    <s v="Labor Entries &lt;$5,000"/>
    <n v="634.1"/>
    <n v="634.1"/>
    <s v="903112093"/>
    <s v="FIP-Mira Loma-Vista No. 1 220 kV T/L (OH"/>
    <s v="8050040"/>
    <s v="T&amp;D Summary Trans/Subs Overall Support"/>
    <s v="Riverside Transmission Reliability Project"/>
  </r>
  <r>
    <x v="1"/>
    <s v="2025-10"/>
    <s v="1. DIRECT"/>
    <s v="4. Allocated"/>
    <s v="Labor - Other"/>
    <s v="Labor"/>
    <s v="Labor Entries &lt;$5,000"/>
    <n v="778.85"/>
    <n v="778.85"/>
    <s v="903112093"/>
    <s v="FIP-Mira Loma-Vista No. 1 220 kV T/L (OH"/>
    <s v="8050041"/>
    <s v="T&amp;D Sum Business Unit Overall Support"/>
    <s v="Riverside Transmission Reliability Project"/>
  </r>
  <r>
    <x v="1"/>
    <s v="2025-10"/>
    <s v="1. DIRECT"/>
    <s v="4. Allocated"/>
    <s v="Chargebacks"/>
    <s v="Chargeback"/>
    <s v="Chargeback Entries&lt;$5,000"/>
    <n v="45"/>
    <n v="45"/>
    <s v="903112093"/>
    <s v="FIP-Mira Loma-Vista No. 1 220 kV T/L (OH"/>
    <s v="8050121"/>
    <s v="Procurement Services Chargeback"/>
    <s v="Riverside Transmission Reliability Project"/>
  </r>
  <r>
    <x v="1"/>
    <s v="2025-10"/>
    <s v="1. DIRECT"/>
    <s v="1. Project Support"/>
    <s v="Labor - Other"/>
    <s v="Labor"/>
    <s v="Labor Entries &lt;$5,000"/>
    <n v="4534.9699999999993"/>
    <n v="4534.9699999999993"/>
    <s v="903112093"/>
    <s v="FIP-Mira Loma-Vista No. 1 220 kV T/L (OH"/>
    <s v="8020070"/>
    <s v="Labor Normal Time - Ord to Ord"/>
    <s v="Riverside Transmission Reliability Project"/>
  </r>
  <r>
    <x v="1"/>
    <s v="2025-09"/>
    <s v="2. ALLOCATED"/>
    <s v="5. Corporate Overhead"/>
    <s v="Non Budget - Other"/>
    <s v="Non Budgeted"/>
    <s v="Capitalized Overhead - A&amp;G"/>
    <n v="17642.349999999999"/>
    <n v="17642.349999999999"/>
    <s v="903112093"/>
    <s v="FIP-Mira Loma-Vista No. 1 220 kV T/L (OH"/>
    <s v="5757030"/>
    <s v="Capitalized Overhead - A&amp;G"/>
    <s v="Riverside Transmission Reliability Project"/>
  </r>
  <r>
    <x v="1"/>
    <s v="2025-09"/>
    <s v="2. ALLOCATED"/>
    <s v="5. Corporate Overhead"/>
    <s v="Non Budget - Other"/>
    <s v="Non Budgeted"/>
    <s v="Capitalized Overhead - Inj &amp; Damages"/>
    <n v="0.31"/>
    <n v="0.31"/>
    <s v="903112093"/>
    <s v="FIP-Mira Loma-Vista No. 1 220 kV T/L (OH"/>
    <s v="5757020"/>
    <s v="Capitalized Overhead - Inj &amp; Damages"/>
    <s v="Riverside Transmission Reliability Project"/>
  </r>
  <r>
    <x v="1"/>
    <s v="2025-10"/>
    <s v="1. DIRECT"/>
    <s v="2. Material"/>
    <s v="Material - Other"/>
    <s v="Material"/>
    <s v="Material - Other"/>
    <n v="423.8"/>
    <n v="423.8"/>
    <s v="903112093"/>
    <s v="FIP-Mira Loma-Vista No. 1 220 kV T/L (OH"/>
    <s v="8050044"/>
    <s v="T&amp;D Supply Expense"/>
    <s v="Riverside Transmission Reliability Project"/>
  </r>
  <r>
    <x v="1"/>
    <s v="2025-09"/>
    <s v="2. ALLOCATED"/>
    <s v="5. Corporate Overhead"/>
    <s v="Non Budget - Other"/>
    <s v="Non Budgeted"/>
    <s v="Capitalized Overhead - P&amp;B/Payroll Tax"/>
    <n v="10971.67"/>
    <n v="10971.67"/>
    <s v="903112093"/>
    <s v="FIP-Mira Loma-Vista No. 1 220 kV T/L (OH"/>
    <s v="5757040"/>
    <s v="Capitalized Overhead - P&amp;B/Payroll Tax"/>
    <s v="Riverside Transmission Reliability Project"/>
  </r>
  <r>
    <x v="1"/>
    <s v="2025-10"/>
    <s v="1. DIRECT"/>
    <s v="1. Project Support"/>
    <s v="Con - Consults/Prof Srvcs/Out Ord to Ord"/>
    <s v="Contract"/>
    <s v="Con - Consults/Prof Srvcs/Out Ord to Ord"/>
    <n v="90454.22"/>
    <n v="90454.22"/>
    <s v="903112093"/>
    <s v="FIP-Mira Loma-Vista No. 1 220 kV T/L (OH"/>
    <s v="8020081"/>
    <s v="Con - Consults/Prof Srvcs/Out Ord to Ord"/>
    <s v="Riverside Transmission Reliability Project"/>
  </r>
  <r>
    <x v="1"/>
    <s v="2025-10"/>
    <s v="1. DIRECT"/>
    <s v="1. Project Support"/>
    <s v="Contract Consult/Contract Ord to Ord"/>
    <s v="Contract"/>
    <s v="Contract Entries &lt;$50,000"/>
    <n v="1207.04"/>
    <n v="1207.04"/>
    <s v="903112093"/>
    <s v="FIP-Mira Loma-Vista No. 1 220 kV T/L (OH"/>
    <s v="8020082"/>
    <s v="Contract Consult/Contract Ord to Ord"/>
    <s v="Riverside Transmission Reliability Project"/>
  </r>
  <r>
    <x v="1"/>
    <s v="2025-09"/>
    <s v="1. DIRECT"/>
    <s v="4. Allocated"/>
    <s v="Labor - Other"/>
    <s v="Labor"/>
    <s v="RTRP MPO Project Management-Contractor O"/>
    <n v="21393.87"/>
    <n v="21393.87"/>
    <s v="903112093"/>
    <s v="FIP-Mira Loma-Vista No. 1 220 kV T/L (OH"/>
    <s v="8020075"/>
    <s v="Overhead - Ord to Ord"/>
    <s v="Riverside Transmission Reliability Project"/>
  </r>
  <r>
    <x v="1"/>
    <s v="2025-10"/>
    <s v="1. DIRECT"/>
    <s v="1. Project Support"/>
    <s v="Labor - Other"/>
    <s v="Labor"/>
    <s v="Labor Entries &lt;$5,000"/>
    <n v="1919.47"/>
    <n v="1919.47"/>
    <s v="903112093"/>
    <s v="FIP-Mira Loma-Vista No. 1 220 kV T/L (OH"/>
    <s v="8020078"/>
    <s v="Labor Other Earnings - Ord to Ord"/>
    <s v="Riverside Transmission Reliability Project"/>
  </r>
  <r>
    <x v="1"/>
    <s v="2025-10"/>
    <s v="1. DIRECT"/>
    <s v="1. Project Support"/>
    <s v="Labor - Other"/>
    <s v="Labor"/>
    <s v="RTRP Project Engineering SCE"/>
    <n v="5062.37"/>
    <n v="5062.37"/>
    <s v="903112093"/>
    <s v="FIP-Mira Loma-Vista No. 1 220 kV T/L (OH"/>
    <s v="8020070"/>
    <s v="Labor Normal Time - Ord to Ord"/>
    <s v="Riverside Transmission Reliability Project"/>
  </r>
  <r>
    <x v="1"/>
    <s v="2025-10"/>
    <s v="1. DIRECT"/>
    <s v="1. Project Support"/>
    <s v="Other"/>
    <s v="Other"/>
    <s v="Other"/>
    <n v="1353.67"/>
    <n v="1353.67"/>
    <s v="903112093"/>
    <s v="FIP-Mira Loma-Vista No. 1 220 kV T/L (OH"/>
    <s v="8020076"/>
    <s v="Other - Ord to Ord"/>
    <s v="Riverside Transmission Reliability Project"/>
  </r>
  <r>
    <x v="1"/>
    <s v="2025-10"/>
    <s v="1. DIRECT"/>
    <s v="2. Material"/>
    <s v="Material - Other"/>
    <s v="Material"/>
    <s v="Material - Other"/>
    <n v="805.31"/>
    <n v="805.31"/>
    <s v="903112093"/>
    <s v="FIP-Mira Loma-Vista No. 1 220 kV T/L (OH"/>
    <s v="6110065"/>
    <s v="Material Sales Tax Expense"/>
    <s v="Riverside Transmission Reliability Project"/>
  </r>
  <r>
    <x v="1"/>
    <s v="2025-10"/>
    <s v="1. DIRECT"/>
    <s v="2. Material"/>
    <s v="Insulators &amp; Bushings-DP"/>
    <s v="Material - Direct Purchase"/>
    <s v="Insulators &amp; Bushings-DP"/>
    <n v="8000.24"/>
    <n v="8000.24"/>
    <s v="903112093"/>
    <s v="FIP-Mira Loma-Vista No. 1 220 kV T/L (OH"/>
    <s v="6110735"/>
    <s v="Insulators &amp; Bushings-DP"/>
    <s v="Riverside Transmission Reliability Project"/>
  </r>
  <r>
    <x v="1"/>
    <s v="2025-10"/>
    <s v="1. DIRECT"/>
    <s v="2. Material"/>
    <s v="Building, Shop &amp; Industrial Products/Eqp"/>
    <s v="Material - Direct Purchase"/>
    <s v="Material Entries &lt;$5,000"/>
    <n v="168"/>
    <n v="168"/>
    <s v="903112093"/>
    <s v="FIP-Mira Loma-Vista No. 1 220 kV T/L (OH"/>
    <s v="6110605"/>
    <s v="Building, Shop &amp; Industrial Products/Eqp"/>
    <s v="Riverside Transmission Reliability Project"/>
  </r>
  <r>
    <x v="1"/>
    <s v="2025-10"/>
    <s v="1. DIRECT"/>
    <s v="1. Project Support"/>
    <s v="Other-Accruals Ord to Ord"/>
    <s v="Other"/>
    <s v="Other-Accruals Ord to Ord"/>
    <n v="13380.89"/>
    <n v="13380.89"/>
    <s v="903112093"/>
    <s v="FIP-Mira Loma-Vista No. 1 220 kV T/L (OH"/>
    <s v="8021169"/>
    <s v="Other-Accruals Ord to Ord"/>
    <s v="Riverside Transmission Reliability Project"/>
  </r>
  <r>
    <x v="1"/>
    <s v="2025-10"/>
    <s v="1. DIRECT"/>
    <s v="1. Project Support"/>
    <s v="MAJOR PROJECT ORG "/>
    <s v="Labor"/>
    <s v="Labor Entries &lt;$5,000"/>
    <n v="7.84"/>
    <n v="7.84"/>
    <s v="903112093"/>
    <s v="FIP-Mira Loma-Vista No. 1 220 kV T/L (OH"/>
    <s v="8010001"/>
    <s v="Manager"/>
    <s v="Riverside Transmission Reliability Project"/>
  </r>
  <r>
    <x v="1"/>
    <s v="2025-10"/>
    <s v="1. DIRECT"/>
    <s v="1. Project Support"/>
    <s v="MAJOR PROJECT ORG "/>
    <s v="Labor"/>
    <s v="Labor Entries &lt;$5,000"/>
    <n v="169.98"/>
    <n v="169.98"/>
    <s v="903112093"/>
    <s v="FIP-Mira Loma-Vista No. 1 220 kV T/L (OH"/>
    <s v="8010001"/>
    <s v="Manager"/>
    <s v="Riverside Transmission Reliability Project"/>
  </r>
  <r>
    <x v="1"/>
    <s v="2025-09"/>
    <s v="1. DIRECT"/>
    <s v="4. Allocated"/>
    <s v="Labor - Other"/>
    <s v="Labor"/>
    <s v="Labor Entries &lt;$5,000"/>
    <n v="1924.52"/>
    <n v="1924.52"/>
    <s v="903112093"/>
    <s v="FIP-Mira Loma-Vista No. 1 220 kV T/L (OH"/>
    <s v="8050041"/>
    <s v="T&amp;D Sum Business Unit Overall Support"/>
    <s v="Riverside Transmission Reliability Project"/>
  </r>
  <r>
    <x v="2"/>
    <s v="2025-05"/>
    <s v="1. DIRECT"/>
    <s v="4. Allocated"/>
    <s v="Labor - Other"/>
    <s v="Labor"/>
    <s v="Division Overhead"/>
    <n v="197776.56"/>
    <n v="197776.56"/>
    <s v="902220349"/>
    <s v="FIP-Mira Loma-Vista No. 1 220kV T/L UG:"/>
    <s v="8050040"/>
    <s v="T&amp;D Summary Trans/Subs Overall Support"/>
    <s v="Riverside Transmission Reliability Project"/>
  </r>
  <r>
    <x v="2"/>
    <s v="2025-05"/>
    <s v="2. ALLOCATED"/>
    <s v="5. Corporate Overhead"/>
    <s v="Non Budget - Other"/>
    <s v="Non Budgeted"/>
    <s v="Capitalized Overhead - Inj &amp; Damages"/>
    <n v="181.89"/>
    <n v="181.89"/>
    <s v="902220349"/>
    <s v="FIP-Mira Loma-Vista No. 1 220kV T/L UG:"/>
    <s v="5757020"/>
    <s v="Capitalized Overhead - Inj &amp; Damages"/>
    <s v="Riverside Transmission Reliability Project"/>
  </r>
  <r>
    <x v="2"/>
    <s v="2025-05"/>
    <s v="2. ALLOCATED"/>
    <s v="5. Corporate Overhead"/>
    <s v="Non Budget - Other"/>
    <s v="Non Budgeted"/>
    <s v="Capitalized Overhead - A&amp;G"/>
    <n v="390872.05"/>
    <n v="390872.05"/>
    <s v="902220349"/>
    <s v="FIP-Mira Loma-Vista No. 1 220kV T/L UG:"/>
    <s v="5757030"/>
    <s v="Capitalized Overhead - A&amp;G"/>
    <s v="Riverside Transmission Reliability Project"/>
  </r>
  <r>
    <x v="2"/>
    <s v="2025-05"/>
    <s v="1. DIRECT"/>
    <s v="4. Allocated"/>
    <s v="Labor - Other"/>
    <s v="Labor"/>
    <s v="RTRP Project Engineering SCE"/>
    <n v="18756.839999999997"/>
    <n v="18756.839999999997"/>
    <s v="902220349"/>
    <s v="FIP-Mira Loma-Vista No. 1 220kV T/L UG:"/>
    <s v="8020075"/>
    <s v="Overhead - Ord to Ord"/>
    <s v="Riverside Transmission Reliability Project"/>
  </r>
  <r>
    <x v="2"/>
    <s v="2025-05"/>
    <s v="1. DIRECT"/>
    <s v="4. Allocated"/>
    <s v="Labor - Other"/>
    <s v="Labor"/>
    <s v="Labor Entries &lt;$5,000"/>
    <n v="417.31"/>
    <n v="417.31"/>
    <s v="902220349"/>
    <s v="FIP-Mira Loma-Vista No. 1 220kV T/L UG:"/>
    <s v="8050035"/>
    <s v="OH Tool Expenses TDBU"/>
    <s v="Riverside Transmission Reliability Project"/>
  </r>
  <r>
    <x v="2"/>
    <s v="2025-05"/>
    <s v="1. DIRECT"/>
    <s v="4. Allocated"/>
    <s v="Labor - Other"/>
    <s v="Labor"/>
    <s v="RTRP General (MPO Execution Staff) SCE"/>
    <n v="19920.010000000002"/>
    <n v="19920.010000000002"/>
    <s v="902220349"/>
    <s v="FIP-Mira Loma-Vista No. 1 220kV T/L UG:"/>
    <s v="8020075"/>
    <s v="Overhead - Ord to Ord"/>
    <s v="Riverside Transmission Reliability Project"/>
  </r>
  <r>
    <x v="2"/>
    <s v="2025-05"/>
    <s v="1. DIRECT"/>
    <s v="4. Allocated"/>
    <s v="Indirct SCM IMM - Order to Order"/>
    <s v="Chargeback"/>
    <s v="Chargeback Entries&lt;$5,000"/>
    <n v="682.68000000000006"/>
    <n v="682.68000000000006"/>
    <s v="902220349"/>
    <s v="FIP-Mira Loma-Vista No. 1 220kV T/L UG:"/>
    <s v="8020494"/>
    <s v="Indirct SCM IMM - Order to Order"/>
    <s v="Riverside Transmission Reliability Project"/>
  </r>
  <r>
    <x v="2"/>
    <s v="2025-05"/>
    <s v="1. DIRECT"/>
    <s v="4. Allocated"/>
    <s v="Labor - Other"/>
    <s v="Labor"/>
    <s v="Division Overhead"/>
    <n v="1399057.12"/>
    <n v="1399057.12"/>
    <s v="902220349"/>
    <s v="FIP-Mira Loma-Vista No. 1 220kV T/L UG:"/>
    <s v="8050042"/>
    <s v="T&amp;D Transmission Overall Support"/>
    <s v="Riverside Transmission Reliability Project"/>
  </r>
  <r>
    <x v="2"/>
    <s v="2025-05"/>
    <s v="1. DIRECT"/>
    <s v="4. Allocated"/>
    <s v="Labor - Other"/>
    <s v="Labor"/>
    <s v="Division Overhead"/>
    <n v="319166.69"/>
    <n v="319166.69"/>
    <s v="902220349"/>
    <s v="FIP-Mira Loma-Vista No. 1 220kV T/L UG:"/>
    <s v="8050041"/>
    <s v="T&amp;D Sum Business Unit Overall Support"/>
    <s v="Riverside Transmission Reliability Project"/>
  </r>
  <r>
    <x v="2"/>
    <s v="2025-06"/>
    <s v="1. DIRECT"/>
    <s v="1. Project Support"/>
    <s v="Labor - Other"/>
    <s v="Labor"/>
    <s v="Labor Entries &lt;$5,000"/>
    <n v="3681.33"/>
    <n v="3681.33"/>
    <s v="902220349"/>
    <s v="FIP-Mira Loma-Vista No. 1 220kV T/L UG:"/>
    <s v="8020078"/>
    <s v="Labor Other Earnings - Ord to Ord"/>
    <s v="Riverside Transmission Reliability Project"/>
  </r>
  <r>
    <x v="2"/>
    <s v="2025-05"/>
    <s v="1. DIRECT"/>
    <s v="4. Allocated"/>
    <s v="Labor - Other"/>
    <s v="Labor"/>
    <s v="Labor Entries &lt;$5,000"/>
    <n v="243.95"/>
    <n v="243.95"/>
    <s v="902220349"/>
    <s v="FIP-Mira Loma-Vista No. 1 220kV T/L UG:"/>
    <s v="8030010"/>
    <s v="OH Paid Absence"/>
    <s v="Riverside Transmission Reliability Project"/>
  </r>
  <r>
    <x v="2"/>
    <s v="2025-05"/>
    <s v="1. DIRECT"/>
    <s v="4. Allocated"/>
    <s v="Labor - Other"/>
    <s v="Labor"/>
    <s v="Labor Entries &lt;$5,000"/>
    <n v="6014.99"/>
    <n v="6014.99"/>
    <s v="902220349"/>
    <s v="FIP-Mira Loma-Vista No. 1 220kV T/L UG:"/>
    <s v="8020075"/>
    <s v="Overhead - Ord to Ord"/>
    <s v="Riverside Transmission Reliability Project"/>
  </r>
  <r>
    <x v="2"/>
    <s v="2025-05"/>
    <s v="2. ALLOCATED"/>
    <s v="5. Corporate Overhead"/>
    <s v="Non Budget - Other"/>
    <s v="Non Budgeted"/>
    <s v="Capitalized Overhead - P&amp;B/Payroll Tax"/>
    <n v="62336.94"/>
    <n v="62336.94"/>
    <s v="902220349"/>
    <s v="FIP-Mira Loma-Vista No. 1 220kV T/L UG:"/>
    <s v="5757040"/>
    <s v="Capitalized Overhead - P&amp;B/Payroll Tax"/>
    <s v="Riverside Transmission Reliability Project"/>
  </r>
  <r>
    <x v="2"/>
    <s v="2025-05"/>
    <s v="1. DIRECT"/>
    <s v="4. Allocated"/>
    <s v="Labor - Other"/>
    <s v="Labor"/>
    <s v="RTRP MPO Project Management-Contractor O"/>
    <n v="63345.5"/>
    <n v="63345.5"/>
    <s v="902220349"/>
    <s v="FIP-Mira Loma-Vista No. 1 220kV T/L UG:"/>
    <s v="8020075"/>
    <s v="Overhead - Ord to Ord"/>
    <s v="Riverside Transmission Reliability Project"/>
  </r>
  <r>
    <x v="2"/>
    <s v="2025-06"/>
    <s v="1. DIRECT"/>
    <s v="1. Project Support"/>
    <s v="Labor - Other"/>
    <s v="Labor"/>
    <s v="RTRP General (MPO Execution Staff) SCE"/>
    <n v="11549.760000000002"/>
    <n v="11549.760000000002"/>
    <s v="902220349"/>
    <s v="FIP-Mira Loma-Vista No. 1 220kV T/L UG:"/>
    <s v="8020070"/>
    <s v="Labor Normal Time - Ord to Ord"/>
    <s v="Riverside Transmission Reliability Project"/>
  </r>
  <r>
    <x v="2"/>
    <s v="2025-06"/>
    <s v="1. DIRECT"/>
    <s v="1. Project Support"/>
    <s v="Other"/>
    <s v="Other"/>
    <s v="Other"/>
    <n v="5860.1500000000005"/>
    <n v="5860.1500000000005"/>
    <s v="902220349"/>
    <s v="FIP-Mira Loma-Vista No. 1 220kV T/L UG:"/>
    <s v="8020076"/>
    <s v="Other - Ord to Ord"/>
    <s v="Riverside Transmission Reliability Project"/>
  </r>
  <r>
    <x v="2"/>
    <s v="2025-06"/>
    <s v="1. DIRECT"/>
    <s v="1. Project Support"/>
    <s v="Other"/>
    <s v="Other"/>
    <s v="Other"/>
    <n v="60000"/>
    <n v="60000"/>
    <s v="902220349"/>
    <s v="FIP-Mira Loma-Vista No. 1 220kV T/L UG:"/>
    <s v="6170040"/>
    <s v="Construction Permitting Fees"/>
    <s v="Riverside Transmission Reliability Project"/>
  </r>
  <r>
    <x v="2"/>
    <s v="2025-06"/>
    <s v="1. DIRECT"/>
    <s v="1. Project Support"/>
    <s v="MAJOR PROJECT ORG "/>
    <s v="Labor"/>
    <s v="Labor Entries &lt;$5,000"/>
    <n v="1444.86"/>
    <n v="1444.86"/>
    <s v="902220349"/>
    <s v="FIP-Mira Loma-Vista No. 1 220kV T/L UG:"/>
    <s v="8010001"/>
    <s v="Manager"/>
    <s v="Riverside Transmission Reliability Project"/>
  </r>
  <r>
    <x v="2"/>
    <s v="2025-06"/>
    <s v="1. DIRECT"/>
    <s v="1. Project Support"/>
    <s v="MAJOR PROJECT ORG "/>
    <s v="Labor"/>
    <s v="Labor Entries &lt;$5,000"/>
    <n v="35.06"/>
    <n v="35.06"/>
    <s v="902220349"/>
    <s v="FIP-Mira Loma-Vista No. 1 220kV T/L UG:"/>
    <s v="8010001"/>
    <s v="Manager"/>
    <s v="Riverside Transmission Reliability Project"/>
  </r>
  <r>
    <x v="2"/>
    <s v="2025-05"/>
    <s v="1. DIRECT"/>
    <s v="1. Project Support"/>
    <s v="Labor - Other"/>
    <s v="Labor"/>
    <s v="RTRP Project Engineering SCE"/>
    <n v="23995.639999999996"/>
    <n v="23995.639999999996"/>
    <s v="902220349"/>
    <s v="FIP-Mira Loma-Vista No. 1 220kV T/L UG:"/>
    <s v="8020070"/>
    <s v="Labor Normal Time - Ord to Ord"/>
    <s v="Riverside Transmission Reliability Project"/>
  </r>
  <r>
    <x v="2"/>
    <s v="2025-06"/>
    <s v="1. DIRECT"/>
    <s v="1. Project Support"/>
    <s v="Labor - Other"/>
    <s v="Labor"/>
    <s v="Labor Entries &lt;$5,000"/>
    <n v="2597.0499999999997"/>
    <n v="2597.0499999999997"/>
    <s v="902220349"/>
    <s v="FIP-Mira Loma-Vista No. 1 220kV T/L UG:"/>
    <s v="8020070"/>
    <s v="Labor Normal Time - Ord to Ord"/>
    <s v="Riverside Transmission Reliability Project"/>
  </r>
  <r>
    <x v="2"/>
    <s v="2025-06"/>
    <s v="1. DIRECT"/>
    <s v="1. Project Support"/>
    <s v="Labor - Other"/>
    <s v="Labor"/>
    <s v="RTRP Project Engineering SCE"/>
    <n v="42732.549999999981"/>
    <n v="42732.549999999981"/>
    <s v="902220349"/>
    <s v="FIP-Mira Loma-Vista No. 1 220kV T/L UG:"/>
    <s v="8020070"/>
    <s v="Labor Normal Time - Ord to Ord"/>
    <s v="Riverside Transmission Reliability Project"/>
  </r>
  <r>
    <x v="2"/>
    <s v="2025-06"/>
    <s v="1. DIRECT"/>
    <s v="1. Project Support"/>
    <s v="Con - Consults/Prof Srvcs/Out Ord to Ord"/>
    <s v="Contract"/>
    <s v="Con - Consults/Prof Srvcs/Out Ord to Ord"/>
    <n v="337633.79"/>
    <n v="337633.79"/>
    <s v="902220349"/>
    <s v="FIP-Mira Loma-Vista No. 1 220kV T/L UG:"/>
    <s v="8020081"/>
    <s v="Con - Consults/Prof Srvcs/Out Ord to Ord"/>
    <s v="Riverside Transmission Reliability Project"/>
  </r>
  <r>
    <x v="2"/>
    <s v="2025-06"/>
    <s v="1. DIRECT"/>
    <s v="1. Project Support"/>
    <s v="Labor - Other"/>
    <s v="Labor"/>
    <s v="MPO:ASSESS/WILDLIFE SUBSTATION (RTRP)"/>
    <n v="5962.53"/>
    <n v="5962.53"/>
    <s v="902220349"/>
    <s v="FIP-Mira Loma-Vista No. 1 220kV T/L UG:"/>
    <s v="8020070"/>
    <s v="Labor Normal Time - Ord to Ord"/>
    <s v="Riverside Transmission Reliability Project"/>
  </r>
  <r>
    <x v="2"/>
    <s v="2025-06"/>
    <s v="1. DIRECT"/>
    <s v="1. Project Support"/>
    <s v="Labor - Other"/>
    <s v="Labor"/>
    <s v="Labor Entries &lt;$5,000"/>
    <n v="66.55"/>
    <n v="66.55"/>
    <s v="902220349"/>
    <s v="FIP-Mira Loma-Vista No. 1 220kV T/L UG:"/>
    <s v="8020071"/>
    <s v="Labor Premium Time - Ord to Ord"/>
    <s v="Riverside Transmission Reliability Project"/>
  </r>
  <r>
    <x v="2"/>
    <s v="2025-06"/>
    <s v="1. DIRECT"/>
    <s v="1. Project Support"/>
    <s v="Labor - Other"/>
    <s v="Labor"/>
    <s v="RTRP Project Engineering SCE"/>
    <n v="14925.73"/>
    <n v="14925.73"/>
    <s v="902220349"/>
    <s v="FIP-Mira Loma-Vista No. 1 220kV T/L UG:"/>
    <s v="8020078"/>
    <s v="Labor Other Earnings - Ord to Ord"/>
    <s v="Riverside Transmission Reliability Project"/>
  </r>
  <r>
    <x v="2"/>
    <s v="2025-06"/>
    <s v="1. DIRECT"/>
    <s v="1. Project Support"/>
    <s v="Labor - Other"/>
    <s v="Labor"/>
    <s v="Labor Entries &lt;$5,000"/>
    <n v="-16.78"/>
    <n v="-16.78"/>
    <s v="902220349"/>
    <s v="FIP-Mira Loma-Vista No. 1 220kV T/L UG:"/>
    <s v="8010099"/>
    <s v="Labor Accrual"/>
    <s v="Riverside Transmission Reliability Project"/>
  </r>
  <r>
    <x v="2"/>
    <s v="2025-06"/>
    <s v="1. DIRECT"/>
    <s v="1. Project Support"/>
    <s v="Labor - Other"/>
    <s v="Labor"/>
    <s v="Labor Entries &lt;$5,000"/>
    <n v="-8.1"/>
    <n v="-8.1"/>
    <s v="902220349"/>
    <s v="FIP-Mira Loma-Vista No. 1 220kV T/L UG:"/>
    <s v="6019388"/>
    <s v="Labor - Other - Correction"/>
    <s v="Riverside Transmission Reliability Project"/>
  </r>
  <r>
    <x v="2"/>
    <s v="2025-06"/>
    <s v="1. DIRECT"/>
    <s v="1. Project Support"/>
    <s v="Contract Consult/Contract Ord to Ord"/>
    <s v="Contract"/>
    <s v="Contract Entries &lt;$50,000"/>
    <n v="7592.38"/>
    <n v="7592.38"/>
    <s v="902220349"/>
    <s v="FIP-Mira Loma-Vista No. 1 220kV T/L UG:"/>
    <s v="8020082"/>
    <s v="Contract Consult/Contract Ord to Ord"/>
    <s v="Riverside Transmission Reliability Project"/>
  </r>
  <r>
    <x v="2"/>
    <s v="2025-05"/>
    <s v="1. DIRECT"/>
    <s v="4. Allocated"/>
    <s v="Chargebacks"/>
    <s v="Chargeback"/>
    <s v="MEP-BPP_RTRP - Monitoring/Field Surveys"/>
    <n v="5901.25"/>
    <n v="5901.25"/>
    <s v="902220349"/>
    <s v="FIP-Mira Loma-Vista No. 1 220kV T/L UG:"/>
    <s v="8020211"/>
    <s v="Con - Consults/Prof Srvcs/Out IO BA"/>
    <s v="Riverside Transmission Reliability Project"/>
  </r>
  <r>
    <x v="2"/>
    <s v="2025-04"/>
    <s v="2. ALLOCATED"/>
    <s v="5. Corporate Overhead"/>
    <s v="Non Budget - Other"/>
    <s v="Non Budgeted"/>
    <s v="Capitalized Overhead - Inj &amp; Damages"/>
    <n v="0.31"/>
    <n v="0.31"/>
    <s v="902220349"/>
    <s v="FIP-Mira Loma-Vista No. 1 220kV T/L UG:"/>
    <s v="5757020"/>
    <s v="Capitalized Overhead - Inj &amp; Damages"/>
    <s v="Riverside Transmission Reliability Project"/>
  </r>
  <r>
    <x v="2"/>
    <s v="2025-05"/>
    <s v="1. DIRECT"/>
    <s v="1. Project Support"/>
    <s v="MAJOR PROJECT ORG "/>
    <s v="Labor"/>
    <s v="Labor Entries &lt;$5,000"/>
    <n v="1104.8799999999999"/>
    <n v="1104.8799999999999"/>
    <s v="902220349"/>
    <s v="FIP-Mira Loma-Vista No. 1 220kV T/L UG:"/>
    <s v="8010001"/>
    <s v="Manager"/>
    <s v="Riverside Transmission Reliability Project"/>
  </r>
  <r>
    <x v="2"/>
    <s v="2025-05"/>
    <s v="1. DIRECT"/>
    <s v="1. Project Support"/>
    <s v="Labor - Other"/>
    <s v="Labor"/>
    <s v="Labor Entries &lt;$5,000"/>
    <n v="61.559999999999995"/>
    <n v="61.559999999999995"/>
    <s v="902220349"/>
    <s v="FIP-Mira Loma-Vista No. 1 220kV T/L UG:"/>
    <s v="8020071"/>
    <s v="Labor Premium Time - Ord to Ord"/>
    <s v="Riverside Transmission Reliability Project"/>
  </r>
  <r>
    <x v="2"/>
    <s v="2025-05"/>
    <s v="1. DIRECT"/>
    <s v="1. Project Support"/>
    <s v="Labor - Other"/>
    <s v="Labor"/>
    <s v="Labor Entries &lt;$5,000"/>
    <n v="1535.57"/>
    <n v="1535.57"/>
    <s v="902220349"/>
    <s v="FIP-Mira Loma-Vista No. 1 220kV T/L UG:"/>
    <s v="8020070"/>
    <s v="Labor Normal Time - Ord to Ord"/>
    <s v="Riverside Transmission Reliability Project"/>
  </r>
  <r>
    <x v="2"/>
    <s v="2025-05"/>
    <s v="1. DIRECT"/>
    <s v="1. Project Support"/>
    <s v="Labor - Other"/>
    <s v="Labor"/>
    <s v="Labor Entries &lt;$5,000"/>
    <n v="78.27"/>
    <n v="78.27"/>
    <s v="902220349"/>
    <s v="FIP-Mira Loma-Vista No. 1 220kV T/L UG:"/>
    <s v="8010099"/>
    <s v="Labor Accrual"/>
    <s v="Riverside Transmission Reliability Project"/>
  </r>
  <r>
    <x v="2"/>
    <s v="2025-05"/>
    <s v="1. DIRECT"/>
    <s v="1. Project Support"/>
    <s v="Contract Consult/Contract Ord to Ord"/>
    <s v="Contract"/>
    <s v="Contract Entries &lt;$50,000"/>
    <n v="7107.76"/>
    <n v="7107.76"/>
    <s v="902220349"/>
    <s v="FIP-Mira Loma-Vista No. 1 220kV T/L UG:"/>
    <s v="8020082"/>
    <s v="Contract Consult/Contract Ord to Ord"/>
    <s v="Riverside Transmission Reliability Project"/>
  </r>
  <r>
    <x v="2"/>
    <s v="2025-05"/>
    <s v="1. DIRECT"/>
    <s v="1. Project Support"/>
    <s v="Labor - Other"/>
    <s v="Labor"/>
    <s v="MPO:ASSESS/WILDLIFE SUBSTATION (RTRP)"/>
    <n v="7455"/>
    <n v="7455"/>
    <s v="902220349"/>
    <s v="FIP-Mira Loma-Vista No. 1 220kV T/L UG:"/>
    <s v="8020070"/>
    <s v="Labor Normal Time - Ord to Ord"/>
    <s v="Riverside Transmission Reliability Project"/>
  </r>
  <r>
    <x v="2"/>
    <s v="2025-04"/>
    <s v="2. ALLOCATED"/>
    <s v="5. Corporate Overhead"/>
    <s v="Non Budget - Other"/>
    <s v="Non Budgeted"/>
    <s v="Capitalized Overhead - P&amp;B/Payroll Tax"/>
    <n v="43389.04"/>
    <n v="43389.04"/>
    <s v="902220349"/>
    <s v="FIP-Mira Loma-Vista No. 1 220kV T/L UG:"/>
    <s v="5757040"/>
    <s v="Capitalized Overhead - P&amp;B/Payroll Tax"/>
    <s v="Riverside Transmission Reliability Project"/>
  </r>
  <r>
    <x v="2"/>
    <s v="2025-05"/>
    <s v="1. DIRECT"/>
    <s v="1. Project Support"/>
    <s v="Labor - Other"/>
    <s v="Labor"/>
    <s v="RTRP General (MPO Execution Staff) SCE"/>
    <n v="16934.999999999996"/>
    <n v="16934.999999999996"/>
    <s v="902220349"/>
    <s v="FIP-Mira Loma-Vista No. 1 220kV T/L UG:"/>
    <s v="8020070"/>
    <s v="Labor Normal Time - Ord to Ord"/>
    <s v="Riverside Transmission Reliability Project"/>
  </r>
  <r>
    <x v="2"/>
    <s v="2025-04"/>
    <s v="2. ALLOCATED"/>
    <s v="5. Corporate Overhead"/>
    <s v="Non Budget - Other"/>
    <s v="Non Budgeted"/>
    <s v="Capitalized Overhead - A&amp;G"/>
    <n v="40868.449999999997"/>
    <n v="40868.449999999997"/>
    <s v="902220349"/>
    <s v="FIP-Mira Loma-Vista No. 1 220kV T/L UG:"/>
    <s v="5757030"/>
    <s v="Capitalized Overhead - A&amp;G"/>
    <s v="Riverside Transmission Reliability Project"/>
  </r>
  <r>
    <x v="2"/>
    <s v="2025-04"/>
    <s v="2. ALLOCATED"/>
    <s v="5. Corporate Overhead"/>
    <s v="Non Budget - Other"/>
    <s v="Non Budgeted"/>
    <s v="Ad Valorem Tax"/>
    <n v="53291.61"/>
    <n v="53291.61"/>
    <s v="902220349"/>
    <s v="FIP-Mira Loma-Vista No. 1 220kV T/L UG:"/>
    <s v="5757060"/>
    <s v="Ad Valorem Tax"/>
    <s v="Riverside Transmission Reliability Project"/>
  </r>
  <r>
    <x v="2"/>
    <s v="2025-06"/>
    <s v="1. DIRECT"/>
    <s v="1. Project Support"/>
    <s v="Other - Accruals IO-BA"/>
    <s v="Other"/>
    <s v="Other - Accruals IO-BA"/>
    <n v="-51148.71"/>
    <n v="-51148.71"/>
    <s v="902220349"/>
    <s v="FIP-Mira Loma-Vista No. 1 220kV T/L UG:"/>
    <s v="8020219"/>
    <s v="Other - Accruals IO-BA"/>
    <s v="Riverside Transmission Reliability Project"/>
  </r>
  <r>
    <x v="2"/>
    <s v="2025-07"/>
    <s v="1. DIRECT"/>
    <s v="1. Project Support"/>
    <s v="Labor - Other"/>
    <s v="Labor"/>
    <s v="RTRP Project Engineering SCE"/>
    <n v="22323.18"/>
    <n v="22323.18"/>
    <s v="902220349"/>
    <s v="FIP-Mira Loma-Vista No. 1 220kV T/L UG:"/>
    <s v="8020070"/>
    <s v="Labor Normal Time - Ord to Ord"/>
    <s v="Riverside Transmission Reliability Project"/>
  </r>
  <r>
    <x v="2"/>
    <s v="2025-04"/>
    <s v="1. DIRECT"/>
    <s v="4. Allocated"/>
    <s v="Labor - Other"/>
    <s v="Labor"/>
    <s v="RTRP MPO Project Management-Contractor O"/>
    <n v="7087.11"/>
    <n v="7087.11"/>
    <s v="902220349"/>
    <s v="FIP-Mira Loma-Vista No. 1 220kV T/L UG:"/>
    <s v="8020075"/>
    <s v="Overhead - Ord to Ord"/>
    <s v="Riverside Transmission Reliability Project"/>
  </r>
  <r>
    <x v="2"/>
    <s v="2025-04"/>
    <s v="1. DIRECT"/>
    <s v="4. Allocated"/>
    <s v="Labor - Other"/>
    <s v="Labor"/>
    <s v="RTRP General (MPO Execution Staff) SCE"/>
    <n v="7319.24"/>
    <n v="7319.24"/>
    <s v="902220349"/>
    <s v="FIP-Mira Loma-Vista No. 1 220kV T/L UG:"/>
    <s v="8020075"/>
    <s v="Overhead - Ord to Ord"/>
    <s v="Riverside Transmission Reliability Project"/>
  </r>
  <r>
    <x v="2"/>
    <s v="2025-05"/>
    <s v="1. DIRECT"/>
    <s v="1. Project Support"/>
    <s v="Con - Consults/Prof Srvcs/Out Ord to Ord"/>
    <s v="Contract"/>
    <s v="Con - Consults/Prof Srvcs/Out Ord to Ord"/>
    <n v="199762.18"/>
    <n v="199762.18"/>
    <s v="902220349"/>
    <s v="FIP-Mira Loma-Vista No. 1 220kV T/L UG:"/>
    <s v="8020081"/>
    <s v="Con - Consults/Prof Srvcs/Out Ord to Ord"/>
    <s v="Riverside Transmission Reliability Project"/>
  </r>
  <r>
    <x v="2"/>
    <s v="2025-05"/>
    <s v="1. DIRECT"/>
    <s v="3. Construction"/>
    <s v="Labor - Other"/>
    <s v="Labor"/>
    <s v="Labor Entries &lt;$5,000"/>
    <n v="839.54"/>
    <n v="839.54"/>
    <s v="902220349"/>
    <s v="FIP-Mira Loma-Vista No. 1 220kV T/L UG:"/>
    <s v="8020078"/>
    <s v="Labor Other Earnings - Ord to Ord"/>
    <s v="Riverside Transmission Reliability Project"/>
  </r>
  <r>
    <x v="2"/>
    <s v="2025-05"/>
    <s v="1. DIRECT"/>
    <s v="4. Allocated"/>
    <s v="Chargebacks"/>
    <s v="Chargeback"/>
    <s v="Chargeback Entries&lt;$5,000"/>
    <n v="3395.18"/>
    <n v="3395.18"/>
    <s v="902220349"/>
    <s v="FIP-Mira Loma-Vista No. 1 220kV T/L UG:"/>
    <s v="8020211"/>
    <s v="Con - Consults/Prof Srvcs/Out IO BA"/>
    <s v="Riverside Transmission Reliability Project"/>
  </r>
  <r>
    <x v="2"/>
    <s v="2025-05"/>
    <s v="1. DIRECT"/>
    <s v="4. Allocated"/>
    <s v="Chargebacks"/>
    <s v="Chargeback"/>
    <s v="Chargeback Entries&lt;$5,000"/>
    <n v="641.29000000000008"/>
    <n v="641.29000000000008"/>
    <s v="902220349"/>
    <s v="FIP-Mira Loma-Vista No. 1 220kV T/L UG:"/>
    <s v="8020208"/>
    <s v="Labor Other Earnings - IO BA"/>
    <s v="Riverside Transmission Reliability Project"/>
  </r>
  <r>
    <x v="2"/>
    <s v="2025-05"/>
    <s v="1. DIRECT"/>
    <s v="4. Allocated"/>
    <s v="Chargebacks"/>
    <s v="Chargeback"/>
    <s v="Chargeback Entries&lt;$5,000"/>
    <n v="15"/>
    <n v="15"/>
    <s v="902220349"/>
    <s v="FIP-Mira Loma-Vista No. 1 220kV T/L UG:"/>
    <s v="8020206"/>
    <s v="Other IO BA"/>
    <s v="Riverside Transmission Reliability Project"/>
  </r>
  <r>
    <x v="2"/>
    <s v="2025-05"/>
    <s v="1. DIRECT"/>
    <s v="4. Allocated"/>
    <s v="Chargebacks"/>
    <s v="Chargeback"/>
    <s v="Chargeback Entries&lt;$5,000"/>
    <n v="3206.4299999999994"/>
    <n v="3206.4299999999994"/>
    <s v="902220349"/>
    <s v="FIP-Mira Loma-Vista No. 1 220kV T/L UG:"/>
    <s v="8020200"/>
    <s v="Labor Normal Time - IO BA"/>
    <s v="Riverside Transmission Reliability Project"/>
  </r>
  <r>
    <x v="2"/>
    <s v="2025-05"/>
    <s v="1. DIRECT"/>
    <s v="4. Allocated"/>
    <s v="Capitalized Overhead - IT IMM"/>
    <s v="Chargeback"/>
    <m/>
    <n v="19147.29"/>
    <n v="19147.29"/>
    <s v="902220349"/>
    <s v="FIP-Mira Loma-Vista No. 1 220kV T/L UG:"/>
    <s v="5757075"/>
    <s v="Capitalized Overhead - IT IMM"/>
    <s v="Riverside Transmission Reliability Project"/>
  </r>
  <r>
    <x v="2"/>
    <s v="2025-05"/>
    <s v="1. DIRECT"/>
    <s v="1. Project Support"/>
    <s v="Labor - Other"/>
    <s v="Labor"/>
    <s v="Labor Entries &lt;$5,000"/>
    <n v="9984.24"/>
    <n v="9984.24"/>
    <s v="902220349"/>
    <s v="FIP-Mira Loma-Vista No. 1 220kV T/L UG:"/>
    <s v="8020078"/>
    <s v="Labor Other Earnings - Ord to Ord"/>
    <s v="Riverside Transmission Reliability Project"/>
  </r>
  <r>
    <x v="2"/>
    <s v="2025-05"/>
    <s v="1. DIRECT"/>
    <s v="3. Construction"/>
    <s v="Short Term Equipment Rent"/>
    <s v="Contract"/>
    <s v="WILSON UTILITY CONSTRUCTION"/>
    <n v="5004972.3999999994"/>
    <n v="5004972.3999999994"/>
    <s v="902220349"/>
    <s v="FIP-Mira Loma-Vista No. 1 220kV T/L UG:"/>
    <s v="6120040"/>
    <s v="Short Term Equipment Rent"/>
    <s v="Riverside Transmission Reliability Project"/>
  </r>
  <r>
    <x v="2"/>
    <s v="2025-05"/>
    <s v="1. DIRECT"/>
    <s v="4. Allocated"/>
    <s v="Chargebacks"/>
    <s v="Chargeback"/>
    <s v="Chargeback Entries&lt;$5,000"/>
    <n v="30.72"/>
    <n v="30.72"/>
    <s v="902220349"/>
    <s v="FIP-Mira Loma-Vista No. 1 220kV T/L UG:"/>
    <s v="8020454"/>
    <s v="Indirect SCM IMM - IO BA"/>
    <s v="Riverside Transmission Reliability Project"/>
  </r>
  <r>
    <x v="2"/>
    <s v="2025-05"/>
    <s v="1. DIRECT"/>
    <s v="3. Construction"/>
    <s v="Labor - Other"/>
    <s v="Labor"/>
    <s v="Labor Entries &lt;$5,000"/>
    <n v="4197.66"/>
    <n v="4197.66"/>
    <s v="902220349"/>
    <s v="FIP-Mira Loma-Vista No. 1 220kV T/L UG:"/>
    <s v="8020070"/>
    <s v="Labor Normal Time - Ord to Ord"/>
    <s v="Riverside Transmission Reliability Project"/>
  </r>
  <r>
    <x v="2"/>
    <s v="2025-05"/>
    <s v="1. DIRECT"/>
    <s v="1. Project Support"/>
    <s v="Other-Accruals Ord to Ord"/>
    <s v="Other"/>
    <s v="Other-Accruals Ord to Ord"/>
    <n v="-13431.83"/>
    <n v="-13431.83"/>
    <s v="902220349"/>
    <s v="FIP-Mira Loma-Vista No. 1 220kV T/L UG:"/>
    <s v="8021169"/>
    <s v="Other-Accruals Ord to Ord"/>
    <s v="Riverside Transmission Reliability Project"/>
  </r>
  <r>
    <x v="2"/>
    <s v="2025-05"/>
    <s v="1. DIRECT"/>
    <s v="1. Project Support"/>
    <s v="Other - Accruals IO-BA"/>
    <s v="Other"/>
    <s v="Other - Accruals IO-BA"/>
    <n v="-7878.1999999999989"/>
    <n v="-7878.1999999999989"/>
    <s v="902220349"/>
    <s v="FIP-Mira Loma-Vista No. 1 220kV T/L UG:"/>
    <s v="8020219"/>
    <s v="Other - Accruals IO-BA"/>
    <s v="Riverside Transmission Reliability Project"/>
  </r>
  <r>
    <x v="2"/>
    <s v="2025-05"/>
    <s v="1. DIRECT"/>
    <s v="1. Project Support"/>
    <s v="Other"/>
    <s v="Other"/>
    <s v="Other"/>
    <n v="4578"/>
    <n v="4578"/>
    <s v="902220349"/>
    <s v="FIP-Mira Loma-Vista No. 1 220kV T/L UG:"/>
    <s v="8020076"/>
    <s v="Other - Ord to Ord"/>
    <s v="Riverside Transmission Reliability Project"/>
  </r>
  <r>
    <x v="2"/>
    <s v="2025-04"/>
    <s v="1. DIRECT"/>
    <s v="4. Allocated"/>
    <s v="Labor - Other"/>
    <s v="Labor"/>
    <s v="RTRP Project Engineering SCE"/>
    <n v="45299.25"/>
    <n v="45299.25"/>
    <s v="902220349"/>
    <s v="FIP-Mira Loma-Vista No. 1 220kV T/L UG:"/>
    <s v="8020075"/>
    <s v="Overhead - Ord to Ord"/>
    <s v="Riverside Transmission Reliability Project"/>
  </r>
  <r>
    <x v="2"/>
    <s v="2025-05"/>
    <s v="1. DIRECT"/>
    <s v="1. Project Support"/>
    <s v="MAJOR PROJECT ORG "/>
    <s v="Labor"/>
    <s v="Labor Entries &lt;$5,000"/>
    <n v="36.58"/>
    <n v="36.58"/>
    <s v="902220349"/>
    <s v="FIP-Mira Loma-Vista No. 1 220kV T/L UG:"/>
    <s v="8010001"/>
    <s v="Manager"/>
    <s v="Riverside Transmission Reliability Project"/>
  </r>
  <r>
    <x v="2"/>
    <s v="2025-05"/>
    <s v="1. DIRECT"/>
    <s v="4. Allocated"/>
    <s v="Accruals"/>
    <s v="Accruals"/>
    <s v="Accruals"/>
    <n v="-4431771.68"/>
    <n v="-4431771.68"/>
    <s v="902220349"/>
    <s v="FIP-Mira Loma-Vista No. 1 220kV T/L UG:"/>
    <s v="6150420"/>
    <s v="A/P Accrual/Reversal No AFUDC"/>
    <s v="Riverside Transmission Reliability Project"/>
  </r>
  <r>
    <x v="2"/>
    <s v="2025-07"/>
    <s v="1. DIRECT"/>
    <s v="4. Allocated"/>
    <s v="Chargebacks"/>
    <s v="Chargeback"/>
    <s v="Chargeback Entries&lt;$5,000"/>
    <n v="6631.99"/>
    <n v="6631.99"/>
    <s v="902220349"/>
    <s v="FIP-Mira Loma-Vista No. 1 220kV T/L UG:"/>
    <s v="8020211"/>
    <s v="Con - Consults/Prof Srvcs/Out IO BA"/>
    <s v="Riverside Transmission Reliability Project"/>
  </r>
  <r>
    <x v="2"/>
    <s v="2025-07"/>
    <s v="1. DIRECT"/>
    <s v="1. Project Support"/>
    <s v="MAJOR PROJECT ORG "/>
    <s v="Labor"/>
    <s v="Labor Entries &lt;$5,000"/>
    <n v="12.06"/>
    <n v="12.06"/>
    <s v="902220349"/>
    <s v="FIP-Mira Loma-Vista No. 1 220kV T/L UG:"/>
    <s v="8010001"/>
    <s v="Manager"/>
    <s v="Riverside Transmission Reliability Project"/>
  </r>
  <r>
    <x v="2"/>
    <s v="2025-07"/>
    <s v="1. DIRECT"/>
    <s v="1. Project Support"/>
    <s v="MAJOR PROJECT ORG "/>
    <s v="Labor"/>
    <s v="Labor Entries &lt;$5,000"/>
    <n v="212.48"/>
    <n v="212.48"/>
    <s v="902220349"/>
    <s v="FIP-Mira Loma-Vista No. 1 220kV T/L UG:"/>
    <s v="8010001"/>
    <s v="Manager"/>
    <s v="Riverside Transmission Reliability Project"/>
  </r>
  <r>
    <x v="2"/>
    <s v="2025-07"/>
    <s v="1. DIRECT"/>
    <s v="1. Project Support"/>
    <s v="Other"/>
    <s v="Other"/>
    <s v="Other"/>
    <n v="10048.09"/>
    <n v="10048.09"/>
    <s v="902220349"/>
    <s v="FIP-Mira Loma-Vista No. 1 220kV T/L UG:"/>
    <s v="8020076"/>
    <s v="Other - Ord to Ord"/>
    <s v="Riverside Transmission Reliability Project"/>
  </r>
  <r>
    <x v="2"/>
    <s v="2025-07"/>
    <s v="1. DIRECT"/>
    <s v="1. Project Support"/>
    <s v="Other - Accruals IO-BA"/>
    <s v="Other"/>
    <s v="Other - Accruals IO-BA"/>
    <n v="-2773.17"/>
    <n v="-2773.17"/>
    <s v="902220349"/>
    <s v="FIP-Mira Loma-Vista No. 1 220kV T/L UG:"/>
    <s v="8020219"/>
    <s v="Other - Accruals IO-BA"/>
    <s v="Riverside Transmission Reliability Project"/>
  </r>
  <r>
    <x v="2"/>
    <s v="2025-07"/>
    <s v="1. DIRECT"/>
    <s v="1. Project Support"/>
    <s v="Other-Accruals Ord to Ord"/>
    <s v="Other"/>
    <s v="Other-Accruals Ord to Ord"/>
    <n v="13762.98"/>
    <n v="13762.98"/>
    <s v="902220349"/>
    <s v="FIP-Mira Loma-Vista No. 1 220kV T/L UG:"/>
    <s v="8021169"/>
    <s v="Other-Accruals Ord to Ord"/>
    <s v="Riverside Transmission Reliability Project"/>
  </r>
  <r>
    <x v="2"/>
    <s v="2025-07"/>
    <s v="1. DIRECT"/>
    <s v="3. Construction"/>
    <s v="Labor - Other"/>
    <s v="Labor"/>
    <s v="Labor Entries &lt;$5,000"/>
    <n v="3976.29"/>
    <n v="3976.29"/>
    <s v="902220349"/>
    <s v="FIP-Mira Loma-Vista No. 1 220kV T/L UG:"/>
    <s v="8020071"/>
    <s v="Labor Premium Time - Ord to Ord"/>
    <s v="Riverside Transmission Reliability Project"/>
  </r>
  <r>
    <x v="2"/>
    <s v="2025-07"/>
    <s v="1. DIRECT"/>
    <s v="3. Construction"/>
    <s v="Labor - Other"/>
    <s v="Labor"/>
    <s v="Labor Entries &lt;$5,000"/>
    <n v="1375.38"/>
    <n v="1375.38"/>
    <s v="902220349"/>
    <s v="FIP-Mira Loma-Vista No. 1 220kV T/L UG:"/>
    <s v="8020078"/>
    <s v="Labor Other Earnings - Ord to Ord"/>
    <s v="Riverside Transmission Reliability Project"/>
  </r>
  <r>
    <x v="2"/>
    <s v="2025-07"/>
    <s v="1. DIRECT"/>
    <s v="3. Construction"/>
    <s v="Labor - Other"/>
    <s v="Labor"/>
    <s v="RTRP Construction Advisors SCE"/>
    <n v="6876.880000000001"/>
    <n v="6876.880000000001"/>
    <s v="902220349"/>
    <s v="FIP-Mira Loma-Vista No. 1 220kV T/L UG:"/>
    <s v="8020070"/>
    <s v="Labor Normal Time - Ord to Ord"/>
    <s v="Riverside Transmission Reliability Project"/>
  </r>
  <r>
    <x v="2"/>
    <s v="2025-07"/>
    <s v="1. DIRECT"/>
    <s v="3. Construction"/>
    <s v="Other"/>
    <s v="Other"/>
    <s v="Other"/>
    <n v="-410.36"/>
    <n v="-410.36"/>
    <s v="902220349"/>
    <s v="FIP-Mira Loma-Vista No. 1 220kV T/L UG:"/>
    <s v="8020076"/>
    <s v="Other - Ord to Ord"/>
    <s v="Riverside Transmission Reliability Project"/>
  </r>
  <r>
    <x v="2"/>
    <s v="2025-07"/>
    <s v="1. DIRECT"/>
    <s v="3. Construction"/>
    <s v="Short Term Equipment Rent"/>
    <s v="Contract"/>
    <s v="WILSON UTILITY CONSTRUCTION"/>
    <n v="1766397.3199999998"/>
    <n v="1766397.3199999998"/>
    <s v="902220349"/>
    <s v="FIP-Mira Loma-Vista No. 1 220kV T/L UG:"/>
    <s v="6120040"/>
    <s v="Short Term Equipment Rent"/>
    <s v="Riverside Transmission Reliability Project"/>
  </r>
  <r>
    <x v="2"/>
    <s v="2025-07"/>
    <s v="1. DIRECT"/>
    <s v="4. Allocated"/>
    <s v="Accruals"/>
    <s v="Accruals"/>
    <s v="Accruals"/>
    <n v="352272.2899999998"/>
    <n v="352272.2899999998"/>
    <s v="902220349"/>
    <s v="FIP-Mira Loma-Vista No. 1 220kV T/L UG:"/>
    <s v="6150420"/>
    <s v="A/P Accrual/Reversal No AFUDC"/>
    <s v="Riverside Transmission Reliability Project"/>
  </r>
  <r>
    <x v="2"/>
    <s v="2025-07"/>
    <s v="1. DIRECT"/>
    <s v="4. Allocated"/>
    <s v="Capitalized Overhead - IT IMM"/>
    <s v="Chargeback"/>
    <s v="Chargeback Entries&lt;$5,000"/>
    <n v="3917.12"/>
    <n v="3917.12"/>
    <s v="902220349"/>
    <s v="FIP-Mira Loma-Vista No. 1 220kV T/L UG:"/>
    <s v="5757075"/>
    <s v="Capitalized Overhead - IT IMM"/>
    <s v="Riverside Transmission Reliability Project"/>
  </r>
  <r>
    <x v="2"/>
    <s v="2025-07"/>
    <s v="1. DIRECT"/>
    <s v="4. Allocated"/>
    <s v="Chargebacks"/>
    <s v="Chargeback"/>
    <s v="Chargeback Entries&lt;$5,000"/>
    <n v="2162.17"/>
    <n v="2162.17"/>
    <s v="902220349"/>
    <s v="FIP-Mira Loma-Vista No. 1 220kV T/L UG:"/>
    <s v="8020200"/>
    <s v="Labor Normal Time - IO BA"/>
    <s v="Riverside Transmission Reliability Project"/>
  </r>
  <r>
    <x v="2"/>
    <s v="2025-07"/>
    <s v="1. DIRECT"/>
    <s v="1. Project Support"/>
    <s v="Labor - Other"/>
    <s v="Labor"/>
    <s v="MPO:ASSESS/WILDLIFE SUBSTATION (RTRP)"/>
    <n v="7870.79"/>
    <n v="7870.79"/>
    <s v="902220349"/>
    <s v="FIP-Mira Loma-Vista No. 1 220kV T/L UG:"/>
    <s v="8020070"/>
    <s v="Labor Normal Time - Ord to Ord"/>
    <s v="Riverside Transmission Reliability Project"/>
  </r>
  <r>
    <x v="2"/>
    <s v="2025-07"/>
    <s v="1. DIRECT"/>
    <s v="4. Allocated"/>
    <s v="Labor - Other"/>
    <s v="Labor"/>
    <s v="Division Overhead"/>
    <n v="302987.3"/>
    <n v="302987.3"/>
    <s v="902220349"/>
    <s v="FIP-Mira Loma-Vista No. 1 220kV T/L UG:"/>
    <s v="8050042"/>
    <s v="T&amp;D Transmission Overall Support"/>
    <s v="Riverside Transmission Reliability Project"/>
  </r>
  <r>
    <x v="2"/>
    <s v="2025-02"/>
    <s v="1. DIRECT"/>
    <s v="4. Allocated"/>
    <s v="Chargebacks"/>
    <s v="Chargeback"/>
    <s v="Chargeback Entries&lt;$5,000"/>
    <n v="1220.92"/>
    <n v="1220.92"/>
    <s v="902220349"/>
    <s v="FIP-Mira Loma-Vista No. 1 220kV T/L UG:"/>
    <s v="8020200"/>
    <s v="Labor Normal Time - IO BA"/>
    <s v="Riverside Transmission Reliability Project"/>
  </r>
  <r>
    <x v="2"/>
    <s v="2025-04"/>
    <s v="1. DIRECT"/>
    <s v="4. Allocated"/>
    <s v="Labor - Other"/>
    <s v="Labor"/>
    <s v="Labor Entries &lt;$5,000"/>
    <n v="53.09"/>
    <n v="53.09"/>
    <s v="902220349"/>
    <s v="FIP-Mira Loma-Vista No. 1 220kV T/L UG:"/>
    <s v="8050042"/>
    <s v="T&amp;D Transmission Overall Support"/>
    <s v="Riverside Transmission Reliability Project"/>
  </r>
  <r>
    <x v="2"/>
    <s v="2025-07"/>
    <s v="1. DIRECT"/>
    <s v="4. Allocated"/>
    <s v="Labor - Other"/>
    <s v="Labor"/>
    <s v="RTRP General (MPO Execution Staff) SCE"/>
    <n v="13849.72"/>
    <n v="13849.72"/>
    <s v="902220349"/>
    <s v="FIP-Mira Loma-Vista No. 1 220kV T/L UG:"/>
    <s v="8020075"/>
    <s v="Overhead - Ord to Ord"/>
    <s v="Riverside Transmission Reliability Project"/>
  </r>
  <r>
    <x v="2"/>
    <s v="2025-07"/>
    <s v="1. DIRECT"/>
    <s v="4. Allocated"/>
    <s v="Labor - Other"/>
    <s v="Labor"/>
    <s v="RTRP MPO Project Management-Contractor O"/>
    <n v="54745.75"/>
    <n v="54745.75"/>
    <s v="902220349"/>
    <s v="FIP-Mira Loma-Vista No. 1 220kV T/L UG:"/>
    <s v="8020075"/>
    <s v="Overhead - Ord to Ord"/>
    <s v="Riverside Transmission Reliability Project"/>
  </r>
  <r>
    <x v="2"/>
    <s v="2025-07"/>
    <s v="1. DIRECT"/>
    <s v="4. Allocated"/>
    <s v="Labor - Other"/>
    <s v="Labor"/>
    <s v="Labor Entries &lt;$5,000"/>
    <n v="10.38"/>
    <n v="10.38"/>
    <s v="902220349"/>
    <s v="FIP-Mira Loma-Vista No. 1 220kV T/L UG:"/>
    <s v="8050035"/>
    <s v="OH Tool Expenses TDBU"/>
    <s v="Riverside Transmission Reliability Project"/>
  </r>
  <r>
    <x v="2"/>
    <s v="2025-07"/>
    <s v="1. DIRECT"/>
    <s v="4. Allocated"/>
    <s v="Chargebacks"/>
    <s v="Chargeback"/>
    <s v="Chargeback Entries&lt;$5,000"/>
    <n v="1375.08"/>
    <n v="1375.08"/>
    <s v="902220349"/>
    <s v="FIP-Mira Loma-Vista No. 1 220kV T/L UG:"/>
    <s v="8020206"/>
    <s v="Other IO BA"/>
    <s v="Riverside Transmission Reliability Project"/>
  </r>
  <r>
    <x v="2"/>
    <s v="2025-07"/>
    <s v="1. DIRECT"/>
    <s v="4. Allocated"/>
    <s v="Labor - Other"/>
    <s v="Labor"/>
    <s v="Labor Entries &lt;$5,000"/>
    <n v="4285.0300000000007"/>
    <n v="4285.0300000000007"/>
    <s v="902220349"/>
    <s v="FIP-Mira Loma-Vista No. 1 220kV T/L UG:"/>
    <s v="8020075"/>
    <s v="Overhead - Ord to Ord"/>
    <s v="Riverside Transmission Reliability Project"/>
  </r>
  <r>
    <x v="2"/>
    <s v="2025-07"/>
    <s v="1. DIRECT"/>
    <s v="4. Allocated"/>
    <s v="Chargebacks"/>
    <s v="Chargeback"/>
    <s v="Chargeback Entries&lt;$5,000"/>
    <n v="432.44000000000005"/>
    <n v="432.44000000000005"/>
    <s v="902220349"/>
    <s v="FIP-Mira Loma-Vista No. 1 220kV T/L UG:"/>
    <s v="8020208"/>
    <s v="Labor Other Earnings - IO BA"/>
    <s v="Riverside Transmission Reliability Project"/>
  </r>
  <r>
    <x v="2"/>
    <s v="2025-07"/>
    <s v="1. DIRECT"/>
    <s v="4. Allocated"/>
    <s v="Labor - Other"/>
    <s v="Labor"/>
    <s v="Division Overhead"/>
    <n v="66688.039999999994"/>
    <n v="66688.039999999994"/>
    <s v="902220349"/>
    <s v="FIP-Mira Loma-Vista No. 1 220kV T/L UG:"/>
    <s v="8050041"/>
    <s v="T&amp;D Sum Business Unit Overall Support"/>
    <s v="Riverside Transmission Reliability Project"/>
  </r>
  <r>
    <x v="2"/>
    <s v="2025-07"/>
    <s v="1. DIRECT"/>
    <s v="4. Allocated"/>
    <s v="Labor - Other"/>
    <s v="Labor"/>
    <s v="Division Overhead"/>
    <n v="66309.83"/>
    <n v="66309.83"/>
    <s v="902220349"/>
    <s v="FIP-Mira Loma-Vista No. 1 220kV T/L UG:"/>
    <s v="8050040"/>
    <s v="T&amp;D Summary Trans/Subs Overall Support"/>
    <s v="Riverside Transmission Reliability Project"/>
  </r>
  <r>
    <x v="2"/>
    <s v="2025-07"/>
    <s v="1. DIRECT"/>
    <s v="4. Allocated"/>
    <s v="Indirct SCM IMM - Order to Order"/>
    <s v="Chargeback"/>
    <s v="Chargeback Entries&lt;$5,000"/>
    <n v="888.83999999999992"/>
    <n v="888.83999999999992"/>
    <s v="902220349"/>
    <s v="FIP-Mira Loma-Vista No. 1 220kV T/L UG:"/>
    <s v="8020494"/>
    <s v="Indirct SCM IMM - Order to Order"/>
    <s v="Riverside Transmission Reliability Project"/>
  </r>
  <r>
    <x v="2"/>
    <s v="2025-07"/>
    <s v="1. DIRECT"/>
    <s v="4. Allocated"/>
    <s v="Chargebacks"/>
    <s v="Chargeback"/>
    <s v="MEP-BPP_RTRP - Mitigation/Restoration"/>
    <n v="12295"/>
    <n v="12295"/>
    <s v="902220349"/>
    <s v="FIP-Mira Loma-Vista No. 1 220kV T/L UG:"/>
    <s v="8020211"/>
    <s v="Con - Consults/Prof Srvcs/Out IO BA"/>
    <s v="Riverside Transmission Reliability Project"/>
  </r>
  <r>
    <x v="2"/>
    <s v="2025-07"/>
    <s v="1. DIRECT"/>
    <s v="4. Allocated"/>
    <s v="Chargebacks"/>
    <s v="Chargeback"/>
    <s v="Chargeback Entries&lt;$5,000"/>
    <n v="44.58"/>
    <n v="44.58"/>
    <s v="902220349"/>
    <s v="FIP-Mira Loma-Vista No. 1 220kV T/L UG:"/>
    <s v="8020454"/>
    <s v="Indirect SCM IMM - IO BA"/>
    <s v="Riverside Transmission Reliability Project"/>
  </r>
  <r>
    <x v="2"/>
    <s v="2025-07"/>
    <s v="1. DIRECT"/>
    <s v="1. Project Support"/>
    <s v="Labor - Other"/>
    <s v="Labor"/>
    <s v="Labor Entries &lt;$5,000"/>
    <n v="251.95000000000005"/>
    <n v="251.95000000000005"/>
    <s v="902220349"/>
    <s v="FIP-Mira Loma-Vista No. 1 220kV T/L UG:"/>
    <s v="8020070"/>
    <s v="Labor Normal Time - Ord to Ord"/>
    <s v="Riverside Transmission Reliability Project"/>
  </r>
  <r>
    <x v="2"/>
    <s v="2025-07"/>
    <s v="1. DIRECT"/>
    <s v="4. Allocated"/>
    <s v="Labor - Other"/>
    <s v="Labor"/>
    <s v="Labor Entries &lt;$5,000"/>
    <n v="29.74"/>
    <n v="29.74"/>
    <s v="902220349"/>
    <s v="FIP-Mira Loma-Vista No. 1 220kV T/L UG:"/>
    <s v="8030010"/>
    <s v="OH Paid Absence"/>
    <s v="Riverside Transmission Reliability Project"/>
  </r>
  <r>
    <x v="2"/>
    <s v="2025-06"/>
    <s v="1. DIRECT"/>
    <s v="4. Allocated"/>
    <s v="Chargebacks"/>
    <s v="Chargeback"/>
    <s v="Chargeback Entries&lt;$5,000"/>
    <n v="3094.94"/>
    <n v="3094.94"/>
    <s v="902220349"/>
    <s v="FIP-Mira Loma-Vista No. 1 220kV T/L UG:"/>
    <s v="8020200"/>
    <s v="Labor Normal Time - IO BA"/>
    <s v="Riverside Transmission Reliability Project"/>
  </r>
  <r>
    <x v="2"/>
    <s v="2025-07"/>
    <s v="1. DIRECT"/>
    <s v="1. Project Support"/>
    <s v="Labor - Other"/>
    <s v="Labor"/>
    <s v="RTRP General (MPO Execution Staff) SCE"/>
    <n v="18306.77"/>
    <n v="18306.77"/>
    <s v="902220349"/>
    <s v="FIP-Mira Loma-Vista No. 1 220kV T/L UG:"/>
    <s v="8020070"/>
    <s v="Labor Normal Time - Ord to Ord"/>
    <s v="Riverside Transmission Reliability Project"/>
  </r>
  <r>
    <x v="2"/>
    <s v="2025-06"/>
    <s v="1. DIRECT"/>
    <s v="4. Allocated"/>
    <s v="Indirct SCM IMM - Order to Order"/>
    <s v="Chargeback"/>
    <s v="Chargeback Entries&lt;$5,000"/>
    <n v="1229.5300000000002"/>
    <n v="1229.5300000000002"/>
    <s v="902220349"/>
    <s v="FIP-Mira Loma-Vista No. 1 220kV T/L UG:"/>
    <s v="8020494"/>
    <s v="Indirct SCM IMM - Order to Order"/>
    <s v="Riverside Transmission Reliability Project"/>
  </r>
  <r>
    <x v="2"/>
    <s v="2025-06"/>
    <s v="1. DIRECT"/>
    <s v="4. Allocated"/>
    <s v="Chargebacks"/>
    <s v="Chargeback"/>
    <s v="MEP-BPP_RTRP - Doc Prep/Review/Close Out"/>
    <n v="9787.0400000000009"/>
    <n v="9787.0400000000009"/>
    <s v="902220349"/>
    <s v="FIP-Mira Loma-Vista No. 1 220kV T/L UG:"/>
    <s v="8020211"/>
    <s v="Con - Consults/Prof Srvcs/Out IO BA"/>
    <s v="Riverside Transmission Reliability Project"/>
  </r>
  <r>
    <x v="2"/>
    <s v="2025-06"/>
    <s v="1. DIRECT"/>
    <s v="4. Allocated"/>
    <s v="Chargebacks"/>
    <s v="Chargeback"/>
    <s v="Chargeback Entries&lt;$5,000"/>
    <n v="56.56"/>
    <n v="56.56"/>
    <s v="902220349"/>
    <s v="FIP-Mira Loma-Vista No. 1 220kV T/L UG:"/>
    <s v="8020454"/>
    <s v="Indirect SCM IMM - IO BA"/>
    <s v="Riverside Transmission Reliability Project"/>
  </r>
  <r>
    <x v="2"/>
    <s v="2025-06"/>
    <s v="1. DIRECT"/>
    <s v="4. Allocated"/>
    <s v="Chargebacks"/>
    <s v="Chargeback"/>
    <s v="Chargeback Entries&lt;$5,000"/>
    <n v="7331.08"/>
    <n v="7331.08"/>
    <s v="902220349"/>
    <s v="FIP-Mira Loma-Vista No. 1 220kV T/L UG:"/>
    <s v="8020211"/>
    <s v="Con - Consults/Prof Srvcs/Out IO BA"/>
    <s v="Riverside Transmission Reliability Project"/>
  </r>
  <r>
    <x v="2"/>
    <s v="2025-06"/>
    <s v="1. DIRECT"/>
    <s v="4. Allocated"/>
    <s v="Labor - Other"/>
    <s v="Labor"/>
    <s v="Division Overhead"/>
    <n v="28929.72"/>
    <n v="28929.72"/>
    <s v="902220349"/>
    <s v="FIP-Mira Loma-Vista No. 1 220kV T/L UG:"/>
    <s v="8050041"/>
    <s v="T&amp;D Sum Business Unit Overall Support"/>
    <s v="Riverside Transmission Reliability Project"/>
  </r>
  <r>
    <x v="2"/>
    <s v="2025-06"/>
    <s v="1. DIRECT"/>
    <s v="4. Allocated"/>
    <s v="Chargebacks"/>
    <s v="Chargeback"/>
    <s v="Chargeback Entries&lt;$5,000"/>
    <n v="19.23"/>
    <n v="19.23"/>
    <s v="902220349"/>
    <s v="FIP-Mira Loma-Vista No. 1 220kV T/L UG:"/>
    <s v="8020206"/>
    <s v="Other IO BA"/>
    <s v="Riverside Transmission Reliability Project"/>
  </r>
  <r>
    <x v="2"/>
    <s v="2025-06"/>
    <s v="1. DIRECT"/>
    <s v="4. Allocated"/>
    <s v="Labor - Other"/>
    <s v="Labor"/>
    <s v="Division Overhead"/>
    <n v="137948.39000000001"/>
    <n v="137948.39000000001"/>
    <s v="902220349"/>
    <s v="FIP-Mira Loma-Vista No. 1 220kV T/L UG:"/>
    <s v="8050042"/>
    <s v="T&amp;D Transmission Overall Support"/>
    <s v="Riverside Transmission Reliability Project"/>
  </r>
  <r>
    <x v="2"/>
    <s v="2025-06"/>
    <s v="1. DIRECT"/>
    <s v="4. Allocated"/>
    <s v="Capitalized Overhead - IT IMM"/>
    <s v="Chargeback"/>
    <s v="Chargeback Entries&lt;$5,000"/>
    <n v="2489.38"/>
    <n v="2489.38"/>
    <s v="902220349"/>
    <s v="FIP-Mira Loma-Vista No. 1 220kV T/L UG:"/>
    <s v="5757075"/>
    <s v="Capitalized Overhead - IT IMM"/>
    <s v="Riverside Transmission Reliability Project"/>
  </r>
  <r>
    <x v="2"/>
    <s v="2025-06"/>
    <s v="1. DIRECT"/>
    <s v="4. Allocated"/>
    <s v="Accruals"/>
    <s v="Accruals"/>
    <s v="Accruals"/>
    <n v="1385298.77"/>
    <n v="1385298.77"/>
    <s v="902220349"/>
    <s v="FIP-Mira Loma-Vista No. 1 220kV T/L UG:"/>
    <s v="6150420"/>
    <s v="A/P Accrual/Reversal No AFUDC"/>
    <s v="Riverside Transmission Reliability Project"/>
  </r>
  <r>
    <x v="2"/>
    <s v="2025-06"/>
    <s v="1. DIRECT"/>
    <s v="3. Construction"/>
    <s v="Short Term Equipment Rent"/>
    <s v="Contract"/>
    <s v="WILSON UTILITY CONSTRUCTION"/>
    <n v="578985.56000000006"/>
    <n v="578985.56000000006"/>
    <s v="902220349"/>
    <s v="FIP-Mira Loma-Vista No. 1 220kV T/L UG:"/>
    <s v="6120040"/>
    <s v="Short Term Equipment Rent"/>
    <s v="Riverside Transmission Reliability Project"/>
  </r>
  <r>
    <x v="2"/>
    <s v="2025-06"/>
    <s v="1. DIRECT"/>
    <s v="3. Construction"/>
    <s v="Labor - Other"/>
    <s v="Labor"/>
    <s v="Labor Entries &lt;$5,000"/>
    <n v="410.45"/>
    <n v="410.45"/>
    <s v="902220349"/>
    <s v="FIP-Mira Loma-Vista No. 1 220kV T/L UG:"/>
    <s v="8020078"/>
    <s v="Labor Other Earnings - Ord to Ord"/>
    <s v="Riverside Transmission Reliability Project"/>
  </r>
  <r>
    <x v="2"/>
    <s v="2025-06"/>
    <s v="1. DIRECT"/>
    <s v="3. Construction"/>
    <s v="Labor - Other"/>
    <s v="Labor"/>
    <s v="Labor Entries &lt;$5,000"/>
    <n v="2052.2099999999996"/>
    <n v="2052.2099999999996"/>
    <s v="902220349"/>
    <s v="FIP-Mira Loma-Vista No. 1 220kV T/L UG:"/>
    <s v="8020070"/>
    <s v="Labor Normal Time - Ord to Ord"/>
    <s v="Riverside Transmission Reliability Project"/>
  </r>
  <r>
    <x v="2"/>
    <s v="2025-06"/>
    <s v="1. DIRECT"/>
    <s v="3. Construction"/>
    <s v="Contract Consult/Contract Ord to Ord"/>
    <s v="Contract"/>
    <s v="Contract Entries &lt;$50,000"/>
    <n v="27357"/>
    <n v="27357"/>
    <s v="902220349"/>
    <s v="FIP-Mira Loma-Vista No. 1 220kV T/L UG:"/>
    <s v="8020082"/>
    <s v="Contract Consult/Contract Ord to Ord"/>
    <s v="Riverside Transmission Reliability Project"/>
  </r>
  <r>
    <x v="2"/>
    <s v="2025-06"/>
    <s v="1. DIRECT"/>
    <s v="4. Allocated"/>
    <s v="Chargebacks"/>
    <s v="Chargeback"/>
    <s v="Chargeback Entries&lt;$5,000"/>
    <n v="608.12"/>
    <n v="608.12"/>
    <s v="902220349"/>
    <s v="FIP-Mira Loma-Vista No. 1 220kV T/L UG:"/>
    <s v="8020208"/>
    <s v="Labor Other Earnings - IO BA"/>
    <s v="Riverside Transmission Reliability Project"/>
  </r>
  <r>
    <x v="2"/>
    <s v="2025-06"/>
    <s v="1. DIRECT"/>
    <s v="4. Allocated"/>
    <s v="Labor - Other"/>
    <s v="Labor"/>
    <s v="RTRP Project Engineering SCE"/>
    <n v="32237.71"/>
    <n v="32237.71"/>
    <s v="902220349"/>
    <s v="FIP-Mira Loma-Vista No. 1 220kV T/L UG:"/>
    <s v="8020075"/>
    <s v="Overhead - Ord to Ord"/>
    <s v="Riverside Transmission Reliability Project"/>
  </r>
  <r>
    <x v="2"/>
    <s v="2025-06"/>
    <s v="1. DIRECT"/>
    <s v="1. Project Support"/>
    <s v="Other-Accruals Ord to Ord"/>
    <s v="Other"/>
    <s v="Other-Accruals Ord to Ord"/>
    <n v="5827.58"/>
    <n v="5827.58"/>
    <s v="902220349"/>
    <s v="FIP-Mira Loma-Vista No. 1 220kV T/L UG:"/>
    <s v="8021169"/>
    <s v="Other-Accruals Ord to Ord"/>
    <s v="Riverside Transmission Reliability Project"/>
  </r>
  <r>
    <x v="2"/>
    <s v="2025-07"/>
    <s v="1. DIRECT"/>
    <s v="1. Project Support"/>
    <s v="Labor - Other"/>
    <s v="Labor"/>
    <s v="Labor Entries &lt;$5,000"/>
    <n v="-75.839999999999989"/>
    <n v="-75.839999999999989"/>
    <s v="902220349"/>
    <s v="FIP-Mira Loma-Vista No. 1 220kV T/L UG:"/>
    <s v="8010099"/>
    <s v="Labor Accrual"/>
    <s v="Riverside Transmission Reliability Project"/>
  </r>
  <r>
    <x v="2"/>
    <s v="2025-07"/>
    <s v="1. DIRECT"/>
    <s v="1. Project Support"/>
    <s v="Contract Consult/Contract Ord to Ord"/>
    <s v="Contract"/>
    <s v="Contract Entries &lt;$50,000"/>
    <n v="7915.46"/>
    <n v="7915.46"/>
    <s v="902220349"/>
    <s v="FIP-Mira Loma-Vista No. 1 220kV T/L UG:"/>
    <s v="8020082"/>
    <s v="Contract Consult/Contract Ord to Ord"/>
    <s v="Riverside Transmission Reliability Project"/>
  </r>
  <r>
    <x v="2"/>
    <s v="2025-07"/>
    <s v="1. DIRECT"/>
    <s v="1. Project Support"/>
    <s v="Con - Consults/Prof Srvcs/Out Ord to Ord"/>
    <s v="Contract"/>
    <s v="Con - Consults/Prof Srvcs/Out Ord to Ord"/>
    <n v="333943.92"/>
    <n v="333943.92"/>
    <s v="902220349"/>
    <s v="FIP-Mira Loma-Vista No. 1 220kV T/L UG:"/>
    <s v="8020081"/>
    <s v="Con - Consults/Prof Srvcs/Out Ord to Ord"/>
    <s v="Riverside Transmission Reliability Project"/>
  </r>
  <r>
    <x v="2"/>
    <s v="2025-06"/>
    <s v="2. ALLOCATED"/>
    <s v="5. Corporate Overhead"/>
    <s v="Non Budget - Other"/>
    <s v="Non Budgeted"/>
    <s v="Capitalized Overhead - P&amp;B/Payroll Tax"/>
    <n v="57207.3"/>
    <n v="57207.3"/>
    <s v="902220349"/>
    <s v="FIP-Mira Loma-Vista No. 1 220kV T/L UG:"/>
    <s v="5757040"/>
    <s v="Capitalized Overhead - P&amp;B/Payroll Tax"/>
    <s v="Riverside Transmission Reliability Project"/>
  </r>
  <r>
    <x v="2"/>
    <s v="2025-06"/>
    <s v="1. DIRECT"/>
    <s v="4. Allocated"/>
    <s v="Labor - Other"/>
    <s v="Labor"/>
    <s v="Division Overhead"/>
    <n v="19979.62"/>
    <n v="19979.62"/>
    <s v="902220349"/>
    <s v="FIP-Mira Loma-Vista No. 1 220kV T/L UG:"/>
    <s v="8050040"/>
    <s v="T&amp;D Summary Trans/Subs Overall Support"/>
    <s v="Riverside Transmission Reliability Project"/>
  </r>
  <r>
    <x v="2"/>
    <s v="2025-06"/>
    <s v="2. ALLOCATED"/>
    <s v="5. Corporate Overhead"/>
    <s v="Non Budget - Other"/>
    <s v="Non Budgeted"/>
    <s v="Capitalized Overhead - A&amp;G"/>
    <n v="65302.65"/>
    <n v="65302.65"/>
    <s v="902220349"/>
    <s v="FIP-Mira Loma-Vista No. 1 220kV T/L UG:"/>
    <s v="5757030"/>
    <s v="Capitalized Overhead - A&amp;G"/>
    <s v="Riverside Transmission Reliability Project"/>
  </r>
  <r>
    <x v="2"/>
    <s v="2025-07"/>
    <s v="1. DIRECT"/>
    <s v="1. Project Support"/>
    <s v="Labor - Other"/>
    <s v="Labor"/>
    <s v="Labor Entries &lt;$5,000"/>
    <n v="9750.5400000000009"/>
    <n v="9750.5400000000009"/>
    <s v="902220349"/>
    <s v="FIP-Mira Loma-Vista No. 1 220kV T/L UG:"/>
    <s v="8020078"/>
    <s v="Labor Other Earnings - Ord to Ord"/>
    <s v="Riverside Transmission Reliability Project"/>
  </r>
  <r>
    <x v="2"/>
    <s v="2025-06"/>
    <s v="1. DIRECT"/>
    <s v="4. Allocated"/>
    <s v="Labor - Other"/>
    <s v="Labor"/>
    <s v="RTRP MPO Project Management-Contractor O"/>
    <n v="55573.509999999995"/>
    <n v="55573.509999999995"/>
    <s v="902220349"/>
    <s v="FIP-Mira Loma-Vista No. 1 220kV T/L UG:"/>
    <s v="8020075"/>
    <s v="Overhead - Ord to Ord"/>
    <s v="Riverside Transmission Reliability Project"/>
  </r>
  <r>
    <x v="2"/>
    <s v="2025-06"/>
    <s v="1. DIRECT"/>
    <s v="4. Allocated"/>
    <s v="Labor - Other"/>
    <s v="Labor"/>
    <s v="RTRP General (MPO Execution Staff) SCE"/>
    <n v="14893.34"/>
    <n v="14893.34"/>
    <s v="902220349"/>
    <s v="FIP-Mira Loma-Vista No. 1 220kV T/L UG:"/>
    <s v="8020075"/>
    <s v="Overhead - Ord to Ord"/>
    <s v="Riverside Transmission Reliability Project"/>
  </r>
  <r>
    <x v="2"/>
    <s v="2025-06"/>
    <s v="1. DIRECT"/>
    <s v="4. Allocated"/>
    <s v="Labor - Other"/>
    <s v="Labor"/>
    <s v="RTRP Construction Advisors SCE"/>
    <n v="8124.8"/>
    <n v="8124.8"/>
    <s v="902220349"/>
    <s v="FIP-Mira Loma-Vista No. 1 220kV T/L UG:"/>
    <s v="8020075"/>
    <s v="Overhead - Ord to Ord"/>
    <s v="Riverside Transmission Reliability Project"/>
  </r>
  <r>
    <x v="2"/>
    <s v="2025-06"/>
    <s v="1. DIRECT"/>
    <s v="4. Allocated"/>
    <s v="Labor - Other"/>
    <s v="Labor"/>
    <s v="Labor Entries &lt;$5,000"/>
    <n v="-324.86"/>
    <n v="-324.86"/>
    <s v="902220349"/>
    <s v="FIP-Mira Loma-Vista No. 1 220kV T/L UG:"/>
    <s v="8050035"/>
    <s v="OH Tool Expenses TDBU"/>
    <s v="Riverside Transmission Reliability Project"/>
  </r>
  <r>
    <x v="2"/>
    <s v="2025-06"/>
    <s v="1. DIRECT"/>
    <s v="4. Allocated"/>
    <s v="Labor - Other"/>
    <s v="Labor"/>
    <s v="Labor Entries &lt;$5,000"/>
    <n v="292.63"/>
    <n v="292.63"/>
    <s v="902220349"/>
    <s v="FIP-Mira Loma-Vista No. 1 220kV T/L UG:"/>
    <s v="8030010"/>
    <s v="OH Paid Absence"/>
    <s v="Riverside Transmission Reliability Project"/>
  </r>
  <r>
    <x v="2"/>
    <s v="2025-06"/>
    <s v="1. DIRECT"/>
    <s v="4. Allocated"/>
    <s v="Labor - Other"/>
    <s v="Labor"/>
    <s v="Labor Entries &lt;$5,000"/>
    <n v="-482.06000000000012"/>
    <n v="-482.06000000000012"/>
    <s v="902220349"/>
    <s v="FIP-Mira Loma-Vista No. 1 220kV T/L UG:"/>
    <s v="8020075"/>
    <s v="Overhead - Ord to Ord"/>
    <s v="Riverside Transmission Reliability Project"/>
  </r>
  <r>
    <x v="2"/>
    <s v="2025-06"/>
    <s v="2. ALLOCATED"/>
    <s v="5. Corporate Overhead"/>
    <s v="Non Budget - Other"/>
    <s v="Non Budgeted"/>
    <s v="Capitalized Overhead - Inj &amp; Damages"/>
    <n v="174.39"/>
    <n v="174.39"/>
    <s v="902220349"/>
    <s v="FIP-Mira Loma-Vista No. 1 220kV T/L UG:"/>
    <s v="5757020"/>
    <s v="Capitalized Overhead - Inj &amp; Damages"/>
    <s v="Riverside Transmission Reliability Project"/>
  </r>
  <r>
    <x v="2"/>
    <s v="2025-02"/>
    <s v="1. DIRECT"/>
    <s v="1. Project Support"/>
    <s v="Other"/>
    <s v="Other"/>
    <s v="Other"/>
    <n v="10249.660000000002"/>
    <n v="10249.660000000002"/>
    <s v="902220349"/>
    <s v="FIP-Mira Loma-Vista No. 1 220kV T/L UG:"/>
    <s v="8020076"/>
    <s v="Other - Ord to Ord"/>
    <s v="Riverside Transmission Reliability Project"/>
  </r>
  <r>
    <x v="2"/>
    <s v="2025-01"/>
    <s v="1. DIRECT"/>
    <s v="4. Allocated"/>
    <s v="Labor - Other"/>
    <s v="Labor"/>
    <s v="RTRP MPO Project Management-Contractor O"/>
    <n v="23849.64"/>
    <n v="23849.64"/>
    <s v="902220349"/>
    <s v="FIP-Mira Loma-Vista No. 1 220kV T/L UG:"/>
    <s v="8020075"/>
    <s v="Overhead - Ord to Ord"/>
    <s v="Riverside Transmission Reliability Project"/>
  </r>
  <r>
    <x v="2"/>
    <s v="2025-01"/>
    <s v="1. DIRECT"/>
    <s v="4. Allocated"/>
    <s v="Labor - Other"/>
    <s v="Labor"/>
    <s v="RTRP Project Engineering SCE"/>
    <n v="51272.23"/>
    <n v="51272.23"/>
    <s v="902220349"/>
    <s v="FIP-Mira Loma-Vista No. 1 220kV T/L UG:"/>
    <s v="8020075"/>
    <s v="Overhead - Ord to Ord"/>
    <s v="Riverside Transmission Reliability Project"/>
  </r>
  <r>
    <x v="2"/>
    <s v="2025-01"/>
    <s v="2. ALLOCATED"/>
    <s v="5. Corporate Overhead"/>
    <s v="Non Budget - Other"/>
    <s v="Non Budgeted"/>
    <s v="Capitalized Overhead - A&amp;G"/>
    <n v="25006.19"/>
    <n v="25006.19"/>
    <s v="902220349"/>
    <s v="FIP-Mira Loma-Vista No. 1 220kV T/L UG:"/>
    <s v="5757030"/>
    <s v="Capitalized Overhead - A&amp;G"/>
    <s v="Riverside Transmission Reliability Project"/>
  </r>
  <r>
    <x v="2"/>
    <s v="2025-01"/>
    <s v="2. ALLOCATED"/>
    <s v="5. Corporate Overhead"/>
    <s v="Non Budget - Other"/>
    <s v="Non Budgeted"/>
    <s v="Capitalized Overhead - Inj &amp; Damages"/>
    <n v="15.36"/>
    <n v="15.36"/>
    <s v="902220349"/>
    <s v="FIP-Mira Loma-Vista No. 1 220kV T/L UG:"/>
    <s v="5757020"/>
    <s v="Capitalized Overhead - Inj &amp; Damages"/>
    <s v="Riverside Transmission Reliability Project"/>
  </r>
  <r>
    <x v="2"/>
    <s v="2025-01"/>
    <s v="2. ALLOCATED"/>
    <s v="5. Corporate Overhead"/>
    <s v="Non Budget - Other"/>
    <s v="Non Budgeted"/>
    <s v="Capitalized Overhead - P&amp;B/Payroll Tax"/>
    <n v="11667.18"/>
    <n v="11667.18"/>
    <s v="902220349"/>
    <s v="FIP-Mira Loma-Vista No. 1 220kV T/L UG:"/>
    <s v="5757040"/>
    <s v="Capitalized Overhead - P&amp;B/Payroll Tax"/>
    <s v="Riverside Transmission Reliability Project"/>
  </r>
  <r>
    <x v="2"/>
    <s v="2025-02"/>
    <s v="1. DIRECT"/>
    <s v="1. Project Support"/>
    <s v="Con - Consults/Prof Srvcs/Out Ord to Ord"/>
    <s v="Contract"/>
    <s v="Contract Entries &lt;$50,000"/>
    <n v="23175.57"/>
    <n v="23175.57"/>
    <s v="902220349"/>
    <s v="FIP-Mira Loma-Vista No. 1 220kV T/L UG:"/>
    <s v="8020081"/>
    <s v="Con - Consults/Prof Srvcs/Out Ord to Ord"/>
    <s v="Riverside Transmission Reliability Project"/>
  </r>
  <r>
    <x v="2"/>
    <s v="2025-02"/>
    <s v="1. DIRECT"/>
    <s v="1. Project Support"/>
    <s v="Contract Consult/Contract Ord to Ord"/>
    <s v="Contract"/>
    <s v="Contract Entries &lt;$50,000"/>
    <n v="5815.44"/>
    <n v="5815.44"/>
    <s v="902220349"/>
    <s v="FIP-Mira Loma-Vista No. 1 220kV T/L UG:"/>
    <s v="8020082"/>
    <s v="Contract Consult/Contract Ord to Ord"/>
    <s v="Riverside Transmission Reliability Project"/>
  </r>
  <r>
    <x v="2"/>
    <s v="2025-02"/>
    <s v="1. DIRECT"/>
    <s v="1. Project Support"/>
    <s v="Labor - Other"/>
    <s v="Labor"/>
    <s v="Labor Entries &lt;$5,000"/>
    <n v="-58.820000000000007"/>
    <n v="-58.820000000000007"/>
    <s v="902220349"/>
    <s v="FIP-Mira Loma-Vista No. 1 220kV T/L UG:"/>
    <s v="8010099"/>
    <s v="Labor Accrual"/>
    <s v="Riverside Transmission Reliability Project"/>
  </r>
  <r>
    <x v="2"/>
    <s v="2025-02"/>
    <s v="1. DIRECT"/>
    <s v="1. Project Support"/>
    <s v="Labor - Other"/>
    <s v="Labor"/>
    <s v="Labor Entries &lt;$5,000"/>
    <n v="774.12"/>
    <n v="774.12"/>
    <s v="902220349"/>
    <s v="FIP-Mira Loma-Vista No. 1 220kV T/L UG:"/>
    <s v="8020070"/>
    <s v="Labor Normal Time - Ord to Ord"/>
    <s v="Riverside Transmission Reliability Project"/>
  </r>
  <r>
    <x v="2"/>
    <s v="2025-02"/>
    <s v="1. DIRECT"/>
    <s v="1. Project Support"/>
    <s v="Labor - Other"/>
    <s v="Labor"/>
    <s v="Labor Entries &lt;$5,000"/>
    <n v="5482.25"/>
    <n v="5482.25"/>
    <s v="902220349"/>
    <s v="FIP-Mira Loma-Vista No. 1 220kV T/L UG:"/>
    <s v="8020078"/>
    <s v="Labor Other Earnings - Ord to Ord"/>
    <s v="Riverside Transmission Reliability Project"/>
  </r>
  <r>
    <x v="2"/>
    <s v="2025-02"/>
    <s v="1. DIRECT"/>
    <s v="1. Project Support"/>
    <s v="Labor - Other"/>
    <s v="Labor"/>
    <s v="MPO:ASSESS/WILDLIFE SUBSTATION (RTRP)"/>
    <n v="5516.4299999999994"/>
    <n v="5516.4299999999994"/>
    <s v="902220349"/>
    <s v="FIP-Mira Loma-Vista No. 1 220kV T/L UG:"/>
    <s v="8020070"/>
    <s v="Labor Normal Time - Ord to Ord"/>
    <s v="Riverside Transmission Reliability Project"/>
  </r>
  <r>
    <x v="2"/>
    <s v="2025-02"/>
    <s v="1. DIRECT"/>
    <s v="1. Project Support"/>
    <s v="Labor - Other"/>
    <s v="Labor"/>
    <s v="RTRP General (MPO Execution Staff) SCE"/>
    <n v="10030.549999999999"/>
    <n v="10030.549999999999"/>
    <s v="902220349"/>
    <s v="FIP-Mira Loma-Vista No. 1 220kV T/L UG:"/>
    <s v="8020070"/>
    <s v="Labor Normal Time - Ord to Ord"/>
    <s v="Riverside Transmission Reliability Project"/>
  </r>
  <r>
    <x v="2"/>
    <s v="2025-02"/>
    <s v="1. DIRECT"/>
    <s v="1. Project Support"/>
    <s v="Labor - Other"/>
    <s v="Labor"/>
    <s v="RTRP Project Engineering SCE"/>
    <n v="11090.14"/>
    <n v="11090.14"/>
    <s v="902220349"/>
    <s v="FIP-Mira Loma-Vista No. 1 220kV T/L UG:"/>
    <s v="8020070"/>
    <s v="Labor Normal Time - Ord to Ord"/>
    <s v="Riverside Transmission Reliability Project"/>
  </r>
  <r>
    <x v="2"/>
    <s v="2025-02"/>
    <s v="1. DIRECT"/>
    <s v="4. Allocated"/>
    <s v="Chargebacks"/>
    <s v="Chargeback"/>
    <s v="Chargeback Entries&lt;$5,000"/>
    <n v="525"/>
    <n v="525"/>
    <s v="902220349"/>
    <s v="FIP-Mira Loma-Vista No. 1 220kV T/L UG:"/>
    <s v="8020211"/>
    <s v="Con - Consults/Prof Srvcs/Out IO BA"/>
    <s v="Riverside Transmission Reliability Project"/>
  </r>
  <r>
    <x v="2"/>
    <s v="2025-02"/>
    <s v="1. DIRECT"/>
    <s v="4. Allocated"/>
    <s v="Chargebacks"/>
    <s v="Chargeback"/>
    <s v="Chargeback Entries&lt;$5,000"/>
    <n v="244.18999999999997"/>
    <n v="244.18999999999997"/>
    <s v="902220349"/>
    <s v="FIP-Mira Loma-Vista No. 1 220kV T/L UG:"/>
    <s v="8020208"/>
    <s v="Labor Other Earnings - IO BA"/>
    <s v="Riverside Transmission Reliability Project"/>
  </r>
  <r>
    <x v="2"/>
    <s v="2025-02"/>
    <s v="1. DIRECT"/>
    <s v="4. Allocated"/>
    <s v="Labor - Other"/>
    <s v="Labor"/>
    <s v="Labor Entries &lt;$5,000"/>
    <n v="24.17"/>
    <n v="24.17"/>
    <s v="902220349"/>
    <s v="FIP-Mira Loma-Vista No. 1 220kV T/L UG:"/>
    <s v="8050041"/>
    <s v="T&amp;D Sum Business Unit Overall Support"/>
    <s v="Riverside Transmission Reliability Project"/>
  </r>
  <r>
    <x v="2"/>
    <s v="2025-02"/>
    <s v="1. DIRECT"/>
    <s v="4. Allocated"/>
    <s v="Labor - Other"/>
    <s v="Labor"/>
    <s v="Labor Entries &lt;$5,000"/>
    <n v="28.19"/>
    <n v="28.19"/>
    <s v="902220349"/>
    <s v="FIP-Mira Loma-Vista No. 1 220kV T/L UG:"/>
    <s v="8050040"/>
    <s v="T&amp;D Summary Trans/Subs Overall Support"/>
    <s v="Riverside Transmission Reliability Project"/>
  </r>
  <r>
    <x v="2"/>
    <s v="2025-02"/>
    <s v="1. DIRECT"/>
    <s v="4. Allocated"/>
    <s v="Labor - Other"/>
    <s v="Labor"/>
    <s v="Labor Entries &lt;$5,000"/>
    <n v="43.28"/>
    <n v="43.28"/>
    <s v="902220349"/>
    <s v="FIP-Mira Loma-Vista No. 1 220kV T/L UG:"/>
    <s v="8050035"/>
    <s v="OH Tool Expenses TDBU"/>
    <s v="Riverside Transmission Reliability Project"/>
  </r>
  <r>
    <x v="2"/>
    <s v="2025-02"/>
    <s v="1. DIRECT"/>
    <s v="4. Allocated"/>
    <s v="Labor - Other"/>
    <s v="Labor"/>
    <s v="Labor Entries &lt;$5,000"/>
    <n v="111.47"/>
    <n v="111.47"/>
    <s v="902220349"/>
    <s v="FIP-Mira Loma-Vista No. 1 220kV T/L UG:"/>
    <s v="8030010"/>
    <s v="OH Paid Absence"/>
    <s v="Riverside Transmission Reliability Project"/>
  </r>
  <r>
    <x v="2"/>
    <s v="2025-02"/>
    <s v="1. DIRECT"/>
    <s v="4. Allocated"/>
    <s v="Labor - Other"/>
    <s v="Labor"/>
    <s v="Labor Entries &lt;$5,000"/>
    <n v="5205.04"/>
    <n v="5205.04"/>
    <s v="902220349"/>
    <s v="FIP-Mira Loma-Vista No. 1 220kV T/L UG:"/>
    <s v="8020075"/>
    <s v="Overhead - Ord to Ord"/>
    <s v="Riverside Transmission Reliability Project"/>
  </r>
  <r>
    <x v="2"/>
    <s v="2025-02"/>
    <s v="1. DIRECT"/>
    <s v="1. Project Support"/>
    <s v="MAJOR PROJECT ORG "/>
    <s v="Labor"/>
    <s v="Labor Entries &lt;$5,000"/>
    <n v="2.44"/>
    <n v="2.44"/>
    <s v="902220349"/>
    <s v="FIP-Mira Loma-Vista No. 1 220kV T/L UG:"/>
    <s v="8010001"/>
    <s v="Manager"/>
    <s v="Riverside Transmission Reliability Project"/>
  </r>
  <r>
    <x v="2"/>
    <s v="2025-02"/>
    <s v="1. DIRECT"/>
    <s v="4. Allocated"/>
    <s v="Chargebacks"/>
    <s v="Chargeback"/>
    <s v="Chargeback Entries&lt;$5,000"/>
    <n v="3.94"/>
    <n v="3.94"/>
    <s v="902220349"/>
    <s v="FIP-Mira Loma-Vista No. 1 220kV T/L UG:"/>
    <s v="8020454"/>
    <s v="Indirect SCM IMM - IO BA"/>
    <s v="Riverside Transmission Reliability Project"/>
  </r>
  <r>
    <x v="2"/>
    <s v="2025-02"/>
    <s v="1. DIRECT"/>
    <s v="1. Project Support"/>
    <s v="MAJOR PROJECT ORG "/>
    <s v="Labor"/>
    <s v="Labor Entries &lt;$5,000"/>
    <n v="613.74"/>
    <n v="613.74"/>
    <s v="902220349"/>
    <s v="FIP-Mira Loma-Vista No. 1 220kV T/L UG:"/>
    <s v="8010001"/>
    <s v="Manager"/>
    <s v="Riverside Transmission Reliability Project"/>
  </r>
  <r>
    <x v="2"/>
    <s v="2025-02"/>
    <s v="1. DIRECT"/>
    <s v="4. Allocated"/>
    <s v="Capitalized Overhead - IT IMM"/>
    <s v="Chargeback"/>
    <s v="Chargeback Entries&lt;$5,000"/>
    <n v="60.59"/>
    <n v="60.59"/>
    <s v="902220349"/>
    <s v="FIP-Mira Loma-Vista No. 1 220kV T/L UG:"/>
    <s v="5757075"/>
    <s v="Capitalized Overhead - IT IMM"/>
    <s v="Riverside Transmission Reliability Project"/>
  </r>
  <r>
    <x v="2"/>
    <s v="2025-02"/>
    <s v="1. DIRECT"/>
    <s v="3. Construction"/>
    <s v="Labor - Other"/>
    <s v="Labor"/>
    <s v="Labor Entries &lt;$5,000"/>
    <n v="372.94"/>
    <n v="372.94"/>
    <s v="902220349"/>
    <s v="FIP-Mira Loma-Vista No. 1 220kV T/L UG:"/>
    <s v="8020078"/>
    <s v="Labor Other Earnings - Ord to Ord"/>
    <s v="Riverside Transmission Reliability Project"/>
  </r>
  <r>
    <x v="2"/>
    <s v="2025-02"/>
    <s v="1. DIRECT"/>
    <s v="3. Construction"/>
    <s v="Labor - Other"/>
    <s v="Labor"/>
    <s v="Labor Entries &lt;$5,000"/>
    <n v="1864.73"/>
    <n v="1864.73"/>
    <s v="902220349"/>
    <s v="FIP-Mira Loma-Vista No. 1 220kV T/L UG:"/>
    <s v="8020070"/>
    <s v="Labor Normal Time - Ord to Ord"/>
    <s v="Riverside Transmission Reliability Project"/>
  </r>
  <r>
    <x v="2"/>
    <s v="2025-02"/>
    <s v="1. DIRECT"/>
    <s v="1. Project Support"/>
    <s v="Other-Accruals Ord to Ord"/>
    <s v="Other"/>
    <s v="Other-Accruals Ord to Ord"/>
    <n v="260.54000000000002"/>
    <n v="260.54000000000002"/>
    <s v="902220349"/>
    <s v="FIP-Mira Loma-Vista No. 1 220kV T/L UG:"/>
    <s v="8021169"/>
    <s v="Other-Accruals Ord to Ord"/>
    <s v="Riverside Transmission Reliability Project"/>
  </r>
  <r>
    <x v="2"/>
    <s v="2025-02"/>
    <s v="1. DIRECT"/>
    <s v="1. Project Support"/>
    <s v="Other - Accruals IO-BA"/>
    <s v="Other"/>
    <s v="Other - Accruals IO-BA"/>
    <n v="-800"/>
    <n v="-800"/>
    <s v="902220349"/>
    <s v="FIP-Mira Loma-Vista No. 1 220kV T/L UG:"/>
    <s v="8020219"/>
    <s v="Other - Accruals IO-BA"/>
    <s v="Riverside Transmission Reliability Project"/>
  </r>
  <r>
    <x v="2"/>
    <s v="2025-01"/>
    <s v="1. DIRECT"/>
    <s v="4. Allocated"/>
    <s v="Labor - Other"/>
    <s v="Labor"/>
    <s v="Labor Entries &lt;$5,000"/>
    <n v="49.19"/>
    <n v="49.19"/>
    <s v="902220349"/>
    <s v="FIP-Mira Loma-Vista No. 1 220kV T/L UG:"/>
    <s v="8050041"/>
    <s v="T&amp;D Sum Business Unit Overall Support"/>
    <s v="Riverside Transmission Reliability Project"/>
  </r>
  <r>
    <x v="2"/>
    <s v="2025-02"/>
    <s v="1. DIRECT"/>
    <s v="4. Allocated"/>
    <s v="Indirct SCM IMM - Order to Order"/>
    <s v="Chargeback"/>
    <s v="Chargeback Entries&lt;$5,000"/>
    <n v="217.43"/>
    <n v="217.43"/>
    <s v="902220349"/>
    <s v="FIP-Mira Loma-Vista No. 1 220kV T/L UG:"/>
    <s v="8020494"/>
    <s v="Indirct SCM IMM - Order to Order"/>
    <s v="Riverside Transmission Reliability Project"/>
  </r>
  <r>
    <x v="2"/>
    <s v="2025-01"/>
    <s v="1. DIRECT"/>
    <s v="1. Project Support"/>
    <s v="Labor - Other"/>
    <s v="Labor"/>
    <s v="Labor Entries &lt;$5,000"/>
    <n v="5746.1"/>
    <n v="5746.1"/>
    <s v="902220349"/>
    <s v="FIP-Mira Loma-Vista No. 1 220kV T/L UG:"/>
    <s v="8020078"/>
    <s v="Labor Other Earnings - Ord to Ord"/>
    <s v="Riverside Transmission Reliability Project"/>
  </r>
  <r>
    <x v="2"/>
    <s v="2025-01"/>
    <s v="1. DIRECT"/>
    <s v="4. Allocated"/>
    <s v="Labor - Other"/>
    <s v="Labor"/>
    <s v="RTRP General (MPO Execution Staff) SCE"/>
    <n v="12119.45"/>
    <n v="12119.45"/>
    <s v="902220349"/>
    <s v="FIP-Mira Loma-Vista No. 1 220kV T/L UG:"/>
    <s v="8020075"/>
    <s v="Overhead - Ord to Ord"/>
    <s v="Riverside Transmission Reliability Project"/>
  </r>
  <r>
    <x v="2"/>
    <s v="2025-01"/>
    <s v="1. DIRECT"/>
    <s v="1. Project Support"/>
    <s v="Other"/>
    <s v="Other"/>
    <s v="Other"/>
    <n v="2829.92"/>
    <n v="2829.92"/>
    <s v="902220349"/>
    <s v="FIP-Mira Loma-Vista No. 1 220kV T/L UG:"/>
    <s v="8020076"/>
    <s v="Other - Ord to Ord"/>
    <s v="Riverside Transmission Reliability Project"/>
  </r>
  <r>
    <x v="2"/>
    <s v="2025-01"/>
    <s v="1. DIRECT"/>
    <s v="1. Project Support"/>
    <s v="MAJOR PROJECT ORG "/>
    <s v="Labor"/>
    <s v="Labor Entries &lt;$5,000"/>
    <n v="1543.6000000000001"/>
    <n v="1543.6000000000001"/>
    <s v="902220349"/>
    <s v="FIP-Mira Loma-Vista No. 1 220kV T/L UG:"/>
    <s v="8010001"/>
    <s v="Manager"/>
    <s v="Riverside Transmission Reliability Project"/>
  </r>
  <r>
    <x v="2"/>
    <s v="2025-01"/>
    <s v="1. DIRECT"/>
    <s v="1. Project Support"/>
    <s v="MAJOR PROJECT ORG "/>
    <s v="Labor"/>
    <s v="Labor Entries &lt;$5,000"/>
    <n v="43.95"/>
    <n v="43.95"/>
    <s v="902220349"/>
    <s v="FIP-Mira Loma-Vista No. 1 220kV T/L UG:"/>
    <s v="8010001"/>
    <s v="Manager"/>
    <s v="Riverside Transmission Reliability Project"/>
  </r>
  <r>
    <x v="2"/>
    <s v="2025-01"/>
    <s v="1. DIRECT"/>
    <s v="1. Project Support"/>
    <s v="Labor - Other"/>
    <s v="Labor"/>
    <s v="RTRP Project Engineering SCE"/>
    <n v="8788.3599999999988"/>
    <n v="8788.3599999999988"/>
    <s v="902220349"/>
    <s v="FIP-Mira Loma-Vista No. 1 220kV T/L UG:"/>
    <s v="8020070"/>
    <s v="Labor Normal Time - Ord to Ord"/>
    <s v="Riverside Transmission Reliability Project"/>
  </r>
  <r>
    <x v="2"/>
    <s v="2025-01"/>
    <s v="1. DIRECT"/>
    <s v="1. Project Support"/>
    <s v="Other-Accruals Ord to Ord"/>
    <s v="Other"/>
    <s v="Other-Accruals Ord to Ord"/>
    <n v="-189914.94"/>
    <n v="-189914.94"/>
    <s v="902220349"/>
    <s v="FIP-Mira Loma-Vista No. 1 220kV T/L UG:"/>
    <s v="8021169"/>
    <s v="Other-Accruals Ord to Ord"/>
    <s v="Riverside Transmission Reliability Project"/>
  </r>
  <r>
    <x v="2"/>
    <s v="2025-01"/>
    <s v="1. DIRECT"/>
    <s v="1. Project Support"/>
    <s v="Labor - Other"/>
    <s v="Labor"/>
    <s v="MPO:ASSESS/WILDLIFE SUBSTATION (RTRP)"/>
    <n v="7578.62"/>
    <n v="7578.62"/>
    <s v="902220349"/>
    <s v="FIP-Mira Loma-Vista No. 1 220kV T/L UG:"/>
    <s v="8020070"/>
    <s v="Labor Normal Time - Ord to Ord"/>
    <s v="Riverside Transmission Reliability Project"/>
  </r>
  <r>
    <x v="2"/>
    <s v="2025-01"/>
    <s v="1. DIRECT"/>
    <s v="3. Construction"/>
    <s v="Labor - Other"/>
    <s v="Labor"/>
    <s v="Labor Entries &lt;$5,000"/>
    <n v="942.2600000000001"/>
    <n v="942.2600000000001"/>
    <s v="902220349"/>
    <s v="FIP-Mira Loma-Vista No. 1 220kV T/L UG:"/>
    <s v="8020070"/>
    <s v="Labor Normal Time - Ord to Ord"/>
    <s v="Riverside Transmission Reliability Project"/>
  </r>
  <r>
    <x v="2"/>
    <s v="2025-01"/>
    <s v="1. DIRECT"/>
    <s v="1. Project Support"/>
    <s v="Labor - Other"/>
    <s v="Labor"/>
    <s v="Labor Entries &lt;$5,000"/>
    <n v="1490.71"/>
    <n v="1490.71"/>
    <s v="902220349"/>
    <s v="FIP-Mira Loma-Vista No. 1 220kV T/L UG:"/>
    <s v="8020070"/>
    <s v="Labor Normal Time - Ord to Ord"/>
    <s v="Riverside Transmission Reliability Project"/>
  </r>
  <r>
    <x v="2"/>
    <s v="2025-01"/>
    <s v="1. DIRECT"/>
    <s v="1. Project Support"/>
    <s v="Labor - Other"/>
    <s v="Labor"/>
    <s v="Labor Entries &lt;$5,000"/>
    <n v="-25.620000000000005"/>
    <n v="-25.620000000000005"/>
    <s v="902220349"/>
    <s v="FIP-Mira Loma-Vista No. 1 220kV T/L UG:"/>
    <s v="8010099"/>
    <s v="Labor Accrual"/>
    <s v="Riverside Transmission Reliability Project"/>
  </r>
  <r>
    <x v="2"/>
    <s v="2025-01"/>
    <s v="1. DIRECT"/>
    <s v="1. Project Support"/>
    <s v="Contract Consult/Contract Ord to Ord"/>
    <s v="Contract"/>
    <s v="Contract Entries &lt;$50,000"/>
    <n v="6946.22"/>
    <n v="6946.22"/>
    <s v="902220349"/>
    <s v="FIP-Mira Loma-Vista No. 1 220kV T/L UG:"/>
    <s v="8020082"/>
    <s v="Contract Consult/Contract Ord to Ord"/>
    <s v="Riverside Transmission Reliability Project"/>
  </r>
  <r>
    <x v="2"/>
    <s v="2025-01"/>
    <s v="1. DIRECT"/>
    <s v="1. Project Support"/>
    <s v="Con - Consults/Prof Srvcs/Out Ord to Ord"/>
    <s v="Contract"/>
    <s v="Con - Consults/Prof Srvcs/Out Ord to Ord"/>
    <n v="297220.81"/>
    <n v="297220.81"/>
    <s v="902220349"/>
    <s v="FIP-Mira Loma-Vista No. 1 220kV T/L UG:"/>
    <s v="8020081"/>
    <s v="Con - Consults/Prof Srvcs/Out Ord to Ord"/>
    <s v="Riverside Transmission Reliability Project"/>
  </r>
  <r>
    <x v="2"/>
    <s v="2025-07"/>
    <s v="1. DIRECT"/>
    <s v="4. Allocated"/>
    <s v="Labor - Other"/>
    <s v="Labor"/>
    <s v="RTRP Project Engineering SCE"/>
    <n v="10922.619999999999"/>
    <n v="10922.619999999999"/>
    <s v="902220349"/>
    <s v="FIP-Mira Loma-Vista No. 1 220kV T/L UG:"/>
    <s v="8020075"/>
    <s v="Overhead - Ord to Ord"/>
    <s v="Riverside Transmission Reliability Project"/>
  </r>
  <r>
    <x v="2"/>
    <s v="2025-10"/>
    <s v="1. DIRECT"/>
    <s v="3. Construction"/>
    <s v="TRANSMISSION "/>
    <s v="Labor"/>
    <s v="Labor Entries &lt;$5,000"/>
    <n v="-7.76"/>
    <n v="-7.76"/>
    <s v="902220349"/>
    <s v="FIP-Mira Loma-Vista No. 1 220kV T/L UG:"/>
    <s v="8010024"/>
    <s v="Lineman/Splicer-Union"/>
    <s v="Riverside Transmission Reliability Project"/>
  </r>
  <r>
    <x v="2"/>
    <s v="2025-01"/>
    <s v="1. DIRECT"/>
    <s v="1. Project Support"/>
    <s v="Labor - Other"/>
    <s v="Labor"/>
    <s v="RTRP General (MPO Execution Staff) SCE"/>
    <n v="10872.85"/>
    <n v="10872.85"/>
    <s v="902220349"/>
    <s v="FIP-Mira Loma-Vista No. 1 220kV T/L UG:"/>
    <s v="8020070"/>
    <s v="Labor Normal Time - Ord to Ord"/>
    <s v="Riverside Transmission Reliability Project"/>
  </r>
  <r>
    <x v="2"/>
    <s v="2025-01"/>
    <s v="1. DIRECT"/>
    <s v="4. Allocated"/>
    <s v="Chargebacks"/>
    <s v="Chargeback"/>
    <s v="Chargeback Entries&lt;$5,000"/>
    <n v="16.57"/>
    <n v="16.57"/>
    <s v="902220349"/>
    <s v="FIP-Mira Loma-Vista No. 1 220kV T/L UG:"/>
    <s v="8020454"/>
    <s v="Indirect SCM IMM - IO BA"/>
    <s v="Riverside Transmission Reliability Project"/>
  </r>
  <r>
    <x v="2"/>
    <s v="2025-02"/>
    <s v="2. ALLOCATED"/>
    <s v="5. Corporate Overhead"/>
    <s v="Non Budget - Other"/>
    <s v="Non Budgeted"/>
    <s v="Capitalized Overhead - A&amp;G"/>
    <n v="4760.58"/>
    <n v="4760.58"/>
    <s v="902220349"/>
    <s v="FIP-Mira Loma-Vista No. 1 220kV T/L UG:"/>
    <s v="5757030"/>
    <s v="Capitalized Overhead - A&amp;G"/>
    <s v="Riverside Transmission Reliability Project"/>
  </r>
  <r>
    <x v="2"/>
    <s v="2025-01"/>
    <s v="1. DIRECT"/>
    <s v="4. Allocated"/>
    <s v="Labor - Other"/>
    <s v="Labor"/>
    <s v="Labor Entries &lt;$5,000"/>
    <n v="72.680000000000007"/>
    <n v="72.680000000000007"/>
    <s v="902220349"/>
    <s v="FIP-Mira Loma-Vista No. 1 220kV T/L UG:"/>
    <s v="8050040"/>
    <s v="T&amp;D Summary Trans/Subs Overall Support"/>
    <s v="Riverside Transmission Reliability Project"/>
  </r>
  <r>
    <x v="2"/>
    <s v="2025-01"/>
    <s v="1. DIRECT"/>
    <s v="4. Allocated"/>
    <s v="Labor - Other"/>
    <s v="Labor"/>
    <s v="Labor Entries &lt;$5,000"/>
    <n v="75.790000000000006"/>
    <n v="75.790000000000006"/>
    <s v="902220349"/>
    <s v="FIP-Mira Loma-Vista No. 1 220kV T/L UG:"/>
    <s v="8050035"/>
    <s v="OH Tool Expenses TDBU"/>
    <s v="Riverside Transmission Reliability Project"/>
  </r>
  <r>
    <x v="2"/>
    <s v="2025-01"/>
    <s v="1. DIRECT"/>
    <s v="4. Allocated"/>
    <s v="Labor - Other"/>
    <s v="Labor"/>
    <s v="Labor Entries &lt;$5,000"/>
    <n v="312.39"/>
    <n v="312.39"/>
    <s v="902220349"/>
    <s v="FIP-Mira Loma-Vista No. 1 220kV T/L UG:"/>
    <s v="8030010"/>
    <s v="OH Paid Absence"/>
    <s v="Riverside Transmission Reliability Project"/>
  </r>
  <r>
    <x v="2"/>
    <s v="2025-01"/>
    <s v="1. DIRECT"/>
    <s v="4. Allocated"/>
    <s v="Labor - Other"/>
    <s v="Labor"/>
    <s v="Labor Entries &lt;$5,000"/>
    <n v="1139.55"/>
    <n v="1139.55"/>
    <s v="902220349"/>
    <s v="FIP-Mira Loma-Vista No. 1 220kV T/L UG:"/>
    <s v="8020075"/>
    <s v="Overhead - Ord to Ord"/>
    <s v="Riverside Transmission Reliability Project"/>
  </r>
  <r>
    <x v="2"/>
    <s v="2025-01"/>
    <s v="1. DIRECT"/>
    <s v="1. Project Support"/>
    <s v="Other - Accruals IO-BA"/>
    <s v="Other"/>
    <s v="Other - Accruals IO-BA"/>
    <n v="900"/>
    <n v="900"/>
    <s v="902220349"/>
    <s v="FIP-Mira Loma-Vista No. 1 220kV T/L UG:"/>
    <s v="8020219"/>
    <s v="Other - Accruals IO-BA"/>
    <s v="Riverside Transmission Reliability Project"/>
  </r>
  <r>
    <x v="2"/>
    <s v="2025-01"/>
    <s v="1. DIRECT"/>
    <s v="4. Allocated"/>
    <s v="Chargebacks"/>
    <s v="Chargeback"/>
    <s v="MEP-BPP_RTRP - Project Managementt &amp; Adm"/>
    <n v="7081.22"/>
    <n v="7081.22"/>
    <s v="902220349"/>
    <s v="FIP-Mira Loma-Vista No. 1 220kV T/L UG:"/>
    <s v="8020200"/>
    <s v="Labor Normal Time - IO BA"/>
    <s v="Riverside Transmission Reliability Project"/>
  </r>
  <r>
    <x v="2"/>
    <s v="2025-01"/>
    <s v="1. DIRECT"/>
    <s v="4. Allocated"/>
    <s v="Labor - Other"/>
    <s v="Labor"/>
    <s v="Labor Entries &lt;$5,000"/>
    <n v="294.29000000000002"/>
    <n v="294.29000000000002"/>
    <s v="902220349"/>
    <s v="FIP-Mira Loma-Vista No. 1 220kV T/L UG:"/>
    <s v="8050042"/>
    <s v="T&amp;D Transmission Overall Support"/>
    <s v="Riverside Transmission Reliability Project"/>
  </r>
  <r>
    <x v="2"/>
    <s v="2025-01"/>
    <s v="1. DIRECT"/>
    <s v="4. Allocated"/>
    <s v="Chargebacks"/>
    <s v="Chargeback"/>
    <s v="Chargeback Entries&lt;$5,000"/>
    <n v="2209.5"/>
    <n v="2209.5"/>
    <s v="902220349"/>
    <s v="FIP-Mira Loma-Vista No. 1 220kV T/L UG:"/>
    <s v="8020211"/>
    <s v="Con - Consults/Prof Srvcs/Out IO BA"/>
    <s v="Riverside Transmission Reliability Project"/>
  </r>
  <r>
    <x v="2"/>
    <s v="2025-01"/>
    <s v="1. DIRECT"/>
    <s v="4. Allocated"/>
    <s v="Chargebacks"/>
    <s v="Chargeback"/>
    <s v="Chargeback Entries&lt;$5,000"/>
    <n v="1658.95"/>
    <n v="1658.95"/>
    <s v="902220349"/>
    <s v="FIP-Mira Loma-Vista No. 1 220kV T/L UG:"/>
    <s v="8020208"/>
    <s v="Labor Other Earnings - IO BA"/>
    <s v="Riverside Transmission Reliability Project"/>
  </r>
  <r>
    <x v="2"/>
    <s v="2025-01"/>
    <s v="1. DIRECT"/>
    <s v="4. Allocated"/>
    <s v="Chargebacks"/>
    <s v="Chargeback"/>
    <s v="Chargeback Entries&lt;$5,000"/>
    <n v="1213.53"/>
    <n v="1213.53"/>
    <s v="902220349"/>
    <s v="FIP-Mira Loma-Vista No. 1 220kV T/L UG:"/>
    <s v="8020200"/>
    <s v="Labor Normal Time - IO BA"/>
    <s v="Riverside Transmission Reliability Project"/>
  </r>
  <r>
    <x v="2"/>
    <s v="2025-01"/>
    <s v="1. DIRECT"/>
    <s v="4. Allocated"/>
    <s v="Capitalized Overhead - IT IMM"/>
    <s v="Chargeback"/>
    <s v="Chargeback Entries&lt;$5,000"/>
    <n v="576.17999999999995"/>
    <n v="576.17999999999995"/>
    <s v="902220349"/>
    <s v="FIP-Mira Loma-Vista No. 1 220kV T/L UG:"/>
    <s v="5757075"/>
    <s v="Capitalized Overhead - IT IMM"/>
    <s v="Riverside Transmission Reliability Project"/>
  </r>
  <r>
    <x v="2"/>
    <s v="2025-01"/>
    <s v="1. DIRECT"/>
    <s v="3. Construction"/>
    <s v="Labor - Other"/>
    <s v="Labor"/>
    <s v="Labor Entries &lt;$5,000"/>
    <n v="188.45"/>
    <n v="188.45"/>
    <s v="902220349"/>
    <s v="FIP-Mira Loma-Vista No. 1 220kV T/L UG:"/>
    <s v="8020078"/>
    <s v="Labor Other Earnings - Ord to Ord"/>
    <s v="Riverside Transmission Reliability Project"/>
  </r>
  <r>
    <x v="2"/>
    <s v="2025-01"/>
    <s v="1. DIRECT"/>
    <s v="3. Construction"/>
    <s v="Labor - Other"/>
    <s v="Labor"/>
    <s v="Labor Entries &lt;$5,000"/>
    <n v="277.14"/>
    <n v="277.14"/>
    <s v="902220349"/>
    <s v="FIP-Mira Loma-Vista No. 1 220kV T/L UG:"/>
    <s v="8020071"/>
    <s v="Labor Premium Time - Ord to Ord"/>
    <s v="Riverside Transmission Reliability Project"/>
  </r>
  <r>
    <x v="2"/>
    <s v="2025-01"/>
    <s v="1. DIRECT"/>
    <s v="4. Allocated"/>
    <s v="Indirct SCM IMM - Order to Order"/>
    <s v="Chargeback"/>
    <s v="Chargeback Entries&lt;$5,000"/>
    <n v="2281.25"/>
    <n v="2281.25"/>
    <s v="902220349"/>
    <s v="FIP-Mira Loma-Vista No. 1 220kV T/L UG:"/>
    <s v="8020494"/>
    <s v="Indirct SCM IMM - Order to Order"/>
    <s v="Riverside Transmission Reliability Project"/>
  </r>
  <r>
    <x v="2"/>
    <s v="2025-04"/>
    <s v="1. DIRECT"/>
    <s v="1. Project Support"/>
    <s v="Labor - Other"/>
    <s v="Labor"/>
    <s v="Labor Entries &lt;$5,000"/>
    <n v="852.63"/>
    <n v="852.63"/>
    <s v="902220349"/>
    <s v="FIP-Mira Loma-Vista No. 1 220kV T/L UG:"/>
    <s v="8020070"/>
    <s v="Labor Normal Time - Ord to Ord"/>
    <s v="Riverside Transmission Reliability Project"/>
  </r>
  <r>
    <x v="2"/>
    <s v="2025-03"/>
    <s v="1. DIRECT"/>
    <s v="4. Allocated"/>
    <s v="Labor - Other"/>
    <s v="Labor"/>
    <s v="RTRP General (MPO Execution Staff) SCE"/>
    <n v="7271.49"/>
    <n v="7271.49"/>
    <s v="902220349"/>
    <s v="FIP-Mira Loma-Vista No. 1 220kV T/L UG:"/>
    <s v="8020075"/>
    <s v="Overhead - Ord to Ord"/>
    <s v="Riverside Transmission Reliability Project"/>
  </r>
  <r>
    <x v="2"/>
    <s v="2025-04"/>
    <s v="1. DIRECT"/>
    <s v="1. Project Support"/>
    <s v="MAJOR PROJECT ORG "/>
    <s v="Labor"/>
    <s v="Labor Entries &lt;$5,000"/>
    <n v="716.1"/>
    <n v="716.1"/>
    <s v="902220349"/>
    <s v="FIP-Mira Loma-Vista No. 1 220kV T/L UG:"/>
    <s v="8010001"/>
    <s v="Manager"/>
    <s v="Riverside Transmission Reliability Project"/>
  </r>
  <r>
    <x v="2"/>
    <s v="2025-04"/>
    <s v="1. DIRECT"/>
    <s v="1. Project Support"/>
    <s v="MAJOR PROJECT ORG "/>
    <s v="Labor"/>
    <s v="Labor Entries &lt;$5,000"/>
    <n v="15.95"/>
    <n v="15.95"/>
    <s v="902220349"/>
    <s v="FIP-Mira Loma-Vista No. 1 220kV T/L UG:"/>
    <s v="8010001"/>
    <s v="Manager"/>
    <s v="Riverside Transmission Reliability Project"/>
  </r>
  <r>
    <x v="2"/>
    <s v="2025-04"/>
    <s v="1. DIRECT"/>
    <s v="1. Project Support"/>
    <s v="Labor - Other"/>
    <s v="Labor"/>
    <s v="RTRP Project Engineering SCE"/>
    <n v="20929.399999999998"/>
    <n v="20929.399999999998"/>
    <s v="902220349"/>
    <s v="FIP-Mira Loma-Vista No. 1 220kV T/L UG:"/>
    <s v="8020070"/>
    <s v="Labor Normal Time - Ord to Ord"/>
    <s v="Riverside Transmission Reliability Project"/>
  </r>
  <r>
    <x v="2"/>
    <s v="2025-04"/>
    <s v="1. DIRECT"/>
    <s v="1. Project Support"/>
    <s v="Labor - Other"/>
    <s v="Labor"/>
    <s v="RTRP General (MPO Execution Staff) SCE"/>
    <n v="13191.77"/>
    <n v="13191.77"/>
    <s v="902220349"/>
    <s v="FIP-Mira Loma-Vista No. 1 220kV T/L UG:"/>
    <s v="8020070"/>
    <s v="Labor Normal Time - Ord to Ord"/>
    <s v="Riverside Transmission Reliability Project"/>
  </r>
  <r>
    <x v="2"/>
    <s v="2025-04"/>
    <s v="1. DIRECT"/>
    <s v="1. Project Support"/>
    <s v="Other - Accruals IO-BA"/>
    <s v="Other"/>
    <s v="Other - Accruals IO-BA"/>
    <n v="424844.76"/>
    <n v="424844.76"/>
    <s v="902220349"/>
    <s v="FIP-Mira Loma-Vista No. 1 220kV T/L UG:"/>
    <s v="8020219"/>
    <s v="Other - Accruals IO-BA"/>
    <s v="Riverside Transmission Reliability Project"/>
  </r>
  <r>
    <x v="2"/>
    <s v="2025-04"/>
    <s v="1. DIRECT"/>
    <s v="1. Project Support"/>
    <s v="Labor - Other"/>
    <s v="Labor"/>
    <s v="Labor Entries &lt;$5,000"/>
    <n v="8511.3100000000013"/>
    <n v="8511.3100000000013"/>
    <s v="902220349"/>
    <s v="FIP-Mira Loma-Vista No. 1 220kV T/L UG:"/>
    <s v="8020078"/>
    <s v="Labor Other Earnings - Ord to Ord"/>
    <s v="Riverside Transmission Reliability Project"/>
  </r>
  <r>
    <x v="2"/>
    <s v="2025-04"/>
    <s v="1. DIRECT"/>
    <s v="1. Project Support"/>
    <s v="Other-Accruals Ord to Ord"/>
    <s v="Other"/>
    <s v="Other-Accruals Ord to Ord"/>
    <n v="2516.08"/>
    <n v="2516.08"/>
    <s v="902220349"/>
    <s v="FIP-Mira Loma-Vista No. 1 220kV T/L UG:"/>
    <s v="8021169"/>
    <s v="Other-Accruals Ord to Ord"/>
    <s v="Riverside Transmission Reliability Project"/>
  </r>
  <r>
    <x v="2"/>
    <s v="2025-04"/>
    <s v="1. DIRECT"/>
    <s v="1. Project Support"/>
    <s v="Labor - Other"/>
    <s v="Labor"/>
    <s v="Labor Entries &lt;$5,000"/>
    <n v="-24.629999999999995"/>
    <n v="-24.629999999999995"/>
    <s v="902220349"/>
    <s v="FIP-Mira Loma-Vista No. 1 220kV T/L UG:"/>
    <s v="8010099"/>
    <s v="Labor Accrual"/>
    <s v="Riverside Transmission Reliability Project"/>
  </r>
  <r>
    <x v="2"/>
    <s v="2025-04"/>
    <s v="1. DIRECT"/>
    <s v="1. Project Support"/>
    <s v="Contract Consult/Contract Ord to Ord"/>
    <s v="Contract"/>
    <s v="Contract Entries &lt;$50,000"/>
    <n v="4523.12"/>
    <n v="4523.12"/>
    <s v="902220349"/>
    <s v="FIP-Mira Loma-Vista No. 1 220kV T/L UG:"/>
    <s v="8020082"/>
    <s v="Contract Consult/Contract Ord to Ord"/>
    <s v="Riverside Transmission Reliability Project"/>
  </r>
  <r>
    <x v="2"/>
    <s v="2025-04"/>
    <s v="1. DIRECT"/>
    <s v="1. Project Support"/>
    <s v="Con - Consults/Prof Srvcs/Out Ord to Ord"/>
    <s v="Contract"/>
    <s v="Con - Consults/Prof Srvcs/Out Ord to Ord"/>
    <n v="406282.88999999996"/>
    <n v="406282.88999999996"/>
    <s v="902220349"/>
    <s v="FIP-Mira Loma-Vista No. 1 220kV T/L UG:"/>
    <s v="8020081"/>
    <s v="Con - Consults/Prof Srvcs/Out Ord to Ord"/>
    <s v="Riverside Transmission Reliability Project"/>
  </r>
  <r>
    <x v="2"/>
    <s v="2025-03"/>
    <s v="2. ALLOCATED"/>
    <s v="5. Corporate Overhead"/>
    <s v="Non Budget - Other"/>
    <s v="Non Budgeted"/>
    <s v="Capitalized Overhead - P&amp;B/Payroll Tax"/>
    <n v="33475.980000000003"/>
    <n v="33475.980000000003"/>
    <s v="902220349"/>
    <s v="FIP-Mira Loma-Vista No. 1 220kV T/L UG:"/>
    <s v="5757040"/>
    <s v="Capitalized Overhead - P&amp;B/Payroll Tax"/>
    <s v="Riverside Transmission Reliability Project"/>
  </r>
  <r>
    <x v="2"/>
    <s v="2025-03"/>
    <s v="2. ALLOCATED"/>
    <s v="5. Corporate Overhead"/>
    <s v="Non Budget - Other"/>
    <s v="Non Budgeted"/>
    <s v="Capitalized Overhead - A&amp;G"/>
    <n v="9114.5300000000007"/>
    <n v="9114.5300000000007"/>
    <s v="902220349"/>
    <s v="FIP-Mira Loma-Vista No. 1 220kV T/L UG:"/>
    <s v="5757030"/>
    <s v="Capitalized Overhead - A&amp;G"/>
    <s v="Riverside Transmission Reliability Project"/>
  </r>
  <r>
    <x v="2"/>
    <s v="2025-02"/>
    <s v="1. DIRECT"/>
    <s v="4. Allocated"/>
    <s v="Labor - Other"/>
    <s v="Labor"/>
    <s v="Labor Entries &lt;$5,000"/>
    <n v="94"/>
    <n v="94"/>
    <s v="902220349"/>
    <s v="FIP-Mira Loma-Vista No. 1 220kV T/L UG:"/>
    <s v="8050042"/>
    <s v="T&amp;D Transmission Overall Support"/>
    <s v="Riverside Transmission Reliability Project"/>
  </r>
  <r>
    <x v="2"/>
    <s v="2025-04"/>
    <s v="1. DIRECT"/>
    <s v="1. Project Support"/>
    <s v="Labor - Other"/>
    <s v="Labor"/>
    <s v="MPO:ASSESS/WILDLIFE SUBSTATION (RTRP)"/>
    <n v="7582.7000000000007"/>
    <n v="7582.7000000000007"/>
    <s v="902220349"/>
    <s v="FIP-Mira Loma-Vista No. 1 220kV T/L UG:"/>
    <s v="8020070"/>
    <s v="Labor Normal Time - Ord to Ord"/>
    <s v="Riverside Transmission Reliability Project"/>
  </r>
  <r>
    <x v="2"/>
    <s v="2025-04"/>
    <s v="1. DIRECT"/>
    <s v="4. Allocated"/>
    <s v="Chargebacks"/>
    <s v="Chargeback"/>
    <s v="Chargeback Entries&lt;$5,000"/>
    <n v="84.36"/>
    <n v="84.36"/>
    <s v="902220349"/>
    <s v="FIP-Mira Loma-Vista No. 1 220kV T/L UG:"/>
    <s v="8020454"/>
    <s v="Indirect SCM IMM - IO BA"/>
    <s v="Riverside Transmission Reliability Project"/>
  </r>
  <r>
    <x v="2"/>
    <s v="2025-04"/>
    <s v="1. DIRECT"/>
    <s v="4. Allocated"/>
    <s v="Labor - Other"/>
    <s v="Labor"/>
    <s v="Labor Entries &lt;$5,000"/>
    <n v="23.88"/>
    <n v="23.88"/>
    <s v="902220349"/>
    <s v="FIP-Mira Loma-Vista No. 1 220kV T/L UG:"/>
    <s v="8050040"/>
    <s v="T&amp;D Summary Trans/Subs Overall Support"/>
    <s v="Riverside Transmission Reliability Project"/>
  </r>
  <r>
    <x v="2"/>
    <s v="2025-04"/>
    <s v="1. DIRECT"/>
    <s v="4. Allocated"/>
    <s v="Labor - Other"/>
    <s v="Labor"/>
    <s v="Labor Entries &lt;$5,000"/>
    <n v="46.48"/>
    <n v="46.48"/>
    <s v="902220349"/>
    <s v="FIP-Mira Loma-Vista No. 1 220kV T/L UG:"/>
    <s v="8050035"/>
    <s v="OH Tool Expenses TDBU"/>
    <s v="Riverside Transmission Reliability Project"/>
  </r>
  <r>
    <x v="2"/>
    <s v="2025-04"/>
    <s v="1. DIRECT"/>
    <s v="4. Allocated"/>
    <s v="Labor - Other"/>
    <s v="Labor"/>
    <s v="Labor Entries &lt;$5,000"/>
    <n v="141.47999999999999"/>
    <n v="141.47999999999999"/>
    <s v="902220349"/>
    <s v="FIP-Mira Loma-Vista No. 1 220kV T/L UG:"/>
    <s v="8030010"/>
    <s v="OH Paid Absence"/>
    <s v="Riverside Transmission Reliability Project"/>
  </r>
  <r>
    <x v="2"/>
    <s v="2025-04"/>
    <s v="1. DIRECT"/>
    <s v="4. Allocated"/>
    <s v="Labor - Other"/>
    <s v="Labor"/>
    <s v="Labor Entries &lt;$5,000"/>
    <n v="1933.66"/>
    <n v="1933.66"/>
    <s v="902220349"/>
    <s v="FIP-Mira Loma-Vista No. 1 220kV T/L UG:"/>
    <s v="8020075"/>
    <s v="Overhead - Ord to Ord"/>
    <s v="Riverside Transmission Reliability Project"/>
  </r>
  <r>
    <x v="2"/>
    <s v="2025-04"/>
    <s v="1. DIRECT"/>
    <s v="4. Allocated"/>
    <s v="Indirct SCM IMM - Order to Order"/>
    <s v="Chargeback"/>
    <s v="Chargeback Entries&lt;$5,000"/>
    <n v="1355.65"/>
    <n v="1355.65"/>
    <s v="902220349"/>
    <s v="FIP-Mira Loma-Vista No. 1 220kV T/L UG:"/>
    <s v="8020494"/>
    <s v="Indirct SCM IMM - Order to Order"/>
    <s v="Riverside Transmission Reliability Project"/>
  </r>
  <r>
    <x v="2"/>
    <s v="2025-04"/>
    <s v="1. DIRECT"/>
    <s v="1. Project Support"/>
    <s v="Other"/>
    <s v="Other"/>
    <s v="Other"/>
    <n v="-45.23"/>
    <n v="-45.23"/>
    <s v="902220349"/>
    <s v="FIP-Mira Loma-Vista No. 1 220kV T/L UG:"/>
    <s v="8020076"/>
    <s v="Other - Ord to Ord"/>
    <s v="Riverside Transmission Reliability Project"/>
  </r>
  <r>
    <x v="2"/>
    <s v="2025-04"/>
    <s v="1. DIRECT"/>
    <s v="4. Allocated"/>
    <s v="Chargebacks"/>
    <s v="Chargeback"/>
    <s v="MEP-BPP_RTRP - Mitigation/Restoration"/>
    <n v="16798.939999999999"/>
    <n v="16798.939999999999"/>
    <s v="902220349"/>
    <s v="FIP-Mira Loma-Vista No. 1 220kV T/L UG:"/>
    <s v="8020211"/>
    <s v="Con - Consults/Prof Srvcs/Out IO BA"/>
    <s v="Riverside Transmission Reliability Project"/>
  </r>
  <r>
    <x v="2"/>
    <s v="2025-03"/>
    <s v="1. DIRECT"/>
    <s v="4. Allocated"/>
    <s v="Labor - Other"/>
    <s v="Labor"/>
    <s v="Labor Entries &lt;$5,000"/>
    <n v="73.790000000000006"/>
    <n v="73.790000000000006"/>
    <s v="902220349"/>
    <s v="FIP-Mira Loma-Vista No. 1 220kV T/L UG:"/>
    <s v="8050042"/>
    <s v="T&amp;D Transmission Overall Support"/>
    <s v="Riverside Transmission Reliability Project"/>
  </r>
  <r>
    <x v="2"/>
    <s v="2025-04"/>
    <s v="1. DIRECT"/>
    <s v="4. Allocated"/>
    <s v="Chargebacks"/>
    <s v="Chargeback"/>
    <s v="Chargeback Entries&lt;$5,000"/>
    <n v="505.2"/>
    <n v="505.2"/>
    <s v="902220349"/>
    <s v="FIP-Mira Loma-Vista No. 1 220kV T/L UG:"/>
    <s v="8020208"/>
    <s v="Labor Other Earnings - IO BA"/>
    <s v="Riverside Transmission Reliability Project"/>
  </r>
  <r>
    <x v="2"/>
    <s v="2025-04"/>
    <s v="1. DIRECT"/>
    <s v="4. Allocated"/>
    <s v="Chargebacks"/>
    <s v="Chargeback"/>
    <s v="Chargeback Entries&lt;$5,000"/>
    <n v="2526.0099999999998"/>
    <n v="2526.0099999999998"/>
    <s v="902220349"/>
    <s v="FIP-Mira Loma-Vista No. 1 220kV T/L UG:"/>
    <s v="8020200"/>
    <s v="Labor Normal Time - IO BA"/>
    <s v="Riverside Transmission Reliability Project"/>
  </r>
  <r>
    <x v="2"/>
    <s v="2025-04"/>
    <s v="1. DIRECT"/>
    <s v="4. Allocated"/>
    <s v="Capitalized Overhead - IT IMM"/>
    <s v="Chargeback"/>
    <s v="Chargeback Entries&lt;$5,000"/>
    <n v="669.73"/>
    <n v="669.73"/>
    <s v="902220349"/>
    <s v="FIP-Mira Loma-Vista No. 1 220kV T/L UG:"/>
    <s v="5757075"/>
    <s v="Capitalized Overhead - IT IMM"/>
    <s v="Riverside Transmission Reliability Project"/>
  </r>
  <r>
    <x v="2"/>
    <s v="2025-04"/>
    <s v="1. DIRECT"/>
    <s v="4. Allocated"/>
    <s v="Accruals"/>
    <s v="Accruals"/>
    <s v="Accruals"/>
    <n v="4921382.26"/>
    <n v="4921382.26"/>
    <s v="902220349"/>
    <s v="FIP-Mira Loma-Vista No. 1 220kV T/L UG:"/>
    <s v="6150420"/>
    <s v="A/P Accrual/Reversal No AFUDC"/>
    <s v="Riverside Transmission Reliability Project"/>
  </r>
  <r>
    <x v="2"/>
    <s v="2025-04"/>
    <s v="1. DIRECT"/>
    <s v="3. Construction"/>
    <s v="Labor - Other"/>
    <s v="Labor"/>
    <s v="Labor Entries &lt;$5,000"/>
    <n v="971.23"/>
    <n v="971.23"/>
    <s v="902220349"/>
    <s v="FIP-Mira Loma-Vista No. 1 220kV T/L UG:"/>
    <s v="8020078"/>
    <s v="Labor Other Earnings - Ord to Ord"/>
    <s v="Riverside Transmission Reliability Project"/>
  </r>
  <r>
    <x v="2"/>
    <s v="2025-04"/>
    <s v="1. DIRECT"/>
    <s v="3. Construction"/>
    <s v="Labor - Other"/>
    <s v="Labor"/>
    <s v="Labor Entries &lt;$5,000"/>
    <n v="4856.17"/>
    <n v="4856.17"/>
    <s v="902220349"/>
    <s v="FIP-Mira Loma-Vista No. 1 220kV T/L UG:"/>
    <s v="8020070"/>
    <s v="Labor Normal Time - Ord to Ord"/>
    <s v="Riverside Transmission Reliability Project"/>
  </r>
  <r>
    <x v="2"/>
    <s v="2025-04"/>
    <s v="1. DIRECT"/>
    <s v="4. Allocated"/>
    <s v="Chargebacks"/>
    <s v="Chargeback"/>
    <s v="MEP-BPP_RTRP - Monitoring/Field Surveys"/>
    <n v="8763.25"/>
    <n v="8763.25"/>
    <s v="902220349"/>
    <s v="FIP-Mira Loma-Vista No. 1 220kV T/L UG:"/>
    <s v="8020211"/>
    <s v="Con - Consults/Prof Srvcs/Out IO BA"/>
    <s v="Riverside Transmission Reliability Project"/>
  </r>
  <r>
    <x v="2"/>
    <s v="2025-03"/>
    <s v="1. DIRECT"/>
    <s v="1. Project Support"/>
    <s v="Labor - Other"/>
    <s v="Labor"/>
    <s v="Labor Entries &lt;$5,000"/>
    <n v="1104.4199999999998"/>
    <n v="1104.4199999999998"/>
    <s v="902220349"/>
    <s v="FIP-Mira Loma-Vista No. 1 220kV T/L UG:"/>
    <s v="8020070"/>
    <s v="Labor Normal Time - Ord to Ord"/>
    <s v="Riverside Transmission Reliability Project"/>
  </r>
  <r>
    <x v="2"/>
    <s v="2025-03"/>
    <s v="1. DIRECT"/>
    <s v="4. Allocated"/>
    <s v="Labor - Other"/>
    <s v="Labor"/>
    <s v="RTRP MPO Project Management-Contractor O"/>
    <n v="19286.169999999998"/>
    <n v="19286.169999999998"/>
    <s v="902220349"/>
    <s v="FIP-Mira Loma-Vista No. 1 220kV T/L UG:"/>
    <s v="8020075"/>
    <s v="Overhead - Ord to Ord"/>
    <s v="Riverside Transmission Reliability Project"/>
  </r>
  <r>
    <x v="2"/>
    <s v="2025-03"/>
    <s v="1. DIRECT"/>
    <s v="1. Project Support"/>
    <s v="MAJOR PROJECT ORG "/>
    <s v="Labor"/>
    <s v="Labor Entries &lt;$5,000"/>
    <n v="818.32"/>
    <n v="818.32"/>
    <s v="902220349"/>
    <s v="FIP-Mira Loma-Vista No. 1 220kV T/L UG:"/>
    <s v="8010001"/>
    <s v="Manager"/>
    <s v="Riverside Transmission Reliability Project"/>
  </r>
  <r>
    <x v="2"/>
    <s v="2025-03"/>
    <s v="1. DIRECT"/>
    <s v="1. Project Support"/>
    <s v="MAJOR PROJECT ORG "/>
    <s v="Labor"/>
    <s v="Labor Entries &lt;$5,000"/>
    <n v="29.16"/>
    <n v="29.16"/>
    <s v="902220349"/>
    <s v="FIP-Mira Loma-Vista No. 1 220kV T/L UG:"/>
    <s v="8010001"/>
    <s v="Manager"/>
    <s v="Riverside Transmission Reliability Project"/>
  </r>
  <r>
    <x v="2"/>
    <s v="2025-03"/>
    <s v="1. DIRECT"/>
    <s v="1. Project Support"/>
    <s v="Labor - Other"/>
    <s v="Labor"/>
    <s v="RTRP Project Engineering SCE"/>
    <n v="8972.31"/>
    <n v="8972.31"/>
    <s v="902220349"/>
    <s v="FIP-Mira Loma-Vista No. 1 220kV T/L UG:"/>
    <s v="8020070"/>
    <s v="Labor Normal Time - Ord to Ord"/>
    <s v="Riverside Transmission Reliability Project"/>
  </r>
  <r>
    <x v="2"/>
    <s v="2025-03"/>
    <s v="1. DIRECT"/>
    <s v="1. Project Support"/>
    <s v="Labor - Other"/>
    <s v="Labor"/>
    <s v="RTRP General (MPO Execution Staff) SCE"/>
    <n v="11192.479999999998"/>
    <n v="11192.479999999998"/>
    <s v="902220349"/>
    <s v="FIP-Mira Loma-Vista No. 1 220kV T/L UG:"/>
    <s v="8020070"/>
    <s v="Labor Normal Time - Ord to Ord"/>
    <s v="Riverside Transmission Reliability Project"/>
  </r>
  <r>
    <x v="2"/>
    <s v="2025-03"/>
    <s v="1. DIRECT"/>
    <s v="1. Project Support"/>
    <s v="Other - Accruals IO-BA"/>
    <s v="Other"/>
    <s v="Other - Accruals IO-BA"/>
    <n v="4800"/>
    <n v="4800"/>
    <s v="902220349"/>
    <s v="FIP-Mira Loma-Vista No. 1 220kV T/L UG:"/>
    <s v="8020219"/>
    <s v="Other - Accruals IO-BA"/>
    <s v="Riverside Transmission Reliability Project"/>
  </r>
  <r>
    <x v="2"/>
    <s v="2025-03"/>
    <s v="1. DIRECT"/>
    <s v="1. Project Support"/>
    <s v="Labor - Other"/>
    <s v="Labor"/>
    <s v="Labor Entries &lt;$5,000"/>
    <n v="5601.04"/>
    <n v="5601.04"/>
    <s v="902220349"/>
    <s v="FIP-Mira Loma-Vista No. 1 220kV T/L UG:"/>
    <s v="8020078"/>
    <s v="Labor Other Earnings - Ord to Ord"/>
    <s v="Riverside Transmission Reliability Project"/>
  </r>
  <r>
    <x v="2"/>
    <s v="2025-03"/>
    <s v="1. DIRECT"/>
    <s v="1. Project Support"/>
    <s v="Other-Accruals Ord to Ord"/>
    <s v="Other"/>
    <s v="Other-Accruals Ord to Ord"/>
    <n v="7183.01"/>
    <n v="7183.01"/>
    <s v="902220349"/>
    <s v="FIP-Mira Loma-Vista No. 1 220kV T/L UG:"/>
    <s v="8021169"/>
    <s v="Other-Accruals Ord to Ord"/>
    <s v="Riverside Transmission Reliability Project"/>
  </r>
  <r>
    <x v="2"/>
    <s v="2025-03"/>
    <s v="1. DIRECT"/>
    <s v="1. Project Support"/>
    <s v="Labor - Other"/>
    <s v="Labor"/>
    <s v="Labor Entries &lt;$5,000"/>
    <n v="65.19"/>
    <n v="65.19"/>
    <s v="902220349"/>
    <s v="FIP-Mira Loma-Vista No. 1 220kV T/L UG:"/>
    <s v="8010099"/>
    <s v="Labor Accrual"/>
    <s v="Riverside Transmission Reliability Project"/>
  </r>
  <r>
    <x v="2"/>
    <s v="2025-03"/>
    <s v="1. DIRECT"/>
    <s v="1. Project Support"/>
    <s v="Contract Consult/Contract Ord to Ord"/>
    <s v="Contract"/>
    <s v="Contract Entries &lt;$50,000"/>
    <n v="4846.2"/>
    <n v="4846.2"/>
    <s v="902220349"/>
    <s v="FIP-Mira Loma-Vista No. 1 220kV T/L UG:"/>
    <s v="8020082"/>
    <s v="Contract Consult/Contract Ord to Ord"/>
    <s v="Riverside Transmission Reliability Project"/>
  </r>
  <r>
    <x v="2"/>
    <s v="2025-03"/>
    <s v="1. DIRECT"/>
    <s v="1. Project Support"/>
    <s v="Con - Consults/Prof Srvcs/Out Ord to Ord"/>
    <s v="Contract"/>
    <s v="Con - Consults/Prof Srvcs/Out Ord to Ord"/>
    <n v="177686.97999999998"/>
    <n v="177686.97999999998"/>
    <s v="902220349"/>
    <s v="FIP-Mira Loma-Vista No. 1 220kV T/L UG:"/>
    <s v="8020081"/>
    <s v="Con - Consults/Prof Srvcs/Out Ord to Ord"/>
    <s v="Riverside Transmission Reliability Project"/>
  </r>
  <r>
    <x v="2"/>
    <s v="2025-02"/>
    <s v="2. ALLOCATED"/>
    <s v="5. Corporate Overhead"/>
    <s v="Non Budget - Other"/>
    <s v="Non Budgeted"/>
    <s v="Capitalized Overhead - P&amp;B/Payroll Tax"/>
    <n v="33675.629999999997"/>
    <n v="33675.629999999997"/>
    <s v="902220349"/>
    <s v="FIP-Mira Loma-Vista No. 1 220kV T/L UG:"/>
    <s v="5757040"/>
    <s v="Capitalized Overhead - P&amp;B/Payroll Tax"/>
    <s v="Riverside Transmission Reliability Project"/>
  </r>
  <r>
    <x v="2"/>
    <s v="2025-02"/>
    <s v="2. ALLOCATED"/>
    <s v="5. Corporate Overhead"/>
    <s v="Non Budget - Other"/>
    <s v="Non Budgeted"/>
    <s v="Capitalized Overhead - Inj &amp; Damages"/>
    <n v="0.05"/>
    <n v="0.05"/>
    <s v="902220349"/>
    <s v="FIP-Mira Loma-Vista No. 1 220kV T/L UG:"/>
    <s v="5757020"/>
    <s v="Capitalized Overhead - Inj &amp; Damages"/>
    <s v="Riverside Transmission Reliability Project"/>
  </r>
  <r>
    <x v="2"/>
    <s v="2025-04"/>
    <s v="1. DIRECT"/>
    <s v="4. Allocated"/>
    <s v="Labor - Other"/>
    <s v="Labor"/>
    <s v="Labor Entries &lt;$5,000"/>
    <n v="14.53"/>
    <n v="14.53"/>
    <s v="902220349"/>
    <s v="FIP-Mira Loma-Vista No. 1 220kV T/L UG:"/>
    <s v="8050041"/>
    <s v="T&amp;D Sum Business Unit Overall Support"/>
    <s v="Riverside Transmission Reliability Project"/>
  </r>
  <r>
    <x v="2"/>
    <s v="2025-03"/>
    <s v="1. DIRECT"/>
    <s v="1. Project Support"/>
    <s v="Labor - Other"/>
    <s v="Labor"/>
    <s v="MPO:ASSESS/WILDLIFE SUBSTATION (RTRP)"/>
    <n v="6735.9"/>
    <n v="6735.9"/>
    <s v="902220349"/>
    <s v="FIP-Mira Loma-Vista No. 1 220kV T/L UG:"/>
    <s v="8020070"/>
    <s v="Labor Normal Time - Ord to Ord"/>
    <s v="Riverside Transmission Reliability Project"/>
  </r>
  <r>
    <x v="2"/>
    <s v="2025-03"/>
    <s v="1. DIRECT"/>
    <s v="4. Allocated"/>
    <s v="Chargebacks"/>
    <s v="Chargeback"/>
    <s v="Chargeback Entries&lt;$5,000"/>
    <n v="25.94"/>
    <n v="25.94"/>
    <s v="902220349"/>
    <s v="FIP-Mira Loma-Vista No. 1 220kV T/L UG:"/>
    <s v="8020454"/>
    <s v="Indirect SCM IMM - IO BA"/>
    <s v="Riverside Transmission Reliability Project"/>
  </r>
  <r>
    <x v="2"/>
    <s v="2025-03"/>
    <s v="1. DIRECT"/>
    <s v="4. Allocated"/>
    <s v="Labor - Other"/>
    <s v="Labor"/>
    <s v="Labor Entries &lt;$5,000"/>
    <n v="15.11"/>
    <n v="15.11"/>
    <s v="902220349"/>
    <s v="FIP-Mira Loma-Vista No. 1 220kV T/L UG:"/>
    <s v="8050041"/>
    <s v="T&amp;D Sum Business Unit Overall Support"/>
    <s v="Riverside Transmission Reliability Project"/>
  </r>
  <r>
    <x v="2"/>
    <s v="2025-03"/>
    <s v="1. DIRECT"/>
    <s v="4. Allocated"/>
    <s v="Labor - Other"/>
    <s v="Labor"/>
    <s v="Labor Entries &lt;$5,000"/>
    <n v="33.17"/>
    <n v="33.17"/>
    <s v="902220349"/>
    <s v="FIP-Mira Loma-Vista No. 1 220kV T/L UG:"/>
    <s v="8050040"/>
    <s v="T&amp;D Summary Trans/Subs Overall Support"/>
    <s v="Riverside Transmission Reliability Project"/>
  </r>
  <r>
    <x v="2"/>
    <s v="2025-03"/>
    <s v="1. DIRECT"/>
    <s v="4. Allocated"/>
    <s v="Labor - Other"/>
    <s v="Labor"/>
    <s v="Labor Entries &lt;$5,000"/>
    <n v="58.9"/>
    <n v="58.9"/>
    <s v="902220349"/>
    <s v="FIP-Mira Loma-Vista No. 1 220kV T/L UG:"/>
    <s v="8050035"/>
    <s v="OH Tool Expenses TDBU"/>
    <s v="Riverside Transmission Reliability Project"/>
  </r>
  <r>
    <x v="2"/>
    <s v="2025-03"/>
    <s v="1. DIRECT"/>
    <s v="4. Allocated"/>
    <s v="Labor - Other"/>
    <s v="Labor"/>
    <s v="Labor Entries &lt;$5,000"/>
    <n v="182.53"/>
    <n v="182.53"/>
    <s v="902220349"/>
    <s v="FIP-Mira Loma-Vista No. 1 220kV T/L UG:"/>
    <s v="8030010"/>
    <s v="OH Paid Absence"/>
    <s v="Riverside Transmission Reliability Project"/>
  </r>
  <r>
    <x v="2"/>
    <s v="2025-03"/>
    <s v="1. DIRECT"/>
    <s v="4. Allocated"/>
    <s v="Labor - Other"/>
    <s v="Labor"/>
    <s v="Labor Entries &lt;$5,000"/>
    <n v="3793.83"/>
    <n v="3793.83"/>
    <s v="902220349"/>
    <s v="FIP-Mira Loma-Vista No. 1 220kV T/L UG:"/>
    <s v="8020075"/>
    <s v="Overhead - Ord to Ord"/>
    <s v="Riverside Transmission Reliability Project"/>
  </r>
  <r>
    <x v="2"/>
    <s v="2025-03"/>
    <s v="1. DIRECT"/>
    <s v="1. Project Support"/>
    <s v="Other"/>
    <s v="Other"/>
    <s v="Other"/>
    <n v="2214.06"/>
    <n v="2214.06"/>
    <s v="902220349"/>
    <s v="FIP-Mira Loma-Vista No. 1 220kV T/L UG:"/>
    <s v="8020076"/>
    <s v="Other - Ord to Ord"/>
    <s v="Riverside Transmission Reliability Project"/>
  </r>
  <r>
    <x v="2"/>
    <s v="2025-03"/>
    <s v="1. DIRECT"/>
    <s v="4. Allocated"/>
    <s v="Chargebacks"/>
    <s v="Chargeback"/>
    <s v="MEP-BPP_RTRP - Monitoring/Field Surveys"/>
    <n v="6032.5"/>
    <n v="6032.5"/>
    <s v="902220349"/>
    <s v="FIP-Mira Loma-Vista No. 1 220kV T/L UG:"/>
    <s v="8020211"/>
    <s v="Con - Consults/Prof Srvcs/Out IO BA"/>
    <s v="Riverside Transmission Reliability Project"/>
  </r>
  <r>
    <x v="2"/>
    <s v="2025-02"/>
    <s v="1. DIRECT"/>
    <s v="4. Allocated"/>
    <s v="Labor - Other"/>
    <s v="Labor"/>
    <s v="RTRP General (MPO Execution Staff) SCE"/>
    <n v="11025.72"/>
    <n v="11025.72"/>
    <s v="902220349"/>
    <s v="FIP-Mira Loma-Vista No. 1 220kV T/L UG:"/>
    <s v="8020075"/>
    <s v="Overhead - Ord to Ord"/>
    <s v="Riverside Transmission Reliability Project"/>
  </r>
  <r>
    <x v="2"/>
    <s v="2025-03"/>
    <s v="1. DIRECT"/>
    <s v="4. Allocated"/>
    <s v="Chargebacks"/>
    <s v="Chargeback"/>
    <s v="Chargeback Entries&lt;$5,000"/>
    <n v="190.63"/>
    <n v="190.63"/>
    <s v="902220349"/>
    <s v="FIP-Mira Loma-Vista No. 1 220kV T/L UG:"/>
    <s v="8020208"/>
    <s v="Labor Other Earnings - IO BA"/>
    <s v="Riverside Transmission Reliability Project"/>
  </r>
  <r>
    <x v="2"/>
    <s v="2025-03"/>
    <s v="1. DIRECT"/>
    <s v="4. Allocated"/>
    <s v="Chargebacks"/>
    <s v="Chargeback"/>
    <s v="Chargeback Entries&lt;$5,000"/>
    <n v="22.4"/>
    <n v="22.4"/>
    <s v="902220349"/>
    <s v="FIP-Mira Loma-Vista No. 1 220kV T/L UG:"/>
    <s v="8020206"/>
    <s v="Other IO BA"/>
    <s v="Riverside Transmission Reliability Project"/>
  </r>
  <r>
    <x v="2"/>
    <s v="2025-03"/>
    <s v="1. DIRECT"/>
    <s v="4. Allocated"/>
    <s v="Chargebacks"/>
    <s v="Chargeback"/>
    <s v="Chargeback Entries&lt;$5,000"/>
    <n v="953.16"/>
    <n v="953.16"/>
    <s v="902220349"/>
    <s v="FIP-Mira Loma-Vista No. 1 220kV T/L UG:"/>
    <s v="8020200"/>
    <s v="Labor Normal Time - IO BA"/>
    <s v="Riverside Transmission Reliability Project"/>
  </r>
  <r>
    <x v="2"/>
    <s v="2025-03"/>
    <s v="1. DIRECT"/>
    <s v="4. Allocated"/>
    <s v="Capitalized Overhead - IT IMM"/>
    <s v="Chargeback"/>
    <s v="Chargeback Entries&lt;$5,000"/>
    <n v="335.45"/>
    <n v="335.45"/>
    <s v="902220349"/>
    <s v="FIP-Mira Loma-Vista No. 1 220kV T/L UG:"/>
    <s v="5757075"/>
    <s v="Capitalized Overhead - IT IMM"/>
    <s v="Riverside Transmission Reliability Project"/>
  </r>
  <r>
    <x v="2"/>
    <s v="2025-03"/>
    <s v="1. DIRECT"/>
    <s v="3. Construction"/>
    <s v="Labor - Other"/>
    <s v="Labor"/>
    <s v="RTRP Construction Advisors SCE"/>
    <n v="5959.9100000000008"/>
    <n v="5959.9100000000008"/>
    <s v="902220349"/>
    <s v="FIP-Mira Loma-Vista No. 1 220kV T/L UG:"/>
    <s v="8020070"/>
    <s v="Labor Normal Time - Ord to Ord"/>
    <s v="Riverside Transmission Reliability Project"/>
  </r>
  <r>
    <x v="2"/>
    <s v="2025-03"/>
    <s v="1. DIRECT"/>
    <s v="3. Construction"/>
    <s v="Labor - Other"/>
    <s v="Labor"/>
    <s v="Labor Entries &lt;$5,000"/>
    <n v="1191.98"/>
    <n v="1191.98"/>
    <s v="902220349"/>
    <s v="FIP-Mira Loma-Vista No. 1 220kV T/L UG:"/>
    <s v="8020078"/>
    <s v="Labor Other Earnings - Ord to Ord"/>
    <s v="Riverside Transmission Reliability Project"/>
  </r>
  <r>
    <x v="2"/>
    <s v="2025-03"/>
    <s v="1. DIRECT"/>
    <s v="4. Allocated"/>
    <s v="Indirct SCM IMM - Order to Order"/>
    <s v="Chargeback"/>
    <s v="Chargeback Entries&lt;$5,000"/>
    <n v="784.88999999999987"/>
    <n v="784.88999999999987"/>
    <s v="902220349"/>
    <s v="FIP-Mira Loma-Vista No. 1 220kV T/L UG:"/>
    <s v="8020494"/>
    <s v="Indirct SCM IMM - Order to Order"/>
    <s v="Riverside Transmission Reliability Project"/>
  </r>
  <r>
    <x v="2"/>
    <s v="2025-11"/>
    <s v="1. DIRECT"/>
    <s v="3. Construction"/>
    <s v="TRANSMISSION "/>
    <s v="Labor"/>
    <s v="Labor Entries &lt;$5,000"/>
    <n v="1345.05"/>
    <n v="1345.05"/>
    <s v="902220349"/>
    <s v="FIP-Mira Loma-Vista No. 1 220kV T/L UG:"/>
    <s v="8010124"/>
    <s v="Lnmn/Splicer Union(PT)"/>
    <s v="Riverside Transmission Reliability Project"/>
  </r>
  <r>
    <x v="2"/>
    <s v="2025-11"/>
    <s v="1. DIRECT"/>
    <s v="1. Project Support"/>
    <s v="Other-Accruals Ord to Ord"/>
    <s v="Other"/>
    <s v="Other-Accruals Ord to Ord"/>
    <n v="-116645.79000000001"/>
    <n v="-116645.79000000001"/>
    <s v="902220349"/>
    <s v="FIP-Mira Loma-Vista No. 1 220kV T/L UG:"/>
    <s v="8021169"/>
    <s v="Other-Accruals Ord to Ord"/>
    <s v="Riverside Transmission Reliability Project"/>
  </r>
  <r>
    <x v="2"/>
    <s v="2025-11"/>
    <s v="1. DIRECT"/>
    <s v="2. Material"/>
    <s v="Building, Shop &amp; Industrial Products/Eqp"/>
    <s v="Material - Direct Purchase"/>
    <s v="JENSEN PRECAST"/>
    <n v="1066500"/>
    <n v="1066500"/>
    <s v="902220349"/>
    <s v="FIP-Mira Loma-Vista No. 1 220kV T/L UG:"/>
    <s v="6110605"/>
    <s v="Building, Shop &amp; Industrial Products/Eqp"/>
    <s v="Riverside Transmission Reliability Project"/>
  </r>
  <r>
    <x v="2"/>
    <s v="2025-11"/>
    <s v="1. DIRECT"/>
    <s v="2. Material"/>
    <s v="Material - Other"/>
    <s v="Material"/>
    <s v="Material - Other"/>
    <n v="84909.01"/>
    <n v="84909.01"/>
    <s v="902220349"/>
    <s v="FIP-Mira Loma-Vista No. 1 220kV T/L UG:"/>
    <s v="6110065"/>
    <s v="Material Sales Tax Expense"/>
    <s v="Riverside Transmission Reliability Project"/>
  </r>
  <r>
    <x v="2"/>
    <s v="2025-11"/>
    <s v="1. DIRECT"/>
    <s v="2. Material"/>
    <s v="Material - Other"/>
    <s v="Material"/>
    <s v="Material - Other"/>
    <n v="74779.61"/>
    <n v="74779.61"/>
    <s v="902220349"/>
    <s v="FIP-Mira Loma-Vista No. 1 220kV T/L UG:"/>
    <s v="8050044"/>
    <s v="T&amp;D Supply Expense"/>
    <s v="Riverside Transmission Reliability Project"/>
  </r>
  <r>
    <x v="2"/>
    <s v="2025-11"/>
    <s v="1. DIRECT"/>
    <s v="3. Construction"/>
    <s v="Construction Services - Other"/>
    <s v="Contract"/>
    <s v="WILSON UTILITY CONSTRUCTION"/>
    <n v="82814.240000000005"/>
    <n v="82814.240000000005"/>
    <s v="902220349"/>
    <s v="FIP-Mira Loma-Vista No. 1 220kV T/L UG:"/>
    <s v="6165150"/>
    <s v="Construction Services - Other"/>
    <s v="Riverside Transmission Reliability Project"/>
  </r>
  <r>
    <x v="2"/>
    <s v="2025-11"/>
    <s v="1. DIRECT"/>
    <s v="3. Construction"/>
    <s v="Labor - Other"/>
    <s v="Labor"/>
    <s v="Labor Entries &lt;$5,000"/>
    <n v="3718.5900000000006"/>
    <n v="3718.5900000000006"/>
    <s v="902220349"/>
    <s v="FIP-Mira Loma-Vista No. 1 220kV T/L UG:"/>
    <s v="8020070"/>
    <s v="Labor Normal Time - Ord to Ord"/>
    <s v="Riverside Transmission Reliability Project"/>
  </r>
  <r>
    <x v="2"/>
    <s v="2025-11"/>
    <s v="1. DIRECT"/>
    <s v="3. Construction"/>
    <s v="Labor - Other"/>
    <s v="Labor"/>
    <s v="Labor Entries &lt;$5,000"/>
    <n v="2961.1000000000004"/>
    <n v="2961.1000000000004"/>
    <s v="902220349"/>
    <s v="FIP-Mira Loma-Vista No. 1 220kV T/L UG:"/>
    <s v="8020071"/>
    <s v="Labor Premium Time - Ord to Ord"/>
    <s v="Riverside Transmission Reliability Project"/>
  </r>
  <r>
    <x v="2"/>
    <s v="2025-11"/>
    <s v="1. DIRECT"/>
    <s v="3. Construction"/>
    <s v="Labor - Other"/>
    <s v="Labor"/>
    <s v="Labor Entries &lt;$5,000"/>
    <n v="743.71"/>
    <n v="743.71"/>
    <s v="902220349"/>
    <s v="FIP-Mira Loma-Vista No. 1 220kV T/L UG:"/>
    <s v="8020078"/>
    <s v="Labor Other Earnings - Ord to Ord"/>
    <s v="Riverside Transmission Reliability Project"/>
  </r>
  <r>
    <x v="2"/>
    <s v="2025-11"/>
    <s v="1. DIRECT"/>
    <s v="3. Construction"/>
    <s v="Short Term Equipment Rent"/>
    <s v="Contract"/>
    <s v="WILSON UTILITY CONSTRUCTION"/>
    <n v="7376754.7800000003"/>
    <n v="7376754.7800000003"/>
    <s v="902220349"/>
    <s v="FIP-Mira Loma-Vista No. 1 220kV T/L UG:"/>
    <s v="6120040"/>
    <s v="Short Term Equipment Rent"/>
    <s v="Riverside Transmission Reliability Project"/>
  </r>
  <r>
    <x v="2"/>
    <s v="2025-11"/>
    <s v="1. DIRECT"/>
    <s v="3. Construction"/>
    <s v="TRANSMISSION "/>
    <s v="Labor"/>
    <s v="Labor Entries &lt;$5,000"/>
    <n v="-152.22"/>
    <n v="-152.22"/>
    <s v="902220349"/>
    <s v="FIP-Mira Loma-Vista No. 1 220kV T/L UG:"/>
    <s v="8010121"/>
    <s v="Elect/Apprts Union(PT)"/>
    <s v="Riverside Transmission Reliability Project"/>
  </r>
  <r>
    <x v="2"/>
    <s v="2025-11"/>
    <s v="1. DIRECT"/>
    <s v="3. Construction"/>
    <s v="TRANSMISSION "/>
    <s v="Labor"/>
    <s v="Labor Entries &lt;$5,000"/>
    <n v="92.05"/>
    <n v="92.05"/>
    <s v="902220349"/>
    <s v="FIP-Mira Loma-Vista No. 1 220kV T/L UG:"/>
    <s v="8010124"/>
    <s v="Lnmn/Splicer Union(PT)"/>
    <s v="Riverside Transmission Reliability Project"/>
  </r>
  <r>
    <x v="2"/>
    <s v="2025-11"/>
    <s v="1. DIRECT"/>
    <s v="3. Construction"/>
    <s v="TRANSMISSION "/>
    <s v="Labor"/>
    <s v="Labor Entries &lt;$5,000"/>
    <n v="-51.07"/>
    <n v="-51.07"/>
    <s v="902220349"/>
    <s v="FIP-Mira Loma-Vista No. 1 220kV T/L UG:"/>
    <s v="8010132"/>
    <s v="Troubleman-Union(PT)"/>
    <s v="Riverside Transmission Reliability Project"/>
  </r>
  <r>
    <x v="2"/>
    <s v="2025-11"/>
    <s v="1. DIRECT"/>
    <s v="3. Construction"/>
    <s v="TRANSMISSION "/>
    <s v="Labor"/>
    <s v="Labor Entries &lt;$5,000"/>
    <n v="1080.3599999999999"/>
    <n v="1080.3599999999999"/>
    <s v="902220349"/>
    <s v="FIP-Mira Loma-Vista No. 1 220kV T/L UG:"/>
    <s v="8010132"/>
    <s v="Troubleman-Union(PT)"/>
    <s v="Riverside Transmission Reliability Project"/>
  </r>
  <r>
    <x v="2"/>
    <s v="2025-11"/>
    <s v="1. DIRECT"/>
    <s v="4. Allocated"/>
    <s v="Labor - Other"/>
    <s v="Labor"/>
    <s v="Division Overhead"/>
    <n v="276269.32"/>
    <n v="276269.32"/>
    <s v="902220349"/>
    <s v="FIP-Mira Loma-Vista No. 1 220kV T/L UG:"/>
    <s v="8050040"/>
    <s v="T&amp;D Summary Trans/Subs Overall Support"/>
    <s v="Riverside Transmission Reliability Project"/>
  </r>
  <r>
    <x v="2"/>
    <s v="2025-11"/>
    <s v="1. DIRECT"/>
    <s v="4. Allocated"/>
    <s v="Chargebacks"/>
    <s v="Chargeback"/>
    <s v="Chargeback Entries&lt;$5,000"/>
    <n v="886.18999999999994"/>
    <n v="886.18999999999994"/>
    <s v="902220349"/>
    <s v="FIP-Mira Loma-Vista No. 1 220kV T/L UG:"/>
    <s v="8020208"/>
    <s v="Labor Other Earnings - IO BA"/>
    <s v="Riverside Transmission Reliability Project"/>
  </r>
  <r>
    <x v="2"/>
    <s v="2025-10"/>
    <s v="1. DIRECT"/>
    <s v="4. Allocated"/>
    <s v="Capitalized Overhead - IT IMM"/>
    <s v="Chargeback"/>
    <m/>
    <n v="26835.11"/>
    <n v="26835.11"/>
    <s v="902220349"/>
    <s v="FIP-Mira Loma-Vista No. 1 220kV T/L UG:"/>
    <s v="5757075"/>
    <s v="Capitalized Overhead - IT IMM"/>
    <s v="Riverside Transmission Reliability Project"/>
  </r>
  <r>
    <x v="2"/>
    <s v="2025-11"/>
    <s v="1. DIRECT"/>
    <s v="4. Allocated"/>
    <s v="Chargebacks"/>
    <s v="Chargeback"/>
    <s v="MEP-BPP_RTRP - Mitigation/Restoration"/>
    <n v="8769.26"/>
    <n v="8769.26"/>
    <s v="902220349"/>
    <s v="FIP-Mira Loma-Vista No. 1 220kV T/L UG:"/>
    <s v="8020211"/>
    <s v="Con - Consults/Prof Srvcs/Out IO BA"/>
    <s v="Riverside Transmission Reliability Project"/>
  </r>
  <r>
    <x v="2"/>
    <s v="2025-11"/>
    <s v="1. DIRECT"/>
    <s v="4. Allocated"/>
    <s v="Chargebacks"/>
    <s v="Chargeback"/>
    <s v="MATERIAL MANAGEM"/>
    <n v="39341.46"/>
    <n v="39341.46"/>
    <s v="902220349"/>
    <s v="FIP-Mira Loma-Vista No. 1 220kV T/L UG:"/>
    <s v="8050154"/>
    <s v="T&amp;D Material Management Service Expense"/>
    <s v="Riverside Transmission Reliability Project"/>
  </r>
  <r>
    <x v="2"/>
    <s v="2025-11"/>
    <s v="1. DIRECT"/>
    <s v="4. Allocated"/>
    <s v="Chargebacks"/>
    <s v="Chargeback"/>
    <s v="Chargeback Entries&lt;$5,000"/>
    <n v="2988.22"/>
    <n v="2988.22"/>
    <s v="902220349"/>
    <s v="FIP-Mira Loma-Vista No. 1 220kV T/L UG:"/>
    <s v="8050121"/>
    <s v="Procurement Services Chargeback"/>
    <s v="Riverside Transmission Reliability Project"/>
  </r>
  <r>
    <x v="2"/>
    <s v="2025-11"/>
    <s v="1. DIRECT"/>
    <s v="4. Allocated"/>
    <s v="Chargebacks"/>
    <s v="Chargeback"/>
    <s v="Chargeback Entries&lt;$5,000"/>
    <n v="34.32"/>
    <n v="34.32"/>
    <s v="902220349"/>
    <s v="FIP-Mira Loma-Vista No. 1 220kV T/L UG:"/>
    <s v="8020454"/>
    <s v="Indirect SCM IMM - IO BA"/>
    <s v="Riverside Transmission Reliability Project"/>
  </r>
  <r>
    <x v="2"/>
    <s v="2025-11"/>
    <s v="1. DIRECT"/>
    <s v="3. Construction"/>
    <s v="TRANSMISSION "/>
    <s v="Labor"/>
    <s v="Labor Entries &lt;$5,000"/>
    <n v="2970.99"/>
    <n v="2970.99"/>
    <s v="902220349"/>
    <s v="FIP-Mira Loma-Vista No. 1 220kV T/L UG:"/>
    <s v="8010132"/>
    <s v="Troubleman-Union(PT)"/>
    <s v="Riverside Transmission Reliability Project"/>
  </r>
  <r>
    <x v="2"/>
    <s v="2025-11"/>
    <s v="1. DIRECT"/>
    <s v="4. Allocated"/>
    <s v="Chargebacks"/>
    <s v="Chargeback"/>
    <s v="Chargeback Entries&lt;$5,000"/>
    <n v="1027.5"/>
    <n v="1027.5"/>
    <s v="902220349"/>
    <s v="FIP-Mira Loma-Vista No. 1 220kV T/L UG:"/>
    <s v="8020211"/>
    <s v="Con - Consults/Prof Srvcs/Out IO BA"/>
    <s v="Riverside Transmission Reliability Project"/>
  </r>
  <r>
    <x v="2"/>
    <s v="2025-11"/>
    <s v="1. DIRECT"/>
    <s v="3. Construction"/>
    <s v="TRANSMISSION "/>
    <s v="Labor"/>
    <s v="Labor Entries &lt;$5,000"/>
    <n v="4796.7800000000007"/>
    <n v="4796.7800000000007"/>
    <s v="902220349"/>
    <s v="FIP-Mira Loma-Vista No. 1 220kV T/L UG:"/>
    <s v="8010121"/>
    <s v="Elect/Apprts Union(PT)"/>
    <s v="Riverside Transmission Reliability Project"/>
  </r>
  <r>
    <x v="2"/>
    <s v="2025-11"/>
    <s v="1. DIRECT"/>
    <s v="4. Allocated"/>
    <s v="Chargebacks"/>
    <s v="Chargeback"/>
    <s v="Chargeback Entries&lt;$5,000"/>
    <n v="4430.97"/>
    <n v="4430.97"/>
    <s v="902220349"/>
    <s v="FIP-Mira Loma-Vista No. 1 220kV T/L UG:"/>
    <s v="8020200"/>
    <s v="Labor Normal Time - IO BA"/>
    <s v="Riverside Transmission Reliability Project"/>
  </r>
  <r>
    <x v="2"/>
    <s v="2025-11"/>
    <s v="1. DIRECT"/>
    <s v="4. Allocated"/>
    <s v="Capitalized Overhead - IT IMM"/>
    <s v="Chargeback"/>
    <s v="Chargeback Entries&lt;$5,000"/>
    <n v="4119.37"/>
    <n v="4119.37"/>
    <s v="902220349"/>
    <s v="FIP-Mira Loma-Vista No. 1 220kV T/L UG:"/>
    <s v="5757075"/>
    <s v="Capitalized Overhead - IT IMM"/>
    <s v="Riverside Transmission Reliability Project"/>
  </r>
  <r>
    <x v="2"/>
    <s v="2025-11"/>
    <s v="1. DIRECT"/>
    <s v="4. Allocated"/>
    <s v="Accruals"/>
    <s v="Accruals"/>
    <s v="Accruals"/>
    <n v="-565040.04000000097"/>
    <n v="-565040.04000000097"/>
    <s v="902220349"/>
    <s v="FIP-Mira Loma-Vista No. 1 220kV T/L UG:"/>
    <s v="6150420"/>
    <s v="A/P Accrual/Reversal No AFUDC"/>
    <s v="Riverside Transmission Reliability Project"/>
  </r>
  <r>
    <x v="2"/>
    <s v="2025-11"/>
    <s v="1. DIRECT"/>
    <s v="3. Construction"/>
    <s v="TRANSMISSION "/>
    <s v="Labor"/>
    <s v="TRANSMISSION / Lineman Apr"/>
    <n v="5884.61"/>
    <n v="5884.61"/>
    <s v="902220349"/>
    <s v="FIP-Mira Loma-Vista No. 1 220kV T/L UG:"/>
    <s v="8010124"/>
    <s v="Lnmn/Splicer Union(PT)"/>
    <s v="Riverside Transmission Reliability Project"/>
  </r>
  <r>
    <x v="2"/>
    <s v="2025-11"/>
    <s v="1. DIRECT"/>
    <s v="3. Construction"/>
    <s v="TRANSMISSION "/>
    <s v="Labor"/>
    <s v="Labor Entries &lt;$5,000"/>
    <n v="409.93"/>
    <n v="409.93"/>
    <s v="902220349"/>
    <s v="FIP-Mira Loma-Vista No. 1 220kV T/L UG:"/>
    <s v="8010124"/>
    <s v="Lnmn/Splicer Union(PT)"/>
    <s v="Riverside Transmission Reliability Project"/>
  </r>
  <r>
    <x v="2"/>
    <s v="2025-11"/>
    <s v="1. DIRECT"/>
    <s v="1. Project Support"/>
    <s v="MAJOR PROJECT ORG "/>
    <s v="Labor"/>
    <s v="Labor Entries &lt;$5,000"/>
    <n v="934.91"/>
    <n v="934.91"/>
    <s v="902220349"/>
    <s v="FIP-Mira Loma-Vista No. 1 220kV T/L UG:"/>
    <s v="8010001"/>
    <s v="Manager"/>
    <s v="Riverside Transmission Reliability Project"/>
  </r>
  <r>
    <x v="2"/>
    <s v="2025-11"/>
    <s v="1. DIRECT"/>
    <s v="4. Allocated"/>
    <s v="Chargebacks"/>
    <s v="Chargeback"/>
    <s v="Chargeback Entries&lt;$5,000"/>
    <n v="3402.83"/>
    <n v="3402.83"/>
    <s v="902220349"/>
    <s v="FIP-Mira Loma-Vista No. 1 220kV T/L UG:"/>
    <s v="8020212"/>
    <s v="Contract Consult/Contract IO BA"/>
    <s v="Riverside Transmission Reliability Project"/>
  </r>
  <r>
    <x v="2"/>
    <s v="2025-10"/>
    <s v="1. DIRECT"/>
    <s v="4. Allocated"/>
    <s v="Chargebacks"/>
    <s v="Chargeback"/>
    <s v="Chargeback Entries&lt;$5,000"/>
    <n v="488.16"/>
    <n v="488.16"/>
    <s v="902220349"/>
    <s v="FIP-Mira Loma-Vista No. 1 220kV T/L UG:"/>
    <s v="8050121"/>
    <s v="Procurement Services Chargeback"/>
    <s v="Riverside Transmission Reliability Project"/>
  </r>
  <r>
    <x v="2"/>
    <s v="2025-11"/>
    <s v="1. DIRECT"/>
    <s v="1. Project Support"/>
    <s v="Other - Accruals IO-BA"/>
    <s v="Other"/>
    <s v="Other - Accruals IO-BA"/>
    <n v="-9505.83"/>
    <n v="-9505.83"/>
    <s v="902220349"/>
    <s v="FIP-Mira Loma-Vista No. 1 220kV T/L UG:"/>
    <s v="8020219"/>
    <s v="Other - Accruals IO-BA"/>
    <s v="Riverside Transmission Reliability Project"/>
  </r>
  <r>
    <x v="2"/>
    <s v="2025-07"/>
    <s v="2. ALLOCATED"/>
    <s v="5. Corporate Overhead"/>
    <s v="Non Budget - Other"/>
    <s v="Non Budgeted"/>
    <s v="Capitalized Overhead - A&amp;G"/>
    <n v="130664.17"/>
    <n v="130664.17"/>
    <s v="902220349"/>
    <s v="FIP-Mira Loma-Vista No. 1 220kV T/L UG:"/>
    <s v="5757030"/>
    <s v="Capitalized Overhead - A&amp;G"/>
    <s v="Riverside Transmission Reliability Project"/>
  </r>
  <r>
    <x v="2"/>
    <s v="2025-10"/>
    <s v="1. DIRECT"/>
    <s v="4. Allocated"/>
    <s v="Labor - Other"/>
    <s v="Labor"/>
    <s v="Labor Entries &lt;$5,000"/>
    <n v="214.36"/>
    <n v="214.36"/>
    <s v="902220349"/>
    <s v="FIP-Mira Loma-Vista No. 1 220kV T/L UG:"/>
    <s v="8030010"/>
    <s v="OH Paid Absence"/>
    <s v="Riverside Transmission Reliability Project"/>
  </r>
  <r>
    <x v="2"/>
    <s v="2025-10"/>
    <s v="1. DIRECT"/>
    <s v="4. Allocated"/>
    <s v="Labor - Other"/>
    <s v="Labor"/>
    <s v="Division Overhead"/>
    <n v="1076344.83"/>
    <n v="1076344.83"/>
    <s v="902220349"/>
    <s v="FIP-Mira Loma-Vista No. 1 220kV T/L UG:"/>
    <s v="8050042"/>
    <s v="T&amp;D Transmission Overall Support"/>
    <s v="Riverside Transmission Reliability Project"/>
  </r>
  <r>
    <x v="2"/>
    <s v="2025-10"/>
    <s v="1. DIRECT"/>
    <s v="4. Allocated"/>
    <s v="Labor - Other"/>
    <s v="Labor"/>
    <s v="Division Overhead"/>
    <n v="399081.85"/>
    <n v="399081.85"/>
    <s v="902220349"/>
    <s v="FIP-Mira Loma-Vista No. 1 220kV T/L UG:"/>
    <s v="8050041"/>
    <s v="T&amp;D Sum Business Unit Overall Support"/>
    <s v="Riverside Transmission Reliability Project"/>
  </r>
  <r>
    <x v="2"/>
    <s v="2025-10"/>
    <s v="1. DIRECT"/>
    <s v="4. Allocated"/>
    <s v="Labor - Other"/>
    <s v="Labor"/>
    <s v="RTRP MPO Project Management-Contractor O"/>
    <n v="95564.18"/>
    <n v="95564.18"/>
    <s v="902220349"/>
    <s v="FIP-Mira Loma-Vista No. 1 220kV T/L UG:"/>
    <s v="8020075"/>
    <s v="Overhead - Ord to Ord"/>
    <s v="Riverside Transmission Reliability Project"/>
  </r>
  <r>
    <x v="2"/>
    <s v="2025-10"/>
    <s v="1. DIRECT"/>
    <s v="4. Allocated"/>
    <s v="Indirct SCM IMM - Order to Order"/>
    <s v="Chargeback"/>
    <s v="Chargeback Entries&lt;$5,000"/>
    <n v="1467.16"/>
    <n v="1467.16"/>
    <s v="902220349"/>
    <s v="FIP-Mira Loma-Vista No. 1 220kV T/L UG:"/>
    <s v="8020494"/>
    <s v="Indirct SCM IMM - Order to Order"/>
    <s v="Riverside Transmission Reliability Project"/>
  </r>
  <r>
    <x v="2"/>
    <s v="2025-10"/>
    <s v="1. DIRECT"/>
    <s v="4. Allocated"/>
    <s v="Labor - Other"/>
    <s v="Labor"/>
    <s v="RTRP Project Engineering SCE"/>
    <n v="8767.92"/>
    <n v="8767.92"/>
    <s v="902220349"/>
    <s v="FIP-Mira Loma-Vista No. 1 220kV T/L UG:"/>
    <s v="8020075"/>
    <s v="Overhead - Ord to Ord"/>
    <s v="Riverside Transmission Reliability Project"/>
  </r>
  <r>
    <x v="2"/>
    <s v="2025-10"/>
    <s v="1. DIRECT"/>
    <s v="4. Allocated"/>
    <s v="Chargebacks"/>
    <s v="Chargeback"/>
    <s v="Chargeback Entries&lt;$5,000"/>
    <n v="44.61"/>
    <n v="44.61"/>
    <s v="902220349"/>
    <s v="FIP-Mira Loma-Vista No. 1 220kV T/L UG:"/>
    <s v="8020454"/>
    <s v="Indirect SCM IMM - IO BA"/>
    <s v="Riverside Transmission Reliability Project"/>
  </r>
  <r>
    <x v="2"/>
    <s v="2025-10"/>
    <s v="1. DIRECT"/>
    <s v="4. Allocated"/>
    <s v="Chargebacks"/>
    <s v="Chargeback"/>
    <s v="Chargeback Entries&lt;$5,000"/>
    <n v="3924"/>
    <n v="3924"/>
    <s v="902220349"/>
    <s v="FIP-Mira Loma-Vista No. 1 220kV T/L UG:"/>
    <s v="8020212"/>
    <s v="Contract Consult/Contract IO BA"/>
    <s v="Riverside Transmission Reliability Project"/>
  </r>
  <r>
    <x v="2"/>
    <s v="2025-10"/>
    <s v="1. DIRECT"/>
    <s v="4. Allocated"/>
    <s v="Chargebacks"/>
    <s v="Chargeback"/>
    <s v="Chargeback Entries&lt;$5,000"/>
    <n v="10384.26"/>
    <n v="10384.26"/>
    <s v="902220349"/>
    <s v="FIP-Mira Loma-Vista No. 1 220kV T/L UG:"/>
    <s v="8020211"/>
    <s v="Con - Consults/Prof Srvcs/Out IO BA"/>
    <s v="Riverside Transmission Reliability Project"/>
  </r>
  <r>
    <x v="2"/>
    <s v="2025-10"/>
    <s v="1. DIRECT"/>
    <s v="4. Allocated"/>
    <s v="Chargebacks"/>
    <s v="Chargeback"/>
    <s v="Chargeback Entries&lt;$5,000"/>
    <n v="727.96"/>
    <n v="727.96"/>
    <s v="902220349"/>
    <s v="FIP-Mira Loma-Vista No. 1 220kV T/L UG:"/>
    <s v="8020208"/>
    <s v="Labor Other Earnings - IO BA"/>
    <s v="Riverside Transmission Reliability Project"/>
  </r>
  <r>
    <x v="2"/>
    <s v="2025-10"/>
    <s v="1. DIRECT"/>
    <s v="4. Allocated"/>
    <s v="Chargebacks"/>
    <s v="Chargeback"/>
    <s v="Chargeback Entries&lt;$5,000"/>
    <n v="2848.51"/>
    <n v="2848.51"/>
    <s v="902220349"/>
    <s v="FIP-Mira Loma-Vista No. 1 220kV T/L UG:"/>
    <s v="8020206"/>
    <s v="Other IO BA"/>
    <s v="Riverside Transmission Reliability Project"/>
  </r>
  <r>
    <x v="2"/>
    <s v="2025-10"/>
    <s v="1. DIRECT"/>
    <s v="4. Allocated"/>
    <s v="Chargebacks"/>
    <s v="Chargeback"/>
    <s v="Chargeback Entries&lt;$5,000"/>
    <n v="3639.79"/>
    <n v="3639.79"/>
    <s v="902220349"/>
    <s v="FIP-Mira Loma-Vista No. 1 220kV T/L UG:"/>
    <s v="8020200"/>
    <s v="Labor Normal Time - IO BA"/>
    <s v="Riverside Transmission Reliability Project"/>
  </r>
  <r>
    <x v="2"/>
    <s v="2025-10"/>
    <s v="1. DIRECT"/>
    <s v="4. Allocated"/>
    <s v="Labor - Other"/>
    <s v="Labor"/>
    <s v="Division Overhead"/>
    <n v="324910.95"/>
    <n v="324910.95"/>
    <s v="902220349"/>
    <s v="FIP-Mira Loma-Vista No. 1 220kV T/L UG:"/>
    <s v="8050040"/>
    <s v="T&amp;D Summary Trans/Subs Overall Support"/>
    <s v="Riverside Transmission Reliability Project"/>
  </r>
  <r>
    <x v="2"/>
    <s v="2025-11"/>
    <s v="1. DIRECT"/>
    <s v="1. Project Support"/>
    <s v="Labor - Other"/>
    <s v="Labor"/>
    <s v="Labor Entries &lt;$5,000"/>
    <n v="995.11"/>
    <n v="995.11"/>
    <s v="902220349"/>
    <s v="FIP-Mira Loma-Vista No. 1 220kV T/L UG:"/>
    <s v="8020070"/>
    <s v="Labor Normal Time - Ord to Ord"/>
    <s v="Riverside Transmission Reliability Project"/>
  </r>
  <r>
    <x v="2"/>
    <s v="2025-11"/>
    <s v="1. DIRECT"/>
    <s v="4. Allocated"/>
    <s v="Labor - Other"/>
    <s v="Labor"/>
    <s v="Division Overhead"/>
    <n v="303527.01"/>
    <n v="303527.01"/>
    <s v="902220349"/>
    <s v="FIP-Mira Loma-Vista No. 1 220kV T/L UG:"/>
    <s v="8050041"/>
    <s v="T&amp;D Sum Business Unit Overall Support"/>
    <s v="Riverside Transmission Reliability Project"/>
  </r>
  <r>
    <x v="2"/>
    <s v="2025-11"/>
    <s v="1. DIRECT"/>
    <s v="1. Project Support"/>
    <s v="MAJOR PROJECT ORG "/>
    <s v="Labor"/>
    <s v="Labor Entries &lt;$5,000"/>
    <n v="1019.89"/>
    <n v="1019.89"/>
    <s v="902220349"/>
    <s v="FIP-Mira Loma-Vista No. 1 220kV T/L UG:"/>
    <s v="8010001"/>
    <s v="Manager"/>
    <s v="Riverside Transmission Reliability Project"/>
  </r>
  <r>
    <x v="2"/>
    <s v="2025-11"/>
    <s v="1. DIRECT"/>
    <s v="1. Project Support"/>
    <s v="MAJOR PROJECT ORG "/>
    <s v="Labor"/>
    <s v="Labor Entries &lt;$5,000"/>
    <n v="63.86"/>
    <n v="63.86"/>
    <s v="902220349"/>
    <s v="FIP-Mira Loma-Vista No. 1 220kV T/L UG:"/>
    <s v="8010001"/>
    <s v="Manager"/>
    <s v="Riverside Transmission Reliability Project"/>
  </r>
  <r>
    <x v="2"/>
    <s v="2025-11"/>
    <s v="1. DIRECT"/>
    <s v="1. Project Support"/>
    <s v="Labor - Other"/>
    <s v="Labor"/>
    <s v="RTRP Project Engineering SCE"/>
    <n v="18925.149999999994"/>
    <n v="18925.149999999994"/>
    <s v="902220349"/>
    <s v="FIP-Mira Loma-Vista No. 1 220kV T/L UG:"/>
    <s v="8020070"/>
    <s v="Labor Normal Time - Ord to Ord"/>
    <s v="Riverside Transmission Reliability Project"/>
  </r>
  <r>
    <x v="2"/>
    <s v="2025-11"/>
    <s v="1. DIRECT"/>
    <s v="1. Project Support"/>
    <s v="Labor - Other"/>
    <s v="Labor"/>
    <s v="RTRP General (MPO Execution Staff) SCE"/>
    <n v="11013.029999999999"/>
    <n v="11013.029999999999"/>
    <s v="902220349"/>
    <s v="FIP-Mira Loma-Vista No. 1 220kV T/L UG:"/>
    <s v="8020070"/>
    <s v="Labor Normal Time - Ord to Ord"/>
    <s v="Riverside Transmission Reliability Project"/>
  </r>
  <r>
    <x v="2"/>
    <s v="2025-10"/>
    <s v="1. DIRECT"/>
    <s v="4. Allocated"/>
    <s v="Labor - Other"/>
    <s v="Labor"/>
    <s v="RTRP General (MPO Execution Staff) SCE"/>
    <n v="23477.38"/>
    <n v="23477.38"/>
    <s v="902220349"/>
    <s v="FIP-Mira Loma-Vista No. 1 220kV T/L UG:"/>
    <s v="8020075"/>
    <s v="Overhead - Ord to Ord"/>
    <s v="Riverside Transmission Reliability Project"/>
  </r>
  <r>
    <x v="2"/>
    <s v="2025-11"/>
    <s v="1. DIRECT"/>
    <s v="1. Project Support"/>
    <s v="Labor - Other"/>
    <s v="Labor"/>
    <s v="Labor Entries &lt;$5,000"/>
    <n v="7418.31"/>
    <n v="7418.31"/>
    <s v="902220349"/>
    <s v="FIP-Mira Loma-Vista No. 1 220kV T/L UG:"/>
    <s v="8020078"/>
    <s v="Labor Other Earnings - Ord to Ord"/>
    <s v="Riverside Transmission Reliability Project"/>
  </r>
  <r>
    <x v="2"/>
    <s v="2025-11"/>
    <s v="1. DIRECT"/>
    <s v="1. Project Support"/>
    <s v="Other"/>
    <s v="Other"/>
    <s v="Other"/>
    <n v="162.18"/>
    <n v="162.18"/>
    <s v="902220349"/>
    <s v="FIP-Mira Loma-Vista No. 1 220kV T/L UG:"/>
    <s v="8020076"/>
    <s v="Other - Ord to Ord"/>
    <s v="Riverside Transmission Reliability Project"/>
  </r>
  <r>
    <x v="2"/>
    <s v="2025-11"/>
    <s v="1. DIRECT"/>
    <s v="1. Project Support"/>
    <s v="Labor - Other"/>
    <s v="Labor"/>
    <s v="Labor Entries &lt;$5,000"/>
    <n v="201.12"/>
    <n v="201.12"/>
    <s v="902220349"/>
    <s v="FIP-Mira Loma-Vista No. 1 220kV T/L UG:"/>
    <s v="8010099"/>
    <s v="Labor Accrual"/>
    <s v="Riverside Transmission Reliability Project"/>
  </r>
  <r>
    <x v="2"/>
    <s v="2025-11"/>
    <s v="1. DIRECT"/>
    <s v="1. Project Support"/>
    <s v="Contract Consult/Contract Ord to Ord"/>
    <s v="Contract"/>
    <s v="Contract Entries &lt;$50,000"/>
    <n v="5653.9"/>
    <n v="5653.9"/>
    <s v="902220349"/>
    <s v="FIP-Mira Loma-Vista No. 1 220kV T/L UG:"/>
    <s v="8020082"/>
    <s v="Contract Consult/Contract Ord to Ord"/>
    <s v="Riverside Transmission Reliability Project"/>
  </r>
  <r>
    <x v="2"/>
    <s v="2025-11"/>
    <s v="1. DIRECT"/>
    <s v="1. Project Support"/>
    <s v="Con - Consults/Prof Srvcs/Out Ord to Ord"/>
    <s v="Contract"/>
    <s v="Con - Consults/Prof Srvcs/Out Ord to Ord"/>
    <n v="611146.15"/>
    <n v="611146.15"/>
    <s v="902220349"/>
    <s v="FIP-Mira Loma-Vista No. 1 220kV T/L UG:"/>
    <s v="8020081"/>
    <s v="Con - Consults/Prof Srvcs/Out Ord to Ord"/>
    <s v="Riverside Transmission Reliability Project"/>
  </r>
  <r>
    <x v="2"/>
    <s v="2025-10"/>
    <s v="2. ALLOCATED"/>
    <s v="5. Corporate Overhead"/>
    <s v="Non Budget - Other"/>
    <s v="Non Budgeted"/>
    <s v="Capitalized Overhead - P&amp;B/Payroll Tax"/>
    <n v="109146.2"/>
    <n v="109146.2"/>
    <s v="902220349"/>
    <s v="FIP-Mira Loma-Vista No. 1 220kV T/L UG:"/>
    <s v="5757040"/>
    <s v="Capitalized Overhead - P&amp;B/Payroll Tax"/>
    <s v="Riverside Transmission Reliability Project"/>
  </r>
  <r>
    <x v="2"/>
    <s v="2025-10"/>
    <s v="2. ALLOCATED"/>
    <s v="5. Corporate Overhead"/>
    <s v="Non Budget - Other"/>
    <s v="Non Budgeted"/>
    <s v="Capitalized Overhead - Inj &amp; Damages"/>
    <n v="21.45"/>
    <n v="21.45"/>
    <s v="902220349"/>
    <s v="FIP-Mira Loma-Vista No. 1 220kV T/L UG:"/>
    <s v="5757020"/>
    <s v="Capitalized Overhead - Inj &amp; Damages"/>
    <s v="Riverside Transmission Reliability Project"/>
  </r>
  <r>
    <x v="2"/>
    <s v="2025-10"/>
    <s v="2. ALLOCATED"/>
    <s v="5. Corporate Overhead"/>
    <s v="Non Budget - Other"/>
    <s v="Non Budgeted"/>
    <s v="Capitalized Overhead - A&amp;G"/>
    <n v="457226.27"/>
    <n v="457226.27"/>
    <s v="902220349"/>
    <s v="FIP-Mira Loma-Vista No. 1 220kV T/L UG:"/>
    <s v="5757030"/>
    <s v="Capitalized Overhead - A&amp;G"/>
    <s v="Riverside Transmission Reliability Project"/>
  </r>
  <r>
    <x v="2"/>
    <s v="2025-11"/>
    <s v="1. DIRECT"/>
    <s v="1. Project Support"/>
    <s v="Labor - Other"/>
    <s v="Labor"/>
    <s v="MPO:ASSESS/WILDLIFE SUBSTATION (RTRP)"/>
    <n v="6158.25"/>
    <n v="6158.25"/>
    <s v="902220349"/>
    <s v="FIP-Mira Loma-Vista No. 1 220kV T/L UG:"/>
    <s v="8020070"/>
    <s v="Labor Normal Time - Ord to Ord"/>
    <s v="Riverside Transmission Reliability Project"/>
  </r>
  <r>
    <x v="2"/>
    <s v="2025-12"/>
    <s v="1. DIRECT"/>
    <s v="4. Allocated"/>
    <s v="Labor - Other"/>
    <s v="Labor"/>
    <s v="Division Overhead"/>
    <n v="121558.07"/>
    <n v="121558.07"/>
    <s v="902220349"/>
    <s v="FIP-Mira Loma-Vista No. 1 220kV T/L UG:"/>
    <s v="8050040"/>
    <s v="T&amp;D Summary Trans/Subs Overall Support"/>
    <s v="Riverside Transmission Reliability Project"/>
  </r>
  <r>
    <x v="2"/>
    <s v="2025-12"/>
    <s v="1. DIRECT"/>
    <s v="3. Construction"/>
    <s v="Construction Services - Other"/>
    <s v="Contract"/>
    <s v="WILSON UTILITY CONSTRUCTION"/>
    <n v="3567708.65"/>
    <n v="3567708.65"/>
    <s v="902220349"/>
    <s v="FIP-Mira Loma-Vista No. 1 220kV T/L UG:"/>
    <s v="6165150"/>
    <s v="Construction Services - Other"/>
    <s v="Riverside Transmission Reliability Project"/>
  </r>
  <r>
    <x v="2"/>
    <s v="2025-12"/>
    <s v="1. DIRECT"/>
    <s v="3. Construction"/>
    <s v="Labor - Other"/>
    <s v="Labor"/>
    <s v="Labor Entries &lt;$5,000"/>
    <n v="4928.4100000000008"/>
    <n v="4928.4100000000008"/>
    <s v="902220349"/>
    <s v="FIP-Mira Loma-Vista No. 1 220kV T/L UG:"/>
    <s v="8020070"/>
    <s v="Labor Normal Time - Ord to Ord"/>
    <s v="Riverside Transmission Reliability Project"/>
  </r>
  <r>
    <x v="2"/>
    <s v="2025-12"/>
    <s v="1. DIRECT"/>
    <s v="3. Construction"/>
    <s v="Labor - Other"/>
    <s v="Labor"/>
    <s v="Labor Entries &lt;$5,000"/>
    <n v="1144.96"/>
    <n v="1144.96"/>
    <s v="902220349"/>
    <s v="FIP-Mira Loma-Vista No. 1 220kV T/L UG:"/>
    <s v="8020071"/>
    <s v="Labor Premium Time - Ord to Ord"/>
    <s v="Riverside Transmission Reliability Project"/>
  </r>
  <r>
    <x v="2"/>
    <s v="2025-12"/>
    <s v="1. DIRECT"/>
    <s v="3. Construction"/>
    <s v="Labor - Other"/>
    <s v="Labor"/>
    <s v="Labor Entries &lt;$5,000"/>
    <n v="1094.1099999999999"/>
    <n v="1094.1099999999999"/>
    <s v="902220349"/>
    <s v="FIP-Mira Loma-Vista No. 1 220kV T/L UG:"/>
    <s v="8020078"/>
    <s v="Labor Other Earnings - Ord to Ord"/>
    <s v="Riverside Transmission Reliability Project"/>
  </r>
  <r>
    <x v="2"/>
    <s v="2025-12"/>
    <s v="1. DIRECT"/>
    <s v="4. Allocated"/>
    <s v="Accruals"/>
    <s v="Accruals"/>
    <s v="Accruals"/>
    <n v="-9616150.5800000001"/>
    <n v="-9616150.5800000001"/>
    <s v="902220349"/>
    <s v="FIP-Mira Loma-Vista No. 1 220kV T/L UG:"/>
    <s v="6150420"/>
    <s v="A/P Accrual/Reversal No AFUDC"/>
    <s v="Riverside Transmission Reliability Project"/>
  </r>
  <r>
    <x v="2"/>
    <s v="2025-12"/>
    <s v="1. DIRECT"/>
    <s v="4. Allocated"/>
    <s v="Capitalized Overhead - IT IMM"/>
    <s v="Chargeback"/>
    <m/>
    <n v="14137.08"/>
    <n v="14137.08"/>
    <s v="902220349"/>
    <s v="FIP-Mira Loma-Vista No. 1 220kV T/L UG:"/>
    <s v="5757075"/>
    <s v="Capitalized Overhead - IT IMM"/>
    <s v="Riverside Transmission Reliability Project"/>
  </r>
  <r>
    <x v="2"/>
    <s v="2025-12"/>
    <s v="1. DIRECT"/>
    <s v="4. Allocated"/>
    <s v="Chargebacks"/>
    <s v="Chargeback"/>
    <s v="Chargeback Entries&lt;$5,000"/>
    <n v="4636.6399999999994"/>
    <n v="4636.6399999999994"/>
    <s v="902220349"/>
    <s v="FIP-Mira Loma-Vista No. 1 220kV T/L UG:"/>
    <s v="8020200"/>
    <s v="Labor Normal Time - IO BA"/>
    <s v="Riverside Transmission Reliability Project"/>
  </r>
  <r>
    <x v="2"/>
    <s v="2025-12"/>
    <s v="1. DIRECT"/>
    <s v="4. Allocated"/>
    <s v="Chargebacks"/>
    <s v="Chargeback"/>
    <s v="Chargeback Entries&lt;$5,000"/>
    <n v="2732.84"/>
    <n v="2732.84"/>
    <s v="902220349"/>
    <s v="FIP-Mira Loma-Vista No. 1 220kV T/L UG:"/>
    <s v="8020206"/>
    <s v="Other IO BA"/>
    <s v="Riverside Transmission Reliability Project"/>
  </r>
  <r>
    <x v="2"/>
    <s v="2025-12"/>
    <s v="1. DIRECT"/>
    <s v="4. Allocated"/>
    <s v="Chargebacks"/>
    <s v="Chargeback"/>
    <s v="Chargeback Entries&lt;$5,000"/>
    <n v="1029.3399999999999"/>
    <n v="1029.3399999999999"/>
    <s v="902220349"/>
    <s v="FIP-Mira Loma-Vista No. 1 220kV T/L UG:"/>
    <s v="8020208"/>
    <s v="Labor Other Earnings - IO BA"/>
    <s v="Riverside Transmission Reliability Project"/>
  </r>
  <r>
    <x v="2"/>
    <s v="2025-12"/>
    <s v="1. DIRECT"/>
    <s v="4. Allocated"/>
    <s v="Chargebacks"/>
    <s v="Chargeback"/>
    <s v="Chargeback Entries&lt;$5,000"/>
    <n v="1125.4000000000001"/>
    <n v="1125.4000000000001"/>
    <s v="902220349"/>
    <s v="FIP-Mira Loma-Vista No. 1 220kV T/L UG:"/>
    <s v="8020211"/>
    <s v="Con - Consults/Prof Srvcs/Out IO BA"/>
    <s v="Riverside Transmission Reliability Project"/>
  </r>
  <r>
    <x v="2"/>
    <s v="2025-12"/>
    <s v="1. DIRECT"/>
    <s v="4. Allocated"/>
    <s v="Chargebacks"/>
    <s v="Chargeback"/>
    <s v="Chargeback Entries&lt;$5,000"/>
    <n v="2234.3700000000003"/>
    <n v="2234.3700000000003"/>
    <s v="902220349"/>
    <s v="FIP-Mira Loma-Vista No. 1 220kV T/L UG:"/>
    <s v="8020454"/>
    <s v="Indirect SCM IMM - IO BA"/>
    <s v="Riverside Transmission Reliability Project"/>
  </r>
  <r>
    <x v="2"/>
    <s v="2025-12"/>
    <s v="1. DIRECT"/>
    <s v="4. Allocated"/>
    <s v="Chargebacks"/>
    <s v="Chargeback"/>
    <s v="MATERIAL MANAGEM"/>
    <n v="29335.86"/>
    <n v="29335.86"/>
    <s v="902220349"/>
    <s v="FIP-Mira Loma-Vista No. 1 220kV T/L UG:"/>
    <s v="8050154"/>
    <s v="T&amp;D Material Management Service Expense"/>
    <s v="Riverside Transmission Reliability Project"/>
  </r>
  <r>
    <x v="2"/>
    <s v="2025-12"/>
    <s v="1. DIRECT"/>
    <s v="4. Allocated"/>
    <s v="Chargebacks"/>
    <s v="Chargeback"/>
    <s v="MEP-PE_RTRP - Environmental Execution, C"/>
    <n v="329629.96000000002"/>
    <n v="329629.96000000002"/>
    <s v="902220349"/>
    <s v="FIP-Mira Loma-Vista No. 1 220kV T/L UG:"/>
    <s v="8020212"/>
    <s v="Contract Consult/Contract IO BA"/>
    <s v="Riverside Transmission Reliability Project"/>
  </r>
  <r>
    <x v="2"/>
    <s v="2025-11"/>
    <s v="1. DIRECT"/>
    <s v="4. Allocated"/>
    <s v="Indirct SCM IMM - Order to Order"/>
    <s v="Chargeback"/>
    <s v="Chargeback Entries&lt;$5,000"/>
    <n v="1603.68"/>
    <n v="1603.68"/>
    <s v="902220349"/>
    <s v="FIP-Mira Loma-Vista No. 1 220kV T/L UG:"/>
    <s v="8020494"/>
    <s v="Indirct SCM IMM - Order to Order"/>
    <s v="Riverside Transmission Reliability Project"/>
  </r>
  <r>
    <x v="2"/>
    <s v="2025-12"/>
    <s v="1. DIRECT"/>
    <s v="4. Allocated"/>
    <s v="Labor - Other"/>
    <s v="Labor"/>
    <s v="RTRP General (MPO Execution Staff) SCE"/>
    <n v="14093.289999999999"/>
    <n v="14093.289999999999"/>
    <s v="902220349"/>
    <s v="FIP-Mira Loma-Vista No. 1 220kV T/L UG:"/>
    <s v="8020075"/>
    <s v="Overhead - Ord to Ord"/>
    <s v="Riverside Transmission Reliability Project"/>
  </r>
  <r>
    <x v="2"/>
    <s v="2025-10"/>
    <s v="1. DIRECT"/>
    <s v="3. Construction"/>
    <s v="Short Term Equipment Rent"/>
    <s v="Contract"/>
    <s v="WILSON UTILITY CONSTRUCTION"/>
    <n v="8711304.2300000023"/>
    <n v="8711304.2300000023"/>
    <s v="902220349"/>
    <s v="FIP-Mira Loma-Vista No. 1 220kV T/L UG:"/>
    <s v="6120040"/>
    <s v="Short Term Equipment Rent"/>
    <s v="Riverside Transmission Reliability Project"/>
  </r>
  <r>
    <x v="2"/>
    <s v="2025-12"/>
    <s v="2. ALLOCATED"/>
    <s v="5. Corporate Overhead"/>
    <s v="Non Budget - Other"/>
    <s v="Non Budgeted"/>
    <s v="Capitalized Overhead - P&amp;B/Payroll Tax"/>
    <n v="49237.47"/>
    <n v="49237.47"/>
    <s v="902220349"/>
    <s v="FIP-Mira Loma-Vista No. 1 220kV T/L UG:"/>
    <s v="5757040"/>
    <s v="Capitalized Overhead - P&amp;B/Payroll Tax"/>
    <s v="Riverside Transmission Reliability Project"/>
  </r>
  <r>
    <x v="2"/>
    <s v="2025-12"/>
    <s v="2. ALLOCATED"/>
    <s v="5. Corporate Overhead"/>
    <s v="Non Budget - Other"/>
    <s v="Non Budgeted"/>
    <s v="Capitalized Overhead - Inj &amp; Damages"/>
    <n v="-474.03"/>
    <n v="-474.03"/>
    <s v="902220349"/>
    <s v="FIP-Mira Loma-Vista No. 1 220kV T/L UG:"/>
    <s v="5757020"/>
    <s v="Capitalized Overhead - Inj &amp; Damages"/>
    <s v="Riverside Transmission Reliability Project"/>
  </r>
  <r>
    <x v="2"/>
    <s v="2025-12"/>
    <s v="2. ALLOCATED"/>
    <s v="5. Corporate Overhead"/>
    <s v="Non Budget - Other"/>
    <s v="Non Budgeted"/>
    <s v="Capitalized Overhead - A&amp;G"/>
    <n v="45759.91"/>
    <n v="45759.91"/>
    <s v="902220349"/>
    <s v="FIP-Mira Loma-Vista No. 1 220kV T/L UG:"/>
    <s v="5757030"/>
    <s v="Capitalized Overhead - A&amp;G"/>
    <s v="Riverside Transmission Reliability Project"/>
  </r>
  <r>
    <x v="2"/>
    <s v="2025-12"/>
    <s v="2. ALLOCATED"/>
    <s v="5. Corporate Overhead"/>
    <s v="Non Budget - Other"/>
    <s v="Non Budgeted"/>
    <s v="Ad Valorem Tax"/>
    <n v="362415.73"/>
    <n v="362415.73"/>
    <s v="902220349"/>
    <s v="FIP-Mira Loma-Vista No. 1 220kV T/L UG:"/>
    <s v="5757060"/>
    <s v="Ad Valorem Tax"/>
    <s v="Riverside Transmission Reliability Project"/>
  </r>
  <r>
    <x v="2"/>
    <s v="2025-12"/>
    <s v="1. DIRECT"/>
    <s v="4. Allocated"/>
    <s v="Chargebacks"/>
    <s v="Chargeback"/>
    <s v="PROCUREMENT TDBU"/>
    <n v="30271.74"/>
    <n v="30271.74"/>
    <s v="902220349"/>
    <s v="FIP-Mira Loma-Vista No. 1 220kV T/L UG:"/>
    <s v="8050121"/>
    <s v="Procurement Services Chargeback"/>
    <s v="Riverside Transmission Reliability Project"/>
  </r>
  <r>
    <x v="2"/>
    <s v="2025-12"/>
    <s v="1. DIRECT"/>
    <s v="4. Allocated"/>
    <s v="Labor - Other"/>
    <s v="Labor"/>
    <s v="RTRP MPO Project Management-Contractor O"/>
    <n v="81032.489999999991"/>
    <n v="81032.489999999991"/>
    <s v="902220349"/>
    <s v="FIP-Mira Loma-Vista No. 1 220kV T/L UG:"/>
    <s v="8020075"/>
    <s v="Overhead - Ord to Ord"/>
    <s v="Riverside Transmission Reliability Project"/>
  </r>
  <r>
    <x v="2"/>
    <s v="2025-12"/>
    <s v="1. DIRECT"/>
    <s v="4. Allocated"/>
    <s v="Indirct SCM IMM - Order to Order"/>
    <s v="Chargeback"/>
    <s v="Chargeback Entries&lt;$5,000"/>
    <n v="4882.9299999999994"/>
    <n v="4882.9299999999994"/>
    <s v="902220349"/>
    <s v="FIP-Mira Loma-Vista No. 1 220kV T/L UG:"/>
    <s v="8020494"/>
    <s v="Indirct SCM IMM - Order to Order"/>
    <s v="Riverside Transmission Reliability Project"/>
  </r>
  <r>
    <x v="2"/>
    <s v="2025-12"/>
    <s v="1. DIRECT"/>
    <s v="4. Allocated"/>
    <s v="Labor - Other"/>
    <s v="Labor"/>
    <s v="Labor Entries &lt;$5,000"/>
    <n v="10.28"/>
    <n v="10.28"/>
    <s v="902220349"/>
    <s v="FIP-Mira Loma-Vista No. 1 220kV T/L UG:"/>
    <s v="8050035"/>
    <s v="OH Tool Expenses TDBU"/>
    <s v="Riverside Transmission Reliability Project"/>
  </r>
  <r>
    <x v="2"/>
    <s v="2025-12"/>
    <s v="1. DIRECT"/>
    <s v="4. Allocated"/>
    <s v="Labor - Other"/>
    <s v="Labor"/>
    <s v="Labor Entries &lt;$5,000"/>
    <n v="40.01"/>
    <n v="40.01"/>
    <s v="902220349"/>
    <s v="FIP-Mira Loma-Vista No. 1 220kV T/L UG:"/>
    <s v="8030010"/>
    <s v="OH Paid Absence"/>
    <s v="Riverside Transmission Reliability Project"/>
  </r>
  <r>
    <x v="2"/>
    <s v="2025-12"/>
    <s v="1. DIRECT"/>
    <s v="4. Allocated"/>
    <s v="Labor - Other"/>
    <s v="Labor"/>
    <s v="Labor Entries &lt;$5,000"/>
    <n v="2105.02"/>
    <n v="2105.02"/>
    <s v="902220349"/>
    <s v="FIP-Mira Loma-Vista No. 1 220kV T/L UG:"/>
    <s v="8020075"/>
    <s v="Overhead - Ord to Ord"/>
    <s v="Riverside Transmission Reliability Project"/>
  </r>
  <r>
    <x v="2"/>
    <s v="2025-12"/>
    <s v="1. DIRECT"/>
    <s v="4. Allocated"/>
    <s v="Labor - Other"/>
    <s v="Labor"/>
    <s v="Division Overhead"/>
    <n v="651703.01"/>
    <n v="651703.01"/>
    <s v="902220349"/>
    <s v="FIP-Mira Loma-Vista No. 1 220kV T/L UG:"/>
    <s v="8050042"/>
    <s v="T&amp;D Transmission Overall Support"/>
    <s v="Riverside Transmission Reliability Project"/>
  </r>
  <r>
    <x v="2"/>
    <s v="2025-12"/>
    <s v="1. DIRECT"/>
    <s v="4. Allocated"/>
    <s v="Labor - Other"/>
    <s v="Labor"/>
    <s v="Division Overhead"/>
    <n v="150922.38"/>
    <n v="150922.38"/>
    <s v="902220349"/>
    <s v="FIP-Mira Loma-Vista No. 1 220kV T/L UG:"/>
    <s v="8050041"/>
    <s v="T&amp;D Sum Business Unit Overall Support"/>
    <s v="Riverside Transmission Reliability Project"/>
  </r>
  <r>
    <x v="2"/>
    <s v="2025-12"/>
    <s v="1. DIRECT"/>
    <s v="2. Material"/>
    <s v="Material - Other"/>
    <s v="Material"/>
    <s v="Material - Other"/>
    <n v="38.94"/>
    <n v="38.94"/>
    <s v="902220349"/>
    <s v="FIP-Mira Loma-Vista No. 1 220kV T/L UG:"/>
    <s v="8020083"/>
    <s v="Material Loaders/Tax/Freight Ord to Ord"/>
    <s v="Riverside Transmission Reliability Project"/>
  </r>
  <r>
    <x v="2"/>
    <s v="2025-12"/>
    <s v="1. DIRECT"/>
    <s v="4. Allocated"/>
    <s v="Labor - Other"/>
    <s v="Labor"/>
    <s v="RTRP Project Engineering SCE"/>
    <n v="60973.740000000005"/>
    <n v="60973.740000000005"/>
    <s v="902220349"/>
    <s v="FIP-Mira Loma-Vista No. 1 220kV T/L UG:"/>
    <s v="8020075"/>
    <s v="Overhead - Ord to Ord"/>
    <s v="Riverside Transmission Reliability Project"/>
  </r>
  <r>
    <x v="2"/>
    <s v="2025-11"/>
    <s v="1. DIRECT"/>
    <s v="4. Allocated"/>
    <s v="Labor - Other"/>
    <s v="Labor"/>
    <s v="RTRP Project Engineering SCE"/>
    <n v="33846.020000000004"/>
    <n v="33846.020000000004"/>
    <s v="902220349"/>
    <s v="FIP-Mira Loma-Vista No. 1 220kV T/L UG:"/>
    <s v="8020075"/>
    <s v="Overhead - Ord to Ord"/>
    <s v="Riverside Transmission Reliability Project"/>
  </r>
  <r>
    <x v="2"/>
    <s v="2025-12"/>
    <s v="1. DIRECT"/>
    <s v="2. Material"/>
    <s v="Material - Other"/>
    <s v="Material"/>
    <s v="Material - Other"/>
    <n v="41017.19"/>
    <n v="41017.19"/>
    <s v="902220349"/>
    <s v="FIP-Mira Loma-Vista No. 1 220kV T/L UG:"/>
    <s v="8050044"/>
    <s v="T&amp;D Supply Expense"/>
    <s v="Riverside Transmission Reliability Project"/>
  </r>
  <r>
    <x v="2"/>
    <s v="2025-12"/>
    <s v="1. DIRECT"/>
    <s v="1. Project Support"/>
    <s v="Contract Accruals - Ord to Ord"/>
    <s v="Contract"/>
    <s v="Contract Accruals - Ord to Ord"/>
    <n v="722669.40999999992"/>
    <n v="722669.40999999992"/>
    <s v="902220349"/>
    <s v="FIP-Mira Loma-Vista No. 1 220kV T/L UG:"/>
    <s v="8021304"/>
    <s v="Contract Accruals - Ord to Ord"/>
    <s v="Riverside Transmission Reliability Project"/>
  </r>
  <r>
    <x v="2"/>
    <s v="2025-12"/>
    <s v="1. DIRECT"/>
    <s v="1. Project Support"/>
    <s v="Contract - A/P Accrual/Reversal No AFUDC"/>
    <s v="Contract"/>
    <s v="Contract - A/P Accrual/Reversal No AFUDC"/>
    <n v="9233108.7300000004"/>
    <n v="9233108.7300000004"/>
    <s v="902220349"/>
    <s v="FIP-Mira Loma-Vista No. 1 220kV T/L UG:"/>
    <s v="6168900"/>
    <s v="Contract - A/P Accrual/Reversal No AFUDC"/>
    <s v="Riverside Transmission Reliability Project"/>
  </r>
  <r>
    <x v="2"/>
    <s v="2025-12"/>
    <s v="1. DIRECT"/>
    <s v="1. Project Support"/>
    <s v="Con - Consults/Prof Srvcs/Out Ord to Ord"/>
    <s v="Contract"/>
    <s v="Con - Consults/Prof Srvcs/Out Ord to Ord"/>
    <n v="720926.71999999997"/>
    <n v="720926.71999999997"/>
    <s v="902220349"/>
    <s v="FIP-Mira Loma-Vista No. 1 220kV T/L UG:"/>
    <s v="8020081"/>
    <s v="Con - Consults/Prof Srvcs/Out Ord to Ord"/>
    <s v="Riverside Transmission Reliability Project"/>
  </r>
  <r>
    <x v="2"/>
    <s v="2025-11"/>
    <s v="2. ALLOCATED"/>
    <s v="5. Corporate Overhead"/>
    <s v="Non Budget - Other"/>
    <s v="Non Budgeted"/>
    <s v="Capitalized Overhead - P&amp;B/Payroll Tax"/>
    <n v="69855.37"/>
    <n v="69855.37"/>
    <s v="902220349"/>
    <s v="FIP-Mira Loma-Vista No. 1 220kV T/L UG:"/>
    <s v="5757040"/>
    <s v="Capitalized Overhead - P&amp;B/Payroll Tax"/>
    <s v="Riverside Transmission Reliability Project"/>
  </r>
  <r>
    <x v="2"/>
    <s v="2025-12"/>
    <s v="1. DIRECT"/>
    <s v="1. Project Support"/>
    <s v="Engineering/Technical Professional Servi"/>
    <s v="Contract"/>
    <s v="KLEINFELDER INC"/>
    <n v="284012.5"/>
    <n v="284012.5"/>
    <s v="902220349"/>
    <s v="FIP-Mira Loma-Vista No. 1 220kV T/L UG:"/>
    <s v="6161066"/>
    <s v="Engineering/Technical Professional Servi"/>
    <s v="Riverside Transmission Reliability Project"/>
  </r>
  <r>
    <x v="2"/>
    <s v="2025-11"/>
    <s v="2. ALLOCATED"/>
    <s v="5. Corporate Overhead"/>
    <s v="Non Budget - Other"/>
    <s v="Non Budgeted"/>
    <s v="Capitalized Overhead - A&amp;G"/>
    <n v="511293.6"/>
    <n v="511293.6"/>
    <s v="902220349"/>
    <s v="FIP-Mira Loma-Vista No. 1 220kV T/L UG:"/>
    <s v="5757030"/>
    <s v="Capitalized Overhead - A&amp;G"/>
    <s v="Riverside Transmission Reliability Project"/>
  </r>
  <r>
    <x v="2"/>
    <s v="2025-12"/>
    <s v="1. DIRECT"/>
    <s v="1. Project Support"/>
    <s v="Labor - Other"/>
    <s v="Labor"/>
    <s v="Labor Entries &lt;$5,000"/>
    <n v="-254.76000000000002"/>
    <n v="-254.76000000000002"/>
    <s v="902220349"/>
    <s v="FIP-Mira Loma-Vista No. 1 220kV T/L UG:"/>
    <s v="8010099"/>
    <s v="Labor Accrual"/>
    <s v="Riverside Transmission Reliability Project"/>
  </r>
  <r>
    <x v="2"/>
    <s v="2025-11"/>
    <s v="1. DIRECT"/>
    <s v="4. Allocated"/>
    <s v="Labor - Other"/>
    <s v="Labor"/>
    <s v="RTRP MPO Project Management-Contractor O"/>
    <n v="86897.2"/>
    <n v="86897.2"/>
    <s v="902220349"/>
    <s v="FIP-Mira Loma-Vista No. 1 220kV T/L UG:"/>
    <s v="8020075"/>
    <s v="Overhead - Ord to Ord"/>
    <s v="Riverside Transmission Reliability Project"/>
  </r>
  <r>
    <x v="2"/>
    <s v="2025-11"/>
    <s v="1. DIRECT"/>
    <s v="4. Allocated"/>
    <s v="Labor - Other"/>
    <s v="Labor"/>
    <s v="RTRP General (MPO Execution Staff) SCE"/>
    <n v="10455.84"/>
    <n v="10455.84"/>
    <s v="902220349"/>
    <s v="FIP-Mira Loma-Vista No. 1 220kV T/L UG:"/>
    <s v="8020075"/>
    <s v="Overhead - Ord to Ord"/>
    <s v="Riverside Transmission Reliability Project"/>
  </r>
  <r>
    <x v="2"/>
    <s v="2025-11"/>
    <s v="1. DIRECT"/>
    <s v="4. Allocated"/>
    <s v="Labor - Other"/>
    <s v="Labor"/>
    <s v="Labor Entries &lt;$5,000"/>
    <n v="1223.6199999999999"/>
    <n v="1223.6199999999999"/>
    <s v="902220349"/>
    <s v="FIP-Mira Loma-Vista No. 1 220kV T/L UG:"/>
    <s v="8050035"/>
    <s v="OH Tool Expenses TDBU"/>
    <s v="Riverside Transmission Reliability Project"/>
  </r>
  <r>
    <x v="2"/>
    <s v="2025-11"/>
    <s v="1. DIRECT"/>
    <s v="4. Allocated"/>
    <s v="Labor - Other"/>
    <s v="Labor"/>
    <s v="Labor Entries &lt;$5,000"/>
    <n v="443.96"/>
    <n v="443.96"/>
    <s v="902220349"/>
    <s v="FIP-Mira Loma-Vista No. 1 220kV T/L UG:"/>
    <s v="8030010"/>
    <s v="OH Paid Absence"/>
    <s v="Riverside Transmission Reliability Project"/>
  </r>
  <r>
    <x v="2"/>
    <s v="2025-11"/>
    <s v="1. DIRECT"/>
    <s v="4. Allocated"/>
    <s v="Labor - Other"/>
    <s v="Labor"/>
    <s v="Labor Entries &lt;$5,000"/>
    <n v="2426.96"/>
    <n v="2426.96"/>
    <s v="902220349"/>
    <s v="FIP-Mira Loma-Vista No. 1 220kV T/L UG:"/>
    <s v="8020075"/>
    <s v="Overhead - Ord to Ord"/>
    <s v="Riverside Transmission Reliability Project"/>
  </r>
  <r>
    <x v="2"/>
    <s v="2025-11"/>
    <s v="1. DIRECT"/>
    <s v="4. Allocated"/>
    <s v="Labor - Other"/>
    <s v="Labor"/>
    <s v="Division Overhead"/>
    <n v="1127143.1100000001"/>
    <n v="1127143.1100000001"/>
    <s v="902220349"/>
    <s v="FIP-Mira Loma-Vista No. 1 220kV T/L UG:"/>
    <s v="8050042"/>
    <s v="T&amp;D Transmission Overall Support"/>
    <s v="Riverside Transmission Reliability Project"/>
  </r>
  <r>
    <x v="2"/>
    <s v="2025-11"/>
    <s v="2. ALLOCATED"/>
    <s v="5. Corporate Overhead"/>
    <s v="Non Budget - Other"/>
    <s v="Non Budgeted"/>
    <s v="Capitalized Overhead - Inj &amp; Damages"/>
    <n v="7.62"/>
    <n v="7.62"/>
    <s v="902220349"/>
    <s v="FIP-Mira Loma-Vista No. 1 220kV T/L UG:"/>
    <s v="5757020"/>
    <s v="Capitalized Overhead - Inj &amp; Damages"/>
    <s v="Riverside Transmission Reliability Project"/>
  </r>
  <r>
    <x v="2"/>
    <s v="2025-12"/>
    <s v="1. DIRECT"/>
    <s v="1. Project Support"/>
    <s v="MAJOR PROJECT ORG "/>
    <s v="Labor"/>
    <s v="Labor Entries &lt;$5,000"/>
    <n v="10.029999999999999"/>
    <n v="10.029999999999999"/>
    <s v="902220349"/>
    <s v="FIP-Mira Loma-Vista No. 1 220kV T/L UG:"/>
    <s v="8010001"/>
    <s v="Manager"/>
    <s v="Riverside Transmission Reliability Project"/>
  </r>
  <r>
    <x v="2"/>
    <s v="2025-10"/>
    <s v="1. DIRECT"/>
    <s v="4. Allocated"/>
    <s v="Labor - Other"/>
    <s v="Labor"/>
    <s v="Labor Entries &lt;$5,000"/>
    <n v="3820.07"/>
    <n v="3820.07"/>
    <s v="902220349"/>
    <s v="FIP-Mira Loma-Vista No. 1 220kV T/L UG:"/>
    <s v="8020075"/>
    <s v="Overhead - Ord to Ord"/>
    <s v="Riverside Transmission Reliability Project"/>
  </r>
  <r>
    <x v="2"/>
    <s v="2025-12"/>
    <s v="1. DIRECT"/>
    <s v="2. Material"/>
    <s v="Material - Other"/>
    <s v="Material"/>
    <s v="Material - Other"/>
    <n v="53068.13"/>
    <n v="53068.13"/>
    <s v="902220349"/>
    <s v="FIP-Mira Loma-Vista No. 1 220kV T/L UG:"/>
    <s v="6110065"/>
    <s v="Material Sales Tax Expense"/>
    <s v="Riverside Transmission Reliability Project"/>
  </r>
  <r>
    <x v="2"/>
    <s v="2025-12"/>
    <s v="1. DIRECT"/>
    <s v="2. Material"/>
    <s v="Building, Shop &amp; Industrial Products/Eqp"/>
    <s v="Material - Direct Purchase"/>
    <s v="JENSEN PRECAST"/>
    <n v="666448.51"/>
    <n v="666448.51"/>
    <s v="902220349"/>
    <s v="FIP-Mira Loma-Vista No. 1 220kV T/L UG:"/>
    <s v="6110605"/>
    <s v="Building, Shop &amp; Industrial Products/Eqp"/>
    <s v="Riverside Transmission Reliability Project"/>
  </r>
  <r>
    <x v="2"/>
    <s v="2025-12"/>
    <s v="1. DIRECT"/>
    <s v="1. Project Support"/>
    <s v="Other-Accruals Ord to Ord"/>
    <s v="Other"/>
    <s v="Other-Accruals Ord to Ord"/>
    <n v="-416534.79"/>
    <n v="-416534.79"/>
    <s v="902220349"/>
    <s v="FIP-Mira Loma-Vista No. 1 220kV T/L UG:"/>
    <s v="8021169"/>
    <s v="Other-Accruals Ord to Ord"/>
    <s v="Riverside Transmission Reliability Project"/>
  </r>
  <r>
    <x v="2"/>
    <s v="2025-12"/>
    <s v="1. DIRECT"/>
    <s v="1. Project Support"/>
    <s v="Other - Accruals IO-BA"/>
    <s v="Other"/>
    <s v="Other - Accruals IO-BA"/>
    <n v="-366389.44"/>
    <n v="-366389.44"/>
    <s v="902220349"/>
    <s v="FIP-Mira Loma-Vista No. 1 220kV T/L UG:"/>
    <s v="8020219"/>
    <s v="Other - Accruals IO-BA"/>
    <s v="Riverside Transmission Reliability Project"/>
  </r>
  <r>
    <x v="2"/>
    <s v="2025-12"/>
    <s v="1. DIRECT"/>
    <s v="1. Project Support"/>
    <s v="Contract Consult/Contract Ord to Ord"/>
    <s v="Contract"/>
    <s v="Contract Entries &lt;$50,000"/>
    <n v="4846.2"/>
    <n v="4846.2"/>
    <s v="902220349"/>
    <s v="FIP-Mira Loma-Vista No. 1 220kV T/L UG:"/>
    <s v="8020082"/>
    <s v="Contract Consult/Contract Ord to Ord"/>
    <s v="Riverside Transmission Reliability Project"/>
  </r>
  <r>
    <x v="2"/>
    <s v="2025-12"/>
    <s v="1. DIRECT"/>
    <s v="1. Project Support"/>
    <s v="MAJOR PROJECT ORG "/>
    <s v="Labor"/>
    <s v="Labor Entries &lt;$5,000"/>
    <n v="424.96"/>
    <n v="424.96"/>
    <s v="902220349"/>
    <s v="FIP-Mira Loma-Vista No. 1 220kV T/L UG:"/>
    <s v="8010001"/>
    <s v="Manager"/>
    <s v="Riverside Transmission Reliability Project"/>
  </r>
  <r>
    <x v="2"/>
    <s v="2025-12"/>
    <s v="1. DIRECT"/>
    <s v="2. Material"/>
    <s v="Material - Other"/>
    <s v="Material"/>
    <s v="Material - Other"/>
    <n v="399.36"/>
    <n v="399.36"/>
    <s v="902220349"/>
    <s v="FIP-Mira Loma-Vista No. 1 220kV T/L UG:"/>
    <s v="8020085"/>
    <s v="Material Direct Purchase Ord to Ord"/>
    <s v="Riverside Transmission Reliability Project"/>
  </r>
  <r>
    <x v="2"/>
    <s v="2025-12"/>
    <s v="1. DIRECT"/>
    <s v="1. Project Support"/>
    <s v="Labor - Other"/>
    <s v="Labor"/>
    <s v="RTRP Project Engineering SCE"/>
    <n v="16645.100000000009"/>
    <n v="16645.100000000009"/>
    <s v="902220349"/>
    <s v="FIP-Mira Loma-Vista No. 1 220kV T/L UG:"/>
    <s v="8020070"/>
    <s v="Labor Normal Time - Ord to Ord"/>
    <s v="Riverside Transmission Reliability Project"/>
  </r>
  <r>
    <x v="2"/>
    <s v="2025-12"/>
    <s v="1. DIRECT"/>
    <s v="1. Project Support"/>
    <s v="Labor - Other"/>
    <s v="Labor"/>
    <s v="RTRP General (MPO Execution Staff) SCE"/>
    <n v="11929.5"/>
    <n v="11929.5"/>
    <s v="902220349"/>
    <s v="FIP-Mira Loma-Vista No. 1 220kV T/L UG:"/>
    <s v="8020070"/>
    <s v="Labor Normal Time - Ord to Ord"/>
    <s v="Riverside Transmission Reliability Project"/>
  </r>
  <r>
    <x v="2"/>
    <s v="2025-12"/>
    <s v="1. DIRECT"/>
    <s v="1. Project Support"/>
    <s v="Labor - Other"/>
    <s v="Labor"/>
    <s v="MPO:ASSESS/WILDLIFE SUBSTATION (RTRP)"/>
    <n v="5647.1200000000008"/>
    <n v="5647.1200000000008"/>
    <s v="902220349"/>
    <s v="FIP-Mira Loma-Vista No. 1 220kV T/L UG:"/>
    <s v="8020070"/>
    <s v="Labor Normal Time - Ord to Ord"/>
    <s v="Riverside Transmission Reliability Project"/>
  </r>
  <r>
    <x v="2"/>
    <s v="2025-12"/>
    <s v="1. DIRECT"/>
    <s v="1. Project Support"/>
    <s v="Labor - Other"/>
    <s v="Labor"/>
    <s v="Labor Entries &lt;$5,000"/>
    <n v="7648.1"/>
    <n v="7648.1"/>
    <s v="902220349"/>
    <s v="FIP-Mira Loma-Vista No. 1 220kV T/L UG:"/>
    <s v="8020078"/>
    <s v="Labor Other Earnings - Ord to Ord"/>
    <s v="Riverside Transmission Reliability Project"/>
  </r>
  <r>
    <x v="2"/>
    <s v="2025-12"/>
    <s v="1. DIRECT"/>
    <s v="1. Project Support"/>
    <s v="Labor - Other"/>
    <s v="Labor"/>
    <s v="Labor Entries &lt;$5,000"/>
    <n v="101.02"/>
    <n v="101.02"/>
    <s v="902220349"/>
    <s v="FIP-Mira Loma-Vista No. 1 220kV T/L UG:"/>
    <s v="8020071"/>
    <s v="Labor Premium Time - Ord to Ord"/>
    <s v="Riverside Transmission Reliability Project"/>
  </r>
  <r>
    <x v="2"/>
    <s v="2025-12"/>
    <s v="1. DIRECT"/>
    <s v="1. Project Support"/>
    <s v="Labor - Other"/>
    <s v="Labor"/>
    <s v="Labor Entries &lt;$5,000"/>
    <n v="229.09"/>
    <n v="229.09"/>
    <s v="902220349"/>
    <s v="FIP-Mira Loma-Vista No. 1 220kV T/L UG:"/>
    <s v="8020070"/>
    <s v="Labor Normal Time - Ord to Ord"/>
    <s v="Riverside Transmission Reliability Project"/>
  </r>
  <r>
    <x v="2"/>
    <s v="2025-12"/>
    <s v="1. DIRECT"/>
    <s v="1. Project Support"/>
    <s v="Other"/>
    <s v="Other"/>
    <s v="Other"/>
    <n v="22292.12"/>
    <n v="22292.12"/>
    <s v="902220349"/>
    <s v="FIP-Mira Loma-Vista No. 1 220kV T/L UG:"/>
    <s v="8020076"/>
    <s v="Other - Ord to Ord"/>
    <s v="Riverside Transmission Reliability Project"/>
  </r>
  <r>
    <x v="2"/>
    <s v="2025-08"/>
    <s v="1. DIRECT"/>
    <s v="4. Allocated"/>
    <s v="Indirct SCM IMM - Order to Order"/>
    <s v="Chargeback"/>
    <s v="Chargeback Entries&lt;$5,000"/>
    <n v="245.22"/>
    <n v="245.22"/>
    <s v="902220349"/>
    <s v="FIP-Mira Loma-Vista No. 1 220kV T/L UG:"/>
    <s v="8020494"/>
    <s v="Indirct SCM IMM - Order to Order"/>
    <s v="Riverside Transmission Reliability Project"/>
  </r>
  <r>
    <x v="2"/>
    <s v="2025-08"/>
    <s v="1. DIRECT"/>
    <s v="4. Allocated"/>
    <s v="Chargebacks"/>
    <s v="Chargeback"/>
    <s v="Chargeback Entries&lt;$5,000"/>
    <n v="1394.47"/>
    <n v="1394.47"/>
    <s v="902220349"/>
    <s v="FIP-Mira Loma-Vista No. 1 220kV T/L UG:"/>
    <s v="8020200"/>
    <s v="Labor Normal Time - IO BA"/>
    <s v="Riverside Transmission Reliability Project"/>
  </r>
  <r>
    <x v="2"/>
    <s v="2025-08"/>
    <s v="1. DIRECT"/>
    <s v="4. Allocated"/>
    <s v="Labor - Other"/>
    <s v="Labor"/>
    <s v="Labor Entries &lt;$5,000"/>
    <n v="138.27000000000001"/>
    <n v="138.27000000000001"/>
    <s v="902220349"/>
    <s v="FIP-Mira Loma-Vista No. 1 220kV T/L UG:"/>
    <s v="8050035"/>
    <s v="OH Tool Expenses TDBU"/>
    <s v="Riverside Transmission Reliability Project"/>
  </r>
  <r>
    <x v="2"/>
    <s v="2025-08"/>
    <s v="1. DIRECT"/>
    <s v="4. Allocated"/>
    <s v="Labor - Other"/>
    <s v="Labor"/>
    <s v="Labor Entries &lt;$5,000"/>
    <n v="353.38"/>
    <n v="353.38"/>
    <s v="902220349"/>
    <s v="FIP-Mira Loma-Vista No. 1 220kV T/L UG:"/>
    <s v="8030010"/>
    <s v="OH Paid Absence"/>
    <s v="Riverside Transmission Reliability Project"/>
  </r>
  <r>
    <x v="2"/>
    <s v="2025-08"/>
    <s v="1. DIRECT"/>
    <s v="4. Allocated"/>
    <s v="Labor - Other"/>
    <s v="Labor"/>
    <s v="Labor Entries &lt;$5,000"/>
    <n v="3324.87"/>
    <n v="3324.87"/>
    <s v="902220349"/>
    <s v="FIP-Mira Loma-Vista No. 1 220kV T/L UG:"/>
    <s v="8020075"/>
    <s v="Overhead - Ord to Ord"/>
    <s v="Riverside Transmission Reliability Project"/>
  </r>
  <r>
    <x v="2"/>
    <s v="2025-08"/>
    <s v="1. DIRECT"/>
    <s v="4. Allocated"/>
    <s v="Labor - Other"/>
    <s v="Labor"/>
    <s v="Division Overhead"/>
    <n v="440932.62"/>
    <n v="440932.62"/>
    <s v="902220349"/>
    <s v="FIP-Mira Loma-Vista No. 1 220kV T/L UG:"/>
    <s v="8050042"/>
    <s v="T&amp;D Transmission Overall Support"/>
    <s v="Riverside Transmission Reliability Project"/>
  </r>
  <r>
    <x v="2"/>
    <s v="2025-08"/>
    <s v="1. DIRECT"/>
    <s v="4. Allocated"/>
    <s v="Labor - Other"/>
    <s v="Labor"/>
    <s v="RTRP Project Engineering SCE"/>
    <n v="12595.64"/>
    <n v="12595.64"/>
    <s v="902220349"/>
    <s v="FIP-Mira Loma-Vista No. 1 220kV T/L UG:"/>
    <s v="8020075"/>
    <s v="Overhead - Ord to Ord"/>
    <s v="Riverside Transmission Reliability Project"/>
  </r>
  <r>
    <x v="2"/>
    <s v="2025-08"/>
    <s v="1. DIRECT"/>
    <s v="4. Allocated"/>
    <s v="Labor - Other"/>
    <s v="Labor"/>
    <s v="Division Overhead"/>
    <n v="93162.09"/>
    <n v="93162.09"/>
    <s v="902220349"/>
    <s v="FIP-Mira Loma-Vista No. 1 220kV T/L UG:"/>
    <s v="8050040"/>
    <s v="T&amp;D Summary Trans/Subs Overall Support"/>
    <s v="Riverside Transmission Reliability Project"/>
  </r>
  <r>
    <x v="2"/>
    <s v="2025-08"/>
    <s v="2. ALLOCATED"/>
    <s v="5. Corporate Overhead"/>
    <s v="Non Budget - Other"/>
    <s v="Non Budgeted"/>
    <s v="Capitalized Overhead - A&amp;G"/>
    <n v="179859.12"/>
    <n v="179859.12"/>
    <s v="902220349"/>
    <s v="FIP-Mira Loma-Vista No. 1 220kV T/L UG:"/>
    <s v="5757030"/>
    <s v="Capitalized Overhead - A&amp;G"/>
    <s v="Riverside Transmission Reliability Project"/>
  </r>
  <r>
    <x v="2"/>
    <s v="2025-08"/>
    <s v="1. DIRECT"/>
    <s v="4. Allocated"/>
    <s v="Chargebacks"/>
    <s v="Chargeback"/>
    <s v="MEP-BPP_RTRP - Mitigation/Restoration"/>
    <n v="12959"/>
    <n v="12959"/>
    <s v="902220349"/>
    <s v="FIP-Mira Loma-Vista No. 1 220kV T/L UG:"/>
    <s v="8020211"/>
    <s v="Con - Consults/Prof Srvcs/Out IO BA"/>
    <s v="Riverside Transmission Reliability Project"/>
  </r>
  <r>
    <x v="2"/>
    <s v="2025-08"/>
    <s v="1. DIRECT"/>
    <s v="4. Allocated"/>
    <s v="Chargebacks"/>
    <s v="Chargeback"/>
    <s v="Chargeback Entries&lt;$5,000"/>
    <n v="0.15"/>
    <n v="0.15"/>
    <s v="902220349"/>
    <s v="FIP-Mira Loma-Vista No. 1 220kV T/L UG:"/>
    <s v="8050121"/>
    <s v="Procurement Services Chargeback"/>
    <s v="Riverside Transmission Reliability Project"/>
  </r>
  <r>
    <x v="2"/>
    <s v="2025-08"/>
    <s v="1. DIRECT"/>
    <s v="4. Allocated"/>
    <s v="Chargebacks"/>
    <s v="Chargeback"/>
    <s v="Chargeback Entries&lt;$5,000"/>
    <n v="47.359999999999992"/>
    <n v="47.359999999999992"/>
    <s v="902220349"/>
    <s v="FIP-Mira Loma-Vista No. 1 220kV T/L UG:"/>
    <s v="8020454"/>
    <s v="Indirect SCM IMM - IO BA"/>
    <s v="Riverside Transmission Reliability Project"/>
  </r>
  <r>
    <x v="2"/>
    <s v="2025-08"/>
    <s v="1. DIRECT"/>
    <s v="4. Allocated"/>
    <s v="Chargebacks"/>
    <s v="Chargeback"/>
    <s v="Chargeback Entries&lt;$5,000"/>
    <n v="4011.75"/>
    <n v="4011.75"/>
    <s v="902220349"/>
    <s v="FIP-Mira Loma-Vista No. 1 220kV T/L UG:"/>
    <s v="8020211"/>
    <s v="Con - Consults/Prof Srvcs/Out IO BA"/>
    <s v="Riverside Transmission Reliability Project"/>
  </r>
  <r>
    <x v="2"/>
    <s v="2025-08"/>
    <s v="1. DIRECT"/>
    <s v="4. Allocated"/>
    <s v="Chargebacks"/>
    <s v="Chargeback"/>
    <s v="Chargeback Entries&lt;$5,000"/>
    <n v="278.90000000000003"/>
    <n v="278.90000000000003"/>
    <s v="902220349"/>
    <s v="FIP-Mira Loma-Vista No. 1 220kV T/L UG:"/>
    <s v="8020208"/>
    <s v="Labor Other Earnings - IO BA"/>
    <s v="Riverside Transmission Reliability Project"/>
  </r>
  <r>
    <x v="2"/>
    <s v="2025-09"/>
    <s v="1. DIRECT"/>
    <s v="3. Construction"/>
    <s v="Labor - Other"/>
    <s v="Labor"/>
    <s v="Labor Entries &lt;$5,000"/>
    <n v="2444.41"/>
    <n v="2444.41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4. Allocated"/>
    <s v="Labor - Other"/>
    <s v="Labor"/>
    <s v="Division Overhead"/>
    <n v="110240.64"/>
    <n v="110240.64"/>
    <s v="902220349"/>
    <s v="FIP-Mira Loma-Vista No. 1 220kV T/L UG:"/>
    <s v="8050041"/>
    <s v="T&amp;D Sum Business Unit Overall Support"/>
    <s v="Riverside Transmission Reliability Project"/>
  </r>
  <r>
    <x v="2"/>
    <s v="2025-09"/>
    <s v="1. DIRECT"/>
    <s v="1. Project Support"/>
    <s v="Labor - Other"/>
    <s v="Labor"/>
    <s v="Labor Entries &lt;$5,000"/>
    <n v="4780.1399999999994"/>
    <n v="4780.1399999999994"/>
    <s v="902220349"/>
    <s v="FIP-Mira Loma-Vista No. 1 220kV T/L UG:"/>
    <s v="8020078"/>
    <s v="Labor Other Earnings - Ord to Ord"/>
    <s v="Riverside Transmission Reliability Project"/>
  </r>
  <r>
    <x v="2"/>
    <s v="2025-09"/>
    <s v="1. DIRECT"/>
    <s v="1. Project Support"/>
    <s v="Other-Accruals Ord to Ord"/>
    <s v="Other"/>
    <s v="Other-Accruals Ord to Ord"/>
    <n v="407345.2"/>
    <n v="407345.2"/>
    <s v="902220349"/>
    <s v="FIP-Mira Loma-Vista No. 1 220kV T/L UG:"/>
    <s v="8021169"/>
    <s v="Other-Accruals Ord to Ord"/>
    <s v="Riverside Transmission Reliability Project"/>
  </r>
  <r>
    <x v="2"/>
    <s v="2025-09"/>
    <s v="1. DIRECT"/>
    <s v="1. Project Support"/>
    <s v="Other - Accruals IO-BA"/>
    <s v="Other"/>
    <s v="Other - Accruals IO-BA"/>
    <n v="-4320.17"/>
    <n v="-4320.17"/>
    <s v="902220349"/>
    <s v="FIP-Mira Loma-Vista No. 1 220kV T/L UG:"/>
    <s v="8020219"/>
    <s v="Other - Accruals IO-BA"/>
    <s v="Riverside Transmission Reliability Project"/>
  </r>
  <r>
    <x v="2"/>
    <s v="2025-09"/>
    <s v="1. DIRECT"/>
    <s v="1. Project Support"/>
    <s v="Other"/>
    <s v="Other"/>
    <s v="Other"/>
    <n v="3998.8200000000006"/>
    <n v="3998.8200000000006"/>
    <s v="902220349"/>
    <s v="FIP-Mira Loma-Vista No. 1 220kV T/L UG:"/>
    <s v="8020076"/>
    <s v="Other - Ord to Ord"/>
    <s v="Riverside Transmission Reliability Project"/>
  </r>
  <r>
    <x v="2"/>
    <s v="2025-09"/>
    <s v="1. DIRECT"/>
    <s v="1. Project Support"/>
    <s v="Labor - Other"/>
    <s v="Labor"/>
    <s v="RTRP Project Engineering SCE"/>
    <n v="5350.81"/>
    <n v="5350.81"/>
    <s v="902220349"/>
    <s v="FIP-Mira Loma-Vista No. 1 220kV T/L UG:"/>
    <s v="8020078"/>
    <s v="Labor Other Earnings - Ord to Ord"/>
    <s v="Riverside Transmission Reliability Project"/>
  </r>
  <r>
    <x v="2"/>
    <s v="2025-09"/>
    <s v="1. DIRECT"/>
    <s v="1. Project Support"/>
    <s v="Labor - Other"/>
    <s v="Labor"/>
    <s v="RTRP Project Engineering SCE"/>
    <n v="26754.04"/>
    <n v="26754.04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4. Allocated"/>
    <s v="Labor - Other"/>
    <s v="Labor"/>
    <s v="RTRP General (MPO Execution Staff) SCE"/>
    <n v="27276.16"/>
    <n v="27276.16"/>
    <s v="902220349"/>
    <s v="FIP-Mira Loma-Vista No. 1 220kV T/L UG:"/>
    <s v="8020075"/>
    <s v="Overhead - Ord to Ord"/>
    <s v="Riverside Transmission Reliability Project"/>
  </r>
  <r>
    <x v="2"/>
    <s v="2025-09"/>
    <s v="1. DIRECT"/>
    <s v="1. Project Support"/>
    <s v="Labor - Other"/>
    <s v="Labor"/>
    <s v="MPO:ASSESS/WILDLIFE SUBSTATION (RTRP)"/>
    <n v="6536.74"/>
    <n v="6536.74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4. Allocated"/>
    <s v="Capitalized Overhead - IT IMM"/>
    <s v="Chargeback"/>
    <m/>
    <n v="5670.09"/>
    <n v="5670.09"/>
    <s v="902220349"/>
    <s v="FIP-Mira Loma-Vista No. 1 220kV T/L UG:"/>
    <s v="5757075"/>
    <s v="Capitalized Overhead - IT IMM"/>
    <s v="Riverside Transmission Reliability Project"/>
  </r>
  <r>
    <x v="2"/>
    <s v="2025-09"/>
    <s v="1. DIRECT"/>
    <s v="1. Project Support"/>
    <s v="Labor - Other"/>
    <s v="Labor"/>
    <s v="Labor Entries &lt;$5,000"/>
    <n v="1824.2399999999998"/>
    <n v="1824.2399999999998"/>
    <s v="902220349"/>
    <s v="FIP-Mira Loma-Vista No. 1 220kV T/L UG:"/>
    <s v="8020070"/>
    <s v="Labor Normal Time - Ord to Ord"/>
    <s v="Riverside Transmission Reliability Project"/>
  </r>
  <r>
    <x v="2"/>
    <s v="2025-09"/>
    <s v="1. DIRECT"/>
    <s v="1. Project Support"/>
    <s v="Labor - Other"/>
    <s v="Labor"/>
    <s v="Labor Entries &lt;$5,000"/>
    <n v="-337.31999999999994"/>
    <n v="-337.31999999999994"/>
    <s v="902220349"/>
    <s v="FIP-Mira Loma-Vista No. 1 220kV T/L UG:"/>
    <s v="8010099"/>
    <s v="Labor Accrual"/>
    <s v="Riverside Transmission Reliability Project"/>
  </r>
  <r>
    <x v="2"/>
    <s v="2025-09"/>
    <s v="1. DIRECT"/>
    <s v="1. Project Support"/>
    <s v="Contract Consult/Contract Ord to Ord"/>
    <s v="Contract"/>
    <s v="Contract Entries &lt;$50,000"/>
    <n v="6300.06"/>
    <n v="6300.06"/>
    <s v="902220349"/>
    <s v="FIP-Mira Loma-Vista No. 1 220kV T/L UG:"/>
    <s v="8020082"/>
    <s v="Contract Consult/Contract Ord to Ord"/>
    <s v="Riverside Transmission Reliability Project"/>
  </r>
  <r>
    <x v="2"/>
    <s v="2025-10"/>
    <s v="1. DIRECT"/>
    <s v="4. Allocated"/>
    <s v="Accruals"/>
    <s v="Accruals"/>
    <s v="Accruals"/>
    <n v="2050963.1100000006"/>
    <n v="2050963.1100000006"/>
    <s v="902220349"/>
    <s v="FIP-Mira Loma-Vista No. 1 220kV T/L UG:"/>
    <s v="6150420"/>
    <s v="A/P Accrual/Reversal No AFUDC"/>
    <s v="Riverside Transmission Reliability Project"/>
  </r>
  <r>
    <x v="2"/>
    <s v="2025-08"/>
    <s v="2. ALLOCATED"/>
    <s v="5. Corporate Overhead"/>
    <s v="Non Budget - Other"/>
    <s v="Non Budgeted"/>
    <s v="Capitalized Overhead - P&amp;B/Payroll Tax"/>
    <n v="58767.39"/>
    <n v="58767.39"/>
    <s v="902220349"/>
    <s v="FIP-Mira Loma-Vista No. 1 220kV T/L UG:"/>
    <s v="5757040"/>
    <s v="Capitalized Overhead - P&amp;B/Payroll Tax"/>
    <s v="Riverside Transmission Reliability Project"/>
  </r>
  <r>
    <x v="2"/>
    <s v="2025-10"/>
    <s v="1. DIRECT"/>
    <s v="4. Allocated"/>
    <s v="Labor - Other"/>
    <s v="Labor"/>
    <s v="Labor Entries &lt;$5,000"/>
    <n v="4833.5200000000004"/>
    <n v="4833.5200000000004"/>
    <s v="902220349"/>
    <s v="FIP-Mira Loma-Vista No. 1 220kV T/L UG:"/>
    <s v="8050035"/>
    <s v="OH Tool Expenses TDBU"/>
    <s v="Riverside Transmission Reliability Project"/>
  </r>
  <r>
    <x v="2"/>
    <s v="2025-09"/>
    <s v="1. DIRECT"/>
    <s v="1. Project Support"/>
    <s v="Labor - Other"/>
    <s v="Labor"/>
    <s v="RTRP General (MPO Execution Staff) SCE"/>
    <n v="15539.710000000001"/>
    <n v="15539.710000000001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1. Project Support"/>
    <s v="Labor - Other"/>
    <s v="Labor"/>
    <s v="Labor Entries &lt;$5,000"/>
    <n v="845.47"/>
    <n v="845.47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4. Allocated"/>
    <s v="Chargebacks"/>
    <s v="Chargeback"/>
    <s v="Chargeback Entries&lt;$5,000"/>
    <n v="1241.75"/>
    <n v="1241.75"/>
    <s v="902220349"/>
    <s v="FIP-Mira Loma-Vista No. 1 220kV T/L UG:"/>
    <s v="8020206"/>
    <s v="Other IO BA"/>
    <s v="Riverside Transmission Reliability Project"/>
  </r>
  <r>
    <x v="2"/>
    <s v="2025-08"/>
    <s v="1. DIRECT"/>
    <s v="1. Project Support"/>
    <s v="MAJOR PROJECT ORG "/>
    <s v="Labor"/>
    <s v="Labor Entries &lt;$5,000"/>
    <n v="13.45"/>
    <n v="13.45"/>
    <s v="902220349"/>
    <s v="FIP-Mira Loma-Vista No. 1 220kV T/L UG:"/>
    <s v="8010001"/>
    <s v="Manager"/>
    <s v="Riverside Transmission Reliability Project"/>
  </r>
  <r>
    <x v="2"/>
    <s v="2025-08"/>
    <s v="1. DIRECT"/>
    <s v="1. Project Support"/>
    <s v="Labor - Other"/>
    <s v="Labor"/>
    <s v="RTRP Project Engineering SCE"/>
    <n v="7655.61"/>
    <n v="7655.61"/>
    <s v="902220349"/>
    <s v="FIP-Mira Loma-Vista No. 1 220kV T/L UG:"/>
    <s v="8020078"/>
    <s v="Labor Other Earnings - Ord to Ord"/>
    <s v="Riverside Transmission Reliability Project"/>
  </r>
  <r>
    <x v="2"/>
    <s v="2025-08"/>
    <s v="1. DIRECT"/>
    <s v="1. Project Support"/>
    <s v="Labor - Other"/>
    <s v="Labor"/>
    <s v="RTRP Project Engineering SCE"/>
    <n v="38278.029999999992"/>
    <n v="38278.029999999992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1. Project Support"/>
    <s v="Labor - Other"/>
    <s v="Labor"/>
    <s v="RTRP General (MPO Execution Staff) SCE"/>
    <n v="17497.22"/>
    <n v="17497.22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1. Project Support"/>
    <s v="Other"/>
    <s v="Other"/>
    <s v="Other"/>
    <n v="11187.01"/>
    <n v="11187.01"/>
    <s v="902220349"/>
    <s v="FIP-Mira Loma-Vista No. 1 220kV T/L UG:"/>
    <s v="8020076"/>
    <s v="Other - Ord to Ord"/>
    <s v="Riverside Transmission Reliability Project"/>
  </r>
  <r>
    <x v="2"/>
    <s v="2025-08"/>
    <s v="1. DIRECT"/>
    <s v="1. Project Support"/>
    <s v="Labor - Other"/>
    <s v="Labor"/>
    <s v="Labor Entries &lt;$5,000"/>
    <n v="4922.0599999999995"/>
    <n v="4922.0599999999995"/>
    <s v="902220349"/>
    <s v="FIP-Mira Loma-Vista No. 1 220kV T/L UG:"/>
    <s v="8020078"/>
    <s v="Labor Other Earnings - Ord to Ord"/>
    <s v="Riverside Transmission Reliability Project"/>
  </r>
  <r>
    <x v="2"/>
    <s v="2025-08"/>
    <s v="1. DIRECT"/>
    <s v="1. Project Support"/>
    <s v="Other - Accruals IO-BA"/>
    <s v="Other"/>
    <s v="Other - Accruals IO-BA"/>
    <n v="4270"/>
    <n v="4270"/>
    <s v="902220349"/>
    <s v="FIP-Mira Loma-Vista No. 1 220kV T/L UG:"/>
    <s v="8020219"/>
    <s v="Other - Accruals IO-BA"/>
    <s v="Riverside Transmission Reliability Project"/>
  </r>
  <r>
    <x v="2"/>
    <s v="2025-08"/>
    <s v="1. DIRECT"/>
    <s v="1. Project Support"/>
    <s v="Labor - Other"/>
    <s v="Labor"/>
    <s v="Labor Entries &lt;$5,000"/>
    <n v="528.89"/>
    <n v="528.89"/>
    <s v="902220349"/>
    <s v="FIP-Mira Loma-Vista No. 1 220kV T/L UG:"/>
    <s v="8010099"/>
    <s v="Labor Accrual"/>
    <s v="Riverside Transmission Reliability Project"/>
  </r>
  <r>
    <x v="2"/>
    <s v="2025-08"/>
    <s v="1. DIRECT"/>
    <s v="1. Project Support"/>
    <s v="Information System Professional Services"/>
    <s v="Contract"/>
    <s v="Contract Entries &lt;$50,000"/>
    <n v="58.15"/>
    <n v="58.15"/>
    <s v="902220349"/>
    <s v="FIP-Mira Loma-Vista No. 1 220kV T/L UG:"/>
    <s v="6161112"/>
    <s v="Information System Professional Services"/>
    <s v="Riverside Transmission Reliability Project"/>
  </r>
  <r>
    <x v="2"/>
    <s v="2025-08"/>
    <s v="1. DIRECT"/>
    <s v="1. Project Support"/>
    <s v="Contract Consult/Contract Ord to Ord"/>
    <s v="Contract"/>
    <s v="Contract Entries &lt;$50,000"/>
    <n v="7592.38"/>
    <n v="7592.38"/>
    <s v="902220349"/>
    <s v="FIP-Mira Loma-Vista No. 1 220kV T/L UG:"/>
    <s v="8020082"/>
    <s v="Contract Consult/Contract Ord to Ord"/>
    <s v="Riverside Transmission Reliability Project"/>
  </r>
  <r>
    <x v="2"/>
    <s v="2025-08"/>
    <s v="1. DIRECT"/>
    <s v="1. Project Support"/>
    <s v="Con - Consults/Prof Srvcs/Out Ord to Ord"/>
    <s v="Contract"/>
    <s v="Con - Consults/Prof Srvcs/Out Ord to Ord"/>
    <n v="86719.17"/>
    <n v="86719.17"/>
    <s v="902220349"/>
    <s v="FIP-Mira Loma-Vista No. 1 220kV T/L UG:"/>
    <s v="8020081"/>
    <s v="Con - Consults/Prof Srvcs/Out Ord to Ord"/>
    <s v="Riverside Transmission Reliability Project"/>
  </r>
  <r>
    <x v="2"/>
    <s v="2025-07"/>
    <s v="2. ALLOCATED"/>
    <s v="5. Corporate Overhead"/>
    <s v="Non Budget - Other"/>
    <s v="Non Budgeted"/>
    <s v="Capitalized Overhead - P&amp;B/Payroll Tax"/>
    <n v="58773.59"/>
    <n v="58773.59"/>
    <s v="902220349"/>
    <s v="FIP-Mira Loma-Vista No. 1 220kV T/L UG:"/>
    <s v="5757040"/>
    <s v="Capitalized Overhead - P&amp;B/Payroll Tax"/>
    <s v="Riverside Transmission Reliability Project"/>
  </r>
  <r>
    <x v="2"/>
    <s v="2025-07"/>
    <s v="2. ALLOCATED"/>
    <s v="5. Corporate Overhead"/>
    <s v="Non Budget - Other"/>
    <s v="Non Budgeted"/>
    <s v="Capitalized Overhead - Inj &amp; Damages"/>
    <n v="240.86"/>
    <n v="240.86"/>
    <s v="902220349"/>
    <s v="FIP-Mira Loma-Vista No. 1 220kV T/L UG:"/>
    <s v="5757020"/>
    <s v="Capitalized Overhead - Inj &amp; Damages"/>
    <s v="Riverside Transmission Reliability Project"/>
  </r>
  <r>
    <x v="2"/>
    <s v="2025-08"/>
    <s v="1. DIRECT"/>
    <s v="1. Project Support"/>
    <s v="Labor - Other"/>
    <s v="Labor"/>
    <s v="MPO:ASSESS/WILDLIFE SUBSTATION (RTRP)"/>
    <n v="6267.65"/>
    <n v="6267.65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3. Construction"/>
    <s v="TRANSMISSION "/>
    <s v="Labor"/>
    <s v="Labor Entries &lt;$5,000"/>
    <n v="-12.68"/>
    <n v="-12.68"/>
    <s v="902220349"/>
    <s v="FIP-Mira Loma-Vista No. 1 220kV T/L UG:"/>
    <s v="8010032"/>
    <s v="Troubleman-Union"/>
    <s v="Riverside Transmission Reliability Project"/>
  </r>
  <r>
    <x v="2"/>
    <s v="2025-08"/>
    <s v="1. DIRECT"/>
    <s v="4. Allocated"/>
    <s v="Accruals"/>
    <s v="Accruals"/>
    <s v="Accruals"/>
    <n v="1771225.7600000002"/>
    <n v="1771225.7600000002"/>
    <s v="902220349"/>
    <s v="FIP-Mira Loma-Vista No. 1 220kV T/L UG:"/>
    <s v="6150420"/>
    <s v="A/P Accrual/Reversal No AFUDC"/>
    <s v="Riverside Transmission Reliability Project"/>
  </r>
  <r>
    <x v="2"/>
    <s v="2025-08"/>
    <s v="1. DIRECT"/>
    <s v="3. Construction"/>
    <s v="TRANSMISSION "/>
    <s v="Labor"/>
    <s v="Labor Entries &lt;$5,000"/>
    <n v="276.74"/>
    <n v="276.74"/>
    <s v="902220349"/>
    <s v="FIP-Mira Loma-Vista No. 1 220kV T/L UG:"/>
    <s v="8010121"/>
    <s v="Elect/Apprts Union(PT)"/>
    <s v="Riverside Transmission Reliability Project"/>
  </r>
  <r>
    <x v="2"/>
    <s v="2025-08"/>
    <s v="1. DIRECT"/>
    <s v="3. Construction"/>
    <s v="TRANSMISSION "/>
    <s v="Labor"/>
    <s v="Labor Entries &lt;$5,000"/>
    <n v="369"/>
    <n v="369"/>
    <s v="902220349"/>
    <s v="FIP-Mira Loma-Vista No. 1 220kV T/L UG:"/>
    <s v="8010021"/>
    <s v="Electrical/Apparatus-Union"/>
    <s v="Riverside Transmission Reliability Project"/>
  </r>
  <r>
    <x v="2"/>
    <s v="2025-08"/>
    <s v="1. DIRECT"/>
    <s v="3. Construction"/>
    <s v="TRANSMISSION "/>
    <s v="Labor"/>
    <s v="Labor Entries &lt;$5,000"/>
    <n v="270.08999999999997"/>
    <n v="270.08999999999997"/>
    <s v="902220349"/>
    <s v="FIP-Mira Loma-Vista No. 1 220kV T/L UG:"/>
    <s v="8010132"/>
    <s v="Troubleman-Union(PT)"/>
    <s v="Riverside Transmission Reliability Project"/>
  </r>
  <r>
    <x v="2"/>
    <s v="2025-08"/>
    <s v="1. DIRECT"/>
    <s v="3. Construction"/>
    <s v="TRANSMISSION "/>
    <s v="Labor"/>
    <s v="Labor Entries &lt;$5,000"/>
    <n v="360.12"/>
    <n v="360.12"/>
    <s v="902220349"/>
    <s v="FIP-Mira Loma-Vista No. 1 220kV T/L UG:"/>
    <s v="8010032"/>
    <s v="Troubleman-Union"/>
    <s v="Riverside Transmission Reliability Project"/>
  </r>
  <r>
    <x v="2"/>
    <s v="2025-08"/>
    <s v="1. DIRECT"/>
    <s v="1. Project Support"/>
    <s v="MAJOR PROJECT ORG "/>
    <s v="Labor"/>
    <s v="Labor Entries &lt;$5,000"/>
    <n v="552.44999999999993"/>
    <n v="552.44999999999993"/>
    <s v="902220349"/>
    <s v="FIP-Mira Loma-Vista No. 1 220kV T/L UG:"/>
    <s v="8010001"/>
    <s v="Manager"/>
    <s v="Riverside Transmission Reliability Project"/>
  </r>
  <r>
    <x v="2"/>
    <s v="2025-08"/>
    <s v="1. DIRECT"/>
    <s v="3. Construction"/>
    <s v="TRANSMISSION "/>
    <s v="Labor"/>
    <s v="Labor Entries &lt;$5,000"/>
    <n v="-29.69"/>
    <n v="-29.69"/>
    <s v="902220349"/>
    <s v="FIP-Mira Loma-Vista No. 1 220kV T/L UG:"/>
    <s v="8010121"/>
    <s v="Elect/Apprts Union(PT)"/>
    <s v="Riverside Transmission Reliability Project"/>
  </r>
  <r>
    <x v="2"/>
    <s v="2025-09"/>
    <s v="1. DIRECT"/>
    <s v="1. Project Support"/>
    <s v="Con - Consults/Prof Srvcs/Out Ord to Ord"/>
    <s v="Contract"/>
    <s v="Con - Consults/Prof Srvcs/Out Ord to Ord"/>
    <n v="720899.97999999975"/>
    <n v="720899.97999999975"/>
    <s v="902220349"/>
    <s v="FIP-Mira Loma-Vista No. 1 220kV T/L UG:"/>
    <s v="8020081"/>
    <s v="Con - Consults/Prof Srvcs/Out Ord to Ord"/>
    <s v="Riverside Transmission Reliability Project"/>
  </r>
  <r>
    <x v="2"/>
    <s v="2025-08"/>
    <s v="1. DIRECT"/>
    <s v="3. Construction"/>
    <s v="TRANSMISSION "/>
    <s v="Labor"/>
    <s v="Labor Entries &lt;$5,000"/>
    <n v="-44.31"/>
    <n v="-44.31"/>
    <s v="902220349"/>
    <s v="FIP-Mira Loma-Vista No. 1 220kV T/L UG:"/>
    <s v="8010021"/>
    <s v="Electrical/Apparatus-Union"/>
    <s v="Riverside Transmission Reliability Project"/>
  </r>
  <r>
    <x v="2"/>
    <s v="2025-08"/>
    <s v="1. DIRECT"/>
    <s v="3. Construction"/>
    <s v="Short Term Equipment Rent"/>
    <s v="Contract"/>
    <s v="WILSON UTILITY CONSTRUCTION"/>
    <n v="2623104.33"/>
    <n v="2623104.33"/>
    <s v="902220349"/>
    <s v="FIP-Mira Loma-Vista No. 1 220kV T/L UG:"/>
    <s v="6120040"/>
    <s v="Short Term Equipment Rent"/>
    <s v="Riverside Transmission Reliability Project"/>
  </r>
  <r>
    <x v="2"/>
    <s v="2025-08"/>
    <s v="1. DIRECT"/>
    <s v="3. Construction"/>
    <s v="Labor - Other"/>
    <s v="Labor"/>
    <s v="RTRP Construction Advisors SCE"/>
    <n v="6160.83"/>
    <n v="6160.83"/>
    <s v="902220349"/>
    <s v="FIP-Mira Loma-Vista No. 1 220kV T/L UG:"/>
    <s v="8020070"/>
    <s v="Labor Normal Time - Ord to Ord"/>
    <s v="Riverside Transmission Reliability Project"/>
  </r>
  <r>
    <x v="2"/>
    <s v="2025-08"/>
    <s v="1. DIRECT"/>
    <s v="3. Construction"/>
    <s v="Labor - Other"/>
    <s v="Labor"/>
    <s v="Labor Entries &lt;$5,000"/>
    <n v="1232.1600000000001"/>
    <n v="1232.1600000000001"/>
    <s v="902220349"/>
    <s v="FIP-Mira Loma-Vista No. 1 220kV T/L UG:"/>
    <s v="8020078"/>
    <s v="Labor Other Earnings - Ord to Ord"/>
    <s v="Riverside Transmission Reliability Project"/>
  </r>
  <r>
    <x v="2"/>
    <s v="2025-08"/>
    <s v="1. DIRECT"/>
    <s v="3. Construction"/>
    <s v="Labor - Other"/>
    <s v="Labor"/>
    <s v="Labor Entries &lt;$5,000"/>
    <n v="2029.16"/>
    <n v="2029.16"/>
    <s v="902220349"/>
    <s v="FIP-Mira Loma-Vista No. 1 220kV T/L UG:"/>
    <s v="8020071"/>
    <s v="Labor Premium Time - Ord to Ord"/>
    <s v="Riverside Transmission Reliability Project"/>
  </r>
  <r>
    <x v="2"/>
    <s v="2025-08"/>
    <s v="1. DIRECT"/>
    <s v="1. Project Support"/>
    <s v="Other-Accruals Ord to Ord"/>
    <s v="Other"/>
    <s v="Other-Accruals Ord to Ord"/>
    <n v="-3385.35"/>
    <n v="-3385.35"/>
    <s v="902220349"/>
    <s v="FIP-Mira Loma-Vista No. 1 220kV T/L UG:"/>
    <s v="8021169"/>
    <s v="Other-Accruals Ord to Ord"/>
    <s v="Riverside Transmission Reliability Project"/>
  </r>
  <r>
    <x v="2"/>
    <s v="2025-08"/>
    <s v="1. DIRECT"/>
    <s v="3. Construction"/>
    <s v="TRANSMISSION "/>
    <s v="Labor"/>
    <s v="Labor Entries &lt;$5,000"/>
    <n v="-3.73"/>
    <n v="-3.73"/>
    <s v="902220349"/>
    <s v="FIP-Mira Loma-Vista No. 1 220kV T/L UG:"/>
    <s v="8010132"/>
    <s v="Troubleman-Union(PT)"/>
    <s v="Riverside Transmission Reliability Project"/>
  </r>
  <r>
    <x v="2"/>
    <s v="2025-10"/>
    <s v="1. DIRECT"/>
    <s v="3. Construction"/>
    <s v="TRANSMISSION "/>
    <s v="Labor"/>
    <s v="Labor Entries &lt;$5,000"/>
    <n v="56.089999999999989"/>
    <n v="56.089999999999989"/>
    <s v="902220349"/>
    <s v="FIP-Mira Loma-Vista No. 1 220kV T/L UG:"/>
    <s v="8010124"/>
    <s v="Lnmn/Splicer Union(PT)"/>
    <s v="Riverside Transmission Reliability Project"/>
  </r>
  <r>
    <x v="2"/>
    <s v="2025-10"/>
    <s v="1. DIRECT"/>
    <s v="1. Project Support"/>
    <s v="Labor - Other"/>
    <s v="Labor"/>
    <s v="RTRP Project Engineering SCE"/>
    <n v="31165.24"/>
    <n v="31165.24"/>
    <s v="902220349"/>
    <s v="FIP-Mira Loma-Vista No. 1 220kV T/L UG:"/>
    <s v="8020070"/>
    <s v="Labor Normal Time - Ord to Ord"/>
    <s v="Riverside Transmission Reliability Project"/>
  </r>
  <r>
    <x v="2"/>
    <s v="2025-10"/>
    <s v="1. DIRECT"/>
    <s v="1. Project Support"/>
    <s v="Labor - Other"/>
    <s v="Labor"/>
    <s v="RTRP Project Engineering SCE"/>
    <n v="6233.04"/>
    <n v="6233.04"/>
    <s v="902220349"/>
    <s v="FIP-Mira Loma-Vista No. 1 220kV T/L UG:"/>
    <s v="8020078"/>
    <s v="Labor Other Earnings - Ord to Ord"/>
    <s v="Riverside Transmission Reliability Project"/>
  </r>
  <r>
    <x v="2"/>
    <s v="2025-10"/>
    <s v="1. DIRECT"/>
    <s v="1. Project Support"/>
    <s v="MAJOR PROJECT ORG "/>
    <s v="Labor"/>
    <s v="Labor Entries &lt;$5,000"/>
    <n v="7.84"/>
    <n v="7.84"/>
    <s v="902220349"/>
    <s v="FIP-Mira Loma-Vista No. 1 220kV T/L UG:"/>
    <s v="8010001"/>
    <s v="Manager"/>
    <s v="Riverside Transmission Reliability Project"/>
  </r>
  <r>
    <x v="2"/>
    <s v="2025-10"/>
    <s v="1. DIRECT"/>
    <s v="1. Project Support"/>
    <s v="MAJOR PROJECT ORG "/>
    <s v="Labor"/>
    <s v="Labor Entries &lt;$5,000"/>
    <n v="169.98"/>
    <n v="169.98"/>
    <s v="902220349"/>
    <s v="FIP-Mira Loma-Vista No. 1 220kV T/L UG:"/>
    <s v="8010001"/>
    <s v="Manager"/>
    <s v="Riverside Transmission Reliability Project"/>
  </r>
  <r>
    <x v="2"/>
    <s v="2025-10"/>
    <s v="1. DIRECT"/>
    <s v="1. Project Support"/>
    <s v="Other"/>
    <s v="Other"/>
    <s v="Other"/>
    <n v="8333.5300000000007"/>
    <n v="8333.5300000000007"/>
    <s v="902220349"/>
    <s v="FIP-Mira Loma-Vista No. 1 220kV T/L UG:"/>
    <s v="8020076"/>
    <s v="Other - Ord to Ord"/>
    <s v="Riverside Transmission Reliability Project"/>
  </r>
  <r>
    <x v="2"/>
    <s v="2025-10"/>
    <s v="1. DIRECT"/>
    <s v="1. Project Support"/>
    <s v="Other - Accruals IO-BA"/>
    <s v="Other"/>
    <s v="Other - Accruals IO-BA"/>
    <n v="4900.76"/>
    <n v="4900.76"/>
    <s v="902220349"/>
    <s v="FIP-Mira Loma-Vista No. 1 220kV T/L UG:"/>
    <s v="8020219"/>
    <s v="Other - Accruals IO-BA"/>
    <s v="Riverside Transmission Reliability Project"/>
  </r>
  <r>
    <x v="2"/>
    <s v="2025-10"/>
    <s v="1. DIRECT"/>
    <s v="1. Project Support"/>
    <s v="Other-Accruals Ord to Ord"/>
    <s v="Other"/>
    <s v="Other-Accruals Ord to Ord"/>
    <n v="82376.12000000001"/>
    <n v="82376.12000000001"/>
    <s v="902220349"/>
    <s v="FIP-Mira Loma-Vista No. 1 220kV T/L UG:"/>
    <s v="8021169"/>
    <s v="Other-Accruals Ord to Ord"/>
    <s v="Riverside Transmission Reliability Project"/>
  </r>
  <r>
    <x v="2"/>
    <s v="2025-10"/>
    <s v="1. DIRECT"/>
    <s v="3. Construction"/>
    <s v="Construction Services - Other"/>
    <s v="Contract"/>
    <s v="WILSON UTILITY CONSTRUCTION"/>
    <n v="187755.74"/>
    <n v="187755.74"/>
    <s v="902220349"/>
    <s v="FIP-Mira Loma-Vista No. 1 220kV T/L UG:"/>
    <s v="6165150"/>
    <s v="Construction Services - Other"/>
    <s v="Riverside Transmission Reliability Project"/>
  </r>
  <r>
    <x v="2"/>
    <s v="2025-10"/>
    <s v="1. DIRECT"/>
    <s v="3. Construction"/>
    <s v="Labor - Other"/>
    <s v="Labor"/>
    <s v="Labor Entries &lt;$5,000"/>
    <n v="4530.4299999999985"/>
    <n v="4530.4299999999985"/>
    <s v="902220349"/>
    <s v="FIP-Mira Loma-Vista No. 1 220kV T/L UG:"/>
    <s v="8020071"/>
    <s v="Labor Premium Time - Ord to Ord"/>
    <s v="Riverside Transmission Reliability Project"/>
  </r>
  <r>
    <x v="2"/>
    <s v="2025-10"/>
    <s v="1. DIRECT"/>
    <s v="3. Construction"/>
    <s v="Labor - Other"/>
    <s v="Labor"/>
    <s v="Labor Entries &lt;$5,000"/>
    <n v="1109.0899999999999"/>
    <n v="1109.0899999999999"/>
    <s v="902220349"/>
    <s v="FIP-Mira Loma-Vista No. 1 220kV T/L UG:"/>
    <s v="8020078"/>
    <s v="Labor Other Earnings - Ord to Ord"/>
    <s v="Riverside Transmission Reliability Project"/>
  </r>
  <r>
    <x v="2"/>
    <s v="2025-10"/>
    <s v="1. DIRECT"/>
    <s v="3. Construction"/>
    <s v="Labor - Other"/>
    <s v="Labor"/>
    <s v="RTRP Construction Advisors SCE"/>
    <n v="5545.45"/>
    <n v="5545.45"/>
    <s v="902220349"/>
    <s v="FIP-Mira Loma-Vista No. 1 220kV T/L UG:"/>
    <s v="8020070"/>
    <s v="Labor Normal Time - Ord to Ord"/>
    <s v="Riverside Transmission Reliability Project"/>
  </r>
  <r>
    <x v="2"/>
    <s v="2025-09"/>
    <s v="1. DIRECT"/>
    <s v="3. Construction"/>
    <s v="Labor - Other"/>
    <s v="Labor"/>
    <s v="Labor Entries &lt;$5,000"/>
    <n v="961.30000000000007"/>
    <n v="961.30000000000007"/>
    <s v="902220349"/>
    <s v="FIP-Mira Loma-Vista No. 1 220kV T/L UG:"/>
    <s v="8020071"/>
    <s v="Labor Premium Time - Ord to Ord"/>
    <s v="Riverside Transmission Reliability Project"/>
  </r>
  <r>
    <x v="2"/>
    <s v="2025-10"/>
    <s v="1. DIRECT"/>
    <s v="3. Construction"/>
    <s v="TRANSMISSION "/>
    <s v="Labor"/>
    <s v="Labor Entries &lt;$5,000"/>
    <n v="-3.77"/>
    <n v="-3.77"/>
    <s v="902220349"/>
    <s v="FIP-Mira Loma-Vista No. 1 220kV T/L UG:"/>
    <s v="8010032"/>
    <s v="Troubleman-Union"/>
    <s v="Riverside Transmission Reliability Project"/>
  </r>
  <r>
    <x v="2"/>
    <s v="2025-10"/>
    <s v="1. DIRECT"/>
    <s v="1. Project Support"/>
    <s v="Labor - Other"/>
    <s v="Labor"/>
    <s v="RTRP General (MPO Execution Staff) SCE"/>
    <n v="19957.54"/>
    <n v="19957.54"/>
    <s v="902220349"/>
    <s v="FIP-Mira Loma-Vista No. 1 220kV T/L UG:"/>
    <s v="8020070"/>
    <s v="Labor Normal Time - Ord to Ord"/>
    <s v="Riverside Transmission Reliability Project"/>
  </r>
  <r>
    <x v="2"/>
    <s v="2025-10"/>
    <s v="1. DIRECT"/>
    <s v="3. Construction"/>
    <s v="TRANSMISSION "/>
    <s v="Labor"/>
    <s v="Labor Entries &lt;$5,000"/>
    <n v="180.06"/>
    <n v="180.06"/>
    <s v="902220349"/>
    <s v="FIP-Mira Loma-Vista No. 1 220kV T/L UG:"/>
    <s v="8010032"/>
    <s v="Troubleman-Union"/>
    <s v="Riverside Transmission Reliability Project"/>
  </r>
  <r>
    <x v="2"/>
    <s v="2025-10"/>
    <s v="1. DIRECT"/>
    <s v="3. Construction"/>
    <s v="TRANSMISSION "/>
    <s v="Labor"/>
    <s v="TRANSMISSION / Patroman Sr"/>
    <n v="20166.720000000005"/>
    <n v="20166.720000000005"/>
    <s v="902220349"/>
    <s v="FIP-Mira Loma-Vista No. 1 220kV T/L UG:"/>
    <s v="8010132"/>
    <s v="Troubleman-Union(PT)"/>
    <s v="Riverside Transmission Reliability Project"/>
  </r>
  <r>
    <x v="2"/>
    <s v="2025-10"/>
    <s v="1. DIRECT"/>
    <s v="3. Construction"/>
    <s v="TRANSMISSION "/>
    <s v="Labor"/>
    <s v="TRANSMISSION / Lineman Rbr Trn"/>
    <n v="26566.719999999994"/>
    <n v="26566.719999999994"/>
    <s v="902220349"/>
    <s v="FIP-Mira Loma-Vista No. 1 220kV T/L UG:"/>
    <s v="8010121"/>
    <s v="Elect/Apprts Union(PT)"/>
    <s v="Riverside Transmission Reliability Project"/>
  </r>
  <r>
    <x v="2"/>
    <s v="2025-10"/>
    <s v="1. DIRECT"/>
    <s v="3. Construction"/>
    <s v="TRANSMISSION "/>
    <s v="Labor"/>
    <s v="TRANSMISSION / Lineman Apr"/>
    <n v="5657.0099999999984"/>
    <n v="5657.0099999999984"/>
    <s v="902220349"/>
    <s v="FIP-Mira Loma-Vista No. 1 220kV T/L UG:"/>
    <s v="8010124"/>
    <s v="Lnmn/Splicer Union(PT)"/>
    <s v="Riverside Transmission Reliability Project"/>
  </r>
  <r>
    <x v="2"/>
    <s v="2025-10"/>
    <s v="1. DIRECT"/>
    <s v="3. Construction"/>
    <s v="TRANSMISSION "/>
    <s v="Labor"/>
    <s v="Labor Entries &lt;$5,000"/>
    <n v="2690.1"/>
    <n v="2690.1"/>
    <s v="902220349"/>
    <s v="FIP-Mira Loma-Vista No. 1 220kV T/L UG:"/>
    <s v="8010124"/>
    <s v="Lnmn/Splicer Union(PT)"/>
    <s v="Riverside Transmission Reliability Project"/>
  </r>
  <r>
    <x v="2"/>
    <s v="2025-10"/>
    <s v="1. DIRECT"/>
    <s v="3. Construction"/>
    <s v="TRANSMISSION "/>
    <s v="Labor"/>
    <s v="Labor Entries &lt;$5,000"/>
    <n v="1008.79"/>
    <n v="1008.79"/>
    <s v="902220349"/>
    <s v="FIP-Mira Loma-Vista No. 1 220kV T/L UG:"/>
    <s v="8010124"/>
    <s v="Lnmn/Splicer Union(PT)"/>
    <s v="Riverside Transmission Reliability Project"/>
  </r>
  <r>
    <x v="2"/>
    <s v="2025-08"/>
    <s v="2. ALLOCATED"/>
    <s v="5. Corporate Overhead"/>
    <s v="Non Budget - Other"/>
    <s v="Non Budgeted"/>
    <s v="Capitalized Overhead - Inj &amp; Damages"/>
    <n v="215.53"/>
    <n v="215.53"/>
    <s v="902220349"/>
    <s v="FIP-Mira Loma-Vista No. 1 220kV T/L UG:"/>
    <s v="5757020"/>
    <s v="Capitalized Overhead - Inj &amp; Damages"/>
    <s v="Riverside Transmission Reliability Project"/>
  </r>
  <r>
    <x v="2"/>
    <s v="2025-10"/>
    <s v="1. DIRECT"/>
    <s v="3. Construction"/>
    <s v="TRANSMISSION "/>
    <s v="Labor"/>
    <s v="Labor Entries &lt;$5,000"/>
    <n v="1080.3599999999999"/>
    <n v="1080.3599999999999"/>
    <s v="902220349"/>
    <s v="FIP-Mira Loma-Vista No. 1 220kV T/L UG:"/>
    <s v="8010132"/>
    <s v="Troubleman-Union(PT)"/>
    <s v="Riverside Transmission Reliability Project"/>
  </r>
  <r>
    <x v="2"/>
    <s v="2025-10"/>
    <s v="1. DIRECT"/>
    <s v="3. Construction"/>
    <s v="TRANSMISSION "/>
    <s v="Labor"/>
    <s v="Labor Entries &lt;$5,000"/>
    <n v="-1855.02"/>
    <n v="-1855.02"/>
    <s v="902220349"/>
    <s v="FIP-Mira Loma-Vista No. 1 220kV T/L UG:"/>
    <s v="8010121"/>
    <s v="Elect/Apprts Union(PT)"/>
    <s v="Riverside Transmission Reliability Project"/>
  </r>
  <r>
    <x v="2"/>
    <s v="2025-10"/>
    <s v="1. DIRECT"/>
    <s v="3. Construction"/>
    <s v="TRANSMISSION "/>
    <s v="Labor"/>
    <s v="Labor Entries &lt;$5,000"/>
    <n v="553.5"/>
    <n v="553.5"/>
    <s v="902220349"/>
    <s v="FIP-Mira Loma-Vista No. 1 220kV T/L UG:"/>
    <s v="8010021"/>
    <s v="Electrical/Apparatus-Union"/>
    <s v="Riverside Transmission Reliability Project"/>
  </r>
  <r>
    <x v="2"/>
    <s v="2025-10"/>
    <s v="1. DIRECT"/>
    <s v="3. Construction"/>
    <s v="TRANSMISSION "/>
    <s v="Labor"/>
    <s v="Labor Entries &lt;$5,000"/>
    <n v="180.06"/>
    <n v="180.06"/>
    <s v="902220349"/>
    <s v="FIP-Mira Loma-Vista No. 1 220kV T/L UG:"/>
    <s v="8010032"/>
    <s v="Troubleman-Union"/>
    <s v="Riverside Transmission Reliability Project"/>
  </r>
  <r>
    <x v="2"/>
    <s v="2025-10"/>
    <s v="1. DIRECT"/>
    <s v="3. Construction"/>
    <s v="TRANSMISSION "/>
    <s v="Labor"/>
    <s v="Labor Entries &lt;$5,000"/>
    <n v="2430.8099999999995"/>
    <n v="2430.8099999999995"/>
    <s v="902220349"/>
    <s v="FIP-Mira Loma-Vista No. 1 220kV T/L UG:"/>
    <s v="8010132"/>
    <s v="Troubleman-Union(PT)"/>
    <s v="Riverside Transmission Reliability Project"/>
  </r>
  <r>
    <x v="2"/>
    <s v="2025-10"/>
    <s v="1. DIRECT"/>
    <s v="3. Construction"/>
    <s v="TRANSMISSION "/>
    <s v="Labor"/>
    <s v="Labor Entries &lt;$5,000"/>
    <n v="1568.17"/>
    <n v="1568.17"/>
    <s v="902220349"/>
    <s v="FIP-Mira Loma-Vista No. 1 220kV T/L UG:"/>
    <s v="8010121"/>
    <s v="Elect/Apprts Union(PT)"/>
    <s v="Riverside Transmission Reliability Project"/>
  </r>
  <r>
    <x v="2"/>
    <s v="2025-10"/>
    <s v="1. DIRECT"/>
    <s v="3. Construction"/>
    <s v="TRANSMISSION "/>
    <s v="Labor"/>
    <s v="Labor Entries &lt;$5,000"/>
    <n v="-313.89"/>
    <n v="-313.89"/>
    <s v="902220349"/>
    <s v="FIP-Mira Loma-Vista No. 1 220kV T/L UG:"/>
    <s v="8010132"/>
    <s v="Troubleman-Union(PT)"/>
    <s v="Riverside Transmission Reliability Project"/>
  </r>
  <r>
    <x v="2"/>
    <s v="2025-10"/>
    <s v="1. DIRECT"/>
    <s v="3. Construction"/>
    <s v="TRANSMISSION "/>
    <s v="Labor"/>
    <s v="Labor Entries &lt;$5,000"/>
    <n v="-38.76"/>
    <n v="-38.76"/>
    <s v="902220349"/>
    <s v="FIP-Mira Loma-Vista No. 1 220kV T/L UG:"/>
    <s v="8010021"/>
    <s v="Electrical/Apparatus-Union"/>
    <s v="Riverside Transmission Reliability Project"/>
  </r>
  <r>
    <x v="2"/>
    <s v="2025-10"/>
    <s v="1. DIRECT"/>
    <s v="3. Construction"/>
    <s v="TRANSMISSION "/>
    <s v="Labor"/>
    <s v="Labor Entries &lt;$5,000"/>
    <n v="168.14"/>
    <n v="168.14"/>
    <s v="902220349"/>
    <s v="FIP-Mira Loma-Vista No. 1 220kV T/L UG:"/>
    <s v="8010024"/>
    <s v="Lineman/Splicer-Union"/>
    <s v="Riverside Transmission Reliability Project"/>
  </r>
  <r>
    <x v="2"/>
    <s v="2025-09"/>
    <s v="1. DIRECT"/>
    <s v="4. Allocated"/>
    <s v="Capitalized Overhead - IT IMM"/>
    <s v="Chargeback"/>
    <s v="Chargeback Entries&lt;$5,000"/>
    <n v="1260.3900000000001"/>
    <n v="1260.3900000000001"/>
    <s v="902220349"/>
    <s v="FIP-Mira Loma-Vista No. 1 220kV T/L UG:"/>
    <s v="5757075"/>
    <s v="Capitalized Overhead - IT IMM"/>
    <s v="Riverside Transmission Reliability Project"/>
  </r>
  <r>
    <x v="2"/>
    <s v="2025-09"/>
    <s v="1. DIRECT"/>
    <s v="4. Allocated"/>
    <s v="Indirct SCM IMM - Order to Order"/>
    <s v="Chargeback"/>
    <s v="Chargeback Entries&lt;$5,000"/>
    <n v="1890.72"/>
    <n v="1890.72"/>
    <s v="902220349"/>
    <s v="FIP-Mira Loma-Vista No. 1 220kV T/L UG:"/>
    <s v="8020494"/>
    <s v="Indirct SCM IMM - Order to Order"/>
    <s v="Riverside Transmission Reliability Project"/>
  </r>
  <r>
    <x v="2"/>
    <s v="2025-09"/>
    <s v="1. DIRECT"/>
    <s v="4. Allocated"/>
    <s v="Chargebacks"/>
    <s v="Chargeback"/>
    <s v="MEP-BPP_RTRP - Monitoring/Field Surveys"/>
    <n v="8030.25"/>
    <n v="8030.25"/>
    <s v="902220349"/>
    <s v="FIP-Mira Loma-Vista No. 1 220kV T/L UG:"/>
    <s v="8020211"/>
    <s v="Con - Consults/Prof Srvcs/Out IO BA"/>
    <s v="Riverside Transmission Reliability Project"/>
  </r>
  <r>
    <x v="2"/>
    <s v="2025-09"/>
    <s v="1. DIRECT"/>
    <s v="4. Allocated"/>
    <s v="Chargebacks"/>
    <s v="Chargeback"/>
    <s v="Chargeback Entries&lt;$5,000"/>
    <n v="25.95"/>
    <n v="25.95"/>
    <s v="902220349"/>
    <s v="FIP-Mira Loma-Vista No. 1 220kV T/L UG:"/>
    <s v="8020454"/>
    <s v="Indirect SCM IMM - IO BA"/>
    <s v="Riverside Transmission Reliability Project"/>
  </r>
  <r>
    <x v="2"/>
    <s v="2025-09"/>
    <s v="1. DIRECT"/>
    <s v="4. Allocated"/>
    <s v="Chargebacks"/>
    <s v="Chargeback"/>
    <s v="Chargeback Entries&lt;$5,000"/>
    <n v="593"/>
    <n v="593"/>
    <s v="902220349"/>
    <s v="FIP-Mira Loma-Vista No. 1 220kV T/L UG:"/>
    <s v="8020211"/>
    <s v="Con - Consults/Prof Srvcs/Out IO BA"/>
    <s v="Riverside Transmission Reliability Project"/>
  </r>
  <r>
    <x v="2"/>
    <s v="2025-09"/>
    <s v="1. DIRECT"/>
    <s v="4. Allocated"/>
    <s v="Chargebacks"/>
    <s v="Chargeback"/>
    <s v="Chargeback Entries&lt;$5,000"/>
    <n v="1019.5699999999999"/>
    <n v="1019.5699999999999"/>
    <s v="902220349"/>
    <s v="FIP-Mira Loma-Vista No. 1 220kV T/L UG:"/>
    <s v="8020208"/>
    <s v="Labor Other Earnings - IO BA"/>
    <s v="Riverside Transmission Reliability Project"/>
  </r>
  <r>
    <x v="2"/>
    <s v="2025-09"/>
    <s v="1. DIRECT"/>
    <s v="4. Allocated"/>
    <s v="Labor - Other"/>
    <s v="Labor"/>
    <s v="Labor Entries &lt;$5,000"/>
    <n v="6343.87"/>
    <n v="6343.87"/>
    <s v="902220349"/>
    <s v="FIP-Mira Loma-Vista No. 1 220kV T/L UG:"/>
    <s v="8020075"/>
    <s v="Overhead - Ord to Ord"/>
    <s v="Riverside Transmission Reliability Project"/>
  </r>
  <r>
    <x v="2"/>
    <s v="2025-09"/>
    <s v="1. DIRECT"/>
    <s v="4. Allocated"/>
    <s v="Chargebacks"/>
    <s v="Chargeback"/>
    <s v="Chargeback Entries&lt;$5,000"/>
    <n v="5097.8500000000004"/>
    <n v="5097.8500000000004"/>
    <s v="902220349"/>
    <s v="FIP-Mira Loma-Vista No. 1 220kV T/L UG:"/>
    <s v="8020200"/>
    <s v="Labor Normal Time - IO BA"/>
    <s v="Riverside Transmission Reliability Project"/>
  </r>
  <r>
    <x v="2"/>
    <s v="2025-09"/>
    <s v="1. DIRECT"/>
    <s v="3. Construction"/>
    <s v="TRANSMISSION "/>
    <s v="Labor"/>
    <s v="Labor Entries &lt;$5,000"/>
    <n v="-0.97"/>
    <n v="-0.97"/>
    <s v="902220349"/>
    <s v="FIP-Mira Loma-Vista No. 1 220kV T/L UG:"/>
    <s v="8010032"/>
    <s v="Troubleman-Union"/>
    <s v="Riverside Transmission Reliability Project"/>
  </r>
  <r>
    <x v="2"/>
    <s v="2025-09"/>
    <s v="1. DIRECT"/>
    <s v="4. Allocated"/>
    <s v="Accruals"/>
    <s v="Accruals"/>
    <s v="Accruals"/>
    <n v="4131820.11"/>
    <n v="4131820.11"/>
    <s v="902220349"/>
    <s v="FIP-Mira Loma-Vista No. 1 220kV T/L UG:"/>
    <s v="6150420"/>
    <s v="A/P Accrual/Reversal No AFUDC"/>
    <s v="Riverside Transmission Reliability Project"/>
  </r>
  <r>
    <x v="2"/>
    <s v="2025-09"/>
    <s v="1. DIRECT"/>
    <s v="3. Construction"/>
    <s v="TRANSMISSION "/>
    <s v="Labor"/>
    <s v="Labor Entries &lt;$5,000"/>
    <n v="184.5"/>
    <n v="184.5"/>
    <s v="902220349"/>
    <s v="FIP-Mira Loma-Vista No. 1 220kV T/L UG:"/>
    <s v="8010021"/>
    <s v="Electrical/Apparatus-Union"/>
    <s v="Riverside Transmission Reliability Project"/>
  </r>
  <r>
    <x v="2"/>
    <s v="2025-09"/>
    <s v="1. DIRECT"/>
    <s v="3. Construction"/>
    <s v="TRANSMISSION "/>
    <s v="Labor"/>
    <s v="Labor Entries &lt;$5,000"/>
    <n v="180.06"/>
    <n v="180.06"/>
    <s v="902220349"/>
    <s v="FIP-Mira Loma-Vista No. 1 220kV T/L UG:"/>
    <s v="8010032"/>
    <s v="Troubleman-Union"/>
    <s v="Riverside Transmission Reliability Project"/>
  </r>
  <r>
    <x v="2"/>
    <s v="2025-10"/>
    <s v="1. DIRECT"/>
    <s v="1. Project Support"/>
    <s v="Labor - Other"/>
    <s v="Labor"/>
    <s v="MPO:ASSESS/WILDLIFE SUBSTATION (RTRP)"/>
    <n v="7943.79"/>
    <n v="7943.79"/>
    <s v="902220349"/>
    <s v="FIP-Mira Loma-Vista No. 1 220kV T/L UG:"/>
    <s v="8020070"/>
    <s v="Labor Normal Time - Ord to Ord"/>
    <s v="Riverside Transmission Reliability Project"/>
  </r>
  <r>
    <x v="2"/>
    <s v="2025-09"/>
    <s v="1. DIRECT"/>
    <s v="3. Construction"/>
    <s v="TRANSMISSION "/>
    <s v="Labor"/>
    <s v="Labor Entries &lt;$5,000"/>
    <n v="-15.31"/>
    <n v="-15.31"/>
    <s v="902220349"/>
    <s v="FIP-Mira Loma-Vista No. 1 220kV T/L UG:"/>
    <s v="8010021"/>
    <s v="Electrical/Apparatus-Union"/>
    <s v="Riverside Transmission Reliability Project"/>
  </r>
  <r>
    <x v="2"/>
    <s v="2025-09"/>
    <s v="1. DIRECT"/>
    <s v="3. Construction"/>
    <s v="Labor - Other"/>
    <s v="Labor"/>
    <s v="Labor Entries &lt;$5,000"/>
    <n v="488.88"/>
    <n v="488.88"/>
    <s v="902220349"/>
    <s v="FIP-Mira Loma-Vista No. 1 220kV T/L UG:"/>
    <s v="8020078"/>
    <s v="Labor Other Earnings - Ord to Ord"/>
    <s v="Riverside Transmission Reliability Project"/>
  </r>
  <r>
    <x v="2"/>
    <s v="2025-09"/>
    <s v="1. DIRECT"/>
    <s v="4. Allocated"/>
    <s v="Chargebacks"/>
    <s v="Chargeback"/>
    <s v="Chargeback Entries&lt;$5,000"/>
    <n v="1352.99"/>
    <n v="1352.99"/>
    <s v="902220349"/>
    <s v="FIP-Mira Loma-Vista No. 1 220kV T/L UG:"/>
    <s v="8020206"/>
    <s v="Other IO BA"/>
    <s v="Riverside Transmission Reliability Project"/>
  </r>
  <r>
    <x v="2"/>
    <s v="2025-10"/>
    <s v="1. DIRECT"/>
    <s v="1. Project Support"/>
    <s v="Labor - Other"/>
    <s v="Labor"/>
    <s v="Labor Entries &lt;$5,000"/>
    <n v="-137.46999999999997"/>
    <n v="-137.46999999999997"/>
    <s v="902220349"/>
    <s v="FIP-Mira Loma-Vista No. 1 220kV T/L UG:"/>
    <s v="8010099"/>
    <s v="Labor Accrual"/>
    <s v="Riverside Transmission Reliability Project"/>
  </r>
  <r>
    <x v="2"/>
    <s v="2025-09"/>
    <s v="1. DIRECT"/>
    <s v="4. Allocated"/>
    <s v="Labor - Other"/>
    <s v="Labor"/>
    <s v="Labor Entries &lt;$5,000"/>
    <n v="2.19"/>
    <n v="2.19"/>
    <s v="902220349"/>
    <s v="FIP-Mira Loma-Vista No. 1 220kV T/L UG:"/>
    <s v="8030010"/>
    <s v="OH Paid Absence"/>
    <s v="Riverside Transmission Reliability Project"/>
  </r>
  <r>
    <x v="2"/>
    <s v="2025-10"/>
    <s v="1. DIRECT"/>
    <s v="1. Project Support"/>
    <s v="Labor - Other"/>
    <s v="Labor"/>
    <s v="Labor Entries &lt;$5,000"/>
    <n v="-8.11"/>
    <n v="-8.11"/>
    <s v="902220349"/>
    <s v="FIP-Mira Loma-Vista No. 1 220kV T/L UG:"/>
    <s v="8020070"/>
    <s v="Labor Normal Time - Ord to Ord"/>
    <s v="Riverside Transmission Reliability Project"/>
  </r>
  <r>
    <x v="2"/>
    <s v="2025-10"/>
    <s v="1. DIRECT"/>
    <s v="1. Project Support"/>
    <s v="Contract Consult/Contract Ord to Ord"/>
    <s v="Contract"/>
    <s v="Contract Entries &lt;$50,000"/>
    <n v="7430.84"/>
    <n v="7430.84"/>
    <s v="902220349"/>
    <s v="FIP-Mira Loma-Vista No. 1 220kV T/L UG:"/>
    <s v="8020082"/>
    <s v="Contract Consult/Contract Ord to Ord"/>
    <s v="Riverside Transmission Reliability Project"/>
  </r>
  <r>
    <x v="2"/>
    <s v="2025-10"/>
    <s v="1. DIRECT"/>
    <s v="1. Project Support"/>
    <s v="Con - Consults/Prof Srvcs/Out Ord to Ord"/>
    <s v="Contract"/>
    <s v="Con - Consults/Prof Srvcs/Out Ord to Ord"/>
    <n v="556858.79"/>
    <n v="556858.79"/>
    <s v="902220349"/>
    <s v="FIP-Mira Loma-Vista No. 1 220kV T/L UG:"/>
    <s v="8020081"/>
    <s v="Con - Consults/Prof Srvcs/Out Ord to Ord"/>
    <s v="Riverside Transmission Reliability Project"/>
  </r>
  <r>
    <x v="2"/>
    <s v="2025-09"/>
    <s v="2. ALLOCATED"/>
    <s v="5. Corporate Overhead"/>
    <s v="Non Budget - Other"/>
    <s v="Non Budgeted"/>
    <s v="Capitalized Overhead - P&amp;B/Payroll Tax"/>
    <n v="77409.55"/>
    <n v="77409.55"/>
    <s v="902220349"/>
    <s v="FIP-Mira Loma-Vista No. 1 220kV T/L UG:"/>
    <s v="5757040"/>
    <s v="Capitalized Overhead - P&amp;B/Payroll Tax"/>
    <s v="Riverside Transmission Reliability Project"/>
  </r>
  <r>
    <x v="2"/>
    <s v="2025-09"/>
    <s v="2. ALLOCATED"/>
    <s v="5. Corporate Overhead"/>
    <s v="Non Budget - Other"/>
    <s v="Non Budgeted"/>
    <s v="Capitalized Overhead - Inj &amp; Damages"/>
    <n v="0.66"/>
    <n v="0.66"/>
    <s v="902220349"/>
    <s v="FIP-Mira Loma-Vista No. 1 220kV T/L UG:"/>
    <s v="5757020"/>
    <s v="Capitalized Overhead - Inj &amp; Damages"/>
    <s v="Riverside Transmission Reliability Project"/>
  </r>
  <r>
    <x v="2"/>
    <s v="2025-09"/>
    <s v="2. ALLOCATED"/>
    <s v="5. Corporate Overhead"/>
    <s v="Non Budget - Other"/>
    <s v="Non Budgeted"/>
    <s v="Capitalized Overhead - A&amp;G"/>
    <n v="76065.899999999994"/>
    <n v="76065.899999999994"/>
    <s v="902220349"/>
    <s v="FIP-Mira Loma-Vista No. 1 220kV T/L UG:"/>
    <s v="5757030"/>
    <s v="Capitalized Overhead - A&amp;G"/>
    <s v="Riverside Transmission Reliability Project"/>
  </r>
  <r>
    <x v="2"/>
    <s v="2025-09"/>
    <s v="1. DIRECT"/>
    <s v="4. Allocated"/>
    <s v="Labor - Other"/>
    <s v="Labor"/>
    <s v="RTRP MPO Project Management-Contractor O"/>
    <n v="131706.01999999999"/>
    <n v="131706.01999999999"/>
    <s v="902220349"/>
    <s v="FIP-Mira Loma-Vista No. 1 220kV T/L UG:"/>
    <s v="8020075"/>
    <s v="Overhead - Ord to Ord"/>
    <s v="Riverside Transmission Reliability Project"/>
  </r>
  <r>
    <x v="2"/>
    <s v="2025-09"/>
    <s v="1. DIRECT"/>
    <s v="4. Allocated"/>
    <s v="Labor - Other"/>
    <s v="Labor"/>
    <s v="Labor Entries &lt;$5,000"/>
    <n v="1.31"/>
    <n v="1.31"/>
    <s v="902220349"/>
    <s v="FIP-Mira Loma-Vista No. 1 220kV T/L UG:"/>
    <s v="8050042"/>
    <s v="T&amp;D Transmission Overall Support"/>
    <s v="Riverside Transmission Reliability Project"/>
  </r>
  <r>
    <x v="2"/>
    <s v="2025-09"/>
    <s v="1. DIRECT"/>
    <s v="4. Allocated"/>
    <s v="Labor - Other"/>
    <s v="Labor"/>
    <s v="Labor Entries &lt;$5,000"/>
    <n v="0.41"/>
    <n v="0.41"/>
    <s v="902220349"/>
    <s v="FIP-Mira Loma-Vista No. 1 220kV T/L UG:"/>
    <s v="8050041"/>
    <s v="T&amp;D Sum Business Unit Overall Support"/>
    <s v="Riverside Transmission Reliability Project"/>
  </r>
  <r>
    <x v="2"/>
    <s v="2025-09"/>
    <s v="1. DIRECT"/>
    <s v="4. Allocated"/>
    <s v="Labor - Other"/>
    <s v="Labor"/>
    <s v="Labor Entries &lt;$5,000"/>
    <n v="0.28999999999999998"/>
    <n v="0.28999999999999998"/>
    <s v="902220349"/>
    <s v="FIP-Mira Loma-Vista No. 1 220kV T/L UG:"/>
    <s v="8050040"/>
    <s v="T&amp;D Summary Trans/Subs Overall Support"/>
    <s v="Riverside Transmission Reliability Project"/>
  </r>
  <r>
    <x v="2"/>
    <s v="2025-09"/>
    <s v="1. DIRECT"/>
    <s v="4. Allocated"/>
    <s v="Labor - Other"/>
    <s v="Labor"/>
    <s v="RTRP Project Engineering SCE"/>
    <n v="6523.82"/>
    <n v="6523.82"/>
    <s v="902220349"/>
    <s v="FIP-Mira Loma-Vista No. 1 220kV T/L UG:"/>
    <s v="8020075"/>
    <s v="Overhead - Ord to Ord"/>
    <s v="Riverside Transmission Reliability Project"/>
  </r>
  <r>
    <x v="2"/>
    <s v="2025-10"/>
    <s v="1. DIRECT"/>
    <s v="1. Project Support"/>
    <s v="Labor - Other"/>
    <s v="Labor"/>
    <s v="Labor Entries &lt;$5,000"/>
    <n v="5578.6500000000005"/>
    <n v="5578.6500000000005"/>
    <s v="902220349"/>
    <s v="FIP-Mira Loma-Vista No. 1 220kV T/L UG:"/>
    <s v="8020078"/>
    <s v="Labor Other Earnings - Ord to Ord"/>
    <s v="Riverside Transmission Reliability Project"/>
  </r>
  <r>
    <x v="2"/>
    <s v="2025-09"/>
    <s v="1. DIRECT"/>
    <s v="4. Allocated"/>
    <s v="Labor - Other"/>
    <s v="Labor"/>
    <s v="Labor Entries &lt;$5,000"/>
    <n v="0.37"/>
    <n v="0.37"/>
    <s v="902220349"/>
    <s v="FIP-Mira Loma-Vista No. 1 220kV T/L UG:"/>
    <s v="8050035"/>
    <s v="OH Tool Expenses TDBU"/>
    <s v="Riverside Transmission Reliability Project"/>
  </r>
  <r>
    <x v="3"/>
    <s v="2025-03"/>
    <s v="1. DIRECT"/>
    <s v="4. Allocated"/>
    <s v="Labor - Other"/>
    <s v="Labor"/>
    <s v="Labor Entries &lt;$5,000"/>
    <n v="21.75"/>
    <n v="21.75"/>
    <s v="901487151"/>
    <s v="FIP-MiraLoma:Instl 1GEL90,1SEL311L,2GEC6"/>
    <s v="8050040"/>
    <s v="T&amp;D Summary Trans/Subs Overall Support"/>
    <s v="Riverside Transmission Reliability Project"/>
  </r>
  <r>
    <x v="3"/>
    <s v="2025-02"/>
    <s v="1. DIRECT"/>
    <s v="4. Allocated"/>
    <s v="Labor - Other"/>
    <s v="Labor"/>
    <s v="Labor Entries &lt;$5,000"/>
    <n v="53.8"/>
    <n v="53.8"/>
    <s v="901487151"/>
    <s v="FIP-MiraLoma:Instl 1GEL90,1SEL311L,2GEC6"/>
    <s v="8050040"/>
    <s v="T&amp;D Summary Trans/Subs Overall Support"/>
    <s v="Riverside Transmission Reliability Project"/>
  </r>
  <r>
    <x v="3"/>
    <s v="2025-02"/>
    <s v="1. DIRECT"/>
    <s v="4. Allocated"/>
    <s v="Labor - Other"/>
    <s v="Labor"/>
    <s v="Labor Entries &lt;$5,000"/>
    <n v="46.13"/>
    <n v="46.13"/>
    <s v="901487151"/>
    <s v="FIP-MiraLoma:Instl 1GEL90,1SEL311L,2GEC6"/>
    <s v="8050041"/>
    <s v="T&amp;D Sum Business Unit Overall Support"/>
    <s v="Riverside Transmission Reliability Project"/>
  </r>
  <r>
    <x v="3"/>
    <s v="2025-02"/>
    <s v="1. DIRECT"/>
    <s v="4. Allocated"/>
    <s v="Labor - Other"/>
    <s v="Labor"/>
    <s v="Labor Entries &lt;$5,000"/>
    <n v="110.74"/>
    <n v="110.74"/>
    <s v="901487151"/>
    <s v="FIP-MiraLoma:Instl 1GEL90,1SEL311L,2GEC6"/>
    <s v="8050043"/>
    <s v="T&amp;D Substation Overall Support"/>
    <s v="Riverside Transmission Reliability Project"/>
  </r>
  <r>
    <x v="3"/>
    <s v="2025-02"/>
    <s v="2. ALLOCATED"/>
    <s v="5. Corporate Overhead"/>
    <s v="Non Budget - Other"/>
    <s v="Non Budgeted"/>
    <s v="Capitalized Overhead - A&amp;G"/>
    <n v="68.959999999999994"/>
    <n v="68.959999999999994"/>
    <s v="901487151"/>
    <s v="FIP-MiraLoma:Instl 1GEL90,1SEL311L,2GEC6"/>
    <s v="5757030"/>
    <s v="Capitalized Overhead - A&amp;G"/>
    <s v="Riverside Transmission Reliability Project"/>
  </r>
  <r>
    <x v="3"/>
    <s v="2025-02"/>
    <s v="2. ALLOCATED"/>
    <s v="5. Corporate Overhead"/>
    <s v="Non Budget - Other"/>
    <s v="Non Budgeted"/>
    <s v="Capitalized Overhead - P&amp;B/Payroll Tax"/>
    <n v="961.27"/>
    <n v="961.27"/>
    <s v="901487151"/>
    <s v="FIP-MiraLoma:Instl 1GEL90,1SEL311L,2GEC6"/>
    <s v="5757040"/>
    <s v="Capitalized Overhead - P&amp;B/Payroll Tax"/>
    <s v="Riverside Transmission Reliability Project"/>
  </r>
  <r>
    <x v="3"/>
    <s v="2025-03"/>
    <s v="1. DIRECT"/>
    <s v="1. Project Support"/>
    <s v="SC&amp;M "/>
    <s v="Labor"/>
    <s v="Labor Entries &lt;$5,000"/>
    <n v="3.62"/>
    <n v="3.62"/>
    <s v="901487151"/>
    <s v="FIP-MiraLoma:Instl 1GEL90,1SEL311L,2GEC6"/>
    <s v="8010101"/>
    <s v="Manager(PT)"/>
    <s v="Riverside Transmission Reliability Project"/>
  </r>
  <r>
    <x v="3"/>
    <s v="2025-03"/>
    <s v="1. DIRECT"/>
    <s v="1. Project Support"/>
    <s v="SC&amp;M "/>
    <s v="Labor"/>
    <s v="Labor Entries &lt;$5,000"/>
    <n v="594.9"/>
    <n v="594.9"/>
    <s v="901487151"/>
    <s v="FIP-MiraLoma:Instl 1GEL90,1SEL311L,2GEC6"/>
    <s v="8010101"/>
    <s v="Manager(PT)"/>
    <s v="Riverside Transmission Reliability Project"/>
  </r>
  <r>
    <x v="3"/>
    <s v="2025-03"/>
    <s v="1. DIRECT"/>
    <s v="4. Allocated"/>
    <s v="Labor - Other"/>
    <s v="Labor"/>
    <s v="Labor Entries &lt;$5,000"/>
    <n v="38.630000000000003"/>
    <n v="38.630000000000003"/>
    <s v="901487151"/>
    <s v="FIP-MiraLoma:Instl 1GEL90,1SEL311L,2GEC6"/>
    <s v="8050035"/>
    <s v="OH Tool Expenses TDBU"/>
    <s v="Riverside Transmission Reliability Project"/>
  </r>
  <r>
    <x v="3"/>
    <s v="2025-03"/>
    <s v="1. DIRECT"/>
    <s v="4. Allocated"/>
    <s v="Labor - Other"/>
    <s v="Labor"/>
    <s v="Labor Entries &lt;$5,000"/>
    <n v="9.91"/>
    <n v="9.91"/>
    <s v="901487151"/>
    <s v="FIP-MiraLoma:Instl 1GEL90,1SEL311L,2GEC6"/>
    <s v="8050041"/>
    <s v="T&amp;D Sum Business Unit Overall Support"/>
    <s v="Riverside Transmission Reliability Project"/>
  </r>
  <r>
    <x v="3"/>
    <s v="2025-02"/>
    <s v="1. DIRECT"/>
    <s v="4. Allocated"/>
    <s v="Labor - Other"/>
    <s v="Labor"/>
    <s v="Labor Entries &lt;$5,000"/>
    <n v="82.6"/>
    <n v="82.6"/>
    <s v="901487151"/>
    <s v="FIP-MiraLoma:Instl 1GEL90,1SEL311L,2GEC6"/>
    <s v="8050035"/>
    <s v="OH Tool Expenses TDBU"/>
    <s v="Riverside Transmission Reliability Project"/>
  </r>
  <r>
    <x v="3"/>
    <s v="2025-01"/>
    <s v="1. DIRECT"/>
    <s v="4. Allocated"/>
    <s v="Labor - Other"/>
    <s v="Labor"/>
    <s v="Labor Entries &lt;$5,000"/>
    <n v="17.55"/>
    <n v="17.55"/>
    <s v="901487151"/>
    <s v="FIP-MiraLoma:Instl 1GEL90,1SEL311L,2GEC6"/>
    <s v="8050041"/>
    <s v="T&amp;D Sum Business Unit Overall Support"/>
    <s v="Riverside Transmission Reliability Project"/>
  </r>
  <r>
    <x v="3"/>
    <s v="2025-03"/>
    <s v="2. ALLOCATED"/>
    <s v="5. Corporate Overhead"/>
    <s v="Non Budget - Other"/>
    <s v="Non Budgeted"/>
    <s v="Capitalized Overhead - A&amp;G"/>
    <n v="24.32"/>
    <n v="24.32"/>
    <s v="901487151"/>
    <s v="FIP-MiraLoma:Instl 1GEL90,1SEL311L,2GEC6"/>
    <s v="5757030"/>
    <s v="Capitalized Overhead - A&amp;G"/>
    <s v="Riverside Transmission Reliability Project"/>
  </r>
  <r>
    <x v="3"/>
    <s v="2025-03"/>
    <s v="1. DIRECT"/>
    <s v="4. Allocated"/>
    <s v="Capitalized Overhead - IT IMM"/>
    <s v="Chargeback"/>
    <s v="Chargeback Entries&lt;$5,000"/>
    <n v="0.9"/>
    <n v="0.9"/>
    <s v="901487151"/>
    <s v="FIP-MiraLoma:Instl 1GEL90,1SEL311L,2GEC6"/>
    <s v="5757075"/>
    <s v="Capitalized Overhead - IT IMM"/>
    <s v="Riverside Transmission Reliability Project"/>
  </r>
  <r>
    <x v="3"/>
    <s v="2025-02"/>
    <s v="1. DIRECT"/>
    <s v="4. Allocated"/>
    <s v="Capitalized Overhead - IT IMM"/>
    <s v="Chargeback"/>
    <s v="Chargeback Entries&lt;$5,000"/>
    <n v="0.88"/>
    <n v="0.88"/>
    <s v="901487151"/>
    <s v="FIP-MiraLoma:Instl 1GEL90,1SEL311L,2GEC6"/>
    <s v="5757075"/>
    <s v="Capitalized Overhead - IT IMM"/>
    <s v="Riverside Transmission Reliability Project"/>
  </r>
  <r>
    <x v="3"/>
    <s v="2025-02"/>
    <s v="1. DIRECT"/>
    <s v="1. Project Support"/>
    <s v="SC&amp;M "/>
    <s v="Labor"/>
    <s v="Labor Entries &lt;$5,000"/>
    <n v="1090.6500000000001"/>
    <n v="1090.6500000000001"/>
    <s v="901487151"/>
    <s v="FIP-MiraLoma:Instl 1GEL90,1SEL311L,2GEC6"/>
    <s v="8010101"/>
    <s v="Manager(PT)"/>
    <s v="Riverside Transmission Reliability Project"/>
  </r>
  <r>
    <x v="3"/>
    <s v="2025-02"/>
    <s v="1. DIRECT"/>
    <s v="1. Project Support"/>
    <s v="SC&amp;M "/>
    <s v="Labor"/>
    <s v="Labor Entries &lt;$5,000"/>
    <n v="-26.92"/>
    <n v="-26.92"/>
    <s v="901487151"/>
    <s v="FIP-MiraLoma:Instl 1GEL90,1SEL311L,2GEC6"/>
    <s v="8010101"/>
    <s v="Manager(PT)"/>
    <s v="Riverside Transmission Reliability Project"/>
  </r>
  <r>
    <x v="3"/>
    <s v="2025-01"/>
    <s v="2. ALLOCATED"/>
    <s v="5. Corporate Overhead"/>
    <s v="Non Budget - Other"/>
    <s v="Non Budgeted"/>
    <s v="Capitalized Overhead - P&amp;B/Payroll Tax"/>
    <n v="135.01"/>
    <n v="135.01"/>
    <s v="901487151"/>
    <s v="FIP-MiraLoma:Instl 1GEL90,1SEL311L,2GEC6"/>
    <s v="5757040"/>
    <s v="Capitalized Overhead - P&amp;B/Payroll Tax"/>
    <s v="Riverside Transmission Reliability Project"/>
  </r>
  <r>
    <x v="3"/>
    <s v="2025-01"/>
    <s v="2. ALLOCATED"/>
    <s v="5. Corporate Overhead"/>
    <s v="Non Budget - Other"/>
    <s v="Non Budgeted"/>
    <s v="Capitalized Overhead - Inj &amp; Damages"/>
    <n v="7.0000000000000007E-2"/>
    <n v="7.0000000000000007E-2"/>
    <s v="901487151"/>
    <s v="FIP-MiraLoma:Instl 1GEL90,1SEL311L,2GEC6"/>
    <s v="5757020"/>
    <s v="Capitalized Overhead - Inj &amp; Damages"/>
    <s v="Riverside Transmission Reliability Project"/>
  </r>
  <r>
    <x v="3"/>
    <s v="2025-01"/>
    <s v="1. DIRECT"/>
    <s v="1. Project Support"/>
    <s v="SC&amp;M "/>
    <s v="Labor"/>
    <s v="Labor Entries &lt;$5,000"/>
    <n v="-11.65"/>
    <n v="-11.65"/>
    <s v="901487151"/>
    <s v="FIP-MiraLoma:Instl 1GEL90,1SEL311L,2GEC6"/>
    <s v="8010101"/>
    <s v="Manager(PT)"/>
    <s v="Riverside Transmission Reliability Project"/>
  </r>
  <r>
    <x v="3"/>
    <s v="2025-01"/>
    <s v="1. DIRECT"/>
    <s v="4. Allocated"/>
    <s v="Labor - Other"/>
    <s v="Labor"/>
    <s v="Labor Entries &lt;$5,000"/>
    <n v="47.62"/>
    <n v="47.62"/>
    <s v="901487151"/>
    <s v="FIP-MiraLoma:Instl 1GEL90,1SEL311L,2GEC6"/>
    <s v="8050043"/>
    <s v="T&amp;D Substation Overall Support"/>
    <s v="Riverside Transmission Reliability Project"/>
  </r>
  <r>
    <x v="3"/>
    <s v="2025-01"/>
    <s v="1. DIRECT"/>
    <s v="4. Allocated"/>
    <s v="Labor - Other"/>
    <s v="Labor"/>
    <s v="Labor Entries &lt;$5,000"/>
    <n v="25.93"/>
    <n v="25.93"/>
    <s v="901487151"/>
    <s v="FIP-MiraLoma:Instl 1GEL90,1SEL311L,2GEC6"/>
    <s v="8050040"/>
    <s v="T&amp;D Summary Trans/Subs Overall Support"/>
    <s v="Riverside Transmission Reliability Project"/>
  </r>
  <r>
    <x v="3"/>
    <s v="2025-01"/>
    <s v="1. DIRECT"/>
    <s v="4. Allocated"/>
    <s v="Labor - Other"/>
    <s v="Labor"/>
    <s v="Labor Entries &lt;$5,000"/>
    <n v="27.04"/>
    <n v="27.04"/>
    <s v="901487151"/>
    <s v="FIP-MiraLoma:Instl 1GEL90,1SEL311L,2GEC6"/>
    <s v="8050035"/>
    <s v="OH Tool Expenses TDBU"/>
    <s v="Riverside Transmission Reliability Project"/>
  </r>
  <r>
    <x v="3"/>
    <s v="2025-01"/>
    <s v="1. DIRECT"/>
    <s v="4. Allocated"/>
    <s v="Labor - Other"/>
    <s v="Labor"/>
    <s v="Labor Entries &lt;$5,000"/>
    <n v="-5.19"/>
    <n v="-5.19"/>
    <s v="901487151"/>
    <s v="FIP-MiraLoma:Instl 1GEL90,1SEL311L,2GEC6"/>
    <s v="8030010"/>
    <s v="OH Paid Absence"/>
    <s v="Riverside Transmission Reliability Project"/>
  </r>
  <r>
    <x v="3"/>
    <s v="2025-01"/>
    <s v="1. DIRECT"/>
    <s v="4. Allocated"/>
    <s v="Capitalized Overhead - IT IMM"/>
    <s v="Chargeback"/>
    <s v="Chargeback Entries&lt;$5,000"/>
    <n v="0.86"/>
    <n v="0.86"/>
    <s v="901487151"/>
    <s v="FIP-MiraLoma:Instl 1GEL90,1SEL311L,2GEC6"/>
    <s v="5757075"/>
    <s v="Capitalized Overhead - IT IMM"/>
    <s v="Riverside Transmission Reliability Project"/>
  </r>
  <r>
    <x v="3"/>
    <s v="2025-01"/>
    <s v="1. DIRECT"/>
    <s v="1. Project Support"/>
    <s v="SC&amp;M "/>
    <s v="Labor"/>
    <s v="Labor Entries &lt;$5,000"/>
    <n v="594.9"/>
    <n v="594.9"/>
    <s v="901487151"/>
    <s v="FIP-MiraLoma:Instl 1GEL90,1SEL311L,2GEC6"/>
    <s v="8010101"/>
    <s v="Manager(PT)"/>
    <s v="Riverside Transmission Reliability Project"/>
  </r>
  <r>
    <x v="3"/>
    <s v="2025-01"/>
    <s v="1. DIRECT"/>
    <s v="1. Project Support"/>
    <s v="Labor - Other"/>
    <s v="Labor"/>
    <s v="Labor Entries &lt;$5,000"/>
    <n v="-25.96"/>
    <n v="-25.96"/>
    <s v="901487151"/>
    <s v="FIP-MiraLoma:Instl 1GEL90,1SEL311L,2GEC6"/>
    <s v="8010099"/>
    <s v="Labor Accrual"/>
    <s v="Riverside Transmission Reliability Project"/>
  </r>
  <r>
    <x v="3"/>
    <s v="2025-03"/>
    <s v="2. ALLOCATED"/>
    <s v="5. Corporate Overhead"/>
    <s v="Non Budget - Other"/>
    <s v="Non Budgeted"/>
    <s v="Capitalized Overhead - P&amp;B/Payroll Tax"/>
    <n v="465.99"/>
    <n v="465.99"/>
    <s v="901487151"/>
    <s v="FIP-MiraLoma:Instl 1GEL90,1SEL311L,2GEC6"/>
    <s v="5757040"/>
    <s v="Capitalized Overhead - P&amp;B/Payroll Tax"/>
    <s v="Riverside Transmission Reliability Project"/>
  </r>
  <r>
    <x v="3"/>
    <s v="2025-01"/>
    <s v="2. ALLOCATED"/>
    <s v="5. Corporate Overhead"/>
    <s v="Non Budget - Other"/>
    <s v="Non Budgeted"/>
    <s v="Capitalized Overhead - A&amp;G"/>
    <n v="37.4"/>
    <n v="37.4"/>
    <s v="901487151"/>
    <s v="FIP-MiraLoma:Instl 1GEL90,1SEL311L,2GEC6"/>
    <s v="5757030"/>
    <s v="Capitalized Overhead - A&amp;G"/>
    <s v="Riverside Transmission Reliability Project"/>
  </r>
  <r>
    <x v="3"/>
    <s v="2025-10"/>
    <s v="1. DIRECT"/>
    <s v="4. Allocated"/>
    <s v="Capitalized Overhead - IT IMM"/>
    <s v="Chargeback"/>
    <s v="Chargeback Entries&lt;$5,000"/>
    <n v="-0.68"/>
    <n v="-0.68"/>
    <s v="901487151"/>
    <s v="FIP-MiraLoma:Instl 1GEL90,1SEL311L,2GEC6"/>
    <s v="5757075"/>
    <s v="Capitalized Overhead - IT IMM"/>
    <s v="Riverside Transmission Reliability Project"/>
  </r>
  <r>
    <x v="3"/>
    <s v="2025-06"/>
    <s v="1. DIRECT"/>
    <s v="1. Project Support"/>
    <s v="Temporary/Supplementary - Admin/Non-Tech"/>
    <s v="Contract"/>
    <s v="Contract Entries &lt;$50,000"/>
    <n v="151.11000000000001"/>
    <n v="151.11000000000001"/>
    <s v="901487151"/>
    <s v="FIP-MiraLoma:Instl 1GEL90,1SEL311L,2GEC6"/>
    <s v="6160515"/>
    <s v="Temporary/Supplementary - Admin/Non-Tech"/>
    <s v="Riverside Transmission Reliability Project"/>
  </r>
  <r>
    <x v="3"/>
    <s v="2025-03"/>
    <s v="1. DIRECT"/>
    <s v="4. Allocated"/>
    <s v="Labor - Other"/>
    <s v="Labor"/>
    <s v="Labor Entries &lt;$5,000"/>
    <n v="38.770000000000003"/>
    <n v="38.770000000000003"/>
    <s v="901487151"/>
    <s v="FIP-MiraLoma:Instl 1GEL90,1SEL311L,2GEC6"/>
    <s v="8050043"/>
    <s v="T&amp;D Substation Overall Support"/>
    <s v="Riverside Transmission Reliability Project"/>
  </r>
  <r>
    <x v="3"/>
    <s v="2025-10"/>
    <s v="2. ALLOCATED"/>
    <s v="5. Corporate Overhead"/>
    <s v="Non Budget - Other"/>
    <s v="Non Budgeted"/>
    <s v="Capitalized Overhead - P&amp;B/Payroll Tax"/>
    <n v="-182.89"/>
    <n v="-182.89"/>
    <s v="901487151"/>
    <s v="FIP-MiraLoma:Instl 1GEL90,1SEL311L,2GEC6"/>
    <s v="5757040"/>
    <s v="Capitalized Overhead - P&amp;B/Payroll Tax"/>
    <s v="Riverside Transmission Reliability Project"/>
  </r>
  <r>
    <x v="3"/>
    <s v="2025-10"/>
    <s v="2. ALLOCATED"/>
    <s v="5. Corporate Overhead"/>
    <s v="Non Budget - Other"/>
    <s v="Non Budgeted"/>
    <s v="Capitalized Overhead - A&amp;G"/>
    <n v="-11.56"/>
    <n v="-11.56"/>
    <s v="901487151"/>
    <s v="FIP-MiraLoma:Instl 1GEL90,1SEL311L,2GEC6"/>
    <s v="5757030"/>
    <s v="Capitalized Overhead - A&amp;G"/>
    <s v="Riverside Transmission Reliability Project"/>
  </r>
  <r>
    <x v="3"/>
    <s v="2025-10"/>
    <s v="1. DIRECT"/>
    <s v="4. Allocated"/>
    <s v="Labor - Other"/>
    <s v="Labor"/>
    <s v="Labor Entries &lt;$5,000"/>
    <n v="-13.62"/>
    <n v="-13.62"/>
    <s v="901487151"/>
    <s v="FIP-MiraLoma:Instl 1GEL90,1SEL311L,2GEC6"/>
    <s v="8050043"/>
    <s v="T&amp;D Substation Overall Support"/>
    <s v="Riverside Transmission Reliability Project"/>
  </r>
  <r>
    <x v="3"/>
    <s v="2025-10"/>
    <s v="1. DIRECT"/>
    <s v="4. Allocated"/>
    <s v="Labor - Other"/>
    <s v="Labor"/>
    <s v="Labor Entries &lt;$5,000"/>
    <n v="-9.1300000000000008"/>
    <n v="-9.1300000000000008"/>
    <s v="901487151"/>
    <s v="FIP-MiraLoma:Instl 1GEL90,1SEL311L,2GEC6"/>
    <s v="8050041"/>
    <s v="T&amp;D Sum Business Unit Overall Support"/>
    <s v="Riverside Transmission Reliability Project"/>
  </r>
  <r>
    <x v="3"/>
    <s v="2025-10"/>
    <s v="1. DIRECT"/>
    <s v="4. Allocated"/>
    <s v="Labor - Other"/>
    <s v="Labor"/>
    <s v="Labor Entries &lt;$5,000"/>
    <n v="-7.43"/>
    <n v="-7.43"/>
    <s v="901487151"/>
    <s v="FIP-MiraLoma:Instl 1GEL90,1SEL311L,2GEC6"/>
    <s v="8050040"/>
    <s v="T&amp;D Summary Trans/Subs Overall Support"/>
    <s v="Riverside Transmission Reliability Project"/>
  </r>
  <r>
    <x v="3"/>
    <s v="2025-10"/>
    <s v="1. DIRECT"/>
    <s v="4. Allocated"/>
    <s v="Labor - Other"/>
    <s v="Labor"/>
    <s v="Labor Entries &lt;$5,000"/>
    <n v="-40.99"/>
    <n v="-40.99"/>
    <s v="901487151"/>
    <s v="FIP-MiraLoma:Instl 1GEL90,1SEL311L,2GEC6"/>
    <s v="8030010"/>
    <s v="OH Paid Absence"/>
    <s v="Riverside Transmission Reliability Project"/>
  </r>
  <r>
    <x v="3"/>
    <s v="2025-10"/>
    <s v="1. DIRECT"/>
    <s v="1. Project Support"/>
    <s v="Labor - Other"/>
    <s v="Labor"/>
    <s v="Labor Entries &lt;$5,000"/>
    <n v="-204.94"/>
    <n v="-204.94"/>
    <s v="901487151"/>
    <s v="FIP-MiraLoma:Instl 1GEL90,1SEL311L,2GEC6"/>
    <s v="8010099"/>
    <s v="Labor Accrual"/>
    <s v="Riverside Transmission Reliability Project"/>
  </r>
  <r>
    <x v="3"/>
    <s v="2025-09"/>
    <s v="2. ALLOCATED"/>
    <s v="5. Corporate Overhead"/>
    <s v="Non Budget - Other"/>
    <s v="Non Budgeted"/>
    <s v="Capitalized Overhead - P&amp;B/Payroll Tax"/>
    <n v="715.01"/>
    <n v="715.01"/>
    <s v="901487151"/>
    <s v="FIP-MiraLoma:Instl 1GEL90,1SEL311L,2GEC6"/>
    <s v="5757040"/>
    <s v="Capitalized Overhead - P&amp;B/Payroll Tax"/>
    <s v="Riverside Transmission Reliability Project"/>
  </r>
  <r>
    <x v="3"/>
    <s v="2025-09"/>
    <s v="2. ALLOCATED"/>
    <s v="5. Corporate Overhead"/>
    <s v="Non Budget - Other"/>
    <s v="Non Budgeted"/>
    <s v="Capitalized Overhead - A&amp;G"/>
    <n v="59.03"/>
    <n v="59.03"/>
    <s v="901487151"/>
    <s v="FIP-MiraLoma:Instl 1GEL90,1SEL311L,2GEC6"/>
    <s v="5757030"/>
    <s v="Capitalized Overhead - A&amp;G"/>
    <s v="Riverside Transmission Reliability Project"/>
  </r>
  <r>
    <x v="3"/>
    <s v="2025-09"/>
    <s v="1. DIRECT"/>
    <s v="4. Allocated"/>
    <s v="Labor - Other"/>
    <s v="Labor"/>
    <s v="Labor Entries &lt;$5,000"/>
    <n v="36.5"/>
    <n v="36.5"/>
    <s v="901487151"/>
    <s v="FIP-MiraLoma:Instl 1GEL90,1SEL311L,2GEC6"/>
    <s v="8050043"/>
    <s v="T&amp;D Substation Overall Support"/>
    <s v="Riverside Transmission Reliability Project"/>
  </r>
  <r>
    <x v="3"/>
    <s v="2025-09"/>
    <s v="1. DIRECT"/>
    <s v="4. Allocated"/>
    <s v="Labor - Other"/>
    <s v="Labor"/>
    <s v="Labor Entries &lt;$5,000"/>
    <n v="20.37"/>
    <n v="20.37"/>
    <s v="901487151"/>
    <s v="FIP-MiraLoma:Instl 1GEL90,1SEL311L,2GEC6"/>
    <s v="8050041"/>
    <s v="T&amp;D Sum Business Unit Overall Support"/>
    <s v="Riverside Transmission Reliability Project"/>
  </r>
  <r>
    <x v="3"/>
    <s v="2025-09"/>
    <s v="1. DIRECT"/>
    <s v="4. Allocated"/>
    <s v="Labor - Other"/>
    <s v="Labor"/>
    <s v="Labor Entries &lt;$5,000"/>
    <n v="14.58"/>
    <n v="14.58"/>
    <s v="901487151"/>
    <s v="FIP-MiraLoma:Instl 1GEL90,1SEL311L,2GEC6"/>
    <s v="8050040"/>
    <s v="T&amp;D Summary Trans/Subs Overall Support"/>
    <s v="Riverside Transmission Reliability Project"/>
  </r>
  <r>
    <x v="3"/>
    <s v="2025-07"/>
    <s v="1. DIRECT"/>
    <s v="1. Project Support"/>
    <s v="Other"/>
    <s v="Other"/>
    <s v="Other"/>
    <n v="-2.27"/>
    <n v="-2.27"/>
    <s v="901487151"/>
    <s v="FIP-MiraLoma:Instl 1GEL90,1SEL311L,2GEC6"/>
    <s v="6150416"/>
    <s v="AP Vendor Discount - OU"/>
    <s v="Riverside Transmission Reliability Project"/>
  </r>
  <r>
    <x v="3"/>
    <s v="2025-06"/>
    <s v="1. DIRECT"/>
    <s v="4. Allocated"/>
    <s v="Chargebacks"/>
    <s v="Chargeback"/>
    <s v="Chargeback Entries&lt;$5,000"/>
    <n v="0.5"/>
    <n v="0.5"/>
    <s v="901487151"/>
    <s v="FIP-MiraLoma:Instl 1GEL90,1SEL311L,2GEC6"/>
    <s v="8050121"/>
    <s v="Procurement Services Chargeback"/>
    <s v="Riverside Transmission Reliability Project"/>
  </r>
  <r>
    <x v="3"/>
    <s v="2025-10"/>
    <s v="1. DIRECT"/>
    <s v="4. Allocated"/>
    <s v="Labor - Other"/>
    <s v="Labor"/>
    <s v="Labor Entries &lt;$5,000"/>
    <n v="-16.47"/>
    <n v="-16.47"/>
    <s v="901487151"/>
    <s v="FIP-MiraLoma:Instl 1GEL90,1SEL311L,2GEC6"/>
    <s v="8050035"/>
    <s v="OH Tool Expenses TDBU"/>
    <s v="Riverside Transmission Reliability Project"/>
  </r>
  <r>
    <x v="3"/>
    <s v="2025-09"/>
    <s v="1. DIRECT"/>
    <s v="4. Allocated"/>
    <s v="Labor - Other"/>
    <s v="Labor"/>
    <s v="Labor Entries &lt;$5,000"/>
    <n v="18.3"/>
    <n v="18.3"/>
    <s v="901487151"/>
    <s v="FIP-MiraLoma:Instl 1GEL90,1SEL311L,2GEC6"/>
    <s v="8050035"/>
    <s v="OH Tool Expenses TDBU"/>
    <s v="Riverside Transmission Reliability Project"/>
  </r>
  <r>
    <x v="3"/>
    <s v="2025-06"/>
    <s v="1. DIRECT"/>
    <s v="4. Allocated"/>
    <s v="Labor - Other"/>
    <s v="Labor"/>
    <s v="Labor Entries &lt;$5,000"/>
    <n v="4.71"/>
    <n v="4.71"/>
    <s v="901487151"/>
    <s v="FIP-MiraLoma:Instl 1GEL90,1SEL311L,2GEC6"/>
    <s v="8050040"/>
    <s v="T&amp;D Summary Trans/Subs Overall Support"/>
    <s v="Riverside Transmission Reliability Project"/>
  </r>
  <r>
    <x v="3"/>
    <s v="2025-06"/>
    <s v="1. DIRECT"/>
    <s v="4. Allocated"/>
    <s v="Labor - Other"/>
    <s v="Labor"/>
    <s v="Labor Entries &lt;$5,000"/>
    <n v="6.83"/>
    <n v="6.83"/>
    <s v="901487151"/>
    <s v="FIP-MiraLoma:Instl 1GEL90,1SEL311L,2GEC6"/>
    <s v="8050041"/>
    <s v="T&amp;D Sum Business Unit Overall Support"/>
    <s v="Riverside Transmission Reliability Project"/>
  </r>
  <r>
    <x v="3"/>
    <s v="2025-06"/>
    <s v="2. ALLOCATED"/>
    <s v="5. Corporate Overhead"/>
    <s v="Non Budget - Other"/>
    <s v="Non Budgeted"/>
    <s v="Capitalized Overhead - A&amp;G"/>
    <n v="8.0299999999999994"/>
    <n v="8.0299999999999994"/>
    <s v="901487151"/>
    <s v="FIP-MiraLoma:Instl 1GEL90,1SEL311L,2GEC6"/>
    <s v="5757030"/>
    <s v="Capitalized Overhead - A&amp;G"/>
    <s v="Riverside Transmission Reliability Project"/>
  </r>
  <r>
    <x v="3"/>
    <s v="2025-06"/>
    <s v="1. DIRECT"/>
    <s v="4. Allocated"/>
    <s v="Capitalized Overhead - IT IMM"/>
    <s v="Chargeback"/>
    <s v="Chargeback Entries&lt;$5,000"/>
    <n v="0.31"/>
    <n v="0.31"/>
    <s v="901487151"/>
    <s v="FIP-MiraLoma:Instl 1GEL90,1SEL311L,2GEC6"/>
    <s v="5757075"/>
    <s v="Capitalized Overhead - IT IMM"/>
    <s v="Riverside Transmission Reliability Project"/>
  </r>
  <r>
    <x v="3"/>
    <s v="2025-07"/>
    <s v="2. ALLOCATED"/>
    <s v="5. Corporate Overhead"/>
    <s v="Non Budget - Other"/>
    <s v="Non Budgeted"/>
    <s v="Capitalized Overhead - A&amp;G"/>
    <n v="-0.11"/>
    <n v="-0.11"/>
    <s v="901487151"/>
    <s v="FIP-MiraLoma:Instl 1GEL90,1SEL311L,2GEC6"/>
    <s v="5757030"/>
    <s v="Capitalized Overhead - A&amp;G"/>
    <s v="Riverside Transmission Reliability Project"/>
  </r>
  <r>
    <x v="3"/>
    <s v="2025-09"/>
    <s v="1. DIRECT"/>
    <s v="1. Project Support"/>
    <s v="ELEC SYS PLANNING "/>
    <s v="Labor"/>
    <s v="Labor Entries &lt;$5,000"/>
    <n v="1.1100000000000001"/>
    <n v="1.1100000000000001"/>
    <s v="901487151"/>
    <s v="FIP-MiraLoma:Instl 1GEL90,1SEL311L,2GEC6"/>
    <s v="8010001"/>
    <s v="Manager"/>
    <s v="Riverside Transmission Reliability Project"/>
  </r>
  <r>
    <x v="3"/>
    <s v="2025-09"/>
    <s v="1. DIRECT"/>
    <s v="1. Project Support"/>
    <s v="ELEC SYS PLANNING "/>
    <s v="Labor"/>
    <s v="Labor Entries &lt;$5,000"/>
    <n v="339"/>
    <n v="339"/>
    <s v="901487151"/>
    <s v="FIP-MiraLoma:Instl 1GEL90,1SEL311L,2GEC6"/>
    <s v="8010001"/>
    <s v="Manager"/>
    <s v="Riverside Transmission Reliability Project"/>
  </r>
  <r>
    <x v="3"/>
    <s v="2025-09"/>
    <s v="1. DIRECT"/>
    <s v="1. Project Support"/>
    <s v="Labor - Other"/>
    <s v="Labor"/>
    <s v="Labor Entries &lt;$5,000"/>
    <n v="204.94"/>
    <n v="204.94"/>
    <s v="901487151"/>
    <s v="FIP-MiraLoma:Instl 1GEL90,1SEL311L,2GEC6"/>
    <s v="8010099"/>
    <s v="Labor Accrual"/>
    <s v="Riverside Transmission Reliability Project"/>
  </r>
  <r>
    <x v="3"/>
    <s v="2025-09"/>
    <s v="1. DIRECT"/>
    <s v="4. Allocated"/>
    <s v="Capitalized Overhead - IT IMM"/>
    <s v="Chargeback"/>
    <s v="Chargeback Entries&lt;$5,000"/>
    <n v="0.98"/>
    <n v="0.98"/>
    <s v="901487151"/>
    <s v="FIP-MiraLoma:Instl 1GEL90,1SEL311L,2GEC6"/>
    <s v="5757075"/>
    <s v="Capitalized Overhead - IT IMM"/>
    <s v="Riverside Transmission Reliability Project"/>
  </r>
  <r>
    <x v="3"/>
    <s v="2025-09"/>
    <s v="1. DIRECT"/>
    <s v="4. Allocated"/>
    <s v="Labor - Other"/>
    <s v="Labor"/>
    <s v="Labor Entries &lt;$5,000"/>
    <n v="109.01"/>
    <n v="109.01"/>
    <s v="901487151"/>
    <s v="FIP-MiraLoma:Instl 1GEL90,1SEL311L,2GEC6"/>
    <s v="8030010"/>
    <s v="OH Paid Absence"/>
    <s v="Riverside Transmission Reliability Project"/>
  </r>
  <r>
    <x v="3"/>
    <s v="2025-06"/>
    <s v="1. DIRECT"/>
    <s v="4. Allocated"/>
    <s v="Labor - Other"/>
    <s v="Labor"/>
    <s v="Labor Entries &lt;$5,000"/>
    <n v="11.78"/>
    <n v="11.78"/>
    <s v="901487151"/>
    <s v="FIP-MiraLoma:Instl 1GEL90,1SEL311L,2GEC6"/>
    <s v="8050043"/>
    <s v="T&amp;D Substation Overall Support"/>
    <s v="Riverside Transmission Reliability Project"/>
  </r>
  <r>
    <x v="4"/>
    <s v="2025-05"/>
    <s v="2. ALLOCATED"/>
    <s v="5. Corporate Overhead"/>
    <s v="Non Budget - Other"/>
    <s v="Non Budgeted"/>
    <s v="Capitalized Overhead - Inj &amp; Damages"/>
    <n v="0.31"/>
    <n v="0.31"/>
    <s v="802386271"/>
    <s v="ACQ:  RTRP FIP Project"/>
    <s v="5757020"/>
    <s v="Capitalized Overhead - Inj &amp; Damages"/>
    <s v="Riverside Transmission Reliability Project"/>
  </r>
  <r>
    <x v="4"/>
    <s v="2025-05"/>
    <s v="1. DIRECT"/>
    <s v="1. Project Support"/>
    <s v="HRealProp "/>
    <s v="Labor"/>
    <s v="Labor Entries &lt;$5,000"/>
    <n v="289.98"/>
    <n v="289.98"/>
    <s v="802386271"/>
    <s v="ACQ:  RTRP FIP Project"/>
    <s v="8010014"/>
    <s v="Tech/Sec/Sfty/Training Spl"/>
    <s v="Riverside Transmission Reliability Project"/>
  </r>
  <r>
    <x v="4"/>
    <s v="2025-05"/>
    <s v="1. DIRECT"/>
    <s v="1. Project Support"/>
    <s v="SIPP "/>
    <s v="Labor"/>
    <s v="Labor Entries &lt;$5,000"/>
    <n v="-4.6100000000000003"/>
    <n v="-4.6100000000000003"/>
    <s v="802386271"/>
    <s v="ACQ:  RTRP FIP Project"/>
    <s v="8010001"/>
    <s v="Manager"/>
    <s v="Riverside Transmission Reliability Project"/>
  </r>
  <r>
    <x v="4"/>
    <s v="2025-05"/>
    <s v="1. DIRECT"/>
    <s v="1. Project Support"/>
    <s v="HRealProp "/>
    <s v="Labor"/>
    <s v="Labor Entries &lt;$5,000"/>
    <n v="2414.0800000000008"/>
    <n v="2414.0800000000008"/>
    <s v="802386271"/>
    <s v="ACQ:  RTRP FIP Project"/>
    <s v="8010000"/>
    <s v="Analyst, Accountant, Auditor/Tax"/>
    <s v="Riverside Transmission Reliability Project"/>
  </r>
  <r>
    <x v="4"/>
    <s v="2025-05"/>
    <s v="1. DIRECT"/>
    <s v="1. Project Support"/>
    <s v="Labor - Other"/>
    <s v="Labor"/>
    <s v="Labor Entries &lt;$5,000"/>
    <n v="-741.77999999999986"/>
    <n v="-741.77999999999986"/>
    <s v="802386271"/>
    <s v="ACQ:  RTRP FIP Project"/>
    <s v="8010099"/>
    <s v="Labor Accrual"/>
    <s v="Riverside Transmission Reliability Project"/>
  </r>
  <r>
    <x v="4"/>
    <s v="2025-05"/>
    <s v="1. DIRECT"/>
    <s v="1. Project Support"/>
    <s v="Other"/>
    <s v="Other"/>
    <s v="Other"/>
    <n v="5000"/>
    <n v="5000"/>
    <s v="802386271"/>
    <s v="ACQ:  RTRP FIP Project"/>
    <s v="6150155"/>
    <s v="Land Acquisition Fees/Expenses"/>
    <s v="Riverside Transmission Reliability Project"/>
  </r>
  <r>
    <x v="4"/>
    <s v="2025-05"/>
    <s v="1. DIRECT"/>
    <s v="1. Project Support"/>
    <s v="SIPP "/>
    <s v="Labor"/>
    <s v="Labor Entries &lt;$5,000"/>
    <n v="441.9"/>
    <n v="441.9"/>
    <s v="802386271"/>
    <s v="ACQ:  RTRP FIP Project"/>
    <s v="8010001"/>
    <s v="Manager"/>
    <s v="Riverside Transmission Reliability Project"/>
  </r>
  <r>
    <x v="4"/>
    <s v="2025-05"/>
    <s v="1. DIRECT"/>
    <s v="4. Allocated"/>
    <s v="Capitalized Overhead - IT IMM"/>
    <s v="Chargeback"/>
    <s v="Chargeback Entries&lt;$5,000"/>
    <n v="98.73"/>
    <n v="98.73"/>
    <s v="802386271"/>
    <s v="ACQ:  RTRP FIP Project"/>
    <s v="5757075"/>
    <s v="Capitalized Overhead - IT IMM"/>
    <s v="Riverside Transmission Reliability Project"/>
  </r>
  <r>
    <x v="4"/>
    <s v="2025-05"/>
    <s v="1. DIRECT"/>
    <s v="4. Allocated"/>
    <s v="Chargebacks"/>
    <s v="Chargeback"/>
    <s v="Chargeback Entries&lt;$5,000"/>
    <n v="83.22"/>
    <n v="83.22"/>
    <s v="802386271"/>
    <s v="ACQ:  RTRP FIP Project"/>
    <s v="8050121"/>
    <s v="Procurement Services Chargeback"/>
    <s v="Riverside Transmission Reliability Project"/>
  </r>
  <r>
    <x v="4"/>
    <s v="2025-05"/>
    <s v="1. DIRECT"/>
    <s v="4. Allocated"/>
    <s v="Labor - Other"/>
    <s v="Labor"/>
    <s v="Labor Entries &lt;$5,000"/>
    <n v="727.51"/>
    <n v="727.51"/>
    <s v="802386271"/>
    <s v="ACQ:  RTRP FIP Project"/>
    <s v="8030010"/>
    <s v="OH Paid Absence"/>
    <s v="Riverside Transmission Reliability Project"/>
  </r>
  <r>
    <x v="4"/>
    <s v="2025-05"/>
    <s v="1. DIRECT"/>
    <s v="4. Allocated"/>
    <s v="Labor - Other"/>
    <s v="Labor"/>
    <s v="Labor Entries &lt;$5,000"/>
    <n v="1244.53"/>
    <n v="1244.53"/>
    <s v="802386271"/>
    <s v="ACQ:  RTRP FIP Project"/>
    <s v="8050035"/>
    <s v="OH Tool Expenses TDBU"/>
    <s v="Riverside Transmission Reliability Project"/>
  </r>
  <r>
    <x v="4"/>
    <s v="2025-05"/>
    <s v="2. ALLOCATED"/>
    <s v="5. Corporate Overhead"/>
    <s v="Non Budget - Other"/>
    <s v="Non Budgeted"/>
    <s v="Capitalized Overhead - A&amp;G"/>
    <n v="2015.41"/>
    <n v="2015.41"/>
    <s v="802386271"/>
    <s v="ACQ:  RTRP FIP Project"/>
    <s v="5757030"/>
    <s v="Capitalized Overhead - A&amp;G"/>
    <s v="Riverside Transmission Reliability Project"/>
  </r>
  <r>
    <x v="4"/>
    <s v="2025-05"/>
    <s v="1. DIRECT"/>
    <s v="1. Project Support"/>
    <s v="HRealProp "/>
    <s v="Labor"/>
    <s v="Labor Entries &lt;$5,000"/>
    <n v="1096.92"/>
    <n v="1096.92"/>
    <s v="802386271"/>
    <s v="ACQ:  RTRP FIP Project"/>
    <s v="8010013"/>
    <s v="Agent"/>
    <s v="Riverside Transmission Reliability Project"/>
  </r>
  <r>
    <x v="4"/>
    <s v="2025-04"/>
    <s v="1. DIRECT"/>
    <s v="4. Allocated"/>
    <s v="Chargebacks"/>
    <s v="Chargeback"/>
    <s v="Chargeback Entries&lt;$5,000"/>
    <n v="131.76"/>
    <n v="131.76"/>
    <s v="802386271"/>
    <s v="ACQ:  RTRP FIP Project"/>
    <s v="8050121"/>
    <s v="Procurement Services Chargeback"/>
    <s v="Riverside Transmission Reliability Project"/>
  </r>
  <r>
    <x v="4"/>
    <s v="2025-05"/>
    <s v="1. DIRECT"/>
    <s v="4. Allocated"/>
    <s v="Labor - Other"/>
    <s v="Labor"/>
    <s v="Labor Entries &lt;$5,000"/>
    <n v="1839.62"/>
    <n v="1839.62"/>
    <s v="802386271"/>
    <s v="ACQ:  RTRP FIP Project"/>
    <s v="8050041"/>
    <s v="T&amp;D Sum Business Unit Overall Support"/>
    <s v="Riverside Transmission Reliability Project"/>
  </r>
  <r>
    <x v="4"/>
    <s v="2025-05"/>
    <s v="1. DIRECT"/>
    <s v="1. Project Support"/>
    <s v="HRealProp "/>
    <s v="Labor"/>
    <s v="Labor Entries &lt;$5,000"/>
    <n v="109.22"/>
    <n v="109.22"/>
    <s v="802386271"/>
    <s v="ACQ:  RTRP FIP Project"/>
    <s v="8010014"/>
    <s v="Tech/Sec/Sfty/Training Spl"/>
    <s v="Riverside Transmission Reliability Project"/>
  </r>
  <r>
    <x v="4"/>
    <s v="2025-05"/>
    <s v="1. DIRECT"/>
    <s v="1. Project Support"/>
    <s v="HRealProp "/>
    <s v="Labor"/>
    <s v="Labor Entries &lt;$5,000"/>
    <n v="-4.78"/>
    <n v="-4.78"/>
    <s v="802386271"/>
    <s v="ACQ:  RTRP FIP Project"/>
    <s v="8010014"/>
    <s v="Tech/Sec/Sfty/Training Spl"/>
    <s v="Riverside Transmission Reliability Project"/>
  </r>
  <r>
    <x v="4"/>
    <s v="2025-05"/>
    <s v="1. DIRECT"/>
    <s v="1. Project Support"/>
    <s v="HRealProp "/>
    <s v="Labor"/>
    <s v="Labor Entries &lt;$5,000"/>
    <n v="6"/>
    <n v="6"/>
    <s v="802386271"/>
    <s v="ACQ:  RTRP FIP Project"/>
    <s v="8010013"/>
    <s v="Agent"/>
    <s v="Riverside Transmission Reliability Project"/>
  </r>
  <r>
    <x v="4"/>
    <s v="2025-05"/>
    <s v="1. DIRECT"/>
    <s v="1. Project Support"/>
    <s v="HRealProp "/>
    <s v="Labor"/>
    <s v="Labor Entries &lt;$5,000"/>
    <n v="30.63"/>
    <n v="30.63"/>
    <s v="802386271"/>
    <s v="ACQ:  RTRP FIP Project"/>
    <s v="8010000"/>
    <s v="Analyst, Accountant, Auditor/Tax"/>
    <s v="Riverside Transmission Reliability Project"/>
  </r>
  <r>
    <x v="4"/>
    <s v="2025-05"/>
    <s v="1. DIRECT"/>
    <s v="1. Project Support"/>
    <s v="Environmental/Safety Professional Servic"/>
    <s v="Contract"/>
    <s v="Contract Entries &lt;$50,000"/>
    <n v="8123.25"/>
    <n v="8123.25"/>
    <s v="802386271"/>
    <s v="ACQ:  RTRP FIP Project"/>
    <s v="6161061"/>
    <s v="Environmental/Safety Professional Servic"/>
    <s v="Riverside Transmission Reliability Project"/>
  </r>
  <r>
    <x v="4"/>
    <s v="2025-05"/>
    <s v="1. DIRECT"/>
    <s v="1. Project Support"/>
    <s v="Contract Business Services - Other"/>
    <s v="Contract"/>
    <s v="Contract Entries &lt;$50,000"/>
    <n v="17094"/>
    <n v="17094"/>
    <s v="802386271"/>
    <s v="ACQ:  RTRP FIP Project"/>
    <s v="6161270"/>
    <s v="Contract Business Services - Other"/>
    <s v="Riverside Transmission Reliability Project"/>
  </r>
  <r>
    <x v="4"/>
    <s v="2025-04"/>
    <s v="2. ALLOCATED"/>
    <s v="5. Corporate Overhead"/>
    <s v="Non Budget - Other"/>
    <s v="Non Budgeted"/>
    <s v="Capitalized Overhead - P&amp;B/Payroll Tax"/>
    <n v="4649.75"/>
    <n v="4649.75"/>
    <s v="802386271"/>
    <s v="ACQ:  RTRP FIP Project"/>
    <s v="5757040"/>
    <s v="Capitalized Overhead - P&amp;B/Payroll Tax"/>
    <s v="Riverside Transmission Reliability Project"/>
  </r>
  <r>
    <x v="4"/>
    <s v="2025-04"/>
    <s v="2. ALLOCATED"/>
    <s v="5. Corporate Overhead"/>
    <s v="Non Budget - Other"/>
    <s v="Non Budgeted"/>
    <s v="Capitalized Overhead - Inj &amp; Damages"/>
    <n v="0.02"/>
    <n v="0.02"/>
    <s v="802386271"/>
    <s v="ACQ:  RTRP FIP Project"/>
    <s v="5757020"/>
    <s v="Capitalized Overhead - Inj &amp; Damages"/>
    <s v="Riverside Transmission Reliability Project"/>
  </r>
  <r>
    <x v="4"/>
    <s v="2025-04"/>
    <s v="2. ALLOCATED"/>
    <s v="5. Corporate Overhead"/>
    <s v="Non Budget - Other"/>
    <s v="Non Budgeted"/>
    <s v="Capitalized Overhead - A&amp;G"/>
    <n v="3490.77"/>
    <n v="3490.77"/>
    <s v="802386271"/>
    <s v="ACQ:  RTRP FIP Project"/>
    <s v="5757030"/>
    <s v="Capitalized Overhead - A&amp;G"/>
    <s v="Riverside Transmission Reliability Project"/>
  </r>
  <r>
    <x v="4"/>
    <s v="2025-04"/>
    <s v="2. ALLOCATED"/>
    <s v="5. Corporate Overhead"/>
    <s v="Non Budget - Other"/>
    <s v="Non Budgeted"/>
    <s v="Ad Valorem Tax"/>
    <n v="740.12"/>
    <n v="740.12"/>
    <s v="802386271"/>
    <s v="ACQ:  RTRP FIP Project"/>
    <s v="5757060"/>
    <s v="Ad Valorem Tax"/>
    <s v="Riverside Transmission Reliability Project"/>
  </r>
  <r>
    <x v="4"/>
    <s v="2025-04"/>
    <s v="1. DIRECT"/>
    <s v="4. Allocated"/>
    <s v="Labor - Other"/>
    <s v="Labor"/>
    <s v="Labor Entries &lt;$5,000"/>
    <n v="931.4"/>
    <n v="931.4"/>
    <s v="802386271"/>
    <s v="ACQ:  RTRP FIP Project"/>
    <s v="8050041"/>
    <s v="T&amp;D Sum Business Unit Overall Support"/>
    <s v="Riverside Transmission Reliability Project"/>
  </r>
  <r>
    <x v="4"/>
    <s v="2025-05"/>
    <s v="2. ALLOCATED"/>
    <s v="5. Corporate Overhead"/>
    <s v="Non Budget - Other"/>
    <s v="Non Budgeted"/>
    <s v="Capitalized Overhead - P&amp;B/Payroll Tax"/>
    <n v="3869.77"/>
    <n v="3869.77"/>
    <s v="802386271"/>
    <s v="ACQ:  RTRP FIP Project"/>
    <s v="5757040"/>
    <s v="Capitalized Overhead - P&amp;B/Payroll Tax"/>
    <s v="Riverside Transmission Reliability Project"/>
  </r>
  <r>
    <x v="4"/>
    <s v="2025-04"/>
    <s v="1. DIRECT"/>
    <s v="4. Allocated"/>
    <s v="Labor - Other"/>
    <s v="Labor"/>
    <s v="Labor Entries &lt;$5,000"/>
    <n v="1085.49"/>
    <n v="1085.49"/>
    <s v="802386271"/>
    <s v="ACQ:  RTRP FIP Project"/>
    <s v="8030010"/>
    <s v="OH Paid Absence"/>
    <s v="Riverside Transmission Reliability Project"/>
  </r>
  <r>
    <x v="4"/>
    <s v="2025-06"/>
    <s v="1. DIRECT"/>
    <s v="4. Allocated"/>
    <s v="Labor - Other"/>
    <s v="Labor"/>
    <s v="Labor Entries &lt;$5,000"/>
    <n v="-688.43"/>
    <n v="-688.43"/>
    <s v="802386271"/>
    <s v="ACQ:  RTRP FIP Project"/>
    <s v="8050035"/>
    <s v="OH Tool Expenses TDBU"/>
    <s v="Riverside Transmission Reliability Project"/>
  </r>
  <r>
    <x v="4"/>
    <s v="2025-04"/>
    <s v="1. DIRECT"/>
    <s v="4. Allocated"/>
    <s v="Labor - Other"/>
    <s v="Labor"/>
    <s v="Labor Entries &lt;$5,000"/>
    <n v="356.6"/>
    <n v="356.6"/>
    <s v="802386271"/>
    <s v="ACQ:  RTRP FIP Project"/>
    <s v="8050035"/>
    <s v="OH Tool Expenses TDBU"/>
    <s v="Riverside Transmission Reliability Project"/>
  </r>
  <r>
    <x v="4"/>
    <s v="2025-04"/>
    <s v="1. DIRECT"/>
    <s v="4. Allocated"/>
    <s v="Capitalized Overhead - IT IMM"/>
    <s v="Chargeback"/>
    <s v="Chargeback Entries&lt;$5,000"/>
    <n v="57.21"/>
    <n v="57.21"/>
    <s v="802386271"/>
    <s v="ACQ:  RTRP FIP Project"/>
    <s v="5757075"/>
    <s v="Capitalized Overhead - IT IMM"/>
    <s v="Riverside Transmission Reliability Project"/>
  </r>
  <r>
    <x v="4"/>
    <s v="2025-07"/>
    <s v="1. DIRECT"/>
    <s v="1. Project Support"/>
    <s v="Labor - Other"/>
    <s v="Labor"/>
    <s v="Labor Entries &lt;$5,000"/>
    <n v="257.99000000000012"/>
    <n v="257.99000000000012"/>
    <s v="802386271"/>
    <s v="ACQ:  RTRP FIP Project"/>
    <s v="8010099"/>
    <s v="Labor Accrual"/>
    <s v="Riverside Transmission Reliability Project"/>
  </r>
  <r>
    <x v="4"/>
    <s v="2025-07"/>
    <s v="1. DIRECT"/>
    <s v="1. Project Support"/>
    <s v="HRealProp "/>
    <s v="Labor"/>
    <s v="Labor Entries &lt;$5,000"/>
    <n v="1942.58"/>
    <n v="1942.58"/>
    <s v="802386271"/>
    <s v="ACQ:  RTRP FIP Project"/>
    <s v="8010000"/>
    <s v="Analyst, Accountant, Auditor/Tax"/>
    <s v="Riverside Transmission Reliability Project"/>
  </r>
  <r>
    <x v="4"/>
    <s v="2025-07"/>
    <s v="1. DIRECT"/>
    <s v="1. Project Support"/>
    <s v="HRealProp "/>
    <s v="Labor"/>
    <s v="Labor Entries &lt;$5,000"/>
    <n v="997.2"/>
    <n v="997.2"/>
    <s v="802386271"/>
    <s v="ACQ:  RTRP FIP Project"/>
    <s v="8010013"/>
    <s v="Agent"/>
    <s v="Riverside Transmission Reliability Project"/>
  </r>
  <r>
    <x v="4"/>
    <s v="2025-07"/>
    <s v="1. DIRECT"/>
    <s v="1. Project Support"/>
    <s v="HRealProp "/>
    <s v="Labor"/>
    <s v="Labor Entries &lt;$5,000"/>
    <n v="136.53"/>
    <n v="136.53"/>
    <s v="802386271"/>
    <s v="ACQ:  RTRP FIP Project"/>
    <s v="8010014"/>
    <s v="Tech/Sec/Sfty/Training Spl"/>
    <s v="Riverside Transmission Reliability Project"/>
  </r>
  <r>
    <x v="4"/>
    <s v="2025-07"/>
    <s v="1. DIRECT"/>
    <s v="1. Project Support"/>
    <s v="HRealProp "/>
    <s v="Labor"/>
    <s v="Labor Entries &lt;$5,000"/>
    <n v="-0.18"/>
    <n v="-0.18"/>
    <s v="802386271"/>
    <s v="ACQ:  RTRP FIP Project"/>
    <s v="8010014"/>
    <s v="Tech/Sec/Sfty/Training Spl"/>
    <s v="Riverside Transmission Reliability Project"/>
  </r>
  <r>
    <x v="4"/>
    <s v="2025-07"/>
    <s v="1. DIRECT"/>
    <s v="1. Project Support"/>
    <s v="HRealProp "/>
    <s v="Labor"/>
    <s v="Labor Entries &lt;$5,000"/>
    <n v="5.83"/>
    <n v="5.83"/>
    <s v="802386271"/>
    <s v="ACQ:  RTRP FIP Project"/>
    <s v="8010013"/>
    <s v="Agent"/>
    <s v="Riverside Transmission Reliability Project"/>
  </r>
  <r>
    <x v="4"/>
    <s v="2025-07"/>
    <s v="1. DIRECT"/>
    <s v="1. Project Support"/>
    <s v="HRealProp "/>
    <s v="Labor"/>
    <s v="Labor Entries &lt;$5,000"/>
    <n v="55.94"/>
    <n v="55.94"/>
    <s v="802386271"/>
    <s v="ACQ:  RTRP FIP Project"/>
    <s v="8010000"/>
    <s v="Analyst, Accountant, Auditor/Tax"/>
    <s v="Riverside Transmission Reliability Project"/>
  </r>
  <r>
    <x v="4"/>
    <s v="2025-07"/>
    <s v="1. DIRECT"/>
    <s v="1. Project Support"/>
    <s v="Environmental/Safety Professional Servic"/>
    <s v="Contract"/>
    <s v="Contract Entries &lt;$50,000"/>
    <n v="358.71"/>
    <n v="358.71"/>
    <s v="802386271"/>
    <s v="ACQ:  RTRP FIP Project"/>
    <s v="6161061"/>
    <s v="Environmental/Safety Professional Servic"/>
    <s v="Riverside Transmission Reliability Project"/>
  </r>
  <r>
    <x v="4"/>
    <s v="2025-07"/>
    <s v="1. DIRECT"/>
    <s v="1. Project Support"/>
    <s v="Contract Business Services - Other"/>
    <s v="Contract"/>
    <s v="Contract Entries &lt;$50,000"/>
    <n v="36452.5"/>
    <n v="36452.5"/>
    <s v="802386271"/>
    <s v="ACQ:  RTRP FIP Project"/>
    <s v="6161270"/>
    <s v="Contract Business Services - Other"/>
    <s v="Riverside Transmission Reliability Project"/>
  </r>
  <r>
    <x v="4"/>
    <s v="2025-06"/>
    <s v="2. ALLOCATED"/>
    <s v="5. Corporate Overhead"/>
    <s v="Non Budget - Other"/>
    <s v="Non Budgeted"/>
    <s v="Capitalized Overhead - P&amp;B/Payroll Tax"/>
    <n v="2380.14"/>
    <n v="2380.14"/>
    <s v="802386271"/>
    <s v="ACQ:  RTRP FIP Project"/>
    <s v="5757040"/>
    <s v="Capitalized Overhead - P&amp;B/Payroll Tax"/>
    <s v="Riverside Transmission Reliability Project"/>
  </r>
  <r>
    <x v="4"/>
    <s v="2025-06"/>
    <s v="2. ALLOCATED"/>
    <s v="5. Corporate Overhead"/>
    <s v="Non Budget - Other"/>
    <s v="Non Budgeted"/>
    <s v="Capitalized Overhead - Inj &amp; Damages"/>
    <n v="1.1599999999999999"/>
    <n v="1.1599999999999999"/>
    <s v="802386271"/>
    <s v="ACQ:  RTRP FIP Project"/>
    <s v="5757020"/>
    <s v="Capitalized Overhead - Inj &amp; Damages"/>
    <s v="Riverside Transmission Reliability Project"/>
  </r>
  <r>
    <x v="4"/>
    <s v="2025-06"/>
    <s v="2. ALLOCATED"/>
    <s v="5. Corporate Overhead"/>
    <s v="Non Budget - Other"/>
    <s v="Non Budgeted"/>
    <s v="Capitalized Overhead - A&amp;G"/>
    <n v="2315.9899999999998"/>
    <n v="2315.9899999999998"/>
    <s v="802386271"/>
    <s v="ACQ:  RTRP FIP Project"/>
    <s v="5757030"/>
    <s v="Capitalized Overhead - A&amp;G"/>
    <s v="Riverside Transmission Reliability Project"/>
  </r>
  <r>
    <x v="4"/>
    <s v="2025-06"/>
    <s v="1. DIRECT"/>
    <s v="4. Allocated"/>
    <s v="Labor - Other"/>
    <s v="Labor"/>
    <s v="Labor Entries &lt;$5,000"/>
    <n v="1739.69"/>
    <n v="1739.69"/>
    <s v="802386271"/>
    <s v="ACQ:  RTRP FIP Project"/>
    <s v="8050041"/>
    <s v="T&amp;D Sum Business Unit Overall Support"/>
    <s v="Riverside Transmission Reliability Project"/>
  </r>
  <r>
    <x v="4"/>
    <s v="2025-06"/>
    <s v="1. DIRECT"/>
    <s v="4. Allocated"/>
    <s v="Chargebacks"/>
    <s v="Chargeback"/>
    <s v="Law - 5057-5001--Wildlife"/>
    <n v="8136"/>
    <n v="8136"/>
    <s v="802386271"/>
    <s v="ACQ:  RTRP FIP Project"/>
    <s v="8020211"/>
    <s v="Con - Consults/Prof Srvcs/Out IO BA"/>
    <s v="Riverside Transmission Reliability Project"/>
  </r>
  <r>
    <x v="4"/>
    <s v="2025-06"/>
    <s v="1. DIRECT"/>
    <s v="1. Project Support"/>
    <s v="Labor - Other"/>
    <s v="Labor"/>
    <s v="Labor Entries &lt;$5,000"/>
    <n v="139.97999999999999"/>
    <n v="139.97999999999999"/>
    <s v="802386271"/>
    <s v="ACQ:  RTRP FIP Project"/>
    <s v="8010099"/>
    <s v="Labor Accrual"/>
    <s v="Riverside Transmission Reliability Project"/>
  </r>
  <r>
    <x v="4"/>
    <s v="2025-06"/>
    <s v="1. DIRECT"/>
    <s v="1. Project Support"/>
    <s v="Environmental/Safety Professional Servic"/>
    <s v="Contract"/>
    <s v="Contract Entries &lt;$50,000"/>
    <n v="9102.5400000000009"/>
    <n v="9102.5400000000009"/>
    <s v="802386271"/>
    <s v="ACQ:  RTRP FIP Project"/>
    <s v="6161061"/>
    <s v="Environmental/Safety Professional Servic"/>
    <s v="Riverside Transmission Reliability Project"/>
  </r>
  <r>
    <x v="4"/>
    <s v="2025-06"/>
    <s v="1. DIRECT"/>
    <s v="1. Project Support"/>
    <s v="HRealProp "/>
    <s v="Labor"/>
    <s v="Labor Entries &lt;$5,000"/>
    <n v="46.84"/>
    <n v="46.84"/>
    <s v="802386271"/>
    <s v="ACQ:  RTRP FIP Project"/>
    <s v="8010000"/>
    <s v="Analyst, Accountant, Auditor/Tax"/>
    <s v="Riverside Transmission Reliability Project"/>
  </r>
  <r>
    <x v="4"/>
    <s v="2025-06"/>
    <s v="1. DIRECT"/>
    <s v="1. Project Support"/>
    <s v="HRealProp "/>
    <s v="Labor"/>
    <s v="Labor Entries &lt;$5,000"/>
    <n v="-2.11"/>
    <n v="-2.11"/>
    <s v="802386271"/>
    <s v="ACQ:  RTRP FIP Project"/>
    <s v="8010013"/>
    <s v="Agent"/>
    <s v="Riverside Transmission Reliability Project"/>
  </r>
  <r>
    <x v="4"/>
    <s v="2025-06"/>
    <s v="1. DIRECT"/>
    <s v="1. Project Support"/>
    <s v="HRealProp "/>
    <s v="Labor"/>
    <s v="Labor Entries &lt;$5,000"/>
    <n v="-1.24"/>
    <n v="-1.24"/>
    <s v="802386271"/>
    <s v="ACQ:  RTRP FIP Project"/>
    <s v="8010014"/>
    <s v="Tech/Sec/Sfty/Training Spl"/>
    <s v="Riverside Transmission Reliability Project"/>
  </r>
  <r>
    <x v="4"/>
    <s v="2025-06"/>
    <s v="1. DIRECT"/>
    <s v="1. Project Support"/>
    <s v="HRealProp "/>
    <s v="Labor"/>
    <s v="Labor Entries &lt;$5,000"/>
    <n v="598.32000000000005"/>
    <n v="598.32000000000005"/>
    <s v="802386271"/>
    <s v="ACQ:  RTRP FIP Project"/>
    <s v="8010013"/>
    <s v="Agent"/>
    <s v="Riverside Transmission Reliability Project"/>
  </r>
  <r>
    <x v="4"/>
    <s v="2025-03"/>
    <s v="1. DIRECT"/>
    <s v="4. Allocated"/>
    <s v="Labor - Other"/>
    <s v="Labor"/>
    <s v="Labor Entries &lt;$5,000"/>
    <n v="212.1"/>
    <n v="212.1"/>
    <s v="802386271"/>
    <s v="ACQ:  RTRP FIP Project"/>
    <s v="8050035"/>
    <s v="OH Tool Expenses TDBU"/>
    <s v="Riverside Transmission Reliability Project"/>
  </r>
  <r>
    <x v="4"/>
    <s v="2025-06"/>
    <s v="1. DIRECT"/>
    <s v="1. Project Support"/>
    <s v="HRealProp "/>
    <s v="Labor"/>
    <s v="Labor Entries &lt;$5,000"/>
    <n v="1961.4400000000005"/>
    <n v="1961.4400000000005"/>
    <s v="802386271"/>
    <s v="ACQ:  RTRP FIP Project"/>
    <s v="8010000"/>
    <s v="Analyst, Accountant, Auditor/Tax"/>
    <s v="Riverside Transmission Reliability Project"/>
  </r>
  <r>
    <x v="4"/>
    <s v="2025-06"/>
    <s v="1. DIRECT"/>
    <s v="4. Allocated"/>
    <s v="Labor - Other"/>
    <s v="Labor"/>
    <s v="Labor Entries &lt;$5,000"/>
    <n v="620.12"/>
    <n v="620.12"/>
    <s v="802386271"/>
    <s v="ACQ:  RTRP FIP Project"/>
    <s v="8030010"/>
    <s v="OH Paid Absence"/>
    <s v="Riverside Transmission Reliability Project"/>
  </r>
  <r>
    <x v="4"/>
    <s v="2025-06"/>
    <s v="1. DIRECT"/>
    <s v="1. Project Support"/>
    <s v="Other"/>
    <s v="Other"/>
    <s v="Other"/>
    <n v="2000"/>
    <n v="2000"/>
    <s v="802386271"/>
    <s v="ACQ:  RTRP FIP Project"/>
    <s v="6150155"/>
    <s v="Land Acquisition Fees/Expenses"/>
    <s v="Riverside Transmission Reliability Project"/>
  </r>
  <r>
    <x v="4"/>
    <s v="2025-06"/>
    <s v="1. DIRECT"/>
    <s v="1. Project Support"/>
    <s v="SIPP "/>
    <s v="Labor"/>
    <s v="Labor Entries &lt;$5,000"/>
    <n v="-1.66"/>
    <n v="-1.66"/>
    <s v="802386271"/>
    <s v="ACQ:  RTRP FIP Project"/>
    <s v="8010001"/>
    <s v="Manager"/>
    <s v="Riverside Transmission Reliability Project"/>
  </r>
  <r>
    <x v="4"/>
    <s v="2025-06"/>
    <s v="1. DIRECT"/>
    <s v="1. Project Support"/>
    <s v="SIPP "/>
    <s v="Labor"/>
    <s v="Labor Entries &lt;$5,000"/>
    <n v="294.60000000000002"/>
    <n v="294.60000000000002"/>
    <s v="802386271"/>
    <s v="ACQ:  RTRP FIP Project"/>
    <s v="8010001"/>
    <s v="Manager"/>
    <s v="Riverside Transmission Reliability Project"/>
  </r>
  <r>
    <x v="4"/>
    <s v="2025-06"/>
    <s v="1. DIRECT"/>
    <s v="4. Allocated"/>
    <s v="Capitalized Overhead - IT IMM"/>
    <s v="Chargeback"/>
    <s v="Chargeback Entries&lt;$5,000"/>
    <n v="88.29"/>
    <n v="88.29"/>
    <s v="802386271"/>
    <s v="ACQ:  RTRP FIP Project"/>
    <s v="5757075"/>
    <s v="Capitalized Overhead - IT IMM"/>
    <s v="Riverside Transmission Reliability Project"/>
  </r>
  <r>
    <x v="4"/>
    <s v="2025-06"/>
    <s v="1. DIRECT"/>
    <s v="4. Allocated"/>
    <s v="Chargebacks"/>
    <s v="Chargeback"/>
    <s v="Chargeback Entries&lt;$5,000"/>
    <n v="116.86"/>
    <n v="116.86"/>
    <s v="802386271"/>
    <s v="ACQ:  RTRP FIP Project"/>
    <s v="8050121"/>
    <s v="Procurement Services Chargeback"/>
    <s v="Riverside Transmission Reliability Project"/>
  </r>
  <r>
    <x v="4"/>
    <s v="2025-06"/>
    <s v="1. DIRECT"/>
    <s v="1. Project Support"/>
    <s v="Contract Business Services - Other"/>
    <s v="Contract"/>
    <s v="Contract Entries &lt;$50,000"/>
    <n v="26310.25"/>
    <n v="26310.25"/>
    <s v="802386271"/>
    <s v="ACQ:  RTRP FIP Project"/>
    <s v="6161270"/>
    <s v="Contract Business Services - Other"/>
    <s v="Riverside Transmission Reliability Project"/>
  </r>
  <r>
    <x v="4"/>
    <s v="2025-06"/>
    <s v="1. DIRECT"/>
    <s v="1. Project Support"/>
    <s v="HRealProp "/>
    <s v="Labor"/>
    <s v="Labor Entries &lt;$5,000"/>
    <n v="64.44"/>
    <n v="64.44"/>
    <s v="802386271"/>
    <s v="ACQ:  RTRP FIP Project"/>
    <s v="8010014"/>
    <s v="Tech/Sec/Sfty/Training Spl"/>
    <s v="Riverside Transmission Reliability Project"/>
  </r>
  <r>
    <x v="4"/>
    <s v="2025-02"/>
    <s v="1. DIRECT"/>
    <s v="1. Project Support"/>
    <s v="HRealProp "/>
    <s v="Labor"/>
    <s v="Labor Entries &lt;$5,000"/>
    <n v="2334.7200000000003"/>
    <n v="2334.7200000000003"/>
    <s v="802386271"/>
    <s v="ACQ:  RTRP FIP Project"/>
    <s v="8010000"/>
    <s v="Analyst, Accountant, Auditor/Tax"/>
    <s v="Riverside Transmission Reliability Project"/>
  </r>
  <r>
    <x v="4"/>
    <s v="2025-02"/>
    <s v="1. DIRECT"/>
    <s v="4. Allocated"/>
    <s v="Labor - Other"/>
    <s v="Labor"/>
    <s v="Labor Entries &lt;$5,000"/>
    <n v="205.12"/>
    <n v="205.12"/>
    <s v="802386271"/>
    <s v="ACQ:  RTRP FIP Project"/>
    <s v="8050035"/>
    <s v="OH Tool Expenses TDBU"/>
    <s v="Riverside Transmission Reliability Project"/>
  </r>
  <r>
    <x v="4"/>
    <s v="2025-02"/>
    <s v="1. DIRECT"/>
    <s v="1. Project Support"/>
    <s v="Contract Business Services - Other"/>
    <s v="Contract"/>
    <s v="Contract Entries &lt;$50,000"/>
    <n v="20151"/>
    <n v="20151"/>
    <s v="802386271"/>
    <s v="ACQ:  RTRP FIP Project"/>
    <s v="6161270"/>
    <s v="Contract Business Services - Other"/>
    <s v="Riverside Transmission Reliability Project"/>
  </r>
  <r>
    <x v="4"/>
    <s v="2025-02"/>
    <s v="1. DIRECT"/>
    <s v="1. Project Support"/>
    <s v="HRealProp "/>
    <s v="Labor"/>
    <s v="Labor Entries &lt;$5,000"/>
    <n v="4.1900000000000004"/>
    <n v="4.1900000000000004"/>
    <s v="802386271"/>
    <s v="ACQ:  RTRP FIP Project"/>
    <s v="8010000"/>
    <s v="Analyst, Accountant, Auditor/Tax"/>
    <s v="Riverside Transmission Reliability Project"/>
  </r>
  <r>
    <x v="4"/>
    <s v="2025-02"/>
    <s v="1. DIRECT"/>
    <s v="1. Project Support"/>
    <s v="HRealProp "/>
    <s v="Labor"/>
    <s v="Labor Entries &lt;$5,000"/>
    <n v="-17.649999999999999"/>
    <n v="-17.649999999999999"/>
    <s v="802386271"/>
    <s v="ACQ:  RTRP FIP Project"/>
    <s v="8010013"/>
    <s v="Agent"/>
    <s v="Riverside Transmission Reliability Project"/>
  </r>
  <r>
    <x v="4"/>
    <s v="2025-02"/>
    <s v="1. DIRECT"/>
    <s v="1. Project Support"/>
    <s v="HRealProp "/>
    <s v="Labor"/>
    <s v="Labor Entries &lt;$5,000"/>
    <n v="-0.09"/>
    <n v="-0.09"/>
    <s v="802386271"/>
    <s v="ACQ:  RTRP FIP Project"/>
    <s v="8010014"/>
    <s v="Tech/Sec/Sfty/Training Spl"/>
    <s v="Riverside Transmission Reliability Project"/>
  </r>
  <r>
    <x v="4"/>
    <s v="2025-01"/>
    <s v="2. ALLOCATED"/>
    <s v="5. Corporate Overhead"/>
    <s v="Non Budget - Other"/>
    <s v="Non Budgeted"/>
    <s v="Capitalized Overhead - Inj &amp; Damages"/>
    <n v="0.56000000000000005"/>
    <n v="0.56000000000000005"/>
    <s v="802386271"/>
    <s v="ACQ:  RTRP FIP Project"/>
    <s v="5757020"/>
    <s v="Capitalized Overhead - Inj &amp; Damages"/>
    <s v="Riverside Transmission Reliability Project"/>
  </r>
  <r>
    <x v="4"/>
    <s v="2025-02"/>
    <s v="1. DIRECT"/>
    <s v="1. Project Support"/>
    <s v="HRealProp "/>
    <s v="Labor"/>
    <s v="Labor Entries &lt;$5,000"/>
    <n v="643.72"/>
    <n v="643.72"/>
    <s v="802386271"/>
    <s v="ACQ:  RTRP FIP Project"/>
    <s v="8010013"/>
    <s v="Agent"/>
    <s v="Riverside Transmission Reliability Project"/>
  </r>
  <r>
    <x v="4"/>
    <s v="2025-01"/>
    <s v="2. ALLOCATED"/>
    <s v="5. Corporate Overhead"/>
    <s v="Non Budget - Other"/>
    <s v="Non Budgeted"/>
    <s v="Capitalized Overhead - A&amp;G"/>
    <n v="351.16"/>
    <n v="351.16"/>
    <s v="802386271"/>
    <s v="ACQ:  RTRP FIP Project"/>
    <s v="5757030"/>
    <s v="Capitalized Overhead - A&amp;G"/>
    <s v="Riverside Transmission Reliability Project"/>
  </r>
  <r>
    <x v="4"/>
    <s v="2025-02"/>
    <s v="1. DIRECT"/>
    <s v="1. Project Support"/>
    <s v="Labor - Other"/>
    <s v="Labor"/>
    <s v="Labor Entries &lt;$5,000"/>
    <n v="-375.90000000000003"/>
    <n v="-375.90000000000003"/>
    <s v="802386271"/>
    <s v="ACQ:  RTRP FIP Project"/>
    <s v="8010099"/>
    <s v="Labor Accrual"/>
    <s v="Riverside Transmission Reliability Project"/>
  </r>
  <r>
    <x v="4"/>
    <s v="2025-02"/>
    <s v="1. DIRECT"/>
    <s v="1. Project Support"/>
    <s v="Other"/>
    <s v="Other"/>
    <s v="Other"/>
    <n v="1500"/>
    <n v="1500"/>
    <s v="802386271"/>
    <s v="ACQ:  RTRP FIP Project"/>
    <s v="6150125"/>
    <s v="License Fee"/>
    <s v="Riverside Transmission Reliability Project"/>
  </r>
  <r>
    <x v="4"/>
    <s v="2025-02"/>
    <s v="1. DIRECT"/>
    <s v="1. Project Support"/>
    <s v="Other"/>
    <s v="Other"/>
    <s v="Other"/>
    <n v="5000"/>
    <n v="5000"/>
    <s v="802386271"/>
    <s v="ACQ:  RTRP FIP Project"/>
    <s v="6150155"/>
    <s v="Land Acquisition Fees/Expenses"/>
    <s v="Riverside Transmission Reliability Project"/>
  </r>
  <r>
    <x v="4"/>
    <s v="2025-02"/>
    <s v="1. DIRECT"/>
    <s v="4. Allocated"/>
    <s v="Capitalized Overhead - IT IMM"/>
    <s v="Chargeback"/>
    <s v="Chargeback Entries&lt;$5,000"/>
    <n v="20.16"/>
    <n v="20.16"/>
    <s v="802386271"/>
    <s v="ACQ:  RTRP FIP Project"/>
    <s v="5757075"/>
    <s v="Capitalized Overhead - IT IMM"/>
    <s v="Riverside Transmission Reliability Project"/>
  </r>
  <r>
    <x v="4"/>
    <s v="2025-02"/>
    <s v="1. DIRECT"/>
    <s v="4. Allocated"/>
    <s v="Chargebacks"/>
    <s v="Chargeback"/>
    <s v="Chargeback Entries&lt;$5,000"/>
    <n v="151.13"/>
    <n v="151.13"/>
    <s v="802386271"/>
    <s v="ACQ:  RTRP FIP Project"/>
    <s v="8050121"/>
    <s v="Procurement Services Chargeback"/>
    <s v="Riverside Transmission Reliability Project"/>
  </r>
  <r>
    <x v="4"/>
    <s v="2025-03"/>
    <s v="2. ALLOCATED"/>
    <s v="5. Corporate Overhead"/>
    <s v="Non Budget - Other"/>
    <s v="Non Budgeted"/>
    <s v="Capitalized Overhead - A&amp;G"/>
    <n v="634.63"/>
    <n v="634.63"/>
    <s v="802386271"/>
    <s v="ACQ:  RTRP FIP Project"/>
    <s v="5757030"/>
    <s v="Capitalized Overhead - A&amp;G"/>
    <s v="Riverside Transmission Reliability Project"/>
  </r>
  <r>
    <x v="4"/>
    <s v="2025-02"/>
    <s v="1. DIRECT"/>
    <s v="1. Project Support"/>
    <s v="HRealProp "/>
    <s v="Labor"/>
    <s v="Labor Entries &lt;$5,000"/>
    <n v="52.54"/>
    <n v="52.54"/>
    <s v="802386271"/>
    <s v="ACQ:  RTRP FIP Project"/>
    <s v="8010014"/>
    <s v="Tech/Sec/Sfty/Training Spl"/>
    <s v="Riverside Transmission Reliability Project"/>
  </r>
  <r>
    <x v="4"/>
    <s v="2025-01"/>
    <s v="1. DIRECT"/>
    <s v="1. Project Support"/>
    <s v="Labor - Other"/>
    <s v="Labor"/>
    <s v="Labor Entries &lt;$5,000"/>
    <n v="162.13000000000005"/>
    <n v="162.13000000000005"/>
    <s v="802386271"/>
    <s v="ACQ:  RTRP FIP Project"/>
    <s v="8010099"/>
    <s v="Labor Accrual"/>
    <s v="Riverside Transmission Reliability Project"/>
  </r>
  <r>
    <x v="4"/>
    <s v="2025-01"/>
    <s v="1. DIRECT"/>
    <s v="1. Project Support"/>
    <s v="Contract Business Services - Other"/>
    <s v="Contract"/>
    <s v="Contract Entries &lt;$50,000"/>
    <n v="640.5"/>
    <n v="640.5"/>
    <s v="802386271"/>
    <s v="ACQ:  RTRP FIP Project"/>
    <s v="6161270"/>
    <s v="Contract Business Services - Other"/>
    <s v="Riverside Transmission Reliability Project"/>
  </r>
  <r>
    <x v="4"/>
    <s v="2025-01"/>
    <s v="1. DIRECT"/>
    <s v="1. Project Support"/>
    <s v="HRealProp "/>
    <s v="Labor"/>
    <s v="Labor Entries &lt;$5,000"/>
    <n v="-36.94"/>
    <n v="-36.94"/>
    <s v="802386271"/>
    <s v="ACQ:  RTRP FIP Project"/>
    <s v="8010000"/>
    <s v="Analyst, Accountant, Auditor/Tax"/>
    <s v="Riverside Transmission Reliability Project"/>
  </r>
  <r>
    <x v="4"/>
    <s v="2025-01"/>
    <s v="1. DIRECT"/>
    <s v="1. Project Support"/>
    <s v="HRealProp "/>
    <s v="Labor"/>
    <s v="Labor Entries &lt;$5,000"/>
    <n v="12.24"/>
    <n v="12.24"/>
    <s v="802386271"/>
    <s v="ACQ:  RTRP FIP Project"/>
    <s v="8010013"/>
    <s v="Agent"/>
    <s v="Riverside Transmission Reliability Project"/>
  </r>
  <r>
    <x v="4"/>
    <s v="2025-01"/>
    <s v="1. DIRECT"/>
    <s v="1. Project Support"/>
    <s v="HRealProp "/>
    <s v="Labor"/>
    <s v="Labor Entries &lt;$5,000"/>
    <n v="57.61"/>
    <n v="57.61"/>
    <s v="802386271"/>
    <s v="ACQ:  RTRP FIP Project"/>
    <s v="8010014"/>
    <s v="Tech/Sec/Sfty/Training Spl"/>
    <s v="Riverside Transmission Reliability Project"/>
  </r>
  <r>
    <x v="4"/>
    <s v="2025-01"/>
    <s v="1. DIRECT"/>
    <s v="1. Project Support"/>
    <s v="HRealProp "/>
    <s v="Labor"/>
    <s v="Labor Entries &lt;$5,000"/>
    <n v="679.98"/>
    <n v="679.98"/>
    <s v="802386271"/>
    <s v="ACQ:  RTRP FIP Project"/>
    <s v="8010014"/>
    <s v="Tech/Sec/Sfty/Training Spl"/>
    <s v="Riverside Transmission Reliability Project"/>
  </r>
  <r>
    <x v="4"/>
    <s v="2025-01"/>
    <s v="2. ALLOCATED"/>
    <s v="5. Corporate Overhead"/>
    <s v="Non Budget - Other"/>
    <s v="Non Budgeted"/>
    <s v="Capitalized Overhead - P&amp;B/Payroll Tax"/>
    <n v="1173.4000000000001"/>
    <n v="1173.4000000000001"/>
    <s v="802386271"/>
    <s v="ACQ:  RTRP FIP Project"/>
    <s v="5757040"/>
    <s v="Capitalized Overhead - P&amp;B/Payroll Tax"/>
    <s v="Riverside Transmission Reliability Project"/>
  </r>
  <r>
    <x v="4"/>
    <s v="2025-01"/>
    <s v="1. DIRECT"/>
    <s v="1. Project Support"/>
    <s v="HRealProp "/>
    <s v="Labor"/>
    <s v="Labor Entries &lt;$5,000"/>
    <n v="2487.7600000000007"/>
    <n v="2487.7600000000007"/>
    <s v="802386271"/>
    <s v="ACQ:  RTRP FIP Project"/>
    <s v="8010000"/>
    <s v="Analyst, Accountant, Auditor/Tax"/>
    <s v="Riverside Transmission Reliability Project"/>
  </r>
  <r>
    <x v="4"/>
    <s v="2025-02"/>
    <s v="1. DIRECT"/>
    <s v="4. Allocated"/>
    <s v="Labor - Other"/>
    <s v="Labor"/>
    <s v="Labor Entries &lt;$5,000"/>
    <n v="988.37"/>
    <n v="988.37"/>
    <s v="802386271"/>
    <s v="ACQ:  RTRP FIP Project"/>
    <s v="8050041"/>
    <s v="T&amp;D Sum Business Unit Overall Support"/>
    <s v="Riverside Transmission Reliability Project"/>
  </r>
  <r>
    <x v="4"/>
    <s v="2025-01"/>
    <s v="1. DIRECT"/>
    <s v="4. Allocated"/>
    <s v="Capitalized Overhead - IT IMM"/>
    <s v="Chargeback"/>
    <s v="Chargeback Entries&lt;$5,000"/>
    <n v="8.09"/>
    <n v="8.09"/>
    <s v="802386271"/>
    <s v="ACQ:  RTRP FIP Project"/>
    <s v="5757075"/>
    <s v="Capitalized Overhead - IT IMM"/>
    <s v="Riverside Transmission Reliability Project"/>
  </r>
  <r>
    <x v="4"/>
    <s v="2025-01"/>
    <s v="1. DIRECT"/>
    <s v="4. Allocated"/>
    <s v="Chargebacks"/>
    <s v="Chargeback"/>
    <s v="Chargeback Entries&lt;$5,000"/>
    <n v="508.5"/>
    <n v="508.5"/>
    <s v="802386271"/>
    <s v="ACQ:  RTRP FIP Project"/>
    <s v="8020211"/>
    <s v="Con - Consults/Prof Srvcs/Out IO BA"/>
    <s v="Riverside Transmission Reliability Project"/>
  </r>
  <r>
    <x v="4"/>
    <s v="2025-01"/>
    <s v="1. DIRECT"/>
    <s v="4. Allocated"/>
    <s v="Chargebacks"/>
    <s v="Chargeback"/>
    <s v="Chargeback Entries&lt;$5,000"/>
    <n v="4.8"/>
    <n v="4.8"/>
    <s v="802386271"/>
    <s v="ACQ:  RTRP FIP Project"/>
    <s v="8050121"/>
    <s v="Procurement Services Chargeback"/>
    <s v="Riverside Transmission Reliability Project"/>
  </r>
  <r>
    <x v="4"/>
    <s v="2025-01"/>
    <s v="1. DIRECT"/>
    <s v="4. Allocated"/>
    <s v="Labor - Other"/>
    <s v="Labor"/>
    <s v="Labor Entries &lt;$5,000"/>
    <n v="799.76"/>
    <n v="799.76"/>
    <s v="802386271"/>
    <s v="ACQ:  RTRP FIP Project"/>
    <s v="8030010"/>
    <s v="OH Paid Absence"/>
    <s v="Riverside Transmission Reliability Project"/>
  </r>
  <r>
    <x v="4"/>
    <s v="2025-01"/>
    <s v="1. DIRECT"/>
    <s v="4. Allocated"/>
    <s v="Labor - Other"/>
    <s v="Labor"/>
    <s v="Labor Entries &lt;$5,000"/>
    <n v="194.04"/>
    <n v="194.04"/>
    <s v="802386271"/>
    <s v="ACQ:  RTRP FIP Project"/>
    <s v="8050035"/>
    <s v="OH Tool Expenses TDBU"/>
    <s v="Riverside Transmission Reliability Project"/>
  </r>
  <r>
    <x v="4"/>
    <s v="2025-01"/>
    <s v="1. DIRECT"/>
    <s v="4. Allocated"/>
    <s v="Labor - Other"/>
    <s v="Labor"/>
    <s v="Labor Entries &lt;$5,000"/>
    <n v="146.1"/>
    <n v="146.1"/>
    <s v="802386271"/>
    <s v="ACQ:  RTRP FIP Project"/>
    <s v="8050041"/>
    <s v="T&amp;D Sum Business Unit Overall Support"/>
    <s v="Riverside Transmission Reliability Project"/>
  </r>
  <r>
    <x v="4"/>
    <s v="2025-01"/>
    <s v="1. DIRECT"/>
    <s v="1. Project Support"/>
    <s v="HRealProp "/>
    <s v="Labor"/>
    <s v="Labor Entries &lt;$5,000"/>
    <n v="636.04"/>
    <n v="636.04"/>
    <s v="802386271"/>
    <s v="ACQ:  RTRP FIP Project"/>
    <s v="8010013"/>
    <s v="Agent"/>
    <s v="Riverside Transmission Reliability Project"/>
  </r>
  <r>
    <x v="4"/>
    <s v="2025-04"/>
    <s v="1. DIRECT"/>
    <s v="1. Project Support"/>
    <s v="HRealProp "/>
    <s v="Labor"/>
    <s v="Labor Entries &lt;$5,000"/>
    <n v="-64.400000000000006"/>
    <n v="-64.400000000000006"/>
    <s v="802386271"/>
    <s v="ACQ:  RTRP FIP Project"/>
    <s v="8010014"/>
    <s v="Tech/Sec/Sfty/Training Spl"/>
    <s v="Riverside Transmission Reliability Project"/>
  </r>
  <r>
    <x v="4"/>
    <s v="2025-02"/>
    <s v="1. DIRECT"/>
    <s v="4. Allocated"/>
    <s v="Labor - Other"/>
    <s v="Labor"/>
    <s v="Labor Entries &lt;$5,000"/>
    <n v="528.30999999999995"/>
    <n v="528.30999999999995"/>
    <s v="802386271"/>
    <s v="ACQ:  RTRP FIP Project"/>
    <s v="8030010"/>
    <s v="OH Paid Absence"/>
    <s v="Riverside Transmission Reliability Project"/>
  </r>
  <r>
    <x v="4"/>
    <s v="2025-07"/>
    <s v="1. DIRECT"/>
    <s v="1. Project Support"/>
    <s v="Other"/>
    <s v="Other"/>
    <s v="Other"/>
    <n v="102500"/>
    <n v="102500"/>
    <s v="802386271"/>
    <s v="ACQ:  RTRP FIP Project"/>
    <s v="6150155"/>
    <s v="Land Acquisition Fees/Expenses"/>
    <s v="Riverside Transmission Reliability Project"/>
  </r>
  <r>
    <x v="4"/>
    <s v="2025-03"/>
    <s v="2. ALLOCATED"/>
    <s v="5. Corporate Overhead"/>
    <s v="Non Budget - Other"/>
    <s v="Non Budgeted"/>
    <s v="Capitalized Overhead - P&amp;B/Payroll Tax"/>
    <n v="3070.27"/>
    <n v="3070.27"/>
    <s v="802386271"/>
    <s v="ACQ:  RTRP FIP Project"/>
    <s v="5757040"/>
    <s v="Capitalized Overhead - P&amp;B/Payroll Tax"/>
    <s v="Riverside Transmission Reliability Project"/>
  </r>
  <r>
    <x v="4"/>
    <s v="2025-04"/>
    <s v="1. DIRECT"/>
    <s v="1. Project Support"/>
    <s v="Contract Business Services - Other"/>
    <s v="Contract"/>
    <s v="Contract Entries &lt;$50,000"/>
    <n v="38967.5"/>
    <n v="38967.5"/>
    <s v="802386271"/>
    <s v="ACQ:  RTRP FIP Project"/>
    <s v="6161270"/>
    <s v="Contract Business Services - Other"/>
    <s v="Riverside Transmission Reliability Project"/>
  </r>
  <r>
    <x v="4"/>
    <s v="2025-04"/>
    <s v="1. DIRECT"/>
    <s v="1. Project Support"/>
    <s v="Environmental/Safety Professional Servic"/>
    <s v="Contract"/>
    <s v="Contract Entries &lt;$50,000"/>
    <n v="959"/>
    <n v="959"/>
    <s v="802386271"/>
    <s v="ACQ:  RTRP FIP Project"/>
    <s v="6161061"/>
    <s v="Environmental/Safety Professional Servic"/>
    <s v="Riverside Transmission Reliability Project"/>
  </r>
  <r>
    <x v="4"/>
    <s v="2025-08"/>
    <s v="1. DIRECT"/>
    <s v="1. Project Support"/>
    <s v="HRealProp "/>
    <s v="Labor"/>
    <s v="Labor Entries &lt;$5,000"/>
    <n v="1.05"/>
    <n v="1.05"/>
    <s v="802386271"/>
    <s v="ACQ:  RTRP FIP Project"/>
    <s v="8010013"/>
    <s v="Agent"/>
    <s v="Riverside Transmission Reliability Project"/>
  </r>
  <r>
    <x v="4"/>
    <s v="2025-04"/>
    <s v="1. DIRECT"/>
    <s v="1. Project Support"/>
    <s v="HRealProp "/>
    <s v="Labor"/>
    <s v="Labor Entries &lt;$5,000"/>
    <n v="-3.62"/>
    <n v="-3.62"/>
    <s v="802386271"/>
    <s v="ACQ:  RTRP FIP Project"/>
    <s v="8010013"/>
    <s v="Agent"/>
    <s v="Riverside Transmission Reliability Project"/>
  </r>
  <r>
    <x v="4"/>
    <s v="2025-03"/>
    <s v="1. DIRECT"/>
    <s v="4. Allocated"/>
    <s v="Labor - Other"/>
    <s v="Labor"/>
    <s v="Labor Entries &lt;$5,000"/>
    <n v="657.25"/>
    <n v="657.25"/>
    <s v="802386271"/>
    <s v="ACQ:  RTRP FIP Project"/>
    <s v="8030010"/>
    <s v="OH Paid Absence"/>
    <s v="Riverside Transmission Reliability Project"/>
  </r>
  <r>
    <x v="4"/>
    <s v="2025-04"/>
    <s v="1. DIRECT"/>
    <s v="1. Project Support"/>
    <s v="HRealProp "/>
    <s v="Labor"/>
    <s v="Labor Entries &lt;$5,000"/>
    <n v="864.24"/>
    <n v="864.24"/>
    <s v="802386271"/>
    <s v="ACQ:  RTRP FIP Project"/>
    <s v="8010013"/>
    <s v="Agent"/>
    <s v="Riverside Transmission Reliability Project"/>
  </r>
  <r>
    <x v="4"/>
    <s v="2025-04"/>
    <s v="1. DIRECT"/>
    <s v="1. Project Support"/>
    <s v="HRealProp "/>
    <s v="Labor"/>
    <s v="Labor Entries &lt;$5,000"/>
    <n v="1514.3400000000001"/>
    <n v="1514.3400000000001"/>
    <s v="802386271"/>
    <s v="ACQ:  RTRP FIP Project"/>
    <s v="8010014"/>
    <s v="Tech/Sec/Sfty/Training Spl"/>
    <s v="Riverside Transmission Reliability Project"/>
  </r>
  <r>
    <x v="4"/>
    <s v="2025-04"/>
    <s v="1. DIRECT"/>
    <s v="1. Project Support"/>
    <s v="HRealProp "/>
    <s v="Labor"/>
    <s v="Labor Entries &lt;$5,000"/>
    <n v="2263.2000000000007"/>
    <n v="2263.2000000000007"/>
    <s v="802386271"/>
    <s v="ACQ:  RTRP FIP Project"/>
    <s v="8010000"/>
    <s v="Analyst, Accountant, Auditor/Tax"/>
    <s v="Riverside Transmission Reliability Project"/>
  </r>
  <r>
    <x v="4"/>
    <s v="2025-04"/>
    <s v="1. DIRECT"/>
    <s v="1. Project Support"/>
    <s v="Labor - Other"/>
    <s v="Labor"/>
    <s v="Labor Entries &lt;$5,000"/>
    <n v="10.29"/>
    <n v="10.29"/>
    <s v="802386271"/>
    <s v="ACQ:  RTRP FIP Project"/>
    <s v="6019188"/>
    <s v="Labor - NT - Correction"/>
    <s v="Riverside Transmission Reliability Project"/>
  </r>
  <r>
    <x v="4"/>
    <s v="2025-04"/>
    <s v="1. DIRECT"/>
    <s v="1. Project Support"/>
    <s v="Labor - Other"/>
    <s v="Labor"/>
    <s v="Labor Entries &lt;$5,000"/>
    <n v="1218.0899999999999"/>
    <n v="1218.0899999999999"/>
    <s v="802386271"/>
    <s v="ACQ:  RTRP FIP Project"/>
    <s v="8010099"/>
    <s v="Labor Accrual"/>
    <s v="Riverside Transmission Reliability Project"/>
  </r>
  <r>
    <x v="4"/>
    <s v="2025-04"/>
    <s v="1. DIRECT"/>
    <s v="1. Project Support"/>
    <s v="SIPP "/>
    <s v="Labor"/>
    <s v="Labor Entries &lt;$5,000"/>
    <n v="-7.49"/>
    <n v="-7.49"/>
    <s v="802386271"/>
    <s v="ACQ:  RTRP FIP Project"/>
    <s v="8010001"/>
    <s v="Manager"/>
    <s v="Riverside Transmission Reliability Project"/>
  </r>
  <r>
    <x v="4"/>
    <s v="2025-04"/>
    <s v="1. DIRECT"/>
    <s v="1. Project Support"/>
    <s v="HRealProp "/>
    <s v="Labor"/>
    <s v="Labor Entries &lt;$5,000"/>
    <n v="-514.5"/>
    <n v="-514.5"/>
    <s v="802386271"/>
    <s v="ACQ:  RTRP FIP Project"/>
    <s v="8010000"/>
    <s v="Analyst, Accountant, Auditor/Tax"/>
    <s v="Riverside Transmission Reliability Project"/>
  </r>
  <r>
    <x v="4"/>
    <s v="2025-03"/>
    <s v="1. DIRECT"/>
    <s v="1. Project Support"/>
    <s v="HRealProp "/>
    <s v="Labor"/>
    <s v="Labor Entries &lt;$5,000"/>
    <n v="611.53"/>
    <n v="611.53"/>
    <s v="802386271"/>
    <s v="ACQ:  RTRP FIP Project"/>
    <s v="8010013"/>
    <s v="Agent"/>
    <s v="Riverside Transmission Reliability Project"/>
  </r>
  <r>
    <x v="4"/>
    <s v="2025-02"/>
    <s v="2. ALLOCATED"/>
    <s v="5. Corporate Overhead"/>
    <s v="Non Budget - Other"/>
    <s v="Non Budgeted"/>
    <s v="Capitalized Overhead - A&amp;G"/>
    <n v="1583.88"/>
    <n v="1583.88"/>
    <s v="802386271"/>
    <s v="ACQ:  RTRP FIP Project"/>
    <s v="5757030"/>
    <s v="Capitalized Overhead - A&amp;G"/>
    <s v="Riverside Transmission Reliability Project"/>
  </r>
  <r>
    <x v="4"/>
    <s v="2025-02"/>
    <s v="2. ALLOCATED"/>
    <s v="5. Corporate Overhead"/>
    <s v="Non Budget - Other"/>
    <s v="Non Budgeted"/>
    <s v="Capitalized Overhead - Inj &amp; Damages"/>
    <n v="0.01"/>
    <n v="0.01"/>
    <s v="802386271"/>
    <s v="ACQ:  RTRP FIP Project"/>
    <s v="5757020"/>
    <s v="Capitalized Overhead - Inj &amp; Damages"/>
    <s v="Riverside Transmission Reliability Project"/>
  </r>
  <r>
    <x v="4"/>
    <s v="2025-02"/>
    <s v="2. ALLOCATED"/>
    <s v="5. Corporate Overhead"/>
    <s v="Non Budget - Other"/>
    <s v="Non Budgeted"/>
    <s v="Capitalized Overhead - P&amp;B/Payroll Tax"/>
    <n v="2864.51"/>
    <n v="2864.51"/>
    <s v="802386271"/>
    <s v="ACQ:  RTRP FIP Project"/>
    <s v="5757040"/>
    <s v="Capitalized Overhead - P&amp;B/Payroll Tax"/>
    <s v="Riverside Transmission Reliability Project"/>
  </r>
  <r>
    <x v="4"/>
    <s v="2025-03"/>
    <s v="1. DIRECT"/>
    <s v="1. Project Support"/>
    <s v="Contract Business Services - Other"/>
    <s v="Contract"/>
    <s v="Contract Entries &lt;$50,000"/>
    <n v="6645.5"/>
    <n v="6645.5"/>
    <s v="802386271"/>
    <s v="ACQ:  RTRP FIP Project"/>
    <s v="6161270"/>
    <s v="Contract Business Services - Other"/>
    <s v="Riverside Transmission Reliability Project"/>
  </r>
  <r>
    <x v="4"/>
    <s v="2025-03"/>
    <s v="1. DIRECT"/>
    <s v="1. Project Support"/>
    <s v="Environmental/Safety Professional Servic"/>
    <s v="Contract"/>
    <s v="Contract Entries &lt;$50,000"/>
    <n v="1116"/>
    <n v="1116"/>
    <s v="802386271"/>
    <s v="ACQ:  RTRP FIP Project"/>
    <s v="6161061"/>
    <s v="Environmental/Safety Professional Servic"/>
    <s v="Riverside Transmission Reliability Project"/>
  </r>
  <r>
    <x v="4"/>
    <s v="2025-03"/>
    <s v="1. DIRECT"/>
    <s v="4. Allocated"/>
    <s v="Labor - Other"/>
    <s v="Labor"/>
    <s v="Labor Entries &lt;$5,000"/>
    <n v="182.85"/>
    <n v="182.85"/>
    <s v="802386271"/>
    <s v="ACQ:  RTRP FIP Project"/>
    <s v="8050041"/>
    <s v="T&amp;D Sum Business Unit Overall Support"/>
    <s v="Riverside Transmission Reliability Project"/>
  </r>
  <r>
    <x v="4"/>
    <s v="2025-03"/>
    <s v="1. DIRECT"/>
    <s v="1. Project Support"/>
    <s v="HRealProp "/>
    <s v="Labor"/>
    <s v="Labor Entries &lt;$5,000"/>
    <n v="27.66"/>
    <n v="27.66"/>
    <s v="802386271"/>
    <s v="ACQ:  RTRP FIP Project"/>
    <s v="8010013"/>
    <s v="Agent"/>
    <s v="Riverside Transmission Reliability Project"/>
  </r>
  <r>
    <x v="4"/>
    <s v="2025-04"/>
    <s v="1. DIRECT"/>
    <s v="1. Project Support"/>
    <s v="SIPP "/>
    <s v="Labor"/>
    <s v="Labor Entries &lt;$5,000"/>
    <n v="147.30000000000001"/>
    <n v="147.30000000000001"/>
    <s v="802386271"/>
    <s v="ACQ:  RTRP FIP Project"/>
    <s v="8010001"/>
    <s v="Manager"/>
    <s v="Riverside Transmission Reliability Project"/>
  </r>
  <r>
    <x v="4"/>
    <s v="2025-03"/>
    <s v="1. DIRECT"/>
    <s v="1. Project Support"/>
    <s v="HRealProp "/>
    <s v="Labor"/>
    <s v="Labor Entries &lt;$5,000"/>
    <n v="2188.8000000000002"/>
    <n v="2188.8000000000002"/>
    <s v="802386271"/>
    <s v="ACQ:  RTRP FIP Project"/>
    <s v="8010000"/>
    <s v="Analyst, Accountant, Auditor/Tax"/>
    <s v="Riverside Transmission Reliability Project"/>
  </r>
  <r>
    <x v="4"/>
    <s v="2025-03"/>
    <s v="1. DIRECT"/>
    <s v="1. Project Support"/>
    <s v="Labor - Other"/>
    <s v="Labor"/>
    <s v="Labor Entries &lt;$5,000"/>
    <n v="-86.04"/>
    <n v="-86.04"/>
    <s v="802386271"/>
    <s v="ACQ:  RTRP FIP Project"/>
    <s v="6019188"/>
    <s v="Labor - NT - Correction"/>
    <s v="Riverside Transmission Reliability Project"/>
  </r>
  <r>
    <x v="4"/>
    <s v="2025-03"/>
    <s v="1. DIRECT"/>
    <s v="1. Project Support"/>
    <s v="Labor - Other"/>
    <s v="Labor"/>
    <s v="Labor Entries &lt;$5,000"/>
    <n v="-150.32999999999998"/>
    <n v="-150.32999999999998"/>
    <s v="802386271"/>
    <s v="ACQ:  RTRP FIP Project"/>
    <s v="8010099"/>
    <s v="Labor Accrual"/>
    <s v="Riverside Transmission Reliability Project"/>
  </r>
  <r>
    <x v="4"/>
    <s v="2025-03"/>
    <s v="1. DIRECT"/>
    <s v="4. Allocated"/>
    <s v="Capitalized Overhead - IT IMM"/>
    <s v="Chargeback"/>
    <s v="Chargeback Entries&lt;$5,000"/>
    <n v="23.36"/>
    <n v="23.36"/>
    <s v="802386271"/>
    <s v="ACQ:  RTRP FIP Project"/>
    <s v="5757075"/>
    <s v="Capitalized Overhead - IT IMM"/>
    <s v="Riverside Transmission Reliability Project"/>
  </r>
  <r>
    <x v="4"/>
    <s v="2025-03"/>
    <s v="1. DIRECT"/>
    <s v="4. Allocated"/>
    <s v="Chargebacks"/>
    <s v="Chargeback"/>
    <s v="Chargeback Entries&lt;$5,000"/>
    <n v="33.369999999999997"/>
    <n v="33.369999999999997"/>
    <s v="802386271"/>
    <s v="ACQ:  RTRP FIP Project"/>
    <s v="8050121"/>
    <s v="Procurement Services Chargeback"/>
    <s v="Riverside Transmission Reliability Project"/>
  </r>
  <r>
    <x v="4"/>
    <s v="2025-03"/>
    <s v="1. DIRECT"/>
    <s v="4. Allocated"/>
    <s v="Chargebacks"/>
    <s v="Chargeback"/>
    <s v="Law - 5057-5001--Wildlife"/>
    <n v="6328"/>
    <n v="6328"/>
    <s v="802386271"/>
    <s v="ACQ:  RTRP FIP Project"/>
    <s v="8020211"/>
    <s v="Con - Consults/Prof Srvcs/Out IO BA"/>
    <s v="Riverside Transmission Reliability Project"/>
  </r>
  <r>
    <x v="4"/>
    <s v="2025-03"/>
    <s v="1. DIRECT"/>
    <s v="1. Project Support"/>
    <s v="HRealProp "/>
    <s v="Labor"/>
    <s v="Labor Entries &lt;$5,000"/>
    <n v="694.63"/>
    <n v="694.63"/>
    <s v="802386271"/>
    <s v="ACQ:  RTRP FIP Project"/>
    <s v="8010000"/>
    <s v="Analyst, Accountant, Auditor/Tax"/>
    <s v="Riverside Transmission Reliability Project"/>
  </r>
  <r>
    <x v="4"/>
    <s v="2025-11"/>
    <s v="1. DIRECT"/>
    <s v="1. Project Support"/>
    <s v="HRealProp "/>
    <s v="Labor"/>
    <s v="Labor Entries &lt;$5,000"/>
    <n v="300.36"/>
    <n v="300.36"/>
    <s v="802386271"/>
    <s v="ACQ:  RTRP FIP Project"/>
    <s v="8010014"/>
    <s v="Tech/Sec/Sfty/Training Spl"/>
    <s v="Riverside Transmission Reliability Project"/>
  </r>
  <r>
    <x v="4"/>
    <s v="2025-10"/>
    <s v="1. DIRECT"/>
    <s v="4. Allocated"/>
    <s v="Chargebacks"/>
    <s v="Chargeback"/>
    <s v="Chargeback Entries&lt;$5,000"/>
    <n v="1500"/>
    <n v="1500"/>
    <s v="802386271"/>
    <s v="ACQ:  RTRP FIP Project"/>
    <s v="8020206"/>
    <s v="Other IO BA"/>
    <s v="Riverside Transmission Reliability Project"/>
  </r>
  <r>
    <x v="4"/>
    <s v="2025-11"/>
    <s v="1. DIRECT"/>
    <s v="4. Allocated"/>
    <s v="Labor - Other"/>
    <s v="Labor"/>
    <s v="Labor Entries &lt;$5,000"/>
    <n v="1758.4"/>
    <n v="1758.4"/>
    <s v="802386271"/>
    <s v="ACQ:  RTRP FIP Project"/>
    <s v="8030010"/>
    <s v="OH Paid Absence"/>
    <s v="Riverside Transmission Reliability Project"/>
  </r>
  <r>
    <x v="4"/>
    <s v="2025-11"/>
    <s v="1. DIRECT"/>
    <s v="4. Allocated"/>
    <s v="Chargebacks"/>
    <s v="Chargeback"/>
    <s v="Law - 5057-5001--Wildlife"/>
    <n v="29143.7"/>
    <n v="29143.7"/>
    <s v="802386271"/>
    <s v="ACQ:  RTRP FIP Project"/>
    <s v="8020211"/>
    <s v="Con - Consults/Prof Srvcs/Out IO BA"/>
    <s v="Riverside Transmission Reliability Project"/>
  </r>
  <r>
    <x v="4"/>
    <s v="2025-11"/>
    <s v="1. DIRECT"/>
    <s v="4. Allocated"/>
    <s v="Chargebacks"/>
    <s v="Chargeback"/>
    <s v="Chargeback Entries&lt;$5,000"/>
    <n v="268.89"/>
    <n v="268.89"/>
    <s v="802386271"/>
    <s v="ACQ:  RTRP FIP Project"/>
    <s v="8050121"/>
    <s v="Procurement Services Chargeback"/>
    <s v="Riverside Transmission Reliability Project"/>
  </r>
  <r>
    <x v="4"/>
    <s v="2025-11"/>
    <s v="1. DIRECT"/>
    <s v="4. Allocated"/>
    <s v="Chargebacks"/>
    <s v="Chargeback"/>
    <s v="Chargeback Entries&lt;$5,000"/>
    <n v="11.18"/>
    <n v="11.18"/>
    <s v="802386271"/>
    <s v="ACQ:  RTRP FIP Project"/>
    <s v="8020208"/>
    <s v="Labor Other Earnings - IO BA"/>
    <s v="Riverside Transmission Reliability Project"/>
  </r>
  <r>
    <x v="4"/>
    <s v="2025-11"/>
    <s v="1. DIRECT"/>
    <s v="4. Allocated"/>
    <s v="Chargebacks"/>
    <s v="Chargeback"/>
    <s v="Chargeback Entries&lt;$5,000"/>
    <n v="55.910000000000004"/>
    <n v="55.910000000000004"/>
    <s v="802386271"/>
    <s v="ACQ:  RTRP FIP Project"/>
    <s v="8020200"/>
    <s v="Labor Normal Time - IO BA"/>
    <s v="Riverside Transmission Reliability Project"/>
  </r>
  <r>
    <x v="4"/>
    <s v="2025-11"/>
    <s v="1. DIRECT"/>
    <s v="4. Allocated"/>
    <s v="Capitalized Overhead - IT IMM"/>
    <s v="Chargeback"/>
    <s v="Chargeback Entries&lt;$5,000"/>
    <n v="54.06"/>
    <n v="54.06"/>
    <s v="802386271"/>
    <s v="ACQ:  RTRP FIP Project"/>
    <s v="5757075"/>
    <s v="Capitalized Overhead - IT IMM"/>
    <s v="Riverside Transmission Reliability Project"/>
  </r>
  <r>
    <x v="4"/>
    <s v="2025-11"/>
    <s v="1. DIRECT"/>
    <s v="4. Allocated"/>
    <s v="Accruals"/>
    <s v="Accruals"/>
    <s v="Accruals"/>
    <n v="-5900"/>
    <n v="-5900"/>
    <s v="802386271"/>
    <s v="ACQ:  RTRP FIP Project"/>
    <s v="6150420"/>
    <s v="A/P Accrual/Reversal No AFUDC"/>
    <s v="Riverside Transmission Reliability Project"/>
  </r>
  <r>
    <x v="4"/>
    <s v="2025-11"/>
    <s v="1. DIRECT"/>
    <s v="1. Project Support"/>
    <s v="SIPP "/>
    <s v="Labor"/>
    <s v="Labor Entries &lt;$5,000"/>
    <n v="73.650000000000006"/>
    <n v="73.650000000000006"/>
    <s v="802386271"/>
    <s v="ACQ:  RTRP FIP Project"/>
    <s v="8010001"/>
    <s v="Manager"/>
    <s v="Riverside Transmission Reliability Project"/>
  </r>
  <r>
    <x v="4"/>
    <s v="2025-11"/>
    <s v="1. DIRECT"/>
    <s v="1. Project Support"/>
    <s v="SIPP "/>
    <s v="Labor"/>
    <s v="Labor Entries &lt;$5,000"/>
    <n v="-0.27"/>
    <n v="-0.27"/>
    <s v="802386271"/>
    <s v="ACQ:  RTRP FIP Project"/>
    <s v="8010001"/>
    <s v="Manager"/>
    <s v="Riverside Transmission Reliability Project"/>
  </r>
  <r>
    <x v="4"/>
    <s v="2025-11"/>
    <s v="1. DIRECT"/>
    <s v="1. Project Support"/>
    <s v="Labor - Other"/>
    <s v="Labor"/>
    <s v="Labor Entries &lt;$5,000"/>
    <n v="-632.26999999999975"/>
    <n v="-632.26999999999975"/>
    <s v="802386271"/>
    <s v="ACQ:  RTRP FIP Project"/>
    <s v="8010099"/>
    <s v="Labor Accrual"/>
    <s v="Riverside Transmission Reliability Project"/>
  </r>
  <r>
    <x v="4"/>
    <s v="2025-11"/>
    <s v="1. DIRECT"/>
    <s v="1. Project Support"/>
    <s v="HRealProp "/>
    <s v="Labor"/>
    <s v="Labor Entries &lt;$5,000"/>
    <n v="1961.4400000000005"/>
    <n v="1961.4400000000005"/>
    <s v="802386271"/>
    <s v="ACQ:  RTRP FIP Project"/>
    <s v="8010000"/>
    <s v="Analyst, Accountant, Auditor/Tax"/>
    <s v="Riverside Transmission Reliability Project"/>
  </r>
  <r>
    <x v="4"/>
    <s v="2025-11"/>
    <s v="1. DIRECT"/>
    <s v="1. Project Support"/>
    <s v="HRealProp "/>
    <s v="Labor"/>
    <s v="Labor Entries &lt;$5,000"/>
    <n v="966.59999999999991"/>
    <n v="966.59999999999991"/>
    <s v="802386271"/>
    <s v="ACQ:  RTRP FIP Project"/>
    <s v="8010014"/>
    <s v="Tech/Sec/Sfty/Training Spl"/>
    <s v="Riverside Transmission Reliability Project"/>
  </r>
  <r>
    <x v="4"/>
    <s v="2025-11"/>
    <s v="1. DIRECT"/>
    <s v="4. Allocated"/>
    <s v="Labor - Other"/>
    <s v="Labor"/>
    <s v="Labor Entries &lt;$5,000"/>
    <n v="3986.06"/>
    <n v="3986.06"/>
    <s v="802386271"/>
    <s v="ACQ:  RTRP FIP Project"/>
    <s v="8050041"/>
    <s v="T&amp;D Sum Business Unit Overall Support"/>
    <s v="Riverside Transmission Reliability Project"/>
  </r>
  <r>
    <x v="4"/>
    <s v="2025-10"/>
    <s v="2. ALLOCATED"/>
    <s v="5. Corporate Overhead"/>
    <s v="Non Budget - Other"/>
    <s v="Non Budgeted"/>
    <s v="Capitalized Overhead - P&amp;B/Payroll Tax"/>
    <n v="11049.13"/>
    <n v="11049.13"/>
    <s v="802386271"/>
    <s v="ACQ:  RTRP FIP Project"/>
    <s v="5757040"/>
    <s v="Capitalized Overhead - P&amp;B/Payroll Tax"/>
    <s v="Riverside Transmission Reliability Project"/>
  </r>
  <r>
    <x v="4"/>
    <s v="2025-07"/>
    <s v="1. DIRECT"/>
    <s v="1. Project Support"/>
    <s v="SIPP "/>
    <s v="Labor"/>
    <s v="Labor Entries &lt;$5,000"/>
    <n v="-1.44"/>
    <n v="-1.44"/>
    <s v="802386271"/>
    <s v="ACQ:  RTRP FIP Project"/>
    <s v="8010001"/>
    <s v="Manager"/>
    <s v="Riverside Transmission Reliability Project"/>
  </r>
  <r>
    <x v="4"/>
    <s v="2025-10"/>
    <s v="1. DIRECT"/>
    <s v="4. Allocated"/>
    <s v="Chargebacks"/>
    <s v="Chargeback"/>
    <s v="Law - 5057-5001--Wildlife"/>
    <n v="85780.85"/>
    <n v="85780.85"/>
    <s v="802386271"/>
    <s v="ACQ:  RTRP FIP Project"/>
    <s v="8020211"/>
    <s v="Con - Consults/Prof Srvcs/Out IO BA"/>
    <s v="Riverside Transmission Reliability Project"/>
  </r>
  <r>
    <x v="4"/>
    <s v="2025-08"/>
    <s v="1. DIRECT"/>
    <s v="1. Project Support"/>
    <s v="Contract Business Services - Other"/>
    <s v="Contract"/>
    <s v="Contract Entries &lt;$50,000"/>
    <n v="17977.5"/>
    <n v="17977.5"/>
    <s v="802386271"/>
    <s v="ACQ:  RTRP FIP Project"/>
    <s v="6161270"/>
    <s v="Contract Business Services - Other"/>
    <s v="Riverside Transmission Reliability Project"/>
  </r>
  <r>
    <x v="4"/>
    <s v="2025-10"/>
    <s v="1. DIRECT"/>
    <s v="4. Allocated"/>
    <s v="Labor - Other"/>
    <s v="Labor"/>
    <s v="Labor Entries &lt;$5,000"/>
    <n v="995.29"/>
    <n v="995.29"/>
    <s v="802386271"/>
    <s v="ACQ:  RTRP FIP Project"/>
    <s v="8050035"/>
    <s v="OH Tool Expenses TDBU"/>
    <s v="Riverside Transmission Reliability Project"/>
  </r>
  <r>
    <x v="4"/>
    <s v="2025-10"/>
    <s v="1. DIRECT"/>
    <s v="4. Allocated"/>
    <s v="Labor - Other"/>
    <s v="Labor"/>
    <s v="Labor Entries &lt;$5,000"/>
    <n v="1669.2"/>
    <n v="1669.2"/>
    <s v="802386271"/>
    <s v="ACQ:  RTRP FIP Project"/>
    <s v="8050041"/>
    <s v="T&amp;D Sum Business Unit Overall Support"/>
    <s v="Riverside Transmission Reliability Project"/>
  </r>
  <r>
    <x v="4"/>
    <s v="2025-11"/>
    <s v="1. DIRECT"/>
    <s v="1. Project Support"/>
    <s v="HRealProp "/>
    <s v="Labor"/>
    <s v="Labor Entries &lt;$5,000"/>
    <n v="2792.16"/>
    <n v="2792.16"/>
    <s v="802386271"/>
    <s v="ACQ:  RTRP FIP Project"/>
    <s v="8010013"/>
    <s v="Agent"/>
    <s v="Riverside Transmission Reliability Project"/>
  </r>
  <r>
    <x v="4"/>
    <s v="2025-10"/>
    <s v="2. ALLOCATED"/>
    <s v="5. Corporate Overhead"/>
    <s v="Non Budget - Other"/>
    <s v="Non Budgeted"/>
    <s v="Capitalized Overhead - Inj &amp; Damages"/>
    <n v="2.99"/>
    <n v="2.99"/>
    <s v="802386271"/>
    <s v="ACQ:  RTRP FIP Project"/>
    <s v="5757020"/>
    <s v="Capitalized Overhead - Inj &amp; Damages"/>
    <s v="Riverside Transmission Reliability Project"/>
  </r>
  <r>
    <x v="4"/>
    <s v="2025-11"/>
    <s v="1. DIRECT"/>
    <s v="1. Project Support"/>
    <s v="HRealProp "/>
    <s v="Labor"/>
    <s v="Labor Entries &lt;$5,000"/>
    <n v="3350.8799999999997"/>
    <n v="3350.8799999999997"/>
    <s v="802386271"/>
    <s v="ACQ:  RTRP FIP Project"/>
    <s v="8010014"/>
    <s v="Tech/Sec/Sfty/Training Spl"/>
    <s v="Riverside Transmission Reliability Project"/>
  </r>
  <r>
    <x v="4"/>
    <s v="2025-11"/>
    <s v="1. DIRECT"/>
    <s v="1. Project Support"/>
    <s v="Contract Business Services - Other"/>
    <s v="Contract"/>
    <s v="Contract Entries &lt;$50,000"/>
    <n v="27660"/>
    <n v="27660"/>
    <s v="802386271"/>
    <s v="ACQ:  RTRP FIP Project"/>
    <s v="6161270"/>
    <s v="Contract Business Services - Other"/>
    <s v="Riverside Transmission Reliability Project"/>
  </r>
  <r>
    <x v="4"/>
    <s v="2025-11"/>
    <s v="1. DIRECT"/>
    <s v="1. Project Support"/>
    <s v="Contract Business Services - Other"/>
    <s v="Contract"/>
    <s v="GIS SURVEYORS, INC"/>
    <n v="75760.5"/>
    <n v="75760.5"/>
    <s v="802386271"/>
    <s v="ACQ:  RTRP FIP Project"/>
    <s v="6161270"/>
    <s v="Contract Business Services - Other"/>
    <s v="Riverside Transmission Reliability Project"/>
  </r>
  <r>
    <x v="4"/>
    <s v="2025-11"/>
    <s v="1. DIRECT"/>
    <s v="1. Project Support"/>
    <s v="HRealProp "/>
    <s v="Labor"/>
    <s v="Labor Entries &lt;$5,000"/>
    <n v="0.41"/>
    <n v="0.41"/>
    <s v="802386271"/>
    <s v="ACQ:  RTRP FIP Project"/>
    <s v="8010000"/>
    <s v="Analyst, Accountant, Auditor/Tax"/>
    <s v="Riverside Transmission Reliability Project"/>
  </r>
  <r>
    <x v="4"/>
    <s v="2025-11"/>
    <s v="1. DIRECT"/>
    <s v="1. Project Support"/>
    <s v="HRealProp "/>
    <s v="Labor"/>
    <s v="Labor Entries &lt;$5,000"/>
    <n v="0.4"/>
    <n v="0.4"/>
    <s v="802386271"/>
    <s v="ACQ:  RTRP FIP Project"/>
    <s v="8010013"/>
    <s v="Agent"/>
    <s v="Riverside Transmission Reliability Project"/>
  </r>
  <r>
    <x v="4"/>
    <s v="2025-11"/>
    <s v="1. DIRECT"/>
    <s v="1. Project Support"/>
    <s v="HRealProp "/>
    <s v="Labor"/>
    <s v="Labor Entries &lt;$5,000"/>
    <n v="-21.380000000000003"/>
    <n v="-21.380000000000003"/>
    <s v="802386271"/>
    <s v="ACQ:  RTRP FIP Project"/>
    <s v="8010014"/>
    <s v="Tech/Sec/Sfty/Training Spl"/>
    <s v="Riverside Transmission Reliability Project"/>
  </r>
  <r>
    <x v="4"/>
    <s v="2025-11"/>
    <s v="2. ALLOCATED"/>
    <s v="5. Corporate Overhead"/>
    <s v="Non Budget - Other"/>
    <s v="Non Budgeted"/>
    <s v="Capitalized Overhead - A&amp;G"/>
    <n v="6710.36"/>
    <n v="6710.36"/>
    <s v="802386271"/>
    <s v="ACQ:  RTRP FIP Project"/>
    <s v="5757030"/>
    <s v="Capitalized Overhead - A&amp;G"/>
    <s v="Riverside Transmission Reliability Project"/>
  </r>
  <r>
    <x v="4"/>
    <s v="2025-10"/>
    <s v="2. ALLOCATED"/>
    <s v="5. Corporate Overhead"/>
    <s v="Non Budget - Other"/>
    <s v="Non Budgeted"/>
    <s v="Capitalized Overhead - A&amp;G"/>
    <n v="206295.42"/>
    <n v="206295.42"/>
    <s v="802386271"/>
    <s v="ACQ:  RTRP FIP Project"/>
    <s v="5757030"/>
    <s v="Capitalized Overhead - A&amp;G"/>
    <s v="Riverside Transmission Reliability Project"/>
  </r>
  <r>
    <x v="4"/>
    <s v="2025-12"/>
    <s v="1. DIRECT"/>
    <s v="1. Project Support"/>
    <s v="Labor - Other"/>
    <s v="Labor"/>
    <s v="Labor Entries &lt;$5,000"/>
    <n v="-608.82000000000005"/>
    <n v="-608.82000000000005"/>
    <s v="802386271"/>
    <s v="ACQ:  RTRP FIP Project"/>
    <s v="8010099"/>
    <s v="Labor Accrual"/>
    <s v="Riverside Transmission Reliability Project"/>
  </r>
  <r>
    <x v="4"/>
    <s v="2025-12"/>
    <s v="2. ALLOCATED"/>
    <s v="5. Corporate Overhead"/>
    <s v="Non Budget - Other"/>
    <s v="Non Budgeted"/>
    <s v="Capitalized Overhead - P&amp;B/Payroll Tax"/>
    <n v="6220.59"/>
    <n v="6220.59"/>
    <s v="802386271"/>
    <s v="ACQ:  RTRP FIP Project"/>
    <s v="5757040"/>
    <s v="Capitalized Overhead - P&amp;B/Payroll Tax"/>
    <s v="Riverside Transmission Reliability Project"/>
  </r>
  <r>
    <x v="4"/>
    <s v="2025-12"/>
    <s v="2. ALLOCATED"/>
    <s v="5. Corporate Overhead"/>
    <s v="Non Budget - Other"/>
    <s v="Non Budgeted"/>
    <s v="Capitalized Overhead - Inj &amp; Damages"/>
    <n v="-3.66"/>
    <n v="-3.66"/>
    <s v="802386271"/>
    <s v="ACQ:  RTRP FIP Project"/>
    <s v="5757020"/>
    <s v="Capitalized Overhead - Inj &amp; Damages"/>
    <s v="Riverside Transmission Reliability Project"/>
  </r>
  <r>
    <x v="4"/>
    <s v="2025-12"/>
    <s v="2. ALLOCATED"/>
    <s v="5. Corporate Overhead"/>
    <s v="Non Budget - Other"/>
    <s v="Non Budgeted"/>
    <s v="Capitalized Overhead - A&amp;G"/>
    <n v="365.04"/>
    <n v="365.04"/>
    <s v="802386271"/>
    <s v="ACQ:  RTRP FIP Project"/>
    <s v="5757030"/>
    <s v="Capitalized Overhead - A&amp;G"/>
    <s v="Riverside Transmission Reliability Project"/>
  </r>
  <r>
    <x v="4"/>
    <s v="2025-12"/>
    <s v="2. ALLOCATED"/>
    <s v="5. Corporate Overhead"/>
    <s v="Non Budget - Other"/>
    <s v="Non Budgeted"/>
    <s v="Ad Valorem Tax"/>
    <n v="32463.49"/>
    <n v="32463.49"/>
    <s v="802386271"/>
    <s v="ACQ:  RTRP FIP Project"/>
    <s v="5757060"/>
    <s v="Ad Valorem Tax"/>
    <s v="Riverside Transmission Reliability Project"/>
  </r>
  <r>
    <x v="4"/>
    <s v="2025-12"/>
    <s v="1. DIRECT"/>
    <s v="4. Allocated"/>
    <s v="Labor - Other"/>
    <s v="Labor"/>
    <s v="Labor Entries &lt;$5,000"/>
    <n v="1183.98"/>
    <n v="1183.98"/>
    <s v="802386271"/>
    <s v="ACQ:  RTRP FIP Project"/>
    <s v="8050041"/>
    <s v="T&amp;D Sum Business Unit Overall Support"/>
    <s v="Riverside Transmission Reliability Project"/>
  </r>
  <r>
    <x v="4"/>
    <s v="2025-12"/>
    <s v="1. DIRECT"/>
    <s v="4. Allocated"/>
    <s v="Labor - Other"/>
    <s v="Labor"/>
    <s v="Labor Entries &lt;$5,000"/>
    <n v="327.23"/>
    <n v="327.23"/>
    <s v="802386271"/>
    <s v="ACQ:  RTRP FIP Project"/>
    <s v="8050035"/>
    <s v="OH Tool Expenses TDBU"/>
    <s v="Riverside Transmission Reliability Project"/>
  </r>
  <r>
    <x v="4"/>
    <s v="2025-12"/>
    <s v="1. DIRECT"/>
    <s v="4. Allocated"/>
    <s v="Labor - Other"/>
    <s v="Labor"/>
    <s v="Labor Entries &lt;$5,000"/>
    <n v="1273.48"/>
    <n v="1273.48"/>
    <s v="802386271"/>
    <s v="ACQ:  RTRP FIP Project"/>
    <s v="8030010"/>
    <s v="OH Paid Absence"/>
    <s v="Riverside Transmission Reliability Project"/>
  </r>
  <r>
    <x v="4"/>
    <s v="2025-12"/>
    <s v="1. DIRECT"/>
    <s v="4. Allocated"/>
    <s v="Chargebacks"/>
    <s v="Chargeback"/>
    <s v="Law - 5057-5001--Wildlife"/>
    <n v="9937.66"/>
    <n v="9937.66"/>
    <s v="802386271"/>
    <s v="ACQ:  RTRP FIP Project"/>
    <s v="8020211"/>
    <s v="Con - Consults/Prof Srvcs/Out IO BA"/>
    <s v="Riverside Transmission Reliability Project"/>
  </r>
  <r>
    <x v="4"/>
    <s v="2025-12"/>
    <s v="1. DIRECT"/>
    <s v="4. Allocated"/>
    <s v="Chargebacks"/>
    <s v="Chargeback"/>
    <s v="Chargeback Entries&lt;$5,000"/>
    <n v="199.06"/>
    <n v="199.06"/>
    <s v="802386271"/>
    <s v="ACQ:  RTRP FIP Project"/>
    <s v="8050121"/>
    <s v="Procurement Services Chargeback"/>
    <s v="Riverside Transmission Reliability Project"/>
  </r>
  <r>
    <x v="4"/>
    <s v="2025-12"/>
    <s v="1. DIRECT"/>
    <s v="4. Allocated"/>
    <s v="Chargebacks"/>
    <s v="Chargeback"/>
    <s v="Chargeback Entries&lt;$5,000"/>
    <n v="-5.31"/>
    <n v="-5.31"/>
    <s v="802386271"/>
    <s v="ACQ:  RTRP FIP Project"/>
    <s v="8020208"/>
    <s v="Labor Other Earnings - IO BA"/>
    <s v="Riverside Transmission Reliability Project"/>
  </r>
  <r>
    <x v="4"/>
    <s v="2025-12"/>
    <s v="1. DIRECT"/>
    <s v="4. Allocated"/>
    <s v="Chargebacks"/>
    <s v="Chargeback"/>
    <s v="Chargeback Entries&lt;$5,000"/>
    <n v="-23.92"/>
    <n v="-23.92"/>
    <s v="802386271"/>
    <s v="ACQ:  RTRP FIP Project"/>
    <s v="8020200"/>
    <s v="Labor Normal Time - IO BA"/>
    <s v="Riverside Transmission Reliability Project"/>
  </r>
  <r>
    <x v="4"/>
    <s v="2025-12"/>
    <s v="1. DIRECT"/>
    <s v="4. Allocated"/>
    <s v="Capitalized Overhead - IT IMM"/>
    <s v="Chargeback"/>
    <s v="Chargeback Entries&lt;$5,000"/>
    <n v="112.78"/>
    <n v="112.78"/>
    <s v="802386271"/>
    <s v="ACQ:  RTRP FIP Project"/>
    <s v="5757075"/>
    <s v="Capitalized Overhead - IT IMM"/>
    <s v="Riverside Transmission Reliability Project"/>
  </r>
  <r>
    <x v="4"/>
    <s v="2025-12"/>
    <s v="1. DIRECT"/>
    <s v="1. Project Support"/>
    <s v="SIPP "/>
    <s v="Labor"/>
    <s v="Labor Entries &lt;$5,000"/>
    <n v="220.95"/>
    <n v="220.95"/>
    <s v="802386271"/>
    <s v="ACQ:  RTRP FIP Project"/>
    <s v="8010001"/>
    <s v="Manager"/>
    <s v="Riverside Transmission Reliability Project"/>
  </r>
  <r>
    <x v="4"/>
    <s v="2025-11"/>
    <s v="1. DIRECT"/>
    <s v="4. Allocated"/>
    <s v="Labor - Other"/>
    <s v="Labor"/>
    <s v="Labor Entries &lt;$5,000"/>
    <n v="578.51"/>
    <n v="578.51"/>
    <s v="802386271"/>
    <s v="ACQ:  RTRP FIP Project"/>
    <s v="8050035"/>
    <s v="OH Tool Expenses TDBU"/>
    <s v="Riverside Transmission Reliability Project"/>
  </r>
  <r>
    <x v="4"/>
    <s v="2025-12"/>
    <s v="1. DIRECT"/>
    <s v="1. Project Support"/>
    <s v="HRealProp "/>
    <s v="Labor"/>
    <s v="Labor Entries &lt;$5,000"/>
    <n v="-1.71"/>
    <n v="-1.71"/>
    <s v="802386271"/>
    <s v="ACQ:  RTRP FIP Project"/>
    <s v="8010014"/>
    <s v="Tech/Sec/Sfty/Training Spl"/>
    <s v="Riverside Transmission Reliability Project"/>
  </r>
  <r>
    <x v="4"/>
    <s v="2025-11"/>
    <s v="2. ALLOCATED"/>
    <s v="5. Corporate Overhead"/>
    <s v="Non Budget - Other"/>
    <s v="Non Budgeted"/>
    <s v="Capitalized Overhead - Inj &amp; Damages"/>
    <n v="0.01"/>
    <n v="0.01"/>
    <s v="802386271"/>
    <s v="ACQ:  RTRP FIP Project"/>
    <s v="5757020"/>
    <s v="Capitalized Overhead - Inj &amp; Damages"/>
    <s v="Riverside Transmission Reliability Project"/>
  </r>
  <r>
    <x v="4"/>
    <s v="2025-11"/>
    <s v="2. ALLOCATED"/>
    <s v="5. Corporate Overhead"/>
    <s v="Non Budget - Other"/>
    <s v="Non Budgeted"/>
    <s v="Capitalized Overhead - P&amp;B/Payroll Tax"/>
    <n v="9721.8700000000008"/>
    <n v="9721.8700000000008"/>
    <s v="802386271"/>
    <s v="ACQ:  RTRP FIP Project"/>
    <s v="5757040"/>
    <s v="Capitalized Overhead - P&amp;B/Payroll Tax"/>
    <s v="Riverside Transmission Reliability Project"/>
  </r>
  <r>
    <x v="4"/>
    <s v="2025-12"/>
    <s v="1. DIRECT"/>
    <s v="1. Project Support"/>
    <s v="Contract Accruals - Ord to Ord"/>
    <s v="Contract"/>
    <s v="Contract Entries &lt;$50,000"/>
    <n v="14636.05"/>
    <n v="14636.05"/>
    <s v="802386271"/>
    <s v="ACQ:  RTRP FIP Project"/>
    <s v="8021304"/>
    <s v="Contract Accruals - Ord to Ord"/>
    <s v="Riverside Transmission Reliability Project"/>
  </r>
  <r>
    <x v="4"/>
    <s v="2025-12"/>
    <s v="1. DIRECT"/>
    <s v="1. Project Support"/>
    <s v="Contract Business Services - Other"/>
    <s v="Contract"/>
    <s v="Contract Entries &lt;$50,000"/>
    <n v="17910"/>
    <n v="17910"/>
    <s v="802386271"/>
    <s v="ACQ:  RTRP FIP Project"/>
    <s v="6161270"/>
    <s v="Contract Business Services - Other"/>
    <s v="Riverside Transmission Reliability Project"/>
  </r>
  <r>
    <x v="4"/>
    <s v="2025-12"/>
    <s v="1. DIRECT"/>
    <s v="1. Project Support"/>
    <s v="Environmental/Safety Professional Servic"/>
    <s v="Contract"/>
    <s v="Contract Entries &lt;$50,000"/>
    <n v="11800"/>
    <n v="11800"/>
    <s v="802386271"/>
    <s v="ACQ:  RTRP FIP Project"/>
    <s v="6161061"/>
    <s v="Environmental/Safety Professional Servic"/>
    <s v="Riverside Transmission Reliability Project"/>
  </r>
  <r>
    <x v="4"/>
    <s v="2025-12"/>
    <s v="1. DIRECT"/>
    <s v="1. Project Support"/>
    <s v="SIPP "/>
    <s v="Labor"/>
    <s v="Labor Entries &lt;$5,000"/>
    <n v="-1.43"/>
    <n v="-1.43"/>
    <s v="802386271"/>
    <s v="ACQ:  RTRP FIP Project"/>
    <s v="8010001"/>
    <s v="Manager"/>
    <s v="Riverside Transmission Reliability Project"/>
  </r>
  <r>
    <x v="4"/>
    <s v="2025-12"/>
    <s v="1. DIRECT"/>
    <s v="1. Project Support"/>
    <s v="HRealProp "/>
    <s v="Labor"/>
    <s v="Labor Entries &lt;$5,000"/>
    <n v="3.44"/>
    <n v="3.44"/>
    <s v="802386271"/>
    <s v="ACQ:  RTRP FIP Project"/>
    <s v="8010013"/>
    <s v="Agent"/>
    <s v="Riverside Transmission Reliability Project"/>
  </r>
  <r>
    <x v="4"/>
    <s v="2025-12"/>
    <s v="1. DIRECT"/>
    <s v="1. Project Support"/>
    <s v="Other"/>
    <s v="Other"/>
    <s v="Other"/>
    <n v="6694"/>
    <n v="6694"/>
    <s v="802386271"/>
    <s v="ACQ:  RTRP FIP Project"/>
    <s v="6150155"/>
    <s v="Land Acquisition Fees/Expenses"/>
    <s v="Riverside Transmission Reliability Project"/>
  </r>
  <r>
    <x v="4"/>
    <s v="2025-12"/>
    <s v="1. DIRECT"/>
    <s v="1. Project Support"/>
    <s v="HRealProp "/>
    <s v="Labor"/>
    <s v="Labor Entries &lt;$5,000"/>
    <n v="54.61"/>
    <n v="54.61"/>
    <s v="802386271"/>
    <s v="ACQ:  RTRP FIP Project"/>
    <s v="8010014"/>
    <s v="Tech/Sec/Sfty/Training Spl"/>
    <s v="Riverside Transmission Reliability Project"/>
  </r>
  <r>
    <x v="4"/>
    <s v="2025-12"/>
    <s v="1. DIRECT"/>
    <s v="1. Project Support"/>
    <s v="HRealProp "/>
    <s v="Labor"/>
    <s v="Labor Entries &lt;$5,000"/>
    <n v="998.81999999999994"/>
    <n v="998.81999999999994"/>
    <s v="802386271"/>
    <s v="ACQ:  RTRP FIP Project"/>
    <s v="8010014"/>
    <s v="Tech/Sec/Sfty/Training Spl"/>
    <s v="Riverside Transmission Reliability Project"/>
  </r>
  <r>
    <x v="4"/>
    <s v="2025-12"/>
    <s v="1. DIRECT"/>
    <s v="1. Project Support"/>
    <s v="HRealProp "/>
    <s v="Labor"/>
    <s v="Labor Entries &lt;$5,000"/>
    <n v="2758.92"/>
    <n v="2758.92"/>
    <s v="802386271"/>
    <s v="ACQ:  RTRP FIP Project"/>
    <s v="8010013"/>
    <s v="Agent"/>
    <s v="Riverside Transmission Reliability Project"/>
  </r>
  <r>
    <x v="4"/>
    <s v="2025-12"/>
    <s v="1. DIRECT"/>
    <s v="1. Project Support"/>
    <s v="HRealProp "/>
    <s v="Labor"/>
    <s v="Labor Entries &lt;$5,000"/>
    <n v="354.41999999999996"/>
    <n v="354.41999999999996"/>
    <s v="802386271"/>
    <s v="ACQ:  RTRP FIP Project"/>
    <s v="8010014"/>
    <s v="Tech/Sec/Sfty/Training Spl"/>
    <s v="Riverside Transmission Reliability Project"/>
  </r>
  <r>
    <x v="4"/>
    <s v="2025-12"/>
    <s v="1. DIRECT"/>
    <s v="1. Project Support"/>
    <s v="HRealProp "/>
    <s v="Labor"/>
    <s v="Labor Entries &lt;$5,000"/>
    <n v="1961.44"/>
    <n v="1961.44"/>
    <s v="802386271"/>
    <s v="ACQ:  RTRP FIP Project"/>
    <s v="8010000"/>
    <s v="Analyst, Accountant, Auditor/Tax"/>
    <s v="Riverside Transmission Reliability Project"/>
  </r>
  <r>
    <x v="4"/>
    <s v="2025-10"/>
    <s v="1. DIRECT"/>
    <s v="4. Allocated"/>
    <s v="Chargebacks"/>
    <s v="Chargeback"/>
    <s v="Chargeback Entries&lt;$5,000"/>
    <n v="65.239999999999995"/>
    <n v="65.239999999999995"/>
    <s v="802386271"/>
    <s v="ACQ:  RTRP FIP Project"/>
    <s v="8050121"/>
    <s v="Procurement Services Chargeback"/>
    <s v="Riverside Transmission Reliability Project"/>
  </r>
  <r>
    <x v="4"/>
    <s v="2025-12"/>
    <s v="1. DIRECT"/>
    <s v="1. Project Support"/>
    <s v="HRealProp "/>
    <s v="Labor"/>
    <s v="Labor Entries &lt;$5,000"/>
    <n v="-4.2300000000000004"/>
    <n v="-4.2300000000000004"/>
    <s v="802386271"/>
    <s v="ACQ:  RTRP FIP Project"/>
    <s v="8010000"/>
    <s v="Analyst, Accountant, Auditor/Tax"/>
    <s v="Riverside Transmission Reliability Project"/>
  </r>
  <r>
    <x v="4"/>
    <s v="2025-08"/>
    <s v="1. DIRECT"/>
    <s v="1. Project Support"/>
    <s v="HRealProp "/>
    <s v="Labor"/>
    <s v="Labor Entries &lt;$5,000"/>
    <n v="289.98"/>
    <n v="289.98"/>
    <s v="802386271"/>
    <s v="ACQ:  RTRP FIP Project"/>
    <s v="8010014"/>
    <s v="Tech/Sec/Sfty/Training Spl"/>
    <s v="Riverside Transmission Reliability Project"/>
  </r>
  <r>
    <x v="4"/>
    <s v="2025-10"/>
    <s v="1. DIRECT"/>
    <s v="4. Allocated"/>
    <s v="Capitalized Overhead - IT IMM"/>
    <s v="Chargeback"/>
    <m/>
    <n v="12107.77"/>
    <n v="12107.77"/>
    <s v="802386271"/>
    <s v="ACQ:  RTRP FIP Project"/>
    <s v="5757075"/>
    <s v="Capitalized Overhead - IT IMM"/>
    <s v="Riverside Transmission Reliability Project"/>
  </r>
  <r>
    <x v="4"/>
    <s v="2025-08"/>
    <s v="2. ALLOCATED"/>
    <s v="5. Corporate Overhead"/>
    <s v="Non Budget - Other"/>
    <s v="Non Budgeted"/>
    <s v="Capitalized Overhead - Inj &amp; Damages"/>
    <n v="0.83"/>
    <n v="0.83"/>
    <s v="802386271"/>
    <s v="ACQ:  RTRP FIP Project"/>
    <s v="5757020"/>
    <s v="Capitalized Overhead - Inj &amp; Damages"/>
    <s v="Riverside Transmission Reliability Project"/>
  </r>
  <r>
    <x v="4"/>
    <s v="2025-10"/>
    <s v="1. DIRECT"/>
    <s v="4. Allocated"/>
    <s v="Labor - Other"/>
    <s v="Labor"/>
    <s v="Labor Entries &lt;$5,000"/>
    <n v="2476.23"/>
    <n v="2476.23"/>
    <s v="802386271"/>
    <s v="ACQ:  RTRP FIP Project"/>
    <s v="8030010"/>
    <s v="OH Paid Absence"/>
    <s v="Riverside Transmission Reliability Project"/>
  </r>
  <r>
    <x v="4"/>
    <s v="2025-08"/>
    <s v="1. DIRECT"/>
    <s v="4. Allocated"/>
    <s v="Labor - Other"/>
    <s v="Labor"/>
    <s v="Labor Entries &lt;$5,000"/>
    <n v="978.52"/>
    <n v="978.52"/>
    <s v="802386271"/>
    <s v="ACQ:  RTRP FIP Project"/>
    <s v="8050041"/>
    <s v="T&amp;D Sum Business Unit Overall Support"/>
    <s v="Riverside Transmission Reliability Project"/>
  </r>
  <r>
    <x v="4"/>
    <s v="2025-08"/>
    <s v="1. DIRECT"/>
    <s v="4. Allocated"/>
    <s v="Labor - Other"/>
    <s v="Labor"/>
    <s v="Labor Entries &lt;$5,000"/>
    <n v="321.68"/>
    <n v="321.68"/>
    <s v="802386271"/>
    <s v="ACQ:  RTRP FIP Project"/>
    <s v="8050035"/>
    <s v="OH Tool Expenses TDBU"/>
    <s v="Riverside Transmission Reliability Project"/>
  </r>
  <r>
    <x v="4"/>
    <s v="2025-08"/>
    <s v="1. DIRECT"/>
    <s v="4. Allocated"/>
    <s v="Labor - Other"/>
    <s v="Labor"/>
    <s v="Labor Entries &lt;$5,000"/>
    <n v="1061.04"/>
    <n v="1061.04"/>
    <s v="802386271"/>
    <s v="ACQ:  RTRP FIP Project"/>
    <s v="8030010"/>
    <s v="OH Paid Absence"/>
    <s v="Riverside Transmission Reliability Project"/>
  </r>
  <r>
    <x v="4"/>
    <s v="2025-08"/>
    <s v="1. DIRECT"/>
    <s v="4. Allocated"/>
    <s v="Chargebacks"/>
    <s v="Chargeback"/>
    <s v="Chargeback Entries&lt;$5,000"/>
    <n v="46.74"/>
    <n v="46.74"/>
    <s v="802386271"/>
    <s v="ACQ:  RTRP FIP Project"/>
    <s v="8050121"/>
    <s v="Procurement Services Chargeback"/>
    <s v="Riverside Transmission Reliability Project"/>
  </r>
  <r>
    <x v="4"/>
    <s v="2025-08"/>
    <s v="1. DIRECT"/>
    <s v="4. Allocated"/>
    <s v="Chargebacks"/>
    <s v="Chargeback"/>
    <s v="Chargeback Entries&lt;$5,000"/>
    <n v="395.1"/>
    <n v="395.1"/>
    <s v="802386271"/>
    <s v="ACQ:  RTRP FIP Project"/>
    <s v="8050106"/>
    <s v="Graphics - Chargeback Printing"/>
    <s v="Riverside Transmission Reliability Project"/>
  </r>
  <r>
    <x v="4"/>
    <s v="2025-08"/>
    <s v="1. DIRECT"/>
    <s v="4. Allocated"/>
    <s v="Capitalized Overhead - IT IMM"/>
    <s v="Chargeback"/>
    <s v="Chargeback Entries&lt;$5,000"/>
    <n v="50.05"/>
    <n v="50.05"/>
    <s v="802386271"/>
    <s v="ACQ:  RTRP FIP Project"/>
    <s v="5757075"/>
    <s v="Capitalized Overhead - IT IMM"/>
    <s v="Riverside Transmission Reliability Project"/>
  </r>
  <r>
    <x v="4"/>
    <s v="2025-08"/>
    <s v="1. DIRECT"/>
    <s v="1. Project Support"/>
    <s v="Other"/>
    <s v="Other"/>
    <s v="Other"/>
    <n v="21.28"/>
    <n v="21.28"/>
    <s v="802386271"/>
    <s v="ACQ:  RTRP FIP Project"/>
    <s v="6070045"/>
    <s v="Mileage"/>
    <s v="Riverside Transmission Reliability Project"/>
  </r>
  <r>
    <x v="4"/>
    <s v="2025-08"/>
    <s v="1. DIRECT"/>
    <s v="1. Project Support"/>
    <s v="Other"/>
    <s v="Other"/>
    <s v="Other"/>
    <n v="5000"/>
    <n v="5000"/>
    <s v="802386271"/>
    <s v="ACQ:  RTRP FIP Project"/>
    <s v="6150155"/>
    <s v="Land Acquisition Fees/Expenses"/>
    <s v="Riverside Transmission Reliability Project"/>
  </r>
  <r>
    <x v="4"/>
    <s v="2025-08"/>
    <s v="1. DIRECT"/>
    <s v="1. Project Support"/>
    <s v="Labor - Other"/>
    <s v="Labor"/>
    <s v="Labor Entries &lt;$5,000"/>
    <n v="-419.42999999999995"/>
    <n v="-419.42999999999995"/>
    <s v="802386271"/>
    <s v="ACQ:  RTRP FIP Project"/>
    <s v="8010099"/>
    <s v="Labor Accrual"/>
    <s v="Riverside Transmission Reliability Project"/>
  </r>
  <r>
    <x v="4"/>
    <s v="2025-08"/>
    <s v="1. DIRECT"/>
    <s v="1. Project Support"/>
    <s v="HRealProp "/>
    <s v="Labor"/>
    <s v="Labor Entries &lt;$5,000"/>
    <n v="2414.0800000000008"/>
    <n v="2414.0800000000008"/>
    <s v="802386271"/>
    <s v="ACQ:  RTRP FIP Project"/>
    <s v="8010000"/>
    <s v="Analyst, Accountant, Auditor/Tax"/>
    <s v="Riverside Transmission Reliability Project"/>
  </r>
  <r>
    <x v="4"/>
    <s v="2025-09"/>
    <s v="1. DIRECT"/>
    <s v="1. Project Support"/>
    <s v="Contract Business Services - Other"/>
    <s v="Contract"/>
    <s v="Contract Entries &lt;$50,000"/>
    <n v="27441.5"/>
    <n v="27441.5"/>
    <s v="802386271"/>
    <s v="ACQ:  RTRP FIP Project"/>
    <s v="6161270"/>
    <s v="Contract Business Services - Other"/>
    <s v="Riverside Transmission Reliability Project"/>
  </r>
  <r>
    <x v="4"/>
    <s v="2025-07"/>
    <s v="1. DIRECT"/>
    <s v="4. Allocated"/>
    <s v="Labor - Other"/>
    <s v="Labor"/>
    <s v="Labor Entries &lt;$5,000"/>
    <n v="1523.35"/>
    <n v="1523.35"/>
    <s v="802386271"/>
    <s v="ACQ:  RTRP FIP Project"/>
    <s v="8050041"/>
    <s v="T&amp;D Sum Business Unit Overall Support"/>
    <s v="Riverside Transmission Reliability Project"/>
  </r>
  <r>
    <x v="4"/>
    <s v="2025-07"/>
    <s v="1. DIRECT"/>
    <s v="1. Project Support"/>
    <s v="SIPP "/>
    <s v="Labor"/>
    <s v="Labor Entries &lt;$5,000"/>
    <n v="147.30000000000001"/>
    <n v="147.30000000000001"/>
    <s v="802386271"/>
    <s v="ACQ:  RTRP FIP Project"/>
    <s v="8010001"/>
    <s v="Manager"/>
    <s v="Riverside Transmission Reliability Project"/>
  </r>
  <r>
    <x v="4"/>
    <s v="2025-07"/>
    <s v="1. DIRECT"/>
    <s v="4. Allocated"/>
    <s v="Capitalized Overhead - IT IMM"/>
    <s v="Chargeback"/>
    <s v="Chargeback Entries&lt;$5,000"/>
    <n v="249.07"/>
    <n v="249.07"/>
    <s v="802386271"/>
    <s v="ACQ:  RTRP FIP Project"/>
    <s v="5757075"/>
    <s v="Capitalized Overhead - IT IMM"/>
    <s v="Riverside Transmission Reliability Project"/>
  </r>
  <r>
    <x v="4"/>
    <s v="2025-07"/>
    <s v="1. DIRECT"/>
    <s v="4. Allocated"/>
    <s v="Chargebacks"/>
    <s v="Chargeback"/>
    <s v="Chargeback Entries&lt;$5,000"/>
    <n v="4515.5"/>
    <n v="4515.5"/>
    <s v="802386271"/>
    <s v="ACQ:  RTRP FIP Project"/>
    <s v="8020211"/>
    <s v="Con - Consults/Prof Srvcs/Out IO BA"/>
    <s v="Riverside Transmission Reliability Project"/>
  </r>
  <r>
    <x v="4"/>
    <s v="2025-07"/>
    <s v="1. DIRECT"/>
    <s v="4. Allocated"/>
    <s v="Chargebacks"/>
    <s v="Chargeback"/>
    <s v="Chargeback Entries&lt;$5,000"/>
    <n v="95.71"/>
    <n v="95.71"/>
    <s v="802386271"/>
    <s v="ACQ:  RTRP FIP Project"/>
    <s v="8050121"/>
    <s v="Procurement Services Chargeback"/>
    <s v="Riverside Transmission Reliability Project"/>
  </r>
  <r>
    <x v="4"/>
    <s v="2025-07"/>
    <s v="1. DIRECT"/>
    <s v="4. Allocated"/>
    <s v="Chargebacks"/>
    <s v="Chargeback"/>
    <s v="Law - 5057-5001--Wildlife"/>
    <n v="23800"/>
    <n v="23800"/>
    <s v="802386271"/>
    <s v="ACQ:  RTRP FIP Project"/>
    <s v="8020206"/>
    <s v="Other IO BA"/>
    <s v="Riverside Transmission Reliability Project"/>
  </r>
  <r>
    <x v="4"/>
    <s v="2025-08"/>
    <s v="1. DIRECT"/>
    <s v="1. Project Support"/>
    <s v="HRealProp "/>
    <s v="Labor"/>
    <s v="Labor Entries &lt;$5,000"/>
    <n v="451.08"/>
    <n v="451.08"/>
    <s v="802386271"/>
    <s v="ACQ:  RTRP FIP Project"/>
    <s v="8010014"/>
    <s v="Tech/Sec/Sfty/Training Spl"/>
    <s v="Riverside Transmission Reliability Project"/>
  </r>
  <r>
    <x v="4"/>
    <s v="2025-07"/>
    <s v="1. DIRECT"/>
    <s v="4. Allocated"/>
    <s v="Labor - Other"/>
    <s v="Labor"/>
    <s v="Labor Entries &lt;$5,000"/>
    <n v="247.25"/>
    <n v="247.25"/>
    <s v="802386271"/>
    <s v="ACQ:  RTRP FIP Project"/>
    <s v="8050035"/>
    <s v="OH Tool Expenses TDBU"/>
    <s v="Riverside Transmission Reliability Project"/>
  </r>
  <r>
    <x v="4"/>
    <s v="2025-08"/>
    <s v="1. DIRECT"/>
    <s v="1. Project Support"/>
    <s v="HRealProp "/>
    <s v="Labor"/>
    <s v="Labor Entries &lt;$5,000"/>
    <n v="2559.48"/>
    <n v="2559.48"/>
    <s v="802386271"/>
    <s v="ACQ:  RTRP FIP Project"/>
    <s v="8010013"/>
    <s v="Agent"/>
    <s v="Riverside Transmission Reliability Project"/>
  </r>
  <r>
    <x v="4"/>
    <s v="2025-07"/>
    <s v="2. ALLOCATED"/>
    <s v="5. Corporate Overhead"/>
    <s v="Non Budget - Other"/>
    <s v="Non Budgeted"/>
    <s v="Capitalized Overhead - A&amp;G"/>
    <n v="8308.35"/>
    <n v="8308.35"/>
    <s v="802386271"/>
    <s v="ACQ:  RTRP FIP Project"/>
    <s v="5757030"/>
    <s v="Capitalized Overhead - A&amp;G"/>
    <s v="Riverside Transmission Reliability Project"/>
  </r>
  <r>
    <x v="4"/>
    <s v="2025-07"/>
    <s v="2. ALLOCATED"/>
    <s v="5. Corporate Overhead"/>
    <s v="Non Budget - Other"/>
    <s v="Non Budgeted"/>
    <s v="Capitalized Overhead - Inj &amp; Damages"/>
    <n v="13.26"/>
    <n v="13.26"/>
    <s v="802386271"/>
    <s v="ACQ:  RTRP FIP Project"/>
    <s v="5757020"/>
    <s v="Capitalized Overhead - Inj &amp; Damages"/>
    <s v="Riverside Transmission Reliability Project"/>
  </r>
  <r>
    <x v="4"/>
    <s v="2025-07"/>
    <s v="2. ALLOCATED"/>
    <s v="5. Corporate Overhead"/>
    <s v="Non Budget - Other"/>
    <s v="Non Budgeted"/>
    <s v="Capitalized Overhead - P&amp;B/Payroll Tax"/>
    <n v="3398.33"/>
    <n v="3398.33"/>
    <s v="802386271"/>
    <s v="ACQ:  RTRP FIP Project"/>
    <s v="5757040"/>
    <s v="Capitalized Overhead - P&amp;B/Payroll Tax"/>
    <s v="Riverside Transmission Reliability Project"/>
  </r>
  <r>
    <x v="4"/>
    <s v="2025-08"/>
    <s v="1. DIRECT"/>
    <s v="1. Project Support"/>
    <s v="HRealProp "/>
    <s v="Labor"/>
    <s v="Labor Entries &lt;$5,000"/>
    <n v="18.989999999999998"/>
    <n v="18.989999999999998"/>
    <s v="802386271"/>
    <s v="ACQ:  RTRP FIP Project"/>
    <s v="8010000"/>
    <s v="Analyst, Accountant, Auditor/Tax"/>
    <s v="Riverside Transmission Reliability Project"/>
  </r>
  <r>
    <x v="4"/>
    <s v="2025-08"/>
    <s v="1. DIRECT"/>
    <s v="1. Project Support"/>
    <s v="HRealProp "/>
    <s v="Labor"/>
    <s v="Labor Entries &lt;$5,000"/>
    <n v="-10.050000000000001"/>
    <n v="-10.050000000000001"/>
    <s v="802386271"/>
    <s v="ACQ:  RTRP FIP Project"/>
    <s v="8010014"/>
    <s v="Tech/Sec/Sfty/Training Spl"/>
    <s v="Riverside Transmission Reliability Project"/>
  </r>
  <r>
    <x v="4"/>
    <s v="2025-08"/>
    <s v="2. ALLOCATED"/>
    <s v="5. Corporate Overhead"/>
    <s v="Non Budget - Other"/>
    <s v="Non Budgeted"/>
    <s v="Capitalized Overhead - P&amp;B/Payroll Tax"/>
    <n v="4194.46"/>
    <n v="4194.46"/>
    <s v="802386271"/>
    <s v="ACQ:  RTRP FIP Project"/>
    <s v="5757040"/>
    <s v="Capitalized Overhead - P&amp;B/Payroll Tax"/>
    <s v="Riverside Transmission Reliability Project"/>
  </r>
  <r>
    <x v="4"/>
    <s v="2025-07"/>
    <s v="1. DIRECT"/>
    <s v="4. Allocated"/>
    <s v="Labor - Other"/>
    <s v="Labor"/>
    <s v="Labor Entries &lt;$5,000"/>
    <n v="708.35"/>
    <n v="708.35"/>
    <s v="802386271"/>
    <s v="ACQ:  RTRP FIP Project"/>
    <s v="8030010"/>
    <s v="OH Paid Absence"/>
    <s v="Riverside Transmission Reliability Project"/>
  </r>
  <r>
    <x v="4"/>
    <s v="2025-09"/>
    <s v="2. ALLOCATED"/>
    <s v="5. Corporate Overhead"/>
    <s v="Non Budget - Other"/>
    <s v="Non Budgeted"/>
    <s v="Capitalized Overhead - P&amp;B/Payroll Tax"/>
    <n v="7603.29"/>
    <n v="7603.29"/>
    <s v="802386271"/>
    <s v="ACQ:  RTRP FIP Project"/>
    <s v="5757040"/>
    <s v="Capitalized Overhead - P&amp;B/Payroll Tax"/>
    <s v="Riverside Transmission Reliability Project"/>
  </r>
  <r>
    <x v="4"/>
    <s v="2025-10"/>
    <s v="1. DIRECT"/>
    <s v="4. Allocated"/>
    <s v="Accruals"/>
    <s v="Accruals"/>
    <s v="Accruals"/>
    <n v="5900"/>
    <n v="5900"/>
    <s v="802386271"/>
    <s v="ACQ:  RTRP FIP Project"/>
    <s v="6150420"/>
    <s v="A/P Accrual/Reversal No AFUDC"/>
    <s v="Riverside Transmission Reliability Project"/>
  </r>
  <r>
    <x v="4"/>
    <s v="2025-10"/>
    <s v="1. DIRECT"/>
    <s v="1. Project Support"/>
    <s v="SIPP "/>
    <s v="Labor"/>
    <s v="Labor Entries &lt;$5,000"/>
    <n v="368.25"/>
    <n v="368.25"/>
    <s v="802386271"/>
    <s v="ACQ:  RTRP FIP Project"/>
    <s v="8010001"/>
    <s v="Manager"/>
    <s v="Riverside Transmission Reliability Project"/>
  </r>
  <r>
    <x v="4"/>
    <s v="2025-10"/>
    <s v="1. DIRECT"/>
    <s v="1. Project Support"/>
    <s v="SIPP "/>
    <s v="Labor"/>
    <s v="Labor Entries &lt;$5,000"/>
    <n v="-4"/>
    <n v="-4"/>
    <s v="802386271"/>
    <s v="ACQ:  RTRP FIP Project"/>
    <s v="8010001"/>
    <s v="Manager"/>
    <s v="Riverside Transmission Reliability Project"/>
  </r>
  <r>
    <x v="4"/>
    <s v="2025-10"/>
    <s v="1. DIRECT"/>
    <s v="1. Project Support"/>
    <s v="Other"/>
    <s v="Other"/>
    <s v="Other"/>
    <n v="5092309.3"/>
    <n v="5092309.3"/>
    <s v="802386271"/>
    <s v="ACQ:  RTRP FIP Project"/>
    <s v="6150155"/>
    <s v="Land Acquisition Fees/Expenses"/>
    <s v="Riverside Transmission Reliability Project"/>
  </r>
  <r>
    <x v="4"/>
    <s v="2025-10"/>
    <s v="1. DIRECT"/>
    <s v="1. Project Support"/>
    <s v="Labor - Other"/>
    <s v="Labor"/>
    <s v="Labor Entries &lt;$5,000"/>
    <n v="1551.8000000000002"/>
    <n v="1551.8000000000002"/>
    <s v="802386271"/>
    <s v="ACQ:  RTRP FIP Project"/>
    <s v="8010099"/>
    <s v="Labor Accrual"/>
    <s v="Riverside Transmission Reliability Project"/>
  </r>
  <r>
    <x v="4"/>
    <s v="2025-10"/>
    <s v="1. DIRECT"/>
    <s v="1. Project Support"/>
    <s v="HRealProp "/>
    <s v="Labor"/>
    <s v="Labor Entries &lt;$5,000"/>
    <n v="2564.9600000000009"/>
    <n v="2564.9600000000009"/>
    <s v="802386271"/>
    <s v="ACQ:  RTRP FIP Project"/>
    <s v="8010000"/>
    <s v="Analyst, Accountant, Auditor/Tax"/>
    <s v="Riverside Transmission Reliability Project"/>
  </r>
  <r>
    <x v="4"/>
    <s v="2025-10"/>
    <s v="1. DIRECT"/>
    <s v="1. Project Support"/>
    <s v="HRealProp "/>
    <s v="Labor"/>
    <s v="Labor Entries &lt;$5,000"/>
    <n v="644.40000000000009"/>
    <n v="644.40000000000009"/>
    <s v="802386271"/>
    <s v="ACQ:  RTRP FIP Project"/>
    <s v="8010014"/>
    <s v="Tech/Sec/Sfty/Training Spl"/>
    <s v="Riverside Transmission Reliability Project"/>
  </r>
  <r>
    <x v="4"/>
    <s v="2025-10"/>
    <s v="1. DIRECT"/>
    <s v="1. Project Support"/>
    <s v="HRealProp "/>
    <s v="Labor"/>
    <s v="Labor Entries &lt;$5,000"/>
    <n v="3456.96"/>
    <n v="3456.96"/>
    <s v="802386271"/>
    <s v="ACQ:  RTRP FIP Project"/>
    <s v="8010013"/>
    <s v="Agent"/>
    <s v="Riverside Transmission Reliability Project"/>
  </r>
  <r>
    <x v="4"/>
    <s v="2025-10"/>
    <s v="1. DIRECT"/>
    <s v="1. Project Support"/>
    <s v="HRealProp "/>
    <s v="Labor"/>
    <s v="Labor Entries &lt;$5,000"/>
    <n v="3801.9599999999996"/>
    <n v="3801.9599999999996"/>
    <s v="802386271"/>
    <s v="ACQ:  RTRP FIP Project"/>
    <s v="8010014"/>
    <s v="Tech/Sec/Sfty/Training Spl"/>
    <s v="Riverside Transmission Reliability Project"/>
  </r>
  <r>
    <x v="4"/>
    <s v="2025-10"/>
    <s v="1. DIRECT"/>
    <s v="1. Project Support"/>
    <s v="HRealProp "/>
    <s v="Labor"/>
    <s v="Labor Entries &lt;$5,000"/>
    <n v="-36.9"/>
    <n v="-36.9"/>
    <s v="802386271"/>
    <s v="ACQ:  RTRP FIP Project"/>
    <s v="8010014"/>
    <s v="Tech/Sec/Sfty/Training Spl"/>
    <s v="Riverside Transmission Reliability Project"/>
  </r>
  <r>
    <x v="4"/>
    <s v="2025-10"/>
    <s v="1. DIRECT"/>
    <s v="1. Project Support"/>
    <s v="HRealProp "/>
    <s v="Labor"/>
    <s v="Labor Entries &lt;$5,000"/>
    <n v="10.92"/>
    <n v="10.92"/>
    <s v="802386271"/>
    <s v="ACQ:  RTRP FIP Project"/>
    <s v="8010013"/>
    <s v="Agent"/>
    <s v="Riverside Transmission Reliability Project"/>
  </r>
  <r>
    <x v="4"/>
    <s v="2025-08"/>
    <s v="2. ALLOCATED"/>
    <s v="5. Corporate Overhead"/>
    <s v="Non Budget - Other"/>
    <s v="Non Budgeted"/>
    <s v="Capitalized Overhead - A&amp;G"/>
    <n v="1587.64"/>
    <n v="1587.64"/>
    <s v="802386271"/>
    <s v="ACQ:  RTRP FIP Project"/>
    <s v="5757030"/>
    <s v="Capitalized Overhead - A&amp;G"/>
    <s v="Riverside Transmission Reliability Project"/>
  </r>
  <r>
    <x v="4"/>
    <s v="2025-10"/>
    <s v="1. DIRECT"/>
    <s v="1. Project Support"/>
    <s v="Contract Business Services - Other"/>
    <s v="Contract"/>
    <s v="Contract Entries &lt;$50,000"/>
    <n v="25091.5"/>
    <n v="25091.5"/>
    <s v="802386271"/>
    <s v="ACQ:  RTRP FIP Project"/>
    <s v="6161270"/>
    <s v="Contract Business Services - Other"/>
    <s v="Riverside Transmission Reliability Project"/>
  </r>
  <r>
    <x v="4"/>
    <s v="2025-09"/>
    <s v="1. DIRECT"/>
    <s v="1. Project Support"/>
    <s v="HRealProp "/>
    <s v="Labor"/>
    <s v="Labor Entries &lt;$5,000"/>
    <n v="56.97"/>
    <n v="56.97"/>
    <s v="802386271"/>
    <s v="ACQ:  RTRP FIP Project"/>
    <s v="8010000"/>
    <s v="Analyst, Accountant, Auditor/Tax"/>
    <s v="Riverside Transmission Reliability Project"/>
  </r>
  <r>
    <x v="4"/>
    <s v="2025-09"/>
    <s v="1. DIRECT"/>
    <s v="1. Project Support"/>
    <s v="HRealProp "/>
    <s v="Labor"/>
    <s v="Labor Entries &lt;$5,000"/>
    <n v="2414.0800000000004"/>
    <n v="2414.0800000000004"/>
    <s v="802386271"/>
    <s v="ACQ:  RTRP FIP Project"/>
    <s v="8010000"/>
    <s v="Analyst, Accountant, Auditor/Tax"/>
    <s v="Riverside Transmission Reliability Project"/>
  </r>
  <r>
    <x v="4"/>
    <s v="2025-09"/>
    <s v="1. DIRECT"/>
    <s v="1. Project Support"/>
    <s v="HRealProp "/>
    <s v="Labor"/>
    <s v="Labor Entries &lt;$5,000"/>
    <n v="9.14"/>
    <n v="9.14"/>
    <s v="802386271"/>
    <s v="ACQ:  RTRP FIP Project"/>
    <s v="8010013"/>
    <s v="Agent"/>
    <s v="Riverside Transmission Reliability Project"/>
  </r>
  <r>
    <x v="4"/>
    <s v="2025-09"/>
    <s v="1. DIRECT"/>
    <s v="1. Project Support"/>
    <s v="HRealProp "/>
    <s v="Labor"/>
    <s v="Labor Entries &lt;$5,000"/>
    <n v="-6.08"/>
    <n v="-6.08"/>
    <s v="802386271"/>
    <s v="ACQ:  RTRP FIP Project"/>
    <s v="8010014"/>
    <s v="Tech/Sec/Sfty/Training Spl"/>
    <s v="Riverside Transmission Reliability Project"/>
  </r>
  <r>
    <x v="4"/>
    <s v="2025-09"/>
    <s v="1. DIRECT"/>
    <s v="1. Project Support"/>
    <s v="HRealProp "/>
    <s v="Labor"/>
    <s v="Labor Entries &lt;$5,000"/>
    <n v="193.32"/>
    <n v="193.32"/>
    <s v="802386271"/>
    <s v="ACQ:  RTRP FIP Project"/>
    <s v="8010014"/>
    <s v="Tech/Sec/Sfty/Training Spl"/>
    <s v="Riverside Transmission Reliability Project"/>
  </r>
  <r>
    <x v="4"/>
    <s v="2025-10"/>
    <s v="1. DIRECT"/>
    <s v="1. Project Support"/>
    <s v="HRealProp "/>
    <s v="Labor"/>
    <s v="Labor Entries &lt;$5,000"/>
    <n v="22.78"/>
    <n v="22.78"/>
    <s v="802386271"/>
    <s v="ACQ:  RTRP FIP Project"/>
    <s v="8010000"/>
    <s v="Analyst, Accountant, Auditor/Tax"/>
    <s v="Riverside Transmission Reliability Project"/>
  </r>
  <r>
    <x v="4"/>
    <s v="2025-09"/>
    <s v="1. DIRECT"/>
    <s v="1. Project Support"/>
    <s v="HRealProp "/>
    <s v="Labor"/>
    <s v="Labor Entries &lt;$5,000"/>
    <n v="128.88"/>
    <n v="128.88"/>
    <s v="802386271"/>
    <s v="ACQ:  RTRP FIP Project"/>
    <s v="8010014"/>
    <s v="Tech/Sec/Sfty/Training Spl"/>
    <s v="Riverside Transmission Reliability Project"/>
  </r>
  <r>
    <x v="4"/>
    <s v="2025-09"/>
    <s v="2. ALLOCATED"/>
    <s v="5. Corporate Overhead"/>
    <s v="Non Budget - Other"/>
    <s v="Non Budgeted"/>
    <s v="Capitalized Overhead - Inj &amp; Damages"/>
    <n v="0.03"/>
    <n v="0.03"/>
    <s v="802386271"/>
    <s v="ACQ:  RTRP FIP Project"/>
    <s v="5757020"/>
    <s v="Capitalized Overhead - Inj &amp; Damages"/>
    <s v="Riverside Transmission Reliability Project"/>
  </r>
  <r>
    <x v="4"/>
    <s v="2025-09"/>
    <s v="1. DIRECT"/>
    <s v="1. Project Support"/>
    <s v="Labor - Other"/>
    <s v="Labor"/>
    <s v="Labor Entries &lt;$5,000"/>
    <n v="606.37"/>
    <n v="606.37"/>
    <s v="802386271"/>
    <s v="ACQ:  RTRP FIP Project"/>
    <s v="8010099"/>
    <s v="Labor Accrual"/>
    <s v="Riverside Transmission Reliability Project"/>
  </r>
  <r>
    <x v="4"/>
    <s v="2025-09"/>
    <s v="1. DIRECT"/>
    <s v="4. Allocated"/>
    <s v="Capitalized Overhead - IT IMM"/>
    <s v="Chargeback"/>
    <s v="Chargeback Entries&lt;$5,000"/>
    <n v="49.19"/>
    <n v="49.19"/>
    <s v="802386271"/>
    <s v="ACQ:  RTRP FIP Project"/>
    <s v="5757075"/>
    <s v="Capitalized Overhead - IT IMM"/>
    <s v="Riverside Transmission Reliability Project"/>
  </r>
  <r>
    <x v="4"/>
    <s v="2025-09"/>
    <s v="1. DIRECT"/>
    <s v="4. Allocated"/>
    <s v="Chargebacks"/>
    <s v="Chargeback"/>
    <s v="Chargeback Entries&lt;$5,000"/>
    <n v="1500"/>
    <n v="1500"/>
    <s v="802386271"/>
    <s v="ACQ:  RTRP FIP Project"/>
    <s v="8020206"/>
    <s v="Other IO BA"/>
    <s v="Riverside Transmission Reliability Project"/>
  </r>
  <r>
    <x v="4"/>
    <s v="2025-09"/>
    <s v="1. DIRECT"/>
    <s v="4. Allocated"/>
    <s v="Chargebacks"/>
    <s v="Chargeback"/>
    <s v="Chargeback Entries&lt;$5,000"/>
    <n v="71.349999999999994"/>
    <n v="71.349999999999994"/>
    <s v="802386271"/>
    <s v="ACQ:  RTRP FIP Project"/>
    <s v="8050121"/>
    <s v="Procurement Services Chargeback"/>
    <s v="Riverside Transmission Reliability Project"/>
  </r>
  <r>
    <x v="4"/>
    <s v="2025-09"/>
    <s v="1. DIRECT"/>
    <s v="4. Allocated"/>
    <s v="Labor - Other"/>
    <s v="Labor"/>
    <s v="Labor Entries &lt;$5,000"/>
    <n v="1159.19"/>
    <n v="1159.19"/>
    <s v="802386271"/>
    <s v="ACQ:  RTRP FIP Project"/>
    <s v="8030010"/>
    <s v="OH Paid Absence"/>
    <s v="Riverside Transmission Reliability Project"/>
  </r>
  <r>
    <x v="4"/>
    <s v="2025-09"/>
    <s v="1. DIRECT"/>
    <s v="4. Allocated"/>
    <s v="Labor - Other"/>
    <s v="Labor"/>
    <s v="Labor Entries &lt;$5,000"/>
    <n v="194.58"/>
    <n v="194.58"/>
    <s v="802386271"/>
    <s v="ACQ:  RTRP FIP Project"/>
    <s v="8050035"/>
    <s v="OH Tool Expenses TDBU"/>
    <s v="Riverside Transmission Reliability Project"/>
  </r>
  <r>
    <x v="4"/>
    <s v="2025-09"/>
    <s v="1. DIRECT"/>
    <s v="4. Allocated"/>
    <s v="Labor - Other"/>
    <s v="Labor"/>
    <s v="Labor Entries &lt;$5,000"/>
    <n v="1241.92"/>
    <n v="1241.92"/>
    <s v="802386271"/>
    <s v="ACQ:  RTRP FIP Project"/>
    <s v="8050041"/>
    <s v="T&amp;D Sum Business Unit Overall Support"/>
    <s v="Riverside Transmission Reliability Project"/>
  </r>
  <r>
    <x v="4"/>
    <s v="2025-09"/>
    <s v="2. ALLOCATED"/>
    <s v="5. Corporate Overhead"/>
    <s v="Non Budget - Other"/>
    <s v="Non Budgeted"/>
    <s v="Capitalized Overhead - A&amp;G"/>
    <n v="2968.46"/>
    <n v="2968.46"/>
    <s v="802386271"/>
    <s v="ACQ:  RTRP FIP Project"/>
    <s v="5757030"/>
    <s v="Capitalized Overhead - A&amp;G"/>
    <s v="Riverside Transmission Reliability Project"/>
  </r>
  <r>
    <x v="4"/>
    <s v="2025-09"/>
    <s v="1. DIRECT"/>
    <s v="1. Project Support"/>
    <s v="HRealProp "/>
    <s v="Labor"/>
    <s v="Labor Entries &lt;$5,000"/>
    <n v="2393.2800000000002"/>
    <n v="2393.2800000000002"/>
    <s v="802386271"/>
    <s v="ACQ:  RTRP FIP Project"/>
    <s v="8010013"/>
    <s v="Agent"/>
    <s v="Riverside Transmission Reliability Project"/>
  </r>
  <r>
    <x v="5"/>
    <s v="2025-12"/>
    <s v="2. ALLOCATED"/>
    <s v="5. Corporate Overhead"/>
    <s v="Non Budget - Other"/>
    <s v="Non Budgeted"/>
    <s v="Ad Valorem Tax"/>
    <n v="59590.44"/>
    <n v="59590.44"/>
    <s v="800062777"/>
    <s v="FIP-CFF~5057-5001--Wildlife: Engineer, d"/>
    <s v="5757060"/>
    <s v="Ad Valorem Tax"/>
    <s v="Riverside Transmission Reliability Project"/>
  </r>
  <r>
    <x v="5"/>
    <s v="2025-04"/>
    <s v="2. ALLOCATED"/>
    <s v="5. Corporate Overhead"/>
    <s v="Non Budget - Other"/>
    <s v="Non Budgeted"/>
    <s v="Ad Valorem Tax"/>
    <n v="34921.57"/>
    <n v="34921.57"/>
    <s v="800062777"/>
    <s v="FIP-CFF~5057-5001--Wildlife: Engineer, d"/>
    <s v="5757060"/>
    <s v="Ad Valorem Tax"/>
    <s v="Riverside Transmission Reliability Project"/>
  </r>
  <r>
    <x v="6"/>
    <s v="2025-04"/>
    <s v="2. ALLOCATED"/>
    <s v="5. Corporate Overhead"/>
    <s v="Non Budget - Other"/>
    <s v="Non Budgeted"/>
    <s v="Ad Valorem Tax"/>
    <n v="41253.199999999997"/>
    <n v="41253.199999999997"/>
    <s v="800062516"/>
    <s v="FIP-Mira Loma-Vista No. 1 220 kV T/L (OH"/>
    <s v="5757060"/>
    <s v="Ad Valorem Tax"/>
    <s v="Riverside Transmission Reliability Project"/>
  </r>
  <r>
    <x v="6"/>
    <s v="2025-12"/>
    <s v="2. ALLOCATED"/>
    <s v="5. Corporate Overhead"/>
    <s v="Non Budget - Other"/>
    <s v="Non Budgeted"/>
    <s v="Ad Valorem Tax"/>
    <n v="70394.78"/>
    <n v="70394.78"/>
    <s v="800062516"/>
    <s v="FIP-Mira Loma-Vista No. 1 220 kV T/L (OH"/>
    <s v="5757060"/>
    <s v="Ad Valorem Tax"/>
    <s v="Riverside Transmission Reliability Project"/>
  </r>
</pivotCacheRecords>
</file>

<file path=xl/pivotCache/pivotCacheRecords4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">
  <r>
    <s v="802120834- ACQ: Condemnation West of Devers_FERC"/>
    <n v="2025"/>
    <x v="0"/>
    <s v="2025-01"/>
    <s v="1. DIRECT"/>
    <x v="0"/>
    <x v="0"/>
    <x v="0"/>
    <x v="0"/>
    <n v="11.25"/>
    <n v="11.25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0"/>
    <s v="2025-01"/>
    <s v="1. DIRECT"/>
    <x v="0"/>
    <x v="0"/>
    <x v="0"/>
    <x v="0"/>
    <n v="89.33"/>
    <n v="89.33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0"/>
    <s v="2025-01"/>
    <s v="1. DIRECT"/>
    <x v="0"/>
    <x v="1"/>
    <x v="1"/>
    <x v="1"/>
    <n v="58033.760000000002"/>
    <n v="58033.760000000002"/>
    <s v="802120834"/>
    <s v="ACQ: Condemnation West of Devers_FERC"/>
    <s v="6420"/>
    <s v="West of Devers Upgrade Project"/>
    <s v="8020219"/>
    <s v="Other - Accruals IO-BA"/>
  </r>
  <r>
    <s v="802120834- ACQ: Condemnation West of Devers_FERC"/>
    <n v="2025"/>
    <x v="0"/>
    <s v="2025-01"/>
    <s v="1. DIRECT"/>
    <x v="1"/>
    <x v="2"/>
    <x v="2"/>
    <x v="2"/>
    <n v="0.4"/>
    <n v="0.4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0"/>
    <s v="2025-01"/>
    <s v="1. DIRECT"/>
    <x v="1"/>
    <x v="3"/>
    <x v="2"/>
    <x v="2"/>
    <n v="63.19"/>
    <n v="63.19"/>
    <s v="802120834"/>
    <s v="ACQ: Condemnation West of Devers_FERC"/>
    <s v="6420"/>
    <s v="West of Devers Upgrade Project"/>
    <s v="8020200"/>
    <s v="Labor Normal Time - IO BA"/>
  </r>
  <r>
    <s v="802120834- ACQ: Condemnation West of Devers_FERC"/>
    <n v="2025"/>
    <x v="0"/>
    <s v="2025-01"/>
    <s v="1. DIRECT"/>
    <x v="1"/>
    <x v="3"/>
    <x v="2"/>
    <x v="2"/>
    <n v="12.64"/>
    <n v="12.64"/>
    <s v="802120834"/>
    <s v="ACQ: Condemnation West of Devers_FERC"/>
    <s v="6420"/>
    <s v="West of Devers Upgrade Project"/>
    <s v="8020208"/>
    <s v="Labor Other Earnings - IO BA"/>
  </r>
  <r>
    <s v="802120834- ACQ: Condemnation West of Devers_FERC"/>
    <n v="2025"/>
    <x v="0"/>
    <s v="2025-01"/>
    <s v="1. DIRECT"/>
    <x v="1"/>
    <x v="3"/>
    <x v="2"/>
    <x v="2"/>
    <n v="109.75"/>
    <n v="109.75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0"/>
    <s v="2025-01"/>
    <s v="1. DIRECT"/>
    <x v="1"/>
    <x v="4"/>
    <x v="0"/>
    <x v="0"/>
    <n v="20.12"/>
    <n v="20.12"/>
    <s v="802120834"/>
    <s v="ACQ: Condemnation West of Devers_FERC"/>
    <s v="6420"/>
    <s v="West of Devers Upgrade Project"/>
    <s v="8030010"/>
    <s v="OH Paid Absence"/>
  </r>
  <r>
    <s v="802120834- ACQ: Condemnation West of Devers_FERC"/>
    <n v="2025"/>
    <x v="0"/>
    <s v="2025-01"/>
    <s v="1. DIRECT"/>
    <x v="1"/>
    <x v="4"/>
    <x v="0"/>
    <x v="0"/>
    <n v="4.88"/>
    <n v="4.88"/>
    <s v="802120834"/>
    <s v="ACQ: Condemnation West of Devers_FERC"/>
    <s v="6420"/>
    <s v="West of Devers Upgrade Project"/>
    <s v="8050035"/>
    <s v="OH Tool Expenses TDBU"/>
  </r>
  <r>
    <s v="802120834- ACQ: Condemnation West of Devers_FERC"/>
    <n v="2025"/>
    <x v="0"/>
    <s v="2025-01"/>
    <s v="1. DIRECT"/>
    <x v="1"/>
    <x v="4"/>
    <x v="0"/>
    <x v="0"/>
    <n v="3.17"/>
    <n v="3.17"/>
    <s v="802120834"/>
    <s v="ACQ: Condemnation West of Devers_FERC"/>
    <s v="6420"/>
    <s v="West of Devers Upgrade Project"/>
    <s v="8050041"/>
    <s v="T&amp;D Sum Business Unit Overall Support"/>
  </r>
  <r>
    <s v="802120834- ACQ: Condemnation West of Devers_FERC"/>
    <n v="2025"/>
    <x v="0"/>
    <s v="2025-01"/>
    <s v="2. ALLOCATED"/>
    <x v="2"/>
    <x v="5"/>
    <x v="3"/>
    <x v="3"/>
    <n v="17.54"/>
    <n v="17.54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0"/>
    <s v="2025-01"/>
    <s v="2. ALLOCATED"/>
    <x v="2"/>
    <x v="5"/>
    <x v="3"/>
    <x v="4"/>
    <n v="0.02"/>
    <n v="0.02"/>
    <s v="802120834"/>
    <s v="ACQ: Condemnation West of Devers_FERC"/>
    <s v="6420"/>
    <s v="West of Devers Upgrade Project"/>
    <s v="5757020"/>
    <s v="Capitalized Overhead - Inj &amp; Damages"/>
  </r>
  <r>
    <s v="802120834- ACQ: Condemnation West of Devers_FERC"/>
    <n v="2025"/>
    <x v="0"/>
    <s v="2025-01"/>
    <s v="2. ALLOCATED"/>
    <x v="2"/>
    <x v="5"/>
    <x v="3"/>
    <x v="5"/>
    <n v="48.06"/>
    <n v="48.06"/>
    <s v="802120834"/>
    <s v="ACQ: Condemnation West of Devers_FERC"/>
    <s v="6420"/>
    <s v="West of Devers Upgrade Project"/>
    <s v="5757040"/>
    <s v="Capitalized Overhead - P&amp;B/Payroll Tax"/>
  </r>
  <r>
    <s v="802120834- ACQ: Condemnation West of Devers_FERC"/>
    <n v="2025"/>
    <x v="1"/>
    <s v="2025-02"/>
    <s v="1. DIRECT"/>
    <x v="0"/>
    <x v="0"/>
    <x v="0"/>
    <x v="0"/>
    <n v="14.39"/>
    <n v="14.39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1"/>
    <s v="2025-02"/>
    <s v="1. DIRECT"/>
    <x v="0"/>
    <x v="0"/>
    <x v="0"/>
    <x v="0"/>
    <n v="311.60000000000002"/>
    <n v="311.60000000000002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1"/>
    <s v="2025-02"/>
    <s v="1. DIRECT"/>
    <x v="0"/>
    <x v="4"/>
    <x v="0"/>
    <x v="0"/>
    <n v="87.53"/>
    <n v="87.53"/>
    <s v="802120834"/>
    <s v="ACQ: Condemnation West of Devers_FERC"/>
    <s v="6420"/>
    <s v="West of Devers Upgrade Project"/>
    <s v="8010099"/>
    <s v="Labor Accrual"/>
  </r>
  <r>
    <s v="802120834- ACQ: Condemnation West of Devers_FERC"/>
    <n v="2025"/>
    <x v="1"/>
    <s v="2025-02"/>
    <s v="1. DIRECT"/>
    <x v="0"/>
    <x v="1"/>
    <x v="1"/>
    <x v="1"/>
    <n v="-140839.10999999999"/>
    <n v="-140839.10999999999"/>
    <s v="802120834"/>
    <s v="ACQ: Condemnation West of Devers_FERC"/>
    <s v="6420"/>
    <s v="West of Devers Upgrade Project"/>
    <s v="8020219"/>
    <s v="Other - Accruals IO-BA"/>
  </r>
  <r>
    <s v="802120834- ACQ: Condemnation West of Devers_FERC"/>
    <n v="2025"/>
    <x v="1"/>
    <s v="2025-02"/>
    <s v="1. DIRECT"/>
    <x v="1"/>
    <x v="2"/>
    <x v="2"/>
    <x v="2"/>
    <n v="91.53"/>
    <n v="91.53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1"/>
    <s v="2025-02"/>
    <s v="1. DIRECT"/>
    <x v="1"/>
    <x v="3"/>
    <x v="2"/>
    <x v="6"/>
    <n v="140948.85999999999"/>
    <n v="140948.85999999999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1"/>
    <s v="2025-02"/>
    <s v="1. DIRECT"/>
    <x v="1"/>
    <x v="4"/>
    <x v="0"/>
    <x v="0"/>
    <n v="82.7"/>
    <n v="82.7"/>
    <s v="802120834"/>
    <s v="ACQ: Condemnation West of Devers_FERC"/>
    <s v="6420"/>
    <s v="West of Devers Upgrade Project"/>
    <s v="8030010"/>
    <s v="OH Paid Absence"/>
  </r>
  <r>
    <s v="802120834- ACQ: Condemnation West of Devers_FERC"/>
    <n v="2025"/>
    <x v="1"/>
    <s v="2025-02"/>
    <s v="1. DIRECT"/>
    <x v="1"/>
    <x v="4"/>
    <x v="0"/>
    <x v="0"/>
    <n v="32.11"/>
    <n v="32.11"/>
    <s v="802120834"/>
    <s v="ACQ: Condemnation West of Devers_FERC"/>
    <s v="6420"/>
    <s v="West of Devers Upgrade Project"/>
    <s v="8050035"/>
    <s v="OH Tool Expenses TDBU"/>
  </r>
  <r>
    <s v="802120834- ACQ: Condemnation West of Devers_FERC"/>
    <n v="2025"/>
    <x v="1"/>
    <s v="2025-02"/>
    <s v="1. DIRECT"/>
    <x v="1"/>
    <x v="4"/>
    <x v="0"/>
    <x v="0"/>
    <n v="17.93"/>
    <n v="17.93"/>
    <s v="802120834"/>
    <s v="ACQ: Condemnation West of Devers_FERC"/>
    <s v="6420"/>
    <s v="West of Devers Upgrade Project"/>
    <s v="8050041"/>
    <s v="T&amp;D Sum Business Unit Overall Support"/>
  </r>
  <r>
    <s v="802120834- ACQ: Condemnation West of Devers_FERC"/>
    <n v="2025"/>
    <x v="1"/>
    <s v="2025-02"/>
    <s v="2. ALLOCATED"/>
    <x v="2"/>
    <x v="5"/>
    <x v="3"/>
    <x v="3"/>
    <n v="7191"/>
    <n v="7191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1"/>
    <s v="2025-02"/>
    <s v="2. ALLOCATED"/>
    <x v="2"/>
    <x v="5"/>
    <x v="3"/>
    <x v="5"/>
    <n v="448.42"/>
    <n v="448.42"/>
    <s v="802120834"/>
    <s v="ACQ: Condemnation West of Devers_FERC"/>
    <s v="6420"/>
    <s v="West of Devers Upgrade Project"/>
    <s v="5757040"/>
    <s v="Capitalized Overhead - P&amp;B/Payroll Tax"/>
  </r>
  <r>
    <s v="802120834- ACQ: Condemnation West of Devers_FERC"/>
    <n v="2025"/>
    <x v="2"/>
    <s v="2025-03"/>
    <s v="1. DIRECT"/>
    <x v="0"/>
    <x v="0"/>
    <x v="0"/>
    <x v="0"/>
    <n v="24.35"/>
    <n v="24.35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2"/>
    <s v="2025-03"/>
    <s v="1. DIRECT"/>
    <x v="0"/>
    <x v="0"/>
    <x v="0"/>
    <x v="0"/>
    <n v="155.80000000000001"/>
    <n v="155.80000000000001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2"/>
    <s v="2025-03"/>
    <s v="1. DIRECT"/>
    <x v="0"/>
    <x v="4"/>
    <x v="0"/>
    <x v="0"/>
    <n v="-45.99"/>
    <n v="-45.99"/>
    <s v="802120834"/>
    <s v="ACQ: Condemnation West of Devers_FERC"/>
    <s v="6420"/>
    <s v="West of Devers Upgrade Project"/>
    <s v="8010099"/>
    <s v="Labor Accrual"/>
  </r>
  <r>
    <s v="802120834- ACQ: Condemnation West of Devers_FERC"/>
    <n v="2025"/>
    <x v="2"/>
    <s v="2025-03"/>
    <s v="1. DIRECT"/>
    <x v="1"/>
    <x v="2"/>
    <x v="2"/>
    <x v="2"/>
    <n v="14.89"/>
    <n v="14.89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2"/>
    <s v="2025-03"/>
    <s v="1. DIRECT"/>
    <x v="1"/>
    <x v="3"/>
    <x v="2"/>
    <x v="2"/>
    <n v="563.09"/>
    <n v="563.09"/>
    <s v="802120834"/>
    <s v="ACQ: Condemnation West of Devers_FERC"/>
    <s v="6420"/>
    <s v="West of Devers Upgrade Project"/>
    <s v="8020200"/>
    <s v="Labor Normal Time - IO BA"/>
  </r>
  <r>
    <s v="802120834- ACQ: Condemnation West of Devers_FERC"/>
    <n v="2025"/>
    <x v="2"/>
    <s v="2025-03"/>
    <s v="1. DIRECT"/>
    <x v="1"/>
    <x v="3"/>
    <x v="2"/>
    <x v="2"/>
    <n v="112.62"/>
    <n v="112.62"/>
    <s v="802120834"/>
    <s v="ACQ: Condemnation West of Devers_FERC"/>
    <s v="6420"/>
    <s v="West of Devers Upgrade Project"/>
    <s v="8020208"/>
    <s v="Labor Other Earnings - IO BA"/>
  </r>
  <r>
    <s v="802120834- ACQ: Condemnation West of Devers_FERC"/>
    <n v="2025"/>
    <x v="2"/>
    <s v="2025-03"/>
    <s v="1. DIRECT"/>
    <x v="1"/>
    <x v="3"/>
    <x v="2"/>
    <x v="6"/>
    <n v="10923.85"/>
    <n v="10923.85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2"/>
    <s v="2025-03"/>
    <s v="1. DIRECT"/>
    <x v="1"/>
    <x v="4"/>
    <x v="0"/>
    <x v="0"/>
    <n v="26.83"/>
    <n v="26.83"/>
    <s v="802120834"/>
    <s v="ACQ: Condemnation West of Devers_FERC"/>
    <s v="6420"/>
    <s v="West of Devers Upgrade Project"/>
    <s v="8030010"/>
    <s v="OH Paid Absence"/>
  </r>
  <r>
    <s v="802120834- ACQ: Condemnation West of Devers_FERC"/>
    <n v="2025"/>
    <x v="2"/>
    <s v="2025-03"/>
    <s v="1. DIRECT"/>
    <x v="1"/>
    <x v="4"/>
    <x v="0"/>
    <x v="0"/>
    <n v="8.66"/>
    <n v="8.66"/>
    <s v="802120834"/>
    <s v="ACQ: Condemnation West of Devers_FERC"/>
    <s v="6420"/>
    <s v="West of Devers Upgrade Project"/>
    <s v="8050035"/>
    <s v="OH Tool Expenses TDBU"/>
  </r>
  <r>
    <s v="802120834- ACQ: Condemnation West of Devers_FERC"/>
    <n v="2025"/>
    <x v="2"/>
    <s v="2025-03"/>
    <s v="1. DIRECT"/>
    <x v="1"/>
    <x v="4"/>
    <x v="0"/>
    <x v="0"/>
    <n v="2.2200000000000002"/>
    <n v="2.2200000000000002"/>
    <s v="802120834"/>
    <s v="ACQ: Condemnation West of Devers_FERC"/>
    <s v="6420"/>
    <s v="West of Devers Upgrade Project"/>
    <s v="8050041"/>
    <s v="T&amp;D Sum Business Unit Overall Support"/>
  </r>
  <r>
    <s v="802120834- ACQ: Condemnation West of Devers_FERC"/>
    <n v="2025"/>
    <x v="2"/>
    <s v="2025-03"/>
    <s v="2. ALLOCATED"/>
    <x v="2"/>
    <x v="5"/>
    <x v="3"/>
    <x v="3"/>
    <n v="404.65"/>
    <n v="404.65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2"/>
    <s v="2025-03"/>
    <s v="2. ALLOCATED"/>
    <x v="2"/>
    <x v="5"/>
    <x v="3"/>
    <x v="5"/>
    <n v="651.42999999999995"/>
    <n v="651.42999999999995"/>
    <s v="802120834"/>
    <s v="ACQ: Condemnation West of Devers_FERC"/>
    <s v="6420"/>
    <s v="West of Devers Upgrade Project"/>
    <s v="5757040"/>
    <s v="Capitalized Overhead - P&amp;B/Payroll Tax"/>
  </r>
  <r>
    <s v="802120834- ACQ: Condemnation West of Devers_FERC"/>
    <n v="2025"/>
    <x v="3"/>
    <s v="2025-04"/>
    <s v="1. DIRECT"/>
    <x v="0"/>
    <x v="0"/>
    <x v="0"/>
    <x v="0"/>
    <n v="-8.2200000000000006"/>
    <n v="-8.2200000000000006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3"/>
    <s v="2025-04"/>
    <s v="1. DIRECT"/>
    <x v="0"/>
    <x v="0"/>
    <x v="0"/>
    <x v="0"/>
    <n v="193.32"/>
    <n v="193.32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3"/>
    <s v="2025-04"/>
    <s v="1. DIRECT"/>
    <x v="0"/>
    <x v="4"/>
    <x v="0"/>
    <x v="0"/>
    <n v="-41.54"/>
    <n v="-41.54"/>
    <s v="802120834"/>
    <s v="ACQ: Condemnation West of Devers_FERC"/>
    <s v="6420"/>
    <s v="West of Devers Upgrade Project"/>
    <s v="8010099"/>
    <s v="Labor Accrual"/>
  </r>
  <r>
    <s v="802120834- ACQ: Condemnation West of Devers_FERC"/>
    <n v="2025"/>
    <x v="3"/>
    <s v="2025-04"/>
    <s v="1. DIRECT"/>
    <x v="0"/>
    <x v="1"/>
    <x v="1"/>
    <x v="1"/>
    <n v="77920.649999999994"/>
    <n v="77920.649999999994"/>
    <s v="802120834"/>
    <s v="ACQ: Condemnation West of Devers_FERC"/>
    <s v="6420"/>
    <s v="West of Devers Upgrade Project"/>
    <s v="8020219"/>
    <s v="Other - Accruals IO-BA"/>
  </r>
  <r>
    <s v="802120834- ACQ: Condemnation West of Devers_FERC"/>
    <n v="2025"/>
    <x v="3"/>
    <s v="2025-04"/>
    <s v="1. DIRECT"/>
    <x v="1"/>
    <x v="2"/>
    <x v="2"/>
    <x v="2"/>
    <n v="0.34"/>
    <n v="0.34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3"/>
    <s v="2025-04"/>
    <s v="1. DIRECT"/>
    <x v="1"/>
    <x v="3"/>
    <x v="2"/>
    <x v="2"/>
    <n v="-7.55"/>
    <n v="-7.55"/>
    <s v="802120834"/>
    <s v="ACQ: Condemnation West of Devers_FERC"/>
    <s v="6420"/>
    <s v="West of Devers Upgrade Project"/>
    <s v="8020200"/>
    <s v="Labor Normal Time - IO BA"/>
  </r>
  <r>
    <s v="802120834- ACQ: Condemnation West of Devers_FERC"/>
    <n v="2025"/>
    <x v="3"/>
    <s v="2025-04"/>
    <s v="1. DIRECT"/>
    <x v="1"/>
    <x v="3"/>
    <x v="2"/>
    <x v="2"/>
    <n v="-1.51"/>
    <n v="-1.51"/>
    <s v="802120834"/>
    <s v="ACQ: Condemnation West of Devers_FERC"/>
    <s v="6420"/>
    <s v="West of Devers Upgrade Project"/>
    <s v="8020208"/>
    <s v="Labor Other Earnings - IO BA"/>
  </r>
  <r>
    <s v="802120834- ACQ: Condemnation West of Devers_FERC"/>
    <n v="2025"/>
    <x v="3"/>
    <s v="2025-04"/>
    <s v="1. DIRECT"/>
    <x v="1"/>
    <x v="3"/>
    <x v="2"/>
    <x v="2"/>
    <n v="109.75"/>
    <n v="109.75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3"/>
    <s v="2025-04"/>
    <s v="1. DIRECT"/>
    <x v="1"/>
    <x v="4"/>
    <x v="0"/>
    <x v="0"/>
    <n v="28.71"/>
    <n v="28.71"/>
    <s v="802120834"/>
    <s v="ACQ: Condemnation West of Devers_FERC"/>
    <s v="6420"/>
    <s v="West of Devers Upgrade Project"/>
    <s v="8030010"/>
    <s v="OH Paid Absence"/>
  </r>
  <r>
    <s v="802120834- ACQ: Condemnation West of Devers_FERC"/>
    <n v="2025"/>
    <x v="3"/>
    <s v="2025-04"/>
    <s v="1. DIRECT"/>
    <x v="1"/>
    <x v="4"/>
    <x v="0"/>
    <x v="0"/>
    <n v="9.43"/>
    <n v="9.43"/>
    <s v="802120834"/>
    <s v="ACQ: Condemnation West of Devers_FERC"/>
    <s v="6420"/>
    <s v="West of Devers Upgrade Project"/>
    <s v="8050035"/>
    <s v="OH Tool Expenses TDBU"/>
  </r>
  <r>
    <s v="802120834- ACQ: Condemnation West of Devers_FERC"/>
    <n v="2025"/>
    <x v="3"/>
    <s v="2025-04"/>
    <s v="1. DIRECT"/>
    <x v="1"/>
    <x v="4"/>
    <x v="0"/>
    <x v="0"/>
    <n v="2.95"/>
    <n v="2.95"/>
    <s v="802120834"/>
    <s v="ACQ: Condemnation West of Devers_FERC"/>
    <s v="6420"/>
    <s v="West of Devers Upgrade Project"/>
    <s v="8050041"/>
    <s v="T&amp;D Sum Business Unit Overall Support"/>
  </r>
  <r>
    <s v="802120834- ACQ: Condemnation West of Devers_FERC"/>
    <n v="2025"/>
    <x v="3"/>
    <s v="2025-04"/>
    <s v="2. ALLOCATED"/>
    <x v="2"/>
    <x v="5"/>
    <x v="3"/>
    <x v="7"/>
    <n v="22110.38"/>
    <n v="22110.38"/>
    <s v="802120834"/>
    <s v="ACQ: Condemnation West of Devers_FERC"/>
    <s v="6420"/>
    <s v="West of Devers Upgrade Project"/>
    <s v="5757060"/>
    <s v="Ad Valorem Tax"/>
  </r>
  <r>
    <s v="802120834- ACQ: Condemnation West of Devers_FERC"/>
    <n v="2025"/>
    <x v="3"/>
    <s v="2025-04"/>
    <s v="2. ALLOCATED"/>
    <x v="2"/>
    <x v="5"/>
    <x v="3"/>
    <x v="3"/>
    <n v="20.81"/>
    <n v="20.81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3"/>
    <s v="2025-04"/>
    <s v="2. ALLOCATED"/>
    <x v="2"/>
    <x v="5"/>
    <x v="3"/>
    <x v="5"/>
    <n v="116.52"/>
    <n v="116.52"/>
    <s v="802120834"/>
    <s v="ACQ: Condemnation West of Devers_FERC"/>
    <s v="6420"/>
    <s v="West of Devers Upgrade Project"/>
    <s v="5757040"/>
    <s v="Capitalized Overhead - P&amp;B/Payroll Tax"/>
  </r>
  <r>
    <s v="802120834- ACQ: Condemnation West of Devers_FERC"/>
    <n v="2025"/>
    <x v="4"/>
    <s v="2025-05"/>
    <s v="1. DIRECT"/>
    <x v="0"/>
    <x v="1"/>
    <x v="1"/>
    <x v="1"/>
    <n v="-77920.649999999994"/>
    <n v="-77920.649999999994"/>
    <s v="802120834"/>
    <s v="ACQ: Condemnation West of Devers_FERC"/>
    <s v="6420"/>
    <s v="West of Devers Upgrade Project"/>
    <s v="8020219"/>
    <s v="Other - Accruals IO-BA"/>
  </r>
  <r>
    <s v="802120834- ACQ: Condemnation West of Devers_FERC"/>
    <n v="2025"/>
    <x v="4"/>
    <s v="2025-05"/>
    <s v="1. DIRECT"/>
    <x v="1"/>
    <x v="2"/>
    <x v="2"/>
    <x v="2"/>
    <n v="225.37"/>
    <n v="225.37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4"/>
    <s v="2025-05"/>
    <s v="1. DIRECT"/>
    <x v="1"/>
    <x v="3"/>
    <x v="2"/>
    <x v="6"/>
    <n v="86168.75"/>
    <n v="86168.75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4"/>
    <s v="2025-05"/>
    <s v="2. ALLOCATED"/>
    <x v="2"/>
    <x v="5"/>
    <x v="3"/>
    <x v="3"/>
    <n v="4600.45"/>
    <n v="4600.45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5"/>
    <s v="2025-06"/>
    <s v="1. DIRECT"/>
    <x v="0"/>
    <x v="0"/>
    <x v="0"/>
    <x v="0"/>
    <n v="-1.86"/>
    <n v="-1.86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5"/>
    <s v="2025-06"/>
    <s v="1. DIRECT"/>
    <x v="0"/>
    <x v="0"/>
    <x v="0"/>
    <x v="0"/>
    <n v="96.66"/>
    <n v="96.66"/>
    <s v="802120834"/>
    <s v="ACQ: Condemnation West of Devers_FERC"/>
    <s v="6420"/>
    <s v="West of Devers Upgrade Project"/>
    <s v="8010014"/>
    <s v="Tech/Sec/Sfty/Training Spl"/>
  </r>
  <r>
    <s v="802120834- ACQ: Condemnation West of Devers_FERC"/>
    <n v="2025"/>
    <x v="5"/>
    <s v="2025-06"/>
    <s v="1. DIRECT"/>
    <x v="0"/>
    <x v="6"/>
    <x v="1"/>
    <x v="8"/>
    <n v="230497.82"/>
    <n v="230497.82"/>
    <s v="802120834"/>
    <s v="ACQ: Condemnation West of Devers_FERC"/>
    <s v="6420"/>
    <s v="West of Devers Upgrade Project"/>
    <s v="6150155"/>
    <s v="Land Acquisition Fees/Expenses"/>
  </r>
  <r>
    <s v="802120834- ACQ: Condemnation West of Devers_FERC"/>
    <n v="2025"/>
    <x v="5"/>
    <s v="2025-06"/>
    <s v="1. DIRECT"/>
    <x v="1"/>
    <x v="2"/>
    <x v="2"/>
    <x v="2"/>
    <n v="414.98"/>
    <n v="414.98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5"/>
    <s v="2025-06"/>
    <s v="1. DIRECT"/>
    <x v="1"/>
    <x v="3"/>
    <x v="2"/>
    <x v="6"/>
    <n v="6479.05"/>
    <n v="6479.05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5"/>
    <s v="2025-06"/>
    <s v="1. DIRECT"/>
    <x v="1"/>
    <x v="4"/>
    <x v="0"/>
    <x v="0"/>
    <n v="18.96"/>
    <n v="18.96"/>
    <s v="802120834"/>
    <s v="ACQ: Condemnation West of Devers_FERC"/>
    <s v="6420"/>
    <s v="West of Devers Upgrade Project"/>
    <s v="8030010"/>
    <s v="OH Paid Absence"/>
  </r>
  <r>
    <s v="802120834- ACQ: Condemnation West of Devers_FERC"/>
    <n v="2025"/>
    <x v="5"/>
    <s v="2025-06"/>
    <s v="1. DIRECT"/>
    <x v="1"/>
    <x v="4"/>
    <x v="0"/>
    <x v="0"/>
    <n v="-21.05"/>
    <n v="-21.05"/>
    <s v="802120834"/>
    <s v="ACQ: Condemnation West of Devers_FERC"/>
    <s v="6420"/>
    <s v="West of Devers Upgrade Project"/>
    <s v="8050035"/>
    <s v="OH Tool Expenses TDBU"/>
  </r>
  <r>
    <s v="802120834- ACQ: Condemnation West of Devers_FERC"/>
    <n v="2025"/>
    <x v="5"/>
    <s v="2025-06"/>
    <s v="1. DIRECT"/>
    <x v="1"/>
    <x v="4"/>
    <x v="0"/>
    <x v="0"/>
    <n v="4.28"/>
    <n v="4.28"/>
    <s v="802120834"/>
    <s v="ACQ: Condemnation West of Devers_FERC"/>
    <s v="6420"/>
    <s v="West of Devers Upgrade Project"/>
    <s v="8050041"/>
    <s v="T&amp;D Sum Business Unit Overall Support"/>
  </r>
  <r>
    <s v="802120834- ACQ: Condemnation West of Devers_FERC"/>
    <n v="2025"/>
    <x v="5"/>
    <s v="2025-06"/>
    <s v="2. ALLOCATED"/>
    <x v="2"/>
    <x v="5"/>
    <x v="3"/>
    <x v="3"/>
    <n v="10885.93"/>
    <n v="10885.93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5"/>
    <s v="2025-06"/>
    <s v="2. ALLOCATED"/>
    <x v="2"/>
    <x v="5"/>
    <x v="3"/>
    <x v="4"/>
    <n v="38.950000000000003"/>
    <n v="38.950000000000003"/>
    <s v="802120834"/>
    <s v="ACQ: Condemnation West of Devers_FERC"/>
    <s v="6420"/>
    <s v="West of Devers Upgrade Project"/>
    <s v="5757020"/>
    <s v="Capitalized Overhead - Inj &amp; Damages"/>
  </r>
  <r>
    <s v="802120834- ACQ: Condemnation West of Devers_FERC"/>
    <n v="2025"/>
    <x v="5"/>
    <s v="2025-06"/>
    <s v="2. ALLOCATED"/>
    <x v="2"/>
    <x v="5"/>
    <x v="3"/>
    <x v="5"/>
    <n v="72.77"/>
    <n v="72.77"/>
    <s v="802120834"/>
    <s v="ACQ: Condemnation West of Devers_FERC"/>
    <s v="6420"/>
    <s v="West of Devers Upgrade Project"/>
    <s v="5757040"/>
    <s v="Capitalized Overhead - P&amp;B/Payroll Tax"/>
  </r>
  <r>
    <s v="802120834- ACQ: Condemnation West of Devers_FERC"/>
    <n v="2025"/>
    <x v="6"/>
    <s v="2025-07"/>
    <s v="1. DIRECT"/>
    <x v="1"/>
    <x v="2"/>
    <x v="2"/>
    <x v="2"/>
    <n v="40.770000000000003"/>
    <n v="40.770000000000003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6"/>
    <s v="2025-07"/>
    <s v="1. DIRECT"/>
    <x v="1"/>
    <x v="3"/>
    <x v="2"/>
    <x v="6"/>
    <n v="28436.34"/>
    <n v="28436.34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6"/>
    <s v="2025-07"/>
    <s v="2. ALLOCATED"/>
    <x v="2"/>
    <x v="5"/>
    <x v="3"/>
    <x v="3"/>
    <n v="1359.82"/>
    <n v="1359.82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7"/>
    <s v="2025-08"/>
    <s v="1. DIRECT"/>
    <x v="1"/>
    <x v="2"/>
    <x v="2"/>
    <x v="2"/>
    <n v="-1.6"/>
    <n v="-1.6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7"/>
    <s v="2025-08"/>
    <s v="1. DIRECT"/>
    <x v="1"/>
    <x v="3"/>
    <x v="2"/>
    <x v="2"/>
    <n v="-1300"/>
    <n v="-1300"/>
    <s v="802120834"/>
    <s v="ACQ: Condemnation West of Devers_FERC"/>
    <s v="6420"/>
    <s v="West of Devers Upgrade Project"/>
    <s v="8020206"/>
    <s v="Other IO BA"/>
  </r>
  <r>
    <s v="802120834- ACQ: Condemnation West of Devers_FERC"/>
    <n v="2025"/>
    <x v="7"/>
    <s v="2025-08"/>
    <s v="1. DIRECT"/>
    <x v="1"/>
    <x v="3"/>
    <x v="2"/>
    <x v="2"/>
    <n v="304.75"/>
    <n v="304.75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7"/>
    <s v="2025-08"/>
    <s v="2. ALLOCATED"/>
    <x v="2"/>
    <x v="5"/>
    <x v="3"/>
    <x v="3"/>
    <n v="-50.8"/>
    <n v="-50.8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7"/>
    <s v="2025-08"/>
    <s v="2. ALLOCATED"/>
    <x v="2"/>
    <x v="5"/>
    <x v="3"/>
    <x v="4"/>
    <n v="-0.08"/>
    <n v="-0.08"/>
    <s v="802120834"/>
    <s v="ACQ: Condemnation West of Devers_FERC"/>
    <s v="6420"/>
    <s v="West of Devers Upgrade Project"/>
    <s v="5757020"/>
    <s v="Capitalized Overhead - Inj &amp; Damages"/>
  </r>
  <r>
    <s v="802120834- ACQ: Condemnation West of Devers_FERC"/>
    <n v="2025"/>
    <x v="8"/>
    <s v="2025-09"/>
    <s v="1. DIRECT"/>
    <x v="1"/>
    <x v="2"/>
    <x v="2"/>
    <x v="2"/>
    <n v="0.56999999999999995"/>
    <n v="0.56999999999999995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8"/>
    <s v="2025-09"/>
    <s v="1. DIRECT"/>
    <x v="1"/>
    <x v="3"/>
    <x v="2"/>
    <x v="2"/>
    <n v="433"/>
    <n v="433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8"/>
    <s v="2025-09"/>
    <s v="2. ALLOCATED"/>
    <x v="2"/>
    <x v="5"/>
    <x v="3"/>
    <x v="3"/>
    <n v="34.36"/>
    <n v="34.36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9"/>
    <s v="2025-10"/>
    <s v="1. DIRECT"/>
    <x v="1"/>
    <x v="2"/>
    <x v="2"/>
    <x v="2"/>
    <n v="9.7200000000000006"/>
    <n v="9.7200000000000006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9"/>
    <s v="2025-10"/>
    <s v="1. DIRECT"/>
    <x v="1"/>
    <x v="3"/>
    <x v="2"/>
    <x v="2"/>
    <n v="4192.9799999999996"/>
    <n v="4192.9799999999996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9"/>
    <s v="2025-10"/>
    <s v="2. ALLOCATED"/>
    <x v="2"/>
    <x v="5"/>
    <x v="3"/>
    <x v="3"/>
    <n v="165.64"/>
    <n v="165.64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10"/>
    <s v="2025-11"/>
    <s v="1. DIRECT"/>
    <x v="1"/>
    <x v="2"/>
    <x v="2"/>
    <x v="2"/>
    <n v="2.85"/>
    <n v="2.85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10"/>
    <s v="2025-11"/>
    <s v="1. DIRECT"/>
    <x v="1"/>
    <x v="3"/>
    <x v="2"/>
    <x v="6"/>
    <n v="7789.27"/>
    <n v="7789.27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10"/>
    <s v="2025-11"/>
    <s v="2. ALLOCATED"/>
    <x v="2"/>
    <x v="5"/>
    <x v="3"/>
    <x v="3"/>
    <n v="353.13"/>
    <n v="353.13"/>
    <s v="802120834"/>
    <s v="ACQ: Condemnation West of Devers_FERC"/>
    <s v="6420"/>
    <s v="West of Devers Upgrade Project"/>
    <s v="5757030"/>
    <s v="Capitalized Overhead - A&amp;G"/>
  </r>
  <r>
    <s v="802120834- ACQ: Condemnation West of Devers_FERC"/>
    <n v="2025"/>
    <x v="11"/>
    <s v="2025-12"/>
    <s v="1. DIRECT"/>
    <x v="1"/>
    <x v="2"/>
    <x v="2"/>
    <x v="2"/>
    <n v="7.71"/>
    <n v="7.71"/>
    <s v="802120834"/>
    <s v="ACQ: Condemnation West of Devers_FERC"/>
    <s v="6420"/>
    <s v="West of Devers Upgrade Project"/>
    <s v="5757075"/>
    <s v="Capitalized Overhead - IT IMM"/>
  </r>
  <r>
    <s v="802120834- ACQ: Condemnation West of Devers_FERC"/>
    <n v="2025"/>
    <x v="11"/>
    <s v="2025-12"/>
    <s v="1. DIRECT"/>
    <x v="1"/>
    <x v="3"/>
    <x v="2"/>
    <x v="2"/>
    <n v="3761.5"/>
    <n v="3761.5"/>
    <s v="802120834"/>
    <s v="ACQ: Condemnation West of Devers_FERC"/>
    <s v="6420"/>
    <s v="West of Devers Upgrade Project"/>
    <s v="8020211"/>
    <s v="Con - Consults/Prof Srvcs/Out IO BA"/>
  </r>
  <r>
    <s v="802120834- ACQ: Condemnation West of Devers_FERC"/>
    <n v="2025"/>
    <x v="11"/>
    <s v="2025-12"/>
    <s v="2. ALLOCATED"/>
    <x v="2"/>
    <x v="5"/>
    <x v="3"/>
    <x v="7"/>
    <n v="39310.01"/>
    <n v="39310.01"/>
    <s v="802120834"/>
    <s v="ACQ: Condemnation West of Devers_FERC"/>
    <s v="6420"/>
    <s v="West of Devers Upgrade Project"/>
    <s v="5757060"/>
    <s v="Ad Valorem Tax"/>
  </r>
  <r>
    <s v="802120834- ACQ: Condemnation West of Devers_FERC"/>
    <n v="2025"/>
    <x v="11"/>
    <s v="2025-12"/>
    <s v="2. ALLOCATED"/>
    <x v="2"/>
    <x v="5"/>
    <x v="3"/>
    <x v="3"/>
    <n v="24.95"/>
    <n v="24.95"/>
    <s v="802120834"/>
    <s v="ACQ: Condemnation West of Devers_FERC"/>
    <s v="6420"/>
    <s v="West of Devers Upgrade Project"/>
    <s v="5757030"/>
    <s v="Capitalized Overhead - A&amp;G"/>
  </r>
</pivotCacheRecords>
</file>

<file path=xl/pivotCache/pivotCacheRecords4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">
  <r>
    <s v="901460764- FIP-WOD 220 kV Trans Line Installations"/>
    <n v="2025"/>
    <x v="0"/>
    <s v="2025-01"/>
    <s v="1. DIRECT"/>
    <x v="0"/>
    <x v="0"/>
    <x v="0"/>
    <x v="0"/>
    <n v="1543.45"/>
    <n v="1543.45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0"/>
    <s v="2025-01"/>
    <s v="1. DIRECT"/>
    <x v="0"/>
    <x v="0"/>
    <x v="0"/>
    <x v="1"/>
    <n v="7717.2499999999991"/>
    <n v="7717.2499999999991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0"/>
    <s v="2025-01"/>
    <s v="1. DIRECT"/>
    <x v="1"/>
    <x v="1"/>
    <x v="1"/>
    <x v="2"/>
    <n v="15.03"/>
    <n v="15.03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0"/>
    <s v="2025-01"/>
    <s v="1. DIRECT"/>
    <x v="1"/>
    <x v="0"/>
    <x v="0"/>
    <x v="0"/>
    <n v="2430.66"/>
    <n v="2430.66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0"/>
    <s v="2025-01"/>
    <s v="2. ALLOCATED"/>
    <x v="2"/>
    <x v="2"/>
    <x v="2"/>
    <x v="3"/>
    <n v="652.45000000000005"/>
    <n v="652.45000000000005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0"/>
    <s v="2025-01"/>
    <s v="2. ALLOCATED"/>
    <x v="2"/>
    <x v="2"/>
    <x v="2"/>
    <x v="4"/>
    <n v="1.27"/>
    <n v="1.27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0"/>
    <s v="2025-01"/>
    <s v="2. ALLOCATED"/>
    <x v="2"/>
    <x v="2"/>
    <x v="2"/>
    <x v="5"/>
    <n v="2264.5300000000002"/>
    <n v="2264.5300000000002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1"/>
    <s v="2025-02"/>
    <s v="1. DIRECT"/>
    <x v="0"/>
    <x v="0"/>
    <x v="0"/>
    <x v="0"/>
    <n v="1248.24"/>
    <n v="1248.24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1"/>
    <s v="2025-02"/>
    <s v="1. DIRECT"/>
    <x v="0"/>
    <x v="0"/>
    <x v="0"/>
    <x v="1"/>
    <n v="6241.2099999999991"/>
    <n v="6241.2099999999991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1"/>
    <s v="2025-02"/>
    <s v="1. DIRECT"/>
    <x v="0"/>
    <x v="3"/>
    <x v="3"/>
    <x v="6"/>
    <n v="160.96"/>
    <n v="160.96"/>
    <s v="901460764"/>
    <s v="FIP-WOD 220 kV Trans Line Installations"/>
    <s v="6420"/>
    <s v="West of Devers Upgrade Project"/>
    <s v="8021169"/>
    <s v="Other-Accruals Ord to Ord"/>
  </r>
  <r>
    <s v="901460764- FIP-WOD 220 kV Trans Line Installations"/>
    <n v="2025"/>
    <x v="1"/>
    <s v="2025-02"/>
    <s v="1. DIRECT"/>
    <x v="1"/>
    <x v="1"/>
    <x v="1"/>
    <x v="2"/>
    <n v="6.22"/>
    <n v="6.22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1"/>
    <s v="2025-02"/>
    <s v="1. DIRECT"/>
    <x v="1"/>
    <x v="0"/>
    <x v="0"/>
    <x v="0"/>
    <n v="2123.54"/>
    <n v="2123.54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1"/>
    <s v="2025-02"/>
    <s v="2. ALLOCATED"/>
    <x v="2"/>
    <x v="2"/>
    <x v="2"/>
    <x v="3"/>
    <n v="488.55"/>
    <n v="488.55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1"/>
    <s v="2025-02"/>
    <s v="2. ALLOCATED"/>
    <x v="2"/>
    <x v="2"/>
    <x v="2"/>
    <x v="4"/>
    <n v="0.01"/>
    <n v="0.01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1"/>
    <s v="2025-02"/>
    <s v="2. ALLOCATED"/>
    <x v="2"/>
    <x v="2"/>
    <x v="2"/>
    <x v="5"/>
    <n v="6768.05"/>
    <n v="6768.05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2"/>
    <s v="2025-03"/>
    <s v="1. DIRECT"/>
    <x v="0"/>
    <x v="4"/>
    <x v="4"/>
    <x v="7"/>
    <n v="160.96"/>
    <n v="160.96"/>
    <s v="901460764"/>
    <s v="FIP-WOD 220 kV Trans Line Installations"/>
    <s v="6420"/>
    <s v="West of Devers Upgrade Project"/>
    <s v="8020081"/>
    <s v="Con - Consults/Prof Srvcs/Out Ord to Ord"/>
  </r>
  <r>
    <s v="901460764- FIP-WOD 220 kV Trans Line Installations"/>
    <n v="2025"/>
    <x v="2"/>
    <s v="2025-03"/>
    <s v="1. DIRECT"/>
    <x v="0"/>
    <x v="0"/>
    <x v="0"/>
    <x v="0"/>
    <n v="1653.18"/>
    <n v="1653.18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2"/>
    <s v="2025-03"/>
    <s v="1. DIRECT"/>
    <x v="0"/>
    <x v="0"/>
    <x v="0"/>
    <x v="1"/>
    <n v="8265.92"/>
    <n v="8265.92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2"/>
    <s v="2025-03"/>
    <s v="1. DIRECT"/>
    <x v="0"/>
    <x v="3"/>
    <x v="3"/>
    <x v="6"/>
    <n v="-160.96"/>
    <n v="-160.96"/>
    <s v="901460764"/>
    <s v="FIP-WOD 220 kV Trans Line Installations"/>
    <s v="6420"/>
    <s v="West of Devers Upgrade Project"/>
    <s v="8021169"/>
    <s v="Other-Accruals Ord to Ord"/>
  </r>
  <r>
    <s v="901460764- FIP-WOD 220 kV Trans Line Installations"/>
    <n v="2025"/>
    <x v="2"/>
    <s v="2025-03"/>
    <s v="1. DIRECT"/>
    <x v="1"/>
    <x v="1"/>
    <x v="1"/>
    <x v="2"/>
    <n v="14.85"/>
    <n v="14.85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2"/>
    <s v="2025-03"/>
    <s v="1. DIRECT"/>
    <x v="1"/>
    <x v="5"/>
    <x v="1"/>
    <x v="2"/>
    <n v="0.7"/>
    <n v="0.7"/>
    <s v="901460764"/>
    <s v="FIP-WOD 220 kV Trans Line Installations"/>
    <s v="6420"/>
    <s v="West of Devers Upgrade Project"/>
    <s v="8020494"/>
    <s v="Indirct SCM IMM - Order to Order"/>
  </r>
  <r>
    <s v="901460764- FIP-WOD 220 kV Trans Line Installations"/>
    <n v="2025"/>
    <x v="2"/>
    <s v="2025-03"/>
    <s v="1. DIRECT"/>
    <x v="1"/>
    <x v="0"/>
    <x v="0"/>
    <x v="0"/>
    <n v="1660.5900000000001"/>
    <n v="1660.5900000000001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2"/>
    <s v="2025-03"/>
    <s v="2. ALLOCATED"/>
    <x v="2"/>
    <x v="2"/>
    <x v="2"/>
    <x v="3"/>
    <n v="403.62"/>
    <n v="403.62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2"/>
    <s v="2025-03"/>
    <s v="2. ALLOCATED"/>
    <x v="2"/>
    <x v="2"/>
    <x v="2"/>
    <x v="5"/>
    <n v="7722.66"/>
    <n v="7722.66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3"/>
    <s v="2025-04"/>
    <s v="1. DIRECT"/>
    <x v="0"/>
    <x v="6"/>
    <x v="4"/>
    <x v="7"/>
    <n v="-650573"/>
    <n v="-650573"/>
    <s v="901460764"/>
    <s v="FIP-WOD 220 kV Trans Line Installations"/>
    <s v="6420"/>
    <s v="West of Devers Upgrade Project"/>
    <s v="6161061"/>
    <s v="Environmental/Safety Professional Servic"/>
  </r>
  <r>
    <s v="901460764- FIP-WOD 220 kV Trans Line Installations"/>
    <n v="2025"/>
    <x v="3"/>
    <s v="2025-04"/>
    <s v="1. DIRECT"/>
    <x v="0"/>
    <x v="0"/>
    <x v="0"/>
    <x v="0"/>
    <n v="1443.6"/>
    <n v="1443.6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3"/>
    <s v="2025-04"/>
    <s v="1. DIRECT"/>
    <x v="0"/>
    <x v="0"/>
    <x v="0"/>
    <x v="1"/>
    <n v="7218"/>
    <n v="7218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3"/>
    <s v="2025-04"/>
    <s v="1. DIRECT"/>
    <x v="1"/>
    <x v="1"/>
    <x v="1"/>
    <x v="2"/>
    <n v="-868.73"/>
    <n v="-868.73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3"/>
    <s v="2025-04"/>
    <s v="1. DIRECT"/>
    <x v="1"/>
    <x v="7"/>
    <x v="1"/>
    <x v="2"/>
    <n v="-2146.89"/>
    <n v="-2146.89"/>
    <s v="901460764"/>
    <s v="FIP-WOD 220 kV Trans Line Installations"/>
    <s v="6420"/>
    <s v="West of Devers Upgrade Project"/>
    <s v="8050121"/>
    <s v="Procurement Services Chargeback"/>
  </r>
  <r>
    <s v="901460764- FIP-WOD 220 kV Trans Line Installations"/>
    <n v="2025"/>
    <x v="3"/>
    <s v="2025-04"/>
    <s v="1. DIRECT"/>
    <x v="1"/>
    <x v="0"/>
    <x v="0"/>
    <x v="0"/>
    <n v="1407.88"/>
    <n v="1407.88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3"/>
    <s v="2025-04"/>
    <s v="1. DIRECT"/>
    <x v="1"/>
    <x v="0"/>
    <x v="0"/>
    <x v="0"/>
    <n v="-21961.51"/>
    <n v="-21961.51"/>
    <s v="901460764"/>
    <s v="FIP-WOD 220 kV Trans Line Installations"/>
    <s v="6420"/>
    <s v="West of Devers Upgrade Project"/>
    <s v="8050040"/>
    <s v="T&amp;D Summary Trans/Subs Overall Support"/>
  </r>
  <r>
    <s v="901460764- FIP-WOD 220 kV Trans Line Installations"/>
    <n v="2025"/>
    <x v="3"/>
    <s v="2025-04"/>
    <s v="1. DIRECT"/>
    <x v="1"/>
    <x v="0"/>
    <x v="0"/>
    <x v="0"/>
    <n v="-13360.38"/>
    <n v="-13360.38"/>
    <s v="901460764"/>
    <s v="FIP-WOD 220 kV Trans Line Installations"/>
    <s v="6420"/>
    <s v="West of Devers Upgrade Project"/>
    <s v="8050041"/>
    <s v="T&amp;D Sum Business Unit Overall Support"/>
  </r>
  <r>
    <s v="901460764- FIP-WOD 220 kV Trans Line Installations"/>
    <n v="2025"/>
    <x v="3"/>
    <s v="2025-04"/>
    <s v="1. DIRECT"/>
    <x v="1"/>
    <x v="0"/>
    <x v="0"/>
    <x v="0"/>
    <n v="-48827.8"/>
    <n v="-48827.8"/>
    <s v="901460764"/>
    <s v="FIP-WOD 220 kV Trans Line Installations"/>
    <s v="6420"/>
    <s v="West of Devers Upgrade Project"/>
    <s v="8050042"/>
    <s v="T&amp;D Transmission Overall Support"/>
  </r>
  <r>
    <s v="901460764- FIP-WOD 220 kV Trans Line Installations"/>
    <n v="2025"/>
    <x v="3"/>
    <s v="2025-04"/>
    <s v="2. ALLOCATED"/>
    <x v="2"/>
    <x v="2"/>
    <x v="2"/>
    <x v="3"/>
    <n v="-53011.55"/>
    <n v="-53011.55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3"/>
    <s v="2025-04"/>
    <s v="2. ALLOCATED"/>
    <x v="2"/>
    <x v="2"/>
    <x v="2"/>
    <x v="4"/>
    <n v="-0.19"/>
    <n v="-0.19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3"/>
    <s v="2025-04"/>
    <s v="2. ALLOCATED"/>
    <x v="2"/>
    <x v="2"/>
    <x v="2"/>
    <x v="5"/>
    <n v="6183.74"/>
    <n v="6183.74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4"/>
    <s v="2025-05"/>
    <s v="1. DIRECT"/>
    <x v="0"/>
    <x v="0"/>
    <x v="0"/>
    <x v="0"/>
    <n v="3179.2000000000003"/>
    <n v="3179.2000000000003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4"/>
    <s v="2025-05"/>
    <s v="1. DIRECT"/>
    <x v="0"/>
    <x v="0"/>
    <x v="0"/>
    <x v="0"/>
    <n v="635.84"/>
    <n v="635.84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4"/>
    <s v="2025-05"/>
    <s v="1. DIRECT"/>
    <x v="1"/>
    <x v="1"/>
    <x v="1"/>
    <x v="2"/>
    <n v="16.010000000000002"/>
    <n v="16.010000000000002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4"/>
    <s v="2025-05"/>
    <s v="1. DIRECT"/>
    <x v="1"/>
    <x v="0"/>
    <x v="0"/>
    <x v="0"/>
    <n v="2304.46"/>
    <n v="2304.46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4"/>
    <s v="2025-05"/>
    <s v="2. ALLOCATED"/>
    <x v="2"/>
    <x v="2"/>
    <x v="2"/>
    <x v="3"/>
    <n v="326.70999999999998"/>
    <n v="326.70999999999998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4"/>
    <s v="2025-05"/>
    <s v="2. ALLOCATED"/>
    <x v="2"/>
    <x v="2"/>
    <x v="2"/>
    <x v="4"/>
    <n v="0.15"/>
    <n v="0.15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4"/>
    <s v="2025-05"/>
    <s v="2. ALLOCATED"/>
    <x v="2"/>
    <x v="2"/>
    <x v="2"/>
    <x v="5"/>
    <n v="3382.15"/>
    <n v="3382.15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5"/>
    <s v="2025-06"/>
    <s v="1. DIRECT"/>
    <x v="0"/>
    <x v="0"/>
    <x v="0"/>
    <x v="0"/>
    <n v="2122.7200000000003"/>
    <n v="2122.7200000000003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5"/>
    <s v="2025-06"/>
    <s v="1. DIRECT"/>
    <x v="0"/>
    <x v="0"/>
    <x v="0"/>
    <x v="0"/>
    <n v="57.870000000000005"/>
    <n v="57.870000000000005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5"/>
    <s v="2025-06"/>
    <s v="1. DIRECT"/>
    <x v="1"/>
    <x v="1"/>
    <x v="1"/>
    <x v="2"/>
    <n v="4.08"/>
    <n v="4.08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5"/>
    <s v="2025-06"/>
    <s v="1. DIRECT"/>
    <x v="1"/>
    <x v="0"/>
    <x v="0"/>
    <x v="0"/>
    <n v="148.01"/>
    <n v="148.01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5"/>
    <s v="2025-06"/>
    <s v="2. ALLOCATED"/>
    <x v="2"/>
    <x v="2"/>
    <x v="2"/>
    <x v="3"/>
    <n v="106.92"/>
    <n v="106.92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5"/>
    <s v="2025-06"/>
    <s v="2. ALLOCATED"/>
    <x v="2"/>
    <x v="2"/>
    <x v="2"/>
    <x v="4"/>
    <n v="0.39"/>
    <n v="0.39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5"/>
    <s v="2025-06"/>
    <s v="2. ALLOCATED"/>
    <x v="2"/>
    <x v="2"/>
    <x v="2"/>
    <x v="5"/>
    <n v="1394.91"/>
    <n v="1394.91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6"/>
    <s v="2025-07"/>
    <s v="1. DIRECT"/>
    <x v="0"/>
    <x v="8"/>
    <x v="0"/>
    <x v="0"/>
    <n v="4.03"/>
    <n v="4.03"/>
    <s v="901460764"/>
    <s v="FIP-WOD 220 kV Trans Line Installations"/>
    <s v="6420"/>
    <s v="West of Devers Upgrade Project"/>
    <s v="8010008"/>
    <s v="Engineer, Design, Drafting"/>
  </r>
  <r>
    <s v="901460764- FIP-WOD 220 kV Trans Line Installations"/>
    <n v="2025"/>
    <x v="6"/>
    <s v="2025-07"/>
    <s v="1. DIRECT"/>
    <x v="0"/>
    <x v="8"/>
    <x v="0"/>
    <x v="0"/>
    <n v="283.12"/>
    <n v="283.12"/>
    <s v="901460764"/>
    <s v="FIP-WOD 220 kV Trans Line Installations"/>
    <s v="6420"/>
    <s v="West of Devers Upgrade Project"/>
    <s v="8010008"/>
    <s v="Engineer, Design, Drafting"/>
  </r>
  <r>
    <s v="901460764- FIP-WOD 220 kV Trans Line Installations"/>
    <n v="2025"/>
    <x v="6"/>
    <s v="2025-07"/>
    <s v="1. DIRECT"/>
    <x v="0"/>
    <x v="0"/>
    <x v="0"/>
    <x v="0"/>
    <n v="112.67"/>
    <n v="112.67"/>
    <s v="901460764"/>
    <s v="FIP-WOD 220 kV Trans Line Installations"/>
    <s v="6420"/>
    <s v="West of Devers Upgrade Project"/>
    <s v="8010099"/>
    <s v="Labor Accrual"/>
  </r>
  <r>
    <s v="901460764- FIP-WOD 220 kV Trans Line Installations"/>
    <n v="2025"/>
    <x v="6"/>
    <s v="2025-07"/>
    <s v="1. DIRECT"/>
    <x v="0"/>
    <x v="0"/>
    <x v="0"/>
    <x v="0"/>
    <n v="4916.38"/>
    <n v="4916.38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6"/>
    <s v="2025-07"/>
    <s v="1. DIRECT"/>
    <x v="0"/>
    <x v="0"/>
    <x v="0"/>
    <x v="0"/>
    <n v="983.27"/>
    <n v="983.27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6"/>
    <s v="2025-07"/>
    <s v="1. DIRECT"/>
    <x v="0"/>
    <x v="9"/>
    <x v="3"/>
    <x v="8"/>
    <n v="11229"/>
    <n v="11229"/>
    <s v="901460764"/>
    <s v="FIP-WOD 220 kV Trans Line Installations"/>
    <s v="6420"/>
    <s v="West of Devers Upgrade Project"/>
    <s v="8020219"/>
    <s v="Other - Accruals IO-BA"/>
  </r>
  <r>
    <s v="901460764- FIP-WOD 220 kV Trans Line Installations"/>
    <n v="2025"/>
    <x v="6"/>
    <s v="2025-07"/>
    <s v="1. DIRECT"/>
    <x v="0"/>
    <x v="3"/>
    <x v="3"/>
    <x v="6"/>
    <n v="160.96"/>
    <n v="160.96"/>
    <s v="901460764"/>
    <s v="FIP-WOD 220 kV Trans Line Installations"/>
    <s v="6420"/>
    <s v="West of Devers Upgrade Project"/>
    <s v="8021169"/>
    <s v="Other-Accruals Ord to Ord"/>
  </r>
  <r>
    <s v="901460764- FIP-WOD 220 kV Trans Line Installations"/>
    <n v="2025"/>
    <x v="6"/>
    <s v="2025-07"/>
    <s v="1. DIRECT"/>
    <x v="1"/>
    <x v="1"/>
    <x v="1"/>
    <x v="2"/>
    <n v="125.61"/>
    <n v="125.61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6"/>
    <s v="2025-07"/>
    <s v="1. DIRECT"/>
    <x v="1"/>
    <x v="7"/>
    <x v="1"/>
    <x v="2"/>
    <n v="1008.04"/>
    <n v="1008.04"/>
    <s v="901460764"/>
    <s v="FIP-WOD 220 kV Trans Line Installations"/>
    <s v="6420"/>
    <s v="West of Devers Upgrade Project"/>
    <s v="8020208"/>
    <s v="Labor Other Earnings - IO BA"/>
  </r>
  <r>
    <s v="901460764- FIP-WOD 220 kV Trans Line Installations"/>
    <n v="2025"/>
    <x v="6"/>
    <s v="2025-07"/>
    <s v="1. DIRECT"/>
    <x v="1"/>
    <x v="7"/>
    <x v="1"/>
    <x v="2"/>
    <n v="190.63"/>
    <n v="190.63"/>
    <s v="901460764"/>
    <s v="FIP-WOD 220 kV Trans Line Installations"/>
    <s v="6420"/>
    <s v="West of Devers Upgrade Project"/>
    <s v="8020454"/>
    <s v="Indirect SCM IMM - IO BA"/>
  </r>
  <r>
    <s v="901460764- FIP-WOD 220 kV Trans Line Installations"/>
    <n v="2025"/>
    <x v="6"/>
    <s v="2025-07"/>
    <s v="1. DIRECT"/>
    <x v="1"/>
    <x v="7"/>
    <x v="1"/>
    <x v="9"/>
    <n v="5040.22"/>
    <n v="5040.22"/>
    <s v="901460764"/>
    <s v="FIP-WOD 220 kV Trans Line Installations"/>
    <s v="6420"/>
    <s v="West of Devers Upgrade Project"/>
    <s v="8020200"/>
    <s v="Labor Normal Time - IO BA"/>
  </r>
  <r>
    <s v="901460764- FIP-WOD 220 kV Trans Line Installations"/>
    <n v="2025"/>
    <x v="6"/>
    <s v="2025-07"/>
    <s v="1. DIRECT"/>
    <x v="1"/>
    <x v="7"/>
    <x v="1"/>
    <x v="9"/>
    <n v="73319.820000000007"/>
    <n v="73319.820000000007"/>
    <s v="901460764"/>
    <s v="FIP-WOD 220 kV Trans Line Installations"/>
    <s v="6420"/>
    <s v="West of Devers Upgrade Project"/>
    <s v="8020211"/>
    <s v="Con - Consults/Prof Srvcs/Out IO BA"/>
  </r>
  <r>
    <s v="901460764- FIP-WOD 220 kV Trans Line Installations"/>
    <n v="2025"/>
    <x v="6"/>
    <s v="2025-07"/>
    <s v="1. DIRECT"/>
    <x v="1"/>
    <x v="0"/>
    <x v="0"/>
    <x v="0"/>
    <n v="1556.5700000000002"/>
    <n v="1556.5700000000002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6"/>
    <s v="2025-07"/>
    <s v="1. DIRECT"/>
    <x v="1"/>
    <x v="0"/>
    <x v="0"/>
    <x v="0"/>
    <n v="79.959999999999994"/>
    <n v="79.959999999999994"/>
    <s v="901460764"/>
    <s v="FIP-WOD 220 kV Trans Line Installations"/>
    <s v="6420"/>
    <s v="West of Devers Upgrade Project"/>
    <s v="8030010"/>
    <s v="OH Paid Absence"/>
  </r>
  <r>
    <s v="901460764- FIP-WOD 220 kV Trans Line Installations"/>
    <n v="2025"/>
    <x v="6"/>
    <s v="2025-07"/>
    <s v="1. DIRECT"/>
    <x v="1"/>
    <x v="0"/>
    <x v="0"/>
    <x v="0"/>
    <n v="27.91"/>
    <n v="27.91"/>
    <s v="901460764"/>
    <s v="FIP-WOD 220 kV Trans Line Installations"/>
    <s v="6420"/>
    <s v="West of Devers Upgrade Project"/>
    <s v="8050035"/>
    <s v="OH Tool Expenses TDBU"/>
  </r>
  <r>
    <s v="901460764- FIP-WOD 220 kV Trans Line Installations"/>
    <n v="2025"/>
    <x v="6"/>
    <s v="2025-07"/>
    <s v="1. DIRECT"/>
    <x v="1"/>
    <x v="0"/>
    <x v="0"/>
    <x v="0"/>
    <n v="15.01"/>
    <n v="15.01"/>
    <s v="901460764"/>
    <s v="FIP-WOD 220 kV Trans Line Installations"/>
    <s v="6420"/>
    <s v="West of Devers Upgrade Project"/>
    <s v="8050040"/>
    <s v="T&amp;D Summary Trans/Subs Overall Support"/>
  </r>
  <r>
    <s v="901460764- FIP-WOD 220 kV Trans Line Installations"/>
    <n v="2025"/>
    <x v="6"/>
    <s v="2025-07"/>
    <s v="1. DIRECT"/>
    <x v="1"/>
    <x v="0"/>
    <x v="0"/>
    <x v="0"/>
    <n v="15.09"/>
    <n v="15.09"/>
    <s v="901460764"/>
    <s v="FIP-WOD 220 kV Trans Line Installations"/>
    <s v="6420"/>
    <s v="West of Devers Upgrade Project"/>
    <s v="8050041"/>
    <s v="T&amp;D Sum Business Unit Overall Support"/>
  </r>
  <r>
    <s v="901460764- FIP-WOD 220 kV Trans Line Installations"/>
    <n v="2025"/>
    <x v="6"/>
    <s v="2025-07"/>
    <s v="1. DIRECT"/>
    <x v="1"/>
    <x v="0"/>
    <x v="0"/>
    <x v="0"/>
    <n v="68.569999999999993"/>
    <n v="68.569999999999993"/>
    <s v="901460764"/>
    <s v="FIP-WOD 220 kV Trans Line Installations"/>
    <s v="6420"/>
    <s v="West of Devers Upgrade Project"/>
    <s v="8050042"/>
    <s v="T&amp;D Transmission Overall Support"/>
  </r>
  <r>
    <s v="901460764- FIP-WOD 220 kV Trans Line Installations"/>
    <n v="2025"/>
    <x v="6"/>
    <s v="2025-07"/>
    <s v="2. ALLOCATED"/>
    <x v="2"/>
    <x v="2"/>
    <x v="2"/>
    <x v="3"/>
    <n v="4190.0200000000004"/>
    <n v="4190.0200000000004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6"/>
    <s v="2025-07"/>
    <s v="2. ALLOCATED"/>
    <x v="2"/>
    <x v="2"/>
    <x v="2"/>
    <x v="4"/>
    <n v="1.43"/>
    <n v="1.43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6"/>
    <s v="2025-07"/>
    <s v="2. ALLOCATED"/>
    <x v="2"/>
    <x v="2"/>
    <x v="2"/>
    <x v="5"/>
    <n v="9937.0300000000007"/>
    <n v="9937.0300000000007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7"/>
    <s v="2025-08"/>
    <s v="1. DIRECT"/>
    <x v="0"/>
    <x v="4"/>
    <x v="4"/>
    <x v="7"/>
    <n v="160.96"/>
    <n v="160.96"/>
    <s v="901460764"/>
    <s v="FIP-WOD 220 kV Trans Line Installations"/>
    <s v="6420"/>
    <s v="West of Devers Upgrade Project"/>
    <s v="8020081"/>
    <s v="Con - Consults/Prof Srvcs/Out Ord to Ord"/>
  </r>
  <r>
    <s v="901460764- FIP-WOD 220 kV Trans Line Installations"/>
    <n v="2025"/>
    <x v="7"/>
    <s v="2025-08"/>
    <s v="1. DIRECT"/>
    <x v="0"/>
    <x v="0"/>
    <x v="0"/>
    <x v="0"/>
    <n v="-112.67"/>
    <n v="-112.67"/>
    <s v="901460764"/>
    <s v="FIP-WOD 220 kV Trans Line Installations"/>
    <s v="6420"/>
    <s v="West of Devers Upgrade Project"/>
    <s v="8010099"/>
    <s v="Labor Accrual"/>
  </r>
  <r>
    <s v="901460764- FIP-WOD 220 kV Trans Line Installations"/>
    <n v="2025"/>
    <x v="7"/>
    <s v="2025-08"/>
    <s v="1. DIRECT"/>
    <x v="0"/>
    <x v="0"/>
    <x v="0"/>
    <x v="0"/>
    <n v="2799.74"/>
    <n v="2799.74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7"/>
    <s v="2025-08"/>
    <s v="1. DIRECT"/>
    <x v="0"/>
    <x v="0"/>
    <x v="0"/>
    <x v="0"/>
    <n v="559.96"/>
    <n v="559.96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7"/>
    <s v="2025-08"/>
    <s v="1. DIRECT"/>
    <x v="0"/>
    <x v="9"/>
    <x v="3"/>
    <x v="8"/>
    <n v="-64658"/>
    <n v="-64658"/>
    <s v="901460764"/>
    <s v="FIP-WOD 220 kV Trans Line Installations"/>
    <s v="6420"/>
    <s v="West of Devers Upgrade Project"/>
    <s v="8020219"/>
    <s v="Other - Accruals IO-BA"/>
  </r>
  <r>
    <s v="901460764- FIP-WOD 220 kV Trans Line Installations"/>
    <n v="2025"/>
    <x v="7"/>
    <s v="2025-08"/>
    <s v="1. DIRECT"/>
    <x v="1"/>
    <x v="1"/>
    <x v="1"/>
    <x v="2"/>
    <n v="124.88"/>
    <n v="124.88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7"/>
    <s v="2025-08"/>
    <s v="1. DIRECT"/>
    <x v="1"/>
    <x v="7"/>
    <x v="1"/>
    <x v="2"/>
    <n v="3689.38"/>
    <n v="3689.38"/>
    <s v="901460764"/>
    <s v="FIP-WOD 220 kV Trans Line Installations"/>
    <s v="6420"/>
    <s v="West of Devers Upgrade Project"/>
    <s v="8020200"/>
    <s v="Labor Normal Time - IO BA"/>
  </r>
  <r>
    <s v="901460764- FIP-WOD 220 kV Trans Line Installations"/>
    <n v="2025"/>
    <x v="7"/>
    <s v="2025-08"/>
    <s v="1. DIRECT"/>
    <x v="1"/>
    <x v="7"/>
    <x v="1"/>
    <x v="2"/>
    <n v="737.88"/>
    <n v="737.88"/>
    <s v="901460764"/>
    <s v="FIP-WOD 220 kV Trans Line Installations"/>
    <s v="6420"/>
    <s v="West of Devers Upgrade Project"/>
    <s v="8020208"/>
    <s v="Labor Other Earnings - IO BA"/>
  </r>
  <r>
    <s v="901460764- FIP-WOD 220 kV Trans Line Installations"/>
    <n v="2025"/>
    <x v="7"/>
    <s v="2025-08"/>
    <s v="1. DIRECT"/>
    <x v="1"/>
    <x v="7"/>
    <x v="1"/>
    <x v="2"/>
    <n v="178.8"/>
    <n v="178.8"/>
    <s v="901460764"/>
    <s v="FIP-WOD 220 kV Trans Line Installations"/>
    <s v="6420"/>
    <s v="West of Devers Upgrade Project"/>
    <s v="8020454"/>
    <s v="Indirect SCM IMM - IO BA"/>
  </r>
  <r>
    <s v="901460764- FIP-WOD 220 kV Trans Line Installations"/>
    <n v="2025"/>
    <x v="7"/>
    <s v="2025-08"/>
    <s v="1. DIRECT"/>
    <x v="1"/>
    <x v="7"/>
    <x v="1"/>
    <x v="9"/>
    <n v="68769.87"/>
    <n v="68769.87"/>
    <s v="901460764"/>
    <s v="FIP-WOD 220 kV Trans Line Installations"/>
    <s v="6420"/>
    <s v="West of Devers Upgrade Project"/>
    <s v="8020211"/>
    <s v="Con - Consults/Prof Srvcs/Out IO BA"/>
  </r>
  <r>
    <s v="901460764- FIP-WOD 220 kV Trans Line Installations"/>
    <n v="2025"/>
    <x v="7"/>
    <s v="2025-08"/>
    <s v="1. DIRECT"/>
    <x v="1"/>
    <x v="5"/>
    <x v="1"/>
    <x v="2"/>
    <n v="0.42"/>
    <n v="0.42"/>
    <s v="901460764"/>
    <s v="FIP-WOD 220 kV Trans Line Installations"/>
    <s v="6420"/>
    <s v="West of Devers Upgrade Project"/>
    <s v="8020494"/>
    <s v="Indirct SCM IMM - Order to Order"/>
  </r>
  <r>
    <s v="901460764- FIP-WOD 220 kV Trans Line Installations"/>
    <n v="2025"/>
    <x v="7"/>
    <s v="2025-08"/>
    <s v="1. DIRECT"/>
    <x v="1"/>
    <x v="0"/>
    <x v="0"/>
    <x v="0"/>
    <n v="886.70999999999992"/>
    <n v="886.70999999999992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7"/>
    <s v="2025-08"/>
    <s v="1. DIRECT"/>
    <x v="1"/>
    <x v="0"/>
    <x v="0"/>
    <x v="0"/>
    <n v="-22.53"/>
    <n v="-22.53"/>
    <s v="901460764"/>
    <s v="FIP-WOD 220 kV Trans Line Installations"/>
    <s v="6420"/>
    <s v="West of Devers Upgrade Project"/>
    <s v="8030010"/>
    <s v="OH Paid Absence"/>
  </r>
  <r>
    <s v="901460764- FIP-WOD 220 kV Trans Line Installations"/>
    <n v="2025"/>
    <x v="7"/>
    <s v="2025-08"/>
    <s v="1. DIRECT"/>
    <x v="1"/>
    <x v="0"/>
    <x v="0"/>
    <x v="0"/>
    <n v="-6.83"/>
    <n v="-6.83"/>
    <s v="901460764"/>
    <s v="FIP-WOD 220 kV Trans Line Installations"/>
    <s v="6420"/>
    <s v="West of Devers Upgrade Project"/>
    <s v="8050035"/>
    <s v="OH Tool Expenses TDBU"/>
  </r>
  <r>
    <s v="901460764- FIP-WOD 220 kV Trans Line Installations"/>
    <n v="2025"/>
    <x v="7"/>
    <s v="2025-08"/>
    <s v="1. DIRECT"/>
    <x v="1"/>
    <x v="0"/>
    <x v="0"/>
    <x v="0"/>
    <n v="-4"/>
    <n v="-4"/>
    <s v="901460764"/>
    <s v="FIP-WOD 220 kV Trans Line Installations"/>
    <s v="6420"/>
    <s v="West of Devers Upgrade Project"/>
    <s v="8050040"/>
    <s v="T&amp;D Summary Trans/Subs Overall Support"/>
  </r>
  <r>
    <s v="901460764- FIP-WOD 220 kV Trans Line Installations"/>
    <n v="2025"/>
    <x v="7"/>
    <s v="2025-08"/>
    <s v="1. DIRECT"/>
    <x v="1"/>
    <x v="0"/>
    <x v="0"/>
    <x v="0"/>
    <n v="-4.7300000000000004"/>
    <n v="-4.7300000000000004"/>
    <s v="901460764"/>
    <s v="FIP-WOD 220 kV Trans Line Installations"/>
    <s v="6420"/>
    <s v="West of Devers Upgrade Project"/>
    <s v="8050041"/>
    <s v="T&amp;D Sum Business Unit Overall Support"/>
  </r>
  <r>
    <s v="901460764- FIP-WOD 220 kV Trans Line Installations"/>
    <n v="2025"/>
    <x v="7"/>
    <s v="2025-08"/>
    <s v="1. DIRECT"/>
    <x v="1"/>
    <x v="0"/>
    <x v="0"/>
    <x v="0"/>
    <n v="-18.920000000000002"/>
    <n v="-18.920000000000002"/>
    <s v="901460764"/>
    <s v="FIP-WOD 220 kV Trans Line Installations"/>
    <s v="6420"/>
    <s v="West of Devers Upgrade Project"/>
    <s v="8050042"/>
    <s v="T&amp;D Transmission Overall Support"/>
  </r>
  <r>
    <s v="901460764- FIP-WOD 220 kV Trans Line Installations"/>
    <n v="2025"/>
    <x v="7"/>
    <s v="2025-08"/>
    <s v="2. ALLOCATED"/>
    <x v="2"/>
    <x v="2"/>
    <x v="2"/>
    <x v="3"/>
    <n v="3961.26"/>
    <n v="3961.26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7"/>
    <s v="2025-08"/>
    <s v="2. ALLOCATED"/>
    <x v="2"/>
    <x v="2"/>
    <x v="2"/>
    <x v="4"/>
    <n v="0.55000000000000004"/>
    <n v="0.55000000000000004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7"/>
    <s v="2025-08"/>
    <s v="2. ALLOCATED"/>
    <x v="2"/>
    <x v="2"/>
    <x v="2"/>
    <x v="5"/>
    <n v="5041.46"/>
    <n v="5041.46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8"/>
    <s v="2025-09"/>
    <s v="1. DIRECT"/>
    <x v="0"/>
    <x v="8"/>
    <x v="0"/>
    <x v="0"/>
    <n v="0"/>
    <n v="0"/>
    <s v="901460764"/>
    <s v="FIP-WOD 220 kV Trans Line Installations"/>
    <s v="6420"/>
    <s v="West of Devers Upgrade Project"/>
    <s v="8010008"/>
    <s v="Engineer, Design, Drafting"/>
  </r>
  <r>
    <s v="901460764- FIP-WOD 220 kV Trans Line Installations"/>
    <n v="2025"/>
    <x v="8"/>
    <s v="2025-09"/>
    <s v="1. DIRECT"/>
    <x v="0"/>
    <x v="8"/>
    <x v="0"/>
    <x v="0"/>
    <n v="188.48"/>
    <n v="188.48"/>
    <s v="901460764"/>
    <s v="FIP-WOD 220 kV Trans Line Installations"/>
    <s v="6420"/>
    <s v="West of Devers Upgrade Project"/>
    <s v="8010008"/>
    <s v="Engineer, Design, Drafting"/>
  </r>
  <r>
    <s v="901460764- FIP-WOD 220 kV Trans Line Installations"/>
    <n v="2025"/>
    <x v="8"/>
    <s v="2025-09"/>
    <s v="1. DIRECT"/>
    <x v="0"/>
    <x v="0"/>
    <x v="0"/>
    <x v="0"/>
    <n v="3731.6"/>
    <n v="3731.6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8"/>
    <s v="2025-09"/>
    <s v="1. DIRECT"/>
    <x v="0"/>
    <x v="0"/>
    <x v="0"/>
    <x v="0"/>
    <n v="746.31999999999994"/>
    <n v="746.31999999999994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8"/>
    <s v="2025-09"/>
    <s v="1. DIRECT"/>
    <x v="0"/>
    <x v="9"/>
    <x v="3"/>
    <x v="8"/>
    <n v="73429"/>
    <n v="73429"/>
    <s v="901460764"/>
    <s v="FIP-WOD 220 kV Trans Line Installations"/>
    <s v="6420"/>
    <s v="West of Devers Upgrade Project"/>
    <s v="8020219"/>
    <s v="Other - Accruals IO-BA"/>
  </r>
  <r>
    <s v="901460764- FIP-WOD 220 kV Trans Line Installations"/>
    <n v="2025"/>
    <x v="8"/>
    <s v="2025-09"/>
    <s v="1. DIRECT"/>
    <x v="0"/>
    <x v="3"/>
    <x v="3"/>
    <x v="6"/>
    <n v="-160.96"/>
    <n v="-160.96"/>
    <s v="901460764"/>
    <s v="FIP-WOD 220 kV Trans Line Installations"/>
    <s v="6420"/>
    <s v="West of Devers Upgrade Project"/>
    <s v="8021169"/>
    <s v="Other-Accruals Ord to Ord"/>
  </r>
  <r>
    <s v="901460764- FIP-WOD 220 kV Trans Line Installations"/>
    <n v="2025"/>
    <x v="8"/>
    <s v="2025-09"/>
    <s v="1. DIRECT"/>
    <x v="1"/>
    <x v="1"/>
    <x v="1"/>
    <x v="2"/>
    <n v="67.510000000000005"/>
    <n v="67.510000000000005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8"/>
    <s v="2025-09"/>
    <s v="1. DIRECT"/>
    <x v="1"/>
    <x v="7"/>
    <x v="1"/>
    <x v="2"/>
    <n v="1472.8"/>
    <n v="1472.8"/>
    <s v="901460764"/>
    <s v="FIP-WOD 220 kV Trans Line Installations"/>
    <s v="6420"/>
    <s v="West of Devers Upgrade Project"/>
    <s v="8020200"/>
    <s v="Labor Normal Time - IO BA"/>
  </r>
  <r>
    <s v="901460764- FIP-WOD 220 kV Trans Line Installations"/>
    <n v="2025"/>
    <x v="8"/>
    <s v="2025-09"/>
    <s v="1. DIRECT"/>
    <x v="1"/>
    <x v="7"/>
    <x v="1"/>
    <x v="2"/>
    <n v="294.56"/>
    <n v="294.56"/>
    <s v="901460764"/>
    <s v="FIP-WOD 220 kV Trans Line Installations"/>
    <s v="6420"/>
    <s v="West of Devers Upgrade Project"/>
    <s v="8020208"/>
    <s v="Labor Other Earnings - IO BA"/>
  </r>
  <r>
    <s v="901460764- FIP-WOD 220 kV Trans Line Installations"/>
    <n v="2025"/>
    <x v="8"/>
    <s v="2025-09"/>
    <s v="1. DIRECT"/>
    <x v="1"/>
    <x v="7"/>
    <x v="1"/>
    <x v="2"/>
    <n v="114.15"/>
    <n v="114.15"/>
    <s v="901460764"/>
    <s v="FIP-WOD 220 kV Trans Line Installations"/>
    <s v="6420"/>
    <s v="West of Devers Upgrade Project"/>
    <s v="8020454"/>
    <s v="Indirect SCM IMM - IO BA"/>
  </r>
  <r>
    <s v="901460764- FIP-WOD 220 kV Trans Line Installations"/>
    <n v="2025"/>
    <x v="8"/>
    <s v="2025-09"/>
    <s v="1. DIRECT"/>
    <x v="1"/>
    <x v="7"/>
    <x v="1"/>
    <x v="9"/>
    <n v="43902.9"/>
    <n v="43902.9"/>
    <s v="901460764"/>
    <s v="FIP-WOD 220 kV Trans Line Installations"/>
    <s v="6420"/>
    <s v="West of Devers Upgrade Project"/>
    <s v="8020211"/>
    <s v="Con - Consults/Prof Srvcs/Out IO BA"/>
  </r>
  <r>
    <s v="901460764- FIP-WOD 220 kV Trans Line Installations"/>
    <n v="2025"/>
    <x v="8"/>
    <s v="2025-09"/>
    <s v="1. DIRECT"/>
    <x v="1"/>
    <x v="0"/>
    <x v="0"/>
    <x v="0"/>
    <n v="811.6"/>
    <n v="811.6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8"/>
    <s v="2025-09"/>
    <s v="1. DIRECT"/>
    <x v="1"/>
    <x v="0"/>
    <x v="0"/>
    <x v="0"/>
    <n v="37.700000000000003"/>
    <n v="37.700000000000003"/>
    <s v="901460764"/>
    <s v="FIP-WOD 220 kV Trans Line Installations"/>
    <s v="6420"/>
    <s v="West of Devers Upgrade Project"/>
    <s v="8030010"/>
    <s v="OH Paid Absence"/>
  </r>
  <r>
    <s v="901460764- FIP-WOD 220 kV Trans Line Installations"/>
    <n v="2025"/>
    <x v="8"/>
    <s v="2025-09"/>
    <s v="1. DIRECT"/>
    <x v="1"/>
    <x v="0"/>
    <x v="0"/>
    <x v="0"/>
    <n v="6.33"/>
    <n v="6.33"/>
    <s v="901460764"/>
    <s v="FIP-WOD 220 kV Trans Line Installations"/>
    <s v="6420"/>
    <s v="West of Devers Upgrade Project"/>
    <s v="8050035"/>
    <s v="OH Tool Expenses TDBU"/>
  </r>
  <r>
    <s v="901460764- FIP-WOD 220 kV Trans Line Installations"/>
    <n v="2025"/>
    <x v="8"/>
    <s v="2025-09"/>
    <s v="1. DIRECT"/>
    <x v="1"/>
    <x v="0"/>
    <x v="0"/>
    <x v="0"/>
    <n v="5.04"/>
    <n v="5.04"/>
    <s v="901460764"/>
    <s v="FIP-WOD 220 kV Trans Line Installations"/>
    <s v="6420"/>
    <s v="West of Devers Upgrade Project"/>
    <s v="8050040"/>
    <s v="T&amp;D Summary Trans/Subs Overall Support"/>
  </r>
  <r>
    <s v="901460764- FIP-WOD 220 kV Trans Line Installations"/>
    <n v="2025"/>
    <x v="8"/>
    <s v="2025-09"/>
    <s v="1. DIRECT"/>
    <x v="1"/>
    <x v="0"/>
    <x v="0"/>
    <x v="0"/>
    <n v="7.04"/>
    <n v="7.04"/>
    <s v="901460764"/>
    <s v="FIP-WOD 220 kV Trans Line Installations"/>
    <s v="6420"/>
    <s v="West of Devers Upgrade Project"/>
    <s v="8050041"/>
    <s v="T&amp;D Sum Business Unit Overall Support"/>
  </r>
  <r>
    <s v="901460764- FIP-WOD 220 kV Trans Line Installations"/>
    <n v="2025"/>
    <x v="8"/>
    <s v="2025-09"/>
    <s v="1. DIRECT"/>
    <x v="1"/>
    <x v="0"/>
    <x v="0"/>
    <x v="0"/>
    <n v="22.52"/>
    <n v="22.52"/>
    <s v="901460764"/>
    <s v="FIP-WOD 220 kV Trans Line Installations"/>
    <s v="6420"/>
    <s v="West of Devers Upgrade Project"/>
    <s v="8050042"/>
    <s v="T&amp;D Transmission Overall Support"/>
  </r>
  <r>
    <s v="901460764- FIP-WOD 220 kV Trans Line Installations"/>
    <n v="2025"/>
    <x v="8"/>
    <s v="2025-09"/>
    <s v="2. ALLOCATED"/>
    <x v="2"/>
    <x v="2"/>
    <x v="2"/>
    <x v="3"/>
    <n v="4074.48"/>
    <n v="4074.48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8"/>
    <s v="2025-09"/>
    <s v="2. ALLOCATED"/>
    <x v="2"/>
    <x v="2"/>
    <x v="2"/>
    <x v="4"/>
    <n v="0.02"/>
    <n v="0.02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8"/>
    <s v="2025-09"/>
    <s v="2. ALLOCATED"/>
    <x v="2"/>
    <x v="2"/>
    <x v="2"/>
    <x v="5"/>
    <n v="7074.52"/>
    <n v="7074.52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9"/>
    <s v="2025-10"/>
    <s v="1. DIRECT"/>
    <x v="0"/>
    <x v="4"/>
    <x v="4"/>
    <x v="7"/>
    <n v="160.96"/>
    <n v="160.96"/>
    <s v="901460764"/>
    <s v="FIP-WOD 220 kV Trans Line Installations"/>
    <s v="6420"/>
    <s v="West of Devers Upgrade Project"/>
    <s v="8020081"/>
    <s v="Con - Consults/Prof Srvcs/Out Ord to Ord"/>
  </r>
  <r>
    <s v="901460764- FIP-WOD 220 kV Trans Line Installations"/>
    <n v="2025"/>
    <x v="9"/>
    <s v="2025-10"/>
    <s v="1. DIRECT"/>
    <x v="0"/>
    <x v="8"/>
    <x v="0"/>
    <x v="0"/>
    <n v="-8.25"/>
    <n v="-8.25"/>
    <s v="901460764"/>
    <s v="FIP-WOD 220 kV Trans Line Installations"/>
    <s v="6420"/>
    <s v="West of Devers Upgrade Project"/>
    <s v="8010008"/>
    <s v="Engineer, Design, Drafting"/>
  </r>
  <r>
    <s v="901460764- FIP-WOD 220 kV Trans Line Installations"/>
    <n v="2025"/>
    <x v="9"/>
    <s v="2025-10"/>
    <s v="1. DIRECT"/>
    <x v="0"/>
    <x v="8"/>
    <x v="0"/>
    <x v="0"/>
    <n v="942.40000000000009"/>
    <n v="942.40000000000009"/>
    <s v="901460764"/>
    <s v="FIP-WOD 220 kV Trans Line Installations"/>
    <s v="6420"/>
    <s v="West of Devers Upgrade Project"/>
    <s v="8010008"/>
    <s v="Engineer, Design, Drafting"/>
  </r>
  <r>
    <s v="901460764- FIP-WOD 220 kV Trans Line Installations"/>
    <n v="2025"/>
    <x v="9"/>
    <s v="2025-10"/>
    <s v="1. DIRECT"/>
    <x v="0"/>
    <x v="8"/>
    <x v="0"/>
    <x v="0"/>
    <n v="242.33"/>
    <n v="242.33"/>
    <s v="901460764"/>
    <s v="FIP-WOD 220 kV Trans Line Installations"/>
    <s v="6420"/>
    <s v="West of Devers Upgrade Project"/>
    <s v="8010008"/>
    <s v="Engineer, Design, Drafting"/>
  </r>
  <r>
    <s v="901460764- FIP-WOD 220 kV Trans Line Installations"/>
    <n v="2025"/>
    <x v="9"/>
    <s v="2025-10"/>
    <s v="1. DIRECT"/>
    <x v="0"/>
    <x v="8"/>
    <x v="0"/>
    <x v="0"/>
    <n v="352.87"/>
    <n v="352.87"/>
    <s v="901460764"/>
    <s v="FIP-WOD 220 kV Trans Line Installations"/>
    <s v="6420"/>
    <s v="West of Devers Upgrade Project"/>
    <s v="8010008"/>
    <s v="Engineer, Design, Drafting"/>
  </r>
  <r>
    <s v="901460764- FIP-WOD 220 kV Trans Line Installations"/>
    <n v="2025"/>
    <x v="9"/>
    <s v="2025-10"/>
    <s v="1. DIRECT"/>
    <x v="0"/>
    <x v="0"/>
    <x v="0"/>
    <x v="0"/>
    <n v="24.22"/>
    <n v="24.22"/>
    <s v="901460764"/>
    <s v="FIP-WOD 220 kV Trans Line Installations"/>
    <s v="6420"/>
    <s v="West of Devers Upgrade Project"/>
    <s v="8010099"/>
    <s v="Labor Accrual"/>
  </r>
  <r>
    <s v="901460764- FIP-WOD 220 kV Trans Line Installations"/>
    <n v="2025"/>
    <x v="9"/>
    <s v="2025-10"/>
    <s v="1. DIRECT"/>
    <x v="0"/>
    <x v="0"/>
    <x v="0"/>
    <x v="0"/>
    <n v="4469.2499999999991"/>
    <n v="4469.2499999999991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9"/>
    <s v="2025-10"/>
    <s v="1. DIRECT"/>
    <x v="0"/>
    <x v="0"/>
    <x v="0"/>
    <x v="0"/>
    <n v="893.84"/>
    <n v="893.84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9"/>
    <s v="2025-10"/>
    <s v="1. DIRECT"/>
    <x v="0"/>
    <x v="9"/>
    <x v="3"/>
    <x v="8"/>
    <n v="13057.42"/>
    <n v="13057.42"/>
    <s v="901460764"/>
    <s v="FIP-WOD 220 kV Trans Line Installations"/>
    <s v="6420"/>
    <s v="West of Devers Upgrade Project"/>
    <s v="8020219"/>
    <s v="Other - Accruals IO-BA"/>
  </r>
  <r>
    <s v="901460764- FIP-WOD 220 kV Trans Line Installations"/>
    <n v="2025"/>
    <x v="9"/>
    <s v="2025-10"/>
    <s v="1. DIRECT"/>
    <x v="1"/>
    <x v="1"/>
    <x v="1"/>
    <x v="2"/>
    <n v="202.36"/>
    <n v="202.36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9"/>
    <s v="2025-10"/>
    <s v="1. DIRECT"/>
    <x v="1"/>
    <x v="7"/>
    <x v="1"/>
    <x v="2"/>
    <n v="4356"/>
    <n v="4356"/>
    <s v="901460764"/>
    <s v="FIP-WOD 220 kV Trans Line Installations"/>
    <s v="6420"/>
    <s v="West of Devers Upgrade Project"/>
    <s v="8020200"/>
    <s v="Labor Normal Time - IO BA"/>
  </r>
  <r>
    <s v="901460764- FIP-WOD 220 kV Trans Line Installations"/>
    <n v="2025"/>
    <x v="9"/>
    <s v="2025-10"/>
    <s v="1. DIRECT"/>
    <x v="1"/>
    <x v="7"/>
    <x v="1"/>
    <x v="2"/>
    <n v="428.92"/>
    <n v="428.92"/>
    <s v="901460764"/>
    <s v="FIP-WOD 220 kV Trans Line Installations"/>
    <s v="6420"/>
    <s v="West of Devers Upgrade Project"/>
    <s v="8020206"/>
    <s v="Other IO BA"/>
  </r>
  <r>
    <s v="901460764- FIP-WOD 220 kV Trans Line Installations"/>
    <n v="2025"/>
    <x v="9"/>
    <s v="2025-10"/>
    <s v="1. DIRECT"/>
    <x v="1"/>
    <x v="7"/>
    <x v="1"/>
    <x v="2"/>
    <n v="871.2"/>
    <n v="871.2"/>
    <s v="901460764"/>
    <s v="FIP-WOD 220 kV Trans Line Installations"/>
    <s v="6420"/>
    <s v="West of Devers Upgrade Project"/>
    <s v="8020208"/>
    <s v="Labor Other Earnings - IO BA"/>
  </r>
  <r>
    <s v="901460764- FIP-WOD 220 kV Trans Line Installations"/>
    <n v="2025"/>
    <x v="9"/>
    <s v="2025-10"/>
    <s v="1. DIRECT"/>
    <x v="1"/>
    <x v="7"/>
    <x v="1"/>
    <x v="2"/>
    <n v="188.06"/>
    <n v="188.06"/>
    <s v="901460764"/>
    <s v="FIP-WOD 220 kV Trans Line Installations"/>
    <s v="6420"/>
    <s v="West of Devers Upgrade Project"/>
    <s v="8020454"/>
    <s v="Indirect SCM IMM - IO BA"/>
  </r>
  <r>
    <s v="901460764- FIP-WOD 220 kV Trans Line Installations"/>
    <n v="2025"/>
    <x v="9"/>
    <s v="2025-10"/>
    <s v="1. DIRECT"/>
    <x v="1"/>
    <x v="7"/>
    <x v="1"/>
    <x v="9"/>
    <n v="72329.039999999994"/>
    <n v="72329.039999999994"/>
    <s v="901460764"/>
    <s v="FIP-WOD 220 kV Trans Line Installations"/>
    <s v="6420"/>
    <s v="West of Devers Upgrade Project"/>
    <s v="8020211"/>
    <s v="Con - Consults/Prof Srvcs/Out IO BA"/>
  </r>
  <r>
    <s v="901460764- FIP-WOD 220 kV Trans Line Installations"/>
    <n v="2025"/>
    <x v="9"/>
    <s v="2025-10"/>
    <s v="1. DIRECT"/>
    <x v="1"/>
    <x v="5"/>
    <x v="1"/>
    <x v="2"/>
    <n v="0.42"/>
    <n v="0.42"/>
    <s v="901460764"/>
    <s v="FIP-WOD 220 kV Trans Line Installations"/>
    <s v="6420"/>
    <s v="West of Devers Upgrade Project"/>
    <s v="8020494"/>
    <s v="Indirct SCM IMM - Order to Order"/>
  </r>
  <r>
    <s v="901460764- FIP-WOD 220 kV Trans Line Installations"/>
    <n v="2025"/>
    <x v="9"/>
    <s v="2025-10"/>
    <s v="1. DIRECT"/>
    <x v="1"/>
    <x v="0"/>
    <x v="0"/>
    <x v="0"/>
    <n v="1283.6600000000001"/>
    <n v="1283.6600000000001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9"/>
    <s v="2025-10"/>
    <s v="1. DIRECT"/>
    <x v="1"/>
    <x v="0"/>
    <x v="0"/>
    <x v="0"/>
    <n v="310.70999999999998"/>
    <n v="310.70999999999998"/>
    <s v="901460764"/>
    <s v="FIP-WOD 220 kV Trans Line Installations"/>
    <s v="6420"/>
    <s v="West of Devers Upgrade Project"/>
    <s v="8030010"/>
    <s v="OH Paid Absence"/>
  </r>
  <r>
    <s v="901460764- FIP-WOD 220 kV Trans Line Installations"/>
    <n v="2025"/>
    <x v="9"/>
    <s v="2025-10"/>
    <s v="1. DIRECT"/>
    <x v="1"/>
    <x v="0"/>
    <x v="0"/>
    <x v="0"/>
    <n v="124.89"/>
    <n v="124.89"/>
    <s v="901460764"/>
    <s v="FIP-WOD 220 kV Trans Line Installations"/>
    <s v="6420"/>
    <s v="West of Devers Upgrade Project"/>
    <s v="8050035"/>
    <s v="OH Tool Expenses TDBU"/>
  </r>
  <r>
    <s v="901460764- FIP-WOD 220 kV Trans Line Installations"/>
    <n v="2025"/>
    <x v="9"/>
    <s v="2025-10"/>
    <s v="1. DIRECT"/>
    <x v="1"/>
    <x v="0"/>
    <x v="0"/>
    <x v="0"/>
    <n v="56.34"/>
    <n v="56.34"/>
    <s v="901460764"/>
    <s v="FIP-WOD 220 kV Trans Line Installations"/>
    <s v="6420"/>
    <s v="West of Devers Upgrade Project"/>
    <s v="8050040"/>
    <s v="T&amp;D Summary Trans/Subs Overall Support"/>
  </r>
  <r>
    <s v="901460764- FIP-WOD 220 kV Trans Line Installations"/>
    <n v="2025"/>
    <x v="9"/>
    <s v="2025-10"/>
    <s v="1. DIRECT"/>
    <x v="1"/>
    <x v="0"/>
    <x v="0"/>
    <x v="0"/>
    <n v="69.2"/>
    <n v="69.2"/>
    <s v="901460764"/>
    <s v="FIP-WOD 220 kV Trans Line Installations"/>
    <s v="6420"/>
    <s v="West of Devers Upgrade Project"/>
    <s v="8050041"/>
    <s v="T&amp;D Sum Business Unit Overall Support"/>
  </r>
  <r>
    <s v="901460764- FIP-WOD 220 kV Trans Line Installations"/>
    <n v="2025"/>
    <x v="9"/>
    <s v="2025-10"/>
    <s v="1. DIRECT"/>
    <x v="1"/>
    <x v="0"/>
    <x v="0"/>
    <x v="0"/>
    <n v="186.64"/>
    <n v="186.64"/>
    <s v="901460764"/>
    <s v="FIP-WOD 220 kV Trans Line Installations"/>
    <s v="6420"/>
    <s v="West of Devers Upgrade Project"/>
    <s v="8050042"/>
    <s v="T&amp;D Transmission Overall Support"/>
  </r>
  <r>
    <s v="901460764- FIP-WOD 220 kV Trans Line Installations"/>
    <n v="2025"/>
    <x v="9"/>
    <s v="2025-10"/>
    <s v="2. ALLOCATED"/>
    <x v="2"/>
    <x v="2"/>
    <x v="2"/>
    <x v="3"/>
    <n v="3447.93"/>
    <n v="3447.93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9"/>
    <s v="2025-10"/>
    <s v="2. ALLOCATED"/>
    <x v="2"/>
    <x v="2"/>
    <x v="2"/>
    <x v="4"/>
    <n v="0.01"/>
    <n v="0.01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9"/>
    <s v="2025-10"/>
    <s v="2. ALLOCATED"/>
    <x v="2"/>
    <x v="2"/>
    <x v="2"/>
    <x v="5"/>
    <n v="9262.2199999999993"/>
    <n v="9262.2199999999993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10"/>
    <s v="2025-11"/>
    <s v="1. DIRECT"/>
    <x v="0"/>
    <x v="0"/>
    <x v="0"/>
    <x v="0"/>
    <n v="-24.22"/>
    <n v="-24.22"/>
    <s v="901460764"/>
    <s v="FIP-WOD 220 kV Trans Line Installations"/>
    <s v="6420"/>
    <s v="West of Devers Upgrade Project"/>
    <s v="8010099"/>
    <s v="Labor Accrual"/>
  </r>
  <r>
    <s v="901460764- FIP-WOD 220 kV Trans Line Installations"/>
    <n v="2025"/>
    <x v="10"/>
    <s v="2025-11"/>
    <s v="1. DIRECT"/>
    <x v="0"/>
    <x v="0"/>
    <x v="0"/>
    <x v="0"/>
    <n v="2622.5399999999995"/>
    <n v="2622.5399999999995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10"/>
    <s v="2025-11"/>
    <s v="1. DIRECT"/>
    <x v="0"/>
    <x v="0"/>
    <x v="0"/>
    <x v="0"/>
    <n v="524.51"/>
    <n v="524.51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10"/>
    <s v="2025-11"/>
    <s v="1. DIRECT"/>
    <x v="0"/>
    <x v="9"/>
    <x v="3"/>
    <x v="8"/>
    <n v="-5647.58"/>
    <n v="-5647.58"/>
    <s v="901460764"/>
    <s v="FIP-WOD 220 kV Trans Line Installations"/>
    <s v="6420"/>
    <s v="West of Devers Upgrade Project"/>
    <s v="8020219"/>
    <s v="Other - Accruals IO-BA"/>
  </r>
  <r>
    <s v="901460764- FIP-WOD 220 kV Trans Line Installations"/>
    <n v="2025"/>
    <x v="10"/>
    <s v="2025-11"/>
    <s v="1. DIRECT"/>
    <x v="1"/>
    <x v="1"/>
    <x v="1"/>
    <x v="2"/>
    <n v="36.299999999999997"/>
    <n v="36.299999999999997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10"/>
    <s v="2025-11"/>
    <s v="1. DIRECT"/>
    <x v="1"/>
    <x v="7"/>
    <x v="1"/>
    <x v="2"/>
    <n v="1768.72"/>
    <n v="1768.72"/>
    <s v="901460764"/>
    <s v="FIP-WOD 220 kV Trans Line Installations"/>
    <s v="6420"/>
    <s v="West of Devers Upgrade Project"/>
    <s v="8020200"/>
    <s v="Labor Normal Time - IO BA"/>
  </r>
  <r>
    <s v="901460764- FIP-WOD 220 kV Trans Line Installations"/>
    <n v="2025"/>
    <x v="10"/>
    <s v="2025-11"/>
    <s v="1. DIRECT"/>
    <x v="1"/>
    <x v="7"/>
    <x v="1"/>
    <x v="2"/>
    <n v="353.74"/>
    <n v="353.74"/>
    <s v="901460764"/>
    <s v="FIP-WOD 220 kV Trans Line Installations"/>
    <s v="6420"/>
    <s v="West of Devers Upgrade Project"/>
    <s v="8020208"/>
    <s v="Labor Other Earnings - IO BA"/>
  </r>
  <r>
    <s v="901460764- FIP-WOD 220 kV Trans Line Installations"/>
    <n v="2025"/>
    <x v="10"/>
    <s v="2025-11"/>
    <s v="1. DIRECT"/>
    <x v="1"/>
    <x v="7"/>
    <x v="1"/>
    <x v="2"/>
    <n v="242.34"/>
    <n v="242.34"/>
    <s v="901460764"/>
    <s v="FIP-WOD 220 kV Trans Line Installations"/>
    <s v="6420"/>
    <s v="West of Devers Upgrade Project"/>
    <s v="8020454"/>
    <s v="Indirect SCM IMM - IO BA"/>
  </r>
  <r>
    <s v="901460764- FIP-WOD 220 kV Trans Line Installations"/>
    <n v="2025"/>
    <x v="10"/>
    <s v="2025-11"/>
    <s v="1. DIRECT"/>
    <x v="1"/>
    <x v="7"/>
    <x v="1"/>
    <x v="9"/>
    <n v="93207.24"/>
    <n v="93207.24"/>
    <s v="901460764"/>
    <s v="FIP-WOD 220 kV Trans Line Installations"/>
    <s v="6420"/>
    <s v="West of Devers Upgrade Project"/>
    <s v="8020211"/>
    <s v="Con - Consults/Prof Srvcs/Out IO BA"/>
  </r>
  <r>
    <s v="901460764- FIP-WOD 220 kV Trans Line Installations"/>
    <n v="2025"/>
    <x v="10"/>
    <s v="2025-11"/>
    <s v="1. DIRECT"/>
    <x v="1"/>
    <x v="0"/>
    <x v="0"/>
    <x v="0"/>
    <n v="696.46"/>
    <n v="696.46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10"/>
    <s v="2025-11"/>
    <s v="1. DIRECT"/>
    <x v="1"/>
    <x v="0"/>
    <x v="0"/>
    <x v="0"/>
    <n v="-4.84"/>
    <n v="-4.84"/>
    <s v="901460764"/>
    <s v="FIP-WOD 220 kV Trans Line Installations"/>
    <s v="6420"/>
    <s v="West of Devers Upgrade Project"/>
    <s v="8030010"/>
    <s v="OH Paid Absence"/>
  </r>
  <r>
    <s v="901460764- FIP-WOD 220 kV Trans Line Installations"/>
    <n v="2025"/>
    <x v="10"/>
    <s v="2025-11"/>
    <s v="1. DIRECT"/>
    <x v="1"/>
    <x v="0"/>
    <x v="0"/>
    <x v="0"/>
    <n v="-1.59"/>
    <n v="-1.59"/>
    <s v="901460764"/>
    <s v="FIP-WOD 220 kV Trans Line Installations"/>
    <s v="6420"/>
    <s v="West of Devers Upgrade Project"/>
    <s v="8050035"/>
    <s v="OH Tool Expenses TDBU"/>
  </r>
  <r>
    <s v="901460764- FIP-WOD 220 kV Trans Line Installations"/>
    <n v="2025"/>
    <x v="10"/>
    <s v="2025-11"/>
    <s v="1. DIRECT"/>
    <x v="1"/>
    <x v="0"/>
    <x v="0"/>
    <x v="0"/>
    <n v="-0.78"/>
    <n v="-0.78"/>
    <s v="901460764"/>
    <s v="FIP-WOD 220 kV Trans Line Installations"/>
    <s v="6420"/>
    <s v="West of Devers Upgrade Project"/>
    <s v="8050040"/>
    <s v="T&amp;D Summary Trans/Subs Overall Support"/>
  </r>
  <r>
    <s v="901460764- FIP-WOD 220 kV Trans Line Installations"/>
    <n v="2025"/>
    <x v="10"/>
    <s v="2025-11"/>
    <s v="1. DIRECT"/>
    <x v="1"/>
    <x v="0"/>
    <x v="0"/>
    <x v="0"/>
    <n v="-0.86"/>
    <n v="-0.86"/>
    <s v="901460764"/>
    <s v="FIP-WOD 220 kV Trans Line Installations"/>
    <s v="6420"/>
    <s v="West of Devers Upgrade Project"/>
    <s v="8050041"/>
    <s v="T&amp;D Sum Business Unit Overall Support"/>
  </r>
  <r>
    <s v="901460764- FIP-WOD 220 kV Trans Line Installations"/>
    <n v="2025"/>
    <x v="10"/>
    <s v="2025-11"/>
    <s v="1. DIRECT"/>
    <x v="1"/>
    <x v="0"/>
    <x v="0"/>
    <x v="0"/>
    <n v="-3.19"/>
    <n v="-3.19"/>
    <s v="901460764"/>
    <s v="FIP-WOD 220 kV Trans Line Installations"/>
    <s v="6420"/>
    <s v="West of Devers Upgrade Project"/>
    <s v="8050042"/>
    <s v="T&amp;D Transmission Overall Support"/>
  </r>
  <r>
    <s v="901460764- FIP-WOD 220 kV Trans Line Installations"/>
    <n v="2025"/>
    <x v="10"/>
    <s v="2025-11"/>
    <s v="2. ALLOCATED"/>
    <x v="2"/>
    <x v="2"/>
    <x v="2"/>
    <x v="3"/>
    <n v="4505.46"/>
    <n v="4505.46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10"/>
    <s v="2025-11"/>
    <s v="2. ALLOCATED"/>
    <x v="2"/>
    <x v="2"/>
    <x v="2"/>
    <x v="5"/>
    <n v="4798.41"/>
    <n v="4798.41"/>
    <s v="901460764"/>
    <s v="FIP-WOD 220 kV Trans Line Installations"/>
    <s v="6420"/>
    <s v="West of Devers Upgrade Project"/>
    <s v="5757040"/>
    <s v="Capitalized Overhead - P&amp;B/Payroll Tax"/>
  </r>
  <r>
    <s v="901460764- FIP-WOD 220 kV Trans Line Installations"/>
    <n v="2025"/>
    <x v="11"/>
    <s v="2025-12"/>
    <s v="1. DIRECT"/>
    <x v="0"/>
    <x v="6"/>
    <x v="4"/>
    <x v="7"/>
    <n v="-351528.87"/>
    <n v="-351528.87"/>
    <s v="901460764"/>
    <s v="FIP-WOD 220 kV Trans Line Installations"/>
    <s v="6420"/>
    <s v="West of Devers Upgrade Project"/>
    <s v="6161061"/>
    <s v="Environmental/Safety Professional Servic"/>
  </r>
  <r>
    <s v="901460764- FIP-WOD 220 kV Trans Line Installations"/>
    <n v="2025"/>
    <x v="11"/>
    <s v="2025-12"/>
    <s v="1. DIRECT"/>
    <x v="0"/>
    <x v="0"/>
    <x v="0"/>
    <x v="0"/>
    <n v="-16280.54"/>
    <n v="-16280.54"/>
    <s v="901460764"/>
    <s v="FIP-WOD 220 kV Trans Line Installations"/>
    <s v="6420"/>
    <s v="West of Devers Upgrade Project"/>
    <s v="6019188"/>
    <s v="Labor - NT - Correction"/>
  </r>
  <r>
    <s v="901460764- FIP-WOD 220 kV Trans Line Installations"/>
    <n v="2025"/>
    <x v="11"/>
    <s v="2025-12"/>
    <s v="1. DIRECT"/>
    <x v="0"/>
    <x v="0"/>
    <x v="0"/>
    <x v="0"/>
    <n v="104.06"/>
    <n v="104.06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11"/>
    <s v="2025-12"/>
    <s v="1. DIRECT"/>
    <x v="0"/>
    <x v="0"/>
    <x v="0"/>
    <x v="0"/>
    <n v="2198.0699999999997"/>
    <n v="2198.0699999999997"/>
    <s v="901460764"/>
    <s v="FIP-WOD 220 kV Trans Line Installations"/>
    <s v="6420"/>
    <s v="West of Devers Upgrade Project"/>
    <s v="8020078"/>
    <s v="Labor Other Earnings - Ord to Ord"/>
  </r>
  <r>
    <s v="901460764- FIP-WOD 220 kV Trans Line Installations"/>
    <n v="2025"/>
    <x v="11"/>
    <s v="2025-12"/>
    <s v="1. DIRECT"/>
    <x v="0"/>
    <x v="0"/>
    <x v="0"/>
    <x v="1"/>
    <n v="9797.17"/>
    <n v="9797.17"/>
    <s v="901460764"/>
    <s v="FIP-WOD 220 kV Trans Line Installations"/>
    <s v="6420"/>
    <s v="West of Devers Upgrade Project"/>
    <s v="8020070"/>
    <s v="Labor Normal Time - Ord to Ord"/>
  </r>
  <r>
    <s v="901460764- FIP-WOD 220 kV Trans Line Installations"/>
    <n v="2025"/>
    <x v="11"/>
    <s v="2025-12"/>
    <s v="1. DIRECT"/>
    <x v="0"/>
    <x v="10"/>
    <x v="3"/>
    <x v="10"/>
    <n v="-8"/>
    <n v="-8"/>
    <s v="901460764"/>
    <s v="FIP-WOD 220 kV Trans Line Installations"/>
    <s v="6420"/>
    <s v="West of Devers Upgrade Project"/>
    <s v="6060041"/>
    <s v="Meals-Ofc Sncks/Not Meal"/>
  </r>
  <r>
    <s v="901460764- FIP-WOD 220 kV Trans Line Installations"/>
    <n v="2025"/>
    <x v="11"/>
    <s v="2025-12"/>
    <s v="1. DIRECT"/>
    <x v="0"/>
    <x v="10"/>
    <x v="3"/>
    <x v="10"/>
    <n v="-154.68"/>
    <n v="-154.68"/>
    <s v="901460764"/>
    <s v="FIP-WOD 220 kV Trans Line Installations"/>
    <s v="6420"/>
    <s v="West of Devers Upgrade Project"/>
    <s v="6070020"/>
    <s v="Lodging"/>
  </r>
  <r>
    <s v="901460764- FIP-WOD 220 kV Trans Line Installations"/>
    <n v="2025"/>
    <x v="11"/>
    <s v="2025-12"/>
    <s v="1. DIRECT"/>
    <x v="0"/>
    <x v="10"/>
    <x v="3"/>
    <x v="10"/>
    <n v="-108.74"/>
    <n v="-108.74"/>
    <s v="901460764"/>
    <s v="FIP-WOD 220 kV Trans Line Installations"/>
    <s v="6420"/>
    <s v="West of Devers Upgrade Project"/>
    <s v="6070025"/>
    <s v="Meals-Bus. Travel/Seminars (50% Ded.)"/>
  </r>
  <r>
    <s v="901460764- FIP-WOD 220 kV Trans Line Installations"/>
    <n v="2025"/>
    <x v="11"/>
    <s v="2025-12"/>
    <s v="1. DIRECT"/>
    <x v="0"/>
    <x v="10"/>
    <x v="3"/>
    <x v="10"/>
    <n v="-157.5"/>
    <n v="-157.5"/>
    <s v="901460764"/>
    <s v="FIP-WOD 220 kV Trans Line Installations"/>
    <s v="6420"/>
    <s v="West of Devers Upgrade Project"/>
    <s v="6070045"/>
    <s v="Mileage"/>
  </r>
  <r>
    <s v="901460764- FIP-WOD 220 kV Trans Line Installations"/>
    <n v="2025"/>
    <x v="11"/>
    <s v="2025-12"/>
    <s v="1. DIRECT"/>
    <x v="1"/>
    <x v="1"/>
    <x v="1"/>
    <x v="2"/>
    <n v="-893.04"/>
    <n v="-893.04"/>
    <s v="901460764"/>
    <s v="FIP-WOD 220 kV Trans Line Installations"/>
    <s v="6420"/>
    <s v="West of Devers Upgrade Project"/>
    <s v="5757075"/>
    <s v="Capitalized Overhead - IT IMM"/>
  </r>
  <r>
    <s v="901460764- FIP-WOD 220 kV Trans Line Installations"/>
    <n v="2025"/>
    <x v="11"/>
    <s v="2025-12"/>
    <s v="1. DIRECT"/>
    <x v="1"/>
    <x v="7"/>
    <x v="1"/>
    <x v="2"/>
    <n v="-2355.2399999999998"/>
    <n v="-2355.2399999999998"/>
    <s v="901460764"/>
    <s v="FIP-WOD 220 kV Trans Line Installations"/>
    <s v="6420"/>
    <s v="West of Devers Upgrade Project"/>
    <s v="8050121"/>
    <s v="Procurement Services Chargeback"/>
  </r>
  <r>
    <s v="901460764- FIP-WOD 220 kV Trans Line Installations"/>
    <n v="2025"/>
    <x v="11"/>
    <s v="2025-12"/>
    <s v="1. DIRECT"/>
    <x v="1"/>
    <x v="0"/>
    <x v="0"/>
    <x v="0"/>
    <n v="2572.2200000000003"/>
    <n v="2572.2200000000003"/>
    <s v="901460764"/>
    <s v="FIP-WOD 220 kV Trans Line Installations"/>
    <s v="6420"/>
    <s v="West of Devers Upgrade Project"/>
    <s v="8020075"/>
    <s v="Overhead - Ord to Ord"/>
  </r>
  <r>
    <s v="901460764- FIP-WOD 220 kV Trans Line Installations"/>
    <n v="2025"/>
    <x v="11"/>
    <s v="2025-12"/>
    <s v="1. DIRECT"/>
    <x v="1"/>
    <x v="0"/>
    <x v="0"/>
    <x v="0"/>
    <n v="-3614.28"/>
    <n v="-3614.28"/>
    <s v="901460764"/>
    <s v="FIP-WOD 220 kV Trans Line Installations"/>
    <s v="6420"/>
    <s v="West of Devers Upgrade Project"/>
    <s v="8030010"/>
    <s v="OH Paid Absence"/>
  </r>
  <r>
    <s v="901460764- FIP-WOD 220 kV Trans Line Installations"/>
    <n v="2025"/>
    <x v="11"/>
    <s v="2025-12"/>
    <s v="1. DIRECT"/>
    <x v="1"/>
    <x v="0"/>
    <x v="0"/>
    <x v="0"/>
    <n v="-928.73"/>
    <n v="-928.73"/>
    <s v="901460764"/>
    <s v="FIP-WOD 220 kV Trans Line Installations"/>
    <s v="6420"/>
    <s v="West of Devers Upgrade Project"/>
    <s v="8050035"/>
    <s v="OH Tool Expenses TDBU"/>
  </r>
  <r>
    <s v="901460764- FIP-WOD 220 kV Trans Line Installations"/>
    <n v="2025"/>
    <x v="11"/>
    <s v="2025-12"/>
    <s v="1. DIRECT"/>
    <x v="1"/>
    <x v="0"/>
    <x v="0"/>
    <x v="0"/>
    <n v="-9906.7900000000009"/>
    <n v="-9906.7900000000009"/>
    <s v="901460764"/>
    <s v="FIP-WOD 220 kV Trans Line Installations"/>
    <s v="6420"/>
    <s v="West of Devers Upgrade Project"/>
    <s v="8050040"/>
    <s v="T&amp;D Summary Trans/Subs Overall Support"/>
  </r>
  <r>
    <s v="901460764- FIP-WOD 220 kV Trans Line Installations"/>
    <n v="2025"/>
    <x v="11"/>
    <s v="2025-12"/>
    <s v="1. DIRECT"/>
    <x v="1"/>
    <x v="0"/>
    <x v="0"/>
    <x v="0"/>
    <n v="-12299.93"/>
    <n v="-12299.93"/>
    <s v="901460764"/>
    <s v="FIP-WOD 220 kV Trans Line Installations"/>
    <s v="6420"/>
    <s v="West of Devers Upgrade Project"/>
    <s v="8050041"/>
    <s v="T&amp;D Sum Business Unit Overall Support"/>
  </r>
  <r>
    <s v="901460764- FIP-WOD 220 kV Trans Line Installations"/>
    <n v="2025"/>
    <x v="11"/>
    <s v="2025-12"/>
    <s v="1. DIRECT"/>
    <x v="1"/>
    <x v="0"/>
    <x v="0"/>
    <x v="0"/>
    <n v="-53112.76"/>
    <n v="-53112.76"/>
    <s v="901460764"/>
    <s v="FIP-WOD 220 kV Trans Line Installations"/>
    <s v="6420"/>
    <s v="West of Devers Upgrade Project"/>
    <s v="8050042"/>
    <s v="T&amp;D Transmission Overall Support"/>
  </r>
  <r>
    <s v="901460764- FIP-WOD 220 kV Trans Line Installations"/>
    <n v="2025"/>
    <x v="11"/>
    <s v="2025-12"/>
    <s v="2. ALLOCATED"/>
    <x v="2"/>
    <x v="2"/>
    <x v="2"/>
    <x v="3"/>
    <n v="-2890.64"/>
    <n v="-2890.64"/>
    <s v="901460764"/>
    <s v="FIP-WOD 220 kV Trans Line Installations"/>
    <s v="6420"/>
    <s v="West of Devers Upgrade Project"/>
    <s v="5757030"/>
    <s v="Capitalized Overhead - A&amp;G"/>
  </r>
  <r>
    <s v="901460764- FIP-WOD 220 kV Trans Line Installations"/>
    <n v="2025"/>
    <x v="11"/>
    <s v="2025-12"/>
    <s v="2. ALLOCATED"/>
    <x v="2"/>
    <x v="2"/>
    <x v="2"/>
    <x v="4"/>
    <n v="20.07"/>
    <n v="20.07"/>
    <s v="901460764"/>
    <s v="FIP-WOD 220 kV Trans Line Installations"/>
    <s v="6420"/>
    <s v="West of Devers Upgrade Project"/>
    <s v="5757020"/>
    <s v="Capitalized Overhead - Inj &amp; Damages"/>
  </r>
  <r>
    <s v="901460764- FIP-WOD 220 kV Trans Line Installations"/>
    <n v="2025"/>
    <x v="11"/>
    <s v="2025-12"/>
    <s v="2. ALLOCATED"/>
    <x v="2"/>
    <x v="2"/>
    <x v="2"/>
    <x v="5"/>
    <n v="-6946.72"/>
    <n v="-6946.72"/>
    <s v="901460764"/>
    <s v="FIP-WOD 220 kV Trans Line Installations"/>
    <s v="6420"/>
    <s v="West of Devers Upgrade Project"/>
    <s v="5757040"/>
    <s v="Capitalized Overhead - P&amp;B/Payroll Tax"/>
  </r>
</pivotCacheRecords>
</file>

<file path=xl/pivotCache/pivotCacheRecords4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9">
  <r>
    <x v="0"/>
    <s v="2025-07"/>
    <s v="1. DIRECT"/>
    <s v="1. Project Support"/>
    <s v="Labor - Other"/>
    <s v="Labor"/>
    <s v="Labor Entries &lt;$5,000"/>
    <n v="112.67"/>
    <n v="112.67"/>
    <s v="901460764"/>
    <s v="FIP-WOD 220 kV Trans Line Installations"/>
    <s v="8010099"/>
    <s v="Labor Accrual"/>
    <s v="West of Devers Upgrade Project"/>
  </r>
  <r>
    <x v="0"/>
    <s v="2025-07"/>
    <s v="1. DIRECT"/>
    <s v="4. Allocated"/>
    <s v="Labor - Other"/>
    <s v="Labor"/>
    <s v="Labor Entries &lt;$5,000"/>
    <n v="1556.5700000000002"/>
    <n v="1556.5700000000002"/>
    <s v="901460764"/>
    <s v="FIP-WOD 220 kV Trans Line Installations"/>
    <s v="8020075"/>
    <s v="Overhead - Ord to Ord"/>
    <s v="West of Devers Upgrade Project"/>
  </r>
  <r>
    <x v="0"/>
    <s v="2025-07"/>
    <s v="1. DIRECT"/>
    <s v="4. Allocated"/>
    <s v="Chargebacks"/>
    <s v="Chargeback"/>
    <s v="MEP-PE_WOD-EnvExec-PM&amp;A SCE"/>
    <n v="73319.820000000007"/>
    <n v="73319.820000000007"/>
    <s v="901460764"/>
    <s v="FIP-WOD 220 kV Trans Line Installations"/>
    <s v="8020211"/>
    <s v="Con - Consults/Prof Srvcs/Out IO BA"/>
    <s v="West of Devers Upgrade Project"/>
  </r>
  <r>
    <x v="0"/>
    <s v="2025-07"/>
    <s v="1. DIRECT"/>
    <s v="4. Allocated"/>
    <s v="Chargebacks"/>
    <s v="Chargeback"/>
    <s v="MEP-PE_WOD-EnvExec-PM&amp;A SCE"/>
    <n v="5040.22"/>
    <n v="5040.22"/>
    <s v="901460764"/>
    <s v="FIP-WOD 220 kV Trans Line Installations"/>
    <s v="8020200"/>
    <s v="Labor Normal Time - IO BA"/>
    <s v="West of Devers Upgrade Project"/>
  </r>
  <r>
    <x v="0"/>
    <s v="2025-07"/>
    <s v="1. DIRECT"/>
    <s v="4. Allocated"/>
    <s v="Chargebacks"/>
    <s v="Chargeback"/>
    <s v="Chargeback Entries&lt;$5,000"/>
    <n v="190.63"/>
    <n v="190.63"/>
    <s v="901460764"/>
    <s v="FIP-WOD 220 kV Trans Line Installations"/>
    <s v="8020454"/>
    <s v="Indirect SCM IMM - IO BA"/>
    <s v="West of Devers Upgrade Project"/>
  </r>
  <r>
    <x v="0"/>
    <s v="2025-07"/>
    <s v="1. DIRECT"/>
    <s v="4. Allocated"/>
    <s v="Chargebacks"/>
    <s v="Chargeback"/>
    <s v="Chargeback Entries&lt;$5,000"/>
    <n v="1008.04"/>
    <n v="1008.04"/>
    <s v="901460764"/>
    <s v="FIP-WOD 220 kV Trans Line Installations"/>
    <s v="8020208"/>
    <s v="Labor Other Earnings - IO BA"/>
    <s v="West of Devers Upgrade Project"/>
  </r>
  <r>
    <x v="0"/>
    <s v="2025-07"/>
    <s v="1. DIRECT"/>
    <s v="4. Allocated"/>
    <s v="Capitalized Overhead - IT IMM"/>
    <s v="Chargeback"/>
    <s v="Chargeback Entries&lt;$5,000"/>
    <n v="125.61"/>
    <n v="125.61"/>
    <s v="901460764"/>
    <s v="FIP-WOD 220 kV Trans Line Installations"/>
    <s v="5757075"/>
    <s v="Capitalized Overhead - IT IMM"/>
    <s v="West of Devers Upgrade Project"/>
  </r>
  <r>
    <x v="0"/>
    <s v="2025-07"/>
    <s v="1. DIRECT"/>
    <s v="1. Project Support"/>
    <s v="Other-Accruals Ord to Ord"/>
    <s v="Other"/>
    <s v="Other-Accruals Ord to Ord"/>
    <n v="160.96"/>
    <n v="160.96"/>
    <s v="901460764"/>
    <s v="FIP-WOD 220 kV Trans Line Installations"/>
    <s v="8021169"/>
    <s v="Other-Accruals Ord to Ord"/>
    <s v="West of Devers Upgrade Project"/>
  </r>
  <r>
    <x v="0"/>
    <s v="2025-07"/>
    <s v="1. DIRECT"/>
    <s v="1. Project Support"/>
    <s v="Other - Accruals IO-BA"/>
    <s v="Other"/>
    <s v="Other - Accruals IO-BA"/>
    <n v="11229"/>
    <n v="11229"/>
    <s v="901460764"/>
    <s v="FIP-WOD 220 kV Trans Line Installations"/>
    <s v="8020219"/>
    <s v="Other - Accruals IO-BA"/>
    <s v="West of Devers Upgrade Project"/>
  </r>
  <r>
    <x v="0"/>
    <s v="2025-06"/>
    <s v="1. DIRECT"/>
    <s v="1. Project Support"/>
    <s v="Labor - Other"/>
    <s v="Labor"/>
    <s v="Labor Entries &lt;$5,000"/>
    <n v="2122.7200000000003"/>
    <n v="2122.7200000000003"/>
    <s v="901460764"/>
    <s v="FIP-WOD 220 kV Trans Line Installations"/>
    <s v="8020070"/>
    <s v="Labor Normal Time - Ord to Ord"/>
    <s v="West of Devers Upgrade Project"/>
  </r>
  <r>
    <x v="0"/>
    <s v="2025-07"/>
    <s v="1. DIRECT"/>
    <s v="1. Project Support"/>
    <s v="Labor - Other"/>
    <s v="Labor"/>
    <s v="Labor Entries &lt;$5,000"/>
    <n v="4916.38"/>
    <n v="4916.38"/>
    <s v="901460764"/>
    <s v="FIP-WOD 220 kV Trans Line Installations"/>
    <s v="8020070"/>
    <s v="Labor Normal Time - Ord to Ord"/>
    <s v="West of Devers Upgrade Project"/>
  </r>
  <r>
    <x v="0"/>
    <s v="2025-07"/>
    <s v="1. DIRECT"/>
    <s v="4. Allocated"/>
    <s v="Labor - Other"/>
    <s v="Labor"/>
    <s v="Labor Entries &lt;$5,000"/>
    <n v="15.01"/>
    <n v="15.01"/>
    <s v="901460764"/>
    <s v="FIP-WOD 220 kV Trans Line Installations"/>
    <s v="8050040"/>
    <s v="T&amp;D Summary Trans/Subs Overall Support"/>
    <s v="West of Devers Upgrade Project"/>
  </r>
  <r>
    <x v="0"/>
    <s v="2025-07"/>
    <s v="1. DIRECT"/>
    <s v="1. Project Support"/>
    <s v="ELEC SYS PLANNING "/>
    <s v="Labor"/>
    <s v="Labor Entries &lt;$5,000"/>
    <n v="283.12"/>
    <n v="283.12"/>
    <s v="901460764"/>
    <s v="FIP-WOD 220 kV Trans Line Installations"/>
    <s v="8010008"/>
    <s v="Engineer, Design, Drafting"/>
    <s v="West of Devers Upgrade Project"/>
  </r>
  <r>
    <x v="0"/>
    <s v="2025-07"/>
    <s v="1. DIRECT"/>
    <s v="1. Project Support"/>
    <s v="ELEC SYS PLANNING "/>
    <s v="Labor"/>
    <s v="Labor Entries &lt;$5,000"/>
    <n v="4.03"/>
    <n v="4.03"/>
    <s v="901460764"/>
    <s v="FIP-WOD 220 kV Trans Line Installations"/>
    <s v="8010008"/>
    <s v="Engineer, Design, Drafting"/>
    <s v="West of Devers Upgrade Project"/>
  </r>
  <r>
    <x v="0"/>
    <s v="2025-06"/>
    <s v="2. ALLOCATED"/>
    <s v="5. Corporate Overhead"/>
    <s v="Non Budget - Other"/>
    <s v="Non Budgeted"/>
    <s v="Capitalized Overhead - P&amp;B/Payroll Tax"/>
    <n v="1394.91"/>
    <n v="1394.91"/>
    <s v="901460764"/>
    <s v="FIP-WOD 220 kV Trans Line Installations"/>
    <s v="5757040"/>
    <s v="Capitalized Overhead - P&amp;B/Payroll Tax"/>
    <s v="West of Devers Upgrade Project"/>
  </r>
  <r>
    <x v="0"/>
    <s v="2025-06"/>
    <s v="2. ALLOCATED"/>
    <s v="5. Corporate Overhead"/>
    <s v="Non Budget - Other"/>
    <s v="Non Budgeted"/>
    <s v="Capitalized Overhead - Inj &amp; Damages"/>
    <n v="0.39"/>
    <n v="0.39"/>
    <s v="901460764"/>
    <s v="FIP-WOD 220 kV Trans Line Installations"/>
    <s v="5757020"/>
    <s v="Capitalized Overhead - Inj &amp; Damages"/>
    <s v="West of Devers Upgrade Project"/>
  </r>
  <r>
    <x v="0"/>
    <s v="2025-06"/>
    <s v="2. ALLOCATED"/>
    <s v="5. Corporate Overhead"/>
    <s v="Non Budget - Other"/>
    <s v="Non Budgeted"/>
    <s v="Capitalized Overhead - A&amp;G"/>
    <n v="106.92"/>
    <n v="106.92"/>
    <s v="901460764"/>
    <s v="FIP-WOD 220 kV Trans Line Installations"/>
    <s v="5757030"/>
    <s v="Capitalized Overhead - A&amp;G"/>
    <s v="West of Devers Upgrade Project"/>
  </r>
  <r>
    <x v="0"/>
    <s v="2025-06"/>
    <s v="1. DIRECT"/>
    <s v="4. Allocated"/>
    <s v="Labor - Other"/>
    <s v="Labor"/>
    <s v="Labor Entries &lt;$5,000"/>
    <n v="148.01"/>
    <n v="148.01"/>
    <s v="901460764"/>
    <s v="FIP-WOD 220 kV Trans Line Installations"/>
    <s v="8020075"/>
    <s v="Overhead - Ord to Ord"/>
    <s v="West of Devers Upgrade Project"/>
  </r>
  <r>
    <x v="0"/>
    <s v="2025-06"/>
    <s v="1. DIRECT"/>
    <s v="4. Allocated"/>
    <s v="Capitalized Overhead - IT IMM"/>
    <s v="Chargeback"/>
    <s v="Chargeback Entries&lt;$5,000"/>
    <n v="4.08"/>
    <n v="4.08"/>
    <s v="901460764"/>
    <s v="FIP-WOD 220 kV Trans Line Installations"/>
    <s v="5757075"/>
    <s v="Capitalized Overhead - IT IMM"/>
    <s v="West of Devers Upgrade Project"/>
  </r>
  <r>
    <x v="0"/>
    <s v="2025-08"/>
    <s v="1. DIRECT"/>
    <s v="4. Allocated"/>
    <s v="Labor - Other"/>
    <s v="Labor"/>
    <s v="Labor Entries &lt;$5,000"/>
    <n v="-4"/>
    <n v="-4"/>
    <s v="901460764"/>
    <s v="FIP-WOD 220 kV Trans Line Installations"/>
    <s v="8050040"/>
    <s v="T&amp;D Summary Trans/Subs Overall Support"/>
    <s v="West of Devers Upgrade Project"/>
  </r>
  <r>
    <x v="0"/>
    <s v="2025-07"/>
    <s v="1. DIRECT"/>
    <s v="1. Project Support"/>
    <s v="Labor - Other"/>
    <s v="Labor"/>
    <s v="Labor Entries &lt;$5,000"/>
    <n v="983.27"/>
    <n v="983.27"/>
    <s v="901460764"/>
    <s v="FIP-WOD 220 kV Trans Line Installations"/>
    <s v="8020078"/>
    <s v="Labor Other Earnings - Ord to Ord"/>
    <s v="West of Devers Upgrade Project"/>
  </r>
  <r>
    <x v="0"/>
    <s v="2025-08"/>
    <s v="1. DIRECT"/>
    <s v="1. Project Support"/>
    <s v="Labor - Other"/>
    <s v="Labor"/>
    <s v="Labor Entries &lt;$5,000"/>
    <n v="559.96"/>
    <n v="559.96"/>
    <s v="901460764"/>
    <s v="FIP-WOD 220 kV Trans Line Installations"/>
    <s v="8020078"/>
    <s v="Labor Other Earnings - Ord to Ord"/>
    <s v="West of Devers Upgrade Project"/>
  </r>
  <r>
    <x v="0"/>
    <s v="2025-08"/>
    <s v="1. DIRECT"/>
    <s v="4. Allocated"/>
    <s v="Labor - Other"/>
    <s v="Labor"/>
    <s v="Labor Entries &lt;$5,000"/>
    <n v="-6.83"/>
    <n v="-6.83"/>
    <s v="901460764"/>
    <s v="FIP-WOD 220 kV Trans Line Installations"/>
    <s v="8050035"/>
    <s v="OH Tool Expenses TDBU"/>
    <s v="West of Devers Upgrade Project"/>
  </r>
  <r>
    <x v="0"/>
    <s v="2025-08"/>
    <s v="1. DIRECT"/>
    <s v="4. Allocated"/>
    <s v="Labor - Other"/>
    <s v="Labor"/>
    <s v="Labor Entries &lt;$5,000"/>
    <n v="-22.53"/>
    <n v="-22.53"/>
    <s v="901460764"/>
    <s v="FIP-WOD 220 kV Trans Line Installations"/>
    <s v="8030010"/>
    <s v="OH Paid Absence"/>
    <s v="West of Devers Upgrade Project"/>
  </r>
  <r>
    <x v="0"/>
    <s v="2025-08"/>
    <s v="1. DIRECT"/>
    <s v="4. Allocated"/>
    <s v="Labor - Other"/>
    <s v="Labor"/>
    <s v="Labor Entries &lt;$5,000"/>
    <n v="886.70999999999992"/>
    <n v="886.70999999999992"/>
    <s v="901460764"/>
    <s v="FIP-WOD 220 kV Trans Line Installations"/>
    <s v="8020075"/>
    <s v="Overhead - Ord to Ord"/>
    <s v="West of Devers Upgrade Project"/>
  </r>
  <r>
    <x v="0"/>
    <s v="2025-08"/>
    <s v="1. DIRECT"/>
    <s v="4. Allocated"/>
    <s v="Indirct SCM IMM - Order to Order"/>
    <s v="Chargeback"/>
    <s v="Chargeback Entries&lt;$5,000"/>
    <n v="0.42"/>
    <n v="0.42"/>
    <s v="901460764"/>
    <s v="FIP-WOD 220 kV Trans Line Installations"/>
    <s v="8020494"/>
    <s v="Indirct SCM IMM - Order to Order"/>
    <s v="West of Devers Upgrade Project"/>
  </r>
  <r>
    <x v="0"/>
    <s v="2025-08"/>
    <s v="1. DIRECT"/>
    <s v="4. Allocated"/>
    <s v="Chargebacks"/>
    <s v="Chargeback"/>
    <s v="MEP-PE_WOD-EnvExec-PM&amp;A SCE"/>
    <n v="68769.87"/>
    <n v="68769.87"/>
    <s v="901460764"/>
    <s v="FIP-WOD 220 kV Trans Line Installations"/>
    <s v="8020211"/>
    <s v="Con - Consults/Prof Srvcs/Out IO BA"/>
    <s v="West of Devers Upgrade Project"/>
  </r>
  <r>
    <x v="0"/>
    <s v="2025-08"/>
    <s v="1. DIRECT"/>
    <s v="4. Allocated"/>
    <s v="Chargebacks"/>
    <s v="Chargeback"/>
    <s v="Chargeback Entries&lt;$5,000"/>
    <n v="178.8"/>
    <n v="178.8"/>
    <s v="901460764"/>
    <s v="FIP-WOD 220 kV Trans Line Installations"/>
    <s v="8020454"/>
    <s v="Indirect SCM IMM - IO BA"/>
    <s v="West of Devers Upgrade Project"/>
  </r>
  <r>
    <x v="0"/>
    <s v="2025-08"/>
    <s v="1. DIRECT"/>
    <s v="4. Allocated"/>
    <s v="Chargebacks"/>
    <s v="Chargeback"/>
    <s v="Chargeback Entries&lt;$5,000"/>
    <n v="737.88"/>
    <n v="737.88"/>
    <s v="901460764"/>
    <s v="FIP-WOD 220 kV Trans Line Installations"/>
    <s v="8020208"/>
    <s v="Labor Other Earnings - IO BA"/>
    <s v="West of Devers Upgrade Project"/>
  </r>
  <r>
    <x v="0"/>
    <s v="2025-08"/>
    <s v="1. DIRECT"/>
    <s v="4. Allocated"/>
    <s v="Chargebacks"/>
    <s v="Chargeback"/>
    <s v="Chargeback Entries&lt;$5,000"/>
    <n v="3689.38"/>
    <n v="3689.38"/>
    <s v="901460764"/>
    <s v="FIP-WOD 220 kV Trans Line Installations"/>
    <s v="8020200"/>
    <s v="Labor Normal Time - IO BA"/>
    <s v="West of Devers Upgrade Project"/>
  </r>
  <r>
    <x v="0"/>
    <s v="2025-07"/>
    <s v="1. DIRECT"/>
    <s v="4. Allocated"/>
    <s v="Labor - Other"/>
    <s v="Labor"/>
    <s v="Labor Entries &lt;$5,000"/>
    <n v="79.959999999999994"/>
    <n v="79.959999999999994"/>
    <s v="901460764"/>
    <s v="FIP-WOD 220 kV Trans Line Installations"/>
    <s v="8030010"/>
    <s v="OH Paid Absence"/>
    <s v="West of Devers Upgrade Project"/>
  </r>
  <r>
    <x v="0"/>
    <s v="2025-08"/>
    <s v="1. DIRECT"/>
    <s v="1. Project Support"/>
    <s v="Other - Accruals IO-BA"/>
    <s v="Other"/>
    <s v="Other - Accruals IO-BA"/>
    <n v="-64658"/>
    <n v="-64658"/>
    <s v="901460764"/>
    <s v="FIP-WOD 220 kV Trans Line Installations"/>
    <s v="8020219"/>
    <s v="Other - Accruals IO-BA"/>
    <s v="West of Devers Upgrade Project"/>
  </r>
  <r>
    <x v="0"/>
    <s v="2025-07"/>
    <s v="1. DIRECT"/>
    <s v="4. Allocated"/>
    <s v="Labor - Other"/>
    <s v="Labor"/>
    <s v="Labor Entries &lt;$5,000"/>
    <n v="27.91"/>
    <n v="27.91"/>
    <s v="901460764"/>
    <s v="FIP-WOD 220 kV Trans Line Installations"/>
    <s v="8050035"/>
    <s v="OH Tool Expenses TDBU"/>
    <s v="West of Devers Upgrade Project"/>
  </r>
  <r>
    <x v="0"/>
    <s v="2025-08"/>
    <s v="1. DIRECT"/>
    <s v="1. Project Support"/>
    <s v="Labor - Other"/>
    <s v="Labor"/>
    <s v="Labor Entries &lt;$5,000"/>
    <n v="2799.74"/>
    <n v="2799.74"/>
    <s v="901460764"/>
    <s v="FIP-WOD 220 kV Trans Line Installations"/>
    <s v="8020070"/>
    <s v="Labor Normal Time - Ord to Ord"/>
    <s v="West of Devers Upgrade Project"/>
  </r>
  <r>
    <x v="0"/>
    <s v="2025-08"/>
    <s v="1. DIRECT"/>
    <s v="1. Project Support"/>
    <s v="Labor - Other"/>
    <s v="Labor"/>
    <s v="Labor Entries &lt;$5,000"/>
    <n v="-112.67"/>
    <n v="-112.67"/>
    <s v="901460764"/>
    <s v="FIP-WOD 220 kV Trans Line Installations"/>
    <s v="8010099"/>
    <s v="Labor Accrual"/>
    <s v="West of Devers Upgrade Project"/>
  </r>
  <r>
    <x v="0"/>
    <s v="2025-08"/>
    <s v="1. DIRECT"/>
    <s v="1. Project Support"/>
    <s v="Con - Consults/Prof Srvcs/Out Ord to Ord"/>
    <s v="Contract"/>
    <s v="Contract Entries &lt;$50,000"/>
    <n v="160.96"/>
    <n v="160.96"/>
    <s v="901460764"/>
    <s v="FIP-WOD 220 kV Trans Line Installations"/>
    <s v="8020081"/>
    <s v="Con - Consults/Prof Srvcs/Out Ord to Ord"/>
    <s v="West of Devers Upgrade Project"/>
  </r>
  <r>
    <x v="0"/>
    <s v="2025-07"/>
    <s v="2. ALLOCATED"/>
    <s v="5. Corporate Overhead"/>
    <s v="Non Budget - Other"/>
    <s v="Non Budgeted"/>
    <s v="Capitalized Overhead - P&amp;B/Payroll Tax"/>
    <n v="9937.0300000000007"/>
    <n v="9937.0300000000007"/>
    <s v="901460764"/>
    <s v="FIP-WOD 220 kV Trans Line Installations"/>
    <s v="5757040"/>
    <s v="Capitalized Overhead - P&amp;B/Payroll Tax"/>
    <s v="West of Devers Upgrade Project"/>
  </r>
  <r>
    <x v="0"/>
    <s v="2025-07"/>
    <s v="2. ALLOCATED"/>
    <s v="5. Corporate Overhead"/>
    <s v="Non Budget - Other"/>
    <s v="Non Budgeted"/>
    <s v="Capitalized Overhead - Inj &amp; Damages"/>
    <n v="1.43"/>
    <n v="1.43"/>
    <s v="901460764"/>
    <s v="FIP-WOD 220 kV Trans Line Installations"/>
    <s v="5757020"/>
    <s v="Capitalized Overhead - Inj &amp; Damages"/>
    <s v="West of Devers Upgrade Project"/>
  </r>
  <r>
    <x v="0"/>
    <s v="2025-07"/>
    <s v="2. ALLOCATED"/>
    <s v="5. Corporate Overhead"/>
    <s v="Non Budget - Other"/>
    <s v="Non Budgeted"/>
    <s v="Capitalized Overhead - A&amp;G"/>
    <n v="4190.0200000000004"/>
    <n v="4190.0200000000004"/>
    <s v="901460764"/>
    <s v="FIP-WOD 220 kV Trans Line Installations"/>
    <s v="5757030"/>
    <s v="Capitalized Overhead - A&amp;G"/>
    <s v="West of Devers Upgrade Project"/>
  </r>
  <r>
    <x v="0"/>
    <s v="2025-07"/>
    <s v="1. DIRECT"/>
    <s v="4. Allocated"/>
    <s v="Labor - Other"/>
    <s v="Labor"/>
    <s v="Labor Entries &lt;$5,000"/>
    <n v="68.569999999999993"/>
    <n v="68.569999999999993"/>
    <s v="901460764"/>
    <s v="FIP-WOD 220 kV Trans Line Installations"/>
    <s v="8050042"/>
    <s v="T&amp;D Transmission Overall Support"/>
    <s v="West of Devers Upgrade Project"/>
  </r>
  <r>
    <x v="0"/>
    <s v="2025-07"/>
    <s v="1. DIRECT"/>
    <s v="4. Allocated"/>
    <s v="Labor - Other"/>
    <s v="Labor"/>
    <s v="Labor Entries &lt;$5,000"/>
    <n v="15.09"/>
    <n v="15.09"/>
    <s v="901460764"/>
    <s v="FIP-WOD 220 kV Trans Line Installations"/>
    <s v="8050041"/>
    <s v="T&amp;D Sum Business Unit Overall Support"/>
    <s v="West of Devers Upgrade Project"/>
  </r>
  <r>
    <x v="0"/>
    <s v="2025-05"/>
    <s v="2. ALLOCATED"/>
    <s v="5. Corporate Overhead"/>
    <s v="Non Budget - Other"/>
    <s v="Non Budgeted"/>
    <s v="Capitalized Overhead - Inj &amp; Damages"/>
    <n v="0.15"/>
    <n v="0.15"/>
    <s v="901460764"/>
    <s v="FIP-WOD 220 kV Trans Line Installations"/>
    <s v="5757020"/>
    <s v="Capitalized Overhead - Inj &amp; Damages"/>
    <s v="West of Devers Upgrade Project"/>
  </r>
  <r>
    <x v="0"/>
    <s v="2025-08"/>
    <s v="1. DIRECT"/>
    <s v="4. Allocated"/>
    <s v="Capitalized Overhead - IT IMM"/>
    <s v="Chargeback"/>
    <s v="Chargeback Entries&lt;$5,000"/>
    <n v="124.88"/>
    <n v="124.88"/>
    <s v="901460764"/>
    <s v="FIP-WOD 220 kV Trans Line Installations"/>
    <s v="5757075"/>
    <s v="Capitalized Overhead - IT IMM"/>
    <s v="West of Devers Upgrade Project"/>
  </r>
  <r>
    <x v="0"/>
    <s v="2025-02"/>
    <s v="1. DIRECT"/>
    <s v="1. Project Support"/>
    <s v="Labor - Other"/>
    <s v="Labor"/>
    <s v="West of Devers - General (MPO Execution"/>
    <n v="6241.2099999999991"/>
    <n v="6241.2099999999991"/>
    <s v="901460764"/>
    <s v="FIP-WOD 220 kV Trans Line Installations"/>
    <s v="8020070"/>
    <s v="Labor Normal Time - Ord to Ord"/>
    <s v="West of Devers Upgrade Project"/>
  </r>
  <r>
    <x v="0"/>
    <s v="2025-03"/>
    <s v="1. DIRECT"/>
    <s v="1. Project Support"/>
    <s v="Other-Accruals Ord to Ord"/>
    <s v="Other"/>
    <s v="Other-Accruals Ord to Ord"/>
    <n v="-160.96"/>
    <n v="-160.96"/>
    <s v="901460764"/>
    <s v="FIP-WOD 220 kV Trans Line Installations"/>
    <s v="8021169"/>
    <s v="Other-Accruals Ord to Ord"/>
    <s v="West of Devers Upgrade Project"/>
  </r>
  <r>
    <x v="0"/>
    <s v="2025-03"/>
    <s v="1. DIRECT"/>
    <s v="1. Project Support"/>
    <s v="Labor - Other"/>
    <s v="Labor"/>
    <s v="West of Devers - General (MPO Execution"/>
    <n v="8265.92"/>
    <n v="8265.92"/>
    <s v="901460764"/>
    <s v="FIP-WOD 220 kV Trans Line Installations"/>
    <s v="8020070"/>
    <s v="Labor Normal Time - Ord to Ord"/>
    <s v="West of Devers Upgrade Project"/>
  </r>
  <r>
    <x v="0"/>
    <s v="2025-03"/>
    <s v="1. DIRECT"/>
    <s v="1. Project Support"/>
    <s v="Labor - Other"/>
    <s v="Labor"/>
    <s v="Labor Entries &lt;$5,000"/>
    <n v="1653.18"/>
    <n v="1653.18"/>
    <s v="901460764"/>
    <s v="FIP-WOD 220 kV Trans Line Installations"/>
    <s v="8020078"/>
    <s v="Labor Other Earnings - Ord to Ord"/>
    <s v="West of Devers Upgrade Project"/>
  </r>
  <r>
    <x v="0"/>
    <s v="2025-03"/>
    <s v="1. DIRECT"/>
    <s v="1. Project Support"/>
    <s v="Con - Consults/Prof Srvcs/Out Ord to Ord"/>
    <s v="Contract"/>
    <s v="Contract Entries &lt;$50,000"/>
    <n v="160.96"/>
    <n v="160.96"/>
    <s v="901460764"/>
    <s v="FIP-WOD 220 kV Trans Line Installations"/>
    <s v="8020081"/>
    <s v="Con - Consults/Prof Srvcs/Out Ord to Ord"/>
    <s v="West of Devers Upgrade Project"/>
  </r>
  <r>
    <x v="0"/>
    <s v="2025-02"/>
    <s v="2. ALLOCATED"/>
    <s v="5. Corporate Overhead"/>
    <s v="Non Budget - Other"/>
    <s v="Non Budgeted"/>
    <s v="Capitalized Overhead - P&amp;B/Payroll Tax"/>
    <n v="6768.05"/>
    <n v="6768.05"/>
    <s v="901460764"/>
    <s v="FIP-WOD 220 kV Trans Line Installations"/>
    <s v="5757040"/>
    <s v="Capitalized Overhead - P&amp;B/Payroll Tax"/>
    <s v="West of Devers Upgrade Project"/>
  </r>
  <r>
    <x v="0"/>
    <s v="2025-02"/>
    <s v="2. ALLOCATED"/>
    <s v="5. Corporate Overhead"/>
    <s v="Non Budget - Other"/>
    <s v="Non Budgeted"/>
    <s v="Capitalized Overhead - Inj &amp; Damages"/>
    <n v="0.01"/>
    <n v="0.01"/>
    <s v="901460764"/>
    <s v="FIP-WOD 220 kV Trans Line Installations"/>
    <s v="5757020"/>
    <s v="Capitalized Overhead - Inj &amp; Damages"/>
    <s v="West of Devers Upgrade Project"/>
  </r>
  <r>
    <x v="0"/>
    <s v="2025-02"/>
    <s v="2. ALLOCATED"/>
    <s v="5. Corporate Overhead"/>
    <s v="Non Budget - Other"/>
    <s v="Non Budgeted"/>
    <s v="Capitalized Overhead - A&amp;G"/>
    <n v="488.55"/>
    <n v="488.55"/>
    <s v="901460764"/>
    <s v="FIP-WOD 220 kV Trans Line Installations"/>
    <s v="5757030"/>
    <s v="Capitalized Overhead - A&amp;G"/>
    <s v="West of Devers Upgrade Project"/>
  </r>
  <r>
    <x v="0"/>
    <s v="2025-02"/>
    <s v="1. DIRECT"/>
    <s v="4. Allocated"/>
    <s v="Labor - Other"/>
    <s v="Labor"/>
    <s v="Labor Entries &lt;$5,000"/>
    <n v="2123.54"/>
    <n v="2123.54"/>
    <s v="901460764"/>
    <s v="FIP-WOD 220 kV Trans Line Installations"/>
    <s v="8020075"/>
    <s v="Overhead - Ord to Ord"/>
    <s v="West of Devers Upgrade Project"/>
  </r>
  <r>
    <x v="0"/>
    <s v="2025-12"/>
    <s v="2. ALLOCATED"/>
    <s v="5. Corporate Overhead"/>
    <s v="Non Budget - Other"/>
    <s v="Non Budgeted"/>
    <s v="Capitalized Overhead - P&amp;B/Payroll Tax"/>
    <n v="-6946.72"/>
    <n v="-6946.72"/>
    <s v="901460764"/>
    <s v="FIP-WOD 220 kV Trans Line Installations"/>
    <s v="5757040"/>
    <s v="Capitalized Overhead - P&amp;B/Payroll Tax"/>
    <s v="West of Devers Upgrade Project"/>
  </r>
  <r>
    <x v="0"/>
    <s v="2025-02"/>
    <s v="1. DIRECT"/>
    <s v="1. Project Support"/>
    <s v="Other-Accruals Ord to Ord"/>
    <s v="Other"/>
    <s v="Other-Accruals Ord to Ord"/>
    <n v="160.96"/>
    <n v="160.96"/>
    <s v="901460764"/>
    <s v="FIP-WOD 220 kV Trans Line Installations"/>
    <s v="8021169"/>
    <s v="Other-Accruals Ord to Ord"/>
    <s v="West of Devers Upgrade Project"/>
  </r>
  <r>
    <x v="0"/>
    <s v="2025-03"/>
    <s v="1. DIRECT"/>
    <s v="4. Allocated"/>
    <s v="Labor - Other"/>
    <s v="Labor"/>
    <s v="Labor Entries &lt;$5,000"/>
    <n v="1660.5900000000001"/>
    <n v="1660.5900000000001"/>
    <s v="901460764"/>
    <s v="FIP-WOD 220 kV Trans Line Installations"/>
    <s v="8020075"/>
    <s v="Overhead - Ord to Ord"/>
    <s v="West of Devers Upgrade Project"/>
  </r>
  <r>
    <x v="0"/>
    <s v="2025-02"/>
    <s v="1. DIRECT"/>
    <s v="1. Project Support"/>
    <s v="Labor - Other"/>
    <s v="Labor"/>
    <s v="Labor Entries &lt;$5,000"/>
    <n v="1248.24"/>
    <n v="1248.24"/>
    <s v="901460764"/>
    <s v="FIP-WOD 220 kV Trans Line Installations"/>
    <s v="8020078"/>
    <s v="Labor Other Earnings - Ord to Ord"/>
    <s v="West of Devers Upgrade Project"/>
  </r>
  <r>
    <x v="0"/>
    <s v="2025-01"/>
    <s v="2. ALLOCATED"/>
    <s v="5. Corporate Overhead"/>
    <s v="Non Budget - Other"/>
    <s v="Non Budgeted"/>
    <s v="Capitalized Overhead - P&amp;B/Payroll Tax"/>
    <n v="2264.5300000000002"/>
    <n v="2264.5300000000002"/>
    <s v="901460764"/>
    <s v="FIP-WOD 220 kV Trans Line Installations"/>
    <s v="5757040"/>
    <s v="Capitalized Overhead - P&amp;B/Payroll Tax"/>
    <s v="West of Devers Upgrade Project"/>
  </r>
  <r>
    <x v="0"/>
    <s v="2025-01"/>
    <s v="2. ALLOCATED"/>
    <s v="5. Corporate Overhead"/>
    <s v="Non Budget - Other"/>
    <s v="Non Budgeted"/>
    <s v="Capitalized Overhead - Inj &amp; Damages"/>
    <n v="1.27"/>
    <n v="1.27"/>
    <s v="901460764"/>
    <s v="FIP-WOD 220 kV Trans Line Installations"/>
    <s v="5757020"/>
    <s v="Capitalized Overhead - Inj &amp; Damages"/>
    <s v="West of Devers Upgrade Project"/>
  </r>
  <r>
    <x v="0"/>
    <s v="2025-01"/>
    <s v="2. ALLOCATED"/>
    <s v="5. Corporate Overhead"/>
    <s v="Non Budget - Other"/>
    <s v="Non Budgeted"/>
    <s v="Capitalized Overhead - A&amp;G"/>
    <n v="652.45000000000005"/>
    <n v="652.45000000000005"/>
    <s v="901460764"/>
    <s v="FIP-WOD 220 kV Trans Line Installations"/>
    <s v="5757030"/>
    <s v="Capitalized Overhead - A&amp;G"/>
    <s v="West of Devers Upgrade Project"/>
  </r>
  <r>
    <x v="0"/>
    <s v="2025-01"/>
    <s v="1. DIRECT"/>
    <s v="4. Allocated"/>
    <s v="Labor - Other"/>
    <s v="Labor"/>
    <s v="Labor Entries &lt;$5,000"/>
    <n v="2430.66"/>
    <n v="2430.66"/>
    <s v="901460764"/>
    <s v="FIP-WOD 220 kV Trans Line Installations"/>
    <s v="8020075"/>
    <s v="Overhead - Ord to Ord"/>
    <s v="West of Devers Upgrade Project"/>
  </r>
  <r>
    <x v="0"/>
    <s v="2025-01"/>
    <s v="1. DIRECT"/>
    <s v="4. Allocated"/>
    <s v="Capitalized Overhead - IT IMM"/>
    <s v="Chargeback"/>
    <s v="Chargeback Entries&lt;$5,000"/>
    <n v="15.03"/>
    <n v="15.03"/>
    <s v="901460764"/>
    <s v="FIP-WOD 220 kV Trans Line Installations"/>
    <s v="5757075"/>
    <s v="Capitalized Overhead - IT IMM"/>
    <s v="West of Devers Upgrade Project"/>
  </r>
  <r>
    <x v="0"/>
    <s v="2025-01"/>
    <s v="1. DIRECT"/>
    <s v="1. Project Support"/>
    <s v="Labor - Other"/>
    <s v="Labor"/>
    <s v="West of Devers - General (MPO Execution"/>
    <n v="7717.2499999999991"/>
    <n v="7717.2499999999991"/>
    <s v="901460764"/>
    <s v="FIP-WOD 220 kV Trans Line Installations"/>
    <s v="8020070"/>
    <s v="Labor Normal Time - Ord to Ord"/>
    <s v="West of Devers Upgrade Project"/>
  </r>
  <r>
    <x v="0"/>
    <s v="2025-01"/>
    <s v="1. DIRECT"/>
    <s v="1. Project Support"/>
    <s v="Labor - Other"/>
    <s v="Labor"/>
    <s v="Labor Entries &lt;$5,000"/>
    <n v="1543.45"/>
    <n v="1543.45"/>
    <s v="901460764"/>
    <s v="FIP-WOD 220 kV Trans Line Installations"/>
    <s v="8020078"/>
    <s v="Labor Other Earnings - Ord to Ord"/>
    <s v="West of Devers Upgrade Project"/>
  </r>
  <r>
    <x v="0"/>
    <s v="2025-02"/>
    <s v="1. DIRECT"/>
    <s v="4. Allocated"/>
    <s v="Capitalized Overhead - IT IMM"/>
    <s v="Chargeback"/>
    <s v="Chargeback Entries&lt;$5,000"/>
    <n v="6.22"/>
    <n v="6.22"/>
    <s v="901460764"/>
    <s v="FIP-WOD 220 kV Trans Line Installations"/>
    <s v="5757075"/>
    <s v="Capitalized Overhead - IT IMM"/>
    <s v="West of Devers Upgrade Project"/>
  </r>
  <r>
    <x v="0"/>
    <s v="2025-04"/>
    <s v="1. DIRECT"/>
    <s v="4. Allocated"/>
    <s v="Labor - Other"/>
    <s v="Labor"/>
    <s v="Labor Entries &lt;$5,000"/>
    <n v="-21961.51"/>
    <n v="-21961.51"/>
    <s v="901460764"/>
    <s v="FIP-WOD 220 kV Trans Line Installations"/>
    <s v="8050040"/>
    <s v="T&amp;D Summary Trans/Subs Overall Support"/>
    <s v="West of Devers Upgrade Project"/>
  </r>
  <r>
    <x v="0"/>
    <s v="2025-05"/>
    <s v="2. ALLOCATED"/>
    <s v="5. Corporate Overhead"/>
    <s v="Non Budget - Other"/>
    <s v="Non Budgeted"/>
    <s v="Capitalized Overhead - A&amp;G"/>
    <n v="326.70999999999998"/>
    <n v="326.70999999999998"/>
    <s v="901460764"/>
    <s v="FIP-WOD 220 kV Trans Line Installations"/>
    <s v="5757030"/>
    <s v="Capitalized Overhead - A&amp;G"/>
    <s v="West of Devers Upgrade Project"/>
  </r>
  <r>
    <x v="0"/>
    <s v="2025-05"/>
    <s v="1. DIRECT"/>
    <s v="4. Allocated"/>
    <s v="Labor - Other"/>
    <s v="Labor"/>
    <s v="Labor Entries &lt;$5,000"/>
    <n v="2304.46"/>
    <n v="2304.46"/>
    <s v="901460764"/>
    <s v="FIP-WOD 220 kV Trans Line Installations"/>
    <s v="8020075"/>
    <s v="Overhead - Ord to Ord"/>
    <s v="West of Devers Upgrade Project"/>
  </r>
  <r>
    <x v="0"/>
    <s v="2025-05"/>
    <s v="1. DIRECT"/>
    <s v="4. Allocated"/>
    <s v="Capitalized Overhead - IT IMM"/>
    <s v="Chargeback"/>
    <s v="Chargeback Entries&lt;$5,000"/>
    <n v="16.010000000000002"/>
    <n v="16.010000000000002"/>
    <s v="901460764"/>
    <s v="FIP-WOD 220 kV Trans Line Installations"/>
    <s v="5757075"/>
    <s v="Capitalized Overhead - IT IMM"/>
    <s v="West of Devers Upgrade Project"/>
  </r>
  <r>
    <x v="0"/>
    <s v="2025-05"/>
    <s v="1. DIRECT"/>
    <s v="1. Project Support"/>
    <s v="Labor - Other"/>
    <s v="Labor"/>
    <s v="Labor Entries &lt;$5,000"/>
    <n v="635.84"/>
    <n v="635.84"/>
    <s v="901460764"/>
    <s v="FIP-WOD 220 kV Trans Line Installations"/>
    <s v="8020078"/>
    <s v="Labor Other Earnings - Ord to Ord"/>
    <s v="West of Devers Upgrade Project"/>
  </r>
  <r>
    <x v="0"/>
    <s v="2025-05"/>
    <s v="1. DIRECT"/>
    <s v="1. Project Support"/>
    <s v="Labor - Other"/>
    <s v="Labor"/>
    <s v="Labor Entries &lt;$5,000"/>
    <n v="3179.2000000000003"/>
    <n v="3179.2000000000003"/>
    <s v="901460764"/>
    <s v="FIP-WOD 220 kV Trans Line Installations"/>
    <s v="8020070"/>
    <s v="Labor Normal Time - Ord to Ord"/>
    <s v="West of Devers Upgrade Project"/>
  </r>
  <r>
    <x v="0"/>
    <s v="2025-04"/>
    <s v="2. ALLOCATED"/>
    <s v="5. Corporate Overhead"/>
    <s v="Non Budget - Other"/>
    <s v="Non Budgeted"/>
    <s v="Capitalized Overhead - P&amp;B/Payroll Tax"/>
    <n v="6183.74"/>
    <n v="6183.74"/>
    <s v="901460764"/>
    <s v="FIP-WOD 220 kV Trans Line Installations"/>
    <s v="5757040"/>
    <s v="Capitalized Overhead - P&amp;B/Payroll Tax"/>
    <s v="West of Devers Upgrade Project"/>
  </r>
  <r>
    <x v="0"/>
    <s v="2025-04"/>
    <s v="2. ALLOCATED"/>
    <s v="5. Corporate Overhead"/>
    <s v="Non Budget - Other"/>
    <s v="Non Budgeted"/>
    <s v="Capitalized Overhead - Inj &amp; Damages"/>
    <n v="-0.19"/>
    <n v="-0.19"/>
    <s v="901460764"/>
    <s v="FIP-WOD 220 kV Trans Line Installations"/>
    <s v="5757020"/>
    <s v="Capitalized Overhead - Inj &amp; Damages"/>
    <s v="West of Devers Upgrade Project"/>
  </r>
  <r>
    <x v="0"/>
    <s v="2025-04"/>
    <s v="2. ALLOCATED"/>
    <s v="5. Corporate Overhead"/>
    <s v="Non Budget - Other"/>
    <s v="Non Budgeted"/>
    <s v="Capitalized Overhead - A&amp;G"/>
    <n v="-53011.55"/>
    <n v="-53011.55"/>
    <s v="901460764"/>
    <s v="FIP-WOD 220 kV Trans Line Installations"/>
    <s v="5757030"/>
    <s v="Capitalized Overhead - A&amp;G"/>
    <s v="West of Devers Upgrade Project"/>
  </r>
  <r>
    <x v="0"/>
    <s v="2025-03"/>
    <s v="1. DIRECT"/>
    <s v="4. Allocated"/>
    <s v="Capitalized Overhead - IT IMM"/>
    <s v="Chargeback"/>
    <s v="Chargeback Entries&lt;$5,000"/>
    <n v="14.85"/>
    <n v="14.85"/>
    <s v="901460764"/>
    <s v="FIP-WOD 220 kV Trans Line Installations"/>
    <s v="5757075"/>
    <s v="Capitalized Overhead - IT IMM"/>
    <s v="West of Devers Upgrade Project"/>
  </r>
  <r>
    <x v="0"/>
    <s v="2025-04"/>
    <s v="1. DIRECT"/>
    <s v="4. Allocated"/>
    <s v="Labor - Other"/>
    <s v="Labor"/>
    <s v="Labor Entries &lt;$5,000"/>
    <n v="-13360.38"/>
    <n v="-13360.38"/>
    <s v="901460764"/>
    <s v="FIP-WOD 220 kV Trans Line Installations"/>
    <s v="8050041"/>
    <s v="T&amp;D Sum Business Unit Overall Support"/>
    <s v="West of Devers Upgrade Project"/>
  </r>
  <r>
    <x v="0"/>
    <s v="2025-03"/>
    <s v="1. DIRECT"/>
    <s v="4. Allocated"/>
    <s v="Indirct SCM IMM - Order to Order"/>
    <s v="Chargeback"/>
    <s v="Chargeback Entries&lt;$5,000"/>
    <n v="0.7"/>
    <n v="0.7"/>
    <s v="901460764"/>
    <s v="FIP-WOD 220 kV Trans Line Installations"/>
    <s v="8020494"/>
    <s v="Indirct SCM IMM - Order to Order"/>
    <s v="West of Devers Upgrade Project"/>
  </r>
  <r>
    <x v="0"/>
    <s v="2025-04"/>
    <s v="1. DIRECT"/>
    <s v="4. Allocated"/>
    <s v="Labor - Other"/>
    <s v="Labor"/>
    <s v="Labor Entries &lt;$5,000"/>
    <n v="1407.88"/>
    <n v="1407.88"/>
    <s v="901460764"/>
    <s v="FIP-WOD 220 kV Trans Line Installations"/>
    <s v="8020075"/>
    <s v="Overhead - Ord to Ord"/>
    <s v="West of Devers Upgrade Project"/>
  </r>
  <r>
    <x v="0"/>
    <s v="2025-04"/>
    <s v="1. DIRECT"/>
    <s v="4. Allocated"/>
    <s v="Chargebacks"/>
    <s v="Chargeback"/>
    <s v="Chargeback Entries&lt;$5,000"/>
    <n v="-2146.89"/>
    <n v="-2146.89"/>
    <s v="901460764"/>
    <s v="FIP-WOD 220 kV Trans Line Installations"/>
    <s v="8050121"/>
    <s v="Procurement Services Chargeback"/>
    <s v="West of Devers Upgrade Project"/>
  </r>
  <r>
    <x v="0"/>
    <s v="2025-04"/>
    <s v="1. DIRECT"/>
    <s v="4. Allocated"/>
    <s v="Capitalized Overhead - IT IMM"/>
    <s v="Chargeback"/>
    <s v="Chargeback Entries&lt;$5,000"/>
    <n v="-868.73"/>
    <n v="-868.73"/>
    <s v="901460764"/>
    <s v="FIP-WOD 220 kV Trans Line Installations"/>
    <s v="5757075"/>
    <s v="Capitalized Overhead - IT IMM"/>
    <s v="West of Devers Upgrade Project"/>
  </r>
  <r>
    <x v="0"/>
    <s v="2025-04"/>
    <s v="1. DIRECT"/>
    <s v="1. Project Support"/>
    <s v="Labor - Other"/>
    <s v="Labor"/>
    <s v="West of Devers - General (MPO Execution"/>
    <n v="7218"/>
    <n v="7218"/>
    <s v="901460764"/>
    <s v="FIP-WOD 220 kV Trans Line Installations"/>
    <s v="8020070"/>
    <s v="Labor Normal Time - Ord to Ord"/>
    <s v="West of Devers Upgrade Project"/>
  </r>
  <r>
    <x v="0"/>
    <s v="2025-04"/>
    <s v="1. DIRECT"/>
    <s v="1. Project Support"/>
    <s v="Labor - Other"/>
    <s v="Labor"/>
    <s v="Labor Entries &lt;$5,000"/>
    <n v="1443.6"/>
    <n v="1443.6"/>
    <s v="901460764"/>
    <s v="FIP-WOD 220 kV Trans Line Installations"/>
    <s v="8020078"/>
    <s v="Labor Other Earnings - Ord to Ord"/>
    <s v="West of Devers Upgrade Project"/>
  </r>
  <r>
    <x v="0"/>
    <s v="2025-04"/>
    <s v="1. DIRECT"/>
    <s v="1. Project Support"/>
    <s v="Environmental/Safety Professional Servic"/>
    <s v="Contract"/>
    <s v="Contract Entries &lt;$50,000"/>
    <n v="-650573"/>
    <n v="-650573"/>
    <s v="901460764"/>
    <s v="FIP-WOD 220 kV Trans Line Installations"/>
    <s v="6161061"/>
    <s v="Environmental/Safety Professional Servic"/>
    <s v="West of Devers Upgrade Project"/>
  </r>
  <r>
    <x v="0"/>
    <s v="2025-03"/>
    <s v="2. ALLOCATED"/>
    <s v="5. Corporate Overhead"/>
    <s v="Non Budget - Other"/>
    <s v="Non Budgeted"/>
    <s v="Capitalized Overhead - P&amp;B/Payroll Tax"/>
    <n v="7722.66"/>
    <n v="7722.66"/>
    <s v="901460764"/>
    <s v="FIP-WOD 220 kV Trans Line Installations"/>
    <s v="5757040"/>
    <s v="Capitalized Overhead - P&amp;B/Payroll Tax"/>
    <s v="West of Devers Upgrade Project"/>
  </r>
  <r>
    <x v="0"/>
    <s v="2025-03"/>
    <s v="2. ALLOCATED"/>
    <s v="5. Corporate Overhead"/>
    <s v="Non Budget - Other"/>
    <s v="Non Budgeted"/>
    <s v="Capitalized Overhead - A&amp;G"/>
    <n v="403.62"/>
    <n v="403.62"/>
    <s v="901460764"/>
    <s v="FIP-WOD 220 kV Trans Line Installations"/>
    <s v="5757030"/>
    <s v="Capitalized Overhead - A&amp;G"/>
    <s v="West of Devers Upgrade Project"/>
  </r>
  <r>
    <x v="0"/>
    <s v="2025-06"/>
    <s v="1. DIRECT"/>
    <s v="1. Project Support"/>
    <s v="Labor - Other"/>
    <s v="Labor"/>
    <s v="Labor Entries &lt;$5,000"/>
    <n v="57.870000000000005"/>
    <n v="57.870000000000005"/>
    <s v="901460764"/>
    <s v="FIP-WOD 220 kV Trans Line Installations"/>
    <s v="8020078"/>
    <s v="Labor Other Earnings - Ord to Ord"/>
    <s v="West of Devers Upgrade Project"/>
  </r>
  <r>
    <x v="0"/>
    <s v="2025-04"/>
    <s v="1. DIRECT"/>
    <s v="4. Allocated"/>
    <s v="Labor - Other"/>
    <s v="Labor"/>
    <s v="Labor Entries &lt;$5,000"/>
    <n v="-48827.8"/>
    <n v="-48827.8"/>
    <s v="901460764"/>
    <s v="FIP-WOD 220 kV Trans Line Installations"/>
    <s v="8050042"/>
    <s v="T&amp;D Transmission Overall Support"/>
    <s v="West of Devers Upgrade Project"/>
  </r>
  <r>
    <x v="0"/>
    <s v="2025-11"/>
    <s v="1. DIRECT"/>
    <s v="4. Allocated"/>
    <s v="Capitalized Overhead - IT IMM"/>
    <s v="Chargeback"/>
    <s v="Chargeback Entries&lt;$5,000"/>
    <n v="36.299999999999997"/>
    <n v="36.299999999999997"/>
    <s v="901460764"/>
    <s v="FIP-WOD 220 kV Trans Line Installations"/>
    <s v="5757075"/>
    <s v="Capitalized Overhead - IT IMM"/>
    <s v="West of Devers Upgrade Project"/>
  </r>
  <r>
    <x v="0"/>
    <s v="2025-10"/>
    <s v="1. DIRECT"/>
    <s v="4. Allocated"/>
    <s v="Labor - Other"/>
    <s v="Labor"/>
    <s v="Labor Entries &lt;$5,000"/>
    <n v="56.34"/>
    <n v="56.34"/>
    <s v="901460764"/>
    <s v="FIP-WOD 220 kV Trans Line Installations"/>
    <s v="8050040"/>
    <s v="T&amp;D Summary Trans/Subs Overall Support"/>
    <s v="West of Devers Upgrade Project"/>
  </r>
  <r>
    <x v="0"/>
    <s v="2025-11"/>
    <s v="1. DIRECT"/>
    <s v="4. Allocated"/>
    <s v="Labor - Other"/>
    <s v="Labor"/>
    <s v="Labor Entries &lt;$5,000"/>
    <n v="-0.86"/>
    <n v="-0.86"/>
    <s v="901460764"/>
    <s v="FIP-WOD 220 kV Trans Line Installations"/>
    <s v="8050041"/>
    <s v="T&amp;D Sum Business Unit Overall Support"/>
    <s v="West of Devers Upgrade Project"/>
  </r>
  <r>
    <x v="0"/>
    <s v="2025-11"/>
    <s v="1. DIRECT"/>
    <s v="4. Allocated"/>
    <s v="Labor - Other"/>
    <s v="Labor"/>
    <s v="Labor Entries &lt;$5,000"/>
    <n v="-0.78"/>
    <n v="-0.78"/>
    <s v="901460764"/>
    <s v="FIP-WOD 220 kV Trans Line Installations"/>
    <s v="8050040"/>
    <s v="T&amp;D Summary Trans/Subs Overall Support"/>
    <s v="West of Devers Upgrade Project"/>
  </r>
  <r>
    <x v="0"/>
    <s v="2025-11"/>
    <s v="1. DIRECT"/>
    <s v="4. Allocated"/>
    <s v="Labor - Other"/>
    <s v="Labor"/>
    <s v="Labor Entries &lt;$5,000"/>
    <n v="-1.59"/>
    <n v="-1.59"/>
    <s v="901460764"/>
    <s v="FIP-WOD 220 kV Trans Line Installations"/>
    <s v="8050035"/>
    <s v="OH Tool Expenses TDBU"/>
    <s v="West of Devers Upgrade Project"/>
  </r>
  <r>
    <x v="0"/>
    <s v="2025-11"/>
    <s v="1. DIRECT"/>
    <s v="4. Allocated"/>
    <s v="Labor - Other"/>
    <s v="Labor"/>
    <s v="Labor Entries &lt;$5,000"/>
    <n v="-4.84"/>
    <n v="-4.84"/>
    <s v="901460764"/>
    <s v="FIP-WOD 220 kV Trans Line Installations"/>
    <s v="8030010"/>
    <s v="OH Paid Absence"/>
    <s v="West of Devers Upgrade Project"/>
  </r>
  <r>
    <x v="0"/>
    <s v="2025-11"/>
    <s v="1. DIRECT"/>
    <s v="4. Allocated"/>
    <s v="Labor - Other"/>
    <s v="Labor"/>
    <s v="Labor Entries &lt;$5,000"/>
    <n v="696.46"/>
    <n v="696.46"/>
    <s v="901460764"/>
    <s v="FIP-WOD 220 kV Trans Line Installations"/>
    <s v="8020075"/>
    <s v="Overhead - Ord to Ord"/>
    <s v="West of Devers Upgrade Project"/>
  </r>
  <r>
    <x v="0"/>
    <s v="2025-11"/>
    <s v="1. DIRECT"/>
    <s v="4. Allocated"/>
    <s v="Chargebacks"/>
    <s v="Chargeback"/>
    <s v="MEP-PE_WOD-EnvExec-PM&amp;A SCE"/>
    <n v="93207.24"/>
    <n v="93207.24"/>
    <s v="901460764"/>
    <s v="FIP-WOD 220 kV Trans Line Installations"/>
    <s v="8020211"/>
    <s v="Con - Consults/Prof Srvcs/Out IO BA"/>
    <s v="West of Devers Upgrade Project"/>
  </r>
  <r>
    <x v="0"/>
    <s v="2025-11"/>
    <s v="1. DIRECT"/>
    <s v="4. Allocated"/>
    <s v="Chargebacks"/>
    <s v="Chargeback"/>
    <s v="Chargeback Entries&lt;$5,000"/>
    <n v="242.34"/>
    <n v="242.34"/>
    <s v="901460764"/>
    <s v="FIP-WOD 220 kV Trans Line Installations"/>
    <s v="8020454"/>
    <s v="Indirect SCM IMM - IO BA"/>
    <s v="West of Devers Upgrade Project"/>
  </r>
  <r>
    <x v="0"/>
    <s v="2025-11"/>
    <s v="2. ALLOCATED"/>
    <s v="5. Corporate Overhead"/>
    <s v="Non Budget - Other"/>
    <s v="Non Budgeted"/>
    <s v="Capitalized Overhead - A&amp;G"/>
    <n v="4505.46"/>
    <n v="4505.46"/>
    <s v="901460764"/>
    <s v="FIP-WOD 220 kV Trans Line Installations"/>
    <s v="5757030"/>
    <s v="Capitalized Overhead - A&amp;G"/>
    <s v="West of Devers Upgrade Project"/>
  </r>
  <r>
    <x v="0"/>
    <s v="2025-11"/>
    <s v="1. DIRECT"/>
    <s v="4. Allocated"/>
    <s v="Chargebacks"/>
    <s v="Chargeback"/>
    <s v="Chargeback Entries&lt;$5,000"/>
    <n v="1768.72"/>
    <n v="1768.72"/>
    <s v="901460764"/>
    <s v="FIP-WOD 220 kV Trans Line Installations"/>
    <s v="8020200"/>
    <s v="Labor Normal Time - IO BA"/>
    <s v="West of Devers Upgrade Project"/>
  </r>
  <r>
    <x v="0"/>
    <s v="2025-11"/>
    <s v="2. ALLOCATED"/>
    <s v="5. Corporate Overhead"/>
    <s v="Non Budget - Other"/>
    <s v="Non Budgeted"/>
    <s v="Capitalized Overhead - P&amp;B/Payroll Tax"/>
    <n v="4798.41"/>
    <n v="4798.41"/>
    <s v="901460764"/>
    <s v="FIP-WOD 220 kV Trans Line Installations"/>
    <s v="5757040"/>
    <s v="Capitalized Overhead - P&amp;B/Payroll Tax"/>
    <s v="West of Devers Upgrade Project"/>
  </r>
  <r>
    <x v="0"/>
    <s v="2025-11"/>
    <s v="1. DIRECT"/>
    <s v="1. Project Support"/>
    <s v="Other - Accruals IO-BA"/>
    <s v="Other"/>
    <s v="Other - Accruals IO-BA"/>
    <n v="-5647.58"/>
    <n v="-5647.58"/>
    <s v="901460764"/>
    <s v="FIP-WOD 220 kV Trans Line Installations"/>
    <s v="8020219"/>
    <s v="Other - Accruals IO-BA"/>
    <s v="West of Devers Upgrade Project"/>
  </r>
  <r>
    <x v="0"/>
    <s v="2025-11"/>
    <s v="1. DIRECT"/>
    <s v="1. Project Support"/>
    <s v="Labor - Other"/>
    <s v="Labor"/>
    <s v="Labor Entries &lt;$5,000"/>
    <n v="524.51"/>
    <n v="524.51"/>
    <s v="901460764"/>
    <s v="FIP-WOD 220 kV Trans Line Installations"/>
    <s v="8020078"/>
    <s v="Labor Other Earnings - Ord to Ord"/>
    <s v="West of Devers Upgrade Project"/>
  </r>
  <r>
    <x v="0"/>
    <s v="2025-11"/>
    <s v="1. DIRECT"/>
    <s v="1. Project Support"/>
    <s v="Labor - Other"/>
    <s v="Labor"/>
    <s v="Labor Entries &lt;$5,000"/>
    <n v="2622.5399999999995"/>
    <n v="2622.5399999999995"/>
    <s v="901460764"/>
    <s v="FIP-WOD 220 kV Trans Line Installations"/>
    <s v="8020070"/>
    <s v="Labor Normal Time - Ord to Ord"/>
    <s v="West of Devers Upgrade Project"/>
  </r>
  <r>
    <x v="0"/>
    <s v="2025-11"/>
    <s v="1. DIRECT"/>
    <s v="1. Project Support"/>
    <s v="Labor - Other"/>
    <s v="Labor"/>
    <s v="Labor Entries &lt;$5,000"/>
    <n v="-24.22"/>
    <n v="-24.22"/>
    <s v="901460764"/>
    <s v="FIP-WOD 220 kV Trans Line Installations"/>
    <s v="8010099"/>
    <s v="Labor Accrual"/>
    <s v="West of Devers Upgrade Project"/>
  </r>
  <r>
    <x v="0"/>
    <s v="2025-10"/>
    <s v="2. ALLOCATED"/>
    <s v="5. Corporate Overhead"/>
    <s v="Non Budget - Other"/>
    <s v="Non Budgeted"/>
    <s v="Capitalized Overhead - P&amp;B/Payroll Tax"/>
    <n v="9262.2199999999993"/>
    <n v="9262.2199999999993"/>
    <s v="901460764"/>
    <s v="FIP-WOD 220 kV Trans Line Installations"/>
    <s v="5757040"/>
    <s v="Capitalized Overhead - P&amp;B/Payroll Tax"/>
    <s v="West of Devers Upgrade Project"/>
  </r>
  <r>
    <x v="0"/>
    <s v="2025-10"/>
    <s v="2. ALLOCATED"/>
    <s v="5. Corporate Overhead"/>
    <s v="Non Budget - Other"/>
    <s v="Non Budgeted"/>
    <s v="Capitalized Overhead - Inj &amp; Damages"/>
    <n v="0.01"/>
    <n v="0.01"/>
    <s v="901460764"/>
    <s v="FIP-WOD 220 kV Trans Line Installations"/>
    <s v="5757020"/>
    <s v="Capitalized Overhead - Inj &amp; Damages"/>
    <s v="West of Devers Upgrade Project"/>
  </r>
  <r>
    <x v="0"/>
    <s v="2025-10"/>
    <s v="2. ALLOCATED"/>
    <s v="5. Corporate Overhead"/>
    <s v="Non Budget - Other"/>
    <s v="Non Budgeted"/>
    <s v="Capitalized Overhead - A&amp;G"/>
    <n v="3447.93"/>
    <n v="3447.93"/>
    <s v="901460764"/>
    <s v="FIP-WOD 220 kV Trans Line Installations"/>
    <s v="5757030"/>
    <s v="Capitalized Overhead - A&amp;G"/>
    <s v="West of Devers Upgrade Project"/>
  </r>
  <r>
    <x v="0"/>
    <s v="2025-10"/>
    <s v="1. DIRECT"/>
    <s v="4. Allocated"/>
    <s v="Labor - Other"/>
    <s v="Labor"/>
    <s v="Labor Entries &lt;$5,000"/>
    <n v="186.64"/>
    <n v="186.64"/>
    <s v="901460764"/>
    <s v="FIP-WOD 220 kV Trans Line Installations"/>
    <s v="8050042"/>
    <s v="T&amp;D Transmission Overall Support"/>
    <s v="West of Devers Upgrade Project"/>
  </r>
  <r>
    <x v="0"/>
    <s v="2025-10"/>
    <s v="1. DIRECT"/>
    <s v="4. Allocated"/>
    <s v="Labor - Other"/>
    <s v="Labor"/>
    <s v="Labor Entries &lt;$5,000"/>
    <n v="69.2"/>
    <n v="69.2"/>
    <s v="901460764"/>
    <s v="FIP-WOD 220 kV Trans Line Installations"/>
    <s v="8050041"/>
    <s v="T&amp;D Sum Business Unit Overall Support"/>
    <s v="West of Devers Upgrade Project"/>
  </r>
  <r>
    <x v="0"/>
    <s v="2025-11"/>
    <s v="1. DIRECT"/>
    <s v="4. Allocated"/>
    <s v="Chargebacks"/>
    <s v="Chargeback"/>
    <s v="Chargeback Entries&lt;$5,000"/>
    <n v="353.74"/>
    <n v="353.74"/>
    <s v="901460764"/>
    <s v="FIP-WOD 220 kV Trans Line Installations"/>
    <s v="8020208"/>
    <s v="Labor Other Earnings - IO BA"/>
    <s v="West of Devers Upgrade Project"/>
  </r>
  <r>
    <x v="0"/>
    <s v="2025-12"/>
    <s v="1. DIRECT"/>
    <s v="4. Allocated"/>
    <s v="Capitalized Overhead - IT IMM"/>
    <s v="Chargeback"/>
    <s v="Chargeback Entries&lt;$5,000"/>
    <n v="-893.04"/>
    <n v="-893.04"/>
    <s v="901460764"/>
    <s v="FIP-WOD 220 kV Trans Line Installations"/>
    <s v="5757075"/>
    <s v="Capitalized Overhead - IT IMM"/>
    <s v="West of Devers Upgrade Project"/>
  </r>
  <r>
    <x v="0"/>
    <s v="2025-05"/>
    <s v="2. ALLOCATED"/>
    <s v="5. Corporate Overhead"/>
    <s v="Non Budget - Other"/>
    <s v="Non Budgeted"/>
    <s v="Capitalized Overhead - P&amp;B/Payroll Tax"/>
    <n v="3382.15"/>
    <n v="3382.15"/>
    <s v="901460764"/>
    <s v="FIP-WOD 220 kV Trans Line Installations"/>
    <s v="5757040"/>
    <s v="Capitalized Overhead - P&amp;B/Payroll Tax"/>
    <s v="West of Devers Upgrade Project"/>
  </r>
  <r>
    <x v="0"/>
    <s v="2025-12"/>
    <s v="2. ALLOCATED"/>
    <s v="5. Corporate Overhead"/>
    <s v="Non Budget - Other"/>
    <s v="Non Budgeted"/>
    <s v="Capitalized Overhead - Inj &amp; Damages"/>
    <n v="20.07"/>
    <n v="20.07"/>
    <s v="901460764"/>
    <s v="FIP-WOD 220 kV Trans Line Installations"/>
    <s v="5757020"/>
    <s v="Capitalized Overhead - Inj &amp; Damages"/>
    <s v="West of Devers Upgrade Project"/>
  </r>
  <r>
    <x v="0"/>
    <s v="2025-08"/>
    <s v="1. DIRECT"/>
    <s v="4. Allocated"/>
    <s v="Labor - Other"/>
    <s v="Labor"/>
    <s v="Labor Entries &lt;$5,000"/>
    <n v="-4.7300000000000004"/>
    <n v="-4.7300000000000004"/>
    <s v="901460764"/>
    <s v="FIP-WOD 220 kV Trans Line Installations"/>
    <s v="8050041"/>
    <s v="T&amp;D Sum Business Unit Overall Support"/>
    <s v="West of Devers Upgrade Project"/>
  </r>
  <r>
    <x v="0"/>
    <s v="2025-12"/>
    <s v="1. DIRECT"/>
    <s v="4. Allocated"/>
    <s v="Labor - Other"/>
    <s v="Labor"/>
    <s v="Labor Entries &lt;$5,000"/>
    <n v="-53112.76"/>
    <n v="-53112.76"/>
    <s v="901460764"/>
    <s v="FIP-WOD 220 kV Trans Line Installations"/>
    <s v="8050042"/>
    <s v="T&amp;D Transmission Overall Support"/>
    <s v="West of Devers Upgrade Project"/>
  </r>
  <r>
    <x v="0"/>
    <s v="2025-12"/>
    <s v="1. DIRECT"/>
    <s v="4. Allocated"/>
    <s v="Labor - Other"/>
    <s v="Labor"/>
    <s v="Labor Entries &lt;$5,000"/>
    <n v="-12299.93"/>
    <n v="-12299.93"/>
    <s v="901460764"/>
    <s v="FIP-WOD 220 kV Trans Line Installations"/>
    <s v="8050041"/>
    <s v="T&amp;D Sum Business Unit Overall Support"/>
    <s v="West of Devers Upgrade Project"/>
  </r>
  <r>
    <x v="0"/>
    <s v="2025-12"/>
    <s v="1. DIRECT"/>
    <s v="4. Allocated"/>
    <s v="Labor - Other"/>
    <s v="Labor"/>
    <s v="Labor Entries &lt;$5,000"/>
    <n v="-9906.7900000000009"/>
    <n v="-9906.7900000000009"/>
    <s v="901460764"/>
    <s v="FIP-WOD 220 kV Trans Line Installations"/>
    <s v="8050040"/>
    <s v="T&amp;D Summary Trans/Subs Overall Support"/>
    <s v="West of Devers Upgrade Project"/>
  </r>
  <r>
    <x v="0"/>
    <s v="2025-12"/>
    <s v="1. DIRECT"/>
    <s v="4. Allocated"/>
    <s v="Labor - Other"/>
    <s v="Labor"/>
    <s v="Labor Entries &lt;$5,000"/>
    <n v="-928.73"/>
    <n v="-928.73"/>
    <s v="901460764"/>
    <s v="FIP-WOD 220 kV Trans Line Installations"/>
    <s v="8050035"/>
    <s v="OH Tool Expenses TDBU"/>
    <s v="West of Devers Upgrade Project"/>
  </r>
  <r>
    <x v="0"/>
    <s v="2025-12"/>
    <s v="1. DIRECT"/>
    <s v="4. Allocated"/>
    <s v="Labor - Other"/>
    <s v="Labor"/>
    <s v="Labor Entries &lt;$5,000"/>
    <n v="-3614.28"/>
    <n v="-3614.28"/>
    <s v="901460764"/>
    <s v="FIP-WOD 220 kV Trans Line Installations"/>
    <s v="8030010"/>
    <s v="OH Paid Absence"/>
    <s v="West of Devers Upgrade Project"/>
  </r>
  <r>
    <x v="0"/>
    <s v="2025-11"/>
    <s v="1. DIRECT"/>
    <s v="4. Allocated"/>
    <s v="Labor - Other"/>
    <s v="Labor"/>
    <s v="Labor Entries &lt;$5,000"/>
    <n v="-3.19"/>
    <n v="-3.19"/>
    <s v="901460764"/>
    <s v="FIP-WOD 220 kV Trans Line Installations"/>
    <s v="8050042"/>
    <s v="T&amp;D Transmission Overall Support"/>
    <s v="West of Devers Upgrade Project"/>
  </r>
  <r>
    <x v="0"/>
    <s v="2025-12"/>
    <s v="1. DIRECT"/>
    <s v="4. Allocated"/>
    <s v="Chargebacks"/>
    <s v="Chargeback"/>
    <s v="Chargeback Entries&lt;$5,000"/>
    <n v="-2355.2399999999998"/>
    <n v="-2355.2399999999998"/>
    <s v="901460764"/>
    <s v="FIP-WOD 220 kV Trans Line Installations"/>
    <s v="8050121"/>
    <s v="Procurement Services Chargeback"/>
    <s v="West of Devers Upgrade Project"/>
  </r>
  <r>
    <x v="0"/>
    <s v="2025-12"/>
    <s v="2. ALLOCATED"/>
    <s v="5. Corporate Overhead"/>
    <s v="Non Budget - Other"/>
    <s v="Non Budgeted"/>
    <s v="Capitalized Overhead - A&amp;G"/>
    <n v="-2890.64"/>
    <n v="-2890.64"/>
    <s v="901460764"/>
    <s v="FIP-WOD 220 kV Trans Line Installations"/>
    <s v="5757030"/>
    <s v="Capitalized Overhead - A&amp;G"/>
    <s v="West of Devers Upgrade Project"/>
  </r>
  <r>
    <x v="0"/>
    <s v="2025-12"/>
    <s v="1. DIRECT"/>
    <s v="1. Project Support"/>
    <s v="Other"/>
    <s v="Other"/>
    <s v="Other"/>
    <n v="-157.5"/>
    <n v="-157.5"/>
    <s v="901460764"/>
    <s v="FIP-WOD 220 kV Trans Line Installations"/>
    <s v="6070045"/>
    <s v="Mileage"/>
    <s v="West of Devers Upgrade Project"/>
  </r>
  <r>
    <x v="0"/>
    <s v="2025-12"/>
    <s v="1. DIRECT"/>
    <s v="1. Project Support"/>
    <s v="Other"/>
    <s v="Other"/>
    <s v="Other"/>
    <n v="-108.74"/>
    <n v="-108.74"/>
    <s v="901460764"/>
    <s v="FIP-WOD 220 kV Trans Line Installations"/>
    <s v="6070025"/>
    <s v="Meals-Bus. Travel/Seminars (50% Ded.)"/>
    <s v="West of Devers Upgrade Project"/>
  </r>
  <r>
    <x v="0"/>
    <s v="2025-12"/>
    <s v="1. DIRECT"/>
    <s v="1. Project Support"/>
    <s v="Other"/>
    <s v="Other"/>
    <s v="Other"/>
    <n v="-154.68"/>
    <n v="-154.68"/>
    <s v="901460764"/>
    <s v="FIP-WOD 220 kV Trans Line Installations"/>
    <s v="6070020"/>
    <s v="Lodging"/>
    <s v="West of Devers Upgrade Project"/>
  </r>
  <r>
    <x v="0"/>
    <s v="2025-12"/>
    <s v="1. DIRECT"/>
    <s v="1. Project Support"/>
    <s v="Other"/>
    <s v="Other"/>
    <s v="Other"/>
    <n v="-8"/>
    <n v="-8"/>
    <s v="901460764"/>
    <s v="FIP-WOD 220 kV Trans Line Installations"/>
    <s v="6060041"/>
    <s v="Meals-Ofc Sncks/Not Meal"/>
    <s v="West of Devers Upgrade Project"/>
  </r>
  <r>
    <x v="0"/>
    <s v="2025-12"/>
    <s v="1. DIRECT"/>
    <s v="1. Project Support"/>
    <s v="Labor - Other"/>
    <s v="Labor"/>
    <s v="West of Devers - General (MPO Execution"/>
    <n v="9797.17"/>
    <n v="9797.17"/>
    <s v="901460764"/>
    <s v="FIP-WOD 220 kV Trans Line Installations"/>
    <s v="8020070"/>
    <s v="Labor Normal Time - Ord to Ord"/>
    <s v="West of Devers Upgrade Project"/>
  </r>
  <r>
    <x v="0"/>
    <s v="2025-12"/>
    <s v="1. DIRECT"/>
    <s v="1. Project Support"/>
    <s v="Labor - Other"/>
    <s v="Labor"/>
    <s v="Labor Entries &lt;$5,000"/>
    <n v="2198.0699999999997"/>
    <n v="2198.0699999999997"/>
    <s v="901460764"/>
    <s v="FIP-WOD 220 kV Trans Line Installations"/>
    <s v="8020078"/>
    <s v="Labor Other Earnings - Ord to Ord"/>
    <s v="West of Devers Upgrade Project"/>
  </r>
  <r>
    <x v="0"/>
    <s v="2025-12"/>
    <s v="1. DIRECT"/>
    <s v="1. Project Support"/>
    <s v="Labor - Other"/>
    <s v="Labor"/>
    <s v="Labor Entries &lt;$5,000"/>
    <n v="104.06"/>
    <n v="104.06"/>
    <s v="901460764"/>
    <s v="FIP-WOD 220 kV Trans Line Installations"/>
    <s v="8020070"/>
    <s v="Labor Normal Time - Ord to Ord"/>
    <s v="West of Devers Upgrade Project"/>
  </r>
  <r>
    <x v="0"/>
    <s v="2025-12"/>
    <s v="1. DIRECT"/>
    <s v="1. Project Support"/>
    <s v="Labor - Other"/>
    <s v="Labor"/>
    <s v="Labor Entries &lt;$5,000"/>
    <n v="-16280.54"/>
    <n v="-16280.54"/>
    <s v="901460764"/>
    <s v="FIP-WOD 220 kV Trans Line Installations"/>
    <s v="6019188"/>
    <s v="Labor - NT - Correction"/>
    <s v="West of Devers Upgrade Project"/>
  </r>
  <r>
    <x v="0"/>
    <s v="2025-12"/>
    <s v="1. DIRECT"/>
    <s v="1. Project Support"/>
    <s v="Environmental/Safety Professional Servic"/>
    <s v="Contract"/>
    <s v="Contract Entries &lt;$50,000"/>
    <n v="-351528.87"/>
    <n v="-351528.87"/>
    <s v="901460764"/>
    <s v="FIP-WOD 220 kV Trans Line Installations"/>
    <s v="6161061"/>
    <s v="Environmental/Safety Professional Servic"/>
    <s v="West of Devers Upgrade Project"/>
  </r>
  <r>
    <x v="0"/>
    <s v="2025-12"/>
    <s v="1. DIRECT"/>
    <s v="4. Allocated"/>
    <s v="Labor - Other"/>
    <s v="Labor"/>
    <s v="Labor Entries &lt;$5,000"/>
    <n v="2572.2200000000003"/>
    <n v="2572.2200000000003"/>
    <s v="901460764"/>
    <s v="FIP-WOD 220 kV Trans Line Installations"/>
    <s v="8020075"/>
    <s v="Overhead - Ord to Ord"/>
    <s v="West of Devers Upgrade Project"/>
  </r>
  <r>
    <x v="0"/>
    <s v="2025-09"/>
    <s v="1. DIRECT"/>
    <s v="4. Allocated"/>
    <s v="Capitalized Overhead - IT IMM"/>
    <s v="Chargeback"/>
    <s v="Chargeback Entries&lt;$5,000"/>
    <n v="67.510000000000005"/>
    <n v="67.510000000000005"/>
    <s v="901460764"/>
    <s v="FIP-WOD 220 kV Trans Line Installations"/>
    <s v="5757075"/>
    <s v="Capitalized Overhead - IT IMM"/>
    <s v="West of Devers Upgrade Project"/>
  </r>
  <r>
    <x v="0"/>
    <s v="2025-09"/>
    <s v="1. DIRECT"/>
    <s v="4. Allocated"/>
    <s v="Labor - Other"/>
    <s v="Labor"/>
    <s v="Labor Entries &lt;$5,000"/>
    <n v="22.52"/>
    <n v="22.52"/>
    <s v="901460764"/>
    <s v="FIP-WOD 220 kV Trans Line Installations"/>
    <s v="8050042"/>
    <s v="T&amp;D Transmission Overall Support"/>
    <s v="West of Devers Upgrade Project"/>
  </r>
  <r>
    <x v="0"/>
    <s v="2025-09"/>
    <s v="1. DIRECT"/>
    <s v="4. Allocated"/>
    <s v="Labor - Other"/>
    <s v="Labor"/>
    <s v="Labor Entries &lt;$5,000"/>
    <n v="7.04"/>
    <n v="7.04"/>
    <s v="901460764"/>
    <s v="FIP-WOD 220 kV Trans Line Installations"/>
    <s v="8050041"/>
    <s v="T&amp;D Sum Business Unit Overall Support"/>
    <s v="West of Devers Upgrade Project"/>
  </r>
  <r>
    <x v="0"/>
    <s v="2025-09"/>
    <s v="1. DIRECT"/>
    <s v="4. Allocated"/>
    <s v="Labor - Other"/>
    <s v="Labor"/>
    <s v="Labor Entries &lt;$5,000"/>
    <n v="5.04"/>
    <n v="5.04"/>
    <s v="901460764"/>
    <s v="FIP-WOD 220 kV Trans Line Installations"/>
    <s v="8050040"/>
    <s v="T&amp;D Summary Trans/Subs Overall Support"/>
    <s v="West of Devers Upgrade Project"/>
  </r>
  <r>
    <x v="0"/>
    <s v="2025-09"/>
    <s v="1. DIRECT"/>
    <s v="4. Allocated"/>
    <s v="Labor - Other"/>
    <s v="Labor"/>
    <s v="Labor Entries &lt;$5,000"/>
    <n v="6.33"/>
    <n v="6.33"/>
    <s v="901460764"/>
    <s v="FIP-WOD 220 kV Trans Line Installations"/>
    <s v="8050035"/>
    <s v="OH Tool Expenses TDBU"/>
    <s v="West of Devers Upgrade Project"/>
  </r>
  <r>
    <x v="0"/>
    <s v="2025-09"/>
    <s v="1. DIRECT"/>
    <s v="4. Allocated"/>
    <s v="Labor - Other"/>
    <s v="Labor"/>
    <s v="Labor Entries &lt;$5,000"/>
    <n v="37.700000000000003"/>
    <n v="37.700000000000003"/>
    <s v="901460764"/>
    <s v="FIP-WOD 220 kV Trans Line Installations"/>
    <s v="8030010"/>
    <s v="OH Paid Absence"/>
    <s v="West of Devers Upgrade Project"/>
  </r>
  <r>
    <x v="0"/>
    <s v="2025-09"/>
    <s v="1. DIRECT"/>
    <s v="4. Allocated"/>
    <s v="Labor - Other"/>
    <s v="Labor"/>
    <s v="Labor Entries &lt;$5,000"/>
    <n v="811.6"/>
    <n v="811.6"/>
    <s v="901460764"/>
    <s v="FIP-WOD 220 kV Trans Line Installations"/>
    <s v="8020075"/>
    <s v="Overhead - Ord to Ord"/>
    <s v="West of Devers Upgrade Project"/>
  </r>
  <r>
    <x v="0"/>
    <s v="2025-09"/>
    <s v="1. DIRECT"/>
    <s v="4. Allocated"/>
    <s v="Chargebacks"/>
    <s v="Chargeback"/>
    <s v="MEP-PE_WOD-EnvExec-PM&amp;A SCE"/>
    <n v="43902.9"/>
    <n v="43902.9"/>
    <s v="901460764"/>
    <s v="FIP-WOD 220 kV Trans Line Installations"/>
    <s v="8020211"/>
    <s v="Con - Consults/Prof Srvcs/Out IO BA"/>
    <s v="West of Devers Upgrade Project"/>
  </r>
  <r>
    <x v="0"/>
    <s v="2025-09"/>
    <s v="1. DIRECT"/>
    <s v="4. Allocated"/>
    <s v="Chargebacks"/>
    <s v="Chargeback"/>
    <s v="Chargeback Entries&lt;$5,000"/>
    <n v="114.15"/>
    <n v="114.15"/>
    <s v="901460764"/>
    <s v="FIP-WOD 220 kV Trans Line Installations"/>
    <s v="8020454"/>
    <s v="Indirect SCM IMM - IO BA"/>
    <s v="West of Devers Upgrade Project"/>
  </r>
  <r>
    <x v="0"/>
    <s v="2025-09"/>
    <s v="2. ALLOCATED"/>
    <s v="5. Corporate Overhead"/>
    <s v="Non Budget - Other"/>
    <s v="Non Budgeted"/>
    <s v="Capitalized Overhead - A&amp;G"/>
    <n v="4074.48"/>
    <n v="4074.48"/>
    <s v="901460764"/>
    <s v="FIP-WOD 220 kV Trans Line Installations"/>
    <s v="5757030"/>
    <s v="Capitalized Overhead - A&amp;G"/>
    <s v="West of Devers Upgrade Project"/>
  </r>
  <r>
    <x v="0"/>
    <s v="2025-09"/>
    <s v="1. DIRECT"/>
    <s v="4. Allocated"/>
    <s v="Chargebacks"/>
    <s v="Chargeback"/>
    <s v="Chargeback Entries&lt;$5,000"/>
    <n v="1472.8"/>
    <n v="1472.8"/>
    <s v="901460764"/>
    <s v="FIP-WOD 220 kV Trans Line Installations"/>
    <s v="8020200"/>
    <s v="Labor Normal Time - IO BA"/>
    <s v="West of Devers Upgrade Project"/>
  </r>
  <r>
    <x v="0"/>
    <s v="2025-08"/>
    <s v="2. ALLOCATED"/>
    <s v="5. Corporate Overhead"/>
    <s v="Non Budget - Other"/>
    <s v="Non Budgeted"/>
    <s v="Capitalized Overhead - A&amp;G"/>
    <n v="3961.26"/>
    <n v="3961.26"/>
    <s v="901460764"/>
    <s v="FIP-WOD 220 kV Trans Line Installations"/>
    <s v="5757030"/>
    <s v="Capitalized Overhead - A&amp;G"/>
    <s v="West of Devers Upgrade Project"/>
  </r>
  <r>
    <x v="0"/>
    <s v="2025-09"/>
    <s v="1. DIRECT"/>
    <s v="1. Project Support"/>
    <s v="Other-Accruals Ord to Ord"/>
    <s v="Other"/>
    <s v="Other-Accruals Ord to Ord"/>
    <n v="-160.96"/>
    <n v="-160.96"/>
    <s v="901460764"/>
    <s v="FIP-WOD 220 kV Trans Line Installations"/>
    <s v="8021169"/>
    <s v="Other-Accruals Ord to Ord"/>
    <s v="West of Devers Upgrade Project"/>
  </r>
  <r>
    <x v="0"/>
    <s v="2025-09"/>
    <s v="1. DIRECT"/>
    <s v="1. Project Support"/>
    <s v="Other - Accruals IO-BA"/>
    <s v="Other"/>
    <s v="Other - Accruals IO-BA"/>
    <n v="73429"/>
    <n v="73429"/>
    <s v="901460764"/>
    <s v="FIP-WOD 220 kV Trans Line Installations"/>
    <s v="8020219"/>
    <s v="Other - Accruals IO-BA"/>
    <s v="West of Devers Upgrade Project"/>
  </r>
  <r>
    <x v="0"/>
    <s v="2025-09"/>
    <s v="1. DIRECT"/>
    <s v="1. Project Support"/>
    <s v="Labor - Other"/>
    <s v="Labor"/>
    <s v="Labor Entries &lt;$5,000"/>
    <n v="746.31999999999994"/>
    <n v="746.31999999999994"/>
    <s v="901460764"/>
    <s v="FIP-WOD 220 kV Trans Line Installations"/>
    <s v="8020078"/>
    <s v="Labor Other Earnings - Ord to Ord"/>
    <s v="West of Devers Upgrade Project"/>
  </r>
  <r>
    <x v="0"/>
    <s v="2025-09"/>
    <s v="1. DIRECT"/>
    <s v="1. Project Support"/>
    <s v="Labor - Other"/>
    <s v="Labor"/>
    <s v="Labor Entries &lt;$5,000"/>
    <n v="3731.6"/>
    <n v="3731.6"/>
    <s v="901460764"/>
    <s v="FIP-WOD 220 kV Trans Line Installations"/>
    <s v="8020070"/>
    <s v="Labor Normal Time - Ord to Ord"/>
    <s v="West of Devers Upgrade Project"/>
  </r>
  <r>
    <x v="0"/>
    <s v="2025-09"/>
    <s v="1. DIRECT"/>
    <s v="1. Project Support"/>
    <s v="ELEC SYS PLANNING "/>
    <s v="Labor"/>
    <s v="Labor Entries &lt;$5,000"/>
    <n v="188.48"/>
    <n v="188.48"/>
    <s v="901460764"/>
    <s v="FIP-WOD 220 kV Trans Line Installations"/>
    <s v="8010008"/>
    <s v="Engineer, Design, Drafting"/>
    <s v="West of Devers Upgrade Project"/>
  </r>
  <r>
    <x v="0"/>
    <s v="2025-09"/>
    <s v="1. DIRECT"/>
    <s v="1. Project Support"/>
    <s v="ELEC SYS PLANNING "/>
    <s v="Labor"/>
    <s v="Labor Entries &lt;$5,000"/>
    <n v="0"/>
    <n v="0"/>
    <s v="901460764"/>
    <s v="FIP-WOD 220 kV Trans Line Installations"/>
    <s v="8010008"/>
    <s v="Engineer, Design, Drafting"/>
    <s v="West of Devers Upgrade Project"/>
  </r>
  <r>
    <x v="0"/>
    <s v="2025-08"/>
    <s v="2. ALLOCATED"/>
    <s v="5. Corporate Overhead"/>
    <s v="Non Budget - Other"/>
    <s v="Non Budgeted"/>
    <s v="Capitalized Overhead - P&amp;B/Payroll Tax"/>
    <n v="5041.46"/>
    <n v="5041.46"/>
    <s v="901460764"/>
    <s v="FIP-WOD 220 kV Trans Line Installations"/>
    <s v="5757040"/>
    <s v="Capitalized Overhead - P&amp;B/Payroll Tax"/>
    <s v="West of Devers Upgrade Project"/>
  </r>
  <r>
    <x v="0"/>
    <s v="2025-08"/>
    <s v="2. ALLOCATED"/>
    <s v="5. Corporate Overhead"/>
    <s v="Non Budget - Other"/>
    <s v="Non Budgeted"/>
    <s v="Capitalized Overhead - Inj &amp; Damages"/>
    <n v="0.55000000000000004"/>
    <n v="0.55000000000000004"/>
    <s v="901460764"/>
    <s v="FIP-WOD 220 kV Trans Line Installations"/>
    <s v="5757020"/>
    <s v="Capitalized Overhead - Inj &amp; Damages"/>
    <s v="West of Devers Upgrade Project"/>
  </r>
  <r>
    <x v="0"/>
    <s v="2025-08"/>
    <s v="1. DIRECT"/>
    <s v="4. Allocated"/>
    <s v="Labor - Other"/>
    <s v="Labor"/>
    <s v="Labor Entries &lt;$5,000"/>
    <n v="-18.920000000000002"/>
    <n v="-18.920000000000002"/>
    <s v="901460764"/>
    <s v="FIP-WOD 220 kV Trans Line Installations"/>
    <s v="8050042"/>
    <s v="T&amp;D Transmission Overall Support"/>
    <s v="West of Devers Upgrade Project"/>
  </r>
  <r>
    <x v="0"/>
    <s v="2025-09"/>
    <s v="1. DIRECT"/>
    <s v="4. Allocated"/>
    <s v="Chargebacks"/>
    <s v="Chargeback"/>
    <s v="Chargeback Entries&lt;$5,000"/>
    <n v="294.56"/>
    <n v="294.56"/>
    <s v="901460764"/>
    <s v="FIP-WOD 220 kV Trans Line Installations"/>
    <s v="8020208"/>
    <s v="Labor Other Earnings - IO BA"/>
    <s v="West of Devers Upgrade Project"/>
  </r>
  <r>
    <x v="0"/>
    <s v="2025-10"/>
    <s v="1. DIRECT"/>
    <s v="4. Allocated"/>
    <s v="Chargebacks"/>
    <s v="Chargeback"/>
    <s v="Chargeback Entries&lt;$5,000"/>
    <n v="871.2"/>
    <n v="871.2"/>
    <s v="901460764"/>
    <s v="FIP-WOD 220 kV Trans Line Installations"/>
    <s v="8020208"/>
    <s v="Labor Other Earnings - IO BA"/>
    <s v="West of Devers Upgrade Project"/>
  </r>
  <r>
    <x v="0"/>
    <s v="2025-10"/>
    <s v="1. DIRECT"/>
    <s v="4. Allocated"/>
    <s v="Labor - Other"/>
    <s v="Labor"/>
    <s v="Labor Entries &lt;$5,000"/>
    <n v="310.70999999999998"/>
    <n v="310.70999999999998"/>
    <s v="901460764"/>
    <s v="FIP-WOD 220 kV Trans Line Installations"/>
    <s v="8030010"/>
    <s v="OH Paid Absence"/>
    <s v="West of Devers Upgrade Project"/>
  </r>
  <r>
    <x v="0"/>
    <s v="2025-10"/>
    <s v="1. DIRECT"/>
    <s v="4. Allocated"/>
    <s v="Labor - Other"/>
    <s v="Labor"/>
    <s v="Labor Entries &lt;$5,000"/>
    <n v="1283.6600000000001"/>
    <n v="1283.6600000000001"/>
    <s v="901460764"/>
    <s v="FIP-WOD 220 kV Trans Line Installations"/>
    <s v="8020075"/>
    <s v="Overhead - Ord to Ord"/>
    <s v="West of Devers Upgrade Project"/>
  </r>
  <r>
    <x v="0"/>
    <s v="2025-10"/>
    <s v="1. DIRECT"/>
    <s v="4. Allocated"/>
    <s v="Indirct SCM IMM - Order to Order"/>
    <s v="Chargeback"/>
    <s v="Chargeback Entries&lt;$5,000"/>
    <n v="0.42"/>
    <n v="0.42"/>
    <s v="901460764"/>
    <s v="FIP-WOD 220 kV Trans Line Installations"/>
    <s v="8020494"/>
    <s v="Indirct SCM IMM - Order to Order"/>
    <s v="West of Devers Upgrade Project"/>
  </r>
  <r>
    <x v="0"/>
    <s v="2025-09"/>
    <s v="2. ALLOCATED"/>
    <s v="5. Corporate Overhead"/>
    <s v="Non Budget - Other"/>
    <s v="Non Budgeted"/>
    <s v="Capitalized Overhead - Inj &amp; Damages"/>
    <n v="0.02"/>
    <n v="0.02"/>
    <s v="901460764"/>
    <s v="FIP-WOD 220 kV Trans Line Installations"/>
    <s v="5757020"/>
    <s v="Capitalized Overhead - Inj &amp; Damages"/>
    <s v="West of Devers Upgrade Project"/>
  </r>
  <r>
    <x v="0"/>
    <s v="2025-10"/>
    <s v="1. DIRECT"/>
    <s v="4. Allocated"/>
    <s v="Chargebacks"/>
    <s v="Chargeback"/>
    <s v="Chargeback Entries&lt;$5,000"/>
    <n v="188.06"/>
    <n v="188.06"/>
    <s v="901460764"/>
    <s v="FIP-WOD 220 kV Trans Line Installations"/>
    <s v="8020454"/>
    <s v="Indirect SCM IMM - IO BA"/>
    <s v="West of Devers Upgrade Project"/>
  </r>
  <r>
    <x v="0"/>
    <s v="2025-10"/>
    <s v="1. DIRECT"/>
    <s v="4. Allocated"/>
    <s v="Labor - Other"/>
    <s v="Labor"/>
    <s v="Labor Entries &lt;$5,000"/>
    <n v="124.89"/>
    <n v="124.89"/>
    <s v="901460764"/>
    <s v="FIP-WOD 220 kV Trans Line Installations"/>
    <s v="8050035"/>
    <s v="OH Tool Expenses TDBU"/>
    <s v="West of Devers Upgrade Project"/>
  </r>
  <r>
    <x v="0"/>
    <s v="2025-10"/>
    <s v="1. DIRECT"/>
    <s v="4. Allocated"/>
    <s v="Chargebacks"/>
    <s v="Chargeback"/>
    <s v="Chargeback Entries&lt;$5,000"/>
    <n v="428.92"/>
    <n v="428.92"/>
    <s v="901460764"/>
    <s v="FIP-WOD 220 kV Trans Line Installations"/>
    <s v="8020206"/>
    <s v="Other IO BA"/>
    <s v="West of Devers Upgrade Project"/>
  </r>
  <r>
    <x v="0"/>
    <s v="2025-10"/>
    <s v="1. DIRECT"/>
    <s v="4. Allocated"/>
    <s v="Chargebacks"/>
    <s v="Chargeback"/>
    <s v="Chargeback Entries&lt;$5,000"/>
    <n v="4356"/>
    <n v="4356"/>
    <s v="901460764"/>
    <s v="FIP-WOD 220 kV Trans Line Installations"/>
    <s v="8020200"/>
    <s v="Labor Normal Time - IO BA"/>
    <s v="West of Devers Upgrade Project"/>
  </r>
  <r>
    <x v="0"/>
    <s v="2025-10"/>
    <s v="1. DIRECT"/>
    <s v="4. Allocated"/>
    <s v="Capitalized Overhead - IT IMM"/>
    <s v="Chargeback"/>
    <s v="Chargeback Entries&lt;$5,000"/>
    <n v="202.36"/>
    <n v="202.36"/>
    <s v="901460764"/>
    <s v="FIP-WOD 220 kV Trans Line Installations"/>
    <s v="5757075"/>
    <s v="Capitalized Overhead - IT IMM"/>
    <s v="West of Devers Upgrade Project"/>
  </r>
  <r>
    <x v="0"/>
    <s v="2025-09"/>
    <s v="2. ALLOCATED"/>
    <s v="5. Corporate Overhead"/>
    <s v="Non Budget - Other"/>
    <s v="Non Budgeted"/>
    <s v="Capitalized Overhead - P&amp;B/Payroll Tax"/>
    <n v="7074.52"/>
    <n v="7074.52"/>
    <s v="901460764"/>
    <s v="FIP-WOD 220 kV Trans Line Installations"/>
    <s v="5757040"/>
    <s v="Capitalized Overhead - P&amp;B/Payroll Tax"/>
    <s v="West of Devers Upgrade Project"/>
  </r>
  <r>
    <x v="0"/>
    <s v="2025-10"/>
    <s v="1. DIRECT"/>
    <s v="1. Project Support"/>
    <s v="Labor - Other"/>
    <s v="Labor"/>
    <s v="Labor Entries &lt;$5,000"/>
    <n v="893.84"/>
    <n v="893.84"/>
    <s v="901460764"/>
    <s v="FIP-WOD 220 kV Trans Line Installations"/>
    <s v="8020078"/>
    <s v="Labor Other Earnings - Ord to Ord"/>
    <s v="West of Devers Upgrade Project"/>
  </r>
  <r>
    <x v="0"/>
    <s v="2025-10"/>
    <s v="1. DIRECT"/>
    <s v="1. Project Support"/>
    <s v="Labor - Other"/>
    <s v="Labor"/>
    <s v="Labor Entries &lt;$5,000"/>
    <n v="4469.2499999999991"/>
    <n v="4469.2499999999991"/>
    <s v="901460764"/>
    <s v="FIP-WOD 220 kV Trans Line Installations"/>
    <s v="8020070"/>
    <s v="Labor Normal Time - Ord to Ord"/>
    <s v="West of Devers Upgrade Project"/>
  </r>
  <r>
    <x v="0"/>
    <s v="2025-10"/>
    <s v="1. DIRECT"/>
    <s v="1. Project Support"/>
    <s v="Labor - Other"/>
    <s v="Labor"/>
    <s v="Labor Entries &lt;$5,000"/>
    <n v="24.22"/>
    <n v="24.22"/>
    <s v="901460764"/>
    <s v="FIP-WOD 220 kV Trans Line Installations"/>
    <s v="8010099"/>
    <s v="Labor Accrual"/>
    <s v="West of Devers Upgrade Project"/>
  </r>
  <r>
    <x v="0"/>
    <s v="2025-10"/>
    <s v="1. DIRECT"/>
    <s v="1. Project Support"/>
    <s v="ELEC SYS PLANNING "/>
    <s v="Labor"/>
    <s v="Labor Entries &lt;$5,000"/>
    <n v="352.87"/>
    <n v="352.87"/>
    <s v="901460764"/>
    <s v="FIP-WOD 220 kV Trans Line Installations"/>
    <s v="8010008"/>
    <s v="Engineer, Design, Drafting"/>
    <s v="West of Devers Upgrade Project"/>
  </r>
  <r>
    <x v="0"/>
    <s v="2025-10"/>
    <s v="1. DIRECT"/>
    <s v="1. Project Support"/>
    <s v="ELEC SYS PLANNING "/>
    <s v="Labor"/>
    <s v="Labor Entries &lt;$5,000"/>
    <n v="242.33"/>
    <n v="242.33"/>
    <s v="901460764"/>
    <s v="FIP-WOD 220 kV Trans Line Installations"/>
    <s v="8010008"/>
    <s v="Engineer, Design, Drafting"/>
    <s v="West of Devers Upgrade Project"/>
  </r>
  <r>
    <x v="0"/>
    <s v="2025-10"/>
    <s v="1. DIRECT"/>
    <s v="1. Project Support"/>
    <s v="ELEC SYS PLANNING "/>
    <s v="Labor"/>
    <s v="Labor Entries &lt;$5,000"/>
    <n v="942.40000000000009"/>
    <n v="942.40000000000009"/>
    <s v="901460764"/>
    <s v="FIP-WOD 220 kV Trans Line Installations"/>
    <s v="8010008"/>
    <s v="Engineer, Design, Drafting"/>
    <s v="West of Devers Upgrade Project"/>
  </r>
  <r>
    <x v="0"/>
    <s v="2025-10"/>
    <s v="1. DIRECT"/>
    <s v="1. Project Support"/>
    <s v="ELEC SYS PLANNING "/>
    <s v="Labor"/>
    <s v="Labor Entries &lt;$5,000"/>
    <n v="-8.25"/>
    <n v="-8.25"/>
    <s v="901460764"/>
    <s v="FIP-WOD 220 kV Trans Line Installations"/>
    <s v="8010008"/>
    <s v="Engineer, Design, Drafting"/>
    <s v="West of Devers Upgrade Project"/>
  </r>
  <r>
    <x v="0"/>
    <s v="2025-10"/>
    <s v="1. DIRECT"/>
    <s v="1. Project Support"/>
    <s v="Con - Consults/Prof Srvcs/Out Ord to Ord"/>
    <s v="Contract"/>
    <s v="Contract Entries &lt;$50,000"/>
    <n v="160.96"/>
    <n v="160.96"/>
    <s v="901460764"/>
    <s v="FIP-WOD 220 kV Trans Line Installations"/>
    <s v="8020081"/>
    <s v="Con - Consults/Prof Srvcs/Out Ord to Ord"/>
    <s v="West of Devers Upgrade Project"/>
  </r>
  <r>
    <x v="0"/>
    <s v="2025-10"/>
    <s v="1. DIRECT"/>
    <s v="1. Project Support"/>
    <s v="Other - Accruals IO-BA"/>
    <s v="Other"/>
    <s v="Other - Accruals IO-BA"/>
    <n v="13057.42"/>
    <n v="13057.42"/>
    <s v="901460764"/>
    <s v="FIP-WOD 220 kV Trans Line Installations"/>
    <s v="8020219"/>
    <s v="Other - Accruals IO-BA"/>
    <s v="West of Devers Upgrade Project"/>
  </r>
  <r>
    <x v="0"/>
    <s v="2025-10"/>
    <s v="1. DIRECT"/>
    <s v="4. Allocated"/>
    <s v="Chargebacks"/>
    <s v="Chargeback"/>
    <s v="MEP-PE_WOD-EnvExec-PM&amp;A SCE"/>
    <n v="72329.039999999994"/>
    <n v="72329.039999999994"/>
    <s v="901460764"/>
    <s v="FIP-WOD 220 kV Trans Line Installations"/>
    <s v="8020211"/>
    <s v="Con - Consults/Prof Srvcs/Out IO BA"/>
    <s v="West of Devers Upgrade Project"/>
  </r>
  <r>
    <x v="1"/>
    <s v="2025-03"/>
    <s v="1. DIRECT"/>
    <s v="4. Allocated"/>
    <s v="Labor - Other"/>
    <s v="Labor"/>
    <s v="Labor Entries &lt;$5,000"/>
    <n v="26.83"/>
    <n v="26.83"/>
    <s v="802120834"/>
    <s v="ACQ: Condemnation West of Devers_FERC"/>
    <s v="8030010"/>
    <s v="OH Paid Absence"/>
    <s v="West of Devers Upgrade Project"/>
  </r>
  <r>
    <x v="1"/>
    <s v="2025-03"/>
    <s v="1. DIRECT"/>
    <s v="4. Allocated"/>
    <s v="Chargebacks"/>
    <s v="Chargeback"/>
    <s v="Law - ACQ-Morongo Transmission Relo Proj"/>
    <n v="10923.85"/>
    <n v="10923.85"/>
    <s v="802120834"/>
    <s v="ACQ: Condemnation West of Devers_FERC"/>
    <s v="8020211"/>
    <s v="Con - Consults/Prof Srvcs/Out IO BA"/>
    <s v="West of Devers Upgrade Project"/>
  </r>
  <r>
    <x v="1"/>
    <s v="2025-03"/>
    <s v="1. DIRECT"/>
    <s v="4. Allocated"/>
    <s v="Chargebacks"/>
    <s v="Chargeback"/>
    <s v="Chargeback Entries&lt;$5,000"/>
    <n v="112.62"/>
    <n v="112.62"/>
    <s v="802120834"/>
    <s v="ACQ: Condemnation West of Devers_FERC"/>
    <s v="8020208"/>
    <s v="Labor Other Earnings - IO BA"/>
    <s v="West of Devers Upgrade Project"/>
  </r>
  <r>
    <x v="1"/>
    <s v="2025-03"/>
    <s v="1. DIRECT"/>
    <s v="4. Allocated"/>
    <s v="Chargebacks"/>
    <s v="Chargeback"/>
    <s v="Chargeback Entries&lt;$5,000"/>
    <n v="563.09"/>
    <n v="563.09"/>
    <s v="802120834"/>
    <s v="ACQ: Condemnation West of Devers_FERC"/>
    <s v="8020200"/>
    <s v="Labor Normal Time - IO BA"/>
    <s v="West of Devers Upgrade Project"/>
  </r>
  <r>
    <x v="1"/>
    <s v="2025-03"/>
    <s v="1. DIRECT"/>
    <s v="4. Allocated"/>
    <s v="Capitalized Overhead - IT IMM"/>
    <s v="Chargeback"/>
    <s v="Chargeback Entries&lt;$5,000"/>
    <n v="14.89"/>
    <n v="14.89"/>
    <s v="802120834"/>
    <s v="ACQ: Condemnation West of Devers_FERC"/>
    <s v="5757075"/>
    <s v="Capitalized Overhead - IT IMM"/>
    <s v="West of Devers Upgrade Project"/>
  </r>
  <r>
    <x v="1"/>
    <s v="2025-03"/>
    <s v="1. DIRECT"/>
    <s v="1. Project Support"/>
    <s v="Labor - Other"/>
    <s v="Labor"/>
    <s v="Labor Entries &lt;$5,000"/>
    <n v="-45.99"/>
    <n v="-45.99"/>
    <s v="802120834"/>
    <s v="ACQ: Condemnation West of Devers_FERC"/>
    <s v="8010099"/>
    <s v="Labor Accrual"/>
    <s v="West of Devers Upgrade Project"/>
  </r>
  <r>
    <x v="1"/>
    <s v="2025-03"/>
    <s v="1. DIRECT"/>
    <s v="1. Project Support"/>
    <s v="HRealProp "/>
    <s v="Labor"/>
    <s v="Labor Entries &lt;$5,000"/>
    <n v="155.80000000000001"/>
    <n v="155.80000000000001"/>
    <s v="802120834"/>
    <s v="ACQ: Condemnation West of Devers_FERC"/>
    <s v="8010014"/>
    <s v="Tech/Sec/Sfty/Training Spl"/>
    <s v="West of Devers Upgrade Project"/>
  </r>
  <r>
    <x v="1"/>
    <s v="2025-02"/>
    <s v="2. ALLOCATED"/>
    <s v="5. Corporate Overhead"/>
    <s v="Non Budget - Other"/>
    <s v="Non Budgeted"/>
    <s v="Capitalized Overhead - P&amp;B/Payroll Tax"/>
    <n v="448.42"/>
    <n v="448.42"/>
    <s v="802120834"/>
    <s v="ACQ: Condemnation West of Devers_FERC"/>
    <s v="5757040"/>
    <s v="Capitalized Overhead - P&amp;B/Payroll Tax"/>
    <s v="West of Devers Upgrade Project"/>
  </r>
  <r>
    <x v="1"/>
    <s v="2025-03"/>
    <s v="1. DIRECT"/>
    <s v="1. Project Support"/>
    <s v="HRealProp "/>
    <s v="Labor"/>
    <s v="Labor Entries &lt;$5,000"/>
    <n v="24.35"/>
    <n v="24.35"/>
    <s v="802120834"/>
    <s v="ACQ: Condemnation West of Devers_FERC"/>
    <s v="8010014"/>
    <s v="Tech/Sec/Sfty/Training Spl"/>
    <s v="West of Devers Upgrade Project"/>
  </r>
  <r>
    <x v="1"/>
    <s v="2025-03"/>
    <s v="1. DIRECT"/>
    <s v="4. Allocated"/>
    <s v="Labor - Other"/>
    <s v="Labor"/>
    <s v="Labor Entries &lt;$5,000"/>
    <n v="8.66"/>
    <n v="8.66"/>
    <s v="802120834"/>
    <s v="ACQ: Condemnation West of Devers_FERC"/>
    <s v="8050035"/>
    <s v="OH Tool Expenses TDBU"/>
    <s v="West of Devers Upgrade Project"/>
  </r>
  <r>
    <x v="1"/>
    <s v="2025-03"/>
    <s v="1. DIRECT"/>
    <s v="4. Allocated"/>
    <s v="Labor - Other"/>
    <s v="Labor"/>
    <s v="Labor Entries &lt;$5,000"/>
    <n v="2.2200000000000002"/>
    <n v="2.2200000000000002"/>
    <s v="802120834"/>
    <s v="ACQ: Condemnation West of Devers_FERC"/>
    <s v="8050041"/>
    <s v="T&amp;D Sum Business Unit Overall Support"/>
    <s v="West of Devers Upgrade Project"/>
  </r>
  <r>
    <x v="1"/>
    <s v="2025-03"/>
    <s v="2. ALLOCATED"/>
    <s v="5. Corporate Overhead"/>
    <s v="Non Budget - Other"/>
    <s v="Non Budgeted"/>
    <s v="Capitalized Overhead - A&amp;G"/>
    <n v="404.65"/>
    <n v="404.65"/>
    <s v="802120834"/>
    <s v="ACQ: Condemnation West of Devers_FERC"/>
    <s v="5757030"/>
    <s v="Capitalized Overhead - A&amp;G"/>
    <s v="West of Devers Upgrade Project"/>
  </r>
  <r>
    <x v="1"/>
    <s v="2025-03"/>
    <s v="2. ALLOCATED"/>
    <s v="5. Corporate Overhead"/>
    <s v="Non Budget - Other"/>
    <s v="Non Budgeted"/>
    <s v="Capitalized Overhead - P&amp;B/Payroll Tax"/>
    <n v="651.42999999999995"/>
    <n v="651.42999999999995"/>
    <s v="802120834"/>
    <s v="ACQ: Condemnation West of Devers_FERC"/>
    <s v="5757040"/>
    <s v="Capitalized Overhead - P&amp;B/Payroll Tax"/>
    <s v="West of Devers Upgrade Project"/>
  </r>
  <r>
    <x v="1"/>
    <s v="2025-04"/>
    <s v="1. DIRECT"/>
    <s v="1. Project Support"/>
    <s v="HRealProp "/>
    <s v="Labor"/>
    <s v="Labor Entries &lt;$5,000"/>
    <n v="-8.2200000000000006"/>
    <n v="-8.2200000000000006"/>
    <s v="802120834"/>
    <s v="ACQ: Condemnation West of Devers_FERC"/>
    <s v="8010014"/>
    <s v="Tech/Sec/Sfty/Training Spl"/>
    <s v="West of Devers Upgrade Project"/>
  </r>
  <r>
    <x v="1"/>
    <s v="2025-04"/>
    <s v="1. DIRECT"/>
    <s v="1. Project Support"/>
    <s v="HRealProp "/>
    <s v="Labor"/>
    <s v="Labor Entries &lt;$5,000"/>
    <n v="193.32"/>
    <n v="193.32"/>
    <s v="802120834"/>
    <s v="ACQ: Condemnation West of Devers_FERC"/>
    <s v="8010014"/>
    <s v="Tech/Sec/Sfty/Training Spl"/>
    <s v="West of Devers Upgrade Project"/>
  </r>
  <r>
    <x v="1"/>
    <s v="2025-04"/>
    <s v="1. DIRECT"/>
    <s v="1. Project Support"/>
    <s v="Labor - Other"/>
    <s v="Labor"/>
    <s v="Labor Entries &lt;$5,000"/>
    <n v="-41.54"/>
    <n v="-41.54"/>
    <s v="802120834"/>
    <s v="ACQ: Condemnation West of Devers_FERC"/>
    <s v="8010099"/>
    <s v="Labor Accrual"/>
    <s v="West of Devers Upgrade Project"/>
  </r>
  <r>
    <x v="1"/>
    <s v="2025-04"/>
    <s v="1. DIRECT"/>
    <s v="1. Project Support"/>
    <s v="Other - Accruals IO-BA"/>
    <s v="Other"/>
    <s v="Other - Accruals IO-BA"/>
    <n v="77920.649999999994"/>
    <n v="77920.649999999994"/>
    <s v="802120834"/>
    <s v="ACQ: Condemnation West of Devers_FERC"/>
    <s v="8020219"/>
    <s v="Other - Accruals IO-BA"/>
    <s v="West of Devers Upgrade Project"/>
  </r>
  <r>
    <x v="1"/>
    <s v="2025-02"/>
    <s v="2. ALLOCATED"/>
    <s v="5. Corporate Overhead"/>
    <s v="Non Budget - Other"/>
    <s v="Non Budgeted"/>
    <s v="Capitalized Overhead - A&amp;G"/>
    <n v="7191"/>
    <n v="7191"/>
    <s v="802120834"/>
    <s v="ACQ: Condemnation West of Devers_FERC"/>
    <s v="5757030"/>
    <s v="Capitalized Overhead - A&amp;G"/>
    <s v="West of Devers Upgrade Project"/>
  </r>
  <r>
    <x v="1"/>
    <s v="2025-04"/>
    <s v="1. DIRECT"/>
    <s v="4. Allocated"/>
    <s v="Chargebacks"/>
    <s v="Chargeback"/>
    <s v="Chargeback Entries&lt;$5,000"/>
    <n v="-7.55"/>
    <n v="-7.55"/>
    <s v="802120834"/>
    <s v="ACQ: Condemnation West of Devers_FERC"/>
    <s v="8020200"/>
    <s v="Labor Normal Time - IO BA"/>
    <s v="West of Devers Upgrade Project"/>
  </r>
  <r>
    <x v="1"/>
    <s v="2025-01"/>
    <s v="2. ALLOCATED"/>
    <s v="5. Corporate Overhead"/>
    <s v="Non Budget - Other"/>
    <s v="Non Budgeted"/>
    <s v="Capitalized Overhead - A&amp;G"/>
    <n v="17.54"/>
    <n v="17.54"/>
    <s v="802120834"/>
    <s v="ACQ: Condemnation West of Devers_FERC"/>
    <s v="5757030"/>
    <s v="Capitalized Overhead - A&amp;G"/>
    <s v="West of Devers Upgrade Project"/>
  </r>
  <r>
    <x v="1"/>
    <s v="2025-04"/>
    <s v="1. DIRECT"/>
    <s v="4. Allocated"/>
    <s v="Capitalized Overhead - IT IMM"/>
    <s v="Chargeback"/>
    <s v="Chargeback Entries&lt;$5,000"/>
    <n v="0.34"/>
    <n v="0.34"/>
    <s v="802120834"/>
    <s v="ACQ: Condemnation West of Devers_FERC"/>
    <s v="5757075"/>
    <s v="Capitalized Overhead - IT IMM"/>
    <s v="West of Devers Upgrade Project"/>
  </r>
  <r>
    <x v="1"/>
    <s v="2025-01"/>
    <s v="2. ALLOCATED"/>
    <s v="5. Corporate Overhead"/>
    <s v="Non Budget - Other"/>
    <s v="Non Budgeted"/>
    <s v="Capitalized Overhead - Inj &amp; Damages"/>
    <n v="0.02"/>
    <n v="0.02"/>
    <s v="802120834"/>
    <s v="ACQ: Condemnation West of Devers_FERC"/>
    <s v="5757020"/>
    <s v="Capitalized Overhead - Inj &amp; Damages"/>
    <s v="West of Devers Upgrade Project"/>
  </r>
  <r>
    <x v="1"/>
    <s v="2025-07"/>
    <s v="1. DIRECT"/>
    <s v="4. Allocated"/>
    <s v="Capitalized Overhead - IT IMM"/>
    <s v="Chargeback"/>
    <s v="Chargeback Entries&lt;$5,000"/>
    <n v="40.770000000000003"/>
    <n v="40.770000000000003"/>
    <s v="802120834"/>
    <s v="ACQ: Condemnation West of Devers_FERC"/>
    <s v="5757075"/>
    <s v="Capitalized Overhead - IT IMM"/>
    <s v="West of Devers Upgrade Project"/>
  </r>
  <r>
    <x v="1"/>
    <s v="2025-04"/>
    <s v="1. DIRECT"/>
    <s v="4. Allocated"/>
    <s v="Chargebacks"/>
    <s v="Chargeback"/>
    <s v="Chargeback Entries&lt;$5,000"/>
    <n v="-1.51"/>
    <n v="-1.51"/>
    <s v="802120834"/>
    <s v="ACQ: Condemnation West of Devers_FERC"/>
    <s v="8020208"/>
    <s v="Labor Other Earnings - IO BA"/>
    <s v="West of Devers Upgrade Project"/>
  </r>
  <r>
    <x v="1"/>
    <s v="2025-01"/>
    <s v="1. DIRECT"/>
    <s v="1. Project Support"/>
    <s v="Other - Accruals IO-BA"/>
    <s v="Other"/>
    <s v="Other - Accruals IO-BA"/>
    <n v="58033.760000000002"/>
    <n v="58033.760000000002"/>
    <s v="802120834"/>
    <s v="ACQ: Condemnation West of Devers_FERC"/>
    <s v="8020219"/>
    <s v="Other - Accruals IO-BA"/>
    <s v="West of Devers Upgrade Project"/>
  </r>
  <r>
    <x v="1"/>
    <s v="2025-01"/>
    <s v="1. DIRECT"/>
    <s v="4. Allocated"/>
    <s v="Capitalized Overhead - IT IMM"/>
    <s v="Chargeback"/>
    <s v="Chargeback Entries&lt;$5,000"/>
    <n v="0.4"/>
    <n v="0.4"/>
    <s v="802120834"/>
    <s v="ACQ: Condemnation West of Devers_FERC"/>
    <s v="5757075"/>
    <s v="Capitalized Overhead - IT IMM"/>
    <s v="West of Devers Upgrade Project"/>
  </r>
  <r>
    <x v="1"/>
    <s v="2025-01"/>
    <s v="1. DIRECT"/>
    <s v="4. Allocated"/>
    <s v="Chargebacks"/>
    <s v="Chargeback"/>
    <s v="Chargeback Entries&lt;$5,000"/>
    <n v="63.19"/>
    <n v="63.19"/>
    <s v="802120834"/>
    <s v="ACQ: Condemnation West of Devers_FERC"/>
    <s v="8020200"/>
    <s v="Labor Normal Time - IO BA"/>
    <s v="West of Devers Upgrade Project"/>
  </r>
  <r>
    <x v="1"/>
    <s v="2025-01"/>
    <s v="1. DIRECT"/>
    <s v="4. Allocated"/>
    <s v="Chargebacks"/>
    <s v="Chargeback"/>
    <s v="Chargeback Entries&lt;$5,000"/>
    <n v="12.64"/>
    <n v="12.64"/>
    <s v="802120834"/>
    <s v="ACQ: Condemnation West of Devers_FERC"/>
    <s v="8020208"/>
    <s v="Labor Other Earnings - IO BA"/>
    <s v="West of Devers Upgrade Project"/>
  </r>
  <r>
    <x v="1"/>
    <s v="2025-01"/>
    <s v="1. DIRECT"/>
    <s v="4. Allocated"/>
    <s v="Chargebacks"/>
    <s v="Chargeback"/>
    <s v="Chargeback Entries&lt;$5,000"/>
    <n v="109.75"/>
    <n v="109.75"/>
    <s v="802120834"/>
    <s v="ACQ: Condemnation West of Devers_FERC"/>
    <s v="8020211"/>
    <s v="Con - Consults/Prof Srvcs/Out IO BA"/>
    <s v="West of Devers Upgrade Project"/>
  </r>
  <r>
    <x v="1"/>
    <s v="2025-01"/>
    <s v="1. DIRECT"/>
    <s v="4. Allocated"/>
    <s v="Labor - Other"/>
    <s v="Labor"/>
    <s v="Labor Entries &lt;$5,000"/>
    <n v="20.12"/>
    <n v="20.12"/>
    <s v="802120834"/>
    <s v="ACQ: Condemnation West of Devers_FERC"/>
    <s v="8030010"/>
    <s v="OH Paid Absence"/>
    <s v="West of Devers Upgrade Project"/>
  </r>
  <r>
    <x v="1"/>
    <s v="2025-01"/>
    <s v="2. ALLOCATED"/>
    <s v="5. Corporate Overhead"/>
    <s v="Non Budget - Other"/>
    <s v="Non Budgeted"/>
    <s v="Capitalized Overhead - P&amp;B/Payroll Tax"/>
    <n v="48.06"/>
    <n v="48.06"/>
    <s v="802120834"/>
    <s v="ACQ: Condemnation West of Devers_FERC"/>
    <s v="5757040"/>
    <s v="Capitalized Overhead - P&amp;B/Payroll Tax"/>
    <s v="West of Devers Upgrade Project"/>
  </r>
  <r>
    <x v="1"/>
    <s v="2025-01"/>
    <s v="1. DIRECT"/>
    <s v="4. Allocated"/>
    <s v="Labor - Other"/>
    <s v="Labor"/>
    <s v="Labor Entries &lt;$5,000"/>
    <n v="3.17"/>
    <n v="3.17"/>
    <s v="802120834"/>
    <s v="ACQ: Condemnation West of Devers_FERC"/>
    <s v="8050041"/>
    <s v="T&amp;D Sum Business Unit Overall Support"/>
    <s v="West of Devers Upgrade Project"/>
  </r>
  <r>
    <x v="1"/>
    <s v="2025-02"/>
    <s v="1. DIRECT"/>
    <s v="4. Allocated"/>
    <s v="Labor - Other"/>
    <s v="Labor"/>
    <s v="Labor Entries &lt;$5,000"/>
    <n v="17.93"/>
    <n v="17.93"/>
    <s v="802120834"/>
    <s v="ACQ: Condemnation West of Devers_FERC"/>
    <s v="8050041"/>
    <s v="T&amp;D Sum Business Unit Overall Support"/>
    <s v="West of Devers Upgrade Project"/>
  </r>
  <r>
    <x v="1"/>
    <s v="2025-01"/>
    <s v="1. DIRECT"/>
    <s v="1. Project Support"/>
    <s v="HRealProp "/>
    <s v="Labor"/>
    <s v="Labor Entries &lt;$5,000"/>
    <n v="89.33"/>
    <n v="89.33"/>
    <s v="802120834"/>
    <s v="ACQ: Condemnation West of Devers_FERC"/>
    <s v="8010014"/>
    <s v="Tech/Sec/Sfty/Training Spl"/>
    <s v="West of Devers Upgrade Project"/>
  </r>
  <r>
    <x v="1"/>
    <s v="2025-02"/>
    <s v="1. DIRECT"/>
    <s v="1. Project Support"/>
    <s v="HRealProp "/>
    <s v="Labor"/>
    <s v="Labor Entries &lt;$5,000"/>
    <n v="14.39"/>
    <n v="14.39"/>
    <s v="802120834"/>
    <s v="ACQ: Condemnation West of Devers_FERC"/>
    <s v="8010014"/>
    <s v="Tech/Sec/Sfty/Training Spl"/>
    <s v="West of Devers Upgrade Project"/>
  </r>
  <r>
    <x v="1"/>
    <s v="2025-02"/>
    <s v="1. DIRECT"/>
    <s v="1. Project Support"/>
    <s v="HRealProp "/>
    <s v="Labor"/>
    <s v="Labor Entries &lt;$5,000"/>
    <n v="311.60000000000002"/>
    <n v="311.60000000000002"/>
    <s v="802120834"/>
    <s v="ACQ: Condemnation West of Devers_FERC"/>
    <s v="8010014"/>
    <s v="Tech/Sec/Sfty/Training Spl"/>
    <s v="West of Devers Upgrade Project"/>
  </r>
  <r>
    <x v="1"/>
    <s v="2025-02"/>
    <s v="1. DIRECT"/>
    <s v="1. Project Support"/>
    <s v="Labor - Other"/>
    <s v="Labor"/>
    <s v="Labor Entries &lt;$5,000"/>
    <n v="87.53"/>
    <n v="87.53"/>
    <s v="802120834"/>
    <s v="ACQ: Condemnation West of Devers_FERC"/>
    <s v="8010099"/>
    <s v="Labor Accrual"/>
    <s v="West of Devers Upgrade Project"/>
  </r>
  <r>
    <x v="1"/>
    <s v="2025-02"/>
    <s v="1. DIRECT"/>
    <s v="1. Project Support"/>
    <s v="Other - Accruals IO-BA"/>
    <s v="Other"/>
    <s v="Other - Accruals IO-BA"/>
    <n v="-140839.10999999999"/>
    <n v="-140839.10999999999"/>
    <s v="802120834"/>
    <s v="ACQ: Condemnation West of Devers_FERC"/>
    <s v="8020219"/>
    <s v="Other - Accruals IO-BA"/>
    <s v="West of Devers Upgrade Project"/>
  </r>
  <r>
    <x v="1"/>
    <s v="2025-02"/>
    <s v="1. DIRECT"/>
    <s v="4. Allocated"/>
    <s v="Capitalized Overhead - IT IMM"/>
    <s v="Chargeback"/>
    <s v="Chargeback Entries&lt;$5,000"/>
    <n v="91.53"/>
    <n v="91.53"/>
    <s v="802120834"/>
    <s v="ACQ: Condemnation West of Devers_FERC"/>
    <s v="5757075"/>
    <s v="Capitalized Overhead - IT IMM"/>
    <s v="West of Devers Upgrade Project"/>
  </r>
  <r>
    <x v="1"/>
    <s v="2025-02"/>
    <s v="1. DIRECT"/>
    <s v="4. Allocated"/>
    <s v="Chargebacks"/>
    <s v="Chargeback"/>
    <s v="Law - ACQ-Morongo Transmission Relo Proj"/>
    <n v="140948.85999999999"/>
    <n v="140948.85999999999"/>
    <s v="802120834"/>
    <s v="ACQ: Condemnation West of Devers_FERC"/>
    <s v="8020211"/>
    <s v="Con - Consults/Prof Srvcs/Out IO BA"/>
    <s v="West of Devers Upgrade Project"/>
  </r>
  <r>
    <x v="1"/>
    <s v="2025-02"/>
    <s v="1. DIRECT"/>
    <s v="4. Allocated"/>
    <s v="Labor - Other"/>
    <s v="Labor"/>
    <s v="Labor Entries &lt;$5,000"/>
    <n v="82.7"/>
    <n v="82.7"/>
    <s v="802120834"/>
    <s v="ACQ: Condemnation West of Devers_FERC"/>
    <s v="8030010"/>
    <s v="OH Paid Absence"/>
    <s v="West of Devers Upgrade Project"/>
  </r>
  <r>
    <x v="1"/>
    <s v="2025-02"/>
    <s v="1. DIRECT"/>
    <s v="4. Allocated"/>
    <s v="Labor - Other"/>
    <s v="Labor"/>
    <s v="Labor Entries &lt;$5,000"/>
    <n v="32.11"/>
    <n v="32.11"/>
    <s v="802120834"/>
    <s v="ACQ: Condemnation West of Devers_FERC"/>
    <s v="8050035"/>
    <s v="OH Tool Expenses TDBU"/>
    <s v="West of Devers Upgrade Project"/>
  </r>
  <r>
    <x v="1"/>
    <s v="2025-01"/>
    <s v="1. DIRECT"/>
    <s v="4. Allocated"/>
    <s v="Labor - Other"/>
    <s v="Labor"/>
    <s v="Labor Entries &lt;$5,000"/>
    <n v="4.88"/>
    <n v="4.88"/>
    <s v="802120834"/>
    <s v="ACQ: Condemnation West of Devers_FERC"/>
    <s v="8050035"/>
    <s v="OH Tool Expenses TDBU"/>
    <s v="West of Devers Upgrade Project"/>
  </r>
  <r>
    <x v="1"/>
    <s v="2025-10"/>
    <s v="1. DIRECT"/>
    <s v="4. Allocated"/>
    <s v="Capitalized Overhead - IT IMM"/>
    <s v="Chargeback"/>
    <s v="Chargeback Entries&lt;$5,000"/>
    <n v="9.7200000000000006"/>
    <n v="9.7200000000000006"/>
    <s v="802120834"/>
    <s v="ACQ: Condemnation West of Devers_FERC"/>
    <s v="5757075"/>
    <s v="Capitalized Overhead - IT IMM"/>
    <s v="West of Devers Upgrade Project"/>
  </r>
  <r>
    <x v="1"/>
    <s v="2025-07"/>
    <s v="1. DIRECT"/>
    <s v="4. Allocated"/>
    <s v="Chargebacks"/>
    <s v="Chargeback"/>
    <s v="Law - ACQ-Morongo Transmission Relo Proj"/>
    <n v="28436.34"/>
    <n v="28436.34"/>
    <s v="802120834"/>
    <s v="ACQ: Condemnation West of Devers_FERC"/>
    <s v="8020211"/>
    <s v="Con - Consults/Prof Srvcs/Out IO BA"/>
    <s v="West of Devers Upgrade Project"/>
  </r>
  <r>
    <x v="1"/>
    <s v="2025-07"/>
    <s v="2. ALLOCATED"/>
    <s v="5. Corporate Overhead"/>
    <s v="Non Budget - Other"/>
    <s v="Non Budgeted"/>
    <s v="Capitalized Overhead - A&amp;G"/>
    <n v="1359.82"/>
    <n v="1359.82"/>
    <s v="802120834"/>
    <s v="ACQ: Condemnation West of Devers_FERC"/>
    <s v="5757030"/>
    <s v="Capitalized Overhead - A&amp;G"/>
    <s v="West of Devers Upgrade Project"/>
  </r>
  <r>
    <x v="1"/>
    <s v="2025-08"/>
    <s v="1. DIRECT"/>
    <s v="4. Allocated"/>
    <s v="Capitalized Overhead - IT IMM"/>
    <s v="Chargeback"/>
    <s v="Chargeback Entries&lt;$5,000"/>
    <n v="-1.6"/>
    <n v="-1.6"/>
    <s v="802120834"/>
    <s v="ACQ: Condemnation West of Devers_FERC"/>
    <s v="5757075"/>
    <s v="Capitalized Overhead - IT IMM"/>
    <s v="West of Devers Upgrade Project"/>
  </r>
  <r>
    <x v="1"/>
    <s v="2025-08"/>
    <s v="1. DIRECT"/>
    <s v="4. Allocated"/>
    <s v="Chargebacks"/>
    <s v="Chargeback"/>
    <s v="Chargeback Entries&lt;$5,000"/>
    <n v="-1300"/>
    <n v="-1300"/>
    <s v="802120834"/>
    <s v="ACQ: Condemnation West of Devers_FERC"/>
    <s v="8020206"/>
    <s v="Other IO BA"/>
    <s v="West of Devers Upgrade Project"/>
  </r>
  <r>
    <x v="1"/>
    <s v="2025-08"/>
    <s v="1. DIRECT"/>
    <s v="4. Allocated"/>
    <s v="Chargebacks"/>
    <s v="Chargeback"/>
    <s v="Chargeback Entries&lt;$5,000"/>
    <n v="304.75"/>
    <n v="304.75"/>
    <s v="802120834"/>
    <s v="ACQ: Condemnation West of Devers_FERC"/>
    <s v="8020211"/>
    <s v="Con - Consults/Prof Srvcs/Out IO BA"/>
    <s v="West of Devers Upgrade Project"/>
  </r>
  <r>
    <x v="1"/>
    <s v="2025-08"/>
    <s v="2. ALLOCATED"/>
    <s v="5. Corporate Overhead"/>
    <s v="Non Budget - Other"/>
    <s v="Non Budgeted"/>
    <s v="Capitalized Overhead - A&amp;G"/>
    <n v="-50.8"/>
    <n v="-50.8"/>
    <s v="802120834"/>
    <s v="ACQ: Condemnation West of Devers_FERC"/>
    <s v="5757030"/>
    <s v="Capitalized Overhead - A&amp;G"/>
    <s v="West of Devers Upgrade Project"/>
  </r>
  <r>
    <x v="1"/>
    <s v="2025-08"/>
    <s v="2. ALLOCATED"/>
    <s v="5. Corporate Overhead"/>
    <s v="Non Budget - Other"/>
    <s v="Non Budgeted"/>
    <s v="Capitalized Overhead - Inj &amp; Damages"/>
    <n v="-0.08"/>
    <n v="-0.08"/>
    <s v="802120834"/>
    <s v="ACQ: Condemnation West of Devers_FERC"/>
    <s v="5757020"/>
    <s v="Capitalized Overhead - Inj &amp; Damages"/>
    <s v="West of Devers Upgrade Project"/>
  </r>
  <r>
    <x v="1"/>
    <s v="2025-09"/>
    <s v="1. DIRECT"/>
    <s v="4. Allocated"/>
    <s v="Capitalized Overhead - IT IMM"/>
    <s v="Chargeback"/>
    <s v="Chargeback Entries&lt;$5,000"/>
    <n v="0.56999999999999995"/>
    <n v="0.56999999999999995"/>
    <s v="802120834"/>
    <s v="ACQ: Condemnation West of Devers_FERC"/>
    <s v="5757075"/>
    <s v="Capitalized Overhead - IT IMM"/>
    <s v="West of Devers Upgrade Project"/>
  </r>
  <r>
    <x v="1"/>
    <s v="2025-06"/>
    <s v="2. ALLOCATED"/>
    <s v="5. Corporate Overhead"/>
    <s v="Non Budget - Other"/>
    <s v="Non Budgeted"/>
    <s v="Capitalized Overhead - Inj &amp; Damages"/>
    <n v="38.950000000000003"/>
    <n v="38.950000000000003"/>
    <s v="802120834"/>
    <s v="ACQ: Condemnation West of Devers_FERC"/>
    <s v="5757020"/>
    <s v="Capitalized Overhead - Inj &amp; Damages"/>
    <s v="West of Devers Upgrade Project"/>
  </r>
  <r>
    <x v="1"/>
    <s v="2025-09"/>
    <s v="2. ALLOCATED"/>
    <s v="5. Corporate Overhead"/>
    <s v="Non Budget - Other"/>
    <s v="Non Budgeted"/>
    <s v="Capitalized Overhead - A&amp;G"/>
    <n v="34.36"/>
    <n v="34.36"/>
    <s v="802120834"/>
    <s v="ACQ: Condemnation West of Devers_FERC"/>
    <s v="5757030"/>
    <s v="Capitalized Overhead - A&amp;G"/>
    <s v="West of Devers Upgrade Project"/>
  </r>
  <r>
    <x v="1"/>
    <s v="2025-12"/>
    <s v="2. ALLOCATED"/>
    <s v="5. Corporate Overhead"/>
    <s v="Non Budget - Other"/>
    <s v="Non Budgeted"/>
    <s v="Capitalized Overhead - A&amp;G"/>
    <n v="24.95"/>
    <n v="24.95"/>
    <s v="802120834"/>
    <s v="ACQ: Condemnation West of Devers_FERC"/>
    <s v="5757030"/>
    <s v="Capitalized Overhead - A&amp;G"/>
    <s v="West of Devers Upgrade Project"/>
  </r>
  <r>
    <x v="1"/>
    <s v="2025-10"/>
    <s v="1. DIRECT"/>
    <s v="4. Allocated"/>
    <s v="Chargebacks"/>
    <s v="Chargeback"/>
    <s v="Chargeback Entries&lt;$5,000"/>
    <n v="4192.9799999999996"/>
    <n v="4192.9799999999996"/>
    <s v="802120834"/>
    <s v="ACQ: Condemnation West of Devers_FERC"/>
    <s v="8020211"/>
    <s v="Con - Consults/Prof Srvcs/Out IO BA"/>
    <s v="West of Devers Upgrade Project"/>
  </r>
  <r>
    <x v="1"/>
    <s v="2025-10"/>
    <s v="2. ALLOCATED"/>
    <s v="5. Corporate Overhead"/>
    <s v="Non Budget - Other"/>
    <s v="Non Budgeted"/>
    <s v="Capitalized Overhead - A&amp;G"/>
    <n v="165.64"/>
    <n v="165.64"/>
    <s v="802120834"/>
    <s v="ACQ: Condemnation West of Devers_FERC"/>
    <s v="5757030"/>
    <s v="Capitalized Overhead - A&amp;G"/>
    <s v="West of Devers Upgrade Project"/>
  </r>
  <r>
    <x v="1"/>
    <s v="2025-11"/>
    <s v="1. DIRECT"/>
    <s v="4. Allocated"/>
    <s v="Capitalized Overhead - IT IMM"/>
    <s v="Chargeback"/>
    <s v="Chargeback Entries&lt;$5,000"/>
    <n v="2.85"/>
    <n v="2.85"/>
    <s v="802120834"/>
    <s v="ACQ: Condemnation West of Devers_FERC"/>
    <s v="5757075"/>
    <s v="Capitalized Overhead - IT IMM"/>
    <s v="West of Devers Upgrade Project"/>
  </r>
  <r>
    <x v="1"/>
    <s v="2025-11"/>
    <s v="1. DIRECT"/>
    <s v="4. Allocated"/>
    <s v="Chargebacks"/>
    <s v="Chargeback"/>
    <s v="Law - ACQ-Morongo Transmission Relo Proj"/>
    <n v="7789.27"/>
    <n v="7789.27"/>
    <s v="802120834"/>
    <s v="ACQ: Condemnation West of Devers_FERC"/>
    <s v="8020211"/>
    <s v="Con - Consults/Prof Srvcs/Out IO BA"/>
    <s v="West of Devers Upgrade Project"/>
  </r>
  <r>
    <x v="1"/>
    <s v="2025-11"/>
    <s v="2. ALLOCATED"/>
    <s v="5. Corporate Overhead"/>
    <s v="Non Budget - Other"/>
    <s v="Non Budgeted"/>
    <s v="Capitalized Overhead - A&amp;G"/>
    <n v="353.13"/>
    <n v="353.13"/>
    <s v="802120834"/>
    <s v="ACQ: Condemnation West of Devers_FERC"/>
    <s v="5757030"/>
    <s v="Capitalized Overhead - A&amp;G"/>
    <s v="West of Devers Upgrade Project"/>
  </r>
  <r>
    <x v="1"/>
    <s v="2025-12"/>
    <s v="1. DIRECT"/>
    <s v="4. Allocated"/>
    <s v="Capitalized Overhead - IT IMM"/>
    <s v="Chargeback"/>
    <s v="Chargeback Entries&lt;$5,000"/>
    <n v="7.71"/>
    <n v="7.71"/>
    <s v="802120834"/>
    <s v="ACQ: Condemnation West of Devers_FERC"/>
    <s v="5757075"/>
    <s v="Capitalized Overhead - IT IMM"/>
    <s v="West of Devers Upgrade Project"/>
  </r>
  <r>
    <x v="1"/>
    <s v="2025-12"/>
    <s v="1. DIRECT"/>
    <s v="4. Allocated"/>
    <s v="Chargebacks"/>
    <s v="Chargeback"/>
    <s v="Chargeback Entries&lt;$5,000"/>
    <n v="3761.5"/>
    <n v="3761.5"/>
    <s v="802120834"/>
    <s v="ACQ: Condemnation West of Devers_FERC"/>
    <s v="8020211"/>
    <s v="Con - Consults/Prof Srvcs/Out IO BA"/>
    <s v="West of Devers Upgrade Project"/>
  </r>
  <r>
    <x v="1"/>
    <s v="2025-12"/>
    <s v="2. ALLOCATED"/>
    <s v="5. Corporate Overhead"/>
    <s v="Non Budget - Other"/>
    <s v="Non Budgeted"/>
    <s v="Ad Valorem Tax"/>
    <n v="39310.01"/>
    <n v="39310.01"/>
    <s v="802120834"/>
    <s v="ACQ: Condemnation West of Devers_FERC"/>
    <s v="5757060"/>
    <s v="Ad Valorem Tax"/>
    <s v="West of Devers Upgrade Project"/>
  </r>
  <r>
    <x v="1"/>
    <s v="2025-09"/>
    <s v="1. DIRECT"/>
    <s v="4. Allocated"/>
    <s v="Chargebacks"/>
    <s v="Chargeback"/>
    <s v="Chargeback Entries&lt;$5,000"/>
    <n v="433"/>
    <n v="433"/>
    <s v="802120834"/>
    <s v="ACQ: Condemnation West of Devers_FERC"/>
    <s v="8020211"/>
    <s v="Con - Consults/Prof Srvcs/Out IO BA"/>
    <s v="West of Devers Upgrade Project"/>
  </r>
  <r>
    <x v="1"/>
    <s v="2025-06"/>
    <s v="1. DIRECT"/>
    <s v="1. Project Support"/>
    <s v="HRealProp "/>
    <s v="Labor"/>
    <s v="Labor Entries &lt;$5,000"/>
    <n v="-1.86"/>
    <n v="-1.86"/>
    <s v="802120834"/>
    <s v="ACQ: Condemnation West of Devers_FERC"/>
    <s v="8010014"/>
    <s v="Tech/Sec/Sfty/Training Spl"/>
    <s v="West of Devers Upgrade Project"/>
  </r>
  <r>
    <x v="1"/>
    <s v="2025-04"/>
    <s v="1. DIRECT"/>
    <s v="4. Allocated"/>
    <s v="Labor - Other"/>
    <s v="Labor"/>
    <s v="Labor Entries &lt;$5,000"/>
    <n v="28.71"/>
    <n v="28.71"/>
    <s v="802120834"/>
    <s v="ACQ: Condemnation West of Devers_FERC"/>
    <s v="8030010"/>
    <s v="OH Paid Absence"/>
    <s v="West of Devers Upgrade Project"/>
  </r>
  <r>
    <x v="1"/>
    <s v="2025-04"/>
    <s v="1. DIRECT"/>
    <s v="4. Allocated"/>
    <s v="Labor - Other"/>
    <s v="Labor"/>
    <s v="Labor Entries &lt;$5,000"/>
    <n v="9.43"/>
    <n v="9.43"/>
    <s v="802120834"/>
    <s v="ACQ: Condemnation West of Devers_FERC"/>
    <s v="8050035"/>
    <s v="OH Tool Expenses TDBU"/>
    <s v="West of Devers Upgrade Project"/>
  </r>
  <r>
    <x v="1"/>
    <s v="2025-04"/>
    <s v="1. DIRECT"/>
    <s v="4. Allocated"/>
    <s v="Labor - Other"/>
    <s v="Labor"/>
    <s v="Labor Entries &lt;$5,000"/>
    <n v="2.95"/>
    <n v="2.95"/>
    <s v="802120834"/>
    <s v="ACQ: Condemnation West of Devers_FERC"/>
    <s v="8050041"/>
    <s v="T&amp;D Sum Business Unit Overall Support"/>
    <s v="West of Devers Upgrade Project"/>
  </r>
  <r>
    <x v="1"/>
    <s v="2025-04"/>
    <s v="2. ALLOCATED"/>
    <s v="5. Corporate Overhead"/>
    <s v="Non Budget - Other"/>
    <s v="Non Budgeted"/>
    <s v="Ad Valorem Tax"/>
    <n v="22110.38"/>
    <n v="22110.38"/>
    <s v="802120834"/>
    <s v="ACQ: Condemnation West of Devers_FERC"/>
    <s v="5757060"/>
    <s v="Ad Valorem Tax"/>
    <s v="West of Devers Upgrade Project"/>
  </r>
  <r>
    <x v="1"/>
    <s v="2025-04"/>
    <s v="2. ALLOCATED"/>
    <s v="5. Corporate Overhead"/>
    <s v="Non Budget - Other"/>
    <s v="Non Budgeted"/>
    <s v="Capitalized Overhead - A&amp;G"/>
    <n v="20.81"/>
    <n v="20.81"/>
    <s v="802120834"/>
    <s v="ACQ: Condemnation West of Devers_FERC"/>
    <s v="5757030"/>
    <s v="Capitalized Overhead - A&amp;G"/>
    <s v="West of Devers Upgrade Project"/>
  </r>
  <r>
    <x v="1"/>
    <s v="2025-04"/>
    <s v="2. ALLOCATED"/>
    <s v="5. Corporate Overhead"/>
    <s v="Non Budget - Other"/>
    <s v="Non Budgeted"/>
    <s v="Capitalized Overhead - P&amp;B/Payroll Tax"/>
    <n v="116.52"/>
    <n v="116.52"/>
    <s v="802120834"/>
    <s v="ACQ: Condemnation West of Devers_FERC"/>
    <s v="5757040"/>
    <s v="Capitalized Overhead - P&amp;B/Payroll Tax"/>
    <s v="West of Devers Upgrade Project"/>
  </r>
  <r>
    <x v="1"/>
    <s v="2025-05"/>
    <s v="1. DIRECT"/>
    <s v="1. Project Support"/>
    <s v="Other - Accruals IO-BA"/>
    <s v="Other"/>
    <s v="Other - Accruals IO-BA"/>
    <n v="-77920.649999999994"/>
    <n v="-77920.649999999994"/>
    <s v="802120834"/>
    <s v="ACQ: Condemnation West of Devers_FERC"/>
    <s v="8020219"/>
    <s v="Other - Accruals IO-BA"/>
    <s v="West of Devers Upgrade Project"/>
  </r>
  <r>
    <x v="1"/>
    <s v="2025-05"/>
    <s v="1. DIRECT"/>
    <s v="4. Allocated"/>
    <s v="Capitalized Overhead - IT IMM"/>
    <s v="Chargeback"/>
    <s v="Chargeback Entries&lt;$5,000"/>
    <n v="225.37"/>
    <n v="225.37"/>
    <s v="802120834"/>
    <s v="ACQ: Condemnation West of Devers_FERC"/>
    <s v="5757075"/>
    <s v="Capitalized Overhead - IT IMM"/>
    <s v="West of Devers Upgrade Project"/>
  </r>
  <r>
    <x v="1"/>
    <s v="2025-01"/>
    <s v="1. DIRECT"/>
    <s v="1. Project Support"/>
    <s v="HRealProp "/>
    <s v="Labor"/>
    <s v="Labor Entries &lt;$5,000"/>
    <n v="11.25"/>
    <n v="11.25"/>
    <s v="802120834"/>
    <s v="ACQ: Condemnation West of Devers_FERC"/>
    <s v="8010014"/>
    <s v="Tech/Sec/Sfty/Training Spl"/>
    <s v="West of Devers Upgrade Project"/>
  </r>
  <r>
    <x v="1"/>
    <s v="2025-05"/>
    <s v="2. ALLOCATED"/>
    <s v="5. Corporate Overhead"/>
    <s v="Non Budget - Other"/>
    <s v="Non Budgeted"/>
    <s v="Capitalized Overhead - A&amp;G"/>
    <n v="4600.45"/>
    <n v="4600.45"/>
    <s v="802120834"/>
    <s v="ACQ: Condemnation West of Devers_FERC"/>
    <s v="5757030"/>
    <s v="Capitalized Overhead - A&amp;G"/>
    <s v="West of Devers Upgrade Project"/>
  </r>
  <r>
    <x v="1"/>
    <s v="2025-06"/>
    <s v="2. ALLOCATED"/>
    <s v="5. Corporate Overhead"/>
    <s v="Non Budget - Other"/>
    <s v="Non Budgeted"/>
    <s v="Capitalized Overhead - P&amp;B/Payroll Tax"/>
    <n v="72.77"/>
    <n v="72.77"/>
    <s v="802120834"/>
    <s v="ACQ: Condemnation West of Devers_FERC"/>
    <s v="5757040"/>
    <s v="Capitalized Overhead - P&amp;B/Payroll Tax"/>
    <s v="West of Devers Upgrade Project"/>
  </r>
  <r>
    <x v="1"/>
    <s v="2025-06"/>
    <s v="1. DIRECT"/>
    <s v="1. Project Support"/>
    <s v="HRealProp "/>
    <s v="Labor"/>
    <s v="Labor Entries &lt;$5,000"/>
    <n v="96.66"/>
    <n v="96.66"/>
    <s v="802120834"/>
    <s v="ACQ: Condemnation West of Devers_FERC"/>
    <s v="8010014"/>
    <s v="Tech/Sec/Sfty/Training Spl"/>
    <s v="West of Devers Upgrade Project"/>
  </r>
  <r>
    <x v="1"/>
    <s v="2025-06"/>
    <s v="1. DIRECT"/>
    <s v="1. Project Support"/>
    <s v="Other"/>
    <s v="Other"/>
    <s v="Other"/>
    <n v="230497.82"/>
    <n v="230497.82"/>
    <s v="802120834"/>
    <s v="ACQ: Condemnation West of Devers_FERC"/>
    <s v="6150155"/>
    <s v="Land Acquisition Fees/Expenses"/>
    <s v="West of Devers Upgrade Project"/>
  </r>
  <r>
    <x v="1"/>
    <s v="2025-06"/>
    <s v="1. DIRECT"/>
    <s v="4. Allocated"/>
    <s v="Capitalized Overhead - IT IMM"/>
    <s v="Chargeback"/>
    <s v="Chargeback Entries&lt;$5,000"/>
    <n v="414.98"/>
    <n v="414.98"/>
    <s v="802120834"/>
    <s v="ACQ: Condemnation West of Devers_FERC"/>
    <s v="5757075"/>
    <s v="Capitalized Overhead - IT IMM"/>
    <s v="West of Devers Upgrade Project"/>
  </r>
  <r>
    <x v="1"/>
    <s v="2025-06"/>
    <s v="1. DIRECT"/>
    <s v="4. Allocated"/>
    <s v="Chargebacks"/>
    <s v="Chargeback"/>
    <s v="Law - ACQ-Morongo Transmission Relo Proj"/>
    <n v="6479.05"/>
    <n v="6479.05"/>
    <s v="802120834"/>
    <s v="ACQ: Condemnation West of Devers_FERC"/>
    <s v="8020211"/>
    <s v="Con - Consults/Prof Srvcs/Out IO BA"/>
    <s v="West of Devers Upgrade Project"/>
  </r>
  <r>
    <x v="1"/>
    <s v="2025-06"/>
    <s v="1. DIRECT"/>
    <s v="4. Allocated"/>
    <s v="Labor - Other"/>
    <s v="Labor"/>
    <s v="Labor Entries &lt;$5,000"/>
    <n v="18.96"/>
    <n v="18.96"/>
    <s v="802120834"/>
    <s v="ACQ: Condemnation West of Devers_FERC"/>
    <s v="8030010"/>
    <s v="OH Paid Absence"/>
    <s v="West of Devers Upgrade Project"/>
  </r>
  <r>
    <x v="1"/>
    <s v="2025-06"/>
    <s v="1. DIRECT"/>
    <s v="4. Allocated"/>
    <s v="Labor - Other"/>
    <s v="Labor"/>
    <s v="Labor Entries &lt;$5,000"/>
    <n v="-21.05"/>
    <n v="-21.05"/>
    <s v="802120834"/>
    <s v="ACQ: Condemnation West of Devers_FERC"/>
    <s v="8050035"/>
    <s v="OH Tool Expenses TDBU"/>
    <s v="West of Devers Upgrade Project"/>
  </r>
  <r>
    <x v="1"/>
    <s v="2025-06"/>
    <s v="1. DIRECT"/>
    <s v="4. Allocated"/>
    <s v="Labor - Other"/>
    <s v="Labor"/>
    <s v="Labor Entries &lt;$5,000"/>
    <n v="4.28"/>
    <n v="4.28"/>
    <s v="802120834"/>
    <s v="ACQ: Condemnation West of Devers_FERC"/>
    <s v="8050041"/>
    <s v="T&amp;D Sum Business Unit Overall Support"/>
    <s v="West of Devers Upgrade Project"/>
  </r>
  <r>
    <x v="1"/>
    <s v="2025-06"/>
    <s v="2. ALLOCATED"/>
    <s v="5. Corporate Overhead"/>
    <s v="Non Budget - Other"/>
    <s v="Non Budgeted"/>
    <s v="Capitalized Overhead - A&amp;G"/>
    <n v="10885.93"/>
    <n v="10885.93"/>
    <s v="802120834"/>
    <s v="ACQ: Condemnation West of Devers_FERC"/>
    <s v="5757030"/>
    <s v="Capitalized Overhead - A&amp;G"/>
    <s v="West of Devers Upgrade Project"/>
  </r>
  <r>
    <x v="1"/>
    <s v="2025-04"/>
    <s v="1. DIRECT"/>
    <s v="4. Allocated"/>
    <s v="Chargebacks"/>
    <s v="Chargeback"/>
    <s v="Chargeback Entries&lt;$5,000"/>
    <n v="109.75"/>
    <n v="109.75"/>
    <s v="802120834"/>
    <s v="ACQ: Condemnation West of Devers_FERC"/>
    <s v="8020211"/>
    <s v="Con - Consults/Prof Srvcs/Out IO BA"/>
    <s v="West of Devers Upgrade Project"/>
  </r>
  <r>
    <x v="1"/>
    <s v="2025-05"/>
    <s v="1. DIRECT"/>
    <s v="4. Allocated"/>
    <s v="Chargebacks"/>
    <s v="Chargeback"/>
    <s v="Law - ACQ-Morongo Transmission Relo Proj"/>
    <n v="86168.75"/>
    <n v="86168.75"/>
    <s v="802120834"/>
    <s v="ACQ: Condemnation West of Devers_FERC"/>
    <s v="8020211"/>
    <s v="Con - Consults/Prof Srvcs/Out IO BA"/>
    <s v="West of Devers Upgrade Projec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9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8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7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0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9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8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7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6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5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4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3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0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9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8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7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6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5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4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3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2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00677E-8608-4A21-89B6-2E52AA97BCE9}" name="PivotTable33" cacheId="97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6" firstHeaderRow="1" firstDataRow="1" firstDataCol="1"/>
  <pivotFields count="14">
    <pivotField axis="axisRow" compact="0" subtotalTop="0" showAll="0" includeNewItemsInFilter="1">
      <items count="3">
        <item x="1"/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B44D01-DD9D-4C01-A327-154BE5005707}" name="PivotTable1" cacheId="96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53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12">
        <item x="1"/>
        <item x="7"/>
        <item x="4"/>
        <item x="8"/>
        <item x="6"/>
        <item x="5"/>
        <item x="0"/>
        <item x="2"/>
        <item x="10"/>
        <item x="9"/>
        <item x="3"/>
        <item t="default"/>
      </items>
    </pivotField>
    <pivotField axis="axisRow" compact="0" outline="0" subtotalTop="0" showAll="0" includeNewItemsInFilter="1">
      <items count="6">
        <item x="1"/>
        <item x="4"/>
        <item x="0"/>
        <item x="2"/>
        <item x="3"/>
        <item t="default"/>
      </items>
    </pivotField>
    <pivotField axis="axisRow" compact="0" outline="0" subtotalTop="0" showAll="0" includeNewItemsInFilter="1">
      <items count="12">
        <item x="3"/>
        <item x="4"/>
        <item x="5"/>
        <item x="2"/>
        <item x="7"/>
        <item x="0"/>
        <item x="9"/>
        <item x="10"/>
        <item x="8"/>
        <item x="6"/>
        <item x="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47">
    <i>
      <x/>
      <x v="2"/>
      <x v="1"/>
      <x v="4"/>
    </i>
    <i t="default" r="2">
      <x v="1"/>
    </i>
    <i t="default" r="1">
      <x v="2"/>
    </i>
    <i r="1">
      <x v="3"/>
      <x v="2"/>
      <x v="5"/>
    </i>
    <i t="default" r="2">
      <x v="2"/>
    </i>
    <i t="default" r="1">
      <x v="3"/>
    </i>
    <i r="1">
      <x v="4"/>
      <x v="1"/>
      <x v="4"/>
    </i>
    <i t="default" r="2">
      <x v="1"/>
    </i>
    <i t="default" r="1">
      <x v="4"/>
    </i>
    <i r="1">
      <x v="6"/>
      <x v="2"/>
      <x v="5"/>
    </i>
    <i r="3">
      <x v="10"/>
    </i>
    <i t="default" r="2">
      <x v="2"/>
    </i>
    <i t="default" r="1">
      <x v="6"/>
    </i>
    <i r="1">
      <x v="8"/>
      <x v="4"/>
      <x v="7"/>
    </i>
    <i t="default" r="2">
      <x v="4"/>
    </i>
    <i t="default" r="1">
      <x v="8"/>
    </i>
    <i r="1">
      <x v="9"/>
      <x v="4"/>
      <x v="8"/>
    </i>
    <i t="default" r="2">
      <x v="4"/>
    </i>
    <i t="default" r="1">
      <x v="9"/>
    </i>
    <i r="1">
      <x v="10"/>
      <x v="4"/>
      <x v="9"/>
    </i>
    <i t="default" r="2">
      <x v="4"/>
    </i>
    <i t="default" r="1">
      <x v="10"/>
    </i>
    <i t="default">
      <x/>
    </i>
    <i t="blank">
      <x/>
    </i>
    <i>
      <x v="1"/>
      <x/>
      <x/>
      <x v="3"/>
    </i>
    <i t="default" r="2">
      <x/>
    </i>
    <i t="default" r="1">
      <x/>
    </i>
    <i r="1">
      <x v="1"/>
      <x/>
      <x v="3"/>
    </i>
    <i r="3">
      <x v="6"/>
    </i>
    <i t="default" r="2">
      <x/>
    </i>
    <i t="default" r="1">
      <x v="1"/>
    </i>
    <i r="1">
      <x v="5"/>
      <x/>
      <x v="3"/>
    </i>
    <i t="default" r="2">
      <x/>
    </i>
    <i t="default" r="1">
      <x v="5"/>
    </i>
    <i r="1">
      <x v="6"/>
      <x v="2"/>
      <x v="5"/>
    </i>
    <i t="default" r="2">
      <x v="2"/>
    </i>
    <i t="default" r="1">
      <x v="6"/>
    </i>
    <i t="default">
      <x v="1"/>
    </i>
    <i t="blank">
      <x v="1"/>
    </i>
    <i>
      <x v="2"/>
      <x v="7"/>
      <x v="3"/>
      <x/>
    </i>
    <i r="3">
      <x v="1"/>
    </i>
    <i r="3">
      <x v="2"/>
    </i>
    <i t="default" r="2">
      <x v="3"/>
    </i>
    <i t="default" r="1">
      <x v="7"/>
    </i>
    <i t="default">
      <x v="2"/>
    </i>
    <i t="blank">
      <x v="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113">
      <pivotArea type="origin" dataOnly="0" labelOnly="1" outline="0" fieldPosition="0"/>
    </format>
    <format dxfId="112">
      <pivotArea field="2" type="button" dataOnly="0" labelOnly="1" outline="0" axis="axisCol" fieldPosition="0"/>
    </format>
    <format dxfId="111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80343A-67AC-4342-BD90-1084D388FCA4}" name="PivotTable1" cacheId="95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41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8">
        <item x="2"/>
        <item x="3"/>
        <item x="0"/>
        <item x="4"/>
        <item x="5"/>
        <item x="6"/>
        <item x="1"/>
        <item t="default"/>
      </items>
    </pivotField>
    <pivotField axis="axisRow" compact="0" outline="0" subtotalTop="0" showAll="0" includeNewItemsInFilter="1">
      <items count="5">
        <item x="2"/>
        <item x="0"/>
        <item x="3"/>
        <item x="1"/>
        <item t="default"/>
      </items>
    </pivotField>
    <pivotField axis="axisRow" compact="0" outline="0" subtotalTop="0" showAll="0" includeNewItemsInFilter="1">
      <items count="10">
        <item x="7"/>
        <item x="3"/>
        <item x="4"/>
        <item x="5"/>
        <item x="2"/>
        <item x="0"/>
        <item x="6"/>
        <item x="8"/>
        <item x="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35">
    <i>
      <x/>
      <x v="2"/>
      <x v="1"/>
      <x v="5"/>
    </i>
    <i t="default" r="2">
      <x v="1"/>
    </i>
    <i t="default" r="1">
      <x v="2"/>
    </i>
    <i r="1">
      <x v="3"/>
      <x v="1"/>
      <x v="5"/>
    </i>
    <i t="default" r="2">
      <x v="1"/>
    </i>
    <i t="default" r="1">
      <x v="3"/>
    </i>
    <i r="1">
      <x v="5"/>
      <x v="3"/>
      <x v="7"/>
    </i>
    <i t="default" r="2">
      <x v="3"/>
    </i>
    <i t="default" r="1">
      <x v="5"/>
    </i>
    <i r="1">
      <x v="6"/>
      <x v="3"/>
      <x v="8"/>
    </i>
    <i t="default" r="2">
      <x v="3"/>
    </i>
    <i t="default" r="1">
      <x v="6"/>
    </i>
    <i t="default">
      <x/>
    </i>
    <i t="blank">
      <x/>
    </i>
    <i>
      <x v="1"/>
      <x/>
      <x/>
      <x v="4"/>
    </i>
    <i t="default" r="2">
      <x/>
    </i>
    <i t="default" r="1">
      <x/>
    </i>
    <i r="1">
      <x v="1"/>
      <x/>
      <x v="4"/>
    </i>
    <i r="3">
      <x v="6"/>
    </i>
    <i t="default" r="2">
      <x/>
    </i>
    <i t="default" r="1">
      <x v="1"/>
    </i>
    <i r="1">
      <x v="3"/>
      <x v="1"/>
      <x v="5"/>
    </i>
    <i t="default" r="2">
      <x v="1"/>
    </i>
    <i t="default" r="1">
      <x v="3"/>
    </i>
    <i t="default">
      <x v="1"/>
    </i>
    <i t="blank">
      <x v="1"/>
    </i>
    <i>
      <x v="2"/>
      <x v="4"/>
      <x v="2"/>
      <x/>
    </i>
    <i r="3">
      <x v="1"/>
    </i>
    <i r="3">
      <x v="2"/>
    </i>
    <i r="3">
      <x v="3"/>
    </i>
    <i t="default" r="2">
      <x v="2"/>
    </i>
    <i t="default" r="1">
      <x v="4"/>
    </i>
    <i t="default">
      <x v="2"/>
    </i>
    <i t="blank">
      <x v="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110">
      <pivotArea type="origin" dataOnly="0" labelOnly="1" outline="0" fieldPosition="0"/>
    </format>
    <format dxfId="109">
      <pivotArea field="2" type="button" dataOnly="0" labelOnly="1" outline="0" axis="axisCol" fieldPosition="0"/>
    </format>
    <format dxfId="108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2E54C0-DBB7-42DA-BD7A-EBDD40245F83}" name="PivotTable33" cacheId="94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11" firstHeaderRow="1" firstDataRow="1" firstDataCol="1"/>
  <pivotFields count="14">
    <pivotField axis="axisRow" compact="0" subtotalTop="0" showAll="0" includeNewItemsInFilter="1">
      <items count="8">
        <item x="6"/>
        <item x="5"/>
        <item x="4"/>
        <item x="3"/>
        <item x="2"/>
        <item x="1"/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7E534D-A4FC-4E71-8110-CAD4A26D63EA}" name="PivotTable1" cacheId="93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85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4"/>
        <item x="1"/>
        <item x="2"/>
        <item x="3"/>
        <item t="default"/>
      </items>
    </pivotField>
    <pivotField axis="axisRow" compact="0" outline="0" subtotalTop="0" showAll="0" includeNewItemsInFilter="1">
      <items count="17">
        <item x="13"/>
        <item x="9"/>
        <item x="10"/>
        <item x="0"/>
        <item x="14"/>
        <item x="1"/>
        <item x="2"/>
        <item x="3"/>
        <item x="8"/>
        <item x="11"/>
        <item x="4"/>
        <item x="5"/>
        <item x="15"/>
        <item x="12"/>
        <item x="6"/>
        <item x="7"/>
        <item t="default"/>
      </items>
    </pivotField>
    <pivotField axis="axisRow" compact="0" outline="0" subtotalTop="0" showAll="0" includeNewItemsInFilter="1">
      <items count="7">
        <item x="3"/>
        <item x="0"/>
        <item x="1"/>
        <item x="5"/>
        <item x="4"/>
        <item x="2"/>
        <item t="default"/>
      </items>
    </pivotField>
    <pivotField axis="axisRow" compact="0" outline="0" subtotalTop="0" showAll="0" includeNewItemsInFilter="1">
      <items count="13">
        <item x="9"/>
        <item x="6"/>
        <item x="7"/>
        <item x="8"/>
        <item x="4"/>
        <item x="0"/>
        <item x="1"/>
        <item x="11"/>
        <item x="2"/>
        <item x="3"/>
        <item x="10"/>
        <item x="5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79">
    <i>
      <x/>
      <x/>
      <x v="2"/>
      <x v="6"/>
    </i>
    <i t="default" r="2">
      <x v="2"/>
    </i>
    <i t="default" r="1">
      <x/>
    </i>
    <i r="1">
      <x v="3"/>
      <x v="1"/>
      <x v="5"/>
    </i>
    <i t="default" r="2">
      <x v="1"/>
    </i>
    <i t="default" r="1">
      <x v="3"/>
    </i>
    <i r="1">
      <x v="4"/>
      <x v="1"/>
      <x v="5"/>
    </i>
    <i t="default" r="2">
      <x v="1"/>
    </i>
    <i t="default" r="1">
      <x v="4"/>
    </i>
    <i r="1">
      <x v="5"/>
      <x v="1"/>
      <x v="5"/>
    </i>
    <i t="default" r="2">
      <x v="1"/>
    </i>
    <i t="default" r="1">
      <x v="5"/>
    </i>
    <i r="1">
      <x v="6"/>
      <x v="2"/>
      <x v="6"/>
    </i>
    <i t="default" r="2">
      <x v="2"/>
    </i>
    <i t="default" r="1">
      <x v="6"/>
    </i>
    <i r="1">
      <x v="7"/>
      <x v="1"/>
      <x v="5"/>
    </i>
    <i t="default" r="2">
      <x v="1"/>
    </i>
    <i t="default" r="1">
      <x v="7"/>
    </i>
    <i r="1">
      <x v="10"/>
      <x v="2"/>
      <x v="6"/>
    </i>
    <i t="default" r="2">
      <x v="2"/>
    </i>
    <i t="default" r="1">
      <x v="10"/>
    </i>
    <i r="1">
      <x v="11"/>
      <x v="2"/>
      <x v="6"/>
    </i>
    <i t="default" r="2">
      <x v="2"/>
    </i>
    <i t="default" r="1">
      <x v="11"/>
    </i>
    <i r="1">
      <x v="14"/>
      <x v="5"/>
      <x v="8"/>
    </i>
    <i t="default" r="2">
      <x v="5"/>
    </i>
    <i t="default" r="1">
      <x v="14"/>
    </i>
    <i r="1">
      <x v="15"/>
      <x v="5"/>
      <x v="9"/>
    </i>
    <i t="default" r="2">
      <x v="5"/>
    </i>
    <i t="default" r="1">
      <x v="15"/>
    </i>
    <i t="default">
      <x/>
    </i>
    <i t="blank">
      <x/>
    </i>
    <i>
      <x v="1"/>
      <x v="12"/>
      <x v="3"/>
      <x v="7"/>
    </i>
    <i t="default" r="2">
      <x v="3"/>
    </i>
    <i t="default" r="1">
      <x v="12"/>
    </i>
    <i t="default">
      <x v="1"/>
    </i>
    <i t="blank">
      <x v="1"/>
    </i>
    <i>
      <x v="2"/>
      <x v="5"/>
      <x v="1"/>
      <x v="5"/>
    </i>
    <i t="default" r="2">
      <x v="1"/>
    </i>
    <i t="default" r="1">
      <x v="5"/>
    </i>
    <i r="1">
      <x v="6"/>
      <x v="2"/>
      <x v="6"/>
    </i>
    <i t="default" r="2">
      <x v="2"/>
    </i>
    <i t="default" r="1">
      <x v="6"/>
    </i>
    <i r="1">
      <x v="8"/>
      <x v="2"/>
      <x v="6"/>
    </i>
    <i t="default" r="2">
      <x v="2"/>
    </i>
    <i t="default" r="1">
      <x v="8"/>
    </i>
    <i r="1">
      <x v="10"/>
      <x v="2"/>
      <x v="6"/>
    </i>
    <i t="default" r="2">
      <x v="2"/>
    </i>
    <i t="default" r="1">
      <x v="10"/>
    </i>
    <i r="1">
      <x v="14"/>
      <x v="5"/>
      <x v="8"/>
    </i>
    <i t="default" r="2">
      <x v="5"/>
    </i>
    <i t="default" r="1">
      <x v="14"/>
    </i>
    <i t="default">
      <x v="2"/>
    </i>
    <i t="blank">
      <x v="2"/>
    </i>
    <i>
      <x v="3"/>
      <x v="1"/>
      <x/>
      <x v="4"/>
    </i>
    <i t="default" r="2">
      <x/>
    </i>
    <i t="default" r="1">
      <x v="1"/>
    </i>
    <i r="1">
      <x v="2"/>
      <x/>
      <x v="4"/>
    </i>
    <i t="default" r="2">
      <x/>
    </i>
    <i t="default" r="1">
      <x v="2"/>
    </i>
    <i r="1">
      <x v="9"/>
      <x/>
      <x v="4"/>
    </i>
    <i t="default" r="2">
      <x/>
    </i>
    <i t="default" r="1">
      <x v="9"/>
    </i>
    <i r="1">
      <x v="10"/>
      <x v="2"/>
      <x v="6"/>
    </i>
    <i r="3">
      <x v="10"/>
    </i>
    <i r="3">
      <x v="11"/>
    </i>
    <i t="default" r="2">
      <x v="2"/>
    </i>
    <i t="default" r="1">
      <x v="10"/>
    </i>
    <i t="default">
      <x v="3"/>
    </i>
    <i t="blank">
      <x v="3"/>
    </i>
    <i>
      <x v="4"/>
      <x v="13"/>
      <x v="4"/>
      <x/>
    </i>
    <i r="3">
      <x v="1"/>
    </i>
    <i r="3">
      <x v="2"/>
    </i>
    <i r="3">
      <x v="3"/>
    </i>
    <i t="default" r="2">
      <x v="4"/>
    </i>
    <i t="default" r="1">
      <x v="13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107">
      <pivotArea type="origin" dataOnly="0" labelOnly="1" outline="0" fieldPosition="0"/>
    </format>
    <format dxfId="106">
      <pivotArea field="2" type="button" dataOnly="0" labelOnly="1" outline="0" axis="axisCol" fieldPosition="0"/>
    </format>
    <format dxfId="105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7BFB55-4B43-4876-8296-029D504F6182}" name="PivotTable1" cacheId="92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103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4"/>
        <item x="1"/>
        <item x="2"/>
        <item x="3"/>
        <item t="default"/>
      </items>
    </pivotField>
    <pivotField axis="axisRow" compact="0" outline="0" subtotalTop="0" showAll="0" includeNewItemsInFilter="1">
      <items count="22">
        <item x="17"/>
        <item x="9"/>
        <item x="5"/>
        <item x="15"/>
        <item x="0"/>
        <item x="20"/>
        <item x="16"/>
        <item x="19"/>
        <item x="1"/>
        <item x="10"/>
        <item x="6"/>
        <item x="11"/>
        <item x="2"/>
        <item x="8"/>
        <item x="12"/>
        <item x="18"/>
        <item x="7"/>
        <item x="13"/>
        <item x="3"/>
        <item x="4"/>
        <item x="14"/>
        <item t="default"/>
      </items>
    </pivotField>
    <pivotField axis="axisRow" compact="0" outline="0" subtotalTop="0" showAll="0" includeNewItemsInFilter="1">
      <items count="9">
        <item x="7"/>
        <item x="3"/>
        <item x="0"/>
        <item x="1"/>
        <item x="6"/>
        <item x="5"/>
        <item x="4"/>
        <item x="2"/>
        <item t="default"/>
      </items>
    </pivotField>
    <pivotField axis="axisRow" compact="0" outline="0" subtotalTop="0" showAll="0" includeNewItemsInFilter="1">
      <items count="22">
        <item x="18"/>
        <item x="10"/>
        <item x="6"/>
        <item x="7"/>
        <item x="8"/>
        <item x="4"/>
        <item x="9"/>
        <item x="20"/>
        <item x="0"/>
        <item x="17"/>
        <item x="19"/>
        <item x="13"/>
        <item x="1"/>
        <item x="14"/>
        <item x="12"/>
        <item x="15"/>
        <item x="2"/>
        <item x="3"/>
        <item x="16"/>
        <item x="11"/>
        <item x="5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97">
    <i>
      <x/>
      <x v="4"/>
      <x v="2"/>
      <x v="6"/>
    </i>
    <i r="3">
      <x v="8"/>
    </i>
    <i t="default" r="2">
      <x v="2"/>
    </i>
    <i t="default" r="1">
      <x v="4"/>
    </i>
    <i r="1">
      <x v="7"/>
      <x v="2"/>
      <x v="7"/>
    </i>
    <i t="default" r="2">
      <x v="2"/>
    </i>
    <i t="default" r="1">
      <x v="7"/>
    </i>
    <i r="1">
      <x v="8"/>
      <x v="2"/>
      <x v="8"/>
    </i>
    <i t="default" r="2">
      <x v="2"/>
    </i>
    <i t="default" r="1">
      <x v="8"/>
    </i>
    <i r="1">
      <x v="12"/>
      <x v="3"/>
      <x v="12"/>
    </i>
    <i r="3">
      <x v="20"/>
    </i>
    <i t="default" r="2">
      <x v="3"/>
    </i>
    <i t="default" r="1">
      <x v="12"/>
    </i>
    <i r="1">
      <x v="13"/>
      <x v="3"/>
      <x v="12"/>
    </i>
    <i t="default" r="2">
      <x v="3"/>
    </i>
    <i t="default" r="1">
      <x v="13"/>
    </i>
    <i r="1">
      <x v="18"/>
      <x v="7"/>
      <x v="16"/>
    </i>
    <i t="default" r="2">
      <x v="7"/>
    </i>
    <i t="default" r="1">
      <x v="18"/>
    </i>
    <i r="1">
      <x v="19"/>
      <x v="7"/>
      <x v="17"/>
    </i>
    <i t="default" r="2">
      <x v="7"/>
    </i>
    <i t="default" r="1">
      <x v="19"/>
    </i>
    <i t="default">
      <x/>
    </i>
    <i t="blank">
      <x/>
    </i>
    <i>
      <x v="1"/>
      <x v="1"/>
      <x v="5"/>
      <x v="14"/>
    </i>
    <i t="default" r="2">
      <x v="5"/>
    </i>
    <i t="default" r="1">
      <x v="1"/>
    </i>
    <i r="1">
      <x v="9"/>
      <x v="5"/>
      <x v="10"/>
    </i>
    <i r="3">
      <x v="14"/>
    </i>
    <i t="default" r="2">
      <x v="5"/>
    </i>
    <i t="default" r="1">
      <x v="9"/>
    </i>
    <i r="1">
      <x v="11"/>
      <x v="5"/>
      <x v="11"/>
    </i>
    <i t="default" r="2">
      <x v="5"/>
    </i>
    <i t="default" r="1">
      <x v="11"/>
    </i>
    <i r="1">
      <x v="14"/>
      <x v="4"/>
      <x v="13"/>
    </i>
    <i t="default" r="2">
      <x v="4"/>
    </i>
    <i t="default" r="1">
      <x v="14"/>
    </i>
    <i r="1">
      <x v="15"/>
      <x v="2"/>
      <x v="8"/>
    </i>
    <i t="default" r="2">
      <x v="2"/>
    </i>
    <i t="default" r="1">
      <x v="15"/>
    </i>
    <i r="1">
      <x v="17"/>
      <x v="5"/>
      <x v="14"/>
    </i>
    <i r="3">
      <x v="15"/>
    </i>
    <i t="default" r="2">
      <x v="5"/>
    </i>
    <i t="default" r="1">
      <x v="17"/>
    </i>
    <i r="1">
      <x v="20"/>
      <x v="5"/>
      <x v="14"/>
    </i>
    <i r="3">
      <x v="18"/>
    </i>
    <i t="default" r="2">
      <x v="5"/>
    </i>
    <i t="default" r="1">
      <x v="20"/>
    </i>
    <i t="default">
      <x v="1"/>
    </i>
    <i t="blank">
      <x v="1"/>
    </i>
    <i>
      <x v="2"/>
      <x v="5"/>
      <x v="2"/>
      <x v="8"/>
    </i>
    <i t="default" r="2">
      <x v="2"/>
    </i>
    <i t="default" r="1">
      <x v="5"/>
    </i>
    <i r="1">
      <x v="6"/>
      <x v="2"/>
      <x v="8"/>
    </i>
    <i t="default" r="2">
      <x v="2"/>
    </i>
    <i t="default" r="1">
      <x v="6"/>
    </i>
    <i r="1">
      <x v="8"/>
      <x v="2"/>
      <x v="8"/>
    </i>
    <i t="default" r="2">
      <x v="2"/>
    </i>
    <i t="default" r="1">
      <x v="8"/>
    </i>
    <i r="1">
      <x v="12"/>
      <x v="3"/>
      <x v="12"/>
    </i>
    <i t="default" r="2">
      <x v="3"/>
    </i>
    <i t="default" r="1">
      <x v="12"/>
    </i>
    <i r="1">
      <x v="18"/>
      <x v="7"/>
      <x v="16"/>
    </i>
    <i t="default" r="2">
      <x v="7"/>
    </i>
    <i t="default" r="1">
      <x v="18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2"/>
      <x v="1"/>
      <x v="5"/>
    </i>
    <i t="default" r="2">
      <x v="1"/>
    </i>
    <i t="default" r="1">
      <x v="2"/>
    </i>
    <i r="1">
      <x v="3"/>
      <x v="1"/>
      <x v="5"/>
    </i>
    <i t="default" r="2">
      <x v="1"/>
    </i>
    <i t="default" r="1">
      <x v="3"/>
    </i>
    <i r="1">
      <x v="10"/>
      <x v="1"/>
      <x v="5"/>
    </i>
    <i t="default" r="2">
      <x v="1"/>
    </i>
    <i t="default" r="1">
      <x v="10"/>
    </i>
    <i r="1">
      <x v="12"/>
      <x v="3"/>
      <x v="9"/>
    </i>
    <i r="3">
      <x v="12"/>
    </i>
    <i r="3">
      <x v="19"/>
    </i>
    <i r="3">
      <x v="20"/>
    </i>
    <i t="default" r="2">
      <x v="3"/>
    </i>
    <i t="default" r="1">
      <x v="12"/>
    </i>
    <i t="default">
      <x v="3"/>
    </i>
    <i t="blank">
      <x v="3"/>
    </i>
    <i>
      <x v="4"/>
      <x v="16"/>
      <x v="6"/>
      <x v="1"/>
    </i>
    <i r="3">
      <x v="2"/>
    </i>
    <i r="3">
      <x v="3"/>
    </i>
    <i r="3">
      <x v="4"/>
    </i>
    <i t="default" r="2">
      <x v="6"/>
    </i>
    <i t="default" r="1">
      <x v="16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104">
      <pivotArea type="origin" dataOnly="0" labelOnly="1" outline="0" fieldPosition="0"/>
    </format>
    <format dxfId="103">
      <pivotArea field="2" type="button" dataOnly="0" labelOnly="1" outline="0" axis="axisCol" fieldPosition="0"/>
    </format>
    <format dxfId="102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8963B4-DA98-4D1D-B0A1-45E862436D1B}" name="PivotTable1" cacheId="91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116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4"/>
        <item x="1"/>
        <item x="2"/>
        <item x="3"/>
        <item t="default"/>
      </items>
    </pivotField>
    <pivotField axis="axisRow" compact="0" outline="0" subtotalTop="0" showAll="0" includeNewItemsInFilter="1">
      <items count="22">
        <item x="11"/>
        <item x="16"/>
        <item x="7"/>
        <item x="8"/>
        <item x="0"/>
        <item x="15"/>
        <item x="18"/>
        <item x="19"/>
        <item x="1"/>
        <item x="20"/>
        <item x="9"/>
        <item x="13"/>
        <item x="2"/>
        <item x="3"/>
        <item x="17"/>
        <item x="10"/>
        <item x="4"/>
        <item x="5"/>
        <item x="6"/>
        <item x="12"/>
        <item x="14"/>
        <item t="default"/>
      </items>
    </pivotField>
    <pivotField axis="axisRow" compact="0" outline="0" subtotalTop="0" showAll="0" includeNewItemsInFilter="1">
      <items count="9">
        <item x="5"/>
        <item x="3"/>
        <item x="0"/>
        <item x="1"/>
        <item x="7"/>
        <item x="6"/>
        <item x="4"/>
        <item x="2"/>
        <item t="default"/>
      </items>
    </pivotField>
    <pivotField axis="axisRow" compact="0" outline="0" subtotalTop="0" showAll="0" includeNewItemsInFilter="1">
      <items count="36">
        <item x="17"/>
        <item x="19"/>
        <item x="12"/>
        <item x="13"/>
        <item x="14"/>
        <item x="9"/>
        <item x="0"/>
        <item x="30"/>
        <item x="31"/>
        <item x="1"/>
        <item x="22"/>
        <item x="27"/>
        <item x="32"/>
        <item x="2"/>
        <item x="28"/>
        <item x="29"/>
        <item x="23"/>
        <item x="18"/>
        <item x="16"/>
        <item x="10"/>
        <item x="33"/>
        <item x="3"/>
        <item x="6"/>
        <item x="7"/>
        <item x="8"/>
        <item x="34"/>
        <item x="15"/>
        <item x="4"/>
        <item x="11"/>
        <item x="5"/>
        <item x="24"/>
        <item x="25"/>
        <item x="26"/>
        <item x="20"/>
        <item x="2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110">
    <i>
      <x/>
      <x v="4"/>
      <x v="2"/>
      <x v="6"/>
    </i>
    <i r="3">
      <x v="9"/>
    </i>
    <i t="default" r="2">
      <x v="2"/>
    </i>
    <i t="default" r="1">
      <x v="4"/>
    </i>
    <i r="1">
      <x v="6"/>
      <x v="2"/>
      <x v="7"/>
    </i>
    <i t="default" r="2">
      <x v="2"/>
    </i>
    <i t="default" r="1">
      <x v="6"/>
    </i>
    <i r="1">
      <x v="7"/>
      <x v="2"/>
      <x v="8"/>
    </i>
    <i t="default" r="2">
      <x v="2"/>
    </i>
    <i t="default" r="1">
      <x v="7"/>
    </i>
    <i r="1">
      <x v="8"/>
      <x v="2"/>
      <x v="9"/>
    </i>
    <i t="default" r="2">
      <x v="2"/>
    </i>
    <i t="default" r="1">
      <x v="8"/>
    </i>
    <i r="1">
      <x v="9"/>
      <x v="2"/>
      <x v="12"/>
    </i>
    <i t="default" r="2">
      <x v="2"/>
    </i>
    <i t="default" r="1">
      <x v="9"/>
    </i>
    <i r="1">
      <x v="11"/>
      <x v="2"/>
      <x v="9"/>
    </i>
    <i t="default" r="2">
      <x v="2"/>
    </i>
    <i t="default" r="1">
      <x v="11"/>
    </i>
    <i r="1">
      <x v="12"/>
      <x v="3"/>
      <x v="13"/>
    </i>
    <i r="3">
      <x v="21"/>
    </i>
    <i r="3">
      <x v="27"/>
    </i>
    <i r="3">
      <x v="29"/>
    </i>
    <i t="default" r="2">
      <x v="3"/>
    </i>
    <i t="default" r="1">
      <x v="12"/>
    </i>
    <i r="1">
      <x v="13"/>
      <x v="3"/>
      <x v="13"/>
    </i>
    <i t="default" r="2">
      <x v="3"/>
    </i>
    <i t="default" r="1">
      <x v="13"/>
    </i>
    <i r="1">
      <x v="16"/>
      <x v="7"/>
      <x v="22"/>
    </i>
    <i t="default" r="2">
      <x v="7"/>
    </i>
    <i t="default" r="1">
      <x v="16"/>
    </i>
    <i r="1">
      <x v="17"/>
      <x v="7"/>
      <x v="23"/>
    </i>
    <i t="default" r="2">
      <x v="7"/>
    </i>
    <i t="default" r="1">
      <x v="17"/>
    </i>
    <i r="1">
      <x v="18"/>
      <x v="7"/>
      <x v="24"/>
    </i>
    <i t="default" r="2">
      <x v="7"/>
    </i>
    <i t="default" r="1">
      <x v="18"/>
    </i>
    <i t="default">
      <x/>
    </i>
    <i t="blank">
      <x/>
    </i>
    <i>
      <x v="1"/>
      <x v="1"/>
      <x v="5"/>
      <x v="11"/>
    </i>
    <i t="default" r="2">
      <x v="5"/>
    </i>
    <i t="default" r="1">
      <x v="1"/>
    </i>
    <i r="1">
      <x v="14"/>
      <x v="4"/>
      <x v="14"/>
    </i>
    <i t="default" r="2">
      <x v="4"/>
    </i>
    <i t="default" r="1">
      <x v="14"/>
    </i>
    <i t="default">
      <x v="1"/>
    </i>
    <i t="blank">
      <x v="1"/>
    </i>
    <i>
      <x v="2"/>
      <x v="5"/>
      <x v="2"/>
      <x v="33"/>
    </i>
    <i t="default" r="2">
      <x v="2"/>
    </i>
    <i t="default" r="1">
      <x v="5"/>
    </i>
    <i r="1">
      <x v="8"/>
      <x v="2"/>
      <x v="9"/>
    </i>
    <i t="default" r="2">
      <x v="2"/>
    </i>
    <i t="default" r="1">
      <x v="8"/>
    </i>
    <i r="1">
      <x v="12"/>
      <x v="3"/>
      <x v="13"/>
    </i>
    <i r="3">
      <x v="26"/>
    </i>
    <i t="default" r="2">
      <x v="3"/>
    </i>
    <i t="default" r="1">
      <x v="12"/>
    </i>
    <i r="1">
      <x v="16"/>
      <x v="7"/>
      <x v="22"/>
    </i>
    <i t="default" r="2">
      <x v="7"/>
    </i>
    <i t="default" r="1">
      <x v="16"/>
    </i>
    <i r="1">
      <x v="19"/>
      <x v="2"/>
      <x v="33"/>
    </i>
    <i t="default" r="2">
      <x v="2"/>
    </i>
    <i t="default" r="1">
      <x v="19"/>
    </i>
    <i r="1">
      <x v="20"/>
      <x v="3"/>
      <x v="13"/>
    </i>
    <i r="3">
      <x v="30"/>
    </i>
    <i r="3">
      <x v="31"/>
    </i>
    <i r="3">
      <x v="32"/>
    </i>
    <i t="default" r="2">
      <x v="3"/>
    </i>
    <i t="default" r="1">
      <x v="20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2"/>
      <x v="1"/>
      <x v="5"/>
    </i>
    <i r="3">
      <x v="34"/>
    </i>
    <i t="default" r="2">
      <x v="1"/>
    </i>
    <i t="default" r="1">
      <x v="2"/>
    </i>
    <i r="1">
      <x v="3"/>
      <x v="1"/>
      <x v="5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5"/>
    </i>
    <i t="default" r="2">
      <x v="1"/>
    </i>
    <i t="default" r="1">
      <x v="3"/>
    </i>
    <i r="1">
      <x v="10"/>
      <x v="1"/>
      <x v="5"/>
    </i>
    <i t="default" r="2">
      <x v="1"/>
    </i>
    <i t="default" r="1">
      <x v="10"/>
    </i>
    <i r="1">
      <x v="12"/>
      <x v="3"/>
      <x v="10"/>
    </i>
    <i r="3">
      <x v="13"/>
    </i>
    <i r="3">
      <x v="26"/>
    </i>
    <i r="3">
      <x v="27"/>
    </i>
    <i r="3">
      <x v="28"/>
    </i>
    <i r="3">
      <x v="29"/>
    </i>
    <i t="default" r="2">
      <x v="3"/>
    </i>
    <i t="default" r="1">
      <x v="12"/>
    </i>
    <i t="default">
      <x v="3"/>
    </i>
    <i t="blank">
      <x v="3"/>
    </i>
    <i>
      <x v="4"/>
      <x v="15"/>
      <x v="6"/>
      <x v="1"/>
    </i>
    <i r="3">
      <x v="2"/>
    </i>
    <i r="3">
      <x v="3"/>
    </i>
    <i r="3">
      <x v="4"/>
    </i>
    <i t="default" r="2">
      <x v="6"/>
    </i>
    <i t="default" r="1">
      <x v="15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101">
      <pivotArea type="origin" dataOnly="0" labelOnly="1" outline="0" fieldPosition="0"/>
    </format>
    <format dxfId="100">
      <pivotArea field="2" type="button" dataOnly="0" labelOnly="1" outline="0" axis="axisCol" fieldPosition="0"/>
    </format>
    <format dxfId="99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48CBA7-97CB-498B-A9FB-8F2C9664CDBE}" name="PivotTable1" cacheId="90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L42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8">
        <item x="0"/>
        <item x="1"/>
        <item x="2"/>
        <item x="3"/>
        <item x="4"/>
        <item x="5"/>
        <item x="6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9">
        <item x="2"/>
        <item x="5"/>
        <item x="7"/>
        <item x="0"/>
        <item x="3"/>
        <item x="6"/>
        <item x="1"/>
        <item x="4"/>
        <item t="default"/>
      </items>
    </pivotField>
    <pivotField axis="axisRow" compact="0" outline="0" subtotalTop="0" showAll="0" includeNewItemsInFilter="1">
      <items count="6">
        <item x="1"/>
        <item x="3"/>
        <item x="0"/>
        <item x="2"/>
        <item x="4"/>
        <item t="default"/>
      </items>
    </pivotField>
    <pivotField axis="axisRow" compact="0" outline="0" subtotalTop="0" showAll="0" includeNewItemsInFilter="1">
      <items count="8">
        <item x="2"/>
        <item x="3"/>
        <item x="4"/>
        <item x="1"/>
        <item x="5"/>
        <item x="0"/>
        <item x="6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36">
    <i>
      <x/>
      <x v="2"/>
      <x v="2"/>
      <x v="5"/>
    </i>
    <i t="default" r="2">
      <x v="2"/>
    </i>
    <i t="default" r="1">
      <x v="2"/>
    </i>
    <i r="1">
      <x v="3"/>
      <x v="2"/>
      <x v="5"/>
    </i>
    <i t="default" r="2">
      <x v="2"/>
    </i>
    <i t="default" r="1">
      <x v="3"/>
    </i>
    <i r="1">
      <x v="5"/>
      <x v="4"/>
      <x v="6"/>
    </i>
    <i t="default" r="2">
      <x v="4"/>
    </i>
    <i t="default" r="1">
      <x v="5"/>
    </i>
    <i r="1">
      <x v="6"/>
      <x v="2"/>
      <x v="5"/>
    </i>
    <i t="default" r="2">
      <x v="2"/>
    </i>
    <i t="default" r="1">
      <x v="6"/>
    </i>
    <i r="1">
      <x v="7"/>
      <x v="1"/>
      <x v="4"/>
    </i>
    <i t="default" r="2">
      <x v="1"/>
    </i>
    <i t="default" r="1">
      <x v="7"/>
    </i>
    <i t="default">
      <x/>
    </i>
    <i t="blank">
      <x/>
    </i>
    <i>
      <x v="1"/>
      <x/>
      <x/>
      <x v="3"/>
    </i>
    <i t="default" r="2">
      <x/>
    </i>
    <i t="default" r="1">
      <x/>
    </i>
    <i r="1">
      <x v="1"/>
      <x/>
      <x v="3"/>
    </i>
    <i t="default" r="2">
      <x/>
    </i>
    <i t="default" r="1">
      <x v="1"/>
    </i>
    <i r="1">
      <x v="3"/>
      <x v="2"/>
      <x v="5"/>
    </i>
    <i t="default" r="2">
      <x v="2"/>
    </i>
    <i t="default" r="1">
      <x v="3"/>
    </i>
    <i t="default">
      <x v="1"/>
    </i>
    <i t="blank">
      <x v="1"/>
    </i>
    <i>
      <x v="2"/>
      <x v="4"/>
      <x v="3"/>
      <x/>
    </i>
    <i r="3">
      <x v="1"/>
    </i>
    <i r="3">
      <x v="2"/>
    </i>
    <i t="default" r="2">
      <x v="3"/>
    </i>
    <i t="default" r="1">
      <x v="4"/>
    </i>
    <i t="default">
      <x v="2"/>
    </i>
    <i t="blank">
      <x v="2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Amt" fld="9" baseField="0" baseItem="0" numFmtId="164"/>
  </dataFields>
  <formats count="3">
    <format dxfId="98">
      <pivotArea type="origin" dataOnly="0" labelOnly="1" outline="0" fieldPosition="0"/>
    </format>
    <format dxfId="97">
      <pivotArea field="2" type="button" dataOnly="0" labelOnly="1" outline="0" axis="axisCol" fieldPosition="0"/>
    </format>
    <format dxfId="96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2DA3E9-8773-43F9-A7B8-664841847A68}" name="PivotTable1" cacheId="89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55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12">
        <item x="9"/>
        <item x="3"/>
        <item x="4"/>
        <item x="10"/>
        <item x="0"/>
        <item x="7"/>
        <item x="1"/>
        <item x="2"/>
        <item x="5"/>
        <item x="6"/>
        <item x="8"/>
        <item t="default"/>
      </items>
    </pivotField>
    <pivotField axis="axisRow" compact="0" outline="0" subtotalTop="0" showAll="0" includeNewItemsInFilter="1">
      <items count="7">
        <item x="5"/>
        <item x="2"/>
        <item x="0"/>
        <item x="1"/>
        <item x="3"/>
        <item x="4"/>
        <item t="default"/>
      </items>
    </pivotField>
    <pivotField axis="axisRow" compact="0" outline="0" subtotalTop="0" showAll="0" includeNewItemsInFilter="1">
      <items count="13">
        <item x="9"/>
        <item x="8"/>
        <item x="3"/>
        <item x="4"/>
        <item x="5"/>
        <item x="2"/>
        <item x="0"/>
        <item x="11"/>
        <item x="1"/>
        <item x="7"/>
        <item x="6"/>
        <item x="10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49">
    <i>
      <x/>
      <x v="3"/>
      <x v="2"/>
      <x v="6"/>
    </i>
    <i t="default" r="2">
      <x v="2"/>
    </i>
    <i t="default" r="1">
      <x v="3"/>
    </i>
    <i r="1">
      <x v="4"/>
      <x v="2"/>
      <x v="6"/>
    </i>
    <i r="3">
      <x v="7"/>
    </i>
    <i t="default" r="2">
      <x v="2"/>
    </i>
    <i t="default" r="1">
      <x v="4"/>
    </i>
    <i r="1">
      <x v="5"/>
      <x v="2"/>
      <x v="6"/>
    </i>
    <i t="default" r="2">
      <x v="2"/>
    </i>
    <i t="default" r="1">
      <x v="5"/>
    </i>
    <i r="1">
      <x v="6"/>
      <x v="3"/>
      <x v="8"/>
    </i>
    <i t="default" r="2">
      <x v="3"/>
    </i>
    <i t="default" r="1">
      <x v="6"/>
    </i>
    <i r="1">
      <x v="7"/>
      <x v="3"/>
      <x v="8"/>
    </i>
    <i t="default" r="2">
      <x v="3"/>
    </i>
    <i t="default" r="1">
      <x v="7"/>
    </i>
    <i r="1">
      <x v="9"/>
      <x v="5"/>
      <x v="10"/>
    </i>
    <i t="default" r="2">
      <x v="5"/>
    </i>
    <i t="default" r="1">
      <x v="9"/>
    </i>
    <i r="1">
      <x v="10"/>
      <x v="3"/>
      <x v="8"/>
    </i>
    <i t="default" r="2">
      <x v="3"/>
    </i>
    <i t="default" r="1">
      <x v="10"/>
    </i>
    <i t="default">
      <x/>
    </i>
    <i t="blank">
      <x/>
    </i>
    <i>
      <x v="1"/>
      <x/>
      <x/>
      <x/>
    </i>
    <i t="default" r="2">
      <x/>
    </i>
    <i t="default" r="1">
      <x/>
    </i>
    <i r="1">
      <x v="1"/>
      <x v="1"/>
      <x v="5"/>
    </i>
    <i r="3">
      <x v="11"/>
    </i>
    <i t="default" r="2">
      <x v="1"/>
    </i>
    <i t="default" r="1">
      <x v="1"/>
    </i>
    <i r="1">
      <x v="2"/>
      <x v="1"/>
      <x v="5"/>
    </i>
    <i r="3">
      <x v="9"/>
    </i>
    <i t="default" r="2">
      <x v="1"/>
    </i>
    <i t="default" r="1">
      <x v="2"/>
    </i>
    <i r="1">
      <x v="7"/>
      <x v="3"/>
      <x v="8"/>
    </i>
    <i t="default" r="2">
      <x v="3"/>
    </i>
    <i t="default" r="1">
      <x v="7"/>
    </i>
    <i t="default">
      <x v="1"/>
    </i>
    <i t="blank">
      <x v="1"/>
    </i>
    <i>
      <x v="2"/>
      <x v="8"/>
      <x v="4"/>
      <x v="1"/>
    </i>
    <i r="3">
      <x v="2"/>
    </i>
    <i r="3">
      <x v="3"/>
    </i>
    <i r="3">
      <x v="4"/>
    </i>
    <i t="default" r="2">
      <x v="4"/>
    </i>
    <i t="default" r="1">
      <x v="8"/>
    </i>
    <i t="default">
      <x v="2"/>
    </i>
    <i t="blank">
      <x v="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95">
      <pivotArea type="origin" dataOnly="0" labelOnly="1" outline="0" fieldPosition="0"/>
    </format>
    <format dxfId="94">
      <pivotArea field="2" type="button" dataOnly="0" labelOnly="1" outline="0" axis="axisCol" fieldPosition="0"/>
    </format>
    <format dxfId="93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C3F5B3-DA09-40E9-BFE8-2E06F1C7CDBD}" name="PivotTable1" cacheId="88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G12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2">
        <item x="0"/>
        <item t="default"/>
      </items>
    </pivotField>
    <pivotField axis="axisRow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2">
        <item x="0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6">
    <i>
      <x/>
      <x/>
      <x/>
      <x/>
    </i>
    <i t="default" r="2">
      <x/>
    </i>
    <i t="default" r="1">
      <x/>
    </i>
    <i t="default">
      <x/>
    </i>
    <i t="blank">
      <x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Amt" fld="9" baseField="0" baseItem="0" numFmtId="164"/>
  </dataFields>
  <formats count="3">
    <format dxfId="92">
      <pivotArea type="origin" dataOnly="0" labelOnly="1" outline="0" fieldPosition="0"/>
    </format>
    <format dxfId="91">
      <pivotArea field="2" type="button" dataOnly="0" labelOnly="1" outline="0" axis="axisCol" fieldPosition="0"/>
    </format>
    <format dxfId="9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308DB2-505A-49C0-B4A5-C305AAB922F8}" name="PivotTable1" cacheId="87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G12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2">
        <item x="0"/>
        <item t="default"/>
      </items>
    </pivotField>
    <pivotField axis="axisRow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2">
        <item x="0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6">
    <i>
      <x/>
      <x/>
      <x/>
      <x/>
    </i>
    <i t="default" r="2">
      <x/>
    </i>
    <i t="default" r="1">
      <x/>
    </i>
    <i t="default">
      <x/>
    </i>
    <i t="blank">
      <x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Amt" fld="9" baseField="0" baseItem="0" numFmtId="164"/>
  </dataFields>
  <formats count="3">
    <format dxfId="89">
      <pivotArea type="origin" dataOnly="0" labelOnly="1" outline="0" fieldPosition="0"/>
    </format>
    <format dxfId="88">
      <pivotArea field="2" type="button" dataOnly="0" labelOnly="1" outline="0" axis="axisCol" fieldPosition="0"/>
    </format>
    <format dxfId="87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BAC79A-E278-45C7-8A4D-F9D426875633}" name="PivotTable33" cacheId="86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5" firstHeaderRow="1" firstDataRow="1" firstDataCol="1"/>
  <pivotFields count="14">
    <pivotField axis="axisRow" compact="0" subtotalTop="0" showAll="0" includeNewItemsInFilter="1">
      <items count="2"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2180B4-6F48-410A-8BF5-028E5E194C91}" name="PivotTable1" cacheId="85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53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11">
        <item x="3"/>
        <item x="7"/>
        <item x="0"/>
        <item x="9"/>
        <item x="6"/>
        <item x="4"/>
        <item x="1"/>
        <item x="5"/>
        <item x="8"/>
        <item x="2"/>
        <item t="default"/>
      </items>
    </pivotField>
    <pivotField axis="axisRow" compact="0" outline="0" subtotalTop="0" showAll="0" includeNewItemsInFilter="1">
      <items count="6">
        <item x="3"/>
        <item x="0"/>
        <item x="1"/>
        <item x="4"/>
        <item x="2"/>
        <item t="default"/>
      </items>
    </pivotField>
    <pivotField axis="axisRow" compact="0" outline="0" subtotalTop="0" showAll="0" includeNewItemsInFilter="1">
      <items count="13">
        <item x="9"/>
        <item x="5"/>
        <item x="6"/>
        <item x="7"/>
        <item x="4"/>
        <item x="0"/>
        <item x="8"/>
        <item x="1"/>
        <item x="2"/>
        <item x="11"/>
        <item x="3"/>
        <item x="10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47">
    <i>
      <x/>
      <x v="2"/>
      <x v="1"/>
      <x v="5"/>
    </i>
    <i r="3">
      <x v="6"/>
    </i>
    <i t="default" r="2">
      <x v="1"/>
    </i>
    <i t="default" r="1">
      <x v="2"/>
    </i>
    <i r="1">
      <x v="3"/>
      <x v="1"/>
      <x v="6"/>
    </i>
    <i t="default" r="2">
      <x v="1"/>
    </i>
    <i t="default" r="1">
      <x v="3"/>
    </i>
    <i r="1">
      <x v="4"/>
      <x v="1"/>
      <x v="6"/>
    </i>
    <i t="default" r="2">
      <x v="1"/>
    </i>
    <i t="default" r="1">
      <x v="4"/>
    </i>
    <i r="1">
      <x v="6"/>
      <x v="2"/>
      <x v="7"/>
    </i>
    <i r="3">
      <x v="8"/>
    </i>
    <i t="default" r="2">
      <x v="2"/>
    </i>
    <i t="default" r="1">
      <x v="6"/>
    </i>
    <i r="1">
      <x v="8"/>
      <x v="4"/>
      <x v="9"/>
    </i>
    <i t="default" r="2">
      <x v="4"/>
    </i>
    <i t="default" r="1">
      <x v="8"/>
    </i>
    <i r="1">
      <x v="9"/>
      <x v="4"/>
      <x v="10"/>
    </i>
    <i t="default" r="2">
      <x v="4"/>
    </i>
    <i t="default" r="1">
      <x v="9"/>
    </i>
    <i t="default">
      <x/>
    </i>
    <i t="blank">
      <x/>
    </i>
    <i>
      <x v="1"/>
      <x/>
      <x/>
      <x v="4"/>
    </i>
    <i t="default" r="2">
      <x/>
    </i>
    <i t="default" r="1">
      <x/>
    </i>
    <i r="1">
      <x v="1"/>
      <x/>
      <x v="4"/>
    </i>
    <i r="3">
      <x v="11"/>
    </i>
    <i t="default" r="2">
      <x/>
    </i>
    <i t="default" r="1">
      <x v="1"/>
    </i>
    <i r="1">
      <x v="5"/>
      <x/>
      <x v="4"/>
    </i>
    <i t="default" r="2">
      <x/>
    </i>
    <i t="default" r="1">
      <x v="5"/>
    </i>
    <i r="1">
      <x v="6"/>
      <x v="2"/>
      <x v="7"/>
    </i>
    <i r="3">
      <x v="8"/>
    </i>
    <i t="default" r="2">
      <x v="2"/>
    </i>
    <i t="default" r="1">
      <x v="6"/>
    </i>
    <i t="default">
      <x v="1"/>
    </i>
    <i t="blank">
      <x v="1"/>
    </i>
    <i>
      <x v="2"/>
      <x v="7"/>
      <x v="3"/>
      <x/>
    </i>
    <i r="3">
      <x v="1"/>
    </i>
    <i r="3">
      <x v="2"/>
    </i>
    <i r="3">
      <x v="3"/>
    </i>
    <i t="default" r="2">
      <x v="3"/>
    </i>
    <i t="default" r="1">
      <x v="7"/>
    </i>
    <i t="default">
      <x v="2"/>
    </i>
    <i t="blank">
      <x v="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86">
      <pivotArea type="origin" dataOnly="0" labelOnly="1" outline="0" fieldPosition="0"/>
    </format>
    <format dxfId="85">
      <pivotArea field="2" type="button" dataOnly="0" labelOnly="1" outline="0" axis="axisCol" fieldPosition="0"/>
    </format>
    <format dxfId="84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5CF9F8-E18F-4FC6-8A4C-99D1732AA426}" name="PivotTable33" cacheId="84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9" firstHeaderRow="1" firstDataRow="1" firstDataCol="1"/>
  <pivotFields count="14">
    <pivotField axis="axisRow" compact="0" subtotalTop="0" showAll="0" includeNewItemsInFilter="1">
      <items count="6">
        <item x="4"/>
        <item x="3"/>
        <item x="2"/>
        <item x="1"/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F9FF10-9956-45EE-AC57-7B91CB18343C}" name="PivotTable1" cacheId="83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M32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5">
        <item x="1"/>
        <item x="0"/>
        <item x="2"/>
        <item x="3"/>
        <item t="default"/>
      </items>
    </pivotField>
    <pivotField axis="axisRow" compact="0" outline="0" subtotalTop="0" showAll="0" includeNewItemsInFilter="1">
      <items count="9">
        <item x="7"/>
        <item x="0"/>
        <item x="2"/>
        <item x="3"/>
        <item x="4"/>
        <item x="1"/>
        <item x="5"/>
        <item x="6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26">
    <i>
      <x/>
      <x/>
      <x v="1"/>
      <x v="1"/>
    </i>
    <i t="default" r="2">
      <x v="1"/>
    </i>
    <i t="default" r="1">
      <x/>
    </i>
    <i r="1">
      <x v="4"/>
      <x v="3"/>
      <x v="7"/>
    </i>
    <i t="default" r="2">
      <x v="3"/>
    </i>
    <i t="default" r="1">
      <x v="4"/>
    </i>
    <i t="default">
      <x/>
    </i>
    <i t="blank">
      <x/>
    </i>
    <i>
      <x v="1"/>
      <x v="1"/>
      <x/>
      <x v="5"/>
    </i>
    <i t="default" r="2">
      <x/>
    </i>
    <i t="default" r="1">
      <x v="1"/>
    </i>
    <i r="1">
      <x v="2"/>
      <x/>
      <x v="5"/>
    </i>
    <i r="3">
      <x v="6"/>
    </i>
    <i t="default" r="2">
      <x/>
    </i>
    <i t="default" r="1">
      <x v="2"/>
    </i>
    <i t="default">
      <x v="1"/>
    </i>
    <i t="blank">
      <x v="1"/>
    </i>
    <i>
      <x v="2"/>
      <x v="3"/>
      <x v="2"/>
      <x/>
    </i>
    <i r="3">
      <x v="2"/>
    </i>
    <i r="3">
      <x v="3"/>
    </i>
    <i r="3">
      <x v="4"/>
    </i>
    <i t="default" r="2">
      <x v="2"/>
    </i>
    <i t="default" r="1">
      <x v="3"/>
    </i>
    <i t="default">
      <x v="2"/>
    </i>
    <i t="blank">
      <x v="2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Sum of Amt" fld="9" baseField="0" baseItem="0" numFmtId="164"/>
  </dataFields>
  <formats count="3">
    <format dxfId="83">
      <pivotArea type="origin" dataOnly="0" labelOnly="1" outline="0" fieldPosition="0"/>
    </format>
    <format dxfId="82">
      <pivotArea field="2" type="button" dataOnly="0" labelOnly="1" outline="0" axis="axisCol" fieldPosition="0"/>
    </format>
    <format dxfId="81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769B5F-E5CE-44ED-8ED8-9471E54AA3D5}" name="PivotTable1" cacheId="82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F30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6">
        <item x="0"/>
        <item x="2"/>
        <item x="3"/>
        <item x="1"/>
        <item x="4"/>
        <item t="default"/>
      </items>
    </pivotField>
    <pivotField axis="axisRow" compact="0" outline="0" subtotalTop="0" showAll="0" includeNewItemsInFilter="1">
      <items count="5">
        <item x="2"/>
        <item x="1"/>
        <item x="0"/>
        <item x="3"/>
        <item t="default"/>
      </items>
    </pivotField>
    <pivotField axis="axisRow" compact="0" outline="0" subtotalTop="0" showAll="0" includeNewItemsInFilter="1">
      <items count="7">
        <item x="0"/>
        <item x="3"/>
        <item x="4"/>
        <item x="5"/>
        <item x="2"/>
        <item x="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24">
    <i>
      <x/>
      <x/>
      <x v="2"/>
      <x/>
    </i>
    <i t="default" r="2">
      <x v="2"/>
    </i>
    <i t="default" r="1">
      <x/>
    </i>
    <i r="1">
      <x v="3"/>
      <x v="1"/>
      <x v="5"/>
    </i>
    <i t="default" r="2">
      <x v="1"/>
    </i>
    <i t="default" r="1">
      <x v="3"/>
    </i>
    <i t="default">
      <x/>
    </i>
    <i t="blank">
      <x/>
    </i>
    <i>
      <x v="1"/>
      <x v="1"/>
      <x/>
      <x v="4"/>
    </i>
    <i t="default" r="2">
      <x/>
    </i>
    <i t="default" r="1">
      <x v="1"/>
    </i>
    <i r="1">
      <x v="2"/>
      <x v="1"/>
      <x v="5"/>
    </i>
    <i t="default" r="2">
      <x v="1"/>
    </i>
    <i t="default" r="1">
      <x v="2"/>
    </i>
    <i t="default">
      <x v="1"/>
    </i>
    <i t="blank">
      <x v="1"/>
    </i>
    <i>
      <x v="2"/>
      <x v="4"/>
      <x v="3"/>
      <x v="1"/>
    </i>
    <i r="3">
      <x v="2"/>
    </i>
    <i r="3">
      <x v="3"/>
    </i>
    <i t="default" r="2">
      <x v="3"/>
    </i>
    <i t="default" r="1">
      <x v="4"/>
    </i>
    <i t="default">
      <x v="2"/>
    </i>
    <i t="blank">
      <x v="2"/>
    </i>
    <i t="grand">
      <x/>
    </i>
  </rowItems>
  <colFields count="1">
    <field x="2"/>
  </colFields>
  <colItems count="2">
    <i>
      <x/>
    </i>
    <i t="grand">
      <x/>
    </i>
  </colItems>
  <dataFields count="1">
    <dataField name="Sum of Amt" fld="9" baseField="0" baseItem="0" numFmtId="164"/>
  </dataFields>
  <formats count="3">
    <format dxfId="80">
      <pivotArea type="origin" dataOnly="0" labelOnly="1" outline="0" fieldPosition="0"/>
    </format>
    <format dxfId="79">
      <pivotArea field="2" type="button" dataOnly="0" labelOnly="1" outline="0" axis="axisCol" fieldPosition="0"/>
    </format>
    <format dxfId="78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A5B046-33E6-4488-974A-F65E16E1CF21}" name="PivotTable1" cacheId="81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108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26">
        <item x="12"/>
        <item x="0"/>
        <item x="13"/>
        <item x="14"/>
        <item x="1"/>
        <item x="10"/>
        <item x="17"/>
        <item x="11"/>
        <item x="2"/>
        <item x="18"/>
        <item x="24"/>
        <item x="15"/>
        <item x="23"/>
        <item x="3"/>
        <item x="22"/>
        <item x="19"/>
        <item x="20"/>
        <item x="8"/>
        <item x="16"/>
        <item x="4"/>
        <item x="5"/>
        <item x="6"/>
        <item x="7"/>
        <item x="21"/>
        <item x="9"/>
        <item t="default"/>
      </items>
    </pivotField>
    <pivotField axis="axisRow" compact="0" outline="0" subtotalTop="0" showAll="0" includeNewItemsInFilter="1">
      <items count="10">
        <item x="6"/>
        <item x="7"/>
        <item x="1"/>
        <item x="2"/>
        <item x="4"/>
        <item x="5"/>
        <item x="0"/>
        <item x="8"/>
        <item x="3"/>
        <item t="default"/>
      </items>
    </pivotField>
    <pivotField axis="axisRow" compact="0" outline="0" subtotalTop="0" showAll="0" includeNewItemsInFilter="1">
      <items count="21">
        <item x="8"/>
        <item x="0"/>
        <item x="11"/>
        <item x="12"/>
        <item x="13"/>
        <item x="9"/>
        <item x="1"/>
        <item x="14"/>
        <item x="2"/>
        <item x="18"/>
        <item x="17"/>
        <item x="6"/>
        <item x="7"/>
        <item x="16"/>
        <item x="10"/>
        <item x="3"/>
        <item x="4"/>
        <item x="5"/>
        <item x="19"/>
        <item x="15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102">
    <i>
      <x/>
      <x v="1"/>
      <x v="6"/>
      <x v="1"/>
    </i>
    <i t="default" r="2">
      <x v="6"/>
    </i>
    <i t="default" r="1">
      <x v="1"/>
    </i>
    <i r="1">
      <x v="4"/>
      <x v="2"/>
      <x v="6"/>
    </i>
    <i t="default" r="2">
      <x v="2"/>
    </i>
    <i t="default" r="1">
      <x v="4"/>
    </i>
    <i r="1">
      <x v="6"/>
      <x v="2"/>
      <x v="6"/>
    </i>
    <i t="default" r="2">
      <x v="2"/>
    </i>
    <i t="default" r="1">
      <x v="6"/>
    </i>
    <i r="1">
      <x v="8"/>
      <x v="3"/>
      <x v="8"/>
    </i>
    <i t="default" r="2">
      <x v="3"/>
    </i>
    <i t="default" r="1">
      <x v="8"/>
    </i>
    <i r="1">
      <x v="9"/>
      <x v="2"/>
      <x v="6"/>
    </i>
    <i t="default" r="2">
      <x v="2"/>
    </i>
    <i t="default" r="1">
      <x v="9"/>
    </i>
    <i r="1">
      <x v="12"/>
      <x v="2"/>
      <x v="6"/>
    </i>
    <i t="default" r="2">
      <x v="2"/>
    </i>
    <i t="default" r="1">
      <x v="12"/>
    </i>
    <i r="1">
      <x v="13"/>
      <x v="3"/>
      <x v="8"/>
    </i>
    <i r="3">
      <x v="19"/>
    </i>
    <i t="default" r="2">
      <x v="3"/>
    </i>
    <i t="default" r="1">
      <x v="13"/>
    </i>
    <i r="1">
      <x v="15"/>
      <x v="3"/>
      <x v="8"/>
    </i>
    <i r="3">
      <x v="9"/>
    </i>
    <i t="default" r="2">
      <x v="3"/>
    </i>
    <i t="default" r="1">
      <x v="15"/>
    </i>
    <i r="1">
      <x v="19"/>
      <x v="8"/>
      <x v="15"/>
    </i>
    <i t="default" r="2">
      <x v="8"/>
    </i>
    <i t="default" r="1">
      <x v="19"/>
    </i>
    <i r="1">
      <x v="20"/>
      <x v="8"/>
      <x v="16"/>
    </i>
    <i t="default" r="2">
      <x v="8"/>
    </i>
    <i t="default" r="1">
      <x v="20"/>
    </i>
    <i r="1">
      <x v="21"/>
      <x v="8"/>
      <x v="17"/>
    </i>
    <i t="default" r="2">
      <x v="8"/>
    </i>
    <i t="default" r="1">
      <x v="21"/>
    </i>
    <i r="1">
      <x v="22"/>
      <x v="3"/>
      <x v="8"/>
    </i>
    <i t="default" r="2">
      <x v="3"/>
    </i>
    <i t="default" r="1">
      <x v="22"/>
    </i>
    <i t="default">
      <x/>
    </i>
    <i t="blank">
      <x/>
    </i>
    <i>
      <x v="1"/>
      <x v="16"/>
      <x v="4"/>
      <x v="10"/>
    </i>
    <i t="default" r="2">
      <x v="4"/>
    </i>
    <i t="default" r="1">
      <x v="16"/>
    </i>
    <i r="1">
      <x v="17"/>
      <x v="4"/>
      <x v="11"/>
    </i>
    <i t="default" r="2">
      <x v="4"/>
    </i>
    <i t="default" r="1">
      <x v="17"/>
    </i>
    <i r="1">
      <x v="24"/>
      <x v="5"/>
      <x v="12"/>
    </i>
    <i t="default" r="2">
      <x v="5"/>
    </i>
    <i t="default" r="1">
      <x v="24"/>
    </i>
    <i t="default">
      <x v="1"/>
    </i>
    <i t="blank">
      <x v="1"/>
    </i>
    <i>
      <x v="2"/>
      <x v="5"/>
      <x v="2"/>
      <x v="6"/>
    </i>
    <i t="default" r="2">
      <x v="2"/>
    </i>
    <i t="default" r="1">
      <x v="5"/>
    </i>
    <i r="1">
      <x v="7"/>
      <x v="2"/>
      <x v="6"/>
    </i>
    <i t="default" r="2">
      <x v="2"/>
    </i>
    <i t="default" r="1">
      <x v="7"/>
    </i>
    <i r="1">
      <x v="8"/>
      <x v="3"/>
      <x v="8"/>
    </i>
    <i t="default" r="2">
      <x v="3"/>
    </i>
    <i t="default" r="1">
      <x v="8"/>
    </i>
    <i r="1">
      <x v="10"/>
      <x v="3"/>
      <x v="8"/>
    </i>
    <i t="default" r="2">
      <x v="3"/>
    </i>
    <i t="default" r="1">
      <x v="10"/>
    </i>
    <i r="1">
      <x v="14"/>
      <x v="2"/>
      <x v="18"/>
    </i>
    <i t="default" r="2">
      <x v="2"/>
    </i>
    <i t="default" r="1">
      <x v="14"/>
    </i>
    <i r="1">
      <x v="22"/>
      <x v="3"/>
      <x v="8"/>
    </i>
    <i t="default" r="2">
      <x v="3"/>
    </i>
    <i t="default" r="1">
      <x v="22"/>
    </i>
    <i r="1">
      <x v="23"/>
      <x v="2"/>
      <x v="6"/>
    </i>
    <i t="default" r="2">
      <x v="2"/>
    </i>
    <i t="default" r="1">
      <x v="23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2"/>
      <x v="1"/>
      <x v="5"/>
    </i>
    <i t="default" r="2">
      <x v="1"/>
    </i>
    <i t="default" r="1">
      <x v="2"/>
    </i>
    <i r="1">
      <x v="3"/>
      <x v="1"/>
      <x v="5"/>
    </i>
    <i r="3">
      <x v="13"/>
    </i>
    <i r="3">
      <x v="14"/>
    </i>
    <i t="default" r="2">
      <x v="1"/>
    </i>
    <i t="default" r="1">
      <x v="3"/>
    </i>
    <i r="1">
      <x v="11"/>
      <x v="1"/>
      <x v="5"/>
    </i>
    <i t="default" r="2">
      <x v="1"/>
    </i>
    <i t="default" r="1">
      <x v="11"/>
    </i>
    <i r="1">
      <x v="13"/>
      <x v="3"/>
      <x v="7"/>
    </i>
    <i r="3">
      <x v="8"/>
    </i>
    <i t="default" r="2">
      <x v="3"/>
    </i>
    <i t="default" r="1">
      <x v="13"/>
    </i>
    <i t="default">
      <x v="3"/>
    </i>
    <i t="blank">
      <x v="3"/>
    </i>
    <i>
      <x v="4"/>
      <x v="18"/>
      <x v="7"/>
      <x v="2"/>
    </i>
    <i r="3">
      <x v="3"/>
    </i>
    <i r="3">
      <x v="4"/>
    </i>
    <i t="default" r="2">
      <x v="7"/>
    </i>
    <i t="default" r="1">
      <x v="18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77">
      <pivotArea type="origin" dataOnly="0" labelOnly="1" outline="0" fieldPosition="0"/>
    </format>
    <format dxfId="76">
      <pivotArea field="2" type="button" dataOnly="0" labelOnly="1" outline="0" axis="axisCol" fieldPosition="0"/>
    </format>
    <format dxfId="75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203457-4C00-4E20-92C1-0B110BB7C055}" name="PivotTable1" cacheId="80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F29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6">
        <item x="1"/>
        <item x="2"/>
        <item x="0"/>
        <item x="3"/>
        <item x="4"/>
        <item t="default"/>
      </items>
    </pivotField>
    <pivotField axis="axisRow" compact="0" outline="0" subtotalTop="0" showAll="0" includeNewItemsInFilter="1">
      <items count="5">
        <item x="1"/>
        <item x="0"/>
        <item x="2"/>
        <item x="3"/>
        <item t="default"/>
      </items>
    </pivotField>
    <pivotField axis="axisRow" compact="0" outline="0" subtotalTop="0" showAll="0" includeNewItemsInFilter="1">
      <items count="6">
        <item x="3"/>
        <item x="4"/>
        <item x="1"/>
        <item x="0"/>
        <item x="2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23">
    <i>
      <x/>
      <x v="2"/>
      <x v="1"/>
      <x v="3"/>
    </i>
    <i t="default" r="2">
      <x v="1"/>
    </i>
    <i t="default" r="1">
      <x v="2"/>
    </i>
    <i t="default">
      <x/>
    </i>
    <i t="blank">
      <x/>
    </i>
    <i>
      <x v="1"/>
      <x/>
      <x/>
      <x v="2"/>
    </i>
    <i t="default" r="2">
      <x/>
    </i>
    <i t="default" r="1">
      <x/>
    </i>
    <i r="1">
      <x v="1"/>
      <x/>
      <x v="2"/>
    </i>
    <i t="default" r="2">
      <x/>
    </i>
    <i t="default" r="1">
      <x v="1"/>
    </i>
    <i r="1">
      <x v="3"/>
      <x v="2"/>
      <x v="4"/>
    </i>
    <i t="default" r="2">
      <x v="2"/>
    </i>
    <i t="default" r="1">
      <x v="3"/>
    </i>
    <i t="default">
      <x v="1"/>
    </i>
    <i t="blank">
      <x v="1"/>
    </i>
    <i>
      <x v="2"/>
      <x v="4"/>
      <x v="3"/>
      <x/>
    </i>
    <i r="3">
      <x v="1"/>
    </i>
    <i t="default" r="2">
      <x v="3"/>
    </i>
    <i t="default" r="1">
      <x v="4"/>
    </i>
    <i t="default">
      <x v="2"/>
    </i>
    <i t="blank">
      <x v="2"/>
    </i>
    <i t="grand">
      <x/>
    </i>
  </rowItems>
  <colFields count="1">
    <field x="2"/>
  </colFields>
  <colItems count="2">
    <i>
      <x/>
    </i>
    <i t="grand">
      <x/>
    </i>
  </colItems>
  <dataFields count="1">
    <dataField name="Sum of Amt" fld="9" baseField="0" baseItem="0" numFmtId="164"/>
  </dataFields>
  <formats count="3">
    <format dxfId="74">
      <pivotArea type="origin" dataOnly="0" labelOnly="1" outline="0" fieldPosition="0"/>
    </format>
    <format dxfId="73">
      <pivotArea field="2" type="button" dataOnly="0" labelOnly="1" outline="0" axis="axisCol" fieldPosition="0"/>
    </format>
    <format dxfId="72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0A488A-AB61-4D8D-B24A-C3311C358DF3}" name="PivotTable1" cacheId="79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G40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5">
        <item x="0"/>
        <item x="3"/>
        <item x="1"/>
        <item x="2"/>
        <item t="default"/>
      </items>
    </pivotField>
    <pivotField axis="axisRow" compact="0" outline="0" subtotalTop="0" showAll="0" includeNewItemsInFilter="1">
      <items count="9">
        <item x="0"/>
        <item x="2"/>
        <item x="3"/>
        <item x="1"/>
        <item x="4"/>
        <item x="6"/>
        <item x="7"/>
        <item x="5"/>
        <item t="default"/>
      </items>
    </pivotField>
    <pivotField axis="axisRow" compact="0" outline="0" subtotalTop="0" showAll="0" includeNewItemsInFilter="1">
      <items count="7">
        <item x="2"/>
        <item x="1"/>
        <item x="3"/>
        <item x="5"/>
        <item x="0"/>
        <item x="4"/>
        <item t="default"/>
      </items>
    </pivotField>
    <pivotField axis="axisRow" compact="0" outline="0" subtotalTop="0" showAll="0" includeNewItemsInFilter="1">
      <items count="9">
        <item x="0"/>
        <item x="4"/>
        <item x="7"/>
        <item x="2"/>
        <item x="1"/>
        <item x="3"/>
        <item x="5"/>
        <item x="6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34">
    <i>
      <x/>
      <x/>
      <x v="4"/>
      <x/>
    </i>
    <i t="default" r="2">
      <x v="4"/>
    </i>
    <i t="default" r="1">
      <x/>
    </i>
    <i r="1">
      <x v="3"/>
      <x v="1"/>
      <x v="4"/>
    </i>
    <i t="default" r="2">
      <x v="1"/>
    </i>
    <i t="default" r="1">
      <x v="3"/>
    </i>
    <i t="default">
      <x/>
    </i>
    <i t="blank">
      <x/>
    </i>
    <i>
      <x v="1"/>
      <x v="5"/>
      <x v="3"/>
      <x v="6"/>
    </i>
    <i t="default" r="2">
      <x v="3"/>
    </i>
    <i t="default" r="1">
      <x v="5"/>
    </i>
    <i r="1">
      <x v="6"/>
      <x v="3"/>
      <x v="7"/>
    </i>
    <i t="default" r="2">
      <x v="3"/>
    </i>
    <i t="default" r="1">
      <x v="6"/>
    </i>
    <i t="default">
      <x v="1"/>
    </i>
    <i t="blank">
      <x v="1"/>
    </i>
    <i>
      <x v="2"/>
      <x v="1"/>
      <x/>
      <x v="3"/>
    </i>
    <i t="default" r="2">
      <x/>
    </i>
    <i t="default" r="1">
      <x v="1"/>
    </i>
    <i r="1">
      <x v="2"/>
      <x/>
      <x v="3"/>
    </i>
    <i t="default" r="2">
      <x/>
    </i>
    <i t="default" r="1">
      <x v="2"/>
    </i>
    <i r="1">
      <x v="4"/>
      <x v="2"/>
      <x v="5"/>
    </i>
    <i t="default" r="2">
      <x v="2"/>
    </i>
    <i t="default" r="1">
      <x v="4"/>
    </i>
    <i t="default">
      <x v="2"/>
    </i>
    <i t="blank">
      <x v="2"/>
    </i>
    <i>
      <x v="3"/>
      <x v="7"/>
      <x v="5"/>
      <x v="1"/>
    </i>
    <i r="3">
      <x v="2"/>
    </i>
    <i t="default" r="2">
      <x v="5"/>
    </i>
    <i t="default" r="1">
      <x v="7"/>
    </i>
    <i t="default">
      <x v="3"/>
    </i>
    <i t="blank">
      <x v="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Amt" fld="9" baseField="0" baseItem="0" numFmtId="164"/>
  </dataFields>
  <formats count="3">
    <format dxfId="71">
      <pivotArea type="origin" dataOnly="0" labelOnly="1" outline="0" fieldPosition="0"/>
    </format>
    <format dxfId="70">
      <pivotArea field="2" type="button" dataOnly="0" labelOnly="1" outline="0" axis="axisCol" fieldPosition="0"/>
    </format>
    <format dxfId="69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4FF125-8993-4C65-A83F-1BF3600E55C5}" name="PivotTable33" cacheId="78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6" firstHeaderRow="1" firstDataRow="1" firstDataCol="1"/>
  <pivotFields count="14">
    <pivotField axis="axisRow" compact="0" subtotalTop="0" showAll="0" includeNewItemsInFilter="1">
      <items count="3">
        <item x="1"/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02635B-4A25-453A-8C82-236C44532CEC}" name="PivotTable1" cacheId="77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H39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8">
        <item x="0"/>
        <item x="2"/>
        <item x="3"/>
        <item x="1"/>
        <item x="4"/>
        <item x="6"/>
        <item x="5"/>
        <item t="default"/>
      </items>
    </pivotField>
    <pivotField axis="axisRow" compact="0" outline="0" subtotalTop="0" showAll="0" includeNewItemsInFilter="1">
      <items count="6">
        <item x="2"/>
        <item x="1"/>
        <item x="3"/>
        <item x="0"/>
        <item x="4"/>
        <item t="default"/>
      </items>
    </pivotField>
    <pivotField axis="axisRow" compact="0" outline="0" subtotalTop="0" showAll="0" includeNewItemsInFilter="1">
      <items count="8">
        <item x="0"/>
        <item x="4"/>
        <item x="5"/>
        <item x="6"/>
        <item x="2"/>
        <item x="1"/>
        <item x="3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33">
    <i>
      <x/>
      <x/>
      <x v="3"/>
      <x/>
    </i>
    <i t="default" r="2">
      <x v="3"/>
    </i>
    <i t="default" r="1">
      <x/>
    </i>
    <i r="1">
      <x v="3"/>
      <x v="1"/>
      <x v="5"/>
    </i>
    <i t="default" r="2">
      <x v="1"/>
    </i>
    <i t="default" r="1">
      <x v="3"/>
    </i>
    <i r="1">
      <x v="4"/>
      <x v="2"/>
      <x v="6"/>
    </i>
    <i t="default" r="2">
      <x v="2"/>
    </i>
    <i t="default" r="1">
      <x v="4"/>
    </i>
    <i r="1">
      <x v="5"/>
      <x v="2"/>
      <x v="6"/>
    </i>
    <i t="default" r="2">
      <x v="2"/>
    </i>
    <i t="default" r="1">
      <x v="5"/>
    </i>
    <i t="default">
      <x/>
    </i>
    <i t="blank">
      <x/>
    </i>
    <i>
      <x v="1"/>
      <x v="1"/>
      <x/>
      <x v="4"/>
    </i>
    <i t="default" r="2">
      <x/>
    </i>
    <i t="default" r="1">
      <x v="1"/>
    </i>
    <i r="1">
      <x v="2"/>
      <x/>
      <x v="4"/>
    </i>
    <i t="default" r="2">
      <x/>
    </i>
    <i t="default" r="1">
      <x v="2"/>
    </i>
    <i r="1">
      <x v="4"/>
      <x v="2"/>
      <x v="6"/>
    </i>
    <i t="default" r="2">
      <x v="2"/>
    </i>
    <i t="default" r="1">
      <x v="4"/>
    </i>
    <i t="default">
      <x v="1"/>
    </i>
    <i t="blank">
      <x v="1"/>
    </i>
    <i>
      <x v="2"/>
      <x v="6"/>
      <x v="4"/>
      <x v="1"/>
    </i>
    <i r="3">
      <x v="2"/>
    </i>
    <i r="3">
      <x v="3"/>
    </i>
    <i t="default" r="2">
      <x v="4"/>
    </i>
    <i t="default" r="1">
      <x v="6"/>
    </i>
    <i t="default">
      <x v="2"/>
    </i>
    <i t="blank"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 of Amt" fld="9" baseField="0" baseItem="0" numFmtId="164"/>
  </dataFields>
  <formats count="3">
    <format dxfId="68">
      <pivotArea type="origin" dataOnly="0" labelOnly="1" outline="0" fieldPosition="0"/>
    </format>
    <format dxfId="67">
      <pivotArea field="2" type="button" dataOnly="0" labelOnly="1" outline="0" axis="axisCol" fieldPosition="0"/>
    </format>
    <format dxfId="66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4D35D9-87B8-47C3-A811-1B6DB3DFF1B1}" name="PivotTable1" cacheId="76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53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11">
        <item x="4"/>
        <item x="8"/>
        <item x="0"/>
        <item x="9"/>
        <item x="1"/>
        <item x="5"/>
        <item x="2"/>
        <item x="6"/>
        <item x="7"/>
        <item x="3"/>
        <item t="default"/>
      </items>
    </pivotField>
    <pivotField axis="axisRow" compact="0" outline="0" subtotalTop="0" showAll="0" includeNewItemsInFilter="1">
      <items count="6">
        <item x="3"/>
        <item x="0"/>
        <item x="1"/>
        <item x="4"/>
        <item x="2"/>
        <item t="default"/>
      </items>
    </pivotField>
    <pivotField axis="axisRow" compact="0" outline="0" subtotalTop="0" showAll="0" includeNewItemsInFilter="1">
      <items count="13">
        <item x="10"/>
        <item x="5"/>
        <item x="6"/>
        <item x="7"/>
        <item x="4"/>
        <item x="8"/>
        <item x="0"/>
        <item x="1"/>
        <item x="9"/>
        <item x="3"/>
        <item x="2"/>
        <item x="1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47">
    <i>
      <x/>
      <x v="2"/>
      <x v="1"/>
      <x v="5"/>
    </i>
    <i r="3">
      <x v="6"/>
    </i>
    <i t="default" r="2">
      <x v="1"/>
    </i>
    <i t="default" r="1">
      <x v="2"/>
    </i>
    <i r="1">
      <x v="3"/>
      <x v="1"/>
      <x v="6"/>
    </i>
    <i t="default" r="2">
      <x v="1"/>
    </i>
    <i t="default" r="1">
      <x v="3"/>
    </i>
    <i r="1">
      <x v="4"/>
      <x v="1"/>
      <x v="6"/>
    </i>
    <i t="default" r="2">
      <x v="1"/>
    </i>
    <i t="default" r="1">
      <x v="4"/>
    </i>
    <i r="1">
      <x v="6"/>
      <x v="2"/>
      <x v="7"/>
    </i>
    <i r="3">
      <x v="10"/>
    </i>
    <i t="default" r="2">
      <x v="2"/>
    </i>
    <i t="default" r="1">
      <x v="6"/>
    </i>
    <i r="1">
      <x v="8"/>
      <x v="4"/>
      <x v="8"/>
    </i>
    <i t="default" r="2">
      <x v="4"/>
    </i>
    <i t="default" r="1">
      <x v="8"/>
    </i>
    <i r="1">
      <x v="9"/>
      <x v="4"/>
      <x v="9"/>
    </i>
    <i t="default" r="2">
      <x v="4"/>
    </i>
    <i t="default" r="1">
      <x v="9"/>
    </i>
    <i t="default">
      <x/>
    </i>
    <i t="blank">
      <x/>
    </i>
    <i>
      <x v="1"/>
      <x/>
      <x/>
      <x v="4"/>
    </i>
    <i t="default" r="2">
      <x/>
    </i>
    <i t="default" r="1">
      <x/>
    </i>
    <i r="1">
      <x v="1"/>
      <x/>
      <x v="4"/>
    </i>
    <i r="3">
      <x v="11"/>
    </i>
    <i t="default" r="2">
      <x/>
    </i>
    <i t="default" r="1">
      <x v="1"/>
    </i>
    <i r="1">
      <x v="5"/>
      <x/>
      <x v="4"/>
    </i>
    <i t="default" r="2">
      <x/>
    </i>
    <i t="default" r="1">
      <x v="5"/>
    </i>
    <i r="1">
      <x v="6"/>
      <x v="2"/>
      <x v="7"/>
    </i>
    <i r="3">
      <x v="10"/>
    </i>
    <i t="default" r="2">
      <x v="2"/>
    </i>
    <i t="default" r="1">
      <x v="6"/>
    </i>
    <i t="default">
      <x v="1"/>
    </i>
    <i t="blank">
      <x v="1"/>
    </i>
    <i>
      <x v="2"/>
      <x v="7"/>
      <x v="3"/>
      <x/>
    </i>
    <i r="3">
      <x v="1"/>
    </i>
    <i r="3">
      <x v="2"/>
    </i>
    <i r="3">
      <x v="3"/>
    </i>
    <i t="default" r="2">
      <x v="3"/>
    </i>
    <i t="default" r="1">
      <x v="7"/>
    </i>
    <i t="default">
      <x v="2"/>
    </i>
    <i t="blank">
      <x v="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65">
      <pivotArea type="origin" dataOnly="0" labelOnly="1" outline="0" fieldPosition="0"/>
    </format>
    <format dxfId="64">
      <pivotArea field="2" type="button" dataOnly="0" labelOnly="1" outline="0" axis="axisCol" fieldPosition="0"/>
    </format>
    <format dxfId="63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C6D0F4-E5FA-4F54-B3C9-829B68241E7E}" name="PivotTable33" cacheId="75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8" firstHeaderRow="1" firstDataRow="1" firstDataCol="1"/>
  <pivotFields count="14">
    <pivotField axis="axisRow" compact="0" subtotalTop="0" showAll="0" includeNewItemsInFilter="1">
      <items count="5">
        <item x="3"/>
        <item x="2"/>
        <item x="1"/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53BCC8-D830-4160-8A31-EE8665365A66}" name="PivotTable1" cacheId="74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88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4"/>
        <item x="1"/>
        <item x="2"/>
        <item x="3"/>
        <item t="default"/>
      </items>
    </pivotField>
    <pivotField axis="axisRow" compact="0" outline="0" subtotalTop="0" showAll="0" includeNewItemsInFilter="1">
      <items count="22">
        <item x="5"/>
        <item x="13"/>
        <item x="6"/>
        <item x="7"/>
        <item x="11"/>
        <item x="17"/>
        <item x="14"/>
        <item x="18"/>
        <item x="19"/>
        <item x="9"/>
        <item x="4"/>
        <item x="10"/>
        <item x="12"/>
        <item x="0"/>
        <item x="1"/>
        <item x="2"/>
        <item x="16"/>
        <item x="8"/>
        <item x="15"/>
        <item x="20"/>
        <item x="3"/>
        <item t="default"/>
      </items>
    </pivotField>
    <pivotField axis="axisRow" compact="0" outline="0" subtotalTop="0" showAll="0" includeNewItemsInFilter="1">
      <items count="10">
        <item x="2"/>
        <item x="5"/>
        <item x="3"/>
        <item x="0"/>
        <item x="1"/>
        <item x="7"/>
        <item x="4"/>
        <item x="6"/>
        <item x="8"/>
        <item t="default"/>
      </items>
    </pivotField>
    <pivotField axis="axisRow" compact="0" outline="0" subtotalTop="0" showAll="0" includeNewItemsInFilter="1">
      <items count="15">
        <item x="2"/>
        <item x="8"/>
        <item x="9"/>
        <item x="5"/>
        <item x="6"/>
        <item x="7"/>
        <item x="3"/>
        <item x="0"/>
        <item x="4"/>
        <item x="10"/>
        <item x="1"/>
        <item x="12"/>
        <item x="11"/>
        <item x="13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82">
    <i>
      <x/>
      <x v="1"/>
      <x v="1"/>
      <x v="2"/>
    </i>
    <i t="default" r="2">
      <x v="1"/>
    </i>
    <i t="default" r="1">
      <x v="1"/>
    </i>
    <i r="1">
      <x v="4"/>
      <x v="3"/>
      <x v="7"/>
    </i>
    <i t="default" r="2">
      <x v="3"/>
    </i>
    <i t="default" r="1">
      <x v="4"/>
    </i>
    <i r="1">
      <x v="6"/>
      <x v="3"/>
      <x v="7"/>
    </i>
    <i t="default" r="2">
      <x v="3"/>
    </i>
    <i t="default" r="1">
      <x v="6"/>
    </i>
    <i r="1">
      <x v="7"/>
      <x v="3"/>
      <x v="7"/>
    </i>
    <i t="default" r="2">
      <x v="3"/>
    </i>
    <i t="default" r="1">
      <x v="7"/>
    </i>
    <i r="1">
      <x v="8"/>
      <x v="3"/>
      <x v="7"/>
    </i>
    <i t="default" r="2">
      <x v="3"/>
    </i>
    <i t="default" r="1">
      <x v="8"/>
    </i>
    <i r="1">
      <x v="9"/>
      <x v="4"/>
      <x v="10"/>
    </i>
    <i t="default" r="2">
      <x v="4"/>
    </i>
    <i t="default" r="1">
      <x v="9"/>
    </i>
    <i r="1">
      <x v="11"/>
      <x v="3"/>
      <x v="7"/>
    </i>
    <i t="default" r="2">
      <x v="3"/>
    </i>
    <i t="default" r="1">
      <x v="11"/>
    </i>
    <i r="1">
      <x v="13"/>
      <x v="3"/>
      <x v="7"/>
    </i>
    <i t="default" r="2">
      <x v="3"/>
    </i>
    <i t="default" r="1">
      <x v="13"/>
    </i>
    <i r="1">
      <x v="14"/>
      <x v="4"/>
      <x v="9"/>
    </i>
    <i r="3">
      <x v="10"/>
    </i>
    <i t="default" r="2">
      <x v="4"/>
    </i>
    <i t="default" r="1">
      <x v="14"/>
    </i>
    <i r="1">
      <x v="15"/>
      <x v="4"/>
      <x v="10"/>
    </i>
    <i t="default" r="2">
      <x v="4"/>
    </i>
    <i t="default" r="1">
      <x v="15"/>
    </i>
    <i r="1">
      <x v="18"/>
      <x v="7"/>
      <x v="12"/>
    </i>
    <i t="default" r="2">
      <x v="7"/>
    </i>
    <i t="default" r="1">
      <x v="18"/>
    </i>
    <i r="1">
      <x v="20"/>
      <x v="4"/>
      <x v="10"/>
    </i>
    <i t="default" r="2">
      <x v="4"/>
    </i>
    <i t="default" r="1">
      <x v="20"/>
    </i>
    <i t="default">
      <x/>
    </i>
    <i t="blank">
      <x/>
    </i>
    <i>
      <x v="1"/>
      <x v="16"/>
      <x v="5"/>
      <x v="11"/>
    </i>
    <i t="default" r="2">
      <x v="5"/>
    </i>
    <i t="default" r="1">
      <x v="16"/>
    </i>
    <i t="default">
      <x v="1"/>
    </i>
    <i t="blank">
      <x v="1"/>
    </i>
    <i>
      <x v="2"/>
      <x v="5"/>
      <x v="3"/>
      <x v="7"/>
    </i>
    <i t="default" r="2">
      <x v="3"/>
    </i>
    <i t="default" r="1">
      <x v="5"/>
    </i>
    <i r="1">
      <x v="10"/>
      <x v="3"/>
      <x v="7"/>
    </i>
    <i t="default" r="2">
      <x v="3"/>
    </i>
    <i t="default" r="1">
      <x v="10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2"/>
      <x v="2"/>
      <x v="6"/>
    </i>
    <i t="default" r="2">
      <x v="2"/>
    </i>
    <i t="default" r="1">
      <x v="2"/>
    </i>
    <i r="1">
      <x v="3"/>
      <x v="2"/>
      <x v="6"/>
    </i>
    <i t="default" r="2">
      <x v="2"/>
    </i>
    <i t="default" r="1">
      <x v="3"/>
    </i>
    <i r="1">
      <x v="12"/>
      <x v="2"/>
      <x v="6"/>
    </i>
    <i t="default" r="2">
      <x v="2"/>
    </i>
    <i t="default" r="1">
      <x v="12"/>
    </i>
    <i r="1">
      <x v="14"/>
      <x v="4"/>
      <x v="8"/>
    </i>
    <i r="3">
      <x v="10"/>
    </i>
    <i t="default" r="2">
      <x v="4"/>
    </i>
    <i t="default" r="1">
      <x v="14"/>
    </i>
    <i r="1">
      <x v="19"/>
      <x v="8"/>
      <x v="13"/>
    </i>
    <i t="default" r="2">
      <x v="8"/>
    </i>
    <i t="default" r="1">
      <x v="19"/>
    </i>
    <i t="default">
      <x v="3"/>
    </i>
    <i t="blank">
      <x v="3"/>
    </i>
    <i>
      <x v="4"/>
      <x v="17"/>
      <x v="6"/>
      <x v="1"/>
    </i>
    <i r="3">
      <x v="3"/>
    </i>
    <i r="3">
      <x v="4"/>
    </i>
    <i r="3">
      <x v="5"/>
    </i>
    <i t="default" r="2">
      <x v="6"/>
    </i>
    <i t="default" r="1">
      <x v="17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62">
      <pivotArea type="origin" dataOnly="0" labelOnly="1" outline="0" fieldPosition="0"/>
    </format>
    <format dxfId="61">
      <pivotArea field="2" type="button" dataOnly="0" labelOnly="1" outline="0" axis="axisCol" fieldPosition="0"/>
    </format>
    <format dxfId="6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703FEE-317F-4594-BC9C-13CC2D0DBB70}" name="PivotTable1" cacheId="73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79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5">
        <item x="0"/>
        <item x="1"/>
        <item x="2"/>
        <item x="3"/>
        <item t="default"/>
      </items>
    </pivotField>
    <pivotField axis="axisRow" compact="0" outline="0" subtotalTop="0" showAll="0" includeNewItemsInFilter="1">
      <items count="19">
        <item x="5"/>
        <item x="6"/>
        <item x="7"/>
        <item x="11"/>
        <item x="14"/>
        <item x="13"/>
        <item x="17"/>
        <item x="9"/>
        <item x="4"/>
        <item x="10"/>
        <item x="12"/>
        <item x="0"/>
        <item x="1"/>
        <item x="2"/>
        <item x="8"/>
        <item x="15"/>
        <item x="16"/>
        <item x="3"/>
        <item t="default"/>
      </items>
    </pivotField>
    <pivotField axis="axisRow" compact="0" outline="0" subtotalTop="0" showAll="0" includeNewItemsInFilter="1">
      <items count="7">
        <item x="2"/>
        <item x="3"/>
        <item x="0"/>
        <item x="1"/>
        <item x="4"/>
        <item x="5"/>
        <item t="default"/>
      </items>
    </pivotField>
    <pivotField axis="axisRow" compact="0" outline="0" subtotalTop="0" showAll="0" includeNewItemsInFilter="1">
      <items count="15">
        <item x="2"/>
        <item x="8"/>
        <item x="12"/>
        <item x="5"/>
        <item x="6"/>
        <item x="7"/>
        <item x="3"/>
        <item x="0"/>
        <item x="4"/>
        <item x="9"/>
        <item x="1"/>
        <item x="10"/>
        <item x="13"/>
        <item x="1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73">
    <i>
      <x/>
      <x v="3"/>
      <x v="2"/>
      <x v="7"/>
    </i>
    <i t="default" r="2">
      <x v="2"/>
    </i>
    <i t="default" r="1">
      <x v="3"/>
    </i>
    <i r="1">
      <x v="5"/>
      <x v="2"/>
      <x v="7"/>
    </i>
    <i t="default" r="2">
      <x v="2"/>
    </i>
    <i t="default" r="1">
      <x v="5"/>
    </i>
    <i r="1">
      <x v="6"/>
      <x v="2"/>
      <x v="7"/>
    </i>
    <i t="default" r="2">
      <x v="2"/>
    </i>
    <i t="default" r="1">
      <x v="6"/>
    </i>
    <i r="1">
      <x v="7"/>
      <x v="3"/>
      <x v="10"/>
    </i>
    <i t="default" r="2">
      <x v="3"/>
    </i>
    <i t="default" r="1">
      <x v="7"/>
    </i>
    <i r="1">
      <x v="9"/>
      <x v="2"/>
      <x v="7"/>
    </i>
    <i r="3">
      <x v="12"/>
    </i>
    <i t="default" r="2">
      <x v="2"/>
    </i>
    <i t="default" r="1">
      <x v="9"/>
    </i>
    <i r="1">
      <x v="11"/>
      <x v="2"/>
      <x v="7"/>
    </i>
    <i t="default" r="2">
      <x v="2"/>
    </i>
    <i t="default" r="1">
      <x v="11"/>
    </i>
    <i r="1">
      <x v="12"/>
      <x v="3"/>
      <x v="9"/>
    </i>
    <i r="3">
      <x v="10"/>
    </i>
    <i t="default" r="2">
      <x v="3"/>
    </i>
    <i t="default" r="1">
      <x v="12"/>
    </i>
    <i r="1">
      <x v="13"/>
      <x v="3"/>
      <x v="10"/>
    </i>
    <i t="default" r="2">
      <x v="3"/>
    </i>
    <i t="default" r="1">
      <x v="13"/>
    </i>
    <i r="1">
      <x v="17"/>
      <x v="3"/>
      <x v="10"/>
    </i>
    <i t="default" r="2">
      <x v="3"/>
    </i>
    <i t="default" r="1">
      <x v="17"/>
    </i>
    <i t="default">
      <x/>
    </i>
    <i t="blank">
      <x/>
    </i>
    <i>
      <x v="1"/>
      <x v="4"/>
      <x v="2"/>
      <x v="7"/>
    </i>
    <i t="default" r="2">
      <x v="2"/>
    </i>
    <i t="default" r="1">
      <x v="4"/>
    </i>
    <i r="1">
      <x v="8"/>
      <x v="2"/>
      <x v="7"/>
    </i>
    <i t="default" r="2">
      <x v="2"/>
    </i>
    <i t="default" r="1">
      <x v="8"/>
    </i>
    <i t="default">
      <x v="1"/>
    </i>
    <i t="blank">
      <x v="1"/>
    </i>
    <i>
      <x v="2"/>
      <x/>
      <x/>
      <x/>
    </i>
    <i t="default" r="2">
      <x/>
    </i>
    <i t="default" r="1">
      <x/>
    </i>
    <i r="1">
      <x v="1"/>
      <x v="1"/>
      <x v="6"/>
    </i>
    <i t="default" r="2">
      <x v="1"/>
    </i>
    <i t="default" r="1">
      <x v="1"/>
    </i>
    <i r="1">
      <x v="2"/>
      <x v="1"/>
      <x v="6"/>
    </i>
    <i t="default" r="2">
      <x v="1"/>
    </i>
    <i t="default" r="1">
      <x v="2"/>
    </i>
    <i r="1">
      <x v="10"/>
      <x v="1"/>
      <x v="6"/>
    </i>
    <i t="default" r="2">
      <x v="1"/>
    </i>
    <i t="default" r="1">
      <x v="10"/>
    </i>
    <i r="1">
      <x v="12"/>
      <x v="3"/>
      <x v="8"/>
    </i>
    <i r="3">
      <x v="10"/>
    </i>
    <i t="default" r="2">
      <x v="3"/>
    </i>
    <i t="default" r="1">
      <x v="12"/>
    </i>
    <i r="1">
      <x v="15"/>
      <x v="5"/>
      <x v="11"/>
    </i>
    <i t="default" r="2">
      <x v="5"/>
    </i>
    <i t="default" r="1">
      <x v="15"/>
    </i>
    <i r="1">
      <x v="16"/>
      <x v="5"/>
      <x v="13"/>
    </i>
    <i t="default" r="2">
      <x v="5"/>
    </i>
    <i t="default" r="1">
      <x v="16"/>
    </i>
    <i t="default">
      <x v="2"/>
    </i>
    <i t="blank">
      <x v="2"/>
    </i>
    <i>
      <x v="3"/>
      <x v="14"/>
      <x v="4"/>
      <x v="1"/>
    </i>
    <i r="3">
      <x v="2"/>
    </i>
    <i r="3">
      <x v="3"/>
    </i>
    <i r="3">
      <x v="4"/>
    </i>
    <i r="3">
      <x v="5"/>
    </i>
    <i t="default" r="2">
      <x v="4"/>
    </i>
    <i t="default" r="1">
      <x v="14"/>
    </i>
    <i t="default">
      <x v="3"/>
    </i>
    <i t="blank"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59">
      <pivotArea type="origin" dataOnly="0" labelOnly="1" outline="0" fieldPosition="0"/>
    </format>
    <format dxfId="58">
      <pivotArea field="2" type="button" dataOnly="0" labelOnly="1" outline="0" axis="axisCol" fieldPosition="0"/>
    </format>
    <format dxfId="57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155A92-76C4-43B6-BBC6-5BCC99FD4C38}" name="PivotTable1" cacheId="72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90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21">
        <item x="6"/>
        <item x="7"/>
        <item x="8"/>
        <item x="14"/>
        <item x="19"/>
        <item x="10"/>
        <item x="11"/>
        <item x="15"/>
        <item x="18"/>
        <item x="17"/>
        <item x="0"/>
        <item x="16"/>
        <item x="1"/>
        <item x="2"/>
        <item x="4"/>
        <item x="13"/>
        <item x="9"/>
        <item x="12"/>
        <item x="5"/>
        <item x="3"/>
        <item t="default"/>
      </items>
    </pivotField>
    <pivotField axis="axisRow" compact="0" outline="0" subtotalTop="0" showAll="0" includeNewItemsInFilter="1">
      <items count="9">
        <item x="4"/>
        <item x="5"/>
        <item x="0"/>
        <item x="1"/>
        <item x="2"/>
        <item x="3"/>
        <item x="6"/>
        <item x="7"/>
        <item t="default"/>
      </items>
    </pivotField>
    <pivotField axis="axisRow" compact="0" outline="0" subtotalTop="0" showAll="0" includeNewItemsInFilter="1">
      <items count="16">
        <item x="4"/>
        <item x="13"/>
        <item x="6"/>
        <item x="7"/>
        <item x="8"/>
        <item x="5"/>
        <item x="0"/>
        <item x="12"/>
        <item x="14"/>
        <item x="1"/>
        <item x="2"/>
        <item x="3"/>
        <item x="11"/>
        <item x="9"/>
        <item x="10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84">
    <i>
      <x/>
      <x v="3"/>
      <x v="2"/>
      <x v="6"/>
    </i>
    <i t="default" r="2">
      <x v="2"/>
    </i>
    <i t="default" r="1">
      <x v="3"/>
    </i>
    <i r="1">
      <x v="4"/>
      <x v="2"/>
      <x v="6"/>
    </i>
    <i t="default" r="2">
      <x v="2"/>
    </i>
    <i t="default" r="1">
      <x v="4"/>
    </i>
    <i r="1">
      <x v="5"/>
      <x v="3"/>
      <x v="9"/>
    </i>
    <i t="default" r="2">
      <x v="3"/>
    </i>
    <i t="default" r="1">
      <x v="5"/>
    </i>
    <i r="1">
      <x v="6"/>
      <x v="2"/>
      <x v="6"/>
    </i>
    <i t="default" r="2">
      <x v="2"/>
    </i>
    <i t="default" r="1">
      <x v="6"/>
    </i>
    <i r="1">
      <x v="7"/>
      <x v="2"/>
      <x v="6"/>
    </i>
    <i t="default" r="2">
      <x v="2"/>
    </i>
    <i t="default" r="1">
      <x v="7"/>
    </i>
    <i r="1">
      <x v="10"/>
      <x v="2"/>
      <x v="6"/>
    </i>
    <i t="default" r="2">
      <x v="2"/>
    </i>
    <i t="default" r="1">
      <x v="10"/>
    </i>
    <i r="1">
      <x v="12"/>
      <x v="3"/>
      <x v="9"/>
    </i>
    <i t="default" r="2">
      <x v="3"/>
    </i>
    <i t="default" r="1">
      <x v="12"/>
    </i>
    <i r="1">
      <x v="13"/>
      <x v="3"/>
      <x v="9"/>
    </i>
    <i t="default" r="2">
      <x v="3"/>
    </i>
    <i t="default" r="1">
      <x v="13"/>
    </i>
    <i r="1">
      <x v="17"/>
      <x v="7"/>
      <x v="13"/>
    </i>
    <i t="default" r="2">
      <x v="7"/>
    </i>
    <i t="default" r="1">
      <x v="17"/>
    </i>
    <i r="1">
      <x v="19"/>
      <x v="3"/>
      <x v="9"/>
    </i>
    <i t="default" r="2">
      <x v="3"/>
    </i>
    <i t="default" r="1">
      <x v="19"/>
    </i>
    <i t="default">
      <x/>
    </i>
    <i t="blank">
      <x/>
    </i>
    <i>
      <x v="1"/>
      <x v="8"/>
      <x v="5"/>
      <x v="11"/>
    </i>
    <i t="default" r="2">
      <x v="5"/>
    </i>
    <i t="default" r="1">
      <x v="8"/>
    </i>
    <i r="1">
      <x v="11"/>
      <x v="5"/>
      <x v="8"/>
    </i>
    <i r="3">
      <x v="14"/>
    </i>
    <i t="default" r="2">
      <x v="5"/>
    </i>
    <i t="default" r="1">
      <x v="11"/>
    </i>
    <i r="1">
      <x v="14"/>
      <x v="4"/>
      <x v="10"/>
    </i>
    <i t="default" r="2">
      <x v="4"/>
    </i>
    <i t="default" r="1">
      <x v="14"/>
    </i>
    <i r="1">
      <x v="15"/>
      <x v="2"/>
      <x v="6"/>
    </i>
    <i t="default" r="2">
      <x v="2"/>
    </i>
    <i t="default" r="1">
      <x v="15"/>
    </i>
    <i r="1">
      <x v="18"/>
      <x v="5"/>
      <x v="11"/>
    </i>
    <i r="3">
      <x v="14"/>
    </i>
    <i t="default" r="2">
      <x v="5"/>
    </i>
    <i t="default" r="1">
      <x v="18"/>
    </i>
    <i t="default">
      <x v="1"/>
    </i>
    <i t="blank">
      <x v="1"/>
    </i>
    <i>
      <x v="2"/>
      <x v="19"/>
      <x v="3"/>
      <x v="9"/>
    </i>
    <i t="default" r="2">
      <x v="3"/>
    </i>
    <i t="default" r="1">
      <x v="19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1"/>
      <x v="1"/>
      <x v="5"/>
    </i>
    <i t="default" r="2">
      <x v="1"/>
    </i>
    <i t="default" r="1">
      <x v="1"/>
    </i>
    <i r="1">
      <x v="2"/>
      <x v="1"/>
      <x v="5"/>
    </i>
    <i r="3">
      <x v="12"/>
    </i>
    <i t="default" r="2">
      <x v="1"/>
    </i>
    <i t="default" r="1">
      <x v="2"/>
    </i>
    <i r="1">
      <x v="9"/>
      <x v="1"/>
      <x v="5"/>
    </i>
    <i t="default" r="2">
      <x v="1"/>
    </i>
    <i t="default" r="1">
      <x v="9"/>
    </i>
    <i r="1">
      <x v="12"/>
      <x v="3"/>
      <x v="7"/>
    </i>
    <i r="3">
      <x v="9"/>
    </i>
    <i t="default" r="2">
      <x v="3"/>
    </i>
    <i t="default" r="1">
      <x v="12"/>
    </i>
    <i t="default">
      <x v="3"/>
    </i>
    <i t="blank">
      <x v="3"/>
    </i>
    <i>
      <x v="4"/>
      <x v="16"/>
      <x v="6"/>
      <x v="1"/>
    </i>
    <i r="3">
      <x v="2"/>
    </i>
    <i r="3">
      <x v="3"/>
    </i>
    <i r="3">
      <x v="4"/>
    </i>
    <i t="default" r="2">
      <x v="6"/>
    </i>
    <i t="default" r="1">
      <x v="16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56">
      <pivotArea type="origin" dataOnly="0" labelOnly="1" outline="0" fieldPosition="0"/>
    </format>
    <format dxfId="55">
      <pivotArea field="2" type="button" dataOnly="0" labelOnly="1" outline="0" axis="axisCol" fieldPosition="0"/>
    </format>
    <format dxfId="54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7B1B46-9C30-41E5-A04A-A1190AABDBBF}" name="PivotTable1" cacheId="71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108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27">
        <item x="7"/>
        <item x="19"/>
        <item x="8"/>
        <item x="9"/>
        <item x="11"/>
        <item x="15"/>
        <item x="21"/>
        <item x="24"/>
        <item x="25"/>
        <item x="12"/>
        <item x="13"/>
        <item x="22"/>
        <item x="16"/>
        <item x="0"/>
        <item x="17"/>
        <item x="1"/>
        <item x="2"/>
        <item x="4"/>
        <item x="5"/>
        <item x="10"/>
        <item x="20"/>
        <item x="14"/>
        <item x="18"/>
        <item x="6"/>
        <item x="3"/>
        <item x="23"/>
        <item t="default"/>
      </items>
    </pivotField>
    <pivotField axis="axisRow" compact="0" outline="0" subtotalTop="0" showAll="0" includeNewItemsInFilter="1">
      <items count="9">
        <item x="4"/>
        <item x="5"/>
        <item x="0"/>
        <item x="1"/>
        <item x="2"/>
        <item x="3"/>
        <item x="6"/>
        <item x="7"/>
        <item t="default"/>
      </items>
    </pivotField>
    <pivotField axis="axisRow" compact="0" outline="0" subtotalTop="0" showAll="0" includeNewItemsInFilter="1">
      <items count="16">
        <item x="4"/>
        <item x="13"/>
        <item x="6"/>
        <item x="7"/>
        <item x="8"/>
        <item x="5"/>
        <item x="0"/>
        <item x="10"/>
        <item x="1"/>
        <item x="2"/>
        <item x="3"/>
        <item x="12"/>
        <item x="9"/>
        <item x="14"/>
        <item x="1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102">
    <i>
      <x/>
      <x v="4"/>
      <x v="2"/>
      <x v="6"/>
    </i>
    <i t="default" r="2">
      <x v="2"/>
    </i>
    <i t="default" r="1">
      <x v="4"/>
    </i>
    <i r="1">
      <x v="7"/>
      <x v="2"/>
      <x v="6"/>
    </i>
    <i t="default" r="2">
      <x v="2"/>
    </i>
    <i t="default" r="1">
      <x v="7"/>
    </i>
    <i r="1">
      <x v="8"/>
      <x v="2"/>
      <x v="6"/>
    </i>
    <i t="default" r="2">
      <x v="2"/>
    </i>
    <i t="default" r="1">
      <x v="8"/>
    </i>
    <i r="1">
      <x v="9"/>
      <x v="3"/>
      <x v="8"/>
    </i>
    <i t="default" r="2">
      <x v="3"/>
    </i>
    <i t="default" r="1">
      <x v="9"/>
    </i>
    <i r="1">
      <x v="10"/>
      <x v="2"/>
      <x v="6"/>
    </i>
    <i t="default" r="2">
      <x v="2"/>
    </i>
    <i t="default" r="1">
      <x v="10"/>
    </i>
    <i r="1">
      <x v="13"/>
      <x v="2"/>
      <x v="6"/>
    </i>
    <i t="default" r="2">
      <x v="2"/>
    </i>
    <i t="default" r="1">
      <x v="13"/>
    </i>
    <i r="1">
      <x v="15"/>
      <x v="3"/>
      <x v="8"/>
    </i>
    <i t="default" r="2">
      <x v="3"/>
    </i>
    <i t="default" r="1">
      <x v="15"/>
    </i>
    <i r="1">
      <x v="16"/>
      <x v="3"/>
      <x v="8"/>
    </i>
    <i t="default" r="2">
      <x v="3"/>
    </i>
    <i t="default" r="1">
      <x v="16"/>
    </i>
    <i r="1">
      <x v="21"/>
      <x v="7"/>
      <x v="12"/>
    </i>
    <i t="default" r="2">
      <x v="7"/>
    </i>
    <i t="default" r="1">
      <x v="21"/>
    </i>
    <i r="1">
      <x v="22"/>
      <x v="7"/>
      <x v="13"/>
    </i>
    <i t="default" r="2">
      <x v="7"/>
    </i>
    <i t="default" r="1">
      <x v="22"/>
    </i>
    <i r="1">
      <x v="24"/>
      <x v="3"/>
      <x v="8"/>
    </i>
    <i t="default" r="2">
      <x v="3"/>
    </i>
    <i t="default" r="1">
      <x v="24"/>
    </i>
    <i t="default">
      <x/>
    </i>
    <i t="blank">
      <x/>
    </i>
    <i>
      <x v="1"/>
      <x v="1"/>
      <x v="5"/>
      <x v="10"/>
    </i>
    <i t="default" r="2">
      <x v="5"/>
    </i>
    <i t="default" r="1">
      <x v="1"/>
    </i>
    <i r="1">
      <x v="11"/>
      <x v="5"/>
      <x v="10"/>
    </i>
    <i t="default" r="2">
      <x v="5"/>
    </i>
    <i t="default" r="1">
      <x v="11"/>
    </i>
    <i r="1">
      <x v="14"/>
      <x v="5"/>
      <x v="10"/>
    </i>
    <i r="3">
      <x v="14"/>
    </i>
    <i t="default" r="2">
      <x v="5"/>
    </i>
    <i t="default" r="1">
      <x v="14"/>
    </i>
    <i r="1">
      <x v="17"/>
      <x v="4"/>
      <x v="9"/>
    </i>
    <i t="default" r="2">
      <x v="4"/>
    </i>
    <i t="default" r="1">
      <x v="17"/>
    </i>
    <i r="1">
      <x v="18"/>
      <x v="2"/>
      <x v="6"/>
    </i>
    <i t="default" r="2">
      <x v="2"/>
    </i>
    <i t="default" r="1">
      <x v="18"/>
    </i>
    <i r="1">
      <x v="20"/>
      <x v="5"/>
      <x v="10"/>
    </i>
    <i t="default" r="2">
      <x v="5"/>
    </i>
    <i t="default" r="1">
      <x v="20"/>
    </i>
    <i r="1">
      <x v="23"/>
      <x v="5"/>
      <x v="10"/>
    </i>
    <i r="3">
      <x v="14"/>
    </i>
    <i t="default" r="2">
      <x v="5"/>
    </i>
    <i t="default" r="1">
      <x v="23"/>
    </i>
    <i r="1">
      <x v="25"/>
      <x v="5"/>
      <x v="10"/>
    </i>
    <i t="default" r="2">
      <x v="5"/>
    </i>
    <i t="default" r="1">
      <x v="25"/>
    </i>
    <i t="default">
      <x v="1"/>
    </i>
    <i t="blank">
      <x v="1"/>
    </i>
    <i>
      <x v="2"/>
      <x v="5"/>
      <x v="2"/>
      <x v="6"/>
    </i>
    <i t="default" r="2">
      <x v="2"/>
    </i>
    <i t="default" r="1">
      <x v="5"/>
    </i>
    <i r="1">
      <x v="6"/>
      <x v="2"/>
      <x v="6"/>
    </i>
    <i t="default" r="2">
      <x v="2"/>
    </i>
    <i t="default" r="1">
      <x v="6"/>
    </i>
    <i r="1">
      <x v="24"/>
      <x v="3"/>
      <x v="8"/>
    </i>
    <i t="default" r="2">
      <x v="3"/>
    </i>
    <i t="default" r="1">
      <x v="24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2"/>
      <x v="1"/>
      <x v="5"/>
    </i>
    <i t="default" r="2">
      <x v="1"/>
    </i>
    <i t="default" r="1">
      <x v="2"/>
    </i>
    <i r="1">
      <x v="3"/>
      <x v="1"/>
      <x v="5"/>
    </i>
    <i r="3">
      <x v="11"/>
    </i>
    <i t="default" r="2">
      <x v="1"/>
    </i>
    <i t="default" r="1">
      <x v="3"/>
    </i>
    <i r="1">
      <x v="12"/>
      <x v="1"/>
      <x v="5"/>
    </i>
    <i t="default" r="2">
      <x v="1"/>
    </i>
    <i t="default" r="1">
      <x v="12"/>
    </i>
    <i r="1">
      <x v="15"/>
      <x v="3"/>
      <x v="7"/>
    </i>
    <i r="3">
      <x v="8"/>
    </i>
    <i t="default" r="2">
      <x v="3"/>
    </i>
    <i t="default" r="1">
      <x v="15"/>
    </i>
    <i t="default">
      <x v="3"/>
    </i>
    <i t="blank">
      <x v="3"/>
    </i>
    <i>
      <x v="4"/>
      <x v="19"/>
      <x v="6"/>
      <x v="1"/>
    </i>
    <i r="3">
      <x v="2"/>
    </i>
    <i r="3">
      <x v="3"/>
    </i>
    <i r="3">
      <x v="4"/>
    </i>
    <i t="default" r="2">
      <x v="6"/>
    </i>
    <i t="default" r="1">
      <x v="19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53">
      <pivotArea type="origin" dataOnly="0" labelOnly="1" outline="0" fieldPosition="0"/>
    </format>
    <format dxfId="52">
      <pivotArea field="2" type="button" dataOnly="0" labelOnly="1" outline="0" axis="axisCol" fieldPosition="0"/>
    </format>
    <format dxfId="51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AA1B16-1F27-4033-9B58-FA6DC3022CB0}" name="PivotTable33" cacheId="70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5" firstHeaderRow="1" firstDataRow="1" firstDataCol="1"/>
  <pivotFields count="14">
    <pivotField axis="axisRow" compact="0" subtotalTop="0" showAll="0" includeNewItemsInFilter="1">
      <items count="2"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B9CDDD-747F-49AD-BDC0-9F8F74A9583F}" name="PivotTable1" cacheId="69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77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5">
        <item x="0"/>
        <item x="1"/>
        <item x="2"/>
        <item x="3"/>
        <item t="default"/>
      </items>
    </pivotField>
    <pivotField axis="axisRow" compact="0" outline="0" subtotalTop="0" showAll="0" includeNewItemsInFilter="1">
      <items count="18">
        <item x="6"/>
        <item x="0"/>
        <item x="7"/>
        <item x="8"/>
        <item x="5"/>
        <item x="14"/>
        <item x="12"/>
        <item x="10"/>
        <item x="13"/>
        <item x="16"/>
        <item x="1"/>
        <item x="2"/>
        <item x="3"/>
        <item x="9"/>
        <item x="4"/>
        <item x="11"/>
        <item x="15"/>
        <item t="default"/>
      </items>
    </pivotField>
    <pivotField axis="axisRow" compact="0" outline="0" subtotalTop="0" showAll="0" includeNewItemsInFilter="1">
      <items count="8">
        <item x="4"/>
        <item x="5"/>
        <item x="1"/>
        <item x="2"/>
        <item x="0"/>
        <item x="6"/>
        <item x="3"/>
        <item t="default"/>
      </items>
    </pivotField>
    <pivotField axis="axisRow" compact="0" outline="0" subtotalTop="0" showAll="0" includeNewItemsInFilter="1">
      <items count="13">
        <item x="4"/>
        <item x="9"/>
        <item x="0"/>
        <item x="6"/>
        <item x="7"/>
        <item x="8"/>
        <item x="5"/>
        <item x="1"/>
        <item x="10"/>
        <item x="2"/>
        <item x="3"/>
        <item x="1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71">
    <i>
      <x/>
      <x v="1"/>
      <x v="4"/>
      <x v="2"/>
    </i>
    <i t="default" r="2">
      <x v="4"/>
    </i>
    <i t="default" r="1">
      <x v="1"/>
    </i>
    <i r="1">
      <x v="5"/>
      <x v="2"/>
      <x v="7"/>
    </i>
    <i t="default" r="2">
      <x v="2"/>
    </i>
    <i t="default" r="1">
      <x v="5"/>
    </i>
    <i r="1">
      <x v="6"/>
      <x v="3"/>
      <x v="9"/>
    </i>
    <i t="default" r="2">
      <x v="3"/>
    </i>
    <i t="default" r="1">
      <x v="6"/>
    </i>
    <i r="1">
      <x v="7"/>
      <x v="3"/>
      <x v="9"/>
    </i>
    <i t="default" r="2">
      <x v="3"/>
    </i>
    <i t="default" r="1">
      <x v="7"/>
    </i>
    <i r="1">
      <x v="8"/>
      <x v="2"/>
      <x v="7"/>
    </i>
    <i t="default" r="2">
      <x v="2"/>
    </i>
    <i t="default" r="1">
      <x v="8"/>
    </i>
    <i r="1">
      <x v="10"/>
      <x v="2"/>
      <x v="7"/>
    </i>
    <i t="default" r="2">
      <x v="2"/>
    </i>
    <i t="default" r="1">
      <x v="10"/>
    </i>
    <i r="1">
      <x v="11"/>
      <x v="3"/>
      <x v="8"/>
    </i>
    <i r="3">
      <x v="9"/>
    </i>
    <i t="default" r="2">
      <x v="3"/>
    </i>
    <i t="default" r="1">
      <x v="11"/>
    </i>
    <i r="1">
      <x v="12"/>
      <x v="3"/>
      <x v="9"/>
    </i>
    <i t="default" r="2">
      <x v="3"/>
    </i>
    <i t="default" r="1">
      <x v="12"/>
    </i>
    <i r="1">
      <x v="14"/>
      <x v="6"/>
      <x v="10"/>
    </i>
    <i t="default" r="2">
      <x v="6"/>
    </i>
    <i t="default" r="1">
      <x v="14"/>
    </i>
    <i r="1">
      <x v="15"/>
      <x v="3"/>
      <x v="9"/>
    </i>
    <i t="default" r="2">
      <x v="3"/>
    </i>
    <i t="default" r="1">
      <x v="15"/>
    </i>
    <i r="1">
      <x v="16"/>
      <x v="3"/>
      <x v="9"/>
    </i>
    <i t="default" r="2">
      <x v="3"/>
    </i>
    <i t="default" r="1">
      <x v="16"/>
    </i>
    <i t="default">
      <x/>
    </i>
    <i t="blank">
      <x/>
    </i>
    <i>
      <x v="1"/>
      <x v="4"/>
      <x v="2"/>
      <x v="7"/>
    </i>
    <i t="default" r="2">
      <x v="2"/>
    </i>
    <i t="default" r="1">
      <x v="4"/>
    </i>
    <i r="1">
      <x v="7"/>
      <x v="3"/>
      <x v="9"/>
    </i>
    <i t="default" r="2">
      <x v="3"/>
    </i>
    <i t="default" r="1">
      <x v="7"/>
    </i>
    <i r="1">
      <x v="9"/>
      <x v="3"/>
      <x v="9"/>
    </i>
    <i t="default" r="2">
      <x v="3"/>
    </i>
    <i t="default" r="1">
      <x v="9"/>
    </i>
    <i t="default">
      <x v="1"/>
    </i>
    <i t="blank">
      <x v="1"/>
    </i>
    <i>
      <x v="2"/>
      <x/>
      <x/>
      <x/>
    </i>
    <i t="default" r="2">
      <x/>
    </i>
    <i t="default" r="1">
      <x/>
    </i>
    <i r="1">
      <x v="2"/>
      <x v="1"/>
      <x v="6"/>
    </i>
    <i t="default" r="2">
      <x v="1"/>
    </i>
    <i t="default" r="1">
      <x v="2"/>
    </i>
    <i r="1">
      <x v="3"/>
      <x v="1"/>
      <x v="6"/>
    </i>
    <i r="3">
      <x v="11"/>
    </i>
    <i t="default" r="2">
      <x v="1"/>
    </i>
    <i t="default" r="1">
      <x v="3"/>
    </i>
    <i r="1">
      <x v="11"/>
      <x v="3"/>
      <x v="9"/>
    </i>
    <i t="default" r="2">
      <x v="3"/>
    </i>
    <i t="default" r="1">
      <x v="11"/>
    </i>
    <i t="default">
      <x v="2"/>
    </i>
    <i t="blank">
      <x v="2"/>
    </i>
    <i>
      <x v="3"/>
      <x v="13"/>
      <x v="5"/>
      <x v="1"/>
    </i>
    <i r="3">
      <x v="3"/>
    </i>
    <i r="3">
      <x v="4"/>
    </i>
    <i r="3">
      <x v="5"/>
    </i>
    <i t="default" r="2">
      <x v="5"/>
    </i>
    <i t="default" r="1">
      <x v="13"/>
    </i>
    <i t="default">
      <x v="3"/>
    </i>
    <i t="blank"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50">
      <pivotArea type="origin" dataOnly="0" labelOnly="1" outline="0" fieldPosition="0"/>
    </format>
    <format dxfId="49">
      <pivotArea field="2" type="button" dataOnly="0" labelOnly="1" outline="0" axis="axisCol" fieldPosition="0"/>
    </format>
    <format dxfId="48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EB31E4-D5A8-4621-A21D-9E9CA765CE63}" name="PivotTable33" cacheId="68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14" firstHeaderRow="1" firstDataRow="1" firstDataCol="1"/>
  <pivotFields count="14">
    <pivotField axis="axisRow" compact="0" subtotalTop="0" showAll="0" includeNewItemsInFilter="1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492007-7085-43AB-8227-DBECE55C7F91}" name="PivotTable1" cacheId="67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75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5">
        <item x="0"/>
        <item x="3"/>
        <item x="1"/>
        <item x="2"/>
        <item t="default"/>
      </items>
    </pivotField>
    <pivotField axis="axisRow" compact="0" outline="0" subtotalTop="0" showAll="0" includeNewItemsInFilter="1">
      <items count="17">
        <item x="12"/>
        <item x="3"/>
        <item x="7"/>
        <item x="9"/>
        <item x="13"/>
        <item x="14"/>
        <item x="11"/>
        <item x="8"/>
        <item x="15"/>
        <item x="0"/>
        <item x="1"/>
        <item x="4"/>
        <item x="10"/>
        <item x="5"/>
        <item x="6"/>
        <item x="2"/>
        <item t="default"/>
      </items>
    </pivotField>
    <pivotField axis="axisRow" compact="0" outline="0" subtotalTop="0" showAll="0" includeNewItemsInFilter="1">
      <items count="7">
        <item x="5"/>
        <item x="1"/>
        <item x="4"/>
        <item x="0"/>
        <item x="2"/>
        <item x="3"/>
        <item t="default"/>
      </items>
    </pivotField>
    <pivotField axis="axisRow" compact="0" outline="0" subtotalTop="0" showAll="0" includeNewItemsInFilter="1">
      <items count="19">
        <item x="17"/>
        <item x="2"/>
        <item x="3"/>
        <item x="4"/>
        <item x="1"/>
        <item x="10"/>
        <item x="16"/>
        <item x="9"/>
        <item x="0"/>
        <item x="8"/>
        <item x="5"/>
        <item x="13"/>
        <item x="6"/>
        <item x="14"/>
        <item x="12"/>
        <item x="7"/>
        <item x="15"/>
        <item x="1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69">
    <i>
      <x/>
      <x v="4"/>
      <x v="2"/>
      <x v="6"/>
    </i>
    <i t="default" r="2">
      <x v="2"/>
    </i>
    <i t="default" r="1">
      <x v="4"/>
    </i>
    <i r="1">
      <x v="5"/>
      <x v="2"/>
      <x v="6"/>
    </i>
    <i t="default" r="2">
      <x v="2"/>
    </i>
    <i t="default" r="1">
      <x v="5"/>
    </i>
    <i r="1">
      <x v="6"/>
      <x v="2"/>
      <x v="6"/>
    </i>
    <i t="default" r="2">
      <x v="2"/>
    </i>
    <i t="default" r="1">
      <x v="6"/>
    </i>
    <i r="1">
      <x v="7"/>
      <x v="3"/>
      <x v="8"/>
    </i>
    <i t="default" r="2">
      <x v="3"/>
    </i>
    <i t="default" r="1">
      <x v="7"/>
    </i>
    <i r="1">
      <x v="8"/>
      <x v="2"/>
      <x v="6"/>
    </i>
    <i t="default" r="2">
      <x v="2"/>
    </i>
    <i t="default" r="1">
      <x v="8"/>
    </i>
    <i r="1">
      <x v="9"/>
      <x v="3"/>
      <x v="8"/>
    </i>
    <i t="default" r="2">
      <x v="3"/>
    </i>
    <i t="default" r="1">
      <x v="9"/>
    </i>
    <i r="1">
      <x v="10"/>
      <x v="3"/>
      <x v="8"/>
    </i>
    <i r="3">
      <x v="10"/>
    </i>
    <i t="default" r="2">
      <x v="3"/>
    </i>
    <i t="default" r="1">
      <x v="10"/>
    </i>
    <i r="1">
      <x v="12"/>
      <x v="5"/>
      <x v="11"/>
    </i>
    <i t="default" r="2">
      <x v="5"/>
    </i>
    <i t="default" r="1">
      <x v="12"/>
    </i>
    <i r="1">
      <x v="13"/>
      <x v="5"/>
      <x v="12"/>
    </i>
    <i t="default" r="2">
      <x v="5"/>
    </i>
    <i t="default" r="1">
      <x v="13"/>
    </i>
    <i r="1">
      <x v="14"/>
      <x v="2"/>
      <x v="15"/>
    </i>
    <i t="default" r="2">
      <x v="2"/>
    </i>
    <i t="default" r="1">
      <x v="14"/>
    </i>
    <i r="1">
      <x v="15"/>
      <x v="3"/>
      <x v="8"/>
    </i>
    <i t="default" r="2">
      <x v="3"/>
    </i>
    <i t="default" r="1">
      <x v="15"/>
    </i>
    <i t="default">
      <x/>
    </i>
    <i t="blank">
      <x/>
    </i>
    <i>
      <x v="1"/>
      <x v="3"/>
      <x v="2"/>
      <x v="5"/>
    </i>
    <i t="default" r="2">
      <x v="2"/>
    </i>
    <i t="default" r="1">
      <x v="3"/>
    </i>
    <i t="default">
      <x v="1"/>
    </i>
    <i t="blank">
      <x v="1"/>
    </i>
    <i>
      <x v="2"/>
      <x/>
      <x/>
      <x/>
    </i>
    <i t="default" r="2">
      <x/>
    </i>
    <i t="default" r="1">
      <x/>
    </i>
    <i r="1">
      <x v="1"/>
      <x v="1"/>
      <x v="4"/>
    </i>
    <i r="3">
      <x v="17"/>
    </i>
    <i t="default" r="2">
      <x v="1"/>
    </i>
    <i t="default" r="1">
      <x v="1"/>
    </i>
    <i r="1">
      <x v="2"/>
      <x v="1"/>
      <x v="4"/>
    </i>
    <i r="3">
      <x v="9"/>
    </i>
    <i r="3">
      <x v="14"/>
    </i>
    <i t="default" r="2">
      <x v="1"/>
    </i>
    <i t="default" r="1">
      <x v="2"/>
    </i>
    <i r="1">
      <x v="9"/>
      <x v="3"/>
      <x v="7"/>
    </i>
    <i r="3">
      <x v="8"/>
    </i>
    <i r="3">
      <x v="13"/>
    </i>
    <i r="3">
      <x v="16"/>
    </i>
    <i t="default" r="2">
      <x v="3"/>
    </i>
    <i t="default" r="1">
      <x v="9"/>
    </i>
    <i t="default">
      <x v="2"/>
    </i>
    <i t="blank">
      <x v="2"/>
    </i>
    <i>
      <x v="3"/>
      <x v="11"/>
      <x v="4"/>
      <x v="1"/>
    </i>
    <i r="3">
      <x v="2"/>
    </i>
    <i r="3">
      <x v="3"/>
    </i>
    <i t="default" r="2">
      <x v="4"/>
    </i>
    <i t="default" r="1">
      <x v="11"/>
    </i>
    <i t="default">
      <x v="3"/>
    </i>
    <i t="blank"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47">
      <pivotArea type="origin" dataOnly="0" labelOnly="1" outline="0" fieldPosition="0"/>
    </format>
    <format dxfId="46">
      <pivotArea field="2" type="button" dataOnly="0" labelOnly="1" outline="0" axis="axisCol" fieldPosition="0"/>
    </format>
    <format dxfId="45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AB5704-8660-4FA2-BB6D-C497250747BE}" name="PivotTable1" cacheId="66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I37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7">
        <item x="1"/>
        <item x="0"/>
        <item x="5"/>
        <item x="2"/>
        <item x="3"/>
        <item x="4"/>
        <item t="default"/>
      </items>
    </pivotField>
    <pivotField axis="axisRow" compact="0" outline="0" subtotalTop="0" showAll="0" includeNewItemsInFilter="1">
      <items count="5">
        <item x="1"/>
        <item x="0"/>
        <item x="2"/>
        <item x="3"/>
        <item t="default"/>
      </items>
    </pivotField>
    <pivotField axis="axisRow" compact="0" outline="0" subtotalTop="0" showAll="0" includeNewItemsInFilter="1">
      <items count="8">
        <item x="4"/>
        <item x="3"/>
        <item x="5"/>
        <item x="6"/>
        <item x="1"/>
        <item x="0"/>
        <item x="2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31">
    <i>
      <x/>
      <x v="1"/>
      <x v="1"/>
      <x v="5"/>
    </i>
    <i t="default" r="2">
      <x v="1"/>
    </i>
    <i t="default" r="1">
      <x v="1"/>
    </i>
    <i r="1">
      <x v="2"/>
      <x v="2"/>
      <x v="6"/>
    </i>
    <i t="default" r="2">
      <x v="2"/>
    </i>
    <i t="default" r="1">
      <x v="2"/>
    </i>
    <i r="1">
      <x v="4"/>
      <x v="2"/>
      <x v="6"/>
    </i>
    <i t="default" r="2">
      <x v="2"/>
    </i>
    <i t="default" r="1">
      <x v="4"/>
    </i>
    <i t="default">
      <x/>
    </i>
    <i t="blank">
      <x/>
    </i>
    <i>
      <x v="1"/>
      <x/>
      <x/>
      <x v="4"/>
    </i>
    <i t="default" r="2">
      <x/>
    </i>
    <i t="default" r="1">
      <x/>
    </i>
    <i r="1">
      <x v="3"/>
      <x/>
      <x v="4"/>
    </i>
    <i t="default" r="2">
      <x/>
    </i>
    <i t="default" r="1">
      <x v="3"/>
    </i>
    <i r="1">
      <x v="4"/>
      <x v="2"/>
      <x v="6"/>
    </i>
    <i t="default" r="2">
      <x v="2"/>
    </i>
    <i t="default" r="1">
      <x v="4"/>
    </i>
    <i t="default">
      <x v="1"/>
    </i>
    <i t="blank">
      <x v="1"/>
    </i>
    <i>
      <x v="2"/>
      <x v="5"/>
      <x v="3"/>
      <x/>
    </i>
    <i r="3">
      <x v="1"/>
    </i>
    <i r="3">
      <x v="2"/>
    </i>
    <i r="3">
      <x v="3"/>
    </i>
    <i t="default" r="2">
      <x v="3"/>
    </i>
    <i t="default" r="1">
      <x v="5"/>
    </i>
    <i t="default">
      <x v="2"/>
    </i>
    <i t="blank">
      <x v="2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um of Amt" fld="9" baseField="0" baseItem="0" numFmtId="164"/>
  </dataFields>
  <formats count="3">
    <format dxfId="44">
      <pivotArea type="origin" dataOnly="0" labelOnly="1" outline="0" fieldPosition="0"/>
    </format>
    <format dxfId="43">
      <pivotArea field="2" type="button" dataOnly="0" labelOnly="1" outline="0" axis="axisCol" fieldPosition="0"/>
    </format>
    <format dxfId="42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657D9E-FFAC-4EED-AB6D-05F3745FF9AD}" name="PivotTable1" cacheId="65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K37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7">
        <item x="1"/>
        <item x="0"/>
        <item x="2"/>
        <item x="3"/>
        <item x="5"/>
        <item x="4"/>
        <item t="default"/>
      </items>
    </pivotField>
    <pivotField axis="axisRow" compact="0" outline="0" subtotalTop="0" showAll="0" includeNewItemsInFilter="1">
      <items count="5">
        <item x="1"/>
        <item x="0"/>
        <item x="2"/>
        <item x="3"/>
        <item t="default"/>
      </items>
    </pivotField>
    <pivotField axis="axisRow" compact="0" outline="0" subtotalTop="0" showAll="0" includeNewItemsInFilter="1">
      <items count="8">
        <item x="4"/>
        <item x="3"/>
        <item x="5"/>
        <item x="6"/>
        <item x="1"/>
        <item x="0"/>
        <item x="2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31">
    <i>
      <x/>
      <x v="1"/>
      <x v="1"/>
      <x v="5"/>
    </i>
    <i t="default" r="2">
      <x v="1"/>
    </i>
    <i t="default" r="1">
      <x v="1"/>
    </i>
    <i r="1">
      <x v="3"/>
      <x v="2"/>
      <x v="6"/>
    </i>
    <i t="default" r="2">
      <x v="2"/>
    </i>
    <i t="default" r="1">
      <x v="3"/>
    </i>
    <i r="1">
      <x v="4"/>
      <x v="2"/>
      <x v="6"/>
    </i>
    <i t="default" r="2">
      <x v="2"/>
    </i>
    <i t="default" r="1">
      <x v="4"/>
    </i>
    <i t="default">
      <x/>
    </i>
    <i t="blank">
      <x/>
    </i>
    <i>
      <x v="1"/>
      <x/>
      <x/>
      <x v="4"/>
    </i>
    <i t="default" r="2">
      <x/>
    </i>
    <i t="default" r="1">
      <x/>
    </i>
    <i r="1">
      <x v="2"/>
      <x/>
      <x v="4"/>
    </i>
    <i t="default" r="2">
      <x/>
    </i>
    <i t="default" r="1">
      <x v="2"/>
    </i>
    <i r="1">
      <x v="3"/>
      <x v="2"/>
      <x v="6"/>
    </i>
    <i t="default" r="2">
      <x v="2"/>
    </i>
    <i t="default" r="1">
      <x v="3"/>
    </i>
    <i t="default">
      <x v="1"/>
    </i>
    <i t="blank">
      <x v="1"/>
    </i>
    <i>
      <x v="2"/>
      <x v="5"/>
      <x v="3"/>
      <x/>
    </i>
    <i r="3">
      <x v="1"/>
    </i>
    <i r="3">
      <x v="2"/>
    </i>
    <i r="3">
      <x v="3"/>
    </i>
    <i t="default" r="2">
      <x v="3"/>
    </i>
    <i t="default" r="1">
      <x v="5"/>
    </i>
    <i t="default">
      <x v="2"/>
    </i>
    <i t="blank">
      <x v="2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Amt" fld="9" baseField="0" baseItem="0" numFmtId="164"/>
  </dataFields>
  <formats count="3">
    <format dxfId="41">
      <pivotArea type="origin" dataOnly="0" labelOnly="1" outline="0" fieldPosition="0"/>
    </format>
    <format dxfId="40">
      <pivotArea field="2" type="button" dataOnly="0" labelOnly="1" outline="0" axis="axisCol" fieldPosition="0"/>
    </format>
    <format dxfId="39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7A1FEE-E4EE-4E54-A753-D32888CFB380}" name="PivotTable1" cacheId="64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54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12">
        <item x="2"/>
        <item x="3"/>
        <item x="9"/>
        <item x="7"/>
        <item x="5"/>
        <item x="8"/>
        <item x="0"/>
        <item x="10"/>
        <item x="4"/>
        <item x="1"/>
        <item x="6"/>
        <item t="default"/>
      </items>
    </pivotField>
    <pivotField axis="axisRow" compact="0" outline="0" subtotalTop="0" showAll="0" includeNewItemsInFilter="1">
      <items count="6">
        <item x="2"/>
        <item x="4"/>
        <item x="0"/>
        <item x="3"/>
        <item x="1"/>
        <item t="default"/>
      </items>
    </pivotField>
    <pivotField axis="axisRow" compact="0" outline="0" subtotalTop="0" showAll="0" includeNewItemsInFilter="1">
      <items count="11">
        <item x="8"/>
        <item x="4"/>
        <item x="5"/>
        <item x="6"/>
        <item x="2"/>
        <item x="7"/>
        <item x="0"/>
        <item x="9"/>
        <item x="3"/>
        <item x="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48">
    <i>
      <x/>
      <x v="2"/>
      <x v="1"/>
      <x v="5"/>
    </i>
    <i t="default" r="2">
      <x v="1"/>
    </i>
    <i t="default" r="1">
      <x v="2"/>
    </i>
    <i r="1">
      <x v="3"/>
      <x v="1"/>
      <x v="5"/>
    </i>
    <i t="default" r="2">
      <x v="1"/>
    </i>
    <i t="default" r="1">
      <x v="3"/>
    </i>
    <i r="1">
      <x v="4"/>
      <x v="2"/>
      <x v="6"/>
    </i>
    <i t="default" r="2">
      <x v="2"/>
    </i>
    <i t="default" r="1">
      <x v="4"/>
    </i>
    <i r="1">
      <x v="6"/>
      <x v="2"/>
      <x v="6"/>
    </i>
    <i r="3">
      <x v="7"/>
    </i>
    <i t="default" r="2">
      <x v="2"/>
    </i>
    <i t="default" r="1">
      <x v="6"/>
    </i>
    <i r="1">
      <x v="7"/>
      <x v="2"/>
      <x v="6"/>
    </i>
    <i t="default" r="2">
      <x v="2"/>
    </i>
    <i t="default" r="1">
      <x v="7"/>
    </i>
    <i r="1">
      <x v="9"/>
      <x v="4"/>
      <x v="9"/>
    </i>
    <i t="default" r="2">
      <x v="4"/>
    </i>
    <i t="default" r="1">
      <x v="9"/>
    </i>
    <i r="1">
      <x v="10"/>
      <x v="2"/>
      <x v="6"/>
    </i>
    <i t="default" r="2">
      <x v="2"/>
    </i>
    <i t="default" r="1">
      <x v="10"/>
    </i>
    <i t="default">
      <x/>
    </i>
    <i t="blank">
      <x/>
    </i>
    <i>
      <x v="1"/>
      <x/>
      <x/>
      <x v="4"/>
    </i>
    <i t="default" r="2">
      <x/>
    </i>
    <i t="default" r="1">
      <x/>
    </i>
    <i r="1">
      <x v="1"/>
      <x/>
      <x v="4"/>
    </i>
    <i r="3">
      <x v="8"/>
    </i>
    <i t="default" r="2">
      <x/>
    </i>
    <i t="default" r="1">
      <x v="1"/>
    </i>
    <i r="1">
      <x v="5"/>
      <x/>
      <x v="4"/>
    </i>
    <i t="default" r="2">
      <x/>
    </i>
    <i t="default" r="1">
      <x v="5"/>
    </i>
    <i r="1">
      <x v="6"/>
      <x v="2"/>
      <x v="6"/>
    </i>
    <i t="default" r="2">
      <x v="2"/>
    </i>
    <i t="default" r="1">
      <x v="6"/>
    </i>
    <i t="default">
      <x v="1"/>
    </i>
    <i t="blank">
      <x v="1"/>
    </i>
    <i>
      <x v="2"/>
      <x v="8"/>
      <x v="3"/>
      <x/>
    </i>
    <i r="3">
      <x v="1"/>
    </i>
    <i r="3">
      <x v="2"/>
    </i>
    <i r="3">
      <x v="3"/>
    </i>
    <i t="default" r="2">
      <x v="3"/>
    </i>
    <i t="default" r="1">
      <x v="8"/>
    </i>
    <i t="default">
      <x v="2"/>
    </i>
    <i t="blank">
      <x v="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38">
      <pivotArea type="origin" dataOnly="0" labelOnly="1" outline="0" fieldPosition="0"/>
    </format>
    <format dxfId="37">
      <pivotArea field="2" type="button" dataOnly="0" labelOnly="1" outline="0" axis="axisCol" fieldPosition="0"/>
    </format>
    <format dxfId="36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C7AEBD-2FB3-4564-9208-AA06EA4125B3}" name="PivotTable1" cacheId="63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43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9">
        <item x="2"/>
        <item x="3"/>
        <item x="7"/>
        <item x="5"/>
        <item x="6"/>
        <item x="0"/>
        <item x="4"/>
        <item x="1"/>
        <item t="default"/>
      </items>
    </pivotField>
    <pivotField axis="axisRow" compact="0" outline="0" subtotalTop="0" showAll="0" includeNewItemsInFilter="1">
      <items count="6">
        <item x="2"/>
        <item x="4"/>
        <item x="0"/>
        <item x="3"/>
        <item x="1"/>
        <item t="default"/>
      </items>
    </pivotField>
    <pivotField axis="axisRow" compact="0" outline="0" subtotalTop="0" showAll="0" includeNewItemsInFilter="1">
      <items count="9">
        <item x="4"/>
        <item x="5"/>
        <item x="6"/>
        <item x="2"/>
        <item x="7"/>
        <item x="0"/>
        <item x="3"/>
        <item x="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37">
    <i>
      <x/>
      <x v="2"/>
      <x v="1"/>
      <x v="4"/>
    </i>
    <i t="default" r="2">
      <x v="1"/>
    </i>
    <i t="default" r="1">
      <x v="2"/>
    </i>
    <i r="1">
      <x v="3"/>
      <x v="1"/>
      <x v="4"/>
    </i>
    <i t="default" r="2">
      <x v="1"/>
    </i>
    <i t="default" r="1">
      <x v="3"/>
    </i>
    <i r="1">
      <x v="5"/>
      <x v="2"/>
      <x v="5"/>
    </i>
    <i t="default" r="2">
      <x v="2"/>
    </i>
    <i t="default" r="1">
      <x v="5"/>
    </i>
    <i r="1">
      <x v="7"/>
      <x v="4"/>
      <x v="7"/>
    </i>
    <i t="default" r="2">
      <x v="4"/>
    </i>
    <i t="default" r="1">
      <x v="7"/>
    </i>
    <i t="default">
      <x/>
    </i>
    <i t="blank">
      <x/>
    </i>
    <i>
      <x v="1"/>
      <x/>
      <x/>
      <x v="3"/>
    </i>
    <i t="default" r="2">
      <x/>
    </i>
    <i t="default" r="1">
      <x/>
    </i>
    <i r="1">
      <x v="1"/>
      <x/>
      <x v="3"/>
    </i>
    <i r="3">
      <x v="6"/>
    </i>
    <i t="default" r="2">
      <x/>
    </i>
    <i t="default" r="1">
      <x v="1"/>
    </i>
    <i r="1">
      <x v="4"/>
      <x/>
      <x v="3"/>
    </i>
    <i t="default" r="2">
      <x/>
    </i>
    <i t="default" r="1">
      <x v="4"/>
    </i>
    <i r="1">
      <x v="5"/>
      <x v="2"/>
      <x v="5"/>
    </i>
    <i t="default" r="2">
      <x v="2"/>
    </i>
    <i t="default" r="1">
      <x v="5"/>
    </i>
    <i t="default">
      <x v="1"/>
    </i>
    <i t="blank">
      <x v="1"/>
    </i>
    <i>
      <x v="2"/>
      <x v="6"/>
      <x v="3"/>
      <x/>
    </i>
    <i r="3">
      <x v="1"/>
    </i>
    <i r="3">
      <x v="2"/>
    </i>
    <i t="default" r="2">
      <x v="3"/>
    </i>
    <i t="default" r="1">
      <x v="6"/>
    </i>
    <i t="default">
      <x v="2"/>
    </i>
    <i t="blank">
      <x v="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35">
      <pivotArea type="origin" dataOnly="0" labelOnly="1" outline="0" fieldPosition="0"/>
    </format>
    <format dxfId="34">
      <pivotArea field="2" type="button" dataOnly="0" labelOnly="1" outline="0" axis="axisCol" fieldPosition="0"/>
    </format>
    <format dxfId="33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BAA82E-81CC-49C8-8A62-B513089FAD26}" name="PivotTable1" cacheId="62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95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5">
        <item x="0"/>
        <item x="1"/>
        <item x="2"/>
        <item x="3"/>
        <item t="default"/>
      </items>
    </pivotField>
    <pivotField axis="axisRow" compact="0" outline="0" subtotalTop="0" showAll="0" includeNewItemsInFilter="1">
      <items count="19">
        <item x="0"/>
        <item x="9"/>
        <item x="10"/>
        <item x="1"/>
        <item x="7"/>
        <item x="17"/>
        <item x="8"/>
        <item x="14"/>
        <item x="2"/>
        <item x="11"/>
        <item x="3"/>
        <item x="16"/>
        <item x="15"/>
        <item x="12"/>
        <item x="4"/>
        <item x="5"/>
        <item x="6"/>
        <item x="13"/>
        <item t="default"/>
      </items>
    </pivotField>
    <pivotField axis="axisRow" compact="0" outline="0" subtotalTop="0" showAll="0" includeNewItemsInFilter="1">
      <items count="7">
        <item x="4"/>
        <item x="1"/>
        <item x="2"/>
        <item x="0"/>
        <item x="5"/>
        <item x="3"/>
        <item t="default"/>
      </items>
    </pivotField>
    <pivotField axis="axisRow" compact="0" outline="0" subtotalTop="0" showAll="0" includeNewItemsInFilter="1">
      <items count="21">
        <item x="0"/>
        <item x="10"/>
        <item x="11"/>
        <item x="12"/>
        <item x="7"/>
        <item x="14"/>
        <item x="1"/>
        <item x="18"/>
        <item x="2"/>
        <item x="15"/>
        <item x="3"/>
        <item x="13"/>
        <item x="19"/>
        <item x="8"/>
        <item x="9"/>
        <item x="4"/>
        <item x="5"/>
        <item x="6"/>
        <item x="17"/>
        <item x="16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89">
    <i>
      <x/>
      <x/>
      <x v="3"/>
      <x/>
    </i>
    <i t="default" r="2">
      <x v="3"/>
    </i>
    <i t="default" r="1">
      <x/>
    </i>
    <i r="1">
      <x v="3"/>
      <x v="1"/>
      <x v="6"/>
    </i>
    <i t="default" r="2">
      <x v="1"/>
    </i>
    <i t="default" r="1">
      <x v="3"/>
    </i>
    <i r="1">
      <x v="5"/>
      <x v="1"/>
      <x v="6"/>
    </i>
    <i t="default" r="2">
      <x v="1"/>
    </i>
    <i t="default" r="1">
      <x v="5"/>
    </i>
    <i r="1">
      <x v="6"/>
      <x v="1"/>
      <x v="5"/>
    </i>
    <i t="default" r="2">
      <x v="1"/>
    </i>
    <i t="default" r="1">
      <x v="6"/>
    </i>
    <i r="1">
      <x v="7"/>
      <x v="2"/>
      <x v="10"/>
    </i>
    <i t="default" r="2">
      <x v="2"/>
    </i>
    <i t="default" r="1">
      <x v="7"/>
    </i>
    <i r="1">
      <x v="8"/>
      <x v="1"/>
      <x v="6"/>
    </i>
    <i r="3">
      <x v="9"/>
    </i>
    <i t="default" r="2">
      <x v="1"/>
    </i>
    <i t="default" r="1">
      <x v="8"/>
    </i>
    <i r="1">
      <x v="10"/>
      <x v="2"/>
      <x v="8"/>
    </i>
    <i r="3">
      <x v="10"/>
    </i>
    <i t="default" r="2">
      <x v="2"/>
    </i>
    <i t="default" r="1">
      <x v="10"/>
    </i>
    <i r="1">
      <x v="12"/>
      <x v="2"/>
      <x v="10"/>
    </i>
    <i t="default" r="2">
      <x v="2"/>
    </i>
    <i t="default" r="1">
      <x v="12"/>
    </i>
    <i r="1">
      <x v="14"/>
      <x v="5"/>
      <x v="15"/>
    </i>
    <i t="default" r="2">
      <x v="5"/>
    </i>
    <i t="default" r="1">
      <x v="14"/>
    </i>
    <i r="1">
      <x v="15"/>
      <x v="5"/>
      <x v="16"/>
    </i>
    <i t="default" r="2">
      <x v="5"/>
    </i>
    <i t="default" r="1">
      <x v="15"/>
    </i>
    <i r="1">
      <x v="16"/>
      <x v="5"/>
      <x v="17"/>
    </i>
    <i t="default" r="2">
      <x v="5"/>
    </i>
    <i t="default" r="1">
      <x v="16"/>
    </i>
    <i t="default">
      <x/>
    </i>
    <i t="blank">
      <x/>
    </i>
    <i>
      <x v="1"/>
      <x v="3"/>
      <x v="1"/>
      <x v="6"/>
    </i>
    <i t="default" r="2">
      <x v="1"/>
    </i>
    <i t="default" r="1">
      <x v="3"/>
    </i>
    <i r="1">
      <x v="4"/>
      <x v="1"/>
      <x v="6"/>
    </i>
    <i t="default" r="2">
      <x v="1"/>
    </i>
    <i t="default" r="1">
      <x v="4"/>
    </i>
    <i r="1">
      <x v="6"/>
      <x v="1"/>
      <x v="6"/>
    </i>
    <i t="default" r="2">
      <x v="1"/>
    </i>
    <i t="default" r="1">
      <x v="6"/>
    </i>
    <i r="1">
      <x v="10"/>
      <x v="2"/>
      <x v="10"/>
    </i>
    <i t="default" r="2">
      <x v="2"/>
    </i>
    <i t="default" r="1">
      <x v="10"/>
    </i>
    <i r="1">
      <x v="11"/>
      <x v="1"/>
      <x v="6"/>
    </i>
    <i t="default" r="2">
      <x v="1"/>
    </i>
    <i t="default" r="1">
      <x v="11"/>
    </i>
    <i r="1">
      <x v="14"/>
      <x v="5"/>
      <x v="15"/>
    </i>
    <i t="default" r="2">
      <x v="5"/>
    </i>
    <i t="default" r="1">
      <x v="14"/>
    </i>
    <i r="1">
      <x v="17"/>
      <x v="2"/>
      <x v="10"/>
    </i>
    <i t="default" r="2">
      <x v="2"/>
    </i>
    <i t="default" r="1">
      <x v="17"/>
    </i>
    <i t="default">
      <x v="1"/>
    </i>
    <i t="blank">
      <x v="1"/>
    </i>
    <i>
      <x v="2"/>
      <x v="1"/>
      <x/>
      <x v="4"/>
    </i>
    <i r="3">
      <x v="19"/>
    </i>
    <i t="default" r="2">
      <x/>
    </i>
    <i t="default" r="1">
      <x v="1"/>
    </i>
    <i r="1">
      <x v="2"/>
      <x/>
      <x v="4"/>
    </i>
    <i r="3">
      <x v="11"/>
    </i>
    <i r="3">
      <x v="13"/>
    </i>
    <i r="3">
      <x v="14"/>
    </i>
    <i r="3">
      <x v="18"/>
    </i>
    <i t="default" r="2">
      <x/>
    </i>
    <i t="default" r="1">
      <x v="2"/>
    </i>
    <i r="1">
      <x v="9"/>
      <x/>
      <x v="4"/>
    </i>
    <i t="default" r="2">
      <x/>
    </i>
    <i t="default" r="1">
      <x v="9"/>
    </i>
    <i r="1">
      <x v="10"/>
      <x v="2"/>
      <x v="7"/>
    </i>
    <i r="3">
      <x v="10"/>
    </i>
    <i r="3">
      <x v="12"/>
    </i>
    <i t="default" r="2">
      <x v="2"/>
    </i>
    <i t="default" r="1">
      <x v="10"/>
    </i>
    <i t="default">
      <x v="2"/>
    </i>
    <i t="blank">
      <x v="2"/>
    </i>
    <i>
      <x v="3"/>
      <x v="13"/>
      <x v="4"/>
      <x v="1"/>
    </i>
    <i r="3">
      <x v="2"/>
    </i>
    <i r="3">
      <x v="3"/>
    </i>
    <i t="default" r="2">
      <x v="4"/>
    </i>
    <i t="default" r="1">
      <x v="13"/>
    </i>
    <i t="default">
      <x v="3"/>
    </i>
    <i t="blank"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32">
      <pivotArea type="origin" dataOnly="0" labelOnly="1" outline="0" fieldPosition="0"/>
    </format>
    <format dxfId="31">
      <pivotArea field="2" type="button" dataOnly="0" labelOnly="1" outline="0" axis="axisCol" fieldPosition="0"/>
    </format>
    <format dxfId="3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6EE769-F112-418C-B807-C4E7B0C00472}" name="PivotTable1" cacheId="61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95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5">
        <item x="0"/>
        <item x="1"/>
        <item x="2"/>
        <item x="3"/>
        <item t="default"/>
      </items>
    </pivotField>
    <pivotField axis="axisRow" compact="0" outline="0" subtotalTop="0" showAll="0" includeNewItemsInFilter="1">
      <items count="19">
        <item x="9"/>
        <item x="0"/>
        <item x="10"/>
        <item x="11"/>
        <item x="1"/>
        <item x="7"/>
        <item x="17"/>
        <item x="8"/>
        <item x="14"/>
        <item x="2"/>
        <item x="12"/>
        <item x="3"/>
        <item x="15"/>
        <item x="13"/>
        <item x="4"/>
        <item x="5"/>
        <item x="6"/>
        <item x="16"/>
        <item t="default"/>
      </items>
    </pivotField>
    <pivotField axis="axisRow" compact="0" outline="0" subtotalTop="0" showAll="0" includeNewItemsInFilter="1">
      <items count="8">
        <item x="4"/>
        <item x="5"/>
        <item x="1"/>
        <item x="2"/>
        <item x="0"/>
        <item x="6"/>
        <item x="3"/>
        <item t="default"/>
      </items>
    </pivotField>
    <pivotField axis="axisRow" compact="0" outline="0" subtotalTop="0" showAll="0" includeNewItemsInFilter="1">
      <items count="23">
        <item x="7"/>
        <item x="0"/>
        <item x="11"/>
        <item x="12"/>
        <item x="13"/>
        <item x="8"/>
        <item x="21"/>
        <item x="15"/>
        <item x="1"/>
        <item x="19"/>
        <item x="2"/>
        <item x="16"/>
        <item x="3"/>
        <item x="14"/>
        <item x="9"/>
        <item x="10"/>
        <item x="20"/>
        <item x="4"/>
        <item x="5"/>
        <item x="6"/>
        <item x="18"/>
        <item x="17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89">
    <i>
      <x/>
      <x v="1"/>
      <x v="4"/>
      <x v="1"/>
    </i>
    <i t="default" r="2">
      <x v="4"/>
    </i>
    <i t="default" r="1">
      <x v="1"/>
    </i>
    <i r="1">
      <x v="4"/>
      <x v="2"/>
      <x v="8"/>
    </i>
    <i t="default" r="2">
      <x v="2"/>
    </i>
    <i t="default" r="1">
      <x v="4"/>
    </i>
    <i r="1">
      <x v="6"/>
      <x v="2"/>
      <x v="6"/>
    </i>
    <i t="default" r="2">
      <x v="2"/>
    </i>
    <i t="default" r="1">
      <x v="6"/>
    </i>
    <i r="1">
      <x v="7"/>
      <x v="2"/>
      <x v="7"/>
    </i>
    <i t="default" r="2">
      <x v="2"/>
    </i>
    <i t="default" r="1">
      <x v="7"/>
    </i>
    <i r="1">
      <x v="8"/>
      <x v="3"/>
      <x v="12"/>
    </i>
    <i t="default" r="2">
      <x v="3"/>
    </i>
    <i t="default" r="1">
      <x v="8"/>
    </i>
    <i r="1">
      <x v="9"/>
      <x v="2"/>
      <x v="8"/>
    </i>
    <i r="3">
      <x v="11"/>
    </i>
    <i t="default" r="2">
      <x v="2"/>
    </i>
    <i t="default" r="1">
      <x v="9"/>
    </i>
    <i r="1">
      <x v="11"/>
      <x v="3"/>
      <x v="10"/>
    </i>
    <i r="3">
      <x v="12"/>
    </i>
    <i t="default" r="2">
      <x v="3"/>
    </i>
    <i t="default" r="1">
      <x v="11"/>
    </i>
    <i r="1">
      <x v="14"/>
      <x v="6"/>
      <x v="17"/>
    </i>
    <i t="default" r="2">
      <x v="6"/>
    </i>
    <i t="default" r="1">
      <x v="14"/>
    </i>
    <i r="1">
      <x v="15"/>
      <x v="6"/>
      <x v="18"/>
    </i>
    <i t="default" r="2">
      <x v="6"/>
    </i>
    <i t="default" r="1">
      <x v="15"/>
    </i>
    <i r="1">
      <x v="16"/>
      <x v="6"/>
      <x v="19"/>
    </i>
    <i t="default" r="2">
      <x v="6"/>
    </i>
    <i t="default" r="1">
      <x v="16"/>
    </i>
    <i t="default">
      <x/>
    </i>
    <i t="blank">
      <x/>
    </i>
    <i>
      <x v="1"/>
      <x v="4"/>
      <x v="2"/>
      <x v="8"/>
    </i>
    <i t="default" r="2">
      <x v="2"/>
    </i>
    <i t="default" r="1">
      <x v="4"/>
    </i>
    <i r="1">
      <x v="5"/>
      <x v="2"/>
      <x v="8"/>
    </i>
    <i t="default" r="2">
      <x v="2"/>
    </i>
    <i t="default" r="1">
      <x v="5"/>
    </i>
    <i r="1">
      <x v="7"/>
      <x v="2"/>
      <x v="8"/>
    </i>
    <i t="default" r="2">
      <x v="2"/>
    </i>
    <i t="default" r="1">
      <x v="7"/>
    </i>
    <i r="1">
      <x v="11"/>
      <x v="3"/>
      <x v="12"/>
    </i>
    <i t="default" r="2">
      <x v="3"/>
    </i>
    <i t="default" r="1">
      <x v="11"/>
    </i>
    <i r="1">
      <x v="12"/>
      <x v="2"/>
      <x v="8"/>
    </i>
    <i t="default" r="2">
      <x v="2"/>
    </i>
    <i t="default" r="1">
      <x v="12"/>
    </i>
    <i r="1">
      <x v="14"/>
      <x v="6"/>
      <x v="17"/>
    </i>
    <i t="default" r="2">
      <x v="6"/>
    </i>
    <i t="default" r="1">
      <x v="14"/>
    </i>
    <i r="1">
      <x v="17"/>
      <x v="3"/>
      <x v="12"/>
    </i>
    <i t="default" r="2">
      <x v="3"/>
    </i>
    <i t="default" r="1">
      <x v="17"/>
    </i>
    <i t="default">
      <x v="1"/>
    </i>
    <i t="blank">
      <x v="1"/>
    </i>
    <i>
      <x v="2"/>
      <x/>
      <x/>
      <x/>
    </i>
    <i t="default" r="2">
      <x/>
    </i>
    <i t="default" r="1">
      <x/>
    </i>
    <i r="1">
      <x v="2"/>
      <x v="1"/>
      <x v="5"/>
    </i>
    <i r="3">
      <x v="21"/>
    </i>
    <i t="default" r="2">
      <x v="1"/>
    </i>
    <i t="default" r="1">
      <x v="2"/>
    </i>
    <i r="1">
      <x v="3"/>
      <x v="1"/>
      <x v="5"/>
    </i>
    <i r="3">
      <x v="13"/>
    </i>
    <i r="3">
      <x v="14"/>
    </i>
    <i r="3">
      <x v="15"/>
    </i>
    <i r="3">
      <x v="20"/>
    </i>
    <i t="default" r="2">
      <x v="1"/>
    </i>
    <i t="default" r="1">
      <x v="3"/>
    </i>
    <i r="1">
      <x v="10"/>
      <x v="1"/>
      <x v="5"/>
    </i>
    <i t="default" r="2">
      <x v="1"/>
    </i>
    <i t="default" r="1">
      <x v="10"/>
    </i>
    <i r="1">
      <x v="11"/>
      <x v="3"/>
      <x v="9"/>
    </i>
    <i r="3">
      <x v="12"/>
    </i>
    <i r="3">
      <x v="16"/>
    </i>
    <i t="default" r="2">
      <x v="3"/>
    </i>
    <i t="default" r="1">
      <x v="11"/>
    </i>
    <i t="default">
      <x v="2"/>
    </i>
    <i t="blank">
      <x v="2"/>
    </i>
    <i>
      <x v="3"/>
      <x v="13"/>
      <x v="5"/>
      <x v="2"/>
    </i>
    <i r="3">
      <x v="3"/>
    </i>
    <i r="3">
      <x v="4"/>
    </i>
    <i t="default" r="2">
      <x v="5"/>
    </i>
    <i t="default" r="1">
      <x v="13"/>
    </i>
    <i t="default">
      <x v="3"/>
    </i>
    <i t="blank"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29">
      <pivotArea type="origin" dataOnly="0" labelOnly="1" outline="0" fieldPosition="0"/>
    </format>
    <format dxfId="28">
      <pivotArea field="2" type="button" dataOnly="0" labelOnly="1" outline="0" axis="axisCol" fieldPosition="0"/>
    </format>
    <format dxfId="27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F68FA6-00ED-4815-B733-EBAE7A577416}" name="PivotTable1" cacheId="60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118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5">
        <item x="0"/>
        <item x="1"/>
        <item x="2"/>
        <item x="3"/>
        <item t="default"/>
      </items>
    </pivotField>
    <pivotField axis="axisRow" compact="0" outline="0" subtotalTop="0" showAll="0" includeNewItemsInFilter="1">
      <items count="26">
        <item x="16"/>
        <item x="0"/>
        <item x="17"/>
        <item x="18"/>
        <item x="1"/>
        <item x="10"/>
        <item x="23"/>
        <item x="24"/>
        <item x="11"/>
        <item x="2"/>
        <item x="3"/>
        <item x="12"/>
        <item x="19"/>
        <item x="4"/>
        <item x="5"/>
        <item x="22"/>
        <item x="21"/>
        <item x="20"/>
        <item x="6"/>
        <item x="7"/>
        <item x="8"/>
        <item x="13"/>
        <item x="14"/>
        <item x="15"/>
        <item x="9"/>
        <item t="default"/>
      </items>
    </pivotField>
    <pivotField axis="axisRow" compact="0" outline="0" subtotalTop="0" showAll="0" includeNewItemsInFilter="1">
      <items count="8">
        <item x="4"/>
        <item x="5"/>
        <item x="1"/>
        <item x="2"/>
        <item x="0"/>
        <item x="6"/>
        <item x="3"/>
        <item t="default"/>
      </items>
    </pivotField>
    <pivotField axis="axisRow" compact="0" outline="0" subtotalTop="0" showAll="0" includeNewItemsInFilter="1">
      <items count="24">
        <item x="8"/>
        <item x="20"/>
        <item x="0"/>
        <item x="11"/>
        <item x="12"/>
        <item x="13"/>
        <item x="9"/>
        <item x="14"/>
        <item x="1"/>
        <item x="18"/>
        <item x="3"/>
        <item x="15"/>
        <item x="21"/>
        <item x="22"/>
        <item x="2"/>
        <item x="10"/>
        <item x="19"/>
        <item x="4"/>
        <item x="5"/>
        <item x="6"/>
        <item x="17"/>
        <item x="7"/>
        <item x="16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112">
    <i>
      <x/>
      <x v="1"/>
      <x v="4"/>
      <x v="2"/>
    </i>
    <i t="default" r="2">
      <x v="4"/>
    </i>
    <i t="default" r="1">
      <x v="1"/>
    </i>
    <i r="1">
      <x v="4"/>
      <x v="2"/>
      <x v="8"/>
    </i>
    <i t="default" r="2">
      <x v="2"/>
    </i>
    <i t="default" r="1">
      <x v="4"/>
    </i>
    <i r="1">
      <x v="6"/>
      <x v="2"/>
      <x v="8"/>
    </i>
    <i t="default" r="2">
      <x v="2"/>
    </i>
    <i t="default" r="1">
      <x v="6"/>
    </i>
    <i r="1">
      <x v="7"/>
      <x v="2"/>
      <x v="8"/>
    </i>
    <i t="default" r="2">
      <x v="2"/>
    </i>
    <i t="default" r="1">
      <x v="7"/>
    </i>
    <i r="1">
      <x v="8"/>
      <x v="2"/>
      <x v="7"/>
    </i>
    <i t="default" r="2">
      <x v="2"/>
    </i>
    <i t="default" r="1">
      <x v="8"/>
    </i>
    <i r="1">
      <x v="9"/>
      <x v="3"/>
      <x v="14"/>
    </i>
    <i t="default" r="2">
      <x v="3"/>
    </i>
    <i t="default" r="1">
      <x v="9"/>
    </i>
    <i r="1">
      <x v="10"/>
      <x v="2"/>
      <x v="8"/>
    </i>
    <i r="3">
      <x v="11"/>
    </i>
    <i t="default" r="2">
      <x v="2"/>
    </i>
    <i t="default" r="1">
      <x v="10"/>
    </i>
    <i r="1">
      <x v="13"/>
      <x v="2"/>
      <x v="8"/>
    </i>
    <i t="default" r="2">
      <x v="2"/>
    </i>
    <i t="default" r="1">
      <x v="13"/>
    </i>
    <i r="1">
      <x v="14"/>
      <x v="3"/>
      <x v="10"/>
    </i>
    <i r="3">
      <x v="13"/>
    </i>
    <i r="3">
      <x v="14"/>
    </i>
    <i t="default" r="2">
      <x v="3"/>
    </i>
    <i t="default" r="1">
      <x v="14"/>
    </i>
    <i r="1">
      <x v="16"/>
      <x v="3"/>
      <x v="14"/>
    </i>
    <i t="default" r="2">
      <x v="3"/>
    </i>
    <i t="default" r="1">
      <x v="16"/>
    </i>
    <i r="1">
      <x v="18"/>
      <x v="6"/>
      <x v="17"/>
    </i>
    <i t="default" r="2">
      <x v="6"/>
    </i>
    <i t="default" r="1">
      <x v="18"/>
    </i>
    <i r="1">
      <x v="19"/>
      <x v="6"/>
      <x v="18"/>
    </i>
    <i t="default" r="2">
      <x v="6"/>
    </i>
    <i t="default" r="1">
      <x v="19"/>
    </i>
    <i r="1">
      <x v="20"/>
      <x v="6"/>
      <x v="19"/>
    </i>
    <i t="default" r="2">
      <x v="6"/>
    </i>
    <i t="default" r="1">
      <x v="20"/>
    </i>
    <i r="1">
      <x v="24"/>
      <x v="3"/>
      <x v="14"/>
    </i>
    <i t="default" r="2">
      <x v="3"/>
    </i>
    <i t="default" r="1">
      <x v="24"/>
    </i>
    <i t="default">
      <x/>
    </i>
    <i t="blank">
      <x/>
    </i>
    <i>
      <x v="1"/>
      <x v="4"/>
      <x v="2"/>
      <x v="8"/>
    </i>
    <i t="default" r="2">
      <x v="2"/>
    </i>
    <i t="default" r="1">
      <x v="4"/>
    </i>
    <i r="1">
      <x v="5"/>
      <x v="2"/>
      <x v="8"/>
    </i>
    <i t="default" r="2">
      <x v="2"/>
    </i>
    <i t="default" r="1">
      <x v="5"/>
    </i>
    <i r="1">
      <x v="8"/>
      <x v="2"/>
      <x v="8"/>
    </i>
    <i t="default" r="2">
      <x v="2"/>
    </i>
    <i t="default" r="1">
      <x v="8"/>
    </i>
    <i r="1">
      <x v="11"/>
      <x v="3"/>
      <x v="12"/>
    </i>
    <i r="3">
      <x v="14"/>
    </i>
    <i t="default" r="2">
      <x v="3"/>
    </i>
    <i t="default" r="1">
      <x v="11"/>
    </i>
    <i r="1">
      <x v="14"/>
      <x v="3"/>
      <x v="14"/>
    </i>
    <i t="default" r="2">
      <x v="3"/>
    </i>
    <i t="default" r="1">
      <x v="14"/>
    </i>
    <i r="1">
      <x v="15"/>
      <x v="2"/>
      <x v="8"/>
    </i>
    <i t="default" r="2">
      <x v="2"/>
    </i>
    <i t="default" r="1">
      <x v="15"/>
    </i>
    <i r="1">
      <x v="18"/>
      <x v="6"/>
      <x v="17"/>
    </i>
    <i t="default" r="2">
      <x v="6"/>
    </i>
    <i t="default" r="1">
      <x v="18"/>
    </i>
    <i r="1">
      <x v="21"/>
      <x v="3"/>
      <x v="14"/>
    </i>
    <i r="3">
      <x v="21"/>
    </i>
    <i t="default" r="2">
      <x v="3"/>
    </i>
    <i t="default" r="1">
      <x v="21"/>
    </i>
    <i r="1">
      <x v="22"/>
      <x v="2"/>
      <x v="8"/>
    </i>
    <i t="default" r="2">
      <x v="2"/>
    </i>
    <i t="default" r="1">
      <x v="22"/>
    </i>
    <i r="1">
      <x v="23"/>
      <x v="2"/>
      <x v="8"/>
    </i>
    <i t="default" r="2">
      <x v="2"/>
    </i>
    <i t="default" r="1">
      <x v="23"/>
    </i>
    <i t="default">
      <x v="1"/>
    </i>
    <i t="blank">
      <x v="1"/>
    </i>
    <i>
      <x v="2"/>
      <x/>
      <x/>
      <x/>
    </i>
    <i t="default" r="2">
      <x/>
    </i>
    <i t="default" r="1">
      <x/>
    </i>
    <i r="1">
      <x v="2"/>
      <x v="1"/>
      <x v="6"/>
    </i>
    <i r="3">
      <x v="22"/>
    </i>
    <i t="default" r="2">
      <x v="1"/>
    </i>
    <i t="default" r="1">
      <x v="2"/>
    </i>
    <i r="1">
      <x v="3"/>
      <x v="1"/>
      <x v="6"/>
    </i>
    <i r="3">
      <x v="15"/>
    </i>
    <i r="3">
      <x v="20"/>
    </i>
    <i t="default" r="2">
      <x v="1"/>
    </i>
    <i t="default" r="1">
      <x v="3"/>
    </i>
    <i r="1">
      <x v="12"/>
      <x v="1"/>
      <x v="6"/>
    </i>
    <i t="default" r="2">
      <x v="1"/>
    </i>
    <i t="default" r="1">
      <x v="12"/>
    </i>
    <i r="1">
      <x v="14"/>
      <x v="3"/>
      <x v="9"/>
    </i>
    <i r="3">
      <x v="14"/>
    </i>
    <i r="3">
      <x v="16"/>
    </i>
    <i t="default" r="2">
      <x v="3"/>
    </i>
    <i t="default" r="1">
      <x v="14"/>
    </i>
    <i t="default">
      <x v="2"/>
    </i>
    <i t="blank">
      <x v="2"/>
    </i>
    <i>
      <x v="3"/>
      <x v="17"/>
      <x v="5"/>
      <x v="1"/>
    </i>
    <i r="3">
      <x v="3"/>
    </i>
    <i r="3">
      <x v="4"/>
    </i>
    <i r="3">
      <x v="5"/>
    </i>
    <i t="default" r="2">
      <x v="5"/>
    </i>
    <i t="default" r="1">
      <x v="17"/>
    </i>
    <i t="default">
      <x v="3"/>
    </i>
    <i t="blank"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26">
      <pivotArea type="origin" dataOnly="0" labelOnly="1" outline="0" fieldPosition="0"/>
    </format>
    <format dxfId="25">
      <pivotArea field="2" type="button" dataOnly="0" labelOnly="1" outline="0" axis="axisCol" fieldPosition="0"/>
    </format>
    <format dxfId="24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68864E-34FF-495D-94F1-B0A76EFBB86A}" name="PivotTable1" cacheId="59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163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37">
        <item x="19"/>
        <item x="0"/>
        <item x="9"/>
        <item x="20"/>
        <item x="21"/>
        <item x="1"/>
        <item x="14"/>
        <item x="34"/>
        <item x="35"/>
        <item x="2"/>
        <item x="15"/>
        <item x="3"/>
        <item x="27"/>
        <item x="10"/>
        <item x="4"/>
        <item x="33"/>
        <item x="32"/>
        <item x="16"/>
        <item x="22"/>
        <item x="24"/>
        <item x="5"/>
        <item x="28"/>
        <item x="31"/>
        <item x="11"/>
        <item x="25"/>
        <item x="12"/>
        <item x="23"/>
        <item x="29"/>
        <item x="6"/>
        <item x="7"/>
        <item x="26"/>
        <item x="8"/>
        <item x="13"/>
        <item x="17"/>
        <item x="18"/>
        <item x="30"/>
        <item t="default"/>
      </items>
    </pivotField>
    <pivotField axis="axisRow" compact="0" outline="0" subtotalTop="0" showAll="0" includeNewItemsInFilter="1">
      <items count="10">
        <item x="6"/>
        <item x="7"/>
        <item x="1"/>
        <item x="2"/>
        <item x="5"/>
        <item x="4"/>
        <item x="0"/>
        <item x="8"/>
        <item x="3"/>
        <item t="default"/>
      </items>
    </pivotField>
    <pivotField axis="axisRow" compact="0" outline="0" subtotalTop="0" showAll="0" includeNewItemsInFilter="1">
      <items count="32">
        <item x="9"/>
        <item x="25"/>
        <item x="0"/>
        <item x="13"/>
        <item x="14"/>
        <item x="15"/>
        <item x="10"/>
        <item x="17"/>
        <item x="19"/>
        <item x="1"/>
        <item x="12"/>
        <item x="3"/>
        <item x="20"/>
        <item x="29"/>
        <item x="2"/>
        <item x="27"/>
        <item x="8"/>
        <item x="7"/>
        <item x="11"/>
        <item x="4"/>
        <item x="5"/>
        <item x="6"/>
        <item x="24"/>
        <item x="22"/>
        <item x="30"/>
        <item x="18"/>
        <item x="23"/>
        <item x="21"/>
        <item x="26"/>
        <item x="28"/>
        <item x="16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157">
    <i>
      <x/>
      <x v="1"/>
      <x v="6"/>
      <x v="2"/>
    </i>
    <i t="default" r="2">
      <x v="6"/>
    </i>
    <i t="default" r="1">
      <x v="1"/>
    </i>
    <i r="1">
      <x v="5"/>
      <x v="2"/>
      <x v="9"/>
    </i>
    <i t="default" r="2">
      <x v="2"/>
    </i>
    <i t="default" r="1">
      <x v="5"/>
    </i>
    <i r="1">
      <x v="7"/>
      <x v="2"/>
      <x v="9"/>
    </i>
    <i t="default" r="2">
      <x v="2"/>
    </i>
    <i t="default" r="1">
      <x v="7"/>
    </i>
    <i r="1">
      <x v="8"/>
      <x v="2"/>
      <x v="9"/>
    </i>
    <i t="default" r="2">
      <x v="2"/>
    </i>
    <i t="default" r="1">
      <x v="8"/>
    </i>
    <i r="1">
      <x v="9"/>
      <x v="2"/>
      <x v="9"/>
    </i>
    <i t="default" r="2">
      <x v="2"/>
    </i>
    <i t="default" r="1">
      <x v="9"/>
    </i>
    <i r="1">
      <x v="10"/>
      <x v="2"/>
      <x v="8"/>
    </i>
    <i r="3">
      <x v="9"/>
    </i>
    <i t="default" r="2">
      <x v="2"/>
    </i>
    <i t="default" r="1">
      <x v="10"/>
    </i>
    <i r="1">
      <x v="11"/>
      <x v="3"/>
      <x v="14"/>
    </i>
    <i t="default" r="2">
      <x v="3"/>
    </i>
    <i t="default" r="1">
      <x v="11"/>
    </i>
    <i r="1">
      <x v="12"/>
      <x v="3"/>
      <x v="14"/>
    </i>
    <i t="default" r="2">
      <x v="3"/>
    </i>
    <i t="default" r="1">
      <x v="12"/>
    </i>
    <i r="1">
      <x v="14"/>
      <x v="2"/>
      <x v="9"/>
    </i>
    <i r="3">
      <x v="12"/>
    </i>
    <i t="default" r="2">
      <x v="2"/>
    </i>
    <i t="default" r="1">
      <x v="14"/>
    </i>
    <i r="1">
      <x v="15"/>
      <x v="2"/>
      <x v="9"/>
    </i>
    <i t="default" r="2">
      <x v="2"/>
    </i>
    <i t="default" r="1">
      <x v="15"/>
    </i>
    <i r="1">
      <x v="19"/>
      <x v="2"/>
      <x v="9"/>
    </i>
    <i t="default" r="2">
      <x v="2"/>
    </i>
    <i t="default" r="1">
      <x v="19"/>
    </i>
    <i r="1">
      <x v="20"/>
      <x v="3"/>
      <x v="11"/>
    </i>
    <i r="3">
      <x v="13"/>
    </i>
    <i r="3">
      <x v="14"/>
    </i>
    <i r="3">
      <x v="30"/>
    </i>
    <i t="default" r="2">
      <x v="3"/>
    </i>
    <i t="default" r="1">
      <x v="20"/>
    </i>
    <i r="1">
      <x v="28"/>
      <x v="8"/>
      <x v="19"/>
    </i>
    <i t="default" r="2">
      <x v="8"/>
    </i>
    <i t="default" r="1">
      <x v="28"/>
    </i>
    <i r="1">
      <x v="29"/>
      <x v="8"/>
      <x v="20"/>
    </i>
    <i t="default" r="2">
      <x v="8"/>
    </i>
    <i t="default" r="1">
      <x v="29"/>
    </i>
    <i r="1">
      <x v="31"/>
      <x v="8"/>
      <x v="21"/>
    </i>
    <i t="default" r="2">
      <x v="8"/>
    </i>
    <i t="default" r="1">
      <x v="31"/>
    </i>
    <i r="1">
      <x v="33"/>
      <x v="3"/>
      <x v="14"/>
    </i>
    <i t="default" r="2">
      <x v="3"/>
    </i>
    <i t="default" r="1">
      <x v="33"/>
    </i>
    <i t="default">
      <x/>
    </i>
    <i t="blank">
      <x/>
    </i>
    <i>
      <x v="1"/>
      <x v="2"/>
      <x v="5"/>
      <x v="17"/>
    </i>
    <i t="default" r="2">
      <x v="5"/>
    </i>
    <i t="default" r="1">
      <x v="2"/>
    </i>
    <i r="1">
      <x v="13"/>
      <x v="5"/>
      <x v="17"/>
    </i>
    <i r="3">
      <x v="28"/>
    </i>
    <i t="default" r="2">
      <x v="5"/>
    </i>
    <i t="default" r="1">
      <x v="13"/>
    </i>
    <i r="1">
      <x v="16"/>
      <x v="5"/>
      <x v="17"/>
    </i>
    <i t="default" r="2">
      <x v="5"/>
    </i>
    <i t="default" r="1">
      <x v="16"/>
    </i>
    <i r="1">
      <x v="21"/>
      <x v="5"/>
      <x v="17"/>
    </i>
    <i r="3">
      <x v="27"/>
    </i>
    <i t="default" r="2">
      <x v="5"/>
    </i>
    <i t="default" r="1">
      <x v="21"/>
    </i>
    <i r="1">
      <x v="23"/>
      <x v="4"/>
      <x v="16"/>
    </i>
    <i t="default" r="2">
      <x v="4"/>
    </i>
    <i t="default" r="1">
      <x v="23"/>
    </i>
    <i r="1">
      <x v="24"/>
      <x v="2"/>
      <x v="9"/>
    </i>
    <i t="default" r="2">
      <x v="2"/>
    </i>
    <i t="default" r="1">
      <x v="24"/>
    </i>
    <i r="1">
      <x v="25"/>
      <x v="5"/>
      <x v="17"/>
    </i>
    <i t="default" r="2">
      <x v="5"/>
    </i>
    <i t="default" r="1">
      <x v="25"/>
    </i>
    <i r="1">
      <x v="27"/>
      <x v="5"/>
      <x v="17"/>
    </i>
    <i t="default" r="2">
      <x v="5"/>
    </i>
    <i t="default" r="1">
      <x v="27"/>
    </i>
    <i r="1">
      <x v="30"/>
      <x v="5"/>
      <x v="17"/>
    </i>
    <i t="default" r="2">
      <x v="5"/>
    </i>
    <i t="default" r="1">
      <x v="30"/>
    </i>
    <i r="1">
      <x v="32"/>
      <x v="5"/>
      <x v="17"/>
    </i>
    <i t="default" r="2">
      <x v="5"/>
    </i>
    <i t="default" r="1">
      <x v="32"/>
    </i>
    <i r="1">
      <x v="35"/>
      <x v="5"/>
      <x v="17"/>
    </i>
    <i t="default" r="2">
      <x v="5"/>
    </i>
    <i t="default" r="1">
      <x v="35"/>
    </i>
    <i t="default">
      <x v="1"/>
    </i>
    <i t="blank">
      <x v="1"/>
    </i>
    <i>
      <x v="2"/>
      <x v="5"/>
      <x v="2"/>
      <x v="9"/>
    </i>
    <i t="default" r="2">
      <x v="2"/>
    </i>
    <i t="default" r="1">
      <x v="5"/>
    </i>
    <i r="1">
      <x v="6"/>
      <x v="2"/>
      <x v="7"/>
    </i>
    <i r="3">
      <x v="9"/>
    </i>
    <i t="default" r="2">
      <x v="2"/>
    </i>
    <i t="default" r="1">
      <x v="6"/>
    </i>
    <i r="1">
      <x v="10"/>
      <x v="2"/>
      <x v="9"/>
    </i>
    <i t="default" r="2">
      <x v="2"/>
    </i>
    <i t="default" r="1">
      <x v="10"/>
    </i>
    <i r="1">
      <x v="17"/>
      <x v="3"/>
      <x v="14"/>
    </i>
    <i t="default" r="2">
      <x v="3"/>
    </i>
    <i t="default" r="1">
      <x v="17"/>
    </i>
    <i r="1">
      <x v="20"/>
      <x v="3"/>
      <x v="14"/>
    </i>
    <i t="default" r="2">
      <x v="3"/>
    </i>
    <i t="default" r="1">
      <x v="20"/>
    </i>
    <i r="1">
      <x v="22"/>
      <x v="2"/>
      <x v="9"/>
    </i>
    <i t="default" r="2">
      <x v="2"/>
    </i>
    <i t="default" r="1">
      <x v="22"/>
    </i>
    <i r="1">
      <x v="28"/>
      <x v="8"/>
      <x v="19"/>
    </i>
    <i t="default" r="2">
      <x v="8"/>
    </i>
    <i t="default" r="1">
      <x v="28"/>
    </i>
    <i r="1">
      <x v="33"/>
      <x v="3"/>
      <x v="14"/>
    </i>
    <i r="3">
      <x v="24"/>
    </i>
    <i r="3">
      <x v="25"/>
    </i>
    <i r="3">
      <x v="26"/>
    </i>
    <i t="default" r="2">
      <x v="3"/>
    </i>
    <i t="default" r="1">
      <x v="33"/>
    </i>
    <i r="1">
      <x v="34"/>
      <x v="2"/>
      <x v="9"/>
    </i>
    <i t="default" r="2">
      <x v="2"/>
    </i>
    <i t="default" r="1">
      <x v="34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3"/>
      <x v="1"/>
      <x v="6"/>
    </i>
    <i t="default" r="2">
      <x v="1"/>
    </i>
    <i t="default" r="1">
      <x v="3"/>
    </i>
    <i r="1">
      <x v="4"/>
      <x v="1"/>
      <x v="6"/>
    </i>
    <i r="3">
      <x v="18"/>
    </i>
    <i r="3">
      <x v="23"/>
    </i>
    <i t="default" r="2">
      <x v="1"/>
    </i>
    <i t="default" r="1">
      <x v="4"/>
    </i>
    <i r="1">
      <x v="18"/>
      <x v="1"/>
      <x v="6"/>
    </i>
    <i t="default" r="2">
      <x v="1"/>
    </i>
    <i t="default" r="1">
      <x v="18"/>
    </i>
    <i r="1">
      <x v="20"/>
      <x v="3"/>
      <x v="10"/>
    </i>
    <i r="3">
      <x v="14"/>
    </i>
    <i r="3">
      <x v="15"/>
    </i>
    <i r="3">
      <x v="22"/>
    </i>
    <i r="3">
      <x v="29"/>
    </i>
    <i t="default" r="2">
      <x v="3"/>
    </i>
    <i t="default" r="1">
      <x v="20"/>
    </i>
    <i t="default">
      <x v="3"/>
    </i>
    <i t="blank">
      <x v="3"/>
    </i>
    <i>
      <x v="4"/>
      <x v="26"/>
      <x v="7"/>
      <x v="1"/>
    </i>
    <i r="3">
      <x v="3"/>
    </i>
    <i r="3">
      <x v="4"/>
    </i>
    <i r="3">
      <x v="5"/>
    </i>
    <i t="default" r="2">
      <x v="7"/>
    </i>
    <i t="default" r="1">
      <x v="26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23">
      <pivotArea type="origin" dataOnly="0" labelOnly="1" outline="0" fieldPosition="0"/>
    </format>
    <format dxfId="22">
      <pivotArea field="2" type="button" dataOnly="0" labelOnly="1" outline="0" axis="axisCol" fieldPosition="0"/>
    </format>
    <format dxfId="21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2ED1CE-7BD6-4D7A-B2E8-464808841D41}" name="PivotTable1" cacheId="58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136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29">
        <item x="13"/>
        <item x="0"/>
        <item x="21"/>
        <item x="14"/>
        <item x="15"/>
        <item x="22"/>
        <item x="1"/>
        <item x="9"/>
        <item x="26"/>
        <item x="27"/>
        <item x="10"/>
        <item x="20"/>
        <item x="2"/>
        <item x="19"/>
        <item x="16"/>
        <item x="23"/>
        <item x="3"/>
        <item x="24"/>
        <item x="18"/>
        <item x="7"/>
        <item x="25"/>
        <item x="17"/>
        <item x="4"/>
        <item x="5"/>
        <item x="8"/>
        <item x="6"/>
        <item x="11"/>
        <item x="12"/>
        <item t="default"/>
      </items>
    </pivotField>
    <pivotField axis="axisRow" compact="0" outline="0" subtotalTop="0" showAll="0" includeNewItemsInFilter="1">
      <items count="10">
        <item x="6"/>
        <item x="7"/>
        <item x="1"/>
        <item x="2"/>
        <item x="4"/>
        <item x="5"/>
        <item x="0"/>
        <item x="8"/>
        <item x="3"/>
        <item t="default"/>
      </items>
    </pivotField>
    <pivotField axis="axisRow" compact="0" outline="0" subtotalTop="0" showAll="0" includeNewItemsInFilter="1">
      <items count="26">
        <item x="9"/>
        <item x="24"/>
        <item x="0"/>
        <item x="12"/>
        <item x="13"/>
        <item x="10"/>
        <item x="14"/>
        <item x="1"/>
        <item x="17"/>
        <item x="18"/>
        <item x="2"/>
        <item x="15"/>
        <item x="19"/>
        <item x="21"/>
        <item x="23"/>
        <item x="3"/>
        <item x="7"/>
        <item x="8"/>
        <item x="11"/>
        <item x="4"/>
        <item x="5"/>
        <item x="6"/>
        <item x="16"/>
        <item x="20"/>
        <item x="22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130">
    <i>
      <x/>
      <x v="1"/>
      <x v="6"/>
      <x v="2"/>
    </i>
    <i t="default" r="2">
      <x v="6"/>
    </i>
    <i t="default" r="1">
      <x v="1"/>
    </i>
    <i r="1">
      <x v="2"/>
      <x v="2"/>
      <x v="7"/>
    </i>
    <i t="default" r="2">
      <x v="2"/>
    </i>
    <i t="default" r="1">
      <x v="2"/>
    </i>
    <i r="1">
      <x v="5"/>
      <x v="2"/>
      <x v="7"/>
    </i>
    <i t="default" r="2">
      <x v="2"/>
    </i>
    <i t="default" r="1">
      <x v="5"/>
    </i>
    <i r="1">
      <x v="6"/>
      <x v="2"/>
      <x v="7"/>
    </i>
    <i t="default" r="2">
      <x v="2"/>
    </i>
    <i t="default" r="1">
      <x v="6"/>
    </i>
    <i r="1">
      <x v="8"/>
      <x v="2"/>
      <x v="7"/>
    </i>
    <i t="default" r="2">
      <x v="2"/>
    </i>
    <i t="default" r="1">
      <x v="8"/>
    </i>
    <i r="1">
      <x v="9"/>
      <x v="2"/>
      <x v="7"/>
    </i>
    <i t="default" r="2">
      <x v="2"/>
    </i>
    <i t="default" r="1">
      <x v="9"/>
    </i>
    <i r="1">
      <x v="10"/>
      <x v="2"/>
      <x v="6"/>
    </i>
    <i r="3">
      <x v="7"/>
    </i>
    <i t="default" r="2">
      <x v="2"/>
    </i>
    <i t="default" r="1">
      <x v="10"/>
    </i>
    <i r="1">
      <x v="11"/>
      <x v="3"/>
      <x v="15"/>
    </i>
    <i t="default" r="2">
      <x v="3"/>
    </i>
    <i t="default" r="1">
      <x v="11"/>
    </i>
    <i r="1">
      <x v="12"/>
      <x v="2"/>
      <x v="7"/>
    </i>
    <i r="3">
      <x v="11"/>
    </i>
    <i t="default" r="2">
      <x v="2"/>
    </i>
    <i t="default" r="1">
      <x v="12"/>
    </i>
    <i r="1">
      <x v="15"/>
      <x v="2"/>
      <x v="7"/>
    </i>
    <i t="default" r="2">
      <x v="2"/>
    </i>
    <i t="default" r="1">
      <x v="15"/>
    </i>
    <i r="1">
      <x v="16"/>
      <x v="3"/>
      <x v="10"/>
    </i>
    <i r="3">
      <x v="14"/>
    </i>
    <i r="3">
      <x v="15"/>
    </i>
    <i t="default" r="2">
      <x v="3"/>
    </i>
    <i t="default" r="1">
      <x v="16"/>
    </i>
    <i r="1">
      <x v="18"/>
      <x v="3"/>
      <x v="15"/>
    </i>
    <i t="default" r="2">
      <x v="3"/>
    </i>
    <i t="default" r="1">
      <x v="18"/>
    </i>
    <i r="1">
      <x v="22"/>
      <x v="8"/>
      <x v="19"/>
    </i>
    <i t="default" r="2">
      <x v="8"/>
    </i>
    <i t="default" r="1">
      <x v="22"/>
    </i>
    <i r="1">
      <x v="23"/>
      <x v="8"/>
      <x v="20"/>
    </i>
    <i t="default" r="2">
      <x v="8"/>
    </i>
    <i t="default" r="1">
      <x v="23"/>
    </i>
    <i r="1">
      <x v="25"/>
      <x v="8"/>
      <x v="21"/>
    </i>
    <i t="default" r="2">
      <x v="8"/>
    </i>
    <i t="default" r="1">
      <x v="25"/>
    </i>
    <i r="1">
      <x v="26"/>
      <x v="3"/>
      <x v="15"/>
    </i>
    <i t="default" r="2">
      <x v="3"/>
    </i>
    <i t="default" r="1">
      <x v="26"/>
    </i>
    <i t="default">
      <x/>
    </i>
    <i t="blank">
      <x/>
    </i>
    <i>
      <x v="1"/>
      <x v="19"/>
      <x v="4"/>
      <x v="16"/>
    </i>
    <i t="default" r="2">
      <x v="4"/>
    </i>
    <i t="default" r="1">
      <x v="19"/>
    </i>
    <i r="1">
      <x v="20"/>
      <x v="2"/>
      <x v="7"/>
    </i>
    <i t="default" r="2">
      <x v="2"/>
    </i>
    <i t="default" r="1">
      <x v="20"/>
    </i>
    <i r="1">
      <x v="24"/>
      <x v="5"/>
      <x v="17"/>
    </i>
    <i t="default" r="2">
      <x v="5"/>
    </i>
    <i t="default" r="1">
      <x v="24"/>
    </i>
    <i t="default">
      <x v="1"/>
    </i>
    <i t="blank">
      <x v="1"/>
    </i>
    <i>
      <x v="2"/>
      <x v="6"/>
      <x v="2"/>
      <x v="7"/>
    </i>
    <i t="default" r="2">
      <x v="2"/>
    </i>
    <i t="default" r="1">
      <x v="6"/>
    </i>
    <i r="1">
      <x v="7"/>
      <x v="2"/>
      <x v="7"/>
    </i>
    <i t="default" r="2">
      <x v="2"/>
    </i>
    <i t="default" r="1">
      <x v="7"/>
    </i>
    <i r="1">
      <x v="10"/>
      <x v="2"/>
      <x v="7"/>
    </i>
    <i t="default" r="2">
      <x v="2"/>
    </i>
    <i t="default" r="1">
      <x v="10"/>
    </i>
    <i r="1">
      <x v="11"/>
      <x v="3"/>
      <x v="15"/>
    </i>
    <i t="default" r="2">
      <x v="3"/>
    </i>
    <i t="default" r="1">
      <x v="11"/>
    </i>
    <i r="1">
      <x v="13"/>
      <x v="3"/>
      <x v="12"/>
    </i>
    <i r="3">
      <x v="13"/>
    </i>
    <i r="3">
      <x v="15"/>
    </i>
    <i t="default" r="2">
      <x v="3"/>
    </i>
    <i t="default" r="1">
      <x v="13"/>
    </i>
    <i r="1">
      <x v="16"/>
      <x v="3"/>
      <x v="15"/>
    </i>
    <i t="default" r="2">
      <x v="3"/>
    </i>
    <i t="default" r="1">
      <x v="16"/>
    </i>
    <i r="1">
      <x v="17"/>
      <x v="2"/>
      <x v="7"/>
    </i>
    <i t="default" r="2">
      <x v="2"/>
    </i>
    <i t="default" r="1">
      <x v="17"/>
    </i>
    <i r="1">
      <x v="22"/>
      <x v="8"/>
      <x v="19"/>
    </i>
    <i t="default" r="2">
      <x v="8"/>
    </i>
    <i t="default" r="1">
      <x v="22"/>
    </i>
    <i r="1">
      <x v="26"/>
      <x v="3"/>
      <x v="15"/>
    </i>
    <i t="default" r="2">
      <x v="3"/>
    </i>
    <i t="default" r="1">
      <x v="26"/>
    </i>
    <i r="1">
      <x v="27"/>
      <x v="2"/>
      <x v="7"/>
    </i>
    <i t="default" r="2">
      <x v="2"/>
    </i>
    <i t="default" r="1">
      <x v="27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3"/>
      <x v="1"/>
      <x v="5"/>
    </i>
    <i t="default" r="2">
      <x v="1"/>
    </i>
    <i t="default" r="1">
      <x v="3"/>
    </i>
    <i r="1">
      <x v="4"/>
      <x v="1"/>
      <x v="5"/>
    </i>
    <i r="3">
      <x v="18"/>
    </i>
    <i r="3">
      <x v="22"/>
    </i>
    <i r="3">
      <x v="23"/>
    </i>
    <i t="default" r="2">
      <x v="1"/>
    </i>
    <i t="default" r="1">
      <x v="4"/>
    </i>
    <i r="1">
      <x v="14"/>
      <x v="1"/>
      <x v="5"/>
    </i>
    <i t="default" r="2">
      <x v="1"/>
    </i>
    <i t="default" r="1">
      <x v="14"/>
    </i>
    <i r="1">
      <x v="16"/>
      <x v="3"/>
      <x v="8"/>
    </i>
    <i r="3">
      <x v="9"/>
    </i>
    <i r="3">
      <x v="15"/>
    </i>
    <i r="3">
      <x v="24"/>
    </i>
    <i t="default" r="2">
      <x v="3"/>
    </i>
    <i t="default" r="1">
      <x v="16"/>
    </i>
    <i t="default">
      <x v="3"/>
    </i>
    <i t="blank">
      <x v="3"/>
    </i>
    <i>
      <x v="4"/>
      <x v="21"/>
      <x v="7"/>
      <x v="1"/>
    </i>
    <i r="3">
      <x v="3"/>
    </i>
    <i r="3">
      <x v="4"/>
    </i>
    <i t="default" r="2">
      <x v="7"/>
    </i>
    <i t="default" r="1">
      <x v="21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20">
      <pivotArea type="origin" dataOnly="0" labelOnly="1" outline="0" fieldPosition="0"/>
    </format>
    <format dxfId="19">
      <pivotArea field="2" type="button" dataOnly="0" labelOnly="1" outline="0" axis="axisCol" fieldPosition="0"/>
    </format>
    <format dxfId="18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FE3522-C58E-4CA5-9DC0-73888F10371E}" name="PivotTable33" cacheId="57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5" firstHeaderRow="1" firstDataRow="1" firstDataCol="1"/>
  <pivotFields count="14">
    <pivotField axis="axisRow" compact="0" subtotalTop="0" showAll="0" includeNewItemsInFilter="1">
      <items count="2"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73BA4B-9FE5-4806-84B9-173BEE474550}" name="PivotTable1" cacheId="56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J33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6">
        <item x="0"/>
        <item x="3"/>
        <item x="1"/>
        <item x="2"/>
        <item x="4"/>
        <item t="default"/>
      </items>
    </pivotField>
    <pivotField axis="axisRow" compact="0" outline="0" subtotalTop="0" showAll="0" includeNewItemsInFilter="1">
      <items count="5">
        <item x="2"/>
        <item x="1"/>
        <item x="0"/>
        <item x="3"/>
        <item t="default"/>
      </items>
    </pivotField>
    <pivotField axis="axisRow" compact="0" outline="0" subtotalTop="0" showAll="0" includeNewItemsInFilter="1">
      <items count="7">
        <item x="0"/>
        <item x="3"/>
        <item x="5"/>
        <item x="4"/>
        <item x="2"/>
        <item x="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27">
    <i>
      <x/>
      <x/>
      <x v="2"/>
      <x/>
    </i>
    <i t="default" r="2">
      <x v="2"/>
    </i>
    <i t="default" r="1">
      <x/>
    </i>
    <i r="1">
      <x v="2"/>
      <x v="1"/>
      <x v="5"/>
    </i>
    <i t="default" r="2">
      <x v="1"/>
    </i>
    <i t="default" r="1">
      <x v="2"/>
    </i>
    <i r="1">
      <x v="3"/>
      <x v="1"/>
      <x v="5"/>
    </i>
    <i t="default" r="2">
      <x v="1"/>
    </i>
    <i t="default" r="1">
      <x v="3"/>
    </i>
    <i t="default">
      <x/>
    </i>
    <i t="blank">
      <x/>
    </i>
    <i>
      <x v="1"/>
      <x v="1"/>
      <x/>
      <x v="4"/>
    </i>
    <i t="default" r="2">
      <x/>
    </i>
    <i t="default" r="1">
      <x v="1"/>
    </i>
    <i r="1">
      <x v="3"/>
      <x v="1"/>
      <x v="5"/>
    </i>
    <i t="default" r="2">
      <x v="1"/>
    </i>
    <i t="default" r="1">
      <x v="3"/>
    </i>
    <i t="default">
      <x v="1"/>
    </i>
    <i t="blank">
      <x v="1"/>
    </i>
    <i>
      <x v="2"/>
      <x v="4"/>
      <x v="3"/>
      <x v="1"/>
    </i>
    <i r="3">
      <x v="2"/>
    </i>
    <i r="3">
      <x v="3"/>
    </i>
    <i t="default" r="2">
      <x v="3"/>
    </i>
    <i t="default" r="1">
      <x v="4"/>
    </i>
    <i t="default">
      <x v="2"/>
    </i>
    <i t="blank">
      <x v="2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Amt" fld="9" baseField="0" baseItem="0" numFmtId="164"/>
  </dataFields>
  <formats count="3">
    <format dxfId="17">
      <pivotArea type="origin" dataOnly="0" labelOnly="1" outline="0" fieldPosition="0"/>
    </format>
    <format dxfId="16">
      <pivotArea field="2" type="button" dataOnly="0" labelOnly="1" outline="0" axis="axisCol" fieldPosition="0"/>
    </format>
    <format dxfId="15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6CC637-8B69-4E48-ACD6-FB36E4E73500}" name="PivotTable33" cacheId="55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5" firstHeaderRow="1" firstDataRow="1" firstDataCol="1"/>
  <pivotFields count="14">
    <pivotField axis="axisRow" compact="0" subtotalTop="0" showAll="0" includeNewItemsInFilter="1">
      <items count="2"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B73B71-8B86-42D2-98B5-3946667FC454}" name="PivotTable1" cacheId="54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51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11">
        <item x="0"/>
        <item x="5"/>
        <item x="6"/>
        <item x="9"/>
        <item x="1"/>
        <item x="8"/>
        <item x="2"/>
        <item x="3"/>
        <item x="7"/>
        <item x="4"/>
        <item t="default"/>
      </items>
    </pivotField>
    <pivotField axis="axisRow" compact="0" outline="0" subtotalTop="0" showAll="0" includeNewItemsInFilter="1">
      <items count="7">
        <item x="3"/>
        <item x="5"/>
        <item x="1"/>
        <item x="0"/>
        <item x="4"/>
        <item x="2"/>
        <item t="default"/>
      </items>
    </pivotField>
    <pivotField axis="axisRow" compact="0" outline="0" subtotalTop="0" showAll="0" includeNewItemsInFilter="1">
      <items count="12">
        <item x="10"/>
        <item x="0"/>
        <item x="6"/>
        <item x="7"/>
        <item x="8"/>
        <item x="3"/>
        <item x="9"/>
        <item x="4"/>
        <item x="1"/>
        <item x="5"/>
        <item x="2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45">
    <i>
      <x/>
      <x/>
      <x v="3"/>
      <x v="1"/>
    </i>
    <i t="default" r="2">
      <x v="3"/>
    </i>
    <i t="default" r="1">
      <x/>
    </i>
    <i r="1">
      <x v="3"/>
      <x v="1"/>
      <x v="6"/>
    </i>
    <i t="default" r="2">
      <x v="1"/>
    </i>
    <i t="default" r="1">
      <x v="3"/>
    </i>
    <i r="1">
      <x v="4"/>
      <x v="2"/>
      <x v="8"/>
    </i>
    <i t="default" r="2">
      <x v="2"/>
    </i>
    <i t="default" r="1">
      <x v="4"/>
    </i>
    <i r="1">
      <x v="5"/>
      <x v="1"/>
      <x v="6"/>
    </i>
    <i t="default" r="2">
      <x v="1"/>
    </i>
    <i t="default" r="1">
      <x v="5"/>
    </i>
    <i r="1">
      <x v="6"/>
      <x v="2"/>
      <x v="8"/>
    </i>
    <i t="default" r="2">
      <x v="2"/>
    </i>
    <i t="default" r="1">
      <x v="6"/>
    </i>
    <i r="1">
      <x v="7"/>
      <x v="2"/>
      <x v="8"/>
    </i>
    <i t="default" r="2">
      <x v="2"/>
    </i>
    <i t="default" r="1">
      <x v="7"/>
    </i>
    <i r="1">
      <x v="9"/>
      <x v="5"/>
      <x v="10"/>
    </i>
    <i t="default" r="2">
      <x v="5"/>
    </i>
    <i t="default" r="1">
      <x v="9"/>
    </i>
    <i t="default">
      <x/>
    </i>
    <i t="blank">
      <x/>
    </i>
    <i>
      <x v="1"/>
      <x v="1"/>
      <x/>
      <x v="5"/>
    </i>
    <i t="default" r="2">
      <x/>
    </i>
    <i t="default" r="1">
      <x v="1"/>
    </i>
    <i r="1">
      <x v="2"/>
      <x/>
      <x v="5"/>
    </i>
    <i r="3">
      <x v="7"/>
    </i>
    <i r="3">
      <x v="9"/>
    </i>
    <i t="default" r="2">
      <x/>
    </i>
    <i t="default" r="1">
      <x v="2"/>
    </i>
    <i r="1">
      <x v="6"/>
      <x v="2"/>
      <x v="8"/>
    </i>
    <i t="default" r="2">
      <x v="2"/>
    </i>
    <i t="default" r="1">
      <x v="6"/>
    </i>
    <i t="default">
      <x v="1"/>
    </i>
    <i t="blank">
      <x v="1"/>
    </i>
    <i>
      <x v="2"/>
      <x v="8"/>
      <x v="4"/>
      <x/>
    </i>
    <i r="3">
      <x v="2"/>
    </i>
    <i r="3">
      <x v="3"/>
    </i>
    <i r="3">
      <x v="4"/>
    </i>
    <i t="default" r="2">
      <x v="4"/>
    </i>
    <i t="default" r="1">
      <x v="8"/>
    </i>
    <i t="default">
      <x v="2"/>
    </i>
    <i t="blank">
      <x v="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14">
      <pivotArea type="origin" dataOnly="0" labelOnly="1" outline="0" fieldPosition="0"/>
    </format>
    <format dxfId="13">
      <pivotArea field="2" type="button" dataOnly="0" labelOnly="1" outline="0" axis="axisCol" fieldPosition="0"/>
    </format>
    <format dxfId="12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8A312B-2834-4148-AFA7-C9D89005974D}" name="PivotTable33" cacheId="53" autoFormatId="4100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3:B8" firstHeaderRow="1" firstDataRow="1" firstDataCol="1"/>
  <pivotFields count="14">
    <pivotField axis="axisRow" compact="0" subtotalTop="0" showAll="0" includeNewItemsInFilter="1">
      <items count="5">
        <item x="3"/>
        <item x="2"/>
        <item x="1"/>
        <item x="0"/>
        <item t="default"/>
      </items>
    </pivotField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dataField="1"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  <pivotField compact="0" subtotalTop="0" showAll="0" insertBlankRow="1" includeNewItemsInFilter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YTD2025" fld="7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5CDEEA-9D05-4E41-AFC7-53FE29CFCAAE}" name="PivotTable1" cacheId="52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G30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1"/>
        <item x="2"/>
        <item x="0"/>
        <item t="default"/>
      </items>
    </pivotField>
    <pivotField axis="axisRow" compact="0" outline="0" subtotalTop="0" showAll="0" includeNewItemsInFilter="1">
      <items count="6">
        <item x="2"/>
        <item x="3"/>
        <item x="1"/>
        <item x="4"/>
        <item x="0"/>
        <item t="default"/>
      </items>
    </pivotField>
    <pivotField axis="axisRow" compact="0" outline="0" subtotalTop="0" showAll="0" includeNewItemsInFilter="1">
      <items count="5">
        <item x="2"/>
        <item x="1"/>
        <item x="3"/>
        <item x="0"/>
        <item t="default"/>
      </items>
    </pivotField>
    <pivotField axis="axisRow" compact="0" outline="0" subtotalTop="0" showAll="0" includeNewItemsInFilter="1">
      <items count="7">
        <item x="0"/>
        <item x="4"/>
        <item x="5"/>
        <item x="2"/>
        <item x="1"/>
        <item x="3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24">
    <i>
      <x/>
      <x v="2"/>
      <x v="1"/>
      <x v="4"/>
    </i>
    <i t="default" r="2">
      <x v="1"/>
    </i>
    <i t="default" r="1">
      <x v="2"/>
    </i>
    <i t="default">
      <x/>
    </i>
    <i t="blank">
      <x/>
    </i>
    <i>
      <x v="1"/>
      <x/>
      <x/>
      <x v="3"/>
    </i>
    <i t="default" r="2">
      <x/>
    </i>
    <i t="default" r="1">
      <x/>
    </i>
    <i r="1">
      <x v="1"/>
      <x/>
      <x v="3"/>
    </i>
    <i t="default" r="2">
      <x/>
    </i>
    <i t="default" r="1">
      <x v="1"/>
    </i>
    <i r="1">
      <x v="3"/>
      <x v="2"/>
      <x v="5"/>
    </i>
    <i t="default" r="2">
      <x v="2"/>
    </i>
    <i t="default" r="1">
      <x v="3"/>
    </i>
    <i t="default">
      <x v="1"/>
    </i>
    <i t="blank">
      <x v="1"/>
    </i>
    <i>
      <x v="2"/>
      <x v="4"/>
      <x v="3"/>
      <x/>
    </i>
    <i r="3">
      <x v="1"/>
    </i>
    <i r="3">
      <x v="2"/>
    </i>
    <i t="default" r="2">
      <x v="3"/>
    </i>
    <i t="default" r="1">
      <x v="4"/>
    </i>
    <i t="default">
      <x v="2"/>
    </i>
    <i t="blank">
      <x v="2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Amt" fld="9" baseField="0" baseItem="0" numFmtId="164"/>
  </dataFields>
  <formats count="3">
    <format dxfId="11">
      <pivotArea type="origin" dataOnly="0" labelOnly="1" outline="0" fieldPosition="0"/>
    </format>
    <format dxfId="10">
      <pivotArea field="2" type="button" dataOnly="0" labelOnly="1" outline="0" axis="axisCol" fieldPosition="0"/>
    </format>
    <format dxfId="9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A8B55B-F3D7-4366-9282-9AA6710706DA}" name="PivotTable1" cacheId="51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H30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1"/>
        <item x="2"/>
        <item x="0"/>
        <item t="default"/>
      </items>
    </pivotField>
    <pivotField axis="axisRow" compact="0" outline="0" subtotalTop="0" showAll="0" includeNewItemsInFilter="1">
      <items count="6">
        <item x="2"/>
        <item x="3"/>
        <item x="1"/>
        <item x="4"/>
        <item x="0"/>
        <item t="default"/>
      </items>
    </pivotField>
    <pivotField axis="axisRow" compact="0" outline="0" subtotalTop="0" showAll="0" includeNewItemsInFilter="1">
      <items count="5">
        <item x="2"/>
        <item x="1"/>
        <item x="3"/>
        <item x="0"/>
        <item t="default"/>
      </items>
    </pivotField>
    <pivotField axis="axisRow" compact="0" outline="0" subtotalTop="0" showAll="0" includeNewItemsInFilter="1">
      <items count="7">
        <item x="0"/>
        <item x="4"/>
        <item x="5"/>
        <item x="2"/>
        <item x="1"/>
        <item x="3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24">
    <i>
      <x/>
      <x v="2"/>
      <x v="1"/>
      <x v="4"/>
    </i>
    <i t="default" r="2">
      <x v="1"/>
    </i>
    <i t="default" r="1">
      <x v="2"/>
    </i>
    <i t="default">
      <x/>
    </i>
    <i t="blank">
      <x/>
    </i>
    <i>
      <x v="1"/>
      <x/>
      <x/>
      <x v="3"/>
    </i>
    <i t="default" r="2">
      <x/>
    </i>
    <i t="default" r="1">
      <x/>
    </i>
    <i r="1">
      <x v="1"/>
      <x/>
      <x v="3"/>
    </i>
    <i t="default" r="2">
      <x/>
    </i>
    <i t="default" r="1">
      <x v="1"/>
    </i>
    <i r="1">
      <x v="3"/>
      <x v="2"/>
      <x v="5"/>
    </i>
    <i t="default" r="2">
      <x v="2"/>
    </i>
    <i t="default" r="1">
      <x v="3"/>
    </i>
    <i t="default">
      <x v="1"/>
    </i>
    <i t="blank">
      <x v="1"/>
    </i>
    <i>
      <x v="2"/>
      <x v="4"/>
      <x v="3"/>
      <x/>
    </i>
    <i r="3">
      <x v="1"/>
    </i>
    <i r="3">
      <x v="2"/>
    </i>
    <i t="default" r="2">
      <x v="3"/>
    </i>
    <i t="default" r="1">
      <x v="4"/>
    </i>
    <i t="default">
      <x v="2"/>
    </i>
    <i t="blank"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 of Amt" fld="9" baseField="0" baseItem="0" numFmtId="164"/>
  </dataFields>
  <formats count="3">
    <format dxfId="8">
      <pivotArea type="origin" dataOnly="0" labelOnly="1" outline="0" fieldPosition="0"/>
    </format>
    <format dxfId="7">
      <pivotArea field="2" type="button" dataOnly="0" labelOnly="1" outline="0" axis="axisCol" fieldPosition="0"/>
    </format>
    <format dxfId="6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95D563-22A7-414F-91CC-5247737907D3}" name="PivotTable1" cacheId="50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M37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4">
        <item x="0"/>
        <item x="1"/>
        <item x="2"/>
        <item t="default"/>
      </items>
    </pivotField>
    <pivotField axis="axisRow" compact="0" outline="0" subtotalTop="0" showAll="0" includeNewItemsInFilter="1">
      <items count="7">
        <item x="2"/>
        <item x="5"/>
        <item x="4"/>
        <item x="0"/>
        <item x="1"/>
        <item x="3"/>
        <item t="default"/>
      </items>
    </pivotField>
    <pivotField axis="axisRow" compact="0" outline="0" subtotalTop="0" showAll="0" includeNewItemsInFilter="1">
      <items count="5">
        <item x="1"/>
        <item x="3"/>
        <item x="0"/>
        <item x="2"/>
        <item t="default"/>
      </items>
    </pivotField>
    <pivotField axis="axisRow" compact="0" outline="0" subtotalTop="0" showAll="0" includeNewItemsInFilter="1">
      <items count="8">
        <item x="6"/>
        <item x="2"/>
        <item x="3"/>
        <item x="4"/>
        <item x="1"/>
        <item x="5"/>
        <item x="0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31">
    <i>
      <x/>
      <x v="2"/>
      <x v="1"/>
      <x v="5"/>
    </i>
    <i t="default" r="2">
      <x v="1"/>
    </i>
    <i t="default" r="1">
      <x v="2"/>
    </i>
    <i r="1">
      <x v="3"/>
      <x v="2"/>
      <x v="6"/>
    </i>
    <i t="default" r="2">
      <x v="2"/>
    </i>
    <i t="default" r="1">
      <x v="3"/>
    </i>
    <i r="1">
      <x v="4"/>
      <x v="2"/>
      <x v="6"/>
    </i>
    <i t="default" r="2">
      <x v="2"/>
    </i>
    <i t="default" r="1">
      <x v="4"/>
    </i>
    <i t="default">
      <x/>
    </i>
    <i t="blank">
      <x/>
    </i>
    <i>
      <x v="1"/>
      <x/>
      <x/>
      <x v="4"/>
    </i>
    <i t="default" r="2">
      <x/>
    </i>
    <i t="default" r="1">
      <x/>
    </i>
    <i r="1">
      <x v="1"/>
      <x/>
      <x v="4"/>
    </i>
    <i t="default" r="2">
      <x/>
    </i>
    <i t="default" r="1">
      <x v="1"/>
    </i>
    <i r="1">
      <x v="4"/>
      <x v="2"/>
      <x v="6"/>
    </i>
    <i t="default" r="2">
      <x v="2"/>
    </i>
    <i t="default" r="1">
      <x v="4"/>
    </i>
    <i t="default">
      <x v="1"/>
    </i>
    <i t="blank">
      <x v="1"/>
    </i>
    <i>
      <x v="2"/>
      <x v="5"/>
      <x v="3"/>
      <x/>
    </i>
    <i r="3">
      <x v="1"/>
    </i>
    <i r="3">
      <x v="2"/>
    </i>
    <i r="3">
      <x v="3"/>
    </i>
    <i t="default" r="2">
      <x v="3"/>
    </i>
    <i t="default" r="1">
      <x v="5"/>
    </i>
    <i t="default">
      <x v="2"/>
    </i>
    <i t="blank">
      <x v="2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Sum of Amt" fld="9" baseField="0" baseItem="0" numFmtId="164"/>
  </dataFields>
  <formats count="3">
    <format dxfId="5">
      <pivotArea type="origin" dataOnly="0" labelOnly="1" outline="0" fieldPosition="0"/>
    </format>
    <format dxfId="4">
      <pivotArea field="2" type="button" dataOnly="0" labelOnly="1" outline="0" axis="axisCol" fieldPosition="0"/>
    </format>
    <format dxfId="3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580E3C-3626-4F61-B7DD-AEE4040F895E}" name="PivotTable1" cacheId="49" autoFormatId="4112" applyNumberFormats="1" applyBorderFormats="1" applyFontFormats="1" applyPatternFormats="1" applyAlignmentFormats="1" applyWidthHeightFormats="1" dataCaption="Data" updatedVersion="8" asteriskTotals="1" showMemberPropertyTips="0" useAutoFormatting="1" itemPrintTitles="1" createdVersion="1" indent="0" compact="0" compactData="0" gridDropZones="1">
  <location ref="A5:Q132" firstHeaderRow="1" firstDataRow="2" firstDataCol="4"/>
  <pivotFields count="17"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sertBlankRow="1" includeNewItemsInFilter="1">
      <items count="6">
        <item x="0"/>
        <item x="4"/>
        <item x="1"/>
        <item x="2"/>
        <item x="3"/>
        <item t="default"/>
      </items>
    </pivotField>
    <pivotField axis="axisRow" compact="0" outline="0" subtotalTop="0" showAll="0" includeNewItemsInFilter="1">
      <items count="29">
        <item x="12"/>
        <item x="0"/>
        <item x="18"/>
        <item x="13"/>
        <item x="14"/>
        <item x="1"/>
        <item x="11"/>
        <item x="2"/>
        <item x="26"/>
        <item x="27"/>
        <item x="21"/>
        <item x="23"/>
        <item x="3"/>
        <item x="4"/>
        <item x="24"/>
        <item x="15"/>
        <item x="5"/>
        <item x="6"/>
        <item x="7"/>
        <item x="19"/>
        <item x="16"/>
        <item x="8"/>
        <item x="17"/>
        <item x="9"/>
        <item x="20"/>
        <item x="25"/>
        <item x="10"/>
        <item x="22"/>
        <item t="default"/>
      </items>
    </pivotField>
    <pivotField axis="axisRow" compact="0" outline="0" subtotalTop="0" showAll="0" includeNewItemsInFilter="1">
      <items count="10">
        <item x="4"/>
        <item x="5"/>
        <item x="1"/>
        <item x="2"/>
        <item x="8"/>
        <item x="7"/>
        <item x="0"/>
        <item x="6"/>
        <item x="3"/>
        <item t="default"/>
      </items>
    </pivotField>
    <pivotField axis="axisRow" compact="0" outline="0" subtotalTop="0" showAll="0" includeNewItemsInFilter="1">
      <items count="35">
        <item x="9"/>
        <item x="4"/>
        <item x="25"/>
        <item x="11"/>
        <item x="0"/>
        <item x="14"/>
        <item x="15"/>
        <item x="16"/>
        <item x="10"/>
        <item x="26"/>
        <item x="1"/>
        <item x="12"/>
        <item x="30"/>
        <item x="29"/>
        <item x="2"/>
        <item x="22"/>
        <item x="32"/>
        <item x="19"/>
        <item x="28"/>
        <item x="3"/>
        <item x="31"/>
        <item x="5"/>
        <item x="6"/>
        <item x="20"/>
        <item x="21"/>
        <item x="23"/>
        <item x="18"/>
        <item x="7"/>
        <item x="17"/>
        <item x="8"/>
        <item x="13"/>
        <item x="33"/>
        <item x="24"/>
        <item x="27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5"/>
    <field x="6"/>
    <field x="7"/>
    <field x="8"/>
  </rowFields>
  <rowItems count="126">
    <i>
      <x/>
      <x v="1"/>
      <x v="6"/>
      <x v="4"/>
    </i>
    <i t="default" r="2">
      <x v="6"/>
    </i>
    <i t="default" r="1">
      <x v="1"/>
    </i>
    <i r="1">
      <x v="5"/>
      <x v="2"/>
      <x v="9"/>
    </i>
    <i r="3">
      <x v="10"/>
    </i>
    <i t="default" r="2">
      <x v="2"/>
    </i>
    <i t="default" r="1">
      <x v="5"/>
    </i>
    <i r="1">
      <x v="7"/>
      <x v="2"/>
      <x v="10"/>
    </i>
    <i t="default" r="2">
      <x v="2"/>
    </i>
    <i t="default" r="1">
      <x v="7"/>
    </i>
    <i r="1">
      <x v="8"/>
      <x v="2"/>
      <x v="10"/>
    </i>
    <i t="default" r="2">
      <x v="2"/>
    </i>
    <i t="default" r="1">
      <x v="8"/>
    </i>
    <i r="1">
      <x v="9"/>
      <x v="2"/>
      <x v="10"/>
    </i>
    <i t="default" r="2">
      <x v="2"/>
    </i>
    <i t="default" r="1">
      <x v="9"/>
    </i>
    <i r="1">
      <x v="10"/>
      <x v="2"/>
      <x v="10"/>
    </i>
    <i t="default" r="2">
      <x v="2"/>
    </i>
    <i t="default" r="1">
      <x v="10"/>
    </i>
    <i r="1">
      <x v="11"/>
      <x v="3"/>
      <x v="19"/>
    </i>
    <i t="default" r="2">
      <x v="3"/>
    </i>
    <i t="default" r="1">
      <x v="11"/>
    </i>
    <i r="1">
      <x v="12"/>
      <x v="3"/>
      <x v="12"/>
    </i>
    <i r="3">
      <x v="13"/>
    </i>
    <i r="3">
      <x v="14"/>
    </i>
    <i r="3">
      <x v="19"/>
    </i>
    <i t="default" r="2">
      <x v="3"/>
    </i>
    <i t="default" r="1">
      <x v="12"/>
    </i>
    <i r="1">
      <x v="13"/>
      <x v="2"/>
      <x v="10"/>
    </i>
    <i r="3">
      <x v="15"/>
    </i>
    <i r="3">
      <x v="25"/>
    </i>
    <i r="3">
      <x v="26"/>
    </i>
    <i t="default" r="2">
      <x v="2"/>
    </i>
    <i t="default" r="1">
      <x v="13"/>
    </i>
    <i r="1">
      <x v="16"/>
      <x v="2"/>
      <x v="10"/>
    </i>
    <i t="default" r="2">
      <x v="2"/>
    </i>
    <i t="default" r="1">
      <x v="16"/>
    </i>
    <i r="1">
      <x v="17"/>
      <x v="3"/>
      <x v="1"/>
    </i>
    <i r="3">
      <x v="18"/>
    </i>
    <i r="3">
      <x v="19"/>
    </i>
    <i r="3">
      <x v="32"/>
    </i>
    <i t="default" r="2">
      <x v="3"/>
    </i>
    <i t="default" r="1">
      <x v="17"/>
    </i>
    <i r="1">
      <x v="18"/>
      <x v="3"/>
      <x v="19"/>
    </i>
    <i r="3">
      <x v="21"/>
    </i>
    <i r="3">
      <x v="22"/>
    </i>
    <i t="default" r="2">
      <x v="3"/>
    </i>
    <i t="default" r="1">
      <x v="18"/>
    </i>
    <i r="1">
      <x v="21"/>
      <x v="8"/>
      <x v="27"/>
    </i>
    <i t="default" r="2">
      <x v="8"/>
    </i>
    <i t="default" r="1">
      <x v="21"/>
    </i>
    <i r="1">
      <x v="22"/>
      <x v="8"/>
      <x v="28"/>
    </i>
    <i t="default" r="2">
      <x v="8"/>
    </i>
    <i t="default" r="1">
      <x v="22"/>
    </i>
    <i r="1">
      <x v="23"/>
      <x v="8"/>
      <x v="29"/>
    </i>
    <i t="default" r="2">
      <x v="8"/>
    </i>
    <i t="default" r="1">
      <x v="23"/>
    </i>
    <i r="1">
      <x v="24"/>
      <x v="3"/>
      <x v="19"/>
    </i>
    <i t="default" r="2">
      <x v="3"/>
    </i>
    <i t="default" r="1">
      <x v="24"/>
    </i>
    <i r="1">
      <x v="26"/>
      <x v="3"/>
      <x v="19"/>
    </i>
    <i t="default" r="2">
      <x v="3"/>
    </i>
    <i t="default" r="1">
      <x v="26"/>
    </i>
    <i t="default">
      <x/>
    </i>
    <i t="blank">
      <x/>
    </i>
    <i>
      <x v="1"/>
      <x v="2"/>
      <x v="5"/>
      <x v="17"/>
    </i>
    <i t="default" r="2">
      <x v="5"/>
    </i>
    <i t="default" r="1">
      <x v="2"/>
    </i>
    <i r="1">
      <x v="19"/>
      <x v="4"/>
      <x v="23"/>
    </i>
    <i t="default" r="2">
      <x v="4"/>
    </i>
    <i t="default" r="1">
      <x v="19"/>
    </i>
    <i r="1">
      <x v="25"/>
      <x v="5"/>
      <x v="16"/>
    </i>
    <i t="default" r="2">
      <x v="5"/>
    </i>
    <i t="default" r="1">
      <x v="25"/>
    </i>
    <i t="default">
      <x v="1"/>
    </i>
    <i t="blank">
      <x v="1"/>
    </i>
    <i>
      <x v="2"/>
      <x v="6"/>
      <x v="2"/>
      <x v="10"/>
    </i>
    <i t="default" r="2">
      <x v="2"/>
    </i>
    <i t="default" r="1">
      <x v="6"/>
    </i>
    <i r="1">
      <x v="12"/>
      <x v="3"/>
      <x v="19"/>
    </i>
    <i t="default" r="2">
      <x v="3"/>
    </i>
    <i t="default" r="1">
      <x v="12"/>
    </i>
    <i r="1">
      <x v="14"/>
      <x v="3"/>
      <x v="19"/>
    </i>
    <i t="default" r="2">
      <x v="3"/>
    </i>
    <i t="default" r="1">
      <x v="14"/>
    </i>
    <i r="1">
      <x v="24"/>
      <x v="3"/>
      <x v="19"/>
    </i>
    <i t="default" r="2">
      <x v="3"/>
    </i>
    <i t="default" r="1">
      <x v="24"/>
    </i>
    <i r="1">
      <x v="27"/>
      <x v="2"/>
      <x v="10"/>
    </i>
    <i t="default" r="2">
      <x v="2"/>
    </i>
    <i t="default" r="1">
      <x v="27"/>
    </i>
    <i t="default">
      <x v="2"/>
    </i>
    <i t="blank">
      <x v="2"/>
    </i>
    <i>
      <x v="3"/>
      <x/>
      <x/>
      <x/>
    </i>
    <i t="default" r="2">
      <x/>
    </i>
    <i t="default" r="1">
      <x/>
    </i>
    <i r="1">
      <x v="3"/>
      <x v="1"/>
      <x v="8"/>
    </i>
    <i t="default" r="2">
      <x v="1"/>
    </i>
    <i t="default" r="1">
      <x v="3"/>
    </i>
    <i r="1">
      <x v="4"/>
      <x v="1"/>
      <x v="3"/>
    </i>
    <i r="3">
      <x v="8"/>
    </i>
    <i r="3">
      <x v="20"/>
    </i>
    <i r="3">
      <x v="24"/>
    </i>
    <i r="3">
      <x v="31"/>
    </i>
    <i t="default" r="2">
      <x v="1"/>
    </i>
    <i t="default" r="1">
      <x v="4"/>
    </i>
    <i r="1">
      <x v="15"/>
      <x v="1"/>
      <x v="8"/>
    </i>
    <i t="default" r="2">
      <x v="1"/>
    </i>
    <i t="default" r="1">
      <x v="15"/>
    </i>
    <i r="1">
      <x v="17"/>
      <x v="3"/>
      <x v="11"/>
    </i>
    <i r="3">
      <x v="19"/>
    </i>
    <i r="3">
      <x v="30"/>
    </i>
    <i r="3">
      <x v="33"/>
    </i>
    <i t="default" r="2">
      <x v="3"/>
    </i>
    <i t="default" r="1">
      <x v="17"/>
    </i>
    <i t="default">
      <x v="3"/>
    </i>
    <i t="blank">
      <x v="3"/>
    </i>
    <i>
      <x v="4"/>
      <x v="20"/>
      <x v="7"/>
      <x v="2"/>
    </i>
    <i r="3">
      <x v="5"/>
    </i>
    <i r="3">
      <x v="6"/>
    </i>
    <i r="3">
      <x v="7"/>
    </i>
    <i t="default" r="2">
      <x v="7"/>
    </i>
    <i t="default" r="1">
      <x v="20"/>
    </i>
    <i t="default">
      <x v="4"/>
    </i>
    <i t="blank">
      <x v="4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t" fld="9" baseField="0" baseItem="0" numFmtId="164"/>
  </dataFields>
  <formats count="3">
    <format dxfId="2">
      <pivotArea type="origin" dataOnly="0" labelOnly="1" outline="0" fieldPosition="0"/>
    </format>
    <format dxfId="1">
      <pivotArea field="2" type="button" dataOnly="0" labelOnly="1" outline="0" axis="axisCol" fieldPosition="0"/>
    </format>
    <format dxfId="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ivotTable" Target="../pivotTables/pivotTable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ivotTable" Target="../pivotTables/pivotTable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ivotTable" Target="../pivotTables/pivotTable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ivotTable" Target="../pivotTables/pivotTable12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pivotTable" Target="../pivotTables/pivotTable13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ivotTable" Target="../pivotTables/pivotTable14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ivotTable" Target="../pivotTables/pivotTable15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ivotTable" Target="../pivotTables/pivotTable1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ivotTable" Target="../pivotTables/pivotTable1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ivotTable" Target="../pivotTables/pivotTable1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ivotTable" Target="../pivotTables/pivotTable1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5.bin"/><Relationship Id="rId1" Type="http://schemas.openxmlformats.org/officeDocument/2006/relationships/pivotTable" Target="../pivotTables/pivotTable20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7.bin"/><Relationship Id="rId1" Type="http://schemas.openxmlformats.org/officeDocument/2006/relationships/pivotTable" Target="../pivotTables/pivotTable21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pivotTable" Target="../pivotTables/pivotTable22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ivotTable" Target="../pivotTables/pivotTable23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4.bin"/><Relationship Id="rId1" Type="http://schemas.openxmlformats.org/officeDocument/2006/relationships/pivotTable" Target="../pivotTables/pivotTable2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6.bin"/><Relationship Id="rId1" Type="http://schemas.openxmlformats.org/officeDocument/2006/relationships/pivotTable" Target="../pivotTables/pivotTable2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8.bin"/><Relationship Id="rId1" Type="http://schemas.openxmlformats.org/officeDocument/2006/relationships/pivotTable" Target="../pivotTables/pivotTable2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pivotTable" Target="../pivotTables/pivotTable27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3.bin"/><Relationship Id="rId1" Type="http://schemas.openxmlformats.org/officeDocument/2006/relationships/pivotTable" Target="../pivotTables/pivotTable28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5.bin"/><Relationship Id="rId1" Type="http://schemas.openxmlformats.org/officeDocument/2006/relationships/pivotTable" Target="../pivotTables/pivotTable29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8.bin"/><Relationship Id="rId1" Type="http://schemas.openxmlformats.org/officeDocument/2006/relationships/pivotTable" Target="../pivotTables/pivotTable30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0.bin"/><Relationship Id="rId1" Type="http://schemas.openxmlformats.org/officeDocument/2006/relationships/pivotTable" Target="../pivotTables/pivotTable31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ivotTable" Target="../pivotTables/pivotTable3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4.bin"/><Relationship Id="rId1" Type="http://schemas.openxmlformats.org/officeDocument/2006/relationships/pivotTable" Target="../pivotTables/pivotTable3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ivotTable" Target="../pivotTables/pivotTable34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8.bin"/><Relationship Id="rId1" Type="http://schemas.openxmlformats.org/officeDocument/2006/relationships/pivotTable" Target="../pivotTables/pivotTable35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0.bin"/><Relationship Id="rId1" Type="http://schemas.openxmlformats.org/officeDocument/2006/relationships/pivotTable" Target="../pivotTables/pivotTable36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2.bin"/><Relationship Id="rId1" Type="http://schemas.openxmlformats.org/officeDocument/2006/relationships/pivotTable" Target="../pivotTables/pivotTable37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4.bin"/><Relationship Id="rId1" Type="http://schemas.openxmlformats.org/officeDocument/2006/relationships/pivotTable" Target="../pivotTables/pivotTable38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6.bin"/><Relationship Id="rId1" Type="http://schemas.openxmlformats.org/officeDocument/2006/relationships/pivotTable" Target="../pivotTables/pivotTable39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8.bin"/><Relationship Id="rId1" Type="http://schemas.openxmlformats.org/officeDocument/2006/relationships/pivotTable" Target="../pivotTables/pivotTable40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1.bin"/><Relationship Id="rId1" Type="http://schemas.openxmlformats.org/officeDocument/2006/relationships/pivotTable" Target="../pivotTables/pivotTable4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3.bin"/><Relationship Id="rId1" Type="http://schemas.openxmlformats.org/officeDocument/2006/relationships/pivotTable" Target="../pivotTables/pivotTable42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6.bin"/><Relationship Id="rId1" Type="http://schemas.openxmlformats.org/officeDocument/2006/relationships/pivotTable" Target="../pivotTables/pivotTable43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8.bin"/><Relationship Id="rId1" Type="http://schemas.openxmlformats.org/officeDocument/2006/relationships/pivotTable" Target="../pivotTables/pivotTable44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1.bin"/><Relationship Id="rId1" Type="http://schemas.openxmlformats.org/officeDocument/2006/relationships/pivotTable" Target="../pivotTables/pivotTable45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3.bin"/><Relationship Id="rId1" Type="http://schemas.openxmlformats.org/officeDocument/2006/relationships/pivotTable" Target="../pivotTables/pivotTable46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5.bin"/><Relationship Id="rId1" Type="http://schemas.openxmlformats.org/officeDocument/2006/relationships/pivotTable" Target="../pivotTables/pivotTable47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7.bin"/><Relationship Id="rId1" Type="http://schemas.openxmlformats.org/officeDocument/2006/relationships/pivotTable" Target="../pivotTables/pivotTable48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9.bin"/><Relationship Id="rId1" Type="http://schemas.openxmlformats.org/officeDocument/2006/relationships/pivotTable" Target="../pivotTables/pivotTable4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26FC9-AEAE-4EAC-B463-D07B17B0D217}">
  <dimension ref="A1:A110"/>
  <sheetViews>
    <sheetView showGridLines="0" tabSelected="1" zoomScaleNormal="100" workbookViewId="0"/>
  </sheetViews>
  <sheetFormatPr defaultRowHeight="10" x14ac:dyDescent="0.2"/>
  <cols>
    <col min="1" max="1" width="36.109375" customWidth="1"/>
  </cols>
  <sheetData>
    <row r="1" spans="1:1" ht="13" x14ac:dyDescent="0.3">
      <c r="A1" s="56" t="s">
        <v>717</v>
      </c>
    </row>
    <row r="2" spans="1:1" x14ac:dyDescent="0.2">
      <c r="A2" s="55" t="str">
        <f>HYPERLINK("#'West of Devers Upgrade Proj-&gt;'!A1","West of Devers Upgrade Proj-&gt;")</f>
        <v>West of Devers Upgrade Proj-&gt;</v>
      </c>
    </row>
    <row r="3" spans="1:1" x14ac:dyDescent="0.2">
      <c r="A3" s="55" t="str">
        <f>HYPERLINK("#'Pivot West of Devers Upgra'!A1","Pivot West of Devers Upgra")</f>
        <v>Pivot West of Devers Upgra</v>
      </c>
    </row>
    <row r="4" spans="1:1" x14ac:dyDescent="0.2">
      <c r="A4" s="55" t="str">
        <f>HYPERLINK("#'Summary West of Devers Upgra'!A1","Summary West of Devers Upgra")</f>
        <v>Summary West of Devers Upgra</v>
      </c>
    </row>
    <row r="5" spans="1:1" x14ac:dyDescent="0.2">
      <c r="A5" s="55" t="str">
        <f>HYPERLINK("#'901460764'!A1","901460764")</f>
        <v>901460764</v>
      </c>
    </row>
    <row r="6" spans="1:1" x14ac:dyDescent="0.2">
      <c r="A6" s="55" t="str">
        <f>HYPERLINK("#'901460764 Detail'!A1","901460764 Detail")</f>
        <v>901460764 Detail</v>
      </c>
    </row>
    <row r="7" spans="1:1" x14ac:dyDescent="0.2">
      <c r="A7" s="55" t="str">
        <f>HYPERLINK("#'802120834'!A1","802120834")</f>
        <v>802120834</v>
      </c>
    </row>
    <row r="8" spans="1:1" x14ac:dyDescent="0.2">
      <c r="A8" s="55" t="str">
        <f>HYPERLINK("#'802120834 Detail'!A1","802120834 Detail")</f>
        <v>802120834 Detail</v>
      </c>
    </row>
    <row r="9" spans="1:1" x14ac:dyDescent="0.2">
      <c r="A9" s="55" t="str">
        <f>HYPERLINK("#'Riverside Transmission Reli-&gt;'!A1","Riverside Transmission Reli-&gt;")</f>
        <v>Riverside Transmission Reli-&gt;</v>
      </c>
    </row>
    <row r="10" spans="1:1" x14ac:dyDescent="0.2">
      <c r="A10" s="55" t="str">
        <f>HYPERLINK("#'Pivot Riverside Transmissi'!A1","Pivot Riverside Transmissi")</f>
        <v>Pivot Riverside Transmissi</v>
      </c>
    </row>
    <row r="11" spans="1:1" x14ac:dyDescent="0.2">
      <c r="A11" s="55" t="str">
        <f>HYPERLINK("#'Summary Riverside Transmissi'!A1","Summary Riverside Transmissi")</f>
        <v>Summary Riverside Transmissi</v>
      </c>
    </row>
    <row r="12" spans="1:1" x14ac:dyDescent="0.2">
      <c r="A12" s="55" t="str">
        <f>HYPERLINK("#'903112254'!A1","903112254")</f>
        <v>903112254</v>
      </c>
    </row>
    <row r="13" spans="1:1" x14ac:dyDescent="0.2">
      <c r="A13" s="55" t="str">
        <f>HYPERLINK("#'903112254 Detail'!A1","903112254 Detail")</f>
        <v>903112254 Detail</v>
      </c>
    </row>
    <row r="14" spans="1:1" x14ac:dyDescent="0.2">
      <c r="A14" s="55" t="str">
        <f>HYPERLINK("#'903112093'!A1","903112093")</f>
        <v>903112093</v>
      </c>
    </row>
    <row r="15" spans="1:1" x14ac:dyDescent="0.2">
      <c r="A15" s="55" t="str">
        <f>HYPERLINK("#'903112093 Detail'!A1","903112093 Detail")</f>
        <v>903112093 Detail</v>
      </c>
    </row>
    <row r="16" spans="1:1" x14ac:dyDescent="0.2">
      <c r="A16" s="55" t="str">
        <f>HYPERLINK("#'902220349'!A1","902220349")</f>
        <v>902220349</v>
      </c>
    </row>
    <row r="17" spans="1:1" x14ac:dyDescent="0.2">
      <c r="A17" s="55" t="str">
        <f>HYPERLINK("#'902220349 Detail'!A1","902220349 Detail")</f>
        <v>902220349 Detail</v>
      </c>
    </row>
    <row r="18" spans="1:1" x14ac:dyDescent="0.2">
      <c r="A18" s="55" t="str">
        <f>HYPERLINK("#'901487151'!A1","901487151")</f>
        <v>901487151</v>
      </c>
    </row>
    <row r="19" spans="1:1" x14ac:dyDescent="0.2">
      <c r="A19" s="55" t="str">
        <f>HYPERLINK("#'901487151 Detail'!A1","901487151 Detail")</f>
        <v>901487151 Detail</v>
      </c>
    </row>
    <row r="20" spans="1:1" x14ac:dyDescent="0.2">
      <c r="A20" s="55" t="str">
        <f>HYPERLINK("#'802386271'!A1","802386271")</f>
        <v>802386271</v>
      </c>
    </row>
    <row r="21" spans="1:1" x14ac:dyDescent="0.2">
      <c r="A21" s="55" t="str">
        <f>HYPERLINK("#'802386271 Detail'!A1","802386271 Detail")</f>
        <v>802386271 Detail</v>
      </c>
    </row>
    <row r="22" spans="1:1" x14ac:dyDescent="0.2">
      <c r="A22" s="55" t="str">
        <f>HYPERLINK("#'800062777'!A1","800062777")</f>
        <v>800062777</v>
      </c>
    </row>
    <row r="23" spans="1:1" x14ac:dyDescent="0.2">
      <c r="A23" s="55" t="str">
        <f>HYPERLINK("#'800062777 Detail'!A1","800062777 Detail")</f>
        <v>800062777 Detail</v>
      </c>
    </row>
    <row r="24" spans="1:1" x14ac:dyDescent="0.2">
      <c r="A24" s="55" t="str">
        <f>HYPERLINK("#'800062516'!A1","800062516")</f>
        <v>800062516</v>
      </c>
    </row>
    <row r="25" spans="1:1" x14ac:dyDescent="0.2">
      <c r="A25" s="55" t="str">
        <f>HYPERLINK("#'800062516 Detail'!A1","800062516 Detail")</f>
        <v>800062516 Detail</v>
      </c>
    </row>
    <row r="26" spans="1:1" x14ac:dyDescent="0.2">
      <c r="A26" s="55" t="str">
        <f>HYPERLINK("#'Mesa-Del Amo-Serrano 500kV -&gt;'!A1","Mesa-Del Amo-Serrano 500kV -&gt;")</f>
        <v>Mesa-Del Amo-Serrano 500kV -&gt;</v>
      </c>
    </row>
    <row r="27" spans="1:1" x14ac:dyDescent="0.2">
      <c r="A27" s="55" t="str">
        <f>HYPERLINK("#'Pivot Mesa-Del Amo-Serrano'!A1","Pivot Mesa-Del Amo-Serrano")</f>
        <v>Pivot Mesa-Del Amo-Serrano</v>
      </c>
    </row>
    <row r="28" spans="1:1" x14ac:dyDescent="0.2">
      <c r="A28" s="55" t="str">
        <f>HYPERLINK("#'Summary Mesa-Del Amo-Serrano'!A1","Summary Mesa-Del Amo-Serrano")</f>
        <v>Summary Mesa-Del Amo-Serrano</v>
      </c>
    </row>
    <row r="29" spans="1:1" x14ac:dyDescent="0.2">
      <c r="A29" s="55" t="str">
        <f>HYPERLINK("#'904192914'!A1","904192914")</f>
        <v>904192914</v>
      </c>
    </row>
    <row r="30" spans="1:1" x14ac:dyDescent="0.2">
      <c r="A30" s="55" t="str">
        <f>HYPERLINK("#'904192914 Detail'!A1","904192914 Detail")</f>
        <v>904192914 Detail</v>
      </c>
    </row>
    <row r="31" spans="1:1" x14ac:dyDescent="0.2">
      <c r="A31" s="55" t="str">
        <f>HYPERLINK("#'Mesa Substation-&gt;'!A1","Mesa Substation-&gt;")</f>
        <v>Mesa Substation-&gt;</v>
      </c>
    </row>
    <row r="32" spans="1:1" x14ac:dyDescent="0.2">
      <c r="A32" s="55" t="str">
        <f>HYPERLINK("#'Pivot Mesa Substation'!A1","Pivot Mesa Substation")</f>
        <v>Pivot Mesa Substation</v>
      </c>
    </row>
    <row r="33" spans="1:1" x14ac:dyDescent="0.2">
      <c r="A33" s="55" t="str">
        <f>HYPERLINK("#'Summary Mesa Substation'!A1","Summary Mesa Substation")</f>
        <v>Summary Mesa Substation</v>
      </c>
    </row>
    <row r="34" spans="1:1" x14ac:dyDescent="0.2">
      <c r="A34" s="55" t="str">
        <f>HYPERLINK("#'903814003'!A1","903814003")</f>
        <v>903814003</v>
      </c>
    </row>
    <row r="35" spans="1:1" x14ac:dyDescent="0.2">
      <c r="A35" s="55" t="str">
        <f>HYPERLINK("#'903814003 Detail'!A1","903814003 Detail")</f>
        <v>903814003 Detail</v>
      </c>
    </row>
    <row r="36" spans="1:1" x14ac:dyDescent="0.2">
      <c r="A36" s="55" t="str">
        <f>HYPERLINK("#'902472308'!A1","902472308")</f>
        <v>902472308</v>
      </c>
    </row>
    <row r="37" spans="1:1" x14ac:dyDescent="0.2">
      <c r="A37" s="55" t="str">
        <f>HYPERLINK("#'902472308 Detail'!A1","902472308 Detail")</f>
        <v>902472308 Detail</v>
      </c>
    </row>
    <row r="38" spans="1:1" x14ac:dyDescent="0.2">
      <c r="A38" s="55" t="str">
        <f>HYPERLINK("#'902178838'!A1","902178838")</f>
        <v>902178838</v>
      </c>
    </row>
    <row r="39" spans="1:1" x14ac:dyDescent="0.2">
      <c r="A39" s="55" t="str">
        <f>HYPERLINK("#'902178838 Detail'!A1","902178838 Detail")</f>
        <v>902178838 Detail</v>
      </c>
    </row>
    <row r="40" spans="1:1" x14ac:dyDescent="0.2">
      <c r="A40" s="55" t="str">
        <f>HYPERLINK("#'901197441'!A1","901197441")</f>
        <v>901197441</v>
      </c>
    </row>
    <row r="41" spans="1:1" x14ac:dyDescent="0.2">
      <c r="A41" s="55" t="str">
        <f>HYPERLINK("#'901197441 Detail'!A1","901197441 Detail")</f>
        <v>901197441 Detail</v>
      </c>
    </row>
    <row r="42" spans="1:1" x14ac:dyDescent="0.2">
      <c r="A42" s="55" t="str">
        <f>HYPERLINK("#'900959223'!A1","900959223")</f>
        <v>900959223</v>
      </c>
    </row>
    <row r="43" spans="1:1" x14ac:dyDescent="0.2">
      <c r="A43" s="55" t="str">
        <f>HYPERLINK("#'900959223 Detail'!A1","900959223 Detail")</f>
        <v>900959223 Detail</v>
      </c>
    </row>
    <row r="44" spans="1:1" x14ac:dyDescent="0.2">
      <c r="A44" s="55" t="str">
        <f>HYPERLINK("#'Lugo-Victor-Kramer 115kV to-&gt;'!A1","Lugo-Victor-Kramer 115kV to-&gt;")</f>
        <v>Lugo-Victor-Kramer 115kV to-&gt;</v>
      </c>
    </row>
    <row r="45" spans="1:1" x14ac:dyDescent="0.2">
      <c r="A45" s="55" t="str">
        <f>HYPERLINK("#'Pivot Lugo-Victor-Kramer 1'!A1","Pivot Lugo-Victor-Kramer 1")</f>
        <v>Pivot Lugo-Victor-Kramer 1</v>
      </c>
    </row>
    <row r="46" spans="1:1" x14ac:dyDescent="0.2">
      <c r="A46" s="55" t="str">
        <f>HYPERLINK("#'Summary Lugo-Victor-Kramer 1'!A1","Summary Lugo-Victor-Kramer 1")</f>
        <v>Summary Lugo-Victor-Kramer 1</v>
      </c>
    </row>
    <row r="47" spans="1:1" x14ac:dyDescent="0.2">
      <c r="A47" s="55" t="str">
        <f>HYPERLINK("#'904220885'!A1","904220885")</f>
        <v>904220885</v>
      </c>
    </row>
    <row r="48" spans="1:1" x14ac:dyDescent="0.2">
      <c r="A48" s="55" t="str">
        <f>HYPERLINK("#'904220885 Detail'!A1","904220885 Detail")</f>
        <v>904220885 Detail</v>
      </c>
    </row>
    <row r="49" spans="1:1" x14ac:dyDescent="0.2">
      <c r="A49" s="55" t="str">
        <f>HYPERLINK("#'904220880'!A1","904220880")</f>
        <v>904220880</v>
      </c>
    </row>
    <row r="50" spans="1:1" x14ac:dyDescent="0.2">
      <c r="A50" s="55" t="str">
        <f>HYPERLINK("#'904220880 Detail'!A1","904220880 Detail")</f>
        <v>904220880 Detail</v>
      </c>
    </row>
    <row r="51" spans="1:1" x14ac:dyDescent="0.2">
      <c r="A51" s="55" t="str">
        <f>HYPERLINK("#'Lugo-Victor 230 kV Lines Re-&gt;'!A1","Lugo-Victor 230 kV Lines Re-&gt;")</f>
        <v>Lugo-Victor 230 kV Lines Re-&gt;</v>
      </c>
    </row>
    <row r="52" spans="1:1" x14ac:dyDescent="0.2">
      <c r="A52" s="55" t="str">
        <f>HYPERLINK("#'Pivot Lugo-Victor 230 kV L'!A1","Pivot Lugo-Victor 230 kV L")</f>
        <v>Pivot Lugo-Victor 230 kV L</v>
      </c>
    </row>
    <row r="53" spans="1:1" x14ac:dyDescent="0.2">
      <c r="A53" s="55" t="str">
        <f>HYPERLINK("#'Summary Lugo-Victor 230 kV L'!A1","Summary Lugo-Victor 230 kV L")</f>
        <v>Summary Lugo-Victor 230 kV L</v>
      </c>
    </row>
    <row r="54" spans="1:1" x14ac:dyDescent="0.2">
      <c r="A54" s="55" t="str">
        <f>HYPERLINK("#'904413134'!A1","904413134")</f>
        <v>904413134</v>
      </c>
    </row>
    <row r="55" spans="1:1" x14ac:dyDescent="0.2">
      <c r="A55" s="55" t="str">
        <f>HYPERLINK("#'904413134 Detail'!A1","904413134 Detail")</f>
        <v>904413134 Detail</v>
      </c>
    </row>
    <row r="56" spans="1:1" x14ac:dyDescent="0.2">
      <c r="A56" s="55" t="str">
        <f>HYPERLINK("#'904413133'!A1","904413133")</f>
        <v>904413133</v>
      </c>
    </row>
    <row r="57" spans="1:1" x14ac:dyDescent="0.2">
      <c r="A57" s="55" t="str">
        <f>HYPERLINK("#'904413133 Detail'!A1","904413133 Detail")</f>
        <v>904413133 Detail</v>
      </c>
    </row>
    <row r="58" spans="1:1" x14ac:dyDescent="0.2">
      <c r="A58" s="55" t="str">
        <f>HYPERLINK("#'904413132'!A1","904413132")</f>
        <v>904413132</v>
      </c>
    </row>
    <row r="59" spans="1:1" x14ac:dyDescent="0.2">
      <c r="A59" s="55" t="str">
        <f>HYPERLINK("#'904413132 Detail'!A1","904413132 Detail")</f>
        <v>904413132 Detail</v>
      </c>
    </row>
    <row r="60" spans="1:1" x14ac:dyDescent="0.2">
      <c r="A60" s="55" t="str">
        <f>HYPERLINK("#'904267127'!A1","904267127")</f>
        <v>904267127</v>
      </c>
    </row>
    <row r="61" spans="1:1" x14ac:dyDescent="0.2">
      <c r="A61" s="55" t="str">
        <f>HYPERLINK("#'904267127 Detail'!A1","904267127 Detail")</f>
        <v>904267127 Detail</v>
      </c>
    </row>
    <row r="62" spans="1:1" x14ac:dyDescent="0.2">
      <c r="A62" s="55" t="str">
        <f>HYPERLINK("#'Lugo Install single phase t-&gt;'!A1","Lugo Install single phase t-&gt;")</f>
        <v>Lugo Install single phase t-&gt;</v>
      </c>
    </row>
    <row r="63" spans="1:1" x14ac:dyDescent="0.2">
      <c r="A63" s="55" t="str">
        <f>HYPERLINK("#'Pivot Lugo Install single '!A1","Pivot Lugo Install single ")</f>
        <v xml:space="preserve">Pivot Lugo Install single </v>
      </c>
    </row>
    <row r="64" spans="1:1" x14ac:dyDescent="0.2">
      <c r="A64" s="55" t="str">
        <f>HYPERLINK("#'Summary Lugo Install single '!A1","Summary Lugo Install single ")</f>
        <v xml:space="preserve">Summary Lugo Install single </v>
      </c>
    </row>
    <row r="65" spans="1:1" x14ac:dyDescent="0.2">
      <c r="A65" s="55" t="str">
        <f>HYPERLINK("#'904187434'!A1","904187434")</f>
        <v>904187434</v>
      </c>
    </row>
    <row r="66" spans="1:1" x14ac:dyDescent="0.2">
      <c r="A66" s="55" t="str">
        <f>HYPERLINK("#'904187434 Detail'!A1","904187434 Detail")</f>
        <v>904187434 Detail</v>
      </c>
    </row>
    <row r="67" spans="1:1" x14ac:dyDescent="0.2">
      <c r="A67" s="55" t="str">
        <f>HYPERLINK("#'Eldorado-Lugo-Mohave Upgrad-&gt;'!A1","Eldorado-Lugo-Mohave Upgrad-&gt;")</f>
        <v>Eldorado-Lugo-Mohave Upgrad-&gt;</v>
      </c>
    </row>
    <row r="68" spans="1:1" x14ac:dyDescent="0.2">
      <c r="A68" s="55" t="str">
        <f>HYPERLINK("#'Pivot Eldorado-Lugo-Mohave'!A1","Pivot Eldorado-Lugo-Mohave")</f>
        <v>Pivot Eldorado-Lugo-Mohave</v>
      </c>
    </row>
    <row r="69" spans="1:1" x14ac:dyDescent="0.2">
      <c r="A69" s="55" t="str">
        <f>HYPERLINK("#'Summary Eldorado-Lugo-Mohave'!A1","Summary Eldorado-Lugo-Mohave")</f>
        <v>Summary Eldorado-Lugo-Mohave</v>
      </c>
    </row>
    <row r="70" spans="1:1" x14ac:dyDescent="0.2">
      <c r="A70" s="55" t="str">
        <f>HYPERLINK("#'904539746'!A1","904539746")</f>
        <v>904539746</v>
      </c>
    </row>
    <row r="71" spans="1:1" x14ac:dyDescent="0.2">
      <c r="A71" s="55" t="str">
        <f>HYPERLINK("#'904539746 Detail'!A1","904539746 Detail")</f>
        <v>904539746 Detail</v>
      </c>
    </row>
    <row r="72" spans="1:1" x14ac:dyDescent="0.2">
      <c r="A72" s="55" t="str">
        <f>HYPERLINK("#'901904774'!A1","901904774")</f>
        <v>901904774</v>
      </c>
    </row>
    <row r="73" spans="1:1" x14ac:dyDescent="0.2">
      <c r="A73" s="55" t="str">
        <f>HYPERLINK("#'901904774 Detail'!A1","901904774 Detail")</f>
        <v>901904774 Detail</v>
      </c>
    </row>
    <row r="74" spans="1:1" x14ac:dyDescent="0.2">
      <c r="A74" s="55" t="str">
        <f>HYPERLINK("#'901904773'!A1","901904773")</f>
        <v>901904773</v>
      </c>
    </row>
    <row r="75" spans="1:1" x14ac:dyDescent="0.2">
      <c r="A75" s="55" t="str">
        <f>HYPERLINK("#'901904773 Detail'!A1","901904773 Detail")</f>
        <v>901904773 Detail</v>
      </c>
    </row>
    <row r="76" spans="1:1" x14ac:dyDescent="0.2">
      <c r="A76" s="55" t="str">
        <f>HYPERLINK("#'901904772'!A1","901904772")</f>
        <v>901904772</v>
      </c>
    </row>
    <row r="77" spans="1:1" x14ac:dyDescent="0.2">
      <c r="A77" s="55" t="str">
        <f>HYPERLINK("#'901904772 Detail'!A1","901904772 Detail")</f>
        <v>901904772 Detail</v>
      </c>
    </row>
    <row r="78" spans="1:1" x14ac:dyDescent="0.2">
      <c r="A78" s="55" t="str">
        <f>HYPERLINK("#'901904770'!A1","901904770")</f>
        <v>901904770</v>
      </c>
    </row>
    <row r="79" spans="1:1" x14ac:dyDescent="0.2">
      <c r="A79" s="55" t="str">
        <f>HYPERLINK("#'901904770 Detail'!A1","901904770 Detail")</f>
        <v>901904770 Detail</v>
      </c>
    </row>
    <row r="80" spans="1:1" x14ac:dyDescent="0.2">
      <c r="A80" s="55" t="str">
        <f>HYPERLINK("#'901826564'!A1","901826564")</f>
        <v>901826564</v>
      </c>
    </row>
    <row r="81" spans="1:1" x14ac:dyDescent="0.2">
      <c r="A81" s="55" t="str">
        <f>HYPERLINK("#'901826564 Detail'!A1","901826564 Detail")</f>
        <v>901826564 Detail</v>
      </c>
    </row>
    <row r="82" spans="1:1" x14ac:dyDescent="0.2">
      <c r="A82" s="55" t="str">
        <f>HYPERLINK("#'901624163'!A1","901624163")</f>
        <v>901624163</v>
      </c>
    </row>
    <row r="83" spans="1:1" x14ac:dyDescent="0.2">
      <c r="A83" s="55" t="str">
        <f>HYPERLINK("#'901624163 Detail'!A1","901624163 Detail")</f>
        <v>901624163 Detail</v>
      </c>
    </row>
    <row r="84" spans="1:1" x14ac:dyDescent="0.2">
      <c r="A84" s="55" t="str">
        <f>HYPERLINK("#'901490550'!A1","901490550")</f>
        <v>901490550</v>
      </c>
    </row>
    <row r="85" spans="1:1" x14ac:dyDescent="0.2">
      <c r="A85" s="55" t="str">
        <f>HYPERLINK("#'901490550 Detail'!A1","901490550 Detail")</f>
        <v>901490550 Detail</v>
      </c>
    </row>
    <row r="86" spans="1:1" x14ac:dyDescent="0.2">
      <c r="A86" s="55" t="str">
        <f>HYPERLINK("#'901056468'!A1","901056468")</f>
        <v>901056468</v>
      </c>
    </row>
    <row r="87" spans="1:1" x14ac:dyDescent="0.2">
      <c r="A87" s="55" t="str">
        <f>HYPERLINK("#'901056468 Detail'!A1","901056468 Detail")</f>
        <v>901056468 Detail</v>
      </c>
    </row>
    <row r="88" spans="1:1" x14ac:dyDescent="0.2">
      <c r="A88" s="55" t="str">
        <f>HYPERLINK("#'901056467'!A1","901056467")</f>
        <v>901056467</v>
      </c>
    </row>
    <row r="89" spans="1:1" x14ac:dyDescent="0.2">
      <c r="A89" s="55" t="str">
        <f>HYPERLINK("#'901056467 Detail'!A1","901056467 Detail")</f>
        <v>901056467 Detail</v>
      </c>
    </row>
    <row r="90" spans="1:1" x14ac:dyDescent="0.2">
      <c r="A90" s="55" t="str">
        <f>HYPERLINK("#'Colorado River Substation E-&gt;'!A1","Colorado River Substation E-&gt;")</f>
        <v>Colorado River Substation E-&gt;</v>
      </c>
    </row>
    <row r="91" spans="1:1" x14ac:dyDescent="0.2">
      <c r="A91" s="55" t="str">
        <f>HYPERLINK("#'Pivot Colorado River Subst'!A1","Pivot Colorado River Subst")</f>
        <v>Pivot Colorado River Subst</v>
      </c>
    </row>
    <row r="92" spans="1:1" x14ac:dyDescent="0.2">
      <c r="A92" s="55" t="str">
        <f>HYPERLINK("#'Summary Colorado River Subst'!A1","Summary Colorado River Subst")</f>
        <v>Summary Colorado River Subst</v>
      </c>
    </row>
    <row r="93" spans="1:1" x14ac:dyDescent="0.2">
      <c r="A93" s="55" t="str">
        <f>HYPERLINK("#'902519003'!A1","902519003")</f>
        <v>902519003</v>
      </c>
    </row>
    <row r="94" spans="1:1" x14ac:dyDescent="0.2">
      <c r="A94" s="55" t="str">
        <f>HYPERLINK("#'902519003 Detail'!A1","902519003 Detail")</f>
        <v>902519003 Detail</v>
      </c>
    </row>
    <row r="95" spans="1:1" x14ac:dyDescent="0.2">
      <c r="A95" s="55" t="str">
        <f>HYPERLINK("#'Calcite Substation (formerl-&gt;'!A1","Calcite Substation (formerl-&gt;")</f>
        <v>Calcite Substation (formerl-&gt;</v>
      </c>
    </row>
    <row r="96" spans="1:1" x14ac:dyDescent="0.2">
      <c r="A96" s="55" t="str">
        <f>HYPERLINK("#'Pivot Calcite Substation ('!A1","Pivot Calcite Substation (")</f>
        <v>Pivot Calcite Substation (</v>
      </c>
    </row>
    <row r="97" spans="1:1" x14ac:dyDescent="0.2">
      <c r="A97" s="55" t="str">
        <f>HYPERLINK("#'Summary Calcite Substation ('!A1","Summary Calcite Substation (")</f>
        <v>Summary Calcite Substation (</v>
      </c>
    </row>
    <row r="98" spans="1:1" x14ac:dyDescent="0.2">
      <c r="A98" s="55" t="str">
        <f>HYPERLINK("#'900295954'!A1","900295954")</f>
        <v>900295954</v>
      </c>
    </row>
    <row r="99" spans="1:1" x14ac:dyDescent="0.2">
      <c r="A99" s="55" t="str">
        <f>HYPERLINK("#'900295954 Detail'!A1","900295954 Detail")</f>
        <v>900295954 Detail</v>
      </c>
    </row>
    <row r="100" spans="1:1" x14ac:dyDescent="0.2">
      <c r="A100" s="55" t="str">
        <f>HYPERLINK("#'Alberhill System-&gt;'!A1","Alberhill System-&gt;")</f>
        <v>Alberhill System-&gt;</v>
      </c>
    </row>
    <row r="101" spans="1:1" x14ac:dyDescent="0.2">
      <c r="A101" s="55" t="str">
        <f>HYPERLINK("#'Pivot Alberhill System'!A1","Pivot Alberhill System")</f>
        <v>Pivot Alberhill System</v>
      </c>
    </row>
    <row r="102" spans="1:1" x14ac:dyDescent="0.2">
      <c r="A102" s="55" t="str">
        <f>HYPERLINK("#'Summary Alberhill System'!A1","Summary Alberhill System")</f>
        <v>Summary Alberhill System</v>
      </c>
    </row>
    <row r="103" spans="1:1" x14ac:dyDescent="0.2">
      <c r="A103" s="55" t="str">
        <f>HYPERLINK("#'900502073'!A1","900502073")</f>
        <v>900502073</v>
      </c>
    </row>
    <row r="104" spans="1:1" x14ac:dyDescent="0.2">
      <c r="A104" s="55" t="str">
        <f>HYPERLINK("#'900502073 Detail'!A1","900502073 Detail")</f>
        <v>900502073 Detail</v>
      </c>
    </row>
    <row r="105" spans="1:1" x14ac:dyDescent="0.2">
      <c r="A105" s="55" t="str">
        <f>HYPERLINK("#'900502072'!A1","900502072")</f>
        <v>900502072</v>
      </c>
    </row>
    <row r="106" spans="1:1" x14ac:dyDescent="0.2">
      <c r="A106" s="55" t="str">
        <f>HYPERLINK("#'900502072 Detail'!A1","900502072 Detail")</f>
        <v>900502072 Detail</v>
      </c>
    </row>
    <row r="107" spans="1:1" x14ac:dyDescent="0.2">
      <c r="A107" s="55" t="str">
        <f>HYPERLINK("#'800796373'!A1","800796373")</f>
        <v>800796373</v>
      </c>
    </row>
    <row r="108" spans="1:1" x14ac:dyDescent="0.2">
      <c r="A108" s="55" t="str">
        <f>HYPERLINK("#'800796373 Detail'!A1","800796373 Detail")</f>
        <v>800796373 Detail</v>
      </c>
    </row>
    <row r="109" spans="1:1" x14ac:dyDescent="0.2">
      <c r="A109" s="55" t="str">
        <f>HYPERLINK("#'800063633'!A1","800063633")</f>
        <v>800063633</v>
      </c>
    </row>
    <row r="110" spans="1:1" x14ac:dyDescent="0.2">
      <c r="A110" s="55" t="str">
        <f>HYPERLINK("#'800063633 Detail'!A1","800063633 Detail")</f>
        <v>800063633 Detail</v>
      </c>
    </row>
  </sheetData>
  <pageMargins left="0.7" right="0.7" top="0.75" bottom="0.75" header="0.3" footer="0.3"/>
  <pageSetup paperSize="3" scale="98" fitToHeight="0" orientation="portrait" horizontalDpi="1200" verticalDpi="1200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813CB-4419-4DFF-BF9B-308112B61746}">
  <sheetPr>
    <pageSetUpPr fitToPage="1"/>
  </sheetPr>
  <dimension ref="A1:E4"/>
  <sheetViews>
    <sheetView view="pageLayout" zoomScaleNormal="100" workbookViewId="0"/>
  </sheetViews>
  <sheetFormatPr defaultRowHeight="10" x14ac:dyDescent="0.2"/>
  <cols>
    <col min="1" max="1" width="27.77734375" bestFit="1" customWidth="1"/>
    <col min="2" max="2" width="10.109375" bestFit="1" customWidth="1"/>
    <col min="3" max="3" width="36.77734375" bestFit="1" customWidth="1"/>
    <col min="4" max="4" width="10" bestFit="1" customWidth="1"/>
    <col min="5" max="5" width="47.4414062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704</v>
      </c>
      <c r="B2" t="s">
        <v>710</v>
      </c>
      <c r="C2" t="s">
        <v>711</v>
      </c>
      <c r="D2" s="5">
        <v>-668428.90000000061</v>
      </c>
      <c r="E2" s="53" t="s">
        <v>709</v>
      </c>
    </row>
    <row r="3" spans="1:5" x14ac:dyDescent="0.2">
      <c r="A3" t="s">
        <v>704</v>
      </c>
      <c r="B3" t="s">
        <v>701</v>
      </c>
      <c r="C3" t="s">
        <v>702</v>
      </c>
      <c r="D3" s="5">
        <v>526532.81000000006</v>
      </c>
      <c r="E3" s="53" t="s">
        <v>700</v>
      </c>
    </row>
    <row r="4" spans="1:5" x14ac:dyDescent="0.2">
      <c r="A4" s="52"/>
      <c r="B4" s="52"/>
      <c r="C4" s="52"/>
      <c r="D4" s="5"/>
      <c r="E4" s="52"/>
    </row>
  </sheetData>
  <hyperlinks>
    <hyperlink ref="E2" location="'901460764'!B1" display="901460764- FIP-WOD 220 kV Trans Line Installations" xr:uid="{0CC45399-252D-422D-AD34-CB17906D9D3B}"/>
    <hyperlink ref="E3" location="'802120834'!B1" display="802120834- ACQ: Condemnation West of Devers_FERC" xr:uid="{048FD825-3A59-4967-8D5D-139B4B72A23F}"/>
  </hyperlinks>
  <pageMargins left="0.45" right="0.45" top="0.75" bottom="0.75" header="0.3" footer="0.3"/>
  <pageSetup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290DF-81CC-4A54-A2E9-B2D7706E6BF8}">
  <sheetPr>
    <pageSetUpPr fitToPage="1"/>
  </sheetPr>
  <dimension ref="A3:B6"/>
  <sheetViews>
    <sheetView view="pageLayout" zoomScaleNormal="100" workbookViewId="0"/>
  </sheetViews>
  <sheetFormatPr defaultRowHeight="10" x14ac:dyDescent="0.2"/>
  <cols>
    <col min="1" max="1" width="47.44140625" bestFit="1" customWidth="1"/>
    <col min="2" max="2" width="9.66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700</v>
      </c>
      <c r="B4" s="7">
        <v>526532.81000000017</v>
      </c>
    </row>
    <row r="5" spans="1:2" x14ac:dyDescent="0.2">
      <c r="A5" s="10" t="s">
        <v>709</v>
      </c>
      <c r="B5" s="7">
        <v>-668428.89999999991</v>
      </c>
    </row>
    <row r="6" spans="1:2" ht="10.5" x14ac:dyDescent="0.25">
      <c r="A6" s="11" t="s">
        <v>218</v>
      </c>
      <c r="B6" s="8">
        <v>-141896.08999999973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89F43-D1B7-4AB0-B7FF-E31EB67CE705}">
  <sheetPr>
    <pageSetUpPr fitToPage="1"/>
  </sheetPr>
  <dimension ref="A1:O261"/>
  <sheetViews>
    <sheetView view="pageLayout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709</v>
      </c>
      <c r="B2" s="5" t="s">
        <v>189</v>
      </c>
      <c r="C2" s="5" t="s">
        <v>19</v>
      </c>
      <c r="D2" s="5" t="s">
        <v>20</v>
      </c>
      <c r="E2" s="5" t="s">
        <v>48</v>
      </c>
      <c r="F2" t="s">
        <v>35</v>
      </c>
      <c r="G2" t="s">
        <v>39</v>
      </c>
      <c r="H2">
        <v>112.67</v>
      </c>
      <c r="I2">
        <v>112.67</v>
      </c>
      <c r="J2" t="s">
        <v>710</v>
      </c>
      <c r="K2" t="s">
        <v>711</v>
      </c>
      <c r="L2" t="s">
        <v>52</v>
      </c>
      <c r="M2" t="s">
        <v>53</v>
      </c>
      <c r="N2" t="s">
        <v>704</v>
      </c>
    </row>
    <row r="3" spans="1:15" x14ac:dyDescent="0.2">
      <c r="A3" t="s">
        <v>709</v>
      </c>
      <c r="B3" s="5" t="s">
        <v>189</v>
      </c>
      <c r="C3" s="5" t="s">
        <v>19</v>
      </c>
      <c r="D3" s="5" t="s">
        <v>72</v>
      </c>
      <c r="E3" s="5" t="s">
        <v>48</v>
      </c>
      <c r="F3" t="s">
        <v>35</v>
      </c>
      <c r="G3" t="s">
        <v>39</v>
      </c>
      <c r="H3">
        <v>1556.5700000000002</v>
      </c>
      <c r="I3">
        <v>1556.5700000000002</v>
      </c>
      <c r="J3" t="s">
        <v>710</v>
      </c>
      <c r="K3" t="s">
        <v>711</v>
      </c>
      <c r="L3" t="s">
        <v>101</v>
      </c>
      <c r="M3" t="s">
        <v>102</v>
      </c>
      <c r="N3" t="s">
        <v>704</v>
      </c>
    </row>
    <row r="4" spans="1:15" x14ac:dyDescent="0.2">
      <c r="A4" t="s">
        <v>709</v>
      </c>
      <c r="B4" s="5" t="s">
        <v>189</v>
      </c>
      <c r="C4" s="5" t="s">
        <v>19</v>
      </c>
      <c r="D4" s="5" t="s">
        <v>72</v>
      </c>
      <c r="E4" s="5" t="s">
        <v>80</v>
      </c>
      <c r="F4" t="s">
        <v>77</v>
      </c>
      <c r="G4" t="s">
        <v>713</v>
      </c>
      <c r="H4">
        <v>73319.820000000007</v>
      </c>
      <c r="I4">
        <v>73319.820000000007</v>
      </c>
      <c r="J4" t="s">
        <v>710</v>
      </c>
      <c r="K4" t="s">
        <v>711</v>
      </c>
      <c r="L4" t="s">
        <v>84</v>
      </c>
      <c r="M4" t="s">
        <v>85</v>
      </c>
      <c r="N4" t="s">
        <v>704</v>
      </c>
    </row>
    <row r="5" spans="1:15" x14ac:dyDescent="0.2">
      <c r="A5" t="s">
        <v>709</v>
      </c>
      <c r="B5" s="5" t="s">
        <v>189</v>
      </c>
      <c r="C5" s="5" t="s">
        <v>19</v>
      </c>
      <c r="D5" s="5" t="s">
        <v>72</v>
      </c>
      <c r="E5" s="5" t="s">
        <v>80</v>
      </c>
      <c r="F5" t="s">
        <v>77</v>
      </c>
      <c r="G5" t="s">
        <v>713</v>
      </c>
      <c r="H5">
        <v>5040.22</v>
      </c>
      <c r="I5">
        <v>5040.22</v>
      </c>
      <c r="J5" t="s">
        <v>710</v>
      </c>
      <c r="K5" t="s">
        <v>711</v>
      </c>
      <c r="L5" t="s">
        <v>82</v>
      </c>
      <c r="M5" t="s">
        <v>83</v>
      </c>
      <c r="N5" t="s">
        <v>704</v>
      </c>
    </row>
    <row r="6" spans="1:15" x14ac:dyDescent="0.2">
      <c r="A6" t="s">
        <v>709</v>
      </c>
      <c r="B6" s="5" t="s">
        <v>189</v>
      </c>
      <c r="C6" s="5" t="s">
        <v>19</v>
      </c>
      <c r="D6" s="5" t="s">
        <v>72</v>
      </c>
      <c r="E6" s="5" t="s">
        <v>80</v>
      </c>
      <c r="F6" t="s">
        <v>77</v>
      </c>
      <c r="G6" t="s">
        <v>78</v>
      </c>
      <c r="H6">
        <v>190.63</v>
      </c>
      <c r="I6">
        <v>190.63</v>
      </c>
      <c r="J6" t="s">
        <v>710</v>
      </c>
      <c r="K6" t="s">
        <v>711</v>
      </c>
      <c r="L6" t="s">
        <v>90</v>
      </c>
      <c r="M6" t="s">
        <v>91</v>
      </c>
      <c r="N6" t="s">
        <v>704</v>
      </c>
    </row>
    <row r="7" spans="1:15" x14ac:dyDescent="0.2">
      <c r="A7" t="s">
        <v>709</v>
      </c>
      <c r="B7" s="5" t="s">
        <v>189</v>
      </c>
      <c r="C7" s="5" t="s">
        <v>19</v>
      </c>
      <c r="D7" s="5" t="s">
        <v>72</v>
      </c>
      <c r="E7" s="5" t="s">
        <v>80</v>
      </c>
      <c r="F7" t="s">
        <v>77</v>
      </c>
      <c r="G7" t="s">
        <v>78</v>
      </c>
      <c r="H7">
        <v>1008.04</v>
      </c>
      <c r="I7">
        <v>1008.04</v>
      </c>
      <c r="J7" t="s">
        <v>710</v>
      </c>
      <c r="K7" t="s">
        <v>711</v>
      </c>
      <c r="L7" t="s">
        <v>88</v>
      </c>
      <c r="M7" t="s">
        <v>89</v>
      </c>
      <c r="N7" t="s">
        <v>704</v>
      </c>
    </row>
    <row r="8" spans="1:15" x14ac:dyDescent="0.2">
      <c r="A8" t="s">
        <v>709</v>
      </c>
      <c r="B8" s="5" t="s">
        <v>189</v>
      </c>
      <c r="C8" s="5" t="s">
        <v>19</v>
      </c>
      <c r="D8" s="5" t="s">
        <v>72</v>
      </c>
      <c r="E8" s="5" t="s">
        <v>76</v>
      </c>
      <c r="F8" t="s">
        <v>77</v>
      </c>
      <c r="G8" t="s">
        <v>78</v>
      </c>
      <c r="H8">
        <v>125.61</v>
      </c>
      <c r="I8">
        <v>125.61</v>
      </c>
      <c r="J8" t="s">
        <v>710</v>
      </c>
      <c r="K8" t="s">
        <v>711</v>
      </c>
      <c r="L8" t="s">
        <v>79</v>
      </c>
      <c r="M8" t="s">
        <v>76</v>
      </c>
      <c r="N8" t="s">
        <v>704</v>
      </c>
    </row>
    <row r="9" spans="1:15" x14ac:dyDescent="0.2">
      <c r="A9" t="s">
        <v>709</v>
      </c>
      <c r="B9" s="5" t="s">
        <v>189</v>
      </c>
      <c r="C9" s="5" t="s">
        <v>19</v>
      </c>
      <c r="D9" s="5" t="s">
        <v>20</v>
      </c>
      <c r="E9" s="5" t="s">
        <v>66</v>
      </c>
      <c r="F9" t="s">
        <v>61</v>
      </c>
      <c r="G9" t="s">
        <v>66</v>
      </c>
      <c r="H9">
        <v>160.96</v>
      </c>
      <c r="I9">
        <v>160.96</v>
      </c>
      <c r="J9" t="s">
        <v>710</v>
      </c>
      <c r="K9" t="s">
        <v>711</v>
      </c>
      <c r="L9" t="s">
        <v>67</v>
      </c>
      <c r="M9" t="s">
        <v>66</v>
      </c>
      <c r="N9" t="s">
        <v>704</v>
      </c>
    </row>
    <row r="10" spans="1:15" x14ac:dyDescent="0.2">
      <c r="A10" t="s">
        <v>709</v>
      </c>
      <c r="B10" s="5" t="s">
        <v>189</v>
      </c>
      <c r="C10" s="5" t="s">
        <v>19</v>
      </c>
      <c r="D10" s="5" t="s">
        <v>20</v>
      </c>
      <c r="E10" s="5" t="s">
        <v>123</v>
      </c>
      <c r="F10" t="s">
        <v>61</v>
      </c>
      <c r="G10" t="s">
        <v>123</v>
      </c>
      <c r="H10">
        <v>11229</v>
      </c>
      <c r="I10">
        <v>11229</v>
      </c>
      <c r="J10" t="s">
        <v>710</v>
      </c>
      <c r="K10" t="s">
        <v>711</v>
      </c>
      <c r="L10" t="s">
        <v>124</v>
      </c>
      <c r="M10" t="s">
        <v>123</v>
      </c>
      <c r="N10" t="s">
        <v>704</v>
      </c>
    </row>
    <row r="11" spans="1:15" x14ac:dyDescent="0.2">
      <c r="A11" t="s">
        <v>709</v>
      </c>
      <c r="B11" s="5" t="s">
        <v>169</v>
      </c>
      <c r="C11" s="5" t="s">
        <v>19</v>
      </c>
      <c r="D11" s="5" t="s">
        <v>20</v>
      </c>
      <c r="E11" s="5" t="s">
        <v>48</v>
      </c>
      <c r="F11" t="s">
        <v>35</v>
      </c>
      <c r="G11" t="s">
        <v>39</v>
      </c>
      <c r="H11">
        <v>2122.7200000000003</v>
      </c>
      <c r="I11">
        <v>2122.7200000000003</v>
      </c>
      <c r="J11" t="s">
        <v>710</v>
      </c>
      <c r="K11" t="s">
        <v>711</v>
      </c>
      <c r="L11" t="s">
        <v>50</v>
      </c>
      <c r="M11" t="s">
        <v>51</v>
      </c>
      <c r="N11" t="s">
        <v>704</v>
      </c>
    </row>
    <row r="12" spans="1:15" x14ac:dyDescent="0.2">
      <c r="A12" t="s">
        <v>709</v>
      </c>
      <c r="B12" s="5" t="s">
        <v>189</v>
      </c>
      <c r="C12" s="5" t="s">
        <v>19</v>
      </c>
      <c r="D12" s="5" t="s">
        <v>20</v>
      </c>
      <c r="E12" s="5" t="s">
        <v>48</v>
      </c>
      <c r="F12" t="s">
        <v>35</v>
      </c>
      <c r="G12" t="s">
        <v>39</v>
      </c>
      <c r="H12">
        <v>4916.38</v>
      </c>
      <c r="I12">
        <v>4916.38</v>
      </c>
      <c r="J12" t="s">
        <v>710</v>
      </c>
      <c r="K12" t="s">
        <v>711</v>
      </c>
      <c r="L12" t="s">
        <v>50</v>
      </c>
      <c r="M12" t="s">
        <v>51</v>
      </c>
      <c r="N12" t="s">
        <v>704</v>
      </c>
    </row>
    <row r="13" spans="1:15" x14ac:dyDescent="0.2">
      <c r="A13" t="s">
        <v>709</v>
      </c>
      <c r="B13" s="5" t="s">
        <v>189</v>
      </c>
      <c r="C13" s="5" t="s">
        <v>19</v>
      </c>
      <c r="D13" s="5" t="s">
        <v>72</v>
      </c>
      <c r="E13" s="5" t="s">
        <v>48</v>
      </c>
      <c r="F13" t="s">
        <v>35</v>
      </c>
      <c r="G13" t="s">
        <v>39</v>
      </c>
      <c r="H13">
        <v>15.01</v>
      </c>
      <c r="I13">
        <v>15.01</v>
      </c>
      <c r="J13" t="s">
        <v>710</v>
      </c>
      <c r="K13" t="s">
        <v>711</v>
      </c>
      <c r="L13" t="s">
        <v>97</v>
      </c>
      <c r="M13" t="s">
        <v>98</v>
      </c>
      <c r="N13" t="s">
        <v>704</v>
      </c>
    </row>
    <row r="14" spans="1:15" x14ac:dyDescent="0.2">
      <c r="A14" t="s">
        <v>709</v>
      </c>
      <c r="B14" s="5" t="s">
        <v>189</v>
      </c>
      <c r="C14" s="5" t="s">
        <v>19</v>
      </c>
      <c r="D14" s="5" t="s">
        <v>20</v>
      </c>
      <c r="E14" s="5" t="s">
        <v>34</v>
      </c>
      <c r="F14" t="s">
        <v>35</v>
      </c>
      <c r="G14" t="s">
        <v>39</v>
      </c>
      <c r="H14">
        <v>283.12</v>
      </c>
      <c r="I14">
        <v>283.12</v>
      </c>
      <c r="J14" t="s">
        <v>710</v>
      </c>
      <c r="K14" t="s">
        <v>711</v>
      </c>
      <c r="L14" t="s">
        <v>40</v>
      </c>
      <c r="M14" t="s">
        <v>41</v>
      </c>
      <c r="N14" t="s">
        <v>704</v>
      </c>
    </row>
    <row r="15" spans="1:15" x14ac:dyDescent="0.2">
      <c r="A15" t="s">
        <v>709</v>
      </c>
      <c r="B15" s="5" t="s">
        <v>189</v>
      </c>
      <c r="C15" s="5" t="s">
        <v>19</v>
      </c>
      <c r="D15" s="5" t="s">
        <v>20</v>
      </c>
      <c r="E15" s="5" t="s">
        <v>34</v>
      </c>
      <c r="F15" t="s">
        <v>35</v>
      </c>
      <c r="G15" t="s">
        <v>39</v>
      </c>
      <c r="H15">
        <v>4.03</v>
      </c>
      <c r="I15">
        <v>4.03</v>
      </c>
      <c r="J15" t="s">
        <v>710</v>
      </c>
      <c r="K15" t="s">
        <v>711</v>
      </c>
      <c r="L15" t="s">
        <v>40</v>
      </c>
      <c r="M15" t="s">
        <v>41</v>
      </c>
      <c r="N15" t="s">
        <v>704</v>
      </c>
    </row>
    <row r="16" spans="1:15" x14ac:dyDescent="0.2">
      <c r="A16" t="s">
        <v>709</v>
      </c>
      <c r="B16" s="5" t="s">
        <v>169</v>
      </c>
      <c r="C16" s="5" t="s">
        <v>110</v>
      </c>
      <c r="D16" s="5" t="s">
        <v>111</v>
      </c>
      <c r="E16" s="5" t="s">
        <v>112</v>
      </c>
      <c r="F16" t="s">
        <v>113</v>
      </c>
      <c r="G16" t="s">
        <v>118</v>
      </c>
      <c r="H16">
        <v>1394.91</v>
      </c>
      <c r="I16">
        <v>1394.91</v>
      </c>
      <c r="J16" t="s">
        <v>710</v>
      </c>
      <c r="K16" t="s">
        <v>711</v>
      </c>
      <c r="L16" t="s">
        <v>119</v>
      </c>
      <c r="M16" t="s">
        <v>118</v>
      </c>
      <c r="N16" t="s">
        <v>704</v>
      </c>
    </row>
    <row r="17" spans="1:14" x14ac:dyDescent="0.2">
      <c r="A17" t="s">
        <v>709</v>
      </c>
      <c r="B17" s="5" t="s">
        <v>169</v>
      </c>
      <c r="C17" s="5" t="s">
        <v>110</v>
      </c>
      <c r="D17" s="5" t="s">
        <v>111</v>
      </c>
      <c r="E17" s="5" t="s">
        <v>112</v>
      </c>
      <c r="F17" t="s">
        <v>113</v>
      </c>
      <c r="G17" t="s">
        <v>116</v>
      </c>
      <c r="H17">
        <v>0.39</v>
      </c>
      <c r="I17">
        <v>0.39</v>
      </c>
      <c r="J17" t="s">
        <v>710</v>
      </c>
      <c r="K17" t="s">
        <v>711</v>
      </c>
      <c r="L17" t="s">
        <v>117</v>
      </c>
      <c r="M17" t="s">
        <v>116</v>
      </c>
      <c r="N17" t="s">
        <v>704</v>
      </c>
    </row>
    <row r="18" spans="1:14" x14ac:dyDescent="0.2">
      <c r="A18" t="s">
        <v>709</v>
      </c>
      <c r="B18" s="5" t="s">
        <v>169</v>
      </c>
      <c r="C18" s="5" t="s">
        <v>110</v>
      </c>
      <c r="D18" s="5" t="s">
        <v>111</v>
      </c>
      <c r="E18" s="5" t="s">
        <v>112</v>
      </c>
      <c r="F18" t="s">
        <v>113</v>
      </c>
      <c r="G18" t="s">
        <v>114</v>
      </c>
      <c r="H18">
        <v>106.92</v>
      </c>
      <c r="I18">
        <v>106.92</v>
      </c>
      <c r="J18" t="s">
        <v>710</v>
      </c>
      <c r="K18" t="s">
        <v>711</v>
      </c>
      <c r="L18" t="s">
        <v>115</v>
      </c>
      <c r="M18" t="s">
        <v>114</v>
      </c>
      <c r="N18" t="s">
        <v>704</v>
      </c>
    </row>
    <row r="19" spans="1:14" x14ac:dyDescent="0.2">
      <c r="A19" t="s">
        <v>709</v>
      </c>
      <c r="B19" s="5" t="s">
        <v>169</v>
      </c>
      <c r="C19" s="5" t="s">
        <v>19</v>
      </c>
      <c r="D19" s="5" t="s">
        <v>72</v>
      </c>
      <c r="E19" s="5" t="s">
        <v>48</v>
      </c>
      <c r="F19" t="s">
        <v>35</v>
      </c>
      <c r="G19" t="s">
        <v>39</v>
      </c>
      <c r="H19">
        <v>148.01</v>
      </c>
      <c r="I19">
        <v>148.01</v>
      </c>
      <c r="J19" t="s">
        <v>710</v>
      </c>
      <c r="K19" t="s">
        <v>711</v>
      </c>
      <c r="L19" t="s">
        <v>101</v>
      </c>
      <c r="M19" t="s">
        <v>102</v>
      </c>
      <c r="N19" t="s">
        <v>704</v>
      </c>
    </row>
    <row r="20" spans="1:14" x14ac:dyDescent="0.2">
      <c r="A20" t="s">
        <v>709</v>
      </c>
      <c r="B20" s="5" t="s">
        <v>169</v>
      </c>
      <c r="C20" s="5" t="s">
        <v>19</v>
      </c>
      <c r="D20" s="5" t="s">
        <v>72</v>
      </c>
      <c r="E20" s="5" t="s">
        <v>76</v>
      </c>
      <c r="F20" t="s">
        <v>77</v>
      </c>
      <c r="G20" t="s">
        <v>78</v>
      </c>
      <c r="H20">
        <v>4.08</v>
      </c>
      <c r="I20">
        <v>4.08</v>
      </c>
      <c r="J20" t="s">
        <v>710</v>
      </c>
      <c r="K20" t="s">
        <v>711</v>
      </c>
      <c r="L20" t="s">
        <v>79</v>
      </c>
      <c r="M20" t="s">
        <v>76</v>
      </c>
      <c r="N20" t="s">
        <v>704</v>
      </c>
    </row>
    <row r="21" spans="1:14" x14ac:dyDescent="0.2">
      <c r="A21" t="s">
        <v>709</v>
      </c>
      <c r="B21" s="5" t="s">
        <v>193</v>
      </c>
      <c r="C21" s="5" t="s">
        <v>19</v>
      </c>
      <c r="D21" s="5" t="s">
        <v>72</v>
      </c>
      <c r="E21" s="5" t="s">
        <v>48</v>
      </c>
      <c r="F21" t="s">
        <v>35</v>
      </c>
      <c r="G21" t="s">
        <v>39</v>
      </c>
      <c r="H21">
        <v>-4</v>
      </c>
      <c r="I21">
        <v>-4</v>
      </c>
      <c r="J21" t="s">
        <v>710</v>
      </c>
      <c r="K21" t="s">
        <v>711</v>
      </c>
      <c r="L21" t="s">
        <v>97</v>
      </c>
      <c r="M21" t="s">
        <v>98</v>
      </c>
      <c r="N21" t="s">
        <v>704</v>
      </c>
    </row>
    <row r="22" spans="1:14" x14ac:dyDescent="0.2">
      <c r="A22" t="s">
        <v>709</v>
      </c>
      <c r="B22" s="5" t="s">
        <v>189</v>
      </c>
      <c r="C22" s="5" t="s">
        <v>19</v>
      </c>
      <c r="D22" s="5" t="s">
        <v>20</v>
      </c>
      <c r="E22" s="5" t="s">
        <v>48</v>
      </c>
      <c r="F22" t="s">
        <v>35</v>
      </c>
      <c r="G22" t="s">
        <v>39</v>
      </c>
      <c r="H22">
        <v>983.27</v>
      </c>
      <c r="I22">
        <v>983.27</v>
      </c>
      <c r="J22" t="s">
        <v>710</v>
      </c>
      <c r="K22" t="s">
        <v>711</v>
      </c>
      <c r="L22" t="s">
        <v>54</v>
      </c>
      <c r="M22" t="s">
        <v>55</v>
      </c>
      <c r="N22" t="s">
        <v>704</v>
      </c>
    </row>
    <row r="23" spans="1:14" x14ac:dyDescent="0.2">
      <c r="A23" t="s">
        <v>709</v>
      </c>
      <c r="B23" s="5" t="s">
        <v>193</v>
      </c>
      <c r="C23" s="5" t="s">
        <v>19</v>
      </c>
      <c r="D23" s="5" t="s">
        <v>20</v>
      </c>
      <c r="E23" s="5" t="s">
        <v>48</v>
      </c>
      <c r="F23" t="s">
        <v>35</v>
      </c>
      <c r="G23" t="s">
        <v>39</v>
      </c>
      <c r="H23">
        <v>559.96</v>
      </c>
      <c r="I23">
        <v>559.96</v>
      </c>
      <c r="J23" t="s">
        <v>710</v>
      </c>
      <c r="K23" t="s">
        <v>711</v>
      </c>
      <c r="L23" t="s">
        <v>54</v>
      </c>
      <c r="M23" t="s">
        <v>55</v>
      </c>
      <c r="N23" t="s">
        <v>704</v>
      </c>
    </row>
    <row r="24" spans="1:14" x14ac:dyDescent="0.2">
      <c r="A24" t="s">
        <v>709</v>
      </c>
      <c r="B24" s="5" t="s">
        <v>193</v>
      </c>
      <c r="C24" s="5" t="s">
        <v>19</v>
      </c>
      <c r="D24" s="5" t="s">
        <v>72</v>
      </c>
      <c r="E24" s="5" t="s">
        <v>48</v>
      </c>
      <c r="F24" t="s">
        <v>35</v>
      </c>
      <c r="G24" t="s">
        <v>39</v>
      </c>
      <c r="H24">
        <v>-6.83</v>
      </c>
      <c r="I24">
        <v>-6.83</v>
      </c>
      <c r="J24" t="s">
        <v>710</v>
      </c>
      <c r="K24" t="s">
        <v>711</v>
      </c>
      <c r="L24" t="s">
        <v>103</v>
      </c>
      <c r="M24" t="s">
        <v>104</v>
      </c>
      <c r="N24" t="s">
        <v>704</v>
      </c>
    </row>
    <row r="25" spans="1:14" x14ac:dyDescent="0.2">
      <c r="A25" t="s">
        <v>709</v>
      </c>
      <c r="B25" s="5" t="s">
        <v>193</v>
      </c>
      <c r="C25" s="5" t="s">
        <v>19</v>
      </c>
      <c r="D25" s="5" t="s">
        <v>72</v>
      </c>
      <c r="E25" s="5" t="s">
        <v>48</v>
      </c>
      <c r="F25" t="s">
        <v>35</v>
      </c>
      <c r="G25" t="s">
        <v>39</v>
      </c>
      <c r="H25">
        <v>-22.53</v>
      </c>
      <c r="I25">
        <v>-22.53</v>
      </c>
      <c r="J25" t="s">
        <v>710</v>
      </c>
      <c r="K25" t="s">
        <v>711</v>
      </c>
      <c r="L25" t="s">
        <v>108</v>
      </c>
      <c r="M25" t="s">
        <v>109</v>
      </c>
      <c r="N25" t="s">
        <v>704</v>
      </c>
    </row>
    <row r="26" spans="1:14" x14ac:dyDescent="0.2">
      <c r="A26" t="s">
        <v>709</v>
      </c>
      <c r="B26" s="5" t="s">
        <v>193</v>
      </c>
      <c r="C26" s="5" t="s">
        <v>19</v>
      </c>
      <c r="D26" s="5" t="s">
        <v>72</v>
      </c>
      <c r="E26" s="5" t="s">
        <v>48</v>
      </c>
      <c r="F26" t="s">
        <v>35</v>
      </c>
      <c r="G26" t="s">
        <v>39</v>
      </c>
      <c r="H26">
        <v>886.70999999999992</v>
      </c>
      <c r="I26">
        <v>886.70999999999992</v>
      </c>
      <c r="J26" t="s">
        <v>710</v>
      </c>
      <c r="K26" t="s">
        <v>711</v>
      </c>
      <c r="L26" t="s">
        <v>101</v>
      </c>
      <c r="M26" t="s">
        <v>102</v>
      </c>
      <c r="N26" t="s">
        <v>704</v>
      </c>
    </row>
    <row r="27" spans="1:14" x14ac:dyDescent="0.2">
      <c r="A27" t="s">
        <v>709</v>
      </c>
      <c r="B27" s="5" t="s">
        <v>193</v>
      </c>
      <c r="C27" s="5" t="s">
        <v>19</v>
      </c>
      <c r="D27" s="5" t="s">
        <v>72</v>
      </c>
      <c r="E27" s="5" t="s">
        <v>94</v>
      </c>
      <c r="F27" t="s">
        <v>77</v>
      </c>
      <c r="G27" t="s">
        <v>78</v>
      </c>
      <c r="H27">
        <v>0.42</v>
      </c>
      <c r="I27">
        <v>0.42</v>
      </c>
      <c r="J27" t="s">
        <v>710</v>
      </c>
      <c r="K27" t="s">
        <v>711</v>
      </c>
      <c r="L27" t="s">
        <v>95</v>
      </c>
      <c r="M27" t="s">
        <v>94</v>
      </c>
      <c r="N27" t="s">
        <v>704</v>
      </c>
    </row>
    <row r="28" spans="1:14" x14ac:dyDescent="0.2">
      <c r="A28" t="s">
        <v>709</v>
      </c>
      <c r="B28" s="5" t="s">
        <v>193</v>
      </c>
      <c r="C28" s="5" t="s">
        <v>19</v>
      </c>
      <c r="D28" s="5" t="s">
        <v>72</v>
      </c>
      <c r="E28" s="5" t="s">
        <v>80</v>
      </c>
      <c r="F28" t="s">
        <v>77</v>
      </c>
      <c r="G28" t="s">
        <v>713</v>
      </c>
      <c r="H28">
        <v>68769.87</v>
      </c>
      <c r="I28">
        <v>68769.87</v>
      </c>
      <c r="J28" t="s">
        <v>710</v>
      </c>
      <c r="K28" t="s">
        <v>711</v>
      </c>
      <c r="L28" t="s">
        <v>84</v>
      </c>
      <c r="M28" t="s">
        <v>85</v>
      </c>
      <c r="N28" t="s">
        <v>704</v>
      </c>
    </row>
    <row r="29" spans="1:14" x14ac:dyDescent="0.2">
      <c r="A29" t="s">
        <v>709</v>
      </c>
      <c r="B29" s="5" t="s">
        <v>193</v>
      </c>
      <c r="C29" s="5" t="s">
        <v>19</v>
      </c>
      <c r="D29" s="5" t="s">
        <v>72</v>
      </c>
      <c r="E29" s="5" t="s">
        <v>80</v>
      </c>
      <c r="F29" t="s">
        <v>77</v>
      </c>
      <c r="G29" t="s">
        <v>78</v>
      </c>
      <c r="H29">
        <v>178.8</v>
      </c>
      <c r="I29">
        <v>178.8</v>
      </c>
      <c r="J29" t="s">
        <v>710</v>
      </c>
      <c r="K29" t="s">
        <v>711</v>
      </c>
      <c r="L29" t="s">
        <v>90</v>
      </c>
      <c r="M29" t="s">
        <v>91</v>
      </c>
      <c r="N29" t="s">
        <v>704</v>
      </c>
    </row>
    <row r="30" spans="1:14" x14ac:dyDescent="0.2">
      <c r="A30" t="s">
        <v>709</v>
      </c>
      <c r="B30" s="5" t="s">
        <v>193</v>
      </c>
      <c r="C30" s="5" t="s">
        <v>19</v>
      </c>
      <c r="D30" s="5" t="s">
        <v>72</v>
      </c>
      <c r="E30" s="5" t="s">
        <v>80</v>
      </c>
      <c r="F30" t="s">
        <v>77</v>
      </c>
      <c r="G30" t="s">
        <v>78</v>
      </c>
      <c r="H30">
        <v>737.88</v>
      </c>
      <c r="I30">
        <v>737.88</v>
      </c>
      <c r="J30" t="s">
        <v>710</v>
      </c>
      <c r="K30" t="s">
        <v>711</v>
      </c>
      <c r="L30" t="s">
        <v>88</v>
      </c>
      <c r="M30" t="s">
        <v>89</v>
      </c>
      <c r="N30" t="s">
        <v>704</v>
      </c>
    </row>
    <row r="31" spans="1:14" x14ac:dyDescent="0.2">
      <c r="A31" t="s">
        <v>709</v>
      </c>
      <c r="B31" s="5" t="s">
        <v>193</v>
      </c>
      <c r="C31" s="5" t="s">
        <v>19</v>
      </c>
      <c r="D31" s="5" t="s">
        <v>72</v>
      </c>
      <c r="E31" s="5" t="s">
        <v>80</v>
      </c>
      <c r="F31" t="s">
        <v>77</v>
      </c>
      <c r="G31" t="s">
        <v>78</v>
      </c>
      <c r="H31">
        <v>3689.38</v>
      </c>
      <c r="I31">
        <v>3689.38</v>
      </c>
      <c r="J31" t="s">
        <v>710</v>
      </c>
      <c r="K31" t="s">
        <v>711</v>
      </c>
      <c r="L31" t="s">
        <v>82</v>
      </c>
      <c r="M31" t="s">
        <v>83</v>
      </c>
      <c r="N31" t="s">
        <v>704</v>
      </c>
    </row>
    <row r="32" spans="1:14" x14ac:dyDescent="0.2">
      <c r="A32" t="s">
        <v>709</v>
      </c>
      <c r="B32" s="5" t="s">
        <v>189</v>
      </c>
      <c r="C32" s="5" t="s">
        <v>19</v>
      </c>
      <c r="D32" s="5" t="s">
        <v>72</v>
      </c>
      <c r="E32" s="5" t="s">
        <v>48</v>
      </c>
      <c r="F32" t="s">
        <v>35</v>
      </c>
      <c r="G32" t="s">
        <v>39</v>
      </c>
      <c r="H32">
        <v>79.959999999999994</v>
      </c>
      <c r="I32">
        <v>79.959999999999994</v>
      </c>
      <c r="J32" t="s">
        <v>710</v>
      </c>
      <c r="K32" t="s">
        <v>711</v>
      </c>
      <c r="L32" t="s">
        <v>108</v>
      </c>
      <c r="M32" t="s">
        <v>109</v>
      </c>
      <c r="N32" t="s">
        <v>704</v>
      </c>
    </row>
    <row r="33" spans="1:14" x14ac:dyDescent="0.2">
      <c r="A33" t="s">
        <v>709</v>
      </c>
      <c r="B33" s="5" t="s">
        <v>193</v>
      </c>
      <c r="C33" s="5" t="s">
        <v>19</v>
      </c>
      <c r="D33" s="5" t="s">
        <v>20</v>
      </c>
      <c r="E33" s="5" t="s">
        <v>123</v>
      </c>
      <c r="F33" t="s">
        <v>61</v>
      </c>
      <c r="G33" t="s">
        <v>123</v>
      </c>
      <c r="H33">
        <v>-64658</v>
      </c>
      <c r="I33">
        <v>-64658</v>
      </c>
      <c r="J33" t="s">
        <v>710</v>
      </c>
      <c r="K33" t="s">
        <v>711</v>
      </c>
      <c r="L33" t="s">
        <v>124</v>
      </c>
      <c r="M33" t="s">
        <v>123</v>
      </c>
      <c r="N33" t="s">
        <v>704</v>
      </c>
    </row>
    <row r="34" spans="1:14" x14ac:dyDescent="0.2">
      <c r="A34" t="s">
        <v>709</v>
      </c>
      <c r="B34" s="5" t="s">
        <v>189</v>
      </c>
      <c r="C34" s="5" t="s">
        <v>19</v>
      </c>
      <c r="D34" s="5" t="s">
        <v>72</v>
      </c>
      <c r="E34" s="5" t="s">
        <v>48</v>
      </c>
      <c r="F34" t="s">
        <v>35</v>
      </c>
      <c r="G34" t="s">
        <v>39</v>
      </c>
      <c r="H34">
        <v>27.91</v>
      </c>
      <c r="I34">
        <v>27.91</v>
      </c>
      <c r="J34" t="s">
        <v>710</v>
      </c>
      <c r="K34" t="s">
        <v>711</v>
      </c>
      <c r="L34" t="s">
        <v>103</v>
      </c>
      <c r="M34" t="s">
        <v>104</v>
      </c>
      <c r="N34" t="s">
        <v>704</v>
      </c>
    </row>
    <row r="35" spans="1:14" x14ac:dyDescent="0.2">
      <c r="A35" t="s">
        <v>709</v>
      </c>
      <c r="B35" s="5" t="s">
        <v>193</v>
      </c>
      <c r="C35" s="5" t="s">
        <v>19</v>
      </c>
      <c r="D35" s="5" t="s">
        <v>20</v>
      </c>
      <c r="E35" s="5" t="s">
        <v>48</v>
      </c>
      <c r="F35" t="s">
        <v>35</v>
      </c>
      <c r="G35" t="s">
        <v>39</v>
      </c>
      <c r="H35">
        <v>2799.74</v>
      </c>
      <c r="I35">
        <v>2799.74</v>
      </c>
      <c r="J35" t="s">
        <v>710</v>
      </c>
      <c r="K35" t="s">
        <v>711</v>
      </c>
      <c r="L35" t="s">
        <v>50</v>
      </c>
      <c r="M35" t="s">
        <v>51</v>
      </c>
      <c r="N35" t="s">
        <v>704</v>
      </c>
    </row>
    <row r="36" spans="1:14" x14ac:dyDescent="0.2">
      <c r="A36" t="s">
        <v>709</v>
      </c>
      <c r="B36" s="5" t="s">
        <v>193</v>
      </c>
      <c r="C36" s="5" t="s">
        <v>19</v>
      </c>
      <c r="D36" s="5" t="s">
        <v>20</v>
      </c>
      <c r="E36" s="5" t="s">
        <v>48</v>
      </c>
      <c r="F36" t="s">
        <v>35</v>
      </c>
      <c r="G36" t="s">
        <v>39</v>
      </c>
      <c r="H36">
        <v>-112.67</v>
      </c>
      <c r="I36">
        <v>-112.67</v>
      </c>
      <c r="J36" t="s">
        <v>710</v>
      </c>
      <c r="K36" t="s">
        <v>711</v>
      </c>
      <c r="L36" t="s">
        <v>52</v>
      </c>
      <c r="M36" t="s">
        <v>53</v>
      </c>
      <c r="N36" t="s">
        <v>704</v>
      </c>
    </row>
    <row r="37" spans="1:14" x14ac:dyDescent="0.2">
      <c r="A37" t="s">
        <v>709</v>
      </c>
      <c r="B37" s="5" t="s">
        <v>193</v>
      </c>
      <c r="C37" s="5" t="s">
        <v>19</v>
      </c>
      <c r="D37" s="5" t="s">
        <v>20</v>
      </c>
      <c r="E37" s="5" t="s">
        <v>28</v>
      </c>
      <c r="F37" t="s">
        <v>29</v>
      </c>
      <c r="G37" t="s">
        <v>30</v>
      </c>
      <c r="H37">
        <v>160.96</v>
      </c>
      <c r="I37">
        <v>160.96</v>
      </c>
      <c r="J37" t="s">
        <v>710</v>
      </c>
      <c r="K37" t="s">
        <v>711</v>
      </c>
      <c r="L37" t="s">
        <v>31</v>
      </c>
      <c r="M37" t="s">
        <v>28</v>
      </c>
      <c r="N37" t="s">
        <v>704</v>
      </c>
    </row>
    <row r="38" spans="1:14" x14ac:dyDescent="0.2">
      <c r="A38" t="s">
        <v>709</v>
      </c>
      <c r="B38" s="5" t="s">
        <v>189</v>
      </c>
      <c r="C38" s="5" t="s">
        <v>110</v>
      </c>
      <c r="D38" s="5" t="s">
        <v>111</v>
      </c>
      <c r="E38" s="5" t="s">
        <v>112</v>
      </c>
      <c r="F38" t="s">
        <v>113</v>
      </c>
      <c r="G38" t="s">
        <v>118</v>
      </c>
      <c r="H38">
        <v>9937.0300000000007</v>
      </c>
      <c r="I38">
        <v>9937.0300000000007</v>
      </c>
      <c r="J38" t="s">
        <v>710</v>
      </c>
      <c r="K38" t="s">
        <v>711</v>
      </c>
      <c r="L38" t="s">
        <v>119</v>
      </c>
      <c r="M38" t="s">
        <v>118</v>
      </c>
      <c r="N38" t="s">
        <v>704</v>
      </c>
    </row>
    <row r="39" spans="1:14" x14ac:dyDescent="0.2">
      <c r="A39" t="s">
        <v>709</v>
      </c>
      <c r="B39" s="5" t="s">
        <v>189</v>
      </c>
      <c r="C39" s="5" t="s">
        <v>110</v>
      </c>
      <c r="D39" s="5" t="s">
        <v>111</v>
      </c>
      <c r="E39" s="5" t="s">
        <v>112</v>
      </c>
      <c r="F39" t="s">
        <v>113</v>
      </c>
      <c r="G39" t="s">
        <v>116</v>
      </c>
      <c r="H39">
        <v>1.43</v>
      </c>
      <c r="I39">
        <v>1.43</v>
      </c>
      <c r="J39" t="s">
        <v>710</v>
      </c>
      <c r="K39" t="s">
        <v>711</v>
      </c>
      <c r="L39" t="s">
        <v>117</v>
      </c>
      <c r="M39" t="s">
        <v>116</v>
      </c>
      <c r="N39" t="s">
        <v>704</v>
      </c>
    </row>
    <row r="40" spans="1:14" x14ac:dyDescent="0.2">
      <c r="A40" t="s">
        <v>709</v>
      </c>
      <c r="B40" s="5" t="s">
        <v>189</v>
      </c>
      <c r="C40" s="5" t="s">
        <v>110</v>
      </c>
      <c r="D40" s="5" t="s">
        <v>111</v>
      </c>
      <c r="E40" s="5" t="s">
        <v>112</v>
      </c>
      <c r="F40" t="s">
        <v>113</v>
      </c>
      <c r="G40" t="s">
        <v>114</v>
      </c>
      <c r="H40">
        <v>4190.0200000000004</v>
      </c>
      <c r="I40">
        <v>4190.0200000000004</v>
      </c>
      <c r="J40" t="s">
        <v>710</v>
      </c>
      <c r="K40" t="s">
        <v>711</v>
      </c>
      <c r="L40" t="s">
        <v>115</v>
      </c>
      <c r="M40" t="s">
        <v>114</v>
      </c>
      <c r="N40" t="s">
        <v>704</v>
      </c>
    </row>
    <row r="41" spans="1:14" x14ac:dyDescent="0.2">
      <c r="A41" t="s">
        <v>709</v>
      </c>
      <c r="B41" s="5" t="s">
        <v>189</v>
      </c>
      <c r="C41" s="5" t="s">
        <v>19</v>
      </c>
      <c r="D41" s="5" t="s">
        <v>72</v>
      </c>
      <c r="E41" s="5" t="s">
        <v>48</v>
      </c>
      <c r="F41" t="s">
        <v>35</v>
      </c>
      <c r="G41" t="s">
        <v>39</v>
      </c>
      <c r="H41">
        <v>68.569999999999993</v>
      </c>
      <c r="I41">
        <v>68.569999999999993</v>
      </c>
      <c r="J41" t="s">
        <v>710</v>
      </c>
      <c r="K41" t="s">
        <v>711</v>
      </c>
      <c r="L41" t="s">
        <v>278</v>
      </c>
      <c r="M41" t="s">
        <v>279</v>
      </c>
      <c r="N41" t="s">
        <v>704</v>
      </c>
    </row>
    <row r="42" spans="1:14" x14ac:dyDescent="0.2">
      <c r="A42" t="s">
        <v>709</v>
      </c>
      <c r="B42" s="5" t="s">
        <v>189</v>
      </c>
      <c r="C42" s="5" t="s">
        <v>19</v>
      </c>
      <c r="D42" s="5" t="s">
        <v>72</v>
      </c>
      <c r="E42" s="5" t="s">
        <v>48</v>
      </c>
      <c r="F42" t="s">
        <v>35</v>
      </c>
      <c r="G42" t="s">
        <v>39</v>
      </c>
      <c r="H42">
        <v>15.09</v>
      </c>
      <c r="I42">
        <v>15.09</v>
      </c>
      <c r="J42" t="s">
        <v>710</v>
      </c>
      <c r="K42" t="s">
        <v>711</v>
      </c>
      <c r="L42" t="s">
        <v>105</v>
      </c>
      <c r="M42" t="s">
        <v>106</v>
      </c>
      <c r="N42" t="s">
        <v>704</v>
      </c>
    </row>
    <row r="43" spans="1:14" x14ac:dyDescent="0.2">
      <c r="A43" t="s">
        <v>709</v>
      </c>
      <c r="B43" s="5" t="s">
        <v>154</v>
      </c>
      <c r="C43" s="5" t="s">
        <v>110</v>
      </c>
      <c r="D43" s="5" t="s">
        <v>111</v>
      </c>
      <c r="E43" s="5" t="s">
        <v>112</v>
      </c>
      <c r="F43" t="s">
        <v>113</v>
      </c>
      <c r="G43" t="s">
        <v>116</v>
      </c>
      <c r="H43">
        <v>0.15</v>
      </c>
      <c r="I43">
        <v>0.15</v>
      </c>
      <c r="J43" t="s">
        <v>710</v>
      </c>
      <c r="K43" t="s">
        <v>711</v>
      </c>
      <c r="L43" t="s">
        <v>117</v>
      </c>
      <c r="M43" t="s">
        <v>116</v>
      </c>
      <c r="N43" t="s">
        <v>704</v>
      </c>
    </row>
    <row r="44" spans="1:14" x14ac:dyDescent="0.2">
      <c r="A44" t="s">
        <v>709</v>
      </c>
      <c r="B44" s="5" t="s">
        <v>193</v>
      </c>
      <c r="C44" s="5" t="s">
        <v>19</v>
      </c>
      <c r="D44" s="5" t="s">
        <v>72</v>
      </c>
      <c r="E44" s="5" t="s">
        <v>76</v>
      </c>
      <c r="F44" t="s">
        <v>77</v>
      </c>
      <c r="G44" t="s">
        <v>78</v>
      </c>
      <c r="H44">
        <v>124.88</v>
      </c>
      <c r="I44">
        <v>124.88</v>
      </c>
      <c r="J44" t="s">
        <v>710</v>
      </c>
      <c r="K44" t="s">
        <v>711</v>
      </c>
      <c r="L44" t="s">
        <v>79</v>
      </c>
      <c r="M44" t="s">
        <v>76</v>
      </c>
      <c r="N44" t="s">
        <v>704</v>
      </c>
    </row>
    <row r="45" spans="1:14" x14ac:dyDescent="0.2">
      <c r="A45" t="s">
        <v>709</v>
      </c>
      <c r="B45" s="5" t="s">
        <v>120</v>
      </c>
      <c r="C45" s="5" t="s">
        <v>19</v>
      </c>
      <c r="D45" s="5" t="s">
        <v>20</v>
      </c>
      <c r="E45" s="5" t="s">
        <v>48</v>
      </c>
      <c r="F45" t="s">
        <v>35</v>
      </c>
      <c r="G45" t="s">
        <v>712</v>
      </c>
      <c r="H45">
        <v>6241.2099999999991</v>
      </c>
      <c r="I45">
        <v>6241.2099999999991</v>
      </c>
      <c r="J45" t="s">
        <v>710</v>
      </c>
      <c r="K45" t="s">
        <v>711</v>
      </c>
      <c r="L45" t="s">
        <v>50</v>
      </c>
      <c r="M45" t="s">
        <v>51</v>
      </c>
      <c r="N45" t="s">
        <v>704</v>
      </c>
    </row>
    <row r="46" spans="1:14" x14ac:dyDescent="0.2">
      <c r="A46" t="s">
        <v>709</v>
      </c>
      <c r="B46" s="5" t="s">
        <v>125</v>
      </c>
      <c r="C46" s="5" t="s">
        <v>19</v>
      </c>
      <c r="D46" s="5" t="s">
        <v>20</v>
      </c>
      <c r="E46" s="5" t="s">
        <v>66</v>
      </c>
      <c r="F46" t="s">
        <v>61</v>
      </c>
      <c r="G46" t="s">
        <v>66</v>
      </c>
      <c r="H46">
        <v>-160.96</v>
      </c>
      <c r="I46">
        <v>-160.96</v>
      </c>
      <c r="J46" t="s">
        <v>710</v>
      </c>
      <c r="K46" t="s">
        <v>711</v>
      </c>
      <c r="L46" t="s">
        <v>67</v>
      </c>
      <c r="M46" t="s">
        <v>66</v>
      </c>
      <c r="N46" t="s">
        <v>704</v>
      </c>
    </row>
    <row r="47" spans="1:14" x14ac:dyDescent="0.2">
      <c r="A47" t="s">
        <v>709</v>
      </c>
      <c r="B47" s="5" t="s">
        <v>125</v>
      </c>
      <c r="C47" s="5" t="s">
        <v>19</v>
      </c>
      <c r="D47" s="5" t="s">
        <v>20</v>
      </c>
      <c r="E47" s="5" t="s">
        <v>48</v>
      </c>
      <c r="F47" t="s">
        <v>35</v>
      </c>
      <c r="G47" t="s">
        <v>712</v>
      </c>
      <c r="H47">
        <v>8265.92</v>
      </c>
      <c r="I47">
        <v>8265.92</v>
      </c>
      <c r="J47" t="s">
        <v>710</v>
      </c>
      <c r="K47" t="s">
        <v>711</v>
      </c>
      <c r="L47" t="s">
        <v>50</v>
      </c>
      <c r="M47" t="s">
        <v>51</v>
      </c>
      <c r="N47" t="s">
        <v>704</v>
      </c>
    </row>
    <row r="48" spans="1:14" x14ac:dyDescent="0.2">
      <c r="A48" t="s">
        <v>709</v>
      </c>
      <c r="B48" s="5" t="s">
        <v>125</v>
      </c>
      <c r="C48" s="5" t="s">
        <v>19</v>
      </c>
      <c r="D48" s="5" t="s">
        <v>20</v>
      </c>
      <c r="E48" s="5" t="s">
        <v>48</v>
      </c>
      <c r="F48" t="s">
        <v>35</v>
      </c>
      <c r="G48" t="s">
        <v>39</v>
      </c>
      <c r="H48">
        <v>1653.18</v>
      </c>
      <c r="I48">
        <v>1653.18</v>
      </c>
      <c r="J48" t="s">
        <v>710</v>
      </c>
      <c r="K48" t="s">
        <v>711</v>
      </c>
      <c r="L48" t="s">
        <v>54</v>
      </c>
      <c r="M48" t="s">
        <v>55</v>
      </c>
      <c r="N48" t="s">
        <v>704</v>
      </c>
    </row>
    <row r="49" spans="1:14" x14ac:dyDescent="0.2">
      <c r="A49" t="s">
        <v>709</v>
      </c>
      <c r="B49" s="5" t="s">
        <v>125</v>
      </c>
      <c r="C49" s="5" t="s">
        <v>19</v>
      </c>
      <c r="D49" s="5" t="s">
        <v>20</v>
      </c>
      <c r="E49" s="5" t="s">
        <v>28</v>
      </c>
      <c r="F49" t="s">
        <v>29</v>
      </c>
      <c r="G49" t="s">
        <v>30</v>
      </c>
      <c r="H49">
        <v>160.96</v>
      </c>
      <c r="I49">
        <v>160.96</v>
      </c>
      <c r="J49" t="s">
        <v>710</v>
      </c>
      <c r="K49" t="s">
        <v>711</v>
      </c>
      <c r="L49" t="s">
        <v>31</v>
      </c>
      <c r="M49" t="s">
        <v>28</v>
      </c>
      <c r="N49" t="s">
        <v>704</v>
      </c>
    </row>
    <row r="50" spans="1:14" x14ac:dyDescent="0.2">
      <c r="A50" t="s">
        <v>709</v>
      </c>
      <c r="B50" s="5" t="s">
        <v>120</v>
      </c>
      <c r="C50" s="5" t="s">
        <v>110</v>
      </c>
      <c r="D50" s="5" t="s">
        <v>111</v>
      </c>
      <c r="E50" s="5" t="s">
        <v>112</v>
      </c>
      <c r="F50" t="s">
        <v>113</v>
      </c>
      <c r="G50" t="s">
        <v>118</v>
      </c>
      <c r="H50">
        <v>6768.05</v>
      </c>
      <c r="I50">
        <v>6768.05</v>
      </c>
      <c r="J50" t="s">
        <v>710</v>
      </c>
      <c r="K50" t="s">
        <v>711</v>
      </c>
      <c r="L50" t="s">
        <v>119</v>
      </c>
      <c r="M50" t="s">
        <v>118</v>
      </c>
      <c r="N50" t="s">
        <v>704</v>
      </c>
    </row>
    <row r="51" spans="1:14" x14ac:dyDescent="0.2">
      <c r="A51" t="s">
        <v>709</v>
      </c>
      <c r="B51" s="5" t="s">
        <v>120</v>
      </c>
      <c r="C51" s="5" t="s">
        <v>110</v>
      </c>
      <c r="D51" s="5" t="s">
        <v>111</v>
      </c>
      <c r="E51" s="5" t="s">
        <v>112</v>
      </c>
      <c r="F51" t="s">
        <v>113</v>
      </c>
      <c r="G51" t="s">
        <v>116</v>
      </c>
      <c r="H51">
        <v>0.01</v>
      </c>
      <c r="I51">
        <v>0.01</v>
      </c>
      <c r="J51" t="s">
        <v>710</v>
      </c>
      <c r="K51" t="s">
        <v>711</v>
      </c>
      <c r="L51" t="s">
        <v>117</v>
      </c>
      <c r="M51" t="s">
        <v>116</v>
      </c>
      <c r="N51" t="s">
        <v>704</v>
      </c>
    </row>
    <row r="52" spans="1:14" x14ac:dyDescent="0.2">
      <c r="A52" t="s">
        <v>709</v>
      </c>
      <c r="B52" s="5" t="s">
        <v>120</v>
      </c>
      <c r="C52" s="5" t="s">
        <v>110</v>
      </c>
      <c r="D52" s="5" t="s">
        <v>111</v>
      </c>
      <c r="E52" s="5" t="s">
        <v>112</v>
      </c>
      <c r="F52" t="s">
        <v>113</v>
      </c>
      <c r="G52" t="s">
        <v>114</v>
      </c>
      <c r="H52">
        <v>488.55</v>
      </c>
      <c r="I52">
        <v>488.55</v>
      </c>
      <c r="J52" t="s">
        <v>710</v>
      </c>
      <c r="K52" t="s">
        <v>711</v>
      </c>
      <c r="L52" t="s">
        <v>115</v>
      </c>
      <c r="M52" t="s">
        <v>114</v>
      </c>
      <c r="N52" t="s">
        <v>704</v>
      </c>
    </row>
    <row r="53" spans="1:14" x14ac:dyDescent="0.2">
      <c r="A53" t="s">
        <v>709</v>
      </c>
      <c r="B53" s="5" t="s">
        <v>120</v>
      </c>
      <c r="C53" s="5" t="s">
        <v>19</v>
      </c>
      <c r="D53" s="5" t="s">
        <v>72</v>
      </c>
      <c r="E53" s="5" t="s">
        <v>48</v>
      </c>
      <c r="F53" t="s">
        <v>35</v>
      </c>
      <c r="G53" t="s">
        <v>39</v>
      </c>
      <c r="H53">
        <v>2123.54</v>
      </c>
      <c r="I53">
        <v>2123.54</v>
      </c>
      <c r="J53" t="s">
        <v>710</v>
      </c>
      <c r="K53" t="s">
        <v>711</v>
      </c>
      <c r="L53" t="s">
        <v>101</v>
      </c>
      <c r="M53" t="s">
        <v>102</v>
      </c>
      <c r="N53" t="s">
        <v>704</v>
      </c>
    </row>
    <row r="54" spans="1:14" x14ac:dyDescent="0.2">
      <c r="A54" t="s">
        <v>709</v>
      </c>
      <c r="B54" s="5" t="s">
        <v>211</v>
      </c>
      <c r="C54" s="5" t="s">
        <v>110</v>
      </c>
      <c r="D54" s="5" t="s">
        <v>111</v>
      </c>
      <c r="E54" s="5" t="s">
        <v>112</v>
      </c>
      <c r="F54" t="s">
        <v>113</v>
      </c>
      <c r="G54" t="s">
        <v>118</v>
      </c>
      <c r="H54">
        <v>-6946.72</v>
      </c>
      <c r="I54">
        <v>-6946.72</v>
      </c>
      <c r="J54" t="s">
        <v>710</v>
      </c>
      <c r="K54" t="s">
        <v>711</v>
      </c>
      <c r="L54" t="s">
        <v>119</v>
      </c>
      <c r="M54" t="s">
        <v>118</v>
      </c>
      <c r="N54" t="s">
        <v>704</v>
      </c>
    </row>
    <row r="55" spans="1:14" x14ac:dyDescent="0.2">
      <c r="A55" t="s">
        <v>709</v>
      </c>
      <c r="B55" s="5" t="s">
        <v>120</v>
      </c>
      <c r="C55" s="5" t="s">
        <v>19</v>
      </c>
      <c r="D55" s="5" t="s">
        <v>20</v>
      </c>
      <c r="E55" s="5" t="s">
        <v>66</v>
      </c>
      <c r="F55" t="s">
        <v>61</v>
      </c>
      <c r="G55" t="s">
        <v>66</v>
      </c>
      <c r="H55">
        <v>160.96</v>
      </c>
      <c r="I55">
        <v>160.96</v>
      </c>
      <c r="J55" t="s">
        <v>710</v>
      </c>
      <c r="K55" t="s">
        <v>711</v>
      </c>
      <c r="L55" t="s">
        <v>67</v>
      </c>
      <c r="M55" t="s">
        <v>66</v>
      </c>
      <c r="N55" t="s">
        <v>704</v>
      </c>
    </row>
    <row r="56" spans="1:14" x14ac:dyDescent="0.2">
      <c r="A56" t="s">
        <v>709</v>
      </c>
      <c r="B56" s="5" t="s">
        <v>125</v>
      </c>
      <c r="C56" s="5" t="s">
        <v>19</v>
      </c>
      <c r="D56" s="5" t="s">
        <v>72</v>
      </c>
      <c r="E56" s="5" t="s">
        <v>48</v>
      </c>
      <c r="F56" t="s">
        <v>35</v>
      </c>
      <c r="G56" t="s">
        <v>39</v>
      </c>
      <c r="H56">
        <v>1660.5900000000001</v>
      </c>
      <c r="I56">
        <v>1660.5900000000001</v>
      </c>
      <c r="J56" t="s">
        <v>710</v>
      </c>
      <c r="K56" t="s">
        <v>711</v>
      </c>
      <c r="L56" t="s">
        <v>101</v>
      </c>
      <c r="M56" t="s">
        <v>102</v>
      </c>
      <c r="N56" t="s">
        <v>704</v>
      </c>
    </row>
    <row r="57" spans="1:14" x14ac:dyDescent="0.2">
      <c r="A57" t="s">
        <v>709</v>
      </c>
      <c r="B57" s="5" t="s">
        <v>120</v>
      </c>
      <c r="C57" s="5" t="s">
        <v>19</v>
      </c>
      <c r="D57" s="5" t="s">
        <v>20</v>
      </c>
      <c r="E57" s="5" t="s">
        <v>48</v>
      </c>
      <c r="F57" t="s">
        <v>35</v>
      </c>
      <c r="G57" t="s">
        <v>39</v>
      </c>
      <c r="H57">
        <v>1248.24</v>
      </c>
      <c r="I57">
        <v>1248.24</v>
      </c>
      <c r="J57" t="s">
        <v>710</v>
      </c>
      <c r="K57" t="s">
        <v>711</v>
      </c>
      <c r="L57" t="s">
        <v>54</v>
      </c>
      <c r="M57" t="s">
        <v>55</v>
      </c>
      <c r="N57" t="s">
        <v>704</v>
      </c>
    </row>
    <row r="58" spans="1:14" x14ac:dyDescent="0.2">
      <c r="A58" t="s">
        <v>709</v>
      </c>
      <c r="B58" s="5" t="s">
        <v>18</v>
      </c>
      <c r="C58" s="5" t="s">
        <v>110</v>
      </c>
      <c r="D58" s="5" t="s">
        <v>111</v>
      </c>
      <c r="E58" s="5" t="s">
        <v>112</v>
      </c>
      <c r="F58" t="s">
        <v>113</v>
      </c>
      <c r="G58" t="s">
        <v>118</v>
      </c>
      <c r="H58">
        <v>2264.5300000000002</v>
      </c>
      <c r="I58">
        <v>2264.5300000000002</v>
      </c>
      <c r="J58" t="s">
        <v>710</v>
      </c>
      <c r="K58" t="s">
        <v>711</v>
      </c>
      <c r="L58" t="s">
        <v>119</v>
      </c>
      <c r="M58" t="s">
        <v>118</v>
      </c>
      <c r="N58" t="s">
        <v>704</v>
      </c>
    </row>
    <row r="59" spans="1:14" x14ac:dyDescent="0.2">
      <c r="A59" t="s">
        <v>709</v>
      </c>
      <c r="B59" s="5" t="s">
        <v>18</v>
      </c>
      <c r="C59" s="5" t="s">
        <v>110</v>
      </c>
      <c r="D59" s="5" t="s">
        <v>111</v>
      </c>
      <c r="E59" s="5" t="s">
        <v>112</v>
      </c>
      <c r="F59" t="s">
        <v>113</v>
      </c>
      <c r="G59" t="s">
        <v>116</v>
      </c>
      <c r="H59">
        <v>1.27</v>
      </c>
      <c r="I59">
        <v>1.27</v>
      </c>
      <c r="J59" t="s">
        <v>710</v>
      </c>
      <c r="K59" t="s">
        <v>711</v>
      </c>
      <c r="L59" t="s">
        <v>117</v>
      </c>
      <c r="M59" t="s">
        <v>116</v>
      </c>
      <c r="N59" t="s">
        <v>704</v>
      </c>
    </row>
    <row r="60" spans="1:14" x14ac:dyDescent="0.2">
      <c r="A60" t="s">
        <v>709</v>
      </c>
      <c r="B60" s="5" t="s">
        <v>18</v>
      </c>
      <c r="C60" s="5" t="s">
        <v>110</v>
      </c>
      <c r="D60" s="5" t="s">
        <v>111</v>
      </c>
      <c r="E60" s="5" t="s">
        <v>112</v>
      </c>
      <c r="F60" t="s">
        <v>113</v>
      </c>
      <c r="G60" t="s">
        <v>114</v>
      </c>
      <c r="H60">
        <v>652.45000000000005</v>
      </c>
      <c r="I60">
        <v>652.45000000000005</v>
      </c>
      <c r="J60" t="s">
        <v>710</v>
      </c>
      <c r="K60" t="s">
        <v>711</v>
      </c>
      <c r="L60" t="s">
        <v>115</v>
      </c>
      <c r="M60" t="s">
        <v>114</v>
      </c>
      <c r="N60" t="s">
        <v>704</v>
      </c>
    </row>
    <row r="61" spans="1:14" x14ac:dyDescent="0.2">
      <c r="A61" t="s">
        <v>709</v>
      </c>
      <c r="B61" s="5" t="s">
        <v>18</v>
      </c>
      <c r="C61" s="5" t="s">
        <v>19</v>
      </c>
      <c r="D61" s="5" t="s">
        <v>72</v>
      </c>
      <c r="E61" s="5" t="s">
        <v>48</v>
      </c>
      <c r="F61" t="s">
        <v>35</v>
      </c>
      <c r="G61" t="s">
        <v>39</v>
      </c>
      <c r="H61">
        <v>2430.66</v>
      </c>
      <c r="I61">
        <v>2430.66</v>
      </c>
      <c r="J61" t="s">
        <v>710</v>
      </c>
      <c r="K61" t="s">
        <v>711</v>
      </c>
      <c r="L61" t="s">
        <v>101</v>
      </c>
      <c r="M61" t="s">
        <v>102</v>
      </c>
      <c r="N61" t="s">
        <v>704</v>
      </c>
    </row>
    <row r="62" spans="1:14" x14ac:dyDescent="0.2">
      <c r="A62" t="s">
        <v>709</v>
      </c>
      <c r="B62" s="5" t="s">
        <v>18</v>
      </c>
      <c r="C62" s="5" t="s">
        <v>19</v>
      </c>
      <c r="D62" s="5" t="s">
        <v>72</v>
      </c>
      <c r="E62" s="5" t="s">
        <v>76</v>
      </c>
      <c r="F62" t="s">
        <v>77</v>
      </c>
      <c r="G62" t="s">
        <v>78</v>
      </c>
      <c r="H62">
        <v>15.03</v>
      </c>
      <c r="I62">
        <v>15.03</v>
      </c>
      <c r="J62" t="s">
        <v>710</v>
      </c>
      <c r="K62" t="s">
        <v>711</v>
      </c>
      <c r="L62" t="s">
        <v>79</v>
      </c>
      <c r="M62" t="s">
        <v>76</v>
      </c>
      <c r="N62" t="s">
        <v>704</v>
      </c>
    </row>
    <row r="63" spans="1:14" x14ac:dyDescent="0.2">
      <c r="A63" t="s">
        <v>709</v>
      </c>
      <c r="B63" s="5" t="s">
        <v>18</v>
      </c>
      <c r="C63" s="5" t="s">
        <v>19</v>
      </c>
      <c r="D63" s="5" t="s">
        <v>20</v>
      </c>
      <c r="E63" s="5" t="s">
        <v>48</v>
      </c>
      <c r="F63" t="s">
        <v>35</v>
      </c>
      <c r="G63" t="s">
        <v>712</v>
      </c>
      <c r="H63">
        <v>7717.2499999999991</v>
      </c>
      <c r="I63">
        <v>7717.2499999999991</v>
      </c>
      <c r="J63" t="s">
        <v>710</v>
      </c>
      <c r="K63" t="s">
        <v>711</v>
      </c>
      <c r="L63" t="s">
        <v>50</v>
      </c>
      <c r="M63" t="s">
        <v>51</v>
      </c>
      <c r="N63" t="s">
        <v>704</v>
      </c>
    </row>
    <row r="64" spans="1:14" x14ac:dyDescent="0.2">
      <c r="A64" t="s">
        <v>709</v>
      </c>
      <c r="B64" s="5" t="s">
        <v>18</v>
      </c>
      <c r="C64" s="5" t="s">
        <v>19</v>
      </c>
      <c r="D64" s="5" t="s">
        <v>20</v>
      </c>
      <c r="E64" s="5" t="s">
        <v>48</v>
      </c>
      <c r="F64" t="s">
        <v>35</v>
      </c>
      <c r="G64" t="s">
        <v>39</v>
      </c>
      <c r="H64">
        <v>1543.45</v>
      </c>
      <c r="I64">
        <v>1543.45</v>
      </c>
      <c r="J64" t="s">
        <v>710</v>
      </c>
      <c r="K64" t="s">
        <v>711</v>
      </c>
      <c r="L64" t="s">
        <v>54</v>
      </c>
      <c r="M64" t="s">
        <v>55</v>
      </c>
      <c r="N64" t="s">
        <v>704</v>
      </c>
    </row>
    <row r="65" spans="1:14" x14ac:dyDescent="0.2">
      <c r="A65" t="s">
        <v>709</v>
      </c>
      <c r="B65" s="5" t="s">
        <v>120</v>
      </c>
      <c r="C65" s="5" t="s">
        <v>19</v>
      </c>
      <c r="D65" s="5" t="s">
        <v>72</v>
      </c>
      <c r="E65" s="5" t="s">
        <v>76</v>
      </c>
      <c r="F65" t="s">
        <v>77</v>
      </c>
      <c r="G65" t="s">
        <v>78</v>
      </c>
      <c r="H65">
        <v>6.22</v>
      </c>
      <c r="I65">
        <v>6.22</v>
      </c>
      <c r="J65" t="s">
        <v>710</v>
      </c>
      <c r="K65" t="s">
        <v>711</v>
      </c>
      <c r="L65" t="s">
        <v>79</v>
      </c>
      <c r="M65" t="s">
        <v>76</v>
      </c>
      <c r="N65" t="s">
        <v>704</v>
      </c>
    </row>
    <row r="66" spans="1:14" x14ac:dyDescent="0.2">
      <c r="A66" t="s">
        <v>709</v>
      </c>
      <c r="B66" s="5" t="s">
        <v>142</v>
      </c>
      <c r="C66" s="5" t="s">
        <v>19</v>
      </c>
      <c r="D66" s="5" t="s">
        <v>72</v>
      </c>
      <c r="E66" s="5" t="s">
        <v>48</v>
      </c>
      <c r="F66" t="s">
        <v>35</v>
      </c>
      <c r="G66" t="s">
        <v>39</v>
      </c>
      <c r="H66">
        <v>-21961.51</v>
      </c>
      <c r="I66">
        <v>-21961.51</v>
      </c>
      <c r="J66" t="s">
        <v>710</v>
      </c>
      <c r="K66" t="s">
        <v>711</v>
      </c>
      <c r="L66" t="s">
        <v>97</v>
      </c>
      <c r="M66" t="s">
        <v>98</v>
      </c>
      <c r="N66" t="s">
        <v>704</v>
      </c>
    </row>
    <row r="67" spans="1:14" x14ac:dyDescent="0.2">
      <c r="A67" t="s">
        <v>709</v>
      </c>
      <c r="B67" s="5" t="s">
        <v>154</v>
      </c>
      <c r="C67" s="5" t="s">
        <v>110</v>
      </c>
      <c r="D67" s="5" t="s">
        <v>111</v>
      </c>
      <c r="E67" s="5" t="s">
        <v>112</v>
      </c>
      <c r="F67" t="s">
        <v>113</v>
      </c>
      <c r="G67" t="s">
        <v>114</v>
      </c>
      <c r="H67">
        <v>326.70999999999998</v>
      </c>
      <c r="I67">
        <v>326.70999999999998</v>
      </c>
      <c r="J67" t="s">
        <v>710</v>
      </c>
      <c r="K67" t="s">
        <v>711</v>
      </c>
      <c r="L67" t="s">
        <v>115</v>
      </c>
      <c r="M67" t="s">
        <v>114</v>
      </c>
      <c r="N67" t="s">
        <v>704</v>
      </c>
    </row>
    <row r="68" spans="1:14" x14ac:dyDescent="0.2">
      <c r="A68" t="s">
        <v>709</v>
      </c>
      <c r="B68" s="5" t="s">
        <v>154</v>
      </c>
      <c r="C68" s="5" t="s">
        <v>19</v>
      </c>
      <c r="D68" s="5" t="s">
        <v>72</v>
      </c>
      <c r="E68" s="5" t="s">
        <v>48</v>
      </c>
      <c r="F68" t="s">
        <v>35</v>
      </c>
      <c r="G68" t="s">
        <v>39</v>
      </c>
      <c r="H68">
        <v>2304.46</v>
      </c>
      <c r="I68">
        <v>2304.46</v>
      </c>
      <c r="J68" t="s">
        <v>710</v>
      </c>
      <c r="K68" t="s">
        <v>711</v>
      </c>
      <c r="L68" t="s">
        <v>101</v>
      </c>
      <c r="M68" t="s">
        <v>102</v>
      </c>
      <c r="N68" t="s">
        <v>704</v>
      </c>
    </row>
    <row r="69" spans="1:14" x14ac:dyDescent="0.2">
      <c r="A69" t="s">
        <v>709</v>
      </c>
      <c r="B69" s="5" t="s">
        <v>154</v>
      </c>
      <c r="C69" s="5" t="s">
        <v>19</v>
      </c>
      <c r="D69" s="5" t="s">
        <v>72</v>
      </c>
      <c r="E69" s="5" t="s">
        <v>76</v>
      </c>
      <c r="F69" t="s">
        <v>77</v>
      </c>
      <c r="G69" t="s">
        <v>78</v>
      </c>
      <c r="H69">
        <v>16.010000000000002</v>
      </c>
      <c r="I69">
        <v>16.010000000000002</v>
      </c>
      <c r="J69" t="s">
        <v>710</v>
      </c>
      <c r="K69" t="s">
        <v>711</v>
      </c>
      <c r="L69" t="s">
        <v>79</v>
      </c>
      <c r="M69" t="s">
        <v>76</v>
      </c>
      <c r="N69" t="s">
        <v>704</v>
      </c>
    </row>
    <row r="70" spans="1:14" x14ac:dyDescent="0.2">
      <c r="A70" t="s">
        <v>709</v>
      </c>
      <c r="B70" s="5" t="s">
        <v>154</v>
      </c>
      <c r="C70" s="5" t="s">
        <v>19</v>
      </c>
      <c r="D70" s="5" t="s">
        <v>20</v>
      </c>
      <c r="E70" s="5" t="s">
        <v>48</v>
      </c>
      <c r="F70" t="s">
        <v>35</v>
      </c>
      <c r="G70" t="s">
        <v>39</v>
      </c>
      <c r="H70">
        <v>635.84</v>
      </c>
      <c r="I70">
        <v>635.84</v>
      </c>
      <c r="J70" t="s">
        <v>710</v>
      </c>
      <c r="K70" t="s">
        <v>711</v>
      </c>
      <c r="L70" t="s">
        <v>54</v>
      </c>
      <c r="M70" t="s">
        <v>55</v>
      </c>
      <c r="N70" t="s">
        <v>704</v>
      </c>
    </row>
    <row r="71" spans="1:14" x14ac:dyDescent="0.2">
      <c r="A71" t="s">
        <v>709</v>
      </c>
      <c r="B71" s="5" t="s">
        <v>154</v>
      </c>
      <c r="C71" s="5" t="s">
        <v>19</v>
      </c>
      <c r="D71" s="5" t="s">
        <v>20</v>
      </c>
      <c r="E71" s="5" t="s">
        <v>48</v>
      </c>
      <c r="F71" t="s">
        <v>35</v>
      </c>
      <c r="G71" t="s">
        <v>39</v>
      </c>
      <c r="H71">
        <v>3179.2000000000003</v>
      </c>
      <c r="I71">
        <v>3179.2000000000003</v>
      </c>
      <c r="J71" t="s">
        <v>710</v>
      </c>
      <c r="K71" t="s">
        <v>711</v>
      </c>
      <c r="L71" t="s">
        <v>50</v>
      </c>
      <c r="M71" t="s">
        <v>51</v>
      </c>
      <c r="N71" t="s">
        <v>704</v>
      </c>
    </row>
    <row r="72" spans="1:14" x14ac:dyDescent="0.2">
      <c r="A72" t="s">
        <v>709</v>
      </c>
      <c r="B72" s="5" t="s">
        <v>142</v>
      </c>
      <c r="C72" s="5" t="s">
        <v>110</v>
      </c>
      <c r="D72" s="5" t="s">
        <v>111</v>
      </c>
      <c r="E72" s="5" t="s">
        <v>112</v>
      </c>
      <c r="F72" t="s">
        <v>113</v>
      </c>
      <c r="G72" t="s">
        <v>118</v>
      </c>
      <c r="H72">
        <v>6183.74</v>
      </c>
      <c r="I72">
        <v>6183.74</v>
      </c>
      <c r="J72" t="s">
        <v>710</v>
      </c>
      <c r="K72" t="s">
        <v>711</v>
      </c>
      <c r="L72" t="s">
        <v>119</v>
      </c>
      <c r="M72" t="s">
        <v>118</v>
      </c>
      <c r="N72" t="s">
        <v>704</v>
      </c>
    </row>
    <row r="73" spans="1:14" x14ac:dyDescent="0.2">
      <c r="A73" t="s">
        <v>709</v>
      </c>
      <c r="B73" s="5" t="s">
        <v>142</v>
      </c>
      <c r="C73" s="5" t="s">
        <v>110</v>
      </c>
      <c r="D73" s="5" t="s">
        <v>111</v>
      </c>
      <c r="E73" s="5" t="s">
        <v>112</v>
      </c>
      <c r="F73" t="s">
        <v>113</v>
      </c>
      <c r="G73" t="s">
        <v>116</v>
      </c>
      <c r="H73">
        <v>-0.19</v>
      </c>
      <c r="I73">
        <v>-0.19</v>
      </c>
      <c r="J73" t="s">
        <v>710</v>
      </c>
      <c r="K73" t="s">
        <v>711</v>
      </c>
      <c r="L73" t="s">
        <v>117</v>
      </c>
      <c r="M73" t="s">
        <v>116</v>
      </c>
      <c r="N73" t="s">
        <v>704</v>
      </c>
    </row>
    <row r="74" spans="1:14" x14ac:dyDescent="0.2">
      <c r="A74" t="s">
        <v>709</v>
      </c>
      <c r="B74" s="5" t="s">
        <v>142</v>
      </c>
      <c r="C74" s="5" t="s">
        <v>110</v>
      </c>
      <c r="D74" s="5" t="s">
        <v>111</v>
      </c>
      <c r="E74" s="5" t="s">
        <v>112</v>
      </c>
      <c r="F74" t="s">
        <v>113</v>
      </c>
      <c r="G74" t="s">
        <v>114</v>
      </c>
      <c r="H74">
        <v>-53011.55</v>
      </c>
      <c r="I74">
        <v>-53011.55</v>
      </c>
      <c r="J74" t="s">
        <v>710</v>
      </c>
      <c r="K74" t="s">
        <v>711</v>
      </c>
      <c r="L74" t="s">
        <v>115</v>
      </c>
      <c r="M74" t="s">
        <v>114</v>
      </c>
      <c r="N74" t="s">
        <v>704</v>
      </c>
    </row>
    <row r="75" spans="1:14" x14ac:dyDescent="0.2">
      <c r="A75" t="s">
        <v>709</v>
      </c>
      <c r="B75" s="5" t="s">
        <v>125</v>
      </c>
      <c r="C75" s="5" t="s">
        <v>19</v>
      </c>
      <c r="D75" s="5" t="s">
        <v>72</v>
      </c>
      <c r="E75" s="5" t="s">
        <v>76</v>
      </c>
      <c r="F75" t="s">
        <v>77</v>
      </c>
      <c r="G75" t="s">
        <v>78</v>
      </c>
      <c r="H75">
        <v>14.85</v>
      </c>
      <c r="I75">
        <v>14.85</v>
      </c>
      <c r="J75" t="s">
        <v>710</v>
      </c>
      <c r="K75" t="s">
        <v>711</v>
      </c>
      <c r="L75" t="s">
        <v>79</v>
      </c>
      <c r="M75" t="s">
        <v>76</v>
      </c>
      <c r="N75" t="s">
        <v>704</v>
      </c>
    </row>
    <row r="76" spans="1:14" x14ac:dyDescent="0.2">
      <c r="A76" t="s">
        <v>709</v>
      </c>
      <c r="B76" s="5" t="s">
        <v>142</v>
      </c>
      <c r="C76" s="5" t="s">
        <v>19</v>
      </c>
      <c r="D76" s="5" t="s">
        <v>72</v>
      </c>
      <c r="E76" s="5" t="s">
        <v>48</v>
      </c>
      <c r="F76" t="s">
        <v>35</v>
      </c>
      <c r="G76" t="s">
        <v>39</v>
      </c>
      <c r="H76">
        <v>-13360.38</v>
      </c>
      <c r="I76">
        <v>-13360.38</v>
      </c>
      <c r="J76" t="s">
        <v>710</v>
      </c>
      <c r="K76" t="s">
        <v>711</v>
      </c>
      <c r="L76" t="s">
        <v>105</v>
      </c>
      <c r="M76" t="s">
        <v>106</v>
      </c>
      <c r="N76" t="s">
        <v>704</v>
      </c>
    </row>
    <row r="77" spans="1:14" x14ac:dyDescent="0.2">
      <c r="A77" t="s">
        <v>709</v>
      </c>
      <c r="B77" s="5" t="s">
        <v>125</v>
      </c>
      <c r="C77" s="5" t="s">
        <v>19</v>
      </c>
      <c r="D77" s="5" t="s">
        <v>72</v>
      </c>
      <c r="E77" s="5" t="s">
        <v>94</v>
      </c>
      <c r="F77" t="s">
        <v>77</v>
      </c>
      <c r="G77" t="s">
        <v>78</v>
      </c>
      <c r="H77">
        <v>0.7</v>
      </c>
      <c r="I77">
        <v>0.7</v>
      </c>
      <c r="J77" t="s">
        <v>710</v>
      </c>
      <c r="K77" t="s">
        <v>711</v>
      </c>
      <c r="L77" t="s">
        <v>95</v>
      </c>
      <c r="M77" t="s">
        <v>94</v>
      </c>
      <c r="N77" t="s">
        <v>704</v>
      </c>
    </row>
    <row r="78" spans="1:14" x14ac:dyDescent="0.2">
      <c r="A78" t="s">
        <v>709</v>
      </c>
      <c r="B78" s="5" t="s">
        <v>142</v>
      </c>
      <c r="C78" s="5" t="s">
        <v>19</v>
      </c>
      <c r="D78" s="5" t="s">
        <v>72</v>
      </c>
      <c r="E78" s="5" t="s">
        <v>48</v>
      </c>
      <c r="F78" t="s">
        <v>35</v>
      </c>
      <c r="G78" t="s">
        <v>39</v>
      </c>
      <c r="H78">
        <v>1407.88</v>
      </c>
      <c r="I78">
        <v>1407.88</v>
      </c>
      <c r="J78" t="s">
        <v>710</v>
      </c>
      <c r="K78" t="s">
        <v>711</v>
      </c>
      <c r="L78" t="s">
        <v>101</v>
      </c>
      <c r="M78" t="s">
        <v>102</v>
      </c>
      <c r="N78" t="s">
        <v>704</v>
      </c>
    </row>
    <row r="79" spans="1:14" x14ac:dyDescent="0.2">
      <c r="A79" t="s">
        <v>709</v>
      </c>
      <c r="B79" s="5" t="s">
        <v>142</v>
      </c>
      <c r="C79" s="5" t="s">
        <v>19</v>
      </c>
      <c r="D79" s="5" t="s">
        <v>72</v>
      </c>
      <c r="E79" s="5" t="s">
        <v>80</v>
      </c>
      <c r="F79" t="s">
        <v>77</v>
      </c>
      <c r="G79" t="s">
        <v>78</v>
      </c>
      <c r="H79">
        <v>-2146.89</v>
      </c>
      <c r="I79">
        <v>-2146.89</v>
      </c>
      <c r="J79" t="s">
        <v>710</v>
      </c>
      <c r="K79" t="s">
        <v>711</v>
      </c>
      <c r="L79" t="s">
        <v>92</v>
      </c>
      <c r="M79" t="s">
        <v>93</v>
      </c>
      <c r="N79" t="s">
        <v>704</v>
      </c>
    </row>
    <row r="80" spans="1:14" x14ac:dyDescent="0.2">
      <c r="A80" t="s">
        <v>709</v>
      </c>
      <c r="B80" s="5" t="s">
        <v>142</v>
      </c>
      <c r="C80" s="5" t="s">
        <v>19</v>
      </c>
      <c r="D80" s="5" t="s">
        <v>72</v>
      </c>
      <c r="E80" s="5" t="s">
        <v>76</v>
      </c>
      <c r="F80" t="s">
        <v>77</v>
      </c>
      <c r="G80" t="s">
        <v>78</v>
      </c>
      <c r="H80">
        <v>-868.73</v>
      </c>
      <c r="I80">
        <v>-868.73</v>
      </c>
      <c r="J80" t="s">
        <v>710</v>
      </c>
      <c r="K80" t="s">
        <v>711</v>
      </c>
      <c r="L80" t="s">
        <v>79</v>
      </c>
      <c r="M80" t="s">
        <v>76</v>
      </c>
      <c r="N80" t="s">
        <v>704</v>
      </c>
    </row>
    <row r="81" spans="1:14" x14ac:dyDescent="0.2">
      <c r="A81" t="s">
        <v>709</v>
      </c>
      <c r="B81" s="5" t="s">
        <v>142</v>
      </c>
      <c r="C81" s="5" t="s">
        <v>19</v>
      </c>
      <c r="D81" s="5" t="s">
        <v>20</v>
      </c>
      <c r="E81" s="5" t="s">
        <v>48</v>
      </c>
      <c r="F81" t="s">
        <v>35</v>
      </c>
      <c r="G81" t="s">
        <v>712</v>
      </c>
      <c r="H81">
        <v>7218</v>
      </c>
      <c r="I81">
        <v>7218</v>
      </c>
      <c r="J81" t="s">
        <v>710</v>
      </c>
      <c r="K81" t="s">
        <v>711</v>
      </c>
      <c r="L81" t="s">
        <v>50</v>
      </c>
      <c r="M81" t="s">
        <v>51</v>
      </c>
      <c r="N81" t="s">
        <v>704</v>
      </c>
    </row>
    <row r="82" spans="1:14" x14ac:dyDescent="0.2">
      <c r="A82" t="s">
        <v>709</v>
      </c>
      <c r="B82" s="5" t="s">
        <v>142</v>
      </c>
      <c r="C82" s="5" t="s">
        <v>19</v>
      </c>
      <c r="D82" s="5" t="s">
        <v>20</v>
      </c>
      <c r="E82" s="5" t="s">
        <v>48</v>
      </c>
      <c r="F82" t="s">
        <v>35</v>
      </c>
      <c r="G82" t="s">
        <v>39</v>
      </c>
      <c r="H82">
        <v>1443.6</v>
      </c>
      <c r="I82">
        <v>1443.6</v>
      </c>
      <c r="J82" t="s">
        <v>710</v>
      </c>
      <c r="K82" t="s">
        <v>711</v>
      </c>
      <c r="L82" t="s">
        <v>54</v>
      </c>
      <c r="M82" t="s">
        <v>55</v>
      </c>
      <c r="N82" t="s">
        <v>704</v>
      </c>
    </row>
    <row r="83" spans="1:14" x14ac:dyDescent="0.2">
      <c r="A83" t="s">
        <v>709</v>
      </c>
      <c r="B83" s="5" t="s">
        <v>142</v>
      </c>
      <c r="C83" s="5" t="s">
        <v>19</v>
      </c>
      <c r="D83" s="5" t="s">
        <v>20</v>
      </c>
      <c r="E83" s="5" t="s">
        <v>402</v>
      </c>
      <c r="F83" t="s">
        <v>29</v>
      </c>
      <c r="G83" t="s">
        <v>30</v>
      </c>
      <c r="H83">
        <v>-650573</v>
      </c>
      <c r="I83">
        <v>-650573</v>
      </c>
      <c r="J83" t="s">
        <v>710</v>
      </c>
      <c r="K83" t="s">
        <v>711</v>
      </c>
      <c r="L83" t="s">
        <v>403</v>
      </c>
      <c r="M83" t="s">
        <v>402</v>
      </c>
      <c r="N83" t="s">
        <v>704</v>
      </c>
    </row>
    <row r="84" spans="1:14" x14ac:dyDescent="0.2">
      <c r="A84" t="s">
        <v>709</v>
      </c>
      <c r="B84" s="5" t="s">
        <v>125</v>
      </c>
      <c r="C84" s="5" t="s">
        <v>110</v>
      </c>
      <c r="D84" s="5" t="s">
        <v>111</v>
      </c>
      <c r="E84" s="5" t="s">
        <v>112</v>
      </c>
      <c r="F84" t="s">
        <v>113</v>
      </c>
      <c r="G84" t="s">
        <v>118</v>
      </c>
      <c r="H84">
        <v>7722.66</v>
      </c>
      <c r="I84">
        <v>7722.66</v>
      </c>
      <c r="J84" t="s">
        <v>710</v>
      </c>
      <c r="K84" t="s">
        <v>711</v>
      </c>
      <c r="L84" t="s">
        <v>119</v>
      </c>
      <c r="M84" t="s">
        <v>118</v>
      </c>
      <c r="N84" t="s">
        <v>704</v>
      </c>
    </row>
    <row r="85" spans="1:14" x14ac:dyDescent="0.2">
      <c r="A85" t="s">
        <v>709</v>
      </c>
      <c r="B85" s="5" t="s">
        <v>125</v>
      </c>
      <c r="C85" s="5" t="s">
        <v>110</v>
      </c>
      <c r="D85" s="5" t="s">
        <v>111</v>
      </c>
      <c r="E85" s="5" t="s">
        <v>112</v>
      </c>
      <c r="F85" t="s">
        <v>113</v>
      </c>
      <c r="G85" t="s">
        <v>114</v>
      </c>
      <c r="H85">
        <v>403.62</v>
      </c>
      <c r="I85">
        <v>403.62</v>
      </c>
      <c r="J85" t="s">
        <v>710</v>
      </c>
      <c r="K85" t="s">
        <v>711</v>
      </c>
      <c r="L85" t="s">
        <v>115</v>
      </c>
      <c r="M85" t="s">
        <v>114</v>
      </c>
      <c r="N85" t="s">
        <v>704</v>
      </c>
    </row>
    <row r="86" spans="1:14" x14ac:dyDescent="0.2">
      <c r="A86" t="s">
        <v>709</v>
      </c>
      <c r="B86" s="5" t="s">
        <v>169</v>
      </c>
      <c r="C86" s="5" t="s">
        <v>19</v>
      </c>
      <c r="D86" s="5" t="s">
        <v>20</v>
      </c>
      <c r="E86" s="5" t="s">
        <v>48</v>
      </c>
      <c r="F86" t="s">
        <v>35</v>
      </c>
      <c r="G86" t="s">
        <v>39</v>
      </c>
      <c r="H86">
        <v>57.870000000000005</v>
      </c>
      <c r="I86">
        <v>57.870000000000005</v>
      </c>
      <c r="J86" t="s">
        <v>710</v>
      </c>
      <c r="K86" t="s">
        <v>711</v>
      </c>
      <c r="L86" t="s">
        <v>54</v>
      </c>
      <c r="M86" t="s">
        <v>55</v>
      </c>
      <c r="N86" t="s">
        <v>704</v>
      </c>
    </row>
    <row r="87" spans="1:14" x14ac:dyDescent="0.2">
      <c r="A87" t="s">
        <v>709</v>
      </c>
      <c r="B87" s="5" t="s">
        <v>142</v>
      </c>
      <c r="C87" s="5" t="s">
        <v>19</v>
      </c>
      <c r="D87" s="5" t="s">
        <v>72</v>
      </c>
      <c r="E87" s="5" t="s">
        <v>48</v>
      </c>
      <c r="F87" t="s">
        <v>35</v>
      </c>
      <c r="G87" t="s">
        <v>39</v>
      </c>
      <c r="H87">
        <v>-48827.8</v>
      </c>
      <c r="I87">
        <v>-48827.8</v>
      </c>
      <c r="J87" t="s">
        <v>710</v>
      </c>
      <c r="K87" t="s">
        <v>711</v>
      </c>
      <c r="L87" t="s">
        <v>278</v>
      </c>
      <c r="M87" t="s">
        <v>279</v>
      </c>
      <c r="N87" t="s">
        <v>704</v>
      </c>
    </row>
    <row r="88" spans="1:14" x14ac:dyDescent="0.2">
      <c r="A88" t="s">
        <v>709</v>
      </c>
      <c r="B88" s="5" t="s">
        <v>204</v>
      </c>
      <c r="C88" s="5" t="s">
        <v>19</v>
      </c>
      <c r="D88" s="5" t="s">
        <v>72</v>
      </c>
      <c r="E88" s="5" t="s">
        <v>76</v>
      </c>
      <c r="F88" t="s">
        <v>77</v>
      </c>
      <c r="G88" t="s">
        <v>78</v>
      </c>
      <c r="H88">
        <v>36.299999999999997</v>
      </c>
      <c r="I88">
        <v>36.299999999999997</v>
      </c>
      <c r="J88" t="s">
        <v>710</v>
      </c>
      <c r="K88" t="s">
        <v>711</v>
      </c>
      <c r="L88" t="s">
        <v>79</v>
      </c>
      <c r="M88" t="s">
        <v>76</v>
      </c>
      <c r="N88" t="s">
        <v>704</v>
      </c>
    </row>
    <row r="89" spans="1:14" x14ac:dyDescent="0.2">
      <c r="A89" t="s">
        <v>709</v>
      </c>
      <c r="B89" s="5" t="s">
        <v>198</v>
      </c>
      <c r="C89" s="5" t="s">
        <v>19</v>
      </c>
      <c r="D89" s="5" t="s">
        <v>72</v>
      </c>
      <c r="E89" s="5" t="s">
        <v>48</v>
      </c>
      <c r="F89" t="s">
        <v>35</v>
      </c>
      <c r="G89" t="s">
        <v>39</v>
      </c>
      <c r="H89">
        <v>56.34</v>
      </c>
      <c r="I89">
        <v>56.34</v>
      </c>
      <c r="J89" t="s">
        <v>710</v>
      </c>
      <c r="K89" t="s">
        <v>711</v>
      </c>
      <c r="L89" t="s">
        <v>97</v>
      </c>
      <c r="M89" t="s">
        <v>98</v>
      </c>
      <c r="N89" t="s">
        <v>704</v>
      </c>
    </row>
    <row r="90" spans="1:14" x14ac:dyDescent="0.2">
      <c r="A90" t="s">
        <v>709</v>
      </c>
      <c r="B90" s="5" t="s">
        <v>204</v>
      </c>
      <c r="C90" s="5" t="s">
        <v>19</v>
      </c>
      <c r="D90" s="5" t="s">
        <v>72</v>
      </c>
      <c r="E90" s="5" t="s">
        <v>48</v>
      </c>
      <c r="F90" t="s">
        <v>35</v>
      </c>
      <c r="G90" t="s">
        <v>39</v>
      </c>
      <c r="H90">
        <v>-0.86</v>
      </c>
      <c r="I90">
        <v>-0.86</v>
      </c>
      <c r="J90" t="s">
        <v>710</v>
      </c>
      <c r="K90" t="s">
        <v>711</v>
      </c>
      <c r="L90" t="s">
        <v>105</v>
      </c>
      <c r="M90" t="s">
        <v>106</v>
      </c>
      <c r="N90" t="s">
        <v>704</v>
      </c>
    </row>
    <row r="91" spans="1:14" x14ac:dyDescent="0.2">
      <c r="A91" t="s">
        <v>709</v>
      </c>
      <c r="B91" s="5" t="s">
        <v>204</v>
      </c>
      <c r="C91" s="5" t="s">
        <v>19</v>
      </c>
      <c r="D91" s="5" t="s">
        <v>72</v>
      </c>
      <c r="E91" s="5" t="s">
        <v>48</v>
      </c>
      <c r="F91" t="s">
        <v>35</v>
      </c>
      <c r="G91" t="s">
        <v>39</v>
      </c>
      <c r="H91">
        <v>-0.78</v>
      </c>
      <c r="I91">
        <v>-0.78</v>
      </c>
      <c r="J91" t="s">
        <v>710</v>
      </c>
      <c r="K91" t="s">
        <v>711</v>
      </c>
      <c r="L91" t="s">
        <v>97</v>
      </c>
      <c r="M91" t="s">
        <v>98</v>
      </c>
      <c r="N91" t="s">
        <v>704</v>
      </c>
    </row>
    <row r="92" spans="1:14" x14ac:dyDescent="0.2">
      <c r="A92" t="s">
        <v>709</v>
      </c>
      <c r="B92" s="5" t="s">
        <v>204</v>
      </c>
      <c r="C92" s="5" t="s">
        <v>19</v>
      </c>
      <c r="D92" s="5" t="s">
        <v>72</v>
      </c>
      <c r="E92" s="5" t="s">
        <v>48</v>
      </c>
      <c r="F92" t="s">
        <v>35</v>
      </c>
      <c r="G92" t="s">
        <v>39</v>
      </c>
      <c r="H92">
        <v>-1.59</v>
      </c>
      <c r="I92">
        <v>-1.59</v>
      </c>
      <c r="J92" t="s">
        <v>710</v>
      </c>
      <c r="K92" t="s">
        <v>711</v>
      </c>
      <c r="L92" t="s">
        <v>103</v>
      </c>
      <c r="M92" t="s">
        <v>104</v>
      </c>
      <c r="N92" t="s">
        <v>704</v>
      </c>
    </row>
    <row r="93" spans="1:14" x14ac:dyDescent="0.2">
      <c r="A93" t="s">
        <v>709</v>
      </c>
      <c r="B93" s="5" t="s">
        <v>204</v>
      </c>
      <c r="C93" s="5" t="s">
        <v>19</v>
      </c>
      <c r="D93" s="5" t="s">
        <v>72</v>
      </c>
      <c r="E93" s="5" t="s">
        <v>48</v>
      </c>
      <c r="F93" t="s">
        <v>35</v>
      </c>
      <c r="G93" t="s">
        <v>39</v>
      </c>
      <c r="H93">
        <v>-4.84</v>
      </c>
      <c r="I93">
        <v>-4.84</v>
      </c>
      <c r="J93" t="s">
        <v>710</v>
      </c>
      <c r="K93" t="s">
        <v>711</v>
      </c>
      <c r="L93" t="s">
        <v>108</v>
      </c>
      <c r="M93" t="s">
        <v>109</v>
      </c>
      <c r="N93" t="s">
        <v>704</v>
      </c>
    </row>
    <row r="94" spans="1:14" x14ac:dyDescent="0.2">
      <c r="A94" t="s">
        <v>709</v>
      </c>
      <c r="B94" s="5" t="s">
        <v>204</v>
      </c>
      <c r="C94" s="5" t="s">
        <v>19</v>
      </c>
      <c r="D94" s="5" t="s">
        <v>72</v>
      </c>
      <c r="E94" s="5" t="s">
        <v>48</v>
      </c>
      <c r="F94" t="s">
        <v>35</v>
      </c>
      <c r="G94" t="s">
        <v>39</v>
      </c>
      <c r="H94">
        <v>696.46</v>
      </c>
      <c r="I94">
        <v>696.46</v>
      </c>
      <c r="J94" t="s">
        <v>710</v>
      </c>
      <c r="K94" t="s">
        <v>711</v>
      </c>
      <c r="L94" t="s">
        <v>101</v>
      </c>
      <c r="M94" t="s">
        <v>102</v>
      </c>
      <c r="N94" t="s">
        <v>704</v>
      </c>
    </row>
    <row r="95" spans="1:14" x14ac:dyDescent="0.2">
      <c r="A95" t="s">
        <v>709</v>
      </c>
      <c r="B95" s="5" t="s">
        <v>204</v>
      </c>
      <c r="C95" s="5" t="s">
        <v>19</v>
      </c>
      <c r="D95" s="5" t="s">
        <v>72</v>
      </c>
      <c r="E95" s="5" t="s">
        <v>80</v>
      </c>
      <c r="F95" t="s">
        <v>77</v>
      </c>
      <c r="G95" t="s">
        <v>713</v>
      </c>
      <c r="H95">
        <v>93207.24</v>
      </c>
      <c r="I95">
        <v>93207.24</v>
      </c>
      <c r="J95" t="s">
        <v>710</v>
      </c>
      <c r="K95" t="s">
        <v>711</v>
      </c>
      <c r="L95" t="s">
        <v>84</v>
      </c>
      <c r="M95" t="s">
        <v>85</v>
      </c>
      <c r="N95" t="s">
        <v>704</v>
      </c>
    </row>
    <row r="96" spans="1:14" x14ac:dyDescent="0.2">
      <c r="A96" t="s">
        <v>709</v>
      </c>
      <c r="B96" s="5" t="s">
        <v>204</v>
      </c>
      <c r="C96" s="5" t="s">
        <v>19</v>
      </c>
      <c r="D96" s="5" t="s">
        <v>72</v>
      </c>
      <c r="E96" s="5" t="s">
        <v>80</v>
      </c>
      <c r="F96" t="s">
        <v>77</v>
      </c>
      <c r="G96" t="s">
        <v>78</v>
      </c>
      <c r="H96">
        <v>242.34</v>
      </c>
      <c r="I96">
        <v>242.34</v>
      </c>
      <c r="J96" t="s">
        <v>710</v>
      </c>
      <c r="K96" t="s">
        <v>711</v>
      </c>
      <c r="L96" t="s">
        <v>90</v>
      </c>
      <c r="M96" t="s">
        <v>91</v>
      </c>
      <c r="N96" t="s">
        <v>704</v>
      </c>
    </row>
    <row r="97" spans="1:14" x14ac:dyDescent="0.2">
      <c r="A97" t="s">
        <v>709</v>
      </c>
      <c r="B97" s="5" t="s">
        <v>204</v>
      </c>
      <c r="C97" s="5" t="s">
        <v>110</v>
      </c>
      <c r="D97" s="5" t="s">
        <v>111</v>
      </c>
      <c r="E97" s="5" t="s">
        <v>112</v>
      </c>
      <c r="F97" t="s">
        <v>113</v>
      </c>
      <c r="G97" t="s">
        <v>114</v>
      </c>
      <c r="H97">
        <v>4505.46</v>
      </c>
      <c r="I97">
        <v>4505.46</v>
      </c>
      <c r="J97" t="s">
        <v>710</v>
      </c>
      <c r="K97" t="s">
        <v>711</v>
      </c>
      <c r="L97" t="s">
        <v>115</v>
      </c>
      <c r="M97" t="s">
        <v>114</v>
      </c>
      <c r="N97" t="s">
        <v>704</v>
      </c>
    </row>
    <row r="98" spans="1:14" x14ac:dyDescent="0.2">
      <c r="A98" t="s">
        <v>709</v>
      </c>
      <c r="B98" s="5" t="s">
        <v>204</v>
      </c>
      <c r="C98" s="5" t="s">
        <v>19</v>
      </c>
      <c r="D98" s="5" t="s">
        <v>72</v>
      </c>
      <c r="E98" s="5" t="s">
        <v>80</v>
      </c>
      <c r="F98" t="s">
        <v>77</v>
      </c>
      <c r="G98" t="s">
        <v>78</v>
      </c>
      <c r="H98">
        <v>1768.72</v>
      </c>
      <c r="I98">
        <v>1768.72</v>
      </c>
      <c r="J98" t="s">
        <v>710</v>
      </c>
      <c r="K98" t="s">
        <v>711</v>
      </c>
      <c r="L98" t="s">
        <v>82</v>
      </c>
      <c r="M98" t="s">
        <v>83</v>
      </c>
      <c r="N98" t="s">
        <v>704</v>
      </c>
    </row>
    <row r="99" spans="1:14" x14ac:dyDescent="0.2">
      <c r="A99" t="s">
        <v>709</v>
      </c>
      <c r="B99" s="5" t="s">
        <v>204</v>
      </c>
      <c r="C99" s="5" t="s">
        <v>110</v>
      </c>
      <c r="D99" s="5" t="s">
        <v>111</v>
      </c>
      <c r="E99" s="5" t="s">
        <v>112</v>
      </c>
      <c r="F99" t="s">
        <v>113</v>
      </c>
      <c r="G99" t="s">
        <v>118</v>
      </c>
      <c r="H99">
        <v>4798.41</v>
      </c>
      <c r="I99">
        <v>4798.41</v>
      </c>
      <c r="J99" t="s">
        <v>710</v>
      </c>
      <c r="K99" t="s">
        <v>711</v>
      </c>
      <c r="L99" t="s">
        <v>119</v>
      </c>
      <c r="M99" t="s">
        <v>118</v>
      </c>
      <c r="N99" t="s">
        <v>704</v>
      </c>
    </row>
    <row r="100" spans="1:14" x14ac:dyDescent="0.2">
      <c r="A100" t="s">
        <v>709</v>
      </c>
      <c r="B100" s="5" t="s">
        <v>204</v>
      </c>
      <c r="C100" s="5" t="s">
        <v>19</v>
      </c>
      <c r="D100" s="5" t="s">
        <v>20</v>
      </c>
      <c r="E100" s="5" t="s">
        <v>123</v>
      </c>
      <c r="F100" t="s">
        <v>61</v>
      </c>
      <c r="G100" t="s">
        <v>123</v>
      </c>
      <c r="H100">
        <v>-5647.58</v>
      </c>
      <c r="I100">
        <v>-5647.58</v>
      </c>
      <c r="J100" t="s">
        <v>710</v>
      </c>
      <c r="K100" t="s">
        <v>711</v>
      </c>
      <c r="L100" t="s">
        <v>124</v>
      </c>
      <c r="M100" t="s">
        <v>123</v>
      </c>
      <c r="N100" t="s">
        <v>704</v>
      </c>
    </row>
    <row r="101" spans="1:14" x14ac:dyDescent="0.2">
      <c r="A101" t="s">
        <v>709</v>
      </c>
      <c r="B101" s="5" t="s">
        <v>204</v>
      </c>
      <c r="C101" s="5" t="s">
        <v>19</v>
      </c>
      <c r="D101" s="5" t="s">
        <v>20</v>
      </c>
      <c r="E101" s="5" t="s">
        <v>48</v>
      </c>
      <c r="F101" t="s">
        <v>35</v>
      </c>
      <c r="G101" t="s">
        <v>39</v>
      </c>
      <c r="H101">
        <v>524.51</v>
      </c>
      <c r="I101">
        <v>524.51</v>
      </c>
      <c r="J101" t="s">
        <v>710</v>
      </c>
      <c r="K101" t="s">
        <v>711</v>
      </c>
      <c r="L101" t="s">
        <v>54</v>
      </c>
      <c r="M101" t="s">
        <v>55</v>
      </c>
      <c r="N101" t="s">
        <v>704</v>
      </c>
    </row>
    <row r="102" spans="1:14" x14ac:dyDescent="0.2">
      <c r="A102" t="s">
        <v>709</v>
      </c>
      <c r="B102" s="5" t="s">
        <v>204</v>
      </c>
      <c r="C102" s="5" t="s">
        <v>19</v>
      </c>
      <c r="D102" s="5" t="s">
        <v>20</v>
      </c>
      <c r="E102" s="5" t="s">
        <v>48</v>
      </c>
      <c r="F102" t="s">
        <v>35</v>
      </c>
      <c r="G102" t="s">
        <v>39</v>
      </c>
      <c r="H102">
        <v>2622.5399999999995</v>
      </c>
      <c r="I102">
        <v>2622.5399999999995</v>
      </c>
      <c r="J102" t="s">
        <v>710</v>
      </c>
      <c r="K102" t="s">
        <v>711</v>
      </c>
      <c r="L102" t="s">
        <v>50</v>
      </c>
      <c r="M102" t="s">
        <v>51</v>
      </c>
      <c r="N102" t="s">
        <v>704</v>
      </c>
    </row>
    <row r="103" spans="1:14" x14ac:dyDescent="0.2">
      <c r="A103" t="s">
        <v>709</v>
      </c>
      <c r="B103" s="5" t="s">
        <v>204</v>
      </c>
      <c r="C103" s="5" t="s">
        <v>19</v>
      </c>
      <c r="D103" s="5" t="s">
        <v>20</v>
      </c>
      <c r="E103" s="5" t="s">
        <v>48</v>
      </c>
      <c r="F103" t="s">
        <v>35</v>
      </c>
      <c r="G103" t="s">
        <v>39</v>
      </c>
      <c r="H103">
        <v>-24.22</v>
      </c>
      <c r="I103">
        <v>-24.22</v>
      </c>
      <c r="J103" t="s">
        <v>710</v>
      </c>
      <c r="K103" t="s">
        <v>711</v>
      </c>
      <c r="L103" t="s">
        <v>52</v>
      </c>
      <c r="M103" t="s">
        <v>53</v>
      </c>
      <c r="N103" t="s">
        <v>704</v>
      </c>
    </row>
    <row r="104" spans="1:14" x14ac:dyDescent="0.2">
      <c r="A104" t="s">
        <v>709</v>
      </c>
      <c r="B104" s="5" t="s">
        <v>198</v>
      </c>
      <c r="C104" s="5" t="s">
        <v>110</v>
      </c>
      <c r="D104" s="5" t="s">
        <v>111</v>
      </c>
      <c r="E104" s="5" t="s">
        <v>112</v>
      </c>
      <c r="F104" t="s">
        <v>113</v>
      </c>
      <c r="G104" t="s">
        <v>118</v>
      </c>
      <c r="H104">
        <v>9262.2199999999993</v>
      </c>
      <c r="I104">
        <v>9262.2199999999993</v>
      </c>
      <c r="J104" t="s">
        <v>710</v>
      </c>
      <c r="K104" t="s">
        <v>711</v>
      </c>
      <c r="L104" t="s">
        <v>119</v>
      </c>
      <c r="M104" t="s">
        <v>118</v>
      </c>
      <c r="N104" t="s">
        <v>704</v>
      </c>
    </row>
    <row r="105" spans="1:14" x14ac:dyDescent="0.2">
      <c r="A105" t="s">
        <v>709</v>
      </c>
      <c r="B105" s="5" t="s">
        <v>198</v>
      </c>
      <c r="C105" s="5" t="s">
        <v>110</v>
      </c>
      <c r="D105" s="5" t="s">
        <v>111</v>
      </c>
      <c r="E105" s="5" t="s">
        <v>112</v>
      </c>
      <c r="F105" t="s">
        <v>113</v>
      </c>
      <c r="G105" t="s">
        <v>116</v>
      </c>
      <c r="H105">
        <v>0.01</v>
      </c>
      <c r="I105">
        <v>0.01</v>
      </c>
      <c r="J105" t="s">
        <v>710</v>
      </c>
      <c r="K105" t="s">
        <v>711</v>
      </c>
      <c r="L105" t="s">
        <v>117</v>
      </c>
      <c r="M105" t="s">
        <v>116</v>
      </c>
      <c r="N105" t="s">
        <v>704</v>
      </c>
    </row>
    <row r="106" spans="1:14" x14ac:dyDescent="0.2">
      <c r="A106" t="s">
        <v>709</v>
      </c>
      <c r="B106" s="5" t="s">
        <v>198</v>
      </c>
      <c r="C106" s="5" t="s">
        <v>110</v>
      </c>
      <c r="D106" s="5" t="s">
        <v>111</v>
      </c>
      <c r="E106" s="5" t="s">
        <v>112</v>
      </c>
      <c r="F106" t="s">
        <v>113</v>
      </c>
      <c r="G106" t="s">
        <v>114</v>
      </c>
      <c r="H106">
        <v>3447.93</v>
      </c>
      <c r="I106">
        <v>3447.93</v>
      </c>
      <c r="J106" t="s">
        <v>710</v>
      </c>
      <c r="K106" t="s">
        <v>711</v>
      </c>
      <c r="L106" t="s">
        <v>115</v>
      </c>
      <c r="M106" t="s">
        <v>114</v>
      </c>
      <c r="N106" t="s">
        <v>704</v>
      </c>
    </row>
    <row r="107" spans="1:14" x14ac:dyDescent="0.2">
      <c r="A107" t="s">
        <v>709</v>
      </c>
      <c r="B107" s="5" t="s">
        <v>198</v>
      </c>
      <c r="C107" s="5" t="s">
        <v>19</v>
      </c>
      <c r="D107" s="5" t="s">
        <v>72</v>
      </c>
      <c r="E107" s="5" t="s">
        <v>48</v>
      </c>
      <c r="F107" t="s">
        <v>35</v>
      </c>
      <c r="G107" t="s">
        <v>39</v>
      </c>
      <c r="H107">
        <v>186.64</v>
      </c>
      <c r="I107">
        <v>186.64</v>
      </c>
      <c r="J107" t="s">
        <v>710</v>
      </c>
      <c r="K107" t="s">
        <v>711</v>
      </c>
      <c r="L107" t="s">
        <v>278</v>
      </c>
      <c r="M107" t="s">
        <v>279</v>
      </c>
      <c r="N107" t="s">
        <v>704</v>
      </c>
    </row>
    <row r="108" spans="1:14" x14ac:dyDescent="0.2">
      <c r="A108" t="s">
        <v>709</v>
      </c>
      <c r="B108" s="5" t="s">
        <v>198</v>
      </c>
      <c r="C108" s="5" t="s">
        <v>19</v>
      </c>
      <c r="D108" s="5" t="s">
        <v>72</v>
      </c>
      <c r="E108" s="5" t="s">
        <v>48</v>
      </c>
      <c r="F108" t="s">
        <v>35</v>
      </c>
      <c r="G108" t="s">
        <v>39</v>
      </c>
      <c r="H108">
        <v>69.2</v>
      </c>
      <c r="I108">
        <v>69.2</v>
      </c>
      <c r="J108" t="s">
        <v>710</v>
      </c>
      <c r="K108" t="s">
        <v>711</v>
      </c>
      <c r="L108" t="s">
        <v>105</v>
      </c>
      <c r="M108" t="s">
        <v>106</v>
      </c>
      <c r="N108" t="s">
        <v>704</v>
      </c>
    </row>
    <row r="109" spans="1:14" x14ac:dyDescent="0.2">
      <c r="A109" t="s">
        <v>709</v>
      </c>
      <c r="B109" s="5" t="s">
        <v>204</v>
      </c>
      <c r="C109" s="5" t="s">
        <v>19</v>
      </c>
      <c r="D109" s="5" t="s">
        <v>72</v>
      </c>
      <c r="E109" s="5" t="s">
        <v>80</v>
      </c>
      <c r="F109" t="s">
        <v>77</v>
      </c>
      <c r="G109" t="s">
        <v>78</v>
      </c>
      <c r="H109">
        <v>353.74</v>
      </c>
      <c r="I109">
        <v>353.74</v>
      </c>
      <c r="J109" t="s">
        <v>710</v>
      </c>
      <c r="K109" t="s">
        <v>711</v>
      </c>
      <c r="L109" t="s">
        <v>88</v>
      </c>
      <c r="M109" t="s">
        <v>89</v>
      </c>
      <c r="N109" t="s">
        <v>704</v>
      </c>
    </row>
    <row r="110" spans="1:14" x14ac:dyDescent="0.2">
      <c r="A110" t="s">
        <v>709</v>
      </c>
      <c r="B110" s="5" t="s">
        <v>211</v>
      </c>
      <c r="C110" s="5" t="s">
        <v>19</v>
      </c>
      <c r="D110" s="5" t="s">
        <v>72</v>
      </c>
      <c r="E110" s="5" t="s">
        <v>76</v>
      </c>
      <c r="F110" t="s">
        <v>77</v>
      </c>
      <c r="G110" t="s">
        <v>78</v>
      </c>
      <c r="H110">
        <v>-893.04</v>
      </c>
      <c r="I110">
        <v>-893.04</v>
      </c>
      <c r="J110" t="s">
        <v>710</v>
      </c>
      <c r="K110" t="s">
        <v>711</v>
      </c>
      <c r="L110" t="s">
        <v>79</v>
      </c>
      <c r="M110" t="s">
        <v>76</v>
      </c>
      <c r="N110" t="s">
        <v>704</v>
      </c>
    </row>
    <row r="111" spans="1:14" x14ac:dyDescent="0.2">
      <c r="A111" t="s">
        <v>709</v>
      </c>
      <c r="B111" s="5" t="s">
        <v>154</v>
      </c>
      <c r="C111" s="5" t="s">
        <v>110</v>
      </c>
      <c r="D111" s="5" t="s">
        <v>111</v>
      </c>
      <c r="E111" s="5" t="s">
        <v>112</v>
      </c>
      <c r="F111" t="s">
        <v>113</v>
      </c>
      <c r="G111" t="s">
        <v>118</v>
      </c>
      <c r="H111">
        <v>3382.15</v>
      </c>
      <c r="I111">
        <v>3382.15</v>
      </c>
      <c r="J111" t="s">
        <v>710</v>
      </c>
      <c r="K111" t="s">
        <v>711</v>
      </c>
      <c r="L111" t="s">
        <v>119</v>
      </c>
      <c r="M111" t="s">
        <v>118</v>
      </c>
      <c r="N111" t="s">
        <v>704</v>
      </c>
    </row>
    <row r="112" spans="1:14" x14ac:dyDescent="0.2">
      <c r="A112" t="s">
        <v>709</v>
      </c>
      <c r="B112" s="5" t="s">
        <v>211</v>
      </c>
      <c r="C112" s="5" t="s">
        <v>110</v>
      </c>
      <c r="D112" s="5" t="s">
        <v>111</v>
      </c>
      <c r="E112" s="5" t="s">
        <v>112</v>
      </c>
      <c r="F112" t="s">
        <v>113</v>
      </c>
      <c r="G112" t="s">
        <v>116</v>
      </c>
      <c r="H112">
        <v>20.07</v>
      </c>
      <c r="I112">
        <v>20.07</v>
      </c>
      <c r="J112" t="s">
        <v>710</v>
      </c>
      <c r="K112" t="s">
        <v>711</v>
      </c>
      <c r="L112" t="s">
        <v>117</v>
      </c>
      <c r="M112" t="s">
        <v>116</v>
      </c>
      <c r="N112" t="s">
        <v>704</v>
      </c>
    </row>
    <row r="113" spans="1:14" x14ac:dyDescent="0.2">
      <c r="A113" t="s">
        <v>709</v>
      </c>
      <c r="B113" s="5" t="s">
        <v>193</v>
      </c>
      <c r="C113" s="5" t="s">
        <v>19</v>
      </c>
      <c r="D113" s="5" t="s">
        <v>72</v>
      </c>
      <c r="E113" s="5" t="s">
        <v>48</v>
      </c>
      <c r="F113" t="s">
        <v>35</v>
      </c>
      <c r="G113" t="s">
        <v>39</v>
      </c>
      <c r="H113">
        <v>-4.7300000000000004</v>
      </c>
      <c r="I113">
        <v>-4.7300000000000004</v>
      </c>
      <c r="J113" t="s">
        <v>710</v>
      </c>
      <c r="K113" t="s">
        <v>711</v>
      </c>
      <c r="L113" t="s">
        <v>105</v>
      </c>
      <c r="M113" t="s">
        <v>106</v>
      </c>
      <c r="N113" t="s">
        <v>704</v>
      </c>
    </row>
    <row r="114" spans="1:14" x14ac:dyDescent="0.2">
      <c r="A114" t="s">
        <v>709</v>
      </c>
      <c r="B114" s="5" t="s">
        <v>211</v>
      </c>
      <c r="C114" s="5" t="s">
        <v>19</v>
      </c>
      <c r="D114" s="5" t="s">
        <v>72</v>
      </c>
      <c r="E114" s="5" t="s">
        <v>48</v>
      </c>
      <c r="F114" t="s">
        <v>35</v>
      </c>
      <c r="G114" t="s">
        <v>39</v>
      </c>
      <c r="H114">
        <v>-53112.76</v>
      </c>
      <c r="I114">
        <v>-53112.76</v>
      </c>
      <c r="J114" t="s">
        <v>710</v>
      </c>
      <c r="K114" t="s">
        <v>711</v>
      </c>
      <c r="L114" t="s">
        <v>278</v>
      </c>
      <c r="M114" t="s">
        <v>279</v>
      </c>
      <c r="N114" t="s">
        <v>704</v>
      </c>
    </row>
    <row r="115" spans="1:14" x14ac:dyDescent="0.2">
      <c r="A115" t="s">
        <v>709</v>
      </c>
      <c r="B115" s="5" t="s">
        <v>211</v>
      </c>
      <c r="C115" s="5" t="s">
        <v>19</v>
      </c>
      <c r="D115" s="5" t="s">
        <v>72</v>
      </c>
      <c r="E115" s="5" t="s">
        <v>48</v>
      </c>
      <c r="F115" t="s">
        <v>35</v>
      </c>
      <c r="G115" t="s">
        <v>39</v>
      </c>
      <c r="H115">
        <v>-12299.93</v>
      </c>
      <c r="I115">
        <v>-12299.93</v>
      </c>
      <c r="J115" t="s">
        <v>710</v>
      </c>
      <c r="K115" t="s">
        <v>711</v>
      </c>
      <c r="L115" t="s">
        <v>105</v>
      </c>
      <c r="M115" t="s">
        <v>106</v>
      </c>
      <c r="N115" t="s">
        <v>704</v>
      </c>
    </row>
    <row r="116" spans="1:14" x14ac:dyDescent="0.2">
      <c r="A116" t="s">
        <v>709</v>
      </c>
      <c r="B116" s="5" t="s">
        <v>211</v>
      </c>
      <c r="C116" s="5" t="s">
        <v>19</v>
      </c>
      <c r="D116" s="5" t="s">
        <v>72</v>
      </c>
      <c r="E116" s="5" t="s">
        <v>48</v>
      </c>
      <c r="F116" t="s">
        <v>35</v>
      </c>
      <c r="G116" t="s">
        <v>39</v>
      </c>
      <c r="H116">
        <v>-9906.7900000000009</v>
      </c>
      <c r="I116">
        <v>-9906.7900000000009</v>
      </c>
      <c r="J116" t="s">
        <v>710</v>
      </c>
      <c r="K116" t="s">
        <v>711</v>
      </c>
      <c r="L116" t="s">
        <v>97</v>
      </c>
      <c r="M116" t="s">
        <v>98</v>
      </c>
      <c r="N116" t="s">
        <v>704</v>
      </c>
    </row>
    <row r="117" spans="1:14" x14ac:dyDescent="0.2">
      <c r="A117" t="s">
        <v>709</v>
      </c>
      <c r="B117" s="5" t="s">
        <v>211</v>
      </c>
      <c r="C117" s="5" t="s">
        <v>19</v>
      </c>
      <c r="D117" s="5" t="s">
        <v>72</v>
      </c>
      <c r="E117" s="5" t="s">
        <v>48</v>
      </c>
      <c r="F117" t="s">
        <v>35</v>
      </c>
      <c r="G117" t="s">
        <v>39</v>
      </c>
      <c r="H117">
        <v>-928.73</v>
      </c>
      <c r="I117">
        <v>-928.73</v>
      </c>
      <c r="J117" t="s">
        <v>710</v>
      </c>
      <c r="K117" t="s">
        <v>711</v>
      </c>
      <c r="L117" t="s">
        <v>103</v>
      </c>
      <c r="M117" t="s">
        <v>104</v>
      </c>
      <c r="N117" t="s">
        <v>704</v>
      </c>
    </row>
    <row r="118" spans="1:14" x14ac:dyDescent="0.2">
      <c r="A118" t="s">
        <v>709</v>
      </c>
      <c r="B118" s="5" t="s">
        <v>211</v>
      </c>
      <c r="C118" s="5" t="s">
        <v>19</v>
      </c>
      <c r="D118" s="5" t="s">
        <v>72</v>
      </c>
      <c r="E118" s="5" t="s">
        <v>48</v>
      </c>
      <c r="F118" t="s">
        <v>35</v>
      </c>
      <c r="G118" t="s">
        <v>39</v>
      </c>
      <c r="H118">
        <v>-3614.28</v>
      </c>
      <c r="I118">
        <v>-3614.28</v>
      </c>
      <c r="J118" t="s">
        <v>710</v>
      </c>
      <c r="K118" t="s">
        <v>711</v>
      </c>
      <c r="L118" t="s">
        <v>108</v>
      </c>
      <c r="M118" t="s">
        <v>109</v>
      </c>
      <c r="N118" t="s">
        <v>704</v>
      </c>
    </row>
    <row r="119" spans="1:14" x14ac:dyDescent="0.2">
      <c r="A119" t="s">
        <v>709</v>
      </c>
      <c r="B119" s="5" t="s">
        <v>204</v>
      </c>
      <c r="C119" s="5" t="s">
        <v>19</v>
      </c>
      <c r="D119" s="5" t="s">
        <v>72</v>
      </c>
      <c r="E119" s="5" t="s">
        <v>48</v>
      </c>
      <c r="F119" t="s">
        <v>35</v>
      </c>
      <c r="G119" t="s">
        <v>39</v>
      </c>
      <c r="H119">
        <v>-3.19</v>
      </c>
      <c r="I119">
        <v>-3.19</v>
      </c>
      <c r="J119" t="s">
        <v>710</v>
      </c>
      <c r="K119" t="s">
        <v>711</v>
      </c>
      <c r="L119" t="s">
        <v>278</v>
      </c>
      <c r="M119" t="s">
        <v>279</v>
      </c>
      <c r="N119" t="s">
        <v>704</v>
      </c>
    </row>
    <row r="120" spans="1:14" x14ac:dyDescent="0.2">
      <c r="A120" t="s">
        <v>709</v>
      </c>
      <c r="B120" s="5" t="s">
        <v>211</v>
      </c>
      <c r="C120" s="5" t="s">
        <v>19</v>
      </c>
      <c r="D120" s="5" t="s">
        <v>72</v>
      </c>
      <c r="E120" s="5" t="s">
        <v>80</v>
      </c>
      <c r="F120" t="s">
        <v>77</v>
      </c>
      <c r="G120" t="s">
        <v>78</v>
      </c>
      <c r="H120">
        <v>-2355.2399999999998</v>
      </c>
      <c r="I120">
        <v>-2355.2399999999998</v>
      </c>
      <c r="J120" t="s">
        <v>710</v>
      </c>
      <c r="K120" t="s">
        <v>711</v>
      </c>
      <c r="L120" t="s">
        <v>92</v>
      </c>
      <c r="M120" t="s">
        <v>93</v>
      </c>
      <c r="N120" t="s">
        <v>704</v>
      </c>
    </row>
    <row r="121" spans="1:14" x14ac:dyDescent="0.2">
      <c r="A121" t="s">
        <v>709</v>
      </c>
      <c r="B121" s="5" t="s">
        <v>211</v>
      </c>
      <c r="C121" s="5" t="s">
        <v>110</v>
      </c>
      <c r="D121" s="5" t="s">
        <v>111</v>
      </c>
      <c r="E121" s="5" t="s">
        <v>112</v>
      </c>
      <c r="F121" t="s">
        <v>113</v>
      </c>
      <c r="G121" t="s">
        <v>114</v>
      </c>
      <c r="H121">
        <v>-2890.64</v>
      </c>
      <c r="I121">
        <v>-2890.64</v>
      </c>
      <c r="J121" t="s">
        <v>710</v>
      </c>
      <c r="K121" t="s">
        <v>711</v>
      </c>
      <c r="L121" t="s">
        <v>115</v>
      </c>
      <c r="M121" t="s">
        <v>114</v>
      </c>
      <c r="N121" t="s">
        <v>704</v>
      </c>
    </row>
    <row r="122" spans="1:14" x14ac:dyDescent="0.2">
      <c r="A122" t="s">
        <v>709</v>
      </c>
      <c r="B122" s="5" t="s">
        <v>211</v>
      </c>
      <c r="C122" s="5" t="s">
        <v>19</v>
      </c>
      <c r="D122" s="5" t="s">
        <v>20</v>
      </c>
      <c r="E122" s="5" t="s">
        <v>61</v>
      </c>
      <c r="F122" t="s">
        <v>61</v>
      </c>
      <c r="G122" t="s">
        <v>61</v>
      </c>
      <c r="H122">
        <v>-157.5</v>
      </c>
      <c r="I122">
        <v>-157.5</v>
      </c>
      <c r="J122" t="s">
        <v>710</v>
      </c>
      <c r="K122" t="s">
        <v>711</v>
      </c>
      <c r="L122" t="s">
        <v>121</v>
      </c>
      <c r="M122" t="s">
        <v>122</v>
      </c>
      <c r="N122" t="s">
        <v>704</v>
      </c>
    </row>
    <row r="123" spans="1:14" x14ac:dyDescent="0.2">
      <c r="A123" t="s">
        <v>709</v>
      </c>
      <c r="B123" s="5" t="s">
        <v>211</v>
      </c>
      <c r="C123" s="5" t="s">
        <v>19</v>
      </c>
      <c r="D123" s="5" t="s">
        <v>20</v>
      </c>
      <c r="E123" s="5" t="s">
        <v>61</v>
      </c>
      <c r="F123" t="s">
        <v>61</v>
      </c>
      <c r="G123" t="s">
        <v>61</v>
      </c>
      <c r="H123">
        <v>-108.74</v>
      </c>
      <c r="I123">
        <v>-108.74</v>
      </c>
      <c r="J123" t="s">
        <v>710</v>
      </c>
      <c r="K123" t="s">
        <v>711</v>
      </c>
      <c r="L123" t="s">
        <v>191</v>
      </c>
      <c r="M123" t="s">
        <v>192</v>
      </c>
      <c r="N123" t="s">
        <v>704</v>
      </c>
    </row>
    <row r="124" spans="1:14" x14ac:dyDescent="0.2">
      <c r="A124" t="s">
        <v>709</v>
      </c>
      <c r="B124" s="5" t="s">
        <v>211</v>
      </c>
      <c r="C124" s="5" t="s">
        <v>19</v>
      </c>
      <c r="D124" s="5" t="s">
        <v>20</v>
      </c>
      <c r="E124" s="5" t="s">
        <v>61</v>
      </c>
      <c r="F124" t="s">
        <v>61</v>
      </c>
      <c r="G124" t="s">
        <v>61</v>
      </c>
      <c r="H124">
        <v>-154.68</v>
      </c>
      <c r="I124">
        <v>-154.68</v>
      </c>
      <c r="J124" t="s">
        <v>710</v>
      </c>
      <c r="K124" t="s">
        <v>711</v>
      </c>
      <c r="L124" t="s">
        <v>157</v>
      </c>
      <c r="M124" t="s">
        <v>158</v>
      </c>
      <c r="N124" t="s">
        <v>704</v>
      </c>
    </row>
    <row r="125" spans="1:14" x14ac:dyDescent="0.2">
      <c r="A125" t="s">
        <v>709</v>
      </c>
      <c r="B125" s="5" t="s">
        <v>211</v>
      </c>
      <c r="C125" s="5" t="s">
        <v>19</v>
      </c>
      <c r="D125" s="5" t="s">
        <v>20</v>
      </c>
      <c r="E125" s="5" t="s">
        <v>61</v>
      </c>
      <c r="F125" t="s">
        <v>61</v>
      </c>
      <c r="G125" t="s">
        <v>61</v>
      </c>
      <c r="H125">
        <v>-8</v>
      </c>
      <c r="I125">
        <v>-8</v>
      </c>
      <c r="J125" t="s">
        <v>710</v>
      </c>
      <c r="K125" t="s">
        <v>711</v>
      </c>
      <c r="L125" t="s">
        <v>714</v>
      </c>
      <c r="M125" t="s">
        <v>715</v>
      </c>
      <c r="N125" t="s">
        <v>704</v>
      </c>
    </row>
    <row r="126" spans="1:14" x14ac:dyDescent="0.2">
      <c r="A126" t="s">
        <v>709</v>
      </c>
      <c r="B126" s="5" t="s">
        <v>211</v>
      </c>
      <c r="C126" s="5" t="s">
        <v>19</v>
      </c>
      <c r="D126" s="5" t="s">
        <v>20</v>
      </c>
      <c r="E126" s="5" t="s">
        <v>48</v>
      </c>
      <c r="F126" t="s">
        <v>35</v>
      </c>
      <c r="G126" t="s">
        <v>712</v>
      </c>
      <c r="H126">
        <v>9797.17</v>
      </c>
      <c r="I126">
        <v>9797.17</v>
      </c>
      <c r="J126" t="s">
        <v>710</v>
      </c>
      <c r="K126" t="s">
        <v>711</v>
      </c>
      <c r="L126" t="s">
        <v>50</v>
      </c>
      <c r="M126" t="s">
        <v>51</v>
      </c>
      <c r="N126" t="s">
        <v>704</v>
      </c>
    </row>
    <row r="127" spans="1:14" x14ac:dyDescent="0.2">
      <c r="A127" t="s">
        <v>709</v>
      </c>
      <c r="B127" s="5" t="s">
        <v>211</v>
      </c>
      <c r="C127" s="5" t="s">
        <v>19</v>
      </c>
      <c r="D127" s="5" t="s">
        <v>20</v>
      </c>
      <c r="E127" s="5" t="s">
        <v>48</v>
      </c>
      <c r="F127" t="s">
        <v>35</v>
      </c>
      <c r="G127" t="s">
        <v>39</v>
      </c>
      <c r="H127">
        <v>2198.0699999999997</v>
      </c>
      <c r="I127">
        <v>2198.0699999999997</v>
      </c>
      <c r="J127" t="s">
        <v>710</v>
      </c>
      <c r="K127" t="s">
        <v>711</v>
      </c>
      <c r="L127" t="s">
        <v>54</v>
      </c>
      <c r="M127" t="s">
        <v>55</v>
      </c>
      <c r="N127" t="s">
        <v>704</v>
      </c>
    </row>
    <row r="128" spans="1:14" x14ac:dyDescent="0.2">
      <c r="A128" t="s">
        <v>709</v>
      </c>
      <c r="B128" s="5" t="s">
        <v>211</v>
      </c>
      <c r="C128" s="5" t="s">
        <v>19</v>
      </c>
      <c r="D128" s="5" t="s">
        <v>20</v>
      </c>
      <c r="E128" s="5" t="s">
        <v>48</v>
      </c>
      <c r="F128" t="s">
        <v>35</v>
      </c>
      <c r="G128" t="s">
        <v>39</v>
      </c>
      <c r="H128">
        <v>104.06</v>
      </c>
      <c r="I128">
        <v>104.06</v>
      </c>
      <c r="J128" t="s">
        <v>710</v>
      </c>
      <c r="K128" t="s">
        <v>711</v>
      </c>
      <c r="L128" t="s">
        <v>50</v>
      </c>
      <c r="M128" t="s">
        <v>51</v>
      </c>
      <c r="N128" t="s">
        <v>704</v>
      </c>
    </row>
    <row r="129" spans="1:14" x14ac:dyDescent="0.2">
      <c r="A129" t="s">
        <v>709</v>
      </c>
      <c r="B129" s="5" t="s">
        <v>211</v>
      </c>
      <c r="C129" s="5" t="s">
        <v>19</v>
      </c>
      <c r="D129" s="5" t="s">
        <v>20</v>
      </c>
      <c r="E129" s="5" t="s">
        <v>48</v>
      </c>
      <c r="F129" t="s">
        <v>35</v>
      </c>
      <c r="G129" t="s">
        <v>39</v>
      </c>
      <c r="H129">
        <v>-16280.54</v>
      </c>
      <c r="I129">
        <v>-16280.54</v>
      </c>
      <c r="J129" t="s">
        <v>710</v>
      </c>
      <c r="K129" t="s">
        <v>711</v>
      </c>
      <c r="L129" t="s">
        <v>175</v>
      </c>
      <c r="M129" t="s">
        <v>176</v>
      </c>
      <c r="N129" t="s">
        <v>704</v>
      </c>
    </row>
    <row r="130" spans="1:14" x14ac:dyDescent="0.2">
      <c r="A130" t="s">
        <v>709</v>
      </c>
      <c r="B130" s="5" t="s">
        <v>211</v>
      </c>
      <c r="C130" s="5" t="s">
        <v>19</v>
      </c>
      <c r="D130" s="5" t="s">
        <v>20</v>
      </c>
      <c r="E130" s="5" t="s">
        <v>402</v>
      </c>
      <c r="F130" t="s">
        <v>29</v>
      </c>
      <c r="G130" t="s">
        <v>30</v>
      </c>
      <c r="H130">
        <v>-351528.87</v>
      </c>
      <c r="I130">
        <v>-351528.87</v>
      </c>
      <c r="J130" t="s">
        <v>710</v>
      </c>
      <c r="K130" t="s">
        <v>711</v>
      </c>
      <c r="L130" t="s">
        <v>403</v>
      </c>
      <c r="M130" t="s">
        <v>402</v>
      </c>
      <c r="N130" t="s">
        <v>704</v>
      </c>
    </row>
    <row r="131" spans="1:14" x14ac:dyDescent="0.2">
      <c r="A131" t="s">
        <v>709</v>
      </c>
      <c r="B131" s="5" t="s">
        <v>211</v>
      </c>
      <c r="C131" s="5" t="s">
        <v>19</v>
      </c>
      <c r="D131" s="5" t="s">
        <v>72</v>
      </c>
      <c r="E131" s="5" t="s">
        <v>48</v>
      </c>
      <c r="F131" t="s">
        <v>35</v>
      </c>
      <c r="G131" t="s">
        <v>39</v>
      </c>
      <c r="H131">
        <v>2572.2200000000003</v>
      </c>
      <c r="I131">
        <v>2572.2200000000003</v>
      </c>
      <c r="J131" t="s">
        <v>710</v>
      </c>
      <c r="K131" t="s">
        <v>711</v>
      </c>
      <c r="L131" t="s">
        <v>101</v>
      </c>
      <c r="M131" t="s">
        <v>102</v>
      </c>
      <c r="N131" t="s">
        <v>704</v>
      </c>
    </row>
    <row r="132" spans="1:14" x14ac:dyDescent="0.2">
      <c r="A132" t="s">
        <v>709</v>
      </c>
      <c r="B132" s="5" t="s">
        <v>197</v>
      </c>
      <c r="C132" s="5" t="s">
        <v>19</v>
      </c>
      <c r="D132" s="5" t="s">
        <v>72</v>
      </c>
      <c r="E132" s="5" t="s">
        <v>76</v>
      </c>
      <c r="F132" t="s">
        <v>77</v>
      </c>
      <c r="G132" t="s">
        <v>78</v>
      </c>
      <c r="H132">
        <v>67.510000000000005</v>
      </c>
      <c r="I132">
        <v>67.510000000000005</v>
      </c>
      <c r="J132" t="s">
        <v>710</v>
      </c>
      <c r="K132" t="s">
        <v>711</v>
      </c>
      <c r="L132" t="s">
        <v>79</v>
      </c>
      <c r="M132" t="s">
        <v>76</v>
      </c>
      <c r="N132" t="s">
        <v>704</v>
      </c>
    </row>
    <row r="133" spans="1:14" x14ac:dyDescent="0.2">
      <c r="A133" t="s">
        <v>709</v>
      </c>
      <c r="B133" s="5" t="s">
        <v>197</v>
      </c>
      <c r="C133" s="5" t="s">
        <v>19</v>
      </c>
      <c r="D133" s="5" t="s">
        <v>72</v>
      </c>
      <c r="E133" s="5" t="s">
        <v>48</v>
      </c>
      <c r="F133" t="s">
        <v>35</v>
      </c>
      <c r="G133" t="s">
        <v>39</v>
      </c>
      <c r="H133">
        <v>22.52</v>
      </c>
      <c r="I133">
        <v>22.52</v>
      </c>
      <c r="J133" t="s">
        <v>710</v>
      </c>
      <c r="K133" t="s">
        <v>711</v>
      </c>
      <c r="L133" t="s">
        <v>278</v>
      </c>
      <c r="M133" t="s">
        <v>279</v>
      </c>
      <c r="N133" t="s">
        <v>704</v>
      </c>
    </row>
    <row r="134" spans="1:14" x14ac:dyDescent="0.2">
      <c r="A134" t="s">
        <v>709</v>
      </c>
      <c r="B134" s="5" t="s">
        <v>197</v>
      </c>
      <c r="C134" s="5" t="s">
        <v>19</v>
      </c>
      <c r="D134" s="5" t="s">
        <v>72</v>
      </c>
      <c r="E134" s="5" t="s">
        <v>48</v>
      </c>
      <c r="F134" t="s">
        <v>35</v>
      </c>
      <c r="G134" t="s">
        <v>39</v>
      </c>
      <c r="H134">
        <v>7.04</v>
      </c>
      <c r="I134">
        <v>7.04</v>
      </c>
      <c r="J134" t="s">
        <v>710</v>
      </c>
      <c r="K134" t="s">
        <v>711</v>
      </c>
      <c r="L134" t="s">
        <v>105</v>
      </c>
      <c r="M134" t="s">
        <v>106</v>
      </c>
      <c r="N134" t="s">
        <v>704</v>
      </c>
    </row>
    <row r="135" spans="1:14" x14ac:dyDescent="0.2">
      <c r="A135" t="s">
        <v>709</v>
      </c>
      <c r="B135" s="5" t="s">
        <v>197</v>
      </c>
      <c r="C135" s="5" t="s">
        <v>19</v>
      </c>
      <c r="D135" s="5" t="s">
        <v>72</v>
      </c>
      <c r="E135" s="5" t="s">
        <v>48</v>
      </c>
      <c r="F135" t="s">
        <v>35</v>
      </c>
      <c r="G135" t="s">
        <v>39</v>
      </c>
      <c r="H135">
        <v>5.04</v>
      </c>
      <c r="I135">
        <v>5.04</v>
      </c>
      <c r="J135" t="s">
        <v>710</v>
      </c>
      <c r="K135" t="s">
        <v>711</v>
      </c>
      <c r="L135" t="s">
        <v>97</v>
      </c>
      <c r="M135" t="s">
        <v>98</v>
      </c>
      <c r="N135" t="s">
        <v>704</v>
      </c>
    </row>
    <row r="136" spans="1:14" x14ac:dyDescent="0.2">
      <c r="A136" t="s">
        <v>709</v>
      </c>
      <c r="B136" s="5" t="s">
        <v>197</v>
      </c>
      <c r="C136" s="5" t="s">
        <v>19</v>
      </c>
      <c r="D136" s="5" t="s">
        <v>72</v>
      </c>
      <c r="E136" s="5" t="s">
        <v>48</v>
      </c>
      <c r="F136" t="s">
        <v>35</v>
      </c>
      <c r="G136" t="s">
        <v>39</v>
      </c>
      <c r="H136">
        <v>6.33</v>
      </c>
      <c r="I136">
        <v>6.33</v>
      </c>
      <c r="J136" t="s">
        <v>710</v>
      </c>
      <c r="K136" t="s">
        <v>711</v>
      </c>
      <c r="L136" t="s">
        <v>103</v>
      </c>
      <c r="M136" t="s">
        <v>104</v>
      </c>
      <c r="N136" t="s">
        <v>704</v>
      </c>
    </row>
    <row r="137" spans="1:14" x14ac:dyDescent="0.2">
      <c r="A137" t="s">
        <v>709</v>
      </c>
      <c r="B137" s="5" t="s">
        <v>197</v>
      </c>
      <c r="C137" s="5" t="s">
        <v>19</v>
      </c>
      <c r="D137" s="5" t="s">
        <v>72</v>
      </c>
      <c r="E137" s="5" t="s">
        <v>48</v>
      </c>
      <c r="F137" t="s">
        <v>35</v>
      </c>
      <c r="G137" t="s">
        <v>39</v>
      </c>
      <c r="H137">
        <v>37.700000000000003</v>
      </c>
      <c r="I137">
        <v>37.700000000000003</v>
      </c>
      <c r="J137" t="s">
        <v>710</v>
      </c>
      <c r="K137" t="s">
        <v>711</v>
      </c>
      <c r="L137" t="s">
        <v>108</v>
      </c>
      <c r="M137" t="s">
        <v>109</v>
      </c>
      <c r="N137" t="s">
        <v>704</v>
      </c>
    </row>
    <row r="138" spans="1:14" x14ac:dyDescent="0.2">
      <c r="A138" t="s">
        <v>709</v>
      </c>
      <c r="B138" s="5" t="s">
        <v>197</v>
      </c>
      <c r="C138" s="5" t="s">
        <v>19</v>
      </c>
      <c r="D138" s="5" t="s">
        <v>72</v>
      </c>
      <c r="E138" s="5" t="s">
        <v>48</v>
      </c>
      <c r="F138" t="s">
        <v>35</v>
      </c>
      <c r="G138" t="s">
        <v>39</v>
      </c>
      <c r="H138">
        <v>811.6</v>
      </c>
      <c r="I138">
        <v>811.6</v>
      </c>
      <c r="J138" t="s">
        <v>710</v>
      </c>
      <c r="K138" t="s">
        <v>711</v>
      </c>
      <c r="L138" t="s">
        <v>101</v>
      </c>
      <c r="M138" t="s">
        <v>102</v>
      </c>
      <c r="N138" t="s">
        <v>704</v>
      </c>
    </row>
    <row r="139" spans="1:14" x14ac:dyDescent="0.2">
      <c r="A139" t="s">
        <v>709</v>
      </c>
      <c r="B139" s="5" t="s">
        <v>197</v>
      </c>
      <c r="C139" s="5" t="s">
        <v>19</v>
      </c>
      <c r="D139" s="5" t="s">
        <v>72</v>
      </c>
      <c r="E139" s="5" t="s">
        <v>80</v>
      </c>
      <c r="F139" t="s">
        <v>77</v>
      </c>
      <c r="G139" t="s">
        <v>713</v>
      </c>
      <c r="H139">
        <v>43902.9</v>
      </c>
      <c r="I139">
        <v>43902.9</v>
      </c>
      <c r="J139" t="s">
        <v>710</v>
      </c>
      <c r="K139" t="s">
        <v>711</v>
      </c>
      <c r="L139" t="s">
        <v>84</v>
      </c>
      <c r="M139" t="s">
        <v>85</v>
      </c>
      <c r="N139" t="s">
        <v>704</v>
      </c>
    </row>
    <row r="140" spans="1:14" x14ac:dyDescent="0.2">
      <c r="A140" t="s">
        <v>709</v>
      </c>
      <c r="B140" s="5" t="s">
        <v>197</v>
      </c>
      <c r="C140" s="5" t="s">
        <v>19</v>
      </c>
      <c r="D140" s="5" t="s">
        <v>72</v>
      </c>
      <c r="E140" s="5" t="s">
        <v>80</v>
      </c>
      <c r="F140" t="s">
        <v>77</v>
      </c>
      <c r="G140" t="s">
        <v>78</v>
      </c>
      <c r="H140">
        <v>114.15</v>
      </c>
      <c r="I140">
        <v>114.15</v>
      </c>
      <c r="J140" t="s">
        <v>710</v>
      </c>
      <c r="K140" t="s">
        <v>711</v>
      </c>
      <c r="L140" t="s">
        <v>90</v>
      </c>
      <c r="M140" t="s">
        <v>91</v>
      </c>
      <c r="N140" t="s">
        <v>704</v>
      </c>
    </row>
    <row r="141" spans="1:14" x14ac:dyDescent="0.2">
      <c r="A141" t="s">
        <v>709</v>
      </c>
      <c r="B141" s="5" t="s">
        <v>197</v>
      </c>
      <c r="C141" s="5" t="s">
        <v>110</v>
      </c>
      <c r="D141" s="5" t="s">
        <v>111</v>
      </c>
      <c r="E141" s="5" t="s">
        <v>112</v>
      </c>
      <c r="F141" t="s">
        <v>113</v>
      </c>
      <c r="G141" t="s">
        <v>114</v>
      </c>
      <c r="H141">
        <v>4074.48</v>
      </c>
      <c r="I141">
        <v>4074.48</v>
      </c>
      <c r="J141" t="s">
        <v>710</v>
      </c>
      <c r="K141" t="s">
        <v>711</v>
      </c>
      <c r="L141" t="s">
        <v>115</v>
      </c>
      <c r="M141" t="s">
        <v>114</v>
      </c>
      <c r="N141" t="s">
        <v>704</v>
      </c>
    </row>
    <row r="142" spans="1:14" x14ac:dyDescent="0.2">
      <c r="A142" t="s">
        <v>709</v>
      </c>
      <c r="B142" s="5" t="s">
        <v>197</v>
      </c>
      <c r="C142" s="5" t="s">
        <v>19</v>
      </c>
      <c r="D142" s="5" t="s">
        <v>72</v>
      </c>
      <c r="E142" s="5" t="s">
        <v>80</v>
      </c>
      <c r="F142" t="s">
        <v>77</v>
      </c>
      <c r="G142" t="s">
        <v>78</v>
      </c>
      <c r="H142">
        <v>1472.8</v>
      </c>
      <c r="I142">
        <v>1472.8</v>
      </c>
      <c r="J142" t="s">
        <v>710</v>
      </c>
      <c r="K142" t="s">
        <v>711</v>
      </c>
      <c r="L142" t="s">
        <v>82</v>
      </c>
      <c r="M142" t="s">
        <v>83</v>
      </c>
      <c r="N142" t="s">
        <v>704</v>
      </c>
    </row>
    <row r="143" spans="1:14" x14ac:dyDescent="0.2">
      <c r="A143" t="s">
        <v>709</v>
      </c>
      <c r="B143" s="5" t="s">
        <v>193</v>
      </c>
      <c r="C143" s="5" t="s">
        <v>110</v>
      </c>
      <c r="D143" s="5" t="s">
        <v>111</v>
      </c>
      <c r="E143" s="5" t="s">
        <v>112</v>
      </c>
      <c r="F143" t="s">
        <v>113</v>
      </c>
      <c r="G143" t="s">
        <v>114</v>
      </c>
      <c r="H143">
        <v>3961.26</v>
      </c>
      <c r="I143">
        <v>3961.26</v>
      </c>
      <c r="J143" t="s">
        <v>710</v>
      </c>
      <c r="K143" t="s">
        <v>711</v>
      </c>
      <c r="L143" t="s">
        <v>115</v>
      </c>
      <c r="M143" t="s">
        <v>114</v>
      </c>
      <c r="N143" t="s">
        <v>704</v>
      </c>
    </row>
    <row r="144" spans="1:14" x14ac:dyDescent="0.2">
      <c r="A144" t="s">
        <v>709</v>
      </c>
      <c r="B144" s="5" t="s">
        <v>197</v>
      </c>
      <c r="C144" s="5" t="s">
        <v>19</v>
      </c>
      <c r="D144" s="5" t="s">
        <v>20</v>
      </c>
      <c r="E144" s="5" t="s">
        <v>66</v>
      </c>
      <c r="F144" t="s">
        <v>61</v>
      </c>
      <c r="G144" t="s">
        <v>66</v>
      </c>
      <c r="H144">
        <v>-160.96</v>
      </c>
      <c r="I144">
        <v>-160.96</v>
      </c>
      <c r="J144" t="s">
        <v>710</v>
      </c>
      <c r="K144" t="s">
        <v>711</v>
      </c>
      <c r="L144" t="s">
        <v>67</v>
      </c>
      <c r="M144" t="s">
        <v>66</v>
      </c>
      <c r="N144" t="s">
        <v>704</v>
      </c>
    </row>
    <row r="145" spans="1:14" x14ac:dyDescent="0.2">
      <c r="A145" t="s">
        <v>709</v>
      </c>
      <c r="B145" s="5" t="s">
        <v>197</v>
      </c>
      <c r="C145" s="5" t="s">
        <v>19</v>
      </c>
      <c r="D145" s="5" t="s">
        <v>20</v>
      </c>
      <c r="E145" s="5" t="s">
        <v>123</v>
      </c>
      <c r="F145" t="s">
        <v>61</v>
      </c>
      <c r="G145" t="s">
        <v>123</v>
      </c>
      <c r="H145">
        <v>73429</v>
      </c>
      <c r="I145">
        <v>73429</v>
      </c>
      <c r="J145" t="s">
        <v>710</v>
      </c>
      <c r="K145" t="s">
        <v>711</v>
      </c>
      <c r="L145" t="s">
        <v>124</v>
      </c>
      <c r="M145" t="s">
        <v>123</v>
      </c>
      <c r="N145" t="s">
        <v>704</v>
      </c>
    </row>
    <row r="146" spans="1:14" x14ac:dyDescent="0.2">
      <c r="A146" t="s">
        <v>709</v>
      </c>
      <c r="B146" s="5" t="s">
        <v>197</v>
      </c>
      <c r="C146" s="5" t="s">
        <v>19</v>
      </c>
      <c r="D146" s="5" t="s">
        <v>20</v>
      </c>
      <c r="E146" s="5" t="s">
        <v>48</v>
      </c>
      <c r="F146" t="s">
        <v>35</v>
      </c>
      <c r="G146" t="s">
        <v>39</v>
      </c>
      <c r="H146">
        <v>746.31999999999994</v>
      </c>
      <c r="I146">
        <v>746.31999999999994</v>
      </c>
      <c r="J146" t="s">
        <v>710</v>
      </c>
      <c r="K146" t="s">
        <v>711</v>
      </c>
      <c r="L146" t="s">
        <v>54</v>
      </c>
      <c r="M146" t="s">
        <v>55</v>
      </c>
      <c r="N146" t="s">
        <v>704</v>
      </c>
    </row>
    <row r="147" spans="1:14" x14ac:dyDescent="0.2">
      <c r="A147" t="s">
        <v>709</v>
      </c>
      <c r="B147" s="5" t="s">
        <v>197</v>
      </c>
      <c r="C147" s="5" t="s">
        <v>19</v>
      </c>
      <c r="D147" s="5" t="s">
        <v>20</v>
      </c>
      <c r="E147" s="5" t="s">
        <v>48</v>
      </c>
      <c r="F147" t="s">
        <v>35</v>
      </c>
      <c r="G147" t="s">
        <v>39</v>
      </c>
      <c r="H147">
        <v>3731.6</v>
      </c>
      <c r="I147">
        <v>3731.6</v>
      </c>
      <c r="J147" t="s">
        <v>710</v>
      </c>
      <c r="K147" t="s">
        <v>711</v>
      </c>
      <c r="L147" t="s">
        <v>50</v>
      </c>
      <c r="M147" t="s">
        <v>51</v>
      </c>
      <c r="N147" t="s">
        <v>704</v>
      </c>
    </row>
    <row r="148" spans="1:14" x14ac:dyDescent="0.2">
      <c r="A148" t="s">
        <v>709</v>
      </c>
      <c r="B148" s="5" t="s">
        <v>197</v>
      </c>
      <c r="C148" s="5" t="s">
        <v>19</v>
      </c>
      <c r="D148" s="5" t="s">
        <v>20</v>
      </c>
      <c r="E148" s="5" t="s">
        <v>34</v>
      </c>
      <c r="F148" t="s">
        <v>35</v>
      </c>
      <c r="G148" t="s">
        <v>39</v>
      </c>
      <c r="H148">
        <v>188.48</v>
      </c>
      <c r="I148">
        <v>188.48</v>
      </c>
      <c r="J148" t="s">
        <v>710</v>
      </c>
      <c r="K148" t="s">
        <v>711</v>
      </c>
      <c r="L148" t="s">
        <v>40</v>
      </c>
      <c r="M148" t="s">
        <v>41</v>
      </c>
      <c r="N148" t="s">
        <v>704</v>
      </c>
    </row>
    <row r="149" spans="1:14" x14ac:dyDescent="0.2">
      <c r="A149" t="s">
        <v>709</v>
      </c>
      <c r="B149" s="5" t="s">
        <v>197</v>
      </c>
      <c r="C149" s="5" t="s">
        <v>19</v>
      </c>
      <c r="D149" s="5" t="s">
        <v>20</v>
      </c>
      <c r="E149" s="5" t="s">
        <v>34</v>
      </c>
      <c r="F149" t="s">
        <v>35</v>
      </c>
      <c r="G149" t="s">
        <v>39</v>
      </c>
      <c r="H149">
        <v>0</v>
      </c>
      <c r="I149">
        <v>0</v>
      </c>
      <c r="J149" t="s">
        <v>710</v>
      </c>
      <c r="K149" t="s">
        <v>711</v>
      </c>
      <c r="L149" t="s">
        <v>40</v>
      </c>
      <c r="M149" t="s">
        <v>41</v>
      </c>
      <c r="N149" t="s">
        <v>704</v>
      </c>
    </row>
    <row r="150" spans="1:14" x14ac:dyDescent="0.2">
      <c r="A150" t="s">
        <v>709</v>
      </c>
      <c r="B150" s="5" t="s">
        <v>193</v>
      </c>
      <c r="C150" s="5" t="s">
        <v>110</v>
      </c>
      <c r="D150" s="5" t="s">
        <v>111</v>
      </c>
      <c r="E150" s="5" t="s">
        <v>112</v>
      </c>
      <c r="F150" t="s">
        <v>113</v>
      </c>
      <c r="G150" t="s">
        <v>118</v>
      </c>
      <c r="H150">
        <v>5041.46</v>
      </c>
      <c r="I150">
        <v>5041.46</v>
      </c>
      <c r="J150" t="s">
        <v>710</v>
      </c>
      <c r="K150" t="s">
        <v>711</v>
      </c>
      <c r="L150" t="s">
        <v>119</v>
      </c>
      <c r="M150" t="s">
        <v>118</v>
      </c>
      <c r="N150" t="s">
        <v>704</v>
      </c>
    </row>
    <row r="151" spans="1:14" x14ac:dyDescent="0.2">
      <c r="A151" t="s">
        <v>709</v>
      </c>
      <c r="B151" s="5" t="s">
        <v>193</v>
      </c>
      <c r="C151" s="5" t="s">
        <v>110</v>
      </c>
      <c r="D151" s="5" t="s">
        <v>111</v>
      </c>
      <c r="E151" s="5" t="s">
        <v>112</v>
      </c>
      <c r="F151" t="s">
        <v>113</v>
      </c>
      <c r="G151" t="s">
        <v>116</v>
      </c>
      <c r="H151">
        <v>0.55000000000000004</v>
      </c>
      <c r="I151">
        <v>0.55000000000000004</v>
      </c>
      <c r="J151" t="s">
        <v>710</v>
      </c>
      <c r="K151" t="s">
        <v>711</v>
      </c>
      <c r="L151" t="s">
        <v>117</v>
      </c>
      <c r="M151" t="s">
        <v>116</v>
      </c>
      <c r="N151" t="s">
        <v>704</v>
      </c>
    </row>
    <row r="152" spans="1:14" x14ac:dyDescent="0.2">
      <c r="A152" t="s">
        <v>709</v>
      </c>
      <c r="B152" s="5" t="s">
        <v>193</v>
      </c>
      <c r="C152" s="5" t="s">
        <v>19</v>
      </c>
      <c r="D152" s="5" t="s">
        <v>72</v>
      </c>
      <c r="E152" s="5" t="s">
        <v>48</v>
      </c>
      <c r="F152" t="s">
        <v>35</v>
      </c>
      <c r="G152" t="s">
        <v>39</v>
      </c>
      <c r="H152">
        <v>-18.920000000000002</v>
      </c>
      <c r="I152">
        <v>-18.920000000000002</v>
      </c>
      <c r="J152" t="s">
        <v>710</v>
      </c>
      <c r="K152" t="s">
        <v>711</v>
      </c>
      <c r="L152" t="s">
        <v>278</v>
      </c>
      <c r="M152" t="s">
        <v>279</v>
      </c>
      <c r="N152" t="s">
        <v>704</v>
      </c>
    </row>
    <row r="153" spans="1:14" x14ac:dyDescent="0.2">
      <c r="A153" t="s">
        <v>709</v>
      </c>
      <c r="B153" s="5" t="s">
        <v>197</v>
      </c>
      <c r="C153" s="5" t="s">
        <v>19</v>
      </c>
      <c r="D153" s="5" t="s">
        <v>72</v>
      </c>
      <c r="E153" s="5" t="s">
        <v>80</v>
      </c>
      <c r="F153" t="s">
        <v>77</v>
      </c>
      <c r="G153" t="s">
        <v>78</v>
      </c>
      <c r="H153">
        <v>294.56</v>
      </c>
      <c r="I153">
        <v>294.56</v>
      </c>
      <c r="J153" t="s">
        <v>710</v>
      </c>
      <c r="K153" t="s">
        <v>711</v>
      </c>
      <c r="L153" t="s">
        <v>88</v>
      </c>
      <c r="M153" t="s">
        <v>89</v>
      </c>
      <c r="N153" t="s">
        <v>704</v>
      </c>
    </row>
    <row r="154" spans="1:14" x14ac:dyDescent="0.2">
      <c r="A154" t="s">
        <v>709</v>
      </c>
      <c r="B154" s="5" t="s">
        <v>198</v>
      </c>
      <c r="C154" s="5" t="s">
        <v>19</v>
      </c>
      <c r="D154" s="5" t="s">
        <v>72</v>
      </c>
      <c r="E154" s="5" t="s">
        <v>80</v>
      </c>
      <c r="F154" t="s">
        <v>77</v>
      </c>
      <c r="G154" t="s">
        <v>78</v>
      </c>
      <c r="H154">
        <v>871.2</v>
      </c>
      <c r="I154">
        <v>871.2</v>
      </c>
      <c r="J154" t="s">
        <v>710</v>
      </c>
      <c r="K154" t="s">
        <v>711</v>
      </c>
      <c r="L154" t="s">
        <v>88</v>
      </c>
      <c r="M154" t="s">
        <v>89</v>
      </c>
      <c r="N154" t="s">
        <v>704</v>
      </c>
    </row>
    <row r="155" spans="1:14" x14ac:dyDescent="0.2">
      <c r="A155" t="s">
        <v>709</v>
      </c>
      <c r="B155" s="5" t="s">
        <v>198</v>
      </c>
      <c r="C155" s="5" t="s">
        <v>19</v>
      </c>
      <c r="D155" s="5" t="s">
        <v>72</v>
      </c>
      <c r="E155" s="5" t="s">
        <v>48</v>
      </c>
      <c r="F155" t="s">
        <v>35</v>
      </c>
      <c r="G155" t="s">
        <v>39</v>
      </c>
      <c r="H155">
        <v>310.70999999999998</v>
      </c>
      <c r="I155">
        <v>310.70999999999998</v>
      </c>
      <c r="J155" t="s">
        <v>710</v>
      </c>
      <c r="K155" t="s">
        <v>711</v>
      </c>
      <c r="L155" t="s">
        <v>108</v>
      </c>
      <c r="M155" t="s">
        <v>109</v>
      </c>
      <c r="N155" t="s">
        <v>704</v>
      </c>
    </row>
    <row r="156" spans="1:14" x14ac:dyDescent="0.2">
      <c r="A156" t="s">
        <v>709</v>
      </c>
      <c r="B156" s="5" t="s">
        <v>198</v>
      </c>
      <c r="C156" s="5" t="s">
        <v>19</v>
      </c>
      <c r="D156" s="5" t="s">
        <v>72</v>
      </c>
      <c r="E156" s="5" t="s">
        <v>48</v>
      </c>
      <c r="F156" t="s">
        <v>35</v>
      </c>
      <c r="G156" t="s">
        <v>39</v>
      </c>
      <c r="H156">
        <v>1283.6600000000001</v>
      </c>
      <c r="I156">
        <v>1283.6600000000001</v>
      </c>
      <c r="J156" t="s">
        <v>710</v>
      </c>
      <c r="K156" t="s">
        <v>711</v>
      </c>
      <c r="L156" t="s">
        <v>101</v>
      </c>
      <c r="M156" t="s">
        <v>102</v>
      </c>
      <c r="N156" t="s">
        <v>704</v>
      </c>
    </row>
    <row r="157" spans="1:14" x14ac:dyDescent="0.2">
      <c r="A157" t="s">
        <v>709</v>
      </c>
      <c r="B157" s="5" t="s">
        <v>198</v>
      </c>
      <c r="C157" s="5" t="s">
        <v>19</v>
      </c>
      <c r="D157" s="5" t="s">
        <v>72</v>
      </c>
      <c r="E157" s="5" t="s">
        <v>94</v>
      </c>
      <c r="F157" t="s">
        <v>77</v>
      </c>
      <c r="G157" t="s">
        <v>78</v>
      </c>
      <c r="H157">
        <v>0.42</v>
      </c>
      <c r="I157">
        <v>0.42</v>
      </c>
      <c r="J157" t="s">
        <v>710</v>
      </c>
      <c r="K157" t="s">
        <v>711</v>
      </c>
      <c r="L157" t="s">
        <v>95</v>
      </c>
      <c r="M157" t="s">
        <v>94</v>
      </c>
      <c r="N157" t="s">
        <v>704</v>
      </c>
    </row>
    <row r="158" spans="1:14" x14ac:dyDescent="0.2">
      <c r="A158" t="s">
        <v>709</v>
      </c>
      <c r="B158" s="5" t="s">
        <v>197</v>
      </c>
      <c r="C158" s="5" t="s">
        <v>110</v>
      </c>
      <c r="D158" s="5" t="s">
        <v>111</v>
      </c>
      <c r="E158" s="5" t="s">
        <v>112</v>
      </c>
      <c r="F158" t="s">
        <v>113</v>
      </c>
      <c r="G158" t="s">
        <v>116</v>
      </c>
      <c r="H158">
        <v>0.02</v>
      </c>
      <c r="I158">
        <v>0.02</v>
      </c>
      <c r="J158" t="s">
        <v>710</v>
      </c>
      <c r="K158" t="s">
        <v>711</v>
      </c>
      <c r="L158" t="s">
        <v>117</v>
      </c>
      <c r="M158" t="s">
        <v>116</v>
      </c>
      <c r="N158" t="s">
        <v>704</v>
      </c>
    </row>
    <row r="159" spans="1:14" x14ac:dyDescent="0.2">
      <c r="A159" t="s">
        <v>709</v>
      </c>
      <c r="B159" s="5" t="s">
        <v>198</v>
      </c>
      <c r="C159" s="5" t="s">
        <v>19</v>
      </c>
      <c r="D159" s="5" t="s">
        <v>72</v>
      </c>
      <c r="E159" s="5" t="s">
        <v>80</v>
      </c>
      <c r="F159" t="s">
        <v>77</v>
      </c>
      <c r="G159" t="s">
        <v>78</v>
      </c>
      <c r="H159">
        <v>188.06</v>
      </c>
      <c r="I159">
        <v>188.06</v>
      </c>
      <c r="J159" t="s">
        <v>710</v>
      </c>
      <c r="K159" t="s">
        <v>711</v>
      </c>
      <c r="L159" t="s">
        <v>90</v>
      </c>
      <c r="M159" t="s">
        <v>91</v>
      </c>
      <c r="N159" t="s">
        <v>704</v>
      </c>
    </row>
    <row r="160" spans="1:14" x14ac:dyDescent="0.2">
      <c r="A160" t="s">
        <v>709</v>
      </c>
      <c r="B160" s="5" t="s">
        <v>198</v>
      </c>
      <c r="C160" s="5" t="s">
        <v>19</v>
      </c>
      <c r="D160" s="5" t="s">
        <v>72</v>
      </c>
      <c r="E160" s="5" t="s">
        <v>48</v>
      </c>
      <c r="F160" t="s">
        <v>35</v>
      </c>
      <c r="G160" t="s">
        <v>39</v>
      </c>
      <c r="H160">
        <v>124.89</v>
      </c>
      <c r="I160">
        <v>124.89</v>
      </c>
      <c r="J160" t="s">
        <v>710</v>
      </c>
      <c r="K160" t="s">
        <v>711</v>
      </c>
      <c r="L160" t="s">
        <v>103</v>
      </c>
      <c r="M160" t="s">
        <v>104</v>
      </c>
      <c r="N160" t="s">
        <v>704</v>
      </c>
    </row>
    <row r="161" spans="1:14" x14ac:dyDescent="0.2">
      <c r="A161" t="s">
        <v>709</v>
      </c>
      <c r="B161" s="5" t="s">
        <v>198</v>
      </c>
      <c r="C161" s="5" t="s">
        <v>19</v>
      </c>
      <c r="D161" s="5" t="s">
        <v>72</v>
      </c>
      <c r="E161" s="5" t="s">
        <v>80</v>
      </c>
      <c r="F161" t="s">
        <v>77</v>
      </c>
      <c r="G161" t="s">
        <v>78</v>
      </c>
      <c r="H161">
        <v>428.92</v>
      </c>
      <c r="I161">
        <v>428.92</v>
      </c>
      <c r="J161" t="s">
        <v>710</v>
      </c>
      <c r="K161" t="s">
        <v>711</v>
      </c>
      <c r="L161" t="s">
        <v>187</v>
      </c>
      <c r="M161" t="s">
        <v>188</v>
      </c>
      <c r="N161" t="s">
        <v>704</v>
      </c>
    </row>
    <row r="162" spans="1:14" x14ac:dyDescent="0.2">
      <c r="A162" t="s">
        <v>709</v>
      </c>
      <c r="B162" s="5" t="s">
        <v>198</v>
      </c>
      <c r="C162" s="5" t="s">
        <v>19</v>
      </c>
      <c r="D162" s="5" t="s">
        <v>72</v>
      </c>
      <c r="E162" s="5" t="s">
        <v>80</v>
      </c>
      <c r="F162" t="s">
        <v>77</v>
      </c>
      <c r="G162" t="s">
        <v>78</v>
      </c>
      <c r="H162">
        <v>4356</v>
      </c>
      <c r="I162">
        <v>4356</v>
      </c>
      <c r="J162" t="s">
        <v>710</v>
      </c>
      <c r="K162" t="s">
        <v>711</v>
      </c>
      <c r="L162" t="s">
        <v>82</v>
      </c>
      <c r="M162" t="s">
        <v>83</v>
      </c>
      <c r="N162" t="s">
        <v>704</v>
      </c>
    </row>
    <row r="163" spans="1:14" x14ac:dyDescent="0.2">
      <c r="A163" t="s">
        <v>709</v>
      </c>
      <c r="B163" s="5" t="s">
        <v>198</v>
      </c>
      <c r="C163" s="5" t="s">
        <v>19</v>
      </c>
      <c r="D163" s="5" t="s">
        <v>72</v>
      </c>
      <c r="E163" s="5" t="s">
        <v>76</v>
      </c>
      <c r="F163" t="s">
        <v>77</v>
      </c>
      <c r="G163" t="s">
        <v>78</v>
      </c>
      <c r="H163">
        <v>202.36</v>
      </c>
      <c r="I163">
        <v>202.36</v>
      </c>
      <c r="J163" t="s">
        <v>710</v>
      </c>
      <c r="K163" t="s">
        <v>711</v>
      </c>
      <c r="L163" t="s">
        <v>79</v>
      </c>
      <c r="M163" t="s">
        <v>76</v>
      </c>
      <c r="N163" t="s">
        <v>704</v>
      </c>
    </row>
    <row r="164" spans="1:14" x14ac:dyDescent="0.2">
      <c r="A164" t="s">
        <v>709</v>
      </c>
      <c r="B164" s="5" t="s">
        <v>197</v>
      </c>
      <c r="C164" s="5" t="s">
        <v>110</v>
      </c>
      <c r="D164" s="5" t="s">
        <v>111</v>
      </c>
      <c r="E164" s="5" t="s">
        <v>112</v>
      </c>
      <c r="F164" t="s">
        <v>113</v>
      </c>
      <c r="G164" t="s">
        <v>118</v>
      </c>
      <c r="H164">
        <v>7074.52</v>
      </c>
      <c r="I164">
        <v>7074.52</v>
      </c>
      <c r="J164" t="s">
        <v>710</v>
      </c>
      <c r="K164" t="s">
        <v>711</v>
      </c>
      <c r="L164" t="s">
        <v>119</v>
      </c>
      <c r="M164" t="s">
        <v>118</v>
      </c>
      <c r="N164" t="s">
        <v>704</v>
      </c>
    </row>
    <row r="165" spans="1:14" x14ac:dyDescent="0.2">
      <c r="A165" t="s">
        <v>709</v>
      </c>
      <c r="B165" s="5" t="s">
        <v>198</v>
      </c>
      <c r="C165" s="5" t="s">
        <v>19</v>
      </c>
      <c r="D165" s="5" t="s">
        <v>20</v>
      </c>
      <c r="E165" s="5" t="s">
        <v>48</v>
      </c>
      <c r="F165" t="s">
        <v>35</v>
      </c>
      <c r="G165" t="s">
        <v>39</v>
      </c>
      <c r="H165">
        <v>893.84</v>
      </c>
      <c r="I165">
        <v>893.84</v>
      </c>
      <c r="J165" t="s">
        <v>710</v>
      </c>
      <c r="K165" t="s">
        <v>711</v>
      </c>
      <c r="L165" t="s">
        <v>54</v>
      </c>
      <c r="M165" t="s">
        <v>55</v>
      </c>
      <c r="N165" t="s">
        <v>704</v>
      </c>
    </row>
    <row r="166" spans="1:14" x14ac:dyDescent="0.2">
      <c r="A166" t="s">
        <v>709</v>
      </c>
      <c r="B166" s="5" t="s">
        <v>198</v>
      </c>
      <c r="C166" s="5" t="s">
        <v>19</v>
      </c>
      <c r="D166" s="5" t="s">
        <v>20</v>
      </c>
      <c r="E166" s="5" t="s">
        <v>48</v>
      </c>
      <c r="F166" t="s">
        <v>35</v>
      </c>
      <c r="G166" t="s">
        <v>39</v>
      </c>
      <c r="H166">
        <v>4469.2499999999991</v>
      </c>
      <c r="I166">
        <v>4469.2499999999991</v>
      </c>
      <c r="J166" t="s">
        <v>710</v>
      </c>
      <c r="K166" t="s">
        <v>711</v>
      </c>
      <c r="L166" t="s">
        <v>50</v>
      </c>
      <c r="M166" t="s">
        <v>51</v>
      </c>
      <c r="N166" t="s">
        <v>704</v>
      </c>
    </row>
    <row r="167" spans="1:14" x14ac:dyDescent="0.2">
      <c r="A167" t="s">
        <v>709</v>
      </c>
      <c r="B167" s="5" t="s">
        <v>198</v>
      </c>
      <c r="C167" s="5" t="s">
        <v>19</v>
      </c>
      <c r="D167" s="5" t="s">
        <v>20</v>
      </c>
      <c r="E167" s="5" t="s">
        <v>48</v>
      </c>
      <c r="F167" t="s">
        <v>35</v>
      </c>
      <c r="G167" t="s">
        <v>39</v>
      </c>
      <c r="H167">
        <v>24.22</v>
      </c>
      <c r="I167">
        <v>24.22</v>
      </c>
      <c r="J167" t="s">
        <v>710</v>
      </c>
      <c r="K167" t="s">
        <v>711</v>
      </c>
      <c r="L167" t="s">
        <v>52</v>
      </c>
      <c r="M167" t="s">
        <v>53</v>
      </c>
      <c r="N167" t="s">
        <v>704</v>
      </c>
    </row>
    <row r="168" spans="1:14" x14ac:dyDescent="0.2">
      <c r="A168" t="s">
        <v>709</v>
      </c>
      <c r="B168" s="5" t="s">
        <v>198</v>
      </c>
      <c r="C168" s="5" t="s">
        <v>19</v>
      </c>
      <c r="D168" s="5" t="s">
        <v>20</v>
      </c>
      <c r="E168" s="5" t="s">
        <v>34</v>
      </c>
      <c r="F168" t="s">
        <v>35</v>
      </c>
      <c r="G168" t="s">
        <v>39</v>
      </c>
      <c r="H168">
        <v>352.87</v>
      </c>
      <c r="I168">
        <v>352.87</v>
      </c>
      <c r="J168" t="s">
        <v>710</v>
      </c>
      <c r="K168" t="s">
        <v>711</v>
      </c>
      <c r="L168" t="s">
        <v>40</v>
      </c>
      <c r="M168" t="s">
        <v>41</v>
      </c>
      <c r="N168" t="s">
        <v>704</v>
      </c>
    </row>
    <row r="169" spans="1:14" x14ac:dyDescent="0.2">
      <c r="A169" t="s">
        <v>709</v>
      </c>
      <c r="B169" s="5" t="s">
        <v>198</v>
      </c>
      <c r="C169" s="5" t="s">
        <v>19</v>
      </c>
      <c r="D169" s="5" t="s">
        <v>20</v>
      </c>
      <c r="E169" s="5" t="s">
        <v>34</v>
      </c>
      <c r="F169" t="s">
        <v>35</v>
      </c>
      <c r="G169" t="s">
        <v>39</v>
      </c>
      <c r="H169">
        <v>242.33</v>
      </c>
      <c r="I169">
        <v>242.33</v>
      </c>
      <c r="J169" t="s">
        <v>710</v>
      </c>
      <c r="K169" t="s">
        <v>711</v>
      </c>
      <c r="L169" t="s">
        <v>40</v>
      </c>
      <c r="M169" t="s">
        <v>41</v>
      </c>
      <c r="N169" t="s">
        <v>704</v>
      </c>
    </row>
    <row r="170" spans="1:14" x14ac:dyDescent="0.2">
      <c r="A170" t="s">
        <v>709</v>
      </c>
      <c r="B170" s="5" t="s">
        <v>198</v>
      </c>
      <c r="C170" s="5" t="s">
        <v>19</v>
      </c>
      <c r="D170" s="5" t="s">
        <v>20</v>
      </c>
      <c r="E170" s="5" t="s">
        <v>34</v>
      </c>
      <c r="F170" t="s">
        <v>35</v>
      </c>
      <c r="G170" t="s">
        <v>39</v>
      </c>
      <c r="H170">
        <v>942.40000000000009</v>
      </c>
      <c r="I170">
        <v>942.40000000000009</v>
      </c>
      <c r="J170" t="s">
        <v>710</v>
      </c>
      <c r="K170" t="s">
        <v>711</v>
      </c>
      <c r="L170" t="s">
        <v>40</v>
      </c>
      <c r="M170" t="s">
        <v>41</v>
      </c>
      <c r="N170" t="s">
        <v>704</v>
      </c>
    </row>
    <row r="171" spans="1:14" x14ac:dyDescent="0.2">
      <c r="A171" t="s">
        <v>709</v>
      </c>
      <c r="B171" s="5" t="s">
        <v>198</v>
      </c>
      <c r="C171" s="5" t="s">
        <v>19</v>
      </c>
      <c r="D171" s="5" t="s">
        <v>20</v>
      </c>
      <c r="E171" s="5" t="s">
        <v>34</v>
      </c>
      <c r="F171" t="s">
        <v>35</v>
      </c>
      <c r="G171" t="s">
        <v>39</v>
      </c>
      <c r="H171">
        <v>-8.25</v>
      </c>
      <c r="I171">
        <v>-8.25</v>
      </c>
      <c r="J171" t="s">
        <v>710</v>
      </c>
      <c r="K171" t="s">
        <v>711</v>
      </c>
      <c r="L171" t="s">
        <v>40</v>
      </c>
      <c r="M171" t="s">
        <v>41</v>
      </c>
      <c r="N171" t="s">
        <v>704</v>
      </c>
    </row>
    <row r="172" spans="1:14" x14ac:dyDescent="0.2">
      <c r="A172" t="s">
        <v>709</v>
      </c>
      <c r="B172" s="5" t="s">
        <v>198</v>
      </c>
      <c r="C172" s="5" t="s">
        <v>19</v>
      </c>
      <c r="D172" s="5" t="s">
        <v>20</v>
      </c>
      <c r="E172" s="5" t="s">
        <v>28</v>
      </c>
      <c r="F172" t="s">
        <v>29</v>
      </c>
      <c r="G172" t="s">
        <v>30</v>
      </c>
      <c r="H172">
        <v>160.96</v>
      </c>
      <c r="I172">
        <v>160.96</v>
      </c>
      <c r="J172" t="s">
        <v>710</v>
      </c>
      <c r="K172" t="s">
        <v>711</v>
      </c>
      <c r="L172" t="s">
        <v>31</v>
      </c>
      <c r="M172" t="s">
        <v>28</v>
      </c>
      <c r="N172" t="s">
        <v>704</v>
      </c>
    </row>
    <row r="173" spans="1:14" x14ac:dyDescent="0.2">
      <c r="A173" t="s">
        <v>709</v>
      </c>
      <c r="B173" s="5" t="s">
        <v>198</v>
      </c>
      <c r="C173" s="5" t="s">
        <v>19</v>
      </c>
      <c r="D173" s="5" t="s">
        <v>20</v>
      </c>
      <c r="E173" s="5" t="s">
        <v>123</v>
      </c>
      <c r="F173" t="s">
        <v>61</v>
      </c>
      <c r="G173" t="s">
        <v>123</v>
      </c>
      <c r="H173">
        <v>13057.42</v>
      </c>
      <c r="I173">
        <v>13057.42</v>
      </c>
      <c r="J173" t="s">
        <v>710</v>
      </c>
      <c r="K173" t="s">
        <v>711</v>
      </c>
      <c r="L173" t="s">
        <v>124</v>
      </c>
      <c r="M173" t="s">
        <v>123</v>
      </c>
      <c r="N173" t="s">
        <v>704</v>
      </c>
    </row>
    <row r="174" spans="1:14" x14ac:dyDescent="0.2">
      <c r="A174" t="s">
        <v>709</v>
      </c>
      <c r="B174" s="5" t="s">
        <v>198</v>
      </c>
      <c r="C174" s="5" t="s">
        <v>19</v>
      </c>
      <c r="D174" s="5" t="s">
        <v>72</v>
      </c>
      <c r="E174" s="5" t="s">
        <v>80</v>
      </c>
      <c r="F174" t="s">
        <v>77</v>
      </c>
      <c r="G174" t="s">
        <v>713</v>
      </c>
      <c r="H174">
        <v>72329.039999999994</v>
      </c>
      <c r="I174">
        <v>72329.039999999994</v>
      </c>
      <c r="J174" t="s">
        <v>710</v>
      </c>
      <c r="K174" t="s">
        <v>711</v>
      </c>
      <c r="L174" t="s">
        <v>84</v>
      </c>
      <c r="M174" t="s">
        <v>85</v>
      </c>
      <c r="N174" t="s">
        <v>704</v>
      </c>
    </row>
    <row r="175" spans="1:14" x14ac:dyDescent="0.2">
      <c r="A175" t="s">
        <v>700</v>
      </c>
      <c r="B175" s="5" t="s">
        <v>125</v>
      </c>
      <c r="C175" s="5" t="s">
        <v>19</v>
      </c>
      <c r="D175" s="5" t="s">
        <v>72</v>
      </c>
      <c r="E175" s="5" t="s">
        <v>48</v>
      </c>
      <c r="F175" t="s">
        <v>35</v>
      </c>
      <c r="G175" t="s">
        <v>39</v>
      </c>
      <c r="H175">
        <v>26.83</v>
      </c>
      <c r="I175">
        <v>26.83</v>
      </c>
      <c r="J175" t="s">
        <v>701</v>
      </c>
      <c r="K175" t="s">
        <v>702</v>
      </c>
      <c r="L175" t="s">
        <v>108</v>
      </c>
      <c r="M175" t="s">
        <v>109</v>
      </c>
      <c r="N175" t="s">
        <v>704</v>
      </c>
    </row>
    <row r="176" spans="1:14" x14ac:dyDescent="0.2">
      <c r="A176" t="s">
        <v>700</v>
      </c>
      <c r="B176" s="5" t="s">
        <v>125</v>
      </c>
      <c r="C176" s="5" t="s">
        <v>19</v>
      </c>
      <c r="D176" s="5" t="s">
        <v>72</v>
      </c>
      <c r="E176" s="5" t="s">
        <v>80</v>
      </c>
      <c r="F176" t="s">
        <v>77</v>
      </c>
      <c r="G176" t="s">
        <v>705</v>
      </c>
      <c r="H176">
        <v>10923.85</v>
      </c>
      <c r="I176">
        <v>10923.85</v>
      </c>
      <c r="J176" t="s">
        <v>701</v>
      </c>
      <c r="K176" t="s">
        <v>702</v>
      </c>
      <c r="L176" t="s">
        <v>84</v>
      </c>
      <c r="M176" t="s">
        <v>85</v>
      </c>
      <c r="N176" t="s">
        <v>704</v>
      </c>
    </row>
    <row r="177" spans="1:14" x14ac:dyDescent="0.2">
      <c r="A177" t="s">
        <v>700</v>
      </c>
      <c r="B177" s="5" t="s">
        <v>125</v>
      </c>
      <c r="C177" s="5" t="s">
        <v>19</v>
      </c>
      <c r="D177" s="5" t="s">
        <v>72</v>
      </c>
      <c r="E177" s="5" t="s">
        <v>80</v>
      </c>
      <c r="F177" t="s">
        <v>77</v>
      </c>
      <c r="G177" t="s">
        <v>78</v>
      </c>
      <c r="H177">
        <v>112.62</v>
      </c>
      <c r="I177">
        <v>112.62</v>
      </c>
      <c r="J177" t="s">
        <v>701</v>
      </c>
      <c r="K177" t="s">
        <v>702</v>
      </c>
      <c r="L177" t="s">
        <v>88</v>
      </c>
      <c r="M177" t="s">
        <v>89</v>
      </c>
      <c r="N177" t="s">
        <v>704</v>
      </c>
    </row>
    <row r="178" spans="1:14" x14ac:dyDescent="0.2">
      <c r="A178" t="s">
        <v>700</v>
      </c>
      <c r="B178" s="5" t="s">
        <v>125</v>
      </c>
      <c r="C178" s="5" t="s">
        <v>19</v>
      </c>
      <c r="D178" s="5" t="s">
        <v>72</v>
      </c>
      <c r="E178" s="5" t="s">
        <v>80</v>
      </c>
      <c r="F178" t="s">
        <v>77</v>
      </c>
      <c r="G178" t="s">
        <v>78</v>
      </c>
      <c r="H178">
        <v>563.09</v>
      </c>
      <c r="I178">
        <v>563.09</v>
      </c>
      <c r="J178" t="s">
        <v>701</v>
      </c>
      <c r="K178" t="s">
        <v>702</v>
      </c>
      <c r="L178" t="s">
        <v>82</v>
      </c>
      <c r="M178" t="s">
        <v>83</v>
      </c>
      <c r="N178" t="s">
        <v>704</v>
      </c>
    </row>
    <row r="179" spans="1:14" x14ac:dyDescent="0.2">
      <c r="A179" t="s">
        <v>700</v>
      </c>
      <c r="B179" s="5" t="s">
        <v>125</v>
      </c>
      <c r="C179" s="5" t="s">
        <v>19</v>
      </c>
      <c r="D179" s="5" t="s">
        <v>72</v>
      </c>
      <c r="E179" s="5" t="s">
        <v>76</v>
      </c>
      <c r="F179" t="s">
        <v>77</v>
      </c>
      <c r="G179" t="s">
        <v>78</v>
      </c>
      <c r="H179">
        <v>14.89</v>
      </c>
      <c r="I179">
        <v>14.89</v>
      </c>
      <c r="J179" t="s">
        <v>701</v>
      </c>
      <c r="K179" t="s">
        <v>702</v>
      </c>
      <c r="L179" t="s">
        <v>79</v>
      </c>
      <c r="M179" t="s">
        <v>76</v>
      </c>
      <c r="N179" t="s">
        <v>704</v>
      </c>
    </row>
    <row r="180" spans="1:14" x14ac:dyDescent="0.2">
      <c r="A180" t="s">
        <v>700</v>
      </c>
      <c r="B180" s="5" t="s">
        <v>125</v>
      </c>
      <c r="C180" s="5" t="s">
        <v>19</v>
      </c>
      <c r="D180" s="5" t="s">
        <v>20</v>
      </c>
      <c r="E180" s="5" t="s">
        <v>48</v>
      </c>
      <c r="F180" t="s">
        <v>35</v>
      </c>
      <c r="G180" t="s">
        <v>39</v>
      </c>
      <c r="H180">
        <v>-45.99</v>
      </c>
      <c r="I180">
        <v>-45.99</v>
      </c>
      <c r="J180" t="s">
        <v>701</v>
      </c>
      <c r="K180" t="s">
        <v>702</v>
      </c>
      <c r="L180" t="s">
        <v>52</v>
      </c>
      <c r="M180" t="s">
        <v>53</v>
      </c>
      <c r="N180" t="s">
        <v>704</v>
      </c>
    </row>
    <row r="181" spans="1:14" x14ac:dyDescent="0.2">
      <c r="A181" t="s">
        <v>700</v>
      </c>
      <c r="B181" s="5" t="s">
        <v>125</v>
      </c>
      <c r="C181" s="5" t="s">
        <v>19</v>
      </c>
      <c r="D181" s="5" t="s">
        <v>20</v>
      </c>
      <c r="E181" s="5" t="s">
        <v>268</v>
      </c>
      <c r="F181" t="s">
        <v>35</v>
      </c>
      <c r="G181" t="s">
        <v>39</v>
      </c>
      <c r="H181">
        <v>155.80000000000001</v>
      </c>
      <c r="I181">
        <v>155.80000000000001</v>
      </c>
      <c r="J181" t="s">
        <v>701</v>
      </c>
      <c r="K181" t="s">
        <v>702</v>
      </c>
      <c r="L181" t="s">
        <v>162</v>
      </c>
      <c r="M181" t="s">
        <v>163</v>
      </c>
      <c r="N181" t="s">
        <v>704</v>
      </c>
    </row>
    <row r="182" spans="1:14" x14ac:dyDescent="0.2">
      <c r="A182" t="s">
        <v>700</v>
      </c>
      <c r="B182" s="5" t="s">
        <v>120</v>
      </c>
      <c r="C182" s="5" t="s">
        <v>110</v>
      </c>
      <c r="D182" s="5" t="s">
        <v>111</v>
      </c>
      <c r="E182" s="5" t="s">
        <v>112</v>
      </c>
      <c r="F182" t="s">
        <v>113</v>
      </c>
      <c r="G182" t="s">
        <v>118</v>
      </c>
      <c r="H182">
        <v>448.42</v>
      </c>
      <c r="I182">
        <v>448.42</v>
      </c>
      <c r="J182" t="s">
        <v>701</v>
      </c>
      <c r="K182" t="s">
        <v>702</v>
      </c>
      <c r="L182" t="s">
        <v>119</v>
      </c>
      <c r="M182" t="s">
        <v>118</v>
      </c>
      <c r="N182" t="s">
        <v>704</v>
      </c>
    </row>
    <row r="183" spans="1:14" x14ac:dyDescent="0.2">
      <c r="A183" t="s">
        <v>700</v>
      </c>
      <c r="B183" s="5" t="s">
        <v>125</v>
      </c>
      <c r="C183" s="5" t="s">
        <v>19</v>
      </c>
      <c r="D183" s="5" t="s">
        <v>20</v>
      </c>
      <c r="E183" s="5" t="s">
        <v>268</v>
      </c>
      <c r="F183" t="s">
        <v>35</v>
      </c>
      <c r="G183" t="s">
        <v>39</v>
      </c>
      <c r="H183">
        <v>24.35</v>
      </c>
      <c r="I183">
        <v>24.35</v>
      </c>
      <c r="J183" t="s">
        <v>701</v>
      </c>
      <c r="K183" t="s">
        <v>702</v>
      </c>
      <c r="L183" t="s">
        <v>162</v>
      </c>
      <c r="M183" t="s">
        <v>163</v>
      </c>
      <c r="N183" t="s">
        <v>704</v>
      </c>
    </row>
    <row r="184" spans="1:14" x14ac:dyDescent="0.2">
      <c r="A184" t="s">
        <v>700</v>
      </c>
      <c r="B184" s="5" t="s">
        <v>125</v>
      </c>
      <c r="C184" s="5" t="s">
        <v>19</v>
      </c>
      <c r="D184" s="5" t="s">
        <v>72</v>
      </c>
      <c r="E184" s="5" t="s">
        <v>48</v>
      </c>
      <c r="F184" t="s">
        <v>35</v>
      </c>
      <c r="G184" t="s">
        <v>39</v>
      </c>
      <c r="H184">
        <v>8.66</v>
      </c>
      <c r="I184">
        <v>8.66</v>
      </c>
      <c r="J184" t="s">
        <v>701</v>
      </c>
      <c r="K184" t="s">
        <v>702</v>
      </c>
      <c r="L184" t="s">
        <v>103</v>
      </c>
      <c r="M184" t="s">
        <v>104</v>
      </c>
      <c r="N184" t="s">
        <v>704</v>
      </c>
    </row>
    <row r="185" spans="1:14" x14ac:dyDescent="0.2">
      <c r="A185" t="s">
        <v>700</v>
      </c>
      <c r="B185" s="5" t="s">
        <v>125</v>
      </c>
      <c r="C185" s="5" t="s">
        <v>19</v>
      </c>
      <c r="D185" s="5" t="s">
        <v>72</v>
      </c>
      <c r="E185" s="5" t="s">
        <v>48</v>
      </c>
      <c r="F185" t="s">
        <v>35</v>
      </c>
      <c r="G185" t="s">
        <v>39</v>
      </c>
      <c r="H185">
        <v>2.2200000000000002</v>
      </c>
      <c r="I185">
        <v>2.2200000000000002</v>
      </c>
      <c r="J185" t="s">
        <v>701</v>
      </c>
      <c r="K185" t="s">
        <v>702</v>
      </c>
      <c r="L185" t="s">
        <v>105</v>
      </c>
      <c r="M185" t="s">
        <v>106</v>
      </c>
      <c r="N185" t="s">
        <v>704</v>
      </c>
    </row>
    <row r="186" spans="1:14" x14ac:dyDescent="0.2">
      <c r="A186" t="s">
        <v>700</v>
      </c>
      <c r="B186" s="5" t="s">
        <v>125</v>
      </c>
      <c r="C186" s="5" t="s">
        <v>110</v>
      </c>
      <c r="D186" s="5" t="s">
        <v>111</v>
      </c>
      <c r="E186" s="5" t="s">
        <v>112</v>
      </c>
      <c r="F186" t="s">
        <v>113</v>
      </c>
      <c r="G186" t="s">
        <v>114</v>
      </c>
      <c r="H186">
        <v>404.65</v>
      </c>
      <c r="I186">
        <v>404.65</v>
      </c>
      <c r="J186" t="s">
        <v>701</v>
      </c>
      <c r="K186" t="s">
        <v>702</v>
      </c>
      <c r="L186" t="s">
        <v>115</v>
      </c>
      <c r="M186" t="s">
        <v>114</v>
      </c>
      <c r="N186" t="s">
        <v>704</v>
      </c>
    </row>
    <row r="187" spans="1:14" x14ac:dyDescent="0.2">
      <c r="A187" t="s">
        <v>700</v>
      </c>
      <c r="B187" s="5" t="s">
        <v>125</v>
      </c>
      <c r="C187" s="5" t="s">
        <v>110</v>
      </c>
      <c r="D187" s="5" t="s">
        <v>111</v>
      </c>
      <c r="E187" s="5" t="s">
        <v>112</v>
      </c>
      <c r="F187" t="s">
        <v>113</v>
      </c>
      <c r="G187" t="s">
        <v>118</v>
      </c>
      <c r="H187">
        <v>651.42999999999995</v>
      </c>
      <c r="I187">
        <v>651.42999999999995</v>
      </c>
      <c r="J187" t="s">
        <v>701</v>
      </c>
      <c r="K187" t="s">
        <v>702</v>
      </c>
      <c r="L187" t="s">
        <v>119</v>
      </c>
      <c r="M187" t="s">
        <v>118</v>
      </c>
      <c r="N187" t="s">
        <v>704</v>
      </c>
    </row>
    <row r="188" spans="1:14" x14ac:dyDescent="0.2">
      <c r="A188" t="s">
        <v>700</v>
      </c>
      <c r="B188" s="5" t="s">
        <v>142</v>
      </c>
      <c r="C188" s="5" t="s">
        <v>19</v>
      </c>
      <c r="D188" s="5" t="s">
        <v>20</v>
      </c>
      <c r="E188" s="5" t="s">
        <v>268</v>
      </c>
      <c r="F188" t="s">
        <v>35</v>
      </c>
      <c r="G188" t="s">
        <v>39</v>
      </c>
      <c r="H188">
        <v>-8.2200000000000006</v>
      </c>
      <c r="I188">
        <v>-8.2200000000000006</v>
      </c>
      <c r="J188" t="s">
        <v>701</v>
      </c>
      <c r="K188" t="s">
        <v>702</v>
      </c>
      <c r="L188" t="s">
        <v>162</v>
      </c>
      <c r="M188" t="s">
        <v>163</v>
      </c>
      <c r="N188" t="s">
        <v>704</v>
      </c>
    </row>
    <row r="189" spans="1:14" x14ac:dyDescent="0.2">
      <c r="A189" t="s">
        <v>700</v>
      </c>
      <c r="B189" s="5" t="s">
        <v>142</v>
      </c>
      <c r="C189" s="5" t="s">
        <v>19</v>
      </c>
      <c r="D189" s="5" t="s">
        <v>20</v>
      </c>
      <c r="E189" s="5" t="s">
        <v>268</v>
      </c>
      <c r="F189" t="s">
        <v>35</v>
      </c>
      <c r="G189" t="s">
        <v>39</v>
      </c>
      <c r="H189">
        <v>193.32</v>
      </c>
      <c r="I189">
        <v>193.32</v>
      </c>
      <c r="J189" t="s">
        <v>701</v>
      </c>
      <c r="K189" t="s">
        <v>702</v>
      </c>
      <c r="L189" t="s">
        <v>162</v>
      </c>
      <c r="M189" t="s">
        <v>163</v>
      </c>
      <c r="N189" t="s">
        <v>704</v>
      </c>
    </row>
    <row r="190" spans="1:14" x14ac:dyDescent="0.2">
      <c r="A190" t="s">
        <v>700</v>
      </c>
      <c r="B190" s="5" t="s">
        <v>142</v>
      </c>
      <c r="C190" s="5" t="s">
        <v>19</v>
      </c>
      <c r="D190" s="5" t="s">
        <v>20</v>
      </c>
      <c r="E190" s="5" t="s">
        <v>48</v>
      </c>
      <c r="F190" t="s">
        <v>35</v>
      </c>
      <c r="G190" t="s">
        <v>39</v>
      </c>
      <c r="H190">
        <v>-41.54</v>
      </c>
      <c r="I190">
        <v>-41.54</v>
      </c>
      <c r="J190" t="s">
        <v>701</v>
      </c>
      <c r="K190" t="s">
        <v>702</v>
      </c>
      <c r="L190" t="s">
        <v>52</v>
      </c>
      <c r="M190" t="s">
        <v>53</v>
      </c>
      <c r="N190" t="s">
        <v>704</v>
      </c>
    </row>
    <row r="191" spans="1:14" x14ac:dyDescent="0.2">
      <c r="A191" t="s">
        <v>700</v>
      </c>
      <c r="B191" s="5" t="s">
        <v>142</v>
      </c>
      <c r="C191" s="5" t="s">
        <v>19</v>
      </c>
      <c r="D191" s="5" t="s">
        <v>20</v>
      </c>
      <c r="E191" s="5" t="s">
        <v>123</v>
      </c>
      <c r="F191" t="s">
        <v>61</v>
      </c>
      <c r="G191" t="s">
        <v>123</v>
      </c>
      <c r="H191">
        <v>77920.649999999994</v>
      </c>
      <c r="I191">
        <v>77920.649999999994</v>
      </c>
      <c r="J191" t="s">
        <v>701</v>
      </c>
      <c r="K191" t="s">
        <v>702</v>
      </c>
      <c r="L191" t="s">
        <v>124</v>
      </c>
      <c r="M191" t="s">
        <v>123</v>
      </c>
      <c r="N191" t="s">
        <v>704</v>
      </c>
    </row>
    <row r="192" spans="1:14" x14ac:dyDescent="0.2">
      <c r="A192" t="s">
        <v>700</v>
      </c>
      <c r="B192" s="5" t="s">
        <v>120</v>
      </c>
      <c r="C192" s="5" t="s">
        <v>110</v>
      </c>
      <c r="D192" s="5" t="s">
        <v>111</v>
      </c>
      <c r="E192" s="5" t="s">
        <v>112</v>
      </c>
      <c r="F192" t="s">
        <v>113</v>
      </c>
      <c r="G192" t="s">
        <v>114</v>
      </c>
      <c r="H192">
        <v>7191</v>
      </c>
      <c r="I192">
        <v>7191</v>
      </c>
      <c r="J192" t="s">
        <v>701</v>
      </c>
      <c r="K192" t="s">
        <v>702</v>
      </c>
      <c r="L192" t="s">
        <v>115</v>
      </c>
      <c r="M192" t="s">
        <v>114</v>
      </c>
      <c r="N192" t="s">
        <v>704</v>
      </c>
    </row>
    <row r="193" spans="1:14" x14ac:dyDescent="0.2">
      <c r="A193" t="s">
        <v>700</v>
      </c>
      <c r="B193" s="5" t="s">
        <v>142</v>
      </c>
      <c r="C193" s="5" t="s">
        <v>19</v>
      </c>
      <c r="D193" s="5" t="s">
        <v>72</v>
      </c>
      <c r="E193" s="5" t="s">
        <v>80</v>
      </c>
      <c r="F193" t="s">
        <v>77</v>
      </c>
      <c r="G193" t="s">
        <v>78</v>
      </c>
      <c r="H193">
        <v>-7.55</v>
      </c>
      <c r="I193">
        <v>-7.55</v>
      </c>
      <c r="J193" t="s">
        <v>701</v>
      </c>
      <c r="K193" t="s">
        <v>702</v>
      </c>
      <c r="L193" t="s">
        <v>82</v>
      </c>
      <c r="M193" t="s">
        <v>83</v>
      </c>
      <c r="N193" t="s">
        <v>704</v>
      </c>
    </row>
    <row r="194" spans="1:14" x14ac:dyDescent="0.2">
      <c r="A194" t="s">
        <v>700</v>
      </c>
      <c r="B194" s="5" t="s">
        <v>18</v>
      </c>
      <c r="C194" s="5" t="s">
        <v>110</v>
      </c>
      <c r="D194" s="5" t="s">
        <v>111</v>
      </c>
      <c r="E194" s="5" t="s">
        <v>112</v>
      </c>
      <c r="F194" t="s">
        <v>113</v>
      </c>
      <c r="G194" t="s">
        <v>114</v>
      </c>
      <c r="H194">
        <v>17.54</v>
      </c>
      <c r="I194">
        <v>17.54</v>
      </c>
      <c r="J194" t="s">
        <v>701</v>
      </c>
      <c r="K194" t="s">
        <v>702</v>
      </c>
      <c r="L194" t="s">
        <v>115</v>
      </c>
      <c r="M194" t="s">
        <v>114</v>
      </c>
      <c r="N194" t="s">
        <v>704</v>
      </c>
    </row>
    <row r="195" spans="1:14" x14ac:dyDescent="0.2">
      <c r="A195" t="s">
        <v>700</v>
      </c>
      <c r="B195" s="5" t="s">
        <v>142</v>
      </c>
      <c r="C195" s="5" t="s">
        <v>19</v>
      </c>
      <c r="D195" s="5" t="s">
        <v>72</v>
      </c>
      <c r="E195" s="5" t="s">
        <v>76</v>
      </c>
      <c r="F195" t="s">
        <v>77</v>
      </c>
      <c r="G195" t="s">
        <v>78</v>
      </c>
      <c r="H195">
        <v>0.34</v>
      </c>
      <c r="I195">
        <v>0.34</v>
      </c>
      <c r="J195" t="s">
        <v>701</v>
      </c>
      <c r="K195" t="s">
        <v>702</v>
      </c>
      <c r="L195" t="s">
        <v>79</v>
      </c>
      <c r="M195" t="s">
        <v>76</v>
      </c>
      <c r="N195" t="s">
        <v>704</v>
      </c>
    </row>
    <row r="196" spans="1:14" x14ac:dyDescent="0.2">
      <c r="A196" t="s">
        <v>700</v>
      </c>
      <c r="B196" s="5" t="s">
        <v>18</v>
      </c>
      <c r="C196" s="5" t="s">
        <v>110</v>
      </c>
      <c r="D196" s="5" t="s">
        <v>111</v>
      </c>
      <c r="E196" s="5" t="s">
        <v>112</v>
      </c>
      <c r="F196" t="s">
        <v>113</v>
      </c>
      <c r="G196" t="s">
        <v>116</v>
      </c>
      <c r="H196">
        <v>0.02</v>
      </c>
      <c r="I196">
        <v>0.02</v>
      </c>
      <c r="J196" t="s">
        <v>701</v>
      </c>
      <c r="K196" t="s">
        <v>702</v>
      </c>
      <c r="L196" t="s">
        <v>117</v>
      </c>
      <c r="M196" t="s">
        <v>116</v>
      </c>
      <c r="N196" t="s">
        <v>704</v>
      </c>
    </row>
    <row r="197" spans="1:14" x14ac:dyDescent="0.2">
      <c r="A197" t="s">
        <v>700</v>
      </c>
      <c r="B197" s="5" t="s">
        <v>189</v>
      </c>
      <c r="C197" s="5" t="s">
        <v>19</v>
      </c>
      <c r="D197" s="5" t="s">
        <v>72</v>
      </c>
      <c r="E197" s="5" t="s">
        <v>76</v>
      </c>
      <c r="F197" t="s">
        <v>77</v>
      </c>
      <c r="G197" t="s">
        <v>78</v>
      </c>
      <c r="H197">
        <v>40.770000000000003</v>
      </c>
      <c r="I197">
        <v>40.770000000000003</v>
      </c>
      <c r="J197" t="s">
        <v>701</v>
      </c>
      <c r="K197" t="s">
        <v>702</v>
      </c>
      <c r="L197" t="s">
        <v>79</v>
      </c>
      <c r="M197" t="s">
        <v>76</v>
      </c>
      <c r="N197" t="s">
        <v>704</v>
      </c>
    </row>
    <row r="198" spans="1:14" x14ac:dyDescent="0.2">
      <c r="A198" t="s">
        <v>700</v>
      </c>
      <c r="B198" s="5" t="s">
        <v>142</v>
      </c>
      <c r="C198" s="5" t="s">
        <v>19</v>
      </c>
      <c r="D198" s="5" t="s">
        <v>72</v>
      </c>
      <c r="E198" s="5" t="s">
        <v>80</v>
      </c>
      <c r="F198" t="s">
        <v>77</v>
      </c>
      <c r="G198" t="s">
        <v>78</v>
      </c>
      <c r="H198">
        <v>-1.51</v>
      </c>
      <c r="I198">
        <v>-1.51</v>
      </c>
      <c r="J198" t="s">
        <v>701</v>
      </c>
      <c r="K198" t="s">
        <v>702</v>
      </c>
      <c r="L198" t="s">
        <v>88</v>
      </c>
      <c r="M198" t="s">
        <v>89</v>
      </c>
      <c r="N198" t="s">
        <v>704</v>
      </c>
    </row>
    <row r="199" spans="1:14" x14ac:dyDescent="0.2">
      <c r="A199" t="s">
        <v>700</v>
      </c>
      <c r="B199" s="5" t="s">
        <v>18</v>
      </c>
      <c r="C199" s="5" t="s">
        <v>19</v>
      </c>
      <c r="D199" s="5" t="s">
        <v>20</v>
      </c>
      <c r="E199" s="5" t="s">
        <v>123</v>
      </c>
      <c r="F199" t="s">
        <v>61</v>
      </c>
      <c r="G199" t="s">
        <v>123</v>
      </c>
      <c r="H199">
        <v>58033.760000000002</v>
      </c>
      <c r="I199">
        <v>58033.760000000002</v>
      </c>
      <c r="J199" t="s">
        <v>701</v>
      </c>
      <c r="K199" t="s">
        <v>702</v>
      </c>
      <c r="L199" t="s">
        <v>124</v>
      </c>
      <c r="M199" t="s">
        <v>123</v>
      </c>
      <c r="N199" t="s">
        <v>704</v>
      </c>
    </row>
    <row r="200" spans="1:14" x14ac:dyDescent="0.2">
      <c r="A200" t="s">
        <v>700</v>
      </c>
      <c r="B200" s="5" t="s">
        <v>18</v>
      </c>
      <c r="C200" s="5" t="s">
        <v>19</v>
      </c>
      <c r="D200" s="5" t="s">
        <v>72</v>
      </c>
      <c r="E200" s="5" t="s">
        <v>76</v>
      </c>
      <c r="F200" t="s">
        <v>77</v>
      </c>
      <c r="G200" t="s">
        <v>78</v>
      </c>
      <c r="H200">
        <v>0.4</v>
      </c>
      <c r="I200">
        <v>0.4</v>
      </c>
      <c r="J200" t="s">
        <v>701</v>
      </c>
      <c r="K200" t="s">
        <v>702</v>
      </c>
      <c r="L200" t="s">
        <v>79</v>
      </c>
      <c r="M200" t="s">
        <v>76</v>
      </c>
      <c r="N200" t="s">
        <v>704</v>
      </c>
    </row>
    <row r="201" spans="1:14" x14ac:dyDescent="0.2">
      <c r="A201" t="s">
        <v>700</v>
      </c>
      <c r="B201" s="5" t="s">
        <v>18</v>
      </c>
      <c r="C201" s="5" t="s">
        <v>19</v>
      </c>
      <c r="D201" s="5" t="s">
        <v>72</v>
      </c>
      <c r="E201" s="5" t="s">
        <v>80</v>
      </c>
      <c r="F201" t="s">
        <v>77</v>
      </c>
      <c r="G201" t="s">
        <v>78</v>
      </c>
      <c r="H201">
        <v>63.19</v>
      </c>
      <c r="I201">
        <v>63.19</v>
      </c>
      <c r="J201" t="s">
        <v>701</v>
      </c>
      <c r="K201" t="s">
        <v>702</v>
      </c>
      <c r="L201" t="s">
        <v>82</v>
      </c>
      <c r="M201" t="s">
        <v>83</v>
      </c>
      <c r="N201" t="s">
        <v>704</v>
      </c>
    </row>
    <row r="202" spans="1:14" x14ac:dyDescent="0.2">
      <c r="A202" t="s">
        <v>700</v>
      </c>
      <c r="B202" s="5" t="s">
        <v>18</v>
      </c>
      <c r="C202" s="5" t="s">
        <v>19</v>
      </c>
      <c r="D202" s="5" t="s">
        <v>72</v>
      </c>
      <c r="E202" s="5" t="s">
        <v>80</v>
      </c>
      <c r="F202" t="s">
        <v>77</v>
      </c>
      <c r="G202" t="s">
        <v>78</v>
      </c>
      <c r="H202">
        <v>12.64</v>
      </c>
      <c r="I202">
        <v>12.64</v>
      </c>
      <c r="J202" t="s">
        <v>701</v>
      </c>
      <c r="K202" t="s">
        <v>702</v>
      </c>
      <c r="L202" t="s">
        <v>88</v>
      </c>
      <c r="M202" t="s">
        <v>89</v>
      </c>
      <c r="N202" t="s">
        <v>704</v>
      </c>
    </row>
    <row r="203" spans="1:14" x14ac:dyDescent="0.2">
      <c r="A203" t="s">
        <v>700</v>
      </c>
      <c r="B203" s="5" t="s">
        <v>18</v>
      </c>
      <c r="C203" s="5" t="s">
        <v>19</v>
      </c>
      <c r="D203" s="5" t="s">
        <v>72</v>
      </c>
      <c r="E203" s="5" t="s">
        <v>80</v>
      </c>
      <c r="F203" t="s">
        <v>77</v>
      </c>
      <c r="G203" t="s">
        <v>78</v>
      </c>
      <c r="H203">
        <v>109.75</v>
      </c>
      <c r="I203">
        <v>109.75</v>
      </c>
      <c r="J203" t="s">
        <v>701</v>
      </c>
      <c r="K203" t="s">
        <v>702</v>
      </c>
      <c r="L203" t="s">
        <v>84</v>
      </c>
      <c r="M203" t="s">
        <v>85</v>
      </c>
      <c r="N203" t="s">
        <v>704</v>
      </c>
    </row>
    <row r="204" spans="1:14" x14ac:dyDescent="0.2">
      <c r="A204" t="s">
        <v>700</v>
      </c>
      <c r="B204" s="5" t="s">
        <v>18</v>
      </c>
      <c r="C204" s="5" t="s">
        <v>19</v>
      </c>
      <c r="D204" s="5" t="s">
        <v>72</v>
      </c>
      <c r="E204" s="5" t="s">
        <v>48</v>
      </c>
      <c r="F204" t="s">
        <v>35</v>
      </c>
      <c r="G204" t="s">
        <v>39</v>
      </c>
      <c r="H204">
        <v>20.12</v>
      </c>
      <c r="I204">
        <v>20.12</v>
      </c>
      <c r="J204" t="s">
        <v>701</v>
      </c>
      <c r="K204" t="s">
        <v>702</v>
      </c>
      <c r="L204" t="s">
        <v>108</v>
      </c>
      <c r="M204" t="s">
        <v>109</v>
      </c>
      <c r="N204" t="s">
        <v>704</v>
      </c>
    </row>
    <row r="205" spans="1:14" x14ac:dyDescent="0.2">
      <c r="A205" t="s">
        <v>700</v>
      </c>
      <c r="B205" s="5" t="s">
        <v>18</v>
      </c>
      <c r="C205" s="5" t="s">
        <v>110</v>
      </c>
      <c r="D205" s="5" t="s">
        <v>111</v>
      </c>
      <c r="E205" s="5" t="s">
        <v>112</v>
      </c>
      <c r="F205" t="s">
        <v>113</v>
      </c>
      <c r="G205" t="s">
        <v>118</v>
      </c>
      <c r="H205">
        <v>48.06</v>
      </c>
      <c r="I205">
        <v>48.06</v>
      </c>
      <c r="J205" t="s">
        <v>701</v>
      </c>
      <c r="K205" t="s">
        <v>702</v>
      </c>
      <c r="L205" t="s">
        <v>119</v>
      </c>
      <c r="M205" t="s">
        <v>118</v>
      </c>
      <c r="N205" t="s">
        <v>704</v>
      </c>
    </row>
    <row r="206" spans="1:14" x14ac:dyDescent="0.2">
      <c r="A206" t="s">
        <v>700</v>
      </c>
      <c r="B206" s="5" t="s">
        <v>18</v>
      </c>
      <c r="C206" s="5" t="s">
        <v>19</v>
      </c>
      <c r="D206" s="5" t="s">
        <v>72</v>
      </c>
      <c r="E206" s="5" t="s">
        <v>48</v>
      </c>
      <c r="F206" t="s">
        <v>35</v>
      </c>
      <c r="G206" t="s">
        <v>39</v>
      </c>
      <c r="H206">
        <v>3.17</v>
      </c>
      <c r="I206">
        <v>3.17</v>
      </c>
      <c r="J206" t="s">
        <v>701</v>
      </c>
      <c r="K206" t="s">
        <v>702</v>
      </c>
      <c r="L206" t="s">
        <v>105</v>
      </c>
      <c r="M206" t="s">
        <v>106</v>
      </c>
      <c r="N206" t="s">
        <v>704</v>
      </c>
    </row>
    <row r="207" spans="1:14" x14ac:dyDescent="0.2">
      <c r="A207" t="s">
        <v>700</v>
      </c>
      <c r="B207" s="5" t="s">
        <v>120</v>
      </c>
      <c r="C207" s="5" t="s">
        <v>19</v>
      </c>
      <c r="D207" s="5" t="s">
        <v>72</v>
      </c>
      <c r="E207" s="5" t="s">
        <v>48</v>
      </c>
      <c r="F207" t="s">
        <v>35</v>
      </c>
      <c r="G207" t="s">
        <v>39</v>
      </c>
      <c r="H207">
        <v>17.93</v>
      </c>
      <c r="I207">
        <v>17.93</v>
      </c>
      <c r="J207" t="s">
        <v>701</v>
      </c>
      <c r="K207" t="s">
        <v>702</v>
      </c>
      <c r="L207" t="s">
        <v>105</v>
      </c>
      <c r="M207" t="s">
        <v>106</v>
      </c>
      <c r="N207" t="s">
        <v>704</v>
      </c>
    </row>
    <row r="208" spans="1:14" x14ac:dyDescent="0.2">
      <c r="A208" t="s">
        <v>700</v>
      </c>
      <c r="B208" s="5" t="s">
        <v>18</v>
      </c>
      <c r="C208" s="5" t="s">
        <v>19</v>
      </c>
      <c r="D208" s="5" t="s">
        <v>20</v>
      </c>
      <c r="E208" s="5" t="s">
        <v>268</v>
      </c>
      <c r="F208" t="s">
        <v>35</v>
      </c>
      <c r="G208" t="s">
        <v>39</v>
      </c>
      <c r="H208">
        <v>89.33</v>
      </c>
      <c r="I208">
        <v>89.33</v>
      </c>
      <c r="J208" t="s">
        <v>701</v>
      </c>
      <c r="K208" t="s">
        <v>702</v>
      </c>
      <c r="L208" t="s">
        <v>162</v>
      </c>
      <c r="M208" t="s">
        <v>163</v>
      </c>
      <c r="N208" t="s">
        <v>704</v>
      </c>
    </row>
    <row r="209" spans="1:14" x14ac:dyDescent="0.2">
      <c r="A209" t="s">
        <v>700</v>
      </c>
      <c r="B209" s="5" t="s">
        <v>120</v>
      </c>
      <c r="C209" s="5" t="s">
        <v>19</v>
      </c>
      <c r="D209" s="5" t="s">
        <v>20</v>
      </c>
      <c r="E209" s="5" t="s">
        <v>268</v>
      </c>
      <c r="F209" t="s">
        <v>35</v>
      </c>
      <c r="G209" t="s">
        <v>39</v>
      </c>
      <c r="H209">
        <v>14.39</v>
      </c>
      <c r="I209">
        <v>14.39</v>
      </c>
      <c r="J209" t="s">
        <v>701</v>
      </c>
      <c r="K209" t="s">
        <v>702</v>
      </c>
      <c r="L209" t="s">
        <v>162</v>
      </c>
      <c r="M209" t="s">
        <v>163</v>
      </c>
      <c r="N209" t="s">
        <v>704</v>
      </c>
    </row>
    <row r="210" spans="1:14" x14ac:dyDescent="0.2">
      <c r="A210" t="s">
        <v>700</v>
      </c>
      <c r="B210" s="5" t="s">
        <v>120</v>
      </c>
      <c r="C210" s="5" t="s">
        <v>19</v>
      </c>
      <c r="D210" s="5" t="s">
        <v>20</v>
      </c>
      <c r="E210" s="5" t="s">
        <v>268</v>
      </c>
      <c r="F210" t="s">
        <v>35</v>
      </c>
      <c r="G210" t="s">
        <v>39</v>
      </c>
      <c r="H210">
        <v>311.60000000000002</v>
      </c>
      <c r="I210">
        <v>311.60000000000002</v>
      </c>
      <c r="J210" t="s">
        <v>701</v>
      </c>
      <c r="K210" t="s">
        <v>702</v>
      </c>
      <c r="L210" t="s">
        <v>162</v>
      </c>
      <c r="M210" t="s">
        <v>163</v>
      </c>
      <c r="N210" t="s">
        <v>704</v>
      </c>
    </row>
    <row r="211" spans="1:14" x14ac:dyDescent="0.2">
      <c r="A211" t="s">
        <v>700</v>
      </c>
      <c r="B211" s="5" t="s">
        <v>120</v>
      </c>
      <c r="C211" s="5" t="s">
        <v>19</v>
      </c>
      <c r="D211" s="5" t="s">
        <v>20</v>
      </c>
      <c r="E211" s="5" t="s">
        <v>48</v>
      </c>
      <c r="F211" t="s">
        <v>35</v>
      </c>
      <c r="G211" t="s">
        <v>39</v>
      </c>
      <c r="H211">
        <v>87.53</v>
      </c>
      <c r="I211">
        <v>87.53</v>
      </c>
      <c r="J211" t="s">
        <v>701</v>
      </c>
      <c r="K211" t="s">
        <v>702</v>
      </c>
      <c r="L211" t="s">
        <v>52</v>
      </c>
      <c r="M211" t="s">
        <v>53</v>
      </c>
      <c r="N211" t="s">
        <v>704</v>
      </c>
    </row>
    <row r="212" spans="1:14" x14ac:dyDescent="0.2">
      <c r="A212" t="s">
        <v>700</v>
      </c>
      <c r="B212" s="5" t="s">
        <v>120</v>
      </c>
      <c r="C212" s="5" t="s">
        <v>19</v>
      </c>
      <c r="D212" s="5" t="s">
        <v>20</v>
      </c>
      <c r="E212" s="5" t="s">
        <v>123</v>
      </c>
      <c r="F212" t="s">
        <v>61</v>
      </c>
      <c r="G212" t="s">
        <v>123</v>
      </c>
      <c r="H212">
        <v>-140839.10999999999</v>
      </c>
      <c r="I212">
        <v>-140839.10999999999</v>
      </c>
      <c r="J212" t="s">
        <v>701</v>
      </c>
      <c r="K212" t="s">
        <v>702</v>
      </c>
      <c r="L212" t="s">
        <v>124</v>
      </c>
      <c r="M212" t="s">
        <v>123</v>
      </c>
      <c r="N212" t="s">
        <v>704</v>
      </c>
    </row>
    <row r="213" spans="1:14" x14ac:dyDescent="0.2">
      <c r="A213" t="s">
        <v>700</v>
      </c>
      <c r="B213" s="5" t="s">
        <v>120</v>
      </c>
      <c r="C213" s="5" t="s">
        <v>19</v>
      </c>
      <c r="D213" s="5" t="s">
        <v>72</v>
      </c>
      <c r="E213" s="5" t="s">
        <v>76</v>
      </c>
      <c r="F213" t="s">
        <v>77</v>
      </c>
      <c r="G213" t="s">
        <v>78</v>
      </c>
      <c r="H213">
        <v>91.53</v>
      </c>
      <c r="I213">
        <v>91.53</v>
      </c>
      <c r="J213" t="s">
        <v>701</v>
      </c>
      <c r="K213" t="s">
        <v>702</v>
      </c>
      <c r="L213" t="s">
        <v>79</v>
      </c>
      <c r="M213" t="s">
        <v>76</v>
      </c>
      <c r="N213" t="s">
        <v>704</v>
      </c>
    </row>
    <row r="214" spans="1:14" x14ac:dyDescent="0.2">
      <c r="A214" t="s">
        <v>700</v>
      </c>
      <c r="B214" s="5" t="s">
        <v>120</v>
      </c>
      <c r="C214" s="5" t="s">
        <v>19</v>
      </c>
      <c r="D214" s="5" t="s">
        <v>72</v>
      </c>
      <c r="E214" s="5" t="s">
        <v>80</v>
      </c>
      <c r="F214" t="s">
        <v>77</v>
      </c>
      <c r="G214" t="s">
        <v>705</v>
      </c>
      <c r="H214">
        <v>140948.85999999999</v>
      </c>
      <c r="I214">
        <v>140948.85999999999</v>
      </c>
      <c r="J214" t="s">
        <v>701</v>
      </c>
      <c r="K214" t="s">
        <v>702</v>
      </c>
      <c r="L214" t="s">
        <v>84</v>
      </c>
      <c r="M214" t="s">
        <v>85</v>
      </c>
      <c r="N214" t="s">
        <v>704</v>
      </c>
    </row>
    <row r="215" spans="1:14" x14ac:dyDescent="0.2">
      <c r="A215" t="s">
        <v>700</v>
      </c>
      <c r="B215" s="5" t="s">
        <v>120</v>
      </c>
      <c r="C215" s="5" t="s">
        <v>19</v>
      </c>
      <c r="D215" s="5" t="s">
        <v>72</v>
      </c>
      <c r="E215" s="5" t="s">
        <v>48</v>
      </c>
      <c r="F215" t="s">
        <v>35</v>
      </c>
      <c r="G215" t="s">
        <v>39</v>
      </c>
      <c r="H215">
        <v>82.7</v>
      </c>
      <c r="I215">
        <v>82.7</v>
      </c>
      <c r="J215" t="s">
        <v>701</v>
      </c>
      <c r="K215" t="s">
        <v>702</v>
      </c>
      <c r="L215" t="s">
        <v>108</v>
      </c>
      <c r="M215" t="s">
        <v>109</v>
      </c>
      <c r="N215" t="s">
        <v>704</v>
      </c>
    </row>
    <row r="216" spans="1:14" x14ac:dyDescent="0.2">
      <c r="A216" t="s">
        <v>700</v>
      </c>
      <c r="B216" s="5" t="s">
        <v>120</v>
      </c>
      <c r="C216" s="5" t="s">
        <v>19</v>
      </c>
      <c r="D216" s="5" t="s">
        <v>72</v>
      </c>
      <c r="E216" s="5" t="s">
        <v>48</v>
      </c>
      <c r="F216" t="s">
        <v>35</v>
      </c>
      <c r="G216" t="s">
        <v>39</v>
      </c>
      <c r="H216">
        <v>32.11</v>
      </c>
      <c r="I216">
        <v>32.11</v>
      </c>
      <c r="J216" t="s">
        <v>701</v>
      </c>
      <c r="K216" t="s">
        <v>702</v>
      </c>
      <c r="L216" t="s">
        <v>103</v>
      </c>
      <c r="M216" t="s">
        <v>104</v>
      </c>
      <c r="N216" t="s">
        <v>704</v>
      </c>
    </row>
    <row r="217" spans="1:14" x14ac:dyDescent="0.2">
      <c r="A217" t="s">
        <v>700</v>
      </c>
      <c r="B217" s="5" t="s">
        <v>18</v>
      </c>
      <c r="C217" s="5" t="s">
        <v>19</v>
      </c>
      <c r="D217" s="5" t="s">
        <v>72</v>
      </c>
      <c r="E217" s="5" t="s">
        <v>48</v>
      </c>
      <c r="F217" t="s">
        <v>35</v>
      </c>
      <c r="G217" t="s">
        <v>39</v>
      </c>
      <c r="H217">
        <v>4.88</v>
      </c>
      <c r="I217">
        <v>4.88</v>
      </c>
      <c r="J217" t="s">
        <v>701</v>
      </c>
      <c r="K217" t="s">
        <v>702</v>
      </c>
      <c r="L217" t="s">
        <v>103</v>
      </c>
      <c r="M217" t="s">
        <v>104</v>
      </c>
      <c r="N217" t="s">
        <v>704</v>
      </c>
    </row>
    <row r="218" spans="1:14" x14ac:dyDescent="0.2">
      <c r="A218" t="s">
        <v>700</v>
      </c>
      <c r="B218" s="5" t="s">
        <v>198</v>
      </c>
      <c r="C218" s="5" t="s">
        <v>19</v>
      </c>
      <c r="D218" s="5" t="s">
        <v>72</v>
      </c>
      <c r="E218" s="5" t="s">
        <v>76</v>
      </c>
      <c r="F218" t="s">
        <v>77</v>
      </c>
      <c r="G218" t="s">
        <v>78</v>
      </c>
      <c r="H218">
        <v>9.7200000000000006</v>
      </c>
      <c r="I218">
        <v>9.7200000000000006</v>
      </c>
      <c r="J218" t="s">
        <v>701</v>
      </c>
      <c r="K218" t="s">
        <v>702</v>
      </c>
      <c r="L218" t="s">
        <v>79</v>
      </c>
      <c r="M218" t="s">
        <v>76</v>
      </c>
      <c r="N218" t="s">
        <v>704</v>
      </c>
    </row>
    <row r="219" spans="1:14" x14ac:dyDescent="0.2">
      <c r="A219" t="s">
        <v>700</v>
      </c>
      <c r="B219" s="5" t="s">
        <v>189</v>
      </c>
      <c r="C219" s="5" t="s">
        <v>19</v>
      </c>
      <c r="D219" s="5" t="s">
        <v>72</v>
      </c>
      <c r="E219" s="5" t="s">
        <v>80</v>
      </c>
      <c r="F219" t="s">
        <v>77</v>
      </c>
      <c r="G219" t="s">
        <v>705</v>
      </c>
      <c r="H219">
        <v>28436.34</v>
      </c>
      <c r="I219">
        <v>28436.34</v>
      </c>
      <c r="J219" t="s">
        <v>701</v>
      </c>
      <c r="K219" t="s">
        <v>702</v>
      </c>
      <c r="L219" t="s">
        <v>84</v>
      </c>
      <c r="M219" t="s">
        <v>85</v>
      </c>
      <c r="N219" t="s">
        <v>704</v>
      </c>
    </row>
    <row r="220" spans="1:14" x14ac:dyDescent="0.2">
      <c r="A220" t="s">
        <v>700</v>
      </c>
      <c r="B220" s="5" t="s">
        <v>189</v>
      </c>
      <c r="C220" s="5" t="s">
        <v>110</v>
      </c>
      <c r="D220" s="5" t="s">
        <v>111</v>
      </c>
      <c r="E220" s="5" t="s">
        <v>112</v>
      </c>
      <c r="F220" t="s">
        <v>113</v>
      </c>
      <c r="G220" t="s">
        <v>114</v>
      </c>
      <c r="H220">
        <v>1359.82</v>
      </c>
      <c r="I220">
        <v>1359.82</v>
      </c>
      <c r="J220" t="s">
        <v>701</v>
      </c>
      <c r="K220" t="s">
        <v>702</v>
      </c>
      <c r="L220" t="s">
        <v>115</v>
      </c>
      <c r="M220" t="s">
        <v>114</v>
      </c>
      <c r="N220" t="s">
        <v>704</v>
      </c>
    </row>
    <row r="221" spans="1:14" x14ac:dyDescent="0.2">
      <c r="A221" t="s">
        <v>700</v>
      </c>
      <c r="B221" s="5" t="s">
        <v>193</v>
      </c>
      <c r="C221" s="5" t="s">
        <v>19</v>
      </c>
      <c r="D221" s="5" t="s">
        <v>72</v>
      </c>
      <c r="E221" s="5" t="s">
        <v>76</v>
      </c>
      <c r="F221" t="s">
        <v>77</v>
      </c>
      <c r="G221" t="s">
        <v>78</v>
      </c>
      <c r="H221">
        <v>-1.6</v>
      </c>
      <c r="I221">
        <v>-1.6</v>
      </c>
      <c r="J221" t="s">
        <v>701</v>
      </c>
      <c r="K221" t="s">
        <v>702</v>
      </c>
      <c r="L221" t="s">
        <v>79</v>
      </c>
      <c r="M221" t="s">
        <v>76</v>
      </c>
      <c r="N221" t="s">
        <v>704</v>
      </c>
    </row>
    <row r="222" spans="1:14" x14ac:dyDescent="0.2">
      <c r="A222" t="s">
        <v>700</v>
      </c>
      <c r="B222" s="5" t="s">
        <v>193</v>
      </c>
      <c r="C222" s="5" t="s">
        <v>19</v>
      </c>
      <c r="D222" s="5" t="s">
        <v>72</v>
      </c>
      <c r="E222" s="5" t="s">
        <v>80</v>
      </c>
      <c r="F222" t="s">
        <v>77</v>
      </c>
      <c r="G222" t="s">
        <v>78</v>
      </c>
      <c r="H222">
        <v>-1300</v>
      </c>
      <c r="I222">
        <v>-1300</v>
      </c>
      <c r="J222" t="s">
        <v>701</v>
      </c>
      <c r="K222" t="s">
        <v>702</v>
      </c>
      <c r="L222" t="s">
        <v>187</v>
      </c>
      <c r="M222" t="s">
        <v>188</v>
      </c>
      <c r="N222" t="s">
        <v>704</v>
      </c>
    </row>
    <row r="223" spans="1:14" x14ac:dyDescent="0.2">
      <c r="A223" t="s">
        <v>700</v>
      </c>
      <c r="B223" s="5" t="s">
        <v>193</v>
      </c>
      <c r="C223" s="5" t="s">
        <v>19</v>
      </c>
      <c r="D223" s="5" t="s">
        <v>72</v>
      </c>
      <c r="E223" s="5" t="s">
        <v>80</v>
      </c>
      <c r="F223" t="s">
        <v>77</v>
      </c>
      <c r="G223" t="s">
        <v>78</v>
      </c>
      <c r="H223">
        <v>304.75</v>
      </c>
      <c r="I223">
        <v>304.75</v>
      </c>
      <c r="J223" t="s">
        <v>701</v>
      </c>
      <c r="K223" t="s">
        <v>702</v>
      </c>
      <c r="L223" t="s">
        <v>84</v>
      </c>
      <c r="M223" t="s">
        <v>85</v>
      </c>
      <c r="N223" t="s">
        <v>704</v>
      </c>
    </row>
    <row r="224" spans="1:14" x14ac:dyDescent="0.2">
      <c r="A224" t="s">
        <v>700</v>
      </c>
      <c r="B224" s="5" t="s">
        <v>193</v>
      </c>
      <c r="C224" s="5" t="s">
        <v>110</v>
      </c>
      <c r="D224" s="5" t="s">
        <v>111</v>
      </c>
      <c r="E224" s="5" t="s">
        <v>112</v>
      </c>
      <c r="F224" t="s">
        <v>113</v>
      </c>
      <c r="G224" t="s">
        <v>114</v>
      </c>
      <c r="H224">
        <v>-50.8</v>
      </c>
      <c r="I224">
        <v>-50.8</v>
      </c>
      <c r="J224" t="s">
        <v>701</v>
      </c>
      <c r="K224" t="s">
        <v>702</v>
      </c>
      <c r="L224" t="s">
        <v>115</v>
      </c>
      <c r="M224" t="s">
        <v>114</v>
      </c>
      <c r="N224" t="s">
        <v>704</v>
      </c>
    </row>
    <row r="225" spans="1:14" x14ac:dyDescent="0.2">
      <c r="A225" t="s">
        <v>700</v>
      </c>
      <c r="B225" s="5" t="s">
        <v>193</v>
      </c>
      <c r="C225" s="5" t="s">
        <v>110</v>
      </c>
      <c r="D225" s="5" t="s">
        <v>111</v>
      </c>
      <c r="E225" s="5" t="s">
        <v>112</v>
      </c>
      <c r="F225" t="s">
        <v>113</v>
      </c>
      <c r="G225" t="s">
        <v>116</v>
      </c>
      <c r="H225">
        <v>-0.08</v>
      </c>
      <c r="I225">
        <v>-0.08</v>
      </c>
      <c r="J225" t="s">
        <v>701</v>
      </c>
      <c r="K225" t="s">
        <v>702</v>
      </c>
      <c r="L225" t="s">
        <v>117</v>
      </c>
      <c r="M225" t="s">
        <v>116</v>
      </c>
      <c r="N225" t="s">
        <v>704</v>
      </c>
    </row>
    <row r="226" spans="1:14" x14ac:dyDescent="0.2">
      <c r="A226" t="s">
        <v>700</v>
      </c>
      <c r="B226" s="5" t="s">
        <v>197</v>
      </c>
      <c r="C226" s="5" t="s">
        <v>19</v>
      </c>
      <c r="D226" s="5" t="s">
        <v>72</v>
      </c>
      <c r="E226" s="5" t="s">
        <v>76</v>
      </c>
      <c r="F226" t="s">
        <v>77</v>
      </c>
      <c r="G226" t="s">
        <v>78</v>
      </c>
      <c r="H226">
        <v>0.56999999999999995</v>
      </c>
      <c r="I226">
        <v>0.56999999999999995</v>
      </c>
      <c r="J226" t="s">
        <v>701</v>
      </c>
      <c r="K226" t="s">
        <v>702</v>
      </c>
      <c r="L226" t="s">
        <v>79</v>
      </c>
      <c r="M226" t="s">
        <v>76</v>
      </c>
      <c r="N226" t="s">
        <v>704</v>
      </c>
    </row>
    <row r="227" spans="1:14" x14ac:dyDescent="0.2">
      <c r="A227" t="s">
        <v>700</v>
      </c>
      <c r="B227" s="5" t="s">
        <v>169</v>
      </c>
      <c r="C227" s="5" t="s">
        <v>110</v>
      </c>
      <c r="D227" s="5" t="s">
        <v>111</v>
      </c>
      <c r="E227" s="5" t="s">
        <v>112</v>
      </c>
      <c r="F227" t="s">
        <v>113</v>
      </c>
      <c r="G227" t="s">
        <v>116</v>
      </c>
      <c r="H227">
        <v>38.950000000000003</v>
      </c>
      <c r="I227">
        <v>38.950000000000003</v>
      </c>
      <c r="J227" t="s">
        <v>701</v>
      </c>
      <c r="K227" t="s">
        <v>702</v>
      </c>
      <c r="L227" t="s">
        <v>117</v>
      </c>
      <c r="M227" t="s">
        <v>116</v>
      </c>
      <c r="N227" t="s">
        <v>704</v>
      </c>
    </row>
    <row r="228" spans="1:14" x14ac:dyDescent="0.2">
      <c r="A228" t="s">
        <v>700</v>
      </c>
      <c r="B228" s="5" t="s">
        <v>197</v>
      </c>
      <c r="C228" s="5" t="s">
        <v>110</v>
      </c>
      <c r="D228" s="5" t="s">
        <v>111</v>
      </c>
      <c r="E228" s="5" t="s">
        <v>112</v>
      </c>
      <c r="F228" t="s">
        <v>113</v>
      </c>
      <c r="G228" t="s">
        <v>114</v>
      </c>
      <c r="H228">
        <v>34.36</v>
      </c>
      <c r="I228">
        <v>34.36</v>
      </c>
      <c r="J228" t="s">
        <v>701</v>
      </c>
      <c r="K228" t="s">
        <v>702</v>
      </c>
      <c r="L228" t="s">
        <v>115</v>
      </c>
      <c r="M228" t="s">
        <v>114</v>
      </c>
      <c r="N228" t="s">
        <v>704</v>
      </c>
    </row>
    <row r="229" spans="1:14" x14ac:dyDescent="0.2">
      <c r="A229" t="s">
        <v>700</v>
      </c>
      <c r="B229" s="5" t="s">
        <v>211</v>
      </c>
      <c r="C229" s="5" t="s">
        <v>110</v>
      </c>
      <c r="D229" s="5" t="s">
        <v>111</v>
      </c>
      <c r="E229" s="5" t="s">
        <v>112</v>
      </c>
      <c r="F229" t="s">
        <v>113</v>
      </c>
      <c r="G229" t="s">
        <v>114</v>
      </c>
      <c r="H229">
        <v>24.95</v>
      </c>
      <c r="I229">
        <v>24.95</v>
      </c>
      <c r="J229" t="s">
        <v>701</v>
      </c>
      <c r="K229" t="s">
        <v>702</v>
      </c>
      <c r="L229" t="s">
        <v>115</v>
      </c>
      <c r="M229" t="s">
        <v>114</v>
      </c>
      <c r="N229" t="s">
        <v>704</v>
      </c>
    </row>
    <row r="230" spans="1:14" x14ac:dyDescent="0.2">
      <c r="A230" t="s">
        <v>700</v>
      </c>
      <c r="B230" s="5" t="s">
        <v>198</v>
      </c>
      <c r="C230" s="5" t="s">
        <v>19</v>
      </c>
      <c r="D230" s="5" t="s">
        <v>72</v>
      </c>
      <c r="E230" s="5" t="s">
        <v>80</v>
      </c>
      <c r="F230" t="s">
        <v>77</v>
      </c>
      <c r="G230" t="s">
        <v>78</v>
      </c>
      <c r="H230">
        <v>4192.9799999999996</v>
      </c>
      <c r="I230">
        <v>4192.9799999999996</v>
      </c>
      <c r="J230" t="s">
        <v>701</v>
      </c>
      <c r="K230" t="s">
        <v>702</v>
      </c>
      <c r="L230" t="s">
        <v>84</v>
      </c>
      <c r="M230" t="s">
        <v>85</v>
      </c>
      <c r="N230" t="s">
        <v>704</v>
      </c>
    </row>
    <row r="231" spans="1:14" x14ac:dyDescent="0.2">
      <c r="A231" t="s">
        <v>700</v>
      </c>
      <c r="B231" s="5" t="s">
        <v>198</v>
      </c>
      <c r="C231" s="5" t="s">
        <v>110</v>
      </c>
      <c r="D231" s="5" t="s">
        <v>111</v>
      </c>
      <c r="E231" s="5" t="s">
        <v>112</v>
      </c>
      <c r="F231" t="s">
        <v>113</v>
      </c>
      <c r="G231" t="s">
        <v>114</v>
      </c>
      <c r="H231">
        <v>165.64</v>
      </c>
      <c r="I231">
        <v>165.64</v>
      </c>
      <c r="J231" t="s">
        <v>701</v>
      </c>
      <c r="K231" t="s">
        <v>702</v>
      </c>
      <c r="L231" t="s">
        <v>115</v>
      </c>
      <c r="M231" t="s">
        <v>114</v>
      </c>
      <c r="N231" t="s">
        <v>704</v>
      </c>
    </row>
    <row r="232" spans="1:14" x14ac:dyDescent="0.2">
      <c r="A232" t="s">
        <v>700</v>
      </c>
      <c r="B232" s="5" t="s">
        <v>204</v>
      </c>
      <c r="C232" s="5" t="s">
        <v>19</v>
      </c>
      <c r="D232" s="5" t="s">
        <v>72</v>
      </c>
      <c r="E232" s="5" t="s">
        <v>76</v>
      </c>
      <c r="F232" t="s">
        <v>77</v>
      </c>
      <c r="G232" t="s">
        <v>78</v>
      </c>
      <c r="H232">
        <v>2.85</v>
      </c>
      <c r="I232">
        <v>2.85</v>
      </c>
      <c r="J232" t="s">
        <v>701</v>
      </c>
      <c r="K232" t="s">
        <v>702</v>
      </c>
      <c r="L232" t="s">
        <v>79</v>
      </c>
      <c r="M232" t="s">
        <v>76</v>
      </c>
      <c r="N232" t="s">
        <v>704</v>
      </c>
    </row>
    <row r="233" spans="1:14" x14ac:dyDescent="0.2">
      <c r="A233" t="s">
        <v>700</v>
      </c>
      <c r="B233" s="5" t="s">
        <v>204</v>
      </c>
      <c r="C233" s="5" t="s">
        <v>19</v>
      </c>
      <c r="D233" s="5" t="s">
        <v>72</v>
      </c>
      <c r="E233" s="5" t="s">
        <v>80</v>
      </c>
      <c r="F233" t="s">
        <v>77</v>
      </c>
      <c r="G233" t="s">
        <v>705</v>
      </c>
      <c r="H233">
        <v>7789.27</v>
      </c>
      <c r="I233">
        <v>7789.27</v>
      </c>
      <c r="J233" t="s">
        <v>701</v>
      </c>
      <c r="K233" t="s">
        <v>702</v>
      </c>
      <c r="L233" t="s">
        <v>84</v>
      </c>
      <c r="M233" t="s">
        <v>85</v>
      </c>
      <c r="N233" t="s">
        <v>704</v>
      </c>
    </row>
    <row r="234" spans="1:14" x14ac:dyDescent="0.2">
      <c r="A234" t="s">
        <v>700</v>
      </c>
      <c r="B234" s="5" t="s">
        <v>204</v>
      </c>
      <c r="C234" s="5" t="s">
        <v>110</v>
      </c>
      <c r="D234" s="5" t="s">
        <v>111</v>
      </c>
      <c r="E234" s="5" t="s">
        <v>112</v>
      </c>
      <c r="F234" t="s">
        <v>113</v>
      </c>
      <c r="G234" t="s">
        <v>114</v>
      </c>
      <c r="H234">
        <v>353.13</v>
      </c>
      <c r="I234">
        <v>353.13</v>
      </c>
      <c r="J234" t="s">
        <v>701</v>
      </c>
      <c r="K234" t="s">
        <v>702</v>
      </c>
      <c r="L234" t="s">
        <v>115</v>
      </c>
      <c r="M234" t="s">
        <v>114</v>
      </c>
      <c r="N234" t="s">
        <v>704</v>
      </c>
    </row>
    <row r="235" spans="1:14" x14ac:dyDescent="0.2">
      <c r="A235" t="s">
        <v>700</v>
      </c>
      <c r="B235" s="5" t="s">
        <v>211</v>
      </c>
      <c r="C235" s="5" t="s">
        <v>19</v>
      </c>
      <c r="D235" s="5" t="s">
        <v>72</v>
      </c>
      <c r="E235" s="5" t="s">
        <v>76</v>
      </c>
      <c r="F235" t="s">
        <v>77</v>
      </c>
      <c r="G235" t="s">
        <v>78</v>
      </c>
      <c r="H235">
        <v>7.71</v>
      </c>
      <c r="I235">
        <v>7.71</v>
      </c>
      <c r="J235" t="s">
        <v>701</v>
      </c>
      <c r="K235" t="s">
        <v>702</v>
      </c>
      <c r="L235" t="s">
        <v>79</v>
      </c>
      <c r="M235" t="s">
        <v>76</v>
      </c>
      <c r="N235" t="s">
        <v>704</v>
      </c>
    </row>
    <row r="236" spans="1:14" x14ac:dyDescent="0.2">
      <c r="A236" t="s">
        <v>700</v>
      </c>
      <c r="B236" s="5" t="s">
        <v>211</v>
      </c>
      <c r="C236" s="5" t="s">
        <v>19</v>
      </c>
      <c r="D236" s="5" t="s">
        <v>72</v>
      </c>
      <c r="E236" s="5" t="s">
        <v>80</v>
      </c>
      <c r="F236" t="s">
        <v>77</v>
      </c>
      <c r="G236" t="s">
        <v>78</v>
      </c>
      <c r="H236">
        <v>3761.5</v>
      </c>
      <c r="I236">
        <v>3761.5</v>
      </c>
      <c r="J236" t="s">
        <v>701</v>
      </c>
      <c r="K236" t="s">
        <v>702</v>
      </c>
      <c r="L236" t="s">
        <v>84</v>
      </c>
      <c r="M236" t="s">
        <v>85</v>
      </c>
      <c r="N236" t="s">
        <v>704</v>
      </c>
    </row>
    <row r="237" spans="1:14" x14ac:dyDescent="0.2">
      <c r="A237" t="s">
        <v>700</v>
      </c>
      <c r="B237" s="5" t="s">
        <v>211</v>
      </c>
      <c r="C237" s="5" t="s">
        <v>110</v>
      </c>
      <c r="D237" s="5" t="s">
        <v>111</v>
      </c>
      <c r="E237" s="5" t="s">
        <v>112</v>
      </c>
      <c r="F237" t="s">
        <v>113</v>
      </c>
      <c r="G237" t="s">
        <v>152</v>
      </c>
      <c r="H237">
        <v>39310.01</v>
      </c>
      <c r="I237">
        <v>39310.01</v>
      </c>
      <c r="J237" t="s">
        <v>701</v>
      </c>
      <c r="K237" t="s">
        <v>702</v>
      </c>
      <c r="L237" t="s">
        <v>153</v>
      </c>
      <c r="M237" t="s">
        <v>152</v>
      </c>
      <c r="N237" t="s">
        <v>704</v>
      </c>
    </row>
    <row r="238" spans="1:14" x14ac:dyDescent="0.2">
      <c r="A238" t="s">
        <v>700</v>
      </c>
      <c r="B238" s="5" t="s">
        <v>197</v>
      </c>
      <c r="C238" s="5" t="s">
        <v>19</v>
      </c>
      <c r="D238" s="5" t="s">
        <v>72</v>
      </c>
      <c r="E238" s="5" t="s">
        <v>80</v>
      </c>
      <c r="F238" t="s">
        <v>77</v>
      </c>
      <c r="G238" t="s">
        <v>78</v>
      </c>
      <c r="H238">
        <v>433</v>
      </c>
      <c r="I238">
        <v>433</v>
      </c>
      <c r="J238" t="s">
        <v>701</v>
      </c>
      <c r="K238" t="s">
        <v>702</v>
      </c>
      <c r="L238" t="s">
        <v>84</v>
      </c>
      <c r="M238" t="s">
        <v>85</v>
      </c>
      <c r="N238" t="s">
        <v>704</v>
      </c>
    </row>
    <row r="239" spans="1:14" x14ac:dyDescent="0.2">
      <c r="A239" t="s">
        <v>700</v>
      </c>
      <c r="B239" s="5" t="s">
        <v>169</v>
      </c>
      <c r="C239" s="5" t="s">
        <v>19</v>
      </c>
      <c r="D239" s="5" t="s">
        <v>20</v>
      </c>
      <c r="E239" s="5" t="s">
        <v>268</v>
      </c>
      <c r="F239" t="s">
        <v>35</v>
      </c>
      <c r="G239" t="s">
        <v>39</v>
      </c>
      <c r="H239">
        <v>-1.86</v>
      </c>
      <c r="I239">
        <v>-1.86</v>
      </c>
      <c r="J239" t="s">
        <v>701</v>
      </c>
      <c r="K239" t="s">
        <v>702</v>
      </c>
      <c r="L239" t="s">
        <v>162</v>
      </c>
      <c r="M239" t="s">
        <v>163</v>
      </c>
      <c r="N239" t="s">
        <v>704</v>
      </c>
    </row>
    <row r="240" spans="1:14" x14ac:dyDescent="0.2">
      <c r="A240" t="s">
        <v>700</v>
      </c>
      <c r="B240" s="5" t="s">
        <v>142</v>
      </c>
      <c r="C240" s="5" t="s">
        <v>19</v>
      </c>
      <c r="D240" s="5" t="s">
        <v>72</v>
      </c>
      <c r="E240" s="5" t="s">
        <v>48</v>
      </c>
      <c r="F240" t="s">
        <v>35</v>
      </c>
      <c r="G240" t="s">
        <v>39</v>
      </c>
      <c r="H240">
        <v>28.71</v>
      </c>
      <c r="I240">
        <v>28.71</v>
      </c>
      <c r="J240" t="s">
        <v>701</v>
      </c>
      <c r="K240" t="s">
        <v>702</v>
      </c>
      <c r="L240" t="s">
        <v>108</v>
      </c>
      <c r="M240" t="s">
        <v>109</v>
      </c>
      <c r="N240" t="s">
        <v>704</v>
      </c>
    </row>
    <row r="241" spans="1:14" x14ac:dyDescent="0.2">
      <c r="A241" t="s">
        <v>700</v>
      </c>
      <c r="B241" s="5" t="s">
        <v>142</v>
      </c>
      <c r="C241" s="5" t="s">
        <v>19</v>
      </c>
      <c r="D241" s="5" t="s">
        <v>72</v>
      </c>
      <c r="E241" s="5" t="s">
        <v>48</v>
      </c>
      <c r="F241" t="s">
        <v>35</v>
      </c>
      <c r="G241" t="s">
        <v>39</v>
      </c>
      <c r="H241">
        <v>9.43</v>
      </c>
      <c r="I241">
        <v>9.43</v>
      </c>
      <c r="J241" t="s">
        <v>701</v>
      </c>
      <c r="K241" t="s">
        <v>702</v>
      </c>
      <c r="L241" t="s">
        <v>103</v>
      </c>
      <c r="M241" t="s">
        <v>104</v>
      </c>
      <c r="N241" t="s">
        <v>704</v>
      </c>
    </row>
    <row r="242" spans="1:14" x14ac:dyDescent="0.2">
      <c r="A242" t="s">
        <v>700</v>
      </c>
      <c r="B242" s="5" t="s">
        <v>142</v>
      </c>
      <c r="C242" s="5" t="s">
        <v>19</v>
      </c>
      <c r="D242" s="5" t="s">
        <v>72</v>
      </c>
      <c r="E242" s="5" t="s">
        <v>48</v>
      </c>
      <c r="F242" t="s">
        <v>35</v>
      </c>
      <c r="G242" t="s">
        <v>39</v>
      </c>
      <c r="H242">
        <v>2.95</v>
      </c>
      <c r="I242">
        <v>2.95</v>
      </c>
      <c r="J242" t="s">
        <v>701</v>
      </c>
      <c r="K242" t="s">
        <v>702</v>
      </c>
      <c r="L242" t="s">
        <v>105</v>
      </c>
      <c r="M242" t="s">
        <v>106</v>
      </c>
      <c r="N242" t="s">
        <v>704</v>
      </c>
    </row>
    <row r="243" spans="1:14" x14ac:dyDescent="0.2">
      <c r="A243" t="s">
        <v>700</v>
      </c>
      <c r="B243" s="5" t="s">
        <v>142</v>
      </c>
      <c r="C243" s="5" t="s">
        <v>110</v>
      </c>
      <c r="D243" s="5" t="s">
        <v>111</v>
      </c>
      <c r="E243" s="5" t="s">
        <v>112</v>
      </c>
      <c r="F243" t="s">
        <v>113</v>
      </c>
      <c r="G243" t="s">
        <v>152</v>
      </c>
      <c r="H243">
        <v>22110.38</v>
      </c>
      <c r="I243">
        <v>22110.38</v>
      </c>
      <c r="J243" t="s">
        <v>701</v>
      </c>
      <c r="K243" t="s">
        <v>702</v>
      </c>
      <c r="L243" t="s">
        <v>153</v>
      </c>
      <c r="M243" t="s">
        <v>152</v>
      </c>
      <c r="N243" t="s">
        <v>704</v>
      </c>
    </row>
    <row r="244" spans="1:14" x14ac:dyDescent="0.2">
      <c r="A244" t="s">
        <v>700</v>
      </c>
      <c r="B244" s="5" t="s">
        <v>142</v>
      </c>
      <c r="C244" s="5" t="s">
        <v>110</v>
      </c>
      <c r="D244" s="5" t="s">
        <v>111</v>
      </c>
      <c r="E244" s="5" t="s">
        <v>112</v>
      </c>
      <c r="F244" t="s">
        <v>113</v>
      </c>
      <c r="G244" t="s">
        <v>114</v>
      </c>
      <c r="H244">
        <v>20.81</v>
      </c>
      <c r="I244">
        <v>20.81</v>
      </c>
      <c r="J244" t="s">
        <v>701</v>
      </c>
      <c r="K244" t="s">
        <v>702</v>
      </c>
      <c r="L244" t="s">
        <v>115</v>
      </c>
      <c r="M244" t="s">
        <v>114</v>
      </c>
      <c r="N244" t="s">
        <v>704</v>
      </c>
    </row>
    <row r="245" spans="1:14" x14ac:dyDescent="0.2">
      <c r="A245" t="s">
        <v>700</v>
      </c>
      <c r="B245" s="5" t="s">
        <v>142</v>
      </c>
      <c r="C245" s="5" t="s">
        <v>110</v>
      </c>
      <c r="D245" s="5" t="s">
        <v>111</v>
      </c>
      <c r="E245" s="5" t="s">
        <v>112</v>
      </c>
      <c r="F245" t="s">
        <v>113</v>
      </c>
      <c r="G245" t="s">
        <v>118</v>
      </c>
      <c r="H245">
        <v>116.52</v>
      </c>
      <c r="I245">
        <v>116.52</v>
      </c>
      <c r="J245" t="s">
        <v>701</v>
      </c>
      <c r="K245" t="s">
        <v>702</v>
      </c>
      <c r="L245" t="s">
        <v>119</v>
      </c>
      <c r="M245" t="s">
        <v>118</v>
      </c>
      <c r="N245" t="s">
        <v>704</v>
      </c>
    </row>
    <row r="246" spans="1:14" x14ac:dyDescent="0.2">
      <c r="A246" t="s">
        <v>700</v>
      </c>
      <c r="B246" s="5" t="s">
        <v>154</v>
      </c>
      <c r="C246" s="5" t="s">
        <v>19</v>
      </c>
      <c r="D246" s="5" t="s">
        <v>20</v>
      </c>
      <c r="E246" s="5" t="s">
        <v>123</v>
      </c>
      <c r="F246" t="s">
        <v>61</v>
      </c>
      <c r="G246" t="s">
        <v>123</v>
      </c>
      <c r="H246">
        <v>-77920.649999999994</v>
      </c>
      <c r="I246">
        <v>-77920.649999999994</v>
      </c>
      <c r="J246" t="s">
        <v>701</v>
      </c>
      <c r="K246" t="s">
        <v>702</v>
      </c>
      <c r="L246" t="s">
        <v>124</v>
      </c>
      <c r="M246" t="s">
        <v>123</v>
      </c>
      <c r="N246" t="s">
        <v>704</v>
      </c>
    </row>
    <row r="247" spans="1:14" x14ac:dyDescent="0.2">
      <c r="A247" t="s">
        <v>700</v>
      </c>
      <c r="B247" s="5" t="s">
        <v>154</v>
      </c>
      <c r="C247" s="5" t="s">
        <v>19</v>
      </c>
      <c r="D247" s="5" t="s">
        <v>72</v>
      </c>
      <c r="E247" s="5" t="s">
        <v>76</v>
      </c>
      <c r="F247" t="s">
        <v>77</v>
      </c>
      <c r="G247" t="s">
        <v>78</v>
      </c>
      <c r="H247">
        <v>225.37</v>
      </c>
      <c r="I247">
        <v>225.37</v>
      </c>
      <c r="J247" t="s">
        <v>701</v>
      </c>
      <c r="K247" t="s">
        <v>702</v>
      </c>
      <c r="L247" t="s">
        <v>79</v>
      </c>
      <c r="M247" t="s">
        <v>76</v>
      </c>
      <c r="N247" t="s">
        <v>704</v>
      </c>
    </row>
    <row r="248" spans="1:14" x14ac:dyDescent="0.2">
      <c r="A248" t="s">
        <v>700</v>
      </c>
      <c r="B248" s="5" t="s">
        <v>18</v>
      </c>
      <c r="C248" s="5" t="s">
        <v>19</v>
      </c>
      <c r="D248" s="5" t="s">
        <v>20</v>
      </c>
      <c r="E248" s="5" t="s">
        <v>268</v>
      </c>
      <c r="F248" t="s">
        <v>35</v>
      </c>
      <c r="G248" t="s">
        <v>39</v>
      </c>
      <c r="H248">
        <v>11.25</v>
      </c>
      <c r="I248">
        <v>11.25</v>
      </c>
      <c r="J248" t="s">
        <v>701</v>
      </c>
      <c r="K248" t="s">
        <v>702</v>
      </c>
      <c r="L248" t="s">
        <v>162</v>
      </c>
      <c r="M248" t="s">
        <v>163</v>
      </c>
      <c r="N248" t="s">
        <v>704</v>
      </c>
    </row>
    <row r="249" spans="1:14" x14ac:dyDescent="0.2">
      <c r="A249" t="s">
        <v>700</v>
      </c>
      <c r="B249" s="5" t="s">
        <v>154</v>
      </c>
      <c r="C249" s="5" t="s">
        <v>110</v>
      </c>
      <c r="D249" s="5" t="s">
        <v>111</v>
      </c>
      <c r="E249" s="5" t="s">
        <v>112</v>
      </c>
      <c r="F249" t="s">
        <v>113</v>
      </c>
      <c r="G249" t="s">
        <v>114</v>
      </c>
      <c r="H249">
        <v>4600.45</v>
      </c>
      <c r="I249">
        <v>4600.45</v>
      </c>
      <c r="J249" t="s">
        <v>701</v>
      </c>
      <c r="K249" t="s">
        <v>702</v>
      </c>
      <c r="L249" t="s">
        <v>115</v>
      </c>
      <c r="M249" t="s">
        <v>114</v>
      </c>
      <c r="N249" t="s">
        <v>704</v>
      </c>
    </row>
    <row r="250" spans="1:14" x14ac:dyDescent="0.2">
      <c r="A250" t="s">
        <v>700</v>
      </c>
      <c r="B250" s="5" t="s">
        <v>169</v>
      </c>
      <c r="C250" s="5" t="s">
        <v>110</v>
      </c>
      <c r="D250" s="5" t="s">
        <v>111</v>
      </c>
      <c r="E250" s="5" t="s">
        <v>112</v>
      </c>
      <c r="F250" t="s">
        <v>113</v>
      </c>
      <c r="G250" t="s">
        <v>118</v>
      </c>
      <c r="H250">
        <v>72.77</v>
      </c>
      <c r="I250">
        <v>72.77</v>
      </c>
      <c r="J250" t="s">
        <v>701</v>
      </c>
      <c r="K250" t="s">
        <v>702</v>
      </c>
      <c r="L250" t="s">
        <v>119</v>
      </c>
      <c r="M250" t="s">
        <v>118</v>
      </c>
      <c r="N250" t="s">
        <v>704</v>
      </c>
    </row>
    <row r="251" spans="1:14" x14ac:dyDescent="0.2">
      <c r="A251" t="s">
        <v>700</v>
      </c>
      <c r="B251" s="5" t="s">
        <v>169</v>
      </c>
      <c r="C251" s="5" t="s">
        <v>19</v>
      </c>
      <c r="D251" s="5" t="s">
        <v>20</v>
      </c>
      <c r="E251" s="5" t="s">
        <v>268</v>
      </c>
      <c r="F251" t="s">
        <v>35</v>
      </c>
      <c r="G251" t="s">
        <v>39</v>
      </c>
      <c r="H251">
        <v>96.66</v>
      </c>
      <c r="I251">
        <v>96.66</v>
      </c>
      <c r="J251" t="s">
        <v>701</v>
      </c>
      <c r="K251" t="s">
        <v>702</v>
      </c>
      <c r="L251" t="s">
        <v>162</v>
      </c>
      <c r="M251" t="s">
        <v>163</v>
      </c>
      <c r="N251" t="s">
        <v>704</v>
      </c>
    </row>
    <row r="252" spans="1:14" x14ac:dyDescent="0.2">
      <c r="A252" t="s">
        <v>700</v>
      </c>
      <c r="B252" s="5" t="s">
        <v>169</v>
      </c>
      <c r="C252" s="5" t="s">
        <v>19</v>
      </c>
      <c r="D252" s="5" t="s">
        <v>20</v>
      </c>
      <c r="E252" s="5" t="s">
        <v>61</v>
      </c>
      <c r="F252" t="s">
        <v>61</v>
      </c>
      <c r="G252" t="s">
        <v>61</v>
      </c>
      <c r="H252">
        <v>230497.82</v>
      </c>
      <c r="I252">
        <v>230497.82</v>
      </c>
      <c r="J252" t="s">
        <v>701</v>
      </c>
      <c r="K252" t="s">
        <v>702</v>
      </c>
      <c r="L252" t="s">
        <v>643</v>
      </c>
      <c r="M252" t="s">
        <v>644</v>
      </c>
      <c r="N252" t="s">
        <v>704</v>
      </c>
    </row>
    <row r="253" spans="1:14" x14ac:dyDescent="0.2">
      <c r="A253" t="s">
        <v>700</v>
      </c>
      <c r="B253" s="5" t="s">
        <v>169</v>
      </c>
      <c r="C253" s="5" t="s">
        <v>19</v>
      </c>
      <c r="D253" s="5" t="s">
        <v>72</v>
      </c>
      <c r="E253" s="5" t="s">
        <v>76</v>
      </c>
      <c r="F253" t="s">
        <v>77</v>
      </c>
      <c r="G253" t="s">
        <v>78</v>
      </c>
      <c r="H253">
        <v>414.98</v>
      </c>
      <c r="I253">
        <v>414.98</v>
      </c>
      <c r="J253" t="s">
        <v>701</v>
      </c>
      <c r="K253" t="s">
        <v>702</v>
      </c>
      <c r="L253" t="s">
        <v>79</v>
      </c>
      <c r="M253" t="s">
        <v>76</v>
      </c>
      <c r="N253" t="s">
        <v>704</v>
      </c>
    </row>
    <row r="254" spans="1:14" x14ac:dyDescent="0.2">
      <c r="A254" t="s">
        <v>700</v>
      </c>
      <c r="B254" s="5" t="s">
        <v>169</v>
      </c>
      <c r="C254" s="5" t="s">
        <v>19</v>
      </c>
      <c r="D254" s="5" t="s">
        <v>72</v>
      </c>
      <c r="E254" s="5" t="s">
        <v>80</v>
      </c>
      <c r="F254" t="s">
        <v>77</v>
      </c>
      <c r="G254" t="s">
        <v>705</v>
      </c>
      <c r="H254">
        <v>6479.05</v>
      </c>
      <c r="I254">
        <v>6479.05</v>
      </c>
      <c r="J254" t="s">
        <v>701</v>
      </c>
      <c r="K254" t="s">
        <v>702</v>
      </c>
      <c r="L254" t="s">
        <v>84</v>
      </c>
      <c r="M254" t="s">
        <v>85</v>
      </c>
      <c r="N254" t="s">
        <v>704</v>
      </c>
    </row>
    <row r="255" spans="1:14" x14ac:dyDescent="0.2">
      <c r="A255" t="s">
        <v>700</v>
      </c>
      <c r="B255" s="5" t="s">
        <v>169</v>
      </c>
      <c r="C255" s="5" t="s">
        <v>19</v>
      </c>
      <c r="D255" s="5" t="s">
        <v>72</v>
      </c>
      <c r="E255" s="5" t="s">
        <v>48</v>
      </c>
      <c r="F255" t="s">
        <v>35</v>
      </c>
      <c r="G255" t="s">
        <v>39</v>
      </c>
      <c r="H255">
        <v>18.96</v>
      </c>
      <c r="I255">
        <v>18.96</v>
      </c>
      <c r="J255" t="s">
        <v>701</v>
      </c>
      <c r="K255" t="s">
        <v>702</v>
      </c>
      <c r="L255" t="s">
        <v>108</v>
      </c>
      <c r="M255" t="s">
        <v>109</v>
      </c>
      <c r="N255" t="s">
        <v>704</v>
      </c>
    </row>
    <row r="256" spans="1:14" x14ac:dyDescent="0.2">
      <c r="A256" t="s">
        <v>700</v>
      </c>
      <c r="B256" s="5" t="s">
        <v>169</v>
      </c>
      <c r="C256" s="5" t="s">
        <v>19</v>
      </c>
      <c r="D256" s="5" t="s">
        <v>72</v>
      </c>
      <c r="E256" s="5" t="s">
        <v>48</v>
      </c>
      <c r="F256" t="s">
        <v>35</v>
      </c>
      <c r="G256" t="s">
        <v>39</v>
      </c>
      <c r="H256">
        <v>-21.05</v>
      </c>
      <c r="I256">
        <v>-21.05</v>
      </c>
      <c r="J256" t="s">
        <v>701</v>
      </c>
      <c r="K256" t="s">
        <v>702</v>
      </c>
      <c r="L256" t="s">
        <v>103</v>
      </c>
      <c r="M256" t="s">
        <v>104</v>
      </c>
      <c r="N256" t="s">
        <v>704</v>
      </c>
    </row>
    <row r="257" spans="1:14" x14ac:dyDescent="0.2">
      <c r="A257" t="s">
        <v>700</v>
      </c>
      <c r="B257" s="5" t="s">
        <v>169</v>
      </c>
      <c r="C257" s="5" t="s">
        <v>19</v>
      </c>
      <c r="D257" s="5" t="s">
        <v>72</v>
      </c>
      <c r="E257" s="5" t="s">
        <v>48</v>
      </c>
      <c r="F257" t="s">
        <v>35</v>
      </c>
      <c r="G257" t="s">
        <v>39</v>
      </c>
      <c r="H257">
        <v>4.28</v>
      </c>
      <c r="I257">
        <v>4.28</v>
      </c>
      <c r="J257" t="s">
        <v>701</v>
      </c>
      <c r="K257" t="s">
        <v>702</v>
      </c>
      <c r="L257" t="s">
        <v>105</v>
      </c>
      <c r="M257" t="s">
        <v>106</v>
      </c>
      <c r="N257" t="s">
        <v>704</v>
      </c>
    </row>
    <row r="258" spans="1:14" x14ac:dyDescent="0.2">
      <c r="A258" t="s">
        <v>700</v>
      </c>
      <c r="B258" s="5" t="s">
        <v>169</v>
      </c>
      <c r="C258" s="5" t="s">
        <v>110</v>
      </c>
      <c r="D258" s="5" t="s">
        <v>111</v>
      </c>
      <c r="E258" s="5" t="s">
        <v>112</v>
      </c>
      <c r="F258" t="s">
        <v>113</v>
      </c>
      <c r="G258" t="s">
        <v>114</v>
      </c>
      <c r="H258">
        <v>10885.93</v>
      </c>
      <c r="I258">
        <v>10885.93</v>
      </c>
      <c r="J258" t="s">
        <v>701</v>
      </c>
      <c r="K258" t="s">
        <v>702</v>
      </c>
      <c r="L258" t="s">
        <v>115</v>
      </c>
      <c r="M258" t="s">
        <v>114</v>
      </c>
      <c r="N258" t="s">
        <v>704</v>
      </c>
    </row>
    <row r="259" spans="1:14" x14ac:dyDescent="0.2">
      <c r="A259" t="s">
        <v>700</v>
      </c>
      <c r="B259" s="5" t="s">
        <v>142</v>
      </c>
      <c r="C259" s="5" t="s">
        <v>19</v>
      </c>
      <c r="D259" s="5" t="s">
        <v>72</v>
      </c>
      <c r="E259" s="5" t="s">
        <v>80</v>
      </c>
      <c r="F259" t="s">
        <v>77</v>
      </c>
      <c r="G259" t="s">
        <v>78</v>
      </c>
      <c r="H259">
        <v>109.75</v>
      </c>
      <c r="I259">
        <v>109.75</v>
      </c>
      <c r="J259" t="s">
        <v>701</v>
      </c>
      <c r="K259" t="s">
        <v>702</v>
      </c>
      <c r="L259" t="s">
        <v>84</v>
      </c>
      <c r="M259" t="s">
        <v>85</v>
      </c>
      <c r="N259" t="s">
        <v>704</v>
      </c>
    </row>
    <row r="260" spans="1:14" x14ac:dyDescent="0.2">
      <c r="A260" t="s">
        <v>700</v>
      </c>
      <c r="B260" s="5" t="s">
        <v>154</v>
      </c>
      <c r="C260" s="5" t="s">
        <v>19</v>
      </c>
      <c r="D260" s="5" t="s">
        <v>72</v>
      </c>
      <c r="E260" s="5" t="s">
        <v>80</v>
      </c>
      <c r="F260" t="s">
        <v>77</v>
      </c>
      <c r="G260" t="s">
        <v>705</v>
      </c>
      <c r="H260">
        <v>86168.75</v>
      </c>
      <c r="I260">
        <v>86168.75</v>
      </c>
      <c r="J260" t="s">
        <v>701</v>
      </c>
      <c r="K260" t="s">
        <v>702</v>
      </c>
      <c r="L260" t="s">
        <v>84</v>
      </c>
      <c r="M260" t="s">
        <v>85</v>
      </c>
      <c r="N260" t="s">
        <v>704</v>
      </c>
    </row>
    <row r="261" spans="1:14" x14ac:dyDescent="0.2">
      <c r="B261" s="5"/>
      <c r="C261" s="5"/>
      <c r="D261" s="5"/>
      <c r="E261" s="5"/>
    </row>
  </sheetData>
  <pageMargins left="0.45" right="0.45" top="0.75" bottom="0.75" header="0.3" footer="0.3"/>
  <pageSetup paperSize="3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7997-BFA0-40C4-9842-7C0808641B71}">
  <dimension ref="A1:Q61"/>
  <sheetViews>
    <sheetView view="pageLayout" topLeftCell="B1" zoomScaleNormal="100" workbookViewId="0"/>
  </sheetViews>
  <sheetFormatPr defaultRowHeight="10" x14ac:dyDescent="0.2"/>
  <cols>
    <col min="1" max="1" width="27.44140625" bestFit="1" customWidth="1"/>
    <col min="2" max="2" width="45.109375" bestFit="1" customWidth="1"/>
    <col min="3" max="3" width="17" bestFit="1" customWidth="1"/>
    <col min="4" max="4" width="36" bestFit="1" customWidth="1"/>
    <col min="5" max="5" width="9.33203125" bestFit="1" customWidth="1"/>
    <col min="6" max="7" width="8" bestFit="1" customWidth="1"/>
    <col min="8" max="8" width="9.6640625" bestFit="1" customWidth="1"/>
    <col min="9" max="10" width="7" bestFit="1" customWidth="1"/>
    <col min="11" max="11" width="9" bestFit="1" customWidth="1"/>
    <col min="12" max="12" width="8.6640625" bestFit="1" customWidth="1"/>
    <col min="13" max="15" width="9" bestFit="1" customWidth="1"/>
    <col min="16" max="16" width="13.6640625" bestFit="1" customWidth="1"/>
    <col min="17" max="17" width="12.44140625" bestFit="1" customWidth="1"/>
  </cols>
  <sheetData>
    <row r="1" spans="1:17" ht="10.5" x14ac:dyDescent="0.25">
      <c r="A1" s="1" t="s">
        <v>706</v>
      </c>
      <c r="B1" s="1" t="s">
        <v>707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716</v>
      </c>
      <c r="B2" t="s">
        <v>709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28</v>
      </c>
      <c r="C7" s="2" t="s">
        <v>29</v>
      </c>
      <c r="D7" s="4" t="s">
        <v>30</v>
      </c>
      <c r="E7" s="34"/>
      <c r="F7" s="34"/>
      <c r="G7" s="34">
        <v>160.96</v>
      </c>
      <c r="H7" s="34"/>
      <c r="I7" s="34"/>
      <c r="J7" s="34"/>
      <c r="K7" s="34"/>
      <c r="L7" s="34">
        <v>160.96</v>
      </c>
      <c r="M7" s="34"/>
      <c r="N7" s="34">
        <v>160.96</v>
      </c>
      <c r="O7" s="34"/>
      <c r="P7" s="34"/>
      <c r="Q7" s="27">
        <v>482.88</v>
      </c>
    </row>
    <row r="8" spans="1:17" ht="10.5" x14ac:dyDescent="0.25">
      <c r="A8" s="17"/>
      <c r="B8" s="19"/>
      <c r="C8" s="12" t="s">
        <v>221</v>
      </c>
      <c r="D8" s="13"/>
      <c r="E8" s="35"/>
      <c r="F8" s="36"/>
      <c r="G8" s="36">
        <v>160.96</v>
      </c>
      <c r="H8" s="36"/>
      <c r="I8" s="36"/>
      <c r="J8" s="36"/>
      <c r="K8" s="36"/>
      <c r="L8" s="36">
        <v>160.96</v>
      </c>
      <c r="M8" s="36"/>
      <c r="N8" s="36">
        <v>160.96</v>
      </c>
      <c r="O8" s="36"/>
      <c r="P8" s="36"/>
      <c r="Q8" s="28">
        <v>482.88</v>
      </c>
    </row>
    <row r="9" spans="1:17" ht="10.5" x14ac:dyDescent="0.25">
      <c r="A9" s="17"/>
      <c r="B9" s="22" t="s">
        <v>222</v>
      </c>
      <c r="C9" s="23"/>
      <c r="D9" s="23"/>
      <c r="E9" s="37"/>
      <c r="F9" s="38"/>
      <c r="G9" s="38">
        <v>160.96</v>
      </c>
      <c r="H9" s="38"/>
      <c r="I9" s="38"/>
      <c r="J9" s="38"/>
      <c r="K9" s="38"/>
      <c r="L9" s="38">
        <v>160.96</v>
      </c>
      <c r="M9" s="38"/>
      <c r="N9" s="38">
        <v>160.96</v>
      </c>
      <c r="O9" s="38"/>
      <c r="P9" s="38"/>
      <c r="Q9" s="29">
        <v>482.88</v>
      </c>
    </row>
    <row r="10" spans="1:17" ht="10.5" x14ac:dyDescent="0.25">
      <c r="A10" s="17"/>
      <c r="B10" s="18" t="s">
        <v>34</v>
      </c>
      <c r="C10" s="2" t="s">
        <v>35</v>
      </c>
      <c r="D10" s="4" t="s">
        <v>39</v>
      </c>
      <c r="E10" s="34"/>
      <c r="F10" s="34"/>
      <c r="G10" s="34"/>
      <c r="H10" s="34"/>
      <c r="I10" s="34"/>
      <c r="J10" s="34"/>
      <c r="K10" s="34">
        <v>287.14999999999998</v>
      </c>
      <c r="L10" s="34"/>
      <c r="M10" s="34">
        <v>188.48</v>
      </c>
      <c r="N10" s="34">
        <v>1529.35</v>
      </c>
      <c r="O10" s="34"/>
      <c r="P10" s="34"/>
      <c r="Q10" s="27">
        <v>2004.98</v>
      </c>
    </row>
    <row r="11" spans="1:17" ht="10.5" x14ac:dyDescent="0.25">
      <c r="A11" s="17"/>
      <c r="B11" s="19"/>
      <c r="C11" s="12" t="s">
        <v>227</v>
      </c>
      <c r="D11" s="13"/>
      <c r="E11" s="35"/>
      <c r="F11" s="36"/>
      <c r="G11" s="36"/>
      <c r="H11" s="36"/>
      <c r="I11" s="36"/>
      <c r="J11" s="36"/>
      <c r="K11" s="36">
        <v>287.14999999999998</v>
      </c>
      <c r="L11" s="36"/>
      <c r="M11" s="36">
        <v>188.48</v>
      </c>
      <c r="N11" s="36">
        <v>1529.35</v>
      </c>
      <c r="O11" s="36"/>
      <c r="P11" s="36"/>
      <c r="Q11" s="28">
        <v>2004.98</v>
      </c>
    </row>
    <row r="12" spans="1:17" ht="10.5" x14ac:dyDescent="0.25">
      <c r="A12" s="17"/>
      <c r="B12" s="22" t="s">
        <v>229</v>
      </c>
      <c r="C12" s="23"/>
      <c r="D12" s="23"/>
      <c r="E12" s="37"/>
      <c r="F12" s="38"/>
      <c r="G12" s="38"/>
      <c r="H12" s="38"/>
      <c r="I12" s="38"/>
      <c r="J12" s="38"/>
      <c r="K12" s="38">
        <v>287.14999999999998</v>
      </c>
      <c r="L12" s="38"/>
      <c r="M12" s="38">
        <v>188.48</v>
      </c>
      <c r="N12" s="38">
        <v>1529.35</v>
      </c>
      <c r="O12" s="38"/>
      <c r="P12" s="38"/>
      <c r="Q12" s="29">
        <v>2004.98</v>
      </c>
    </row>
    <row r="13" spans="1:17" ht="10.5" x14ac:dyDescent="0.25">
      <c r="A13" s="17"/>
      <c r="B13" s="18" t="s">
        <v>402</v>
      </c>
      <c r="C13" s="2" t="s">
        <v>29</v>
      </c>
      <c r="D13" s="4" t="s">
        <v>30</v>
      </c>
      <c r="E13" s="34"/>
      <c r="F13" s="34"/>
      <c r="G13" s="34"/>
      <c r="H13" s="34">
        <v>-650573</v>
      </c>
      <c r="I13" s="34"/>
      <c r="J13" s="34"/>
      <c r="K13" s="34"/>
      <c r="L13" s="34"/>
      <c r="M13" s="34"/>
      <c r="N13" s="34"/>
      <c r="O13" s="34"/>
      <c r="P13" s="34">
        <v>-351528.87</v>
      </c>
      <c r="Q13" s="27">
        <v>-1002101.87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>
        <v>-650573</v>
      </c>
      <c r="I14" s="36"/>
      <c r="J14" s="36"/>
      <c r="K14" s="36"/>
      <c r="L14" s="36"/>
      <c r="M14" s="36"/>
      <c r="N14" s="36"/>
      <c r="O14" s="36"/>
      <c r="P14" s="36">
        <v>-351528.87</v>
      </c>
      <c r="Q14" s="28">
        <v>-1002101.87</v>
      </c>
    </row>
    <row r="15" spans="1:17" ht="10.5" x14ac:dyDescent="0.25">
      <c r="A15" s="17"/>
      <c r="B15" s="22" t="s">
        <v>406</v>
      </c>
      <c r="C15" s="23"/>
      <c r="D15" s="23"/>
      <c r="E15" s="37"/>
      <c r="F15" s="38"/>
      <c r="G15" s="38"/>
      <c r="H15" s="38">
        <v>-650573</v>
      </c>
      <c r="I15" s="38"/>
      <c r="J15" s="38"/>
      <c r="K15" s="38"/>
      <c r="L15" s="38"/>
      <c r="M15" s="38"/>
      <c r="N15" s="38"/>
      <c r="O15" s="38"/>
      <c r="P15" s="38">
        <v>-351528.87</v>
      </c>
      <c r="Q15" s="29">
        <v>-1002101.87</v>
      </c>
    </row>
    <row r="16" spans="1:17" ht="10.5" x14ac:dyDescent="0.25">
      <c r="A16" s="17"/>
      <c r="B16" s="18" t="s">
        <v>48</v>
      </c>
      <c r="C16" s="2" t="s">
        <v>35</v>
      </c>
      <c r="D16" s="4" t="s">
        <v>39</v>
      </c>
      <c r="E16" s="34">
        <v>1543.45</v>
      </c>
      <c r="F16" s="34">
        <v>1248.24</v>
      </c>
      <c r="G16" s="34">
        <v>1653.18</v>
      </c>
      <c r="H16" s="34">
        <v>1443.6</v>
      </c>
      <c r="I16" s="34">
        <v>3815.0400000000004</v>
      </c>
      <c r="J16" s="34">
        <v>2180.59</v>
      </c>
      <c r="K16" s="34">
        <v>6012.32</v>
      </c>
      <c r="L16" s="34">
        <v>3247.0299999999997</v>
      </c>
      <c r="M16" s="34">
        <v>4477.92</v>
      </c>
      <c r="N16" s="34">
        <v>5387.3099999999995</v>
      </c>
      <c r="O16" s="34">
        <v>3122.83</v>
      </c>
      <c r="P16" s="34">
        <v>-13978.410000000002</v>
      </c>
      <c r="Q16" s="27">
        <v>20153.099999999991</v>
      </c>
    </row>
    <row r="17" spans="1:17" ht="10.5" x14ac:dyDescent="0.25">
      <c r="A17" s="17"/>
      <c r="B17" s="19"/>
      <c r="C17" s="3"/>
      <c r="D17" t="s">
        <v>712</v>
      </c>
      <c r="E17" s="39">
        <v>7717.2499999999991</v>
      </c>
      <c r="F17" s="39">
        <v>6241.2099999999991</v>
      </c>
      <c r="G17" s="39">
        <v>8265.92</v>
      </c>
      <c r="H17" s="39">
        <v>7218</v>
      </c>
      <c r="I17" s="39"/>
      <c r="J17" s="39"/>
      <c r="K17" s="39"/>
      <c r="L17" s="39"/>
      <c r="M17" s="39"/>
      <c r="N17" s="39"/>
      <c r="O17" s="39"/>
      <c r="P17" s="39">
        <v>9797.17</v>
      </c>
      <c r="Q17" s="30">
        <v>39239.549999999996</v>
      </c>
    </row>
    <row r="18" spans="1:17" ht="10.5" x14ac:dyDescent="0.25">
      <c r="A18" s="17"/>
      <c r="B18" s="19"/>
      <c r="C18" s="12" t="s">
        <v>227</v>
      </c>
      <c r="D18" s="13"/>
      <c r="E18" s="35">
        <v>9260.6999999999989</v>
      </c>
      <c r="F18" s="36">
        <v>7489.4499999999989</v>
      </c>
      <c r="G18" s="36">
        <v>9919.1</v>
      </c>
      <c r="H18" s="36">
        <v>8661.6</v>
      </c>
      <c r="I18" s="36">
        <v>3815.0400000000004</v>
      </c>
      <c r="J18" s="36">
        <v>2180.59</v>
      </c>
      <c r="K18" s="36">
        <v>6012.32</v>
      </c>
      <c r="L18" s="36">
        <v>3247.0299999999997</v>
      </c>
      <c r="M18" s="36">
        <v>4477.92</v>
      </c>
      <c r="N18" s="36">
        <v>5387.3099999999995</v>
      </c>
      <c r="O18" s="36">
        <v>3122.83</v>
      </c>
      <c r="P18" s="36">
        <v>-4181.2400000000016</v>
      </c>
      <c r="Q18" s="28">
        <v>59392.649999999987</v>
      </c>
    </row>
    <row r="19" spans="1:17" ht="10.5" x14ac:dyDescent="0.25">
      <c r="A19" s="17"/>
      <c r="B19" s="22" t="s">
        <v>232</v>
      </c>
      <c r="C19" s="23"/>
      <c r="D19" s="23"/>
      <c r="E19" s="37">
        <v>9260.6999999999989</v>
      </c>
      <c r="F19" s="38">
        <v>7489.4499999999989</v>
      </c>
      <c r="G19" s="38">
        <v>9919.1</v>
      </c>
      <c r="H19" s="38">
        <v>8661.6</v>
      </c>
      <c r="I19" s="38">
        <v>3815.0400000000004</v>
      </c>
      <c r="J19" s="38">
        <v>2180.59</v>
      </c>
      <c r="K19" s="38">
        <v>6012.32</v>
      </c>
      <c r="L19" s="38">
        <v>3247.0299999999997</v>
      </c>
      <c r="M19" s="38">
        <v>4477.92</v>
      </c>
      <c r="N19" s="38">
        <v>5387.3099999999995</v>
      </c>
      <c r="O19" s="38">
        <v>3122.83</v>
      </c>
      <c r="P19" s="38">
        <v>-4181.2400000000016</v>
      </c>
      <c r="Q19" s="29">
        <v>59392.649999999987</v>
      </c>
    </row>
    <row r="20" spans="1:17" ht="10.5" x14ac:dyDescent="0.25">
      <c r="A20" s="17"/>
      <c r="B20" s="18" t="s">
        <v>61</v>
      </c>
      <c r="C20" s="2" t="s">
        <v>61</v>
      </c>
      <c r="D20" s="4" t="s">
        <v>61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>
        <v>-428.92</v>
      </c>
      <c r="Q20" s="27">
        <v>-428.92</v>
      </c>
    </row>
    <row r="21" spans="1:17" ht="10.5" x14ac:dyDescent="0.25">
      <c r="A21" s="17"/>
      <c r="B21" s="19"/>
      <c r="C21" s="12" t="s">
        <v>234</v>
      </c>
      <c r="D21" s="13"/>
      <c r="E21" s="35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>
        <v>-428.92</v>
      </c>
      <c r="Q21" s="28">
        <v>-428.92</v>
      </c>
    </row>
    <row r="22" spans="1:17" ht="10.5" x14ac:dyDescent="0.25">
      <c r="A22" s="17"/>
      <c r="B22" s="22" t="s">
        <v>234</v>
      </c>
      <c r="C22" s="23"/>
      <c r="D22" s="23"/>
      <c r="E22" s="37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>
        <v>-428.92</v>
      </c>
      <c r="Q22" s="29">
        <v>-428.92</v>
      </c>
    </row>
    <row r="23" spans="1:17" ht="10.5" x14ac:dyDescent="0.25">
      <c r="A23" s="17"/>
      <c r="B23" s="18" t="s">
        <v>123</v>
      </c>
      <c r="C23" s="2" t="s">
        <v>61</v>
      </c>
      <c r="D23" s="4" t="s">
        <v>123</v>
      </c>
      <c r="E23" s="34"/>
      <c r="F23" s="34"/>
      <c r="G23" s="34"/>
      <c r="H23" s="34"/>
      <c r="I23" s="34"/>
      <c r="J23" s="34"/>
      <c r="K23" s="34">
        <v>11229</v>
      </c>
      <c r="L23" s="34">
        <v>-64658</v>
      </c>
      <c r="M23" s="34">
        <v>73429</v>
      </c>
      <c r="N23" s="34">
        <v>13057.42</v>
      </c>
      <c r="O23" s="34">
        <v>-5647.58</v>
      </c>
      <c r="P23" s="34"/>
      <c r="Q23" s="27">
        <v>27409.839999999997</v>
      </c>
    </row>
    <row r="24" spans="1:17" ht="10.5" x14ac:dyDescent="0.25">
      <c r="A24" s="17"/>
      <c r="B24" s="19"/>
      <c r="C24" s="12" t="s">
        <v>234</v>
      </c>
      <c r="D24" s="13"/>
      <c r="E24" s="35"/>
      <c r="F24" s="36"/>
      <c r="G24" s="36"/>
      <c r="H24" s="36"/>
      <c r="I24" s="36"/>
      <c r="J24" s="36"/>
      <c r="K24" s="36">
        <v>11229</v>
      </c>
      <c r="L24" s="36">
        <v>-64658</v>
      </c>
      <c r="M24" s="36">
        <v>73429</v>
      </c>
      <c r="N24" s="36">
        <v>13057.42</v>
      </c>
      <c r="O24" s="36">
        <v>-5647.58</v>
      </c>
      <c r="P24" s="36"/>
      <c r="Q24" s="28">
        <v>27409.839999999997</v>
      </c>
    </row>
    <row r="25" spans="1:17" ht="10.5" x14ac:dyDescent="0.25">
      <c r="A25" s="17"/>
      <c r="B25" s="22" t="s">
        <v>235</v>
      </c>
      <c r="C25" s="23"/>
      <c r="D25" s="23"/>
      <c r="E25" s="37"/>
      <c r="F25" s="38"/>
      <c r="G25" s="38"/>
      <c r="H25" s="38"/>
      <c r="I25" s="38"/>
      <c r="J25" s="38"/>
      <c r="K25" s="38">
        <v>11229</v>
      </c>
      <c r="L25" s="38">
        <v>-64658</v>
      </c>
      <c r="M25" s="38">
        <v>73429</v>
      </c>
      <c r="N25" s="38">
        <v>13057.42</v>
      </c>
      <c r="O25" s="38">
        <v>-5647.58</v>
      </c>
      <c r="P25" s="38"/>
      <c r="Q25" s="29">
        <v>27409.839999999997</v>
      </c>
    </row>
    <row r="26" spans="1:17" ht="10.5" x14ac:dyDescent="0.25">
      <c r="A26" s="17"/>
      <c r="B26" s="18" t="s">
        <v>66</v>
      </c>
      <c r="C26" s="2" t="s">
        <v>61</v>
      </c>
      <c r="D26" s="4" t="s">
        <v>66</v>
      </c>
      <c r="E26" s="34"/>
      <c r="F26" s="34">
        <v>160.96</v>
      </c>
      <c r="G26" s="34">
        <v>-160.96</v>
      </c>
      <c r="H26" s="34"/>
      <c r="I26" s="34"/>
      <c r="J26" s="34"/>
      <c r="K26" s="34">
        <v>160.96</v>
      </c>
      <c r="L26" s="34"/>
      <c r="M26" s="34">
        <v>-160.96</v>
      </c>
      <c r="N26" s="34"/>
      <c r="O26" s="34"/>
      <c r="P26" s="34"/>
      <c r="Q26" s="27">
        <v>0</v>
      </c>
    </row>
    <row r="27" spans="1:17" ht="10.5" x14ac:dyDescent="0.25">
      <c r="A27" s="17"/>
      <c r="B27" s="19"/>
      <c r="C27" s="12" t="s">
        <v>234</v>
      </c>
      <c r="D27" s="13"/>
      <c r="E27" s="35"/>
      <c r="F27" s="36">
        <v>160.96</v>
      </c>
      <c r="G27" s="36">
        <v>-160.96</v>
      </c>
      <c r="H27" s="36"/>
      <c r="I27" s="36"/>
      <c r="J27" s="36"/>
      <c r="K27" s="36">
        <v>160.96</v>
      </c>
      <c r="L27" s="36"/>
      <c r="M27" s="36">
        <v>-160.96</v>
      </c>
      <c r="N27" s="36"/>
      <c r="O27" s="36"/>
      <c r="P27" s="36"/>
      <c r="Q27" s="28">
        <v>0</v>
      </c>
    </row>
    <row r="28" spans="1:17" ht="10.5" x14ac:dyDescent="0.25">
      <c r="A28" s="17"/>
      <c r="B28" s="22" t="s">
        <v>236</v>
      </c>
      <c r="C28" s="23"/>
      <c r="D28" s="23"/>
      <c r="E28" s="37"/>
      <c r="F28" s="38">
        <v>160.96</v>
      </c>
      <c r="G28" s="38">
        <v>-160.96</v>
      </c>
      <c r="H28" s="38"/>
      <c r="I28" s="38"/>
      <c r="J28" s="38"/>
      <c r="K28" s="38">
        <v>160.96</v>
      </c>
      <c r="L28" s="38"/>
      <c r="M28" s="38">
        <v>-160.96</v>
      </c>
      <c r="N28" s="38"/>
      <c r="O28" s="38"/>
      <c r="P28" s="38"/>
      <c r="Q28" s="29">
        <v>0</v>
      </c>
    </row>
    <row r="29" spans="1:17" ht="10.5" x14ac:dyDescent="0.25">
      <c r="A29" s="20" t="s">
        <v>239</v>
      </c>
      <c r="B29" s="21"/>
      <c r="C29" s="21"/>
      <c r="D29" s="21"/>
      <c r="E29" s="40">
        <v>9260.6999999999989</v>
      </c>
      <c r="F29" s="41">
        <v>7650.4099999999989</v>
      </c>
      <c r="G29" s="41">
        <v>9919.1</v>
      </c>
      <c r="H29" s="41">
        <v>-641911.4</v>
      </c>
      <c r="I29" s="41">
        <v>3815.0400000000004</v>
      </c>
      <c r="J29" s="41">
        <v>2180.59</v>
      </c>
      <c r="K29" s="41">
        <v>17689.43</v>
      </c>
      <c r="L29" s="41">
        <v>-61250.01</v>
      </c>
      <c r="M29" s="41">
        <v>77934.439999999988</v>
      </c>
      <c r="N29" s="41">
        <v>20135.04</v>
      </c>
      <c r="O29" s="41">
        <v>-2524.75</v>
      </c>
      <c r="P29" s="41">
        <v>-356139.02999999997</v>
      </c>
      <c r="Q29" s="31">
        <v>-913240.44000000006</v>
      </c>
    </row>
    <row r="30" spans="1:17" x14ac:dyDescent="0.2">
      <c r="A30" s="4"/>
      <c r="B30" s="4"/>
      <c r="C30" s="4"/>
      <c r="D30" s="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27"/>
    </row>
    <row r="31" spans="1:17" ht="10.5" x14ac:dyDescent="0.25">
      <c r="A31" s="16" t="s">
        <v>72</v>
      </c>
      <c r="B31" s="18" t="s">
        <v>76</v>
      </c>
      <c r="C31" s="2" t="s">
        <v>77</v>
      </c>
      <c r="D31" s="4" t="s">
        <v>78</v>
      </c>
      <c r="E31" s="34">
        <v>15.03</v>
      </c>
      <c r="F31" s="34">
        <v>6.22</v>
      </c>
      <c r="G31" s="34">
        <v>14.85</v>
      </c>
      <c r="H31" s="34">
        <v>-868.73</v>
      </c>
      <c r="I31" s="34">
        <v>16.010000000000002</v>
      </c>
      <c r="J31" s="34">
        <v>4.08</v>
      </c>
      <c r="K31" s="34">
        <v>125.61</v>
      </c>
      <c r="L31" s="34">
        <v>124.88</v>
      </c>
      <c r="M31" s="34">
        <v>67.510000000000005</v>
      </c>
      <c r="N31" s="34">
        <v>202.36</v>
      </c>
      <c r="O31" s="34">
        <v>36.299999999999997</v>
      </c>
      <c r="P31" s="34">
        <v>-893.04</v>
      </c>
      <c r="Q31" s="27">
        <v>-1148.9199999999998</v>
      </c>
    </row>
    <row r="32" spans="1:17" ht="10.5" x14ac:dyDescent="0.25">
      <c r="A32" s="17"/>
      <c r="B32" s="19"/>
      <c r="C32" s="12" t="s">
        <v>250</v>
      </c>
      <c r="D32" s="13"/>
      <c r="E32" s="35">
        <v>15.03</v>
      </c>
      <c r="F32" s="36">
        <v>6.22</v>
      </c>
      <c r="G32" s="36">
        <v>14.85</v>
      </c>
      <c r="H32" s="36">
        <v>-868.73</v>
      </c>
      <c r="I32" s="36">
        <v>16.010000000000002</v>
      </c>
      <c r="J32" s="36">
        <v>4.08</v>
      </c>
      <c r="K32" s="36">
        <v>125.61</v>
      </c>
      <c r="L32" s="36">
        <v>124.88</v>
      </c>
      <c r="M32" s="36">
        <v>67.510000000000005</v>
      </c>
      <c r="N32" s="36">
        <v>202.36</v>
      </c>
      <c r="O32" s="36">
        <v>36.299999999999997</v>
      </c>
      <c r="P32" s="36">
        <v>-893.04</v>
      </c>
      <c r="Q32" s="28">
        <v>-1148.9199999999998</v>
      </c>
    </row>
    <row r="33" spans="1:17" ht="10.5" x14ac:dyDescent="0.25">
      <c r="A33" s="17"/>
      <c r="B33" s="22" t="s">
        <v>251</v>
      </c>
      <c r="C33" s="23"/>
      <c r="D33" s="23"/>
      <c r="E33" s="37">
        <v>15.03</v>
      </c>
      <c r="F33" s="38">
        <v>6.22</v>
      </c>
      <c r="G33" s="38">
        <v>14.85</v>
      </c>
      <c r="H33" s="38">
        <v>-868.73</v>
      </c>
      <c r="I33" s="38">
        <v>16.010000000000002</v>
      </c>
      <c r="J33" s="38">
        <v>4.08</v>
      </c>
      <c r="K33" s="38">
        <v>125.61</v>
      </c>
      <c r="L33" s="38">
        <v>124.88</v>
      </c>
      <c r="M33" s="38">
        <v>67.510000000000005</v>
      </c>
      <c r="N33" s="38">
        <v>202.36</v>
      </c>
      <c r="O33" s="38">
        <v>36.299999999999997</v>
      </c>
      <c r="P33" s="38">
        <v>-893.04</v>
      </c>
      <c r="Q33" s="29">
        <v>-1148.9199999999998</v>
      </c>
    </row>
    <row r="34" spans="1:17" ht="10.5" x14ac:dyDescent="0.25">
      <c r="A34" s="17"/>
      <c r="B34" s="18" t="s">
        <v>80</v>
      </c>
      <c r="C34" s="2" t="s">
        <v>77</v>
      </c>
      <c r="D34" s="4" t="s">
        <v>78</v>
      </c>
      <c r="E34" s="34"/>
      <c r="F34" s="34"/>
      <c r="G34" s="34"/>
      <c r="H34" s="34">
        <v>-2146.89</v>
      </c>
      <c r="I34" s="34"/>
      <c r="J34" s="34"/>
      <c r="K34" s="34">
        <v>1198.67</v>
      </c>
      <c r="L34" s="34">
        <v>4606.0600000000004</v>
      </c>
      <c r="M34" s="34">
        <v>1881.51</v>
      </c>
      <c r="N34" s="34">
        <v>5844.18</v>
      </c>
      <c r="O34" s="34">
        <v>2364.8000000000002</v>
      </c>
      <c r="P34" s="34">
        <v>-2355.2399999999998</v>
      </c>
      <c r="Q34" s="27">
        <v>11393.090000000002</v>
      </c>
    </row>
    <row r="35" spans="1:17" ht="10.5" x14ac:dyDescent="0.25">
      <c r="A35" s="17"/>
      <c r="B35" s="19"/>
      <c r="C35" s="3"/>
      <c r="D35" t="s">
        <v>713</v>
      </c>
      <c r="E35" s="39"/>
      <c r="F35" s="39"/>
      <c r="G35" s="39"/>
      <c r="H35" s="39"/>
      <c r="I35" s="39"/>
      <c r="J35" s="39"/>
      <c r="K35" s="39">
        <v>78360.040000000008</v>
      </c>
      <c r="L35" s="39">
        <v>68769.87</v>
      </c>
      <c r="M35" s="39">
        <v>43902.9</v>
      </c>
      <c r="N35" s="39">
        <v>72329.039999999994</v>
      </c>
      <c r="O35" s="39">
        <v>93207.24</v>
      </c>
      <c r="P35" s="39"/>
      <c r="Q35" s="30">
        <v>356569.08999999997</v>
      </c>
    </row>
    <row r="36" spans="1:17" ht="10.5" x14ac:dyDescent="0.25">
      <c r="A36" s="17"/>
      <c r="B36" s="19"/>
      <c r="C36" s="12" t="s">
        <v>250</v>
      </c>
      <c r="D36" s="13"/>
      <c r="E36" s="35"/>
      <c r="F36" s="36"/>
      <c r="G36" s="36"/>
      <c r="H36" s="36">
        <v>-2146.89</v>
      </c>
      <c r="I36" s="36"/>
      <c r="J36" s="36"/>
      <c r="K36" s="36">
        <v>79558.710000000006</v>
      </c>
      <c r="L36" s="36">
        <v>73375.929999999993</v>
      </c>
      <c r="M36" s="36">
        <v>45784.41</v>
      </c>
      <c r="N36" s="36">
        <v>78173.22</v>
      </c>
      <c r="O36" s="36">
        <v>95572.040000000008</v>
      </c>
      <c r="P36" s="36">
        <v>-2355.2399999999998</v>
      </c>
      <c r="Q36" s="28">
        <v>367962.18</v>
      </c>
    </row>
    <row r="37" spans="1:17" ht="10.5" x14ac:dyDescent="0.25">
      <c r="A37" s="17"/>
      <c r="B37" s="22" t="s">
        <v>252</v>
      </c>
      <c r="C37" s="23"/>
      <c r="D37" s="23"/>
      <c r="E37" s="37"/>
      <c r="F37" s="38"/>
      <c r="G37" s="38"/>
      <c r="H37" s="38">
        <v>-2146.89</v>
      </c>
      <c r="I37" s="38"/>
      <c r="J37" s="38"/>
      <c r="K37" s="38">
        <v>79558.710000000006</v>
      </c>
      <c r="L37" s="38">
        <v>73375.929999999993</v>
      </c>
      <c r="M37" s="38">
        <v>45784.41</v>
      </c>
      <c r="N37" s="38">
        <v>78173.22</v>
      </c>
      <c r="O37" s="38">
        <v>95572.040000000008</v>
      </c>
      <c r="P37" s="38">
        <v>-2355.2399999999998</v>
      </c>
      <c r="Q37" s="29">
        <v>367962.18</v>
      </c>
    </row>
    <row r="38" spans="1:17" ht="10.5" x14ac:dyDescent="0.25">
      <c r="A38" s="17"/>
      <c r="B38" s="18" t="s">
        <v>94</v>
      </c>
      <c r="C38" s="2" t="s">
        <v>77</v>
      </c>
      <c r="D38" s="4" t="s">
        <v>78</v>
      </c>
      <c r="E38" s="34"/>
      <c r="F38" s="34"/>
      <c r="G38" s="34">
        <v>0.7</v>
      </c>
      <c r="H38" s="34"/>
      <c r="I38" s="34"/>
      <c r="J38" s="34"/>
      <c r="K38" s="34"/>
      <c r="L38" s="34">
        <v>0.42</v>
      </c>
      <c r="M38" s="34"/>
      <c r="N38" s="34">
        <v>0.42</v>
      </c>
      <c r="O38" s="34"/>
      <c r="P38" s="34"/>
      <c r="Q38" s="27">
        <v>1.5399999999999998</v>
      </c>
    </row>
    <row r="39" spans="1:17" ht="10.5" x14ac:dyDescent="0.25">
      <c r="A39" s="17"/>
      <c r="B39" s="19"/>
      <c r="C39" s="12" t="s">
        <v>250</v>
      </c>
      <c r="D39" s="13"/>
      <c r="E39" s="35"/>
      <c r="F39" s="36"/>
      <c r="G39" s="36">
        <v>0.7</v>
      </c>
      <c r="H39" s="36"/>
      <c r="I39" s="36"/>
      <c r="J39" s="36"/>
      <c r="K39" s="36"/>
      <c r="L39" s="36">
        <v>0.42</v>
      </c>
      <c r="M39" s="36"/>
      <c r="N39" s="36">
        <v>0.42</v>
      </c>
      <c r="O39" s="36"/>
      <c r="P39" s="36"/>
      <c r="Q39" s="28">
        <v>1.5399999999999998</v>
      </c>
    </row>
    <row r="40" spans="1:17" ht="10.5" x14ac:dyDescent="0.25">
      <c r="A40" s="17"/>
      <c r="B40" s="22" t="s">
        <v>253</v>
      </c>
      <c r="C40" s="23"/>
      <c r="D40" s="23"/>
      <c r="E40" s="37"/>
      <c r="F40" s="38"/>
      <c r="G40" s="38">
        <v>0.7</v>
      </c>
      <c r="H40" s="38"/>
      <c r="I40" s="38"/>
      <c r="J40" s="38"/>
      <c r="K40" s="38"/>
      <c r="L40" s="38">
        <v>0.42</v>
      </c>
      <c r="M40" s="38"/>
      <c r="N40" s="38">
        <v>0.42</v>
      </c>
      <c r="O40" s="38"/>
      <c r="P40" s="38"/>
      <c r="Q40" s="29">
        <v>1.5399999999999998</v>
      </c>
    </row>
    <row r="41" spans="1:17" ht="10.5" x14ac:dyDescent="0.25">
      <c r="A41" s="17"/>
      <c r="B41" s="18" t="s">
        <v>48</v>
      </c>
      <c r="C41" s="2" t="s">
        <v>35</v>
      </c>
      <c r="D41" s="4" t="s">
        <v>39</v>
      </c>
      <c r="E41" s="34">
        <v>2430.66</v>
      </c>
      <c r="F41" s="34">
        <v>2123.54</v>
      </c>
      <c r="G41" s="34">
        <v>1660.5900000000001</v>
      </c>
      <c r="H41" s="34">
        <v>-82741.81</v>
      </c>
      <c r="I41" s="34">
        <v>2304.46</v>
      </c>
      <c r="J41" s="34">
        <v>148.01</v>
      </c>
      <c r="K41" s="34">
        <v>1763.1100000000001</v>
      </c>
      <c r="L41" s="34">
        <v>829.69999999999993</v>
      </c>
      <c r="M41" s="34">
        <v>890.23</v>
      </c>
      <c r="N41" s="34">
        <v>2031.44</v>
      </c>
      <c r="O41" s="34">
        <v>685.19999999999993</v>
      </c>
      <c r="P41" s="34">
        <v>-77290.27</v>
      </c>
      <c r="Q41" s="27">
        <v>-145165.14000000001</v>
      </c>
    </row>
    <row r="42" spans="1:17" ht="10.5" x14ac:dyDescent="0.25">
      <c r="A42" s="17"/>
      <c r="B42" s="19"/>
      <c r="C42" s="12" t="s">
        <v>227</v>
      </c>
      <c r="D42" s="13"/>
      <c r="E42" s="35">
        <v>2430.66</v>
      </c>
      <c r="F42" s="36">
        <v>2123.54</v>
      </c>
      <c r="G42" s="36">
        <v>1660.5900000000001</v>
      </c>
      <c r="H42" s="36">
        <v>-82741.81</v>
      </c>
      <c r="I42" s="36">
        <v>2304.46</v>
      </c>
      <c r="J42" s="36">
        <v>148.01</v>
      </c>
      <c r="K42" s="36">
        <v>1763.1100000000001</v>
      </c>
      <c r="L42" s="36">
        <v>829.69999999999993</v>
      </c>
      <c r="M42" s="36">
        <v>890.23</v>
      </c>
      <c r="N42" s="36">
        <v>2031.44</v>
      </c>
      <c r="O42" s="36">
        <v>685.19999999999993</v>
      </c>
      <c r="P42" s="36">
        <v>-77290.27</v>
      </c>
      <c r="Q42" s="28">
        <v>-145165.14000000001</v>
      </c>
    </row>
    <row r="43" spans="1:17" ht="10.5" x14ac:dyDescent="0.25">
      <c r="A43" s="17"/>
      <c r="B43" s="22" t="s">
        <v>232</v>
      </c>
      <c r="C43" s="23"/>
      <c r="D43" s="23"/>
      <c r="E43" s="37">
        <v>2430.66</v>
      </c>
      <c r="F43" s="38">
        <v>2123.54</v>
      </c>
      <c r="G43" s="38">
        <v>1660.5900000000001</v>
      </c>
      <c r="H43" s="38">
        <v>-82741.81</v>
      </c>
      <c r="I43" s="38">
        <v>2304.46</v>
      </c>
      <c r="J43" s="38">
        <v>148.01</v>
      </c>
      <c r="K43" s="38">
        <v>1763.1100000000001</v>
      </c>
      <c r="L43" s="38">
        <v>829.69999999999993</v>
      </c>
      <c r="M43" s="38">
        <v>890.23</v>
      </c>
      <c r="N43" s="38">
        <v>2031.44</v>
      </c>
      <c r="O43" s="38">
        <v>685.19999999999993</v>
      </c>
      <c r="P43" s="38">
        <v>-77290.27</v>
      </c>
      <c r="Q43" s="29">
        <v>-145165.14000000001</v>
      </c>
    </row>
    <row r="44" spans="1:17" ht="10.5" x14ac:dyDescent="0.25">
      <c r="A44" s="20" t="s">
        <v>254</v>
      </c>
      <c r="B44" s="21"/>
      <c r="C44" s="21"/>
      <c r="D44" s="21"/>
      <c r="E44" s="40">
        <v>2445.69</v>
      </c>
      <c r="F44" s="41">
        <v>2129.7599999999998</v>
      </c>
      <c r="G44" s="41">
        <v>1676.14</v>
      </c>
      <c r="H44" s="41">
        <v>-85757.43</v>
      </c>
      <c r="I44" s="41">
        <v>2320.4700000000003</v>
      </c>
      <c r="J44" s="41">
        <v>152.09</v>
      </c>
      <c r="K44" s="41">
        <v>81447.430000000008</v>
      </c>
      <c r="L44" s="41">
        <v>74330.929999999993</v>
      </c>
      <c r="M44" s="41">
        <v>46742.15</v>
      </c>
      <c r="N44" s="41">
        <v>80407.439999999988</v>
      </c>
      <c r="O44" s="41">
        <v>96293.540000000008</v>
      </c>
      <c r="P44" s="41">
        <v>-80538.55</v>
      </c>
      <c r="Q44" s="31">
        <v>221649.65999999992</v>
      </c>
    </row>
    <row r="45" spans="1:17" x14ac:dyDescent="0.2">
      <c r="A45" s="4"/>
      <c r="B45" s="4"/>
      <c r="C45" s="4"/>
      <c r="D45" s="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27"/>
    </row>
    <row r="46" spans="1:17" ht="10.5" x14ac:dyDescent="0.25">
      <c r="A46" s="16" t="s">
        <v>111</v>
      </c>
      <c r="B46" s="18" t="s">
        <v>112</v>
      </c>
      <c r="C46" s="2" t="s">
        <v>113</v>
      </c>
      <c r="D46" s="4" t="s">
        <v>114</v>
      </c>
      <c r="E46" s="34">
        <v>652.45000000000005</v>
      </c>
      <c r="F46" s="34">
        <v>488.55</v>
      </c>
      <c r="G46" s="34">
        <v>403.62</v>
      </c>
      <c r="H46" s="34">
        <v>-53011.55</v>
      </c>
      <c r="I46" s="34">
        <v>326.70999999999998</v>
      </c>
      <c r="J46" s="34">
        <v>106.92</v>
      </c>
      <c r="K46" s="34">
        <v>4190.0200000000004</v>
      </c>
      <c r="L46" s="34">
        <v>3961.26</v>
      </c>
      <c r="M46" s="34">
        <v>4074.48</v>
      </c>
      <c r="N46" s="34">
        <v>3447.93</v>
      </c>
      <c r="O46" s="34">
        <v>4505.46</v>
      </c>
      <c r="P46" s="34">
        <v>-2890.64</v>
      </c>
      <c r="Q46" s="27">
        <v>-33744.789999999994</v>
      </c>
    </row>
    <row r="47" spans="1:17" ht="10.5" x14ac:dyDescent="0.25">
      <c r="A47" s="17"/>
      <c r="B47" s="19"/>
      <c r="C47" s="3"/>
      <c r="D47" t="s">
        <v>116</v>
      </c>
      <c r="E47" s="39">
        <v>1.27</v>
      </c>
      <c r="F47" s="39">
        <v>0.01</v>
      </c>
      <c r="G47" s="39"/>
      <c r="H47" s="39">
        <v>-0.19</v>
      </c>
      <c r="I47" s="39">
        <v>0.15</v>
      </c>
      <c r="J47" s="39">
        <v>0.39</v>
      </c>
      <c r="K47" s="39">
        <v>1.43</v>
      </c>
      <c r="L47" s="39">
        <v>0.55000000000000004</v>
      </c>
      <c r="M47" s="39">
        <v>0.02</v>
      </c>
      <c r="N47" s="39">
        <v>0.01</v>
      </c>
      <c r="O47" s="39"/>
      <c r="P47" s="39">
        <v>20.07</v>
      </c>
      <c r="Q47" s="30">
        <v>23.71</v>
      </c>
    </row>
    <row r="48" spans="1:17" ht="10.5" x14ac:dyDescent="0.25">
      <c r="A48" s="17"/>
      <c r="B48" s="19"/>
      <c r="C48" s="3"/>
      <c r="D48" t="s">
        <v>118</v>
      </c>
      <c r="E48" s="39">
        <v>2264.5300000000002</v>
      </c>
      <c r="F48" s="39">
        <v>6768.05</v>
      </c>
      <c r="G48" s="39">
        <v>7722.66</v>
      </c>
      <c r="H48" s="39">
        <v>6183.74</v>
      </c>
      <c r="I48" s="39">
        <v>3382.15</v>
      </c>
      <c r="J48" s="39">
        <v>1394.91</v>
      </c>
      <c r="K48" s="39">
        <v>9937.0300000000007</v>
      </c>
      <c r="L48" s="39">
        <v>5041.46</v>
      </c>
      <c r="M48" s="39">
        <v>7074.52</v>
      </c>
      <c r="N48" s="39">
        <v>9262.2199999999993</v>
      </c>
      <c r="O48" s="39">
        <v>4798.41</v>
      </c>
      <c r="P48" s="39">
        <v>-6946.72</v>
      </c>
      <c r="Q48" s="30">
        <v>56882.960000000006</v>
      </c>
    </row>
    <row r="49" spans="1:17" ht="10.5" x14ac:dyDescent="0.25">
      <c r="A49" s="17"/>
      <c r="B49" s="19"/>
      <c r="C49" s="12" t="s">
        <v>255</v>
      </c>
      <c r="D49" s="13"/>
      <c r="E49" s="35">
        <v>2918.25</v>
      </c>
      <c r="F49" s="36">
        <v>7256.6100000000006</v>
      </c>
      <c r="G49" s="36">
        <v>8126.28</v>
      </c>
      <c r="H49" s="36">
        <v>-46828.000000000007</v>
      </c>
      <c r="I49" s="36">
        <v>3709.01</v>
      </c>
      <c r="J49" s="36">
        <v>1502.22</v>
      </c>
      <c r="K49" s="36">
        <v>14128.480000000001</v>
      </c>
      <c r="L49" s="36">
        <v>9003.27</v>
      </c>
      <c r="M49" s="36">
        <v>11149.02</v>
      </c>
      <c r="N49" s="36">
        <v>12710.16</v>
      </c>
      <c r="O49" s="36">
        <v>9303.869999999999</v>
      </c>
      <c r="P49" s="36">
        <v>-9817.2900000000009</v>
      </c>
      <c r="Q49" s="28">
        <v>23161.880000000012</v>
      </c>
    </row>
    <row r="50" spans="1:17" ht="10.5" x14ac:dyDescent="0.25">
      <c r="A50" s="17"/>
      <c r="B50" s="22" t="s">
        <v>256</v>
      </c>
      <c r="C50" s="23"/>
      <c r="D50" s="23"/>
      <c r="E50" s="37">
        <v>2918.25</v>
      </c>
      <c r="F50" s="38">
        <v>7256.6100000000006</v>
      </c>
      <c r="G50" s="38">
        <v>8126.28</v>
      </c>
      <c r="H50" s="38">
        <v>-46828.000000000007</v>
      </c>
      <c r="I50" s="38">
        <v>3709.01</v>
      </c>
      <c r="J50" s="38">
        <v>1502.22</v>
      </c>
      <c r="K50" s="38">
        <v>14128.480000000001</v>
      </c>
      <c r="L50" s="38">
        <v>9003.27</v>
      </c>
      <c r="M50" s="38">
        <v>11149.02</v>
      </c>
      <c r="N50" s="38">
        <v>12710.16</v>
      </c>
      <c r="O50" s="38">
        <v>9303.869999999999</v>
      </c>
      <c r="P50" s="38">
        <v>-9817.2900000000009</v>
      </c>
      <c r="Q50" s="29">
        <v>23161.880000000012</v>
      </c>
    </row>
    <row r="51" spans="1:17" ht="10.5" x14ac:dyDescent="0.25">
      <c r="A51" s="20" t="s">
        <v>257</v>
      </c>
      <c r="B51" s="21"/>
      <c r="C51" s="21"/>
      <c r="D51" s="21"/>
      <c r="E51" s="40">
        <v>2918.25</v>
      </c>
      <c r="F51" s="41">
        <v>7256.6100000000006</v>
      </c>
      <c r="G51" s="41">
        <v>8126.28</v>
      </c>
      <c r="H51" s="41">
        <v>-46828.000000000007</v>
      </c>
      <c r="I51" s="41">
        <v>3709.01</v>
      </c>
      <c r="J51" s="41">
        <v>1502.22</v>
      </c>
      <c r="K51" s="41">
        <v>14128.480000000001</v>
      </c>
      <c r="L51" s="41">
        <v>9003.27</v>
      </c>
      <c r="M51" s="41">
        <v>11149.02</v>
      </c>
      <c r="N51" s="41">
        <v>12710.16</v>
      </c>
      <c r="O51" s="41">
        <v>9303.869999999999</v>
      </c>
      <c r="P51" s="41">
        <v>-9817.2900000000009</v>
      </c>
      <c r="Q51" s="31">
        <v>23161.880000000012</v>
      </c>
    </row>
    <row r="52" spans="1:17" ht="10.5" thickBot="1" x14ac:dyDescent="0.25">
      <c r="A52" s="4"/>
      <c r="B52" s="4"/>
      <c r="C52" s="4"/>
      <c r="D52" s="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27"/>
    </row>
    <row r="53" spans="1:17" ht="11" thickBot="1" x14ac:dyDescent="0.3">
      <c r="A53" s="24" t="s">
        <v>218</v>
      </c>
      <c r="B53" s="25"/>
      <c r="C53" s="25"/>
      <c r="D53" s="25"/>
      <c r="E53" s="42">
        <v>14624.640000000001</v>
      </c>
      <c r="F53" s="43">
        <v>17036.78</v>
      </c>
      <c r="G53" s="43">
        <v>19721.520000000004</v>
      </c>
      <c r="H53" s="43">
        <v>-774496.83000000007</v>
      </c>
      <c r="I53" s="43">
        <v>9844.52</v>
      </c>
      <c r="J53" s="43">
        <v>3834.9000000000005</v>
      </c>
      <c r="K53" s="43">
        <v>113265.34</v>
      </c>
      <c r="L53" s="43">
        <v>22084.189999999988</v>
      </c>
      <c r="M53" s="43">
        <v>135825.60999999999</v>
      </c>
      <c r="N53" s="43">
        <v>113252.63999999998</v>
      </c>
      <c r="O53" s="43">
        <v>103072.66000000002</v>
      </c>
      <c r="P53" s="43">
        <v>-446494.86999999994</v>
      </c>
      <c r="Q53" s="32">
        <v>-668428.90000000026</v>
      </c>
    </row>
    <row r="56" spans="1:17" ht="10.5" thickBot="1" x14ac:dyDescent="0.25"/>
    <row r="57" spans="1:17" x14ac:dyDescent="0.2">
      <c r="P57" s="46" t="s">
        <v>261</v>
      </c>
      <c r="Q57" s="47">
        <v>0</v>
      </c>
    </row>
    <row r="58" spans="1:17" x14ac:dyDescent="0.2">
      <c r="P58" s="44" t="s">
        <v>262</v>
      </c>
      <c r="Q58" s="45">
        <v>0</v>
      </c>
    </row>
    <row r="59" spans="1:17" x14ac:dyDescent="0.2">
      <c r="P59" s="44" t="s">
        <v>263</v>
      </c>
      <c r="Q59" s="45">
        <v>0</v>
      </c>
    </row>
    <row r="60" spans="1:17" ht="10.5" thickBot="1" x14ac:dyDescent="0.25">
      <c r="P60" s="44" t="s">
        <v>264</v>
      </c>
      <c r="Q60" s="45">
        <v>-668428.9</v>
      </c>
    </row>
    <row r="61" spans="1:17" ht="10.5" thickBot="1" x14ac:dyDescent="0.25">
      <c r="P61" s="48" t="s">
        <v>265</v>
      </c>
      <c r="Q61" s="49">
        <v>-668428.9</v>
      </c>
    </row>
  </sheetData>
  <pageMargins left="0.45" right="0.45" top="0.75" bottom="0.75" header="0.3" footer="0.3"/>
  <pageSetup scale="65" fitToHeight="0" orientation="landscape" r:id="rId2"/>
  <headerFooter>
    <oddHeader>&amp;RTO2027 Draft Annual Update
Attachment 4
WP-Schedule 10-Recorded CWIP Expenditures 2025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E9E23-C499-434D-9970-A504C630BD92}">
  <sheetPr>
    <pageSetUpPr fitToPage="1"/>
  </sheetPr>
  <dimension ref="A1:Q174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709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48</v>
      </c>
      <c r="H2" t="s">
        <v>35</v>
      </c>
      <c r="I2" t="s">
        <v>39</v>
      </c>
      <c r="J2">
        <v>1543.45</v>
      </c>
      <c r="K2">
        <v>1543.45</v>
      </c>
      <c r="L2" t="s">
        <v>710</v>
      </c>
      <c r="M2" t="s">
        <v>711</v>
      </c>
      <c r="N2" t="s">
        <v>703</v>
      </c>
      <c r="O2" t="s">
        <v>704</v>
      </c>
      <c r="P2" t="s">
        <v>54</v>
      </c>
      <c r="Q2" t="s">
        <v>55</v>
      </c>
    </row>
    <row r="3" spans="1:17" x14ac:dyDescent="0.2">
      <c r="A3" t="s">
        <v>709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48</v>
      </c>
      <c r="H3" t="s">
        <v>35</v>
      </c>
      <c r="I3" t="s">
        <v>712</v>
      </c>
      <c r="J3">
        <v>7717.2499999999991</v>
      </c>
      <c r="K3">
        <v>7717.2499999999991</v>
      </c>
      <c r="L3" t="s">
        <v>710</v>
      </c>
      <c r="M3" t="s">
        <v>711</v>
      </c>
      <c r="N3" t="s">
        <v>703</v>
      </c>
      <c r="O3" t="s">
        <v>704</v>
      </c>
      <c r="P3" t="s">
        <v>50</v>
      </c>
      <c r="Q3" t="s">
        <v>51</v>
      </c>
    </row>
    <row r="4" spans="1:17" x14ac:dyDescent="0.2">
      <c r="A4" t="s">
        <v>709</v>
      </c>
      <c r="B4">
        <v>2025</v>
      </c>
      <c r="C4">
        <v>1</v>
      </c>
      <c r="D4" t="s">
        <v>18</v>
      </c>
      <c r="E4" t="s">
        <v>19</v>
      </c>
      <c r="F4" t="s">
        <v>72</v>
      </c>
      <c r="G4" t="s">
        <v>76</v>
      </c>
      <c r="H4" t="s">
        <v>77</v>
      </c>
      <c r="I4" t="s">
        <v>78</v>
      </c>
      <c r="J4">
        <v>15.03</v>
      </c>
      <c r="K4">
        <v>15.03</v>
      </c>
      <c r="L4" t="s">
        <v>710</v>
      </c>
      <c r="M4" t="s">
        <v>711</v>
      </c>
      <c r="N4" t="s">
        <v>703</v>
      </c>
      <c r="O4" t="s">
        <v>704</v>
      </c>
      <c r="P4" t="s">
        <v>79</v>
      </c>
      <c r="Q4" t="s">
        <v>76</v>
      </c>
    </row>
    <row r="5" spans="1:17" x14ac:dyDescent="0.2">
      <c r="A5" t="s">
        <v>709</v>
      </c>
      <c r="B5">
        <v>2025</v>
      </c>
      <c r="C5">
        <v>1</v>
      </c>
      <c r="D5" t="s">
        <v>18</v>
      </c>
      <c r="E5" t="s">
        <v>19</v>
      </c>
      <c r="F5" t="s">
        <v>72</v>
      </c>
      <c r="G5" t="s">
        <v>48</v>
      </c>
      <c r="H5" t="s">
        <v>35</v>
      </c>
      <c r="I5" t="s">
        <v>39</v>
      </c>
      <c r="J5">
        <v>2430.66</v>
      </c>
      <c r="K5">
        <v>2430.66</v>
      </c>
      <c r="L5" t="s">
        <v>710</v>
      </c>
      <c r="M5" t="s">
        <v>711</v>
      </c>
      <c r="N5" t="s">
        <v>703</v>
      </c>
      <c r="O5" t="s">
        <v>704</v>
      </c>
      <c r="P5" t="s">
        <v>101</v>
      </c>
      <c r="Q5" t="s">
        <v>102</v>
      </c>
    </row>
    <row r="6" spans="1:17" x14ac:dyDescent="0.2">
      <c r="A6" t="s">
        <v>709</v>
      </c>
      <c r="B6">
        <v>2025</v>
      </c>
      <c r="C6">
        <v>1</v>
      </c>
      <c r="D6" t="s">
        <v>18</v>
      </c>
      <c r="E6" t="s">
        <v>110</v>
      </c>
      <c r="F6" t="s">
        <v>111</v>
      </c>
      <c r="G6" t="s">
        <v>112</v>
      </c>
      <c r="H6" t="s">
        <v>113</v>
      </c>
      <c r="I6" t="s">
        <v>114</v>
      </c>
      <c r="J6">
        <v>652.45000000000005</v>
      </c>
      <c r="K6">
        <v>652.45000000000005</v>
      </c>
      <c r="L6" t="s">
        <v>710</v>
      </c>
      <c r="M6" t="s">
        <v>711</v>
      </c>
      <c r="N6" t="s">
        <v>703</v>
      </c>
      <c r="O6" t="s">
        <v>704</v>
      </c>
      <c r="P6" t="s">
        <v>115</v>
      </c>
      <c r="Q6" t="s">
        <v>114</v>
      </c>
    </row>
    <row r="7" spans="1:17" x14ac:dyDescent="0.2">
      <c r="A7" t="s">
        <v>709</v>
      </c>
      <c r="B7">
        <v>2025</v>
      </c>
      <c r="C7">
        <v>1</v>
      </c>
      <c r="D7" t="s">
        <v>18</v>
      </c>
      <c r="E7" t="s">
        <v>110</v>
      </c>
      <c r="F7" t="s">
        <v>111</v>
      </c>
      <c r="G7" t="s">
        <v>112</v>
      </c>
      <c r="H7" t="s">
        <v>113</v>
      </c>
      <c r="I7" t="s">
        <v>116</v>
      </c>
      <c r="J7">
        <v>1.27</v>
      </c>
      <c r="K7">
        <v>1.27</v>
      </c>
      <c r="L7" t="s">
        <v>710</v>
      </c>
      <c r="M7" t="s">
        <v>711</v>
      </c>
      <c r="N7" t="s">
        <v>703</v>
      </c>
      <c r="O7" t="s">
        <v>704</v>
      </c>
      <c r="P7" t="s">
        <v>117</v>
      </c>
      <c r="Q7" t="s">
        <v>116</v>
      </c>
    </row>
    <row r="8" spans="1:17" x14ac:dyDescent="0.2">
      <c r="A8" t="s">
        <v>709</v>
      </c>
      <c r="B8">
        <v>2025</v>
      </c>
      <c r="C8">
        <v>1</v>
      </c>
      <c r="D8" t="s">
        <v>18</v>
      </c>
      <c r="E8" t="s">
        <v>110</v>
      </c>
      <c r="F8" t="s">
        <v>111</v>
      </c>
      <c r="G8" t="s">
        <v>112</v>
      </c>
      <c r="H8" t="s">
        <v>113</v>
      </c>
      <c r="I8" t="s">
        <v>118</v>
      </c>
      <c r="J8">
        <v>2264.5300000000002</v>
      </c>
      <c r="K8">
        <v>2264.5300000000002</v>
      </c>
      <c r="L8" t="s">
        <v>710</v>
      </c>
      <c r="M8" t="s">
        <v>711</v>
      </c>
      <c r="N8" t="s">
        <v>703</v>
      </c>
      <c r="O8" t="s">
        <v>704</v>
      </c>
      <c r="P8" t="s">
        <v>119</v>
      </c>
      <c r="Q8" t="s">
        <v>118</v>
      </c>
    </row>
    <row r="9" spans="1:17" x14ac:dyDescent="0.2">
      <c r="A9" t="s">
        <v>709</v>
      </c>
      <c r="B9">
        <v>2025</v>
      </c>
      <c r="C9">
        <v>2</v>
      </c>
      <c r="D9" t="s">
        <v>120</v>
      </c>
      <c r="E9" t="s">
        <v>19</v>
      </c>
      <c r="F9" t="s">
        <v>20</v>
      </c>
      <c r="G9" t="s">
        <v>48</v>
      </c>
      <c r="H9" t="s">
        <v>35</v>
      </c>
      <c r="I9" t="s">
        <v>39</v>
      </c>
      <c r="J9">
        <v>1248.24</v>
      </c>
      <c r="K9">
        <v>1248.24</v>
      </c>
      <c r="L9" t="s">
        <v>710</v>
      </c>
      <c r="M9" t="s">
        <v>711</v>
      </c>
      <c r="N9" t="s">
        <v>703</v>
      </c>
      <c r="O9" t="s">
        <v>704</v>
      </c>
      <c r="P9" t="s">
        <v>54</v>
      </c>
      <c r="Q9" t="s">
        <v>55</v>
      </c>
    </row>
    <row r="10" spans="1:17" x14ac:dyDescent="0.2">
      <c r="A10" t="s">
        <v>709</v>
      </c>
      <c r="B10">
        <v>2025</v>
      </c>
      <c r="C10">
        <v>2</v>
      </c>
      <c r="D10" t="s">
        <v>120</v>
      </c>
      <c r="E10" t="s">
        <v>19</v>
      </c>
      <c r="F10" t="s">
        <v>20</v>
      </c>
      <c r="G10" t="s">
        <v>48</v>
      </c>
      <c r="H10" t="s">
        <v>35</v>
      </c>
      <c r="I10" t="s">
        <v>712</v>
      </c>
      <c r="J10">
        <v>6241.2099999999991</v>
      </c>
      <c r="K10">
        <v>6241.2099999999991</v>
      </c>
      <c r="L10" t="s">
        <v>710</v>
      </c>
      <c r="M10" t="s">
        <v>711</v>
      </c>
      <c r="N10" t="s">
        <v>703</v>
      </c>
      <c r="O10" t="s">
        <v>704</v>
      </c>
      <c r="P10" t="s">
        <v>50</v>
      </c>
      <c r="Q10" t="s">
        <v>51</v>
      </c>
    </row>
    <row r="11" spans="1:17" x14ac:dyDescent="0.2">
      <c r="A11" t="s">
        <v>709</v>
      </c>
      <c r="B11">
        <v>2025</v>
      </c>
      <c r="C11">
        <v>2</v>
      </c>
      <c r="D11" t="s">
        <v>120</v>
      </c>
      <c r="E11" t="s">
        <v>19</v>
      </c>
      <c r="F11" t="s">
        <v>20</v>
      </c>
      <c r="G11" t="s">
        <v>66</v>
      </c>
      <c r="H11" t="s">
        <v>61</v>
      </c>
      <c r="I11" t="s">
        <v>66</v>
      </c>
      <c r="J11">
        <v>160.96</v>
      </c>
      <c r="K11">
        <v>160.96</v>
      </c>
      <c r="L11" t="s">
        <v>710</v>
      </c>
      <c r="M11" t="s">
        <v>711</v>
      </c>
      <c r="N11" t="s">
        <v>703</v>
      </c>
      <c r="O11" t="s">
        <v>704</v>
      </c>
      <c r="P11" t="s">
        <v>67</v>
      </c>
      <c r="Q11" t="s">
        <v>66</v>
      </c>
    </row>
    <row r="12" spans="1:17" x14ac:dyDescent="0.2">
      <c r="A12" t="s">
        <v>709</v>
      </c>
      <c r="B12">
        <v>2025</v>
      </c>
      <c r="C12">
        <v>2</v>
      </c>
      <c r="D12" t="s">
        <v>120</v>
      </c>
      <c r="E12" t="s">
        <v>19</v>
      </c>
      <c r="F12" t="s">
        <v>72</v>
      </c>
      <c r="G12" t="s">
        <v>76</v>
      </c>
      <c r="H12" t="s">
        <v>77</v>
      </c>
      <c r="I12" t="s">
        <v>78</v>
      </c>
      <c r="J12">
        <v>6.22</v>
      </c>
      <c r="K12">
        <v>6.22</v>
      </c>
      <c r="L12" t="s">
        <v>710</v>
      </c>
      <c r="M12" t="s">
        <v>711</v>
      </c>
      <c r="N12" t="s">
        <v>703</v>
      </c>
      <c r="O12" t="s">
        <v>704</v>
      </c>
      <c r="P12" t="s">
        <v>79</v>
      </c>
      <c r="Q12" t="s">
        <v>76</v>
      </c>
    </row>
    <row r="13" spans="1:17" x14ac:dyDescent="0.2">
      <c r="A13" t="s">
        <v>709</v>
      </c>
      <c r="B13">
        <v>2025</v>
      </c>
      <c r="C13">
        <v>2</v>
      </c>
      <c r="D13" t="s">
        <v>120</v>
      </c>
      <c r="E13" t="s">
        <v>19</v>
      </c>
      <c r="F13" t="s">
        <v>72</v>
      </c>
      <c r="G13" t="s">
        <v>48</v>
      </c>
      <c r="H13" t="s">
        <v>35</v>
      </c>
      <c r="I13" t="s">
        <v>39</v>
      </c>
      <c r="J13">
        <v>2123.54</v>
      </c>
      <c r="K13">
        <v>2123.54</v>
      </c>
      <c r="L13" t="s">
        <v>710</v>
      </c>
      <c r="M13" t="s">
        <v>711</v>
      </c>
      <c r="N13" t="s">
        <v>703</v>
      </c>
      <c r="O13" t="s">
        <v>704</v>
      </c>
      <c r="P13" t="s">
        <v>101</v>
      </c>
      <c r="Q13" t="s">
        <v>102</v>
      </c>
    </row>
    <row r="14" spans="1:17" x14ac:dyDescent="0.2">
      <c r="A14" t="s">
        <v>709</v>
      </c>
      <c r="B14">
        <v>2025</v>
      </c>
      <c r="C14">
        <v>2</v>
      </c>
      <c r="D14" t="s">
        <v>120</v>
      </c>
      <c r="E14" t="s">
        <v>110</v>
      </c>
      <c r="F14" t="s">
        <v>111</v>
      </c>
      <c r="G14" t="s">
        <v>112</v>
      </c>
      <c r="H14" t="s">
        <v>113</v>
      </c>
      <c r="I14" t="s">
        <v>114</v>
      </c>
      <c r="J14">
        <v>488.55</v>
      </c>
      <c r="K14">
        <v>488.55</v>
      </c>
      <c r="L14" t="s">
        <v>710</v>
      </c>
      <c r="M14" t="s">
        <v>711</v>
      </c>
      <c r="N14" t="s">
        <v>703</v>
      </c>
      <c r="O14" t="s">
        <v>704</v>
      </c>
      <c r="P14" t="s">
        <v>115</v>
      </c>
      <c r="Q14" t="s">
        <v>114</v>
      </c>
    </row>
    <row r="15" spans="1:17" x14ac:dyDescent="0.2">
      <c r="A15" t="s">
        <v>709</v>
      </c>
      <c r="B15">
        <v>2025</v>
      </c>
      <c r="C15">
        <v>2</v>
      </c>
      <c r="D15" t="s">
        <v>120</v>
      </c>
      <c r="E15" t="s">
        <v>110</v>
      </c>
      <c r="F15" t="s">
        <v>111</v>
      </c>
      <c r="G15" t="s">
        <v>112</v>
      </c>
      <c r="H15" t="s">
        <v>113</v>
      </c>
      <c r="I15" t="s">
        <v>116</v>
      </c>
      <c r="J15">
        <v>0.01</v>
      </c>
      <c r="K15">
        <v>0.01</v>
      </c>
      <c r="L15" t="s">
        <v>710</v>
      </c>
      <c r="M15" t="s">
        <v>711</v>
      </c>
      <c r="N15" t="s">
        <v>703</v>
      </c>
      <c r="O15" t="s">
        <v>704</v>
      </c>
      <c r="P15" t="s">
        <v>117</v>
      </c>
      <c r="Q15" t="s">
        <v>116</v>
      </c>
    </row>
    <row r="16" spans="1:17" x14ac:dyDescent="0.2">
      <c r="A16" t="s">
        <v>709</v>
      </c>
      <c r="B16">
        <v>2025</v>
      </c>
      <c r="C16">
        <v>2</v>
      </c>
      <c r="D16" t="s">
        <v>120</v>
      </c>
      <c r="E16" t="s">
        <v>110</v>
      </c>
      <c r="F16" t="s">
        <v>111</v>
      </c>
      <c r="G16" t="s">
        <v>112</v>
      </c>
      <c r="H16" t="s">
        <v>113</v>
      </c>
      <c r="I16" t="s">
        <v>118</v>
      </c>
      <c r="J16">
        <v>6768.05</v>
      </c>
      <c r="K16">
        <v>6768.05</v>
      </c>
      <c r="L16" t="s">
        <v>710</v>
      </c>
      <c r="M16" t="s">
        <v>711</v>
      </c>
      <c r="N16" t="s">
        <v>703</v>
      </c>
      <c r="O16" t="s">
        <v>704</v>
      </c>
      <c r="P16" t="s">
        <v>119</v>
      </c>
      <c r="Q16" t="s">
        <v>118</v>
      </c>
    </row>
    <row r="17" spans="1:17" x14ac:dyDescent="0.2">
      <c r="A17" t="s">
        <v>709</v>
      </c>
      <c r="B17">
        <v>2025</v>
      </c>
      <c r="C17">
        <v>3</v>
      </c>
      <c r="D17" t="s">
        <v>125</v>
      </c>
      <c r="E17" t="s">
        <v>19</v>
      </c>
      <c r="F17" t="s">
        <v>20</v>
      </c>
      <c r="G17" t="s">
        <v>28</v>
      </c>
      <c r="H17" t="s">
        <v>29</v>
      </c>
      <c r="I17" t="s">
        <v>30</v>
      </c>
      <c r="J17">
        <v>160.96</v>
      </c>
      <c r="K17">
        <v>160.96</v>
      </c>
      <c r="L17" t="s">
        <v>710</v>
      </c>
      <c r="M17" t="s">
        <v>711</v>
      </c>
      <c r="N17" t="s">
        <v>703</v>
      </c>
      <c r="O17" t="s">
        <v>704</v>
      </c>
      <c r="P17" t="s">
        <v>31</v>
      </c>
      <c r="Q17" t="s">
        <v>28</v>
      </c>
    </row>
    <row r="18" spans="1:17" x14ac:dyDescent="0.2">
      <c r="A18" t="s">
        <v>709</v>
      </c>
      <c r="B18">
        <v>2025</v>
      </c>
      <c r="C18">
        <v>3</v>
      </c>
      <c r="D18" t="s">
        <v>125</v>
      </c>
      <c r="E18" t="s">
        <v>19</v>
      </c>
      <c r="F18" t="s">
        <v>20</v>
      </c>
      <c r="G18" t="s">
        <v>48</v>
      </c>
      <c r="H18" t="s">
        <v>35</v>
      </c>
      <c r="I18" t="s">
        <v>39</v>
      </c>
      <c r="J18">
        <v>1653.18</v>
      </c>
      <c r="K18">
        <v>1653.18</v>
      </c>
      <c r="L18" t="s">
        <v>710</v>
      </c>
      <c r="M18" t="s">
        <v>711</v>
      </c>
      <c r="N18" t="s">
        <v>703</v>
      </c>
      <c r="O18" t="s">
        <v>704</v>
      </c>
      <c r="P18" t="s">
        <v>54</v>
      </c>
      <c r="Q18" t="s">
        <v>55</v>
      </c>
    </row>
    <row r="19" spans="1:17" x14ac:dyDescent="0.2">
      <c r="A19" t="s">
        <v>709</v>
      </c>
      <c r="B19">
        <v>2025</v>
      </c>
      <c r="C19">
        <v>3</v>
      </c>
      <c r="D19" t="s">
        <v>125</v>
      </c>
      <c r="E19" t="s">
        <v>19</v>
      </c>
      <c r="F19" t="s">
        <v>20</v>
      </c>
      <c r="G19" t="s">
        <v>48</v>
      </c>
      <c r="H19" t="s">
        <v>35</v>
      </c>
      <c r="I19" t="s">
        <v>712</v>
      </c>
      <c r="J19">
        <v>8265.92</v>
      </c>
      <c r="K19">
        <v>8265.92</v>
      </c>
      <c r="L19" t="s">
        <v>710</v>
      </c>
      <c r="M19" t="s">
        <v>711</v>
      </c>
      <c r="N19" t="s">
        <v>703</v>
      </c>
      <c r="O19" t="s">
        <v>704</v>
      </c>
      <c r="P19" t="s">
        <v>50</v>
      </c>
      <c r="Q19" t="s">
        <v>51</v>
      </c>
    </row>
    <row r="20" spans="1:17" x14ac:dyDescent="0.2">
      <c r="A20" t="s">
        <v>709</v>
      </c>
      <c r="B20">
        <v>2025</v>
      </c>
      <c r="C20">
        <v>3</v>
      </c>
      <c r="D20" t="s">
        <v>125</v>
      </c>
      <c r="E20" t="s">
        <v>19</v>
      </c>
      <c r="F20" t="s">
        <v>20</v>
      </c>
      <c r="G20" t="s">
        <v>66</v>
      </c>
      <c r="H20" t="s">
        <v>61</v>
      </c>
      <c r="I20" t="s">
        <v>66</v>
      </c>
      <c r="J20">
        <v>-160.96</v>
      </c>
      <c r="K20">
        <v>-160.96</v>
      </c>
      <c r="L20" t="s">
        <v>710</v>
      </c>
      <c r="M20" t="s">
        <v>711</v>
      </c>
      <c r="N20" t="s">
        <v>703</v>
      </c>
      <c r="O20" t="s">
        <v>704</v>
      </c>
      <c r="P20" t="s">
        <v>67</v>
      </c>
      <c r="Q20" t="s">
        <v>66</v>
      </c>
    </row>
    <row r="21" spans="1:17" x14ac:dyDescent="0.2">
      <c r="A21" t="s">
        <v>709</v>
      </c>
      <c r="B21">
        <v>2025</v>
      </c>
      <c r="C21">
        <v>3</v>
      </c>
      <c r="D21" t="s">
        <v>125</v>
      </c>
      <c r="E21" t="s">
        <v>19</v>
      </c>
      <c r="F21" t="s">
        <v>72</v>
      </c>
      <c r="G21" t="s">
        <v>76</v>
      </c>
      <c r="H21" t="s">
        <v>77</v>
      </c>
      <c r="I21" t="s">
        <v>78</v>
      </c>
      <c r="J21">
        <v>14.85</v>
      </c>
      <c r="K21">
        <v>14.85</v>
      </c>
      <c r="L21" t="s">
        <v>710</v>
      </c>
      <c r="M21" t="s">
        <v>711</v>
      </c>
      <c r="N21" t="s">
        <v>703</v>
      </c>
      <c r="O21" t="s">
        <v>704</v>
      </c>
      <c r="P21" t="s">
        <v>79</v>
      </c>
      <c r="Q21" t="s">
        <v>76</v>
      </c>
    </row>
    <row r="22" spans="1:17" x14ac:dyDescent="0.2">
      <c r="A22" t="s">
        <v>709</v>
      </c>
      <c r="B22">
        <v>2025</v>
      </c>
      <c r="C22">
        <v>3</v>
      </c>
      <c r="D22" t="s">
        <v>125</v>
      </c>
      <c r="E22" t="s">
        <v>19</v>
      </c>
      <c r="F22" t="s">
        <v>72</v>
      </c>
      <c r="G22" t="s">
        <v>94</v>
      </c>
      <c r="H22" t="s">
        <v>77</v>
      </c>
      <c r="I22" t="s">
        <v>78</v>
      </c>
      <c r="J22">
        <v>0.7</v>
      </c>
      <c r="K22">
        <v>0.7</v>
      </c>
      <c r="L22" t="s">
        <v>710</v>
      </c>
      <c r="M22" t="s">
        <v>711</v>
      </c>
      <c r="N22" t="s">
        <v>703</v>
      </c>
      <c r="O22" t="s">
        <v>704</v>
      </c>
      <c r="P22" t="s">
        <v>95</v>
      </c>
      <c r="Q22" t="s">
        <v>94</v>
      </c>
    </row>
    <row r="23" spans="1:17" x14ac:dyDescent="0.2">
      <c r="A23" t="s">
        <v>709</v>
      </c>
      <c r="B23">
        <v>2025</v>
      </c>
      <c r="C23">
        <v>3</v>
      </c>
      <c r="D23" t="s">
        <v>125</v>
      </c>
      <c r="E23" t="s">
        <v>19</v>
      </c>
      <c r="F23" t="s">
        <v>72</v>
      </c>
      <c r="G23" t="s">
        <v>48</v>
      </c>
      <c r="H23" t="s">
        <v>35</v>
      </c>
      <c r="I23" t="s">
        <v>39</v>
      </c>
      <c r="J23">
        <v>1660.5900000000001</v>
      </c>
      <c r="K23">
        <v>1660.5900000000001</v>
      </c>
      <c r="L23" t="s">
        <v>710</v>
      </c>
      <c r="M23" t="s">
        <v>711</v>
      </c>
      <c r="N23" t="s">
        <v>703</v>
      </c>
      <c r="O23" t="s">
        <v>704</v>
      </c>
      <c r="P23" t="s">
        <v>101</v>
      </c>
      <c r="Q23" t="s">
        <v>102</v>
      </c>
    </row>
    <row r="24" spans="1:17" x14ac:dyDescent="0.2">
      <c r="A24" t="s">
        <v>709</v>
      </c>
      <c r="B24">
        <v>2025</v>
      </c>
      <c r="C24">
        <v>3</v>
      </c>
      <c r="D24" t="s">
        <v>125</v>
      </c>
      <c r="E24" t="s">
        <v>110</v>
      </c>
      <c r="F24" t="s">
        <v>111</v>
      </c>
      <c r="G24" t="s">
        <v>112</v>
      </c>
      <c r="H24" t="s">
        <v>113</v>
      </c>
      <c r="I24" t="s">
        <v>114</v>
      </c>
      <c r="J24">
        <v>403.62</v>
      </c>
      <c r="K24">
        <v>403.62</v>
      </c>
      <c r="L24" t="s">
        <v>710</v>
      </c>
      <c r="M24" t="s">
        <v>711</v>
      </c>
      <c r="N24" t="s">
        <v>703</v>
      </c>
      <c r="O24" t="s">
        <v>704</v>
      </c>
      <c r="P24" t="s">
        <v>115</v>
      </c>
      <c r="Q24" t="s">
        <v>114</v>
      </c>
    </row>
    <row r="25" spans="1:17" x14ac:dyDescent="0.2">
      <c r="A25" t="s">
        <v>709</v>
      </c>
      <c r="B25">
        <v>2025</v>
      </c>
      <c r="C25">
        <v>3</v>
      </c>
      <c r="D25" t="s">
        <v>125</v>
      </c>
      <c r="E25" t="s">
        <v>110</v>
      </c>
      <c r="F25" t="s">
        <v>111</v>
      </c>
      <c r="G25" t="s">
        <v>112</v>
      </c>
      <c r="H25" t="s">
        <v>113</v>
      </c>
      <c r="I25" t="s">
        <v>118</v>
      </c>
      <c r="J25">
        <v>7722.66</v>
      </c>
      <c r="K25">
        <v>7722.66</v>
      </c>
      <c r="L25" t="s">
        <v>710</v>
      </c>
      <c r="M25" t="s">
        <v>711</v>
      </c>
      <c r="N25" t="s">
        <v>703</v>
      </c>
      <c r="O25" t="s">
        <v>704</v>
      </c>
      <c r="P25" t="s">
        <v>119</v>
      </c>
      <c r="Q25" t="s">
        <v>118</v>
      </c>
    </row>
    <row r="26" spans="1:17" x14ac:dyDescent="0.2">
      <c r="A26" t="s">
        <v>709</v>
      </c>
      <c r="B26">
        <v>2025</v>
      </c>
      <c r="C26">
        <v>4</v>
      </c>
      <c r="D26" t="s">
        <v>142</v>
      </c>
      <c r="E26" t="s">
        <v>19</v>
      </c>
      <c r="F26" t="s">
        <v>20</v>
      </c>
      <c r="G26" t="s">
        <v>402</v>
      </c>
      <c r="H26" t="s">
        <v>29</v>
      </c>
      <c r="I26" t="s">
        <v>30</v>
      </c>
      <c r="J26">
        <v>-650573</v>
      </c>
      <c r="K26">
        <v>-650573</v>
      </c>
      <c r="L26" t="s">
        <v>710</v>
      </c>
      <c r="M26" t="s">
        <v>711</v>
      </c>
      <c r="N26" t="s">
        <v>703</v>
      </c>
      <c r="O26" t="s">
        <v>704</v>
      </c>
      <c r="P26" t="s">
        <v>403</v>
      </c>
      <c r="Q26" t="s">
        <v>402</v>
      </c>
    </row>
    <row r="27" spans="1:17" x14ac:dyDescent="0.2">
      <c r="A27" t="s">
        <v>709</v>
      </c>
      <c r="B27">
        <v>2025</v>
      </c>
      <c r="C27">
        <v>4</v>
      </c>
      <c r="D27" t="s">
        <v>142</v>
      </c>
      <c r="E27" t="s">
        <v>19</v>
      </c>
      <c r="F27" t="s">
        <v>20</v>
      </c>
      <c r="G27" t="s">
        <v>48</v>
      </c>
      <c r="H27" t="s">
        <v>35</v>
      </c>
      <c r="I27" t="s">
        <v>39</v>
      </c>
      <c r="J27">
        <v>1443.6</v>
      </c>
      <c r="K27">
        <v>1443.6</v>
      </c>
      <c r="L27" t="s">
        <v>710</v>
      </c>
      <c r="M27" t="s">
        <v>711</v>
      </c>
      <c r="N27" t="s">
        <v>703</v>
      </c>
      <c r="O27" t="s">
        <v>704</v>
      </c>
      <c r="P27" t="s">
        <v>54</v>
      </c>
      <c r="Q27" t="s">
        <v>55</v>
      </c>
    </row>
    <row r="28" spans="1:17" x14ac:dyDescent="0.2">
      <c r="A28" t="s">
        <v>709</v>
      </c>
      <c r="B28">
        <v>2025</v>
      </c>
      <c r="C28">
        <v>4</v>
      </c>
      <c r="D28" t="s">
        <v>142</v>
      </c>
      <c r="E28" t="s">
        <v>19</v>
      </c>
      <c r="F28" t="s">
        <v>20</v>
      </c>
      <c r="G28" t="s">
        <v>48</v>
      </c>
      <c r="H28" t="s">
        <v>35</v>
      </c>
      <c r="I28" t="s">
        <v>712</v>
      </c>
      <c r="J28">
        <v>7218</v>
      </c>
      <c r="K28">
        <v>7218</v>
      </c>
      <c r="L28" t="s">
        <v>710</v>
      </c>
      <c r="M28" t="s">
        <v>711</v>
      </c>
      <c r="N28" t="s">
        <v>703</v>
      </c>
      <c r="O28" t="s">
        <v>704</v>
      </c>
      <c r="P28" t="s">
        <v>50</v>
      </c>
      <c r="Q28" t="s">
        <v>51</v>
      </c>
    </row>
    <row r="29" spans="1:17" x14ac:dyDescent="0.2">
      <c r="A29" t="s">
        <v>709</v>
      </c>
      <c r="B29">
        <v>2025</v>
      </c>
      <c r="C29">
        <v>4</v>
      </c>
      <c r="D29" t="s">
        <v>142</v>
      </c>
      <c r="E29" t="s">
        <v>19</v>
      </c>
      <c r="F29" t="s">
        <v>72</v>
      </c>
      <c r="G29" t="s">
        <v>76</v>
      </c>
      <c r="H29" t="s">
        <v>77</v>
      </c>
      <c r="I29" t="s">
        <v>78</v>
      </c>
      <c r="J29">
        <v>-868.73</v>
      </c>
      <c r="K29">
        <v>-868.73</v>
      </c>
      <c r="L29" t="s">
        <v>710</v>
      </c>
      <c r="M29" t="s">
        <v>711</v>
      </c>
      <c r="N29" t="s">
        <v>703</v>
      </c>
      <c r="O29" t="s">
        <v>704</v>
      </c>
      <c r="P29" t="s">
        <v>79</v>
      </c>
      <c r="Q29" t="s">
        <v>76</v>
      </c>
    </row>
    <row r="30" spans="1:17" x14ac:dyDescent="0.2">
      <c r="A30" t="s">
        <v>709</v>
      </c>
      <c r="B30">
        <v>2025</v>
      </c>
      <c r="C30">
        <v>4</v>
      </c>
      <c r="D30" t="s">
        <v>142</v>
      </c>
      <c r="E30" t="s">
        <v>19</v>
      </c>
      <c r="F30" t="s">
        <v>72</v>
      </c>
      <c r="G30" t="s">
        <v>80</v>
      </c>
      <c r="H30" t="s">
        <v>77</v>
      </c>
      <c r="I30" t="s">
        <v>78</v>
      </c>
      <c r="J30">
        <v>-2146.89</v>
      </c>
      <c r="K30">
        <v>-2146.89</v>
      </c>
      <c r="L30" t="s">
        <v>710</v>
      </c>
      <c r="M30" t="s">
        <v>711</v>
      </c>
      <c r="N30" t="s">
        <v>703</v>
      </c>
      <c r="O30" t="s">
        <v>704</v>
      </c>
      <c r="P30" t="s">
        <v>92</v>
      </c>
      <c r="Q30" t="s">
        <v>93</v>
      </c>
    </row>
    <row r="31" spans="1:17" x14ac:dyDescent="0.2">
      <c r="A31" t="s">
        <v>709</v>
      </c>
      <c r="B31">
        <v>2025</v>
      </c>
      <c r="C31">
        <v>4</v>
      </c>
      <c r="D31" t="s">
        <v>142</v>
      </c>
      <c r="E31" t="s">
        <v>19</v>
      </c>
      <c r="F31" t="s">
        <v>72</v>
      </c>
      <c r="G31" t="s">
        <v>48</v>
      </c>
      <c r="H31" t="s">
        <v>35</v>
      </c>
      <c r="I31" t="s">
        <v>39</v>
      </c>
      <c r="J31">
        <v>1407.88</v>
      </c>
      <c r="K31">
        <v>1407.88</v>
      </c>
      <c r="L31" t="s">
        <v>710</v>
      </c>
      <c r="M31" t="s">
        <v>711</v>
      </c>
      <c r="N31" t="s">
        <v>703</v>
      </c>
      <c r="O31" t="s">
        <v>704</v>
      </c>
      <c r="P31" t="s">
        <v>101</v>
      </c>
      <c r="Q31" t="s">
        <v>102</v>
      </c>
    </row>
    <row r="32" spans="1:17" x14ac:dyDescent="0.2">
      <c r="A32" t="s">
        <v>709</v>
      </c>
      <c r="B32">
        <v>2025</v>
      </c>
      <c r="C32">
        <v>4</v>
      </c>
      <c r="D32" t="s">
        <v>142</v>
      </c>
      <c r="E32" t="s">
        <v>19</v>
      </c>
      <c r="F32" t="s">
        <v>72</v>
      </c>
      <c r="G32" t="s">
        <v>48</v>
      </c>
      <c r="H32" t="s">
        <v>35</v>
      </c>
      <c r="I32" t="s">
        <v>39</v>
      </c>
      <c r="J32">
        <v>-21961.51</v>
      </c>
      <c r="K32">
        <v>-21961.51</v>
      </c>
      <c r="L32" t="s">
        <v>710</v>
      </c>
      <c r="M32" t="s">
        <v>711</v>
      </c>
      <c r="N32" t="s">
        <v>703</v>
      </c>
      <c r="O32" t="s">
        <v>704</v>
      </c>
      <c r="P32" t="s">
        <v>97</v>
      </c>
      <c r="Q32" t="s">
        <v>98</v>
      </c>
    </row>
    <row r="33" spans="1:17" x14ac:dyDescent="0.2">
      <c r="A33" t="s">
        <v>709</v>
      </c>
      <c r="B33">
        <v>2025</v>
      </c>
      <c r="C33">
        <v>4</v>
      </c>
      <c r="D33" t="s">
        <v>142</v>
      </c>
      <c r="E33" t="s">
        <v>19</v>
      </c>
      <c r="F33" t="s">
        <v>72</v>
      </c>
      <c r="G33" t="s">
        <v>48</v>
      </c>
      <c r="H33" t="s">
        <v>35</v>
      </c>
      <c r="I33" t="s">
        <v>39</v>
      </c>
      <c r="J33">
        <v>-13360.38</v>
      </c>
      <c r="K33">
        <v>-13360.38</v>
      </c>
      <c r="L33" t="s">
        <v>710</v>
      </c>
      <c r="M33" t="s">
        <v>711</v>
      </c>
      <c r="N33" t="s">
        <v>703</v>
      </c>
      <c r="O33" t="s">
        <v>704</v>
      </c>
      <c r="P33" t="s">
        <v>105</v>
      </c>
      <c r="Q33" t="s">
        <v>106</v>
      </c>
    </row>
    <row r="34" spans="1:17" x14ac:dyDescent="0.2">
      <c r="A34" t="s">
        <v>709</v>
      </c>
      <c r="B34">
        <v>2025</v>
      </c>
      <c r="C34">
        <v>4</v>
      </c>
      <c r="D34" t="s">
        <v>142</v>
      </c>
      <c r="E34" t="s">
        <v>19</v>
      </c>
      <c r="F34" t="s">
        <v>72</v>
      </c>
      <c r="G34" t="s">
        <v>48</v>
      </c>
      <c r="H34" t="s">
        <v>35</v>
      </c>
      <c r="I34" t="s">
        <v>39</v>
      </c>
      <c r="J34">
        <v>-48827.8</v>
      </c>
      <c r="K34">
        <v>-48827.8</v>
      </c>
      <c r="L34" t="s">
        <v>710</v>
      </c>
      <c r="M34" t="s">
        <v>711</v>
      </c>
      <c r="N34" t="s">
        <v>703</v>
      </c>
      <c r="O34" t="s">
        <v>704</v>
      </c>
      <c r="P34" t="s">
        <v>278</v>
      </c>
      <c r="Q34" t="s">
        <v>279</v>
      </c>
    </row>
    <row r="35" spans="1:17" x14ac:dyDescent="0.2">
      <c r="A35" t="s">
        <v>709</v>
      </c>
      <c r="B35">
        <v>2025</v>
      </c>
      <c r="C35">
        <v>4</v>
      </c>
      <c r="D35" t="s">
        <v>142</v>
      </c>
      <c r="E35" t="s">
        <v>110</v>
      </c>
      <c r="F35" t="s">
        <v>111</v>
      </c>
      <c r="G35" t="s">
        <v>112</v>
      </c>
      <c r="H35" t="s">
        <v>113</v>
      </c>
      <c r="I35" t="s">
        <v>114</v>
      </c>
      <c r="J35">
        <v>-53011.55</v>
      </c>
      <c r="K35">
        <v>-53011.55</v>
      </c>
      <c r="L35" t="s">
        <v>710</v>
      </c>
      <c r="M35" t="s">
        <v>711</v>
      </c>
      <c r="N35" t="s">
        <v>703</v>
      </c>
      <c r="O35" t="s">
        <v>704</v>
      </c>
      <c r="P35" t="s">
        <v>115</v>
      </c>
      <c r="Q35" t="s">
        <v>114</v>
      </c>
    </row>
    <row r="36" spans="1:17" x14ac:dyDescent="0.2">
      <c r="A36" t="s">
        <v>709</v>
      </c>
      <c r="B36">
        <v>2025</v>
      </c>
      <c r="C36">
        <v>4</v>
      </c>
      <c r="D36" t="s">
        <v>142</v>
      </c>
      <c r="E36" t="s">
        <v>110</v>
      </c>
      <c r="F36" t="s">
        <v>111</v>
      </c>
      <c r="G36" t="s">
        <v>112</v>
      </c>
      <c r="H36" t="s">
        <v>113</v>
      </c>
      <c r="I36" t="s">
        <v>116</v>
      </c>
      <c r="J36">
        <v>-0.19</v>
      </c>
      <c r="K36">
        <v>-0.19</v>
      </c>
      <c r="L36" t="s">
        <v>710</v>
      </c>
      <c r="M36" t="s">
        <v>711</v>
      </c>
      <c r="N36" t="s">
        <v>703</v>
      </c>
      <c r="O36" t="s">
        <v>704</v>
      </c>
      <c r="P36" t="s">
        <v>117</v>
      </c>
      <c r="Q36" t="s">
        <v>116</v>
      </c>
    </row>
    <row r="37" spans="1:17" x14ac:dyDescent="0.2">
      <c r="A37" t="s">
        <v>709</v>
      </c>
      <c r="B37">
        <v>2025</v>
      </c>
      <c r="C37">
        <v>4</v>
      </c>
      <c r="D37" t="s">
        <v>142</v>
      </c>
      <c r="E37" t="s">
        <v>110</v>
      </c>
      <c r="F37" t="s">
        <v>111</v>
      </c>
      <c r="G37" t="s">
        <v>112</v>
      </c>
      <c r="H37" t="s">
        <v>113</v>
      </c>
      <c r="I37" t="s">
        <v>118</v>
      </c>
      <c r="J37">
        <v>6183.74</v>
      </c>
      <c r="K37">
        <v>6183.74</v>
      </c>
      <c r="L37" t="s">
        <v>710</v>
      </c>
      <c r="M37" t="s">
        <v>711</v>
      </c>
      <c r="N37" t="s">
        <v>703</v>
      </c>
      <c r="O37" t="s">
        <v>704</v>
      </c>
      <c r="P37" t="s">
        <v>119</v>
      </c>
      <c r="Q37" t="s">
        <v>118</v>
      </c>
    </row>
    <row r="38" spans="1:17" x14ac:dyDescent="0.2">
      <c r="A38" t="s">
        <v>709</v>
      </c>
      <c r="B38">
        <v>2025</v>
      </c>
      <c r="C38">
        <v>5</v>
      </c>
      <c r="D38" t="s">
        <v>154</v>
      </c>
      <c r="E38" t="s">
        <v>19</v>
      </c>
      <c r="F38" t="s">
        <v>20</v>
      </c>
      <c r="G38" t="s">
        <v>48</v>
      </c>
      <c r="H38" t="s">
        <v>35</v>
      </c>
      <c r="I38" t="s">
        <v>39</v>
      </c>
      <c r="J38">
        <v>3179.2000000000003</v>
      </c>
      <c r="K38">
        <v>3179.2000000000003</v>
      </c>
      <c r="L38" t="s">
        <v>710</v>
      </c>
      <c r="M38" t="s">
        <v>711</v>
      </c>
      <c r="N38" t="s">
        <v>703</v>
      </c>
      <c r="O38" t="s">
        <v>704</v>
      </c>
      <c r="P38" t="s">
        <v>50</v>
      </c>
      <c r="Q38" t="s">
        <v>51</v>
      </c>
    </row>
    <row r="39" spans="1:17" x14ac:dyDescent="0.2">
      <c r="A39" t="s">
        <v>709</v>
      </c>
      <c r="B39">
        <v>2025</v>
      </c>
      <c r="C39">
        <v>5</v>
      </c>
      <c r="D39" t="s">
        <v>154</v>
      </c>
      <c r="E39" t="s">
        <v>19</v>
      </c>
      <c r="F39" t="s">
        <v>20</v>
      </c>
      <c r="G39" t="s">
        <v>48</v>
      </c>
      <c r="H39" t="s">
        <v>35</v>
      </c>
      <c r="I39" t="s">
        <v>39</v>
      </c>
      <c r="J39">
        <v>635.84</v>
      </c>
      <c r="K39">
        <v>635.84</v>
      </c>
      <c r="L39" t="s">
        <v>710</v>
      </c>
      <c r="M39" t="s">
        <v>711</v>
      </c>
      <c r="N39" t="s">
        <v>703</v>
      </c>
      <c r="O39" t="s">
        <v>704</v>
      </c>
      <c r="P39" t="s">
        <v>54</v>
      </c>
      <c r="Q39" t="s">
        <v>55</v>
      </c>
    </row>
    <row r="40" spans="1:17" x14ac:dyDescent="0.2">
      <c r="A40" t="s">
        <v>709</v>
      </c>
      <c r="B40">
        <v>2025</v>
      </c>
      <c r="C40">
        <v>5</v>
      </c>
      <c r="D40" t="s">
        <v>154</v>
      </c>
      <c r="E40" t="s">
        <v>19</v>
      </c>
      <c r="F40" t="s">
        <v>72</v>
      </c>
      <c r="G40" t="s">
        <v>76</v>
      </c>
      <c r="H40" t="s">
        <v>77</v>
      </c>
      <c r="I40" t="s">
        <v>78</v>
      </c>
      <c r="J40">
        <v>16.010000000000002</v>
      </c>
      <c r="K40">
        <v>16.010000000000002</v>
      </c>
      <c r="L40" t="s">
        <v>710</v>
      </c>
      <c r="M40" t="s">
        <v>711</v>
      </c>
      <c r="N40" t="s">
        <v>703</v>
      </c>
      <c r="O40" t="s">
        <v>704</v>
      </c>
      <c r="P40" t="s">
        <v>79</v>
      </c>
      <c r="Q40" t="s">
        <v>76</v>
      </c>
    </row>
    <row r="41" spans="1:17" x14ac:dyDescent="0.2">
      <c r="A41" t="s">
        <v>709</v>
      </c>
      <c r="B41">
        <v>2025</v>
      </c>
      <c r="C41">
        <v>5</v>
      </c>
      <c r="D41" t="s">
        <v>154</v>
      </c>
      <c r="E41" t="s">
        <v>19</v>
      </c>
      <c r="F41" t="s">
        <v>72</v>
      </c>
      <c r="G41" t="s">
        <v>48</v>
      </c>
      <c r="H41" t="s">
        <v>35</v>
      </c>
      <c r="I41" t="s">
        <v>39</v>
      </c>
      <c r="J41">
        <v>2304.46</v>
      </c>
      <c r="K41">
        <v>2304.46</v>
      </c>
      <c r="L41" t="s">
        <v>710</v>
      </c>
      <c r="M41" t="s">
        <v>711</v>
      </c>
      <c r="N41" t="s">
        <v>703</v>
      </c>
      <c r="O41" t="s">
        <v>704</v>
      </c>
      <c r="P41" t="s">
        <v>101</v>
      </c>
      <c r="Q41" t="s">
        <v>102</v>
      </c>
    </row>
    <row r="42" spans="1:17" x14ac:dyDescent="0.2">
      <c r="A42" t="s">
        <v>709</v>
      </c>
      <c r="B42">
        <v>2025</v>
      </c>
      <c r="C42">
        <v>5</v>
      </c>
      <c r="D42" t="s">
        <v>154</v>
      </c>
      <c r="E42" t="s">
        <v>110</v>
      </c>
      <c r="F42" t="s">
        <v>111</v>
      </c>
      <c r="G42" t="s">
        <v>112</v>
      </c>
      <c r="H42" t="s">
        <v>113</v>
      </c>
      <c r="I42" t="s">
        <v>114</v>
      </c>
      <c r="J42">
        <v>326.70999999999998</v>
      </c>
      <c r="K42">
        <v>326.70999999999998</v>
      </c>
      <c r="L42" t="s">
        <v>710</v>
      </c>
      <c r="M42" t="s">
        <v>711</v>
      </c>
      <c r="N42" t="s">
        <v>703</v>
      </c>
      <c r="O42" t="s">
        <v>704</v>
      </c>
      <c r="P42" t="s">
        <v>115</v>
      </c>
      <c r="Q42" t="s">
        <v>114</v>
      </c>
    </row>
    <row r="43" spans="1:17" x14ac:dyDescent="0.2">
      <c r="A43" t="s">
        <v>709</v>
      </c>
      <c r="B43">
        <v>2025</v>
      </c>
      <c r="C43">
        <v>5</v>
      </c>
      <c r="D43" t="s">
        <v>154</v>
      </c>
      <c r="E43" t="s">
        <v>110</v>
      </c>
      <c r="F43" t="s">
        <v>111</v>
      </c>
      <c r="G43" t="s">
        <v>112</v>
      </c>
      <c r="H43" t="s">
        <v>113</v>
      </c>
      <c r="I43" t="s">
        <v>116</v>
      </c>
      <c r="J43">
        <v>0.15</v>
      </c>
      <c r="K43">
        <v>0.15</v>
      </c>
      <c r="L43" t="s">
        <v>710</v>
      </c>
      <c r="M43" t="s">
        <v>711</v>
      </c>
      <c r="N43" t="s">
        <v>703</v>
      </c>
      <c r="O43" t="s">
        <v>704</v>
      </c>
      <c r="P43" t="s">
        <v>117</v>
      </c>
      <c r="Q43" t="s">
        <v>116</v>
      </c>
    </row>
    <row r="44" spans="1:17" x14ac:dyDescent="0.2">
      <c r="A44" t="s">
        <v>709</v>
      </c>
      <c r="B44">
        <v>2025</v>
      </c>
      <c r="C44">
        <v>5</v>
      </c>
      <c r="D44" t="s">
        <v>154</v>
      </c>
      <c r="E44" t="s">
        <v>110</v>
      </c>
      <c r="F44" t="s">
        <v>111</v>
      </c>
      <c r="G44" t="s">
        <v>112</v>
      </c>
      <c r="H44" t="s">
        <v>113</v>
      </c>
      <c r="I44" t="s">
        <v>118</v>
      </c>
      <c r="J44">
        <v>3382.15</v>
      </c>
      <c r="K44">
        <v>3382.15</v>
      </c>
      <c r="L44" t="s">
        <v>710</v>
      </c>
      <c r="M44" t="s">
        <v>711</v>
      </c>
      <c r="N44" t="s">
        <v>703</v>
      </c>
      <c r="O44" t="s">
        <v>704</v>
      </c>
      <c r="P44" t="s">
        <v>119</v>
      </c>
      <c r="Q44" t="s">
        <v>118</v>
      </c>
    </row>
    <row r="45" spans="1:17" x14ac:dyDescent="0.2">
      <c r="A45" t="s">
        <v>709</v>
      </c>
      <c r="B45">
        <v>2025</v>
      </c>
      <c r="C45">
        <v>6</v>
      </c>
      <c r="D45" t="s">
        <v>169</v>
      </c>
      <c r="E45" t="s">
        <v>19</v>
      </c>
      <c r="F45" t="s">
        <v>20</v>
      </c>
      <c r="G45" t="s">
        <v>48</v>
      </c>
      <c r="H45" t="s">
        <v>35</v>
      </c>
      <c r="I45" t="s">
        <v>39</v>
      </c>
      <c r="J45">
        <v>2122.7200000000003</v>
      </c>
      <c r="K45">
        <v>2122.7200000000003</v>
      </c>
      <c r="L45" t="s">
        <v>710</v>
      </c>
      <c r="M45" t="s">
        <v>711</v>
      </c>
      <c r="N45" t="s">
        <v>703</v>
      </c>
      <c r="O45" t="s">
        <v>704</v>
      </c>
      <c r="P45" t="s">
        <v>50</v>
      </c>
      <c r="Q45" t="s">
        <v>51</v>
      </c>
    </row>
    <row r="46" spans="1:17" x14ac:dyDescent="0.2">
      <c r="A46" t="s">
        <v>709</v>
      </c>
      <c r="B46">
        <v>2025</v>
      </c>
      <c r="C46">
        <v>6</v>
      </c>
      <c r="D46" t="s">
        <v>169</v>
      </c>
      <c r="E46" t="s">
        <v>19</v>
      </c>
      <c r="F46" t="s">
        <v>20</v>
      </c>
      <c r="G46" t="s">
        <v>48</v>
      </c>
      <c r="H46" t="s">
        <v>35</v>
      </c>
      <c r="I46" t="s">
        <v>39</v>
      </c>
      <c r="J46">
        <v>57.870000000000005</v>
      </c>
      <c r="K46">
        <v>57.870000000000005</v>
      </c>
      <c r="L46" t="s">
        <v>710</v>
      </c>
      <c r="M46" t="s">
        <v>711</v>
      </c>
      <c r="N46" t="s">
        <v>703</v>
      </c>
      <c r="O46" t="s">
        <v>704</v>
      </c>
      <c r="P46" t="s">
        <v>54</v>
      </c>
      <c r="Q46" t="s">
        <v>55</v>
      </c>
    </row>
    <row r="47" spans="1:17" x14ac:dyDescent="0.2">
      <c r="A47" t="s">
        <v>709</v>
      </c>
      <c r="B47">
        <v>2025</v>
      </c>
      <c r="C47">
        <v>6</v>
      </c>
      <c r="D47" t="s">
        <v>169</v>
      </c>
      <c r="E47" t="s">
        <v>19</v>
      </c>
      <c r="F47" t="s">
        <v>72</v>
      </c>
      <c r="G47" t="s">
        <v>76</v>
      </c>
      <c r="H47" t="s">
        <v>77</v>
      </c>
      <c r="I47" t="s">
        <v>78</v>
      </c>
      <c r="J47">
        <v>4.08</v>
      </c>
      <c r="K47">
        <v>4.08</v>
      </c>
      <c r="L47" t="s">
        <v>710</v>
      </c>
      <c r="M47" t="s">
        <v>711</v>
      </c>
      <c r="N47" t="s">
        <v>703</v>
      </c>
      <c r="O47" t="s">
        <v>704</v>
      </c>
      <c r="P47" t="s">
        <v>79</v>
      </c>
      <c r="Q47" t="s">
        <v>76</v>
      </c>
    </row>
    <row r="48" spans="1:17" x14ac:dyDescent="0.2">
      <c r="A48" t="s">
        <v>709</v>
      </c>
      <c r="B48">
        <v>2025</v>
      </c>
      <c r="C48">
        <v>6</v>
      </c>
      <c r="D48" t="s">
        <v>169</v>
      </c>
      <c r="E48" t="s">
        <v>19</v>
      </c>
      <c r="F48" t="s">
        <v>72</v>
      </c>
      <c r="G48" t="s">
        <v>48</v>
      </c>
      <c r="H48" t="s">
        <v>35</v>
      </c>
      <c r="I48" t="s">
        <v>39</v>
      </c>
      <c r="J48">
        <v>148.01</v>
      </c>
      <c r="K48">
        <v>148.01</v>
      </c>
      <c r="L48" t="s">
        <v>710</v>
      </c>
      <c r="M48" t="s">
        <v>711</v>
      </c>
      <c r="N48" t="s">
        <v>703</v>
      </c>
      <c r="O48" t="s">
        <v>704</v>
      </c>
      <c r="P48" t="s">
        <v>101</v>
      </c>
      <c r="Q48" t="s">
        <v>102</v>
      </c>
    </row>
    <row r="49" spans="1:17" x14ac:dyDescent="0.2">
      <c r="A49" t="s">
        <v>709</v>
      </c>
      <c r="B49">
        <v>2025</v>
      </c>
      <c r="C49">
        <v>6</v>
      </c>
      <c r="D49" t="s">
        <v>169</v>
      </c>
      <c r="E49" t="s">
        <v>110</v>
      </c>
      <c r="F49" t="s">
        <v>111</v>
      </c>
      <c r="G49" t="s">
        <v>112</v>
      </c>
      <c r="H49" t="s">
        <v>113</v>
      </c>
      <c r="I49" t="s">
        <v>114</v>
      </c>
      <c r="J49">
        <v>106.92</v>
      </c>
      <c r="K49">
        <v>106.92</v>
      </c>
      <c r="L49" t="s">
        <v>710</v>
      </c>
      <c r="M49" t="s">
        <v>711</v>
      </c>
      <c r="N49" t="s">
        <v>703</v>
      </c>
      <c r="O49" t="s">
        <v>704</v>
      </c>
      <c r="P49" t="s">
        <v>115</v>
      </c>
      <c r="Q49" t="s">
        <v>114</v>
      </c>
    </row>
    <row r="50" spans="1:17" x14ac:dyDescent="0.2">
      <c r="A50" t="s">
        <v>709</v>
      </c>
      <c r="B50">
        <v>2025</v>
      </c>
      <c r="C50">
        <v>6</v>
      </c>
      <c r="D50" t="s">
        <v>169</v>
      </c>
      <c r="E50" t="s">
        <v>110</v>
      </c>
      <c r="F50" t="s">
        <v>111</v>
      </c>
      <c r="G50" t="s">
        <v>112</v>
      </c>
      <c r="H50" t="s">
        <v>113</v>
      </c>
      <c r="I50" t="s">
        <v>116</v>
      </c>
      <c r="J50">
        <v>0.39</v>
      </c>
      <c r="K50">
        <v>0.39</v>
      </c>
      <c r="L50" t="s">
        <v>710</v>
      </c>
      <c r="M50" t="s">
        <v>711</v>
      </c>
      <c r="N50" t="s">
        <v>703</v>
      </c>
      <c r="O50" t="s">
        <v>704</v>
      </c>
      <c r="P50" t="s">
        <v>117</v>
      </c>
      <c r="Q50" t="s">
        <v>116</v>
      </c>
    </row>
    <row r="51" spans="1:17" x14ac:dyDescent="0.2">
      <c r="A51" t="s">
        <v>709</v>
      </c>
      <c r="B51">
        <v>2025</v>
      </c>
      <c r="C51">
        <v>6</v>
      </c>
      <c r="D51" t="s">
        <v>169</v>
      </c>
      <c r="E51" t="s">
        <v>110</v>
      </c>
      <c r="F51" t="s">
        <v>111</v>
      </c>
      <c r="G51" t="s">
        <v>112</v>
      </c>
      <c r="H51" t="s">
        <v>113</v>
      </c>
      <c r="I51" t="s">
        <v>118</v>
      </c>
      <c r="J51">
        <v>1394.91</v>
      </c>
      <c r="K51">
        <v>1394.91</v>
      </c>
      <c r="L51" t="s">
        <v>710</v>
      </c>
      <c r="M51" t="s">
        <v>711</v>
      </c>
      <c r="N51" t="s">
        <v>703</v>
      </c>
      <c r="O51" t="s">
        <v>704</v>
      </c>
      <c r="P51" t="s">
        <v>119</v>
      </c>
      <c r="Q51" t="s">
        <v>118</v>
      </c>
    </row>
    <row r="52" spans="1:17" x14ac:dyDescent="0.2">
      <c r="A52" t="s">
        <v>709</v>
      </c>
      <c r="B52">
        <v>2025</v>
      </c>
      <c r="C52">
        <v>7</v>
      </c>
      <c r="D52" t="s">
        <v>189</v>
      </c>
      <c r="E52" t="s">
        <v>19</v>
      </c>
      <c r="F52" t="s">
        <v>20</v>
      </c>
      <c r="G52" t="s">
        <v>34</v>
      </c>
      <c r="H52" t="s">
        <v>35</v>
      </c>
      <c r="I52" t="s">
        <v>39</v>
      </c>
      <c r="J52">
        <v>4.03</v>
      </c>
      <c r="K52">
        <v>4.03</v>
      </c>
      <c r="L52" t="s">
        <v>710</v>
      </c>
      <c r="M52" t="s">
        <v>711</v>
      </c>
      <c r="N52" t="s">
        <v>703</v>
      </c>
      <c r="O52" t="s">
        <v>704</v>
      </c>
      <c r="P52" t="s">
        <v>40</v>
      </c>
      <c r="Q52" t="s">
        <v>41</v>
      </c>
    </row>
    <row r="53" spans="1:17" x14ac:dyDescent="0.2">
      <c r="A53" t="s">
        <v>709</v>
      </c>
      <c r="B53">
        <v>2025</v>
      </c>
      <c r="C53">
        <v>7</v>
      </c>
      <c r="D53" t="s">
        <v>189</v>
      </c>
      <c r="E53" t="s">
        <v>19</v>
      </c>
      <c r="F53" t="s">
        <v>20</v>
      </c>
      <c r="G53" t="s">
        <v>34</v>
      </c>
      <c r="H53" t="s">
        <v>35</v>
      </c>
      <c r="I53" t="s">
        <v>39</v>
      </c>
      <c r="J53">
        <v>283.12</v>
      </c>
      <c r="K53">
        <v>283.12</v>
      </c>
      <c r="L53" t="s">
        <v>710</v>
      </c>
      <c r="M53" t="s">
        <v>711</v>
      </c>
      <c r="N53" t="s">
        <v>703</v>
      </c>
      <c r="O53" t="s">
        <v>704</v>
      </c>
      <c r="P53" t="s">
        <v>40</v>
      </c>
      <c r="Q53" t="s">
        <v>41</v>
      </c>
    </row>
    <row r="54" spans="1:17" x14ac:dyDescent="0.2">
      <c r="A54" t="s">
        <v>709</v>
      </c>
      <c r="B54">
        <v>2025</v>
      </c>
      <c r="C54">
        <v>7</v>
      </c>
      <c r="D54" t="s">
        <v>189</v>
      </c>
      <c r="E54" t="s">
        <v>19</v>
      </c>
      <c r="F54" t="s">
        <v>20</v>
      </c>
      <c r="G54" t="s">
        <v>48</v>
      </c>
      <c r="H54" t="s">
        <v>35</v>
      </c>
      <c r="I54" t="s">
        <v>39</v>
      </c>
      <c r="J54">
        <v>112.67</v>
      </c>
      <c r="K54">
        <v>112.67</v>
      </c>
      <c r="L54" t="s">
        <v>710</v>
      </c>
      <c r="M54" t="s">
        <v>711</v>
      </c>
      <c r="N54" t="s">
        <v>703</v>
      </c>
      <c r="O54" t="s">
        <v>704</v>
      </c>
      <c r="P54" t="s">
        <v>52</v>
      </c>
      <c r="Q54" t="s">
        <v>53</v>
      </c>
    </row>
    <row r="55" spans="1:17" x14ac:dyDescent="0.2">
      <c r="A55" t="s">
        <v>709</v>
      </c>
      <c r="B55">
        <v>2025</v>
      </c>
      <c r="C55">
        <v>7</v>
      </c>
      <c r="D55" t="s">
        <v>189</v>
      </c>
      <c r="E55" t="s">
        <v>19</v>
      </c>
      <c r="F55" t="s">
        <v>20</v>
      </c>
      <c r="G55" t="s">
        <v>48</v>
      </c>
      <c r="H55" t="s">
        <v>35</v>
      </c>
      <c r="I55" t="s">
        <v>39</v>
      </c>
      <c r="J55">
        <v>4916.38</v>
      </c>
      <c r="K55">
        <v>4916.38</v>
      </c>
      <c r="L55" t="s">
        <v>710</v>
      </c>
      <c r="M55" t="s">
        <v>711</v>
      </c>
      <c r="N55" t="s">
        <v>703</v>
      </c>
      <c r="O55" t="s">
        <v>704</v>
      </c>
      <c r="P55" t="s">
        <v>50</v>
      </c>
      <c r="Q55" t="s">
        <v>51</v>
      </c>
    </row>
    <row r="56" spans="1:17" x14ac:dyDescent="0.2">
      <c r="A56" t="s">
        <v>709</v>
      </c>
      <c r="B56">
        <v>2025</v>
      </c>
      <c r="C56">
        <v>7</v>
      </c>
      <c r="D56" t="s">
        <v>189</v>
      </c>
      <c r="E56" t="s">
        <v>19</v>
      </c>
      <c r="F56" t="s">
        <v>20</v>
      </c>
      <c r="G56" t="s">
        <v>48</v>
      </c>
      <c r="H56" t="s">
        <v>35</v>
      </c>
      <c r="I56" t="s">
        <v>39</v>
      </c>
      <c r="J56">
        <v>983.27</v>
      </c>
      <c r="K56">
        <v>983.27</v>
      </c>
      <c r="L56" t="s">
        <v>710</v>
      </c>
      <c r="M56" t="s">
        <v>711</v>
      </c>
      <c r="N56" t="s">
        <v>703</v>
      </c>
      <c r="O56" t="s">
        <v>704</v>
      </c>
      <c r="P56" t="s">
        <v>54</v>
      </c>
      <c r="Q56" t="s">
        <v>55</v>
      </c>
    </row>
    <row r="57" spans="1:17" x14ac:dyDescent="0.2">
      <c r="A57" t="s">
        <v>709</v>
      </c>
      <c r="B57">
        <v>2025</v>
      </c>
      <c r="C57">
        <v>7</v>
      </c>
      <c r="D57" t="s">
        <v>189</v>
      </c>
      <c r="E57" t="s">
        <v>19</v>
      </c>
      <c r="F57" t="s">
        <v>20</v>
      </c>
      <c r="G57" t="s">
        <v>123</v>
      </c>
      <c r="H57" t="s">
        <v>61</v>
      </c>
      <c r="I57" t="s">
        <v>123</v>
      </c>
      <c r="J57">
        <v>11229</v>
      </c>
      <c r="K57">
        <v>11229</v>
      </c>
      <c r="L57" t="s">
        <v>710</v>
      </c>
      <c r="M57" t="s">
        <v>711</v>
      </c>
      <c r="N57" t="s">
        <v>703</v>
      </c>
      <c r="O57" t="s">
        <v>704</v>
      </c>
      <c r="P57" t="s">
        <v>124</v>
      </c>
      <c r="Q57" t="s">
        <v>123</v>
      </c>
    </row>
    <row r="58" spans="1:17" x14ac:dyDescent="0.2">
      <c r="A58" t="s">
        <v>709</v>
      </c>
      <c r="B58">
        <v>2025</v>
      </c>
      <c r="C58">
        <v>7</v>
      </c>
      <c r="D58" t="s">
        <v>189</v>
      </c>
      <c r="E58" t="s">
        <v>19</v>
      </c>
      <c r="F58" t="s">
        <v>20</v>
      </c>
      <c r="G58" t="s">
        <v>66</v>
      </c>
      <c r="H58" t="s">
        <v>61</v>
      </c>
      <c r="I58" t="s">
        <v>66</v>
      </c>
      <c r="J58">
        <v>160.96</v>
      </c>
      <c r="K58">
        <v>160.96</v>
      </c>
      <c r="L58" t="s">
        <v>710</v>
      </c>
      <c r="M58" t="s">
        <v>711</v>
      </c>
      <c r="N58" t="s">
        <v>703</v>
      </c>
      <c r="O58" t="s">
        <v>704</v>
      </c>
      <c r="P58" t="s">
        <v>67</v>
      </c>
      <c r="Q58" t="s">
        <v>66</v>
      </c>
    </row>
    <row r="59" spans="1:17" x14ac:dyDescent="0.2">
      <c r="A59" t="s">
        <v>709</v>
      </c>
      <c r="B59">
        <v>2025</v>
      </c>
      <c r="C59">
        <v>7</v>
      </c>
      <c r="D59" t="s">
        <v>189</v>
      </c>
      <c r="E59" t="s">
        <v>19</v>
      </c>
      <c r="F59" t="s">
        <v>72</v>
      </c>
      <c r="G59" t="s">
        <v>76</v>
      </c>
      <c r="H59" t="s">
        <v>77</v>
      </c>
      <c r="I59" t="s">
        <v>78</v>
      </c>
      <c r="J59">
        <v>125.61</v>
      </c>
      <c r="K59">
        <v>125.61</v>
      </c>
      <c r="L59" t="s">
        <v>710</v>
      </c>
      <c r="M59" t="s">
        <v>711</v>
      </c>
      <c r="N59" t="s">
        <v>703</v>
      </c>
      <c r="O59" t="s">
        <v>704</v>
      </c>
      <c r="P59" t="s">
        <v>79</v>
      </c>
      <c r="Q59" t="s">
        <v>76</v>
      </c>
    </row>
    <row r="60" spans="1:17" x14ac:dyDescent="0.2">
      <c r="A60" t="s">
        <v>709</v>
      </c>
      <c r="B60">
        <v>2025</v>
      </c>
      <c r="C60">
        <v>7</v>
      </c>
      <c r="D60" t="s">
        <v>189</v>
      </c>
      <c r="E60" t="s">
        <v>19</v>
      </c>
      <c r="F60" t="s">
        <v>72</v>
      </c>
      <c r="G60" t="s">
        <v>80</v>
      </c>
      <c r="H60" t="s">
        <v>77</v>
      </c>
      <c r="I60" t="s">
        <v>78</v>
      </c>
      <c r="J60">
        <v>1008.04</v>
      </c>
      <c r="K60">
        <v>1008.04</v>
      </c>
      <c r="L60" t="s">
        <v>710</v>
      </c>
      <c r="M60" t="s">
        <v>711</v>
      </c>
      <c r="N60" t="s">
        <v>703</v>
      </c>
      <c r="O60" t="s">
        <v>704</v>
      </c>
      <c r="P60" t="s">
        <v>88</v>
      </c>
      <c r="Q60" t="s">
        <v>89</v>
      </c>
    </row>
    <row r="61" spans="1:17" x14ac:dyDescent="0.2">
      <c r="A61" t="s">
        <v>709</v>
      </c>
      <c r="B61">
        <v>2025</v>
      </c>
      <c r="C61">
        <v>7</v>
      </c>
      <c r="D61" t="s">
        <v>189</v>
      </c>
      <c r="E61" t="s">
        <v>19</v>
      </c>
      <c r="F61" t="s">
        <v>72</v>
      </c>
      <c r="G61" t="s">
        <v>80</v>
      </c>
      <c r="H61" t="s">
        <v>77</v>
      </c>
      <c r="I61" t="s">
        <v>78</v>
      </c>
      <c r="J61">
        <v>190.63</v>
      </c>
      <c r="K61">
        <v>190.63</v>
      </c>
      <c r="L61" t="s">
        <v>710</v>
      </c>
      <c r="M61" t="s">
        <v>711</v>
      </c>
      <c r="N61" t="s">
        <v>703</v>
      </c>
      <c r="O61" t="s">
        <v>704</v>
      </c>
      <c r="P61" t="s">
        <v>90</v>
      </c>
      <c r="Q61" t="s">
        <v>91</v>
      </c>
    </row>
    <row r="62" spans="1:17" x14ac:dyDescent="0.2">
      <c r="A62" t="s">
        <v>709</v>
      </c>
      <c r="B62">
        <v>2025</v>
      </c>
      <c r="C62">
        <v>7</v>
      </c>
      <c r="D62" t="s">
        <v>189</v>
      </c>
      <c r="E62" t="s">
        <v>19</v>
      </c>
      <c r="F62" t="s">
        <v>72</v>
      </c>
      <c r="G62" t="s">
        <v>80</v>
      </c>
      <c r="H62" t="s">
        <v>77</v>
      </c>
      <c r="I62" t="s">
        <v>713</v>
      </c>
      <c r="J62">
        <v>5040.22</v>
      </c>
      <c r="K62">
        <v>5040.22</v>
      </c>
      <c r="L62" t="s">
        <v>710</v>
      </c>
      <c r="M62" t="s">
        <v>711</v>
      </c>
      <c r="N62" t="s">
        <v>703</v>
      </c>
      <c r="O62" t="s">
        <v>704</v>
      </c>
      <c r="P62" t="s">
        <v>82</v>
      </c>
      <c r="Q62" t="s">
        <v>83</v>
      </c>
    </row>
    <row r="63" spans="1:17" x14ac:dyDescent="0.2">
      <c r="A63" t="s">
        <v>709</v>
      </c>
      <c r="B63">
        <v>2025</v>
      </c>
      <c r="C63">
        <v>7</v>
      </c>
      <c r="D63" t="s">
        <v>189</v>
      </c>
      <c r="E63" t="s">
        <v>19</v>
      </c>
      <c r="F63" t="s">
        <v>72</v>
      </c>
      <c r="G63" t="s">
        <v>80</v>
      </c>
      <c r="H63" t="s">
        <v>77</v>
      </c>
      <c r="I63" t="s">
        <v>713</v>
      </c>
      <c r="J63">
        <v>73319.820000000007</v>
      </c>
      <c r="K63">
        <v>73319.820000000007</v>
      </c>
      <c r="L63" t="s">
        <v>710</v>
      </c>
      <c r="M63" t="s">
        <v>711</v>
      </c>
      <c r="N63" t="s">
        <v>703</v>
      </c>
      <c r="O63" t="s">
        <v>704</v>
      </c>
      <c r="P63" t="s">
        <v>84</v>
      </c>
      <c r="Q63" t="s">
        <v>85</v>
      </c>
    </row>
    <row r="64" spans="1:17" x14ac:dyDescent="0.2">
      <c r="A64" t="s">
        <v>709</v>
      </c>
      <c r="B64">
        <v>2025</v>
      </c>
      <c r="C64">
        <v>7</v>
      </c>
      <c r="D64" t="s">
        <v>189</v>
      </c>
      <c r="E64" t="s">
        <v>19</v>
      </c>
      <c r="F64" t="s">
        <v>72</v>
      </c>
      <c r="G64" t="s">
        <v>48</v>
      </c>
      <c r="H64" t="s">
        <v>35</v>
      </c>
      <c r="I64" t="s">
        <v>39</v>
      </c>
      <c r="J64">
        <v>1556.5700000000002</v>
      </c>
      <c r="K64">
        <v>1556.5700000000002</v>
      </c>
      <c r="L64" t="s">
        <v>710</v>
      </c>
      <c r="M64" t="s">
        <v>711</v>
      </c>
      <c r="N64" t="s">
        <v>703</v>
      </c>
      <c r="O64" t="s">
        <v>704</v>
      </c>
      <c r="P64" t="s">
        <v>101</v>
      </c>
      <c r="Q64" t="s">
        <v>102</v>
      </c>
    </row>
    <row r="65" spans="1:17" x14ac:dyDescent="0.2">
      <c r="A65" t="s">
        <v>709</v>
      </c>
      <c r="B65">
        <v>2025</v>
      </c>
      <c r="C65">
        <v>7</v>
      </c>
      <c r="D65" t="s">
        <v>189</v>
      </c>
      <c r="E65" t="s">
        <v>19</v>
      </c>
      <c r="F65" t="s">
        <v>72</v>
      </c>
      <c r="G65" t="s">
        <v>48</v>
      </c>
      <c r="H65" t="s">
        <v>35</v>
      </c>
      <c r="I65" t="s">
        <v>39</v>
      </c>
      <c r="J65">
        <v>79.959999999999994</v>
      </c>
      <c r="K65">
        <v>79.959999999999994</v>
      </c>
      <c r="L65" t="s">
        <v>710</v>
      </c>
      <c r="M65" t="s">
        <v>711</v>
      </c>
      <c r="N65" t="s">
        <v>703</v>
      </c>
      <c r="O65" t="s">
        <v>704</v>
      </c>
      <c r="P65" t="s">
        <v>108</v>
      </c>
      <c r="Q65" t="s">
        <v>109</v>
      </c>
    </row>
    <row r="66" spans="1:17" x14ac:dyDescent="0.2">
      <c r="A66" t="s">
        <v>709</v>
      </c>
      <c r="B66">
        <v>2025</v>
      </c>
      <c r="C66">
        <v>7</v>
      </c>
      <c r="D66" t="s">
        <v>189</v>
      </c>
      <c r="E66" t="s">
        <v>19</v>
      </c>
      <c r="F66" t="s">
        <v>72</v>
      </c>
      <c r="G66" t="s">
        <v>48</v>
      </c>
      <c r="H66" t="s">
        <v>35</v>
      </c>
      <c r="I66" t="s">
        <v>39</v>
      </c>
      <c r="J66">
        <v>27.91</v>
      </c>
      <c r="K66">
        <v>27.91</v>
      </c>
      <c r="L66" t="s">
        <v>710</v>
      </c>
      <c r="M66" t="s">
        <v>711</v>
      </c>
      <c r="N66" t="s">
        <v>703</v>
      </c>
      <c r="O66" t="s">
        <v>704</v>
      </c>
      <c r="P66" t="s">
        <v>103</v>
      </c>
      <c r="Q66" t="s">
        <v>104</v>
      </c>
    </row>
    <row r="67" spans="1:17" x14ac:dyDescent="0.2">
      <c r="A67" t="s">
        <v>709</v>
      </c>
      <c r="B67">
        <v>2025</v>
      </c>
      <c r="C67">
        <v>7</v>
      </c>
      <c r="D67" t="s">
        <v>189</v>
      </c>
      <c r="E67" t="s">
        <v>19</v>
      </c>
      <c r="F67" t="s">
        <v>72</v>
      </c>
      <c r="G67" t="s">
        <v>48</v>
      </c>
      <c r="H67" t="s">
        <v>35</v>
      </c>
      <c r="I67" t="s">
        <v>39</v>
      </c>
      <c r="J67">
        <v>15.01</v>
      </c>
      <c r="K67">
        <v>15.01</v>
      </c>
      <c r="L67" t="s">
        <v>710</v>
      </c>
      <c r="M67" t="s">
        <v>711</v>
      </c>
      <c r="N67" t="s">
        <v>703</v>
      </c>
      <c r="O67" t="s">
        <v>704</v>
      </c>
      <c r="P67" t="s">
        <v>97</v>
      </c>
      <c r="Q67" t="s">
        <v>98</v>
      </c>
    </row>
    <row r="68" spans="1:17" x14ac:dyDescent="0.2">
      <c r="A68" t="s">
        <v>709</v>
      </c>
      <c r="B68">
        <v>2025</v>
      </c>
      <c r="C68">
        <v>7</v>
      </c>
      <c r="D68" t="s">
        <v>189</v>
      </c>
      <c r="E68" t="s">
        <v>19</v>
      </c>
      <c r="F68" t="s">
        <v>72</v>
      </c>
      <c r="G68" t="s">
        <v>48</v>
      </c>
      <c r="H68" t="s">
        <v>35</v>
      </c>
      <c r="I68" t="s">
        <v>39</v>
      </c>
      <c r="J68">
        <v>15.09</v>
      </c>
      <c r="K68">
        <v>15.09</v>
      </c>
      <c r="L68" t="s">
        <v>710</v>
      </c>
      <c r="M68" t="s">
        <v>711</v>
      </c>
      <c r="N68" t="s">
        <v>703</v>
      </c>
      <c r="O68" t="s">
        <v>704</v>
      </c>
      <c r="P68" t="s">
        <v>105</v>
      </c>
      <c r="Q68" t="s">
        <v>106</v>
      </c>
    </row>
    <row r="69" spans="1:17" x14ac:dyDescent="0.2">
      <c r="A69" t="s">
        <v>709</v>
      </c>
      <c r="B69">
        <v>2025</v>
      </c>
      <c r="C69">
        <v>7</v>
      </c>
      <c r="D69" t="s">
        <v>189</v>
      </c>
      <c r="E69" t="s">
        <v>19</v>
      </c>
      <c r="F69" t="s">
        <v>72</v>
      </c>
      <c r="G69" t="s">
        <v>48</v>
      </c>
      <c r="H69" t="s">
        <v>35</v>
      </c>
      <c r="I69" t="s">
        <v>39</v>
      </c>
      <c r="J69">
        <v>68.569999999999993</v>
      </c>
      <c r="K69">
        <v>68.569999999999993</v>
      </c>
      <c r="L69" t="s">
        <v>710</v>
      </c>
      <c r="M69" t="s">
        <v>711</v>
      </c>
      <c r="N69" t="s">
        <v>703</v>
      </c>
      <c r="O69" t="s">
        <v>704</v>
      </c>
      <c r="P69" t="s">
        <v>278</v>
      </c>
      <c r="Q69" t="s">
        <v>279</v>
      </c>
    </row>
    <row r="70" spans="1:17" x14ac:dyDescent="0.2">
      <c r="A70" t="s">
        <v>709</v>
      </c>
      <c r="B70">
        <v>2025</v>
      </c>
      <c r="C70">
        <v>7</v>
      </c>
      <c r="D70" t="s">
        <v>189</v>
      </c>
      <c r="E70" t="s">
        <v>110</v>
      </c>
      <c r="F70" t="s">
        <v>111</v>
      </c>
      <c r="G70" t="s">
        <v>112</v>
      </c>
      <c r="H70" t="s">
        <v>113</v>
      </c>
      <c r="I70" t="s">
        <v>114</v>
      </c>
      <c r="J70">
        <v>4190.0200000000004</v>
      </c>
      <c r="K70">
        <v>4190.0200000000004</v>
      </c>
      <c r="L70" t="s">
        <v>710</v>
      </c>
      <c r="M70" t="s">
        <v>711</v>
      </c>
      <c r="N70" t="s">
        <v>703</v>
      </c>
      <c r="O70" t="s">
        <v>704</v>
      </c>
      <c r="P70" t="s">
        <v>115</v>
      </c>
      <c r="Q70" t="s">
        <v>114</v>
      </c>
    </row>
    <row r="71" spans="1:17" x14ac:dyDescent="0.2">
      <c r="A71" t="s">
        <v>709</v>
      </c>
      <c r="B71">
        <v>2025</v>
      </c>
      <c r="C71">
        <v>7</v>
      </c>
      <c r="D71" t="s">
        <v>189</v>
      </c>
      <c r="E71" t="s">
        <v>110</v>
      </c>
      <c r="F71" t="s">
        <v>111</v>
      </c>
      <c r="G71" t="s">
        <v>112</v>
      </c>
      <c r="H71" t="s">
        <v>113</v>
      </c>
      <c r="I71" t="s">
        <v>116</v>
      </c>
      <c r="J71">
        <v>1.43</v>
      </c>
      <c r="K71">
        <v>1.43</v>
      </c>
      <c r="L71" t="s">
        <v>710</v>
      </c>
      <c r="M71" t="s">
        <v>711</v>
      </c>
      <c r="N71" t="s">
        <v>703</v>
      </c>
      <c r="O71" t="s">
        <v>704</v>
      </c>
      <c r="P71" t="s">
        <v>117</v>
      </c>
      <c r="Q71" t="s">
        <v>116</v>
      </c>
    </row>
    <row r="72" spans="1:17" x14ac:dyDescent="0.2">
      <c r="A72" t="s">
        <v>709</v>
      </c>
      <c r="B72">
        <v>2025</v>
      </c>
      <c r="C72">
        <v>7</v>
      </c>
      <c r="D72" t="s">
        <v>189</v>
      </c>
      <c r="E72" t="s">
        <v>110</v>
      </c>
      <c r="F72" t="s">
        <v>111</v>
      </c>
      <c r="G72" t="s">
        <v>112</v>
      </c>
      <c r="H72" t="s">
        <v>113</v>
      </c>
      <c r="I72" t="s">
        <v>118</v>
      </c>
      <c r="J72">
        <v>9937.0300000000007</v>
      </c>
      <c r="K72">
        <v>9937.0300000000007</v>
      </c>
      <c r="L72" t="s">
        <v>710</v>
      </c>
      <c r="M72" t="s">
        <v>711</v>
      </c>
      <c r="N72" t="s">
        <v>703</v>
      </c>
      <c r="O72" t="s">
        <v>704</v>
      </c>
      <c r="P72" t="s">
        <v>119</v>
      </c>
      <c r="Q72" t="s">
        <v>118</v>
      </c>
    </row>
    <row r="73" spans="1:17" x14ac:dyDescent="0.2">
      <c r="A73" t="s">
        <v>709</v>
      </c>
      <c r="B73">
        <v>2025</v>
      </c>
      <c r="C73">
        <v>8</v>
      </c>
      <c r="D73" t="s">
        <v>193</v>
      </c>
      <c r="E73" t="s">
        <v>19</v>
      </c>
      <c r="F73" t="s">
        <v>20</v>
      </c>
      <c r="G73" t="s">
        <v>28</v>
      </c>
      <c r="H73" t="s">
        <v>29</v>
      </c>
      <c r="I73" t="s">
        <v>30</v>
      </c>
      <c r="J73">
        <v>160.96</v>
      </c>
      <c r="K73">
        <v>160.96</v>
      </c>
      <c r="L73" t="s">
        <v>710</v>
      </c>
      <c r="M73" t="s">
        <v>711</v>
      </c>
      <c r="N73" t="s">
        <v>703</v>
      </c>
      <c r="O73" t="s">
        <v>704</v>
      </c>
      <c r="P73" t="s">
        <v>31</v>
      </c>
      <c r="Q73" t="s">
        <v>28</v>
      </c>
    </row>
    <row r="74" spans="1:17" x14ac:dyDescent="0.2">
      <c r="A74" t="s">
        <v>709</v>
      </c>
      <c r="B74">
        <v>2025</v>
      </c>
      <c r="C74">
        <v>8</v>
      </c>
      <c r="D74" t="s">
        <v>193</v>
      </c>
      <c r="E74" t="s">
        <v>19</v>
      </c>
      <c r="F74" t="s">
        <v>20</v>
      </c>
      <c r="G74" t="s">
        <v>48</v>
      </c>
      <c r="H74" t="s">
        <v>35</v>
      </c>
      <c r="I74" t="s">
        <v>39</v>
      </c>
      <c r="J74">
        <v>-112.67</v>
      </c>
      <c r="K74">
        <v>-112.67</v>
      </c>
      <c r="L74" t="s">
        <v>710</v>
      </c>
      <c r="M74" t="s">
        <v>711</v>
      </c>
      <c r="N74" t="s">
        <v>703</v>
      </c>
      <c r="O74" t="s">
        <v>704</v>
      </c>
      <c r="P74" t="s">
        <v>52</v>
      </c>
      <c r="Q74" t="s">
        <v>53</v>
      </c>
    </row>
    <row r="75" spans="1:17" x14ac:dyDescent="0.2">
      <c r="A75" t="s">
        <v>709</v>
      </c>
      <c r="B75">
        <v>2025</v>
      </c>
      <c r="C75">
        <v>8</v>
      </c>
      <c r="D75" t="s">
        <v>193</v>
      </c>
      <c r="E75" t="s">
        <v>19</v>
      </c>
      <c r="F75" t="s">
        <v>20</v>
      </c>
      <c r="G75" t="s">
        <v>48</v>
      </c>
      <c r="H75" t="s">
        <v>35</v>
      </c>
      <c r="I75" t="s">
        <v>39</v>
      </c>
      <c r="J75">
        <v>2799.74</v>
      </c>
      <c r="K75">
        <v>2799.74</v>
      </c>
      <c r="L75" t="s">
        <v>710</v>
      </c>
      <c r="M75" t="s">
        <v>711</v>
      </c>
      <c r="N75" t="s">
        <v>703</v>
      </c>
      <c r="O75" t="s">
        <v>704</v>
      </c>
      <c r="P75" t="s">
        <v>50</v>
      </c>
      <c r="Q75" t="s">
        <v>51</v>
      </c>
    </row>
    <row r="76" spans="1:17" x14ac:dyDescent="0.2">
      <c r="A76" t="s">
        <v>709</v>
      </c>
      <c r="B76">
        <v>2025</v>
      </c>
      <c r="C76">
        <v>8</v>
      </c>
      <c r="D76" t="s">
        <v>193</v>
      </c>
      <c r="E76" t="s">
        <v>19</v>
      </c>
      <c r="F76" t="s">
        <v>20</v>
      </c>
      <c r="G76" t="s">
        <v>48</v>
      </c>
      <c r="H76" t="s">
        <v>35</v>
      </c>
      <c r="I76" t="s">
        <v>39</v>
      </c>
      <c r="J76">
        <v>559.96</v>
      </c>
      <c r="K76">
        <v>559.96</v>
      </c>
      <c r="L76" t="s">
        <v>710</v>
      </c>
      <c r="M76" t="s">
        <v>711</v>
      </c>
      <c r="N76" t="s">
        <v>703</v>
      </c>
      <c r="O76" t="s">
        <v>704</v>
      </c>
      <c r="P76" t="s">
        <v>54</v>
      </c>
      <c r="Q76" t="s">
        <v>55</v>
      </c>
    </row>
    <row r="77" spans="1:17" x14ac:dyDescent="0.2">
      <c r="A77" t="s">
        <v>709</v>
      </c>
      <c r="B77">
        <v>2025</v>
      </c>
      <c r="C77">
        <v>8</v>
      </c>
      <c r="D77" t="s">
        <v>193</v>
      </c>
      <c r="E77" t="s">
        <v>19</v>
      </c>
      <c r="F77" t="s">
        <v>20</v>
      </c>
      <c r="G77" t="s">
        <v>123</v>
      </c>
      <c r="H77" t="s">
        <v>61</v>
      </c>
      <c r="I77" t="s">
        <v>123</v>
      </c>
      <c r="J77">
        <v>-64658</v>
      </c>
      <c r="K77">
        <v>-64658</v>
      </c>
      <c r="L77" t="s">
        <v>710</v>
      </c>
      <c r="M77" t="s">
        <v>711</v>
      </c>
      <c r="N77" t="s">
        <v>703</v>
      </c>
      <c r="O77" t="s">
        <v>704</v>
      </c>
      <c r="P77" t="s">
        <v>124</v>
      </c>
      <c r="Q77" t="s">
        <v>123</v>
      </c>
    </row>
    <row r="78" spans="1:17" x14ac:dyDescent="0.2">
      <c r="A78" t="s">
        <v>709</v>
      </c>
      <c r="B78">
        <v>2025</v>
      </c>
      <c r="C78">
        <v>8</v>
      </c>
      <c r="D78" t="s">
        <v>193</v>
      </c>
      <c r="E78" t="s">
        <v>19</v>
      </c>
      <c r="F78" t="s">
        <v>72</v>
      </c>
      <c r="G78" t="s">
        <v>76</v>
      </c>
      <c r="H78" t="s">
        <v>77</v>
      </c>
      <c r="I78" t="s">
        <v>78</v>
      </c>
      <c r="J78">
        <v>124.88</v>
      </c>
      <c r="K78">
        <v>124.88</v>
      </c>
      <c r="L78" t="s">
        <v>710</v>
      </c>
      <c r="M78" t="s">
        <v>711</v>
      </c>
      <c r="N78" t="s">
        <v>703</v>
      </c>
      <c r="O78" t="s">
        <v>704</v>
      </c>
      <c r="P78" t="s">
        <v>79</v>
      </c>
      <c r="Q78" t="s">
        <v>76</v>
      </c>
    </row>
    <row r="79" spans="1:17" x14ac:dyDescent="0.2">
      <c r="A79" t="s">
        <v>709</v>
      </c>
      <c r="B79">
        <v>2025</v>
      </c>
      <c r="C79">
        <v>8</v>
      </c>
      <c r="D79" t="s">
        <v>193</v>
      </c>
      <c r="E79" t="s">
        <v>19</v>
      </c>
      <c r="F79" t="s">
        <v>72</v>
      </c>
      <c r="G79" t="s">
        <v>80</v>
      </c>
      <c r="H79" t="s">
        <v>77</v>
      </c>
      <c r="I79" t="s">
        <v>78</v>
      </c>
      <c r="J79">
        <v>3689.38</v>
      </c>
      <c r="K79">
        <v>3689.38</v>
      </c>
      <c r="L79" t="s">
        <v>710</v>
      </c>
      <c r="M79" t="s">
        <v>711</v>
      </c>
      <c r="N79" t="s">
        <v>703</v>
      </c>
      <c r="O79" t="s">
        <v>704</v>
      </c>
      <c r="P79" t="s">
        <v>82</v>
      </c>
      <c r="Q79" t="s">
        <v>83</v>
      </c>
    </row>
    <row r="80" spans="1:17" x14ac:dyDescent="0.2">
      <c r="A80" t="s">
        <v>709</v>
      </c>
      <c r="B80">
        <v>2025</v>
      </c>
      <c r="C80">
        <v>8</v>
      </c>
      <c r="D80" t="s">
        <v>193</v>
      </c>
      <c r="E80" t="s">
        <v>19</v>
      </c>
      <c r="F80" t="s">
        <v>72</v>
      </c>
      <c r="G80" t="s">
        <v>80</v>
      </c>
      <c r="H80" t="s">
        <v>77</v>
      </c>
      <c r="I80" t="s">
        <v>78</v>
      </c>
      <c r="J80">
        <v>737.88</v>
      </c>
      <c r="K80">
        <v>737.88</v>
      </c>
      <c r="L80" t="s">
        <v>710</v>
      </c>
      <c r="M80" t="s">
        <v>711</v>
      </c>
      <c r="N80" t="s">
        <v>703</v>
      </c>
      <c r="O80" t="s">
        <v>704</v>
      </c>
      <c r="P80" t="s">
        <v>88</v>
      </c>
      <c r="Q80" t="s">
        <v>89</v>
      </c>
    </row>
    <row r="81" spans="1:17" x14ac:dyDescent="0.2">
      <c r="A81" t="s">
        <v>709</v>
      </c>
      <c r="B81">
        <v>2025</v>
      </c>
      <c r="C81">
        <v>8</v>
      </c>
      <c r="D81" t="s">
        <v>193</v>
      </c>
      <c r="E81" t="s">
        <v>19</v>
      </c>
      <c r="F81" t="s">
        <v>72</v>
      </c>
      <c r="G81" t="s">
        <v>80</v>
      </c>
      <c r="H81" t="s">
        <v>77</v>
      </c>
      <c r="I81" t="s">
        <v>78</v>
      </c>
      <c r="J81">
        <v>178.8</v>
      </c>
      <c r="K81">
        <v>178.8</v>
      </c>
      <c r="L81" t="s">
        <v>710</v>
      </c>
      <c r="M81" t="s">
        <v>711</v>
      </c>
      <c r="N81" t="s">
        <v>703</v>
      </c>
      <c r="O81" t="s">
        <v>704</v>
      </c>
      <c r="P81" t="s">
        <v>90</v>
      </c>
      <c r="Q81" t="s">
        <v>91</v>
      </c>
    </row>
    <row r="82" spans="1:17" x14ac:dyDescent="0.2">
      <c r="A82" t="s">
        <v>709</v>
      </c>
      <c r="B82">
        <v>2025</v>
      </c>
      <c r="C82">
        <v>8</v>
      </c>
      <c r="D82" t="s">
        <v>193</v>
      </c>
      <c r="E82" t="s">
        <v>19</v>
      </c>
      <c r="F82" t="s">
        <v>72</v>
      </c>
      <c r="G82" t="s">
        <v>80</v>
      </c>
      <c r="H82" t="s">
        <v>77</v>
      </c>
      <c r="I82" t="s">
        <v>713</v>
      </c>
      <c r="J82">
        <v>68769.87</v>
      </c>
      <c r="K82">
        <v>68769.87</v>
      </c>
      <c r="L82" t="s">
        <v>710</v>
      </c>
      <c r="M82" t="s">
        <v>711</v>
      </c>
      <c r="N82" t="s">
        <v>703</v>
      </c>
      <c r="O82" t="s">
        <v>704</v>
      </c>
      <c r="P82" t="s">
        <v>84</v>
      </c>
      <c r="Q82" t="s">
        <v>85</v>
      </c>
    </row>
    <row r="83" spans="1:17" x14ac:dyDescent="0.2">
      <c r="A83" t="s">
        <v>709</v>
      </c>
      <c r="B83">
        <v>2025</v>
      </c>
      <c r="C83">
        <v>8</v>
      </c>
      <c r="D83" t="s">
        <v>193</v>
      </c>
      <c r="E83" t="s">
        <v>19</v>
      </c>
      <c r="F83" t="s">
        <v>72</v>
      </c>
      <c r="G83" t="s">
        <v>94</v>
      </c>
      <c r="H83" t="s">
        <v>77</v>
      </c>
      <c r="I83" t="s">
        <v>78</v>
      </c>
      <c r="J83">
        <v>0.42</v>
      </c>
      <c r="K83">
        <v>0.42</v>
      </c>
      <c r="L83" t="s">
        <v>710</v>
      </c>
      <c r="M83" t="s">
        <v>711</v>
      </c>
      <c r="N83" t="s">
        <v>703</v>
      </c>
      <c r="O83" t="s">
        <v>704</v>
      </c>
      <c r="P83" t="s">
        <v>95</v>
      </c>
      <c r="Q83" t="s">
        <v>94</v>
      </c>
    </row>
    <row r="84" spans="1:17" x14ac:dyDescent="0.2">
      <c r="A84" t="s">
        <v>709</v>
      </c>
      <c r="B84">
        <v>2025</v>
      </c>
      <c r="C84">
        <v>8</v>
      </c>
      <c r="D84" t="s">
        <v>193</v>
      </c>
      <c r="E84" t="s">
        <v>19</v>
      </c>
      <c r="F84" t="s">
        <v>72</v>
      </c>
      <c r="G84" t="s">
        <v>48</v>
      </c>
      <c r="H84" t="s">
        <v>35</v>
      </c>
      <c r="I84" t="s">
        <v>39</v>
      </c>
      <c r="J84">
        <v>886.70999999999992</v>
      </c>
      <c r="K84">
        <v>886.70999999999992</v>
      </c>
      <c r="L84" t="s">
        <v>710</v>
      </c>
      <c r="M84" t="s">
        <v>711</v>
      </c>
      <c r="N84" t="s">
        <v>703</v>
      </c>
      <c r="O84" t="s">
        <v>704</v>
      </c>
      <c r="P84" t="s">
        <v>101</v>
      </c>
      <c r="Q84" t="s">
        <v>102</v>
      </c>
    </row>
    <row r="85" spans="1:17" x14ac:dyDescent="0.2">
      <c r="A85" t="s">
        <v>709</v>
      </c>
      <c r="B85">
        <v>2025</v>
      </c>
      <c r="C85">
        <v>8</v>
      </c>
      <c r="D85" t="s">
        <v>193</v>
      </c>
      <c r="E85" t="s">
        <v>19</v>
      </c>
      <c r="F85" t="s">
        <v>72</v>
      </c>
      <c r="G85" t="s">
        <v>48</v>
      </c>
      <c r="H85" t="s">
        <v>35</v>
      </c>
      <c r="I85" t="s">
        <v>39</v>
      </c>
      <c r="J85">
        <v>-22.53</v>
      </c>
      <c r="K85">
        <v>-22.53</v>
      </c>
      <c r="L85" t="s">
        <v>710</v>
      </c>
      <c r="M85" t="s">
        <v>711</v>
      </c>
      <c r="N85" t="s">
        <v>703</v>
      </c>
      <c r="O85" t="s">
        <v>704</v>
      </c>
      <c r="P85" t="s">
        <v>108</v>
      </c>
      <c r="Q85" t="s">
        <v>109</v>
      </c>
    </row>
    <row r="86" spans="1:17" x14ac:dyDescent="0.2">
      <c r="A86" t="s">
        <v>709</v>
      </c>
      <c r="B86">
        <v>2025</v>
      </c>
      <c r="C86">
        <v>8</v>
      </c>
      <c r="D86" t="s">
        <v>193</v>
      </c>
      <c r="E86" t="s">
        <v>19</v>
      </c>
      <c r="F86" t="s">
        <v>72</v>
      </c>
      <c r="G86" t="s">
        <v>48</v>
      </c>
      <c r="H86" t="s">
        <v>35</v>
      </c>
      <c r="I86" t="s">
        <v>39</v>
      </c>
      <c r="J86">
        <v>-6.83</v>
      </c>
      <c r="K86">
        <v>-6.83</v>
      </c>
      <c r="L86" t="s">
        <v>710</v>
      </c>
      <c r="M86" t="s">
        <v>711</v>
      </c>
      <c r="N86" t="s">
        <v>703</v>
      </c>
      <c r="O86" t="s">
        <v>704</v>
      </c>
      <c r="P86" t="s">
        <v>103</v>
      </c>
      <c r="Q86" t="s">
        <v>104</v>
      </c>
    </row>
    <row r="87" spans="1:17" x14ac:dyDescent="0.2">
      <c r="A87" t="s">
        <v>709</v>
      </c>
      <c r="B87">
        <v>2025</v>
      </c>
      <c r="C87">
        <v>8</v>
      </c>
      <c r="D87" t="s">
        <v>193</v>
      </c>
      <c r="E87" t="s">
        <v>19</v>
      </c>
      <c r="F87" t="s">
        <v>72</v>
      </c>
      <c r="G87" t="s">
        <v>48</v>
      </c>
      <c r="H87" t="s">
        <v>35</v>
      </c>
      <c r="I87" t="s">
        <v>39</v>
      </c>
      <c r="J87">
        <v>-4</v>
      </c>
      <c r="K87">
        <v>-4</v>
      </c>
      <c r="L87" t="s">
        <v>710</v>
      </c>
      <c r="M87" t="s">
        <v>711</v>
      </c>
      <c r="N87" t="s">
        <v>703</v>
      </c>
      <c r="O87" t="s">
        <v>704</v>
      </c>
      <c r="P87" t="s">
        <v>97</v>
      </c>
      <c r="Q87" t="s">
        <v>98</v>
      </c>
    </row>
    <row r="88" spans="1:17" x14ac:dyDescent="0.2">
      <c r="A88" t="s">
        <v>709</v>
      </c>
      <c r="B88">
        <v>2025</v>
      </c>
      <c r="C88">
        <v>8</v>
      </c>
      <c r="D88" t="s">
        <v>193</v>
      </c>
      <c r="E88" t="s">
        <v>19</v>
      </c>
      <c r="F88" t="s">
        <v>72</v>
      </c>
      <c r="G88" t="s">
        <v>48</v>
      </c>
      <c r="H88" t="s">
        <v>35</v>
      </c>
      <c r="I88" t="s">
        <v>39</v>
      </c>
      <c r="J88">
        <v>-4.7300000000000004</v>
      </c>
      <c r="K88">
        <v>-4.7300000000000004</v>
      </c>
      <c r="L88" t="s">
        <v>710</v>
      </c>
      <c r="M88" t="s">
        <v>711</v>
      </c>
      <c r="N88" t="s">
        <v>703</v>
      </c>
      <c r="O88" t="s">
        <v>704</v>
      </c>
      <c r="P88" t="s">
        <v>105</v>
      </c>
      <c r="Q88" t="s">
        <v>106</v>
      </c>
    </row>
    <row r="89" spans="1:17" x14ac:dyDescent="0.2">
      <c r="A89" t="s">
        <v>709</v>
      </c>
      <c r="B89">
        <v>2025</v>
      </c>
      <c r="C89">
        <v>8</v>
      </c>
      <c r="D89" t="s">
        <v>193</v>
      </c>
      <c r="E89" t="s">
        <v>19</v>
      </c>
      <c r="F89" t="s">
        <v>72</v>
      </c>
      <c r="G89" t="s">
        <v>48</v>
      </c>
      <c r="H89" t="s">
        <v>35</v>
      </c>
      <c r="I89" t="s">
        <v>39</v>
      </c>
      <c r="J89">
        <v>-18.920000000000002</v>
      </c>
      <c r="K89">
        <v>-18.920000000000002</v>
      </c>
      <c r="L89" t="s">
        <v>710</v>
      </c>
      <c r="M89" t="s">
        <v>711</v>
      </c>
      <c r="N89" t="s">
        <v>703</v>
      </c>
      <c r="O89" t="s">
        <v>704</v>
      </c>
      <c r="P89" t="s">
        <v>278</v>
      </c>
      <c r="Q89" t="s">
        <v>279</v>
      </c>
    </row>
    <row r="90" spans="1:17" x14ac:dyDescent="0.2">
      <c r="A90" t="s">
        <v>709</v>
      </c>
      <c r="B90">
        <v>2025</v>
      </c>
      <c r="C90">
        <v>8</v>
      </c>
      <c r="D90" t="s">
        <v>193</v>
      </c>
      <c r="E90" t="s">
        <v>110</v>
      </c>
      <c r="F90" t="s">
        <v>111</v>
      </c>
      <c r="G90" t="s">
        <v>112</v>
      </c>
      <c r="H90" t="s">
        <v>113</v>
      </c>
      <c r="I90" t="s">
        <v>114</v>
      </c>
      <c r="J90">
        <v>3961.26</v>
      </c>
      <c r="K90">
        <v>3961.26</v>
      </c>
      <c r="L90" t="s">
        <v>710</v>
      </c>
      <c r="M90" t="s">
        <v>711</v>
      </c>
      <c r="N90" t="s">
        <v>703</v>
      </c>
      <c r="O90" t="s">
        <v>704</v>
      </c>
      <c r="P90" t="s">
        <v>115</v>
      </c>
      <c r="Q90" t="s">
        <v>114</v>
      </c>
    </row>
    <row r="91" spans="1:17" x14ac:dyDescent="0.2">
      <c r="A91" t="s">
        <v>709</v>
      </c>
      <c r="B91">
        <v>2025</v>
      </c>
      <c r="C91">
        <v>8</v>
      </c>
      <c r="D91" t="s">
        <v>193</v>
      </c>
      <c r="E91" t="s">
        <v>110</v>
      </c>
      <c r="F91" t="s">
        <v>111</v>
      </c>
      <c r="G91" t="s">
        <v>112</v>
      </c>
      <c r="H91" t="s">
        <v>113</v>
      </c>
      <c r="I91" t="s">
        <v>116</v>
      </c>
      <c r="J91">
        <v>0.55000000000000004</v>
      </c>
      <c r="K91">
        <v>0.55000000000000004</v>
      </c>
      <c r="L91" t="s">
        <v>710</v>
      </c>
      <c r="M91" t="s">
        <v>711</v>
      </c>
      <c r="N91" t="s">
        <v>703</v>
      </c>
      <c r="O91" t="s">
        <v>704</v>
      </c>
      <c r="P91" t="s">
        <v>117</v>
      </c>
      <c r="Q91" t="s">
        <v>116</v>
      </c>
    </row>
    <row r="92" spans="1:17" x14ac:dyDescent="0.2">
      <c r="A92" t="s">
        <v>709</v>
      </c>
      <c r="B92">
        <v>2025</v>
      </c>
      <c r="C92">
        <v>8</v>
      </c>
      <c r="D92" t="s">
        <v>193</v>
      </c>
      <c r="E92" t="s">
        <v>110</v>
      </c>
      <c r="F92" t="s">
        <v>111</v>
      </c>
      <c r="G92" t="s">
        <v>112</v>
      </c>
      <c r="H92" t="s">
        <v>113</v>
      </c>
      <c r="I92" t="s">
        <v>118</v>
      </c>
      <c r="J92">
        <v>5041.46</v>
      </c>
      <c r="K92">
        <v>5041.46</v>
      </c>
      <c r="L92" t="s">
        <v>710</v>
      </c>
      <c r="M92" t="s">
        <v>711</v>
      </c>
      <c r="N92" t="s">
        <v>703</v>
      </c>
      <c r="O92" t="s">
        <v>704</v>
      </c>
      <c r="P92" t="s">
        <v>119</v>
      </c>
      <c r="Q92" t="s">
        <v>118</v>
      </c>
    </row>
    <row r="93" spans="1:17" x14ac:dyDescent="0.2">
      <c r="A93" t="s">
        <v>709</v>
      </c>
      <c r="B93">
        <v>2025</v>
      </c>
      <c r="C93">
        <v>9</v>
      </c>
      <c r="D93" t="s">
        <v>197</v>
      </c>
      <c r="E93" t="s">
        <v>19</v>
      </c>
      <c r="F93" t="s">
        <v>20</v>
      </c>
      <c r="G93" t="s">
        <v>34</v>
      </c>
      <c r="H93" t="s">
        <v>35</v>
      </c>
      <c r="I93" t="s">
        <v>39</v>
      </c>
      <c r="J93">
        <v>0</v>
      </c>
      <c r="K93">
        <v>0</v>
      </c>
      <c r="L93" t="s">
        <v>710</v>
      </c>
      <c r="M93" t="s">
        <v>711</v>
      </c>
      <c r="N93" t="s">
        <v>703</v>
      </c>
      <c r="O93" t="s">
        <v>704</v>
      </c>
      <c r="P93" t="s">
        <v>40</v>
      </c>
      <c r="Q93" t="s">
        <v>41</v>
      </c>
    </row>
    <row r="94" spans="1:17" x14ac:dyDescent="0.2">
      <c r="A94" t="s">
        <v>709</v>
      </c>
      <c r="B94">
        <v>2025</v>
      </c>
      <c r="C94">
        <v>9</v>
      </c>
      <c r="D94" t="s">
        <v>197</v>
      </c>
      <c r="E94" t="s">
        <v>19</v>
      </c>
      <c r="F94" t="s">
        <v>20</v>
      </c>
      <c r="G94" t="s">
        <v>34</v>
      </c>
      <c r="H94" t="s">
        <v>35</v>
      </c>
      <c r="I94" t="s">
        <v>39</v>
      </c>
      <c r="J94">
        <v>188.48</v>
      </c>
      <c r="K94">
        <v>188.48</v>
      </c>
      <c r="L94" t="s">
        <v>710</v>
      </c>
      <c r="M94" t="s">
        <v>711</v>
      </c>
      <c r="N94" t="s">
        <v>703</v>
      </c>
      <c r="O94" t="s">
        <v>704</v>
      </c>
      <c r="P94" t="s">
        <v>40</v>
      </c>
      <c r="Q94" t="s">
        <v>41</v>
      </c>
    </row>
    <row r="95" spans="1:17" x14ac:dyDescent="0.2">
      <c r="A95" t="s">
        <v>709</v>
      </c>
      <c r="B95">
        <v>2025</v>
      </c>
      <c r="C95">
        <v>9</v>
      </c>
      <c r="D95" t="s">
        <v>197</v>
      </c>
      <c r="E95" t="s">
        <v>19</v>
      </c>
      <c r="F95" t="s">
        <v>20</v>
      </c>
      <c r="G95" t="s">
        <v>48</v>
      </c>
      <c r="H95" t="s">
        <v>35</v>
      </c>
      <c r="I95" t="s">
        <v>39</v>
      </c>
      <c r="J95">
        <v>3731.6</v>
      </c>
      <c r="K95">
        <v>3731.6</v>
      </c>
      <c r="L95" t="s">
        <v>710</v>
      </c>
      <c r="M95" t="s">
        <v>711</v>
      </c>
      <c r="N95" t="s">
        <v>703</v>
      </c>
      <c r="O95" t="s">
        <v>704</v>
      </c>
      <c r="P95" t="s">
        <v>50</v>
      </c>
      <c r="Q95" t="s">
        <v>51</v>
      </c>
    </row>
    <row r="96" spans="1:17" x14ac:dyDescent="0.2">
      <c r="A96" t="s">
        <v>709</v>
      </c>
      <c r="B96">
        <v>2025</v>
      </c>
      <c r="C96">
        <v>9</v>
      </c>
      <c r="D96" t="s">
        <v>197</v>
      </c>
      <c r="E96" t="s">
        <v>19</v>
      </c>
      <c r="F96" t="s">
        <v>20</v>
      </c>
      <c r="G96" t="s">
        <v>48</v>
      </c>
      <c r="H96" t="s">
        <v>35</v>
      </c>
      <c r="I96" t="s">
        <v>39</v>
      </c>
      <c r="J96">
        <v>746.31999999999994</v>
      </c>
      <c r="K96">
        <v>746.31999999999994</v>
      </c>
      <c r="L96" t="s">
        <v>710</v>
      </c>
      <c r="M96" t="s">
        <v>711</v>
      </c>
      <c r="N96" t="s">
        <v>703</v>
      </c>
      <c r="O96" t="s">
        <v>704</v>
      </c>
      <c r="P96" t="s">
        <v>54</v>
      </c>
      <c r="Q96" t="s">
        <v>55</v>
      </c>
    </row>
    <row r="97" spans="1:17" x14ac:dyDescent="0.2">
      <c r="A97" t="s">
        <v>709</v>
      </c>
      <c r="B97">
        <v>2025</v>
      </c>
      <c r="C97">
        <v>9</v>
      </c>
      <c r="D97" t="s">
        <v>197</v>
      </c>
      <c r="E97" t="s">
        <v>19</v>
      </c>
      <c r="F97" t="s">
        <v>20</v>
      </c>
      <c r="G97" t="s">
        <v>123</v>
      </c>
      <c r="H97" t="s">
        <v>61</v>
      </c>
      <c r="I97" t="s">
        <v>123</v>
      </c>
      <c r="J97">
        <v>73429</v>
      </c>
      <c r="K97">
        <v>73429</v>
      </c>
      <c r="L97" t="s">
        <v>710</v>
      </c>
      <c r="M97" t="s">
        <v>711</v>
      </c>
      <c r="N97" t="s">
        <v>703</v>
      </c>
      <c r="O97" t="s">
        <v>704</v>
      </c>
      <c r="P97" t="s">
        <v>124</v>
      </c>
      <c r="Q97" t="s">
        <v>123</v>
      </c>
    </row>
    <row r="98" spans="1:17" x14ac:dyDescent="0.2">
      <c r="A98" t="s">
        <v>709</v>
      </c>
      <c r="B98">
        <v>2025</v>
      </c>
      <c r="C98">
        <v>9</v>
      </c>
      <c r="D98" t="s">
        <v>197</v>
      </c>
      <c r="E98" t="s">
        <v>19</v>
      </c>
      <c r="F98" t="s">
        <v>20</v>
      </c>
      <c r="G98" t="s">
        <v>66</v>
      </c>
      <c r="H98" t="s">
        <v>61</v>
      </c>
      <c r="I98" t="s">
        <v>66</v>
      </c>
      <c r="J98">
        <v>-160.96</v>
      </c>
      <c r="K98">
        <v>-160.96</v>
      </c>
      <c r="L98" t="s">
        <v>710</v>
      </c>
      <c r="M98" t="s">
        <v>711</v>
      </c>
      <c r="N98" t="s">
        <v>703</v>
      </c>
      <c r="O98" t="s">
        <v>704</v>
      </c>
      <c r="P98" t="s">
        <v>67</v>
      </c>
      <c r="Q98" t="s">
        <v>66</v>
      </c>
    </row>
    <row r="99" spans="1:17" x14ac:dyDescent="0.2">
      <c r="A99" t="s">
        <v>709</v>
      </c>
      <c r="B99">
        <v>2025</v>
      </c>
      <c r="C99">
        <v>9</v>
      </c>
      <c r="D99" t="s">
        <v>197</v>
      </c>
      <c r="E99" t="s">
        <v>19</v>
      </c>
      <c r="F99" t="s">
        <v>72</v>
      </c>
      <c r="G99" t="s">
        <v>76</v>
      </c>
      <c r="H99" t="s">
        <v>77</v>
      </c>
      <c r="I99" t="s">
        <v>78</v>
      </c>
      <c r="J99">
        <v>67.510000000000005</v>
      </c>
      <c r="K99">
        <v>67.510000000000005</v>
      </c>
      <c r="L99" t="s">
        <v>710</v>
      </c>
      <c r="M99" t="s">
        <v>711</v>
      </c>
      <c r="N99" t="s">
        <v>703</v>
      </c>
      <c r="O99" t="s">
        <v>704</v>
      </c>
      <c r="P99" t="s">
        <v>79</v>
      </c>
      <c r="Q99" t="s">
        <v>76</v>
      </c>
    </row>
    <row r="100" spans="1:17" x14ac:dyDescent="0.2">
      <c r="A100" t="s">
        <v>709</v>
      </c>
      <c r="B100">
        <v>2025</v>
      </c>
      <c r="C100">
        <v>9</v>
      </c>
      <c r="D100" t="s">
        <v>197</v>
      </c>
      <c r="E100" t="s">
        <v>19</v>
      </c>
      <c r="F100" t="s">
        <v>72</v>
      </c>
      <c r="G100" t="s">
        <v>80</v>
      </c>
      <c r="H100" t="s">
        <v>77</v>
      </c>
      <c r="I100" t="s">
        <v>78</v>
      </c>
      <c r="J100">
        <v>1472.8</v>
      </c>
      <c r="K100">
        <v>1472.8</v>
      </c>
      <c r="L100" t="s">
        <v>710</v>
      </c>
      <c r="M100" t="s">
        <v>711</v>
      </c>
      <c r="N100" t="s">
        <v>703</v>
      </c>
      <c r="O100" t="s">
        <v>704</v>
      </c>
      <c r="P100" t="s">
        <v>82</v>
      </c>
      <c r="Q100" t="s">
        <v>83</v>
      </c>
    </row>
    <row r="101" spans="1:17" x14ac:dyDescent="0.2">
      <c r="A101" t="s">
        <v>709</v>
      </c>
      <c r="B101">
        <v>2025</v>
      </c>
      <c r="C101">
        <v>9</v>
      </c>
      <c r="D101" t="s">
        <v>197</v>
      </c>
      <c r="E101" t="s">
        <v>19</v>
      </c>
      <c r="F101" t="s">
        <v>72</v>
      </c>
      <c r="G101" t="s">
        <v>80</v>
      </c>
      <c r="H101" t="s">
        <v>77</v>
      </c>
      <c r="I101" t="s">
        <v>78</v>
      </c>
      <c r="J101">
        <v>294.56</v>
      </c>
      <c r="K101">
        <v>294.56</v>
      </c>
      <c r="L101" t="s">
        <v>710</v>
      </c>
      <c r="M101" t="s">
        <v>711</v>
      </c>
      <c r="N101" t="s">
        <v>703</v>
      </c>
      <c r="O101" t="s">
        <v>704</v>
      </c>
      <c r="P101" t="s">
        <v>88</v>
      </c>
      <c r="Q101" t="s">
        <v>89</v>
      </c>
    </row>
    <row r="102" spans="1:17" x14ac:dyDescent="0.2">
      <c r="A102" t="s">
        <v>709</v>
      </c>
      <c r="B102">
        <v>2025</v>
      </c>
      <c r="C102">
        <v>9</v>
      </c>
      <c r="D102" t="s">
        <v>197</v>
      </c>
      <c r="E102" t="s">
        <v>19</v>
      </c>
      <c r="F102" t="s">
        <v>72</v>
      </c>
      <c r="G102" t="s">
        <v>80</v>
      </c>
      <c r="H102" t="s">
        <v>77</v>
      </c>
      <c r="I102" t="s">
        <v>78</v>
      </c>
      <c r="J102">
        <v>114.15</v>
      </c>
      <c r="K102">
        <v>114.15</v>
      </c>
      <c r="L102" t="s">
        <v>710</v>
      </c>
      <c r="M102" t="s">
        <v>711</v>
      </c>
      <c r="N102" t="s">
        <v>703</v>
      </c>
      <c r="O102" t="s">
        <v>704</v>
      </c>
      <c r="P102" t="s">
        <v>90</v>
      </c>
      <c r="Q102" t="s">
        <v>91</v>
      </c>
    </row>
    <row r="103" spans="1:17" x14ac:dyDescent="0.2">
      <c r="A103" t="s">
        <v>709</v>
      </c>
      <c r="B103">
        <v>2025</v>
      </c>
      <c r="C103">
        <v>9</v>
      </c>
      <c r="D103" t="s">
        <v>197</v>
      </c>
      <c r="E103" t="s">
        <v>19</v>
      </c>
      <c r="F103" t="s">
        <v>72</v>
      </c>
      <c r="G103" t="s">
        <v>80</v>
      </c>
      <c r="H103" t="s">
        <v>77</v>
      </c>
      <c r="I103" t="s">
        <v>713</v>
      </c>
      <c r="J103">
        <v>43902.9</v>
      </c>
      <c r="K103">
        <v>43902.9</v>
      </c>
      <c r="L103" t="s">
        <v>710</v>
      </c>
      <c r="M103" t="s">
        <v>711</v>
      </c>
      <c r="N103" t="s">
        <v>703</v>
      </c>
      <c r="O103" t="s">
        <v>704</v>
      </c>
      <c r="P103" t="s">
        <v>84</v>
      </c>
      <c r="Q103" t="s">
        <v>85</v>
      </c>
    </row>
    <row r="104" spans="1:17" x14ac:dyDescent="0.2">
      <c r="A104" t="s">
        <v>709</v>
      </c>
      <c r="B104">
        <v>2025</v>
      </c>
      <c r="C104">
        <v>9</v>
      </c>
      <c r="D104" t="s">
        <v>197</v>
      </c>
      <c r="E104" t="s">
        <v>19</v>
      </c>
      <c r="F104" t="s">
        <v>72</v>
      </c>
      <c r="G104" t="s">
        <v>48</v>
      </c>
      <c r="H104" t="s">
        <v>35</v>
      </c>
      <c r="I104" t="s">
        <v>39</v>
      </c>
      <c r="J104">
        <v>811.6</v>
      </c>
      <c r="K104">
        <v>811.6</v>
      </c>
      <c r="L104" t="s">
        <v>710</v>
      </c>
      <c r="M104" t="s">
        <v>711</v>
      </c>
      <c r="N104" t="s">
        <v>703</v>
      </c>
      <c r="O104" t="s">
        <v>704</v>
      </c>
      <c r="P104" t="s">
        <v>101</v>
      </c>
      <c r="Q104" t="s">
        <v>102</v>
      </c>
    </row>
    <row r="105" spans="1:17" x14ac:dyDescent="0.2">
      <c r="A105" t="s">
        <v>709</v>
      </c>
      <c r="B105">
        <v>2025</v>
      </c>
      <c r="C105">
        <v>9</v>
      </c>
      <c r="D105" t="s">
        <v>197</v>
      </c>
      <c r="E105" t="s">
        <v>19</v>
      </c>
      <c r="F105" t="s">
        <v>72</v>
      </c>
      <c r="G105" t="s">
        <v>48</v>
      </c>
      <c r="H105" t="s">
        <v>35</v>
      </c>
      <c r="I105" t="s">
        <v>39</v>
      </c>
      <c r="J105">
        <v>37.700000000000003</v>
      </c>
      <c r="K105">
        <v>37.700000000000003</v>
      </c>
      <c r="L105" t="s">
        <v>710</v>
      </c>
      <c r="M105" t="s">
        <v>711</v>
      </c>
      <c r="N105" t="s">
        <v>703</v>
      </c>
      <c r="O105" t="s">
        <v>704</v>
      </c>
      <c r="P105" t="s">
        <v>108</v>
      </c>
      <c r="Q105" t="s">
        <v>109</v>
      </c>
    </row>
    <row r="106" spans="1:17" x14ac:dyDescent="0.2">
      <c r="A106" t="s">
        <v>709</v>
      </c>
      <c r="B106">
        <v>2025</v>
      </c>
      <c r="C106">
        <v>9</v>
      </c>
      <c r="D106" t="s">
        <v>197</v>
      </c>
      <c r="E106" t="s">
        <v>19</v>
      </c>
      <c r="F106" t="s">
        <v>72</v>
      </c>
      <c r="G106" t="s">
        <v>48</v>
      </c>
      <c r="H106" t="s">
        <v>35</v>
      </c>
      <c r="I106" t="s">
        <v>39</v>
      </c>
      <c r="J106">
        <v>6.33</v>
      </c>
      <c r="K106">
        <v>6.33</v>
      </c>
      <c r="L106" t="s">
        <v>710</v>
      </c>
      <c r="M106" t="s">
        <v>711</v>
      </c>
      <c r="N106" t="s">
        <v>703</v>
      </c>
      <c r="O106" t="s">
        <v>704</v>
      </c>
      <c r="P106" t="s">
        <v>103</v>
      </c>
      <c r="Q106" t="s">
        <v>104</v>
      </c>
    </row>
    <row r="107" spans="1:17" x14ac:dyDescent="0.2">
      <c r="A107" t="s">
        <v>709</v>
      </c>
      <c r="B107">
        <v>2025</v>
      </c>
      <c r="C107">
        <v>9</v>
      </c>
      <c r="D107" t="s">
        <v>197</v>
      </c>
      <c r="E107" t="s">
        <v>19</v>
      </c>
      <c r="F107" t="s">
        <v>72</v>
      </c>
      <c r="G107" t="s">
        <v>48</v>
      </c>
      <c r="H107" t="s">
        <v>35</v>
      </c>
      <c r="I107" t="s">
        <v>39</v>
      </c>
      <c r="J107">
        <v>5.04</v>
      </c>
      <c r="K107">
        <v>5.04</v>
      </c>
      <c r="L107" t="s">
        <v>710</v>
      </c>
      <c r="M107" t="s">
        <v>711</v>
      </c>
      <c r="N107" t="s">
        <v>703</v>
      </c>
      <c r="O107" t="s">
        <v>704</v>
      </c>
      <c r="P107" t="s">
        <v>97</v>
      </c>
      <c r="Q107" t="s">
        <v>98</v>
      </c>
    </row>
    <row r="108" spans="1:17" x14ac:dyDescent="0.2">
      <c r="A108" t="s">
        <v>709</v>
      </c>
      <c r="B108">
        <v>2025</v>
      </c>
      <c r="C108">
        <v>9</v>
      </c>
      <c r="D108" t="s">
        <v>197</v>
      </c>
      <c r="E108" t="s">
        <v>19</v>
      </c>
      <c r="F108" t="s">
        <v>72</v>
      </c>
      <c r="G108" t="s">
        <v>48</v>
      </c>
      <c r="H108" t="s">
        <v>35</v>
      </c>
      <c r="I108" t="s">
        <v>39</v>
      </c>
      <c r="J108">
        <v>7.04</v>
      </c>
      <c r="K108">
        <v>7.04</v>
      </c>
      <c r="L108" t="s">
        <v>710</v>
      </c>
      <c r="M108" t="s">
        <v>711</v>
      </c>
      <c r="N108" t="s">
        <v>703</v>
      </c>
      <c r="O108" t="s">
        <v>704</v>
      </c>
      <c r="P108" t="s">
        <v>105</v>
      </c>
      <c r="Q108" t="s">
        <v>106</v>
      </c>
    </row>
    <row r="109" spans="1:17" x14ac:dyDescent="0.2">
      <c r="A109" t="s">
        <v>709</v>
      </c>
      <c r="B109">
        <v>2025</v>
      </c>
      <c r="C109">
        <v>9</v>
      </c>
      <c r="D109" t="s">
        <v>197</v>
      </c>
      <c r="E109" t="s">
        <v>19</v>
      </c>
      <c r="F109" t="s">
        <v>72</v>
      </c>
      <c r="G109" t="s">
        <v>48</v>
      </c>
      <c r="H109" t="s">
        <v>35</v>
      </c>
      <c r="I109" t="s">
        <v>39</v>
      </c>
      <c r="J109">
        <v>22.52</v>
      </c>
      <c r="K109">
        <v>22.52</v>
      </c>
      <c r="L109" t="s">
        <v>710</v>
      </c>
      <c r="M109" t="s">
        <v>711</v>
      </c>
      <c r="N109" t="s">
        <v>703</v>
      </c>
      <c r="O109" t="s">
        <v>704</v>
      </c>
      <c r="P109" t="s">
        <v>278</v>
      </c>
      <c r="Q109" t="s">
        <v>279</v>
      </c>
    </row>
    <row r="110" spans="1:17" x14ac:dyDescent="0.2">
      <c r="A110" t="s">
        <v>709</v>
      </c>
      <c r="B110">
        <v>2025</v>
      </c>
      <c r="C110">
        <v>9</v>
      </c>
      <c r="D110" t="s">
        <v>197</v>
      </c>
      <c r="E110" t="s">
        <v>110</v>
      </c>
      <c r="F110" t="s">
        <v>111</v>
      </c>
      <c r="G110" t="s">
        <v>112</v>
      </c>
      <c r="H110" t="s">
        <v>113</v>
      </c>
      <c r="I110" t="s">
        <v>114</v>
      </c>
      <c r="J110">
        <v>4074.48</v>
      </c>
      <c r="K110">
        <v>4074.48</v>
      </c>
      <c r="L110" t="s">
        <v>710</v>
      </c>
      <c r="M110" t="s">
        <v>711</v>
      </c>
      <c r="N110" t="s">
        <v>703</v>
      </c>
      <c r="O110" t="s">
        <v>704</v>
      </c>
      <c r="P110" t="s">
        <v>115</v>
      </c>
      <c r="Q110" t="s">
        <v>114</v>
      </c>
    </row>
    <row r="111" spans="1:17" x14ac:dyDescent="0.2">
      <c r="A111" t="s">
        <v>709</v>
      </c>
      <c r="B111">
        <v>2025</v>
      </c>
      <c r="C111">
        <v>9</v>
      </c>
      <c r="D111" t="s">
        <v>197</v>
      </c>
      <c r="E111" t="s">
        <v>110</v>
      </c>
      <c r="F111" t="s">
        <v>111</v>
      </c>
      <c r="G111" t="s">
        <v>112</v>
      </c>
      <c r="H111" t="s">
        <v>113</v>
      </c>
      <c r="I111" t="s">
        <v>116</v>
      </c>
      <c r="J111">
        <v>0.02</v>
      </c>
      <c r="K111">
        <v>0.02</v>
      </c>
      <c r="L111" t="s">
        <v>710</v>
      </c>
      <c r="M111" t="s">
        <v>711</v>
      </c>
      <c r="N111" t="s">
        <v>703</v>
      </c>
      <c r="O111" t="s">
        <v>704</v>
      </c>
      <c r="P111" t="s">
        <v>117</v>
      </c>
      <c r="Q111" t="s">
        <v>116</v>
      </c>
    </row>
    <row r="112" spans="1:17" x14ac:dyDescent="0.2">
      <c r="A112" t="s">
        <v>709</v>
      </c>
      <c r="B112">
        <v>2025</v>
      </c>
      <c r="C112">
        <v>9</v>
      </c>
      <c r="D112" t="s">
        <v>197</v>
      </c>
      <c r="E112" t="s">
        <v>110</v>
      </c>
      <c r="F112" t="s">
        <v>111</v>
      </c>
      <c r="G112" t="s">
        <v>112</v>
      </c>
      <c r="H112" t="s">
        <v>113</v>
      </c>
      <c r="I112" t="s">
        <v>118</v>
      </c>
      <c r="J112">
        <v>7074.52</v>
      </c>
      <c r="K112">
        <v>7074.52</v>
      </c>
      <c r="L112" t="s">
        <v>710</v>
      </c>
      <c r="M112" t="s">
        <v>711</v>
      </c>
      <c r="N112" t="s">
        <v>703</v>
      </c>
      <c r="O112" t="s">
        <v>704</v>
      </c>
      <c r="P112" t="s">
        <v>119</v>
      </c>
      <c r="Q112" t="s">
        <v>118</v>
      </c>
    </row>
    <row r="113" spans="1:17" x14ac:dyDescent="0.2">
      <c r="A113" t="s">
        <v>709</v>
      </c>
      <c r="B113">
        <v>2025</v>
      </c>
      <c r="C113">
        <v>10</v>
      </c>
      <c r="D113" t="s">
        <v>198</v>
      </c>
      <c r="E113" t="s">
        <v>19</v>
      </c>
      <c r="F113" t="s">
        <v>20</v>
      </c>
      <c r="G113" t="s">
        <v>28</v>
      </c>
      <c r="H113" t="s">
        <v>29</v>
      </c>
      <c r="I113" t="s">
        <v>30</v>
      </c>
      <c r="J113">
        <v>160.96</v>
      </c>
      <c r="K113">
        <v>160.96</v>
      </c>
      <c r="L113" t="s">
        <v>710</v>
      </c>
      <c r="M113" t="s">
        <v>711</v>
      </c>
      <c r="N113" t="s">
        <v>703</v>
      </c>
      <c r="O113" t="s">
        <v>704</v>
      </c>
      <c r="P113" t="s">
        <v>31</v>
      </c>
      <c r="Q113" t="s">
        <v>28</v>
      </c>
    </row>
    <row r="114" spans="1:17" x14ac:dyDescent="0.2">
      <c r="A114" t="s">
        <v>709</v>
      </c>
      <c r="B114">
        <v>2025</v>
      </c>
      <c r="C114">
        <v>10</v>
      </c>
      <c r="D114" t="s">
        <v>198</v>
      </c>
      <c r="E114" t="s">
        <v>19</v>
      </c>
      <c r="F114" t="s">
        <v>20</v>
      </c>
      <c r="G114" t="s">
        <v>34</v>
      </c>
      <c r="H114" t="s">
        <v>35</v>
      </c>
      <c r="I114" t="s">
        <v>39</v>
      </c>
      <c r="J114">
        <v>-8.25</v>
      </c>
      <c r="K114">
        <v>-8.25</v>
      </c>
      <c r="L114" t="s">
        <v>710</v>
      </c>
      <c r="M114" t="s">
        <v>711</v>
      </c>
      <c r="N114" t="s">
        <v>703</v>
      </c>
      <c r="O114" t="s">
        <v>704</v>
      </c>
      <c r="P114" t="s">
        <v>40</v>
      </c>
      <c r="Q114" t="s">
        <v>41</v>
      </c>
    </row>
    <row r="115" spans="1:17" x14ac:dyDescent="0.2">
      <c r="A115" t="s">
        <v>709</v>
      </c>
      <c r="B115">
        <v>2025</v>
      </c>
      <c r="C115">
        <v>10</v>
      </c>
      <c r="D115" t="s">
        <v>198</v>
      </c>
      <c r="E115" t="s">
        <v>19</v>
      </c>
      <c r="F115" t="s">
        <v>20</v>
      </c>
      <c r="G115" t="s">
        <v>34</v>
      </c>
      <c r="H115" t="s">
        <v>35</v>
      </c>
      <c r="I115" t="s">
        <v>39</v>
      </c>
      <c r="J115">
        <v>942.40000000000009</v>
      </c>
      <c r="K115">
        <v>942.40000000000009</v>
      </c>
      <c r="L115" t="s">
        <v>710</v>
      </c>
      <c r="M115" t="s">
        <v>711</v>
      </c>
      <c r="N115" t="s">
        <v>703</v>
      </c>
      <c r="O115" t="s">
        <v>704</v>
      </c>
      <c r="P115" t="s">
        <v>40</v>
      </c>
      <c r="Q115" t="s">
        <v>41</v>
      </c>
    </row>
    <row r="116" spans="1:17" x14ac:dyDescent="0.2">
      <c r="A116" t="s">
        <v>709</v>
      </c>
      <c r="B116">
        <v>2025</v>
      </c>
      <c r="C116">
        <v>10</v>
      </c>
      <c r="D116" t="s">
        <v>198</v>
      </c>
      <c r="E116" t="s">
        <v>19</v>
      </c>
      <c r="F116" t="s">
        <v>20</v>
      </c>
      <c r="G116" t="s">
        <v>34</v>
      </c>
      <c r="H116" t="s">
        <v>35</v>
      </c>
      <c r="I116" t="s">
        <v>39</v>
      </c>
      <c r="J116">
        <v>242.33</v>
      </c>
      <c r="K116">
        <v>242.33</v>
      </c>
      <c r="L116" t="s">
        <v>710</v>
      </c>
      <c r="M116" t="s">
        <v>711</v>
      </c>
      <c r="N116" t="s">
        <v>703</v>
      </c>
      <c r="O116" t="s">
        <v>704</v>
      </c>
      <c r="P116" t="s">
        <v>40</v>
      </c>
      <c r="Q116" t="s">
        <v>41</v>
      </c>
    </row>
    <row r="117" spans="1:17" x14ac:dyDescent="0.2">
      <c r="A117" t="s">
        <v>709</v>
      </c>
      <c r="B117">
        <v>2025</v>
      </c>
      <c r="C117">
        <v>10</v>
      </c>
      <c r="D117" t="s">
        <v>198</v>
      </c>
      <c r="E117" t="s">
        <v>19</v>
      </c>
      <c r="F117" t="s">
        <v>20</v>
      </c>
      <c r="G117" t="s">
        <v>34</v>
      </c>
      <c r="H117" t="s">
        <v>35</v>
      </c>
      <c r="I117" t="s">
        <v>39</v>
      </c>
      <c r="J117">
        <v>352.87</v>
      </c>
      <c r="K117">
        <v>352.87</v>
      </c>
      <c r="L117" t="s">
        <v>710</v>
      </c>
      <c r="M117" t="s">
        <v>711</v>
      </c>
      <c r="N117" t="s">
        <v>703</v>
      </c>
      <c r="O117" t="s">
        <v>704</v>
      </c>
      <c r="P117" t="s">
        <v>40</v>
      </c>
      <c r="Q117" t="s">
        <v>41</v>
      </c>
    </row>
    <row r="118" spans="1:17" x14ac:dyDescent="0.2">
      <c r="A118" t="s">
        <v>709</v>
      </c>
      <c r="B118">
        <v>2025</v>
      </c>
      <c r="C118">
        <v>10</v>
      </c>
      <c r="D118" t="s">
        <v>198</v>
      </c>
      <c r="E118" t="s">
        <v>19</v>
      </c>
      <c r="F118" t="s">
        <v>20</v>
      </c>
      <c r="G118" t="s">
        <v>48</v>
      </c>
      <c r="H118" t="s">
        <v>35</v>
      </c>
      <c r="I118" t="s">
        <v>39</v>
      </c>
      <c r="J118">
        <v>24.22</v>
      </c>
      <c r="K118">
        <v>24.22</v>
      </c>
      <c r="L118" t="s">
        <v>710</v>
      </c>
      <c r="M118" t="s">
        <v>711</v>
      </c>
      <c r="N118" t="s">
        <v>703</v>
      </c>
      <c r="O118" t="s">
        <v>704</v>
      </c>
      <c r="P118" t="s">
        <v>52</v>
      </c>
      <c r="Q118" t="s">
        <v>53</v>
      </c>
    </row>
    <row r="119" spans="1:17" x14ac:dyDescent="0.2">
      <c r="A119" t="s">
        <v>709</v>
      </c>
      <c r="B119">
        <v>2025</v>
      </c>
      <c r="C119">
        <v>10</v>
      </c>
      <c r="D119" t="s">
        <v>198</v>
      </c>
      <c r="E119" t="s">
        <v>19</v>
      </c>
      <c r="F119" t="s">
        <v>20</v>
      </c>
      <c r="G119" t="s">
        <v>48</v>
      </c>
      <c r="H119" t="s">
        <v>35</v>
      </c>
      <c r="I119" t="s">
        <v>39</v>
      </c>
      <c r="J119">
        <v>4469.2499999999991</v>
      </c>
      <c r="K119">
        <v>4469.2499999999991</v>
      </c>
      <c r="L119" t="s">
        <v>710</v>
      </c>
      <c r="M119" t="s">
        <v>711</v>
      </c>
      <c r="N119" t="s">
        <v>703</v>
      </c>
      <c r="O119" t="s">
        <v>704</v>
      </c>
      <c r="P119" t="s">
        <v>50</v>
      </c>
      <c r="Q119" t="s">
        <v>51</v>
      </c>
    </row>
    <row r="120" spans="1:17" x14ac:dyDescent="0.2">
      <c r="A120" t="s">
        <v>709</v>
      </c>
      <c r="B120">
        <v>2025</v>
      </c>
      <c r="C120">
        <v>10</v>
      </c>
      <c r="D120" t="s">
        <v>198</v>
      </c>
      <c r="E120" t="s">
        <v>19</v>
      </c>
      <c r="F120" t="s">
        <v>20</v>
      </c>
      <c r="G120" t="s">
        <v>48</v>
      </c>
      <c r="H120" t="s">
        <v>35</v>
      </c>
      <c r="I120" t="s">
        <v>39</v>
      </c>
      <c r="J120">
        <v>893.84</v>
      </c>
      <c r="K120">
        <v>893.84</v>
      </c>
      <c r="L120" t="s">
        <v>710</v>
      </c>
      <c r="M120" t="s">
        <v>711</v>
      </c>
      <c r="N120" t="s">
        <v>703</v>
      </c>
      <c r="O120" t="s">
        <v>704</v>
      </c>
      <c r="P120" t="s">
        <v>54</v>
      </c>
      <c r="Q120" t="s">
        <v>55</v>
      </c>
    </row>
    <row r="121" spans="1:17" x14ac:dyDescent="0.2">
      <c r="A121" t="s">
        <v>709</v>
      </c>
      <c r="B121">
        <v>2025</v>
      </c>
      <c r="C121">
        <v>10</v>
      </c>
      <c r="D121" t="s">
        <v>198</v>
      </c>
      <c r="E121" t="s">
        <v>19</v>
      </c>
      <c r="F121" t="s">
        <v>20</v>
      </c>
      <c r="G121" t="s">
        <v>123</v>
      </c>
      <c r="H121" t="s">
        <v>61</v>
      </c>
      <c r="I121" t="s">
        <v>123</v>
      </c>
      <c r="J121">
        <v>13057.42</v>
      </c>
      <c r="K121">
        <v>13057.42</v>
      </c>
      <c r="L121" t="s">
        <v>710</v>
      </c>
      <c r="M121" t="s">
        <v>711</v>
      </c>
      <c r="N121" t="s">
        <v>703</v>
      </c>
      <c r="O121" t="s">
        <v>704</v>
      </c>
      <c r="P121" t="s">
        <v>124</v>
      </c>
      <c r="Q121" t="s">
        <v>123</v>
      </c>
    </row>
    <row r="122" spans="1:17" x14ac:dyDescent="0.2">
      <c r="A122" t="s">
        <v>709</v>
      </c>
      <c r="B122">
        <v>2025</v>
      </c>
      <c r="C122">
        <v>10</v>
      </c>
      <c r="D122" t="s">
        <v>198</v>
      </c>
      <c r="E122" t="s">
        <v>19</v>
      </c>
      <c r="F122" t="s">
        <v>72</v>
      </c>
      <c r="G122" t="s">
        <v>76</v>
      </c>
      <c r="H122" t="s">
        <v>77</v>
      </c>
      <c r="I122" t="s">
        <v>78</v>
      </c>
      <c r="J122">
        <v>202.36</v>
      </c>
      <c r="K122">
        <v>202.36</v>
      </c>
      <c r="L122" t="s">
        <v>710</v>
      </c>
      <c r="M122" t="s">
        <v>711</v>
      </c>
      <c r="N122" t="s">
        <v>703</v>
      </c>
      <c r="O122" t="s">
        <v>704</v>
      </c>
      <c r="P122" t="s">
        <v>79</v>
      </c>
      <c r="Q122" t="s">
        <v>76</v>
      </c>
    </row>
    <row r="123" spans="1:17" x14ac:dyDescent="0.2">
      <c r="A123" t="s">
        <v>709</v>
      </c>
      <c r="B123">
        <v>2025</v>
      </c>
      <c r="C123">
        <v>10</v>
      </c>
      <c r="D123" t="s">
        <v>198</v>
      </c>
      <c r="E123" t="s">
        <v>19</v>
      </c>
      <c r="F123" t="s">
        <v>72</v>
      </c>
      <c r="G123" t="s">
        <v>80</v>
      </c>
      <c r="H123" t="s">
        <v>77</v>
      </c>
      <c r="I123" t="s">
        <v>78</v>
      </c>
      <c r="J123">
        <v>4356</v>
      </c>
      <c r="K123">
        <v>4356</v>
      </c>
      <c r="L123" t="s">
        <v>710</v>
      </c>
      <c r="M123" t="s">
        <v>711</v>
      </c>
      <c r="N123" t="s">
        <v>703</v>
      </c>
      <c r="O123" t="s">
        <v>704</v>
      </c>
      <c r="P123" t="s">
        <v>82</v>
      </c>
      <c r="Q123" t="s">
        <v>83</v>
      </c>
    </row>
    <row r="124" spans="1:17" x14ac:dyDescent="0.2">
      <c r="A124" t="s">
        <v>709</v>
      </c>
      <c r="B124">
        <v>2025</v>
      </c>
      <c r="C124">
        <v>10</v>
      </c>
      <c r="D124" t="s">
        <v>198</v>
      </c>
      <c r="E124" t="s">
        <v>19</v>
      </c>
      <c r="F124" t="s">
        <v>72</v>
      </c>
      <c r="G124" t="s">
        <v>80</v>
      </c>
      <c r="H124" t="s">
        <v>77</v>
      </c>
      <c r="I124" t="s">
        <v>78</v>
      </c>
      <c r="J124">
        <v>428.92</v>
      </c>
      <c r="K124">
        <v>428.92</v>
      </c>
      <c r="L124" t="s">
        <v>710</v>
      </c>
      <c r="M124" t="s">
        <v>711</v>
      </c>
      <c r="N124" t="s">
        <v>703</v>
      </c>
      <c r="O124" t="s">
        <v>704</v>
      </c>
      <c r="P124" t="s">
        <v>187</v>
      </c>
      <c r="Q124" t="s">
        <v>188</v>
      </c>
    </row>
    <row r="125" spans="1:17" x14ac:dyDescent="0.2">
      <c r="A125" t="s">
        <v>709</v>
      </c>
      <c r="B125">
        <v>2025</v>
      </c>
      <c r="C125">
        <v>10</v>
      </c>
      <c r="D125" t="s">
        <v>198</v>
      </c>
      <c r="E125" t="s">
        <v>19</v>
      </c>
      <c r="F125" t="s">
        <v>72</v>
      </c>
      <c r="G125" t="s">
        <v>80</v>
      </c>
      <c r="H125" t="s">
        <v>77</v>
      </c>
      <c r="I125" t="s">
        <v>78</v>
      </c>
      <c r="J125">
        <v>871.2</v>
      </c>
      <c r="K125">
        <v>871.2</v>
      </c>
      <c r="L125" t="s">
        <v>710</v>
      </c>
      <c r="M125" t="s">
        <v>711</v>
      </c>
      <c r="N125" t="s">
        <v>703</v>
      </c>
      <c r="O125" t="s">
        <v>704</v>
      </c>
      <c r="P125" t="s">
        <v>88</v>
      </c>
      <c r="Q125" t="s">
        <v>89</v>
      </c>
    </row>
    <row r="126" spans="1:17" x14ac:dyDescent="0.2">
      <c r="A126" t="s">
        <v>709</v>
      </c>
      <c r="B126">
        <v>2025</v>
      </c>
      <c r="C126">
        <v>10</v>
      </c>
      <c r="D126" t="s">
        <v>198</v>
      </c>
      <c r="E126" t="s">
        <v>19</v>
      </c>
      <c r="F126" t="s">
        <v>72</v>
      </c>
      <c r="G126" t="s">
        <v>80</v>
      </c>
      <c r="H126" t="s">
        <v>77</v>
      </c>
      <c r="I126" t="s">
        <v>78</v>
      </c>
      <c r="J126">
        <v>188.06</v>
      </c>
      <c r="K126">
        <v>188.06</v>
      </c>
      <c r="L126" t="s">
        <v>710</v>
      </c>
      <c r="M126" t="s">
        <v>711</v>
      </c>
      <c r="N126" t="s">
        <v>703</v>
      </c>
      <c r="O126" t="s">
        <v>704</v>
      </c>
      <c r="P126" t="s">
        <v>90</v>
      </c>
      <c r="Q126" t="s">
        <v>91</v>
      </c>
    </row>
    <row r="127" spans="1:17" x14ac:dyDescent="0.2">
      <c r="A127" t="s">
        <v>709</v>
      </c>
      <c r="B127">
        <v>2025</v>
      </c>
      <c r="C127">
        <v>10</v>
      </c>
      <c r="D127" t="s">
        <v>198</v>
      </c>
      <c r="E127" t="s">
        <v>19</v>
      </c>
      <c r="F127" t="s">
        <v>72</v>
      </c>
      <c r="G127" t="s">
        <v>80</v>
      </c>
      <c r="H127" t="s">
        <v>77</v>
      </c>
      <c r="I127" t="s">
        <v>713</v>
      </c>
      <c r="J127">
        <v>72329.039999999994</v>
      </c>
      <c r="K127">
        <v>72329.039999999994</v>
      </c>
      <c r="L127" t="s">
        <v>710</v>
      </c>
      <c r="M127" t="s">
        <v>711</v>
      </c>
      <c r="N127" t="s">
        <v>703</v>
      </c>
      <c r="O127" t="s">
        <v>704</v>
      </c>
      <c r="P127" t="s">
        <v>84</v>
      </c>
      <c r="Q127" t="s">
        <v>85</v>
      </c>
    </row>
    <row r="128" spans="1:17" x14ac:dyDescent="0.2">
      <c r="A128" t="s">
        <v>709</v>
      </c>
      <c r="B128">
        <v>2025</v>
      </c>
      <c r="C128">
        <v>10</v>
      </c>
      <c r="D128" t="s">
        <v>198</v>
      </c>
      <c r="E128" t="s">
        <v>19</v>
      </c>
      <c r="F128" t="s">
        <v>72</v>
      </c>
      <c r="G128" t="s">
        <v>94</v>
      </c>
      <c r="H128" t="s">
        <v>77</v>
      </c>
      <c r="I128" t="s">
        <v>78</v>
      </c>
      <c r="J128">
        <v>0.42</v>
      </c>
      <c r="K128">
        <v>0.42</v>
      </c>
      <c r="L128" t="s">
        <v>710</v>
      </c>
      <c r="M128" t="s">
        <v>711</v>
      </c>
      <c r="N128" t="s">
        <v>703</v>
      </c>
      <c r="O128" t="s">
        <v>704</v>
      </c>
      <c r="P128" t="s">
        <v>95</v>
      </c>
      <c r="Q128" t="s">
        <v>94</v>
      </c>
    </row>
    <row r="129" spans="1:17" x14ac:dyDescent="0.2">
      <c r="A129" t="s">
        <v>709</v>
      </c>
      <c r="B129">
        <v>2025</v>
      </c>
      <c r="C129">
        <v>10</v>
      </c>
      <c r="D129" t="s">
        <v>198</v>
      </c>
      <c r="E129" t="s">
        <v>19</v>
      </c>
      <c r="F129" t="s">
        <v>72</v>
      </c>
      <c r="G129" t="s">
        <v>48</v>
      </c>
      <c r="H129" t="s">
        <v>35</v>
      </c>
      <c r="I129" t="s">
        <v>39</v>
      </c>
      <c r="J129">
        <v>1283.6600000000001</v>
      </c>
      <c r="K129">
        <v>1283.6600000000001</v>
      </c>
      <c r="L129" t="s">
        <v>710</v>
      </c>
      <c r="M129" t="s">
        <v>711</v>
      </c>
      <c r="N129" t="s">
        <v>703</v>
      </c>
      <c r="O129" t="s">
        <v>704</v>
      </c>
      <c r="P129" t="s">
        <v>101</v>
      </c>
      <c r="Q129" t="s">
        <v>102</v>
      </c>
    </row>
    <row r="130" spans="1:17" x14ac:dyDescent="0.2">
      <c r="A130" t="s">
        <v>709</v>
      </c>
      <c r="B130">
        <v>2025</v>
      </c>
      <c r="C130">
        <v>10</v>
      </c>
      <c r="D130" t="s">
        <v>198</v>
      </c>
      <c r="E130" t="s">
        <v>19</v>
      </c>
      <c r="F130" t="s">
        <v>72</v>
      </c>
      <c r="G130" t="s">
        <v>48</v>
      </c>
      <c r="H130" t="s">
        <v>35</v>
      </c>
      <c r="I130" t="s">
        <v>39</v>
      </c>
      <c r="J130">
        <v>310.70999999999998</v>
      </c>
      <c r="K130">
        <v>310.70999999999998</v>
      </c>
      <c r="L130" t="s">
        <v>710</v>
      </c>
      <c r="M130" t="s">
        <v>711</v>
      </c>
      <c r="N130" t="s">
        <v>703</v>
      </c>
      <c r="O130" t="s">
        <v>704</v>
      </c>
      <c r="P130" t="s">
        <v>108</v>
      </c>
      <c r="Q130" t="s">
        <v>109</v>
      </c>
    </row>
    <row r="131" spans="1:17" x14ac:dyDescent="0.2">
      <c r="A131" t="s">
        <v>709</v>
      </c>
      <c r="B131">
        <v>2025</v>
      </c>
      <c r="C131">
        <v>10</v>
      </c>
      <c r="D131" t="s">
        <v>198</v>
      </c>
      <c r="E131" t="s">
        <v>19</v>
      </c>
      <c r="F131" t="s">
        <v>72</v>
      </c>
      <c r="G131" t="s">
        <v>48</v>
      </c>
      <c r="H131" t="s">
        <v>35</v>
      </c>
      <c r="I131" t="s">
        <v>39</v>
      </c>
      <c r="J131">
        <v>124.89</v>
      </c>
      <c r="K131">
        <v>124.89</v>
      </c>
      <c r="L131" t="s">
        <v>710</v>
      </c>
      <c r="M131" t="s">
        <v>711</v>
      </c>
      <c r="N131" t="s">
        <v>703</v>
      </c>
      <c r="O131" t="s">
        <v>704</v>
      </c>
      <c r="P131" t="s">
        <v>103</v>
      </c>
      <c r="Q131" t="s">
        <v>104</v>
      </c>
    </row>
    <row r="132" spans="1:17" x14ac:dyDescent="0.2">
      <c r="A132" t="s">
        <v>709</v>
      </c>
      <c r="B132">
        <v>2025</v>
      </c>
      <c r="C132">
        <v>10</v>
      </c>
      <c r="D132" t="s">
        <v>198</v>
      </c>
      <c r="E132" t="s">
        <v>19</v>
      </c>
      <c r="F132" t="s">
        <v>72</v>
      </c>
      <c r="G132" t="s">
        <v>48</v>
      </c>
      <c r="H132" t="s">
        <v>35</v>
      </c>
      <c r="I132" t="s">
        <v>39</v>
      </c>
      <c r="J132">
        <v>56.34</v>
      </c>
      <c r="K132">
        <v>56.34</v>
      </c>
      <c r="L132" t="s">
        <v>710</v>
      </c>
      <c r="M132" t="s">
        <v>711</v>
      </c>
      <c r="N132" t="s">
        <v>703</v>
      </c>
      <c r="O132" t="s">
        <v>704</v>
      </c>
      <c r="P132" t="s">
        <v>97</v>
      </c>
      <c r="Q132" t="s">
        <v>98</v>
      </c>
    </row>
    <row r="133" spans="1:17" x14ac:dyDescent="0.2">
      <c r="A133" t="s">
        <v>709</v>
      </c>
      <c r="B133">
        <v>2025</v>
      </c>
      <c r="C133">
        <v>10</v>
      </c>
      <c r="D133" t="s">
        <v>198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69.2</v>
      </c>
      <c r="K133">
        <v>69.2</v>
      </c>
      <c r="L133" t="s">
        <v>710</v>
      </c>
      <c r="M133" t="s">
        <v>711</v>
      </c>
      <c r="N133" t="s">
        <v>703</v>
      </c>
      <c r="O133" t="s">
        <v>704</v>
      </c>
      <c r="P133" t="s">
        <v>105</v>
      </c>
      <c r="Q133" t="s">
        <v>106</v>
      </c>
    </row>
    <row r="134" spans="1:17" x14ac:dyDescent="0.2">
      <c r="A134" t="s">
        <v>709</v>
      </c>
      <c r="B134">
        <v>2025</v>
      </c>
      <c r="C134">
        <v>10</v>
      </c>
      <c r="D134" t="s">
        <v>198</v>
      </c>
      <c r="E134" t="s">
        <v>19</v>
      </c>
      <c r="F134" t="s">
        <v>72</v>
      </c>
      <c r="G134" t="s">
        <v>48</v>
      </c>
      <c r="H134" t="s">
        <v>35</v>
      </c>
      <c r="I134" t="s">
        <v>39</v>
      </c>
      <c r="J134">
        <v>186.64</v>
      </c>
      <c r="K134">
        <v>186.64</v>
      </c>
      <c r="L134" t="s">
        <v>710</v>
      </c>
      <c r="M134" t="s">
        <v>711</v>
      </c>
      <c r="N134" t="s">
        <v>703</v>
      </c>
      <c r="O134" t="s">
        <v>704</v>
      </c>
      <c r="P134" t="s">
        <v>278</v>
      </c>
      <c r="Q134" t="s">
        <v>279</v>
      </c>
    </row>
    <row r="135" spans="1:17" x14ac:dyDescent="0.2">
      <c r="A135" t="s">
        <v>709</v>
      </c>
      <c r="B135">
        <v>2025</v>
      </c>
      <c r="C135">
        <v>10</v>
      </c>
      <c r="D135" t="s">
        <v>198</v>
      </c>
      <c r="E135" t="s">
        <v>110</v>
      </c>
      <c r="F135" t="s">
        <v>111</v>
      </c>
      <c r="G135" t="s">
        <v>112</v>
      </c>
      <c r="H135" t="s">
        <v>113</v>
      </c>
      <c r="I135" t="s">
        <v>114</v>
      </c>
      <c r="J135">
        <v>3447.93</v>
      </c>
      <c r="K135">
        <v>3447.93</v>
      </c>
      <c r="L135" t="s">
        <v>710</v>
      </c>
      <c r="M135" t="s">
        <v>711</v>
      </c>
      <c r="N135" t="s">
        <v>703</v>
      </c>
      <c r="O135" t="s">
        <v>704</v>
      </c>
      <c r="P135" t="s">
        <v>115</v>
      </c>
      <c r="Q135" t="s">
        <v>114</v>
      </c>
    </row>
    <row r="136" spans="1:17" x14ac:dyDescent="0.2">
      <c r="A136" t="s">
        <v>709</v>
      </c>
      <c r="B136">
        <v>2025</v>
      </c>
      <c r="C136">
        <v>10</v>
      </c>
      <c r="D136" t="s">
        <v>198</v>
      </c>
      <c r="E136" t="s">
        <v>110</v>
      </c>
      <c r="F136" t="s">
        <v>111</v>
      </c>
      <c r="G136" t="s">
        <v>112</v>
      </c>
      <c r="H136" t="s">
        <v>113</v>
      </c>
      <c r="I136" t="s">
        <v>116</v>
      </c>
      <c r="J136">
        <v>0.01</v>
      </c>
      <c r="K136">
        <v>0.01</v>
      </c>
      <c r="L136" t="s">
        <v>710</v>
      </c>
      <c r="M136" t="s">
        <v>711</v>
      </c>
      <c r="N136" t="s">
        <v>703</v>
      </c>
      <c r="O136" t="s">
        <v>704</v>
      </c>
      <c r="P136" t="s">
        <v>117</v>
      </c>
      <c r="Q136" t="s">
        <v>116</v>
      </c>
    </row>
    <row r="137" spans="1:17" x14ac:dyDescent="0.2">
      <c r="A137" t="s">
        <v>709</v>
      </c>
      <c r="B137">
        <v>2025</v>
      </c>
      <c r="C137">
        <v>10</v>
      </c>
      <c r="D137" t="s">
        <v>198</v>
      </c>
      <c r="E137" t="s">
        <v>110</v>
      </c>
      <c r="F137" t="s">
        <v>111</v>
      </c>
      <c r="G137" t="s">
        <v>112</v>
      </c>
      <c r="H137" t="s">
        <v>113</v>
      </c>
      <c r="I137" t="s">
        <v>118</v>
      </c>
      <c r="J137">
        <v>9262.2199999999993</v>
      </c>
      <c r="K137">
        <v>9262.2199999999993</v>
      </c>
      <c r="L137" t="s">
        <v>710</v>
      </c>
      <c r="M137" t="s">
        <v>711</v>
      </c>
      <c r="N137" t="s">
        <v>703</v>
      </c>
      <c r="O137" t="s">
        <v>704</v>
      </c>
      <c r="P137" t="s">
        <v>119</v>
      </c>
      <c r="Q137" t="s">
        <v>118</v>
      </c>
    </row>
    <row r="138" spans="1:17" x14ac:dyDescent="0.2">
      <c r="A138" t="s">
        <v>709</v>
      </c>
      <c r="B138">
        <v>2025</v>
      </c>
      <c r="C138">
        <v>11</v>
      </c>
      <c r="D138" t="s">
        <v>204</v>
      </c>
      <c r="E138" t="s">
        <v>19</v>
      </c>
      <c r="F138" t="s">
        <v>20</v>
      </c>
      <c r="G138" t="s">
        <v>48</v>
      </c>
      <c r="H138" t="s">
        <v>35</v>
      </c>
      <c r="I138" t="s">
        <v>39</v>
      </c>
      <c r="J138">
        <v>-24.22</v>
      </c>
      <c r="K138">
        <v>-24.22</v>
      </c>
      <c r="L138" t="s">
        <v>710</v>
      </c>
      <c r="M138" t="s">
        <v>711</v>
      </c>
      <c r="N138" t="s">
        <v>703</v>
      </c>
      <c r="O138" t="s">
        <v>704</v>
      </c>
      <c r="P138" t="s">
        <v>52</v>
      </c>
      <c r="Q138" t="s">
        <v>53</v>
      </c>
    </row>
    <row r="139" spans="1:17" x14ac:dyDescent="0.2">
      <c r="A139" t="s">
        <v>709</v>
      </c>
      <c r="B139">
        <v>2025</v>
      </c>
      <c r="C139">
        <v>11</v>
      </c>
      <c r="D139" t="s">
        <v>204</v>
      </c>
      <c r="E139" t="s">
        <v>19</v>
      </c>
      <c r="F139" t="s">
        <v>20</v>
      </c>
      <c r="G139" t="s">
        <v>48</v>
      </c>
      <c r="H139" t="s">
        <v>35</v>
      </c>
      <c r="I139" t="s">
        <v>39</v>
      </c>
      <c r="J139">
        <v>2622.5399999999995</v>
      </c>
      <c r="K139">
        <v>2622.5399999999995</v>
      </c>
      <c r="L139" t="s">
        <v>710</v>
      </c>
      <c r="M139" t="s">
        <v>711</v>
      </c>
      <c r="N139" t="s">
        <v>703</v>
      </c>
      <c r="O139" t="s">
        <v>704</v>
      </c>
      <c r="P139" t="s">
        <v>50</v>
      </c>
      <c r="Q139" t="s">
        <v>51</v>
      </c>
    </row>
    <row r="140" spans="1:17" x14ac:dyDescent="0.2">
      <c r="A140" t="s">
        <v>709</v>
      </c>
      <c r="B140">
        <v>2025</v>
      </c>
      <c r="C140">
        <v>11</v>
      </c>
      <c r="D140" t="s">
        <v>204</v>
      </c>
      <c r="E140" t="s">
        <v>19</v>
      </c>
      <c r="F140" t="s">
        <v>20</v>
      </c>
      <c r="G140" t="s">
        <v>48</v>
      </c>
      <c r="H140" t="s">
        <v>35</v>
      </c>
      <c r="I140" t="s">
        <v>39</v>
      </c>
      <c r="J140">
        <v>524.51</v>
      </c>
      <c r="K140">
        <v>524.51</v>
      </c>
      <c r="L140" t="s">
        <v>710</v>
      </c>
      <c r="M140" t="s">
        <v>711</v>
      </c>
      <c r="N140" t="s">
        <v>703</v>
      </c>
      <c r="O140" t="s">
        <v>704</v>
      </c>
      <c r="P140" t="s">
        <v>54</v>
      </c>
      <c r="Q140" t="s">
        <v>55</v>
      </c>
    </row>
    <row r="141" spans="1:17" x14ac:dyDescent="0.2">
      <c r="A141" t="s">
        <v>709</v>
      </c>
      <c r="B141">
        <v>2025</v>
      </c>
      <c r="C141">
        <v>11</v>
      </c>
      <c r="D141" t="s">
        <v>204</v>
      </c>
      <c r="E141" t="s">
        <v>19</v>
      </c>
      <c r="F141" t="s">
        <v>20</v>
      </c>
      <c r="G141" t="s">
        <v>123</v>
      </c>
      <c r="H141" t="s">
        <v>61</v>
      </c>
      <c r="I141" t="s">
        <v>123</v>
      </c>
      <c r="J141">
        <v>-5647.58</v>
      </c>
      <c r="K141">
        <v>-5647.58</v>
      </c>
      <c r="L141" t="s">
        <v>710</v>
      </c>
      <c r="M141" t="s">
        <v>711</v>
      </c>
      <c r="N141" t="s">
        <v>703</v>
      </c>
      <c r="O141" t="s">
        <v>704</v>
      </c>
      <c r="P141" t="s">
        <v>124</v>
      </c>
      <c r="Q141" t="s">
        <v>123</v>
      </c>
    </row>
    <row r="142" spans="1:17" x14ac:dyDescent="0.2">
      <c r="A142" t="s">
        <v>709</v>
      </c>
      <c r="B142">
        <v>2025</v>
      </c>
      <c r="C142">
        <v>11</v>
      </c>
      <c r="D142" t="s">
        <v>204</v>
      </c>
      <c r="E142" t="s">
        <v>19</v>
      </c>
      <c r="F142" t="s">
        <v>72</v>
      </c>
      <c r="G142" t="s">
        <v>76</v>
      </c>
      <c r="H142" t="s">
        <v>77</v>
      </c>
      <c r="I142" t="s">
        <v>78</v>
      </c>
      <c r="J142">
        <v>36.299999999999997</v>
      </c>
      <c r="K142">
        <v>36.299999999999997</v>
      </c>
      <c r="L142" t="s">
        <v>710</v>
      </c>
      <c r="M142" t="s">
        <v>711</v>
      </c>
      <c r="N142" t="s">
        <v>703</v>
      </c>
      <c r="O142" t="s">
        <v>704</v>
      </c>
      <c r="P142" t="s">
        <v>79</v>
      </c>
      <c r="Q142" t="s">
        <v>76</v>
      </c>
    </row>
    <row r="143" spans="1:17" x14ac:dyDescent="0.2">
      <c r="A143" t="s">
        <v>709</v>
      </c>
      <c r="B143">
        <v>2025</v>
      </c>
      <c r="C143">
        <v>11</v>
      </c>
      <c r="D143" t="s">
        <v>204</v>
      </c>
      <c r="E143" t="s">
        <v>19</v>
      </c>
      <c r="F143" t="s">
        <v>72</v>
      </c>
      <c r="G143" t="s">
        <v>80</v>
      </c>
      <c r="H143" t="s">
        <v>77</v>
      </c>
      <c r="I143" t="s">
        <v>78</v>
      </c>
      <c r="J143">
        <v>1768.72</v>
      </c>
      <c r="K143">
        <v>1768.72</v>
      </c>
      <c r="L143" t="s">
        <v>710</v>
      </c>
      <c r="M143" t="s">
        <v>711</v>
      </c>
      <c r="N143" t="s">
        <v>703</v>
      </c>
      <c r="O143" t="s">
        <v>704</v>
      </c>
      <c r="P143" t="s">
        <v>82</v>
      </c>
      <c r="Q143" t="s">
        <v>83</v>
      </c>
    </row>
    <row r="144" spans="1:17" x14ac:dyDescent="0.2">
      <c r="A144" t="s">
        <v>709</v>
      </c>
      <c r="B144">
        <v>2025</v>
      </c>
      <c r="C144">
        <v>11</v>
      </c>
      <c r="D144" t="s">
        <v>204</v>
      </c>
      <c r="E144" t="s">
        <v>19</v>
      </c>
      <c r="F144" t="s">
        <v>72</v>
      </c>
      <c r="G144" t="s">
        <v>80</v>
      </c>
      <c r="H144" t="s">
        <v>77</v>
      </c>
      <c r="I144" t="s">
        <v>78</v>
      </c>
      <c r="J144">
        <v>353.74</v>
      </c>
      <c r="K144">
        <v>353.74</v>
      </c>
      <c r="L144" t="s">
        <v>710</v>
      </c>
      <c r="M144" t="s">
        <v>711</v>
      </c>
      <c r="N144" t="s">
        <v>703</v>
      </c>
      <c r="O144" t="s">
        <v>704</v>
      </c>
      <c r="P144" t="s">
        <v>88</v>
      </c>
      <c r="Q144" t="s">
        <v>89</v>
      </c>
    </row>
    <row r="145" spans="1:17" x14ac:dyDescent="0.2">
      <c r="A145" t="s">
        <v>709</v>
      </c>
      <c r="B145">
        <v>2025</v>
      </c>
      <c r="C145">
        <v>11</v>
      </c>
      <c r="D145" t="s">
        <v>204</v>
      </c>
      <c r="E145" t="s">
        <v>19</v>
      </c>
      <c r="F145" t="s">
        <v>72</v>
      </c>
      <c r="G145" t="s">
        <v>80</v>
      </c>
      <c r="H145" t="s">
        <v>77</v>
      </c>
      <c r="I145" t="s">
        <v>78</v>
      </c>
      <c r="J145">
        <v>242.34</v>
      </c>
      <c r="K145">
        <v>242.34</v>
      </c>
      <c r="L145" t="s">
        <v>710</v>
      </c>
      <c r="M145" t="s">
        <v>711</v>
      </c>
      <c r="N145" t="s">
        <v>703</v>
      </c>
      <c r="O145" t="s">
        <v>704</v>
      </c>
      <c r="P145" t="s">
        <v>90</v>
      </c>
      <c r="Q145" t="s">
        <v>91</v>
      </c>
    </row>
    <row r="146" spans="1:17" x14ac:dyDescent="0.2">
      <c r="A146" t="s">
        <v>709</v>
      </c>
      <c r="B146">
        <v>2025</v>
      </c>
      <c r="C146">
        <v>11</v>
      </c>
      <c r="D146" t="s">
        <v>204</v>
      </c>
      <c r="E146" t="s">
        <v>19</v>
      </c>
      <c r="F146" t="s">
        <v>72</v>
      </c>
      <c r="G146" t="s">
        <v>80</v>
      </c>
      <c r="H146" t="s">
        <v>77</v>
      </c>
      <c r="I146" t="s">
        <v>713</v>
      </c>
      <c r="J146">
        <v>93207.24</v>
      </c>
      <c r="K146">
        <v>93207.24</v>
      </c>
      <c r="L146" t="s">
        <v>710</v>
      </c>
      <c r="M146" t="s">
        <v>711</v>
      </c>
      <c r="N146" t="s">
        <v>703</v>
      </c>
      <c r="O146" t="s">
        <v>704</v>
      </c>
      <c r="P146" t="s">
        <v>84</v>
      </c>
      <c r="Q146" t="s">
        <v>85</v>
      </c>
    </row>
    <row r="147" spans="1:17" x14ac:dyDescent="0.2">
      <c r="A147" t="s">
        <v>709</v>
      </c>
      <c r="B147">
        <v>2025</v>
      </c>
      <c r="C147">
        <v>11</v>
      </c>
      <c r="D147" t="s">
        <v>204</v>
      </c>
      <c r="E147" t="s">
        <v>19</v>
      </c>
      <c r="F147" t="s">
        <v>72</v>
      </c>
      <c r="G147" t="s">
        <v>48</v>
      </c>
      <c r="H147" t="s">
        <v>35</v>
      </c>
      <c r="I147" t="s">
        <v>39</v>
      </c>
      <c r="J147">
        <v>696.46</v>
      </c>
      <c r="K147">
        <v>696.46</v>
      </c>
      <c r="L147" t="s">
        <v>710</v>
      </c>
      <c r="M147" t="s">
        <v>711</v>
      </c>
      <c r="N147" t="s">
        <v>703</v>
      </c>
      <c r="O147" t="s">
        <v>704</v>
      </c>
      <c r="P147" t="s">
        <v>101</v>
      </c>
      <c r="Q147" t="s">
        <v>102</v>
      </c>
    </row>
    <row r="148" spans="1:17" x14ac:dyDescent="0.2">
      <c r="A148" t="s">
        <v>709</v>
      </c>
      <c r="B148">
        <v>2025</v>
      </c>
      <c r="C148">
        <v>11</v>
      </c>
      <c r="D148" t="s">
        <v>204</v>
      </c>
      <c r="E148" t="s">
        <v>19</v>
      </c>
      <c r="F148" t="s">
        <v>72</v>
      </c>
      <c r="G148" t="s">
        <v>48</v>
      </c>
      <c r="H148" t="s">
        <v>35</v>
      </c>
      <c r="I148" t="s">
        <v>39</v>
      </c>
      <c r="J148">
        <v>-4.84</v>
      </c>
      <c r="K148">
        <v>-4.84</v>
      </c>
      <c r="L148" t="s">
        <v>710</v>
      </c>
      <c r="M148" t="s">
        <v>711</v>
      </c>
      <c r="N148" t="s">
        <v>703</v>
      </c>
      <c r="O148" t="s">
        <v>704</v>
      </c>
      <c r="P148" t="s">
        <v>108</v>
      </c>
      <c r="Q148" t="s">
        <v>109</v>
      </c>
    </row>
    <row r="149" spans="1:17" x14ac:dyDescent="0.2">
      <c r="A149" t="s">
        <v>709</v>
      </c>
      <c r="B149">
        <v>2025</v>
      </c>
      <c r="C149">
        <v>11</v>
      </c>
      <c r="D149" t="s">
        <v>204</v>
      </c>
      <c r="E149" t="s">
        <v>19</v>
      </c>
      <c r="F149" t="s">
        <v>72</v>
      </c>
      <c r="G149" t="s">
        <v>48</v>
      </c>
      <c r="H149" t="s">
        <v>35</v>
      </c>
      <c r="I149" t="s">
        <v>39</v>
      </c>
      <c r="J149">
        <v>-1.59</v>
      </c>
      <c r="K149">
        <v>-1.59</v>
      </c>
      <c r="L149" t="s">
        <v>710</v>
      </c>
      <c r="M149" t="s">
        <v>711</v>
      </c>
      <c r="N149" t="s">
        <v>703</v>
      </c>
      <c r="O149" t="s">
        <v>704</v>
      </c>
      <c r="P149" t="s">
        <v>103</v>
      </c>
      <c r="Q149" t="s">
        <v>104</v>
      </c>
    </row>
    <row r="150" spans="1:17" x14ac:dyDescent="0.2">
      <c r="A150" t="s">
        <v>709</v>
      </c>
      <c r="B150">
        <v>2025</v>
      </c>
      <c r="C150">
        <v>11</v>
      </c>
      <c r="D150" t="s">
        <v>204</v>
      </c>
      <c r="E150" t="s">
        <v>19</v>
      </c>
      <c r="F150" t="s">
        <v>72</v>
      </c>
      <c r="G150" t="s">
        <v>48</v>
      </c>
      <c r="H150" t="s">
        <v>35</v>
      </c>
      <c r="I150" t="s">
        <v>39</v>
      </c>
      <c r="J150">
        <v>-0.78</v>
      </c>
      <c r="K150">
        <v>-0.78</v>
      </c>
      <c r="L150" t="s">
        <v>710</v>
      </c>
      <c r="M150" t="s">
        <v>711</v>
      </c>
      <c r="N150" t="s">
        <v>703</v>
      </c>
      <c r="O150" t="s">
        <v>704</v>
      </c>
      <c r="P150" t="s">
        <v>97</v>
      </c>
      <c r="Q150" t="s">
        <v>98</v>
      </c>
    </row>
    <row r="151" spans="1:17" x14ac:dyDescent="0.2">
      <c r="A151" t="s">
        <v>709</v>
      </c>
      <c r="B151">
        <v>2025</v>
      </c>
      <c r="C151">
        <v>11</v>
      </c>
      <c r="D151" t="s">
        <v>204</v>
      </c>
      <c r="E151" t="s">
        <v>19</v>
      </c>
      <c r="F151" t="s">
        <v>72</v>
      </c>
      <c r="G151" t="s">
        <v>48</v>
      </c>
      <c r="H151" t="s">
        <v>35</v>
      </c>
      <c r="I151" t="s">
        <v>39</v>
      </c>
      <c r="J151">
        <v>-0.86</v>
      </c>
      <c r="K151">
        <v>-0.86</v>
      </c>
      <c r="L151" t="s">
        <v>710</v>
      </c>
      <c r="M151" t="s">
        <v>711</v>
      </c>
      <c r="N151" t="s">
        <v>703</v>
      </c>
      <c r="O151" t="s">
        <v>704</v>
      </c>
      <c r="P151" t="s">
        <v>105</v>
      </c>
      <c r="Q151" t="s">
        <v>106</v>
      </c>
    </row>
    <row r="152" spans="1:17" x14ac:dyDescent="0.2">
      <c r="A152" t="s">
        <v>709</v>
      </c>
      <c r="B152">
        <v>2025</v>
      </c>
      <c r="C152">
        <v>11</v>
      </c>
      <c r="D152" t="s">
        <v>204</v>
      </c>
      <c r="E152" t="s">
        <v>19</v>
      </c>
      <c r="F152" t="s">
        <v>72</v>
      </c>
      <c r="G152" t="s">
        <v>48</v>
      </c>
      <c r="H152" t="s">
        <v>35</v>
      </c>
      <c r="I152" t="s">
        <v>39</v>
      </c>
      <c r="J152">
        <v>-3.19</v>
      </c>
      <c r="K152">
        <v>-3.19</v>
      </c>
      <c r="L152" t="s">
        <v>710</v>
      </c>
      <c r="M152" t="s">
        <v>711</v>
      </c>
      <c r="N152" t="s">
        <v>703</v>
      </c>
      <c r="O152" t="s">
        <v>704</v>
      </c>
      <c r="P152" t="s">
        <v>278</v>
      </c>
      <c r="Q152" t="s">
        <v>279</v>
      </c>
    </row>
    <row r="153" spans="1:17" x14ac:dyDescent="0.2">
      <c r="A153" t="s">
        <v>709</v>
      </c>
      <c r="B153">
        <v>2025</v>
      </c>
      <c r="C153">
        <v>11</v>
      </c>
      <c r="D153" t="s">
        <v>204</v>
      </c>
      <c r="E153" t="s">
        <v>110</v>
      </c>
      <c r="F153" t="s">
        <v>111</v>
      </c>
      <c r="G153" t="s">
        <v>112</v>
      </c>
      <c r="H153" t="s">
        <v>113</v>
      </c>
      <c r="I153" t="s">
        <v>114</v>
      </c>
      <c r="J153">
        <v>4505.46</v>
      </c>
      <c r="K153">
        <v>4505.46</v>
      </c>
      <c r="L153" t="s">
        <v>710</v>
      </c>
      <c r="M153" t="s">
        <v>711</v>
      </c>
      <c r="N153" t="s">
        <v>703</v>
      </c>
      <c r="O153" t="s">
        <v>704</v>
      </c>
      <c r="P153" t="s">
        <v>115</v>
      </c>
      <c r="Q153" t="s">
        <v>114</v>
      </c>
    </row>
    <row r="154" spans="1:17" x14ac:dyDescent="0.2">
      <c r="A154" t="s">
        <v>709</v>
      </c>
      <c r="B154">
        <v>2025</v>
      </c>
      <c r="C154">
        <v>11</v>
      </c>
      <c r="D154" t="s">
        <v>204</v>
      </c>
      <c r="E154" t="s">
        <v>110</v>
      </c>
      <c r="F154" t="s">
        <v>111</v>
      </c>
      <c r="G154" t="s">
        <v>112</v>
      </c>
      <c r="H154" t="s">
        <v>113</v>
      </c>
      <c r="I154" t="s">
        <v>118</v>
      </c>
      <c r="J154">
        <v>4798.41</v>
      </c>
      <c r="K154">
        <v>4798.41</v>
      </c>
      <c r="L154" t="s">
        <v>710</v>
      </c>
      <c r="M154" t="s">
        <v>711</v>
      </c>
      <c r="N154" t="s">
        <v>703</v>
      </c>
      <c r="O154" t="s">
        <v>704</v>
      </c>
      <c r="P154" t="s">
        <v>119</v>
      </c>
      <c r="Q154" t="s">
        <v>118</v>
      </c>
    </row>
    <row r="155" spans="1:17" x14ac:dyDescent="0.2">
      <c r="A155" t="s">
        <v>709</v>
      </c>
      <c r="B155">
        <v>2025</v>
      </c>
      <c r="C155">
        <v>12</v>
      </c>
      <c r="D155" t="s">
        <v>211</v>
      </c>
      <c r="E155" t="s">
        <v>19</v>
      </c>
      <c r="F155" t="s">
        <v>20</v>
      </c>
      <c r="G155" t="s">
        <v>402</v>
      </c>
      <c r="H155" t="s">
        <v>29</v>
      </c>
      <c r="I155" t="s">
        <v>30</v>
      </c>
      <c r="J155">
        <v>-351528.87</v>
      </c>
      <c r="K155">
        <v>-351528.87</v>
      </c>
      <c r="L155" t="s">
        <v>710</v>
      </c>
      <c r="M155" t="s">
        <v>711</v>
      </c>
      <c r="N155" t="s">
        <v>703</v>
      </c>
      <c r="O155" t="s">
        <v>704</v>
      </c>
      <c r="P155" t="s">
        <v>403</v>
      </c>
      <c r="Q155" t="s">
        <v>402</v>
      </c>
    </row>
    <row r="156" spans="1:17" x14ac:dyDescent="0.2">
      <c r="A156" t="s">
        <v>709</v>
      </c>
      <c r="B156">
        <v>2025</v>
      </c>
      <c r="C156">
        <v>12</v>
      </c>
      <c r="D156" t="s">
        <v>211</v>
      </c>
      <c r="E156" t="s">
        <v>19</v>
      </c>
      <c r="F156" t="s">
        <v>20</v>
      </c>
      <c r="G156" t="s">
        <v>48</v>
      </c>
      <c r="H156" t="s">
        <v>35</v>
      </c>
      <c r="I156" t="s">
        <v>39</v>
      </c>
      <c r="J156">
        <v>-16280.54</v>
      </c>
      <c r="K156">
        <v>-16280.54</v>
      </c>
      <c r="L156" t="s">
        <v>710</v>
      </c>
      <c r="M156" t="s">
        <v>711</v>
      </c>
      <c r="N156" t="s">
        <v>703</v>
      </c>
      <c r="O156" t="s">
        <v>704</v>
      </c>
      <c r="P156" t="s">
        <v>175</v>
      </c>
      <c r="Q156" t="s">
        <v>176</v>
      </c>
    </row>
    <row r="157" spans="1:17" x14ac:dyDescent="0.2">
      <c r="A157" t="s">
        <v>709</v>
      </c>
      <c r="B157">
        <v>2025</v>
      </c>
      <c r="C157">
        <v>12</v>
      </c>
      <c r="D157" t="s">
        <v>211</v>
      </c>
      <c r="E157" t="s">
        <v>19</v>
      </c>
      <c r="F157" t="s">
        <v>20</v>
      </c>
      <c r="G157" t="s">
        <v>48</v>
      </c>
      <c r="H157" t="s">
        <v>35</v>
      </c>
      <c r="I157" t="s">
        <v>39</v>
      </c>
      <c r="J157">
        <v>104.06</v>
      </c>
      <c r="K157">
        <v>104.06</v>
      </c>
      <c r="L157" t="s">
        <v>710</v>
      </c>
      <c r="M157" t="s">
        <v>711</v>
      </c>
      <c r="N157" t="s">
        <v>703</v>
      </c>
      <c r="O157" t="s">
        <v>704</v>
      </c>
      <c r="P157" t="s">
        <v>50</v>
      </c>
      <c r="Q157" t="s">
        <v>51</v>
      </c>
    </row>
    <row r="158" spans="1:17" x14ac:dyDescent="0.2">
      <c r="A158" t="s">
        <v>709</v>
      </c>
      <c r="B158">
        <v>2025</v>
      </c>
      <c r="C158">
        <v>12</v>
      </c>
      <c r="D158" t="s">
        <v>211</v>
      </c>
      <c r="E158" t="s">
        <v>19</v>
      </c>
      <c r="F158" t="s">
        <v>20</v>
      </c>
      <c r="G158" t="s">
        <v>48</v>
      </c>
      <c r="H158" t="s">
        <v>35</v>
      </c>
      <c r="I158" t="s">
        <v>39</v>
      </c>
      <c r="J158">
        <v>2198.0699999999997</v>
      </c>
      <c r="K158">
        <v>2198.0699999999997</v>
      </c>
      <c r="L158" t="s">
        <v>710</v>
      </c>
      <c r="M158" t="s">
        <v>711</v>
      </c>
      <c r="N158" t="s">
        <v>703</v>
      </c>
      <c r="O158" t="s">
        <v>704</v>
      </c>
      <c r="P158" t="s">
        <v>54</v>
      </c>
      <c r="Q158" t="s">
        <v>55</v>
      </c>
    </row>
    <row r="159" spans="1:17" x14ac:dyDescent="0.2">
      <c r="A159" t="s">
        <v>709</v>
      </c>
      <c r="B159">
        <v>2025</v>
      </c>
      <c r="C159">
        <v>12</v>
      </c>
      <c r="D159" t="s">
        <v>211</v>
      </c>
      <c r="E159" t="s">
        <v>19</v>
      </c>
      <c r="F159" t="s">
        <v>20</v>
      </c>
      <c r="G159" t="s">
        <v>48</v>
      </c>
      <c r="H159" t="s">
        <v>35</v>
      </c>
      <c r="I159" t="s">
        <v>712</v>
      </c>
      <c r="J159">
        <v>9797.17</v>
      </c>
      <c r="K159">
        <v>9797.17</v>
      </c>
      <c r="L159" t="s">
        <v>710</v>
      </c>
      <c r="M159" t="s">
        <v>711</v>
      </c>
      <c r="N159" t="s">
        <v>703</v>
      </c>
      <c r="O159" t="s">
        <v>704</v>
      </c>
      <c r="P159" t="s">
        <v>50</v>
      </c>
      <c r="Q159" t="s">
        <v>51</v>
      </c>
    </row>
    <row r="160" spans="1:17" x14ac:dyDescent="0.2">
      <c r="A160" t="s">
        <v>709</v>
      </c>
      <c r="B160">
        <v>2025</v>
      </c>
      <c r="C160">
        <v>12</v>
      </c>
      <c r="D160" t="s">
        <v>211</v>
      </c>
      <c r="E160" t="s">
        <v>19</v>
      </c>
      <c r="F160" t="s">
        <v>20</v>
      </c>
      <c r="G160" t="s">
        <v>61</v>
      </c>
      <c r="H160" t="s">
        <v>61</v>
      </c>
      <c r="I160" t="s">
        <v>61</v>
      </c>
      <c r="J160">
        <v>-8</v>
      </c>
      <c r="K160">
        <v>-8</v>
      </c>
      <c r="L160" t="s">
        <v>710</v>
      </c>
      <c r="M160" t="s">
        <v>711</v>
      </c>
      <c r="N160" t="s">
        <v>703</v>
      </c>
      <c r="O160" t="s">
        <v>704</v>
      </c>
      <c r="P160" t="s">
        <v>714</v>
      </c>
      <c r="Q160" t="s">
        <v>715</v>
      </c>
    </row>
    <row r="161" spans="1:17" x14ac:dyDescent="0.2">
      <c r="A161" t="s">
        <v>709</v>
      </c>
      <c r="B161">
        <v>2025</v>
      </c>
      <c r="C161">
        <v>12</v>
      </c>
      <c r="D161" t="s">
        <v>211</v>
      </c>
      <c r="E161" t="s">
        <v>19</v>
      </c>
      <c r="F161" t="s">
        <v>20</v>
      </c>
      <c r="G161" t="s">
        <v>61</v>
      </c>
      <c r="H161" t="s">
        <v>61</v>
      </c>
      <c r="I161" t="s">
        <v>61</v>
      </c>
      <c r="J161">
        <v>-154.68</v>
      </c>
      <c r="K161">
        <v>-154.68</v>
      </c>
      <c r="L161" t="s">
        <v>710</v>
      </c>
      <c r="M161" t="s">
        <v>711</v>
      </c>
      <c r="N161" t="s">
        <v>703</v>
      </c>
      <c r="O161" t="s">
        <v>704</v>
      </c>
      <c r="P161" t="s">
        <v>157</v>
      </c>
      <c r="Q161" t="s">
        <v>158</v>
      </c>
    </row>
    <row r="162" spans="1:17" x14ac:dyDescent="0.2">
      <c r="A162" t="s">
        <v>709</v>
      </c>
      <c r="B162">
        <v>2025</v>
      </c>
      <c r="C162">
        <v>12</v>
      </c>
      <c r="D162" t="s">
        <v>211</v>
      </c>
      <c r="E162" t="s">
        <v>19</v>
      </c>
      <c r="F162" t="s">
        <v>20</v>
      </c>
      <c r="G162" t="s">
        <v>61</v>
      </c>
      <c r="H162" t="s">
        <v>61</v>
      </c>
      <c r="I162" t="s">
        <v>61</v>
      </c>
      <c r="J162">
        <v>-108.74</v>
      </c>
      <c r="K162">
        <v>-108.74</v>
      </c>
      <c r="L162" t="s">
        <v>710</v>
      </c>
      <c r="M162" t="s">
        <v>711</v>
      </c>
      <c r="N162" t="s">
        <v>703</v>
      </c>
      <c r="O162" t="s">
        <v>704</v>
      </c>
      <c r="P162" t="s">
        <v>191</v>
      </c>
      <c r="Q162" t="s">
        <v>192</v>
      </c>
    </row>
    <row r="163" spans="1:17" x14ac:dyDescent="0.2">
      <c r="A163" t="s">
        <v>709</v>
      </c>
      <c r="B163">
        <v>2025</v>
      </c>
      <c r="C163">
        <v>12</v>
      </c>
      <c r="D163" t="s">
        <v>211</v>
      </c>
      <c r="E163" t="s">
        <v>19</v>
      </c>
      <c r="F163" t="s">
        <v>20</v>
      </c>
      <c r="G163" t="s">
        <v>61</v>
      </c>
      <c r="H163" t="s">
        <v>61</v>
      </c>
      <c r="I163" t="s">
        <v>61</v>
      </c>
      <c r="J163">
        <v>-157.5</v>
      </c>
      <c r="K163">
        <v>-157.5</v>
      </c>
      <c r="L163" t="s">
        <v>710</v>
      </c>
      <c r="M163" t="s">
        <v>711</v>
      </c>
      <c r="N163" t="s">
        <v>703</v>
      </c>
      <c r="O163" t="s">
        <v>704</v>
      </c>
      <c r="P163" t="s">
        <v>121</v>
      </c>
      <c r="Q163" t="s">
        <v>122</v>
      </c>
    </row>
    <row r="164" spans="1:17" x14ac:dyDescent="0.2">
      <c r="A164" t="s">
        <v>709</v>
      </c>
      <c r="B164">
        <v>2025</v>
      </c>
      <c r="C164">
        <v>12</v>
      </c>
      <c r="D164" t="s">
        <v>211</v>
      </c>
      <c r="E164" t="s">
        <v>19</v>
      </c>
      <c r="F164" t="s">
        <v>72</v>
      </c>
      <c r="G164" t="s">
        <v>76</v>
      </c>
      <c r="H164" t="s">
        <v>77</v>
      </c>
      <c r="I164" t="s">
        <v>78</v>
      </c>
      <c r="J164">
        <v>-893.04</v>
      </c>
      <c r="K164">
        <v>-893.04</v>
      </c>
      <c r="L164" t="s">
        <v>710</v>
      </c>
      <c r="M164" t="s">
        <v>711</v>
      </c>
      <c r="N164" t="s">
        <v>703</v>
      </c>
      <c r="O164" t="s">
        <v>704</v>
      </c>
      <c r="P164" t="s">
        <v>79</v>
      </c>
      <c r="Q164" t="s">
        <v>76</v>
      </c>
    </row>
    <row r="165" spans="1:17" x14ac:dyDescent="0.2">
      <c r="A165" t="s">
        <v>709</v>
      </c>
      <c r="B165">
        <v>2025</v>
      </c>
      <c r="C165">
        <v>12</v>
      </c>
      <c r="D165" t="s">
        <v>211</v>
      </c>
      <c r="E165" t="s">
        <v>19</v>
      </c>
      <c r="F165" t="s">
        <v>72</v>
      </c>
      <c r="G165" t="s">
        <v>80</v>
      </c>
      <c r="H165" t="s">
        <v>77</v>
      </c>
      <c r="I165" t="s">
        <v>78</v>
      </c>
      <c r="J165">
        <v>-2355.2399999999998</v>
      </c>
      <c r="K165">
        <v>-2355.2399999999998</v>
      </c>
      <c r="L165" t="s">
        <v>710</v>
      </c>
      <c r="M165" t="s">
        <v>711</v>
      </c>
      <c r="N165" t="s">
        <v>703</v>
      </c>
      <c r="O165" t="s">
        <v>704</v>
      </c>
      <c r="P165" t="s">
        <v>92</v>
      </c>
      <c r="Q165" t="s">
        <v>93</v>
      </c>
    </row>
    <row r="166" spans="1:17" x14ac:dyDescent="0.2">
      <c r="A166" t="s">
        <v>709</v>
      </c>
      <c r="B166">
        <v>2025</v>
      </c>
      <c r="C166">
        <v>12</v>
      </c>
      <c r="D166" t="s">
        <v>211</v>
      </c>
      <c r="E166" t="s">
        <v>19</v>
      </c>
      <c r="F166" t="s">
        <v>72</v>
      </c>
      <c r="G166" t="s">
        <v>48</v>
      </c>
      <c r="H166" t="s">
        <v>35</v>
      </c>
      <c r="I166" t="s">
        <v>39</v>
      </c>
      <c r="J166">
        <v>2572.2200000000003</v>
      </c>
      <c r="K166">
        <v>2572.2200000000003</v>
      </c>
      <c r="L166" t="s">
        <v>710</v>
      </c>
      <c r="M166" t="s">
        <v>711</v>
      </c>
      <c r="N166" t="s">
        <v>703</v>
      </c>
      <c r="O166" t="s">
        <v>704</v>
      </c>
      <c r="P166" t="s">
        <v>101</v>
      </c>
      <c r="Q166" t="s">
        <v>102</v>
      </c>
    </row>
    <row r="167" spans="1:17" x14ac:dyDescent="0.2">
      <c r="A167" t="s">
        <v>709</v>
      </c>
      <c r="B167">
        <v>2025</v>
      </c>
      <c r="C167">
        <v>12</v>
      </c>
      <c r="D167" t="s">
        <v>211</v>
      </c>
      <c r="E167" t="s">
        <v>19</v>
      </c>
      <c r="F167" t="s">
        <v>72</v>
      </c>
      <c r="G167" t="s">
        <v>48</v>
      </c>
      <c r="H167" t="s">
        <v>35</v>
      </c>
      <c r="I167" t="s">
        <v>39</v>
      </c>
      <c r="J167">
        <v>-3614.28</v>
      </c>
      <c r="K167">
        <v>-3614.28</v>
      </c>
      <c r="L167" t="s">
        <v>710</v>
      </c>
      <c r="M167" t="s">
        <v>711</v>
      </c>
      <c r="N167" t="s">
        <v>703</v>
      </c>
      <c r="O167" t="s">
        <v>704</v>
      </c>
      <c r="P167" t="s">
        <v>108</v>
      </c>
      <c r="Q167" t="s">
        <v>109</v>
      </c>
    </row>
    <row r="168" spans="1:17" x14ac:dyDescent="0.2">
      <c r="A168" t="s">
        <v>709</v>
      </c>
      <c r="B168">
        <v>2025</v>
      </c>
      <c r="C168">
        <v>12</v>
      </c>
      <c r="D168" t="s">
        <v>211</v>
      </c>
      <c r="E168" t="s">
        <v>19</v>
      </c>
      <c r="F168" t="s">
        <v>72</v>
      </c>
      <c r="G168" t="s">
        <v>48</v>
      </c>
      <c r="H168" t="s">
        <v>35</v>
      </c>
      <c r="I168" t="s">
        <v>39</v>
      </c>
      <c r="J168">
        <v>-928.73</v>
      </c>
      <c r="K168">
        <v>-928.73</v>
      </c>
      <c r="L168" t="s">
        <v>710</v>
      </c>
      <c r="M168" t="s">
        <v>711</v>
      </c>
      <c r="N168" t="s">
        <v>703</v>
      </c>
      <c r="O168" t="s">
        <v>704</v>
      </c>
      <c r="P168" t="s">
        <v>103</v>
      </c>
      <c r="Q168" t="s">
        <v>104</v>
      </c>
    </row>
    <row r="169" spans="1:17" x14ac:dyDescent="0.2">
      <c r="A169" t="s">
        <v>709</v>
      </c>
      <c r="B169">
        <v>2025</v>
      </c>
      <c r="C169">
        <v>12</v>
      </c>
      <c r="D169" t="s">
        <v>211</v>
      </c>
      <c r="E169" t="s">
        <v>19</v>
      </c>
      <c r="F169" t="s">
        <v>72</v>
      </c>
      <c r="G169" t="s">
        <v>48</v>
      </c>
      <c r="H169" t="s">
        <v>35</v>
      </c>
      <c r="I169" t="s">
        <v>39</v>
      </c>
      <c r="J169">
        <v>-9906.7900000000009</v>
      </c>
      <c r="K169">
        <v>-9906.7900000000009</v>
      </c>
      <c r="L169" t="s">
        <v>710</v>
      </c>
      <c r="M169" t="s">
        <v>711</v>
      </c>
      <c r="N169" t="s">
        <v>703</v>
      </c>
      <c r="O169" t="s">
        <v>704</v>
      </c>
      <c r="P169" t="s">
        <v>97</v>
      </c>
      <c r="Q169" t="s">
        <v>98</v>
      </c>
    </row>
    <row r="170" spans="1:17" x14ac:dyDescent="0.2">
      <c r="A170" t="s">
        <v>709</v>
      </c>
      <c r="B170">
        <v>2025</v>
      </c>
      <c r="C170">
        <v>12</v>
      </c>
      <c r="D170" t="s">
        <v>211</v>
      </c>
      <c r="E170" t="s">
        <v>19</v>
      </c>
      <c r="F170" t="s">
        <v>72</v>
      </c>
      <c r="G170" t="s">
        <v>48</v>
      </c>
      <c r="H170" t="s">
        <v>35</v>
      </c>
      <c r="I170" t="s">
        <v>39</v>
      </c>
      <c r="J170">
        <v>-12299.93</v>
      </c>
      <c r="K170">
        <v>-12299.93</v>
      </c>
      <c r="L170" t="s">
        <v>710</v>
      </c>
      <c r="M170" t="s">
        <v>711</v>
      </c>
      <c r="N170" t="s">
        <v>703</v>
      </c>
      <c r="O170" t="s">
        <v>704</v>
      </c>
      <c r="P170" t="s">
        <v>105</v>
      </c>
      <c r="Q170" t="s">
        <v>106</v>
      </c>
    </row>
    <row r="171" spans="1:17" x14ac:dyDescent="0.2">
      <c r="A171" t="s">
        <v>709</v>
      </c>
      <c r="B171">
        <v>2025</v>
      </c>
      <c r="C171">
        <v>12</v>
      </c>
      <c r="D171" t="s">
        <v>211</v>
      </c>
      <c r="E171" t="s">
        <v>19</v>
      </c>
      <c r="F171" t="s">
        <v>72</v>
      </c>
      <c r="G171" t="s">
        <v>48</v>
      </c>
      <c r="H171" t="s">
        <v>35</v>
      </c>
      <c r="I171" t="s">
        <v>39</v>
      </c>
      <c r="J171">
        <v>-53112.76</v>
      </c>
      <c r="K171">
        <v>-53112.76</v>
      </c>
      <c r="L171" t="s">
        <v>710</v>
      </c>
      <c r="M171" t="s">
        <v>711</v>
      </c>
      <c r="N171" t="s">
        <v>703</v>
      </c>
      <c r="O171" t="s">
        <v>704</v>
      </c>
      <c r="P171" t="s">
        <v>278</v>
      </c>
      <c r="Q171" t="s">
        <v>279</v>
      </c>
    </row>
    <row r="172" spans="1:17" x14ac:dyDescent="0.2">
      <c r="A172" t="s">
        <v>709</v>
      </c>
      <c r="B172">
        <v>2025</v>
      </c>
      <c r="C172">
        <v>12</v>
      </c>
      <c r="D172" t="s">
        <v>211</v>
      </c>
      <c r="E172" t="s">
        <v>110</v>
      </c>
      <c r="F172" t="s">
        <v>111</v>
      </c>
      <c r="G172" t="s">
        <v>112</v>
      </c>
      <c r="H172" t="s">
        <v>113</v>
      </c>
      <c r="I172" t="s">
        <v>114</v>
      </c>
      <c r="J172">
        <v>-2890.64</v>
      </c>
      <c r="K172">
        <v>-2890.64</v>
      </c>
      <c r="L172" t="s">
        <v>710</v>
      </c>
      <c r="M172" t="s">
        <v>711</v>
      </c>
      <c r="N172" t="s">
        <v>703</v>
      </c>
      <c r="O172" t="s">
        <v>704</v>
      </c>
      <c r="P172" t="s">
        <v>115</v>
      </c>
      <c r="Q172" t="s">
        <v>114</v>
      </c>
    </row>
    <row r="173" spans="1:17" x14ac:dyDescent="0.2">
      <c r="A173" t="s">
        <v>709</v>
      </c>
      <c r="B173">
        <v>2025</v>
      </c>
      <c r="C173">
        <v>12</v>
      </c>
      <c r="D173" t="s">
        <v>211</v>
      </c>
      <c r="E173" t="s">
        <v>110</v>
      </c>
      <c r="F173" t="s">
        <v>111</v>
      </c>
      <c r="G173" t="s">
        <v>112</v>
      </c>
      <c r="H173" t="s">
        <v>113</v>
      </c>
      <c r="I173" t="s">
        <v>116</v>
      </c>
      <c r="J173">
        <v>20.07</v>
      </c>
      <c r="K173">
        <v>20.07</v>
      </c>
      <c r="L173" t="s">
        <v>710</v>
      </c>
      <c r="M173" t="s">
        <v>711</v>
      </c>
      <c r="N173" t="s">
        <v>703</v>
      </c>
      <c r="O173" t="s">
        <v>704</v>
      </c>
      <c r="P173" t="s">
        <v>117</v>
      </c>
      <c r="Q173" t="s">
        <v>116</v>
      </c>
    </row>
    <row r="174" spans="1:17" x14ac:dyDescent="0.2">
      <c r="A174" t="s">
        <v>709</v>
      </c>
      <c r="B174">
        <v>2025</v>
      </c>
      <c r="C174">
        <v>12</v>
      </c>
      <c r="D174" t="s">
        <v>211</v>
      </c>
      <c r="E174" t="s">
        <v>110</v>
      </c>
      <c r="F174" t="s">
        <v>111</v>
      </c>
      <c r="G174" t="s">
        <v>112</v>
      </c>
      <c r="H174" t="s">
        <v>113</v>
      </c>
      <c r="I174" t="s">
        <v>118</v>
      </c>
      <c r="J174">
        <v>-6946.72</v>
      </c>
      <c r="K174">
        <v>-6946.72</v>
      </c>
      <c r="L174" t="s">
        <v>710</v>
      </c>
      <c r="M174" t="s">
        <v>711</v>
      </c>
      <c r="N174" t="s">
        <v>703</v>
      </c>
      <c r="O174" t="s">
        <v>704</v>
      </c>
      <c r="P174" t="s">
        <v>119</v>
      </c>
      <c r="Q174" t="s">
        <v>118</v>
      </c>
    </row>
  </sheetData>
  <pageMargins left="0.45" right="0.45" top="0.75" bottom="0.75" header="0.3" footer="0.3"/>
  <pageSetup paperSize="3" scale="76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DB59-5BB2-46A6-930E-06A1F2EB36E7}">
  <dimension ref="A1:Q49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7.44140625" bestFit="1" customWidth="1"/>
    <col min="3" max="3" width="17" bestFit="1" customWidth="1"/>
    <col min="4" max="4" width="37.6640625" bestFit="1" customWidth="1"/>
    <col min="5" max="5" width="9.33203125" bestFit="1" customWidth="1"/>
    <col min="6" max="6" width="9.6640625" bestFit="1" customWidth="1"/>
    <col min="7" max="7" width="8" bestFit="1" customWidth="1"/>
    <col min="8" max="8" width="9" bestFit="1" customWidth="1"/>
    <col min="9" max="9" width="8.6640625" bestFit="1" customWidth="1"/>
    <col min="10" max="10" width="9" bestFit="1" customWidth="1"/>
    <col min="11" max="11" width="8" bestFit="1" customWidth="1"/>
    <col min="12" max="12" width="7.6640625" bestFit="1" customWidth="1"/>
    <col min="13" max="13" width="5.44140625" bestFit="1" customWidth="1"/>
    <col min="14" max="15" width="7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706</v>
      </c>
      <c r="B1" s="1" t="s">
        <v>707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708</v>
      </c>
      <c r="B2" t="s">
        <v>700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268</v>
      </c>
      <c r="C7" s="2" t="s">
        <v>35</v>
      </c>
      <c r="D7" s="4" t="s">
        <v>39</v>
      </c>
      <c r="E7" s="34">
        <v>100.58</v>
      </c>
      <c r="F7" s="34">
        <v>325.99</v>
      </c>
      <c r="G7" s="34">
        <v>180.15</v>
      </c>
      <c r="H7" s="34">
        <v>185.1</v>
      </c>
      <c r="I7" s="34"/>
      <c r="J7" s="34">
        <v>94.8</v>
      </c>
      <c r="K7" s="34"/>
      <c r="L7" s="34"/>
      <c r="M7" s="34"/>
      <c r="N7" s="34"/>
      <c r="O7" s="34"/>
      <c r="P7" s="34"/>
      <c r="Q7" s="27">
        <v>886.62</v>
      </c>
    </row>
    <row r="8" spans="1:17" ht="10.5" x14ac:dyDescent="0.25">
      <c r="A8" s="17"/>
      <c r="B8" s="19"/>
      <c r="C8" s="12" t="s">
        <v>227</v>
      </c>
      <c r="D8" s="13"/>
      <c r="E8" s="35">
        <v>100.58</v>
      </c>
      <c r="F8" s="36">
        <v>325.99</v>
      </c>
      <c r="G8" s="36">
        <v>180.15</v>
      </c>
      <c r="H8" s="36">
        <v>185.1</v>
      </c>
      <c r="I8" s="36"/>
      <c r="J8" s="36">
        <v>94.8</v>
      </c>
      <c r="K8" s="36"/>
      <c r="L8" s="36"/>
      <c r="M8" s="36"/>
      <c r="N8" s="36"/>
      <c r="O8" s="36"/>
      <c r="P8" s="36"/>
      <c r="Q8" s="28">
        <v>886.62</v>
      </c>
    </row>
    <row r="9" spans="1:17" ht="10.5" x14ac:dyDescent="0.25">
      <c r="A9" s="17"/>
      <c r="B9" s="22" t="s">
        <v>271</v>
      </c>
      <c r="C9" s="23"/>
      <c r="D9" s="23"/>
      <c r="E9" s="37">
        <v>100.58</v>
      </c>
      <c r="F9" s="38">
        <v>325.99</v>
      </c>
      <c r="G9" s="38">
        <v>180.15</v>
      </c>
      <c r="H9" s="38">
        <v>185.1</v>
      </c>
      <c r="I9" s="38"/>
      <c r="J9" s="38">
        <v>94.8</v>
      </c>
      <c r="K9" s="38"/>
      <c r="L9" s="38"/>
      <c r="M9" s="38"/>
      <c r="N9" s="38"/>
      <c r="O9" s="38"/>
      <c r="P9" s="38"/>
      <c r="Q9" s="29">
        <v>886.62</v>
      </c>
    </row>
    <row r="10" spans="1:17" ht="10.5" x14ac:dyDescent="0.25">
      <c r="A10" s="17"/>
      <c r="B10" s="18" t="s">
        <v>48</v>
      </c>
      <c r="C10" s="2" t="s">
        <v>35</v>
      </c>
      <c r="D10" s="4" t="s">
        <v>39</v>
      </c>
      <c r="E10" s="34"/>
      <c r="F10" s="34">
        <v>87.53</v>
      </c>
      <c r="G10" s="34">
        <v>-45.99</v>
      </c>
      <c r="H10" s="34">
        <v>-41.54</v>
      </c>
      <c r="I10" s="34"/>
      <c r="J10" s="34"/>
      <c r="K10" s="34"/>
      <c r="L10" s="34"/>
      <c r="M10" s="34"/>
      <c r="N10" s="34"/>
      <c r="O10" s="34"/>
      <c r="P10" s="34"/>
      <c r="Q10" s="27">
        <v>0</v>
      </c>
    </row>
    <row r="11" spans="1:17" ht="10.5" x14ac:dyDescent="0.25">
      <c r="A11" s="17"/>
      <c r="B11" s="19"/>
      <c r="C11" s="12" t="s">
        <v>227</v>
      </c>
      <c r="D11" s="13"/>
      <c r="E11" s="35"/>
      <c r="F11" s="36">
        <v>87.53</v>
      </c>
      <c r="G11" s="36">
        <v>-45.99</v>
      </c>
      <c r="H11" s="36">
        <v>-41.54</v>
      </c>
      <c r="I11" s="36"/>
      <c r="J11" s="36"/>
      <c r="K11" s="36"/>
      <c r="L11" s="36"/>
      <c r="M11" s="36"/>
      <c r="N11" s="36"/>
      <c r="O11" s="36"/>
      <c r="P11" s="36"/>
      <c r="Q11" s="28">
        <v>0</v>
      </c>
    </row>
    <row r="12" spans="1:17" ht="10.5" x14ac:dyDescent="0.25">
      <c r="A12" s="17"/>
      <c r="B12" s="22" t="s">
        <v>232</v>
      </c>
      <c r="C12" s="23"/>
      <c r="D12" s="23"/>
      <c r="E12" s="37"/>
      <c r="F12" s="38">
        <v>87.53</v>
      </c>
      <c r="G12" s="38">
        <v>-45.99</v>
      </c>
      <c r="H12" s="38">
        <v>-41.54</v>
      </c>
      <c r="I12" s="38"/>
      <c r="J12" s="38"/>
      <c r="K12" s="38"/>
      <c r="L12" s="38"/>
      <c r="M12" s="38"/>
      <c r="N12" s="38"/>
      <c r="O12" s="38"/>
      <c r="P12" s="38"/>
      <c r="Q12" s="29">
        <v>0</v>
      </c>
    </row>
    <row r="13" spans="1:17" ht="10.5" x14ac:dyDescent="0.25">
      <c r="A13" s="17"/>
      <c r="B13" s="18" t="s">
        <v>61</v>
      </c>
      <c r="C13" s="2" t="s">
        <v>61</v>
      </c>
      <c r="D13" s="4" t="s">
        <v>61</v>
      </c>
      <c r="E13" s="34"/>
      <c r="F13" s="34"/>
      <c r="G13" s="34"/>
      <c r="H13" s="34"/>
      <c r="I13" s="34"/>
      <c r="J13" s="34">
        <v>230497.82</v>
      </c>
      <c r="K13" s="34"/>
      <c r="L13" s="34"/>
      <c r="M13" s="34"/>
      <c r="N13" s="34"/>
      <c r="O13" s="34"/>
      <c r="P13" s="34"/>
      <c r="Q13" s="27">
        <v>230497.82</v>
      </c>
    </row>
    <row r="14" spans="1:17" ht="10.5" x14ac:dyDescent="0.25">
      <c r="A14" s="17"/>
      <c r="B14" s="19"/>
      <c r="C14" s="12" t="s">
        <v>234</v>
      </c>
      <c r="D14" s="13"/>
      <c r="E14" s="35"/>
      <c r="F14" s="36"/>
      <c r="G14" s="36"/>
      <c r="H14" s="36"/>
      <c r="I14" s="36"/>
      <c r="J14" s="36">
        <v>230497.82</v>
      </c>
      <c r="K14" s="36"/>
      <c r="L14" s="36"/>
      <c r="M14" s="36"/>
      <c r="N14" s="36"/>
      <c r="O14" s="36"/>
      <c r="P14" s="36"/>
      <c r="Q14" s="28">
        <v>230497.82</v>
      </c>
    </row>
    <row r="15" spans="1:17" ht="10.5" x14ac:dyDescent="0.25">
      <c r="A15" s="17"/>
      <c r="B15" s="22" t="s">
        <v>234</v>
      </c>
      <c r="C15" s="23"/>
      <c r="D15" s="23"/>
      <c r="E15" s="37"/>
      <c r="F15" s="38"/>
      <c r="G15" s="38"/>
      <c r="H15" s="38"/>
      <c r="I15" s="38"/>
      <c r="J15" s="38">
        <v>230497.82</v>
      </c>
      <c r="K15" s="38"/>
      <c r="L15" s="38"/>
      <c r="M15" s="38"/>
      <c r="N15" s="38"/>
      <c r="O15" s="38"/>
      <c r="P15" s="38"/>
      <c r="Q15" s="29">
        <v>230497.82</v>
      </c>
    </row>
    <row r="16" spans="1:17" ht="10.5" x14ac:dyDescent="0.25">
      <c r="A16" s="17"/>
      <c r="B16" s="18" t="s">
        <v>123</v>
      </c>
      <c r="C16" s="2" t="s">
        <v>61</v>
      </c>
      <c r="D16" s="4" t="s">
        <v>123</v>
      </c>
      <c r="E16" s="34">
        <v>58033.760000000002</v>
      </c>
      <c r="F16" s="34">
        <v>-140839.10999999999</v>
      </c>
      <c r="G16" s="34"/>
      <c r="H16" s="34">
        <v>77920.649999999994</v>
      </c>
      <c r="I16" s="34">
        <v>-77920.649999999994</v>
      </c>
      <c r="J16" s="34"/>
      <c r="K16" s="34"/>
      <c r="L16" s="34"/>
      <c r="M16" s="34"/>
      <c r="N16" s="34"/>
      <c r="O16" s="34"/>
      <c r="P16" s="34"/>
      <c r="Q16" s="27">
        <v>-82805.349999999977</v>
      </c>
    </row>
    <row r="17" spans="1:17" ht="10.5" x14ac:dyDescent="0.25">
      <c r="A17" s="17"/>
      <c r="B17" s="19"/>
      <c r="C17" s="12" t="s">
        <v>234</v>
      </c>
      <c r="D17" s="13"/>
      <c r="E17" s="35">
        <v>58033.760000000002</v>
      </c>
      <c r="F17" s="36">
        <v>-140839.10999999999</v>
      </c>
      <c r="G17" s="36"/>
      <c r="H17" s="36">
        <v>77920.649999999994</v>
      </c>
      <c r="I17" s="36">
        <v>-77920.649999999994</v>
      </c>
      <c r="J17" s="36"/>
      <c r="K17" s="36"/>
      <c r="L17" s="36"/>
      <c r="M17" s="36"/>
      <c r="N17" s="36"/>
      <c r="O17" s="36"/>
      <c r="P17" s="36"/>
      <c r="Q17" s="28">
        <v>-82805.349999999977</v>
      </c>
    </row>
    <row r="18" spans="1:17" ht="10.5" x14ac:dyDescent="0.25">
      <c r="A18" s="17"/>
      <c r="B18" s="22" t="s">
        <v>235</v>
      </c>
      <c r="C18" s="23"/>
      <c r="D18" s="23"/>
      <c r="E18" s="37">
        <v>58033.760000000002</v>
      </c>
      <c r="F18" s="38">
        <v>-140839.10999999999</v>
      </c>
      <c r="G18" s="38"/>
      <c r="H18" s="38">
        <v>77920.649999999994</v>
      </c>
      <c r="I18" s="38">
        <v>-77920.649999999994</v>
      </c>
      <c r="J18" s="38"/>
      <c r="K18" s="38"/>
      <c r="L18" s="38"/>
      <c r="M18" s="38"/>
      <c r="N18" s="38"/>
      <c r="O18" s="38"/>
      <c r="P18" s="38"/>
      <c r="Q18" s="29">
        <v>-82805.349999999977</v>
      </c>
    </row>
    <row r="19" spans="1:17" ht="10.5" x14ac:dyDescent="0.25">
      <c r="A19" s="20" t="s">
        <v>239</v>
      </c>
      <c r="B19" s="21"/>
      <c r="C19" s="21"/>
      <c r="D19" s="21"/>
      <c r="E19" s="40">
        <v>58134.340000000004</v>
      </c>
      <c r="F19" s="41">
        <v>-140425.59</v>
      </c>
      <c r="G19" s="41">
        <v>134.16</v>
      </c>
      <c r="H19" s="41">
        <v>78064.209999999992</v>
      </c>
      <c r="I19" s="41">
        <v>-77920.649999999994</v>
      </c>
      <c r="J19" s="41">
        <v>230592.62</v>
      </c>
      <c r="K19" s="41"/>
      <c r="L19" s="41"/>
      <c r="M19" s="41"/>
      <c r="N19" s="41"/>
      <c r="O19" s="41"/>
      <c r="P19" s="41"/>
      <c r="Q19" s="31">
        <v>148579.09000000003</v>
      </c>
    </row>
    <row r="20" spans="1:17" x14ac:dyDescent="0.2">
      <c r="A20" s="4"/>
      <c r="B20" s="4"/>
      <c r="C20" s="4"/>
      <c r="D20" s="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27"/>
    </row>
    <row r="21" spans="1:17" ht="10.5" x14ac:dyDescent="0.25">
      <c r="A21" s="16" t="s">
        <v>72</v>
      </c>
      <c r="B21" s="18" t="s">
        <v>76</v>
      </c>
      <c r="C21" s="2" t="s">
        <v>77</v>
      </c>
      <c r="D21" s="4" t="s">
        <v>78</v>
      </c>
      <c r="E21" s="34">
        <v>0.4</v>
      </c>
      <c r="F21" s="34">
        <v>91.53</v>
      </c>
      <c r="G21" s="34">
        <v>14.89</v>
      </c>
      <c r="H21" s="34">
        <v>0.34</v>
      </c>
      <c r="I21" s="34">
        <v>225.37</v>
      </c>
      <c r="J21" s="34">
        <v>414.98</v>
      </c>
      <c r="K21" s="34">
        <v>40.770000000000003</v>
      </c>
      <c r="L21" s="34">
        <v>-1.6</v>
      </c>
      <c r="M21" s="34">
        <v>0.56999999999999995</v>
      </c>
      <c r="N21" s="34">
        <v>9.7200000000000006</v>
      </c>
      <c r="O21" s="34">
        <v>2.85</v>
      </c>
      <c r="P21" s="34">
        <v>7.71</v>
      </c>
      <c r="Q21" s="27">
        <v>807.53000000000009</v>
      </c>
    </row>
    <row r="22" spans="1:17" ht="10.5" x14ac:dyDescent="0.25">
      <c r="A22" s="17"/>
      <c r="B22" s="19"/>
      <c r="C22" s="12" t="s">
        <v>250</v>
      </c>
      <c r="D22" s="13"/>
      <c r="E22" s="35">
        <v>0.4</v>
      </c>
      <c r="F22" s="36">
        <v>91.53</v>
      </c>
      <c r="G22" s="36">
        <v>14.89</v>
      </c>
      <c r="H22" s="36">
        <v>0.34</v>
      </c>
      <c r="I22" s="36">
        <v>225.37</v>
      </c>
      <c r="J22" s="36">
        <v>414.98</v>
      </c>
      <c r="K22" s="36">
        <v>40.770000000000003</v>
      </c>
      <c r="L22" s="36">
        <v>-1.6</v>
      </c>
      <c r="M22" s="36">
        <v>0.56999999999999995</v>
      </c>
      <c r="N22" s="36">
        <v>9.7200000000000006</v>
      </c>
      <c r="O22" s="36">
        <v>2.85</v>
      </c>
      <c r="P22" s="36">
        <v>7.71</v>
      </c>
      <c r="Q22" s="28">
        <v>807.53000000000009</v>
      </c>
    </row>
    <row r="23" spans="1:17" ht="10.5" x14ac:dyDescent="0.25">
      <c r="A23" s="17"/>
      <c r="B23" s="22" t="s">
        <v>251</v>
      </c>
      <c r="C23" s="23"/>
      <c r="D23" s="23"/>
      <c r="E23" s="37">
        <v>0.4</v>
      </c>
      <c r="F23" s="38">
        <v>91.53</v>
      </c>
      <c r="G23" s="38">
        <v>14.89</v>
      </c>
      <c r="H23" s="38">
        <v>0.34</v>
      </c>
      <c r="I23" s="38">
        <v>225.37</v>
      </c>
      <c r="J23" s="38">
        <v>414.98</v>
      </c>
      <c r="K23" s="38">
        <v>40.770000000000003</v>
      </c>
      <c r="L23" s="38">
        <v>-1.6</v>
      </c>
      <c r="M23" s="38">
        <v>0.56999999999999995</v>
      </c>
      <c r="N23" s="38">
        <v>9.7200000000000006</v>
      </c>
      <c r="O23" s="38">
        <v>2.85</v>
      </c>
      <c r="P23" s="38">
        <v>7.71</v>
      </c>
      <c r="Q23" s="29">
        <v>807.53000000000009</v>
      </c>
    </row>
    <row r="24" spans="1:17" ht="10.5" x14ac:dyDescent="0.25">
      <c r="A24" s="17"/>
      <c r="B24" s="18" t="s">
        <v>80</v>
      </c>
      <c r="C24" s="2" t="s">
        <v>77</v>
      </c>
      <c r="D24" s="4" t="s">
        <v>78</v>
      </c>
      <c r="E24" s="34">
        <v>185.57999999999998</v>
      </c>
      <c r="F24" s="34"/>
      <c r="G24" s="34">
        <v>675.71</v>
      </c>
      <c r="H24" s="34">
        <v>100.69</v>
      </c>
      <c r="I24" s="34"/>
      <c r="J24" s="34"/>
      <c r="K24" s="34"/>
      <c r="L24" s="34">
        <v>-995.25</v>
      </c>
      <c r="M24" s="34">
        <v>433</v>
      </c>
      <c r="N24" s="34">
        <v>4192.9799999999996</v>
      </c>
      <c r="O24" s="34"/>
      <c r="P24" s="34">
        <v>3761.5</v>
      </c>
      <c r="Q24" s="27">
        <v>8354.2099999999991</v>
      </c>
    </row>
    <row r="25" spans="1:17" ht="10.5" x14ac:dyDescent="0.25">
      <c r="A25" s="17"/>
      <c r="B25" s="19"/>
      <c r="C25" s="3"/>
      <c r="D25" t="s">
        <v>705</v>
      </c>
      <c r="E25" s="39"/>
      <c r="F25" s="39">
        <v>140948.85999999999</v>
      </c>
      <c r="G25" s="39">
        <v>10923.85</v>
      </c>
      <c r="H25" s="39"/>
      <c r="I25" s="39">
        <v>86168.75</v>
      </c>
      <c r="J25" s="39">
        <v>6479.05</v>
      </c>
      <c r="K25" s="39">
        <v>28436.34</v>
      </c>
      <c r="L25" s="39"/>
      <c r="M25" s="39"/>
      <c r="N25" s="39"/>
      <c r="O25" s="39">
        <v>7789.27</v>
      </c>
      <c r="P25" s="39"/>
      <c r="Q25" s="30">
        <v>280746.12</v>
      </c>
    </row>
    <row r="26" spans="1:17" ht="10.5" x14ac:dyDescent="0.25">
      <c r="A26" s="17"/>
      <c r="B26" s="19"/>
      <c r="C26" s="12" t="s">
        <v>250</v>
      </c>
      <c r="D26" s="13"/>
      <c r="E26" s="35">
        <v>185.57999999999998</v>
      </c>
      <c r="F26" s="36">
        <v>140948.85999999999</v>
      </c>
      <c r="G26" s="36">
        <v>11599.560000000001</v>
      </c>
      <c r="H26" s="36">
        <v>100.69</v>
      </c>
      <c r="I26" s="36">
        <v>86168.75</v>
      </c>
      <c r="J26" s="36">
        <v>6479.05</v>
      </c>
      <c r="K26" s="36">
        <v>28436.34</v>
      </c>
      <c r="L26" s="36">
        <v>-995.25</v>
      </c>
      <c r="M26" s="36">
        <v>433</v>
      </c>
      <c r="N26" s="36">
        <v>4192.9799999999996</v>
      </c>
      <c r="O26" s="36">
        <v>7789.27</v>
      </c>
      <c r="P26" s="36">
        <v>3761.5</v>
      </c>
      <c r="Q26" s="28">
        <v>289100.33</v>
      </c>
    </row>
    <row r="27" spans="1:17" ht="10.5" x14ac:dyDescent="0.25">
      <c r="A27" s="17"/>
      <c r="B27" s="22" t="s">
        <v>252</v>
      </c>
      <c r="C27" s="23"/>
      <c r="D27" s="23"/>
      <c r="E27" s="37">
        <v>185.57999999999998</v>
      </c>
      <c r="F27" s="38">
        <v>140948.85999999999</v>
      </c>
      <c r="G27" s="38">
        <v>11599.560000000001</v>
      </c>
      <c r="H27" s="38">
        <v>100.69</v>
      </c>
      <c r="I27" s="38">
        <v>86168.75</v>
      </c>
      <c r="J27" s="38">
        <v>6479.05</v>
      </c>
      <c r="K27" s="38">
        <v>28436.34</v>
      </c>
      <c r="L27" s="38">
        <v>-995.25</v>
      </c>
      <c r="M27" s="38">
        <v>433</v>
      </c>
      <c r="N27" s="38">
        <v>4192.9799999999996</v>
      </c>
      <c r="O27" s="38">
        <v>7789.27</v>
      </c>
      <c r="P27" s="38">
        <v>3761.5</v>
      </c>
      <c r="Q27" s="29">
        <v>289100.33</v>
      </c>
    </row>
    <row r="28" spans="1:17" ht="10.5" x14ac:dyDescent="0.25">
      <c r="A28" s="17"/>
      <c r="B28" s="18" t="s">
        <v>48</v>
      </c>
      <c r="C28" s="2" t="s">
        <v>35</v>
      </c>
      <c r="D28" s="4" t="s">
        <v>39</v>
      </c>
      <c r="E28" s="34">
        <v>28.17</v>
      </c>
      <c r="F28" s="34">
        <v>132.74</v>
      </c>
      <c r="G28" s="34">
        <v>37.709999999999994</v>
      </c>
      <c r="H28" s="34">
        <v>41.09</v>
      </c>
      <c r="I28" s="34"/>
      <c r="J28" s="34">
        <v>2.1900000000000004</v>
      </c>
      <c r="K28" s="34"/>
      <c r="L28" s="34"/>
      <c r="M28" s="34"/>
      <c r="N28" s="34"/>
      <c r="O28" s="34"/>
      <c r="P28" s="34"/>
      <c r="Q28" s="27">
        <v>241.9</v>
      </c>
    </row>
    <row r="29" spans="1:17" ht="10.5" x14ac:dyDescent="0.25">
      <c r="A29" s="17"/>
      <c r="B29" s="19"/>
      <c r="C29" s="12" t="s">
        <v>227</v>
      </c>
      <c r="D29" s="13"/>
      <c r="E29" s="35">
        <v>28.17</v>
      </c>
      <c r="F29" s="36">
        <v>132.74</v>
      </c>
      <c r="G29" s="36">
        <v>37.709999999999994</v>
      </c>
      <c r="H29" s="36">
        <v>41.09</v>
      </c>
      <c r="I29" s="36"/>
      <c r="J29" s="36">
        <v>2.1900000000000004</v>
      </c>
      <c r="K29" s="36"/>
      <c r="L29" s="36"/>
      <c r="M29" s="36"/>
      <c r="N29" s="36"/>
      <c r="O29" s="36"/>
      <c r="P29" s="36"/>
      <c r="Q29" s="28">
        <v>241.9</v>
      </c>
    </row>
    <row r="30" spans="1:17" ht="10.5" x14ac:dyDescent="0.25">
      <c r="A30" s="17"/>
      <c r="B30" s="22" t="s">
        <v>232</v>
      </c>
      <c r="C30" s="23"/>
      <c r="D30" s="23"/>
      <c r="E30" s="37">
        <v>28.17</v>
      </c>
      <c r="F30" s="38">
        <v>132.74</v>
      </c>
      <c r="G30" s="38">
        <v>37.709999999999994</v>
      </c>
      <c r="H30" s="38">
        <v>41.09</v>
      </c>
      <c r="I30" s="38"/>
      <c r="J30" s="38">
        <v>2.1900000000000004</v>
      </c>
      <c r="K30" s="38"/>
      <c r="L30" s="38"/>
      <c r="M30" s="38"/>
      <c r="N30" s="38"/>
      <c r="O30" s="38"/>
      <c r="P30" s="38"/>
      <c r="Q30" s="29">
        <v>241.9</v>
      </c>
    </row>
    <row r="31" spans="1:17" ht="10.5" x14ac:dyDescent="0.25">
      <c r="A31" s="20" t="s">
        <v>254</v>
      </c>
      <c r="B31" s="21"/>
      <c r="C31" s="21"/>
      <c r="D31" s="21"/>
      <c r="E31" s="40">
        <v>214.14999999999998</v>
      </c>
      <c r="F31" s="41">
        <v>141173.12999999998</v>
      </c>
      <c r="G31" s="41">
        <v>11652.16</v>
      </c>
      <c r="H31" s="41">
        <v>142.12</v>
      </c>
      <c r="I31" s="41">
        <v>86394.12</v>
      </c>
      <c r="J31" s="41">
        <v>6896.22</v>
      </c>
      <c r="K31" s="41">
        <v>28477.11</v>
      </c>
      <c r="L31" s="41">
        <v>-996.85</v>
      </c>
      <c r="M31" s="41">
        <v>433.57</v>
      </c>
      <c r="N31" s="41">
        <v>4202.7</v>
      </c>
      <c r="O31" s="41">
        <v>7792.1200000000008</v>
      </c>
      <c r="P31" s="41">
        <v>3769.21</v>
      </c>
      <c r="Q31" s="31">
        <v>290149.76000000001</v>
      </c>
    </row>
    <row r="32" spans="1:17" x14ac:dyDescent="0.2">
      <c r="A32" s="4"/>
      <c r="B32" s="4"/>
      <c r="C32" s="4"/>
      <c r="D32" s="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27"/>
    </row>
    <row r="33" spans="1:17" ht="10.5" x14ac:dyDescent="0.25">
      <c r="A33" s="16" t="s">
        <v>111</v>
      </c>
      <c r="B33" s="18" t="s">
        <v>112</v>
      </c>
      <c r="C33" s="2" t="s">
        <v>113</v>
      </c>
      <c r="D33" s="4" t="s">
        <v>152</v>
      </c>
      <c r="E33" s="34"/>
      <c r="F33" s="34"/>
      <c r="G33" s="34"/>
      <c r="H33" s="34">
        <v>22110.38</v>
      </c>
      <c r="I33" s="34"/>
      <c r="J33" s="34"/>
      <c r="K33" s="34"/>
      <c r="L33" s="34"/>
      <c r="M33" s="34"/>
      <c r="N33" s="34"/>
      <c r="O33" s="34"/>
      <c r="P33" s="34">
        <v>39310.01</v>
      </c>
      <c r="Q33" s="27">
        <v>61420.39</v>
      </c>
    </row>
    <row r="34" spans="1:17" ht="10.5" x14ac:dyDescent="0.25">
      <c r="A34" s="17"/>
      <c r="B34" s="19"/>
      <c r="C34" s="3"/>
      <c r="D34" t="s">
        <v>114</v>
      </c>
      <c r="E34" s="39">
        <v>17.54</v>
      </c>
      <c r="F34" s="39">
        <v>7191</v>
      </c>
      <c r="G34" s="39">
        <v>404.65</v>
      </c>
      <c r="H34" s="39">
        <v>20.81</v>
      </c>
      <c r="I34" s="39">
        <v>4600.45</v>
      </c>
      <c r="J34" s="39">
        <v>10885.93</v>
      </c>
      <c r="K34" s="39">
        <v>1359.82</v>
      </c>
      <c r="L34" s="39">
        <v>-50.8</v>
      </c>
      <c r="M34" s="39">
        <v>34.36</v>
      </c>
      <c r="N34" s="39">
        <v>165.64</v>
      </c>
      <c r="O34" s="39">
        <v>353.13</v>
      </c>
      <c r="P34" s="39">
        <v>24.95</v>
      </c>
      <c r="Q34" s="30">
        <v>25007.480000000003</v>
      </c>
    </row>
    <row r="35" spans="1:17" ht="10.5" x14ac:dyDescent="0.25">
      <c r="A35" s="17"/>
      <c r="B35" s="19"/>
      <c r="C35" s="3"/>
      <c r="D35" t="s">
        <v>116</v>
      </c>
      <c r="E35" s="39">
        <v>0.02</v>
      </c>
      <c r="F35" s="39"/>
      <c r="G35" s="39"/>
      <c r="H35" s="39"/>
      <c r="I35" s="39"/>
      <c r="J35" s="39">
        <v>38.950000000000003</v>
      </c>
      <c r="K35" s="39"/>
      <c r="L35" s="39">
        <v>-0.08</v>
      </c>
      <c r="M35" s="39"/>
      <c r="N35" s="39"/>
      <c r="O35" s="39"/>
      <c r="P35" s="39"/>
      <c r="Q35" s="30">
        <v>38.890000000000008</v>
      </c>
    </row>
    <row r="36" spans="1:17" ht="10.5" x14ac:dyDescent="0.25">
      <c r="A36" s="17"/>
      <c r="B36" s="19"/>
      <c r="C36" s="3"/>
      <c r="D36" t="s">
        <v>118</v>
      </c>
      <c r="E36" s="39">
        <v>48.06</v>
      </c>
      <c r="F36" s="39">
        <v>448.42</v>
      </c>
      <c r="G36" s="39">
        <v>651.42999999999995</v>
      </c>
      <c r="H36" s="39">
        <v>116.52</v>
      </c>
      <c r="I36" s="39"/>
      <c r="J36" s="39">
        <v>72.77</v>
      </c>
      <c r="K36" s="39"/>
      <c r="L36" s="39"/>
      <c r="M36" s="39"/>
      <c r="N36" s="39"/>
      <c r="O36" s="39"/>
      <c r="P36" s="39"/>
      <c r="Q36" s="30">
        <v>1337.1999999999998</v>
      </c>
    </row>
    <row r="37" spans="1:17" ht="10.5" x14ac:dyDescent="0.25">
      <c r="A37" s="17"/>
      <c r="B37" s="19"/>
      <c r="C37" s="12" t="s">
        <v>255</v>
      </c>
      <c r="D37" s="13"/>
      <c r="E37" s="35">
        <v>65.62</v>
      </c>
      <c r="F37" s="36">
        <v>7639.42</v>
      </c>
      <c r="G37" s="36">
        <v>1056.08</v>
      </c>
      <c r="H37" s="36">
        <v>22247.710000000003</v>
      </c>
      <c r="I37" s="36">
        <v>4600.45</v>
      </c>
      <c r="J37" s="36">
        <v>10997.650000000001</v>
      </c>
      <c r="K37" s="36">
        <v>1359.82</v>
      </c>
      <c r="L37" s="36">
        <v>-50.879999999999995</v>
      </c>
      <c r="M37" s="36">
        <v>34.36</v>
      </c>
      <c r="N37" s="36">
        <v>165.64</v>
      </c>
      <c r="O37" s="36">
        <v>353.13</v>
      </c>
      <c r="P37" s="36">
        <v>39334.959999999999</v>
      </c>
      <c r="Q37" s="28">
        <v>87803.959999999992</v>
      </c>
    </row>
    <row r="38" spans="1:17" ht="10.5" x14ac:dyDescent="0.25">
      <c r="A38" s="17"/>
      <c r="B38" s="22" t="s">
        <v>256</v>
      </c>
      <c r="C38" s="23"/>
      <c r="D38" s="23"/>
      <c r="E38" s="37">
        <v>65.62</v>
      </c>
      <c r="F38" s="38">
        <v>7639.42</v>
      </c>
      <c r="G38" s="38">
        <v>1056.08</v>
      </c>
      <c r="H38" s="38">
        <v>22247.710000000003</v>
      </c>
      <c r="I38" s="38">
        <v>4600.45</v>
      </c>
      <c r="J38" s="38">
        <v>10997.650000000001</v>
      </c>
      <c r="K38" s="38">
        <v>1359.82</v>
      </c>
      <c r="L38" s="38">
        <v>-50.879999999999995</v>
      </c>
      <c r="M38" s="38">
        <v>34.36</v>
      </c>
      <c r="N38" s="38">
        <v>165.64</v>
      </c>
      <c r="O38" s="38">
        <v>353.13</v>
      </c>
      <c r="P38" s="38">
        <v>39334.959999999999</v>
      </c>
      <c r="Q38" s="29">
        <v>87803.959999999992</v>
      </c>
    </row>
    <row r="39" spans="1:17" ht="10.5" x14ac:dyDescent="0.25">
      <c r="A39" s="20" t="s">
        <v>257</v>
      </c>
      <c r="B39" s="21"/>
      <c r="C39" s="21"/>
      <c r="D39" s="21"/>
      <c r="E39" s="40">
        <v>65.62</v>
      </c>
      <c r="F39" s="41">
        <v>7639.42</v>
      </c>
      <c r="G39" s="41">
        <v>1056.08</v>
      </c>
      <c r="H39" s="41">
        <v>22247.710000000003</v>
      </c>
      <c r="I39" s="41">
        <v>4600.45</v>
      </c>
      <c r="J39" s="41">
        <v>10997.650000000001</v>
      </c>
      <c r="K39" s="41">
        <v>1359.82</v>
      </c>
      <c r="L39" s="41">
        <v>-50.879999999999995</v>
      </c>
      <c r="M39" s="41">
        <v>34.36</v>
      </c>
      <c r="N39" s="41">
        <v>165.64</v>
      </c>
      <c r="O39" s="41">
        <v>353.13</v>
      </c>
      <c r="P39" s="41">
        <v>39334.959999999999</v>
      </c>
      <c r="Q39" s="31">
        <v>87803.959999999992</v>
      </c>
    </row>
    <row r="40" spans="1:17" ht="10.5" thickBot="1" x14ac:dyDescent="0.25">
      <c r="A40" s="4"/>
      <c r="B40" s="4"/>
      <c r="C40" s="4"/>
      <c r="D40" s="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27"/>
    </row>
    <row r="41" spans="1:17" ht="11" thickBot="1" x14ac:dyDescent="0.3">
      <c r="A41" s="24" t="s">
        <v>218</v>
      </c>
      <c r="B41" s="25"/>
      <c r="C41" s="25"/>
      <c r="D41" s="25"/>
      <c r="E41" s="42">
        <v>58414.11</v>
      </c>
      <c r="F41" s="43">
        <v>8386.9599999999882</v>
      </c>
      <c r="G41" s="43">
        <v>12842.4</v>
      </c>
      <c r="H41" s="43">
        <v>100454.04</v>
      </c>
      <c r="I41" s="43">
        <v>13073.920000000002</v>
      </c>
      <c r="J41" s="43">
        <v>248486.49</v>
      </c>
      <c r="K41" s="43">
        <v>29836.93</v>
      </c>
      <c r="L41" s="43">
        <v>-1047.73</v>
      </c>
      <c r="M41" s="43">
        <v>467.93</v>
      </c>
      <c r="N41" s="43">
        <v>4368.34</v>
      </c>
      <c r="O41" s="43">
        <v>8145.2500000000009</v>
      </c>
      <c r="P41" s="43">
        <v>43104.17</v>
      </c>
      <c r="Q41" s="32">
        <v>526532.81000000006</v>
      </c>
    </row>
    <row r="44" spans="1:17" ht="10.5" thickBot="1" x14ac:dyDescent="0.25"/>
    <row r="45" spans="1:17" x14ac:dyDescent="0.2">
      <c r="P45" s="46" t="s">
        <v>261</v>
      </c>
      <c r="Q45" s="47">
        <v>0</v>
      </c>
    </row>
    <row r="46" spans="1:17" x14ac:dyDescent="0.2">
      <c r="P46" s="44" t="s">
        <v>262</v>
      </c>
      <c r="Q46" s="45">
        <v>0</v>
      </c>
    </row>
    <row r="47" spans="1:17" x14ac:dyDescent="0.2">
      <c r="P47" s="44" t="s">
        <v>263</v>
      </c>
      <c r="Q47" s="45">
        <v>0</v>
      </c>
    </row>
    <row r="48" spans="1:17" ht="10.5" thickBot="1" x14ac:dyDescent="0.25">
      <c r="P48" s="44" t="s">
        <v>264</v>
      </c>
      <c r="Q48" s="45">
        <v>526532.81000000006</v>
      </c>
    </row>
    <row r="49" spans="16:17" ht="10.5" thickBot="1" x14ac:dyDescent="0.25">
      <c r="P49" s="48" t="s">
        <v>265</v>
      </c>
      <c r="Q49" s="49">
        <v>526532.81000000006</v>
      </c>
    </row>
  </sheetData>
  <pageMargins left="0.45" right="0.45" top="0.75" bottom="0.75" header="0.3" footer="0.3"/>
  <pageSetup scale="60" fitToHeight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49854-CDC5-40B7-B0BE-03936A431A43}">
  <dimension ref="A1:Q87"/>
  <sheetViews>
    <sheetView view="pageLayout" topLeftCell="V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700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268</v>
      </c>
      <c r="H2" t="s">
        <v>35</v>
      </c>
      <c r="I2" t="s">
        <v>39</v>
      </c>
      <c r="J2">
        <v>11.25</v>
      </c>
      <c r="K2">
        <v>11.25</v>
      </c>
      <c r="L2" t="s">
        <v>701</v>
      </c>
      <c r="M2" t="s">
        <v>702</v>
      </c>
      <c r="N2" t="s">
        <v>703</v>
      </c>
      <c r="O2" t="s">
        <v>704</v>
      </c>
      <c r="P2" t="s">
        <v>162</v>
      </c>
      <c r="Q2" t="s">
        <v>163</v>
      </c>
    </row>
    <row r="3" spans="1:17" x14ac:dyDescent="0.2">
      <c r="A3" t="s">
        <v>700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268</v>
      </c>
      <c r="H3" t="s">
        <v>35</v>
      </c>
      <c r="I3" t="s">
        <v>39</v>
      </c>
      <c r="J3">
        <v>89.33</v>
      </c>
      <c r="K3">
        <v>89.33</v>
      </c>
      <c r="L3" t="s">
        <v>701</v>
      </c>
      <c r="M3" t="s">
        <v>702</v>
      </c>
      <c r="N3" t="s">
        <v>703</v>
      </c>
      <c r="O3" t="s">
        <v>704</v>
      </c>
      <c r="P3" t="s">
        <v>162</v>
      </c>
      <c r="Q3" t="s">
        <v>163</v>
      </c>
    </row>
    <row r="4" spans="1:17" x14ac:dyDescent="0.2">
      <c r="A4" t="s">
        <v>700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123</v>
      </c>
      <c r="H4" t="s">
        <v>61</v>
      </c>
      <c r="I4" t="s">
        <v>123</v>
      </c>
      <c r="J4">
        <v>58033.760000000002</v>
      </c>
      <c r="K4">
        <v>58033.760000000002</v>
      </c>
      <c r="L4" t="s">
        <v>701</v>
      </c>
      <c r="M4" t="s">
        <v>702</v>
      </c>
      <c r="N4" t="s">
        <v>703</v>
      </c>
      <c r="O4" t="s">
        <v>704</v>
      </c>
      <c r="P4" t="s">
        <v>124</v>
      </c>
      <c r="Q4" t="s">
        <v>123</v>
      </c>
    </row>
    <row r="5" spans="1:17" x14ac:dyDescent="0.2">
      <c r="A5" t="s">
        <v>700</v>
      </c>
      <c r="B5">
        <v>2025</v>
      </c>
      <c r="C5">
        <v>1</v>
      </c>
      <c r="D5" t="s">
        <v>18</v>
      </c>
      <c r="E5" t="s">
        <v>19</v>
      </c>
      <c r="F5" t="s">
        <v>72</v>
      </c>
      <c r="G5" t="s">
        <v>76</v>
      </c>
      <c r="H5" t="s">
        <v>77</v>
      </c>
      <c r="I5" t="s">
        <v>78</v>
      </c>
      <c r="J5">
        <v>0.4</v>
      </c>
      <c r="K5">
        <v>0.4</v>
      </c>
      <c r="L5" t="s">
        <v>701</v>
      </c>
      <c r="M5" t="s">
        <v>702</v>
      </c>
      <c r="N5" t="s">
        <v>703</v>
      </c>
      <c r="O5" t="s">
        <v>704</v>
      </c>
      <c r="P5" t="s">
        <v>79</v>
      </c>
      <c r="Q5" t="s">
        <v>76</v>
      </c>
    </row>
    <row r="6" spans="1:17" x14ac:dyDescent="0.2">
      <c r="A6" t="s">
        <v>700</v>
      </c>
      <c r="B6">
        <v>2025</v>
      </c>
      <c r="C6">
        <v>1</v>
      </c>
      <c r="D6" t="s">
        <v>18</v>
      </c>
      <c r="E6" t="s">
        <v>19</v>
      </c>
      <c r="F6" t="s">
        <v>72</v>
      </c>
      <c r="G6" t="s">
        <v>80</v>
      </c>
      <c r="H6" t="s">
        <v>77</v>
      </c>
      <c r="I6" t="s">
        <v>78</v>
      </c>
      <c r="J6">
        <v>63.19</v>
      </c>
      <c r="K6">
        <v>63.19</v>
      </c>
      <c r="L6" t="s">
        <v>701</v>
      </c>
      <c r="M6" t="s">
        <v>702</v>
      </c>
      <c r="N6" t="s">
        <v>703</v>
      </c>
      <c r="O6" t="s">
        <v>704</v>
      </c>
      <c r="P6" t="s">
        <v>82</v>
      </c>
      <c r="Q6" t="s">
        <v>83</v>
      </c>
    </row>
    <row r="7" spans="1:17" x14ac:dyDescent="0.2">
      <c r="A7" t="s">
        <v>700</v>
      </c>
      <c r="B7">
        <v>2025</v>
      </c>
      <c r="C7">
        <v>1</v>
      </c>
      <c r="D7" t="s">
        <v>18</v>
      </c>
      <c r="E7" t="s">
        <v>19</v>
      </c>
      <c r="F7" t="s">
        <v>72</v>
      </c>
      <c r="G7" t="s">
        <v>80</v>
      </c>
      <c r="H7" t="s">
        <v>77</v>
      </c>
      <c r="I7" t="s">
        <v>78</v>
      </c>
      <c r="J7">
        <v>12.64</v>
      </c>
      <c r="K7">
        <v>12.64</v>
      </c>
      <c r="L7" t="s">
        <v>701</v>
      </c>
      <c r="M7" t="s">
        <v>702</v>
      </c>
      <c r="N7" t="s">
        <v>703</v>
      </c>
      <c r="O7" t="s">
        <v>704</v>
      </c>
      <c r="P7" t="s">
        <v>88</v>
      </c>
      <c r="Q7" t="s">
        <v>89</v>
      </c>
    </row>
    <row r="8" spans="1:17" x14ac:dyDescent="0.2">
      <c r="A8" t="s">
        <v>700</v>
      </c>
      <c r="B8">
        <v>2025</v>
      </c>
      <c r="C8">
        <v>1</v>
      </c>
      <c r="D8" t="s">
        <v>18</v>
      </c>
      <c r="E8" t="s">
        <v>19</v>
      </c>
      <c r="F8" t="s">
        <v>72</v>
      </c>
      <c r="G8" t="s">
        <v>80</v>
      </c>
      <c r="H8" t="s">
        <v>77</v>
      </c>
      <c r="I8" t="s">
        <v>78</v>
      </c>
      <c r="J8">
        <v>109.75</v>
      </c>
      <c r="K8">
        <v>109.75</v>
      </c>
      <c r="L8" t="s">
        <v>701</v>
      </c>
      <c r="M8" t="s">
        <v>702</v>
      </c>
      <c r="N8" t="s">
        <v>703</v>
      </c>
      <c r="O8" t="s">
        <v>704</v>
      </c>
      <c r="P8" t="s">
        <v>84</v>
      </c>
      <c r="Q8" t="s">
        <v>85</v>
      </c>
    </row>
    <row r="9" spans="1:17" x14ac:dyDescent="0.2">
      <c r="A9" t="s">
        <v>700</v>
      </c>
      <c r="B9">
        <v>2025</v>
      </c>
      <c r="C9">
        <v>1</v>
      </c>
      <c r="D9" t="s">
        <v>18</v>
      </c>
      <c r="E9" t="s">
        <v>19</v>
      </c>
      <c r="F9" t="s">
        <v>72</v>
      </c>
      <c r="G9" t="s">
        <v>48</v>
      </c>
      <c r="H9" t="s">
        <v>35</v>
      </c>
      <c r="I9" t="s">
        <v>39</v>
      </c>
      <c r="J9">
        <v>20.12</v>
      </c>
      <c r="K9">
        <v>20.12</v>
      </c>
      <c r="L9" t="s">
        <v>701</v>
      </c>
      <c r="M9" t="s">
        <v>702</v>
      </c>
      <c r="N9" t="s">
        <v>703</v>
      </c>
      <c r="O9" t="s">
        <v>704</v>
      </c>
      <c r="P9" t="s">
        <v>108</v>
      </c>
      <c r="Q9" t="s">
        <v>109</v>
      </c>
    </row>
    <row r="10" spans="1:17" x14ac:dyDescent="0.2">
      <c r="A10" t="s">
        <v>700</v>
      </c>
      <c r="B10">
        <v>2025</v>
      </c>
      <c r="C10">
        <v>1</v>
      </c>
      <c r="D10" t="s">
        <v>18</v>
      </c>
      <c r="E10" t="s">
        <v>19</v>
      </c>
      <c r="F10" t="s">
        <v>72</v>
      </c>
      <c r="G10" t="s">
        <v>48</v>
      </c>
      <c r="H10" t="s">
        <v>35</v>
      </c>
      <c r="I10" t="s">
        <v>39</v>
      </c>
      <c r="J10">
        <v>4.88</v>
      </c>
      <c r="K10">
        <v>4.88</v>
      </c>
      <c r="L10" t="s">
        <v>701</v>
      </c>
      <c r="M10" t="s">
        <v>702</v>
      </c>
      <c r="N10" t="s">
        <v>703</v>
      </c>
      <c r="O10" t="s">
        <v>704</v>
      </c>
      <c r="P10" t="s">
        <v>103</v>
      </c>
      <c r="Q10" t="s">
        <v>104</v>
      </c>
    </row>
    <row r="11" spans="1:17" x14ac:dyDescent="0.2">
      <c r="A11" t="s">
        <v>700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48</v>
      </c>
      <c r="H11" t="s">
        <v>35</v>
      </c>
      <c r="I11" t="s">
        <v>39</v>
      </c>
      <c r="J11">
        <v>3.17</v>
      </c>
      <c r="K11">
        <v>3.17</v>
      </c>
      <c r="L11" t="s">
        <v>701</v>
      </c>
      <c r="M11" t="s">
        <v>702</v>
      </c>
      <c r="N11" t="s">
        <v>703</v>
      </c>
      <c r="O11" t="s">
        <v>704</v>
      </c>
      <c r="P11" t="s">
        <v>105</v>
      </c>
      <c r="Q11" t="s">
        <v>106</v>
      </c>
    </row>
    <row r="12" spans="1:17" x14ac:dyDescent="0.2">
      <c r="A12" t="s">
        <v>700</v>
      </c>
      <c r="B12">
        <v>2025</v>
      </c>
      <c r="C12">
        <v>1</v>
      </c>
      <c r="D12" t="s">
        <v>18</v>
      </c>
      <c r="E12" t="s">
        <v>110</v>
      </c>
      <c r="F12" t="s">
        <v>111</v>
      </c>
      <c r="G12" t="s">
        <v>112</v>
      </c>
      <c r="H12" t="s">
        <v>113</v>
      </c>
      <c r="I12" t="s">
        <v>114</v>
      </c>
      <c r="J12">
        <v>17.54</v>
      </c>
      <c r="K12">
        <v>17.54</v>
      </c>
      <c r="L12" t="s">
        <v>701</v>
      </c>
      <c r="M12" t="s">
        <v>702</v>
      </c>
      <c r="N12" t="s">
        <v>703</v>
      </c>
      <c r="O12" t="s">
        <v>704</v>
      </c>
      <c r="P12" t="s">
        <v>115</v>
      </c>
      <c r="Q12" t="s">
        <v>114</v>
      </c>
    </row>
    <row r="13" spans="1:17" x14ac:dyDescent="0.2">
      <c r="A13" t="s">
        <v>700</v>
      </c>
      <c r="B13">
        <v>2025</v>
      </c>
      <c r="C13">
        <v>1</v>
      </c>
      <c r="D13" t="s">
        <v>18</v>
      </c>
      <c r="E13" t="s">
        <v>110</v>
      </c>
      <c r="F13" t="s">
        <v>111</v>
      </c>
      <c r="G13" t="s">
        <v>112</v>
      </c>
      <c r="H13" t="s">
        <v>113</v>
      </c>
      <c r="I13" t="s">
        <v>116</v>
      </c>
      <c r="J13">
        <v>0.02</v>
      </c>
      <c r="K13">
        <v>0.02</v>
      </c>
      <c r="L13" t="s">
        <v>701</v>
      </c>
      <c r="M13" t="s">
        <v>702</v>
      </c>
      <c r="N13" t="s">
        <v>703</v>
      </c>
      <c r="O13" t="s">
        <v>704</v>
      </c>
      <c r="P13" t="s">
        <v>117</v>
      </c>
      <c r="Q13" t="s">
        <v>116</v>
      </c>
    </row>
    <row r="14" spans="1:17" x14ac:dyDescent="0.2">
      <c r="A14" t="s">
        <v>700</v>
      </c>
      <c r="B14">
        <v>2025</v>
      </c>
      <c r="C14">
        <v>1</v>
      </c>
      <c r="D14" t="s">
        <v>18</v>
      </c>
      <c r="E14" t="s">
        <v>110</v>
      </c>
      <c r="F14" t="s">
        <v>111</v>
      </c>
      <c r="G14" t="s">
        <v>112</v>
      </c>
      <c r="H14" t="s">
        <v>113</v>
      </c>
      <c r="I14" t="s">
        <v>118</v>
      </c>
      <c r="J14">
        <v>48.06</v>
      </c>
      <c r="K14">
        <v>48.06</v>
      </c>
      <c r="L14" t="s">
        <v>701</v>
      </c>
      <c r="M14" t="s">
        <v>702</v>
      </c>
      <c r="N14" t="s">
        <v>703</v>
      </c>
      <c r="O14" t="s">
        <v>704</v>
      </c>
      <c r="P14" t="s">
        <v>119</v>
      </c>
      <c r="Q14" t="s">
        <v>118</v>
      </c>
    </row>
    <row r="15" spans="1:17" x14ac:dyDescent="0.2">
      <c r="A15" t="s">
        <v>700</v>
      </c>
      <c r="B15">
        <v>2025</v>
      </c>
      <c r="C15">
        <v>2</v>
      </c>
      <c r="D15" t="s">
        <v>120</v>
      </c>
      <c r="E15" t="s">
        <v>19</v>
      </c>
      <c r="F15" t="s">
        <v>20</v>
      </c>
      <c r="G15" t="s">
        <v>268</v>
      </c>
      <c r="H15" t="s">
        <v>35</v>
      </c>
      <c r="I15" t="s">
        <v>39</v>
      </c>
      <c r="J15">
        <v>14.39</v>
      </c>
      <c r="K15">
        <v>14.39</v>
      </c>
      <c r="L15" t="s">
        <v>701</v>
      </c>
      <c r="M15" t="s">
        <v>702</v>
      </c>
      <c r="N15" t="s">
        <v>703</v>
      </c>
      <c r="O15" t="s">
        <v>704</v>
      </c>
      <c r="P15" t="s">
        <v>162</v>
      </c>
      <c r="Q15" t="s">
        <v>163</v>
      </c>
    </row>
    <row r="16" spans="1:17" x14ac:dyDescent="0.2">
      <c r="A16" t="s">
        <v>700</v>
      </c>
      <c r="B16">
        <v>2025</v>
      </c>
      <c r="C16">
        <v>2</v>
      </c>
      <c r="D16" t="s">
        <v>120</v>
      </c>
      <c r="E16" t="s">
        <v>19</v>
      </c>
      <c r="F16" t="s">
        <v>20</v>
      </c>
      <c r="G16" t="s">
        <v>268</v>
      </c>
      <c r="H16" t="s">
        <v>35</v>
      </c>
      <c r="I16" t="s">
        <v>39</v>
      </c>
      <c r="J16">
        <v>311.60000000000002</v>
      </c>
      <c r="K16">
        <v>311.60000000000002</v>
      </c>
      <c r="L16" t="s">
        <v>701</v>
      </c>
      <c r="M16" t="s">
        <v>702</v>
      </c>
      <c r="N16" t="s">
        <v>703</v>
      </c>
      <c r="O16" t="s">
        <v>704</v>
      </c>
      <c r="P16" t="s">
        <v>162</v>
      </c>
      <c r="Q16" t="s">
        <v>163</v>
      </c>
    </row>
    <row r="17" spans="1:17" x14ac:dyDescent="0.2">
      <c r="A17" t="s">
        <v>700</v>
      </c>
      <c r="B17">
        <v>2025</v>
      </c>
      <c r="C17">
        <v>2</v>
      </c>
      <c r="D17" t="s">
        <v>120</v>
      </c>
      <c r="E17" t="s">
        <v>19</v>
      </c>
      <c r="F17" t="s">
        <v>20</v>
      </c>
      <c r="G17" t="s">
        <v>48</v>
      </c>
      <c r="H17" t="s">
        <v>35</v>
      </c>
      <c r="I17" t="s">
        <v>39</v>
      </c>
      <c r="J17">
        <v>87.53</v>
      </c>
      <c r="K17">
        <v>87.53</v>
      </c>
      <c r="L17" t="s">
        <v>701</v>
      </c>
      <c r="M17" t="s">
        <v>702</v>
      </c>
      <c r="N17" t="s">
        <v>703</v>
      </c>
      <c r="O17" t="s">
        <v>704</v>
      </c>
      <c r="P17" t="s">
        <v>52</v>
      </c>
      <c r="Q17" t="s">
        <v>53</v>
      </c>
    </row>
    <row r="18" spans="1:17" x14ac:dyDescent="0.2">
      <c r="A18" t="s">
        <v>700</v>
      </c>
      <c r="B18">
        <v>2025</v>
      </c>
      <c r="C18">
        <v>2</v>
      </c>
      <c r="D18" t="s">
        <v>120</v>
      </c>
      <c r="E18" t="s">
        <v>19</v>
      </c>
      <c r="F18" t="s">
        <v>20</v>
      </c>
      <c r="G18" t="s">
        <v>123</v>
      </c>
      <c r="H18" t="s">
        <v>61</v>
      </c>
      <c r="I18" t="s">
        <v>123</v>
      </c>
      <c r="J18">
        <v>-140839.10999999999</v>
      </c>
      <c r="K18">
        <v>-140839.10999999999</v>
      </c>
      <c r="L18" t="s">
        <v>701</v>
      </c>
      <c r="M18" t="s">
        <v>702</v>
      </c>
      <c r="N18" t="s">
        <v>703</v>
      </c>
      <c r="O18" t="s">
        <v>704</v>
      </c>
      <c r="P18" t="s">
        <v>124</v>
      </c>
      <c r="Q18" t="s">
        <v>123</v>
      </c>
    </row>
    <row r="19" spans="1:17" x14ac:dyDescent="0.2">
      <c r="A19" t="s">
        <v>700</v>
      </c>
      <c r="B19">
        <v>2025</v>
      </c>
      <c r="C19">
        <v>2</v>
      </c>
      <c r="D19" t="s">
        <v>120</v>
      </c>
      <c r="E19" t="s">
        <v>19</v>
      </c>
      <c r="F19" t="s">
        <v>72</v>
      </c>
      <c r="G19" t="s">
        <v>76</v>
      </c>
      <c r="H19" t="s">
        <v>77</v>
      </c>
      <c r="I19" t="s">
        <v>78</v>
      </c>
      <c r="J19">
        <v>91.53</v>
      </c>
      <c r="K19">
        <v>91.53</v>
      </c>
      <c r="L19" t="s">
        <v>701</v>
      </c>
      <c r="M19" t="s">
        <v>702</v>
      </c>
      <c r="N19" t="s">
        <v>703</v>
      </c>
      <c r="O19" t="s">
        <v>704</v>
      </c>
      <c r="P19" t="s">
        <v>79</v>
      </c>
      <c r="Q19" t="s">
        <v>76</v>
      </c>
    </row>
    <row r="20" spans="1:17" x14ac:dyDescent="0.2">
      <c r="A20" t="s">
        <v>700</v>
      </c>
      <c r="B20">
        <v>2025</v>
      </c>
      <c r="C20">
        <v>2</v>
      </c>
      <c r="D20" t="s">
        <v>120</v>
      </c>
      <c r="E20" t="s">
        <v>19</v>
      </c>
      <c r="F20" t="s">
        <v>72</v>
      </c>
      <c r="G20" t="s">
        <v>80</v>
      </c>
      <c r="H20" t="s">
        <v>77</v>
      </c>
      <c r="I20" t="s">
        <v>705</v>
      </c>
      <c r="J20">
        <v>140948.85999999999</v>
      </c>
      <c r="K20">
        <v>140948.85999999999</v>
      </c>
      <c r="L20" t="s">
        <v>701</v>
      </c>
      <c r="M20" t="s">
        <v>702</v>
      </c>
      <c r="N20" t="s">
        <v>703</v>
      </c>
      <c r="O20" t="s">
        <v>704</v>
      </c>
      <c r="P20" t="s">
        <v>84</v>
      </c>
      <c r="Q20" t="s">
        <v>85</v>
      </c>
    </row>
    <row r="21" spans="1:17" x14ac:dyDescent="0.2">
      <c r="A21" t="s">
        <v>700</v>
      </c>
      <c r="B21">
        <v>2025</v>
      </c>
      <c r="C21">
        <v>2</v>
      </c>
      <c r="D21" t="s">
        <v>120</v>
      </c>
      <c r="E21" t="s">
        <v>19</v>
      </c>
      <c r="F21" t="s">
        <v>72</v>
      </c>
      <c r="G21" t="s">
        <v>48</v>
      </c>
      <c r="H21" t="s">
        <v>35</v>
      </c>
      <c r="I21" t="s">
        <v>39</v>
      </c>
      <c r="J21">
        <v>82.7</v>
      </c>
      <c r="K21">
        <v>82.7</v>
      </c>
      <c r="L21" t="s">
        <v>701</v>
      </c>
      <c r="M21" t="s">
        <v>702</v>
      </c>
      <c r="N21" t="s">
        <v>703</v>
      </c>
      <c r="O21" t="s">
        <v>704</v>
      </c>
      <c r="P21" t="s">
        <v>108</v>
      </c>
      <c r="Q21" t="s">
        <v>109</v>
      </c>
    </row>
    <row r="22" spans="1:17" x14ac:dyDescent="0.2">
      <c r="A22" t="s">
        <v>700</v>
      </c>
      <c r="B22">
        <v>2025</v>
      </c>
      <c r="C22">
        <v>2</v>
      </c>
      <c r="D22" t="s">
        <v>120</v>
      </c>
      <c r="E22" t="s">
        <v>19</v>
      </c>
      <c r="F22" t="s">
        <v>72</v>
      </c>
      <c r="G22" t="s">
        <v>48</v>
      </c>
      <c r="H22" t="s">
        <v>35</v>
      </c>
      <c r="I22" t="s">
        <v>39</v>
      </c>
      <c r="J22">
        <v>32.11</v>
      </c>
      <c r="K22">
        <v>32.11</v>
      </c>
      <c r="L22" t="s">
        <v>701</v>
      </c>
      <c r="M22" t="s">
        <v>702</v>
      </c>
      <c r="N22" t="s">
        <v>703</v>
      </c>
      <c r="O22" t="s">
        <v>704</v>
      </c>
      <c r="P22" t="s">
        <v>103</v>
      </c>
      <c r="Q22" t="s">
        <v>104</v>
      </c>
    </row>
    <row r="23" spans="1:17" x14ac:dyDescent="0.2">
      <c r="A23" t="s">
        <v>700</v>
      </c>
      <c r="B23">
        <v>2025</v>
      </c>
      <c r="C23">
        <v>2</v>
      </c>
      <c r="D23" t="s">
        <v>120</v>
      </c>
      <c r="E23" t="s">
        <v>19</v>
      </c>
      <c r="F23" t="s">
        <v>72</v>
      </c>
      <c r="G23" t="s">
        <v>48</v>
      </c>
      <c r="H23" t="s">
        <v>35</v>
      </c>
      <c r="I23" t="s">
        <v>39</v>
      </c>
      <c r="J23">
        <v>17.93</v>
      </c>
      <c r="K23">
        <v>17.93</v>
      </c>
      <c r="L23" t="s">
        <v>701</v>
      </c>
      <c r="M23" t="s">
        <v>702</v>
      </c>
      <c r="N23" t="s">
        <v>703</v>
      </c>
      <c r="O23" t="s">
        <v>704</v>
      </c>
      <c r="P23" t="s">
        <v>105</v>
      </c>
      <c r="Q23" t="s">
        <v>106</v>
      </c>
    </row>
    <row r="24" spans="1:17" x14ac:dyDescent="0.2">
      <c r="A24" t="s">
        <v>700</v>
      </c>
      <c r="B24">
        <v>2025</v>
      </c>
      <c r="C24">
        <v>2</v>
      </c>
      <c r="D24" t="s">
        <v>120</v>
      </c>
      <c r="E24" t="s">
        <v>110</v>
      </c>
      <c r="F24" t="s">
        <v>111</v>
      </c>
      <c r="G24" t="s">
        <v>112</v>
      </c>
      <c r="H24" t="s">
        <v>113</v>
      </c>
      <c r="I24" t="s">
        <v>114</v>
      </c>
      <c r="J24">
        <v>7191</v>
      </c>
      <c r="K24">
        <v>7191</v>
      </c>
      <c r="L24" t="s">
        <v>701</v>
      </c>
      <c r="M24" t="s">
        <v>702</v>
      </c>
      <c r="N24" t="s">
        <v>703</v>
      </c>
      <c r="O24" t="s">
        <v>704</v>
      </c>
      <c r="P24" t="s">
        <v>115</v>
      </c>
      <c r="Q24" t="s">
        <v>114</v>
      </c>
    </row>
    <row r="25" spans="1:17" x14ac:dyDescent="0.2">
      <c r="A25" t="s">
        <v>700</v>
      </c>
      <c r="B25">
        <v>2025</v>
      </c>
      <c r="C25">
        <v>2</v>
      </c>
      <c r="D25" t="s">
        <v>120</v>
      </c>
      <c r="E25" t="s">
        <v>110</v>
      </c>
      <c r="F25" t="s">
        <v>111</v>
      </c>
      <c r="G25" t="s">
        <v>112</v>
      </c>
      <c r="H25" t="s">
        <v>113</v>
      </c>
      <c r="I25" t="s">
        <v>118</v>
      </c>
      <c r="J25">
        <v>448.42</v>
      </c>
      <c r="K25">
        <v>448.42</v>
      </c>
      <c r="L25" t="s">
        <v>701</v>
      </c>
      <c r="M25" t="s">
        <v>702</v>
      </c>
      <c r="N25" t="s">
        <v>703</v>
      </c>
      <c r="O25" t="s">
        <v>704</v>
      </c>
      <c r="P25" t="s">
        <v>119</v>
      </c>
      <c r="Q25" t="s">
        <v>118</v>
      </c>
    </row>
    <row r="26" spans="1:17" x14ac:dyDescent="0.2">
      <c r="A26" t="s">
        <v>700</v>
      </c>
      <c r="B26">
        <v>2025</v>
      </c>
      <c r="C26">
        <v>3</v>
      </c>
      <c r="D26" t="s">
        <v>125</v>
      </c>
      <c r="E26" t="s">
        <v>19</v>
      </c>
      <c r="F26" t="s">
        <v>20</v>
      </c>
      <c r="G26" t="s">
        <v>268</v>
      </c>
      <c r="H26" t="s">
        <v>35</v>
      </c>
      <c r="I26" t="s">
        <v>39</v>
      </c>
      <c r="J26">
        <v>24.35</v>
      </c>
      <c r="K26">
        <v>24.35</v>
      </c>
      <c r="L26" t="s">
        <v>701</v>
      </c>
      <c r="M26" t="s">
        <v>702</v>
      </c>
      <c r="N26" t="s">
        <v>703</v>
      </c>
      <c r="O26" t="s">
        <v>704</v>
      </c>
      <c r="P26" t="s">
        <v>162</v>
      </c>
      <c r="Q26" t="s">
        <v>163</v>
      </c>
    </row>
    <row r="27" spans="1:17" x14ac:dyDescent="0.2">
      <c r="A27" t="s">
        <v>700</v>
      </c>
      <c r="B27">
        <v>2025</v>
      </c>
      <c r="C27">
        <v>3</v>
      </c>
      <c r="D27" t="s">
        <v>125</v>
      </c>
      <c r="E27" t="s">
        <v>19</v>
      </c>
      <c r="F27" t="s">
        <v>20</v>
      </c>
      <c r="G27" t="s">
        <v>268</v>
      </c>
      <c r="H27" t="s">
        <v>35</v>
      </c>
      <c r="I27" t="s">
        <v>39</v>
      </c>
      <c r="J27">
        <v>155.80000000000001</v>
      </c>
      <c r="K27">
        <v>155.80000000000001</v>
      </c>
      <c r="L27" t="s">
        <v>701</v>
      </c>
      <c r="M27" t="s">
        <v>702</v>
      </c>
      <c r="N27" t="s">
        <v>703</v>
      </c>
      <c r="O27" t="s">
        <v>704</v>
      </c>
      <c r="P27" t="s">
        <v>162</v>
      </c>
      <c r="Q27" t="s">
        <v>163</v>
      </c>
    </row>
    <row r="28" spans="1:17" x14ac:dyDescent="0.2">
      <c r="A28" t="s">
        <v>700</v>
      </c>
      <c r="B28">
        <v>2025</v>
      </c>
      <c r="C28">
        <v>3</v>
      </c>
      <c r="D28" t="s">
        <v>125</v>
      </c>
      <c r="E28" t="s">
        <v>19</v>
      </c>
      <c r="F28" t="s">
        <v>20</v>
      </c>
      <c r="G28" t="s">
        <v>48</v>
      </c>
      <c r="H28" t="s">
        <v>35</v>
      </c>
      <c r="I28" t="s">
        <v>39</v>
      </c>
      <c r="J28">
        <v>-45.99</v>
      </c>
      <c r="K28">
        <v>-45.99</v>
      </c>
      <c r="L28" t="s">
        <v>701</v>
      </c>
      <c r="M28" t="s">
        <v>702</v>
      </c>
      <c r="N28" t="s">
        <v>703</v>
      </c>
      <c r="O28" t="s">
        <v>704</v>
      </c>
      <c r="P28" t="s">
        <v>52</v>
      </c>
      <c r="Q28" t="s">
        <v>53</v>
      </c>
    </row>
    <row r="29" spans="1:17" x14ac:dyDescent="0.2">
      <c r="A29" t="s">
        <v>700</v>
      </c>
      <c r="B29">
        <v>2025</v>
      </c>
      <c r="C29">
        <v>3</v>
      </c>
      <c r="D29" t="s">
        <v>125</v>
      </c>
      <c r="E29" t="s">
        <v>19</v>
      </c>
      <c r="F29" t="s">
        <v>72</v>
      </c>
      <c r="G29" t="s">
        <v>76</v>
      </c>
      <c r="H29" t="s">
        <v>77</v>
      </c>
      <c r="I29" t="s">
        <v>78</v>
      </c>
      <c r="J29">
        <v>14.89</v>
      </c>
      <c r="K29">
        <v>14.89</v>
      </c>
      <c r="L29" t="s">
        <v>701</v>
      </c>
      <c r="M29" t="s">
        <v>702</v>
      </c>
      <c r="N29" t="s">
        <v>703</v>
      </c>
      <c r="O29" t="s">
        <v>704</v>
      </c>
      <c r="P29" t="s">
        <v>79</v>
      </c>
      <c r="Q29" t="s">
        <v>76</v>
      </c>
    </row>
    <row r="30" spans="1:17" x14ac:dyDescent="0.2">
      <c r="A30" t="s">
        <v>700</v>
      </c>
      <c r="B30">
        <v>2025</v>
      </c>
      <c r="C30">
        <v>3</v>
      </c>
      <c r="D30" t="s">
        <v>125</v>
      </c>
      <c r="E30" t="s">
        <v>19</v>
      </c>
      <c r="F30" t="s">
        <v>72</v>
      </c>
      <c r="G30" t="s">
        <v>80</v>
      </c>
      <c r="H30" t="s">
        <v>77</v>
      </c>
      <c r="I30" t="s">
        <v>78</v>
      </c>
      <c r="J30">
        <v>563.09</v>
      </c>
      <c r="K30">
        <v>563.09</v>
      </c>
      <c r="L30" t="s">
        <v>701</v>
      </c>
      <c r="M30" t="s">
        <v>702</v>
      </c>
      <c r="N30" t="s">
        <v>703</v>
      </c>
      <c r="O30" t="s">
        <v>704</v>
      </c>
      <c r="P30" t="s">
        <v>82</v>
      </c>
      <c r="Q30" t="s">
        <v>83</v>
      </c>
    </row>
    <row r="31" spans="1:17" x14ac:dyDescent="0.2">
      <c r="A31" t="s">
        <v>700</v>
      </c>
      <c r="B31">
        <v>2025</v>
      </c>
      <c r="C31">
        <v>3</v>
      </c>
      <c r="D31" t="s">
        <v>125</v>
      </c>
      <c r="E31" t="s">
        <v>19</v>
      </c>
      <c r="F31" t="s">
        <v>72</v>
      </c>
      <c r="G31" t="s">
        <v>80</v>
      </c>
      <c r="H31" t="s">
        <v>77</v>
      </c>
      <c r="I31" t="s">
        <v>78</v>
      </c>
      <c r="J31">
        <v>112.62</v>
      </c>
      <c r="K31">
        <v>112.62</v>
      </c>
      <c r="L31" t="s">
        <v>701</v>
      </c>
      <c r="M31" t="s">
        <v>702</v>
      </c>
      <c r="N31" t="s">
        <v>703</v>
      </c>
      <c r="O31" t="s">
        <v>704</v>
      </c>
      <c r="P31" t="s">
        <v>88</v>
      </c>
      <c r="Q31" t="s">
        <v>89</v>
      </c>
    </row>
    <row r="32" spans="1:17" x14ac:dyDescent="0.2">
      <c r="A32" t="s">
        <v>700</v>
      </c>
      <c r="B32">
        <v>2025</v>
      </c>
      <c r="C32">
        <v>3</v>
      </c>
      <c r="D32" t="s">
        <v>125</v>
      </c>
      <c r="E32" t="s">
        <v>19</v>
      </c>
      <c r="F32" t="s">
        <v>72</v>
      </c>
      <c r="G32" t="s">
        <v>80</v>
      </c>
      <c r="H32" t="s">
        <v>77</v>
      </c>
      <c r="I32" t="s">
        <v>705</v>
      </c>
      <c r="J32">
        <v>10923.85</v>
      </c>
      <c r="K32">
        <v>10923.85</v>
      </c>
      <c r="L32" t="s">
        <v>701</v>
      </c>
      <c r="M32" t="s">
        <v>702</v>
      </c>
      <c r="N32" t="s">
        <v>703</v>
      </c>
      <c r="O32" t="s">
        <v>704</v>
      </c>
      <c r="P32" t="s">
        <v>84</v>
      </c>
      <c r="Q32" t="s">
        <v>85</v>
      </c>
    </row>
    <row r="33" spans="1:17" x14ac:dyDescent="0.2">
      <c r="A33" t="s">
        <v>700</v>
      </c>
      <c r="B33">
        <v>2025</v>
      </c>
      <c r="C33">
        <v>3</v>
      </c>
      <c r="D33" t="s">
        <v>125</v>
      </c>
      <c r="E33" t="s">
        <v>19</v>
      </c>
      <c r="F33" t="s">
        <v>72</v>
      </c>
      <c r="G33" t="s">
        <v>48</v>
      </c>
      <c r="H33" t="s">
        <v>35</v>
      </c>
      <c r="I33" t="s">
        <v>39</v>
      </c>
      <c r="J33">
        <v>26.83</v>
      </c>
      <c r="K33">
        <v>26.83</v>
      </c>
      <c r="L33" t="s">
        <v>701</v>
      </c>
      <c r="M33" t="s">
        <v>702</v>
      </c>
      <c r="N33" t="s">
        <v>703</v>
      </c>
      <c r="O33" t="s">
        <v>704</v>
      </c>
      <c r="P33" t="s">
        <v>108</v>
      </c>
      <c r="Q33" t="s">
        <v>109</v>
      </c>
    </row>
    <row r="34" spans="1:17" x14ac:dyDescent="0.2">
      <c r="A34" t="s">
        <v>700</v>
      </c>
      <c r="B34">
        <v>2025</v>
      </c>
      <c r="C34">
        <v>3</v>
      </c>
      <c r="D34" t="s">
        <v>125</v>
      </c>
      <c r="E34" t="s">
        <v>19</v>
      </c>
      <c r="F34" t="s">
        <v>72</v>
      </c>
      <c r="G34" t="s">
        <v>48</v>
      </c>
      <c r="H34" t="s">
        <v>35</v>
      </c>
      <c r="I34" t="s">
        <v>39</v>
      </c>
      <c r="J34">
        <v>8.66</v>
      </c>
      <c r="K34">
        <v>8.66</v>
      </c>
      <c r="L34" t="s">
        <v>701</v>
      </c>
      <c r="M34" t="s">
        <v>702</v>
      </c>
      <c r="N34" t="s">
        <v>703</v>
      </c>
      <c r="O34" t="s">
        <v>704</v>
      </c>
      <c r="P34" t="s">
        <v>103</v>
      </c>
      <c r="Q34" t="s">
        <v>104</v>
      </c>
    </row>
    <row r="35" spans="1:17" x14ac:dyDescent="0.2">
      <c r="A35" t="s">
        <v>700</v>
      </c>
      <c r="B35">
        <v>2025</v>
      </c>
      <c r="C35">
        <v>3</v>
      </c>
      <c r="D35" t="s">
        <v>125</v>
      </c>
      <c r="E35" t="s">
        <v>19</v>
      </c>
      <c r="F35" t="s">
        <v>72</v>
      </c>
      <c r="G35" t="s">
        <v>48</v>
      </c>
      <c r="H35" t="s">
        <v>35</v>
      </c>
      <c r="I35" t="s">
        <v>39</v>
      </c>
      <c r="J35">
        <v>2.2200000000000002</v>
      </c>
      <c r="K35">
        <v>2.2200000000000002</v>
      </c>
      <c r="L35" t="s">
        <v>701</v>
      </c>
      <c r="M35" t="s">
        <v>702</v>
      </c>
      <c r="N35" t="s">
        <v>703</v>
      </c>
      <c r="O35" t="s">
        <v>704</v>
      </c>
      <c r="P35" t="s">
        <v>105</v>
      </c>
      <c r="Q35" t="s">
        <v>106</v>
      </c>
    </row>
    <row r="36" spans="1:17" x14ac:dyDescent="0.2">
      <c r="A36" t="s">
        <v>700</v>
      </c>
      <c r="B36">
        <v>2025</v>
      </c>
      <c r="C36">
        <v>3</v>
      </c>
      <c r="D36" t="s">
        <v>125</v>
      </c>
      <c r="E36" t="s">
        <v>110</v>
      </c>
      <c r="F36" t="s">
        <v>111</v>
      </c>
      <c r="G36" t="s">
        <v>112</v>
      </c>
      <c r="H36" t="s">
        <v>113</v>
      </c>
      <c r="I36" t="s">
        <v>114</v>
      </c>
      <c r="J36">
        <v>404.65</v>
      </c>
      <c r="K36">
        <v>404.65</v>
      </c>
      <c r="L36" t="s">
        <v>701</v>
      </c>
      <c r="M36" t="s">
        <v>702</v>
      </c>
      <c r="N36" t="s">
        <v>703</v>
      </c>
      <c r="O36" t="s">
        <v>704</v>
      </c>
      <c r="P36" t="s">
        <v>115</v>
      </c>
      <c r="Q36" t="s">
        <v>114</v>
      </c>
    </row>
    <row r="37" spans="1:17" x14ac:dyDescent="0.2">
      <c r="A37" t="s">
        <v>700</v>
      </c>
      <c r="B37">
        <v>2025</v>
      </c>
      <c r="C37">
        <v>3</v>
      </c>
      <c r="D37" t="s">
        <v>125</v>
      </c>
      <c r="E37" t="s">
        <v>110</v>
      </c>
      <c r="F37" t="s">
        <v>111</v>
      </c>
      <c r="G37" t="s">
        <v>112</v>
      </c>
      <c r="H37" t="s">
        <v>113</v>
      </c>
      <c r="I37" t="s">
        <v>118</v>
      </c>
      <c r="J37">
        <v>651.42999999999995</v>
      </c>
      <c r="K37">
        <v>651.42999999999995</v>
      </c>
      <c r="L37" t="s">
        <v>701</v>
      </c>
      <c r="M37" t="s">
        <v>702</v>
      </c>
      <c r="N37" t="s">
        <v>703</v>
      </c>
      <c r="O37" t="s">
        <v>704</v>
      </c>
      <c r="P37" t="s">
        <v>119</v>
      </c>
      <c r="Q37" t="s">
        <v>118</v>
      </c>
    </row>
    <row r="38" spans="1:17" x14ac:dyDescent="0.2">
      <c r="A38" t="s">
        <v>700</v>
      </c>
      <c r="B38">
        <v>2025</v>
      </c>
      <c r="C38">
        <v>4</v>
      </c>
      <c r="D38" t="s">
        <v>142</v>
      </c>
      <c r="E38" t="s">
        <v>19</v>
      </c>
      <c r="F38" t="s">
        <v>20</v>
      </c>
      <c r="G38" t="s">
        <v>268</v>
      </c>
      <c r="H38" t="s">
        <v>35</v>
      </c>
      <c r="I38" t="s">
        <v>39</v>
      </c>
      <c r="J38">
        <v>-8.2200000000000006</v>
      </c>
      <c r="K38">
        <v>-8.2200000000000006</v>
      </c>
      <c r="L38" t="s">
        <v>701</v>
      </c>
      <c r="M38" t="s">
        <v>702</v>
      </c>
      <c r="N38" t="s">
        <v>703</v>
      </c>
      <c r="O38" t="s">
        <v>704</v>
      </c>
      <c r="P38" t="s">
        <v>162</v>
      </c>
      <c r="Q38" t="s">
        <v>163</v>
      </c>
    </row>
    <row r="39" spans="1:17" x14ac:dyDescent="0.2">
      <c r="A39" t="s">
        <v>700</v>
      </c>
      <c r="B39">
        <v>2025</v>
      </c>
      <c r="C39">
        <v>4</v>
      </c>
      <c r="D39" t="s">
        <v>142</v>
      </c>
      <c r="E39" t="s">
        <v>19</v>
      </c>
      <c r="F39" t="s">
        <v>20</v>
      </c>
      <c r="G39" t="s">
        <v>268</v>
      </c>
      <c r="H39" t="s">
        <v>35</v>
      </c>
      <c r="I39" t="s">
        <v>39</v>
      </c>
      <c r="J39">
        <v>193.32</v>
      </c>
      <c r="K39">
        <v>193.32</v>
      </c>
      <c r="L39" t="s">
        <v>701</v>
      </c>
      <c r="M39" t="s">
        <v>702</v>
      </c>
      <c r="N39" t="s">
        <v>703</v>
      </c>
      <c r="O39" t="s">
        <v>704</v>
      </c>
      <c r="P39" t="s">
        <v>162</v>
      </c>
      <c r="Q39" t="s">
        <v>163</v>
      </c>
    </row>
    <row r="40" spans="1:17" x14ac:dyDescent="0.2">
      <c r="A40" t="s">
        <v>700</v>
      </c>
      <c r="B40">
        <v>2025</v>
      </c>
      <c r="C40">
        <v>4</v>
      </c>
      <c r="D40" t="s">
        <v>142</v>
      </c>
      <c r="E40" t="s">
        <v>19</v>
      </c>
      <c r="F40" t="s">
        <v>20</v>
      </c>
      <c r="G40" t="s">
        <v>48</v>
      </c>
      <c r="H40" t="s">
        <v>35</v>
      </c>
      <c r="I40" t="s">
        <v>39</v>
      </c>
      <c r="J40">
        <v>-41.54</v>
      </c>
      <c r="K40">
        <v>-41.54</v>
      </c>
      <c r="L40" t="s">
        <v>701</v>
      </c>
      <c r="M40" t="s">
        <v>702</v>
      </c>
      <c r="N40" t="s">
        <v>703</v>
      </c>
      <c r="O40" t="s">
        <v>704</v>
      </c>
      <c r="P40" t="s">
        <v>52</v>
      </c>
      <c r="Q40" t="s">
        <v>53</v>
      </c>
    </row>
    <row r="41" spans="1:17" x14ac:dyDescent="0.2">
      <c r="A41" t="s">
        <v>700</v>
      </c>
      <c r="B41">
        <v>2025</v>
      </c>
      <c r="C41">
        <v>4</v>
      </c>
      <c r="D41" t="s">
        <v>142</v>
      </c>
      <c r="E41" t="s">
        <v>19</v>
      </c>
      <c r="F41" t="s">
        <v>20</v>
      </c>
      <c r="G41" t="s">
        <v>123</v>
      </c>
      <c r="H41" t="s">
        <v>61</v>
      </c>
      <c r="I41" t="s">
        <v>123</v>
      </c>
      <c r="J41">
        <v>77920.649999999994</v>
      </c>
      <c r="K41">
        <v>77920.649999999994</v>
      </c>
      <c r="L41" t="s">
        <v>701</v>
      </c>
      <c r="M41" t="s">
        <v>702</v>
      </c>
      <c r="N41" t="s">
        <v>703</v>
      </c>
      <c r="O41" t="s">
        <v>704</v>
      </c>
      <c r="P41" t="s">
        <v>124</v>
      </c>
      <c r="Q41" t="s">
        <v>123</v>
      </c>
    </row>
    <row r="42" spans="1:17" x14ac:dyDescent="0.2">
      <c r="A42" t="s">
        <v>700</v>
      </c>
      <c r="B42">
        <v>2025</v>
      </c>
      <c r="C42">
        <v>4</v>
      </c>
      <c r="D42" t="s">
        <v>142</v>
      </c>
      <c r="E42" t="s">
        <v>19</v>
      </c>
      <c r="F42" t="s">
        <v>72</v>
      </c>
      <c r="G42" t="s">
        <v>76</v>
      </c>
      <c r="H42" t="s">
        <v>77</v>
      </c>
      <c r="I42" t="s">
        <v>78</v>
      </c>
      <c r="J42">
        <v>0.34</v>
      </c>
      <c r="K42">
        <v>0.34</v>
      </c>
      <c r="L42" t="s">
        <v>701</v>
      </c>
      <c r="M42" t="s">
        <v>702</v>
      </c>
      <c r="N42" t="s">
        <v>703</v>
      </c>
      <c r="O42" t="s">
        <v>704</v>
      </c>
      <c r="P42" t="s">
        <v>79</v>
      </c>
      <c r="Q42" t="s">
        <v>76</v>
      </c>
    </row>
    <row r="43" spans="1:17" x14ac:dyDescent="0.2">
      <c r="A43" t="s">
        <v>700</v>
      </c>
      <c r="B43">
        <v>2025</v>
      </c>
      <c r="C43">
        <v>4</v>
      </c>
      <c r="D43" t="s">
        <v>142</v>
      </c>
      <c r="E43" t="s">
        <v>19</v>
      </c>
      <c r="F43" t="s">
        <v>72</v>
      </c>
      <c r="G43" t="s">
        <v>80</v>
      </c>
      <c r="H43" t="s">
        <v>77</v>
      </c>
      <c r="I43" t="s">
        <v>78</v>
      </c>
      <c r="J43">
        <v>-7.55</v>
      </c>
      <c r="K43">
        <v>-7.55</v>
      </c>
      <c r="L43" t="s">
        <v>701</v>
      </c>
      <c r="M43" t="s">
        <v>702</v>
      </c>
      <c r="N43" t="s">
        <v>703</v>
      </c>
      <c r="O43" t="s">
        <v>704</v>
      </c>
      <c r="P43" t="s">
        <v>82</v>
      </c>
      <c r="Q43" t="s">
        <v>83</v>
      </c>
    </row>
    <row r="44" spans="1:17" x14ac:dyDescent="0.2">
      <c r="A44" t="s">
        <v>700</v>
      </c>
      <c r="B44">
        <v>2025</v>
      </c>
      <c r="C44">
        <v>4</v>
      </c>
      <c r="D44" t="s">
        <v>142</v>
      </c>
      <c r="E44" t="s">
        <v>19</v>
      </c>
      <c r="F44" t="s">
        <v>72</v>
      </c>
      <c r="G44" t="s">
        <v>80</v>
      </c>
      <c r="H44" t="s">
        <v>77</v>
      </c>
      <c r="I44" t="s">
        <v>78</v>
      </c>
      <c r="J44">
        <v>-1.51</v>
      </c>
      <c r="K44">
        <v>-1.51</v>
      </c>
      <c r="L44" t="s">
        <v>701</v>
      </c>
      <c r="M44" t="s">
        <v>702</v>
      </c>
      <c r="N44" t="s">
        <v>703</v>
      </c>
      <c r="O44" t="s">
        <v>704</v>
      </c>
      <c r="P44" t="s">
        <v>88</v>
      </c>
      <c r="Q44" t="s">
        <v>89</v>
      </c>
    </row>
    <row r="45" spans="1:17" x14ac:dyDescent="0.2">
      <c r="A45" t="s">
        <v>700</v>
      </c>
      <c r="B45">
        <v>2025</v>
      </c>
      <c r="C45">
        <v>4</v>
      </c>
      <c r="D45" t="s">
        <v>142</v>
      </c>
      <c r="E45" t="s">
        <v>19</v>
      </c>
      <c r="F45" t="s">
        <v>72</v>
      </c>
      <c r="G45" t="s">
        <v>80</v>
      </c>
      <c r="H45" t="s">
        <v>77</v>
      </c>
      <c r="I45" t="s">
        <v>78</v>
      </c>
      <c r="J45">
        <v>109.75</v>
      </c>
      <c r="K45">
        <v>109.75</v>
      </c>
      <c r="L45" t="s">
        <v>701</v>
      </c>
      <c r="M45" t="s">
        <v>702</v>
      </c>
      <c r="N45" t="s">
        <v>703</v>
      </c>
      <c r="O45" t="s">
        <v>704</v>
      </c>
      <c r="P45" t="s">
        <v>84</v>
      </c>
      <c r="Q45" t="s">
        <v>85</v>
      </c>
    </row>
    <row r="46" spans="1:17" x14ac:dyDescent="0.2">
      <c r="A46" t="s">
        <v>700</v>
      </c>
      <c r="B46">
        <v>2025</v>
      </c>
      <c r="C46">
        <v>4</v>
      </c>
      <c r="D46" t="s">
        <v>142</v>
      </c>
      <c r="E46" t="s">
        <v>19</v>
      </c>
      <c r="F46" t="s">
        <v>72</v>
      </c>
      <c r="G46" t="s">
        <v>48</v>
      </c>
      <c r="H46" t="s">
        <v>35</v>
      </c>
      <c r="I46" t="s">
        <v>39</v>
      </c>
      <c r="J46">
        <v>28.71</v>
      </c>
      <c r="K46">
        <v>28.71</v>
      </c>
      <c r="L46" t="s">
        <v>701</v>
      </c>
      <c r="M46" t="s">
        <v>702</v>
      </c>
      <c r="N46" t="s">
        <v>703</v>
      </c>
      <c r="O46" t="s">
        <v>704</v>
      </c>
      <c r="P46" t="s">
        <v>108</v>
      </c>
      <c r="Q46" t="s">
        <v>109</v>
      </c>
    </row>
    <row r="47" spans="1:17" x14ac:dyDescent="0.2">
      <c r="A47" t="s">
        <v>700</v>
      </c>
      <c r="B47">
        <v>2025</v>
      </c>
      <c r="C47">
        <v>4</v>
      </c>
      <c r="D47" t="s">
        <v>142</v>
      </c>
      <c r="E47" t="s">
        <v>19</v>
      </c>
      <c r="F47" t="s">
        <v>72</v>
      </c>
      <c r="G47" t="s">
        <v>48</v>
      </c>
      <c r="H47" t="s">
        <v>35</v>
      </c>
      <c r="I47" t="s">
        <v>39</v>
      </c>
      <c r="J47">
        <v>9.43</v>
      </c>
      <c r="K47">
        <v>9.43</v>
      </c>
      <c r="L47" t="s">
        <v>701</v>
      </c>
      <c r="M47" t="s">
        <v>702</v>
      </c>
      <c r="N47" t="s">
        <v>703</v>
      </c>
      <c r="O47" t="s">
        <v>704</v>
      </c>
      <c r="P47" t="s">
        <v>103</v>
      </c>
      <c r="Q47" t="s">
        <v>104</v>
      </c>
    </row>
    <row r="48" spans="1:17" x14ac:dyDescent="0.2">
      <c r="A48" t="s">
        <v>700</v>
      </c>
      <c r="B48">
        <v>2025</v>
      </c>
      <c r="C48">
        <v>4</v>
      </c>
      <c r="D48" t="s">
        <v>142</v>
      </c>
      <c r="E48" t="s">
        <v>19</v>
      </c>
      <c r="F48" t="s">
        <v>72</v>
      </c>
      <c r="G48" t="s">
        <v>48</v>
      </c>
      <c r="H48" t="s">
        <v>35</v>
      </c>
      <c r="I48" t="s">
        <v>39</v>
      </c>
      <c r="J48">
        <v>2.95</v>
      </c>
      <c r="K48">
        <v>2.95</v>
      </c>
      <c r="L48" t="s">
        <v>701</v>
      </c>
      <c r="M48" t="s">
        <v>702</v>
      </c>
      <c r="N48" t="s">
        <v>703</v>
      </c>
      <c r="O48" t="s">
        <v>704</v>
      </c>
      <c r="P48" t="s">
        <v>105</v>
      </c>
      <c r="Q48" t="s">
        <v>106</v>
      </c>
    </row>
    <row r="49" spans="1:17" x14ac:dyDescent="0.2">
      <c r="A49" t="s">
        <v>700</v>
      </c>
      <c r="B49">
        <v>2025</v>
      </c>
      <c r="C49">
        <v>4</v>
      </c>
      <c r="D49" t="s">
        <v>142</v>
      </c>
      <c r="E49" t="s">
        <v>110</v>
      </c>
      <c r="F49" t="s">
        <v>111</v>
      </c>
      <c r="G49" t="s">
        <v>112</v>
      </c>
      <c r="H49" t="s">
        <v>113</v>
      </c>
      <c r="I49" t="s">
        <v>152</v>
      </c>
      <c r="J49">
        <v>22110.38</v>
      </c>
      <c r="K49">
        <v>22110.38</v>
      </c>
      <c r="L49" t="s">
        <v>701</v>
      </c>
      <c r="M49" t="s">
        <v>702</v>
      </c>
      <c r="N49" t="s">
        <v>703</v>
      </c>
      <c r="O49" t="s">
        <v>704</v>
      </c>
      <c r="P49" t="s">
        <v>153</v>
      </c>
      <c r="Q49" t="s">
        <v>152</v>
      </c>
    </row>
    <row r="50" spans="1:17" x14ac:dyDescent="0.2">
      <c r="A50" t="s">
        <v>700</v>
      </c>
      <c r="B50">
        <v>2025</v>
      </c>
      <c r="C50">
        <v>4</v>
      </c>
      <c r="D50" t="s">
        <v>142</v>
      </c>
      <c r="E50" t="s">
        <v>110</v>
      </c>
      <c r="F50" t="s">
        <v>111</v>
      </c>
      <c r="G50" t="s">
        <v>112</v>
      </c>
      <c r="H50" t="s">
        <v>113</v>
      </c>
      <c r="I50" t="s">
        <v>114</v>
      </c>
      <c r="J50">
        <v>20.81</v>
      </c>
      <c r="K50">
        <v>20.81</v>
      </c>
      <c r="L50" t="s">
        <v>701</v>
      </c>
      <c r="M50" t="s">
        <v>702</v>
      </c>
      <c r="N50" t="s">
        <v>703</v>
      </c>
      <c r="O50" t="s">
        <v>704</v>
      </c>
      <c r="P50" t="s">
        <v>115</v>
      </c>
      <c r="Q50" t="s">
        <v>114</v>
      </c>
    </row>
    <row r="51" spans="1:17" x14ac:dyDescent="0.2">
      <c r="A51" t="s">
        <v>700</v>
      </c>
      <c r="B51">
        <v>2025</v>
      </c>
      <c r="C51">
        <v>4</v>
      </c>
      <c r="D51" t="s">
        <v>142</v>
      </c>
      <c r="E51" t="s">
        <v>110</v>
      </c>
      <c r="F51" t="s">
        <v>111</v>
      </c>
      <c r="G51" t="s">
        <v>112</v>
      </c>
      <c r="H51" t="s">
        <v>113</v>
      </c>
      <c r="I51" t="s">
        <v>118</v>
      </c>
      <c r="J51">
        <v>116.52</v>
      </c>
      <c r="K51">
        <v>116.52</v>
      </c>
      <c r="L51" t="s">
        <v>701</v>
      </c>
      <c r="M51" t="s">
        <v>702</v>
      </c>
      <c r="N51" t="s">
        <v>703</v>
      </c>
      <c r="O51" t="s">
        <v>704</v>
      </c>
      <c r="P51" t="s">
        <v>119</v>
      </c>
      <c r="Q51" t="s">
        <v>118</v>
      </c>
    </row>
    <row r="52" spans="1:17" x14ac:dyDescent="0.2">
      <c r="A52" t="s">
        <v>700</v>
      </c>
      <c r="B52">
        <v>2025</v>
      </c>
      <c r="C52">
        <v>5</v>
      </c>
      <c r="D52" t="s">
        <v>154</v>
      </c>
      <c r="E52" t="s">
        <v>19</v>
      </c>
      <c r="F52" t="s">
        <v>20</v>
      </c>
      <c r="G52" t="s">
        <v>123</v>
      </c>
      <c r="H52" t="s">
        <v>61</v>
      </c>
      <c r="I52" t="s">
        <v>123</v>
      </c>
      <c r="J52">
        <v>-77920.649999999994</v>
      </c>
      <c r="K52">
        <v>-77920.649999999994</v>
      </c>
      <c r="L52" t="s">
        <v>701</v>
      </c>
      <c r="M52" t="s">
        <v>702</v>
      </c>
      <c r="N52" t="s">
        <v>703</v>
      </c>
      <c r="O52" t="s">
        <v>704</v>
      </c>
      <c r="P52" t="s">
        <v>124</v>
      </c>
      <c r="Q52" t="s">
        <v>123</v>
      </c>
    </row>
    <row r="53" spans="1:17" x14ac:dyDescent="0.2">
      <c r="A53" t="s">
        <v>700</v>
      </c>
      <c r="B53">
        <v>2025</v>
      </c>
      <c r="C53">
        <v>5</v>
      </c>
      <c r="D53" t="s">
        <v>154</v>
      </c>
      <c r="E53" t="s">
        <v>19</v>
      </c>
      <c r="F53" t="s">
        <v>72</v>
      </c>
      <c r="G53" t="s">
        <v>76</v>
      </c>
      <c r="H53" t="s">
        <v>77</v>
      </c>
      <c r="I53" t="s">
        <v>78</v>
      </c>
      <c r="J53">
        <v>225.37</v>
      </c>
      <c r="K53">
        <v>225.37</v>
      </c>
      <c r="L53" t="s">
        <v>701</v>
      </c>
      <c r="M53" t="s">
        <v>702</v>
      </c>
      <c r="N53" t="s">
        <v>703</v>
      </c>
      <c r="O53" t="s">
        <v>704</v>
      </c>
      <c r="P53" t="s">
        <v>79</v>
      </c>
      <c r="Q53" t="s">
        <v>76</v>
      </c>
    </row>
    <row r="54" spans="1:17" x14ac:dyDescent="0.2">
      <c r="A54" t="s">
        <v>700</v>
      </c>
      <c r="B54">
        <v>2025</v>
      </c>
      <c r="C54">
        <v>5</v>
      </c>
      <c r="D54" t="s">
        <v>154</v>
      </c>
      <c r="E54" t="s">
        <v>19</v>
      </c>
      <c r="F54" t="s">
        <v>72</v>
      </c>
      <c r="G54" t="s">
        <v>80</v>
      </c>
      <c r="H54" t="s">
        <v>77</v>
      </c>
      <c r="I54" t="s">
        <v>705</v>
      </c>
      <c r="J54">
        <v>86168.75</v>
      </c>
      <c r="K54">
        <v>86168.75</v>
      </c>
      <c r="L54" t="s">
        <v>701</v>
      </c>
      <c r="M54" t="s">
        <v>702</v>
      </c>
      <c r="N54" t="s">
        <v>703</v>
      </c>
      <c r="O54" t="s">
        <v>704</v>
      </c>
      <c r="P54" t="s">
        <v>84</v>
      </c>
      <c r="Q54" t="s">
        <v>85</v>
      </c>
    </row>
    <row r="55" spans="1:17" x14ac:dyDescent="0.2">
      <c r="A55" t="s">
        <v>700</v>
      </c>
      <c r="B55">
        <v>2025</v>
      </c>
      <c r="C55">
        <v>5</v>
      </c>
      <c r="D55" t="s">
        <v>154</v>
      </c>
      <c r="E55" t="s">
        <v>110</v>
      </c>
      <c r="F55" t="s">
        <v>111</v>
      </c>
      <c r="G55" t="s">
        <v>112</v>
      </c>
      <c r="H55" t="s">
        <v>113</v>
      </c>
      <c r="I55" t="s">
        <v>114</v>
      </c>
      <c r="J55">
        <v>4600.45</v>
      </c>
      <c r="K55">
        <v>4600.45</v>
      </c>
      <c r="L55" t="s">
        <v>701</v>
      </c>
      <c r="M55" t="s">
        <v>702</v>
      </c>
      <c r="N55" t="s">
        <v>703</v>
      </c>
      <c r="O55" t="s">
        <v>704</v>
      </c>
      <c r="P55" t="s">
        <v>115</v>
      </c>
      <c r="Q55" t="s">
        <v>114</v>
      </c>
    </row>
    <row r="56" spans="1:17" x14ac:dyDescent="0.2">
      <c r="A56" t="s">
        <v>700</v>
      </c>
      <c r="B56">
        <v>2025</v>
      </c>
      <c r="C56">
        <v>6</v>
      </c>
      <c r="D56" t="s">
        <v>169</v>
      </c>
      <c r="E56" t="s">
        <v>19</v>
      </c>
      <c r="F56" t="s">
        <v>20</v>
      </c>
      <c r="G56" t="s">
        <v>268</v>
      </c>
      <c r="H56" t="s">
        <v>35</v>
      </c>
      <c r="I56" t="s">
        <v>39</v>
      </c>
      <c r="J56">
        <v>-1.86</v>
      </c>
      <c r="K56">
        <v>-1.86</v>
      </c>
      <c r="L56" t="s">
        <v>701</v>
      </c>
      <c r="M56" t="s">
        <v>702</v>
      </c>
      <c r="N56" t="s">
        <v>703</v>
      </c>
      <c r="O56" t="s">
        <v>704</v>
      </c>
      <c r="P56" t="s">
        <v>162</v>
      </c>
      <c r="Q56" t="s">
        <v>163</v>
      </c>
    </row>
    <row r="57" spans="1:17" x14ac:dyDescent="0.2">
      <c r="A57" t="s">
        <v>700</v>
      </c>
      <c r="B57">
        <v>2025</v>
      </c>
      <c r="C57">
        <v>6</v>
      </c>
      <c r="D57" t="s">
        <v>169</v>
      </c>
      <c r="E57" t="s">
        <v>19</v>
      </c>
      <c r="F57" t="s">
        <v>20</v>
      </c>
      <c r="G57" t="s">
        <v>268</v>
      </c>
      <c r="H57" t="s">
        <v>35</v>
      </c>
      <c r="I57" t="s">
        <v>39</v>
      </c>
      <c r="J57">
        <v>96.66</v>
      </c>
      <c r="K57">
        <v>96.66</v>
      </c>
      <c r="L57" t="s">
        <v>701</v>
      </c>
      <c r="M57" t="s">
        <v>702</v>
      </c>
      <c r="N57" t="s">
        <v>703</v>
      </c>
      <c r="O57" t="s">
        <v>704</v>
      </c>
      <c r="P57" t="s">
        <v>162</v>
      </c>
      <c r="Q57" t="s">
        <v>163</v>
      </c>
    </row>
    <row r="58" spans="1:17" x14ac:dyDescent="0.2">
      <c r="A58" t="s">
        <v>700</v>
      </c>
      <c r="B58">
        <v>2025</v>
      </c>
      <c r="C58">
        <v>6</v>
      </c>
      <c r="D58" t="s">
        <v>169</v>
      </c>
      <c r="E58" t="s">
        <v>19</v>
      </c>
      <c r="F58" t="s">
        <v>20</v>
      </c>
      <c r="G58" t="s">
        <v>61</v>
      </c>
      <c r="H58" t="s">
        <v>61</v>
      </c>
      <c r="I58" t="s">
        <v>61</v>
      </c>
      <c r="J58">
        <v>230497.82</v>
      </c>
      <c r="K58">
        <v>230497.82</v>
      </c>
      <c r="L58" t="s">
        <v>701</v>
      </c>
      <c r="M58" t="s">
        <v>702</v>
      </c>
      <c r="N58" t="s">
        <v>703</v>
      </c>
      <c r="O58" t="s">
        <v>704</v>
      </c>
      <c r="P58" t="s">
        <v>643</v>
      </c>
      <c r="Q58" t="s">
        <v>644</v>
      </c>
    </row>
    <row r="59" spans="1:17" x14ac:dyDescent="0.2">
      <c r="A59" t="s">
        <v>700</v>
      </c>
      <c r="B59">
        <v>2025</v>
      </c>
      <c r="C59">
        <v>6</v>
      </c>
      <c r="D59" t="s">
        <v>169</v>
      </c>
      <c r="E59" t="s">
        <v>19</v>
      </c>
      <c r="F59" t="s">
        <v>72</v>
      </c>
      <c r="G59" t="s">
        <v>76</v>
      </c>
      <c r="H59" t="s">
        <v>77</v>
      </c>
      <c r="I59" t="s">
        <v>78</v>
      </c>
      <c r="J59">
        <v>414.98</v>
      </c>
      <c r="K59">
        <v>414.98</v>
      </c>
      <c r="L59" t="s">
        <v>701</v>
      </c>
      <c r="M59" t="s">
        <v>702</v>
      </c>
      <c r="N59" t="s">
        <v>703</v>
      </c>
      <c r="O59" t="s">
        <v>704</v>
      </c>
      <c r="P59" t="s">
        <v>79</v>
      </c>
      <c r="Q59" t="s">
        <v>76</v>
      </c>
    </row>
    <row r="60" spans="1:17" x14ac:dyDescent="0.2">
      <c r="A60" t="s">
        <v>700</v>
      </c>
      <c r="B60">
        <v>2025</v>
      </c>
      <c r="C60">
        <v>6</v>
      </c>
      <c r="D60" t="s">
        <v>169</v>
      </c>
      <c r="E60" t="s">
        <v>19</v>
      </c>
      <c r="F60" t="s">
        <v>72</v>
      </c>
      <c r="G60" t="s">
        <v>80</v>
      </c>
      <c r="H60" t="s">
        <v>77</v>
      </c>
      <c r="I60" t="s">
        <v>705</v>
      </c>
      <c r="J60">
        <v>6479.05</v>
      </c>
      <c r="K60">
        <v>6479.05</v>
      </c>
      <c r="L60" t="s">
        <v>701</v>
      </c>
      <c r="M60" t="s">
        <v>702</v>
      </c>
      <c r="N60" t="s">
        <v>703</v>
      </c>
      <c r="O60" t="s">
        <v>704</v>
      </c>
      <c r="P60" t="s">
        <v>84</v>
      </c>
      <c r="Q60" t="s">
        <v>85</v>
      </c>
    </row>
    <row r="61" spans="1:17" x14ac:dyDescent="0.2">
      <c r="A61" t="s">
        <v>700</v>
      </c>
      <c r="B61">
        <v>2025</v>
      </c>
      <c r="C61">
        <v>6</v>
      </c>
      <c r="D61" t="s">
        <v>169</v>
      </c>
      <c r="E61" t="s">
        <v>19</v>
      </c>
      <c r="F61" t="s">
        <v>72</v>
      </c>
      <c r="G61" t="s">
        <v>48</v>
      </c>
      <c r="H61" t="s">
        <v>35</v>
      </c>
      <c r="I61" t="s">
        <v>39</v>
      </c>
      <c r="J61">
        <v>18.96</v>
      </c>
      <c r="K61">
        <v>18.96</v>
      </c>
      <c r="L61" t="s">
        <v>701</v>
      </c>
      <c r="M61" t="s">
        <v>702</v>
      </c>
      <c r="N61" t="s">
        <v>703</v>
      </c>
      <c r="O61" t="s">
        <v>704</v>
      </c>
      <c r="P61" t="s">
        <v>108</v>
      </c>
      <c r="Q61" t="s">
        <v>109</v>
      </c>
    </row>
    <row r="62" spans="1:17" x14ac:dyDescent="0.2">
      <c r="A62" t="s">
        <v>700</v>
      </c>
      <c r="B62">
        <v>2025</v>
      </c>
      <c r="C62">
        <v>6</v>
      </c>
      <c r="D62" t="s">
        <v>169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-21.05</v>
      </c>
      <c r="K62">
        <v>-21.05</v>
      </c>
      <c r="L62" t="s">
        <v>701</v>
      </c>
      <c r="M62" t="s">
        <v>702</v>
      </c>
      <c r="N62" t="s">
        <v>703</v>
      </c>
      <c r="O62" t="s">
        <v>704</v>
      </c>
      <c r="P62" t="s">
        <v>103</v>
      </c>
      <c r="Q62" t="s">
        <v>104</v>
      </c>
    </row>
    <row r="63" spans="1:17" x14ac:dyDescent="0.2">
      <c r="A63" t="s">
        <v>700</v>
      </c>
      <c r="B63">
        <v>2025</v>
      </c>
      <c r="C63">
        <v>6</v>
      </c>
      <c r="D63" t="s">
        <v>169</v>
      </c>
      <c r="E63" t="s">
        <v>19</v>
      </c>
      <c r="F63" t="s">
        <v>72</v>
      </c>
      <c r="G63" t="s">
        <v>48</v>
      </c>
      <c r="H63" t="s">
        <v>35</v>
      </c>
      <c r="I63" t="s">
        <v>39</v>
      </c>
      <c r="J63">
        <v>4.28</v>
      </c>
      <c r="K63">
        <v>4.28</v>
      </c>
      <c r="L63" t="s">
        <v>701</v>
      </c>
      <c r="M63" t="s">
        <v>702</v>
      </c>
      <c r="N63" t="s">
        <v>703</v>
      </c>
      <c r="O63" t="s">
        <v>704</v>
      </c>
      <c r="P63" t="s">
        <v>105</v>
      </c>
      <c r="Q63" t="s">
        <v>106</v>
      </c>
    </row>
    <row r="64" spans="1:17" x14ac:dyDescent="0.2">
      <c r="A64" t="s">
        <v>700</v>
      </c>
      <c r="B64">
        <v>2025</v>
      </c>
      <c r="C64">
        <v>6</v>
      </c>
      <c r="D64" t="s">
        <v>169</v>
      </c>
      <c r="E64" t="s">
        <v>110</v>
      </c>
      <c r="F64" t="s">
        <v>111</v>
      </c>
      <c r="G64" t="s">
        <v>112</v>
      </c>
      <c r="H64" t="s">
        <v>113</v>
      </c>
      <c r="I64" t="s">
        <v>114</v>
      </c>
      <c r="J64">
        <v>10885.93</v>
      </c>
      <c r="K64">
        <v>10885.93</v>
      </c>
      <c r="L64" t="s">
        <v>701</v>
      </c>
      <c r="M64" t="s">
        <v>702</v>
      </c>
      <c r="N64" t="s">
        <v>703</v>
      </c>
      <c r="O64" t="s">
        <v>704</v>
      </c>
      <c r="P64" t="s">
        <v>115</v>
      </c>
      <c r="Q64" t="s">
        <v>114</v>
      </c>
    </row>
    <row r="65" spans="1:17" x14ac:dyDescent="0.2">
      <c r="A65" t="s">
        <v>700</v>
      </c>
      <c r="B65">
        <v>2025</v>
      </c>
      <c r="C65">
        <v>6</v>
      </c>
      <c r="D65" t="s">
        <v>169</v>
      </c>
      <c r="E65" t="s">
        <v>110</v>
      </c>
      <c r="F65" t="s">
        <v>111</v>
      </c>
      <c r="G65" t="s">
        <v>112</v>
      </c>
      <c r="H65" t="s">
        <v>113</v>
      </c>
      <c r="I65" t="s">
        <v>116</v>
      </c>
      <c r="J65">
        <v>38.950000000000003</v>
      </c>
      <c r="K65">
        <v>38.950000000000003</v>
      </c>
      <c r="L65" t="s">
        <v>701</v>
      </c>
      <c r="M65" t="s">
        <v>702</v>
      </c>
      <c r="N65" t="s">
        <v>703</v>
      </c>
      <c r="O65" t="s">
        <v>704</v>
      </c>
      <c r="P65" t="s">
        <v>117</v>
      </c>
      <c r="Q65" t="s">
        <v>116</v>
      </c>
    </row>
    <row r="66" spans="1:17" x14ac:dyDescent="0.2">
      <c r="A66" t="s">
        <v>700</v>
      </c>
      <c r="B66">
        <v>2025</v>
      </c>
      <c r="C66">
        <v>6</v>
      </c>
      <c r="D66" t="s">
        <v>169</v>
      </c>
      <c r="E66" t="s">
        <v>110</v>
      </c>
      <c r="F66" t="s">
        <v>111</v>
      </c>
      <c r="G66" t="s">
        <v>112</v>
      </c>
      <c r="H66" t="s">
        <v>113</v>
      </c>
      <c r="I66" t="s">
        <v>118</v>
      </c>
      <c r="J66">
        <v>72.77</v>
      </c>
      <c r="K66">
        <v>72.77</v>
      </c>
      <c r="L66" t="s">
        <v>701</v>
      </c>
      <c r="M66" t="s">
        <v>702</v>
      </c>
      <c r="N66" t="s">
        <v>703</v>
      </c>
      <c r="O66" t="s">
        <v>704</v>
      </c>
      <c r="P66" t="s">
        <v>119</v>
      </c>
      <c r="Q66" t="s">
        <v>118</v>
      </c>
    </row>
    <row r="67" spans="1:17" x14ac:dyDescent="0.2">
      <c r="A67" t="s">
        <v>700</v>
      </c>
      <c r="B67">
        <v>2025</v>
      </c>
      <c r="C67">
        <v>7</v>
      </c>
      <c r="D67" t="s">
        <v>189</v>
      </c>
      <c r="E67" t="s">
        <v>19</v>
      </c>
      <c r="F67" t="s">
        <v>72</v>
      </c>
      <c r="G67" t="s">
        <v>76</v>
      </c>
      <c r="H67" t="s">
        <v>77</v>
      </c>
      <c r="I67" t="s">
        <v>78</v>
      </c>
      <c r="J67">
        <v>40.770000000000003</v>
      </c>
      <c r="K67">
        <v>40.770000000000003</v>
      </c>
      <c r="L67" t="s">
        <v>701</v>
      </c>
      <c r="M67" t="s">
        <v>702</v>
      </c>
      <c r="N67" t="s">
        <v>703</v>
      </c>
      <c r="O67" t="s">
        <v>704</v>
      </c>
      <c r="P67" t="s">
        <v>79</v>
      </c>
      <c r="Q67" t="s">
        <v>76</v>
      </c>
    </row>
    <row r="68" spans="1:17" x14ac:dyDescent="0.2">
      <c r="A68" t="s">
        <v>700</v>
      </c>
      <c r="B68">
        <v>2025</v>
      </c>
      <c r="C68">
        <v>7</v>
      </c>
      <c r="D68" t="s">
        <v>189</v>
      </c>
      <c r="E68" t="s">
        <v>19</v>
      </c>
      <c r="F68" t="s">
        <v>72</v>
      </c>
      <c r="G68" t="s">
        <v>80</v>
      </c>
      <c r="H68" t="s">
        <v>77</v>
      </c>
      <c r="I68" t="s">
        <v>705</v>
      </c>
      <c r="J68">
        <v>28436.34</v>
      </c>
      <c r="K68">
        <v>28436.34</v>
      </c>
      <c r="L68" t="s">
        <v>701</v>
      </c>
      <c r="M68" t="s">
        <v>702</v>
      </c>
      <c r="N68" t="s">
        <v>703</v>
      </c>
      <c r="O68" t="s">
        <v>704</v>
      </c>
      <c r="P68" t="s">
        <v>84</v>
      </c>
      <c r="Q68" t="s">
        <v>85</v>
      </c>
    </row>
    <row r="69" spans="1:17" x14ac:dyDescent="0.2">
      <c r="A69" t="s">
        <v>700</v>
      </c>
      <c r="B69">
        <v>2025</v>
      </c>
      <c r="C69">
        <v>7</v>
      </c>
      <c r="D69" t="s">
        <v>189</v>
      </c>
      <c r="E69" t="s">
        <v>110</v>
      </c>
      <c r="F69" t="s">
        <v>111</v>
      </c>
      <c r="G69" t="s">
        <v>112</v>
      </c>
      <c r="H69" t="s">
        <v>113</v>
      </c>
      <c r="I69" t="s">
        <v>114</v>
      </c>
      <c r="J69">
        <v>1359.82</v>
      </c>
      <c r="K69">
        <v>1359.82</v>
      </c>
      <c r="L69" t="s">
        <v>701</v>
      </c>
      <c r="M69" t="s">
        <v>702</v>
      </c>
      <c r="N69" t="s">
        <v>703</v>
      </c>
      <c r="O69" t="s">
        <v>704</v>
      </c>
      <c r="P69" t="s">
        <v>115</v>
      </c>
      <c r="Q69" t="s">
        <v>114</v>
      </c>
    </row>
    <row r="70" spans="1:17" x14ac:dyDescent="0.2">
      <c r="A70" t="s">
        <v>700</v>
      </c>
      <c r="B70">
        <v>2025</v>
      </c>
      <c r="C70">
        <v>8</v>
      </c>
      <c r="D70" t="s">
        <v>193</v>
      </c>
      <c r="E70" t="s">
        <v>19</v>
      </c>
      <c r="F70" t="s">
        <v>72</v>
      </c>
      <c r="G70" t="s">
        <v>76</v>
      </c>
      <c r="H70" t="s">
        <v>77</v>
      </c>
      <c r="I70" t="s">
        <v>78</v>
      </c>
      <c r="J70">
        <v>-1.6</v>
      </c>
      <c r="K70">
        <v>-1.6</v>
      </c>
      <c r="L70" t="s">
        <v>701</v>
      </c>
      <c r="M70" t="s">
        <v>702</v>
      </c>
      <c r="N70" t="s">
        <v>703</v>
      </c>
      <c r="O70" t="s">
        <v>704</v>
      </c>
      <c r="P70" t="s">
        <v>79</v>
      </c>
      <c r="Q70" t="s">
        <v>76</v>
      </c>
    </row>
    <row r="71" spans="1:17" x14ac:dyDescent="0.2">
      <c r="A71" t="s">
        <v>700</v>
      </c>
      <c r="B71">
        <v>2025</v>
      </c>
      <c r="C71">
        <v>8</v>
      </c>
      <c r="D71" t="s">
        <v>193</v>
      </c>
      <c r="E71" t="s">
        <v>19</v>
      </c>
      <c r="F71" t="s">
        <v>72</v>
      </c>
      <c r="G71" t="s">
        <v>80</v>
      </c>
      <c r="H71" t="s">
        <v>77</v>
      </c>
      <c r="I71" t="s">
        <v>78</v>
      </c>
      <c r="J71">
        <v>-1300</v>
      </c>
      <c r="K71">
        <v>-1300</v>
      </c>
      <c r="L71" t="s">
        <v>701</v>
      </c>
      <c r="M71" t="s">
        <v>702</v>
      </c>
      <c r="N71" t="s">
        <v>703</v>
      </c>
      <c r="O71" t="s">
        <v>704</v>
      </c>
      <c r="P71" t="s">
        <v>187</v>
      </c>
      <c r="Q71" t="s">
        <v>188</v>
      </c>
    </row>
    <row r="72" spans="1:17" x14ac:dyDescent="0.2">
      <c r="A72" t="s">
        <v>700</v>
      </c>
      <c r="B72">
        <v>2025</v>
      </c>
      <c r="C72">
        <v>8</v>
      </c>
      <c r="D72" t="s">
        <v>193</v>
      </c>
      <c r="E72" t="s">
        <v>19</v>
      </c>
      <c r="F72" t="s">
        <v>72</v>
      </c>
      <c r="G72" t="s">
        <v>80</v>
      </c>
      <c r="H72" t="s">
        <v>77</v>
      </c>
      <c r="I72" t="s">
        <v>78</v>
      </c>
      <c r="J72">
        <v>304.75</v>
      </c>
      <c r="K72">
        <v>304.75</v>
      </c>
      <c r="L72" t="s">
        <v>701</v>
      </c>
      <c r="M72" t="s">
        <v>702</v>
      </c>
      <c r="N72" t="s">
        <v>703</v>
      </c>
      <c r="O72" t="s">
        <v>704</v>
      </c>
      <c r="P72" t="s">
        <v>84</v>
      </c>
      <c r="Q72" t="s">
        <v>85</v>
      </c>
    </row>
    <row r="73" spans="1:17" x14ac:dyDescent="0.2">
      <c r="A73" t="s">
        <v>700</v>
      </c>
      <c r="B73">
        <v>2025</v>
      </c>
      <c r="C73">
        <v>8</v>
      </c>
      <c r="D73" t="s">
        <v>193</v>
      </c>
      <c r="E73" t="s">
        <v>110</v>
      </c>
      <c r="F73" t="s">
        <v>111</v>
      </c>
      <c r="G73" t="s">
        <v>112</v>
      </c>
      <c r="H73" t="s">
        <v>113</v>
      </c>
      <c r="I73" t="s">
        <v>114</v>
      </c>
      <c r="J73">
        <v>-50.8</v>
      </c>
      <c r="K73">
        <v>-50.8</v>
      </c>
      <c r="L73" t="s">
        <v>701</v>
      </c>
      <c r="M73" t="s">
        <v>702</v>
      </c>
      <c r="N73" t="s">
        <v>703</v>
      </c>
      <c r="O73" t="s">
        <v>704</v>
      </c>
      <c r="P73" t="s">
        <v>115</v>
      </c>
      <c r="Q73" t="s">
        <v>114</v>
      </c>
    </row>
    <row r="74" spans="1:17" x14ac:dyDescent="0.2">
      <c r="A74" t="s">
        <v>700</v>
      </c>
      <c r="B74">
        <v>2025</v>
      </c>
      <c r="C74">
        <v>8</v>
      </c>
      <c r="D74" t="s">
        <v>193</v>
      </c>
      <c r="E74" t="s">
        <v>110</v>
      </c>
      <c r="F74" t="s">
        <v>111</v>
      </c>
      <c r="G74" t="s">
        <v>112</v>
      </c>
      <c r="H74" t="s">
        <v>113</v>
      </c>
      <c r="I74" t="s">
        <v>116</v>
      </c>
      <c r="J74">
        <v>-0.08</v>
      </c>
      <c r="K74">
        <v>-0.08</v>
      </c>
      <c r="L74" t="s">
        <v>701</v>
      </c>
      <c r="M74" t="s">
        <v>702</v>
      </c>
      <c r="N74" t="s">
        <v>703</v>
      </c>
      <c r="O74" t="s">
        <v>704</v>
      </c>
      <c r="P74" t="s">
        <v>117</v>
      </c>
      <c r="Q74" t="s">
        <v>116</v>
      </c>
    </row>
    <row r="75" spans="1:17" x14ac:dyDescent="0.2">
      <c r="A75" t="s">
        <v>700</v>
      </c>
      <c r="B75">
        <v>2025</v>
      </c>
      <c r="C75">
        <v>9</v>
      </c>
      <c r="D75" t="s">
        <v>197</v>
      </c>
      <c r="E75" t="s">
        <v>19</v>
      </c>
      <c r="F75" t="s">
        <v>72</v>
      </c>
      <c r="G75" t="s">
        <v>76</v>
      </c>
      <c r="H75" t="s">
        <v>77</v>
      </c>
      <c r="I75" t="s">
        <v>78</v>
      </c>
      <c r="J75">
        <v>0.56999999999999995</v>
      </c>
      <c r="K75">
        <v>0.56999999999999995</v>
      </c>
      <c r="L75" t="s">
        <v>701</v>
      </c>
      <c r="M75" t="s">
        <v>702</v>
      </c>
      <c r="N75" t="s">
        <v>703</v>
      </c>
      <c r="O75" t="s">
        <v>704</v>
      </c>
      <c r="P75" t="s">
        <v>79</v>
      </c>
      <c r="Q75" t="s">
        <v>76</v>
      </c>
    </row>
    <row r="76" spans="1:17" x14ac:dyDescent="0.2">
      <c r="A76" t="s">
        <v>700</v>
      </c>
      <c r="B76">
        <v>2025</v>
      </c>
      <c r="C76">
        <v>9</v>
      </c>
      <c r="D76" t="s">
        <v>197</v>
      </c>
      <c r="E76" t="s">
        <v>19</v>
      </c>
      <c r="F76" t="s">
        <v>72</v>
      </c>
      <c r="G76" t="s">
        <v>80</v>
      </c>
      <c r="H76" t="s">
        <v>77</v>
      </c>
      <c r="I76" t="s">
        <v>78</v>
      </c>
      <c r="J76">
        <v>433</v>
      </c>
      <c r="K76">
        <v>433</v>
      </c>
      <c r="L76" t="s">
        <v>701</v>
      </c>
      <c r="M76" t="s">
        <v>702</v>
      </c>
      <c r="N76" t="s">
        <v>703</v>
      </c>
      <c r="O76" t="s">
        <v>704</v>
      </c>
      <c r="P76" t="s">
        <v>84</v>
      </c>
      <c r="Q76" t="s">
        <v>85</v>
      </c>
    </row>
    <row r="77" spans="1:17" x14ac:dyDescent="0.2">
      <c r="A77" t="s">
        <v>700</v>
      </c>
      <c r="B77">
        <v>2025</v>
      </c>
      <c r="C77">
        <v>9</v>
      </c>
      <c r="D77" t="s">
        <v>197</v>
      </c>
      <c r="E77" t="s">
        <v>110</v>
      </c>
      <c r="F77" t="s">
        <v>111</v>
      </c>
      <c r="G77" t="s">
        <v>112</v>
      </c>
      <c r="H77" t="s">
        <v>113</v>
      </c>
      <c r="I77" t="s">
        <v>114</v>
      </c>
      <c r="J77">
        <v>34.36</v>
      </c>
      <c r="K77">
        <v>34.36</v>
      </c>
      <c r="L77" t="s">
        <v>701</v>
      </c>
      <c r="M77" t="s">
        <v>702</v>
      </c>
      <c r="N77" t="s">
        <v>703</v>
      </c>
      <c r="O77" t="s">
        <v>704</v>
      </c>
      <c r="P77" t="s">
        <v>115</v>
      </c>
      <c r="Q77" t="s">
        <v>114</v>
      </c>
    </row>
    <row r="78" spans="1:17" x14ac:dyDescent="0.2">
      <c r="A78" t="s">
        <v>700</v>
      </c>
      <c r="B78">
        <v>2025</v>
      </c>
      <c r="C78">
        <v>10</v>
      </c>
      <c r="D78" t="s">
        <v>198</v>
      </c>
      <c r="E78" t="s">
        <v>19</v>
      </c>
      <c r="F78" t="s">
        <v>72</v>
      </c>
      <c r="G78" t="s">
        <v>76</v>
      </c>
      <c r="H78" t="s">
        <v>77</v>
      </c>
      <c r="I78" t="s">
        <v>78</v>
      </c>
      <c r="J78">
        <v>9.7200000000000006</v>
      </c>
      <c r="K78">
        <v>9.7200000000000006</v>
      </c>
      <c r="L78" t="s">
        <v>701</v>
      </c>
      <c r="M78" t="s">
        <v>702</v>
      </c>
      <c r="N78" t="s">
        <v>703</v>
      </c>
      <c r="O78" t="s">
        <v>704</v>
      </c>
      <c r="P78" t="s">
        <v>79</v>
      </c>
      <c r="Q78" t="s">
        <v>76</v>
      </c>
    </row>
    <row r="79" spans="1:17" x14ac:dyDescent="0.2">
      <c r="A79" t="s">
        <v>700</v>
      </c>
      <c r="B79">
        <v>2025</v>
      </c>
      <c r="C79">
        <v>10</v>
      </c>
      <c r="D79" t="s">
        <v>198</v>
      </c>
      <c r="E79" t="s">
        <v>19</v>
      </c>
      <c r="F79" t="s">
        <v>72</v>
      </c>
      <c r="G79" t="s">
        <v>80</v>
      </c>
      <c r="H79" t="s">
        <v>77</v>
      </c>
      <c r="I79" t="s">
        <v>78</v>
      </c>
      <c r="J79">
        <v>4192.9799999999996</v>
      </c>
      <c r="K79">
        <v>4192.9799999999996</v>
      </c>
      <c r="L79" t="s">
        <v>701</v>
      </c>
      <c r="M79" t="s">
        <v>702</v>
      </c>
      <c r="N79" t="s">
        <v>703</v>
      </c>
      <c r="O79" t="s">
        <v>704</v>
      </c>
      <c r="P79" t="s">
        <v>84</v>
      </c>
      <c r="Q79" t="s">
        <v>85</v>
      </c>
    </row>
    <row r="80" spans="1:17" x14ac:dyDescent="0.2">
      <c r="A80" t="s">
        <v>700</v>
      </c>
      <c r="B80">
        <v>2025</v>
      </c>
      <c r="C80">
        <v>10</v>
      </c>
      <c r="D80" t="s">
        <v>198</v>
      </c>
      <c r="E80" t="s">
        <v>110</v>
      </c>
      <c r="F80" t="s">
        <v>111</v>
      </c>
      <c r="G80" t="s">
        <v>112</v>
      </c>
      <c r="H80" t="s">
        <v>113</v>
      </c>
      <c r="I80" t="s">
        <v>114</v>
      </c>
      <c r="J80">
        <v>165.64</v>
      </c>
      <c r="K80">
        <v>165.64</v>
      </c>
      <c r="L80" t="s">
        <v>701</v>
      </c>
      <c r="M80" t="s">
        <v>702</v>
      </c>
      <c r="N80" t="s">
        <v>703</v>
      </c>
      <c r="O80" t="s">
        <v>704</v>
      </c>
      <c r="P80" t="s">
        <v>115</v>
      </c>
      <c r="Q80" t="s">
        <v>114</v>
      </c>
    </row>
    <row r="81" spans="1:17" x14ac:dyDescent="0.2">
      <c r="A81" t="s">
        <v>700</v>
      </c>
      <c r="B81">
        <v>2025</v>
      </c>
      <c r="C81">
        <v>11</v>
      </c>
      <c r="D81" t="s">
        <v>204</v>
      </c>
      <c r="E81" t="s">
        <v>19</v>
      </c>
      <c r="F81" t="s">
        <v>72</v>
      </c>
      <c r="G81" t="s">
        <v>76</v>
      </c>
      <c r="H81" t="s">
        <v>77</v>
      </c>
      <c r="I81" t="s">
        <v>78</v>
      </c>
      <c r="J81">
        <v>2.85</v>
      </c>
      <c r="K81">
        <v>2.85</v>
      </c>
      <c r="L81" t="s">
        <v>701</v>
      </c>
      <c r="M81" t="s">
        <v>702</v>
      </c>
      <c r="N81" t="s">
        <v>703</v>
      </c>
      <c r="O81" t="s">
        <v>704</v>
      </c>
      <c r="P81" t="s">
        <v>79</v>
      </c>
      <c r="Q81" t="s">
        <v>76</v>
      </c>
    </row>
    <row r="82" spans="1:17" x14ac:dyDescent="0.2">
      <c r="A82" t="s">
        <v>700</v>
      </c>
      <c r="B82">
        <v>2025</v>
      </c>
      <c r="C82">
        <v>11</v>
      </c>
      <c r="D82" t="s">
        <v>204</v>
      </c>
      <c r="E82" t="s">
        <v>19</v>
      </c>
      <c r="F82" t="s">
        <v>72</v>
      </c>
      <c r="G82" t="s">
        <v>80</v>
      </c>
      <c r="H82" t="s">
        <v>77</v>
      </c>
      <c r="I82" t="s">
        <v>705</v>
      </c>
      <c r="J82">
        <v>7789.27</v>
      </c>
      <c r="K82">
        <v>7789.27</v>
      </c>
      <c r="L82" t="s">
        <v>701</v>
      </c>
      <c r="M82" t="s">
        <v>702</v>
      </c>
      <c r="N82" t="s">
        <v>703</v>
      </c>
      <c r="O82" t="s">
        <v>704</v>
      </c>
      <c r="P82" t="s">
        <v>84</v>
      </c>
      <c r="Q82" t="s">
        <v>85</v>
      </c>
    </row>
    <row r="83" spans="1:17" x14ac:dyDescent="0.2">
      <c r="A83" t="s">
        <v>700</v>
      </c>
      <c r="B83">
        <v>2025</v>
      </c>
      <c r="C83">
        <v>11</v>
      </c>
      <c r="D83" t="s">
        <v>204</v>
      </c>
      <c r="E83" t="s">
        <v>110</v>
      </c>
      <c r="F83" t="s">
        <v>111</v>
      </c>
      <c r="G83" t="s">
        <v>112</v>
      </c>
      <c r="H83" t="s">
        <v>113</v>
      </c>
      <c r="I83" t="s">
        <v>114</v>
      </c>
      <c r="J83">
        <v>353.13</v>
      </c>
      <c r="K83">
        <v>353.13</v>
      </c>
      <c r="L83" t="s">
        <v>701</v>
      </c>
      <c r="M83" t="s">
        <v>702</v>
      </c>
      <c r="N83" t="s">
        <v>703</v>
      </c>
      <c r="O83" t="s">
        <v>704</v>
      </c>
      <c r="P83" t="s">
        <v>115</v>
      </c>
      <c r="Q83" t="s">
        <v>114</v>
      </c>
    </row>
    <row r="84" spans="1:17" x14ac:dyDescent="0.2">
      <c r="A84" t="s">
        <v>700</v>
      </c>
      <c r="B84">
        <v>2025</v>
      </c>
      <c r="C84">
        <v>12</v>
      </c>
      <c r="D84" t="s">
        <v>211</v>
      </c>
      <c r="E84" t="s">
        <v>19</v>
      </c>
      <c r="F84" t="s">
        <v>72</v>
      </c>
      <c r="G84" t="s">
        <v>76</v>
      </c>
      <c r="H84" t="s">
        <v>77</v>
      </c>
      <c r="I84" t="s">
        <v>78</v>
      </c>
      <c r="J84">
        <v>7.71</v>
      </c>
      <c r="K84">
        <v>7.71</v>
      </c>
      <c r="L84" t="s">
        <v>701</v>
      </c>
      <c r="M84" t="s">
        <v>702</v>
      </c>
      <c r="N84" t="s">
        <v>703</v>
      </c>
      <c r="O84" t="s">
        <v>704</v>
      </c>
      <c r="P84" t="s">
        <v>79</v>
      </c>
      <c r="Q84" t="s">
        <v>76</v>
      </c>
    </row>
    <row r="85" spans="1:17" x14ac:dyDescent="0.2">
      <c r="A85" t="s">
        <v>700</v>
      </c>
      <c r="B85">
        <v>2025</v>
      </c>
      <c r="C85">
        <v>12</v>
      </c>
      <c r="D85" t="s">
        <v>211</v>
      </c>
      <c r="E85" t="s">
        <v>19</v>
      </c>
      <c r="F85" t="s">
        <v>72</v>
      </c>
      <c r="G85" t="s">
        <v>80</v>
      </c>
      <c r="H85" t="s">
        <v>77</v>
      </c>
      <c r="I85" t="s">
        <v>78</v>
      </c>
      <c r="J85">
        <v>3761.5</v>
      </c>
      <c r="K85">
        <v>3761.5</v>
      </c>
      <c r="L85" t="s">
        <v>701</v>
      </c>
      <c r="M85" t="s">
        <v>702</v>
      </c>
      <c r="N85" t="s">
        <v>703</v>
      </c>
      <c r="O85" t="s">
        <v>704</v>
      </c>
      <c r="P85" t="s">
        <v>84</v>
      </c>
      <c r="Q85" t="s">
        <v>85</v>
      </c>
    </row>
    <row r="86" spans="1:17" x14ac:dyDescent="0.2">
      <c r="A86" t="s">
        <v>700</v>
      </c>
      <c r="B86">
        <v>2025</v>
      </c>
      <c r="C86">
        <v>12</v>
      </c>
      <c r="D86" t="s">
        <v>211</v>
      </c>
      <c r="E86" t="s">
        <v>110</v>
      </c>
      <c r="F86" t="s">
        <v>111</v>
      </c>
      <c r="G86" t="s">
        <v>112</v>
      </c>
      <c r="H86" t="s">
        <v>113</v>
      </c>
      <c r="I86" t="s">
        <v>152</v>
      </c>
      <c r="J86">
        <v>39310.01</v>
      </c>
      <c r="K86">
        <v>39310.01</v>
      </c>
      <c r="L86" t="s">
        <v>701</v>
      </c>
      <c r="M86" t="s">
        <v>702</v>
      </c>
      <c r="N86" t="s">
        <v>703</v>
      </c>
      <c r="O86" t="s">
        <v>704</v>
      </c>
      <c r="P86" t="s">
        <v>153</v>
      </c>
      <c r="Q86" t="s">
        <v>152</v>
      </c>
    </row>
    <row r="87" spans="1:17" x14ac:dyDescent="0.2">
      <c r="A87" t="s">
        <v>700</v>
      </c>
      <c r="B87">
        <v>2025</v>
      </c>
      <c r="C87">
        <v>12</v>
      </c>
      <c r="D87" t="s">
        <v>211</v>
      </c>
      <c r="E87" t="s">
        <v>110</v>
      </c>
      <c r="F87" t="s">
        <v>111</v>
      </c>
      <c r="G87" t="s">
        <v>112</v>
      </c>
      <c r="H87" t="s">
        <v>113</v>
      </c>
      <c r="I87" t="s">
        <v>114</v>
      </c>
      <c r="J87">
        <v>24.95</v>
      </c>
      <c r="K87">
        <v>24.95</v>
      </c>
      <c r="L87" t="s">
        <v>701</v>
      </c>
      <c r="M87" t="s">
        <v>702</v>
      </c>
      <c r="N87" t="s">
        <v>703</v>
      </c>
      <c r="O87" t="s">
        <v>704</v>
      </c>
      <c r="P87" t="s">
        <v>115</v>
      </c>
      <c r="Q87" t="s">
        <v>114</v>
      </c>
    </row>
  </sheetData>
  <pageMargins left="0.45" right="0.45" top="0.75" bottom="0.75" header="0.3" footer="0.3"/>
  <pageSetup paperSize="3" scale="7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D18B9-8A45-47E4-9F71-DEED7A2BB0C4}">
  <sheetPr>
    <pageSetUpPr fitToPage="1"/>
  </sheetPr>
  <dimension ref="A1:E9"/>
  <sheetViews>
    <sheetView view="pageLayout" zoomScaleNormal="100" workbookViewId="0"/>
  </sheetViews>
  <sheetFormatPr defaultRowHeight="10" x14ac:dyDescent="0.2"/>
  <cols>
    <col min="1" max="1" width="34.6640625" bestFit="1" customWidth="1"/>
    <col min="2" max="2" width="10.109375" bestFit="1" customWidth="1"/>
    <col min="3" max="3" width="38" bestFit="1" customWidth="1"/>
    <col min="4" max="4" width="11.44140625" bestFit="1" customWidth="1"/>
    <col min="5" max="5" width="48.664062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628</v>
      </c>
      <c r="B2" t="s">
        <v>695</v>
      </c>
      <c r="C2" t="s">
        <v>696</v>
      </c>
      <c r="D2" s="5">
        <v>530663.12000000011</v>
      </c>
      <c r="E2" s="53" t="s">
        <v>694</v>
      </c>
    </row>
    <row r="3" spans="1:5" x14ac:dyDescent="0.2">
      <c r="A3" t="s">
        <v>628</v>
      </c>
      <c r="B3" t="s">
        <v>692</v>
      </c>
      <c r="C3" t="s">
        <v>626</v>
      </c>
      <c r="D3" s="5">
        <v>1516777.3800000018</v>
      </c>
      <c r="E3" s="53" t="s">
        <v>691</v>
      </c>
    </row>
    <row r="4" spans="1:5" x14ac:dyDescent="0.2">
      <c r="A4" s="52" t="s">
        <v>628</v>
      </c>
      <c r="B4" s="52" t="s">
        <v>658</v>
      </c>
      <c r="C4" s="52" t="s">
        <v>659</v>
      </c>
      <c r="D4" s="5">
        <v>59905618.109999999</v>
      </c>
      <c r="E4" s="54" t="s">
        <v>657</v>
      </c>
    </row>
    <row r="5" spans="1:5" x14ac:dyDescent="0.2">
      <c r="A5" t="s">
        <v>628</v>
      </c>
      <c r="B5" t="s">
        <v>651</v>
      </c>
      <c r="C5" t="s">
        <v>652</v>
      </c>
      <c r="D5" s="5">
        <v>5642.4899999999971</v>
      </c>
      <c r="E5" s="53" t="s">
        <v>650</v>
      </c>
    </row>
    <row r="6" spans="1:5" x14ac:dyDescent="0.2">
      <c r="A6" t="s">
        <v>628</v>
      </c>
      <c r="B6" t="s">
        <v>637</v>
      </c>
      <c r="C6" t="s">
        <v>638</v>
      </c>
      <c r="D6" s="5">
        <v>6217133.5100000044</v>
      </c>
      <c r="E6" s="53" t="s">
        <v>636</v>
      </c>
    </row>
    <row r="7" spans="1:5" x14ac:dyDescent="0.2">
      <c r="A7" t="s">
        <v>628</v>
      </c>
      <c r="B7" t="s">
        <v>633</v>
      </c>
      <c r="C7" t="s">
        <v>634</v>
      </c>
      <c r="D7" s="5">
        <v>94512.010000000009</v>
      </c>
      <c r="E7" s="53" t="s">
        <v>632</v>
      </c>
    </row>
    <row r="8" spans="1:5" x14ac:dyDescent="0.2">
      <c r="A8" t="s">
        <v>628</v>
      </c>
      <c r="B8" t="s">
        <v>625</v>
      </c>
      <c r="C8" t="s">
        <v>626</v>
      </c>
      <c r="D8" s="5">
        <v>111647.98</v>
      </c>
      <c r="E8" s="53" t="s">
        <v>624</v>
      </c>
    </row>
    <row r="9" spans="1:5" x14ac:dyDescent="0.2">
      <c r="D9" s="5"/>
    </row>
  </sheetData>
  <hyperlinks>
    <hyperlink ref="E2" location="'903112254'!B1" display="903112254- FIP-Wildlife (CAISO Controlled Facilitie" xr:uid="{94F0311D-BC76-48FD-A58B-09B4DA79A861}"/>
    <hyperlink ref="E3" location="'903112093'!B1" display="903112093- FIP-Mira Loma-Vista No. 1 220 kV T/L (OH" xr:uid="{04CBF518-9EA5-43C4-944D-BFD02708B2CC}"/>
    <hyperlink ref="E4" location="'902220349'!B1" display="902220349- FIP-Mira Loma-Vista No. 1 220kV T/L UG:" xr:uid="{531B551F-8937-43DA-8534-03ADF7D8F2C4}"/>
    <hyperlink ref="E5" location="'901487151'!B1" display="901487151- FIP-MiraLoma:Instl 1GEL90,1SEL311L,2GEC6" xr:uid="{1EA08D00-B463-49AF-87FE-334937023624}"/>
    <hyperlink ref="E6" location="'802386271'!B1" display="802386271- ACQ:  RTRP FIP Project" xr:uid="{1F19299B-D583-4A90-B7F2-F833BC7D3FF1}"/>
    <hyperlink ref="E7" location="'800062777'!B1" display="800062777- FIP-CFF~5057-5001--Wildlife: Engineer, d" xr:uid="{E0D1A203-615F-466A-BB04-C7B5E7758E93}"/>
    <hyperlink ref="E8" location="'800062516'!B1" display="800062516- FIP-Mira Loma-Vista No. 1 220 kV T/L (OH" xr:uid="{DCAB8EE6-713C-44DB-872F-1E26275508A3}"/>
  </hyperlinks>
  <pageMargins left="0.45" right="0.45" top="0.75" bottom="0.75" header="0.3" footer="0.3"/>
  <pageSetup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41143-7FE1-4960-858E-C38AB59C914A}">
  <sheetPr>
    <pageSetUpPr fitToPage="1"/>
  </sheetPr>
  <dimension ref="A3:B11"/>
  <sheetViews>
    <sheetView view="pageLayout" zoomScaleNormal="100" workbookViewId="0"/>
  </sheetViews>
  <sheetFormatPr defaultRowHeight="10" x14ac:dyDescent="0.2"/>
  <cols>
    <col min="1" max="1" width="48.6640625" bestFit="1" customWidth="1"/>
    <col min="2" max="2" width="11.441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624</v>
      </c>
      <c r="B4" s="7">
        <v>111647.98</v>
      </c>
    </row>
    <row r="5" spans="1:2" x14ac:dyDescent="0.2">
      <c r="A5" s="10" t="s">
        <v>632</v>
      </c>
      <c r="B5" s="7">
        <v>94512.010000000009</v>
      </c>
    </row>
    <row r="6" spans="1:2" x14ac:dyDescent="0.2">
      <c r="A6" s="10" t="s">
        <v>636</v>
      </c>
      <c r="B6" s="7">
        <v>6217133.5099999998</v>
      </c>
    </row>
    <row r="7" spans="1:2" x14ac:dyDescent="0.2">
      <c r="A7" s="10" t="s">
        <v>650</v>
      </c>
      <c r="B7" s="7">
        <v>5642.489999999998</v>
      </c>
    </row>
    <row r="8" spans="1:2" x14ac:dyDescent="0.2">
      <c r="A8" s="10" t="s">
        <v>657</v>
      </c>
      <c r="B8" s="7">
        <v>59905618.110000022</v>
      </c>
    </row>
    <row r="9" spans="1:2" x14ac:dyDescent="0.2">
      <c r="A9" s="10" t="s">
        <v>691</v>
      </c>
      <c r="B9" s="7">
        <v>1516777.3800000008</v>
      </c>
    </row>
    <row r="10" spans="1:2" x14ac:dyDescent="0.2">
      <c r="A10" s="10" t="s">
        <v>694</v>
      </c>
      <c r="B10" s="7">
        <v>530663.12</v>
      </c>
    </row>
    <row r="11" spans="1:2" ht="10.5" x14ac:dyDescent="0.25">
      <c r="A11" s="11" t="s">
        <v>218</v>
      </c>
      <c r="B11" s="8">
        <v>68381994.600000024</v>
      </c>
    </row>
  </sheetData>
  <pageMargins left="0.45" right="0.45" top="0.75" bottom="0.75" header="0.3" footer="0.3"/>
  <pageSetup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FB0D-A42E-4FDE-8FF4-ED9B31D836F6}">
  <dimension ref="A1:O1518"/>
  <sheetViews>
    <sheetView view="pageLayout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694</v>
      </c>
      <c r="B2" s="5" t="s">
        <v>125</v>
      </c>
      <c r="C2" s="5" t="s">
        <v>19</v>
      </c>
      <c r="D2" s="5" t="s">
        <v>72</v>
      </c>
      <c r="E2" s="5" t="s">
        <v>48</v>
      </c>
      <c r="F2" t="s">
        <v>35</v>
      </c>
      <c r="G2" t="s">
        <v>39</v>
      </c>
      <c r="H2">
        <v>12.9</v>
      </c>
      <c r="I2">
        <v>12.9</v>
      </c>
      <c r="J2" t="s">
        <v>695</v>
      </c>
      <c r="K2" t="s">
        <v>696</v>
      </c>
      <c r="L2" t="s">
        <v>97</v>
      </c>
      <c r="M2" t="s">
        <v>98</v>
      </c>
      <c r="N2" t="s">
        <v>628</v>
      </c>
    </row>
    <row r="3" spans="1:15" x14ac:dyDescent="0.2">
      <c r="A3" t="s">
        <v>694</v>
      </c>
      <c r="B3" s="5" t="s">
        <v>142</v>
      </c>
      <c r="C3" s="5" t="s">
        <v>19</v>
      </c>
      <c r="D3" s="5" t="s">
        <v>20</v>
      </c>
      <c r="E3" s="5" t="s">
        <v>66</v>
      </c>
      <c r="F3" t="s">
        <v>61</v>
      </c>
      <c r="G3" t="s">
        <v>66</v>
      </c>
      <c r="H3">
        <v>268.22000000000003</v>
      </c>
      <c r="I3">
        <v>268.22000000000003</v>
      </c>
      <c r="J3" t="s">
        <v>695</v>
      </c>
      <c r="K3" t="s">
        <v>696</v>
      </c>
      <c r="L3" t="s">
        <v>67</v>
      </c>
      <c r="M3" t="s">
        <v>66</v>
      </c>
      <c r="N3" t="s">
        <v>628</v>
      </c>
    </row>
    <row r="4" spans="1:15" x14ac:dyDescent="0.2">
      <c r="A4" t="s">
        <v>694</v>
      </c>
      <c r="B4" s="5" t="s">
        <v>142</v>
      </c>
      <c r="C4" s="5" t="s">
        <v>19</v>
      </c>
      <c r="D4" s="5" t="s">
        <v>20</v>
      </c>
      <c r="E4" s="5" t="s">
        <v>61</v>
      </c>
      <c r="F4" t="s">
        <v>61</v>
      </c>
      <c r="G4" t="s">
        <v>61</v>
      </c>
      <c r="H4">
        <v>-4.82</v>
      </c>
      <c r="I4">
        <v>-4.82</v>
      </c>
      <c r="J4" t="s">
        <v>695</v>
      </c>
      <c r="K4" t="s">
        <v>696</v>
      </c>
      <c r="L4" t="s">
        <v>64</v>
      </c>
      <c r="M4" t="s">
        <v>65</v>
      </c>
      <c r="N4" t="s">
        <v>628</v>
      </c>
    </row>
    <row r="5" spans="1:15" x14ac:dyDescent="0.2">
      <c r="A5" t="s">
        <v>694</v>
      </c>
      <c r="B5" s="5" t="s">
        <v>142</v>
      </c>
      <c r="C5" s="5" t="s">
        <v>19</v>
      </c>
      <c r="D5" s="5" t="s">
        <v>20</v>
      </c>
      <c r="E5" s="5" t="s">
        <v>48</v>
      </c>
      <c r="F5" t="s">
        <v>35</v>
      </c>
      <c r="G5" t="s">
        <v>39</v>
      </c>
      <c r="H5">
        <v>727.45</v>
      </c>
      <c r="I5">
        <v>727.45</v>
      </c>
      <c r="J5" t="s">
        <v>695</v>
      </c>
      <c r="K5" t="s">
        <v>696</v>
      </c>
      <c r="L5" t="s">
        <v>54</v>
      </c>
      <c r="M5" t="s">
        <v>55</v>
      </c>
      <c r="N5" t="s">
        <v>628</v>
      </c>
    </row>
    <row r="6" spans="1:15" x14ac:dyDescent="0.2">
      <c r="A6" t="s">
        <v>694</v>
      </c>
      <c r="B6" s="5" t="s">
        <v>142</v>
      </c>
      <c r="C6" s="5" t="s">
        <v>19</v>
      </c>
      <c r="D6" s="5" t="s">
        <v>20</v>
      </c>
      <c r="E6" s="5" t="s">
        <v>48</v>
      </c>
      <c r="F6" t="s">
        <v>35</v>
      </c>
      <c r="G6" t="s">
        <v>39</v>
      </c>
      <c r="H6">
        <v>3637.29</v>
      </c>
      <c r="I6">
        <v>3637.29</v>
      </c>
      <c r="J6" t="s">
        <v>695</v>
      </c>
      <c r="K6" t="s">
        <v>696</v>
      </c>
      <c r="L6" t="s">
        <v>50</v>
      </c>
      <c r="M6" t="s">
        <v>51</v>
      </c>
      <c r="N6" t="s">
        <v>628</v>
      </c>
    </row>
    <row r="7" spans="1:15" x14ac:dyDescent="0.2">
      <c r="A7" t="s">
        <v>694</v>
      </c>
      <c r="B7" s="5" t="s">
        <v>142</v>
      </c>
      <c r="C7" s="5" t="s">
        <v>19</v>
      </c>
      <c r="D7" s="5" t="s">
        <v>20</v>
      </c>
      <c r="E7" s="5" t="s">
        <v>48</v>
      </c>
      <c r="F7" t="s">
        <v>35</v>
      </c>
      <c r="G7" t="s">
        <v>39</v>
      </c>
      <c r="H7">
        <v>380.56</v>
      </c>
      <c r="I7">
        <v>380.56</v>
      </c>
      <c r="J7" t="s">
        <v>695</v>
      </c>
      <c r="K7" t="s">
        <v>696</v>
      </c>
      <c r="L7" t="s">
        <v>52</v>
      </c>
      <c r="M7" t="s">
        <v>53</v>
      </c>
      <c r="N7" t="s">
        <v>628</v>
      </c>
    </row>
    <row r="8" spans="1:15" x14ac:dyDescent="0.2">
      <c r="A8" t="s">
        <v>694</v>
      </c>
      <c r="B8" s="5" t="s">
        <v>142</v>
      </c>
      <c r="C8" s="5" t="s">
        <v>19</v>
      </c>
      <c r="D8" s="5" t="s">
        <v>20</v>
      </c>
      <c r="E8" s="5" t="s">
        <v>44</v>
      </c>
      <c r="F8" t="s">
        <v>29</v>
      </c>
      <c r="G8" t="s">
        <v>30</v>
      </c>
      <c r="H8">
        <v>395</v>
      </c>
      <c r="I8">
        <v>395</v>
      </c>
      <c r="J8" t="s">
        <v>695</v>
      </c>
      <c r="K8" t="s">
        <v>696</v>
      </c>
      <c r="L8" t="s">
        <v>45</v>
      </c>
      <c r="M8" t="s">
        <v>44</v>
      </c>
      <c r="N8" t="s">
        <v>628</v>
      </c>
    </row>
    <row r="9" spans="1:15" x14ac:dyDescent="0.2">
      <c r="A9" t="s">
        <v>694</v>
      </c>
      <c r="B9" s="5" t="s">
        <v>142</v>
      </c>
      <c r="C9" s="5" t="s">
        <v>19</v>
      </c>
      <c r="D9" s="5" t="s">
        <v>20</v>
      </c>
      <c r="E9" s="5" t="s">
        <v>34</v>
      </c>
      <c r="F9" t="s">
        <v>35</v>
      </c>
      <c r="G9" t="s">
        <v>39</v>
      </c>
      <c r="H9">
        <v>338.56</v>
      </c>
      <c r="I9">
        <v>338.56</v>
      </c>
      <c r="J9" t="s">
        <v>695</v>
      </c>
      <c r="K9" t="s">
        <v>696</v>
      </c>
      <c r="L9" t="s">
        <v>40</v>
      </c>
      <c r="M9" t="s">
        <v>41</v>
      </c>
      <c r="N9" t="s">
        <v>628</v>
      </c>
    </row>
    <row r="10" spans="1:15" x14ac:dyDescent="0.2">
      <c r="A10" t="s">
        <v>694</v>
      </c>
      <c r="B10" s="5" t="s">
        <v>142</v>
      </c>
      <c r="C10" s="5" t="s">
        <v>19</v>
      </c>
      <c r="D10" s="5" t="s">
        <v>20</v>
      </c>
      <c r="E10" s="5" t="s">
        <v>34</v>
      </c>
      <c r="F10" t="s">
        <v>35</v>
      </c>
      <c r="G10" t="s">
        <v>39</v>
      </c>
      <c r="H10">
        <v>-9.2799999999999994</v>
      </c>
      <c r="I10">
        <v>-9.2799999999999994</v>
      </c>
      <c r="J10" t="s">
        <v>695</v>
      </c>
      <c r="K10" t="s">
        <v>696</v>
      </c>
      <c r="L10" t="s">
        <v>40</v>
      </c>
      <c r="M10" t="s">
        <v>41</v>
      </c>
      <c r="N10" t="s">
        <v>628</v>
      </c>
    </row>
    <row r="11" spans="1:15" x14ac:dyDescent="0.2">
      <c r="A11" t="s">
        <v>694</v>
      </c>
      <c r="B11" s="5" t="s">
        <v>142</v>
      </c>
      <c r="C11" s="5" t="s">
        <v>19</v>
      </c>
      <c r="D11" s="5" t="s">
        <v>20</v>
      </c>
      <c r="E11" s="5" t="s">
        <v>320</v>
      </c>
      <c r="F11" t="s">
        <v>29</v>
      </c>
      <c r="G11" t="s">
        <v>30</v>
      </c>
      <c r="H11">
        <v>482.16</v>
      </c>
      <c r="I11">
        <v>482.16</v>
      </c>
      <c r="J11" t="s">
        <v>695</v>
      </c>
      <c r="K11" t="s">
        <v>696</v>
      </c>
      <c r="L11" t="s">
        <v>321</v>
      </c>
      <c r="M11" t="s">
        <v>320</v>
      </c>
      <c r="N11" t="s">
        <v>628</v>
      </c>
    </row>
    <row r="12" spans="1:15" x14ac:dyDescent="0.2">
      <c r="A12" t="s">
        <v>694</v>
      </c>
      <c r="B12" s="5" t="s">
        <v>142</v>
      </c>
      <c r="C12" s="5" t="s">
        <v>19</v>
      </c>
      <c r="D12" s="5" t="s">
        <v>20</v>
      </c>
      <c r="E12" s="5" t="s">
        <v>28</v>
      </c>
      <c r="F12" t="s">
        <v>29</v>
      </c>
      <c r="G12" t="s">
        <v>30</v>
      </c>
      <c r="H12">
        <v>37468.639999999999</v>
      </c>
      <c r="I12">
        <v>37468.639999999999</v>
      </c>
      <c r="J12" t="s">
        <v>695</v>
      </c>
      <c r="K12" t="s">
        <v>696</v>
      </c>
      <c r="L12" t="s">
        <v>31</v>
      </c>
      <c r="M12" t="s">
        <v>28</v>
      </c>
      <c r="N12" t="s">
        <v>628</v>
      </c>
    </row>
    <row r="13" spans="1:15" x14ac:dyDescent="0.2">
      <c r="A13" t="s">
        <v>694</v>
      </c>
      <c r="B13" s="5" t="s">
        <v>125</v>
      </c>
      <c r="C13" s="5" t="s">
        <v>110</v>
      </c>
      <c r="D13" s="5" t="s">
        <v>111</v>
      </c>
      <c r="E13" s="5" t="s">
        <v>112</v>
      </c>
      <c r="F13" t="s">
        <v>113</v>
      </c>
      <c r="G13" t="s">
        <v>118</v>
      </c>
      <c r="H13">
        <v>2574.83</v>
      </c>
      <c r="I13">
        <v>2574.83</v>
      </c>
      <c r="J13" t="s">
        <v>695</v>
      </c>
      <c r="K13" t="s">
        <v>696</v>
      </c>
      <c r="L13" t="s">
        <v>119</v>
      </c>
      <c r="M13" t="s">
        <v>118</v>
      </c>
      <c r="N13" t="s">
        <v>628</v>
      </c>
    </row>
    <row r="14" spans="1:15" x14ac:dyDescent="0.2">
      <c r="A14" t="s">
        <v>694</v>
      </c>
      <c r="B14" s="5" t="s">
        <v>125</v>
      </c>
      <c r="C14" s="5" t="s">
        <v>110</v>
      </c>
      <c r="D14" s="5" t="s">
        <v>111</v>
      </c>
      <c r="E14" s="5" t="s">
        <v>112</v>
      </c>
      <c r="F14" t="s">
        <v>113</v>
      </c>
      <c r="G14" t="s">
        <v>114</v>
      </c>
      <c r="H14">
        <v>315.05</v>
      </c>
      <c r="I14">
        <v>315.05</v>
      </c>
      <c r="J14" t="s">
        <v>695</v>
      </c>
      <c r="K14" t="s">
        <v>696</v>
      </c>
      <c r="L14" t="s">
        <v>115</v>
      </c>
      <c r="M14" t="s">
        <v>114</v>
      </c>
      <c r="N14" t="s">
        <v>628</v>
      </c>
    </row>
    <row r="15" spans="1:15" x14ac:dyDescent="0.2">
      <c r="A15" t="s">
        <v>694</v>
      </c>
      <c r="B15" s="5" t="s">
        <v>125</v>
      </c>
      <c r="C15" s="5" t="s">
        <v>19</v>
      </c>
      <c r="D15" s="5" t="s">
        <v>20</v>
      </c>
      <c r="E15" s="5" t="s">
        <v>48</v>
      </c>
      <c r="F15" t="s">
        <v>35</v>
      </c>
      <c r="G15" t="s">
        <v>39</v>
      </c>
      <c r="H15">
        <v>-261.07</v>
      </c>
      <c r="I15">
        <v>-261.07</v>
      </c>
      <c r="J15" t="s">
        <v>695</v>
      </c>
      <c r="K15" t="s">
        <v>696</v>
      </c>
      <c r="L15" t="s">
        <v>52</v>
      </c>
      <c r="M15" t="s">
        <v>53</v>
      </c>
      <c r="N15" t="s">
        <v>628</v>
      </c>
    </row>
    <row r="16" spans="1:15" x14ac:dyDescent="0.2">
      <c r="A16" t="s">
        <v>694</v>
      </c>
      <c r="B16" s="5" t="s">
        <v>125</v>
      </c>
      <c r="C16" s="5" t="s">
        <v>19</v>
      </c>
      <c r="D16" s="5" t="s">
        <v>72</v>
      </c>
      <c r="E16" s="5" t="s">
        <v>48</v>
      </c>
      <c r="F16" t="s">
        <v>35</v>
      </c>
      <c r="G16" t="s">
        <v>39</v>
      </c>
      <c r="H16">
        <v>5.88</v>
      </c>
      <c r="I16">
        <v>5.88</v>
      </c>
      <c r="J16" t="s">
        <v>695</v>
      </c>
      <c r="K16" t="s">
        <v>696</v>
      </c>
      <c r="L16" t="s">
        <v>105</v>
      </c>
      <c r="M16" t="s">
        <v>106</v>
      </c>
      <c r="N16" t="s">
        <v>628</v>
      </c>
    </row>
    <row r="17" spans="1:14" x14ac:dyDescent="0.2">
      <c r="A17" t="s">
        <v>694</v>
      </c>
      <c r="B17" s="5" t="s">
        <v>142</v>
      </c>
      <c r="C17" s="5" t="s">
        <v>19</v>
      </c>
      <c r="D17" s="5" t="s">
        <v>69</v>
      </c>
      <c r="E17" s="5" t="s">
        <v>48</v>
      </c>
      <c r="F17" t="s">
        <v>35</v>
      </c>
      <c r="G17" t="s">
        <v>39</v>
      </c>
      <c r="H17">
        <v>517.66</v>
      </c>
      <c r="I17">
        <v>517.66</v>
      </c>
      <c r="J17" t="s">
        <v>695</v>
      </c>
      <c r="K17" t="s">
        <v>696</v>
      </c>
      <c r="L17" t="s">
        <v>50</v>
      </c>
      <c r="M17" t="s">
        <v>51</v>
      </c>
      <c r="N17" t="s">
        <v>628</v>
      </c>
    </row>
    <row r="18" spans="1:14" x14ac:dyDescent="0.2">
      <c r="A18" t="s">
        <v>694</v>
      </c>
      <c r="B18" s="5" t="s">
        <v>125</v>
      </c>
      <c r="C18" s="5" t="s">
        <v>19</v>
      </c>
      <c r="D18" s="5" t="s">
        <v>72</v>
      </c>
      <c r="E18" s="5" t="s">
        <v>48</v>
      </c>
      <c r="F18" t="s">
        <v>35</v>
      </c>
      <c r="G18" t="s">
        <v>39</v>
      </c>
      <c r="H18">
        <v>-1.87</v>
      </c>
      <c r="I18">
        <v>-1.87</v>
      </c>
      <c r="J18" t="s">
        <v>695</v>
      </c>
      <c r="K18" t="s">
        <v>696</v>
      </c>
      <c r="L18" t="s">
        <v>103</v>
      </c>
      <c r="M18" t="s">
        <v>104</v>
      </c>
      <c r="N18" t="s">
        <v>628</v>
      </c>
    </row>
    <row r="19" spans="1:14" x14ac:dyDescent="0.2">
      <c r="A19" t="s">
        <v>694</v>
      </c>
      <c r="B19" s="5" t="s">
        <v>125</v>
      </c>
      <c r="C19" s="5" t="s">
        <v>19</v>
      </c>
      <c r="D19" s="5" t="s">
        <v>72</v>
      </c>
      <c r="E19" s="5" t="s">
        <v>48</v>
      </c>
      <c r="F19" t="s">
        <v>35</v>
      </c>
      <c r="G19" t="s">
        <v>39</v>
      </c>
      <c r="H19">
        <v>-5.79</v>
      </c>
      <c r="I19">
        <v>-5.79</v>
      </c>
      <c r="J19" t="s">
        <v>695</v>
      </c>
      <c r="K19" t="s">
        <v>696</v>
      </c>
      <c r="L19" t="s">
        <v>108</v>
      </c>
      <c r="M19" t="s">
        <v>109</v>
      </c>
      <c r="N19" t="s">
        <v>628</v>
      </c>
    </row>
    <row r="20" spans="1:14" x14ac:dyDescent="0.2">
      <c r="A20" t="s">
        <v>694</v>
      </c>
      <c r="B20" s="5" t="s">
        <v>125</v>
      </c>
      <c r="C20" s="5" t="s">
        <v>19</v>
      </c>
      <c r="D20" s="5" t="s">
        <v>72</v>
      </c>
      <c r="E20" s="5" t="s">
        <v>48</v>
      </c>
      <c r="F20" t="s">
        <v>35</v>
      </c>
      <c r="G20" t="s">
        <v>39</v>
      </c>
      <c r="H20">
        <v>1091.77</v>
      </c>
      <c r="I20">
        <v>1091.77</v>
      </c>
      <c r="J20" t="s">
        <v>695</v>
      </c>
      <c r="K20" t="s">
        <v>696</v>
      </c>
      <c r="L20" t="s">
        <v>101</v>
      </c>
      <c r="M20" t="s">
        <v>102</v>
      </c>
      <c r="N20" t="s">
        <v>628</v>
      </c>
    </row>
    <row r="21" spans="1:14" x14ac:dyDescent="0.2">
      <c r="A21" t="s">
        <v>694</v>
      </c>
      <c r="B21" s="5" t="s">
        <v>125</v>
      </c>
      <c r="C21" s="5" t="s">
        <v>19</v>
      </c>
      <c r="D21" s="5" t="s">
        <v>72</v>
      </c>
      <c r="E21" s="5" t="s">
        <v>94</v>
      </c>
      <c r="F21" t="s">
        <v>77</v>
      </c>
      <c r="G21" t="s">
        <v>78</v>
      </c>
      <c r="H21">
        <v>17.580000000000002</v>
      </c>
      <c r="I21">
        <v>17.580000000000002</v>
      </c>
      <c r="J21" t="s">
        <v>695</v>
      </c>
      <c r="K21" t="s">
        <v>696</v>
      </c>
      <c r="L21" t="s">
        <v>95</v>
      </c>
      <c r="M21" t="s">
        <v>94</v>
      </c>
      <c r="N21" t="s">
        <v>628</v>
      </c>
    </row>
    <row r="22" spans="1:14" x14ac:dyDescent="0.2">
      <c r="A22" t="s">
        <v>694</v>
      </c>
      <c r="B22" s="5" t="s">
        <v>125</v>
      </c>
      <c r="C22" s="5" t="s">
        <v>19</v>
      </c>
      <c r="D22" s="5" t="s">
        <v>72</v>
      </c>
      <c r="E22" s="5" t="s">
        <v>80</v>
      </c>
      <c r="F22" t="s">
        <v>77</v>
      </c>
      <c r="G22" t="s">
        <v>78</v>
      </c>
      <c r="H22">
        <v>1.65</v>
      </c>
      <c r="I22">
        <v>1.65</v>
      </c>
      <c r="J22" t="s">
        <v>695</v>
      </c>
      <c r="K22" t="s">
        <v>696</v>
      </c>
      <c r="L22" t="s">
        <v>92</v>
      </c>
      <c r="M22" t="s">
        <v>93</v>
      </c>
      <c r="N22" t="s">
        <v>628</v>
      </c>
    </row>
    <row r="23" spans="1:14" x14ac:dyDescent="0.2">
      <c r="A23" t="s">
        <v>694</v>
      </c>
      <c r="B23" s="5" t="s">
        <v>125</v>
      </c>
      <c r="C23" s="5" t="s">
        <v>19</v>
      </c>
      <c r="D23" s="5" t="s">
        <v>72</v>
      </c>
      <c r="E23" s="5" t="s">
        <v>76</v>
      </c>
      <c r="F23" t="s">
        <v>77</v>
      </c>
      <c r="G23" t="s">
        <v>78</v>
      </c>
      <c r="H23">
        <v>11.59</v>
      </c>
      <c r="I23">
        <v>11.59</v>
      </c>
      <c r="J23" t="s">
        <v>695</v>
      </c>
      <c r="K23" t="s">
        <v>696</v>
      </c>
      <c r="L23" t="s">
        <v>79</v>
      </c>
      <c r="M23" t="s">
        <v>76</v>
      </c>
      <c r="N23" t="s">
        <v>628</v>
      </c>
    </row>
    <row r="24" spans="1:14" x14ac:dyDescent="0.2">
      <c r="A24" t="s">
        <v>694</v>
      </c>
      <c r="B24" s="5" t="s">
        <v>125</v>
      </c>
      <c r="C24" s="5" t="s">
        <v>19</v>
      </c>
      <c r="D24" s="5" t="s">
        <v>69</v>
      </c>
      <c r="E24" s="5" t="s">
        <v>48</v>
      </c>
      <c r="F24" t="s">
        <v>35</v>
      </c>
      <c r="G24" t="s">
        <v>39</v>
      </c>
      <c r="H24">
        <v>127.07</v>
      </c>
      <c r="I24">
        <v>127.07</v>
      </c>
      <c r="J24" t="s">
        <v>695</v>
      </c>
      <c r="K24" t="s">
        <v>696</v>
      </c>
      <c r="L24" t="s">
        <v>54</v>
      </c>
      <c r="M24" t="s">
        <v>55</v>
      </c>
      <c r="N24" t="s">
        <v>628</v>
      </c>
    </row>
    <row r="25" spans="1:14" x14ac:dyDescent="0.2">
      <c r="A25" t="s">
        <v>694</v>
      </c>
      <c r="B25" s="5" t="s">
        <v>125</v>
      </c>
      <c r="C25" s="5" t="s">
        <v>19</v>
      </c>
      <c r="D25" s="5" t="s">
        <v>69</v>
      </c>
      <c r="E25" s="5" t="s">
        <v>48</v>
      </c>
      <c r="F25" t="s">
        <v>35</v>
      </c>
      <c r="G25" t="s">
        <v>39</v>
      </c>
      <c r="H25">
        <v>635.32000000000005</v>
      </c>
      <c r="I25">
        <v>635.32000000000005</v>
      </c>
      <c r="J25" t="s">
        <v>695</v>
      </c>
      <c r="K25" t="s">
        <v>696</v>
      </c>
      <c r="L25" t="s">
        <v>50</v>
      </c>
      <c r="M25" t="s">
        <v>51</v>
      </c>
      <c r="N25" t="s">
        <v>628</v>
      </c>
    </row>
    <row r="26" spans="1:14" x14ac:dyDescent="0.2">
      <c r="A26" t="s">
        <v>694</v>
      </c>
      <c r="B26" s="5" t="s">
        <v>125</v>
      </c>
      <c r="C26" s="5" t="s">
        <v>19</v>
      </c>
      <c r="D26" s="5" t="s">
        <v>20</v>
      </c>
      <c r="E26" s="5" t="s">
        <v>66</v>
      </c>
      <c r="F26" t="s">
        <v>61</v>
      </c>
      <c r="G26" t="s">
        <v>66</v>
      </c>
      <c r="H26">
        <v>765.71</v>
      </c>
      <c r="I26">
        <v>765.71</v>
      </c>
      <c r="J26" t="s">
        <v>695</v>
      </c>
      <c r="K26" t="s">
        <v>696</v>
      </c>
      <c r="L26" t="s">
        <v>67</v>
      </c>
      <c r="M26" t="s">
        <v>66</v>
      </c>
      <c r="N26" t="s">
        <v>628</v>
      </c>
    </row>
    <row r="27" spans="1:14" x14ac:dyDescent="0.2">
      <c r="A27" t="s">
        <v>694</v>
      </c>
      <c r="B27" s="5" t="s">
        <v>125</v>
      </c>
      <c r="C27" s="5" t="s">
        <v>19</v>
      </c>
      <c r="D27" s="5" t="s">
        <v>20</v>
      </c>
      <c r="E27" s="5" t="s">
        <v>61</v>
      </c>
      <c r="F27" t="s">
        <v>61</v>
      </c>
      <c r="G27" t="s">
        <v>61</v>
      </c>
      <c r="H27">
        <v>236.01000000000002</v>
      </c>
      <c r="I27">
        <v>236.01000000000002</v>
      </c>
      <c r="J27" t="s">
        <v>695</v>
      </c>
      <c r="K27" t="s">
        <v>696</v>
      </c>
      <c r="L27" t="s">
        <v>64</v>
      </c>
      <c r="M27" t="s">
        <v>65</v>
      </c>
      <c r="N27" t="s">
        <v>628</v>
      </c>
    </row>
    <row r="28" spans="1:14" x14ac:dyDescent="0.2">
      <c r="A28" t="s">
        <v>694</v>
      </c>
      <c r="B28" s="5" t="s">
        <v>125</v>
      </c>
      <c r="C28" s="5" t="s">
        <v>19</v>
      </c>
      <c r="D28" s="5" t="s">
        <v>20</v>
      </c>
      <c r="E28" s="5" t="s">
        <v>48</v>
      </c>
      <c r="F28" t="s">
        <v>35</v>
      </c>
      <c r="G28" t="s">
        <v>39</v>
      </c>
      <c r="H28">
        <v>429.90999999999997</v>
      </c>
      <c r="I28">
        <v>429.90999999999997</v>
      </c>
      <c r="J28" t="s">
        <v>695</v>
      </c>
      <c r="K28" t="s">
        <v>696</v>
      </c>
      <c r="L28" t="s">
        <v>54</v>
      </c>
      <c r="M28" t="s">
        <v>55</v>
      </c>
      <c r="N28" t="s">
        <v>628</v>
      </c>
    </row>
    <row r="29" spans="1:14" x14ac:dyDescent="0.2">
      <c r="A29" t="s">
        <v>694</v>
      </c>
      <c r="B29" s="5" t="s">
        <v>154</v>
      </c>
      <c r="C29" s="5" t="s">
        <v>19</v>
      </c>
      <c r="D29" s="5" t="s">
        <v>20</v>
      </c>
      <c r="E29" s="5" t="s">
        <v>56</v>
      </c>
      <c r="F29" t="s">
        <v>35</v>
      </c>
      <c r="G29" t="s">
        <v>39</v>
      </c>
      <c r="H29">
        <v>26.75</v>
      </c>
      <c r="I29">
        <v>26.75</v>
      </c>
      <c r="J29" t="s">
        <v>695</v>
      </c>
      <c r="K29" t="s">
        <v>696</v>
      </c>
      <c r="L29" t="s">
        <v>57</v>
      </c>
      <c r="M29" t="s">
        <v>58</v>
      </c>
      <c r="N29" t="s">
        <v>628</v>
      </c>
    </row>
    <row r="30" spans="1:14" x14ac:dyDescent="0.2">
      <c r="A30" t="s">
        <v>694</v>
      </c>
      <c r="B30" s="5" t="s">
        <v>125</v>
      </c>
      <c r="C30" s="5" t="s">
        <v>19</v>
      </c>
      <c r="D30" s="5" t="s">
        <v>72</v>
      </c>
      <c r="E30" s="5" t="s">
        <v>48</v>
      </c>
      <c r="F30" t="s">
        <v>35</v>
      </c>
      <c r="G30" t="s">
        <v>39</v>
      </c>
      <c r="H30">
        <v>23</v>
      </c>
      <c r="I30">
        <v>23</v>
      </c>
      <c r="J30" t="s">
        <v>695</v>
      </c>
      <c r="K30" t="s">
        <v>696</v>
      </c>
      <c r="L30" t="s">
        <v>99</v>
      </c>
      <c r="M30" t="s">
        <v>100</v>
      </c>
      <c r="N30" t="s">
        <v>628</v>
      </c>
    </row>
    <row r="31" spans="1:14" x14ac:dyDescent="0.2">
      <c r="A31" t="s">
        <v>694</v>
      </c>
      <c r="B31" s="5" t="s">
        <v>142</v>
      </c>
      <c r="C31" s="5" t="s">
        <v>110</v>
      </c>
      <c r="D31" s="5" t="s">
        <v>111</v>
      </c>
      <c r="E31" s="5" t="s">
        <v>112</v>
      </c>
      <c r="F31" t="s">
        <v>113</v>
      </c>
      <c r="G31" t="s">
        <v>116</v>
      </c>
      <c r="H31">
        <v>0.03</v>
      </c>
      <c r="I31">
        <v>0.03</v>
      </c>
      <c r="J31" t="s">
        <v>695</v>
      </c>
      <c r="K31" t="s">
        <v>696</v>
      </c>
      <c r="L31" t="s">
        <v>117</v>
      </c>
      <c r="M31" t="s">
        <v>116</v>
      </c>
      <c r="N31" t="s">
        <v>628</v>
      </c>
    </row>
    <row r="32" spans="1:14" x14ac:dyDescent="0.2">
      <c r="A32" t="s">
        <v>694</v>
      </c>
      <c r="B32" s="5" t="s">
        <v>154</v>
      </c>
      <c r="C32" s="5" t="s">
        <v>19</v>
      </c>
      <c r="D32" s="5" t="s">
        <v>20</v>
      </c>
      <c r="E32" s="5" t="s">
        <v>48</v>
      </c>
      <c r="F32" t="s">
        <v>35</v>
      </c>
      <c r="G32" t="s">
        <v>39</v>
      </c>
      <c r="H32">
        <v>872.64</v>
      </c>
      <c r="I32">
        <v>872.64</v>
      </c>
      <c r="J32" t="s">
        <v>695</v>
      </c>
      <c r="K32" t="s">
        <v>696</v>
      </c>
      <c r="L32" t="s">
        <v>54</v>
      </c>
      <c r="M32" t="s">
        <v>55</v>
      </c>
      <c r="N32" t="s">
        <v>628</v>
      </c>
    </row>
    <row r="33" spans="1:14" x14ac:dyDescent="0.2">
      <c r="A33" t="s">
        <v>694</v>
      </c>
      <c r="B33" s="5" t="s">
        <v>154</v>
      </c>
      <c r="C33" s="5" t="s">
        <v>19</v>
      </c>
      <c r="D33" s="5" t="s">
        <v>20</v>
      </c>
      <c r="E33" s="5" t="s">
        <v>48</v>
      </c>
      <c r="F33" t="s">
        <v>35</v>
      </c>
      <c r="G33" t="s">
        <v>39</v>
      </c>
      <c r="H33">
        <v>4363.17</v>
      </c>
      <c r="I33">
        <v>4363.17</v>
      </c>
      <c r="J33" t="s">
        <v>695</v>
      </c>
      <c r="K33" t="s">
        <v>696</v>
      </c>
      <c r="L33" t="s">
        <v>50</v>
      </c>
      <c r="M33" t="s">
        <v>51</v>
      </c>
      <c r="N33" t="s">
        <v>628</v>
      </c>
    </row>
    <row r="34" spans="1:14" x14ac:dyDescent="0.2">
      <c r="A34" t="s">
        <v>694</v>
      </c>
      <c r="B34" s="5" t="s">
        <v>154</v>
      </c>
      <c r="C34" s="5" t="s">
        <v>19</v>
      </c>
      <c r="D34" s="5" t="s">
        <v>20</v>
      </c>
      <c r="E34" s="5" t="s">
        <v>48</v>
      </c>
      <c r="F34" t="s">
        <v>35</v>
      </c>
      <c r="G34" t="s">
        <v>39</v>
      </c>
      <c r="H34">
        <v>309.59000000000003</v>
      </c>
      <c r="I34">
        <v>309.59000000000003</v>
      </c>
      <c r="J34" t="s">
        <v>695</v>
      </c>
      <c r="K34" t="s">
        <v>696</v>
      </c>
      <c r="L34" t="s">
        <v>52</v>
      </c>
      <c r="M34" t="s">
        <v>53</v>
      </c>
      <c r="N34" t="s">
        <v>628</v>
      </c>
    </row>
    <row r="35" spans="1:14" x14ac:dyDescent="0.2">
      <c r="A35" t="s">
        <v>694</v>
      </c>
      <c r="B35" s="5" t="s">
        <v>154</v>
      </c>
      <c r="C35" s="5" t="s">
        <v>19</v>
      </c>
      <c r="D35" s="5" t="s">
        <v>20</v>
      </c>
      <c r="E35" s="5" t="s">
        <v>44</v>
      </c>
      <c r="F35" t="s">
        <v>29</v>
      </c>
      <c r="G35" t="s">
        <v>30</v>
      </c>
      <c r="H35">
        <v>2291</v>
      </c>
      <c r="I35">
        <v>2291</v>
      </c>
      <c r="J35" t="s">
        <v>695</v>
      </c>
      <c r="K35" t="s">
        <v>696</v>
      </c>
      <c r="L35" t="s">
        <v>45</v>
      </c>
      <c r="M35" t="s">
        <v>44</v>
      </c>
      <c r="N35" t="s">
        <v>628</v>
      </c>
    </row>
    <row r="36" spans="1:14" x14ac:dyDescent="0.2">
      <c r="A36" t="s">
        <v>694</v>
      </c>
      <c r="B36" s="5" t="s">
        <v>154</v>
      </c>
      <c r="C36" s="5" t="s">
        <v>19</v>
      </c>
      <c r="D36" s="5" t="s">
        <v>20</v>
      </c>
      <c r="E36" s="5" t="s">
        <v>34</v>
      </c>
      <c r="F36" t="s">
        <v>35</v>
      </c>
      <c r="G36" t="s">
        <v>39</v>
      </c>
      <c r="H36">
        <v>227.04</v>
      </c>
      <c r="I36">
        <v>227.04</v>
      </c>
      <c r="J36" t="s">
        <v>695</v>
      </c>
      <c r="K36" t="s">
        <v>696</v>
      </c>
      <c r="L36" t="s">
        <v>57</v>
      </c>
      <c r="M36" t="s">
        <v>58</v>
      </c>
      <c r="N36" t="s">
        <v>628</v>
      </c>
    </row>
    <row r="37" spans="1:14" x14ac:dyDescent="0.2">
      <c r="A37" t="s">
        <v>694</v>
      </c>
      <c r="B37" s="5" t="s">
        <v>154</v>
      </c>
      <c r="C37" s="5" t="s">
        <v>19</v>
      </c>
      <c r="D37" s="5" t="s">
        <v>20</v>
      </c>
      <c r="E37" s="5" t="s">
        <v>34</v>
      </c>
      <c r="F37" t="s">
        <v>35</v>
      </c>
      <c r="G37" t="s">
        <v>39</v>
      </c>
      <c r="H37">
        <v>1015.6800000000001</v>
      </c>
      <c r="I37">
        <v>1015.6800000000001</v>
      </c>
      <c r="J37" t="s">
        <v>695</v>
      </c>
      <c r="K37" t="s">
        <v>696</v>
      </c>
      <c r="L37" t="s">
        <v>40</v>
      </c>
      <c r="M37" t="s">
        <v>41</v>
      </c>
      <c r="N37" t="s">
        <v>628</v>
      </c>
    </row>
    <row r="38" spans="1:14" x14ac:dyDescent="0.2">
      <c r="A38" t="s">
        <v>694</v>
      </c>
      <c r="B38" s="5" t="s">
        <v>154</v>
      </c>
      <c r="C38" s="5" t="s">
        <v>19</v>
      </c>
      <c r="D38" s="5" t="s">
        <v>20</v>
      </c>
      <c r="E38" s="5" t="s">
        <v>34</v>
      </c>
      <c r="F38" t="s">
        <v>35</v>
      </c>
      <c r="G38" t="s">
        <v>39</v>
      </c>
      <c r="H38">
        <v>3.3</v>
      </c>
      <c r="I38">
        <v>3.3</v>
      </c>
      <c r="J38" t="s">
        <v>695</v>
      </c>
      <c r="K38" t="s">
        <v>696</v>
      </c>
      <c r="L38" t="s">
        <v>40</v>
      </c>
      <c r="M38" t="s">
        <v>41</v>
      </c>
      <c r="N38" t="s">
        <v>628</v>
      </c>
    </row>
    <row r="39" spans="1:14" x14ac:dyDescent="0.2">
      <c r="A39" t="s">
        <v>694</v>
      </c>
      <c r="B39" s="5" t="s">
        <v>154</v>
      </c>
      <c r="C39" s="5" t="s">
        <v>19</v>
      </c>
      <c r="D39" s="5" t="s">
        <v>20</v>
      </c>
      <c r="E39" s="5" t="s">
        <v>34</v>
      </c>
      <c r="F39" t="s">
        <v>35</v>
      </c>
      <c r="G39" t="s">
        <v>39</v>
      </c>
      <c r="H39">
        <v>1.62</v>
      </c>
      <c r="I39">
        <v>1.62</v>
      </c>
      <c r="J39" t="s">
        <v>695</v>
      </c>
      <c r="K39" t="s">
        <v>696</v>
      </c>
      <c r="L39" t="s">
        <v>57</v>
      </c>
      <c r="M39" t="s">
        <v>58</v>
      </c>
      <c r="N39" t="s">
        <v>628</v>
      </c>
    </row>
    <row r="40" spans="1:14" x14ac:dyDescent="0.2">
      <c r="A40" t="s">
        <v>694</v>
      </c>
      <c r="B40" s="5" t="s">
        <v>154</v>
      </c>
      <c r="C40" s="5" t="s">
        <v>19</v>
      </c>
      <c r="D40" s="5" t="s">
        <v>20</v>
      </c>
      <c r="E40" s="5" t="s">
        <v>320</v>
      </c>
      <c r="F40" t="s">
        <v>29</v>
      </c>
      <c r="G40" t="s">
        <v>30</v>
      </c>
      <c r="H40">
        <v>757.68</v>
      </c>
      <c r="I40">
        <v>757.68</v>
      </c>
      <c r="J40" t="s">
        <v>695</v>
      </c>
      <c r="K40" t="s">
        <v>696</v>
      </c>
      <c r="L40" t="s">
        <v>321</v>
      </c>
      <c r="M40" t="s">
        <v>320</v>
      </c>
      <c r="N40" t="s">
        <v>628</v>
      </c>
    </row>
    <row r="41" spans="1:14" x14ac:dyDescent="0.2">
      <c r="A41" t="s">
        <v>694</v>
      </c>
      <c r="B41" s="5" t="s">
        <v>154</v>
      </c>
      <c r="C41" s="5" t="s">
        <v>19</v>
      </c>
      <c r="D41" s="5" t="s">
        <v>20</v>
      </c>
      <c r="E41" s="5" t="s">
        <v>28</v>
      </c>
      <c r="F41" t="s">
        <v>29</v>
      </c>
      <c r="G41" t="s">
        <v>30</v>
      </c>
      <c r="H41">
        <v>3651.1099999999997</v>
      </c>
      <c r="I41">
        <v>3651.1099999999997</v>
      </c>
      <c r="J41" t="s">
        <v>695</v>
      </c>
      <c r="K41" t="s">
        <v>696</v>
      </c>
      <c r="L41" t="s">
        <v>31</v>
      </c>
      <c r="M41" t="s">
        <v>28</v>
      </c>
      <c r="N41" t="s">
        <v>628</v>
      </c>
    </row>
    <row r="42" spans="1:14" x14ac:dyDescent="0.2">
      <c r="A42" t="s">
        <v>694</v>
      </c>
      <c r="B42" s="5" t="s">
        <v>154</v>
      </c>
      <c r="C42" s="5" t="s">
        <v>19</v>
      </c>
      <c r="D42" s="5" t="s">
        <v>20</v>
      </c>
      <c r="E42" s="5" t="s">
        <v>697</v>
      </c>
      <c r="F42" t="s">
        <v>35</v>
      </c>
      <c r="G42" t="s">
        <v>39</v>
      </c>
      <c r="H42">
        <v>240.88</v>
      </c>
      <c r="I42">
        <v>240.88</v>
      </c>
      <c r="J42" t="s">
        <v>695</v>
      </c>
      <c r="K42" t="s">
        <v>696</v>
      </c>
      <c r="L42" t="s">
        <v>40</v>
      </c>
      <c r="M42" t="s">
        <v>41</v>
      </c>
      <c r="N42" t="s">
        <v>628</v>
      </c>
    </row>
    <row r="43" spans="1:14" x14ac:dyDescent="0.2">
      <c r="A43" t="s">
        <v>694</v>
      </c>
      <c r="B43" s="5" t="s">
        <v>154</v>
      </c>
      <c r="C43" s="5" t="s">
        <v>19</v>
      </c>
      <c r="D43" s="5" t="s">
        <v>20</v>
      </c>
      <c r="E43" s="5" t="s">
        <v>697</v>
      </c>
      <c r="F43" t="s">
        <v>35</v>
      </c>
      <c r="G43" t="s">
        <v>39</v>
      </c>
      <c r="H43">
        <v>260.52</v>
      </c>
      <c r="I43">
        <v>260.52</v>
      </c>
      <c r="J43" t="s">
        <v>695</v>
      </c>
      <c r="K43" t="s">
        <v>696</v>
      </c>
      <c r="L43" t="s">
        <v>40</v>
      </c>
      <c r="M43" t="s">
        <v>41</v>
      </c>
      <c r="N43" t="s">
        <v>628</v>
      </c>
    </row>
    <row r="44" spans="1:14" x14ac:dyDescent="0.2">
      <c r="A44" t="s">
        <v>694</v>
      </c>
      <c r="B44" s="5" t="s">
        <v>142</v>
      </c>
      <c r="C44" s="5" t="s">
        <v>19</v>
      </c>
      <c r="D44" s="5" t="s">
        <v>69</v>
      </c>
      <c r="E44" s="5" t="s">
        <v>200</v>
      </c>
      <c r="F44" t="s">
        <v>35</v>
      </c>
      <c r="G44" t="s">
        <v>39</v>
      </c>
      <c r="H44">
        <v>19.170000000000002</v>
      </c>
      <c r="I44">
        <v>19.170000000000002</v>
      </c>
      <c r="J44" t="s">
        <v>695</v>
      </c>
      <c r="K44" t="s">
        <v>696</v>
      </c>
      <c r="L44" t="s">
        <v>201</v>
      </c>
      <c r="M44" t="s">
        <v>202</v>
      </c>
      <c r="N44" t="s">
        <v>628</v>
      </c>
    </row>
    <row r="45" spans="1:14" x14ac:dyDescent="0.2">
      <c r="A45" t="s">
        <v>694</v>
      </c>
      <c r="B45" s="5" t="s">
        <v>142</v>
      </c>
      <c r="C45" s="5" t="s">
        <v>110</v>
      </c>
      <c r="D45" s="5" t="s">
        <v>111</v>
      </c>
      <c r="E45" s="5" t="s">
        <v>112</v>
      </c>
      <c r="F45" t="s">
        <v>113</v>
      </c>
      <c r="G45" t="s">
        <v>118</v>
      </c>
      <c r="H45">
        <v>4373.37</v>
      </c>
      <c r="I45">
        <v>4373.37</v>
      </c>
      <c r="J45" t="s">
        <v>695</v>
      </c>
      <c r="K45" t="s">
        <v>696</v>
      </c>
      <c r="L45" t="s">
        <v>119</v>
      </c>
      <c r="M45" t="s">
        <v>118</v>
      </c>
      <c r="N45" t="s">
        <v>628</v>
      </c>
    </row>
    <row r="46" spans="1:14" x14ac:dyDescent="0.2">
      <c r="A46" t="s">
        <v>694</v>
      </c>
      <c r="B46" s="5" t="s">
        <v>142</v>
      </c>
      <c r="C46" s="5" t="s">
        <v>19</v>
      </c>
      <c r="D46" s="5" t="s">
        <v>69</v>
      </c>
      <c r="E46" s="5" t="s">
        <v>200</v>
      </c>
      <c r="F46" t="s">
        <v>35</v>
      </c>
      <c r="G46" t="s">
        <v>39</v>
      </c>
      <c r="H46">
        <v>220.88</v>
      </c>
      <c r="I46">
        <v>220.88</v>
      </c>
      <c r="J46" t="s">
        <v>695</v>
      </c>
      <c r="K46" t="s">
        <v>696</v>
      </c>
      <c r="L46" t="s">
        <v>201</v>
      </c>
      <c r="M46" t="s">
        <v>202</v>
      </c>
      <c r="N46" t="s">
        <v>628</v>
      </c>
    </row>
    <row r="47" spans="1:14" x14ac:dyDescent="0.2">
      <c r="A47" t="s">
        <v>694</v>
      </c>
      <c r="B47" s="5" t="s">
        <v>142</v>
      </c>
      <c r="C47" s="5" t="s">
        <v>110</v>
      </c>
      <c r="D47" s="5" t="s">
        <v>111</v>
      </c>
      <c r="E47" s="5" t="s">
        <v>112</v>
      </c>
      <c r="F47" t="s">
        <v>113</v>
      </c>
      <c r="G47" t="s">
        <v>114</v>
      </c>
      <c r="H47">
        <v>3687.17</v>
      </c>
      <c r="I47">
        <v>3687.17</v>
      </c>
      <c r="J47" t="s">
        <v>695</v>
      </c>
      <c r="K47" t="s">
        <v>696</v>
      </c>
      <c r="L47" t="s">
        <v>115</v>
      </c>
      <c r="M47" t="s">
        <v>114</v>
      </c>
      <c r="N47" t="s">
        <v>628</v>
      </c>
    </row>
    <row r="48" spans="1:14" x14ac:dyDescent="0.2">
      <c r="A48" t="s">
        <v>694</v>
      </c>
      <c r="B48" s="5" t="s">
        <v>142</v>
      </c>
      <c r="C48" s="5" t="s">
        <v>110</v>
      </c>
      <c r="D48" s="5" t="s">
        <v>111</v>
      </c>
      <c r="E48" s="5" t="s">
        <v>112</v>
      </c>
      <c r="F48" t="s">
        <v>113</v>
      </c>
      <c r="G48" t="s">
        <v>152</v>
      </c>
      <c r="H48">
        <v>3734.81</v>
      </c>
      <c r="I48">
        <v>3734.81</v>
      </c>
      <c r="J48" t="s">
        <v>695</v>
      </c>
      <c r="K48" t="s">
        <v>696</v>
      </c>
      <c r="L48" t="s">
        <v>153</v>
      </c>
      <c r="M48" t="s">
        <v>152</v>
      </c>
      <c r="N48" t="s">
        <v>628</v>
      </c>
    </row>
    <row r="49" spans="1:14" x14ac:dyDescent="0.2">
      <c r="A49" t="s">
        <v>694</v>
      </c>
      <c r="B49" s="5" t="s">
        <v>142</v>
      </c>
      <c r="C49" s="5" t="s">
        <v>19</v>
      </c>
      <c r="D49" s="5" t="s">
        <v>72</v>
      </c>
      <c r="E49" s="5" t="s">
        <v>48</v>
      </c>
      <c r="F49" t="s">
        <v>35</v>
      </c>
      <c r="G49" t="s">
        <v>39</v>
      </c>
      <c r="H49">
        <v>113.13</v>
      </c>
      <c r="I49">
        <v>113.13</v>
      </c>
      <c r="J49" t="s">
        <v>695</v>
      </c>
      <c r="K49" t="s">
        <v>696</v>
      </c>
      <c r="L49" t="s">
        <v>99</v>
      </c>
      <c r="M49" t="s">
        <v>100</v>
      </c>
      <c r="N49" t="s">
        <v>628</v>
      </c>
    </row>
    <row r="50" spans="1:14" x14ac:dyDescent="0.2">
      <c r="A50" t="s">
        <v>694</v>
      </c>
      <c r="B50" s="5" t="s">
        <v>142</v>
      </c>
      <c r="C50" s="5" t="s">
        <v>19</v>
      </c>
      <c r="D50" s="5" t="s">
        <v>72</v>
      </c>
      <c r="E50" s="5" t="s">
        <v>48</v>
      </c>
      <c r="F50" t="s">
        <v>35</v>
      </c>
      <c r="G50" t="s">
        <v>39</v>
      </c>
      <c r="H50">
        <v>27.62</v>
      </c>
      <c r="I50">
        <v>27.62</v>
      </c>
      <c r="J50" t="s">
        <v>695</v>
      </c>
      <c r="K50" t="s">
        <v>696</v>
      </c>
      <c r="L50" t="s">
        <v>105</v>
      </c>
      <c r="M50" t="s">
        <v>106</v>
      </c>
      <c r="N50" t="s">
        <v>628</v>
      </c>
    </row>
    <row r="51" spans="1:14" x14ac:dyDescent="0.2">
      <c r="A51" t="s">
        <v>694</v>
      </c>
      <c r="B51" s="5" t="s">
        <v>142</v>
      </c>
      <c r="C51" s="5" t="s">
        <v>19</v>
      </c>
      <c r="D51" s="5" t="s">
        <v>72</v>
      </c>
      <c r="E51" s="5" t="s">
        <v>48</v>
      </c>
      <c r="F51" t="s">
        <v>35</v>
      </c>
      <c r="G51" t="s">
        <v>39</v>
      </c>
      <c r="H51">
        <v>45.4</v>
      </c>
      <c r="I51">
        <v>45.4</v>
      </c>
      <c r="J51" t="s">
        <v>695</v>
      </c>
      <c r="K51" t="s">
        <v>696</v>
      </c>
      <c r="L51" t="s">
        <v>97</v>
      </c>
      <c r="M51" t="s">
        <v>98</v>
      </c>
      <c r="N51" t="s">
        <v>628</v>
      </c>
    </row>
    <row r="52" spans="1:14" x14ac:dyDescent="0.2">
      <c r="A52" t="s">
        <v>694</v>
      </c>
      <c r="B52" s="5" t="s">
        <v>142</v>
      </c>
      <c r="C52" s="5" t="s">
        <v>19</v>
      </c>
      <c r="D52" s="5" t="s">
        <v>72</v>
      </c>
      <c r="E52" s="5" t="s">
        <v>48</v>
      </c>
      <c r="F52" t="s">
        <v>35</v>
      </c>
      <c r="G52" t="s">
        <v>39</v>
      </c>
      <c r="H52">
        <v>62.41</v>
      </c>
      <c r="I52">
        <v>62.41</v>
      </c>
      <c r="J52" t="s">
        <v>695</v>
      </c>
      <c r="K52" t="s">
        <v>696</v>
      </c>
      <c r="L52" t="s">
        <v>103</v>
      </c>
      <c r="M52" t="s">
        <v>104</v>
      </c>
      <c r="N52" t="s">
        <v>628</v>
      </c>
    </row>
    <row r="53" spans="1:14" x14ac:dyDescent="0.2">
      <c r="A53" t="s">
        <v>694</v>
      </c>
      <c r="B53" s="5" t="s">
        <v>142</v>
      </c>
      <c r="C53" s="5" t="s">
        <v>19</v>
      </c>
      <c r="D53" s="5" t="s">
        <v>72</v>
      </c>
      <c r="E53" s="5" t="s">
        <v>48</v>
      </c>
      <c r="F53" t="s">
        <v>35</v>
      </c>
      <c r="G53" t="s">
        <v>39</v>
      </c>
      <c r="H53">
        <v>189.98</v>
      </c>
      <c r="I53">
        <v>189.98</v>
      </c>
      <c r="J53" t="s">
        <v>695</v>
      </c>
      <c r="K53" t="s">
        <v>696</v>
      </c>
      <c r="L53" t="s">
        <v>108</v>
      </c>
      <c r="M53" t="s">
        <v>109</v>
      </c>
      <c r="N53" t="s">
        <v>628</v>
      </c>
    </row>
    <row r="54" spans="1:14" x14ac:dyDescent="0.2">
      <c r="A54" t="s">
        <v>694</v>
      </c>
      <c r="B54" s="5" t="s">
        <v>142</v>
      </c>
      <c r="C54" s="5" t="s">
        <v>19</v>
      </c>
      <c r="D54" s="5" t="s">
        <v>72</v>
      </c>
      <c r="E54" s="5" t="s">
        <v>48</v>
      </c>
      <c r="F54" t="s">
        <v>35</v>
      </c>
      <c r="G54" t="s">
        <v>39</v>
      </c>
      <c r="H54">
        <v>5710.0400000000009</v>
      </c>
      <c r="I54">
        <v>5710.0400000000009</v>
      </c>
      <c r="J54" t="s">
        <v>695</v>
      </c>
      <c r="K54" t="s">
        <v>696</v>
      </c>
      <c r="L54" t="s">
        <v>101</v>
      </c>
      <c r="M54" t="s">
        <v>102</v>
      </c>
      <c r="N54" t="s">
        <v>628</v>
      </c>
    </row>
    <row r="55" spans="1:14" x14ac:dyDescent="0.2">
      <c r="A55" t="s">
        <v>694</v>
      </c>
      <c r="B55" s="5" t="s">
        <v>142</v>
      </c>
      <c r="C55" s="5" t="s">
        <v>19</v>
      </c>
      <c r="D55" s="5" t="s">
        <v>72</v>
      </c>
      <c r="E55" s="5" t="s">
        <v>94</v>
      </c>
      <c r="F55" t="s">
        <v>77</v>
      </c>
      <c r="G55" t="s">
        <v>78</v>
      </c>
      <c r="H55">
        <v>125.25</v>
      </c>
      <c r="I55">
        <v>125.25</v>
      </c>
      <c r="J55" t="s">
        <v>695</v>
      </c>
      <c r="K55" t="s">
        <v>696</v>
      </c>
      <c r="L55" t="s">
        <v>95</v>
      </c>
      <c r="M55" t="s">
        <v>94</v>
      </c>
      <c r="N55" t="s">
        <v>628</v>
      </c>
    </row>
    <row r="56" spans="1:14" x14ac:dyDescent="0.2">
      <c r="A56" t="s">
        <v>694</v>
      </c>
      <c r="B56" s="5" t="s">
        <v>142</v>
      </c>
      <c r="C56" s="5" t="s">
        <v>19</v>
      </c>
      <c r="D56" s="5" t="s">
        <v>72</v>
      </c>
      <c r="E56" s="5" t="s">
        <v>80</v>
      </c>
      <c r="F56" t="s">
        <v>77</v>
      </c>
      <c r="G56" t="s">
        <v>78</v>
      </c>
      <c r="H56">
        <v>1.3</v>
      </c>
      <c r="I56">
        <v>1.3</v>
      </c>
      <c r="J56" t="s">
        <v>695</v>
      </c>
      <c r="K56" t="s">
        <v>696</v>
      </c>
      <c r="L56" t="s">
        <v>92</v>
      </c>
      <c r="M56" t="s">
        <v>93</v>
      </c>
      <c r="N56" t="s">
        <v>628</v>
      </c>
    </row>
    <row r="57" spans="1:14" x14ac:dyDescent="0.2">
      <c r="A57" t="s">
        <v>694</v>
      </c>
      <c r="B57" s="5" t="s">
        <v>142</v>
      </c>
      <c r="C57" s="5" t="s">
        <v>19</v>
      </c>
      <c r="D57" s="5" t="s">
        <v>72</v>
      </c>
      <c r="E57" s="5" t="s">
        <v>76</v>
      </c>
      <c r="F57" t="s">
        <v>77</v>
      </c>
      <c r="G57" t="s">
        <v>78</v>
      </c>
      <c r="H57">
        <v>60.42</v>
      </c>
      <c r="I57">
        <v>60.42</v>
      </c>
      <c r="J57" t="s">
        <v>695</v>
      </c>
      <c r="K57" t="s">
        <v>696</v>
      </c>
      <c r="L57" t="s">
        <v>79</v>
      </c>
      <c r="M57" t="s">
        <v>76</v>
      </c>
      <c r="N57" t="s">
        <v>628</v>
      </c>
    </row>
    <row r="58" spans="1:14" x14ac:dyDescent="0.2">
      <c r="A58" t="s">
        <v>694</v>
      </c>
      <c r="B58" s="5" t="s">
        <v>142</v>
      </c>
      <c r="C58" s="5" t="s">
        <v>19</v>
      </c>
      <c r="D58" s="5" t="s">
        <v>69</v>
      </c>
      <c r="E58" s="5" t="s">
        <v>48</v>
      </c>
      <c r="F58" t="s">
        <v>35</v>
      </c>
      <c r="G58" t="s">
        <v>39</v>
      </c>
      <c r="H58">
        <v>103.54</v>
      </c>
      <c r="I58">
        <v>103.54</v>
      </c>
      <c r="J58" t="s">
        <v>695</v>
      </c>
      <c r="K58" t="s">
        <v>696</v>
      </c>
      <c r="L58" t="s">
        <v>54</v>
      </c>
      <c r="M58" t="s">
        <v>55</v>
      </c>
      <c r="N58" t="s">
        <v>628</v>
      </c>
    </row>
    <row r="59" spans="1:14" x14ac:dyDescent="0.2">
      <c r="A59" t="s">
        <v>694</v>
      </c>
      <c r="B59" s="5" t="s">
        <v>125</v>
      </c>
      <c r="C59" s="5" t="s">
        <v>19</v>
      </c>
      <c r="D59" s="5" t="s">
        <v>20</v>
      </c>
      <c r="E59" s="5" t="s">
        <v>44</v>
      </c>
      <c r="F59" t="s">
        <v>29</v>
      </c>
      <c r="G59" t="s">
        <v>30</v>
      </c>
      <c r="H59">
        <v>384</v>
      </c>
      <c r="I59">
        <v>384</v>
      </c>
      <c r="J59" t="s">
        <v>695</v>
      </c>
      <c r="K59" t="s">
        <v>696</v>
      </c>
      <c r="L59" t="s">
        <v>45</v>
      </c>
      <c r="M59" t="s">
        <v>44</v>
      </c>
      <c r="N59" t="s">
        <v>628</v>
      </c>
    </row>
    <row r="60" spans="1:14" x14ac:dyDescent="0.2">
      <c r="A60" t="s">
        <v>694</v>
      </c>
      <c r="B60" s="5" t="s">
        <v>154</v>
      </c>
      <c r="C60" s="5" t="s">
        <v>19</v>
      </c>
      <c r="D60" s="5" t="s">
        <v>20</v>
      </c>
      <c r="E60" s="5" t="s">
        <v>697</v>
      </c>
      <c r="F60" t="s">
        <v>35</v>
      </c>
      <c r="G60" t="s">
        <v>39</v>
      </c>
      <c r="H60">
        <v>0</v>
      </c>
      <c r="I60">
        <v>0</v>
      </c>
      <c r="J60" t="s">
        <v>695</v>
      </c>
      <c r="K60" t="s">
        <v>696</v>
      </c>
      <c r="L60" t="s">
        <v>40</v>
      </c>
      <c r="M60" t="s">
        <v>41</v>
      </c>
      <c r="N60" t="s">
        <v>628</v>
      </c>
    </row>
    <row r="61" spans="1:14" x14ac:dyDescent="0.2">
      <c r="A61" t="s">
        <v>694</v>
      </c>
      <c r="B61" s="5" t="s">
        <v>18</v>
      </c>
      <c r="C61" s="5" t="s">
        <v>19</v>
      </c>
      <c r="D61" s="5" t="s">
        <v>20</v>
      </c>
      <c r="E61" s="5" t="s">
        <v>66</v>
      </c>
      <c r="F61" t="s">
        <v>61</v>
      </c>
      <c r="G61" t="s">
        <v>66</v>
      </c>
      <c r="H61">
        <v>-20244.73</v>
      </c>
      <c r="I61">
        <v>-20244.73</v>
      </c>
      <c r="J61" t="s">
        <v>695</v>
      </c>
      <c r="K61" t="s">
        <v>696</v>
      </c>
      <c r="L61" t="s">
        <v>67</v>
      </c>
      <c r="M61" t="s">
        <v>66</v>
      </c>
      <c r="N61" t="s">
        <v>628</v>
      </c>
    </row>
    <row r="62" spans="1:14" x14ac:dyDescent="0.2">
      <c r="A62" t="s">
        <v>694</v>
      </c>
      <c r="B62" s="5" t="s">
        <v>18</v>
      </c>
      <c r="C62" s="5" t="s">
        <v>19</v>
      </c>
      <c r="D62" s="5" t="s">
        <v>72</v>
      </c>
      <c r="E62" s="5" t="s">
        <v>48</v>
      </c>
      <c r="F62" t="s">
        <v>35</v>
      </c>
      <c r="G62" t="s">
        <v>39</v>
      </c>
      <c r="H62">
        <v>114.74</v>
      </c>
      <c r="I62">
        <v>114.74</v>
      </c>
      <c r="J62" t="s">
        <v>695</v>
      </c>
      <c r="K62" t="s">
        <v>696</v>
      </c>
      <c r="L62" t="s">
        <v>99</v>
      </c>
      <c r="M62" t="s">
        <v>100</v>
      </c>
      <c r="N62" t="s">
        <v>628</v>
      </c>
    </row>
    <row r="63" spans="1:14" x14ac:dyDescent="0.2">
      <c r="A63" t="s">
        <v>694</v>
      </c>
      <c r="B63" s="5" t="s">
        <v>18</v>
      </c>
      <c r="C63" s="5" t="s">
        <v>19</v>
      </c>
      <c r="D63" s="5" t="s">
        <v>72</v>
      </c>
      <c r="E63" s="5" t="s">
        <v>48</v>
      </c>
      <c r="F63" t="s">
        <v>35</v>
      </c>
      <c r="G63" t="s">
        <v>39</v>
      </c>
      <c r="H63">
        <v>42.28</v>
      </c>
      <c r="I63">
        <v>42.28</v>
      </c>
      <c r="J63" t="s">
        <v>695</v>
      </c>
      <c r="K63" t="s">
        <v>696</v>
      </c>
      <c r="L63" t="s">
        <v>105</v>
      </c>
      <c r="M63" t="s">
        <v>106</v>
      </c>
      <c r="N63" t="s">
        <v>628</v>
      </c>
    </row>
    <row r="64" spans="1:14" x14ac:dyDescent="0.2">
      <c r="A64" t="s">
        <v>694</v>
      </c>
      <c r="B64" s="5" t="s">
        <v>18</v>
      </c>
      <c r="C64" s="5" t="s">
        <v>19</v>
      </c>
      <c r="D64" s="5" t="s">
        <v>72</v>
      </c>
      <c r="E64" s="5" t="s">
        <v>48</v>
      </c>
      <c r="F64" t="s">
        <v>35</v>
      </c>
      <c r="G64" t="s">
        <v>39</v>
      </c>
      <c r="H64">
        <v>62.48</v>
      </c>
      <c r="I64">
        <v>62.48</v>
      </c>
      <c r="J64" t="s">
        <v>695</v>
      </c>
      <c r="K64" t="s">
        <v>696</v>
      </c>
      <c r="L64" t="s">
        <v>97</v>
      </c>
      <c r="M64" t="s">
        <v>98</v>
      </c>
      <c r="N64" t="s">
        <v>628</v>
      </c>
    </row>
    <row r="65" spans="1:14" x14ac:dyDescent="0.2">
      <c r="A65" t="s">
        <v>694</v>
      </c>
      <c r="B65" s="5" t="s">
        <v>18</v>
      </c>
      <c r="C65" s="5" t="s">
        <v>19</v>
      </c>
      <c r="D65" s="5" t="s">
        <v>72</v>
      </c>
      <c r="E65" s="5" t="s">
        <v>48</v>
      </c>
      <c r="F65" t="s">
        <v>35</v>
      </c>
      <c r="G65" t="s">
        <v>39</v>
      </c>
      <c r="H65">
        <v>61.32</v>
      </c>
      <c r="I65">
        <v>61.32</v>
      </c>
      <c r="J65" t="s">
        <v>695</v>
      </c>
      <c r="K65" t="s">
        <v>696</v>
      </c>
      <c r="L65" t="s">
        <v>103</v>
      </c>
      <c r="M65" t="s">
        <v>104</v>
      </c>
      <c r="N65" t="s">
        <v>628</v>
      </c>
    </row>
    <row r="66" spans="1:14" x14ac:dyDescent="0.2">
      <c r="A66" t="s">
        <v>694</v>
      </c>
      <c r="B66" s="5" t="s">
        <v>18</v>
      </c>
      <c r="C66" s="5" t="s">
        <v>19</v>
      </c>
      <c r="D66" s="5" t="s">
        <v>72</v>
      </c>
      <c r="E66" s="5" t="s">
        <v>48</v>
      </c>
      <c r="F66" t="s">
        <v>35</v>
      </c>
      <c r="G66" t="s">
        <v>39</v>
      </c>
      <c r="H66">
        <v>252.73</v>
      </c>
      <c r="I66">
        <v>252.73</v>
      </c>
      <c r="J66" t="s">
        <v>695</v>
      </c>
      <c r="K66" t="s">
        <v>696</v>
      </c>
      <c r="L66" t="s">
        <v>108</v>
      </c>
      <c r="M66" t="s">
        <v>109</v>
      </c>
      <c r="N66" t="s">
        <v>628</v>
      </c>
    </row>
    <row r="67" spans="1:14" x14ac:dyDescent="0.2">
      <c r="A67" t="s">
        <v>694</v>
      </c>
      <c r="B67" s="5" t="s">
        <v>18</v>
      </c>
      <c r="C67" s="5" t="s">
        <v>19</v>
      </c>
      <c r="D67" s="5" t="s">
        <v>72</v>
      </c>
      <c r="E67" s="5" t="s">
        <v>48</v>
      </c>
      <c r="F67" t="s">
        <v>35</v>
      </c>
      <c r="G67" t="s">
        <v>39</v>
      </c>
      <c r="H67">
        <v>1332.8600000000001</v>
      </c>
      <c r="I67">
        <v>1332.8600000000001</v>
      </c>
      <c r="J67" t="s">
        <v>695</v>
      </c>
      <c r="K67" t="s">
        <v>696</v>
      </c>
      <c r="L67" t="s">
        <v>101</v>
      </c>
      <c r="M67" t="s">
        <v>102</v>
      </c>
      <c r="N67" t="s">
        <v>628</v>
      </c>
    </row>
    <row r="68" spans="1:14" x14ac:dyDescent="0.2">
      <c r="A68" t="s">
        <v>694</v>
      </c>
      <c r="B68" s="5" t="s">
        <v>18</v>
      </c>
      <c r="C68" s="5" t="s">
        <v>19</v>
      </c>
      <c r="D68" s="5" t="s">
        <v>72</v>
      </c>
      <c r="E68" s="5" t="s">
        <v>94</v>
      </c>
      <c r="F68" t="s">
        <v>77</v>
      </c>
      <c r="G68" t="s">
        <v>78</v>
      </c>
      <c r="H68">
        <v>171.62</v>
      </c>
      <c r="I68">
        <v>171.62</v>
      </c>
      <c r="J68" t="s">
        <v>695</v>
      </c>
      <c r="K68" t="s">
        <v>696</v>
      </c>
      <c r="L68" t="s">
        <v>95</v>
      </c>
      <c r="M68" t="s">
        <v>94</v>
      </c>
      <c r="N68" t="s">
        <v>628</v>
      </c>
    </row>
    <row r="69" spans="1:14" x14ac:dyDescent="0.2">
      <c r="A69" t="s">
        <v>694</v>
      </c>
      <c r="B69" s="5" t="s">
        <v>18</v>
      </c>
      <c r="C69" s="5" t="s">
        <v>19</v>
      </c>
      <c r="D69" s="5" t="s">
        <v>72</v>
      </c>
      <c r="E69" s="5" t="s">
        <v>80</v>
      </c>
      <c r="F69" t="s">
        <v>77</v>
      </c>
      <c r="G69" t="s">
        <v>78</v>
      </c>
      <c r="H69">
        <v>0.59</v>
      </c>
      <c r="I69">
        <v>0.59</v>
      </c>
      <c r="J69" t="s">
        <v>695</v>
      </c>
      <c r="K69" t="s">
        <v>696</v>
      </c>
      <c r="L69" t="s">
        <v>92</v>
      </c>
      <c r="M69" t="s">
        <v>93</v>
      </c>
      <c r="N69" t="s">
        <v>628</v>
      </c>
    </row>
    <row r="70" spans="1:14" x14ac:dyDescent="0.2">
      <c r="A70" t="s">
        <v>694</v>
      </c>
      <c r="B70" s="5" t="s">
        <v>18</v>
      </c>
      <c r="C70" s="5" t="s">
        <v>19</v>
      </c>
      <c r="D70" s="5" t="s">
        <v>72</v>
      </c>
      <c r="E70" s="5" t="s">
        <v>76</v>
      </c>
      <c r="F70" t="s">
        <v>77</v>
      </c>
      <c r="G70" t="s">
        <v>78</v>
      </c>
      <c r="H70">
        <v>44.61</v>
      </c>
      <c r="I70">
        <v>44.61</v>
      </c>
      <c r="J70" t="s">
        <v>695</v>
      </c>
      <c r="K70" t="s">
        <v>696</v>
      </c>
      <c r="L70" t="s">
        <v>79</v>
      </c>
      <c r="M70" t="s">
        <v>76</v>
      </c>
      <c r="N70" t="s">
        <v>628</v>
      </c>
    </row>
    <row r="71" spans="1:14" x14ac:dyDescent="0.2">
      <c r="A71" t="s">
        <v>694</v>
      </c>
      <c r="B71" s="5" t="s">
        <v>18</v>
      </c>
      <c r="C71" s="5" t="s">
        <v>19</v>
      </c>
      <c r="D71" s="5" t="s">
        <v>69</v>
      </c>
      <c r="E71" s="5" t="s">
        <v>48</v>
      </c>
      <c r="F71" t="s">
        <v>35</v>
      </c>
      <c r="G71" t="s">
        <v>39</v>
      </c>
      <c r="H71">
        <v>20.09</v>
      </c>
      <c r="I71">
        <v>20.09</v>
      </c>
      <c r="J71" t="s">
        <v>695</v>
      </c>
      <c r="K71" t="s">
        <v>696</v>
      </c>
      <c r="L71" t="s">
        <v>54</v>
      </c>
      <c r="M71" t="s">
        <v>55</v>
      </c>
      <c r="N71" t="s">
        <v>628</v>
      </c>
    </row>
    <row r="72" spans="1:14" x14ac:dyDescent="0.2">
      <c r="A72" t="s">
        <v>694</v>
      </c>
      <c r="B72" s="5" t="s">
        <v>18</v>
      </c>
      <c r="C72" s="5" t="s">
        <v>19</v>
      </c>
      <c r="D72" s="5" t="s">
        <v>69</v>
      </c>
      <c r="E72" s="5" t="s">
        <v>48</v>
      </c>
      <c r="F72" t="s">
        <v>35</v>
      </c>
      <c r="G72" t="s">
        <v>39</v>
      </c>
      <c r="H72">
        <v>29.540000000000003</v>
      </c>
      <c r="I72">
        <v>29.540000000000003</v>
      </c>
      <c r="J72" t="s">
        <v>695</v>
      </c>
      <c r="K72" t="s">
        <v>696</v>
      </c>
      <c r="L72" t="s">
        <v>205</v>
      </c>
      <c r="M72" t="s">
        <v>206</v>
      </c>
      <c r="N72" t="s">
        <v>628</v>
      </c>
    </row>
    <row r="73" spans="1:14" x14ac:dyDescent="0.2">
      <c r="A73" t="s">
        <v>694</v>
      </c>
      <c r="B73" s="5" t="s">
        <v>18</v>
      </c>
      <c r="C73" s="5" t="s">
        <v>19</v>
      </c>
      <c r="D73" s="5" t="s">
        <v>69</v>
      </c>
      <c r="E73" s="5" t="s">
        <v>48</v>
      </c>
      <c r="F73" t="s">
        <v>35</v>
      </c>
      <c r="G73" t="s">
        <v>39</v>
      </c>
      <c r="H73">
        <v>100.46</v>
      </c>
      <c r="I73">
        <v>100.46</v>
      </c>
      <c r="J73" t="s">
        <v>695</v>
      </c>
      <c r="K73" t="s">
        <v>696</v>
      </c>
      <c r="L73" t="s">
        <v>50</v>
      </c>
      <c r="M73" t="s">
        <v>51</v>
      </c>
      <c r="N73" t="s">
        <v>628</v>
      </c>
    </row>
    <row r="74" spans="1:14" x14ac:dyDescent="0.2">
      <c r="A74" t="s">
        <v>694</v>
      </c>
      <c r="B74" s="5" t="s">
        <v>125</v>
      </c>
      <c r="C74" s="5" t="s">
        <v>19</v>
      </c>
      <c r="D74" s="5" t="s">
        <v>20</v>
      </c>
      <c r="E74" s="5" t="s">
        <v>48</v>
      </c>
      <c r="F74" t="s">
        <v>35</v>
      </c>
      <c r="G74" t="s">
        <v>39</v>
      </c>
      <c r="H74">
        <v>2149.58</v>
      </c>
      <c r="I74">
        <v>2149.58</v>
      </c>
      <c r="J74" t="s">
        <v>695</v>
      </c>
      <c r="K74" t="s">
        <v>696</v>
      </c>
      <c r="L74" t="s">
        <v>50</v>
      </c>
      <c r="M74" t="s">
        <v>51</v>
      </c>
      <c r="N74" t="s">
        <v>628</v>
      </c>
    </row>
    <row r="75" spans="1:14" x14ac:dyDescent="0.2">
      <c r="A75" t="s">
        <v>694</v>
      </c>
      <c r="B75" s="5" t="s">
        <v>18</v>
      </c>
      <c r="C75" s="5" t="s">
        <v>19</v>
      </c>
      <c r="D75" s="5" t="s">
        <v>69</v>
      </c>
      <c r="E75" s="5" t="s">
        <v>200</v>
      </c>
      <c r="F75" t="s">
        <v>35</v>
      </c>
      <c r="G75" t="s">
        <v>39</v>
      </c>
      <c r="H75">
        <v>6.61</v>
      </c>
      <c r="I75">
        <v>6.61</v>
      </c>
      <c r="J75" t="s">
        <v>695</v>
      </c>
      <c r="K75" t="s">
        <v>696</v>
      </c>
      <c r="L75" t="s">
        <v>40</v>
      </c>
      <c r="M75" t="s">
        <v>41</v>
      </c>
      <c r="N75" t="s">
        <v>628</v>
      </c>
    </row>
    <row r="76" spans="1:14" x14ac:dyDescent="0.2">
      <c r="A76" t="s">
        <v>694</v>
      </c>
      <c r="B76" s="5" t="s">
        <v>18</v>
      </c>
      <c r="C76" s="5" t="s">
        <v>110</v>
      </c>
      <c r="D76" s="5" t="s">
        <v>111</v>
      </c>
      <c r="E76" s="5" t="s">
        <v>112</v>
      </c>
      <c r="F76" t="s">
        <v>113</v>
      </c>
      <c r="G76" t="s">
        <v>116</v>
      </c>
      <c r="H76">
        <v>1.27</v>
      </c>
      <c r="I76">
        <v>1.27</v>
      </c>
      <c r="J76" t="s">
        <v>695</v>
      </c>
      <c r="K76" t="s">
        <v>696</v>
      </c>
      <c r="L76" t="s">
        <v>117</v>
      </c>
      <c r="M76" t="s">
        <v>116</v>
      </c>
      <c r="N76" t="s">
        <v>628</v>
      </c>
    </row>
    <row r="77" spans="1:14" x14ac:dyDescent="0.2">
      <c r="A77" t="s">
        <v>694</v>
      </c>
      <c r="B77" s="5" t="s">
        <v>18</v>
      </c>
      <c r="C77" s="5" t="s">
        <v>19</v>
      </c>
      <c r="D77" s="5" t="s">
        <v>20</v>
      </c>
      <c r="E77" s="5" t="s">
        <v>61</v>
      </c>
      <c r="F77" t="s">
        <v>61</v>
      </c>
      <c r="G77" t="s">
        <v>61</v>
      </c>
      <c r="H77">
        <v>301.66000000000003</v>
      </c>
      <c r="I77">
        <v>301.66000000000003</v>
      </c>
      <c r="J77" t="s">
        <v>695</v>
      </c>
      <c r="K77" t="s">
        <v>696</v>
      </c>
      <c r="L77" t="s">
        <v>64</v>
      </c>
      <c r="M77" t="s">
        <v>65</v>
      </c>
      <c r="N77" t="s">
        <v>628</v>
      </c>
    </row>
    <row r="78" spans="1:14" x14ac:dyDescent="0.2">
      <c r="A78" t="s">
        <v>694</v>
      </c>
      <c r="B78" s="5" t="s">
        <v>18</v>
      </c>
      <c r="C78" s="5" t="s">
        <v>19</v>
      </c>
      <c r="D78" s="5" t="s">
        <v>20</v>
      </c>
      <c r="E78" s="5" t="s">
        <v>56</v>
      </c>
      <c r="F78" t="s">
        <v>35</v>
      </c>
      <c r="G78" t="s">
        <v>39</v>
      </c>
      <c r="H78">
        <v>327.32</v>
      </c>
      <c r="I78">
        <v>327.32</v>
      </c>
      <c r="J78" t="s">
        <v>695</v>
      </c>
      <c r="K78" t="s">
        <v>696</v>
      </c>
      <c r="L78" t="s">
        <v>37</v>
      </c>
      <c r="M78" t="s">
        <v>38</v>
      </c>
      <c r="N78" t="s">
        <v>628</v>
      </c>
    </row>
    <row r="79" spans="1:14" x14ac:dyDescent="0.2">
      <c r="A79" t="s">
        <v>694</v>
      </c>
      <c r="B79" s="5" t="s">
        <v>18</v>
      </c>
      <c r="C79" s="5" t="s">
        <v>19</v>
      </c>
      <c r="D79" s="5" t="s">
        <v>20</v>
      </c>
      <c r="E79" s="5" t="s">
        <v>56</v>
      </c>
      <c r="F79" t="s">
        <v>35</v>
      </c>
      <c r="G79" t="s">
        <v>39</v>
      </c>
      <c r="H79">
        <v>6.9</v>
      </c>
      <c r="I79">
        <v>6.9</v>
      </c>
      <c r="J79" t="s">
        <v>695</v>
      </c>
      <c r="K79" t="s">
        <v>696</v>
      </c>
      <c r="L79" t="s">
        <v>37</v>
      </c>
      <c r="M79" t="s">
        <v>38</v>
      </c>
      <c r="N79" t="s">
        <v>628</v>
      </c>
    </row>
    <row r="80" spans="1:14" x14ac:dyDescent="0.2">
      <c r="A80" t="s">
        <v>694</v>
      </c>
      <c r="B80" s="5" t="s">
        <v>18</v>
      </c>
      <c r="C80" s="5" t="s">
        <v>19</v>
      </c>
      <c r="D80" s="5" t="s">
        <v>20</v>
      </c>
      <c r="E80" s="5" t="s">
        <v>48</v>
      </c>
      <c r="F80" t="s">
        <v>35</v>
      </c>
      <c r="G80" t="s">
        <v>39</v>
      </c>
      <c r="H80">
        <v>419.18</v>
      </c>
      <c r="I80">
        <v>419.18</v>
      </c>
      <c r="J80" t="s">
        <v>695</v>
      </c>
      <c r="K80" t="s">
        <v>696</v>
      </c>
      <c r="L80" t="s">
        <v>54</v>
      </c>
      <c r="M80" t="s">
        <v>55</v>
      </c>
      <c r="N80" t="s">
        <v>628</v>
      </c>
    </row>
    <row r="81" spans="1:14" x14ac:dyDescent="0.2">
      <c r="A81" t="s">
        <v>694</v>
      </c>
      <c r="B81" s="5" t="s">
        <v>18</v>
      </c>
      <c r="C81" s="5" t="s">
        <v>19</v>
      </c>
      <c r="D81" s="5" t="s">
        <v>20</v>
      </c>
      <c r="E81" s="5" t="s">
        <v>48</v>
      </c>
      <c r="F81" t="s">
        <v>35</v>
      </c>
      <c r="G81" t="s">
        <v>39</v>
      </c>
      <c r="H81">
        <v>2095.8599999999997</v>
      </c>
      <c r="I81">
        <v>2095.8599999999997</v>
      </c>
      <c r="J81" t="s">
        <v>695</v>
      </c>
      <c r="K81" t="s">
        <v>696</v>
      </c>
      <c r="L81" t="s">
        <v>50</v>
      </c>
      <c r="M81" t="s">
        <v>51</v>
      </c>
      <c r="N81" t="s">
        <v>628</v>
      </c>
    </row>
    <row r="82" spans="1:14" x14ac:dyDescent="0.2">
      <c r="A82" t="s">
        <v>694</v>
      </c>
      <c r="B82" s="5" t="s">
        <v>18</v>
      </c>
      <c r="C82" s="5" t="s">
        <v>19</v>
      </c>
      <c r="D82" s="5" t="s">
        <v>20</v>
      </c>
      <c r="E82" s="5" t="s">
        <v>48</v>
      </c>
      <c r="F82" t="s">
        <v>35</v>
      </c>
      <c r="G82" t="s">
        <v>39</v>
      </c>
      <c r="H82">
        <v>229.56</v>
      </c>
      <c r="I82">
        <v>229.56</v>
      </c>
      <c r="J82" t="s">
        <v>695</v>
      </c>
      <c r="K82" t="s">
        <v>696</v>
      </c>
      <c r="L82" t="s">
        <v>52</v>
      </c>
      <c r="M82" t="s">
        <v>53</v>
      </c>
      <c r="N82" t="s">
        <v>628</v>
      </c>
    </row>
    <row r="83" spans="1:14" x14ac:dyDescent="0.2">
      <c r="A83" t="s">
        <v>694</v>
      </c>
      <c r="B83" s="5" t="s">
        <v>18</v>
      </c>
      <c r="C83" s="5" t="s">
        <v>19</v>
      </c>
      <c r="D83" s="5" t="s">
        <v>20</v>
      </c>
      <c r="E83" s="5" t="s">
        <v>44</v>
      </c>
      <c r="F83" t="s">
        <v>29</v>
      </c>
      <c r="G83" t="s">
        <v>30</v>
      </c>
      <c r="H83">
        <v>79</v>
      </c>
      <c r="I83">
        <v>79</v>
      </c>
      <c r="J83" t="s">
        <v>695</v>
      </c>
      <c r="K83" t="s">
        <v>696</v>
      </c>
      <c r="L83" t="s">
        <v>45</v>
      </c>
      <c r="M83" t="s">
        <v>44</v>
      </c>
      <c r="N83" t="s">
        <v>628</v>
      </c>
    </row>
    <row r="84" spans="1:14" x14ac:dyDescent="0.2">
      <c r="A84" t="s">
        <v>694</v>
      </c>
      <c r="B84" s="5" t="s">
        <v>18</v>
      </c>
      <c r="C84" s="5" t="s">
        <v>19</v>
      </c>
      <c r="D84" s="5" t="s">
        <v>20</v>
      </c>
      <c r="E84" s="5" t="s">
        <v>34</v>
      </c>
      <c r="F84" t="s">
        <v>35</v>
      </c>
      <c r="G84" t="s">
        <v>39</v>
      </c>
      <c r="H84">
        <v>325.48</v>
      </c>
      <c r="I84">
        <v>325.48</v>
      </c>
      <c r="J84" t="s">
        <v>695</v>
      </c>
      <c r="K84" t="s">
        <v>696</v>
      </c>
      <c r="L84" t="s">
        <v>40</v>
      </c>
      <c r="M84" t="s">
        <v>41</v>
      </c>
      <c r="N84" t="s">
        <v>628</v>
      </c>
    </row>
    <row r="85" spans="1:14" x14ac:dyDescent="0.2">
      <c r="A85" t="s">
        <v>694</v>
      </c>
      <c r="B85" s="5" t="s">
        <v>18</v>
      </c>
      <c r="C85" s="5" t="s">
        <v>19</v>
      </c>
      <c r="D85" s="5" t="s">
        <v>20</v>
      </c>
      <c r="E85" s="5" t="s">
        <v>34</v>
      </c>
      <c r="F85" t="s">
        <v>35</v>
      </c>
      <c r="G85" t="s">
        <v>39</v>
      </c>
      <c r="H85">
        <v>13.32</v>
      </c>
      <c r="I85">
        <v>13.32</v>
      </c>
      <c r="J85" t="s">
        <v>695</v>
      </c>
      <c r="K85" t="s">
        <v>696</v>
      </c>
      <c r="L85" t="s">
        <v>40</v>
      </c>
      <c r="M85" t="s">
        <v>41</v>
      </c>
      <c r="N85" t="s">
        <v>628</v>
      </c>
    </row>
    <row r="86" spans="1:14" x14ac:dyDescent="0.2">
      <c r="A86" t="s">
        <v>694</v>
      </c>
      <c r="B86" s="5" t="s">
        <v>18</v>
      </c>
      <c r="C86" s="5" t="s">
        <v>19</v>
      </c>
      <c r="D86" s="5" t="s">
        <v>20</v>
      </c>
      <c r="E86" s="5" t="s">
        <v>320</v>
      </c>
      <c r="F86" t="s">
        <v>29</v>
      </c>
      <c r="G86" t="s">
        <v>30</v>
      </c>
      <c r="H86">
        <v>740.46</v>
      </c>
      <c r="I86">
        <v>740.46</v>
      </c>
      <c r="J86" t="s">
        <v>695</v>
      </c>
      <c r="K86" t="s">
        <v>696</v>
      </c>
      <c r="L86" t="s">
        <v>321</v>
      </c>
      <c r="M86" t="s">
        <v>320</v>
      </c>
      <c r="N86" t="s">
        <v>628</v>
      </c>
    </row>
    <row r="87" spans="1:14" x14ac:dyDescent="0.2">
      <c r="A87" t="s">
        <v>694</v>
      </c>
      <c r="B87" s="5" t="s">
        <v>18</v>
      </c>
      <c r="C87" s="5" t="s">
        <v>19</v>
      </c>
      <c r="D87" s="5" t="s">
        <v>20</v>
      </c>
      <c r="E87" s="5" t="s">
        <v>28</v>
      </c>
      <c r="F87" t="s">
        <v>29</v>
      </c>
      <c r="G87" t="s">
        <v>30</v>
      </c>
      <c r="H87">
        <v>22141.57</v>
      </c>
      <c r="I87">
        <v>22141.57</v>
      </c>
      <c r="J87" t="s">
        <v>695</v>
      </c>
      <c r="K87" t="s">
        <v>696</v>
      </c>
      <c r="L87" t="s">
        <v>31</v>
      </c>
      <c r="M87" t="s">
        <v>28</v>
      </c>
      <c r="N87" t="s">
        <v>628</v>
      </c>
    </row>
    <row r="88" spans="1:14" x14ac:dyDescent="0.2">
      <c r="A88" t="s">
        <v>694</v>
      </c>
      <c r="B88" s="5" t="s">
        <v>193</v>
      </c>
      <c r="C88" s="5" t="s">
        <v>19</v>
      </c>
      <c r="D88" s="5" t="s">
        <v>72</v>
      </c>
      <c r="E88" s="5" t="s">
        <v>80</v>
      </c>
      <c r="F88" t="s">
        <v>77</v>
      </c>
      <c r="G88" t="s">
        <v>78</v>
      </c>
      <c r="H88">
        <v>0.84</v>
      </c>
      <c r="I88">
        <v>0.84</v>
      </c>
      <c r="J88" t="s">
        <v>695</v>
      </c>
      <c r="K88" t="s">
        <v>696</v>
      </c>
      <c r="L88" t="s">
        <v>92</v>
      </c>
      <c r="M88" t="s">
        <v>93</v>
      </c>
      <c r="N88" t="s">
        <v>628</v>
      </c>
    </row>
    <row r="89" spans="1:14" x14ac:dyDescent="0.2">
      <c r="A89" t="s">
        <v>694</v>
      </c>
      <c r="B89" s="5" t="s">
        <v>18</v>
      </c>
      <c r="C89" s="5" t="s">
        <v>19</v>
      </c>
      <c r="D89" s="5" t="s">
        <v>69</v>
      </c>
      <c r="E89" s="5" t="s">
        <v>200</v>
      </c>
      <c r="F89" t="s">
        <v>35</v>
      </c>
      <c r="G89" t="s">
        <v>39</v>
      </c>
      <c r="H89">
        <v>354.44</v>
      </c>
      <c r="I89">
        <v>354.44</v>
      </c>
      <c r="J89" t="s">
        <v>695</v>
      </c>
      <c r="K89" t="s">
        <v>696</v>
      </c>
      <c r="L89" t="s">
        <v>40</v>
      </c>
      <c r="M89" t="s">
        <v>41</v>
      </c>
      <c r="N89" t="s">
        <v>628</v>
      </c>
    </row>
    <row r="90" spans="1:14" x14ac:dyDescent="0.2">
      <c r="A90" t="s">
        <v>694</v>
      </c>
      <c r="B90" s="5" t="s">
        <v>120</v>
      </c>
      <c r="C90" s="5" t="s">
        <v>19</v>
      </c>
      <c r="D90" s="5" t="s">
        <v>69</v>
      </c>
      <c r="E90" s="5" t="s">
        <v>48</v>
      </c>
      <c r="F90" t="s">
        <v>35</v>
      </c>
      <c r="G90" t="s">
        <v>39</v>
      </c>
      <c r="H90">
        <v>198.78999999999996</v>
      </c>
      <c r="I90">
        <v>198.78999999999996</v>
      </c>
      <c r="J90" t="s">
        <v>695</v>
      </c>
      <c r="K90" t="s">
        <v>696</v>
      </c>
      <c r="L90" t="s">
        <v>50</v>
      </c>
      <c r="M90" t="s">
        <v>51</v>
      </c>
      <c r="N90" t="s">
        <v>628</v>
      </c>
    </row>
    <row r="91" spans="1:14" x14ac:dyDescent="0.2">
      <c r="A91" t="s">
        <v>694</v>
      </c>
      <c r="B91" s="5" t="s">
        <v>125</v>
      </c>
      <c r="C91" s="5" t="s">
        <v>19</v>
      </c>
      <c r="D91" s="5" t="s">
        <v>20</v>
      </c>
      <c r="E91" s="5" t="s">
        <v>34</v>
      </c>
      <c r="F91" t="s">
        <v>35</v>
      </c>
      <c r="G91" t="s">
        <v>39</v>
      </c>
      <c r="H91">
        <v>219.28</v>
      </c>
      <c r="I91">
        <v>219.28</v>
      </c>
      <c r="J91" t="s">
        <v>695</v>
      </c>
      <c r="K91" t="s">
        <v>696</v>
      </c>
      <c r="L91" t="s">
        <v>57</v>
      </c>
      <c r="M91" t="s">
        <v>58</v>
      </c>
      <c r="N91" t="s">
        <v>628</v>
      </c>
    </row>
    <row r="92" spans="1:14" x14ac:dyDescent="0.2">
      <c r="A92" t="s">
        <v>694</v>
      </c>
      <c r="B92" s="5" t="s">
        <v>125</v>
      </c>
      <c r="C92" s="5" t="s">
        <v>19</v>
      </c>
      <c r="D92" s="5" t="s">
        <v>20</v>
      </c>
      <c r="E92" s="5" t="s">
        <v>34</v>
      </c>
      <c r="F92" t="s">
        <v>35</v>
      </c>
      <c r="G92" t="s">
        <v>39</v>
      </c>
      <c r="H92">
        <v>12.85</v>
      </c>
      <c r="I92">
        <v>12.85</v>
      </c>
      <c r="J92" t="s">
        <v>695</v>
      </c>
      <c r="K92" t="s">
        <v>696</v>
      </c>
      <c r="L92" t="s">
        <v>57</v>
      </c>
      <c r="M92" t="s">
        <v>58</v>
      </c>
      <c r="N92" t="s">
        <v>628</v>
      </c>
    </row>
    <row r="93" spans="1:14" x14ac:dyDescent="0.2">
      <c r="A93" t="s">
        <v>694</v>
      </c>
      <c r="B93" s="5" t="s">
        <v>125</v>
      </c>
      <c r="C93" s="5" t="s">
        <v>19</v>
      </c>
      <c r="D93" s="5" t="s">
        <v>20</v>
      </c>
      <c r="E93" s="5" t="s">
        <v>320</v>
      </c>
      <c r="F93" t="s">
        <v>29</v>
      </c>
      <c r="G93" t="s">
        <v>30</v>
      </c>
      <c r="H93">
        <v>516.6</v>
      </c>
      <c r="I93">
        <v>516.6</v>
      </c>
      <c r="J93" t="s">
        <v>695</v>
      </c>
      <c r="K93" t="s">
        <v>696</v>
      </c>
      <c r="L93" t="s">
        <v>321</v>
      </c>
      <c r="M93" t="s">
        <v>320</v>
      </c>
      <c r="N93" t="s">
        <v>628</v>
      </c>
    </row>
    <row r="94" spans="1:14" x14ac:dyDescent="0.2">
      <c r="A94" t="s">
        <v>694</v>
      </c>
      <c r="B94" s="5" t="s">
        <v>125</v>
      </c>
      <c r="C94" s="5" t="s">
        <v>19</v>
      </c>
      <c r="D94" s="5" t="s">
        <v>20</v>
      </c>
      <c r="E94" s="5" t="s">
        <v>28</v>
      </c>
      <c r="F94" t="s">
        <v>29</v>
      </c>
      <c r="G94" t="s">
        <v>30</v>
      </c>
      <c r="H94">
        <v>3570.16</v>
      </c>
      <c r="I94">
        <v>3570.16</v>
      </c>
      <c r="J94" t="s">
        <v>695</v>
      </c>
      <c r="K94" t="s">
        <v>696</v>
      </c>
      <c r="L94" t="s">
        <v>31</v>
      </c>
      <c r="M94" t="s">
        <v>28</v>
      </c>
      <c r="N94" t="s">
        <v>628</v>
      </c>
    </row>
    <row r="95" spans="1:14" x14ac:dyDescent="0.2">
      <c r="A95" t="s">
        <v>694</v>
      </c>
      <c r="B95" s="5" t="s">
        <v>120</v>
      </c>
      <c r="C95" s="5" t="s">
        <v>110</v>
      </c>
      <c r="D95" s="5" t="s">
        <v>111</v>
      </c>
      <c r="E95" s="5" t="s">
        <v>112</v>
      </c>
      <c r="F95" t="s">
        <v>113</v>
      </c>
      <c r="G95" t="s">
        <v>118</v>
      </c>
      <c r="H95">
        <v>3931.78</v>
      </c>
      <c r="I95">
        <v>3931.78</v>
      </c>
      <c r="J95" t="s">
        <v>695</v>
      </c>
      <c r="K95" t="s">
        <v>696</v>
      </c>
      <c r="L95" t="s">
        <v>119</v>
      </c>
      <c r="M95" t="s">
        <v>118</v>
      </c>
      <c r="N95" t="s">
        <v>628</v>
      </c>
    </row>
    <row r="96" spans="1:14" x14ac:dyDescent="0.2">
      <c r="A96" t="s">
        <v>694</v>
      </c>
      <c r="B96" s="5" t="s">
        <v>120</v>
      </c>
      <c r="C96" s="5" t="s">
        <v>110</v>
      </c>
      <c r="D96" s="5" t="s">
        <v>111</v>
      </c>
      <c r="E96" s="5" t="s">
        <v>112</v>
      </c>
      <c r="F96" t="s">
        <v>113</v>
      </c>
      <c r="G96" t="s">
        <v>116</v>
      </c>
      <c r="H96">
        <v>0.01</v>
      </c>
      <c r="I96">
        <v>0.01</v>
      </c>
      <c r="J96" t="s">
        <v>695</v>
      </c>
      <c r="K96" t="s">
        <v>696</v>
      </c>
      <c r="L96" t="s">
        <v>117</v>
      </c>
      <c r="M96" t="s">
        <v>116</v>
      </c>
      <c r="N96" t="s">
        <v>628</v>
      </c>
    </row>
    <row r="97" spans="1:14" x14ac:dyDescent="0.2">
      <c r="A97" t="s">
        <v>694</v>
      </c>
      <c r="B97" s="5" t="s">
        <v>120</v>
      </c>
      <c r="C97" s="5" t="s">
        <v>110</v>
      </c>
      <c r="D97" s="5" t="s">
        <v>111</v>
      </c>
      <c r="E97" s="5" t="s">
        <v>112</v>
      </c>
      <c r="F97" t="s">
        <v>113</v>
      </c>
      <c r="G97" t="s">
        <v>114</v>
      </c>
      <c r="H97">
        <v>535.23</v>
      </c>
      <c r="I97">
        <v>535.23</v>
      </c>
      <c r="J97" t="s">
        <v>695</v>
      </c>
      <c r="K97" t="s">
        <v>696</v>
      </c>
      <c r="L97" t="s">
        <v>115</v>
      </c>
      <c r="M97" t="s">
        <v>114</v>
      </c>
      <c r="N97" t="s">
        <v>628</v>
      </c>
    </row>
    <row r="98" spans="1:14" x14ac:dyDescent="0.2">
      <c r="A98" t="s">
        <v>694</v>
      </c>
      <c r="B98" s="5" t="s">
        <v>120</v>
      </c>
      <c r="C98" s="5" t="s">
        <v>19</v>
      </c>
      <c r="D98" s="5" t="s">
        <v>72</v>
      </c>
      <c r="E98" s="5" t="s">
        <v>48</v>
      </c>
      <c r="F98" t="s">
        <v>35</v>
      </c>
      <c r="G98" t="s">
        <v>39</v>
      </c>
      <c r="H98">
        <v>122.37</v>
      </c>
      <c r="I98">
        <v>122.37</v>
      </c>
      <c r="J98" t="s">
        <v>695</v>
      </c>
      <c r="K98" t="s">
        <v>696</v>
      </c>
      <c r="L98" t="s">
        <v>99</v>
      </c>
      <c r="M98" t="s">
        <v>100</v>
      </c>
      <c r="N98" t="s">
        <v>628</v>
      </c>
    </row>
    <row r="99" spans="1:14" x14ac:dyDescent="0.2">
      <c r="A99" t="s">
        <v>694</v>
      </c>
      <c r="B99" s="5" t="s">
        <v>120</v>
      </c>
      <c r="C99" s="5" t="s">
        <v>19</v>
      </c>
      <c r="D99" s="5" t="s">
        <v>72</v>
      </c>
      <c r="E99" s="5" t="s">
        <v>48</v>
      </c>
      <c r="F99" t="s">
        <v>35</v>
      </c>
      <c r="G99" t="s">
        <v>39</v>
      </c>
      <c r="H99">
        <v>50.97</v>
      </c>
      <c r="I99">
        <v>50.97</v>
      </c>
      <c r="J99" t="s">
        <v>695</v>
      </c>
      <c r="K99" t="s">
        <v>696</v>
      </c>
      <c r="L99" t="s">
        <v>105</v>
      </c>
      <c r="M99" t="s">
        <v>106</v>
      </c>
      <c r="N99" t="s">
        <v>628</v>
      </c>
    </row>
    <row r="100" spans="1:14" x14ac:dyDescent="0.2">
      <c r="A100" t="s">
        <v>694</v>
      </c>
      <c r="B100" s="5" t="s">
        <v>120</v>
      </c>
      <c r="C100" s="5" t="s">
        <v>19</v>
      </c>
      <c r="D100" s="5" t="s">
        <v>72</v>
      </c>
      <c r="E100" s="5" t="s">
        <v>48</v>
      </c>
      <c r="F100" t="s">
        <v>35</v>
      </c>
      <c r="G100" t="s">
        <v>39</v>
      </c>
      <c r="H100">
        <v>59.45</v>
      </c>
      <c r="I100">
        <v>59.45</v>
      </c>
      <c r="J100" t="s">
        <v>695</v>
      </c>
      <c r="K100" t="s">
        <v>696</v>
      </c>
      <c r="L100" t="s">
        <v>97</v>
      </c>
      <c r="M100" t="s">
        <v>98</v>
      </c>
      <c r="N100" t="s">
        <v>628</v>
      </c>
    </row>
    <row r="101" spans="1:14" x14ac:dyDescent="0.2">
      <c r="A101" t="s">
        <v>694</v>
      </c>
      <c r="B101" s="5" t="s">
        <v>120</v>
      </c>
      <c r="C101" s="5" t="s">
        <v>19</v>
      </c>
      <c r="D101" s="5" t="s">
        <v>72</v>
      </c>
      <c r="E101" s="5" t="s">
        <v>48</v>
      </c>
      <c r="F101" t="s">
        <v>35</v>
      </c>
      <c r="G101" t="s">
        <v>39</v>
      </c>
      <c r="H101">
        <v>91.28</v>
      </c>
      <c r="I101">
        <v>91.28</v>
      </c>
      <c r="J101" t="s">
        <v>695</v>
      </c>
      <c r="K101" t="s">
        <v>696</v>
      </c>
      <c r="L101" t="s">
        <v>103</v>
      </c>
      <c r="M101" t="s">
        <v>104</v>
      </c>
      <c r="N101" t="s">
        <v>628</v>
      </c>
    </row>
    <row r="102" spans="1:14" x14ac:dyDescent="0.2">
      <c r="A102" t="s">
        <v>694</v>
      </c>
      <c r="B102" s="5" t="s">
        <v>120</v>
      </c>
      <c r="C102" s="5" t="s">
        <v>19</v>
      </c>
      <c r="D102" s="5" t="s">
        <v>72</v>
      </c>
      <c r="E102" s="5" t="s">
        <v>48</v>
      </c>
      <c r="F102" t="s">
        <v>35</v>
      </c>
      <c r="G102" t="s">
        <v>39</v>
      </c>
      <c r="H102">
        <v>1650.42</v>
      </c>
      <c r="I102">
        <v>1650.42</v>
      </c>
      <c r="J102" t="s">
        <v>695</v>
      </c>
      <c r="K102" t="s">
        <v>696</v>
      </c>
      <c r="L102" t="s">
        <v>101</v>
      </c>
      <c r="M102" t="s">
        <v>102</v>
      </c>
      <c r="N102" t="s">
        <v>628</v>
      </c>
    </row>
    <row r="103" spans="1:14" x14ac:dyDescent="0.2">
      <c r="A103" t="s">
        <v>694</v>
      </c>
      <c r="B103" s="5" t="s">
        <v>18</v>
      </c>
      <c r="C103" s="5" t="s">
        <v>19</v>
      </c>
      <c r="D103" s="5" t="s">
        <v>72</v>
      </c>
      <c r="E103" s="5" t="s">
        <v>48</v>
      </c>
      <c r="F103" t="s">
        <v>35</v>
      </c>
      <c r="G103" t="s">
        <v>662</v>
      </c>
      <c r="H103">
        <v>5465.57</v>
      </c>
      <c r="I103">
        <v>5465.57</v>
      </c>
      <c r="J103" t="s">
        <v>695</v>
      </c>
      <c r="K103" t="s">
        <v>696</v>
      </c>
      <c r="L103" t="s">
        <v>101</v>
      </c>
      <c r="M103" t="s">
        <v>102</v>
      </c>
      <c r="N103" t="s">
        <v>628</v>
      </c>
    </row>
    <row r="104" spans="1:14" x14ac:dyDescent="0.2">
      <c r="A104" t="s">
        <v>694</v>
      </c>
      <c r="B104" s="5" t="s">
        <v>120</v>
      </c>
      <c r="C104" s="5" t="s">
        <v>19</v>
      </c>
      <c r="D104" s="5" t="s">
        <v>69</v>
      </c>
      <c r="E104" s="5" t="s">
        <v>48</v>
      </c>
      <c r="F104" t="s">
        <v>35</v>
      </c>
      <c r="G104" t="s">
        <v>39</v>
      </c>
      <c r="H104">
        <v>39.76</v>
      </c>
      <c r="I104">
        <v>39.76</v>
      </c>
      <c r="J104" t="s">
        <v>695</v>
      </c>
      <c r="K104" t="s">
        <v>696</v>
      </c>
      <c r="L104" t="s">
        <v>54</v>
      </c>
      <c r="M104" t="s">
        <v>55</v>
      </c>
      <c r="N104" t="s">
        <v>628</v>
      </c>
    </row>
    <row r="105" spans="1:14" x14ac:dyDescent="0.2">
      <c r="A105" t="s">
        <v>694</v>
      </c>
      <c r="B105" s="5" t="s">
        <v>18</v>
      </c>
      <c r="C105" s="5" t="s">
        <v>110</v>
      </c>
      <c r="D105" s="5" t="s">
        <v>111</v>
      </c>
      <c r="E105" s="5" t="s">
        <v>112</v>
      </c>
      <c r="F105" t="s">
        <v>113</v>
      </c>
      <c r="G105" t="s">
        <v>114</v>
      </c>
      <c r="H105">
        <v>1936.23</v>
      </c>
      <c r="I105">
        <v>1936.23</v>
      </c>
      <c r="J105" t="s">
        <v>695</v>
      </c>
      <c r="K105" t="s">
        <v>696</v>
      </c>
      <c r="L105" t="s">
        <v>115</v>
      </c>
      <c r="M105" t="s">
        <v>114</v>
      </c>
      <c r="N105" t="s">
        <v>628</v>
      </c>
    </row>
    <row r="106" spans="1:14" x14ac:dyDescent="0.2">
      <c r="A106" t="s">
        <v>694</v>
      </c>
      <c r="B106" s="5" t="s">
        <v>120</v>
      </c>
      <c r="C106" s="5" t="s">
        <v>19</v>
      </c>
      <c r="D106" s="5" t="s">
        <v>20</v>
      </c>
      <c r="E106" s="5" t="s">
        <v>66</v>
      </c>
      <c r="F106" t="s">
        <v>61</v>
      </c>
      <c r="G106" t="s">
        <v>66</v>
      </c>
      <c r="H106">
        <v>27.77</v>
      </c>
      <c r="I106">
        <v>27.77</v>
      </c>
      <c r="J106" t="s">
        <v>695</v>
      </c>
      <c r="K106" t="s">
        <v>696</v>
      </c>
      <c r="L106" t="s">
        <v>67</v>
      </c>
      <c r="M106" t="s">
        <v>66</v>
      </c>
      <c r="N106" t="s">
        <v>628</v>
      </c>
    </row>
    <row r="107" spans="1:14" x14ac:dyDescent="0.2">
      <c r="A107" t="s">
        <v>694</v>
      </c>
      <c r="B107" s="5" t="s">
        <v>120</v>
      </c>
      <c r="C107" s="5" t="s">
        <v>19</v>
      </c>
      <c r="D107" s="5" t="s">
        <v>20</v>
      </c>
      <c r="E107" s="5" t="s">
        <v>61</v>
      </c>
      <c r="F107" t="s">
        <v>61</v>
      </c>
      <c r="G107" t="s">
        <v>61</v>
      </c>
      <c r="H107">
        <v>1092.6100000000001</v>
      </c>
      <c r="I107">
        <v>1092.6100000000001</v>
      </c>
      <c r="J107" t="s">
        <v>695</v>
      </c>
      <c r="K107" t="s">
        <v>696</v>
      </c>
      <c r="L107" t="s">
        <v>64</v>
      </c>
      <c r="M107" t="s">
        <v>65</v>
      </c>
      <c r="N107" t="s">
        <v>628</v>
      </c>
    </row>
    <row r="108" spans="1:14" x14ac:dyDescent="0.2">
      <c r="A108" t="s">
        <v>694</v>
      </c>
      <c r="B108" s="5" t="s">
        <v>120</v>
      </c>
      <c r="C108" s="5" t="s">
        <v>19</v>
      </c>
      <c r="D108" s="5" t="s">
        <v>20</v>
      </c>
      <c r="E108" s="5" t="s">
        <v>48</v>
      </c>
      <c r="F108" t="s">
        <v>35</v>
      </c>
      <c r="G108" t="s">
        <v>39</v>
      </c>
      <c r="H108">
        <v>450.28999999999996</v>
      </c>
      <c r="I108">
        <v>450.28999999999996</v>
      </c>
      <c r="J108" t="s">
        <v>695</v>
      </c>
      <c r="K108" t="s">
        <v>696</v>
      </c>
      <c r="L108" t="s">
        <v>54</v>
      </c>
      <c r="M108" t="s">
        <v>55</v>
      </c>
      <c r="N108" t="s">
        <v>628</v>
      </c>
    </row>
    <row r="109" spans="1:14" x14ac:dyDescent="0.2">
      <c r="A109" t="s">
        <v>694</v>
      </c>
      <c r="B109" s="5" t="s">
        <v>120</v>
      </c>
      <c r="C109" s="5" t="s">
        <v>19</v>
      </c>
      <c r="D109" s="5" t="s">
        <v>20</v>
      </c>
      <c r="E109" s="5" t="s">
        <v>48</v>
      </c>
      <c r="F109" t="s">
        <v>35</v>
      </c>
      <c r="G109" t="s">
        <v>39</v>
      </c>
      <c r="H109">
        <v>2251.4499999999998</v>
      </c>
      <c r="I109">
        <v>2251.4499999999998</v>
      </c>
      <c r="J109" t="s">
        <v>695</v>
      </c>
      <c r="K109" t="s">
        <v>696</v>
      </c>
      <c r="L109" t="s">
        <v>50</v>
      </c>
      <c r="M109" t="s">
        <v>51</v>
      </c>
      <c r="N109" t="s">
        <v>628</v>
      </c>
    </row>
    <row r="110" spans="1:14" x14ac:dyDescent="0.2">
      <c r="A110" t="s">
        <v>694</v>
      </c>
      <c r="B110" s="5" t="s">
        <v>120</v>
      </c>
      <c r="C110" s="5" t="s">
        <v>19</v>
      </c>
      <c r="D110" s="5" t="s">
        <v>20</v>
      </c>
      <c r="E110" s="5" t="s">
        <v>48</v>
      </c>
      <c r="F110" t="s">
        <v>35</v>
      </c>
      <c r="G110" t="s">
        <v>39</v>
      </c>
      <c r="H110">
        <v>31.509999999999991</v>
      </c>
      <c r="I110">
        <v>31.509999999999991</v>
      </c>
      <c r="J110" t="s">
        <v>695</v>
      </c>
      <c r="K110" t="s">
        <v>696</v>
      </c>
      <c r="L110" t="s">
        <v>52</v>
      </c>
      <c r="M110" t="s">
        <v>53</v>
      </c>
      <c r="N110" t="s">
        <v>628</v>
      </c>
    </row>
    <row r="111" spans="1:14" x14ac:dyDescent="0.2">
      <c r="A111" t="s">
        <v>694</v>
      </c>
      <c r="B111" s="5" t="s">
        <v>120</v>
      </c>
      <c r="C111" s="5" t="s">
        <v>19</v>
      </c>
      <c r="D111" s="5" t="s">
        <v>20</v>
      </c>
      <c r="E111" s="5" t="s">
        <v>34</v>
      </c>
      <c r="F111" t="s">
        <v>35</v>
      </c>
      <c r="G111" t="s">
        <v>39</v>
      </c>
      <c r="H111">
        <v>150.76</v>
      </c>
      <c r="I111">
        <v>150.76</v>
      </c>
      <c r="J111" t="s">
        <v>695</v>
      </c>
      <c r="K111" t="s">
        <v>696</v>
      </c>
      <c r="L111" t="s">
        <v>57</v>
      </c>
      <c r="M111" t="s">
        <v>58</v>
      </c>
      <c r="N111" t="s">
        <v>628</v>
      </c>
    </row>
    <row r="112" spans="1:14" x14ac:dyDescent="0.2">
      <c r="A112" t="s">
        <v>694</v>
      </c>
      <c r="B112" s="5" t="s">
        <v>120</v>
      </c>
      <c r="C112" s="5" t="s">
        <v>19</v>
      </c>
      <c r="D112" s="5" t="s">
        <v>20</v>
      </c>
      <c r="E112" s="5" t="s">
        <v>34</v>
      </c>
      <c r="F112" t="s">
        <v>35</v>
      </c>
      <c r="G112" t="s">
        <v>39</v>
      </c>
      <c r="H112">
        <v>976.44</v>
      </c>
      <c r="I112">
        <v>976.44</v>
      </c>
      <c r="J112" t="s">
        <v>695</v>
      </c>
      <c r="K112" t="s">
        <v>696</v>
      </c>
      <c r="L112" t="s">
        <v>40</v>
      </c>
      <c r="M112" t="s">
        <v>41</v>
      </c>
      <c r="N112" t="s">
        <v>628</v>
      </c>
    </row>
    <row r="113" spans="1:14" x14ac:dyDescent="0.2">
      <c r="A113" t="s">
        <v>694</v>
      </c>
      <c r="B113" s="5" t="s">
        <v>120</v>
      </c>
      <c r="C113" s="5" t="s">
        <v>19</v>
      </c>
      <c r="D113" s="5" t="s">
        <v>20</v>
      </c>
      <c r="E113" s="5" t="s">
        <v>34</v>
      </c>
      <c r="F113" t="s">
        <v>35</v>
      </c>
      <c r="G113" t="s">
        <v>39</v>
      </c>
      <c r="H113">
        <v>16.77</v>
      </c>
      <c r="I113">
        <v>16.77</v>
      </c>
      <c r="J113" t="s">
        <v>695</v>
      </c>
      <c r="K113" t="s">
        <v>696</v>
      </c>
      <c r="L113" t="s">
        <v>40</v>
      </c>
      <c r="M113" t="s">
        <v>41</v>
      </c>
      <c r="N113" t="s">
        <v>628</v>
      </c>
    </row>
    <row r="114" spans="1:14" x14ac:dyDescent="0.2">
      <c r="A114" t="s">
        <v>694</v>
      </c>
      <c r="B114" s="5" t="s">
        <v>120</v>
      </c>
      <c r="C114" s="5" t="s">
        <v>19</v>
      </c>
      <c r="D114" s="5" t="s">
        <v>20</v>
      </c>
      <c r="E114" s="5" t="s">
        <v>34</v>
      </c>
      <c r="F114" t="s">
        <v>35</v>
      </c>
      <c r="G114" t="s">
        <v>39</v>
      </c>
      <c r="H114">
        <v>0</v>
      </c>
      <c r="I114">
        <v>0</v>
      </c>
      <c r="J114" t="s">
        <v>695</v>
      </c>
      <c r="K114" t="s">
        <v>696</v>
      </c>
      <c r="L114" t="s">
        <v>57</v>
      </c>
      <c r="M114" t="s">
        <v>58</v>
      </c>
      <c r="N114" t="s">
        <v>628</v>
      </c>
    </row>
    <row r="115" spans="1:14" x14ac:dyDescent="0.2">
      <c r="A115" t="s">
        <v>694</v>
      </c>
      <c r="B115" s="5" t="s">
        <v>120</v>
      </c>
      <c r="C115" s="5" t="s">
        <v>19</v>
      </c>
      <c r="D115" s="5" t="s">
        <v>20</v>
      </c>
      <c r="E115" s="5" t="s">
        <v>320</v>
      </c>
      <c r="F115" t="s">
        <v>29</v>
      </c>
      <c r="G115" t="s">
        <v>30</v>
      </c>
      <c r="H115">
        <v>619.91999999999996</v>
      </c>
      <c r="I115">
        <v>619.91999999999996</v>
      </c>
      <c r="J115" t="s">
        <v>695</v>
      </c>
      <c r="K115" t="s">
        <v>696</v>
      </c>
      <c r="L115" t="s">
        <v>321</v>
      </c>
      <c r="M115" t="s">
        <v>320</v>
      </c>
      <c r="N115" t="s">
        <v>628</v>
      </c>
    </row>
    <row r="116" spans="1:14" x14ac:dyDescent="0.2">
      <c r="A116" t="s">
        <v>694</v>
      </c>
      <c r="B116" s="5" t="s">
        <v>120</v>
      </c>
      <c r="C116" s="5" t="s">
        <v>19</v>
      </c>
      <c r="D116" s="5" t="s">
        <v>20</v>
      </c>
      <c r="E116" s="5" t="s">
        <v>28</v>
      </c>
      <c r="F116" t="s">
        <v>29</v>
      </c>
      <c r="G116" t="s">
        <v>30</v>
      </c>
      <c r="H116">
        <v>2470.4899999999998</v>
      </c>
      <c r="I116">
        <v>2470.4899999999998</v>
      </c>
      <c r="J116" t="s">
        <v>695</v>
      </c>
      <c r="K116" t="s">
        <v>696</v>
      </c>
      <c r="L116" t="s">
        <v>31</v>
      </c>
      <c r="M116" t="s">
        <v>28</v>
      </c>
      <c r="N116" t="s">
        <v>628</v>
      </c>
    </row>
    <row r="117" spans="1:14" x14ac:dyDescent="0.2">
      <c r="A117" t="s">
        <v>694</v>
      </c>
      <c r="B117" s="5" t="s">
        <v>18</v>
      </c>
      <c r="C117" s="5" t="s">
        <v>110</v>
      </c>
      <c r="D117" s="5" t="s">
        <v>111</v>
      </c>
      <c r="E117" s="5" t="s">
        <v>112</v>
      </c>
      <c r="F117" t="s">
        <v>113</v>
      </c>
      <c r="G117" t="s">
        <v>118</v>
      </c>
      <c r="H117">
        <v>1022.5</v>
      </c>
      <c r="I117">
        <v>1022.5</v>
      </c>
      <c r="J117" t="s">
        <v>695</v>
      </c>
      <c r="K117" t="s">
        <v>696</v>
      </c>
      <c r="L117" t="s">
        <v>119</v>
      </c>
      <c r="M117" t="s">
        <v>118</v>
      </c>
      <c r="N117" t="s">
        <v>628</v>
      </c>
    </row>
    <row r="118" spans="1:14" x14ac:dyDescent="0.2">
      <c r="A118" t="s">
        <v>694</v>
      </c>
      <c r="B118" s="5" t="s">
        <v>120</v>
      </c>
      <c r="C118" s="5" t="s">
        <v>19</v>
      </c>
      <c r="D118" s="5" t="s">
        <v>72</v>
      </c>
      <c r="E118" s="5" t="s">
        <v>48</v>
      </c>
      <c r="F118" t="s">
        <v>35</v>
      </c>
      <c r="G118" t="s">
        <v>39</v>
      </c>
      <c r="H118">
        <v>235.1</v>
      </c>
      <c r="I118">
        <v>235.1</v>
      </c>
      <c r="J118" t="s">
        <v>695</v>
      </c>
      <c r="K118" t="s">
        <v>696</v>
      </c>
      <c r="L118" t="s">
        <v>108</v>
      </c>
      <c r="M118" t="s">
        <v>109</v>
      </c>
      <c r="N118" t="s">
        <v>628</v>
      </c>
    </row>
    <row r="119" spans="1:14" x14ac:dyDescent="0.2">
      <c r="A119" t="s">
        <v>694</v>
      </c>
      <c r="B119" s="5" t="s">
        <v>120</v>
      </c>
      <c r="C119" s="5" t="s">
        <v>19</v>
      </c>
      <c r="D119" s="5" t="s">
        <v>72</v>
      </c>
      <c r="E119" s="5" t="s">
        <v>76</v>
      </c>
      <c r="F119" t="s">
        <v>77</v>
      </c>
      <c r="G119" t="s">
        <v>78</v>
      </c>
      <c r="H119">
        <v>6.81</v>
      </c>
      <c r="I119">
        <v>6.81</v>
      </c>
      <c r="J119" t="s">
        <v>695</v>
      </c>
      <c r="K119" t="s">
        <v>696</v>
      </c>
      <c r="L119" t="s">
        <v>79</v>
      </c>
      <c r="M119" t="s">
        <v>76</v>
      </c>
      <c r="N119" t="s">
        <v>628</v>
      </c>
    </row>
    <row r="120" spans="1:14" x14ac:dyDescent="0.2">
      <c r="A120" t="s">
        <v>694</v>
      </c>
      <c r="B120" s="5" t="s">
        <v>189</v>
      </c>
      <c r="C120" s="5" t="s">
        <v>19</v>
      </c>
      <c r="D120" s="5" t="s">
        <v>69</v>
      </c>
      <c r="E120" s="5" t="s">
        <v>200</v>
      </c>
      <c r="F120" t="s">
        <v>35</v>
      </c>
      <c r="G120" t="s">
        <v>39</v>
      </c>
      <c r="H120">
        <v>44.34</v>
      </c>
      <c r="I120">
        <v>44.34</v>
      </c>
      <c r="J120" t="s">
        <v>695</v>
      </c>
      <c r="K120" t="s">
        <v>696</v>
      </c>
      <c r="L120" t="s">
        <v>201</v>
      </c>
      <c r="M120" t="s">
        <v>202</v>
      </c>
      <c r="N120" t="s">
        <v>628</v>
      </c>
    </row>
    <row r="121" spans="1:14" x14ac:dyDescent="0.2">
      <c r="A121" t="s">
        <v>694</v>
      </c>
      <c r="B121" s="5" t="s">
        <v>189</v>
      </c>
      <c r="C121" s="5" t="s">
        <v>19</v>
      </c>
      <c r="D121" s="5" t="s">
        <v>72</v>
      </c>
      <c r="E121" s="5" t="s">
        <v>48</v>
      </c>
      <c r="F121" t="s">
        <v>35</v>
      </c>
      <c r="G121" t="s">
        <v>39</v>
      </c>
      <c r="H121">
        <v>403.11</v>
      </c>
      <c r="I121">
        <v>403.11</v>
      </c>
      <c r="J121" t="s">
        <v>695</v>
      </c>
      <c r="K121" t="s">
        <v>696</v>
      </c>
      <c r="L121" t="s">
        <v>99</v>
      </c>
      <c r="M121" t="s">
        <v>100</v>
      </c>
      <c r="N121" t="s">
        <v>628</v>
      </c>
    </row>
    <row r="122" spans="1:14" x14ac:dyDescent="0.2">
      <c r="A122" t="s">
        <v>694</v>
      </c>
      <c r="B122" s="5" t="s">
        <v>189</v>
      </c>
      <c r="C122" s="5" t="s">
        <v>19</v>
      </c>
      <c r="D122" s="5" t="s">
        <v>72</v>
      </c>
      <c r="E122" s="5" t="s">
        <v>48</v>
      </c>
      <c r="F122" t="s">
        <v>35</v>
      </c>
      <c r="G122" t="s">
        <v>39</v>
      </c>
      <c r="H122">
        <v>199.6</v>
      </c>
      <c r="I122">
        <v>199.6</v>
      </c>
      <c r="J122" t="s">
        <v>695</v>
      </c>
      <c r="K122" t="s">
        <v>696</v>
      </c>
      <c r="L122" t="s">
        <v>105</v>
      </c>
      <c r="M122" t="s">
        <v>106</v>
      </c>
      <c r="N122" t="s">
        <v>628</v>
      </c>
    </row>
    <row r="123" spans="1:14" x14ac:dyDescent="0.2">
      <c r="A123" t="s">
        <v>694</v>
      </c>
      <c r="B123" s="5" t="s">
        <v>189</v>
      </c>
      <c r="C123" s="5" t="s">
        <v>19</v>
      </c>
      <c r="D123" s="5" t="s">
        <v>72</v>
      </c>
      <c r="E123" s="5" t="s">
        <v>48</v>
      </c>
      <c r="F123" t="s">
        <v>35</v>
      </c>
      <c r="G123" t="s">
        <v>39</v>
      </c>
      <c r="H123">
        <v>198.47</v>
      </c>
      <c r="I123">
        <v>198.47</v>
      </c>
      <c r="J123" t="s">
        <v>695</v>
      </c>
      <c r="K123" t="s">
        <v>696</v>
      </c>
      <c r="L123" t="s">
        <v>97</v>
      </c>
      <c r="M123" t="s">
        <v>98</v>
      </c>
      <c r="N123" t="s">
        <v>628</v>
      </c>
    </row>
    <row r="124" spans="1:14" x14ac:dyDescent="0.2">
      <c r="A124" t="s">
        <v>694</v>
      </c>
      <c r="B124" s="5" t="s">
        <v>189</v>
      </c>
      <c r="C124" s="5" t="s">
        <v>19</v>
      </c>
      <c r="D124" s="5" t="s">
        <v>72</v>
      </c>
      <c r="E124" s="5" t="s">
        <v>48</v>
      </c>
      <c r="F124" t="s">
        <v>35</v>
      </c>
      <c r="G124" t="s">
        <v>39</v>
      </c>
      <c r="H124">
        <v>266.83999999999997</v>
      </c>
      <c r="I124">
        <v>266.83999999999997</v>
      </c>
      <c r="J124" t="s">
        <v>695</v>
      </c>
      <c r="K124" t="s">
        <v>696</v>
      </c>
      <c r="L124" t="s">
        <v>103</v>
      </c>
      <c r="M124" t="s">
        <v>104</v>
      </c>
      <c r="N124" t="s">
        <v>628</v>
      </c>
    </row>
    <row r="125" spans="1:14" x14ac:dyDescent="0.2">
      <c r="A125" t="s">
        <v>694</v>
      </c>
      <c r="B125" s="5" t="s">
        <v>189</v>
      </c>
      <c r="C125" s="5" t="s">
        <v>19</v>
      </c>
      <c r="D125" s="5" t="s">
        <v>72</v>
      </c>
      <c r="E125" s="5" t="s">
        <v>48</v>
      </c>
      <c r="F125" t="s">
        <v>35</v>
      </c>
      <c r="G125" t="s">
        <v>39</v>
      </c>
      <c r="H125">
        <v>764.49</v>
      </c>
      <c r="I125">
        <v>764.49</v>
      </c>
      <c r="J125" t="s">
        <v>695</v>
      </c>
      <c r="K125" t="s">
        <v>696</v>
      </c>
      <c r="L125" t="s">
        <v>108</v>
      </c>
      <c r="M125" t="s">
        <v>109</v>
      </c>
      <c r="N125" t="s">
        <v>628</v>
      </c>
    </row>
    <row r="126" spans="1:14" x14ac:dyDescent="0.2">
      <c r="A126" t="s">
        <v>694</v>
      </c>
      <c r="B126" s="5" t="s">
        <v>189</v>
      </c>
      <c r="C126" s="5" t="s">
        <v>19</v>
      </c>
      <c r="D126" s="5" t="s">
        <v>72</v>
      </c>
      <c r="E126" s="5" t="s">
        <v>48</v>
      </c>
      <c r="F126" t="s">
        <v>35</v>
      </c>
      <c r="G126" t="s">
        <v>39</v>
      </c>
      <c r="H126">
        <v>3007.01</v>
      </c>
      <c r="I126">
        <v>3007.01</v>
      </c>
      <c r="J126" t="s">
        <v>695</v>
      </c>
      <c r="K126" t="s">
        <v>696</v>
      </c>
      <c r="L126" t="s">
        <v>101</v>
      </c>
      <c r="M126" t="s">
        <v>102</v>
      </c>
      <c r="N126" t="s">
        <v>628</v>
      </c>
    </row>
    <row r="127" spans="1:14" x14ac:dyDescent="0.2">
      <c r="A127" t="s">
        <v>694</v>
      </c>
      <c r="B127" s="5" t="s">
        <v>189</v>
      </c>
      <c r="C127" s="5" t="s">
        <v>19</v>
      </c>
      <c r="D127" s="5" t="s">
        <v>72</v>
      </c>
      <c r="E127" s="5" t="s">
        <v>94</v>
      </c>
      <c r="F127" t="s">
        <v>77</v>
      </c>
      <c r="G127" t="s">
        <v>78</v>
      </c>
      <c r="H127">
        <v>33.28</v>
      </c>
      <c r="I127">
        <v>33.28</v>
      </c>
      <c r="J127" t="s">
        <v>695</v>
      </c>
      <c r="K127" t="s">
        <v>696</v>
      </c>
      <c r="L127" t="s">
        <v>95</v>
      </c>
      <c r="M127" t="s">
        <v>94</v>
      </c>
      <c r="N127" t="s">
        <v>628</v>
      </c>
    </row>
    <row r="128" spans="1:14" x14ac:dyDescent="0.2">
      <c r="A128" t="s">
        <v>694</v>
      </c>
      <c r="B128" s="5" t="s">
        <v>189</v>
      </c>
      <c r="C128" s="5" t="s">
        <v>19</v>
      </c>
      <c r="D128" s="5" t="s">
        <v>72</v>
      </c>
      <c r="E128" s="5" t="s">
        <v>80</v>
      </c>
      <c r="F128" t="s">
        <v>77</v>
      </c>
      <c r="G128" t="s">
        <v>78</v>
      </c>
      <c r="H128">
        <v>3.81</v>
      </c>
      <c r="I128">
        <v>3.81</v>
      </c>
      <c r="J128" t="s">
        <v>695</v>
      </c>
      <c r="K128" t="s">
        <v>696</v>
      </c>
      <c r="L128" t="s">
        <v>92</v>
      </c>
      <c r="M128" t="s">
        <v>93</v>
      </c>
      <c r="N128" t="s">
        <v>628</v>
      </c>
    </row>
    <row r="129" spans="1:14" x14ac:dyDescent="0.2">
      <c r="A129" t="s">
        <v>694</v>
      </c>
      <c r="B129" s="5" t="s">
        <v>189</v>
      </c>
      <c r="C129" s="5" t="s">
        <v>19</v>
      </c>
      <c r="D129" s="5" t="s">
        <v>72</v>
      </c>
      <c r="E129" s="5" t="s">
        <v>76</v>
      </c>
      <c r="F129" t="s">
        <v>77</v>
      </c>
      <c r="G129" t="s">
        <v>78</v>
      </c>
      <c r="H129">
        <v>43.71</v>
      </c>
      <c r="I129">
        <v>43.71</v>
      </c>
      <c r="J129" t="s">
        <v>695</v>
      </c>
      <c r="K129" t="s">
        <v>696</v>
      </c>
      <c r="L129" t="s">
        <v>79</v>
      </c>
      <c r="M129" t="s">
        <v>76</v>
      </c>
      <c r="N129" t="s">
        <v>628</v>
      </c>
    </row>
    <row r="130" spans="1:14" x14ac:dyDescent="0.2">
      <c r="A130" t="s">
        <v>694</v>
      </c>
      <c r="B130" s="5" t="s">
        <v>189</v>
      </c>
      <c r="C130" s="5" t="s">
        <v>19</v>
      </c>
      <c r="D130" s="5" t="s">
        <v>69</v>
      </c>
      <c r="E130" s="5" t="s">
        <v>61</v>
      </c>
      <c r="F130" t="s">
        <v>61</v>
      </c>
      <c r="G130" t="s">
        <v>61</v>
      </c>
      <c r="H130">
        <v>-43.74</v>
      </c>
      <c r="I130">
        <v>-43.74</v>
      </c>
      <c r="J130" t="s">
        <v>695</v>
      </c>
      <c r="K130" t="s">
        <v>696</v>
      </c>
      <c r="L130" t="s">
        <v>64</v>
      </c>
      <c r="M130" t="s">
        <v>65</v>
      </c>
      <c r="N130" t="s">
        <v>628</v>
      </c>
    </row>
    <row r="131" spans="1:14" x14ac:dyDescent="0.2">
      <c r="A131" t="s">
        <v>694</v>
      </c>
      <c r="B131" s="5" t="s">
        <v>189</v>
      </c>
      <c r="C131" s="5" t="s">
        <v>19</v>
      </c>
      <c r="D131" s="5" t="s">
        <v>69</v>
      </c>
      <c r="E131" s="5" t="s">
        <v>48</v>
      </c>
      <c r="F131" t="s">
        <v>35</v>
      </c>
      <c r="G131" t="s">
        <v>39</v>
      </c>
      <c r="H131">
        <v>146.61000000000001</v>
      </c>
      <c r="I131">
        <v>146.61000000000001</v>
      </c>
      <c r="J131" t="s">
        <v>695</v>
      </c>
      <c r="K131" t="s">
        <v>696</v>
      </c>
      <c r="L131" t="s">
        <v>54</v>
      </c>
      <c r="M131" t="s">
        <v>55</v>
      </c>
      <c r="N131" t="s">
        <v>628</v>
      </c>
    </row>
    <row r="132" spans="1:14" x14ac:dyDescent="0.2">
      <c r="A132" t="s">
        <v>694</v>
      </c>
      <c r="B132" s="5" t="s">
        <v>189</v>
      </c>
      <c r="C132" s="5" t="s">
        <v>19</v>
      </c>
      <c r="D132" s="5" t="s">
        <v>69</v>
      </c>
      <c r="E132" s="5" t="s">
        <v>48</v>
      </c>
      <c r="F132" t="s">
        <v>35</v>
      </c>
      <c r="G132" t="s">
        <v>39</v>
      </c>
      <c r="H132">
        <v>423.86</v>
      </c>
      <c r="I132">
        <v>423.86</v>
      </c>
      <c r="J132" t="s">
        <v>695</v>
      </c>
      <c r="K132" t="s">
        <v>696</v>
      </c>
      <c r="L132" t="s">
        <v>205</v>
      </c>
      <c r="M132" t="s">
        <v>206</v>
      </c>
      <c r="N132" t="s">
        <v>628</v>
      </c>
    </row>
    <row r="133" spans="1:14" x14ac:dyDescent="0.2">
      <c r="A133" t="s">
        <v>694</v>
      </c>
      <c r="B133" s="5" t="s">
        <v>189</v>
      </c>
      <c r="C133" s="5" t="s">
        <v>19</v>
      </c>
      <c r="D133" s="5" t="s">
        <v>20</v>
      </c>
      <c r="E133" s="5" t="s">
        <v>34</v>
      </c>
      <c r="F133" t="s">
        <v>35</v>
      </c>
      <c r="G133" t="s">
        <v>39</v>
      </c>
      <c r="H133">
        <v>51.3</v>
      </c>
      <c r="I133">
        <v>51.3</v>
      </c>
      <c r="J133" t="s">
        <v>695</v>
      </c>
      <c r="K133" t="s">
        <v>696</v>
      </c>
      <c r="L133" t="s">
        <v>40</v>
      </c>
      <c r="M133" t="s">
        <v>41</v>
      </c>
      <c r="N133" t="s">
        <v>628</v>
      </c>
    </row>
    <row r="134" spans="1:14" x14ac:dyDescent="0.2">
      <c r="A134" t="s">
        <v>694</v>
      </c>
      <c r="B134" s="5" t="s">
        <v>189</v>
      </c>
      <c r="C134" s="5" t="s">
        <v>19</v>
      </c>
      <c r="D134" s="5" t="s">
        <v>69</v>
      </c>
      <c r="E134" s="5" t="s">
        <v>200</v>
      </c>
      <c r="F134" t="s">
        <v>35</v>
      </c>
      <c r="G134" t="s">
        <v>39</v>
      </c>
      <c r="H134">
        <v>441.76</v>
      </c>
      <c r="I134">
        <v>441.76</v>
      </c>
      <c r="J134" t="s">
        <v>695</v>
      </c>
      <c r="K134" t="s">
        <v>696</v>
      </c>
      <c r="L134" t="s">
        <v>201</v>
      </c>
      <c r="M134" t="s">
        <v>202</v>
      </c>
      <c r="N134" t="s">
        <v>628</v>
      </c>
    </row>
    <row r="135" spans="1:14" x14ac:dyDescent="0.2">
      <c r="A135" t="s">
        <v>694</v>
      </c>
      <c r="B135" s="5" t="s">
        <v>189</v>
      </c>
      <c r="C135" s="5" t="s">
        <v>110</v>
      </c>
      <c r="D135" s="5" t="s">
        <v>111</v>
      </c>
      <c r="E135" s="5" t="s">
        <v>112</v>
      </c>
      <c r="F135" t="s">
        <v>113</v>
      </c>
      <c r="G135" t="s">
        <v>118</v>
      </c>
      <c r="H135">
        <v>8865.6299999999992</v>
      </c>
      <c r="I135">
        <v>8865.6299999999992</v>
      </c>
      <c r="J135" t="s">
        <v>695</v>
      </c>
      <c r="K135" t="s">
        <v>696</v>
      </c>
      <c r="L135" t="s">
        <v>119</v>
      </c>
      <c r="M135" t="s">
        <v>118</v>
      </c>
      <c r="N135" t="s">
        <v>628</v>
      </c>
    </row>
    <row r="136" spans="1:14" x14ac:dyDescent="0.2">
      <c r="A136" t="s">
        <v>694</v>
      </c>
      <c r="B136" s="5" t="s">
        <v>189</v>
      </c>
      <c r="C136" s="5" t="s">
        <v>19</v>
      </c>
      <c r="D136" s="5" t="s">
        <v>20</v>
      </c>
      <c r="E136" s="5" t="s">
        <v>66</v>
      </c>
      <c r="F136" t="s">
        <v>61</v>
      </c>
      <c r="G136" t="s">
        <v>66</v>
      </c>
      <c r="H136">
        <v>1467.12</v>
      </c>
      <c r="I136">
        <v>1467.12</v>
      </c>
      <c r="J136" t="s">
        <v>695</v>
      </c>
      <c r="K136" t="s">
        <v>696</v>
      </c>
      <c r="L136" t="s">
        <v>67</v>
      </c>
      <c r="M136" t="s">
        <v>66</v>
      </c>
      <c r="N136" t="s">
        <v>628</v>
      </c>
    </row>
    <row r="137" spans="1:14" x14ac:dyDescent="0.2">
      <c r="A137" t="s">
        <v>694</v>
      </c>
      <c r="B137" s="5" t="s">
        <v>189</v>
      </c>
      <c r="C137" s="5" t="s">
        <v>19</v>
      </c>
      <c r="D137" s="5" t="s">
        <v>20</v>
      </c>
      <c r="E137" s="5" t="s">
        <v>61</v>
      </c>
      <c r="F137" t="s">
        <v>61</v>
      </c>
      <c r="G137" t="s">
        <v>61</v>
      </c>
      <c r="H137">
        <v>1071.1199999999999</v>
      </c>
      <c r="I137">
        <v>1071.1199999999999</v>
      </c>
      <c r="J137" t="s">
        <v>695</v>
      </c>
      <c r="K137" t="s">
        <v>696</v>
      </c>
      <c r="L137" t="s">
        <v>64</v>
      </c>
      <c r="M137" t="s">
        <v>65</v>
      </c>
      <c r="N137" t="s">
        <v>628</v>
      </c>
    </row>
    <row r="138" spans="1:14" x14ac:dyDescent="0.2">
      <c r="A138" t="s">
        <v>694</v>
      </c>
      <c r="B138" s="5" t="s">
        <v>189</v>
      </c>
      <c r="C138" s="5" t="s">
        <v>19</v>
      </c>
      <c r="D138" s="5" t="s">
        <v>20</v>
      </c>
      <c r="E138" s="5" t="s">
        <v>48</v>
      </c>
      <c r="F138" t="s">
        <v>35</v>
      </c>
      <c r="G138" t="s">
        <v>39</v>
      </c>
      <c r="H138">
        <v>866.22</v>
      </c>
      <c r="I138">
        <v>866.22</v>
      </c>
      <c r="J138" t="s">
        <v>695</v>
      </c>
      <c r="K138" t="s">
        <v>696</v>
      </c>
      <c r="L138" t="s">
        <v>54</v>
      </c>
      <c r="M138" t="s">
        <v>55</v>
      </c>
      <c r="N138" t="s">
        <v>628</v>
      </c>
    </row>
    <row r="139" spans="1:14" x14ac:dyDescent="0.2">
      <c r="A139" t="s">
        <v>694</v>
      </c>
      <c r="B139" s="5" t="s">
        <v>189</v>
      </c>
      <c r="C139" s="5" t="s">
        <v>19</v>
      </c>
      <c r="D139" s="5" t="s">
        <v>20</v>
      </c>
      <c r="E139" s="5" t="s">
        <v>48</v>
      </c>
      <c r="F139" t="s">
        <v>35</v>
      </c>
      <c r="G139" t="s">
        <v>39</v>
      </c>
      <c r="H139">
        <v>4331.07</v>
      </c>
      <c r="I139">
        <v>4331.07</v>
      </c>
      <c r="J139" t="s">
        <v>695</v>
      </c>
      <c r="K139" t="s">
        <v>696</v>
      </c>
      <c r="L139" t="s">
        <v>50</v>
      </c>
      <c r="M139" t="s">
        <v>51</v>
      </c>
      <c r="N139" t="s">
        <v>628</v>
      </c>
    </row>
    <row r="140" spans="1:14" x14ac:dyDescent="0.2">
      <c r="A140" t="s">
        <v>694</v>
      </c>
      <c r="B140" s="5" t="s">
        <v>189</v>
      </c>
      <c r="C140" s="5" t="s">
        <v>19</v>
      </c>
      <c r="D140" s="5" t="s">
        <v>20</v>
      </c>
      <c r="E140" s="5" t="s">
        <v>48</v>
      </c>
      <c r="F140" t="s">
        <v>35</v>
      </c>
      <c r="G140" t="s">
        <v>39</v>
      </c>
      <c r="H140">
        <v>362.23</v>
      </c>
      <c r="I140">
        <v>362.23</v>
      </c>
      <c r="J140" t="s">
        <v>695</v>
      </c>
      <c r="K140" t="s">
        <v>696</v>
      </c>
      <c r="L140" t="s">
        <v>52</v>
      </c>
      <c r="M140" t="s">
        <v>53</v>
      </c>
      <c r="N140" t="s">
        <v>628</v>
      </c>
    </row>
    <row r="141" spans="1:14" x14ac:dyDescent="0.2">
      <c r="A141" t="s">
        <v>694</v>
      </c>
      <c r="B141" s="5" t="s">
        <v>189</v>
      </c>
      <c r="C141" s="5" t="s">
        <v>19</v>
      </c>
      <c r="D141" s="5" t="s">
        <v>20</v>
      </c>
      <c r="E141" s="5" t="s">
        <v>44</v>
      </c>
      <c r="F141" t="s">
        <v>29</v>
      </c>
      <c r="G141" t="s">
        <v>30</v>
      </c>
      <c r="H141">
        <v>1465</v>
      </c>
      <c r="I141">
        <v>1465</v>
      </c>
      <c r="J141" t="s">
        <v>695</v>
      </c>
      <c r="K141" t="s">
        <v>696</v>
      </c>
      <c r="L141" t="s">
        <v>45</v>
      </c>
      <c r="M141" t="s">
        <v>44</v>
      </c>
      <c r="N141" t="s">
        <v>628</v>
      </c>
    </row>
    <row r="142" spans="1:14" x14ac:dyDescent="0.2">
      <c r="A142" t="s">
        <v>694</v>
      </c>
      <c r="B142" s="5" t="s">
        <v>189</v>
      </c>
      <c r="C142" s="5" t="s">
        <v>19</v>
      </c>
      <c r="D142" s="5" t="s">
        <v>20</v>
      </c>
      <c r="E142" s="5" t="s">
        <v>34</v>
      </c>
      <c r="F142" t="s">
        <v>35</v>
      </c>
      <c r="G142" t="s">
        <v>39</v>
      </c>
      <c r="H142">
        <v>1015.6800000000001</v>
      </c>
      <c r="I142">
        <v>1015.6800000000001</v>
      </c>
      <c r="J142" t="s">
        <v>695</v>
      </c>
      <c r="K142" t="s">
        <v>696</v>
      </c>
      <c r="L142" t="s">
        <v>40</v>
      </c>
      <c r="M142" t="s">
        <v>41</v>
      </c>
      <c r="N142" t="s">
        <v>628</v>
      </c>
    </row>
    <row r="143" spans="1:14" x14ac:dyDescent="0.2">
      <c r="A143" t="s">
        <v>694</v>
      </c>
      <c r="B143" s="5" t="s">
        <v>189</v>
      </c>
      <c r="C143" s="5" t="s">
        <v>19</v>
      </c>
      <c r="D143" s="5" t="s">
        <v>20</v>
      </c>
      <c r="E143" s="5" t="s">
        <v>34</v>
      </c>
      <c r="F143" t="s">
        <v>35</v>
      </c>
      <c r="G143" t="s">
        <v>39</v>
      </c>
      <c r="H143">
        <v>394.75</v>
      </c>
      <c r="I143">
        <v>394.75</v>
      </c>
      <c r="J143" t="s">
        <v>695</v>
      </c>
      <c r="K143" t="s">
        <v>696</v>
      </c>
      <c r="L143" t="s">
        <v>42</v>
      </c>
      <c r="M143" t="s">
        <v>43</v>
      </c>
      <c r="N143" t="s">
        <v>628</v>
      </c>
    </row>
    <row r="144" spans="1:14" x14ac:dyDescent="0.2">
      <c r="A144" t="s">
        <v>694</v>
      </c>
      <c r="B144" s="5" t="s">
        <v>189</v>
      </c>
      <c r="C144" s="5" t="s">
        <v>19</v>
      </c>
      <c r="D144" s="5" t="s">
        <v>20</v>
      </c>
      <c r="E144" s="5" t="s">
        <v>34</v>
      </c>
      <c r="F144" t="s">
        <v>35</v>
      </c>
      <c r="G144" t="s">
        <v>39</v>
      </c>
      <c r="H144">
        <v>113.52</v>
      </c>
      <c r="I144">
        <v>113.52</v>
      </c>
      <c r="J144" t="s">
        <v>695</v>
      </c>
      <c r="K144" t="s">
        <v>696</v>
      </c>
      <c r="L144" t="s">
        <v>57</v>
      </c>
      <c r="M144" t="s">
        <v>58</v>
      </c>
      <c r="N144" t="s">
        <v>628</v>
      </c>
    </row>
    <row r="145" spans="1:14" x14ac:dyDescent="0.2">
      <c r="A145" t="s">
        <v>694</v>
      </c>
      <c r="B145" s="5" t="s">
        <v>189</v>
      </c>
      <c r="C145" s="5" t="s">
        <v>19</v>
      </c>
      <c r="D145" s="5" t="s">
        <v>20</v>
      </c>
      <c r="E145" s="5" t="s">
        <v>34</v>
      </c>
      <c r="F145" t="s">
        <v>35</v>
      </c>
      <c r="G145" t="s">
        <v>39</v>
      </c>
      <c r="H145">
        <v>677.12</v>
      </c>
      <c r="I145">
        <v>677.12</v>
      </c>
      <c r="J145" t="s">
        <v>695</v>
      </c>
      <c r="K145" t="s">
        <v>696</v>
      </c>
      <c r="L145" t="s">
        <v>40</v>
      </c>
      <c r="M145" t="s">
        <v>41</v>
      </c>
      <c r="N145" t="s">
        <v>628</v>
      </c>
    </row>
    <row r="146" spans="1:14" x14ac:dyDescent="0.2">
      <c r="A146" t="s">
        <v>694</v>
      </c>
      <c r="B146" s="5" t="s">
        <v>189</v>
      </c>
      <c r="C146" s="5" t="s">
        <v>19</v>
      </c>
      <c r="D146" s="5" t="s">
        <v>20</v>
      </c>
      <c r="E146" s="5" t="s">
        <v>34</v>
      </c>
      <c r="F146" t="s">
        <v>35</v>
      </c>
      <c r="G146" t="s">
        <v>39</v>
      </c>
      <c r="H146">
        <v>677.12</v>
      </c>
      <c r="I146">
        <v>677.12</v>
      </c>
      <c r="J146" t="s">
        <v>695</v>
      </c>
      <c r="K146" t="s">
        <v>696</v>
      </c>
      <c r="L146" t="s">
        <v>40</v>
      </c>
      <c r="M146" t="s">
        <v>41</v>
      </c>
      <c r="N146" t="s">
        <v>628</v>
      </c>
    </row>
    <row r="147" spans="1:14" x14ac:dyDescent="0.2">
      <c r="A147" t="s">
        <v>694</v>
      </c>
      <c r="B147" s="5" t="s">
        <v>189</v>
      </c>
      <c r="C147" s="5" t="s">
        <v>19</v>
      </c>
      <c r="D147" s="5" t="s">
        <v>20</v>
      </c>
      <c r="E147" s="5" t="s">
        <v>34</v>
      </c>
      <c r="F147" t="s">
        <v>35</v>
      </c>
      <c r="G147" t="s">
        <v>39</v>
      </c>
      <c r="H147">
        <v>37.44</v>
      </c>
      <c r="I147">
        <v>37.44</v>
      </c>
      <c r="J147" t="s">
        <v>695</v>
      </c>
      <c r="K147" t="s">
        <v>696</v>
      </c>
      <c r="L147" t="s">
        <v>42</v>
      </c>
      <c r="M147" t="s">
        <v>43</v>
      </c>
      <c r="N147" t="s">
        <v>628</v>
      </c>
    </row>
    <row r="148" spans="1:14" x14ac:dyDescent="0.2">
      <c r="A148" t="s">
        <v>694</v>
      </c>
      <c r="B148" s="5" t="s">
        <v>189</v>
      </c>
      <c r="C148" s="5" t="s">
        <v>19</v>
      </c>
      <c r="D148" s="5" t="s">
        <v>69</v>
      </c>
      <c r="E148" s="5" t="s">
        <v>48</v>
      </c>
      <c r="F148" t="s">
        <v>35</v>
      </c>
      <c r="G148" t="s">
        <v>39</v>
      </c>
      <c r="H148">
        <v>733.06</v>
      </c>
      <c r="I148">
        <v>733.06</v>
      </c>
      <c r="J148" t="s">
        <v>695</v>
      </c>
      <c r="K148" t="s">
        <v>696</v>
      </c>
      <c r="L148" t="s">
        <v>50</v>
      </c>
      <c r="M148" t="s">
        <v>51</v>
      </c>
      <c r="N148" t="s">
        <v>628</v>
      </c>
    </row>
    <row r="149" spans="1:14" x14ac:dyDescent="0.2">
      <c r="A149" t="s">
        <v>694</v>
      </c>
      <c r="B149" s="5" t="s">
        <v>193</v>
      </c>
      <c r="C149" s="5" t="s">
        <v>19</v>
      </c>
      <c r="D149" s="5" t="s">
        <v>20</v>
      </c>
      <c r="E149" s="5" t="s">
        <v>34</v>
      </c>
      <c r="F149" t="s">
        <v>35</v>
      </c>
      <c r="G149" t="s">
        <v>39</v>
      </c>
      <c r="H149">
        <v>1354.24</v>
      </c>
      <c r="I149">
        <v>1354.24</v>
      </c>
      <c r="J149" t="s">
        <v>695</v>
      </c>
      <c r="K149" t="s">
        <v>696</v>
      </c>
      <c r="L149" t="s">
        <v>40</v>
      </c>
      <c r="M149" t="s">
        <v>41</v>
      </c>
      <c r="N149" t="s">
        <v>628</v>
      </c>
    </row>
    <row r="150" spans="1:14" x14ac:dyDescent="0.2">
      <c r="A150" t="s">
        <v>694</v>
      </c>
      <c r="B150" s="5" t="s">
        <v>120</v>
      </c>
      <c r="C150" s="5" t="s">
        <v>19</v>
      </c>
      <c r="D150" s="5" t="s">
        <v>72</v>
      </c>
      <c r="E150" s="5" t="s">
        <v>94</v>
      </c>
      <c r="F150" t="s">
        <v>77</v>
      </c>
      <c r="G150" t="s">
        <v>78</v>
      </c>
      <c r="H150">
        <v>23.18</v>
      </c>
      <c r="I150">
        <v>23.18</v>
      </c>
      <c r="J150" t="s">
        <v>695</v>
      </c>
      <c r="K150" t="s">
        <v>696</v>
      </c>
      <c r="L150" t="s">
        <v>95</v>
      </c>
      <c r="M150" t="s">
        <v>94</v>
      </c>
      <c r="N150" t="s">
        <v>628</v>
      </c>
    </row>
    <row r="151" spans="1:14" x14ac:dyDescent="0.2">
      <c r="A151" t="s">
        <v>694</v>
      </c>
      <c r="B151" s="5" t="s">
        <v>154</v>
      </c>
      <c r="C151" s="5" t="s">
        <v>19</v>
      </c>
      <c r="D151" s="5" t="s">
        <v>20</v>
      </c>
      <c r="E151" s="5" t="s">
        <v>56</v>
      </c>
      <c r="F151" t="s">
        <v>35</v>
      </c>
      <c r="G151" t="s">
        <v>39</v>
      </c>
      <c r="H151">
        <v>273.2</v>
      </c>
      <c r="I151">
        <v>273.2</v>
      </c>
      <c r="J151" t="s">
        <v>695</v>
      </c>
      <c r="K151" t="s">
        <v>696</v>
      </c>
      <c r="L151" t="s">
        <v>57</v>
      </c>
      <c r="M151" t="s">
        <v>58</v>
      </c>
      <c r="N151" t="s">
        <v>628</v>
      </c>
    </row>
    <row r="152" spans="1:14" x14ac:dyDescent="0.2">
      <c r="A152" t="s">
        <v>694</v>
      </c>
      <c r="B152" s="5" t="s">
        <v>193</v>
      </c>
      <c r="C152" s="5" t="s">
        <v>19</v>
      </c>
      <c r="D152" s="5" t="s">
        <v>72</v>
      </c>
      <c r="E152" s="5" t="s">
        <v>76</v>
      </c>
      <c r="F152" t="s">
        <v>77</v>
      </c>
      <c r="G152" t="s">
        <v>78</v>
      </c>
      <c r="H152">
        <v>53.09</v>
      </c>
      <c r="I152">
        <v>53.09</v>
      </c>
      <c r="J152" t="s">
        <v>695</v>
      </c>
      <c r="K152" t="s">
        <v>696</v>
      </c>
      <c r="L152" t="s">
        <v>79</v>
      </c>
      <c r="M152" t="s">
        <v>76</v>
      </c>
      <c r="N152" t="s">
        <v>628</v>
      </c>
    </row>
    <row r="153" spans="1:14" x14ac:dyDescent="0.2">
      <c r="A153" t="s">
        <v>694</v>
      </c>
      <c r="B153" s="5" t="s">
        <v>193</v>
      </c>
      <c r="C153" s="5" t="s">
        <v>19</v>
      </c>
      <c r="D153" s="5" t="s">
        <v>69</v>
      </c>
      <c r="E153" s="5" t="s">
        <v>48</v>
      </c>
      <c r="F153" t="s">
        <v>35</v>
      </c>
      <c r="G153" t="s">
        <v>39</v>
      </c>
      <c r="H153">
        <v>131.35</v>
      </c>
      <c r="I153">
        <v>131.35</v>
      </c>
      <c r="J153" t="s">
        <v>695</v>
      </c>
      <c r="K153" t="s">
        <v>696</v>
      </c>
      <c r="L153" t="s">
        <v>54</v>
      </c>
      <c r="M153" t="s">
        <v>55</v>
      </c>
      <c r="N153" t="s">
        <v>628</v>
      </c>
    </row>
    <row r="154" spans="1:14" x14ac:dyDescent="0.2">
      <c r="A154" t="s">
        <v>694</v>
      </c>
      <c r="B154" s="5" t="s">
        <v>193</v>
      </c>
      <c r="C154" s="5" t="s">
        <v>19</v>
      </c>
      <c r="D154" s="5" t="s">
        <v>69</v>
      </c>
      <c r="E154" s="5" t="s">
        <v>48</v>
      </c>
      <c r="F154" t="s">
        <v>35</v>
      </c>
      <c r="G154" t="s">
        <v>39</v>
      </c>
      <c r="H154">
        <v>216.31</v>
      </c>
      <c r="I154">
        <v>216.31</v>
      </c>
      <c r="J154" t="s">
        <v>695</v>
      </c>
      <c r="K154" t="s">
        <v>696</v>
      </c>
      <c r="L154" t="s">
        <v>205</v>
      </c>
      <c r="M154" t="s">
        <v>206</v>
      </c>
      <c r="N154" t="s">
        <v>628</v>
      </c>
    </row>
    <row r="155" spans="1:14" x14ac:dyDescent="0.2">
      <c r="A155" t="s">
        <v>694</v>
      </c>
      <c r="B155" s="5" t="s">
        <v>193</v>
      </c>
      <c r="C155" s="5" t="s">
        <v>19</v>
      </c>
      <c r="D155" s="5" t="s">
        <v>69</v>
      </c>
      <c r="E155" s="5" t="s">
        <v>48</v>
      </c>
      <c r="F155" t="s">
        <v>35</v>
      </c>
      <c r="G155" t="s">
        <v>39</v>
      </c>
      <c r="H155">
        <v>656.71999999999991</v>
      </c>
      <c r="I155">
        <v>656.71999999999991</v>
      </c>
      <c r="J155" t="s">
        <v>695</v>
      </c>
      <c r="K155" t="s">
        <v>696</v>
      </c>
      <c r="L155" t="s">
        <v>50</v>
      </c>
      <c r="M155" t="s">
        <v>51</v>
      </c>
      <c r="N155" t="s">
        <v>628</v>
      </c>
    </row>
    <row r="156" spans="1:14" x14ac:dyDescent="0.2">
      <c r="A156" t="s">
        <v>694</v>
      </c>
      <c r="B156" s="5" t="s">
        <v>193</v>
      </c>
      <c r="C156" s="5" t="s">
        <v>19</v>
      </c>
      <c r="D156" s="5" t="s">
        <v>69</v>
      </c>
      <c r="E156" s="5" t="s">
        <v>200</v>
      </c>
      <c r="F156" t="s">
        <v>35</v>
      </c>
      <c r="G156" t="s">
        <v>39</v>
      </c>
      <c r="H156">
        <v>662.64</v>
      </c>
      <c r="I156">
        <v>662.64</v>
      </c>
      <c r="J156" t="s">
        <v>695</v>
      </c>
      <c r="K156" t="s">
        <v>696</v>
      </c>
      <c r="L156" t="s">
        <v>201</v>
      </c>
      <c r="M156" t="s">
        <v>202</v>
      </c>
      <c r="N156" t="s">
        <v>628</v>
      </c>
    </row>
    <row r="157" spans="1:14" x14ac:dyDescent="0.2">
      <c r="A157" t="s">
        <v>694</v>
      </c>
      <c r="B157" s="5" t="s">
        <v>193</v>
      </c>
      <c r="C157" s="5" t="s">
        <v>19</v>
      </c>
      <c r="D157" s="5" t="s">
        <v>69</v>
      </c>
      <c r="E157" s="5" t="s">
        <v>200</v>
      </c>
      <c r="F157" t="s">
        <v>35</v>
      </c>
      <c r="G157" t="s">
        <v>39</v>
      </c>
      <c r="H157">
        <v>-43.06</v>
      </c>
      <c r="I157">
        <v>-43.06</v>
      </c>
      <c r="J157" t="s">
        <v>695</v>
      </c>
      <c r="K157" t="s">
        <v>696</v>
      </c>
      <c r="L157" t="s">
        <v>201</v>
      </c>
      <c r="M157" t="s">
        <v>202</v>
      </c>
      <c r="N157" t="s">
        <v>628</v>
      </c>
    </row>
    <row r="158" spans="1:14" x14ac:dyDescent="0.2">
      <c r="A158" t="s">
        <v>694</v>
      </c>
      <c r="B158" s="5" t="s">
        <v>193</v>
      </c>
      <c r="C158" s="5" t="s">
        <v>19</v>
      </c>
      <c r="D158" s="5" t="s">
        <v>20</v>
      </c>
      <c r="E158" s="5" t="s">
        <v>66</v>
      </c>
      <c r="F158" t="s">
        <v>61</v>
      </c>
      <c r="G158" t="s">
        <v>66</v>
      </c>
      <c r="H158">
        <v>-360.88</v>
      </c>
      <c r="I158">
        <v>-360.88</v>
      </c>
      <c r="J158" t="s">
        <v>695</v>
      </c>
      <c r="K158" t="s">
        <v>696</v>
      </c>
      <c r="L158" t="s">
        <v>67</v>
      </c>
      <c r="M158" t="s">
        <v>66</v>
      </c>
      <c r="N158" t="s">
        <v>628</v>
      </c>
    </row>
    <row r="159" spans="1:14" x14ac:dyDescent="0.2">
      <c r="A159" t="s">
        <v>694</v>
      </c>
      <c r="B159" s="5" t="s">
        <v>193</v>
      </c>
      <c r="C159" s="5" t="s">
        <v>19</v>
      </c>
      <c r="D159" s="5" t="s">
        <v>20</v>
      </c>
      <c r="E159" s="5" t="s">
        <v>61</v>
      </c>
      <c r="F159" t="s">
        <v>61</v>
      </c>
      <c r="G159" t="s">
        <v>61</v>
      </c>
      <c r="H159">
        <v>1192.52</v>
      </c>
      <c r="I159">
        <v>1192.52</v>
      </c>
      <c r="J159" t="s">
        <v>695</v>
      </c>
      <c r="K159" t="s">
        <v>696</v>
      </c>
      <c r="L159" t="s">
        <v>64</v>
      </c>
      <c r="M159" t="s">
        <v>65</v>
      </c>
      <c r="N159" t="s">
        <v>628</v>
      </c>
    </row>
    <row r="160" spans="1:14" x14ac:dyDescent="0.2">
      <c r="A160" t="s">
        <v>694</v>
      </c>
      <c r="B160" s="5" t="s">
        <v>193</v>
      </c>
      <c r="C160" s="5" t="s">
        <v>19</v>
      </c>
      <c r="D160" s="5" t="s">
        <v>20</v>
      </c>
      <c r="E160" s="5" t="s">
        <v>48</v>
      </c>
      <c r="F160" t="s">
        <v>35</v>
      </c>
      <c r="G160" t="s">
        <v>39</v>
      </c>
      <c r="H160">
        <v>1189.1200000000001</v>
      </c>
      <c r="I160">
        <v>1189.1200000000001</v>
      </c>
      <c r="J160" t="s">
        <v>695</v>
      </c>
      <c r="K160" t="s">
        <v>696</v>
      </c>
      <c r="L160" t="s">
        <v>54</v>
      </c>
      <c r="M160" t="s">
        <v>55</v>
      </c>
      <c r="N160" t="s">
        <v>628</v>
      </c>
    </row>
    <row r="161" spans="1:14" x14ac:dyDescent="0.2">
      <c r="A161" t="s">
        <v>694</v>
      </c>
      <c r="B161" s="5" t="s">
        <v>193</v>
      </c>
      <c r="C161" s="5" t="s">
        <v>19</v>
      </c>
      <c r="D161" s="5" t="s">
        <v>20</v>
      </c>
      <c r="E161" s="5" t="s">
        <v>48</v>
      </c>
      <c r="F161" t="s">
        <v>35</v>
      </c>
      <c r="G161" t="s">
        <v>39</v>
      </c>
      <c r="H161">
        <v>5945.579999999999</v>
      </c>
      <c r="I161">
        <v>5945.579999999999</v>
      </c>
      <c r="J161" t="s">
        <v>695</v>
      </c>
      <c r="K161" t="s">
        <v>696</v>
      </c>
      <c r="L161" t="s">
        <v>50</v>
      </c>
      <c r="M161" t="s">
        <v>51</v>
      </c>
      <c r="N161" t="s">
        <v>628</v>
      </c>
    </row>
    <row r="162" spans="1:14" x14ac:dyDescent="0.2">
      <c r="A162" t="s">
        <v>694</v>
      </c>
      <c r="B162" s="5" t="s">
        <v>189</v>
      </c>
      <c r="C162" s="5" t="s">
        <v>110</v>
      </c>
      <c r="D162" s="5" t="s">
        <v>111</v>
      </c>
      <c r="E162" s="5" t="s">
        <v>112</v>
      </c>
      <c r="F162" t="s">
        <v>113</v>
      </c>
      <c r="G162" t="s">
        <v>114</v>
      </c>
      <c r="H162">
        <v>1457.94</v>
      </c>
      <c r="I162">
        <v>1457.94</v>
      </c>
      <c r="J162" t="s">
        <v>695</v>
      </c>
      <c r="K162" t="s">
        <v>696</v>
      </c>
      <c r="L162" t="s">
        <v>115</v>
      </c>
      <c r="M162" t="s">
        <v>114</v>
      </c>
      <c r="N162" t="s">
        <v>628</v>
      </c>
    </row>
    <row r="163" spans="1:14" x14ac:dyDescent="0.2">
      <c r="A163" t="s">
        <v>694</v>
      </c>
      <c r="B163" s="5" t="s">
        <v>193</v>
      </c>
      <c r="C163" s="5" t="s">
        <v>19</v>
      </c>
      <c r="D163" s="5" t="s">
        <v>20</v>
      </c>
      <c r="E163" s="5" t="s">
        <v>44</v>
      </c>
      <c r="F163" t="s">
        <v>29</v>
      </c>
      <c r="G163" t="s">
        <v>30</v>
      </c>
      <c r="H163">
        <v>322.5</v>
      </c>
      <c r="I163">
        <v>322.5</v>
      </c>
      <c r="J163" t="s">
        <v>695</v>
      </c>
      <c r="K163" t="s">
        <v>696</v>
      </c>
      <c r="L163" t="s">
        <v>45</v>
      </c>
      <c r="M163" t="s">
        <v>44</v>
      </c>
      <c r="N163" t="s">
        <v>628</v>
      </c>
    </row>
    <row r="164" spans="1:14" x14ac:dyDescent="0.2">
      <c r="A164" t="s">
        <v>694</v>
      </c>
      <c r="B164" s="5" t="s">
        <v>189</v>
      </c>
      <c r="C164" s="5" t="s">
        <v>110</v>
      </c>
      <c r="D164" s="5" t="s">
        <v>111</v>
      </c>
      <c r="E164" s="5" t="s">
        <v>112</v>
      </c>
      <c r="F164" t="s">
        <v>113</v>
      </c>
      <c r="G164" t="s">
        <v>116</v>
      </c>
      <c r="H164">
        <v>1.63</v>
      </c>
      <c r="I164">
        <v>1.63</v>
      </c>
      <c r="J164" t="s">
        <v>695</v>
      </c>
      <c r="K164" t="s">
        <v>696</v>
      </c>
      <c r="L164" t="s">
        <v>117</v>
      </c>
      <c r="M164" t="s">
        <v>116</v>
      </c>
      <c r="N164" t="s">
        <v>628</v>
      </c>
    </row>
    <row r="165" spans="1:14" x14ac:dyDescent="0.2">
      <c r="A165" t="s">
        <v>694</v>
      </c>
      <c r="B165" s="5" t="s">
        <v>193</v>
      </c>
      <c r="C165" s="5" t="s">
        <v>19</v>
      </c>
      <c r="D165" s="5" t="s">
        <v>20</v>
      </c>
      <c r="E165" s="5" t="s">
        <v>34</v>
      </c>
      <c r="F165" t="s">
        <v>35</v>
      </c>
      <c r="G165" t="s">
        <v>39</v>
      </c>
      <c r="H165">
        <v>252.64000000000001</v>
      </c>
      <c r="I165">
        <v>252.64000000000001</v>
      </c>
      <c r="J165" t="s">
        <v>695</v>
      </c>
      <c r="K165" t="s">
        <v>696</v>
      </c>
      <c r="L165" t="s">
        <v>42</v>
      </c>
      <c r="M165" t="s">
        <v>43</v>
      </c>
      <c r="N165" t="s">
        <v>628</v>
      </c>
    </row>
    <row r="166" spans="1:14" x14ac:dyDescent="0.2">
      <c r="A166" t="s">
        <v>694</v>
      </c>
      <c r="B166" s="5" t="s">
        <v>193</v>
      </c>
      <c r="C166" s="5" t="s">
        <v>19</v>
      </c>
      <c r="D166" s="5" t="s">
        <v>20</v>
      </c>
      <c r="E166" s="5" t="s">
        <v>34</v>
      </c>
      <c r="F166" t="s">
        <v>35</v>
      </c>
      <c r="G166" t="s">
        <v>39</v>
      </c>
      <c r="H166">
        <v>484.8</v>
      </c>
      <c r="I166">
        <v>484.8</v>
      </c>
      <c r="J166" t="s">
        <v>695</v>
      </c>
      <c r="K166" t="s">
        <v>696</v>
      </c>
      <c r="L166" t="s">
        <v>40</v>
      </c>
      <c r="M166" t="s">
        <v>41</v>
      </c>
      <c r="N166" t="s">
        <v>628</v>
      </c>
    </row>
    <row r="167" spans="1:14" x14ac:dyDescent="0.2">
      <c r="A167" t="s">
        <v>694</v>
      </c>
      <c r="B167" s="5" t="s">
        <v>193</v>
      </c>
      <c r="C167" s="5" t="s">
        <v>19</v>
      </c>
      <c r="D167" s="5" t="s">
        <v>20</v>
      </c>
      <c r="E167" s="5" t="s">
        <v>34</v>
      </c>
      <c r="F167" t="s">
        <v>35</v>
      </c>
      <c r="G167" t="s">
        <v>39</v>
      </c>
      <c r="H167">
        <v>1010.56</v>
      </c>
      <c r="I167">
        <v>1010.56</v>
      </c>
      <c r="J167" t="s">
        <v>695</v>
      </c>
      <c r="K167" t="s">
        <v>696</v>
      </c>
      <c r="L167" t="s">
        <v>42</v>
      </c>
      <c r="M167" t="s">
        <v>43</v>
      </c>
      <c r="N167" t="s">
        <v>628</v>
      </c>
    </row>
    <row r="168" spans="1:14" x14ac:dyDescent="0.2">
      <c r="A168" t="s">
        <v>694</v>
      </c>
      <c r="B168" s="5" t="s">
        <v>193</v>
      </c>
      <c r="C168" s="5" t="s">
        <v>19</v>
      </c>
      <c r="D168" s="5" t="s">
        <v>20</v>
      </c>
      <c r="E168" s="5" t="s">
        <v>34</v>
      </c>
      <c r="F168" t="s">
        <v>35</v>
      </c>
      <c r="G168" t="s">
        <v>39</v>
      </c>
      <c r="H168">
        <v>113.52</v>
      </c>
      <c r="I168">
        <v>113.52</v>
      </c>
      <c r="J168" t="s">
        <v>695</v>
      </c>
      <c r="K168" t="s">
        <v>696</v>
      </c>
      <c r="L168" t="s">
        <v>57</v>
      </c>
      <c r="M168" t="s">
        <v>58</v>
      </c>
      <c r="N168" t="s">
        <v>628</v>
      </c>
    </row>
    <row r="169" spans="1:14" x14ac:dyDescent="0.2">
      <c r="A169" t="s">
        <v>694</v>
      </c>
      <c r="B169" s="5" t="s">
        <v>193</v>
      </c>
      <c r="C169" s="5" t="s">
        <v>19</v>
      </c>
      <c r="D169" s="5" t="s">
        <v>20</v>
      </c>
      <c r="E169" s="5" t="s">
        <v>34</v>
      </c>
      <c r="F169" t="s">
        <v>35</v>
      </c>
      <c r="G169" t="s">
        <v>39</v>
      </c>
      <c r="H169">
        <v>677.12</v>
      </c>
      <c r="I169">
        <v>677.12</v>
      </c>
      <c r="J169" t="s">
        <v>695</v>
      </c>
      <c r="K169" t="s">
        <v>696</v>
      </c>
      <c r="L169" t="s">
        <v>40</v>
      </c>
      <c r="M169" t="s">
        <v>41</v>
      </c>
      <c r="N169" t="s">
        <v>628</v>
      </c>
    </row>
    <row r="170" spans="1:14" x14ac:dyDescent="0.2">
      <c r="A170" t="s">
        <v>694</v>
      </c>
      <c r="B170" s="5" t="s">
        <v>193</v>
      </c>
      <c r="C170" s="5" t="s">
        <v>19</v>
      </c>
      <c r="D170" s="5" t="s">
        <v>20</v>
      </c>
      <c r="E170" s="5" t="s">
        <v>34</v>
      </c>
      <c r="F170" t="s">
        <v>35</v>
      </c>
      <c r="G170" t="s">
        <v>39</v>
      </c>
      <c r="H170">
        <v>666.48</v>
      </c>
      <c r="I170">
        <v>666.48</v>
      </c>
      <c r="J170" t="s">
        <v>695</v>
      </c>
      <c r="K170" t="s">
        <v>696</v>
      </c>
      <c r="L170" t="s">
        <v>40</v>
      </c>
      <c r="M170" t="s">
        <v>41</v>
      </c>
      <c r="N170" t="s">
        <v>628</v>
      </c>
    </row>
    <row r="171" spans="1:14" x14ac:dyDescent="0.2">
      <c r="A171" t="s">
        <v>694</v>
      </c>
      <c r="B171" s="5" t="s">
        <v>193</v>
      </c>
      <c r="C171" s="5" t="s">
        <v>19</v>
      </c>
      <c r="D171" s="5" t="s">
        <v>20</v>
      </c>
      <c r="E171" s="5" t="s">
        <v>34</v>
      </c>
      <c r="F171" t="s">
        <v>35</v>
      </c>
      <c r="G171" t="s">
        <v>39</v>
      </c>
      <c r="H171">
        <v>677.12</v>
      </c>
      <c r="I171">
        <v>677.12</v>
      </c>
      <c r="J171" t="s">
        <v>695</v>
      </c>
      <c r="K171" t="s">
        <v>696</v>
      </c>
      <c r="L171" t="s">
        <v>40</v>
      </c>
      <c r="M171" t="s">
        <v>41</v>
      </c>
      <c r="N171" t="s">
        <v>628</v>
      </c>
    </row>
    <row r="172" spans="1:14" x14ac:dyDescent="0.2">
      <c r="A172" t="s">
        <v>694</v>
      </c>
      <c r="B172" s="5" t="s">
        <v>193</v>
      </c>
      <c r="C172" s="5" t="s">
        <v>19</v>
      </c>
      <c r="D172" s="5" t="s">
        <v>20</v>
      </c>
      <c r="E172" s="5" t="s">
        <v>34</v>
      </c>
      <c r="F172" t="s">
        <v>35</v>
      </c>
      <c r="G172" t="s">
        <v>39</v>
      </c>
      <c r="H172">
        <v>4.96</v>
      </c>
      <c r="I172">
        <v>4.96</v>
      </c>
      <c r="J172" t="s">
        <v>695</v>
      </c>
      <c r="K172" t="s">
        <v>696</v>
      </c>
      <c r="L172" t="s">
        <v>42</v>
      </c>
      <c r="M172" t="s">
        <v>43</v>
      </c>
      <c r="N172" t="s">
        <v>628</v>
      </c>
    </row>
    <row r="173" spans="1:14" x14ac:dyDescent="0.2">
      <c r="A173" t="s">
        <v>694</v>
      </c>
      <c r="B173" s="5" t="s">
        <v>193</v>
      </c>
      <c r="C173" s="5" t="s">
        <v>19</v>
      </c>
      <c r="D173" s="5" t="s">
        <v>20</v>
      </c>
      <c r="E173" s="5" t="s">
        <v>34</v>
      </c>
      <c r="F173" t="s">
        <v>35</v>
      </c>
      <c r="G173" t="s">
        <v>39</v>
      </c>
      <c r="H173">
        <v>-45.359999999999992</v>
      </c>
      <c r="I173">
        <v>-45.359999999999992</v>
      </c>
      <c r="J173" t="s">
        <v>695</v>
      </c>
      <c r="K173" t="s">
        <v>696</v>
      </c>
      <c r="L173" t="s">
        <v>40</v>
      </c>
      <c r="M173" t="s">
        <v>41</v>
      </c>
      <c r="N173" t="s">
        <v>628</v>
      </c>
    </row>
    <row r="174" spans="1:14" x14ac:dyDescent="0.2">
      <c r="A174" t="s">
        <v>694</v>
      </c>
      <c r="B174" s="5" t="s">
        <v>193</v>
      </c>
      <c r="C174" s="5" t="s">
        <v>19</v>
      </c>
      <c r="D174" s="5" t="s">
        <v>20</v>
      </c>
      <c r="E174" s="5" t="s">
        <v>320</v>
      </c>
      <c r="F174" t="s">
        <v>29</v>
      </c>
      <c r="G174" t="s">
        <v>30</v>
      </c>
      <c r="H174">
        <v>809.34</v>
      </c>
      <c r="I174">
        <v>809.34</v>
      </c>
      <c r="J174" t="s">
        <v>695</v>
      </c>
      <c r="K174" t="s">
        <v>696</v>
      </c>
      <c r="L174" t="s">
        <v>321</v>
      </c>
      <c r="M174" t="s">
        <v>320</v>
      </c>
      <c r="N174" t="s">
        <v>628</v>
      </c>
    </row>
    <row r="175" spans="1:14" x14ac:dyDescent="0.2">
      <c r="A175" t="s">
        <v>694</v>
      </c>
      <c r="B175" s="5" t="s">
        <v>193</v>
      </c>
      <c r="C175" s="5" t="s">
        <v>19</v>
      </c>
      <c r="D175" s="5" t="s">
        <v>20</v>
      </c>
      <c r="E175" s="5" t="s">
        <v>697</v>
      </c>
      <c r="F175" t="s">
        <v>35</v>
      </c>
      <c r="G175" t="s">
        <v>39</v>
      </c>
      <c r="H175">
        <v>120.44</v>
      </c>
      <c r="I175">
        <v>120.44</v>
      </c>
      <c r="J175" t="s">
        <v>695</v>
      </c>
      <c r="K175" t="s">
        <v>696</v>
      </c>
      <c r="L175" t="s">
        <v>40</v>
      </c>
      <c r="M175" t="s">
        <v>41</v>
      </c>
      <c r="N175" t="s">
        <v>628</v>
      </c>
    </row>
    <row r="176" spans="1:14" x14ac:dyDescent="0.2">
      <c r="A176" t="s">
        <v>694</v>
      </c>
      <c r="B176" s="5" t="s">
        <v>193</v>
      </c>
      <c r="C176" s="5" t="s">
        <v>19</v>
      </c>
      <c r="D176" s="5" t="s">
        <v>20</v>
      </c>
      <c r="E176" s="5" t="s">
        <v>697</v>
      </c>
      <c r="F176" t="s">
        <v>35</v>
      </c>
      <c r="G176" t="s">
        <v>39</v>
      </c>
      <c r="H176">
        <v>0</v>
      </c>
      <c r="I176">
        <v>0</v>
      </c>
      <c r="J176" t="s">
        <v>695</v>
      </c>
      <c r="K176" t="s">
        <v>696</v>
      </c>
      <c r="L176" t="s">
        <v>40</v>
      </c>
      <c r="M176" t="s">
        <v>41</v>
      </c>
      <c r="N176" t="s">
        <v>628</v>
      </c>
    </row>
    <row r="177" spans="1:14" x14ac:dyDescent="0.2">
      <c r="A177" t="s">
        <v>694</v>
      </c>
      <c r="B177" s="5" t="s">
        <v>193</v>
      </c>
      <c r="C177" s="5" t="s">
        <v>19</v>
      </c>
      <c r="D177" s="5" t="s">
        <v>20</v>
      </c>
      <c r="E177" s="5" t="s">
        <v>28</v>
      </c>
      <c r="F177" t="s">
        <v>29</v>
      </c>
      <c r="G177" t="s">
        <v>30</v>
      </c>
      <c r="H177">
        <v>9069.83</v>
      </c>
      <c r="I177">
        <v>9069.83</v>
      </c>
      <c r="J177" t="s">
        <v>695</v>
      </c>
      <c r="K177" t="s">
        <v>696</v>
      </c>
      <c r="L177" t="s">
        <v>31</v>
      </c>
      <c r="M177" t="s">
        <v>28</v>
      </c>
      <c r="N177" t="s">
        <v>628</v>
      </c>
    </row>
    <row r="178" spans="1:14" x14ac:dyDescent="0.2">
      <c r="A178" t="s">
        <v>694</v>
      </c>
      <c r="B178" s="5" t="s">
        <v>193</v>
      </c>
      <c r="C178" s="5" t="s">
        <v>19</v>
      </c>
      <c r="D178" s="5" t="s">
        <v>20</v>
      </c>
      <c r="E178" s="5" t="s">
        <v>48</v>
      </c>
      <c r="F178" t="s">
        <v>35</v>
      </c>
      <c r="G178" t="s">
        <v>39</v>
      </c>
      <c r="H178">
        <v>366.28999999999996</v>
      </c>
      <c r="I178">
        <v>366.28999999999996</v>
      </c>
      <c r="J178" t="s">
        <v>695</v>
      </c>
      <c r="K178" t="s">
        <v>696</v>
      </c>
      <c r="L178" t="s">
        <v>52</v>
      </c>
      <c r="M178" t="s">
        <v>53</v>
      </c>
      <c r="N178" t="s">
        <v>628</v>
      </c>
    </row>
    <row r="179" spans="1:14" x14ac:dyDescent="0.2">
      <c r="A179" t="s">
        <v>694</v>
      </c>
      <c r="B179" s="5" t="s">
        <v>154</v>
      </c>
      <c r="C179" s="5" t="s">
        <v>19</v>
      </c>
      <c r="D179" s="5" t="s">
        <v>72</v>
      </c>
      <c r="E179" s="5" t="s">
        <v>48</v>
      </c>
      <c r="F179" t="s">
        <v>35</v>
      </c>
      <c r="G179" t="s">
        <v>39</v>
      </c>
      <c r="H179">
        <v>4447.2700000000004</v>
      </c>
      <c r="I179">
        <v>4447.2700000000004</v>
      </c>
      <c r="J179" t="s">
        <v>695</v>
      </c>
      <c r="K179" t="s">
        <v>696</v>
      </c>
      <c r="L179" t="s">
        <v>101</v>
      </c>
      <c r="M179" t="s">
        <v>102</v>
      </c>
      <c r="N179" t="s">
        <v>628</v>
      </c>
    </row>
    <row r="180" spans="1:14" x14ac:dyDescent="0.2">
      <c r="A180" t="s">
        <v>694</v>
      </c>
      <c r="B180" s="5" t="s">
        <v>169</v>
      </c>
      <c r="C180" s="5" t="s">
        <v>19</v>
      </c>
      <c r="D180" s="5" t="s">
        <v>20</v>
      </c>
      <c r="E180" s="5" t="s">
        <v>34</v>
      </c>
      <c r="F180" t="s">
        <v>35</v>
      </c>
      <c r="G180" t="s">
        <v>39</v>
      </c>
      <c r="H180">
        <v>338.56</v>
      </c>
      <c r="I180">
        <v>338.56</v>
      </c>
      <c r="J180" t="s">
        <v>695</v>
      </c>
      <c r="K180" t="s">
        <v>696</v>
      </c>
      <c r="L180" t="s">
        <v>40</v>
      </c>
      <c r="M180" t="s">
        <v>41</v>
      </c>
      <c r="N180" t="s">
        <v>628</v>
      </c>
    </row>
    <row r="181" spans="1:14" x14ac:dyDescent="0.2">
      <c r="A181" t="s">
        <v>694</v>
      </c>
      <c r="B181" s="5" t="s">
        <v>169</v>
      </c>
      <c r="C181" s="5" t="s">
        <v>19</v>
      </c>
      <c r="D181" s="5" t="s">
        <v>20</v>
      </c>
      <c r="E181" s="5" t="s">
        <v>34</v>
      </c>
      <c r="F181" t="s">
        <v>35</v>
      </c>
      <c r="G181" t="s">
        <v>39</v>
      </c>
      <c r="H181">
        <v>2369.92</v>
      </c>
      <c r="I181">
        <v>2369.92</v>
      </c>
      <c r="J181" t="s">
        <v>695</v>
      </c>
      <c r="K181" t="s">
        <v>696</v>
      </c>
      <c r="L181" t="s">
        <v>40</v>
      </c>
      <c r="M181" t="s">
        <v>41</v>
      </c>
      <c r="N181" t="s">
        <v>628</v>
      </c>
    </row>
    <row r="182" spans="1:14" x14ac:dyDescent="0.2">
      <c r="A182" t="s">
        <v>694</v>
      </c>
      <c r="B182" s="5" t="s">
        <v>169</v>
      </c>
      <c r="C182" s="5" t="s">
        <v>19</v>
      </c>
      <c r="D182" s="5" t="s">
        <v>20</v>
      </c>
      <c r="E182" s="5" t="s">
        <v>34</v>
      </c>
      <c r="F182" t="s">
        <v>35</v>
      </c>
      <c r="G182" t="s">
        <v>39</v>
      </c>
      <c r="H182">
        <v>6.88</v>
      </c>
      <c r="I182">
        <v>6.88</v>
      </c>
      <c r="J182" t="s">
        <v>695</v>
      </c>
      <c r="K182" t="s">
        <v>696</v>
      </c>
      <c r="L182" t="s">
        <v>42</v>
      </c>
      <c r="M182" t="s">
        <v>43</v>
      </c>
      <c r="N182" t="s">
        <v>628</v>
      </c>
    </row>
    <row r="183" spans="1:14" x14ac:dyDescent="0.2">
      <c r="A183" t="s">
        <v>694</v>
      </c>
      <c r="B183" s="5" t="s">
        <v>169</v>
      </c>
      <c r="C183" s="5" t="s">
        <v>19</v>
      </c>
      <c r="D183" s="5" t="s">
        <v>20</v>
      </c>
      <c r="E183" s="5" t="s">
        <v>34</v>
      </c>
      <c r="F183" t="s">
        <v>35</v>
      </c>
      <c r="G183" t="s">
        <v>39</v>
      </c>
      <c r="H183">
        <v>32.19</v>
      </c>
      <c r="I183">
        <v>32.19</v>
      </c>
      <c r="J183" t="s">
        <v>695</v>
      </c>
      <c r="K183" t="s">
        <v>696</v>
      </c>
      <c r="L183" t="s">
        <v>40</v>
      </c>
      <c r="M183" t="s">
        <v>41</v>
      </c>
      <c r="N183" t="s">
        <v>628</v>
      </c>
    </row>
    <row r="184" spans="1:14" x14ac:dyDescent="0.2">
      <c r="A184" t="s">
        <v>694</v>
      </c>
      <c r="B184" s="5" t="s">
        <v>169</v>
      </c>
      <c r="C184" s="5" t="s">
        <v>19</v>
      </c>
      <c r="D184" s="5" t="s">
        <v>20</v>
      </c>
      <c r="E184" s="5" t="s">
        <v>34</v>
      </c>
      <c r="F184" t="s">
        <v>35</v>
      </c>
      <c r="G184" t="s">
        <v>39</v>
      </c>
      <c r="H184">
        <v>0.52</v>
      </c>
      <c r="I184">
        <v>0.52</v>
      </c>
      <c r="J184" t="s">
        <v>695</v>
      </c>
      <c r="K184" t="s">
        <v>696</v>
      </c>
      <c r="L184" t="s">
        <v>57</v>
      </c>
      <c r="M184" t="s">
        <v>58</v>
      </c>
      <c r="N184" t="s">
        <v>628</v>
      </c>
    </row>
    <row r="185" spans="1:14" x14ac:dyDescent="0.2">
      <c r="A185" t="s">
        <v>694</v>
      </c>
      <c r="B185" s="5" t="s">
        <v>169</v>
      </c>
      <c r="C185" s="5" t="s">
        <v>19</v>
      </c>
      <c r="D185" s="5" t="s">
        <v>20</v>
      </c>
      <c r="E185" s="5" t="s">
        <v>320</v>
      </c>
      <c r="F185" t="s">
        <v>29</v>
      </c>
      <c r="G185" t="s">
        <v>30</v>
      </c>
      <c r="H185">
        <v>809.34</v>
      </c>
      <c r="I185">
        <v>809.34</v>
      </c>
      <c r="J185" t="s">
        <v>695</v>
      </c>
      <c r="K185" t="s">
        <v>696</v>
      </c>
      <c r="L185" t="s">
        <v>321</v>
      </c>
      <c r="M185" t="s">
        <v>320</v>
      </c>
      <c r="N185" t="s">
        <v>628</v>
      </c>
    </row>
    <row r="186" spans="1:14" x14ac:dyDescent="0.2">
      <c r="A186" t="s">
        <v>694</v>
      </c>
      <c r="B186" s="5" t="s">
        <v>169</v>
      </c>
      <c r="C186" s="5" t="s">
        <v>19</v>
      </c>
      <c r="D186" s="5" t="s">
        <v>20</v>
      </c>
      <c r="E186" s="5" t="s">
        <v>28</v>
      </c>
      <c r="F186" t="s">
        <v>29</v>
      </c>
      <c r="G186" t="s">
        <v>30</v>
      </c>
      <c r="H186">
        <v>15137.66</v>
      </c>
      <c r="I186">
        <v>15137.66</v>
      </c>
      <c r="J186" t="s">
        <v>695</v>
      </c>
      <c r="K186" t="s">
        <v>696</v>
      </c>
      <c r="L186" t="s">
        <v>31</v>
      </c>
      <c r="M186" t="s">
        <v>28</v>
      </c>
      <c r="N186" t="s">
        <v>628</v>
      </c>
    </row>
    <row r="187" spans="1:14" x14ac:dyDescent="0.2">
      <c r="A187" t="s">
        <v>694</v>
      </c>
      <c r="B187" s="5" t="s">
        <v>169</v>
      </c>
      <c r="C187" s="5" t="s">
        <v>19</v>
      </c>
      <c r="D187" s="5" t="s">
        <v>20</v>
      </c>
      <c r="E187" s="5" t="s">
        <v>697</v>
      </c>
      <c r="F187" t="s">
        <v>35</v>
      </c>
      <c r="G187" t="s">
        <v>39</v>
      </c>
      <c r="H187">
        <v>260.52</v>
      </c>
      <c r="I187">
        <v>260.52</v>
      </c>
      <c r="J187" t="s">
        <v>695</v>
      </c>
      <c r="K187" t="s">
        <v>696</v>
      </c>
      <c r="L187" t="s">
        <v>40</v>
      </c>
      <c r="M187" t="s">
        <v>41</v>
      </c>
      <c r="N187" t="s">
        <v>628</v>
      </c>
    </row>
    <row r="188" spans="1:14" x14ac:dyDescent="0.2">
      <c r="A188" t="s">
        <v>694</v>
      </c>
      <c r="B188" s="5" t="s">
        <v>169</v>
      </c>
      <c r="C188" s="5" t="s">
        <v>19</v>
      </c>
      <c r="D188" s="5" t="s">
        <v>20</v>
      </c>
      <c r="E188" s="5" t="s">
        <v>697</v>
      </c>
      <c r="F188" t="s">
        <v>35</v>
      </c>
      <c r="G188" t="s">
        <v>39</v>
      </c>
      <c r="H188">
        <v>0</v>
      </c>
      <c r="I188">
        <v>0</v>
      </c>
      <c r="J188" t="s">
        <v>695</v>
      </c>
      <c r="K188" t="s">
        <v>696</v>
      </c>
      <c r="L188" t="s">
        <v>40</v>
      </c>
      <c r="M188" t="s">
        <v>41</v>
      </c>
      <c r="N188" t="s">
        <v>628</v>
      </c>
    </row>
    <row r="189" spans="1:14" x14ac:dyDescent="0.2">
      <c r="A189" t="s">
        <v>694</v>
      </c>
      <c r="B189" s="5" t="s">
        <v>154</v>
      </c>
      <c r="C189" s="5" t="s">
        <v>110</v>
      </c>
      <c r="D189" s="5" t="s">
        <v>111</v>
      </c>
      <c r="E189" s="5" t="s">
        <v>112</v>
      </c>
      <c r="F189" t="s">
        <v>113</v>
      </c>
      <c r="G189" t="s">
        <v>118</v>
      </c>
      <c r="H189">
        <v>8678.08</v>
      </c>
      <c r="I189">
        <v>8678.08</v>
      </c>
      <c r="J189" t="s">
        <v>695</v>
      </c>
      <c r="K189" t="s">
        <v>696</v>
      </c>
      <c r="L189" t="s">
        <v>119</v>
      </c>
      <c r="M189" t="s">
        <v>118</v>
      </c>
      <c r="N189" t="s">
        <v>628</v>
      </c>
    </row>
    <row r="190" spans="1:14" x14ac:dyDescent="0.2">
      <c r="A190" t="s">
        <v>694</v>
      </c>
      <c r="B190" s="5" t="s">
        <v>154</v>
      </c>
      <c r="C190" s="5" t="s">
        <v>110</v>
      </c>
      <c r="D190" s="5" t="s">
        <v>111</v>
      </c>
      <c r="E190" s="5" t="s">
        <v>112</v>
      </c>
      <c r="F190" t="s">
        <v>113</v>
      </c>
      <c r="G190" t="s">
        <v>116</v>
      </c>
      <c r="H190">
        <v>0.41</v>
      </c>
      <c r="I190">
        <v>0.41</v>
      </c>
      <c r="J190" t="s">
        <v>695</v>
      </c>
      <c r="K190" t="s">
        <v>696</v>
      </c>
      <c r="L190" t="s">
        <v>117</v>
      </c>
      <c r="M190" t="s">
        <v>116</v>
      </c>
      <c r="N190" t="s">
        <v>628</v>
      </c>
    </row>
    <row r="191" spans="1:14" x14ac:dyDescent="0.2">
      <c r="A191" t="s">
        <v>694</v>
      </c>
      <c r="B191" s="5" t="s">
        <v>154</v>
      </c>
      <c r="C191" s="5" t="s">
        <v>110</v>
      </c>
      <c r="D191" s="5" t="s">
        <v>111</v>
      </c>
      <c r="E191" s="5" t="s">
        <v>112</v>
      </c>
      <c r="F191" t="s">
        <v>113</v>
      </c>
      <c r="G191" t="s">
        <v>114</v>
      </c>
      <c r="H191">
        <v>1260.32</v>
      </c>
      <c r="I191">
        <v>1260.32</v>
      </c>
      <c r="J191" t="s">
        <v>695</v>
      </c>
      <c r="K191" t="s">
        <v>696</v>
      </c>
      <c r="L191" t="s">
        <v>115</v>
      </c>
      <c r="M191" t="s">
        <v>114</v>
      </c>
      <c r="N191" t="s">
        <v>628</v>
      </c>
    </row>
    <row r="192" spans="1:14" x14ac:dyDescent="0.2">
      <c r="A192" t="s">
        <v>694</v>
      </c>
      <c r="B192" s="5" t="s">
        <v>154</v>
      </c>
      <c r="C192" s="5" t="s">
        <v>19</v>
      </c>
      <c r="D192" s="5" t="s">
        <v>72</v>
      </c>
      <c r="E192" s="5" t="s">
        <v>48</v>
      </c>
      <c r="F192" t="s">
        <v>35</v>
      </c>
      <c r="G192" t="s">
        <v>39</v>
      </c>
      <c r="H192">
        <v>433.31</v>
      </c>
      <c r="I192">
        <v>433.31</v>
      </c>
      <c r="J192" t="s">
        <v>695</v>
      </c>
      <c r="K192" t="s">
        <v>696</v>
      </c>
      <c r="L192" t="s">
        <v>99</v>
      </c>
      <c r="M192" t="s">
        <v>100</v>
      </c>
      <c r="N192" t="s">
        <v>628</v>
      </c>
    </row>
    <row r="193" spans="1:14" x14ac:dyDescent="0.2">
      <c r="A193" t="s">
        <v>694</v>
      </c>
      <c r="B193" s="5" t="s">
        <v>169</v>
      </c>
      <c r="C193" s="5" t="s">
        <v>19</v>
      </c>
      <c r="D193" s="5" t="s">
        <v>20</v>
      </c>
      <c r="E193" s="5" t="s">
        <v>34</v>
      </c>
      <c r="F193" t="s">
        <v>35</v>
      </c>
      <c r="G193" t="s">
        <v>39</v>
      </c>
      <c r="H193">
        <v>113.52</v>
      </c>
      <c r="I193">
        <v>113.52</v>
      </c>
      <c r="J193" t="s">
        <v>695</v>
      </c>
      <c r="K193" t="s">
        <v>696</v>
      </c>
      <c r="L193" t="s">
        <v>57</v>
      </c>
      <c r="M193" t="s">
        <v>58</v>
      </c>
      <c r="N193" t="s">
        <v>628</v>
      </c>
    </row>
    <row r="194" spans="1:14" x14ac:dyDescent="0.2">
      <c r="A194" t="s">
        <v>694</v>
      </c>
      <c r="B194" s="5" t="s">
        <v>154</v>
      </c>
      <c r="C194" s="5" t="s">
        <v>19</v>
      </c>
      <c r="D194" s="5" t="s">
        <v>69</v>
      </c>
      <c r="E194" s="5" t="s">
        <v>200</v>
      </c>
      <c r="F194" t="s">
        <v>35</v>
      </c>
      <c r="G194" t="s">
        <v>39</v>
      </c>
      <c r="H194">
        <v>662.64</v>
      </c>
      <c r="I194">
        <v>662.64</v>
      </c>
      <c r="J194" t="s">
        <v>695</v>
      </c>
      <c r="K194" t="s">
        <v>696</v>
      </c>
      <c r="L194" t="s">
        <v>201</v>
      </c>
      <c r="M194" t="s">
        <v>202</v>
      </c>
      <c r="N194" t="s">
        <v>628</v>
      </c>
    </row>
    <row r="195" spans="1:14" x14ac:dyDescent="0.2">
      <c r="A195" t="s">
        <v>694</v>
      </c>
      <c r="B195" s="5" t="s">
        <v>154</v>
      </c>
      <c r="C195" s="5" t="s">
        <v>19</v>
      </c>
      <c r="D195" s="5" t="s">
        <v>20</v>
      </c>
      <c r="E195" s="5" t="s">
        <v>61</v>
      </c>
      <c r="F195" t="s">
        <v>61</v>
      </c>
      <c r="G195" t="s">
        <v>61</v>
      </c>
      <c r="H195">
        <v>488.02</v>
      </c>
      <c r="I195">
        <v>488.02</v>
      </c>
      <c r="J195" t="s">
        <v>695</v>
      </c>
      <c r="K195" t="s">
        <v>696</v>
      </c>
      <c r="L195" t="s">
        <v>64</v>
      </c>
      <c r="M195" t="s">
        <v>65</v>
      </c>
      <c r="N195" t="s">
        <v>628</v>
      </c>
    </row>
    <row r="196" spans="1:14" x14ac:dyDescent="0.2">
      <c r="A196" t="s">
        <v>694</v>
      </c>
      <c r="B196" s="5" t="s">
        <v>154</v>
      </c>
      <c r="C196" s="5" t="s">
        <v>19</v>
      </c>
      <c r="D196" s="5" t="s">
        <v>20</v>
      </c>
      <c r="E196" s="5" t="s">
        <v>66</v>
      </c>
      <c r="F196" t="s">
        <v>61</v>
      </c>
      <c r="G196" t="s">
        <v>66</v>
      </c>
      <c r="H196">
        <v>-1431.82</v>
      </c>
      <c r="I196">
        <v>-1431.82</v>
      </c>
      <c r="J196" t="s">
        <v>695</v>
      </c>
      <c r="K196" t="s">
        <v>696</v>
      </c>
      <c r="L196" t="s">
        <v>67</v>
      </c>
      <c r="M196" t="s">
        <v>66</v>
      </c>
      <c r="N196" t="s">
        <v>628</v>
      </c>
    </row>
    <row r="197" spans="1:14" x14ac:dyDescent="0.2">
      <c r="A197" t="s">
        <v>694</v>
      </c>
      <c r="B197" s="5" t="s">
        <v>193</v>
      </c>
      <c r="C197" s="5" t="s">
        <v>19</v>
      </c>
      <c r="D197" s="5" t="s">
        <v>20</v>
      </c>
      <c r="E197" s="5" t="s">
        <v>34</v>
      </c>
      <c r="F197" t="s">
        <v>35</v>
      </c>
      <c r="G197" t="s">
        <v>39</v>
      </c>
      <c r="H197">
        <v>-4.2699999999999996</v>
      </c>
      <c r="I197">
        <v>-4.2699999999999996</v>
      </c>
      <c r="J197" t="s">
        <v>695</v>
      </c>
      <c r="K197" t="s">
        <v>696</v>
      </c>
      <c r="L197" t="s">
        <v>57</v>
      </c>
      <c r="M197" t="s">
        <v>58</v>
      </c>
      <c r="N197" t="s">
        <v>628</v>
      </c>
    </row>
    <row r="198" spans="1:14" x14ac:dyDescent="0.2">
      <c r="A198" t="s">
        <v>694</v>
      </c>
      <c r="B198" s="5" t="s">
        <v>189</v>
      </c>
      <c r="C198" s="5" t="s">
        <v>19</v>
      </c>
      <c r="D198" s="5" t="s">
        <v>20</v>
      </c>
      <c r="E198" s="5" t="s">
        <v>34</v>
      </c>
      <c r="F198" t="s">
        <v>35</v>
      </c>
      <c r="G198" t="s">
        <v>39</v>
      </c>
      <c r="H198">
        <v>7.17</v>
      </c>
      <c r="I198">
        <v>7.17</v>
      </c>
      <c r="J198" t="s">
        <v>695</v>
      </c>
      <c r="K198" t="s">
        <v>696</v>
      </c>
      <c r="L198" t="s">
        <v>57</v>
      </c>
      <c r="M198" t="s">
        <v>58</v>
      </c>
      <c r="N198" t="s">
        <v>628</v>
      </c>
    </row>
    <row r="199" spans="1:14" x14ac:dyDescent="0.2">
      <c r="A199" t="s">
        <v>694</v>
      </c>
      <c r="B199" s="5" t="s">
        <v>154</v>
      </c>
      <c r="C199" s="5" t="s">
        <v>19</v>
      </c>
      <c r="D199" s="5" t="s">
        <v>69</v>
      </c>
      <c r="E199" s="5" t="s">
        <v>34</v>
      </c>
      <c r="F199" t="s">
        <v>35</v>
      </c>
      <c r="G199" t="s">
        <v>39</v>
      </c>
      <c r="H199">
        <v>2.16</v>
      </c>
      <c r="I199">
        <v>2.16</v>
      </c>
      <c r="J199" t="s">
        <v>695</v>
      </c>
      <c r="K199" t="s">
        <v>696</v>
      </c>
      <c r="L199" t="s">
        <v>164</v>
      </c>
      <c r="M199" t="s">
        <v>165</v>
      </c>
      <c r="N199" t="s">
        <v>628</v>
      </c>
    </row>
    <row r="200" spans="1:14" x14ac:dyDescent="0.2">
      <c r="A200" t="s">
        <v>694</v>
      </c>
      <c r="B200" s="5" t="s">
        <v>154</v>
      </c>
      <c r="C200" s="5" t="s">
        <v>19</v>
      </c>
      <c r="D200" s="5" t="s">
        <v>72</v>
      </c>
      <c r="E200" s="5" t="s">
        <v>48</v>
      </c>
      <c r="F200" t="s">
        <v>35</v>
      </c>
      <c r="G200" t="s">
        <v>39</v>
      </c>
      <c r="H200">
        <v>222.72</v>
      </c>
      <c r="I200">
        <v>222.72</v>
      </c>
      <c r="J200" t="s">
        <v>695</v>
      </c>
      <c r="K200" t="s">
        <v>696</v>
      </c>
      <c r="L200" t="s">
        <v>97</v>
      </c>
      <c r="M200" t="s">
        <v>98</v>
      </c>
      <c r="N200" t="s">
        <v>628</v>
      </c>
    </row>
    <row r="201" spans="1:14" x14ac:dyDescent="0.2">
      <c r="A201" t="s">
        <v>694</v>
      </c>
      <c r="B201" s="5" t="s">
        <v>154</v>
      </c>
      <c r="C201" s="5" t="s">
        <v>19</v>
      </c>
      <c r="D201" s="5" t="s">
        <v>69</v>
      </c>
      <c r="E201" s="5" t="s">
        <v>200</v>
      </c>
      <c r="F201" t="s">
        <v>35</v>
      </c>
      <c r="G201" t="s">
        <v>39</v>
      </c>
      <c r="H201">
        <v>3.36</v>
      </c>
      <c r="I201">
        <v>3.36</v>
      </c>
      <c r="J201" t="s">
        <v>695</v>
      </c>
      <c r="K201" t="s">
        <v>696</v>
      </c>
      <c r="L201" t="s">
        <v>201</v>
      </c>
      <c r="M201" t="s">
        <v>202</v>
      </c>
      <c r="N201" t="s">
        <v>628</v>
      </c>
    </row>
    <row r="202" spans="1:14" x14ac:dyDescent="0.2">
      <c r="A202" t="s">
        <v>694</v>
      </c>
      <c r="B202" s="5" t="s">
        <v>154</v>
      </c>
      <c r="C202" s="5" t="s">
        <v>19</v>
      </c>
      <c r="D202" s="5" t="s">
        <v>72</v>
      </c>
      <c r="E202" s="5" t="s">
        <v>48</v>
      </c>
      <c r="F202" t="s">
        <v>35</v>
      </c>
      <c r="G202" t="s">
        <v>39</v>
      </c>
      <c r="H202">
        <v>669.34</v>
      </c>
      <c r="I202">
        <v>669.34</v>
      </c>
      <c r="J202" t="s">
        <v>695</v>
      </c>
      <c r="K202" t="s">
        <v>696</v>
      </c>
      <c r="L202" t="s">
        <v>108</v>
      </c>
      <c r="M202" t="s">
        <v>109</v>
      </c>
      <c r="N202" t="s">
        <v>628</v>
      </c>
    </row>
    <row r="203" spans="1:14" x14ac:dyDescent="0.2">
      <c r="A203" t="s">
        <v>694</v>
      </c>
      <c r="B203" s="5" t="s">
        <v>154</v>
      </c>
      <c r="C203" s="5" t="s">
        <v>19</v>
      </c>
      <c r="D203" s="5" t="s">
        <v>69</v>
      </c>
      <c r="E203" s="5" t="s">
        <v>48</v>
      </c>
      <c r="F203" t="s">
        <v>35</v>
      </c>
      <c r="G203" t="s">
        <v>39</v>
      </c>
      <c r="H203">
        <v>447.46999999999991</v>
      </c>
      <c r="I203">
        <v>447.46999999999991</v>
      </c>
      <c r="J203" t="s">
        <v>695</v>
      </c>
      <c r="K203" t="s">
        <v>696</v>
      </c>
      <c r="L203" t="s">
        <v>50</v>
      </c>
      <c r="M203" t="s">
        <v>51</v>
      </c>
      <c r="N203" t="s">
        <v>628</v>
      </c>
    </row>
    <row r="204" spans="1:14" x14ac:dyDescent="0.2">
      <c r="A204" t="s">
        <v>694</v>
      </c>
      <c r="B204" s="5" t="s">
        <v>154</v>
      </c>
      <c r="C204" s="5" t="s">
        <v>19</v>
      </c>
      <c r="D204" s="5" t="s">
        <v>69</v>
      </c>
      <c r="E204" s="5" t="s">
        <v>48</v>
      </c>
      <c r="F204" t="s">
        <v>35</v>
      </c>
      <c r="G204" t="s">
        <v>39</v>
      </c>
      <c r="H204">
        <v>89.49</v>
      </c>
      <c r="I204">
        <v>89.49</v>
      </c>
      <c r="J204" t="s">
        <v>695</v>
      </c>
      <c r="K204" t="s">
        <v>696</v>
      </c>
      <c r="L204" t="s">
        <v>54</v>
      </c>
      <c r="M204" t="s">
        <v>55</v>
      </c>
      <c r="N204" t="s">
        <v>628</v>
      </c>
    </row>
    <row r="205" spans="1:14" x14ac:dyDescent="0.2">
      <c r="A205" t="s">
        <v>694</v>
      </c>
      <c r="B205" s="5" t="s">
        <v>154</v>
      </c>
      <c r="C205" s="5" t="s">
        <v>19</v>
      </c>
      <c r="D205" s="5" t="s">
        <v>72</v>
      </c>
      <c r="E205" s="5" t="s">
        <v>76</v>
      </c>
      <c r="F205" t="s">
        <v>77</v>
      </c>
      <c r="G205" t="s">
        <v>78</v>
      </c>
      <c r="H205">
        <v>61.74</v>
      </c>
      <c r="I205">
        <v>61.74</v>
      </c>
      <c r="J205" t="s">
        <v>695</v>
      </c>
      <c r="K205" t="s">
        <v>696</v>
      </c>
      <c r="L205" t="s">
        <v>79</v>
      </c>
      <c r="M205" t="s">
        <v>76</v>
      </c>
      <c r="N205" t="s">
        <v>628</v>
      </c>
    </row>
    <row r="206" spans="1:14" x14ac:dyDescent="0.2">
      <c r="A206" t="s">
        <v>694</v>
      </c>
      <c r="B206" s="5" t="s">
        <v>154</v>
      </c>
      <c r="C206" s="5" t="s">
        <v>19</v>
      </c>
      <c r="D206" s="5" t="s">
        <v>72</v>
      </c>
      <c r="E206" s="5" t="s">
        <v>80</v>
      </c>
      <c r="F206" t="s">
        <v>77</v>
      </c>
      <c r="G206" t="s">
        <v>78</v>
      </c>
      <c r="H206">
        <v>7.56</v>
      </c>
      <c r="I206">
        <v>7.56</v>
      </c>
      <c r="J206" t="s">
        <v>695</v>
      </c>
      <c r="K206" t="s">
        <v>696</v>
      </c>
      <c r="L206" t="s">
        <v>92</v>
      </c>
      <c r="M206" t="s">
        <v>93</v>
      </c>
      <c r="N206" t="s">
        <v>628</v>
      </c>
    </row>
    <row r="207" spans="1:14" x14ac:dyDescent="0.2">
      <c r="A207" t="s">
        <v>694</v>
      </c>
      <c r="B207" s="5" t="s">
        <v>154</v>
      </c>
      <c r="C207" s="5" t="s">
        <v>19</v>
      </c>
      <c r="D207" s="5" t="s">
        <v>72</v>
      </c>
      <c r="E207" s="5" t="s">
        <v>94</v>
      </c>
      <c r="F207" t="s">
        <v>77</v>
      </c>
      <c r="G207" t="s">
        <v>78</v>
      </c>
      <c r="H207">
        <v>14.55</v>
      </c>
      <c r="I207">
        <v>14.55</v>
      </c>
      <c r="J207" t="s">
        <v>695</v>
      </c>
      <c r="K207" t="s">
        <v>696</v>
      </c>
      <c r="L207" t="s">
        <v>95</v>
      </c>
      <c r="M207" t="s">
        <v>94</v>
      </c>
      <c r="N207" t="s">
        <v>628</v>
      </c>
    </row>
    <row r="208" spans="1:14" x14ac:dyDescent="0.2">
      <c r="A208" t="s">
        <v>694</v>
      </c>
      <c r="B208" s="5" t="s">
        <v>154</v>
      </c>
      <c r="C208" s="5" t="s">
        <v>19</v>
      </c>
      <c r="D208" s="5" t="s">
        <v>72</v>
      </c>
      <c r="E208" s="5" t="s">
        <v>48</v>
      </c>
      <c r="F208" t="s">
        <v>35</v>
      </c>
      <c r="G208" t="s">
        <v>39</v>
      </c>
      <c r="H208">
        <v>359.43</v>
      </c>
      <c r="I208">
        <v>359.43</v>
      </c>
      <c r="J208" t="s">
        <v>695</v>
      </c>
      <c r="K208" t="s">
        <v>696</v>
      </c>
      <c r="L208" t="s">
        <v>105</v>
      </c>
      <c r="M208" t="s">
        <v>106</v>
      </c>
      <c r="N208" t="s">
        <v>628</v>
      </c>
    </row>
    <row r="209" spans="1:14" x14ac:dyDescent="0.2">
      <c r="A209" t="s">
        <v>694</v>
      </c>
      <c r="B209" s="5" t="s">
        <v>154</v>
      </c>
      <c r="C209" s="5" t="s">
        <v>19</v>
      </c>
      <c r="D209" s="5" t="s">
        <v>69</v>
      </c>
      <c r="E209" s="5" t="s">
        <v>34</v>
      </c>
      <c r="F209" t="s">
        <v>35</v>
      </c>
      <c r="G209" t="s">
        <v>39</v>
      </c>
      <c r="H209">
        <v>319.95</v>
      </c>
      <c r="I209">
        <v>319.95</v>
      </c>
      <c r="J209" t="s">
        <v>695</v>
      </c>
      <c r="K209" t="s">
        <v>696</v>
      </c>
      <c r="L209" t="s">
        <v>164</v>
      </c>
      <c r="M209" t="s">
        <v>165</v>
      </c>
      <c r="N209" t="s">
        <v>628</v>
      </c>
    </row>
    <row r="210" spans="1:14" x14ac:dyDescent="0.2">
      <c r="A210" t="s">
        <v>694</v>
      </c>
      <c r="B210" s="5" t="s">
        <v>169</v>
      </c>
      <c r="C210" s="5" t="s">
        <v>19</v>
      </c>
      <c r="D210" s="5" t="s">
        <v>72</v>
      </c>
      <c r="E210" s="5" t="s">
        <v>94</v>
      </c>
      <c r="F210" t="s">
        <v>77</v>
      </c>
      <c r="G210" t="s">
        <v>78</v>
      </c>
      <c r="H210">
        <v>62.25</v>
      </c>
      <c r="I210">
        <v>62.25</v>
      </c>
      <c r="J210" t="s">
        <v>695</v>
      </c>
      <c r="K210" t="s">
        <v>696</v>
      </c>
      <c r="L210" t="s">
        <v>95</v>
      </c>
      <c r="M210" t="s">
        <v>94</v>
      </c>
      <c r="N210" t="s">
        <v>628</v>
      </c>
    </row>
    <row r="211" spans="1:14" x14ac:dyDescent="0.2">
      <c r="A211" t="s">
        <v>694</v>
      </c>
      <c r="B211" s="5" t="s">
        <v>189</v>
      </c>
      <c r="C211" s="5" t="s">
        <v>19</v>
      </c>
      <c r="D211" s="5" t="s">
        <v>20</v>
      </c>
      <c r="E211" s="5" t="s">
        <v>320</v>
      </c>
      <c r="F211" t="s">
        <v>29</v>
      </c>
      <c r="G211" t="s">
        <v>30</v>
      </c>
      <c r="H211">
        <v>843.78</v>
      </c>
      <c r="I211">
        <v>843.78</v>
      </c>
      <c r="J211" t="s">
        <v>695</v>
      </c>
      <c r="K211" t="s">
        <v>696</v>
      </c>
      <c r="L211" t="s">
        <v>321</v>
      </c>
      <c r="M211" t="s">
        <v>320</v>
      </c>
      <c r="N211" t="s">
        <v>628</v>
      </c>
    </row>
    <row r="212" spans="1:14" x14ac:dyDescent="0.2">
      <c r="A212" t="s">
        <v>694</v>
      </c>
      <c r="B212" s="5" t="s">
        <v>189</v>
      </c>
      <c r="C212" s="5" t="s">
        <v>19</v>
      </c>
      <c r="D212" s="5" t="s">
        <v>20</v>
      </c>
      <c r="E212" s="5" t="s">
        <v>28</v>
      </c>
      <c r="F212" t="s">
        <v>29</v>
      </c>
      <c r="G212" t="s">
        <v>30</v>
      </c>
      <c r="H212">
        <v>11952.15</v>
      </c>
      <c r="I212">
        <v>11952.15</v>
      </c>
      <c r="J212" t="s">
        <v>695</v>
      </c>
      <c r="K212" t="s">
        <v>696</v>
      </c>
      <c r="L212" t="s">
        <v>31</v>
      </c>
      <c r="M212" t="s">
        <v>28</v>
      </c>
      <c r="N212" t="s">
        <v>628</v>
      </c>
    </row>
    <row r="213" spans="1:14" x14ac:dyDescent="0.2">
      <c r="A213" t="s">
        <v>694</v>
      </c>
      <c r="B213" s="5" t="s">
        <v>169</v>
      </c>
      <c r="C213" s="5" t="s">
        <v>110</v>
      </c>
      <c r="D213" s="5" t="s">
        <v>111</v>
      </c>
      <c r="E213" s="5" t="s">
        <v>112</v>
      </c>
      <c r="F213" t="s">
        <v>113</v>
      </c>
      <c r="G213" t="s">
        <v>118</v>
      </c>
      <c r="H213">
        <v>9709.02</v>
      </c>
      <c r="I213">
        <v>9709.02</v>
      </c>
      <c r="J213" t="s">
        <v>695</v>
      </c>
      <c r="K213" t="s">
        <v>696</v>
      </c>
      <c r="L213" t="s">
        <v>119</v>
      </c>
      <c r="M213" t="s">
        <v>118</v>
      </c>
      <c r="N213" t="s">
        <v>628</v>
      </c>
    </row>
    <row r="214" spans="1:14" x14ac:dyDescent="0.2">
      <c r="A214" t="s">
        <v>694</v>
      </c>
      <c r="B214" s="5" t="s">
        <v>169</v>
      </c>
      <c r="C214" s="5" t="s">
        <v>110</v>
      </c>
      <c r="D214" s="5" t="s">
        <v>111</v>
      </c>
      <c r="E214" s="5" t="s">
        <v>112</v>
      </c>
      <c r="F214" t="s">
        <v>113</v>
      </c>
      <c r="G214" t="s">
        <v>116</v>
      </c>
      <c r="H214">
        <v>3.65</v>
      </c>
      <c r="I214">
        <v>3.65</v>
      </c>
      <c r="J214" t="s">
        <v>695</v>
      </c>
      <c r="K214" t="s">
        <v>696</v>
      </c>
      <c r="L214" t="s">
        <v>117</v>
      </c>
      <c r="M214" t="s">
        <v>116</v>
      </c>
      <c r="N214" t="s">
        <v>628</v>
      </c>
    </row>
    <row r="215" spans="1:14" x14ac:dyDescent="0.2">
      <c r="A215" t="s">
        <v>694</v>
      </c>
      <c r="B215" s="5" t="s">
        <v>154</v>
      </c>
      <c r="C215" s="5" t="s">
        <v>19</v>
      </c>
      <c r="D215" s="5" t="s">
        <v>72</v>
      </c>
      <c r="E215" s="5" t="s">
        <v>48</v>
      </c>
      <c r="F215" t="s">
        <v>35</v>
      </c>
      <c r="G215" t="s">
        <v>39</v>
      </c>
      <c r="H215">
        <v>1145.01</v>
      </c>
      <c r="I215">
        <v>1145.01</v>
      </c>
      <c r="J215" t="s">
        <v>695</v>
      </c>
      <c r="K215" t="s">
        <v>696</v>
      </c>
      <c r="L215" t="s">
        <v>103</v>
      </c>
      <c r="M215" t="s">
        <v>104</v>
      </c>
      <c r="N215" t="s">
        <v>628</v>
      </c>
    </row>
    <row r="216" spans="1:14" x14ac:dyDescent="0.2">
      <c r="A216" t="s">
        <v>694</v>
      </c>
      <c r="B216" s="5" t="s">
        <v>169</v>
      </c>
      <c r="C216" s="5" t="s">
        <v>19</v>
      </c>
      <c r="D216" s="5" t="s">
        <v>20</v>
      </c>
      <c r="E216" s="5" t="s">
        <v>34</v>
      </c>
      <c r="F216" t="s">
        <v>35</v>
      </c>
      <c r="G216" t="s">
        <v>39</v>
      </c>
      <c r="H216">
        <v>363.17</v>
      </c>
      <c r="I216">
        <v>363.17</v>
      </c>
      <c r="J216" t="s">
        <v>695</v>
      </c>
      <c r="K216" t="s">
        <v>696</v>
      </c>
      <c r="L216" t="s">
        <v>42</v>
      </c>
      <c r="M216" t="s">
        <v>43</v>
      </c>
      <c r="N216" t="s">
        <v>628</v>
      </c>
    </row>
    <row r="217" spans="1:14" x14ac:dyDescent="0.2">
      <c r="A217" t="s">
        <v>694</v>
      </c>
      <c r="B217" s="5" t="s">
        <v>169</v>
      </c>
      <c r="C217" s="5" t="s">
        <v>110</v>
      </c>
      <c r="D217" s="5" t="s">
        <v>111</v>
      </c>
      <c r="E217" s="5" t="s">
        <v>112</v>
      </c>
      <c r="F217" t="s">
        <v>113</v>
      </c>
      <c r="G217" t="s">
        <v>114</v>
      </c>
      <c r="H217">
        <v>1930.09</v>
      </c>
      <c r="I217">
        <v>1930.09</v>
      </c>
      <c r="J217" t="s">
        <v>695</v>
      </c>
      <c r="K217" t="s">
        <v>696</v>
      </c>
      <c r="L217" t="s">
        <v>115</v>
      </c>
      <c r="M217" t="s">
        <v>114</v>
      </c>
      <c r="N217" t="s">
        <v>628</v>
      </c>
    </row>
    <row r="218" spans="1:14" x14ac:dyDescent="0.2">
      <c r="A218" t="s">
        <v>694</v>
      </c>
      <c r="B218" s="5" t="s">
        <v>169</v>
      </c>
      <c r="C218" s="5" t="s">
        <v>19</v>
      </c>
      <c r="D218" s="5" t="s">
        <v>72</v>
      </c>
      <c r="E218" s="5" t="s">
        <v>48</v>
      </c>
      <c r="F218" t="s">
        <v>35</v>
      </c>
      <c r="G218" t="s">
        <v>39</v>
      </c>
      <c r="H218">
        <v>599.03</v>
      </c>
      <c r="I218">
        <v>599.03</v>
      </c>
      <c r="J218" t="s">
        <v>695</v>
      </c>
      <c r="K218" t="s">
        <v>696</v>
      </c>
      <c r="L218" t="s">
        <v>99</v>
      </c>
      <c r="M218" t="s">
        <v>100</v>
      </c>
      <c r="N218" t="s">
        <v>628</v>
      </c>
    </row>
    <row r="219" spans="1:14" x14ac:dyDescent="0.2">
      <c r="A219" t="s">
        <v>694</v>
      </c>
      <c r="B219" s="5" t="s">
        <v>169</v>
      </c>
      <c r="C219" s="5" t="s">
        <v>19</v>
      </c>
      <c r="D219" s="5" t="s">
        <v>72</v>
      </c>
      <c r="E219" s="5" t="s">
        <v>48</v>
      </c>
      <c r="F219" t="s">
        <v>35</v>
      </c>
      <c r="G219" t="s">
        <v>39</v>
      </c>
      <c r="H219">
        <v>347.17</v>
      </c>
      <c r="I219">
        <v>347.17</v>
      </c>
      <c r="J219" t="s">
        <v>695</v>
      </c>
      <c r="K219" t="s">
        <v>696</v>
      </c>
      <c r="L219" t="s">
        <v>105</v>
      </c>
      <c r="M219" t="s">
        <v>106</v>
      </c>
      <c r="N219" t="s">
        <v>628</v>
      </c>
    </row>
    <row r="220" spans="1:14" x14ac:dyDescent="0.2">
      <c r="A220" t="s">
        <v>694</v>
      </c>
      <c r="B220" s="5" t="s">
        <v>169</v>
      </c>
      <c r="C220" s="5" t="s">
        <v>19</v>
      </c>
      <c r="D220" s="5" t="s">
        <v>72</v>
      </c>
      <c r="E220" s="5" t="s">
        <v>48</v>
      </c>
      <c r="F220" t="s">
        <v>35</v>
      </c>
      <c r="G220" t="s">
        <v>39</v>
      </c>
      <c r="H220">
        <v>239.77</v>
      </c>
      <c r="I220">
        <v>239.77</v>
      </c>
      <c r="J220" t="s">
        <v>695</v>
      </c>
      <c r="K220" t="s">
        <v>696</v>
      </c>
      <c r="L220" t="s">
        <v>97</v>
      </c>
      <c r="M220" t="s">
        <v>98</v>
      </c>
      <c r="N220" t="s">
        <v>628</v>
      </c>
    </row>
    <row r="221" spans="1:14" x14ac:dyDescent="0.2">
      <c r="A221" t="s">
        <v>694</v>
      </c>
      <c r="B221" s="5" t="s">
        <v>169</v>
      </c>
      <c r="C221" s="5" t="s">
        <v>19</v>
      </c>
      <c r="D221" s="5" t="s">
        <v>72</v>
      </c>
      <c r="E221" s="5" t="s">
        <v>48</v>
      </c>
      <c r="F221" t="s">
        <v>35</v>
      </c>
      <c r="G221" t="s">
        <v>39</v>
      </c>
      <c r="H221">
        <v>-1355.66</v>
      </c>
      <c r="I221">
        <v>-1355.66</v>
      </c>
      <c r="J221" t="s">
        <v>695</v>
      </c>
      <c r="K221" t="s">
        <v>696</v>
      </c>
      <c r="L221" t="s">
        <v>103</v>
      </c>
      <c r="M221" t="s">
        <v>104</v>
      </c>
      <c r="N221" t="s">
        <v>628</v>
      </c>
    </row>
    <row r="222" spans="1:14" x14ac:dyDescent="0.2">
      <c r="A222" t="s">
        <v>694</v>
      </c>
      <c r="B222" s="5" t="s">
        <v>169</v>
      </c>
      <c r="C222" s="5" t="s">
        <v>19</v>
      </c>
      <c r="D222" s="5" t="s">
        <v>72</v>
      </c>
      <c r="E222" s="5" t="s">
        <v>48</v>
      </c>
      <c r="F222" t="s">
        <v>35</v>
      </c>
      <c r="G222" t="s">
        <v>39</v>
      </c>
      <c r="H222">
        <v>5890.22</v>
      </c>
      <c r="I222">
        <v>5890.22</v>
      </c>
      <c r="J222" t="s">
        <v>695</v>
      </c>
      <c r="K222" t="s">
        <v>696</v>
      </c>
      <c r="L222" t="s">
        <v>101</v>
      </c>
      <c r="M222" t="s">
        <v>102</v>
      </c>
      <c r="N222" t="s">
        <v>628</v>
      </c>
    </row>
    <row r="223" spans="1:14" x14ac:dyDescent="0.2">
      <c r="A223" t="s">
        <v>694</v>
      </c>
      <c r="B223" s="5" t="s">
        <v>169</v>
      </c>
      <c r="C223" s="5" t="s">
        <v>19</v>
      </c>
      <c r="D223" s="5" t="s">
        <v>72</v>
      </c>
      <c r="E223" s="5" t="s">
        <v>80</v>
      </c>
      <c r="F223" t="s">
        <v>77</v>
      </c>
      <c r="G223" t="s">
        <v>78</v>
      </c>
      <c r="H223">
        <v>5.21</v>
      </c>
      <c r="I223">
        <v>5.21</v>
      </c>
      <c r="J223" t="s">
        <v>695</v>
      </c>
      <c r="K223" t="s">
        <v>696</v>
      </c>
      <c r="L223" t="s">
        <v>92</v>
      </c>
      <c r="M223" t="s">
        <v>93</v>
      </c>
      <c r="N223" t="s">
        <v>628</v>
      </c>
    </row>
    <row r="224" spans="1:14" x14ac:dyDescent="0.2">
      <c r="A224" t="s">
        <v>694</v>
      </c>
      <c r="B224" s="5" t="s">
        <v>169</v>
      </c>
      <c r="C224" s="5" t="s">
        <v>19</v>
      </c>
      <c r="D224" s="5" t="s">
        <v>72</v>
      </c>
      <c r="E224" s="5" t="s">
        <v>76</v>
      </c>
      <c r="F224" t="s">
        <v>77</v>
      </c>
      <c r="G224" t="s">
        <v>78</v>
      </c>
      <c r="H224">
        <v>73.58</v>
      </c>
      <c r="I224">
        <v>73.58</v>
      </c>
      <c r="J224" t="s">
        <v>695</v>
      </c>
      <c r="K224" t="s">
        <v>696</v>
      </c>
      <c r="L224" t="s">
        <v>79</v>
      </c>
      <c r="M224" t="s">
        <v>76</v>
      </c>
      <c r="N224" t="s">
        <v>628</v>
      </c>
    </row>
    <row r="225" spans="1:14" x14ac:dyDescent="0.2">
      <c r="A225" t="s">
        <v>694</v>
      </c>
      <c r="B225" s="5" t="s">
        <v>169</v>
      </c>
      <c r="C225" s="5" t="s">
        <v>19</v>
      </c>
      <c r="D225" s="5" t="s">
        <v>69</v>
      </c>
      <c r="E225" s="5" t="s">
        <v>320</v>
      </c>
      <c r="F225" t="s">
        <v>29</v>
      </c>
      <c r="G225" t="s">
        <v>30</v>
      </c>
      <c r="H225">
        <v>2916.22</v>
      </c>
      <c r="I225">
        <v>2916.22</v>
      </c>
      <c r="J225" t="s">
        <v>695</v>
      </c>
      <c r="K225" t="s">
        <v>696</v>
      </c>
      <c r="L225" t="s">
        <v>321</v>
      </c>
      <c r="M225" t="s">
        <v>320</v>
      </c>
      <c r="N225" t="s">
        <v>628</v>
      </c>
    </row>
    <row r="226" spans="1:14" x14ac:dyDescent="0.2">
      <c r="A226" t="s">
        <v>694</v>
      </c>
      <c r="B226" s="5" t="s">
        <v>169</v>
      </c>
      <c r="C226" s="5" t="s">
        <v>19</v>
      </c>
      <c r="D226" s="5" t="s">
        <v>20</v>
      </c>
      <c r="E226" s="5" t="s">
        <v>48</v>
      </c>
      <c r="F226" t="s">
        <v>35</v>
      </c>
      <c r="G226" t="s">
        <v>39</v>
      </c>
      <c r="H226">
        <v>-168.6400000000001</v>
      </c>
      <c r="I226">
        <v>-168.6400000000001</v>
      </c>
      <c r="J226" t="s">
        <v>695</v>
      </c>
      <c r="K226" t="s">
        <v>696</v>
      </c>
      <c r="L226" t="s">
        <v>52</v>
      </c>
      <c r="M226" t="s">
        <v>53</v>
      </c>
      <c r="N226" t="s">
        <v>628</v>
      </c>
    </row>
    <row r="227" spans="1:14" x14ac:dyDescent="0.2">
      <c r="A227" t="s">
        <v>694</v>
      </c>
      <c r="B227" s="5" t="s">
        <v>169</v>
      </c>
      <c r="C227" s="5" t="s">
        <v>19</v>
      </c>
      <c r="D227" s="5" t="s">
        <v>72</v>
      </c>
      <c r="E227" s="5" t="s">
        <v>48</v>
      </c>
      <c r="F227" t="s">
        <v>35</v>
      </c>
      <c r="G227" t="s">
        <v>39</v>
      </c>
      <c r="H227">
        <v>1221.1500000000001</v>
      </c>
      <c r="I227">
        <v>1221.1500000000001</v>
      </c>
      <c r="J227" t="s">
        <v>695</v>
      </c>
      <c r="K227" t="s">
        <v>696</v>
      </c>
      <c r="L227" t="s">
        <v>108</v>
      </c>
      <c r="M227" t="s">
        <v>109</v>
      </c>
      <c r="N227" t="s">
        <v>628</v>
      </c>
    </row>
    <row r="228" spans="1:14" x14ac:dyDescent="0.2">
      <c r="A228" t="s">
        <v>694</v>
      </c>
      <c r="B228" s="5" t="s">
        <v>169</v>
      </c>
      <c r="C228" s="5" t="s">
        <v>19</v>
      </c>
      <c r="D228" s="5" t="s">
        <v>69</v>
      </c>
      <c r="E228" s="5" t="s">
        <v>48</v>
      </c>
      <c r="F228" t="s">
        <v>35</v>
      </c>
      <c r="G228" t="s">
        <v>39</v>
      </c>
      <c r="H228">
        <v>43.75</v>
      </c>
      <c r="I228">
        <v>43.75</v>
      </c>
      <c r="J228" t="s">
        <v>695</v>
      </c>
      <c r="K228" t="s">
        <v>696</v>
      </c>
      <c r="L228" t="s">
        <v>54</v>
      </c>
      <c r="M228" t="s">
        <v>55</v>
      </c>
      <c r="N228" t="s">
        <v>628</v>
      </c>
    </row>
    <row r="229" spans="1:14" x14ac:dyDescent="0.2">
      <c r="A229" t="s">
        <v>694</v>
      </c>
      <c r="B229" s="5" t="s">
        <v>169</v>
      </c>
      <c r="C229" s="5" t="s">
        <v>19</v>
      </c>
      <c r="D229" s="5" t="s">
        <v>20</v>
      </c>
      <c r="E229" s="5" t="s">
        <v>48</v>
      </c>
      <c r="F229" t="s">
        <v>35</v>
      </c>
      <c r="G229" t="s">
        <v>39</v>
      </c>
      <c r="H229">
        <v>1801.71</v>
      </c>
      <c r="I229">
        <v>1801.71</v>
      </c>
      <c r="J229" t="s">
        <v>695</v>
      </c>
      <c r="K229" t="s">
        <v>696</v>
      </c>
      <c r="L229" t="s">
        <v>54</v>
      </c>
      <c r="M229" t="s">
        <v>55</v>
      </c>
      <c r="N229" t="s">
        <v>628</v>
      </c>
    </row>
    <row r="230" spans="1:14" x14ac:dyDescent="0.2">
      <c r="A230" t="s">
        <v>694</v>
      </c>
      <c r="B230" s="5" t="s">
        <v>169</v>
      </c>
      <c r="C230" s="5" t="s">
        <v>19</v>
      </c>
      <c r="D230" s="5" t="s">
        <v>20</v>
      </c>
      <c r="E230" s="5" t="s">
        <v>61</v>
      </c>
      <c r="F230" t="s">
        <v>61</v>
      </c>
      <c r="G230" t="s">
        <v>61</v>
      </c>
      <c r="H230">
        <v>624.66999999999996</v>
      </c>
      <c r="I230">
        <v>624.66999999999996</v>
      </c>
      <c r="J230" t="s">
        <v>695</v>
      </c>
      <c r="K230" t="s">
        <v>696</v>
      </c>
      <c r="L230" t="s">
        <v>64</v>
      </c>
      <c r="M230" t="s">
        <v>65</v>
      </c>
      <c r="N230" t="s">
        <v>628</v>
      </c>
    </row>
    <row r="231" spans="1:14" x14ac:dyDescent="0.2">
      <c r="A231" t="s">
        <v>694</v>
      </c>
      <c r="B231" s="5" t="s">
        <v>169</v>
      </c>
      <c r="C231" s="5" t="s">
        <v>19</v>
      </c>
      <c r="D231" s="5" t="s">
        <v>20</v>
      </c>
      <c r="E231" s="5" t="s">
        <v>48</v>
      </c>
      <c r="F231" t="s">
        <v>35</v>
      </c>
      <c r="G231" t="s">
        <v>39</v>
      </c>
      <c r="H231">
        <v>983.69</v>
      </c>
      <c r="I231">
        <v>983.69</v>
      </c>
      <c r="J231" t="s">
        <v>695</v>
      </c>
      <c r="K231" t="s">
        <v>696</v>
      </c>
      <c r="L231" t="s">
        <v>175</v>
      </c>
      <c r="M231" t="s">
        <v>176</v>
      </c>
      <c r="N231" t="s">
        <v>628</v>
      </c>
    </row>
    <row r="232" spans="1:14" x14ac:dyDescent="0.2">
      <c r="A232" t="s">
        <v>694</v>
      </c>
      <c r="B232" s="5" t="s">
        <v>169</v>
      </c>
      <c r="C232" s="5" t="s">
        <v>19</v>
      </c>
      <c r="D232" s="5" t="s">
        <v>20</v>
      </c>
      <c r="E232" s="5" t="s">
        <v>66</v>
      </c>
      <c r="F232" t="s">
        <v>61</v>
      </c>
      <c r="G232" t="s">
        <v>66</v>
      </c>
      <c r="H232">
        <v>621.21</v>
      </c>
      <c r="I232">
        <v>621.21</v>
      </c>
      <c r="J232" t="s">
        <v>695</v>
      </c>
      <c r="K232" t="s">
        <v>696</v>
      </c>
      <c r="L232" t="s">
        <v>67</v>
      </c>
      <c r="M232" t="s">
        <v>66</v>
      </c>
      <c r="N232" t="s">
        <v>628</v>
      </c>
    </row>
    <row r="233" spans="1:14" x14ac:dyDescent="0.2">
      <c r="A233" t="s">
        <v>694</v>
      </c>
      <c r="B233" s="5" t="s">
        <v>169</v>
      </c>
      <c r="C233" s="5" t="s">
        <v>19</v>
      </c>
      <c r="D233" s="5" t="s">
        <v>20</v>
      </c>
      <c r="E233" s="5" t="s">
        <v>48</v>
      </c>
      <c r="F233" t="s">
        <v>35</v>
      </c>
      <c r="G233" t="s">
        <v>39</v>
      </c>
      <c r="H233">
        <v>5786.44</v>
      </c>
      <c r="I233">
        <v>5786.44</v>
      </c>
      <c r="J233" t="s">
        <v>695</v>
      </c>
      <c r="K233" t="s">
        <v>696</v>
      </c>
      <c r="L233" t="s">
        <v>50</v>
      </c>
      <c r="M233" t="s">
        <v>51</v>
      </c>
      <c r="N233" t="s">
        <v>628</v>
      </c>
    </row>
    <row r="234" spans="1:14" x14ac:dyDescent="0.2">
      <c r="A234" t="s">
        <v>694</v>
      </c>
      <c r="B234" s="5" t="s">
        <v>169</v>
      </c>
      <c r="C234" s="5" t="s">
        <v>19</v>
      </c>
      <c r="D234" s="5" t="s">
        <v>69</v>
      </c>
      <c r="E234" s="5" t="s">
        <v>200</v>
      </c>
      <c r="F234" t="s">
        <v>35</v>
      </c>
      <c r="G234" t="s">
        <v>39</v>
      </c>
      <c r="H234">
        <v>9.41</v>
      </c>
      <c r="I234">
        <v>9.41</v>
      </c>
      <c r="J234" t="s">
        <v>695</v>
      </c>
      <c r="K234" t="s">
        <v>696</v>
      </c>
      <c r="L234" t="s">
        <v>201</v>
      </c>
      <c r="M234" t="s">
        <v>202</v>
      </c>
      <c r="N234" t="s">
        <v>628</v>
      </c>
    </row>
    <row r="235" spans="1:14" x14ac:dyDescent="0.2">
      <c r="A235" t="s">
        <v>694</v>
      </c>
      <c r="B235" s="5" t="s">
        <v>169</v>
      </c>
      <c r="C235" s="5" t="s">
        <v>19</v>
      </c>
      <c r="D235" s="5" t="s">
        <v>20</v>
      </c>
      <c r="E235" s="5" t="s">
        <v>44</v>
      </c>
      <c r="F235" t="s">
        <v>29</v>
      </c>
      <c r="G235" t="s">
        <v>30</v>
      </c>
      <c r="H235">
        <v>1580</v>
      </c>
      <c r="I235">
        <v>1580</v>
      </c>
      <c r="J235" t="s">
        <v>695</v>
      </c>
      <c r="K235" t="s">
        <v>696</v>
      </c>
      <c r="L235" t="s">
        <v>45</v>
      </c>
      <c r="M235" t="s">
        <v>44</v>
      </c>
      <c r="N235" t="s">
        <v>628</v>
      </c>
    </row>
    <row r="236" spans="1:14" x14ac:dyDescent="0.2">
      <c r="A236" t="s">
        <v>694</v>
      </c>
      <c r="B236" s="5" t="s">
        <v>169</v>
      </c>
      <c r="C236" s="5" t="s">
        <v>19</v>
      </c>
      <c r="D236" s="5" t="s">
        <v>69</v>
      </c>
      <c r="E236" s="5" t="s">
        <v>200</v>
      </c>
      <c r="F236" t="s">
        <v>35</v>
      </c>
      <c r="G236" t="s">
        <v>39</v>
      </c>
      <c r="H236">
        <v>441.76</v>
      </c>
      <c r="I236">
        <v>441.76</v>
      </c>
      <c r="J236" t="s">
        <v>695</v>
      </c>
      <c r="K236" t="s">
        <v>696</v>
      </c>
      <c r="L236" t="s">
        <v>201</v>
      </c>
      <c r="M236" t="s">
        <v>202</v>
      </c>
      <c r="N236" t="s">
        <v>628</v>
      </c>
    </row>
    <row r="237" spans="1:14" x14ac:dyDescent="0.2">
      <c r="A237" t="s">
        <v>694</v>
      </c>
      <c r="B237" s="5" t="s">
        <v>169</v>
      </c>
      <c r="C237" s="5" t="s">
        <v>19</v>
      </c>
      <c r="D237" s="5" t="s">
        <v>20</v>
      </c>
      <c r="E237" s="5" t="s">
        <v>34</v>
      </c>
      <c r="F237" t="s">
        <v>35</v>
      </c>
      <c r="G237" t="s">
        <v>39</v>
      </c>
      <c r="H237">
        <v>1354.24</v>
      </c>
      <c r="I237">
        <v>1354.24</v>
      </c>
      <c r="J237" t="s">
        <v>695</v>
      </c>
      <c r="K237" t="s">
        <v>696</v>
      </c>
      <c r="L237" t="s">
        <v>40</v>
      </c>
      <c r="M237" t="s">
        <v>41</v>
      </c>
      <c r="N237" t="s">
        <v>628</v>
      </c>
    </row>
    <row r="238" spans="1:14" x14ac:dyDescent="0.2">
      <c r="A238" t="s">
        <v>694</v>
      </c>
      <c r="B238" s="5" t="s">
        <v>169</v>
      </c>
      <c r="C238" s="5" t="s">
        <v>19</v>
      </c>
      <c r="D238" s="5" t="s">
        <v>69</v>
      </c>
      <c r="E238" s="5" t="s">
        <v>48</v>
      </c>
      <c r="F238" t="s">
        <v>35</v>
      </c>
      <c r="G238" t="s">
        <v>39</v>
      </c>
      <c r="H238">
        <v>218.76000000000002</v>
      </c>
      <c r="I238">
        <v>218.76000000000002</v>
      </c>
      <c r="J238" t="s">
        <v>695</v>
      </c>
      <c r="K238" t="s">
        <v>696</v>
      </c>
      <c r="L238" t="s">
        <v>50</v>
      </c>
      <c r="M238" t="s">
        <v>51</v>
      </c>
      <c r="N238" t="s">
        <v>628</v>
      </c>
    </row>
    <row r="239" spans="1:14" x14ac:dyDescent="0.2">
      <c r="A239" t="s">
        <v>694</v>
      </c>
      <c r="B239" s="5" t="s">
        <v>198</v>
      </c>
      <c r="C239" s="5" t="s">
        <v>19</v>
      </c>
      <c r="D239" s="5" t="s">
        <v>20</v>
      </c>
      <c r="E239" s="5" t="s">
        <v>34</v>
      </c>
      <c r="F239" t="s">
        <v>35</v>
      </c>
      <c r="G239" t="s">
        <v>39</v>
      </c>
      <c r="H239">
        <v>3046.72</v>
      </c>
      <c r="I239">
        <v>3046.72</v>
      </c>
      <c r="J239" t="s">
        <v>695</v>
      </c>
      <c r="K239" t="s">
        <v>696</v>
      </c>
      <c r="L239" t="s">
        <v>40</v>
      </c>
      <c r="M239" t="s">
        <v>41</v>
      </c>
      <c r="N239" t="s">
        <v>628</v>
      </c>
    </row>
    <row r="240" spans="1:14" x14ac:dyDescent="0.2">
      <c r="A240" t="s">
        <v>694</v>
      </c>
      <c r="B240" s="5" t="s">
        <v>198</v>
      </c>
      <c r="C240" s="5" t="s">
        <v>110</v>
      </c>
      <c r="D240" s="5" t="s">
        <v>111</v>
      </c>
      <c r="E240" s="5" t="s">
        <v>112</v>
      </c>
      <c r="F240" t="s">
        <v>113</v>
      </c>
      <c r="G240" t="s">
        <v>118</v>
      </c>
      <c r="H240">
        <v>15354.66</v>
      </c>
      <c r="I240">
        <v>15354.66</v>
      </c>
      <c r="J240" t="s">
        <v>695</v>
      </c>
      <c r="K240" t="s">
        <v>696</v>
      </c>
      <c r="L240" t="s">
        <v>119</v>
      </c>
      <c r="M240" t="s">
        <v>118</v>
      </c>
      <c r="N240" t="s">
        <v>628</v>
      </c>
    </row>
    <row r="241" spans="1:14" x14ac:dyDescent="0.2">
      <c r="A241" t="s">
        <v>694</v>
      </c>
      <c r="B241" s="5" t="s">
        <v>198</v>
      </c>
      <c r="C241" s="5" t="s">
        <v>19</v>
      </c>
      <c r="D241" s="5" t="s">
        <v>20</v>
      </c>
      <c r="E241" s="5" t="s">
        <v>48</v>
      </c>
      <c r="F241" t="s">
        <v>35</v>
      </c>
      <c r="G241" t="s">
        <v>39</v>
      </c>
      <c r="H241">
        <v>49.43999999999987</v>
      </c>
      <c r="I241">
        <v>49.43999999999987</v>
      </c>
      <c r="J241" t="s">
        <v>695</v>
      </c>
      <c r="K241" t="s">
        <v>696</v>
      </c>
      <c r="L241" t="s">
        <v>52</v>
      </c>
      <c r="M241" t="s">
        <v>53</v>
      </c>
      <c r="N241" t="s">
        <v>628</v>
      </c>
    </row>
    <row r="242" spans="1:14" x14ac:dyDescent="0.2">
      <c r="A242" t="s">
        <v>694</v>
      </c>
      <c r="B242" s="5" t="s">
        <v>198</v>
      </c>
      <c r="C242" s="5" t="s">
        <v>19</v>
      </c>
      <c r="D242" s="5" t="s">
        <v>20</v>
      </c>
      <c r="E242" s="5" t="s">
        <v>44</v>
      </c>
      <c r="F242" t="s">
        <v>29</v>
      </c>
      <c r="G242" t="s">
        <v>30</v>
      </c>
      <c r="H242">
        <v>765</v>
      </c>
      <c r="I242">
        <v>765</v>
      </c>
      <c r="J242" t="s">
        <v>695</v>
      </c>
      <c r="K242" t="s">
        <v>696</v>
      </c>
      <c r="L242" t="s">
        <v>45</v>
      </c>
      <c r="M242" t="s">
        <v>44</v>
      </c>
      <c r="N242" t="s">
        <v>628</v>
      </c>
    </row>
    <row r="243" spans="1:14" x14ac:dyDescent="0.2">
      <c r="A243" t="s">
        <v>694</v>
      </c>
      <c r="B243" s="5" t="s">
        <v>198</v>
      </c>
      <c r="C243" s="5" t="s">
        <v>19</v>
      </c>
      <c r="D243" s="5" t="s">
        <v>20</v>
      </c>
      <c r="E243" s="5" t="s">
        <v>34</v>
      </c>
      <c r="F243" t="s">
        <v>35</v>
      </c>
      <c r="G243" t="s">
        <v>39</v>
      </c>
      <c r="H243">
        <v>252.64</v>
      </c>
      <c r="I243">
        <v>252.64</v>
      </c>
      <c r="J243" t="s">
        <v>695</v>
      </c>
      <c r="K243" t="s">
        <v>696</v>
      </c>
      <c r="L243" t="s">
        <v>42</v>
      </c>
      <c r="M243" t="s">
        <v>43</v>
      </c>
      <c r="N243" t="s">
        <v>628</v>
      </c>
    </row>
    <row r="244" spans="1:14" x14ac:dyDescent="0.2">
      <c r="A244" t="s">
        <v>694</v>
      </c>
      <c r="B244" s="5" t="s">
        <v>198</v>
      </c>
      <c r="C244" s="5" t="s">
        <v>19</v>
      </c>
      <c r="D244" s="5" t="s">
        <v>20</v>
      </c>
      <c r="E244" s="5" t="s">
        <v>34</v>
      </c>
      <c r="F244" t="s">
        <v>35</v>
      </c>
      <c r="G244" t="s">
        <v>39</v>
      </c>
      <c r="H244">
        <v>484.8</v>
      </c>
      <c r="I244">
        <v>484.8</v>
      </c>
      <c r="J244" t="s">
        <v>695</v>
      </c>
      <c r="K244" t="s">
        <v>696</v>
      </c>
      <c r="L244" t="s">
        <v>40</v>
      </c>
      <c r="M244" t="s">
        <v>41</v>
      </c>
      <c r="N244" t="s">
        <v>628</v>
      </c>
    </row>
    <row r="245" spans="1:14" x14ac:dyDescent="0.2">
      <c r="A245" t="s">
        <v>694</v>
      </c>
      <c r="B245" s="5" t="s">
        <v>198</v>
      </c>
      <c r="C245" s="5" t="s">
        <v>19</v>
      </c>
      <c r="D245" s="5" t="s">
        <v>20</v>
      </c>
      <c r="E245" s="5" t="s">
        <v>34</v>
      </c>
      <c r="F245" t="s">
        <v>35</v>
      </c>
      <c r="G245" t="s">
        <v>39</v>
      </c>
      <c r="H245">
        <v>484.8</v>
      </c>
      <c r="I245">
        <v>484.8</v>
      </c>
      <c r="J245" t="s">
        <v>695</v>
      </c>
      <c r="K245" t="s">
        <v>696</v>
      </c>
      <c r="L245" t="s">
        <v>40</v>
      </c>
      <c r="M245" t="s">
        <v>41</v>
      </c>
      <c r="N245" t="s">
        <v>628</v>
      </c>
    </row>
    <row r="246" spans="1:14" x14ac:dyDescent="0.2">
      <c r="A246" t="s">
        <v>694</v>
      </c>
      <c r="B246" s="5" t="s">
        <v>198</v>
      </c>
      <c r="C246" s="5" t="s">
        <v>19</v>
      </c>
      <c r="D246" s="5" t="s">
        <v>20</v>
      </c>
      <c r="E246" s="5" t="s">
        <v>34</v>
      </c>
      <c r="F246" t="s">
        <v>35</v>
      </c>
      <c r="G246" t="s">
        <v>39</v>
      </c>
      <c r="H246">
        <v>252.64</v>
      </c>
      <c r="I246">
        <v>252.64</v>
      </c>
      <c r="J246" t="s">
        <v>695</v>
      </c>
      <c r="K246" t="s">
        <v>696</v>
      </c>
      <c r="L246" t="s">
        <v>42</v>
      </c>
      <c r="M246" t="s">
        <v>43</v>
      </c>
      <c r="N246" t="s">
        <v>628</v>
      </c>
    </row>
    <row r="247" spans="1:14" x14ac:dyDescent="0.2">
      <c r="A247" t="s">
        <v>694</v>
      </c>
      <c r="B247" s="5" t="s">
        <v>198</v>
      </c>
      <c r="C247" s="5" t="s">
        <v>19</v>
      </c>
      <c r="D247" s="5" t="s">
        <v>20</v>
      </c>
      <c r="E247" s="5" t="s">
        <v>34</v>
      </c>
      <c r="F247" t="s">
        <v>35</v>
      </c>
      <c r="G247" t="s">
        <v>39</v>
      </c>
      <c r="H247">
        <v>2100.0699999999997</v>
      </c>
      <c r="I247">
        <v>2100.0699999999997</v>
      </c>
      <c r="J247" t="s">
        <v>695</v>
      </c>
      <c r="K247" t="s">
        <v>696</v>
      </c>
      <c r="L247" t="s">
        <v>42</v>
      </c>
      <c r="M247" t="s">
        <v>43</v>
      </c>
      <c r="N247" t="s">
        <v>628</v>
      </c>
    </row>
    <row r="248" spans="1:14" x14ac:dyDescent="0.2">
      <c r="A248" t="s">
        <v>694</v>
      </c>
      <c r="B248" s="5" t="s">
        <v>198</v>
      </c>
      <c r="C248" s="5" t="s">
        <v>19</v>
      </c>
      <c r="D248" s="5" t="s">
        <v>20</v>
      </c>
      <c r="E248" s="5" t="s">
        <v>48</v>
      </c>
      <c r="F248" t="s">
        <v>35</v>
      </c>
      <c r="G248" t="s">
        <v>39</v>
      </c>
      <c r="H248">
        <v>1089.93</v>
      </c>
      <c r="I248">
        <v>1089.93</v>
      </c>
      <c r="J248" t="s">
        <v>695</v>
      </c>
      <c r="K248" t="s">
        <v>696</v>
      </c>
      <c r="L248" t="s">
        <v>54</v>
      </c>
      <c r="M248" t="s">
        <v>55</v>
      </c>
      <c r="N248" t="s">
        <v>628</v>
      </c>
    </row>
    <row r="249" spans="1:14" x14ac:dyDescent="0.2">
      <c r="A249" t="s">
        <v>694</v>
      </c>
      <c r="B249" s="5" t="s">
        <v>198</v>
      </c>
      <c r="C249" s="5" t="s">
        <v>19</v>
      </c>
      <c r="D249" s="5" t="s">
        <v>20</v>
      </c>
      <c r="E249" s="5" t="s">
        <v>34</v>
      </c>
      <c r="F249" t="s">
        <v>35</v>
      </c>
      <c r="G249" t="s">
        <v>39</v>
      </c>
      <c r="H249">
        <v>1015.6800000000001</v>
      </c>
      <c r="I249">
        <v>1015.6800000000001</v>
      </c>
      <c r="J249" t="s">
        <v>695</v>
      </c>
      <c r="K249" t="s">
        <v>696</v>
      </c>
      <c r="L249" t="s">
        <v>40</v>
      </c>
      <c r="M249" t="s">
        <v>41</v>
      </c>
      <c r="N249" t="s">
        <v>628</v>
      </c>
    </row>
    <row r="250" spans="1:14" x14ac:dyDescent="0.2">
      <c r="A250" t="s">
        <v>694</v>
      </c>
      <c r="B250" s="5" t="s">
        <v>198</v>
      </c>
      <c r="C250" s="5" t="s">
        <v>19</v>
      </c>
      <c r="D250" s="5" t="s">
        <v>20</v>
      </c>
      <c r="E250" s="5" t="s">
        <v>56</v>
      </c>
      <c r="F250" t="s">
        <v>35</v>
      </c>
      <c r="G250" t="s">
        <v>39</v>
      </c>
      <c r="H250">
        <v>3.92</v>
      </c>
      <c r="I250">
        <v>3.92</v>
      </c>
      <c r="J250" t="s">
        <v>695</v>
      </c>
      <c r="K250" t="s">
        <v>696</v>
      </c>
      <c r="L250" t="s">
        <v>37</v>
      </c>
      <c r="M250" t="s">
        <v>38</v>
      </c>
      <c r="N250" t="s">
        <v>628</v>
      </c>
    </row>
    <row r="251" spans="1:14" x14ac:dyDescent="0.2">
      <c r="A251" t="s">
        <v>694</v>
      </c>
      <c r="B251" s="5" t="s">
        <v>198</v>
      </c>
      <c r="C251" s="5" t="s">
        <v>19</v>
      </c>
      <c r="D251" s="5" t="s">
        <v>20</v>
      </c>
      <c r="E251" s="5" t="s">
        <v>34</v>
      </c>
      <c r="F251" t="s">
        <v>35</v>
      </c>
      <c r="G251" t="s">
        <v>39</v>
      </c>
      <c r="H251">
        <v>513.07000000000005</v>
      </c>
      <c r="I251">
        <v>513.07000000000005</v>
      </c>
      <c r="J251" t="s">
        <v>695</v>
      </c>
      <c r="K251" t="s">
        <v>696</v>
      </c>
      <c r="L251" t="s">
        <v>42</v>
      </c>
      <c r="M251" t="s">
        <v>43</v>
      </c>
      <c r="N251" t="s">
        <v>628</v>
      </c>
    </row>
    <row r="252" spans="1:14" x14ac:dyDescent="0.2">
      <c r="A252" t="s">
        <v>694</v>
      </c>
      <c r="B252" s="5" t="s">
        <v>198</v>
      </c>
      <c r="C252" s="5" t="s">
        <v>19</v>
      </c>
      <c r="D252" s="5" t="s">
        <v>20</v>
      </c>
      <c r="E252" s="5" t="s">
        <v>34</v>
      </c>
      <c r="F252" t="s">
        <v>35</v>
      </c>
      <c r="G252" t="s">
        <v>39</v>
      </c>
      <c r="H252">
        <v>66.28</v>
      </c>
      <c r="I252">
        <v>66.28</v>
      </c>
      <c r="J252" t="s">
        <v>695</v>
      </c>
      <c r="K252" t="s">
        <v>696</v>
      </c>
      <c r="L252" t="s">
        <v>40</v>
      </c>
      <c r="M252" t="s">
        <v>41</v>
      </c>
      <c r="N252" t="s">
        <v>628</v>
      </c>
    </row>
    <row r="253" spans="1:14" x14ac:dyDescent="0.2">
      <c r="A253" t="s">
        <v>694</v>
      </c>
      <c r="B253" s="5" t="s">
        <v>198</v>
      </c>
      <c r="C253" s="5" t="s">
        <v>19</v>
      </c>
      <c r="D253" s="5" t="s">
        <v>20</v>
      </c>
      <c r="E253" s="5" t="s">
        <v>320</v>
      </c>
      <c r="F253" t="s">
        <v>29</v>
      </c>
      <c r="G253" t="s">
        <v>30</v>
      </c>
      <c r="H253">
        <v>792.12</v>
      </c>
      <c r="I253">
        <v>792.12</v>
      </c>
      <c r="J253" t="s">
        <v>695</v>
      </c>
      <c r="K253" t="s">
        <v>696</v>
      </c>
      <c r="L253" t="s">
        <v>321</v>
      </c>
      <c r="M253" t="s">
        <v>320</v>
      </c>
      <c r="N253" t="s">
        <v>628</v>
      </c>
    </row>
    <row r="254" spans="1:14" x14ac:dyDescent="0.2">
      <c r="A254" t="s">
        <v>694</v>
      </c>
      <c r="B254" s="5" t="s">
        <v>198</v>
      </c>
      <c r="C254" s="5" t="s">
        <v>19</v>
      </c>
      <c r="D254" s="5" t="s">
        <v>20</v>
      </c>
      <c r="E254" s="5" t="s">
        <v>28</v>
      </c>
      <c r="F254" t="s">
        <v>29</v>
      </c>
      <c r="G254" t="s">
        <v>30</v>
      </c>
      <c r="H254">
        <v>8665.85</v>
      </c>
      <c r="I254">
        <v>8665.85</v>
      </c>
      <c r="J254" t="s">
        <v>695</v>
      </c>
      <c r="K254" t="s">
        <v>696</v>
      </c>
      <c r="L254" t="s">
        <v>31</v>
      </c>
      <c r="M254" t="s">
        <v>28</v>
      </c>
      <c r="N254" t="s">
        <v>628</v>
      </c>
    </row>
    <row r="255" spans="1:14" x14ac:dyDescent="0.2">
      <c r="A255" t="s">
        <v>694</v>
      </c>
      <c r="B255" s="5" t="s">
        <v>198</v>
      </c>
      <c r="C255" s="5" t="s">
        <v>19</v>
      </c>
      <c r="D255" s="5" t="s">
        <v>20</v>
      </c>
      <c r="E255" s="5" t="s">
        <v>697</v>
      </c>
      <c r="F255" t="s">
        <v>35</v>
      </c>
      <c r="G255" t="s">
        <v>39</v>
      </c>
      <c r="H255">
        <v>240.88</v>
      </c>
      <c r="I255">
        <v>240.88</v>
      </c>
      <c r="J255" t="s">
        <v>695</v>
      </c>
      <c r="K255" t="s">
        <v>696</v>
      </c>
      <c r="L255" t="s">
        <v>40</v>
      </c>
      <c r="M255" t="s">
        <v>41</v>
      </c>
      <c r="N255" t="s">
        <v>628</v>
      </c>
    </row>
    <row r="256" spans="1:14" x14ac:dyDescent="0.2">
      <c r="A256" t="s">
        <v>694</v>
      </c>
      <c r="B256" s="5" t="s">
        <v>198</v>
      </c>
      <c r="C256" s="5" t="s">
        <v>19</v>
      </c>
      <c r="D256" s="5" t="s">
        <v>20</v>
      </c>
      <c r="E256" s="5" t="s">
        <v>697</v>
      </c>
      <c r="F256" t="s">
        <v>35</v>
      </c>
      <c r="G256" t="s">
        <v>39</v>
      </c>
      <c r="H256">
        <v>-100.37</v>
      </c>
      <c r="I256">
        <v>-100.37</v>
      </c>
      <c r="J256" t="s">
        <v>695</v>
      </c>
      <c r="K256" t="s">
        <v>696</v>
      </c>
      <c r="L256" t="s">
        <v>40</v>
      </c>
      <c r="M256" t="s">
        <v>41</v>
      </c>
      <c r="N256" t="s">
        <v>628</v>
      </c>
    </row>
    <row r="257" spans="1:14" x14ac:dyDescent="0.2">
      <c r="A257" t="s">
        <v>694</v>
      </c>
      <c r="B257" s="5" t="s">
        <v>197</v>
      </c>
      <c r="C257" s="5" t="s">
        <v>110</v>
      </c>
      <c r="D257" s="5" t="s">
        <v>111</v>
      </c>
      <c r="E257" s="5" t="s">
        <v>112</v>
      </c>
      <c r="F257" t="s">
        <v>113</v>
      </c>
      <c r="G257" t="s">
        <v>118</v>
      </c>
      <c r="H257">
        <v>12749.82</v>
      </c>
      <c r="I257">
        <v>12749.82</v>
      </c>
      <c r="J257" t="s">
        <v>695</v>
      </c>
      <c r="K257" t="s">
        <v>696</v>
      </c>
      <c r="L257" t="s">
        <v>119</v>
      </c>
      <c r="M257" t="s">
        <v>118</v>
      </c>
      <c r="N257" t="s">
        <v>628</v>
      </c>
    </row>
    <row r="258" spans="1:14" x14ac:dyDescent="0.2">
      <c r="A258" t="s">
        <v>694</v>
      </c>
      <c r="B258" s="5" t="s">
        <v>197</v>
      </c>
      <c r="C258" s="5" t="s">
        <v>110</v>
      </c>
      <c r="D258" s="5" t="s">
        <v>111</v>
      </c>
      <c r="E258" s="5" t="s">
        <v>112</v>
      </c>
      <c r="F258" t="s">
        <v>113</v>
      </c>
      <c r="G258" t="s">
        <v>116</v>
      </c>
      <c r="H258">
        <v>0.04</v>
      </c>
      <c r="I258">
        <v>0.04</v>
      </c>
      <c r="J258" t="s">
        <v>695</v>
      </c>
      <c r="K258" t="s">
        <v>696</v>
      </c>
      <c r="L258" t="s">
        <v>117</v>
      </c>
      <c r="M258" t="s">
        <v>116</v>
      </c>
      <c r="N258" t="s">
        <v>628</v>
      </c>
    </row>
    <row r="259" spans="1:14" x14ac:dyDescent="0.2">
      <c r="A259" t="s">
        <v>694</v>
      </c>
      <c r="B259" s="5" t="s">
        <v>198</v>
      </c>
      <c r="C259" s="5" t="s">
        <v>19</v>
      </c>
      <c r="D259" s="5" t="s">
        <v>20</v>
      </c>
      <c r="E259" s="5" t="s">
        <v>34</v>
      </c>
      <c r="F259" t="s">
        <v>35</v>
      </c>
      <c r="G259" t="s">
        <v>39</v>
      </c>
      <c r="H259">
        <v>2047.0400000000002</v>
      </c>
      <c r="I259">
        <v>2047.0400000000002</v>
      </c>
      <c r="J259" t="s">
        <v>695</v>
      </c>
      <c r="K259" t="s">
        <v>696</v>
      </c>
      <c r="L259" t="s">
        <v>40</v>
      </c>
      <c r="M259" t="s">
        <v>41</v>
      </c>
      <c r="N259" t="s">
        <v>628</v>
      </c>
    </row>
    <row r="260" spans="1:14" x14ac:dyDescent="0.2">
      <c r="A260" t="s">
        <v>694</v>
      </c>
      <c r="B260" s="5" t="s">
        <v>198</v>
      </c>
      <c r="C260" s="5" t="s">
        <v>19</v>
      </c>
      <c r="D260" s="5" t="s">
        <v>72</v>
      </c>
      <c r="E260" s="5" t="s">
        <v>76</v>
      </c>
      <c r="F260" t="s">
        <v>77</v>
      </c>
      <c r="G260" t="s">
        <v>78</v>
      </c>
      <c r="H260">
        <v>88.3</v>
      </c>
      <c r="I260">
        <v>88.3</v>
      </c>
      <c r="J260" t="s">
        <v>695</v>
      </c>
      <c r="K260" t="s">
        <v>696</v>
      </c>
      <c r="L260" t="s">
        <v>79</v>
      </c>
      <c r="M260" t="s">
        <v>76</v>
      </c>
      <c r="N260" t="s">
        <v>628</v>
      </c>
    </row>
    <row r="261" spans="1:14" x14ac:dyDescent="0.2">
      <c r="A261" t="s">
        <v>694</v>
      </c>
      <c r="B261" s="5" t="s">
        <v>193</v>
      </c>
      <c r="C261" s="5" t="s">
        <v>19</v>
      </c>
      <c r="D261" s="5" t="s">
        <v>72</v>
      </c>
      <c r="E261" s="5" t="s">
        <v>94</v>
      </c>
      <c r="F261" t="s">
        <v>77</v>
      </c>
      <c r="G261" t="s">
        <v>78</v>
      </c>
      <c r="H261">
        <v>25.68</v>
      </c>
      <c r="I261">
        <v>25.68</v>
      </c>
      <c r="J261" t="s">
        <v>695</v>
      </c>
      <c r="K261" t="s">
        <v>696</v>
      </c>
      <c r="L261" t="s">
        <v>95</v>
      </c>
      <c r="M261" t="s">
        <v>94</v>
      </c>
      <c r="N261" t="s">
        <v>628</v>
      </c>
    </row>
    <row r="262" spans="1:14" x14ac:dyDescent="0.2">
      <c r="A262" t="s">
        <v>694</v>
      </c>
      <c r="B262" s="5" t="s">
        <v>198</v>
      </c>
      <c r="C262" s="5" t="s">
        <v>110</v>
      </c>
      <c r="D262" s="5" t="s">
        <v>111</v>
      </c>
      <c r="E262" s="5" t="s">
        <v>112</v>
      </c>
      <c r="F262" t="s">
        <v>113</v>
      </c>
      <c r="G262" t="s">
        <v>114</v>
      </c>
      <c r="H262">
        <v>1504.55</v>
      </c>
      <c r="I262">
        <v>1504.55</v>
      </c>
      <c r="J262" t="s">
        <v>695</v>
      </c>
      <c r="K262" t="s">
        <v>696</v>
      </c>
      <c r="L262" t="s">
        <v>115</v>
      </c>
      <c r="M262" t="s">
        <v>114</v>
      </c>
      <c r="N262" t="s">
        <v>628</v>
      </c>
    </row>
    <row r="263" spans="1:14" x14ac:dyDescent="0.2">
      <c r="A263" t="s">
        <v>694</v>
      </c>
      <c r="B263" s="5" t="s">
        <v>198</v>
      </c>
      <c r="C263" s="5" t="s">
        <v>19</v>
      </c>
      <c r="D263" s="5" t="s">
        <v>72</v>
      </c>
      <c r="E263" s="5" t="s">
        <v>48</v>
      </c>
      <c r="F263" t="s">
        <v>35</v>
      </c>
      <c r="G263" t="s">
        <v>39</v>
      </c>
      <c r="H263">
        <v>766.08</v>
      </c>
      <c r="I263">
        <v>766.08</v>
      </c>
      <c r="J263" t="s">
        <v>695</v>
      </c>
      <c r="K263" t="s">
        <v>696</v>
      </c>
      <c r="L263" t="s">
        <v>99</v>
      </c>
      <c r="M263" t="s">
        <v>100</v>
      </c>
      <c r="N263" t="s">
        <v>628</v>
      </c>
    </row>
    <row r="264" spans="1:14" x14ac:dyDescent="0.2">
      <c r="A264" t="s">
        <v>694</v>
      </c>
      <c r="B264" s="5" t="s">
        <v>198</v>
      </c>
      <c r="C264" s="5" t="s">
        <v>19</v>
      </c>
      <c r="D264" s="5" t="s">
        <v>72</v>
      </c>
      <c r="E264" s="5" t="s">
        <v>48</v>
      </c>
      <c r="F264" t="s">
        <v>35</v>
      </c>
      <c r="G264" t="s">
        <v>39</v>
      </c>
      <c r="H264">
        <v>513.48</v>
      </c>
      <c r="I264">
        <v>513.48</v>
      </c>
      <c r="J264" t="s">
        <v>695</v>
      </c>
      <c r="K264" t="s">
        <v>696</v>
      </c>
      <c r="L264" t="s">
        <v>105</v>
      </c>
      <c r="M264" t="s">
        <v>106</v>
      </c>
      <c r="N264" t="s">
        <v>628</v>
      </c>
    </row>
    <row r="265" spans="1:14" x14ac:dyDescent="0.2">
      <c r="A265" t="s">
        <v>694</v>
      </c>
      <c r="B265" s="5" t="s">
        <v>198</v>
      </c>
      <c r="C265" s="5" t="s">
        <v>19</v>
      </c>
      <c r="D265" s="5" t="s">
        <v>72</v>
      </c>
      <c r="E265" s="5" t="s">
        <v>48</v>
      </c>
      <c r="F265" t="s">
        <v>35</v>
      </c>
      <c r="G265" t="s">
        <v>39</v>
      </c>
      <c r="H265">
        <v>418.05</v>
      </c>
      <c r="I265">
        <v>418.05</v>
      </c>
      <c r="J265" t="s">
        <v>695</v>
      </c>
      <c r="K265" t="s">
        <v>696</v>
      </c>
      <c r="L265" t="s">
        <v>97</v>
      </c>
      <c r="M265" t="s">
        <v>98</v>
      </c>
      <c r="N265" t="s">
        <v>628</v>
      </c>
    </row>
    <row r="266" spans="1:14" x14ac:dyDescent="0.2">
      <c r="A266" t="s">
        <v>694</v>
      </c>
      <c r="B266" s="5" t="s">
        <v>198</v>
      </c>
      <c r="C266" s="5" t="s">
        <v>19</v>
      </c>
      <c r="D266" s="5" t="s">
        <v>72</v>
      </c>
      <c r="E266" s="5" t="s">
        <v>48</v>
      </c>
      <c r="F266" t="s">
        <v>35</v>
      </c>
      <c r="G266" t="s">
        <v>39</v>
      </c>
      <c r="H266">
        <v>865.17</v>
      </c>
      <c r="I266">
        <v>865.17</v>
      </c>
      <c r="J266" t="s">
        <v>695</v>
      </c>
      <c r="K266" t="s">
        <v>696</v>
      </c>
      <c r="L266" t="s">
        <v>103</v>
      </c>
      <c r="M266" t="s">
        <v>104</v>
      </c>
      <c r="N266" t="s">
        <v>628</v>
      </c>
    </row>
    <row r="267" spans="1:14" x14ac:dyDescent="0.2">
      <c r="A267" t="s">
        <v>694</v>
      </c>
      <c r="B267" s="5" t="s">
        <v>198</v>
      </c>
      <c r="C267" s="5" t="s">
        <v>19</v>
      </c>
      <c r="D267" s="5" t="s">
        <v>72</v>
      </c>
      <c r="E267" s="5" t="s">
        <v>48</v>
      </c>
      <c r="F267" t="s">
        <v>35</v>
      </c>
      <c r="G267" t="s">
        <v>39</v>
      </c>
      <c r="H267">
        <v>2152.5</v>
      </c>
      <c r="I267">
        <v>2152.5</v>
      </c>
      <c r="J267" t="s">
        <v>695</v>
      </c>
      <c r="K267" t="s">
        <v>696</v>
      </c>
      <c r="L267" t="s">
        <v>108</v>
      </c>
      <c r="M267" t="s">
        <v>109</v>
      </c>
      <c r="N267" t="s">
        <v>628</v>
      </c>
    </row>
    <row r="268" spans="1:14" x14ac:dyDescent="0.2">
      <c r="A268" t="s">
        <v>694</v>
      </c>
      <c r="B268" s="5" t="s">
        <v>198</v>
      </c>
      <c r="C268" s="5" t="s">
        <v>19</v>
      </c>
      <c r="D268" s="5" t="s">
        <v>72</v>
      </c>
      <c r="E268" s="5" t="s">
        <v>48</v>
      </c>
      <c r="F268" t="s">
        <v>35</v>
      </c>
      <c r="G268" t="s">
        <v>39</v>
      </c>
      <c r="H268">
        <v>3739.49</v>
      </c>
      <c r="I268">
        <v>3739.49</v>
      </c>
      <c r="J268" t="s">
        <v>695</v>
      </c>
      <c r="K268" t="s">
        <v>696</v>
      </c>
      <c r="L268" t="s">
        <v>101</v>
      </c>
      <c r="M268" t="s">
        <v>102</v>
      </c>
      <c r="N268" t="s">
        <v>628</v>
      </c>
    </row>
    <row r="269" spans="1:14" x14ac:dyDescent="0.2">
      <c r="A269" t="s">
        <v>694</v>
      </c>
      <c r="B269" s="5" t="s">
        <v>198</v>
      </c>
      <c r="C269" s="5" t="s">
        <v>19</v>
      </c>
      <c r="D269" s="5" t="s">
        <v>20</v>
      </c>
      <c r="E269" s="5" t="s">
        <v>48</v>
      </c>
      <c r="F269" t="s">
        <v>35</v>
      </c>
      <c r="G269" t="s">
        <v>39</v>
      </c>
      <c r="H269">
        <v>5449.64</v>
      </c>
      <c r="I269">
        <v>5449.64</v>
      </c>
      <c r="J269" t="s">
        <v>695</v>
      </c>
      <c r="K269" t="s">
        <v>696</v>
      </c>
      <c r="L269" t="s">
        <v>50</v>
      </c>
      <c r="M269" t="s">
        <v>51</v>
      </c>
      <c r="N269" t="s">
        <v>628</v>
      </c>
    </row>
    <row r="270" spans="1:14" x14ac:dyDescent="0.2">
      <c r="A270" t="s">
        <v>694</v>
      </c>
      <c r="B270" s="5" t="s">
        <v>198</v>
      </c>
      <c r="C270" s="5" t="s">
        <v>19</v>
      </c>
      <c r="D270" s="5" t="s">
        <v>72</v>
      </c>
      <c r="E270" s="5" t="s">
        <v>80</v>
      </c>
      <c r="F270" t="s">
        <v>77</v>
      </c>
      <c r="G270" t="s">
        <v>78</v>
      </c>
      <c r="H270">
        <v>1.99</v>
      </c>
      <c r="I270">
        <v>1.99</v>
      </c>
      <c r="J270" t="s">
        <v>695</v>
      </c>
      <c r="K270" t="s">
        <v>696</v>
      </c>
      <c r="L270" t="s">
        <v>92</v>
      </c>
      <c r="M270" t="s">
        <v>93</v>
      </c>
      <c r="N270" t="s">
        <v>628</v>
      </c>
    </row>
    <row r="271" spans="1:14" x14ac:dyDescent="0.2">
      <c r="A271" t="s">
        <v>694</v>
      </c>
      <c r="B271" s="5" t="s">
        <v>197</v>
      </c>
      <c r="C271" s="5" t="s">
        <v>19</v>
      </c>
      <c r="D271" s="5" t="s">
        <v>72</v>
      </c>
      <c r="E271" s="5" t="s">
        <v>48</v>
      </c>
      <c r="F271" t="s">
        <v>35</v>
      </c>
      <c r="G271" t="s">
        <v>39</v>
      </c>
      <c r="H271">
        <v>193.58</v>
      </c>
      <c r="I271">
        <v>193.58</v>
      </c>
      <c r="J271" t="s">
        <v>695</v>
      </c>
      <c r="K271" t="s">
        <v>696</v>
      </c>
      <c r="L271" t="s">
        <v>105</v>
      </c>
      <c r="M271" t="s">
        <v>106</v>
      </c>
      <c r="N271" t="s">
        <v>628</v>
      </c>
    </row>
    <row r="272" spans="1:14" x14ac:dyDescent="0.2">
      <c r="A272" t="s">
        <v>694</v>
      </c>
      <c r="B272" s="5" t="s">
        <v>198</v>
      </c>
      <c r="C272" s="5" t="s">
        <v>19</v>
      </c>
      <c r="D272" s="5" t="s">
        <v>69</v>
      </c>
      <c r="E272" s="5" t="s">
        <v>48</v>
      </c>
      <c r="F272" t="s">
        <v>35</v>
      </c>
      <c r="G272" t="s">
        <v>39</v>
      </c>
      <c r="H272">
        <v>118.23</v>
      </c>
      <c r="I272">
        <v>118.23</v>
      </c>
      <c r="J272" t="s">
        <v>695</v>
      </c>
      <c r="K272" t="s">
        <v>696</v>
      </c>
      <c r="L272" t="s">
        <v>54</v>
      </c>
      <c r="M272" t="s">
        <v>55</v>
      </c>
      <c r="N272" t="s">
        <v>628</v>
      </c>
    </row>
    <row r="273" spans="1:14" x14ac:dyDescent="0.2">
      <c r="A273" t="s">
        <v>694</v>
      </c>
      <c r="B273" s="5" t="s">
        <v>198</v>
      </c>
      <c r="C273" s="5" t="s">
        <v>19</v>
      </c>
      <c r="D273" s="5" t="s">
        <v>69</v>
      </c>
      <c r="E273" s="5" t="s">
        <v>48</v>
      </c>
      <c r="F273" t="s">
        <v>35</v>
      </c>
      <c r="G273" t="s">
        <v>39</v>
      </c>
      <c r="H273">
        <v>482.93000000000006</v>
      </c>
      <c r="I273">
        <v>482.93000000000006</v>
      </c>
      <c r="J273" t="s">
        <v>695</v>
      </c>
      <c r="K273" t="s">
        <v>696</v>
      </c>
      <c r="L273" t="s">
        <v>205</v>
      </c>
      <c r="M273" t="s">
        <v>206</v>
      </c>
      <c r="N273" t="s">
        <v>628</v>
      </c>
    </row>
    <row r="274" spans="1:14" x14ac:dyDescent="0.2">
      <c r="A274" t="s">
        <v>694</v>
      </c>
      <c r="B274" s="5" t="s">
        <v>198</v>
      </c>
      <c r="C274" s="5" t="s">
        <v>19</v>
      </c>
      <c r="D274" s="5" t="s">
        <v>69</v>
      </c>
      <c r="E274" s="5" t="s">
        <v>48</v>
      </c>
      <c r="F274" t="s">
        <v>35</v>
      </c>
      <c r="G274" t="s">
        <v>39</v>
      </c>
      <c r="H274">
        <v>591.1400000000001</v>
      </c>
      <c r="I274">
        <v>591.1400000000001</v>
      </c>
      <c r="J274" t="s">
        <v>695</v>
      </c>
      <c r="K274" t="s">
        <v>696</v>
      </c>
      <c r="L274" t="s">
        <v>50</v>
      </c>
      <c r="M274" t="s">
        <v>51</v>
      </c>
      <c r="N274" t="s">
        <v>628</v>
      </c>
    </row>
    <row r="275" spans="1:14" x14ac:dyDescent="0.2">
      <c r="A275" t="s">
        <v>694</v>
      </c>
      <c r="B275" s="5" t="s">
        <v>198</v>
      </c>
      <c r="C275" s="5" t="s">
        <v>19</v>
      </c>
      <c r="D275" s="5" t="s">
        <v>69</v>
      </c>
      <c r="E275" s="5" t="s">
        <v>200</v>
      </c>
      <c r="F275" t="s">
        <v>35</v>
      </c>
      <c r="G275" t="s">
        <v>39</v>
      </c>
      <c r="H275">
        <v>220.88</v>
      </c>
      <c r="I275">
        <v>220.88</v>
      </c>
      <c r="J275" t="s">
        <v>695</v>
      </c>
      <c r="K275" t="s">
        <v>696</v>
      </c>
      <c r="L275" t="s">
        <v>201</v>
      </c>
      <c r="M275" t="s">
        <v>202</v>
      </c>
      <c r="N275" t="s">
        <v>628</v>
      </c>
    </row>
    <row r="276" spans="1:14" x14ac:dyDescent="0.2">
      <c r="A276" t="s">
        <v>694</v>
      </c>
      <c r="B276" s="5" t="s">
        <v>198</v>
      </c>
      <c r="C276" s="5" t="s">
        <v>19</v>
      </c>
      <c r="D276" s="5" t="s">
        <v>69</v>
      </c>
      <c r="E276" s="5" t="s">
        <v>200</v>
      </c>
      <c r="F276" t="s">
        <v>35</v>
      </c>
      <c r="G276" t="s">
        <v>39</v>
      </c>
      <c r="H276">
        <v>-1</v>
      </c>
      <c r="I276">
        <v>-1</v>
      </c>
      <c r="J276" t="s">
        <v>695</v>
      </c>
      <c r="K276" t="s">
        <v>696</v>
      </c>
      <c r="L276" t="s">
        <v>201</v>
      </c>
      <c r="M276" t="s">
        <v>202</v>
      </c>
      <c r="N276" t="s">
        <v>628</v>
      </c>
    </row>
    <row r="277" spans="1:14" x14ac:dyDescent="0.2">
      <c r="A277" t="s">
        <v>694</v>
      </c>
      <c r="B277" s="5" t="s">
        <v>198</v>
      </c>
      <c r="C277" s="5" t="s">
        <v>19</v>
      </c>
      <c r="D277" s="5" t="s">
        <v>20</v>
      </c>
      <c r="E277" s="5" t="s">
        <v>66</v>
      </c>
      <c r="F277" t="s">
        <v>61</v>
      </c>
      <c r="G277" t="s">
        <v>66</v>
      </c>
      <c r="H277">
        <v>880.25</v>
      </c>
      <c r="I277">
        <v>880.25</v>
      </c>
      <c r="J277" t="s">
        <v>695</v>
      </c>
      <c r="K277" t="s">
        <v>696</v>
      </c>
      <c r="L277" t="s">
        <v>67</v>
      </c>
      <c r="M277" t="s">
        <v>66</v>
      </c>
      <c r="N277" t="s">
        <v>628</v>
      </c>
    </row>
    <row r="278" spans="1:14" x14ac:dyDescent="0.2">
      <c r="A278" t="s">
        <v>694</v>
      </c>
      <c r="B278" s="5" t="s">
        <v>198</v>
      </c>
      <c r="C278" s="5" t="s">
        <v>19</v>
      </c>
      <c r="D278" s="5" t="s">
        <v>20</v>
      </c>
      <c r="E278" s="5" t="s">
        <v>61</v>
      </c>
      <c r="F278" t="s">
        <v>61</v>
      </c>
      <c r="G278" t="s">
        <v>61</v>
      </c>
      <c r="H278">
        <v>888.35</v>
      </c>
      <c r="I278">
        <v>888.35</v>
      </c>
      <c r="J278" t="s">
        <v>695</v>
      </c>
      <c r="K278" t="s">
        <v>696</v>
      </c>
      <c r="L278" t="s">
        <v>64</v>
      </c>
      <c r="M278" t="s">
        <v>65</v>
      </c>
      <c r="N278" t="s">
        <v>628</v>
      </c>
    </row>
    <row r="279" spans="1:14" x14ac:dyDescent="0.2">
      <c r="A279" t="s">
        <v>694</v>
      </c>
      <c r="B279" s="5" t="s">
        <v>198</v>
      </c>
      <c r="C279" s="5" t="s">
        <v>19</v>
      </c>
      <c r="D279" s="5" t="s">
        <v>20</v>
      </c>
      <c r="E279" s="5" t="s">
        <v>56</v>
      </c>
      <c r="F279" t="s">
        <v>35</v>
      </c>
      <c r="G279" t="s">
        <v>39</v>
      </c>
      <c r="H279">
        <v>84.99</v>
      </c>
      <c r="I279">
        <v>84.99</v>
      </c>
      <c r="J279" t="s">
        <v>695</v>
      </c>
      <c r="K279" t="s">
        <v>696</v>
      </c>
      <c r="L279" t="s">
        <v>37</v>
      </c>
      <c r="M279" t="s">
        <v>38</v>
      </c>
      <c r="N279" t="s">
        <v>628</v>
      </c>
    </row>
    <row r="280" spans="1:14" x14ac:dyDescent="0.2">
      <c r="A280" t="s">
        <v>694</v>
      </c>
      <c r="B280" s="5" t="s">
        <v>198</v>
      </c>
      <c r="C280" s="5" t="s">
        <v>19</v>
      </c>
      <c r="D280" s="5" t="s">
        <v>72</v>
      </c>
      <c r="E280" s="5" t="s">
        <v>94</v>
      </c>
      <c r="F280" t="s">
        <v>77</v>
      </c>
      <c r="G280" t="s">
        <v>78</v>
      </c>
      <c r="H280">
        <v>24.59</v>
      </c>
      <c r="I280">
        <v>24.59</v>
      </c>
      <c r="J280" t="s">
        <v>695</v>
      </c>
      <c r="K280" t="s">
        <v>696</v>
      </c>
      <c r="L280" t="s">
        <v>95</v>
      </c>
      <c r="M280" t="s">
        <v>94</v>
      </c>
      <c r="N280" t="s">
        <v>628</v>
      </c>
    </row>
    <row r="281" spans="1:14" x14ac:dyDescent="0.2">
      <c r="A281" t="s">
        <v>694</v>
      </c>
      <c r="B281" s="5" t="s">
        <v>193</v>
      </c>
      <c r="C281" s="5" t="s">
        <v>110</v>
      </c>
      <c r="D281" s="5" t="s">
        <v>111</v>
      </c>
      <c r="E281" s="5" t="s">
        <v>112</v>
      </c>
      <c r="F281" t="s">
        <v>113</v>
      </c>
      <c r="G281" t="s">
        <v>118</v>
      </c>
      <c r="H281">
        <v>10342.040000000001</v>
      </c>
      <c r="I281">
        <v>10342.040000000001</v>
      </c>
      <c r="J281" t="s">
        <v>695</v>
      </c>
      <c r="K281" t="s">
        <v>696</v>
      </c>
      <c r="L281" t="s">
        <v>119</v>
      </c>
      <c r="M281" t="s">
        <v>118</v>
      </c>
      <c r="N281" t="s">
        <v>628</v>
      </c>
    </row>
    <row r="282" spans="1:14" x14ac:dyDescent="0.2">
      <c r="A282" t="s">
        <v>694</v>
      </c>
      <c r="B282" s="5" t="s">
        <v>197</v>
      </c>
      <c r="C282" s="5" t="s">
        <v>19</v>
      </c>
      <c r="D282" s="5" t="s">
        <v>20</v>
      </c>
      <c r="E282" s="5" t="s">
        <v>34</v>
      </c>
      <c r="F282" t="s">
        <v>35</v>
      </c>
      <c r="G282" t="s">
        <v>39</v>
      </c>
      <c r="H282">
        <v>252.64</v>
      </c>
      <c r="I282">
        <v>252.64</v>
      </c>
      <c r="J282" t="s">
        <v>695</v>
      </c>
      <c r="K282" t="s">
        <v>696</v>
      </c>
      <c r="L282" t="s">
        <v>42</v>
      </c>
      <c r="M282" t="s">
        <v>43</v>
      </c>
      <c r="N282" t="s">
        <v>628</v>
      </c>
    </row>
    <row r="283" spans="1:14" x14ac:dyDescent="0.2">
      <c r="A283" t="s">
        <v>694</v>
      </c>
      <c r="B283" s="5" t="s">
        <v>197</v>
      </c>
      <c r="C283" s="5" t="s">
        <v>19</v>
      </c>
      <c r="D283" s="5" t="s">
        <v>20</v>
      </c>
      <c r="E283" s="5" t="s">
        <v>34</v>
      </c>
      <c r="F283" t="s">
        <v>35</v>
      </c>
      <c r="G283" t="s">
        <v>39</v>
      </c>
      <c r="H283">
        <v>1089.51</v>
      </c>
      <c r="I283">
        <v>1089.51</v>
      </c>
      <c r="J283" t="s">
        <v>695</v>
      </c>
      <c r="K283" t="s">
        <v>696</v>
      </c>
      <c r="L283" t="s">
        <v>42</v>
      </c>
      <c r="M283" t="s">
        <v>43</v>
      </c>
      <c r="N283" t="s">
        <v>628</v>
      </c>
    </row>
    <row r="284" spans="1:14" x14ac:dyDescent="0.2">
      <c r="A284" t="s">
        <v>694</v>
      </c>
      <c r="B284" s="5" t="s">
        <v>197</v>
      </c>
      <c r="C284" s="5" t="s">
        <v>19</v>
      </c>
      <c r="D284" s="5" t="s">
        <v>20</v>
      </c>
      <c r="E284" s="5" t="s">
        <v>34</v>
      </c>
      <c r="F284" t="s">
        <v>35</v>
      </c>
      <c r="G284" t="s">
        <v>39</v>
      </c>
      <c r="H284">
        <v>113.52</v>
      </c>
      <c r="I284">
        <v>113.52</v>
      </c>
      <c r="J284" t="s">
        <v>695</v>
      </c>
      <c r="K284" t="s">
        <v>696</v>
      </c>
      <c r="L284" t="s">
        <v>57</v>
      </c>
      <c r="M284" t="s">
        <v>58</v>
      </c>
      <c r="N284" t="s">
        <v>628</v>
      </c>
    </row>
    <row r="285" spans="1:14" x14ac:dyDescent="0.2">
      <c r="A285" t="s">
        <v>694</v>
      </c>
      <c r="B285" s="5" t="s">
        <v>197</v>
      </c>
      <c r="C285" s="5" t="s">
        <v>19</v>
      </c>
      <c r="D285" s="5" t="s">
        <v>20</v>
      </c>
      <c r="E285" s="5" t="s">
        <v>34</v>
      </c>
      <c r="F285" t="s">
        <v>35</v>
      </c>
      <c r="G285" t="s">
        <v>39</v>
      </c>
      <c r="H285">
        <v>677.12</v>
      </c>
      <c r="I285">
        <v>677.12</v>
      </c>
      <c r="J285" t="s">
        <v>695</v>
      </c>
      <c r="K285" t="s">
        <v>696</v>
      </c>
      <c r="L285" t="s">
        <v>40</v>
      </c>
      <c r="M285" t="s">
        <v>41</v>
      </c>
      <c r="N285" t="s">
        <v>628</v>
      </c>
    </row>
    <row r="286" spans="1:14" x14ac:dyDescent="0.2">
      <c r="A286" t="s">
        <v>694</v>
      </c>
      <c r="B286" s="5" t="s">
        <v>197</v>
      </c>
      <c r="C286" s="5" t="s">
        <v>19</v>
      </c>
      <c r="D286" s="5" t="s">
        <v>20</v>
      </c>
      <c r="E286" s="5" t="s">
        <v>34</v>
      </c>
      <c r="F286" t="s">
        <v>35</v>
      </c>
      <c r="G286" t="s">
        <v>39</v>
      </c>
      <c r="H286">
        <v>1015.6800000000001</v>
      </c>
      <c r="I286">
        <v>1015.6800000000001</v>
      </c>
      <c r="J286" t="s">
        <v>695</v>
      </c>
      <c r="K286" t="s">
        <v>696</v>
      </c>
      <c r="L286" t="s">
        <v>40</v>
      </c>
      <c r="M286" t="s">
        <v>41</v>
      </c>
      <c r="N286" t="s">
        <v>628</v>
      </c>
    </row>
    <row r="287" spans="1:14" x14ac:dyDescent="0.2">
      <c r="A287" t="s">
        <v>694</v>
      </c>
      <c r="B287" s="5" t="s">
        <v>197</v>
      </c>
      <c r="C287" s="5" t="s">
        <v>19</v>
      </c>
      <c r="D287" s="5" t="s">
        <v>20</v>
      </c>
      <c r="E287" s="5" t="s">
        <v>34</v>
      </c>
      <c r="F287" t="s">
        <v>35</v>
      </c>
      <c r="G287" t="s">
        <v>39</v>
      </c>
      <c r="H287">
        <v>188.71</v>
      </c>
      <c r="I287">
        <v>188.71</v>
      </c>
      <c r="J287" t="s">
        <v>695</v>
      </c>
      <c r="K287" t="s">
        <v>696</v>
      </c>
      <c r="L287" t="s">
        <v>42</v>
      </c>
      <c r="M287" t="s">
        <v>43</v>
      </c>
      <c r="N287" t="s">
        <v>628</v>
      </c>
    </row>
    <row r="288" spans="1:14" x14ac:dyDescent="0.2">
      <c r="A288" t="s">
        <v>694</v>
      </c>
      <c r="B288" s="5" t="s">
        <v>197</v>
      </c>
      <c r="C288" s="5" t="s">
        <v>19</v>
      </c>
      <c r="D288" s="5" t="s">
        <v>20</v>
      </c>
      <c r="E288" s="5" t="s">
        <v>34</v>
      </c>
      <c r="F288" t="s">
        <v>35</v>
      </c>
      <c r="G288" t="s">
        <v>39</v>
      </c>
      <c r="H288">
        <v>36.380000000000003</v>
      </c>
      <c r="I288">
        <v>36.380000000000003</v>
      </c>
      <c r="J288" t="s">
        <v>695</v>
      </c>
      <c r="K288" t="s">
        <v>696</v>
      </c>
      <c r="L288" t="s">
        <v>40</v>
      </c>
      <c r="M288" t="s">
        <v>41</v>
      </c>
      <c r="N288" t="s">
        <v>628</v>
      </c>
    </row>
    <row r="289" spans="1:14" x14ac:dyDescent="0.2">
      <c r="A289" t="s">
        <v>694</v>
      </c>
      <c r="B289" s="5" t="s">
        <v>197</v>
      </c>
      <c r="C289" s="5" t="s">
        <v>19</v>
      </c>
      <c r="D289" s="5" t="s">
        <v>20</v>
      </c>
      <c r="E289" s="5" t="s">
        <v>34</v>
      </c>
      <c r="F289" t="s">
        <v>35</v>
      </c>
      <c r="G289" t="s">
        <v>39</v>
      </c>
      <c r="H289">
        <v>0.56999999999999995</v>
      </c>
      <c r="I289">
        <v>0.56999999999999995</v>
      </c>
      <c r="J289" t="s">
        <v>695</v>
      </c>
      <c r="K289" t="s">
        <v>696</v>
      </c>
      <c r="L289" t="s">
        <v>57</v>
      </c>
      <c r="M289" t="s">
        <v>58</v>
      </c>
      <c r="N289" t="s">
        <v>628</v>
      </c>
    </row>
    <row r="290" spans="1:14" x14ac:dyDescent="0.2">
      <c r="A290" t="s">
        <v>694</v>
      </c>
      <c r="B290" s="5" t="s">
        <v>197</v>
      </c>
      <c r="C290" s="5" t="s">
        <v>110</v>
      </c>
      <c r="D290" s="5" t="s">
        <v>111</v>
      </c>
      <c r="E290" s="5" t="s">
        <v>112</v>
      </c>
      <c r="F290" t="s">
        <v>113</v>
      </c>
      <c r="G290" t="s">
        <v>114</v>
      </c>
      <c r="H290">
        <v>1222.98</v>
      </c>
      <c r="I290">
        <v>1222.98</v>
      </c>
      <c r="J290" t="s">
        <v>695</v>
      </c>
      <c r="K290" t="s">
        <v>696</v>
      </c>
      <c r="L290" t="s">
        <v>115</v>
      </c>
      <c r="M290" t="s">
        <v>114</v>
      </c>
      <c r="N290" t="s">
        <v>628</v>
      </c>
    </row>
    <row r="291" spans="1:14" x14ac:dyDescent="0.2">
      <c r="A291" t="s">
        <v>694</v>
      </c>
      <c r="B291" s="5" t="s">
        <v>197</v>
      </c>
      <c r="C291" s="5" t="s">
        <v>19</v>
      </c>
      <c r="D291" s="5" t="s">
        <v>20</v>
      </c>
      <c r="E291" s="5" t="s">
        <v>28</v>
      </c>
      <c r="F291" t="s">
        <v>29</v>
      </c>
      <c r="G291" t="s">
        <v>30</v>
      </c>
      <c r="H291">
        <v>197.09</v>
      </c>
      <c r="I291">
        <v>197.09</v>
      </c>
      <c r="J291" t="s">
        <v>695</v>
      </c>
      <c r="K291" t="s">
        <v>696</v>
      </c>
      <c r="L291" t="s">
        <v>31</v>
      </c>
      <c r="M291" t="s">
        <v>28</v>
      </c>
      <c r="N291" t="s">
        <v>628</v>
      </c>
    </row>
    <row r="292" spans="1:14" x14ac:dyDescent="0.2">
      <c r="A292" t="s">
        <v>694</v>
      </c>
      <c r="B292" s="5" t="s">
        <v>197</v>
      </c>
      <c r="C292" s="5" t="s">
        <v>19</v>
      </c>
      <c r="D292" s="5" t="s">
        <v>20</v>
      </c>
      <c r="E292" s="5" t="s">
        <v>48</v>
      </c>
      <c r="F292" t="s">
        <v>35</v>
      </c>
      <c r="G292" t="s">
        <v>39</v>
      </c>
      <c r="H292">
        <v>-114.3599999999999</v>
      </c>
      <c r="I292">
        <v>-114.3599999999999</v>
      </c>
      <c r="J292" t="s">
        <v>695</v>
      </c>
      <c r="K292" t="s">
        <v>696</v>
      </c>
      <c r="L292" t="s">
        <v>52</v>
      </c>
      <c r="M292" t="s">
        <v>53</v>
      </c>
      <c r="N292" t="s">
        <v>628</v>
      </c>
    </row>
    <row r="293" spans="1:14" x14ac:dyDescent="0.2">
      <c r="A293" t="s">
        <v>694</v>
      </c>
      <c r="B293" s="5" t="s">
        <v>193</v>
      </c>
      <c r="C293" s="5" t="s">
        <v>110</v>
      </c>
      <c r="D293" s="5" t="s">
        <v>111</v>
      </c>
      <c r="E293" s="5" t="s">
        <v>112</v>
      </c>
      <c r="F293" t="s">
        <v>113</v>
      </c>
      <c r="G293" t="s">
        <v>116</v>
      </c>
      <c r="H293">
        <v>1.44</v>
      </c>
      <c r="I293">
        <v>1.44</v>
      </c>
      <c r="J293" t="s">
        <v>695</v>
      </c>
      <c r="K293" t="s">
        <v>696</v>
      </c>
      <c r="L293" t="s">
        <v>117</v>
      </c>
      <c r="M293" t="s">
        <v>116</v>
      </c>
      <c r="N293" t="s">
        <v>628</v>
      </c>
    </row>
    <row r="294" spans="1:14" x14ac:dyDescent="0.2">
      <c r="A294" t="s">
        <v>694</v>
      </c>
      <c r="B294" s="5" t="s">
        <v>193</v>
      </c>
      <c r="C294" s="5" t="s">
        <v>110</v>
      </c>
      <c r="D294" s="5" t="s">
        <v>111</v>
      </c>
      <c r="E294" s="5" t="s">
        <v>112</v>
      </c>
      <c r="F294" t="s">
        <v>113</v>
      </c>
      <c r="G294" t="s">
        <v>114</v>
      </c>
      <c r="H294">
        <v>1683.98</v>
      </c>
      <c r="I294">
        <v>1683.98</v>
      </c>
      <c r="J294" t="s">
        <v>695</v>
      </c>
      <c r="K294" t="s">
        <v>696</v>
      </c>
      <c r="L294" t="s">
        <v>115</v>
      </c>
      <c r="M294" t="s">
        <v>114</v>
      </c>
      <c r="N294" t="s">
        <v>628</v>
      </c>
    </row>
    <row r="295" spans="1:14" x14ac:dyDescent="0.2">
      <c r="A295" t="s">
        <v>694</v>
      </c>
      <c r="B295" s="5" t="s">
        <v>193</v>
      </c>
      <c r="C295" s="5" t="s">
        <v>19</v>
      </c>
      <c r="D295" s="5" t="s">
        <v>72</v>
      </c>
      <c r="E295" s="5" t="s">
        <v>48</v>
      </c>
      <c r="F295" t="s">
        <v>35</v>
      </c>
      <c r="G295" t="s">
        <v>39</v>
      </c>
      <c r="H295">
        <v>464.9</v>
      </c>
      <c r="I295">
        <v>464.9</v>
      </c>
      <c r="J295" t="s">
        <v>695</v>
      </c>
      <c r="K295" t="s">
        <v>696</v>
      </c>
      <c r="L295" t="s">
        <v>99</v>
      </c>
      <c r="M295" t="s">
        <v>100</v>
      </c>
      <c r="N295" t="s">
        <v>628</v>
      </c>
    </row>
    <row r="296" spans="1:14" x14ac:dyDescent="0.2">
      <c r="A296" t="s">
        <v>694</v>
      </c>
      <c r="B296" s="5" t="s">
        <v>193</v>
      </c>
      <c r="C296" s="5" t="s">
        <v>19</v>
      </c>
      <c r="D296" s="5" t="s">
        <v>72</v>
      </c>
      <c r="E296" s="5" t="s">
        <v>48</v>
      </c>
      <c r="F296" t="s">
        <v>35</v>
      </c>
      <c r="G296" t="s">
        <v>39</v>
      </c>
      <c r="H296">
        <v>278</v>
      </c>
      <c r="I296">
        <v>278</v>
      </c>
      <c r="J296" t="s">
        <v>695</v>
      </c>
      <c r="K296" t="s">
        <v>696</v>
      </c>
      <c r="L296" t="s">
        <v>105</v>
      </c>
      <c r="M296" t="s">
        <v>106</v>
      </c>
      <c r="N296" t="s">
        <v>628</v>
      </c>
    </row>
    <row r="297" spans="1:14" x14ac:dyDescent="0.2">
      <c r="A297" t="s">
        <v>694</v>
      </c>
      <c r="B297" s="5" t="s">
        <v>193</v>
      </c>
      <c r="C297" s="5" t="s">
        <v>19</v>
      </c>
      <c r="D297" s="5" t="s">
        <v>72</v>
      </c>
      <c r="E297" s="5" t="s">
        <v>48</v>
      </c>
      <c r="F297" t="s">
        <v>35</v>
      </c>
      <c r="G297" t="s">
        <v>39</v>
      </c>
      <c r="H297">
        <v>234.93</v>
      </c>
      <c r="I297">
        <v>234.93</v>
      </c>
      <c r="J297" t="s">
        <v>695</v>
      </c>
      <c r="K297" t="s">
        <v>696</v>
      </c>
      <c r="L297" t="s">
        <v>97</v>
      </c>
      <c r="M297" t="s">
        <v>98</v>
      </c>
      <c r="N297" t="s">
        <v>628</v>
      </c>
    </row>
    <row r="298" spans="1:14" x14ac:dyDescent="0.2">
      <c r="A298" t="s">
        <v>694</v>
      </c>
      <c r="B298" s="5" t="s">
        <v>193</v>
      </c>
      <c r="C298" s="5" t="s">
        <v>19</v>
      </c>
      <c r="D298" s="5" t="s">
        <v>72</v>
      </c>
      <c r="E298" s="5" t="s">
        <v>48</v>
      </c>
      <c r="F298" t="s">
        <v>35</v>
      </c>
      <c r="G298" t="s">
        <v>39</v>
      </c>
      <c r="H298">
        <v>381.89</v>
      </c>
      <c r="I298">
        <v>381.89</v>
      </c>
      <c r="J298" t="s">
        <v>695</v>
      </c>
      <c r="K298" t="s">
        <v>696</v>
      </c>
      <c r="L298" t="s">
        <v>103</v>
      </c>
      <c r="M298" t="s">
        <v>104</v>
      </c>
      <c r="N298" t="s">
        <v>628</v>
      </c>
    </row>
    <row r="299" spans="1:14" x14ac:dyDescent="0.2">
      <c r="A299" t="s">
        <v>694</v>
      </c>
      <c r="B299" s="5" t="s">
        <v>193</v>
      </c>
      <c r="C299" s="5" t="s">
        <v>19</v>
      </c>
      <c r="D299" s="5" t="s">
        <v>72</v>
      </c>
      <c r="E299" s="5" t="s">
        <v>48</v>
      </c>
      <c r="F299" t="s">
        <v>35</v>
      </c>
      <c r="G299" t="s">
        <v>39</v>
      </c>
      <c r="H299">
        <v>1259.6199999999999</v>
      </c>
      <c r="I299">
        <v>1259.6199999999999</v>
      </c>
      <c r="J299" t="s">
        <v>695</v>
      </c>
      <c r="K299" t="s">
        <v>696</v>
      </c>
      <c r="L299" t="s">
        <v>108</v>
      </c>
      <c r="M299" t="s">
        <v>109</v>
      </c>
      <c r="N299" t="s">
        <v>628</v>
      </c>
    </row>
    <row r="300" spans="1:14" x14ac:dyDescent="0.2">
      <c r="A300" t="s">
        <v>694</v>
      </c>
      <c r="B300" s="5" t="s">
        <v>193</v>
      </c>
      <c r="C300" s="5" t="s">
        <v>19</v>
      </c>
      <c r="D300" s="5" t="s">
        <v>72</v>
      </c>
      <c r="E300" s="5" t="s">
        <v>48</v>
      </c>
      <c r="F300" t="s">
        <v>35</v>
      </c>
      <c r="G300" t="s">
        <v>39</v>
      </c>
      <c r="H300">
        <v>4517.4799999999996</v>
      </c>
      <c r="I300">
        <v>4517.4799999999996</v>
      </c>
      <c r="J300" t="s">
        <v>695</v>
      </c>
      <c r="K300" t="s">
        <v>696</v>
      </c>
      <c r="L300" t="s">
        <v>101</v>
      </c>
      <c r="M300" t="s">
        <v>102</v>
      </c>
      <c r="N300" t="s">
        <v>628</v>
      </c>
    </row>
    <row r="301" spans="1:14" x14ac:dyDescent="0.2">
      <c r="A301" t="s">
        <v>694</v>
      </c>
      <c r="B301" s="5" t="s">
        <v>197</v>
      </c>
      <c r="C301" s="5" t="s">
        <v>19</v>
      </c>
      <c r="D301" s="5" t="s">
        <v>20</v>
      </c>
      <c r="E301" s="5" t="s">
        <v>320</v>
      </c>
      <c r="F301" t="s">
        <v>29</v>
      </c>
      <c r="G301" t="s">
        <v>30</v>
      </c>
      <c r="H301">
        <v>671.58</v>
      </c>
      <c r="I301">
        <v>671.58</v>
      </c>
      <c r="J301" t="s">
        <v>695</v>
      </c>
      <c r="K301" t="s">
        <v>696</v>
      </c>
      <c r="L301" t="s">
        <v>321</v>
      </c>
      <c r="M301" t="s">
        <v>320</v>
      </c>
      <c r="N301" t="s">
        <v>628</v>
      </c>
    </row>
    <row r="302" spans="1:14" x14ac:dyDescent="0.2">
      <c r="A302" t="s">
        <v>694</v>
      </c>
      <c r="B302" s="5" t="s">
        <v>197</v>
      </c>
      <c r="C302" s="5" t="s">
        <v>19</v>
      </c>
      <c r="D302" s="5" t="s">
        <v>69</v>
      </c>
      <c r="E302" s="5" t="s">
        <v>48</v>
      </c>
      <c r="F302" t="s">
        <v>35</v>
      </c>
      <c r="G302" t="s">
        <v>39</v>
      </c>
      <c r="H302">
        <v>260.58000000000004</v>
      </c>
      <c r="I302">
        <v>260.58000000000004</v>
      </c>
      <c r="J302" t="s">
        <v>695</v>
      </c>
      <c r="K302" t="s">
        <v>696</v>
      </c>
      <c r="L302" t="s">
        <v>50</v>
      </c>
      <c r="M302" t="s">
        <v>51</v>
      </c>
      <c r="N302" t="s">
        <v>628</v>
      </c>
    </row>
    <row r="303" spans="1:14" x14ac:dyDescent="0.2">
      <c r="A303" t="s">
        <v>694</v>
      </c>
      <c r="B303" s="5" t="s">
        <v>204</v>
      </c>
      <c r="C303" s="5" t="s">
        <v>19</v>
      </c>
      <c r="D303" s="5" t="s">
        <v>20</v>
      </c>
      <c r="E303" s="5" t="s">
        <v>697</v>
      </c>
      <c r="F303" t="s">
        <v>35</v>
      </c>
      <c r="G303" t="s">
        <v>39</v>
      </c>
      <c r="H303">
        <v>-32.840000000000003</v>
      </c>
      <c r="I303">
        <v>-32.840000000000003</v>
      </c>
      <c r="J303" t="s">
        <v>695</v>
      </c>
      <c r="K303" t="s">
        <v>696</v>
      </c>
      <c r="L303" t="s">
        <v>40</v>
      </c>
      <c r="M303" t="s">
        <v>41</v>
      </c>
      <c r="N303" t="s">
        <v>628</v>
      </c>
    </row>
    <row r="304" spans="1:14" x14ac:dyDescent="0.2">
      <c r="A304" t="s">
        <v>694</v>
      </c>
      <c r="B304" s="5" t="s">
        <v>197</v>
      </c>
      <c r="C304" s="5" t="s">
        <v>19</v>
      </c>
      <c r="D304" s="5" t="s">
        <v>72</v>
      </c>
      <c r="E304" s="5" t="s">
        <v>48</v>
      </c>
      <c r="F304" t="s">
        <v>35</v>
      </c>
      <c r="G304" t="s">
        <v>39</v>
      </c>
      <c r="H304">
        <v>138.55000000000001</v>
      </c>
      <c r="I304">
        <v>138.55000000000001</v>
      </c>
      <c r="J304" t="s">
        <v>695</v>
      </c>
      <c r="K304" t="s">
        <v>696</v>
      </c>
      <c r="L304" t="s">
        <v>97</v>
      </c>
      <c r="M304" t="s">
        <v>98</v>
      </c>
      <c r="N304" t="s">
        <v>628</v>
      </c>
    </row>
    <row r="305" spans="1:14" x14ac:dyDescent="0.2">
      <c r="A305" t="s">
        <v>694</v>
      </c>
      <c r="B305" s="5" t="s">
        <v>197</v>
      </c>
      <c r="C305" s="5" t="s">
        <v>19</v>
      </c>
      <c r="D305" s="5" t="s">
        <v>72</v>
      </c>
      <c r="E305" s="5" t="s">
        <v>48</v>
      </c>
      <c r="F305" t="s">
        <v>35</v>
      </c>
      <c r="G305" t="s">
        <v>39</v>
      </c>
      <c r="H305">
        <v>163.31</v>
      </c>
      <c r="I305">
        <v>163.31</v>
      </c>
      <c r="J305" t="s">
        <v>695</v>
      </c>
      <c r="K305" t="s">
        <v>696</v>
      </c>
      <c r="L305" t="s">
        <v>103</v>
      </c>
      <c r="M305" t="s">
        <v>104</v>
      </c>
      <c r="N305" t="s">
        <v>628</v>
      </c>
    </row>
    <row r="306" spans="1:14" x14ac:dyDescent="0.2">
      <c r="A306" t="s">
        <v>694</v>
      </c>
      <c r="B306" s="5" t="s">
        <v>197</v>
      </c>
      <c r="C306" s="5" t="s">
        <v>19</v>
      </c>
      <c r="D306" s="5" t="s">
        <v>72</v>
      </c>
      <c r="E306" s="5" t="s">
        <v>48</v>
      </c>
      <c r="F306" t="s">
        <v>35</v>
      </c>
      <c r="G306" t="s">
        <v>39</v>
      </c>
      <c r="H306">
        <v>972.93</v>
      </c>
      <c r="I306">
        <v>972.93</v>
      </c>
      <c r="J306" t="s">
        <v>695</v>
      </c>
      <c r="K306" t="s">
        <v>696</v>
      </c>
      <c r="L306" t="s">
        <v>108</v>
      </c>
      <c r="M306" t="s">
        <v>109</v>
      </c>
      <c r="N306" t="s">
        <v>628</v>
      </c>
    </row>
    <row r="307" spans="1:14" x14ac:dyDescent="0.2">
      <c r="A307" t="s">
        <v>694</v>
      </c>
      <c r="B307" s="5" t="s">
        <v>197</v>
      </c>
      <c r="C307" s="5" t="s">
        <v>19</v>
      </c>
      <c r="D307" s="5" t="s">
        <v>72</v>
      </c>
      <c r="E307" s="5" t="s">
        <v>48</v>
      </c>
      <c r="F307" t="s">
        <v>35</v>
      </c>
      <c r="G307" t="s">
        <v>39</v>
      </c>
      <c r="H307">
        <v>1294.8000000000002</v>
      </c>
      <c r="I307">
        <v>1294.8000000000002</v>
      </c>
      <c r="J307" t="s">
        <v>695</v>
      </c>
      <c r="K307" t="s">
        <v>696</v>
      </c>
      <c r="L307" t="s">
        <v>101</v>
      </c>
      <c r="M307" t="s">
        <v>102</v>
      </c>
      <c r="N307" t="s">
        <v>628</v>
      </c>
    </row>
    <row r="308" spans="1:14" x14ac:dyDescent="0.2">
      <c r="A308" t="s">
        <v>694</v>
      </c>
      <c r="B308" s="5" t="s">
        <v>197</v>
      </c>
      <c r="C308" s="5" t="s">
        <v>19</v>
      </c>
      <c r="D308" s="5" t="s">
        <v>72</v>
      </c>
      <c r="E308" s="5" t="s">
        <v>94</v>
      </c>
      <c r="F308" t="s">
        <v>77</v>
      </c>
      <c r="G308" t="s">
        <v>78</v>
      </c>
      <c r="H308">
        <v>2.2599999999999998</v>
      </c>
      <c r="I308">
        <v>2.2599999999999998</v>
      </c>
      <c r="J308" t="s">
        <v>695</v>
      </c>
      <c r="K308" t="s">
        <v>696</v>
      </c>
      <c r="L308" t="s">
        <v>95</v>
      </c>
      <c r="M308" t="s">
        <v>94</v>
      </c>
      <c r="N308" t="s">
        <v>628</v>
      </c>
    </row>
    <row r="309" spans="1:14" x14ac:dyDescent="0.2">
      <c r="A309" t="s">
        <v>694</v>
      </c>
      <c r="B309" s="5" t="s">
        <v>197</v>
      </c>
      <c r="C309" s="5" t="s">
        <v>19</v>
      </c>
      <c r="D309" s="5" t="s">
        <v>72</v>
      </c>
      <c r="E309" s="5" t="s">
        <v>80</v>
      </c>
      <c r="F309" t="s">
        <v>77</v>
      </c>
      <c r="G309" t="s">
        <v>78</v>
      </c>
      <c r="H309">
        <v>0.82</v>
      </c>
      <c r="I309">
        <v>0.82</v>
      </c>
      <c r="J309" t="s">
        <v>695</v>
      </c>
      <c r="K309" t="s">
        <v>696</v>
      </c>
      <c r="L309" t="s">
        <v>92</v>
      </c>
      <c r="M309" t="s">
        <v>93</v>
      </c>
      <c r="N309" t="s">
        <v>628</v>
      </c>
    </row>
    <row r="310" spans="1:14" x14ac:dyDescent="0.2">
      <c r="A310" t="s">
        <v>694</v>
      </c>
      <c r="B310" s="5" t="s">
        <v>197</v>
      </c>
      <c r="C310" s="5" t="s">
        <v>19</v>
      </c>
      <c r="D310" s="5" t="s">
        <v>72</v>
      </c>
      <c r="E310" s="5" t="s">
        <v>76</v>
      </c>
      <c r="F310" t="s">
        <v>77</v>
      </c>
      <c r="G310" t="s">
        <v>78</v>
      </c>
      <c r="H310">
        <v>20.260000000000002</v>
      </c>
      <c r="I310">
        <v>20.260000000000002</v>
      </c>
      <c r="J310" t="s">
        <v>695</v>
      </c>
      <c r="K310" t="s">
        <v>696</v>
      </c>
      <c r="L310" t="s">
        <v>79</v>
      </c>
      <c r="M310" t="s">
        <v>76</v>
      </c>
      <c r="N310" t="s">
        <v>628</v>
      </c>
    </row>
    <row r="311" spans="1:14" x14ac:dyDescent="0.2">
      <c r="A311" t="s">
        <v>694</v>
      </c>
      <c r="B311" s="5" t="s">
        <v>197</v>
      </c>
      <c r="C311" s="5" t="s">
        <v>19</v>
      </c>
      <c r="D311" s="5" t="s">
        <v>20</v>
      </c>
      <c r="E311" s="5" t="s">
        <v>34</v>
      </c>
      <c r="F311" t="s">
        <v>35</v>
      </c>
      <c r="G311" t="s">
        <v>39</v>
      </c>
      <c r="H311">
        <v>1015.6800000000001</v>
      </c>
      <c r="I311">
        <v>1015.6800000000001</v>
      </c>
      <c r="J311" t="s">
        <v>695</v>
      </c>
      <c r="K311" t="s">
        <v>696</v>
      </c>
      <c r="L311" t="s">
        <v>40</v>
      </c>
      <c r="M311" t="s">
        <v>41</v>
      </c>
      <c r="N311" t="s">
        <v>628</v>
      </c>
    </row>
    <row r="312" spans="1:14" x14ac:dyDescent="0.2">
      <c r="A312" t="s">
        <v>694</v>
      </c>
      <c r="B312" s="5" t="s">
        <v>197</v>
      </c>
      <c r="C312" s="5" t="s">
        <v>19</v>
      </c>
      <c r="D312" s="5" t="s">
        <v>69</v>
      </c>
      <c r="E312" s="5" t="s">
        <v>48</v>
      </c>
      <c r="F312" t="s">
        <v>35</v>
      </c>
      <c r="G312" t="s">
        <v>39</v>
      </c>
      <c r="H312">
        <v>102.47</v>
      </c>
      <c r="I312">
        <v>102.47</v>
      </c>
      <c r="J312" t="s">
        <v>695</v>
      </c>
      <c r="K312" t="s">
        <v>696</v>
      </c>
      <c r="L312" t="s">
        <v>205</v>
      </c>
      <c r="M312" t="s">
        <v>206</v>
      </c>
      <c r="N312" t="s">
        <v>628</v>
      </c>
    </row>
    <row r="313" spans="1:14" x14ac:dyDescent="0.2">
      <c r="A313" t="s">
        <v>694</v>
      </c>
      <c r="B313" s="5" t="s">
        <v>197</v>
      </c>
      <c r="C313" s="5" t="s">
        <v>19</v>
      </c>
      <c r="D313" s="5" t="s">
        <v>20</v>
      </c>
      <c r="E313" s="5" t="s">
        <v>44</v>
      </c>
      <c r="F313" t="s">
        <v>29</v>
      </c>
      <c r="G313" t="s">
        <v>30</v>
      </c>
      <c r="H313">
        <v>316</v>
      </c>
      <c r="I313">
        <v>316</v>
      </c>
      <c r="J313" t="s">
        <v>695</v>
      </c>
      <c r="K313" t="s">
        <v>696</v>
      </c>
      <c r="L313" t="s">
        <v>45</v>
      </c>
      <c r="M313" t="s">
        <v>44</v>
      </c>
      <c r="N313" t="s">
        <v>628</v>
      </c>
    </row>
    <row r="314" spans="1:14" x14ac:dyDescent="0.2">
      <c r="A314" t="s">
        <v>694</v>
      </c>
      <c r="B314" s="5" t="s">
        <v>197</v>
      </c>
      <c r="C314" s="5" t="s">
        <v>19</v>
      </c>
      <c r="D314" s="5" t="s">
        <v>69</v>
      </c>
      <c r="E314" s="5" t="s">
        <v>200</v>
      </c>
      <c r="F314" t="s">
        <v>35</v>
      </c>
      <c r="G314" t="s">
        <v>39</v>
      </c>
      <c r="H314">
        <v>374.76</v>
      </c>
      <c r="I314">
        <v>374.76</v>
      </c>
      <c r="J314" t="s">
        <v>695</v>
      </c>
      <c r="K314" t="s">
        <v>696</v>
      </c>
      <c r="L314" t="s">
        <v>40</v>
      </c>
      <c r="M314" t="s">
        <v>41</v>
      </c>
      <c r="N314" t="s">
        <v>628</v>
      </c>
    </row>
    <row r="315" spans="1:14" x14ac:dyDescent="0.2">
      <c r="A315" t="s">
        <v>694</v>
      </c>
      <c r="B315" s="5" t="s">
        <v>197</v>
      </c>
      <c r="C315" s="5" t="s">
        <v>19</v>
      </c>
      <c r="D315" s="5" t="s">
        <v>69</v>
      </c>
      <c r="E315" s="5" t="s">
        <v>200</v>
      </c>
      <c r="F315" t="s">
        <v>35</v>
      </c>
      <c r="G315" t="s">
        <v>39</v>
      </c>
      <c r="H315">
        <v>220.88</v>
      </c>
      <c r="I315">
        <v>220.88</v>
      </c>
      <c r="J315" t="s">
        <v>695</v>
      </c>
      <c r="K315" t="s">
        <v>696</v>
      </c>
      <c r="L315" t="s">
        <v>201</v>
      </c>
      <c r="M315" t="s">
        <v>202</v>
      </c>
      <c r="N315" t="s">
        <v>628</v>
      </c>
    </row>
    <row r="316" spans="1:14" x14ac:dyDescent="0.2">
      <c r="A316" t="s">
        <v>694</v>
      </c>
      <c r="B316" s="5" t="s">
        <v>197</v>
      </c>
      <c r="C316" s="5" t="s">
        <v>19</v>
      </c>
      <c r="D316" s="5" t="s">
        <v>69</v>
      </c>
      <c r="E316" s="5" t="s">
        <v>200</v>
      </c>
      <c r="F316" t="s">
        <v>35</v>
      </c>
      <c r="G316" t="s">
        <v>39</v>
      </c>
      <c r="H316">
        <v>-6.43</v>
      </c>
      <c r="I316">
        <v>-6.43</v>
      </c>
      <c r="J316" t="s">
        <v>695</v>
      </c>
      <c r="K316" t="s">
        <v>696</v>
      </c>
      <c r="L316" t="s">
        <v>201</v>
      </c>
      <c r="M316" t="s">
        <v>202</v>
      </c>
      <c r="N316" t="s">
        <v>628</v>
      </c>
    </row>
    <row r="317" spans="1:14" x14ac:dyDescent="0.2">
      <c r="A317" t="s">
        <v>694</v>
      </c>
      <c r="B317" s="5" t="s">
        <v>197</v>
      </c>
      <c r="C317" s="5" t="s">
        <v>19</v>
      </c>
      <c r="D317" s="5" t="s">
        <v>69</v>
      </c>
      <c r="E317" s="5" t="s">
        <v>200</v>
      </c>
      <c r="F317" t="s">
        <v>35</v>
      </c>
      <c r="G317" t="s">
        <v>39</v>
      </c>
      <c r="H317">
        <v>0</v>
      </c>
      <c r="I317">
        <v>0</v>
      </c>
      <c r="J317" t="s">
        <v>695</v>
      </c>
      <c r="K317" t="s">
        <v>696</v>
      </c>
      <c r="L317" t="s">
        <v>40</v>
      </c>
      <c r="M317" t="s">
        <v>41</v>
      </c>
      <c r="N317" t="s">
        <v>628</v>
      </c>
    </row>
    <row r="318" spans="1:14" x14ac:dyDescent="0.2">
      <c r="A318" t="s">
        <v>694</v>
      </c>
      <c r="B318" s="5" t="s">
        <v>197</v>
      </c>
      <c r="C318" s="5" t="s">
        <v>19</v>
      </c>
      <c r="D318" s="5" t="s">
        <v>20</v>
      </c>
      <c r="E318" s="5" t="s">
        <v>66</v>
      </c>
      <c r="F318" t="s">
        <v>61</v>
      </c>
      <c r="G318" t="s">
        <v>66</v>
      </c>
      <c r="H318">
        <v>-350.32</v>
      </c>
      <c r="I318">
        <v>-350.32</v>
      </c>
      <c r="J318" t="s">
        <v>695</v>
      </c>
      <c r="K318" t="s">
        <v>696</v>
      </c>
      <c r="L318" t="s">
        <v>67</v>
      </c>
      <c r="M318" t="s">
        <v>66</v>
      </c>
      <c r="N318" t="s">
        <v>628</v>
      </c>
    </row>
    <row r="319" spans="1:14" x14ac:dyDescent="0.2">
      <c r="A319" t="s">
        <v>694</v>
      </c>
      <c r="B319" s="5" t="s">
        <v>197</v>
      </c>
      <c r="C319" s="5" t="s">
        <v>19</v>
      </c>
      <c r="D319" s="5" t="s">
        <v>20</v>
      </c>
      <c r="E319" s="5" t="s">
        <v>61</v>
      </c>
      <c r="F319" t="s">
        <v>61</v>
      </c>
      <c r="G319" t="s">
        <v>61</v>
      </c>
      <c r="H319">
        <v>422.39</v>
      </c>
      <c r="I319">
        <v>422.39</v>
      </c>
      <c r="J319" t="s">
        <v>695</v>
      </c>
      <c r="K319" t="s">
        <v>696</v>
      </c>
      <c r="L319" t="s">
        <v>64</v>
      </c>
      <c r="M319" t="s">
        <v>65</v>
      </c>
      <c r="N319" t="s">
        <v>628</v>
      </c>
    </row>
    <row r="320" spans="1:14" x14ac:dyDescent="0.2">
      <c r="A320" t="s">
        <v>694</v>
      </c>
      <c r="B320" s="5" t="s">
        <v>197</v>
      </c>
      <c r="C320" s="5" t="s">
        <v>19</v>
      </c>
      <c r="D320" s="5" t="s">
        <v>20</v>
      </c>
      <c r="E320" s="5" t="s">
        <v>48</v>
      </c>
      <c r="F320" t="s">
        <v>35</v>
      </c>
      <c r="G320" t="s">
        <v>39</v>
      </c>
      <c r="H320">
        <v>901.7</v>
      </c>
      <c r="I320">
        <v>901.7</v>
      </c>
      <c r="J320" t="s">
        <v>695</v>
      </c>
      <c r="K320" t="s">
        <v>696</v>
      </c>
      <c r="L320" t="s">
        <v>54</v>
      </c>
      <c r="M320" t="s">
        <v>55</v>
      </c>
      <c r="N320" t="s">
        <v>628</v>
      </c>
    </row>
    <row r="321" spans="1:14" x14ac:dyDescent="0.2">
      <c r="A321" t="s">
        <v>694</v>
      </c>
      <c r="B321" s="5" t="s">
        <v>197</v>
      </c>
      <c r="C321" s="5" t="s">
        <v>19</v>
      </c>
      <c r="D321" s="5" t="s">
        <v>20</v>
      </c>
      <c r="E321" s="5" t="s">
        <v>48</v>
      </c>
      <c r="F321" t="s">
        <v>35</v>
      </c>
      <c r="G321" t="s">
        <v>39</v>
      </c>
      <c r="H321">
        <v>4508.5099999999993</v>
      </c>
      <c r="I321">
        <v>4508.5099999999993</v>
      </c>
      <c r="J321" t="s">
        <v>695</v>
      </c>
      <c r="K321" t="s">
        <v>696</v>
      </c>
      <c r="L321" t="s">
        <v>50</v>
      </c>
      <c r="M321" t="s">
        <v>51</v>
      </c>
      <c r="N321" t="s">
        <v>628</v>
      </c>
    </row>
    <row r="322" spans="1:14" x14ac:dyDescent="0.2">
      <c r="A322" t="s">
        <v>694</v>
      </c>
      <c r="B322" s="5" t="s">
        <v>197</v>
      </c>
      <c r="C322" s="5" t="s">
        <v>19</v>
      </c>
      <c r="D322" s="5" t="s">
        <v>72</v>
      </c>
      <c r="E322" s="5" t="s">
        <v>48</v>
      </c>
      <c r="F322" t="s">
        <v>35</v>
      </c>
      <c r="G322" t="s">
        <v>39</v>
      </c>
      <c r="H322">
        <v>346.97</v>
      </c>
      <c r="I322">
        <v>346.97</v>
      </c>
      <c r="J322" t="s">
        <v>695</v>
      </c>
      <c r="K322" t="s">
        <v>696</v>
      </c>
      <c r="L322" t="s">
        <v>99</v>
      </c>
      <c r="M322" t="s">
        <v>100</v>
      </c>
      <c r="N322" t="s">
        <v>628</v>
      </c>
    </row>
    <row r="323" spans="1:14" x14ac:dyDescent="0.2">
      <c r="A323" t="s">
        <v>694</v>
      </c>
      <c r="B323" s="5" t="s">
        <v>197</v>
      </c>
      <c r="C323" s="5" t="s">
        <v>19</v>
      </c>
      <c r="D323" s="5" t="s">
        <v>69</v>
      </c>
      <c r="E323" s="5" t="s">
        <v>48</v>
      </c>
      <c r="F323" t="s">
        <v>35</v>
      </c>
      <c r="G323" t="s">
        <v>39</v>
      </c>
      <c r="H323">
        <v>52.12</v>
      </c>
      <c r="I323">
        <v>52.12</v>
      </c>
      <c r="J323" t="s">
        <v>695</v>
      </c>
      <c r="K323" t="s">
        <v>696</v>
      </c>
      <c r="L323" t="s">
        <v>54</v>
      </c>
      <c r="M323" t="s">
        <v>55</v>
      </c>
      <c r="N323" t="s">
        <v>628</v>
      </c>
    </row>
    <row r="324" spans="1:14" x14ac:dyDescent="0.2">
      <c r="A324" t="s">
        <v>694</v>
      </c>
      <c r="B324" s="5" t="s">
        <v>211</v>
      </c>
      <c r="C324" s="5" t="s">
        <v>19</v>
      </c>
      <c r="D324" s="5" t="s">
        <v>20</v>
      </c>
      <c r="E324" s="5" t="s">
        <v>34</v>
      </c>
      <c r="F324" t="s">
        <v>35</v>
      </c>
      <c r="G324" t="s">
        <v>39</v>
      </c>
      <c r="H324">
        <v>110.53</v>
      </c>
      <c r="I324">
        <v>110.53</v>
      </c>
      <c r="J324" t="s">
        <v>695</v>
      </c>
      <c r="K324" t="s">
        <v>696</v>
      </c>
      <c r="L324" t="s">
        <v>42</v>
      </c>
      <c r="M324" t="s">
        <v>43</v>
      </c>
      <c r="N324" t="s">
        <v>628</v>
      </c>
    </row>
    <row r="325" spans="1:14" x14ac:dyDescent="0.2">
      <c r="A325" t="s">
        <v>694</v>
      </c>
      <c r="B325" s="5" t="s">
        <v>198</v>
      </c>
      <c r="C325" s="5" t="s">
        <v>110</v>
      </c>
      <c r="D325" s="5" t="s">
        <v>111</v>
      </c>
      <c r="E325" s="5" t="s">
        <v>112</v>
      </c>
      <c r="F325" t="s">
        <v>113</v>
      </c>
      <c r="G325" t="s">
        <v>116</v>
      </c>
      <c r="H325">
        <v>0.02</v>
      </c>
      <c r="I325">
        <v>0.02</v>
      </c>
      <c r="J325" t="s">
        <v>695</v>
      </c>
      <c r="K325" t="s">
        <v>696</v>
      </c>
      <c r="L325" t="s">
        <v>117</v>
      </c>
      <c r="M325" t="s">
        <v>116</v>
      </c>
      <c r="N325" t="s">
        <v>628</v>
      </c>
    </row>
    <row r="326" spans="1:14" x14ac:dyDescent="0.2">
      <c r="A326" t="s">
        <v>694</v>
      </c>
      <c r="B326" s="5" t="s">
        <v>211</v>
      </c>
      <c r="C326" s="5" t="s">
        <v>19</v>
      </c>
      <c r="D326" s="5" t="s">
        <v>20</v>
      </c>
      <c r="E326" s="5" t="s">
        <v>48</v>
      </c>
      <c r="F326" t="s">
        <v>35</v>
      </c>
      <c r="G326" t="s">
        <v>39</v>
      </c>
      <c r="H326">
        <v>676.21</v>
      </c>
      <c r="I326">
        <v>676.21</v>
      </c>
      <c r="J326" t="s">
        <v>695</v>
      </c>
      <c r="K326" t="s">
        <v>696</v>
      </c>
      <c r="L326" t="s">
        <v>54</v>
      </c>
      <c r="M326" t="s">
        <v>55</v>
      </c>
      <c r="N326" t="s">
        <v>628</v>
      </c>
    </row>
    <row r="327" spans="1:14" x14ac:dyDescent="0.2">
      <c r="A327" t="s">
        <v>694</v>
      </c>
      <c r="B327" s="5" t="s">
        <v>211</v>
      </c>
      <c r="C327" s="5" t="s">
        <v>19</v>
      </c>
      <c r="D327" s="5" t="s">
        <v>20</v>
      </c>
      <c r="E327" s="5" t="s">
        <v>48</v>
      </c>
      <c r="F327" t="s">
        <v>35</v>
      </c>
      <c r="G327" t="s">
        <v>39</v>
      </c>
      <c r="H327">
        <v>10.77</v>
      </c>
      <c r="I327">
        <v>10.77</v>
      </c>
      <c r="J327" t="s">
        <v>695</v>
      </c>
      <c r="K327" t="s">
        <v>696</v>
      </c>
      <c r="L327" t="s">
        <v>205</v>
      </c>
      <c r="M327" t="s">
        <v>206</v>
      </c>
      <c r="N327" t="s">
        <v>628</v>
      </c>
    </row>
    <row r="328" spans="1:14" x14ac:dyDescent="0.2">
      <c r="A328" t="s">
        <v>694</v>
      </c>
      <c r="B328" s="5" t="s">
        <v>211</v>
      </c>
      <c r="C328" s="5" t="s">
        <v>19</v>
      </c>
      <c r="D328" s="5" t="s">
        <v>20</v>
      </c>
      <c r="E328" s="5" t="s">
        <v>48</v>
      </c>
      <c r="F328" t="s">
        <v>35</v>
      </c>
      <c r="G328" t="s">
        <v>39</v>
      </c>
      <c r="H328">
        <v>3046.0200000000004</v>
      </c>
      <c r="I328">
        <v>3046.0200000000004</v>
      </c>
      <c r="J328" t="s">
        <v>695</v>
      </c>
      <c r="K328" t="s">
        <v>696</v>
      </c>
      <c r="L328" t="s">
        <v>50</v>
      </c>
      <c r="M328" t="s">
        <v>51</v>
      </c>
      <c r="N328" t="s">
        <v>628</v>
      </c>
    </row>
    <row r="329" spans="1:14" x14ac:dyDescent="0.2">
      <c r="A329" t="s">
        <v>694</v>
      </c>
      <c r="B329" s="5" t="s">
        <v>211</v>
      </c>
      <c r="C329" s="5" t="s">
        <v>19</v>
      </c>
      <c r="D329" s="5" t="s">
        <v>20</v>
      </c>
      <c r="E329" s="5" t="s">
        <v>48</v>
      </c>
      <c r="F329" t="s">
        <v>35</v>
      </c>
      <c r="G329" t="s">
        <v>39</v>
      </c>
      <c r="H329">
        <v>-5779.4200000000019</v>
      </c>
      <c r="I329">
        <v>-5779.4200000000019</v>
      </c>
      <c r="J329" t="s">
        <v>695</v>
      </c>
      <c r="K329" t="s">
        <v>696</v>
      </c>
      <c r="L329" t="s">
        <v>52</v>
      </c>
      <c r="M329" t="s">
        <v>53</v>
      </c>
      <c r="N329" t="s">
        <v>628</v>
      </c>
    </row>
    <row r="330" spans="1:14" x14ac:dyDescent="0.2">
      <c r="A330" t="s">
        <v>694</v>
      </c>
      <c r="B330" s="5" t="s">
        <v>211</v>
      </c>
      <c r="C330" s="5" t="s">
        <v>19</v>
      </c>
      <c r="D330" s="5" t="s">
        <v>20</v>
      </c>
      <c r="E330" s="5" t="s">
        <v>34</v>
      </c>
      <c r="F330" t="s">
        <v>35</v>
      </c>
      <c r="G330" t="s">
        <v>39</v>
      </c>
      <c r="H330">
        <v>117.62</v>
      </c>
      <c r="I330">
        <v>117.62</v>
      </c>
      <c r="J330" t="s">
        <v>695</v>
      </c>
      <c r="K330" t="s">
        <v>696</v>
      </c>
      <c r="L330" t="s">
        <v>40</v>
      </c>
      <c r="M330" t="s">
        <v>41</v>
      </c>
      <c r="N330" t="s">
        <v>628</v>
      </c>
    </row>
    <row r="331" spans="1:14" x14ac:dyDescent="0.2">
      <c r="A331" t="s">
        <v>694</v>
      </c>
      <c r="B331" s="5" t="s">
        <v>211</v>
      </c>
      <c r="C331" s="5" t="s">
        <v>19</v>
      </c>
      <c r="D331" s="5" t="s">
        <v>20</v>
      </c>
      <c r="E331" s="5" t="s">
        <v>34</v>
      </c>
      <c r="F331" t="s">
        <v>35</v>
      </c>
      <c r="G331" t="s">
        <v>39</v>
      </c>
      <c r="H331">
        <v>423.2</v>
      </c>
      <c r="I331">
        <v>423.2</v>
      </c>
      <c r="J331" t="s">
        <v>695</v>
      </c>
      <c r="K331" t="s">
        <v>696</v>
      </c>
      <c r="L331" t="s">
        <v>40</v>
      </c>
      <c r="M331" t="s">
        <v>41</v>
      </c>
      <c r="N331" t="s">
        <v>628</v>
      </c>
    </row>
    <row r="332" spans="1:14" x14ac:dyDescent="0.2">
      <c r="A332" t="s">
        <v>694</v>
      </c>
      <c r="B332" s="5" t="s">
        <v>211</v>
      </c>
      <c r="C332" s="5" t="s">
        <v>19</v>
      </c>
      <c r="D332" s="5" t="s">
        <v>20</v>
      </c>
      <c r="E332" s="5" t="s">
        <v>34</v>
      </c>
      <c r="F332" t="s">
        <v>35</v>
      </c>
      <c r="G332" t="s">
        <v>39</v>
      </c>
      <c r="H332">
        <v>484.8</v>
      </c>
      <c r="I332">
        <v>484.8</v>
      </c>
      <c r="J332" t="s">
        <v>695</v>
      </c>
      <c r="K332" t="s">
        <v>696</v>
      </c>
      <c r="L332" t="s">
        <v>40</v>
      </c>
      <c r="M332" t="s">
        <v>41</v>
      </c>
      <c r="N332" t="s">
        <v>628</v>
      </c>
    </row>
    <row r="333" spans="1:14" x14ac:dyDescent="0.2">
      <c r="A333" t="s">
        <v>694</v>
      </c>
      <c r="B333" s="5" t="s">
        <v>211</v>
      </c>
      <c r="C333" s="5" t="s">
        <v>19</v>
      </c>
      <c r="D333" s="5" t="s">
        <v>20</v>
      </c>
      <c r="E333" s="5" t="s">
        <v>66</v>
      </c>
      <c r="F333" t="s">
        <v>61</v>
      </c>
      <c r="G333" t="s">
        <v>66</v>
      </c>
      <c r="H333">
        <v>-3410.19</v>
      </c>
      <c r="I333">
        <v>-3410.19</v>
      </c>
      <c r="J333" t="s">
        <v>695</v>
      </c>
      <c r="K333" t="s">
        <v>696</v>
      </c>
      <c r="L333" t="s">
        <v>67</v>
      </c>
      <c r="M333" t="s">
        <v>66</v>
      </c>
      <c r="N333" t="s">
        <v>628</v>
      </c>
    </row>
    <row r="334" spans="1:14" x14ac:dyDescent="0.2">
      <c r="A334" t="s">
        <v>694</v>
      </c>
      <c r="B334" s="5" t="s">
        <v>211</v>
      </c>
      <c r="C334" s="5" t="s">
        <v>19</v>
      </c>
      <c r="D334" s="5" t="s">
        <v>20</v>
      </c>
      <c r="E334" s="5" t="s">
        <v>34</v>
      </c>
      <c r="F334" t="s">
        <v>35</v>
      </c>
      <c r="G334" t="s">
        <v>39</v>
      </c>
      <c r="H334">
        <v>80.78</v>
      </c>
      <c r="I334">
        <v>80.78</v>
      </c>
      <c r="J334" t="s">
        <v>695</v>
      </c>
      <c r="K334" t="s">
        <v>696</v>
      </c>
      <c r="L334" t="s">
        <v>40</v>
      </c>
      <c r="M334" t="s">
        <v>41</v>
      </c>
      <c r="N334" t="s">
        <v>628</v>
      </c>
    </row>
    <row r="335" spans="1:14" x14ac:dyDescent="0.2">
      <c r="A335" t="s">
        <v>694</v>
      </c>
      <c r="B335" s="5" t="s">
        <v>211</v>
      </c>
      <c r="C335" s="5" t="s">
        <v>19</v>
      </c>
      <c r="D335" s="5" t="s">
        <v>127</v>
      </c>
      <c r="E335" s="5" t="s">
        <v>22</v>
      </c>
      <c r="F335" t="s">
        <v>132</v>
      </c>
      <c r="G335" t="s">
        <v>22</v>
      </c>
      <c r="H335">
        <v>0.01</v>
      </c>
      <c r="I335">
        <v>0.01</v>
      </c>
      <c r="J335" t="s">
        <v>695</v>
      </c>
      <c r="K335" t="s">
        <v>696</v>
      </c>
      <c r="L335" t="s">
        <v>133</v>
      </c>
      <c r="M335" t="s">
        <v>134</v>
      </c>
      <c r="N335" t="s">
        <v>628</v>
      </c>
    </row>
    <row r="336" spans="1:14" x14ac:dyDescent="0.2">
      <c r="A336" t="s">
        <v>694</v>
      </c>
      <c r="B336" s="5" t="s">
        <v>211</v>
      </c>
      <c r="C336" s="5" t="s">
        <v>19</v>
      </c>
      <c r="D336" s="5" t="s">
        <v>20</v>
      </c>
      <c r="E336" s="5" t="s">
        <v>34</v>
      </c>
      <c r="F336" t="s">
        <v>35</v>
      </c>
      <c r="G336" t="s">
        <v>39</v>
      </c>
      <c r="H336">
        <v>969.6</v>
      </c>
      <c r="I336">
        <v>969.6</v>
      </c>
      <c r="J336" t="s">
        <v>695</v>
      </c>
      <c r="K336" t="s">
        <v>696</v>
      </c>
      <c r="L336" t="s">
        <v>40</v>
      </c>
      <c r="M336" t="s">
        <v>41</v>
      </c>
      <c r="N336" t="s">
        <v>628</v>
      </c>
    </row>
    <row r="337" spans="1:14" x14ac:dyDescent="0.2">
      <c r="A337" t="s">
        <v>694</v>
      </c>
      <c r="B337" s="5" t="s">
        <v>211</v>
      </c>
      <c r="C337" s="5" t="s">
        <v>19</v>
      </c>
      <c r="D337" s="5" t="s">
        <v>20</v>
      </c>
      <c r="E337" s="5" t="s">
        <v>34</v>
      </c>
      <c r="F337" t="s">
        <v>35</v>
      </c>
      <c r="G337" t="s">
        <v>39</v>
      </c>
      <c r="H337">
        <v>1354.24</v>
      </c>
      <c r="I337">
        <v>1354.24</v>
      </c>
      <c r="J337" t="s">
        <v>695</v>
      </c>
      <c r="K337" t="s">
        <v>696</v>
      </c>
      <c r="L337" t="s">
        <v>40</v>
      </c>
      <c r="M337" t="s">
        <v>41</v>
      </c>
      <c r="N337" t="s">
        <v>628</v>
      </c>
    </row>
    <row r="338" spans="1:14" x14ac:dyDescent="0.2">
      <c r="A338" t="s">
        <v>694</v>
      </c>
      <c r="B338" s="5" t="s">
        <v>211</v>
      </c>
      <c r="C338" s="5" t="s">
        <v>19</v>
      </c>
      <c r="D338" s="5" t="s">
        <v>20</v>
      </c>
      <c r="E338" s="5" t="s">
        <v>34</v>
      </c>
      <c r="F338" t="s">
        <v>35</v>
      </c>
      <c r="G338" t="s">
        <v>39</v>
      </c>
      <c r="H338">
        <v>19.690000000000001</v>
      </c>
      <c r="I338">
        <v>19.690000000000001</v>
      </c>
      <c r="J338" t="s">
        <v>695</v>
      </c>
      <c r="K338" t="s">
        <v>696</v>
      </c>
      <c r="L338" t="s">
        <v>42</v>
      </c>
      <c r="M338" t="s">
        <v>43</v>
      </c>
      <c r="N338" t="s">
        <v>628</v>
      </c>
    </row>
    <row r="339" spans="1:14" x14ac:dyDescent="0.2">
      <c r="A339" t="s">
        <v>694</v>
      </c>
      <c r="B339" s="5" t="s">
        <v>211</v>
      </c>
      <c r="C339" s="5" t="s">
        <v>19</v>
      </c>
      <c r="D339" s="5" t="s">
        <v>20</v>
      </c>
      <c r="E339" s="5" t="s">
        <v>34</v>
      </c>
      <c r="F339" t="s">
        <v>35</v>
      </c>
      <c r="G339" t="s">
        <v>39</v>
      </c>
      <c r="H339">
        <v>96.280000000000015</v>
      </c>
      <c r="I339">
        <v>96.280000000000015</v>
      </c>
      <c r="J339" t="s">
        <v>695</v>
      </c>
      <c r="K339" t="s">
        <v>696</v>
      </c>
      <c r="L339" t="s">
        <v>40</v>
      </c>
      <c r="M339" t="s">
        <v>41</v>
      </c>
      <c r="N339" t="s">
        <v>628</v>
      </c>
    </row>
    <row r="340" spans="1:14" x14ac:dyDescent="0.2">
      <c r="A340" t="s">
        <v>694</v>
      </c>
      <c r="B340" s="5" t="s">
        <v>211</v>
      </c>
      <c r="C340" s="5" t="s">
        <v>19</v>
      </c>
      <c r="D340" s="5" t="s">
        <v>20</v>
      </c>
      <c r="E340" s="5" t="s">
        <v>320</v>
      </c>
      <c r="F340" t="s">
        <v>29</v>
      </c>
      <c r="G340" t="s">
        <v>30</v>
      </c>
      <c r="H340">
        <v>516.6</v>
      </c>
      <c r="I340">
        <v>516.6</v>
      </c>
      <c r="J340" t="s">
        <v>695</v>
      </c>
      <c r="K340" t="s">
        <v>696</v>
      </c>
      <c r="L340" t="s">
        <v>321</v>
      </c>
      <c r="M340" t="s">
        <v>320</v>
      </c>
      <c r="N340" t="s">
        <v>628</v>
      </c>
    </row>
    <row r="341" spans="1:14" x14ac:dyDescent="0.2">
      <c r="A341" t="s">
        <v>694</v>
      </c>
      <c r="B341" s="5" t="s">
        <v>211</v>
      </c>
      <c r="C341" s="5" t="s">
        <v>19</v>
      </c>
      <c r="D341" s="5" t="s">
        <v>20</v>
      </c>
      <c r="E341" s="5" t="s">
        <v>214</v>
      </c>
      <c r="F341" t="s">
        <v>29</v>
      </c>
      <c r="G341" t="s">
        <v>30</v>
      </c>
      <c r="H341">
        <v>4256.62</v>
      </c>
      <c r="I341">
        <v>4256.62</v>
      </c>
      <c r="J341" t="s">
        <v>695</v>
      </c>
      <c r="K341" t="s">
        <v>696</v>
      </c>
      <c r="L341" t="s">
        <v>215</v>
      </c>
      <c r="M341" t="s">
        <v>214</v>
      </c>
      <c r="N341" t="s">
        <v>628</v>
      </c>
    </row>
    <row r="342" spans="1:14" x14ac:dyDescent="0.2">
      <c r="A342" t="s">
        <v>694</v>
      </c>
      <c r="B342" s="5" t="s">
        <v>211</v>
      </c>
      <c r="C342" s="5" t="s">
        <v>19</v>
      </c>
      <c r="D342" s="5" t="s">
        <v>20</v>
      </c>
      <c r="E342" s="5" t="s">
        <v>28</v>
      </c>
      <c r="F342" t="s">
        <v>29</v>
      </c>
      <c r="G342" t="s">
        <v>30</v>
      </c>
      <c r="H342">
        <v>34618.800000000003</v>
      </c>
      <c r="I342">
        <v>34618.800000000003</v>
      </c>
      <c r="J342" t="s">
        <v>695</v>
      </c>
      <c r="K342" t="s">
        <v>696</v>
      </c>
      <c r="L342" t="s">
        <v>31</v>
      </c>
      <c r="M342" t="s">
        <v>28</v>
      </c>
      <c r="N342" t="s">
        <v>628</v>
      </c>
    </row>
    <row r="343" spans="1:14" x14ac:dyDescent="0.2">
      <c r="A343" t="s">
        <v>694</v>
      </c>
      <c r="B343" s="5" t="s">
        <v>211</v>
      </c>
      <c r="C343" s="5" t="s">
        <v>19</v>
      </c>
      <c r="D343" s="5" t="s">
        <v>20</v>
      </c>
      <c r="E343" s="5" t="s">
        <v>697</v>
      </c>
      <c r="F343" t="s">
        <v>35</v>
      </c>
      <c r="G343" t="s">
        <v>39</v>
      </c>
      <c r="H343">
        <v>963.52000000000021</v>
      </c>
      <c r="I343">
        <v>963.52000000000021</v>
      </c>
      <c r="J343" t="s">
        <v>695</v>
      </c>
      <c r="K343" t="s">
        <v>696</v>
      </c>
      <c r="L343" t="s">
        <v>40</v>
      </c>
      <c r="M343" t="s">
        <v>41</v>
      </c>
      <c r="N343" t="s">
        <v>628</v>
      </c>
    </row>
    <row r="344" spans="1:14" x14ac:dyDescent="0.2">
      <c r="A344" t="s">
        <v>694</v>
      </c>
      <c r="B344" s="5" t="s">
        <v>211</v>
      </c>
      <c r="C344" s="5" t="s">
        <v>19</v>
      </c>
      <c r="D344" s="5" t="s">
        <v>20</v>
      </c>
      <c r="E344" s="5" t="s">
        <v>34</v>
      </c>
      <c r="F344" t="s">
        <v>35</v>
      </c>
      <c r="G344" t="s">
        <v>39</v>
      </c>
      <c r="H344">
        <v>484.8</v>
      </c>
      <c r="I344">
        <v>484.8</v>
      </c>
      <c r="J344" t="s">
        <v>695</v>
      </c>
      <c r="K344" t="s">
        <v>696</v>
      </c>
      <c r="L344" t="s">
        <v>40</v>
      </c>
      <c r="M344" t="s">
        <v>41</v>
      </c>
      <c r="N344" t="s">
        <v>628</v>
      </c>
    </row>
    <row r="345" spans="1:14" x14ac:dyDescent="0.2">
      <c r="A345" t="s">
        <v>694</v>
      </c>
      <c r="B345" s="5" t="s">
        <v>211</v>
      </c>
      <c r="C345" s="5" t="s">
        <v>19</v>
      </c>
      <c r="D345" s="5" t="s">
        <v>72</v>
      </c>
      <c r="E345" s="5" t="s">
        <v>94</v>
      </c>
      <c r="F345" t="s">
        <v>77</v>
      </c>
      <c r="G345" t="s">
        <v>78</v>
      </c>
      <c r="H345">
        <v>237.56</v>
      </c>
      <c r="I345">
        <v>237.56</v>
      </c>
      <c r="J345" t="s">
        <v>695</v>
      </c>
      <c r="K345" t="s">
        <v>696</v>
      </c>
      <c r="L345" t="s">
        <v>95</v>
      </c>
      <c r="M345" t="s">
        <v>94</v>
      </c>
      <c r="N345" t="s">
        <v>628</v>
      </c>
    </row>
    <row r="346" spans="1:14" x14ac:dyDescent="0.2">
      <c r="A346" t="s">
        <v>694</v>
      </c>
      <c r="B346" s="5" t="s">
        <v>211</v>
      </c>
      <c r="C346" s="5" t="s">
        <v>110</v>
      </c>
      <c r="D346" s="5" t="s">
        <v>111</v>
      </c>
      <c r="E346" s="5" t="s">
        <v>112</v>
      </c>
      <c r="F346" t="s">
        <v>113</v>
      </c>
      <c r="G346" t="s">
        <v>116</v>
      </c>
      <c r="H346">
        <v>-3.59</v>
      </c>
      <c r="I346">
        <v>-3.59</v>
      </c>
      <c r="J346" t="s">
        <v>695</v>
      </c>
      <c r="K346" t="s">
        <v>696</v>
      </c>
      <c r="L346" t="s">
        <v>117</v>
      </c>
      <c r="M346" t="s">
        <v>116</v>
      </c>
      <c r="N346" t="s">
        <v>628</v>
      </c>
    </row>
    <row r="347" spans="1:14" x14ac:dyDescent="0.2">
      <c r="A347" t="s">
        <v>694</v>
      </c>
      <c r="B347" s="5" t="s">
        <v>211</v>
      </c>
      <c r="C347" s="5" t="s">
        <v>110</v>
      </c>
      <c r="D347" s="5" t="s">
        <v>111</v>
      </c>
      <c r="E347" s="5" t="s">
        <v>112</v>
      </c>
      <c r="F347" t="s">
        <v>113</v>
      </c>
      <c r="G347" t="s">
        <v>114</v>
      </c>
      <c r="H347">
        <v>333.07</v>
      </c>
      <c r="I347">
        <v>333.07</v>
      </c>
      <c r="J347" t="s">
        <v>695</v>
      </c>
      <c r="K347" t="s">
        <v>696</v>
      </c>
      <c r="L347" t="s">
        <v>115</v>
      </c>
      <c r="M347" t="s">
        <v>114</v>
      </c>
      <c r="N347" t="s">
        <v>628</v>
      </c>
    </row>
    <row r="348" spans="1:14" x14ac:dyDescent="0.2">
      <c r="A348" t="s">
        <v>694</v>
      </c>
      <c r="B348" s="5" t="s">
        <v>211</v>
      </c>
      <c r="C348" s="5" t="s">
        <v>110</v>
      </c>
      <c r="D348" s="5" t="s">
        <v>111</v>
      </c>
      <c r="E348" s="5" t="s">
        <v>112</v>
      </c>
      <c r="F348" t="s">
        <v>113</v>
      </c>
      <c r="G348" t="s">
        <v>152</v>
      </c>
      <c r="H348">
        <v>8504.68</v>
      </c>
      <c r="I348">
        <v>8504.68</v>
      </c>
      <c r="J348" t="s">
        <v>695</v>
      </c>
      <c r="K348" t="s">
        <v>696</v>
      </c>
      <c r="L348" t="s">
        <v>153</v>
      </c>
      <c r="M348" t="s">
        <v>152</v>
      </c>
      <c r="N348" t="s">
        <v>628</v>
      </c>
    </row>
    <row r="349" spans="1:14" x14ac:dyDescent="0.2">
      <c r="A349" t="s">
        <v>694</v>
      </c>
      <c r="B349" s="5" t="s">
        <v>211</v>
      </c>
      <c r="C349" s="5" t="s">
        <v>19</v>
      </c>
      <c r="D349" s="5" t="s">
        <v>72</v>
      </c>
      <c r="E349" s="5" t="s">
        <v>48</v>
      </c>
      <c r="F349" t="s">
        <v>35</v>
      </c>
      <c r="G349" t="s">
        <v>662</v>
      </c>
      <c r="H349">
        <v>6499.74</v>
      </c>
      <c r="I349">
        <v>6499.74</v>
      </c>
      <c r="J349" t="s">
        <v>695</v>
      </c>
      <c r="K349" t="s">
        <v>696</v>
      </c>
      <c r="L349" t="s">
        <v>101</v>
      </c>
      <c r="M349" t="s">
        <v>102</v>
      </c>
      <c r="N349" t="s">
        <v>628</v>
      </c>
    </row>
    <row r="350" spans="1:14" x14ac:dyDescent="0.2">
      <c r="A350" t="s">
        <v>694</v>
      </c>
      <c r="B350" s="5" t="s">
        <v>211</v>
      </c>
      <c r="C350" s="5" t="s">
        <v>19</v>
      </c>
      <c r="D350" s="5" t="s">
        <v>72</v>
      </c>
      <c r="E350" s="5" t="s">
        <v>48</v>
      </c>
      <c r="F350" t="s">
        <v>35</v>
      </c>
      <c r="G350" t="s">
        <v>39</v>
      </c>
      <c r="H350">
        <v>-10.97</v>
      </c>
      <c r="I350">
        <v>-10.97</v>
      </c>
      <c r="J350" t="s">
        <v>695</v>
      </c>
      <c r="K350" t="s">
        <v>696</v>
      </c>
      <c r="L350" t="s">
        <v>99</v>
      </c>
      <c r="M350" t="s">
        <v>100</v>
      </c>
      <c r="N350" t="s">
        <v>628</v>
      </c>
    </row>
    <row r="351" spans="1:14" x14ac:dyDescent="0.2">
      <c r="A351" t="s">
        <v>694</v>
      </c>
      <c r="B351" s="5" t="s">
        <v>211</v>
      </c>
      <c r="C351" s="5" t="s">
        <v>19</v>
      </c>
      <c r="D351" s="5" t="s">
        <v>72</v>
      </c>
      <c r="E351" s="5" t="s">
        <v>48</v>
      </c>
      <c r="F351" t="s">
        <v>35</v>
      </c>
      <c r="G351" t="s">
        <v>39</v>
      </c>
      <c r="H351">
        <v>-6.01</v>
      </c>
      <c r="I351">
        <v>-6.01</v>
      </c>
      <c r="J351" t="s">
        <v>695</v>
      </c>
      <c r="K351" t="s">
        <v>696</v>
      </c>
      <c r="L351" t="s">
        <v>105</v>
      </c>
      <c r="M351" t="s">
        <v>106</v>
      </c>
      <c r="N351" t="s">
        <v>628</v>
      </c>
    </row>
    <row r="352" spans="1:14" x14ac:dyDescent="0.2">
      <c r="A352" t="s">
        <v>694</v>
      </c>
      <c r="B352" s="5" t="s">
        <v>211</v>
      </c>
      <c r="C352" s="5" t="s">
        <v>19</v>
      </c>
      <c r="D352" s="5" t="s">
        <v>72</v>
      </c>
      <c r="E352" s="5" t="s">
        <v>48</v>
      </c>
      <c r="F352" t="s">
        <v>35</v>
      </c>
      <c r="G352" t="s">
        <v>39</v>
      </c>
      <c r="H352">
        <v>-4.84</v>
      </c>
      <c r="I352">
        <v>-4.84</v>
      </c>
      <c r="J352" t="s">
        <v>695</v>
      </c>
      <c r="K352" t="s">
        <v>696</v>
      </c>
      <c r="L352" t="s">
        <v>97</v>
      </c>
      <c r="M352" t="s">
        <v>98</v>
      </c>
      <c r="N352" t="s">
        <v>628</v>
      </c>
    </row>
    <row r="353" spans="1:14" x14ac:dyDescent="0.2">
      <c r="A353" t="s">
        <v>694</v>
      </c>
      <c r="B353" s="5" t="s">
        <v>211</v>
      </c>
      <c r="C353" s="5" t="s">
        <v>19</v>
      </c>
      <c r="D353" s="5" t="s">
        <v>72</v>
      </c>
      <c r="E353" s="5" t="s">
        <v>48</v>
      </c>
      <c r="F353" t="s">
        <v>35</v>
      </c>
      <c r="G353" t="s">
        <v>39</v>
      </c>
      <c r="H353">
        <v>-10.26</v>
      </c>
      <c r="I353">
        <v>-10.26</v>
      </c>
      <c r="J353" t="s">
        <v>695</v>
      </c>
      <c r="K353" t="s">
        <v>696</v>
      </c>
      <c r="L353" t="s">
        <v>103</v>
      </c>
      <c r="M353" t="s">
        <v>104</v>
      </c>
      <c r="N353" t="s">
        <v>628</v>
      </c>
    </row>
    <row r="354" spans="1:14" x14ac:dyDescent="0.2">
      <c r="A354" t="s">
        <v>694</v>
      </c>
      <c r="B354" s="5" t="s">
        <v>211</v>
      </c>
      <c r="C354" s="5" t="s">
        <v>19</v>
      </c>
      <c r="D354" s="5" t="s">
        <v>20</v>
      </c>
      <c r="E354" s="5" t="s">
        <v>61</v>
      </c>
      <c r="F354" t="s">
        <v>61</v>
      </c>
      <c r="G354" t="s">
        <v>61</v>
      </c>
      <c r="H354">
        <v>2376.31</v>
      </c>
      <c r="I354">
        <v>2376.31</v>
      </c>
      <c r="J354" t="s">
        <v>695</v>
      </c>
      <c r="K354" t="s">
        <v>696</v>
      </c>
      <c r="L354" t="s">
        <v>64</v>
      </c>
      <c r="M354" t="s">
        <v>65</v>
      </c>
      <c r="N354" t="s">
        <v>628</v>
      </c>
    </row>
    <row r="355" spans="1:14" x14ac:dyDescent="0.2">
      <c r="A355" t="s">
        <v>694</v>
      </c>
      <c r="B355" s="5" t="s">
        <v>211</v>
      </c>
      <c r="C355" s="5" t="s">
        <v>19</v>
      </c>
      <c r="D355" s="5" t="s">
        <v>72</v>
      </c>
      <c r="E355" s="5" t="s">
        <v>48</v>
      </c>
      <c r="F355" t="s">
        <v>35</v>
      </c>
      <c r="G355" t="s">
        <v>39</v>
      </c>
      <c r="H355">
        <v>1671.69</v>
      </c>
      <c r="I355">
        <v>1671.69</v>
      </c>
      <c r="J355" t="s">
        <v>695</v>
      </c>
      <c r="K355" t="s">
        <v>696</v>
      </c>
      <c r="L355" t="s">
        <v>101</v>
      </c>
      <c r="M355" t="s">
        <v>102</v>
      </c>
      <c r="N355" t="s">
        <v>628</v>
      </c>
    </row>
    <row r="356" spans="1:14" x14ac:dyDescent="0.2">
      <c r="A356" t="s">
        <v>694</v>
      </c>
      <c r="B356" s="5" t="s">
        <v>204</v>
      </c>
      <c r="C356" s="5" t="s">
        <v>110</v>
      </c>
      <c r="D356" s="5" t="s">
        <v>111</v>
      </c>
      <c r="E356" s="5" t="s">
        <v>112</v>
      </c>
      <c r="F356" t="s">
        <v>113</v>
      </c>
      <c r="G356" t="s">
        <v>118</v>
      </c>
      <c r="H356">
        <v>33044.639999999999</v>
      </c>
      <c r="I356">
        <v>33044.639999999999</v>
      </c>
      <c r="J356" t="s">
        <v>695</v>
      </c>
      <c r="K356" t="s">
        <v>696</v>
      </c>
      <c r="L356" t="s">
        <v>119</v>
      </c>
      <c r="M356" t="s">
        <v>118</v>
      </c>
      <c r="N356" t="s">
        <v>628</v>
      </c>
    </row>
    <row r="357" spans="1:14" x14ac:dyDescent="0.2">
      <c r="A357" t="s">
        <v>694</v>
      </c>
      <c r="B357" s="5" t="s">
        <v>211</v>
      </c>
      <c r="C357" s="5" t="s">
        <v>19</v>
      </c>
      <c r="D357" s="5" t="s">
        <v>72</v>
      </c>
      <c r="E357" s="5" t="s">
        <v>76</v>
      </c>
      <c r="F357" t="s">
        <v>77</v>
      </c>
      <c r="G357" t="s">
        <v>78</v>
      </c>
      <c r="H357">
        <v>102.9</v>
      </c>
      <c r="I357">
        <v>102.9</v>
      </c>
      <c r="J357" t="s">
        <v>695</v>
      </c>
      <c r="K357" t="s">
        <v>696</v>
      </c>
      <c r="L357" t="s">
        <v>79</v>
      </c>
      <c r="M357" t="s">
        <v>76</v>
      </c>
      <c r="N357" t="s">
        <v>628</v>
      </c>
    </row>
    <row r="358" spans="1:14" x14ac:dyDescent="0.2">
      <c r="A358" t="s">
        <v>694</v>
      </c>
      <c r="B358" s="5" t="s">
        <v>211</v>
      </c>
      <c r="C358" s="5" t="s">
        <v>19</v>
      </c>
      <c r="D358" s="5" t="s">
        <v>69</v>
      </c>
      <c r="E358" s="5" t="s">
        <v>48</v>
      </c>
      <c r="F358" t="s">
        <v>35</v>
      </c>
      <c r="G358" t="s">
        <v>39</v>
      </c>
      <c r="H358">
        <v>116.63</v>
      </c>
      <c r="I358">
        <v>116.63</v>
      </c>
      <c r="J358" t="s">
        <v>695</v>
      </c>
      <c r="K358" t="s">
        <v>696</v>
      </c>
      <c r="L358" t="s">
        <v>54</v>
      </c>
      <c r="M358" t="s">
        <v>55</v>
      </c>
      <c r="N358" t="s">
        <v>628</v>
      </c>
    </row>
    <row r="359" spans="1:14" x14ac:dyDescent="0.2">
      <c r="A359" t="s">
        <v>694</v>
      </c>
      <c r="B359" s="5" t="s">
        <v>211</v>
      </c>
      <c r="C359" s="5" t="s">
        <v>19</v>
      </c>
      <c r="D359" s="5" t="s">
        <v>69</v>
      </c>
      <c r="E359" s="5" t="s">
        <v>48</v>
      </c>
      <c r="F359" t="s">
        <v>35</v>
      </c>
      <c r="G359" t="s">
        <v>39</v>
      </c>
      <c r="H359">
        <v>122.05000000000001</v>
      </c>
      <c r="I359">
        <v>122.05000000000001</v>
      </c>
      <c r="J359" t="s">
        <v>695</v>
      </c>
      <c r="K359" t="s">
        <v>696</v>
      </c>
      <c r="L359" t="s">
        <v>205</v>
      </c>
      <c r="M359" t="s">
        <v>206</v>
      </c>
      <c r="N359" t="s">
        <v>628</v>
      </c>
    </row>
    <row r="360" spans="1:14" x14ac:dyDescent="0.2">
      <c r="A360" t="s">
        <v>694</v>
      </c>
      <c r="B360" s="5" t="s">
        <v>211</v>
      </c>
      <c r="C360" s="5" t="s">
        <v>19</v>
      </c>
      <c r="D360" s="5" t="s">
        <v>69</v>
      </c>
      <c r="E360" s="5" t="s">
        <v>48</v>
      </c>
      <c r="F360" t="s">
        <v>35</v>
      </c>
      <c r="G360" t="s">
        <v>39</v>
      </c>
      <c r="H360">
        <v>525.36999999999989</v>
      </c>
      <c r="I360">
        <v>525.36999999999989</v>
      </c>
      <c r="J360" t="s">
        <v>695</v>
      </c>
      <c r="K360" t="s">
        <v>696</v>
      </c>
      <c r="L360" t="s">
        <v>50</v>
      </c>
      <c r="M360" t="s">
        <v>51</v>
      </c>
      <c r="N360" t="s">
        <v>628</v>
      </c>
    </row>
    <row r="361" spans="1:14" x14ac:dyDescent="0.2">
      <c r="A361" t="s">
        <v>694</v>
      </c>
      <c r="B361" s="5" t="s">
        <v>211</v>
      </c>
      <c r="C361" s="5" t="s">
        <v>19</v>
      </c>
      <c r="D361" s="5" t="s">
        <v>69</v>
      </c>
      <c r="E361" s="5" t="s">
        <v>200</v>
      </c>
      <c r="F361" t="s">
        <v>35</v>
      </c>
      <c r="G361" t="s">
        <v>39</v>
      </c>
      <c r="H361">
        <v>220.88</v>
      </c>
      <c r="I361">
        <v>220.88</v>
      </c>
      <c r="J361" t="s">
        <v>695</v>
      </c>
      <c r="K361" t="s">
        <v>696</v>
      </c>
      <c r="L361" t="s">
        <v>201</v>
      </c>
      <c r="M361" t="s">
        <v>202</v>
      </c>
      <c r="N361" t="s">
        <v>628</v>
      </c>
    </row>
    <row r="362" spans="1:14" x14ac:dyDescent="0.2">
      <c r="A362" t="s">
        <v>694</v>
      </c>
      <c r="B362" s="5" t="s">
        <v>211</v>
      </c>
      <c r="C362" s="5" t="s">
        <v>19</v>
      </c>
      <c r="D362" s="5" t="s">
        <v>69</v>
      </c>
      <c r="E362" s="5" t="s">
        <v>200</v>
      </c>
      <c r="F362" t="s">
        <v>35</v>
      </c>
      <c r="G362" t="s">
        <v>39</v>
      </c>
      <c r="H362">
        <v>13.09</v>
      </c>
      <c r="I362">
        <v>13.09</v>
      </c>
      <c r="J362" t="s">
        <v>695</v>
      </c>
      <c r="K362" t="s">
        <v>696</v>
      </c>
      <c r="L362" t="s">
        <v>201</v>
      </c>
      <c r="M362" t="s">
        <v>202</v>
      </c>
      <c r="N362" t="s">
        <v>628</v>
      </c>
    </row>
    <row r="363" spans="1:14" x14ac:dyDescent="0.2">
      <c r="A363" t="s">
        <v>694</v>
      </c>
      <c r="B363" s="5" t="s">
        <v>211</v>
      </c>
      <c r="C363" s="5" t="s">
        <v>19</v>
      </c>
      <c r="D363" s="5" t="s">
        <v>127</v>
      </c>
      <c r="E363" s="5" t="s">
        <v>22</v>
      </c>
      <c r="F363" t="s">
        <v>132</v>
      </c>
      <c r="G363" t="s">
        <v>22</v>
      </c>
      <c r="H363">
        <v>42.57</v>
      </c>
      <c r="I363">
        <v>42.57</v>
      </c>
      <c r="J363" t="s">
        <v>695</v>
      </c>
      <c r="K363" t="s">
        <v>696</v>
      </c>
      <c r="L363" t="s">
        <v>687</v>
      </c>
      <c r="M363" t="s">
        <v>688</v>
      </c>
      <c r="N363" t="s">
        <v>628</v>
      </c>
    </row>
    <row r="364" spans="1:14" x14ac:dyDescent="0.2">
      <c r="A364" t="s">
        <v>694</v>
      </c>
      <c r="B364" s="5" t="s">
        <v>211</v>
      </c>
      <c r="C364" s="5" t="s">
        <v>19</v>
      </c>
      <c r="D364" s="5" t="s">
        <v>127</v>
      </c>
      <c r="E364" s="5" t="s">
        <v>22</v>
      </c>
      <c r="F364" t="s">
        <v>132</v>
      </c>
      <c r="G364" t="s">
        <v>22</v>
      </c>
      <c r="H364">
        <v>4.1500000000000004</v>
      </c>
      <c r="I364">
        <v>4.1500000000000004</v>
      </c>
      <c r="J364" t="s">
        <v>695</v>
      </c>
      <c r="K364" t="s">
        <v>696</v>
      </c>
      <c r="L364" t="s">
        <v>685</v>
      </c>
      <c r="M364" t="s">
        <v>686</v>
      </c>
      <c r="N364" t="s">
        <v>628</v>
      </c>
    </row>
    <row r="365" spans="1:14" x14ac:dyDescent="0.2">
      <c r="A365" t="s">
        <v>694</v>
      </c>
      <c r="B365" s="5" t="s">
        <v>211</v>
      </c>
      <c r="C365" s="5" t="s">
        <v>19</v>
      </c>
      <c r="D365" s="5" t="s">
        <v>72</v>
      </c>
      <c r="E365" s="5" t="s">
        <v>48</v>
      </c>
      <c r="F365" t="s">
        <v>35</v>
      </c>
      <c r="G365" t="s">
        <v>39</v>
      </c>
      <c r="H365">
        <v>-39.93</v>
      </c>
      <c r="I365">
        <v>-39.93</v>
      </c>
      <c r="J365" t="s">
        <v>695</v>
      </c>
      <c r="K365" t="s">
        <v>696</v>
      </c>
      <c r="L365" t="s">
        <v>108</v>
      </c>
      <c r="M365" t="s">
        <v>109</v>
      </c>
      <c r="N365" t="s">
        <v>628</v>
      </c>
    </row>
    <row r="366" spans="1:14" x14ac:dyDescent="0.2">
      <c r="A366" t="s">
        <v>694</v>
      </c>
      <c r="B366" s="5" t="s">
        <v>204</v>
      </c>
      <c r="C366" s="5" t="s">
        <v>19</v>
      </c>
      <c r="D366" s="5" t="s">
        <v>20</v>
      </c>
      <c r="E366" s="5" t="s">
        <v>34</v>
      </c>
      <c r="F366" t="s">
        <v>35</v>
      </c>
      <c r="G366" t="s">
        <v>39</v>
      </c>
      <c r="H366">
        <v>435.84</v>
      </c>
      <c r="I366">
        <v>435.84</v>
      </c>
      <c r="J366" t="s">
        <v>695</v>
      </c>
      <c r="K366" t="s">
        <v>696</v>
      </c>
      <c r="L366" t="s">
        <v>40</v>
      </c>
      <c r="M366" t="s">
        <v>41</v>
      </c>
      <c r="N366" t="s">
        <v>628</v>
      </c>
    </row>
    <row r="367" spans="1:14" x14ac:dyDescent="0.2">
      <c r="A367" t="s">
        <v>694</v>
      </c>
      <c r="B367" s="5" t="s">
        <v>204</v>
      </c>
      <c r="C367" s="5" t="s">
        <v>19</v>
      </c>
      <c r="D367" s="5" t="s">
        <v>20</v>
      </c>
      <c r="E367" s="5" t="s">
        <v>48</v>
      </c>
      <c r="F367" t="s">
        <v>35</v>
      </c>
      <c r="G367" t="s">
        <v>39</v>
      </c>
      <c r="H367">
        <v>638.28</v>
      </c>
      <c r="I367">
        <v>638.28</v>
      </c>
      <c r="J367" t="s">
        <v>695</v>
      </c>
      <c r="K367" t="s">
        <v>696</v>
      </c>
      <c r="L367" t="s">
        <v>54</v>
      </c>
      <c r="M367" t="s">
        <v>55</v>
      </c>
      <c r="N367" t="s">
        <v>628</v>
      </c>
    </row>
    <row r="368" spans="1:14" x14ac:dyDescent="0.2">
      <c r="A368" t="s">
        <v>694</v>
      </c>
      <c r="B368" s="5" t="s">
        <v>204</v>
      </c>
      <c r="C368" s="5" t="s">
        <v>19</v>
      </c>
      <c r="D368" s="5" t="s">
        <v>20</v>
      </c>
      <c r="E368" s="5" t="s">
        <v>48</v>
      </c>
      <c r="F368" t="s">
        <v>35</v>
      </c>
      <c r="G368" t="s">
        <v>39</v>
      </c>
      <c r="H368">
        <v>3191.3900000000003</v>
      </c>
      <c r="I368">
        <v>3191.3900000000003</v>
      </c>
      <c r="J368" t="s">
        <v>695</v>
      </c>
      <c r="K368" t="s">
        <v>696</v>
      </c>
      <c r="L368" t="s">
        <v>50</v>
      </c>
      <c r="M368" t="s">
        <v>51</v>
      </c>
      <c r="N368" t="s">
        <v>628</v>
      </c>
    </row>
    <row r="369" spans="1:14" x14ac:dyDescent="0.2">
      <c r="A369" t="s">
        <v>694</v>
      </c>
      <c r="B369" s="5" t="s">
        <v>204</v>
      </c>
      <c r="C369" s="5" t="s">
        <v>19</v>
      </c>
      <c r="D369" s="5" t="s">
        <v>20</v>
      </c>
      <c r="E369" s="5" t="s">
        <v>48</v>
      </c>
      <c r="F369" t="s">
        <v>35</v>
      </c>
      <c r="G369" t="s">
        <v>39</v>
      </c>
      <c r="H369">
        <v>5655.81</v>
      </c>
      <c r="I369">
        <v>5655.81</v>
      </c>
      <c r="J369" t="s">
        <v>695</v>
      </c>
      <c r="K369" t="s">
        <v>696</v>
      </c>
      <c r="L369" t="s">
        <v>52</v>
      </c>
      <c r="M369" t="s">
        <v>53</v>
      </c>
      <c r="N369" t="s">
        <v>628</v>
      </c>
    </row>
    <row r="370" spans="1:14" x14ac:dyDescent="0.2">
      <c r="A370" t="s">
        <v>694</v>
      </c>
      <c r="B370" s="5" t="s">
        <v>204</v>
      </c>
      <c r="C370" s="5" t="s">
        <v>19</v>
      </c>
      <c r="D370" s="5" t="s">
        <v>20</v>
      </c>
      <c r="E370" s="5" t="s">
        <v>34</v>
      </c>
      <c r="F370" t="s">
        <v>35</v>
      </c>
      <c r="G370" t="s">
        <v>39</v>
      </c>
      <c r="H370">
        <v>3151.2000000000007</v>
      </c>
      <c r="I370">
        <v>3151.2000000000007</v>
      </c>
      <c r="J370" t="s">
        <v>695</v>
      </c>
      <c r="K370" t="s">
        <v>696</v>
      </c>
      <c r="L370" t="s">
        <v>40</v>
      </c>
      <c r="M370" t="s">
        <v>41</v>
      </c>
      <c r="N370" t="s">
        <v>628</v>
      </c>
    </row>
    <row r="371" spans="1:14" x14ac:dyDescent="0.2">
      <c r="A371" t="s">
        <v>694</v>
      </c>
      <c r="B371" s="5" t="s">
        <v>204</v>
      </c>
      <c r="C371" s="5" t="s">
        <v>19</v>
      </c>
      <c r="D371" s="5" t="s">
        <v>20</v>
      </c>
      <c r="E371" s="5" t="s">
        <v>34</v>
      </c>
      <c r="F371" t="s">
        <v>35</v>
      </c>
      <c r="G371" t="s">
        <v>39</v>
      </c>
      <c r="H371">
        <v>2181.6000000000004</v>
      </c>
      <c r="I371">
        <v>2181.6000000000004</v>
      </c>
      <c r="J371" t="s">
        <v>695</v>
      </c>
      <c r="K371" t="s">
        <v>696</v>
      </c>
      <c r="L371" t="s">
        <v>40</v>
      </c>
      <c r="M371" t="s">
        <v>41</v>
      </c>
      <c r="N371" t="s">
        <v>628</v>
      </c>
    </row>
    <row r="372" spans="1:14" x14ac:dyDescent="0.2">
      <c r="A372" t="s">
        <v>694</v>
      </c>
      <c r="B372" s="5" t="s">
        <v>204</v>
      </c>
      <c r="C372" s="5" t="s">
        <v>19</v>
      </c>
      <c r="D372" s="5" t="s">
        <v>20</v>
      </c>
      <c r="E372" s="5" t="s">
        <v>34</v>
      </c>
      <c r="F372" t="s">
        <v>35</v>
      </c>
      <c r="G372" t="s">
        <v>39</v>
      </c>
      <c r="H372">
        <v>126.32</v>
      </c>
      <c r="I372">
        <v>126.32</v>
      </c>
      <c r="J372" t="s">
        <v>695</v>
      </c>
      <c r="K372" t="s">
        <v>696</v>
      </c>
      <c r="L372" t="s">
        <v>42</v>
      </c>
      <c r="M372" t="s">
        <v>43</v>
      </c>
      <c r="N372" t="s">
        <v>628</v>
      </c>
    </row>
    <row r="373" spans="1:14" x14ac:dyDescent="0.2">
      <c r="A373" t="s">
        <v>694</v>
      </c>
      <c r="B373" s="5" t="s">
        <v>204</v>
      </c>
      <c r="C373" s="5" t="s">
        <v>19</v>
      </c>
      <c r="D373" s="5" t="s">
        <v>20</v>
      </c>
      <c r="E373" s="5" t="s">
        <v>34</v>
      </c>
      <c r="F373" t="s">
        <v>35</v>
      </c>
      <c r="G373" t="s">
        <v>39</v>
      </c>
      <c r="H373">
        <v>1515.8400000000001</v>
      </c>
      <c r="I373">
        <v>1515.8400000000001</v>
      </c>
      <c r="J373" t="s">
        <v>695</v>
      </c>
      <c r="K373" t="s">
        <v>696</v>
      </c>
      <c r="L373" t="s">
        <v>42</v>
      </c>
      <c r="M373" t="s">
        <v>43</v>
      </c>
      <c r="N373" t="s">
        <v>628</v>
      </c>
    </row>
    <row r="374" spans="1:14" x14ac:dyDescent="0.2">
      <c r="A374" t="s">
        <v>694</v>
      </c>
      <c r="B374" s="5" t="s">
        <v>204</v>
      </c>
      <c r="C374" s="5" t="s">
        <v>19</v>
      </c>
      <c r="D374" s="5" t="s">
        <v>20</v>
      </c>
      <c r="E374" s="5" t="s">
        <v>34</v>
      </c>
      <c r="F374" t="s">
        <v>35</v>
      </c>
      <c r="G374" t="s">
        <v>39</v>
      </c>
      <c r="H374">
        <v>227.04</v>
      </c>
      <c r="I374">
        <v>227.04</v>
      </c>
      <c r="J374" t="s">
        <v>695</v>
      </c>
      <c r="K374" t="s">
        <v>696</v>
      </c>
      <c r="L374" t="s">
        <v>57</v>
      </c>
      <c r="M374" t="s">
        <v>58</v>
      </c>
      <c r="N374" t="s">
        <v>628</v>
      </c>
    </row>
    <row r="375" spans="1:14" x14ac:dyDescent="0.2">
      <c r="A375" t="s">
        <v>694</v>
      </c>
      <c r="B375" s="5" t="s">
        <v>211</v>
      </c>
      <c r="C375" s="5" t="s">
        <v>19</v>
      </c>
      <c r="D375" s="5" t="s">
        <v>20</v>
      </c>
      <c r="E375" s="5" t="s">
        <v>697</v>
      </c>
      <c r="F375" t="s">
        <v>35</v>
      </c>
      <c r="G375" t="s">
        <v>39</v>
      </c>
      <c r="H375">
        <v>260.52</v>
      </c>
      <c r="I375">
        <v>260.52</v>
      </c>
      <c r="J375" t="s">
        <v>695</v>
      </c>
      <c r="K375" t="s">
        <v>696</v>
      </c>
      <c r="L375" t="s">
        <v>40</v>
      </c>
      <c r="M375" t="s">
        <v>41</v>
      </c>
      <c r="N375" t="s">
        <v>628</v>
      </c>
    </row>
    <row r="376" spans="1:14" x14ac:dyDescent="0.2">
      <c r="A376" t="s">
        <v>694</v>
      </c>
      <c r="B376" s="5" t="s">
        <v>204</v>
      </c>
      <c r="C376" s="5" t="s">
        <v>19</v>
      </c>
      <c r="D376" s="5" t="s">
        <v>20</v>
      </c>
      <c r="E376" s="5" t="s">
        <v>34</v>
      </c>
      <c r="F376" t="s">
        <v>35</v>
      </c>
      <c r="G376" t="s">
        <v>39</v>
      </c>
      <c r="H376">
        <v>80.78</v>
      </c>
      <c r="I376">
        <v>80.78</v>
      </c>
      <c r="J376" t="s">
        <v>695</v>
      </c>
      <c r="K376" t="s">
        <v>696</v>
      </c>
      <c r="L376" t="s">
        <v>40</v>
      </c>
      <c r="M376" t="s">
        <v>41</v>
      </c>
      <c r="N376" t="s">
        <v>628</v>
      </c>
    </row>
    <row r="377" spans="1:14" x14ac:dyDescent="0.2">
      <c r="A377" t="s">
        <v>694</v>
      </c>
      <c r="B377" s="5" t="s">
        <v>204</v>
      </c>
      <c r="C377" s="5" t="s">
        <v>19</v>
      </c>
      <c r="D377" s="5" t="s">
        <v>20</v>
      </c>
      <c r="E377" s="5" t="s">
        <v>61</v>
      </c>
      <c r="F377" t="s">
        <v>61</v>
      </c>
      <c r="G377" t="s">
        <v>61</v>
      </c>
      <c r="H377">
        <v>17.28</v>
      </c>
      <c r="I377">
        <v>17.28</v>
      </c>
      <c r="J377" t="s">
        <v>695</v>
      </c>
      <c r="K377" t="s">
        <v>696</v>
      </c>
      <c r="L377" t="s">
        <v>64</v>
      </c>
      <c r="M377" t="s">
        <v>65</v>
      </c>
      <c r="N377" t="s">
        <v>628</v>
      </c>
    </row>
    <row r="378" spans="1:14" x14ac:dyDescent="0.2">
      <c r="A378" t="s">
        <v>694</v>
      </c>
      <c r="B378" s="5" t="s">
        <v>204</v>
      </c>
      <c r="C378" s="5" t="s">
        <v>19</v>
      </c>
      <c r="D378" s="5" t="s">
        <v>20</v>
      </c>
      <c r="E378" s="5" t="s">
        <v>34</v>
      </c>
      <c r="F378" t="s">
        <v>35</v>
      </c>
      <c r="G378" t="s">
        <v>39</v>
      </c>
      <c r="H378">
        <v>3046.72</v>
      </c>
      <c r="I378">
        <v>3046.72</v>
      </c>
      <c r="J378" t="s">
        <v>695</v>
      </c>
      <c r="K378" t="s">
        <v>696</v>
      </c>
      <c r="L378" t="s">
        <v>40</v>
      </c>
      <c r="M378" t="s">
        <v>41</v>
      </c>
      <c r="N378" t="s">
        <v>628</v>
      </c>
    </row>
    <row r="379" spans="1:14" x14ac:dyDescent="0.2">
      <c r="A379" t="s">
        <v>694</v>
      </c>
      <c r="B379" s="5" t="s">
        <v>204</v>
      </c>
      <c r="C379" s="5" t="s">
        <v>19</v>
      </c>
      <c r="D379" s="5" t="s">
        <v>20</v>
      </c>
      <c r="E379" s="5" t="s">
        <v>34</v>
      </c>
      <c r="F379" t="s">
        <v>35</v>
      </c>
      <c r="G379" t="s">
        <v>39</v>
      </c>
      <c r="H379">
        <v>3724.16</v>
      </c>
      <c r="I379">
        <v>3724.16</v>
      </c>
      <c r="J379" t="s">
        <v>695</v>
      </c>
      <c r="K379" t="s">
        <v>696</v>
      </c>
      <c r="L379" t="s">
        <v>40</v>
      </c>
      <c r="M379" t="s">
        <v>41</v>
      </c>
      <c r="N379" t="s">
        <v>628</v>
      </c>
    </row>
    <row r="380" spans="1:14" x14ac:dyDescent="0.2">
      <c r="A380" t="s">
        <v>694</v>
      </c>
      <c r="B380" s="5" t="s">
        <v>204</v>
      </c>
      <c r="C380" s="5" t="s">
        <v>19</v>
      </c>
      <c r="D380" s="5" t="s">
        <v>20</v>
      </c>
      <c r="E380" s="5" t="s">
        <v>34</v>
      </c>
      <c r="F380" t="s">
        <v>35</v>
      </c>
      <c r="G380" t="s">
        <v>39</v>
      </c>
      <c r="H380">
        <v>371.42</v>
      </c>
      <c r="I380">
        <v>371.42</v>
      </c>
      <c r="J380" t="s">
        <v>695</v>
      </c>
      <c r="K380" t="s">
        <v>696</v>
      </c>
      <c r="L380" t="s">
        <v>42</v>
      </c>
      <c r="M380" t="s">
        <v>43</v>
      </c>
      <c r="N380" t="s">
        <v>628</v>
      </c>
    </row>
    <row r="381" spans="1:14" x14ac:dyDescent="0.2">
      <c r="A381" t="s">
        <v>694</v>
      </c>
      <c r="B381" s="5" t="s">
        <v>204</v>
      </c>
      <c r="C381" s="5" t="s">
        <v>19</v>
      </c>
      <c r="D381" s="5" t="s">
        <v>20</v>
      </c>
      <c r="E381" s="5" t="s">
        <v>34</v>
      </c>
      <c r="F381" t="s">
        <v>35</v>
      </c>
      <c r="G381" t="s">
        <v>39</v>
      </c>
      <c r="H381">
        <v>1322.47</v>
      </c>
      <c r="I381">
        <v>1322.47</v>
      </c>
      <c r="J381" t="s">
        <v>695</v>
      </c>
      <c r="K381" t="s">
        <v>696</v>
      </c>
      <c r="L381" t="s">
        <v>40</v>
      </c>
      <c r="M381" t="s">
        <v>41</v>
      </c>
      <c r="N381" t="s">
        <v>628</v>
      </c>
    </row>
    <row r="382" spans="1:14" x14ac:dyDescent="0.2">
      <c r="A382" t="s">
        <v>694</v>
      </c>
      <c r="B382" s="5" t="s">
        <v>204</v>
      </c>
      <c r="C382" s="5" t="s">
        <v>19</v>
      </c>
      <c r="D382" s="5" t="s">
        <v>20</v>
      </c>
      <c r="E382" s="5" t="s">
        <v>34</v>
      </c>
      <c r="F382" t="s">
        <v>35</v>
      </c>
      <c r="G382" t="s">
        <v>39</v>
      </c>
      <c r="H382">
        <v>0.81</v>
      </c>
      <c r="I382">
        <v>0.81</v>
      </c>
      <c r="J382" t="s">
        <v>695</v>
      </c>
      <c r="K382" t="s">
        <v>696</v>
      </c>
      <c r="L382" t="s">
        <v>57</v>
      </c>
      <c r="M382" t="s">
        <v>58</v>
      </c>
      <c r="N382" t="s">
        <v>628</v>
      </c>
    </row>
    <row r="383" spans="1:14" x14ac:dyDescent="0.2">
      <c r="A383" t="s">
        <v>694</v>
      </c>
      <c r="B383" s="5" t="s">
        <v>204</v>
      </c>
      <c r="C383" s="5" t="s">
        <v>19</v>
      </c>
      <c r="D383" s="5" t="s">
        <v>20</v>
      </c>
      <c r="E383" s="5" t="s">
        <v>320</v>
      </c>
      <c r="F383" t="s">
        <v>29</v>
      </c>
      <c r="G383" t="s">
        <v>30</v>
      </c>
      <c r="H383">
        <v>602.70000000000005</v>
      </c>
      <c r="I383">
        <v>602.70000000000005</v>
      </c>
      <c r="J383" t="s">
        <v>695</v>
      </c>
      <c r="K383" t="s">
        <v>696</v>
      </c>
      <c r="L383" t="s">
        <v>321</v>
      </c>
      <c r="M383" t="s">
        <v>320</v>
      </c>
      <c r="N383" t="s">
        <v>628</v>
      </c>
    </row>
    <row r="384" spans="1:14" x14ac:dyDescent="0.2">
      <c r="A384" t="s">
        <v>694</v>
      </c>
      <c r="B384" s="5" t="s">
        <v>204</v>
      </c>
      <c r="C384" s="5" t="s">
        <v>19</v>
      </c>
      <c r="D384" s="5" t="s">
        <v>20</v>
      </c>
      <c r="E384" s="5" t="s">
        <v>28</v>
      </c>
      <c r="F384" t="s">
        <v>29</v>
      </c>
      <c r="G384" t="s">
        <v>30</v>
      </c>
      <c r="H384">
        <v>18777.7</v>
      </c>
      <c r="I384">
        <v>18777.7</v>
      </c>
      <c r="J384" t="s">
        <v>695</v>
      </c>
      <c r="K384" t="s">
        <v>696</v>
      </c>
      <c r="L384" t="s">
        <v>31</v>
      </c>
      <c r="M384" t="s">
        <v>28</v>
      </c>
      <c r="N384" t="s">
        <v>628</v>
      </c>
    </row>
    <row r="385" spans="1:14" x14ac:dyDescent="0.2">
      <c r="A385" t="s">
        <v>694</v>
      </c>
      <c r="B385" s="5" t="s">
        <v>204</v>
      </c>
      <c r="C385" s="5" t="s">
        <v>19</v>
      </c>
      <c r="D385" s="5" t="s">
        <v>20</v>
      </c>
      <c r="E385" s="5" t="s">
        <v>697</v>
      </c>
      <c r="F385" t="s">
        <v>35</v>
      </c>
      <c r="G385" t="s">
        <v>39</v>
      </c>
      <c r="H385">
        <v>361.32</v>
      </c>
      <c r="I385">
        <v>361.32</v>
      </c>
      <c r="J385" t="s">
        <v>695</v>
      </c>
      <c r="K385" t="s">
        <v>696</v>
      </c>
      <c r="L385" t="s">
        <v>40</v>
      </c>
      <c r="M385" t="s">
        <v>41</v>
      </c>
      <c r="N385" t="s">
        <v>628</v>
      </c>
    </row>
    <row r="386" spans="1:14" x14ac:dyDescent="0.2">
      <c r="A386" t="s">
        <v>694</v>
      </c>
      <c r="B386" s="5" t="s">
        <v>204</v>
      </c>
      <c r="C386" s="5" t="s">
        <v>19</v>
      </c>
      <c r="D386" s="5" t="s">
        <v>20</v>
      </c>
      <c r="E386" s="5" t="s">
        <v>34</v>
      </c>
      <c r="F386" t="s">
        <v>35</v>
      </c>
      <c r="G386" t="s">
        <v>39</v>
      </c>
      <c r="H386">
        <v>2380.2800000000002</v>
      </c>
      <c r="I386">
        <v>2380.2800000000002</v>
      </c>
      <c r="J386" t="s">
        <v>695</v>
      </c>
      <c r="K386" t="s">
        <v>696</v>
      </c>
      <c r="L386" t="s">
        <v>40</v>
      </c>
      <c r="M386" t="s">
        <v>41</v>
      </c>
      <c r="N386" t="s">
        <v>628</v>
      </c>
    </row>
    <row r="387" spans="1:14" x14ac:dyDescent="0.2">
      <c r="A387" t="s">
        <v>694</v>
      </c>
      <c r="B387" s="5" t="s">
        <v>204</v>
      </c>
      <c r="C387" s="5" t="s">
        <v>19</v>
      </c>
      <c r="D387" s="5" t="s">
        <v>72</v>
      </c>
      <c r="E387" s="5" t="s">
        <v>76</v>
      </c>
      <c r="F387" t="s">
        <v>77</v>
      </c>
      <c r="G387" t="s">
        <v>78</v>
      </c>
      <c r="H387">
        <v>24.11</v>
      </c>
      <c r="I387">
        <v>24.11</v>
      </c>
      <c r="J387" t="s">
        <v>695</v>
      </c>
      <c r="K387" t="s">
        <v>696</v>
      </c>
      <c r="L387" t="s">
        <v>79</v>
      </c>
      <c r="M387" t="s">
        <v>76</v>
      </c>
      <c r="N387" t="s">
        <v>628</v>
      </c>
    </row>
    <row r="388" spans="1:14" x14ac:dyDescent="0.2">
      <c r="A388" t="s">
        <v>694</v>
      </c>
      <c r="B388" s="5" t="s">
        <v>211</v>
      </c>
      <c r="C388" s="5" t="s">
        <v>110</v>
      </c>
      <c r="D388" s="5" t="s">
        <v>111</v>
      </c>
      <c r="E388" s="5" t="s">
        <v>112</v>
      </c>
      <c r="F388" t="s">
        <v>113</v>
      </c>
      <c r="G388" t="s">
        <v>118</v>
      </c>
      <c r="H388">
        <v>3811.54</v>
      </c>
      <c r="I388">
        <v>3811.54</v>
      </c>
      <c r="J388" t="s">
        <v>695</v>
      </c>
      <c r="K388" t="s">
        <v>696</v>
      </c>
      <c r="L388" t="s">
        <v>119</v>
      </c>
      <c r="M388" t="s">
        <v>118</v>
      </c>
      <c r="N388" t="s">
        <v>628</v>
      </c>
    </row>
    <row r="389" spans="1:14" x14ac:dyDescent="0.2">
      <c r="A389" t="s">
        <v>694</v>
      </c>
      <c r="B389" s="5" t="s">
        <v>204</v>
      </c>
      <c r="C389" s="5" t="s">
        <v>110</v>
      </c>
      <c r="D389" s="5" t="s">
        <v>111</v>
      </c>
      <c r="E389" s="5" t="s">
        <v>112</v>
      </c>
      <c r="F389" t="s">
        <v>113</v>
      </c>
      <c r="G389" t="s">
        <v>116</v>
      </c>
      <c r="H389">
        <v>0.03</v>
      </c>
      <c r="I389">
        <v>0.03</v>
      </c>
      <c r="J389" t="s">
        <v>695</v>
      </c>
      <c r="K389" t="s">
        <v>696</v>
      </c>
      <c r="L389" t="s">
        <v>117</v>
      </c>
      <c r="M389" t="s">
        <v>116</v>
      </c>
      <c r="N389" t="s">
        <v>628</v>
      </c>
    </row>
    <row r="390" spans="1:14" x14ac:dyDescent="0.2">
      <c r="A390" t="s">
        <v>694</v>
      </c>
      <c r="B390" s="5" t="s">
        <v>204</v>
      </c>
      <c r="C390" s="5" t="s">
        <v>110</v>
      </c>
      <c r="D390" s="5" t="s">
        <v>111</v>
      </c>
      <c r="E390" s="5" t="s">
        <v>112</v>
      </c>
      <c r="F390" t="s">
        <v>113</v>
      </c>
      <c r="G390" t="s">
        <v>114</v>
      </c>
      <c r="H390">
        <v>2992.05</v>
      </c>
      <c r="I390">
        <v>2992.05</v>
      </c>
      <c r="J390" t="s">
        <v>695</v>
      </c>
      <c r="K390" t="s">
        <v>696</v>
      </c>
      <c r="L390" t="s">
        <v>115</v>
      </c>
      <c r="M390" t="s">
        <v>114</v>
      </c>
      <c r="N390" t="s">
        <v>628</v>
      </c>
    </row>
    <row r="391" spans="1:14" x14ac:dyDescent="0.2">
      <c r="A391" t="s">
        <v>694</v>
      </c>
      <c r="B391" s="5" t="s">
        <v>204</v>
      </c>
      <c r="C391" s="5" t="s">
        <v>19</v>
      </c>
      <c r="D391" s="5" t="s">
        <v>72</v>
      </c>
      <c r="E391" s="5" t="s">
        <v>48</v>
      </c>
      <c r="F391" t="s">
        <v>35</v>
      </c>
      <c r="G391" t="s">
        <v>107</v>
      </c>
      <c r="H391">
        <v>5244.63</v>
      </c>
      <c r="I391">
        <v>5244.63</v>
      </c>
      <c r="J391" t="s">
        <v>695</v>
      </c>
      <c r="K391" t="s">
        <v>696</v>
      </c>
      <c r="L391" t="s">
        <v>108</v>
      </c>
      <c r="M391" t="s">
        <v>109</v>
      </c>
      <c r="N391" t="s">
        <v>628</v>
      </c>
    </row>
    <row r="392" spans="1:14" x14ac:dyDescent="0.2">
      <c r="A392" t="s">
        <v>694</v>
      </c>
      <c r="B392" s="5" t="s">
        <v>204</v>
      </c>
      <c r="C392" s="5" t="s">
        <v>19</v>
      </c>
      <c r="D392" s="5" t="s">
        <v>72</v>
      </c>
      <c r="E392" s="5" t="s">
        <v>48</v>
      </c>
      <c r="F392" t="s">
        <v>35</v>
      </c>
      <c r="G392" t="s">
        <v>39</v>
      </c>
      <c r="H392">
        <v>2044.44</v>
      </c>
      <c r="I392">
        <v>2044.44</v>
      </c>
      <c r="J392" t="s">
        <v>695</v>
      </c>
      <c r="K392" t="s">
        <v>696</v>
      </c>
      <c r="L392" t="s">
        <v>99</v>
      </c>
      <c r="M392" t="s">
        <v>100</v>
      </c>
      <c r="N392" t="s">
        <v>628</v>
      </c>
    </row>
    <row r="393" spans="1:14" x14ac:dyDescent="0.2">
      <c r="A393" t="s">
        <v>694</v>
      </c>
      <c r="B393" s="5" t="s">
        <v>204</v>
      </c>
      <c r="C393" s="5" t="s">
        <v>19</v>
      </c>
      <c r="D393" s="5" t="s">
        <v>72</v>
      </c>
      <c r="E393" s="5" t="s">
        <v>48</v>
      </c>
      <c r="F393" t="s">
        <v>35</v>
      </c>
      <c r="G393" t="s">
        <v>39</v>
      </c>
      <c r="H393">
        <v>931.51</v>
      </c>
      <c r="I393">
        <v>931.51</v>
      </c>
      <c r="J393" t="s">
        <v>695</v>
      </c>
      <c r="K393" t="s">
        <v>696</v>
      </c>
      <c r="L393" t="s">
        <v>105</v>
      </c>
      <c r="M393" t="s">
        <v>106</v>
      </c>
      <c r="N393" t="s">
        <v>628</v>
      </c>
    </row>
    <row r="394" spans="1:14" x14ac:dyDescent="0.2">
      <c r="A394" t="s">
        <v>694</v>
      </c>
      <c r="B394" s="5" t="s">
        <v>204</v>
      </c>
      <c r="C394" s="5" t="s">
        <v>19</v>
      </c>
      <c r="D394" s="5" t="s">
        <v>72</v>
      </c>
      <c r="E394" s="5" t="s">
        <v>48</v>
      </c>
      <c r="F394" t="s">
        <v>35</v>
      </c>
      <c r="G394" t="s">
        <v>39</v>
      </c>
      <c r="H394">
        <v>847.86</v>
      </c>
      <c r="I394">
        <v>847.86</v>
      </c>
      <c r="J394" t="s">
        <v>695</v>
      </c>
      <c r="K394" t="s">
        <v>696</v>
      </c>
      <c r="L394" t="s">
        <v>97</v>
      </c>
      <c r="M394" t="s">
        <v>98</v>
      </c>
      <c r="N394" t="s">
        <v>628</v>
      </c>
    </row>
    <row r="395" spans="1:14" x14ac:dyDescent="0.2">
      <c r="A395" t="s">
        <v>694</v>
      </c>
      <c r="B395" s="5" t="s">
        <v>204</v>
      </c>
      <c r="C395" s="5" t="s">
        <v>19</v>
      </c>
      <c r="D395" s="5" t="s">
        <v>72</v>
      </c>
      <c r="E395" s="5" t="s">
        <v>48</v>
      </c>
      <c r="F395" t="s">
        <v>35</v>
      </c>
      <c r="G395" t="s">
        <v>39</v>
      </c>
      <c r="H395">
        <v>1725.47</v>
      </c>
      <c r="I395">
        <v>1725.47</v>
      </c>
      <c r="J395" t="s">
        <v>695</v>
      </c>
      <c r="K395" t="s">
        <v>696</v>
      </c>
      <c r="L395" t="s">
        <v>103</v>
      </c>
      <c r="M395" t="s">
        <v>104</v>
      </c>
      <c r="N395" t="s">
        <v>628</v>
      </c>
    </row>
    <row r="396" spans="1:14" x14ac:dyDescent="0.2">
      <c r="A396" t="s">
        <v>694</v>
      </c>
      <c r="B396" s="5" t="s">
        <v>204</v>
      </c>
      <c r="C396" s="5" t="s">
        <v>19</v>
      </c>
      <c r="D396" s="5" t="s">
        <v>20</v>
      </c>
      <c r="E396" s="5" t="s">
        <v>56</v>
      </c>
      <c r="F396" t="s">
        <v>35</v>
      </c>
      <c r="G396" t="s">
        <v>39</v>
      </c>
      <c r="H396">
        <v>22.2</v>
      </c>
      <c r="I396">
        <v>22.2</v>
      </c>
      <c r="J396" t="s">
        <v>695</v>
      </c>
      <c r="K396" t="s">
        <v>696</v>
      </c>
      <c r="L396" t="s">
        <v>37</v>
      </c>
      <c r="M396" t="s">
        <v>38</v>
      </c>
      <c r="N396" t="s">
        <v>628</v>
      </c>
    </row>
    <row r="397" spans="1:14" x14ac:dyDescent="0.2">
      <c r="A397" t="s">
        <v>694</v>
      </c>
      <c r="B397" s="5" t="s">
        <v>204</v>
      </c>
      <c r="C397" s="5" t="s">
        <v>19</v>
      </c>
      <c r="D397" s="5" t="s">
        <v>72</v>
      </c>
      <c r="E397" s="5" t="s">
        <v>94</v>
      </c>
      <c r="F397" t="s">
        <v>77</v>
      </c>
      <c r="G397" t="s">
        <v>78</v>
      </c>
      <c r="H397">
        <v>50.39</v>
      </c>
      <c r="I397">
        <v>50.39</v>
      </c>
      <c r="J397" t="s">
        <v>695</v>
      </c>
      <c r="K397" t="s">
        <v>696</v>
      </c>
      <c r="L397" t="s">
        <v>95</v>
      </c>
      <c r="M397" t="s">
        <v>94</v>
      </c>
      <c r="N397" t="s">
        <v>628</v>
      </c>
    </row>
    <row r="398" spans="1:14" x14ac:dyDescent="0.2">
      <c r="A398" t="s">
        <v>694</v>
      </c>
      <c r="B398" s="5" t="s">
        <v>204</v>
      </c>
      <c r="C398" s="5" t="s">
        <v>19</v>
      </c>
      <c r="D398" s="5" t="s">
        <v>20</v>
      </c>
      <c r="E398" s="5" t="s">
        <v>56</v>
      </c>
      <c r="F398" t="s">
        <v>35</v>
      </c>
      <c r="G398" t="s">
        <v>39</v>
      </c>
      <c r="H398">
        <v>679.94</v>
      </c>
      <c r="I398">
        <v>679.94</v>
      </c>
      <c r="J398" t="s">
        <v>695</v>
      </c>
      <c r="K398" t="s">
        <v>696</v>
      </c>
      <c r="L398" t="s">
        <v>37</v>
      </c>
      <c r="M398" t="s">
        <v>38</v>
      </c>
      <c r="N398" t="s">
        <v>628</v>
      </c>
    </row>
    <row r="399" spans="1:14" x14ac:dyDescent="0.2">
      <c r="A399" t="s">
        <v>694</v>
      </c>
      <c r="B399" s="5" t="s">
        <v>204</v>
      </c>
      <c r="C399" s="5" t="s">
        <v>19</v>
      </c>
      <c r="D399" s="5" t="s">
        <v>69</v>
      </c>
      <c r="E399" s="5" t="s">
        <v>48</v>
      </c>
      <c r="F399" t="s">
        <v>35</v>
      </c>
      <c r="G399" t="s">
        <v>39</v>
      </c>
      <c r="H399">
        <v>79.28</v>
      </c>
      <c r="I399">
        <v>79.28</v>
      </c>
      <c r="J399" t="s">
        <v>695</v>
      </c>
      <c r="K399" t="s">
        <v>696</v>
      </c>
      <c r="L399" t="s">
        <v>54</v>
      </c>
      <c r="M399" t="s">
        <v>55</v>
      </c>
      <c r="N399" t="s">
        <v>628</v>
      </c>
    </row>
    <row r="400" spans="1:14" x14ac:dyDescent="0.2">
      <c r="A400" t="s">
        <v>694</v>
      </c>
      <c r="B400" s="5" t="s">
        <v>204</v>
      </c>
      <c r="C400" s="5" t="s">
        <v>19</v>
      </c>
      <c r="D400" s="5" t="s">
        <v>69</v>
      </c>
      <c r="E400" s="5" t="s">
        <v>48</v>
      </c>
      <c r="F400" t="s">
        <v>35</v>
      </c>
      <c r="G400" t="s">
        <v>39</v>
      </c>
      <c r="H400">
        <v>315.66999999999996</v>
      </c>
      <c r="I400">
        <v>315.66999999999996</v>
      </c>
      <c r="J400" t="s">
        <v>695</v>
      </c>
      <c r="K400" t="s">
        <v>696</v>
      </c>
      <c r="L400" t="s">
        <v>205</v>
      </c>
      <c r="M400" t="s">
        <v>206</v>
      </c>
      <c r="N400" t="s">
        <v>628</v>
      </c>
    </row>
    <row r="401" spans="1:14" x14ac:dyDescent="0.2">
      <c r="A401" t="s">
        <v>694</v>
      </c>
      <c r="B401" s="5" t="s">
        <v>204</v>
      </c>
      <c r="C401" s="5" t="s">
        <v>19</v>
      </c>
      <c r="D401" s="5" t="s">
        <v>69</v>
      </c>
      <c r="E401" s="5" t="s">
        <v>48</v>
      </c>
      <c r="F401" t="s">
        <v>35</v>
      </c>
      <c r="G401" t="s">
        <v>39</v>
      </c>
      <c r="H401">
        <v>396.39</v>
      </c>
      <c r="I401">
        <v>396.39</v>
      </c>
      <c r="J401" t="s">
        <v>695</v>
      </c>
      <c r="K401" t="s">
        <v>696</v>
      </c>
      <c r="L401" t="s">
        <v>50</v>
      </c>
      <c r="M401" t="s">
        <v>51</v>
      </c>
      <c r="N401" t="s">
        <v>628</v>
      </c>
    </row>
    <row r="402" spans="1:14" x14ac:dyDescent="0.2">
      <c r="A402" t="s">
        <v>694</v>
      </c>
      <c r="B402" s="5" t="s">
        <v>204</v>
      </c>
      <c r="C402" s="5" t="s">
        <v>19</v>
      </c>
      <c r="D402" s="5" t="s">
        <v>69</v>
      </c>
      <c r="E402" s="5" t="s">
        <v>200</v>
      </c>
      <c r="F402" t="s">
        <v>35</v>
      </c>
      <c r="G402" t="s">
        <v>39</v>
      </c>
      <c r="H402">
        <v>749.52</v>
      </c>
      <c r="I402">
        <v>749.52</v>
      </c>
      <c r="J402" t="s">
        <v>695</v>
      </c>
      <c r="K402" t="s">
        <v>696</v>
      </c>
      <c r="L402" t="s">
        <v>40</v>
      </c>
      <c r="M402" t="s">
        <v>41</v>
      </c>
      <c r="N402" t="s">
        <v>628</v>
      </c>
    </row>
    <row r="403" spans="1:14" x14ac:dyDescent="0.2">
      <c r="A403" t="s">
        <v>694</v>
      </c>
      <c r="B403" s="5" t="s">
        <v>204</v>
      </c>
      <c r="C403" s="5" t="s">
        <v>19</v>
      </c>
      <c r="D403" s="5" t="s">
        <v>69</v>
      </c>
      <c r="E403" s="5" t="s">
        <v>200</v>
      </c>
      <c r="F403" t="s">
        <v>35</v>
      </c>
      <c r="G403" t="s">
        <v>39</v>
      </c>
      <c r="H403">
        <v>220.88</v>
      </c>
      <c r="I403">
        <v>220.88</v>
      </c>
      <c r="J403" t="s">
        <v>695</v>
      </c>
      <c r="K403" t="s">
        <v>696</v>
      </c>
      <c r="L403" t="s">
        <v>201</v>
      </c>
      <c r="M403" t="s">
        <v>202</v>
      </c>
      <c r="N403" t="s">
        <v>628</v>
      </c>
    </row>
    <row r="404" spans="1:14" x14ac:dyDescent="0.2">
      <c r="A404" t="s">
        <v>694</v>
      </c>
      <c r="B404" s="5" t="s">
        <v>204</v>
      </c>
      <c r="C404" s="5" t="s">
        <v>19</v>
      </c>
      <c r="D404" s="5" t="s">
        <v>69</v>
      </c>
      <c r="E404" s="5" t="s">
        <v>200</v>
      </c>
      <c r="F404" t="s">
        <v>35</v>
      </c>
      <c r="G404" t="s">
        <v>39</v>
      </c>
      <c r="H404">
        <v>1.85</v>
      </c>
      <c r="I404">
        <v>1.85</v>
      </c>
      <c r="J404" t="s">
        <v>695</v>
      </c>
      <c r="K404" t="s">
        <v>696</v>
      </c>
      <c r="L404" t="s">
        <v>201</v>
      </c>
      <c r="M404" t="s">
        <v>202</v>
      </c>
      <c r="N404" t="s">
        <v>628</v>
      </c>
    </row>
    <row r="405" spans="1:14" x14ac:dyDescent="0.2">
      <c r="A405" t="s">
        <v>694</v>
      </c>
      <c r="B405" s="5" t="s">
        <v>204</v>
      </c>
      <c r="C405" s="5" t="s">
        <v>19</v>
      </c>
      <c r="D405" s="5" t="s">
        <v>69</v>
      </c>
      <c r="E405" s="5" t="s">
        <v>200</v>
      </c>
      <c r="F405" t="s">
        <v>35</v>
      </c>
      <c r="G405" t="s">
        <v>39</v>
      </c>
      <c r="H405">
        <v>0</v>
      </c>
      <c r="I405">
        <v>0</v>
      </c>
      <c r="J405" t="s">
        <v>695</v>
      </c>
      <c r="K405" t="s">
        <v>696</v>
      </c>
      <c r="L405" t="s">
        <v>40</v>
      </c>
      <c r="M405" t="s">
        <v>41</v>
      </c>
      <c r="N405" t="s">
        <v>628</v>
      </c>
    </row>
    <row r="406" spans="1:14" x14ac:dyDescent="0.2">
      <c r="A406" t="s">
        <v>694</v>
      </c>
      <c r="B406" s="5" t="s">
        <v>204</v>
      </c>
      <c r="C406" s="5" t="s">
        <v>19</v>
      </c>
      <c r="D406" s="5" t="s">
        <v>20</v>
      </c>
      <c r="E406" s="5" t="s">
        <v>66</v>
      </c>
      <c r="F406" t="s">
        <v>61</v>
      </c>
      <c r="G406" t="s">
        <v>66</v>
      </c>
      <c r="H406">
        <v>-1752.46</v>
      </c>
      <c r="I406">
        <v>-1752.46</v>
      </c>
      <c r="J406" t="s">
        <v>695</v>
      </c>
      <c r="K406" t="s">
        <v>696</v>
      </c>
      <c r="L406" t="s">
        <v>67</v>
      </c>
      <c r="M406" t="s">
        <v>66</v>
      </c>
      <c r="N406" t="s">
        <v>628</v>
      </c>
    </row>
    <row r="407" spans="1:14" x14ac:dyDescent="0.2">
      <c r="A407" t="s">
        <v>694</v>
      </c>
      <c r="B407" s="5" t="s">
        <v>211</v>
      </c>
      <c r="C407" s="5" t="s">
        <v>19</v>
      </c>
      <c r="D407" s="5" t="s">
        <v>20</v>
      </c>
      <c r="E407" s="5" t="s">
        <v>697</v>
      </c>
      <c r="F407" t="s">
        <v>35</v>
      </c>
      <c r="G407" t="s">
        <v>39</v>
      </c>
      <c r="H407">
        <v>0.01</v>
      </c>
      <c r="I407">
        <v>0.01</v>
      </c>
      <c r="J407" t="s">
        <v>695</v>
      </c>
      <c r="K407" t="s">
        <v>696</v>
      </c>
      <c r="L407" t="s">
        <v>40</v>
      </c>
      <c r="M407" t="s">
        <v>41</v>
      </c>
      <c r="N407" t="s">
        <v>628</v>
      </c>
    </row>
    <row r="408" spans="1:14" x14ac:dyDescent="0.2">
      <c r="A408" t="s">
        <v>694</v>
      </c>
      <c r="B408" s="5" t="s">
        <v>204</v>
      </c>
      <c r="C408" s="5" t="s">
        <v>19</v>
      </c>
      <c r="D408" s="5" t="s">
        <v>72</v>
      </c>
      <c r="E408" s="5" t="s">
        <v>48</v>
      </c>
      <c r="F408" t="s">
        <v>35</v>
      </c>
      <c r="G408" t="s">
        <v>39</v>
      </c>
      <c r="H408">
        <v>4911.6400000000012</v>
      </c>
      <c r="I408">
        <v>4911.6400000000012</v>
      </c>
      <c r="J408" t="s">
        <v>695</v>
      </c>
      <c r="K408" t="s">
        <v>696</v>
      </c>
      <c r="L408" t="s">
        <v>101</v>
      </c>
      <c r="M408" t="s">
        <v>102</v>
      </c>
      <c r="N408" t="s">
        <v>628</v>
      </c>
    </row>
    <row r="409" spans="1:14" x14ac:dyDescent="0.2">
      <c r="A409" t="s">
        <v>691</v>
      </c>
      <c r="B409" s="5" t="s">
        <v>169</v>
      </c>
      <c r="C409" s="5" t="s">
        <v>19</v>
      </c>
      <c r="D409" s="5" t="s">
        <v>20</v>
      </c>
      <c r="E409" s="5" t="s">
        <v>320</v>
      </c>
      <c r="F409" t="s">
        <v>29</v>
      </c>
      <c r="G409" t="s">
        <v>30</v>
      </c>
      <c r="H409">
        <v>1233.28</v>
      </c>
      <c r="I409">
        <v>1233.28</v>
      </c>
      <c r="J409" t="s">
        <v>692</v>
      </c>
      <c r="K409" t="s">
        <v>626</v>
      </c>
      <c r="L409" t="s">
        <v>321</v>
      </c>
      <c r="M409" t="s">
        <v>320</v>
      </c>
      <c r="N409" t="s">
        <v>628</v>
      </c>
    </row>
    <row r="410" spans="1:14" x14ac:dyDescent="0.2">
      <c r="A410" t="s">
        <v>691</v>
      </c>
      <c r="B410" s="5" t="s">
        <v>169</v>
      </c>
      <c r="C410" s="5" t="s">
        <v>19</v>
      </c>
      <c r="D410" s="5" t="s">
        <v>20</v>
      </c>
      <c r="E410" s="5" t="s">
        <v>48</v>
      </c>
      <c r="F410" t="s">
        <v>35</v>
      </c>
      <c r="G410" t="s">
        <v>39</v>
      </c>
      <c r="H410">
        <v>2846.7200000000003</v>
      </c>
      <c r="I410">
        <v>2846.7200000000003</v>
      </c>
      <c r="J410" t="s">
        <v>692</v>
      </c>
      <c r="K410" t="s">
        <v>626</v>
      </c>
      <c r="L410" t="s">
        <v>50</v>
      </c>
      <c r="M410" t="s">
        <v>51</v>
      </c>
      <c r="N410" t="s">
        <v>628</v>
      </c>
    </row>
    <row r="411" spans="1:14" x14ac:dyDescent="0.2">
      <c r="A411" t="s">
        <v>691</v>
      </c>
      <c r="B411" s="5" t="s">
        <v>169</v>
      </c>
      <c r="C411" s="5" t="s">
        <v>19</v>
      </c>
      <c r="D411" s="5" t="s">
        <v>20</v>
      </c>
      <c r="E411" s="5" t="s">
        <v>28</v>
      </c>
      <c r="F411" t="s">
        <v>29</v>
      </c>
      <c r="G411" t="s">
        <v>28</v>
      </c>
      <c r="H411">
        <v>54845.89</v>
      </c>
      <c r="I411">
        <v>54845.89</v>
      </c>
      <c r="J411" t="s">
        <v>692</v>
      </c>
      <c r="K411" t="s">
        <v>626</v>
      </c>
      <c r="L411" t="s">
        <v>31</v>
      </c>
      <c r="M411" t="s">
        <v>28</v>
      </c>
      <c r="N411" t="s">
        <v>628</v>
      </c>
    </row>
    <row r="412" spans="1:14" x14ac:dyDescent="0.2">
      <c r="A412" t="s">
        <v>691</v>
      </c>
      <c r="B412" s="5" t="s">
        <v>169</v>
      </c>
      <c r="C412" s="5" t="s">
        <v>19</v>
      </c>
      <c r="D412" s="5" t="s">
        <v>20</v>
      </c>
      <c r="E412" s="5" t="s">
        <v>48</v>
      </c>
      <c r="F412" t="s">
        <v>35</v>
      </c>
      <c r="G412" t="s">
        <v>39</v>
      </c>
      <c r="H412">
        <v>10.84</v>
      </c>
      <c r="I412">
        <v>10.84</v>
      </c>
      <c r="J412" t="s">
        <v>692</v>
      </c>
      <c r="K412" t="s">
        <v>626</v>
      </c>
      <c r="L412" t="s">
        <v>205</v>
      </c>
      <c r="M412" t="s">
        <v>206</v>
      </c>
      <c r="N412" t="s">
        <v>628</v>
      </c>
    </row>
    <row r="413" spans="1:14" x14ac:dyDescent="0.2">
      <c r="A413" t="s">
        <v>691</v>
      </c>
      <c r="B413" s="5" t="s">
        <v>169</v>
      </c>
      <c r="C413" s="5" t="s">
        <v>19</v>
      </c>
      <c r="D413" s="5" t="s">
        <v>20</v>
      </c>
      <c r="E413" s="5" t="s">
        <v>48</v>
      </c>
      <c r="F413" t="s">
        <v>35</v>
      </c>
      <c r="G413" t="s">
        <v>39</v>
      </c>
      <c r="H413">
        <v>2939.5899999999997</v>
      </c>
      <c r="I413">
        <v>2939.5899999999997</v>
      </c>
      <c r="J413" t="s">
        <v>692</v>
      </c>
      <c r="K413" t="s">
        <v>626</v>
      </c>
      <c r="L413" t="s">
        <v>54</v>
      </c>
      <c r="M413" t="s">
        <v>55</v>
      </c>
      <c r="N413" t="s">
        <v>628</v>
      </c>
    </row>
    <row r="414" spans="1:14" x14ac:dyDescent="0.2">
      <c r="A414" t="s">
        <v>691</v>
      </c>
      <c r="B414" s="5" t="s">
        <v>154</v>
      </c>
      <c r="C414" s="5" t="s">
        <v>110</v>
      </c>
      <c r="D414" s="5" t="s">
        <v>111</v>
      </c>
      <c r="E414" s="5" t="s">
        <v>112</v>
      </c>
      <c r="F414" t="s">
        <v>113</v>
      </c>
      <c r="G414" t="s">
        <v>118</v>
      </c>
      <c r="H414">
        <v>9955.35</v>
      </c>
      <c r="I414">
        <v>9955.35</v>
      </c>
      <c r="J414" t="s">
        <v>692</v>
      </c>
      <c r="K414" t="s">
        <v>626</v>
      </c>
      <c r="L414" t="s">
        <v>119</v>
      </c>
      <c r="M414" t="s">
        <v>118</v>
      </c>
      <c r="N414" t="s">
        <v>628</v>
      </c>
    </row>
    <row r="415" spans="1:14" x14ac:dyDescent="0.2">
      <c r="A415" t="s">
        <v>691</v>
      </c>
      <c r="B415" s="5" t="s">
        <v>169</v>
      </c>
      <c r="C415" s="5" t="s">
        <v>19</v>
      </c>
      <c r="D415" s="5" t="s">
        <v>20</v>
      </c>
      <c r="E415" s="5" t="s">
        <v>48</v>
      </c>
      <c r="F415" t="s">
        <v>35</v>
      </c>
      <c r="G415" t="s">
        <v>39</v>
      </c>
      <c r="H415">
        <v>-154.37</v>
      </c>
      <c r="I415">
        <v>-154.37</v>
      </c>
      <c r="J415" t="s">
        <v>692</v>
      </c>
      <c r="K415" t="s">
        <v>626</v>
      </c>
      <c r="L415" t="s">
        <v>52</v>
      </c>
      <c r="M415" t="s">
        <v>53</v>
      </c>
      <c r="N415" t="s">
        <v>628</v>
      </c>
    </row>
    <row r="416" spans="1:14" x14ac:dyDescent="0.2">
      <c r="A416" t="s">
        <v>691</v>
      </c>
      <c r="B416" s="5" t="s">
        <v>169</v>
      </c>
      <c r="C416" s="5" t="s">
        <v>19</v>
      </c>
      <c r="D416" s="5" t="s">
        <v>20</v>
      </c>
      <c r="E416" s="5" t="s">
        <v>48</v>
      </c>
      <c r="F416" t="s">
        <v>35</v>
      </c>
      <c r="G416" t="s">
        <v>662</v>
      </c>
      <c r="H416">
        <v>6941.34</v>
      </c>
      <c r="I416">
        <v>6941.34</v>
      </c>
      <c r="J416" t="s">
        <v>692</v>
      </c>
      <c r="K416" t="s">
        <v>626</v>
      </c>
      <c r="L416" t="s">
        <v>50</v>
      </c>
      <c r="M416" t="s">
        <v>51</v>
      </c>
      <c r="N416" t="s">
        <v>628</v>
      </c>
    </row>
    <row r="417" spans="1:14" x14ac:dyDescent="0.2">
      <c r="A417" t="s">
        <v>691</v>
      </c>
      <c r="B417" s="5" t="s">
        <v>169</v>
      </c>
      <c r="C417" s="5" t="s">
        <v>19</v>
      </c>
      <c r="D417" s="5" t="s">
        <v>72</v>
      </c>
      <c r="E417" s="5" t="s">
        <v>48</v>
      </c>
      <c r="F417" t="s">
        <v>35</v>
      </c>
      <c r="G417" t="s">
        <v>39</v>
      </c>
      <c r="H417">
        <v>3603.29</v>
      </c>
      <c r="I417">
        <v>3603.29</v>
      </c>
      <c r="J417" t="s">
        <v>692</v>
      </c>
      <c r="K417" t="s">
        <v>626</v>
      </c>
      <c r="L417" t="s">
        <v>101</v>
      </c>
      <c r="M417" t="s">
        <v>102</v>
      </c>
      <c r="N417" t="s">
        <v>628</v>
      </c>
    </row>
    <row r="418" spans="1:14" x14ac:dyDescent="0.2">
      <c r="A418" t="s">
        <v>691</v>
      </c>
      <c r="B418" s="5" t="s">
        <v>169</v>
      </c>
      <c r="C418" s="5" t="s">
        <v>19</v>
      </c>
      <c r="D418" s="5" t="s">
        <v>20</v>
      </c>
      <c r="E418" s="5" t="s">
        <v>66</v>
      </c>
      <c r="F418" t="s">
        <v>61</v>
      </c>
      <c r="G418" t="s">
        <v>66</v>
      </c>
      <c r="H418">
        <v>946.61</v>
      </c>
      <c r="I418">
        <v>946.61</v>
      </c>
      <c r="J418" t="s">
        <v>692</v>
      </c>
      <c r="K418" t="s">
        <v>626</v>
      </c>
      <c r="L418" t="s">
        <v>67</v>
      </c>
      <c r="M418" t="s">
        <v>66</v>
      </c>
      <c r="N418" t="s">
        <v>628</v>
      </c>
    </row>
    <row r="419" spans="1:14" x14ac:dyDescent="0.2">
      <c r="A419" t="s">
        <v>691</v>
      </c>
      <c r="B419" s="5" t="s">
        <v>169</v>
      </c>
      <c r="C419" s="5" t="s">
        <v>19</v>
      </c>
      <c r="D419" s="5" t="s">
        <v>72</v>
      </c>
      <c r="E419" s="5" t="s">
        <v>94</v>
      </c>
      <c r="F419" t="s">
        <v>77</v>
      </c>
      <c r="G419" t="s">
        <v>78</v>
      </c>
      <c r="H419">
        <v>199.72</v>
      </c>
      <c r="I419">
        <v>199.72</v>
      </c>
      <c r="J419" t="s">
        <v>692</v>
      </c>
      <c r="K419" t="s">
        <v>626</v>
      </c>
      <c r="L419" t="s">
        <v>95</v>
      </c>
      <c r="M419" t="s">
        <v>94</v>
      </c>
      <c r="N419" t="s">
        <v>628</v>
      </c>
    </row>
    <row r="420" spans="1:14" x14ac:dyDescent="0.2">
      <c r="A420" t="s">
        <v>691</v>
      </c>
      <c r="B420" s="5" t="s">
        <v>154</v>
      </c>
      <c r="C420" s="5" t="s">
        <v>110</v>
      </c>
      <c r="D420" s="5" t="s">
        <v>111</v>
      </c>
      <c r="E420" s="5" t="s">
        <v>112</v>
      </c>
      <c r="F420" t="s">
        <v>113</v>
      </c>
      <c r="G420" t="s">
        <v>116</v>
      </c>
      <c r="H420">
        <v>0.74</v>
      </c>
      <c r="I420">
        <v>0.74</v>
      </c>
      <c r="J420" t="s">
        <v>692</v>
      </c>
      <c r="K420" t="s">
        <v>626</v>
      </c>
      <c r="L420" t="s">
        <v>117</v>
      </c>
      <c r="M420" t="s">
        <v>116</v>
      </c>
      <c r="N420" t="s">
        <v>628</v>
      </c>
    </row>
    <row r="421" spans="1:14" x14ac:dyDescent="0.2">
      <c r="A421" t="s">
        <v>691</v>
      </c>
      <c r="B421" s="5" t="s">
        <v>154</v>
      </c>
      <c r="C421" s="5" t="s">
        <v>19</v>
      </c>
      <c r="D421" s="5" t="s">
        <v>69</v>
      </c>
      <c r="E421" s="5" t="s">
        <v>48</v>
      </c>
      <c r="F421" t="s">
        <v>35</v>
      </c>
      <c r="G421" t="s">
        <v>39</v>
      </c>
      <c r="H421">
        <v>681.85</v>
      </c>
      <c r="I421">
        <v>681.85</v>
      </c>
      <c r="J421" t="s">
        <v>692</v>
      </c>
      <c r="K421" t="s">
        <v>626</v>
      </c>
      <c r="L421" t="s">
        <v>50</v>
      </c>
      <c r="M421" t="s">
        <v>51</v>
      </c>
      <c r="N421" t="s">
        <v>628</v>
      </c>
    </row>
    <row r="422" spans="1:14" x14ac:dyDescent="0.2">
      <c r="A422" t="s">
        <v>691</v>
      </c>
      <c r="B422" s="5" t="s">
        <v>169</v>
      </c>
      <c r="C422" s="5" t="s">
        <v>19</v>
      </c>
      <c r="D422" s="5" t="s">
        <v>69</v>
      </c>
      <c r="E422" s="5" t="s">
        <v>320</v>
      </c>
      <c r="F422" t="s">
        <v>29</v>
      </c>
      <c r="G422" t="s">
        <v>30</v>
      </c>
      <c r="H422">
        <v>4443.78</v>
      </c>
      <c r="I422">
        <v>4443.78</v>
      </c>
      <c r="J422" t="s">
        <v>692</v>
      </c>
      <c r="K422" t="s">
        <v>626</v>
      </c>
      <c r="L422" t="s">
        <v>321</v>
      </c>
      <c r="M422" t="s">
        <v>320</v>
      </c>
      <c r="N422" t="s">
        <v>628</v>
      </c>
    </row>
    <row r="423" spans="1:14" x14ac:dyDescent="0.2">
      <c r="A423" t="s">
        <v>691</v>
      </c>
      <c r="B423" s="5" t="s">
        <v>169</v>
      </c>
      <c r="C423" s="5" t="s">
        <v>19</v>
      </c>
      <c r="D423" s="5" t="s">
        <v>69</v>
      </c>
      <c r="E423" s="5" t="s">
        <v>48</v>
      </c>
      <c r="F423" t="s">
        <v>35</v>
      </c>
      <c r="G423" t="s">
        <v>39</v>
      </c>
      <c r="H423">
        <v>333.35999999999996</v>
      </c>
      <c r="I423">
        <v>333.35999999999996</v>
      </c>
      <c r="J423" t="s">
        <v>692</v>
      </c>
      <c r="K423" t="s">
        <v>626</v>
      </c>
      <c r="L423" t="s">
        <v>50</v>
      </c>
      <c r="M423" t="s">
        <v>51</v>
      </c>
      <c r="N423" t="s">
        <v>628</v>
      </c>
    </row>
    <row r="424" spans="1:14" x14ac:dyDescent="0.2">
      <c r="A424" t="s">
        <v>691</v>
      </c>
      <c r="B424" s="5" t="s">
        <v>169</v>
      </c>
      <c r="C424" s="5" t="s">
        <v>19</v>
      </c>
      <c r="D424" s="5" t="s">
        <v>69</v>
      </c>
      <c r="E424" s="5" t="s">
        <v>48</v>
      </c>
      <c r="F424" t="s">
        <v>35</v>
      </c>
      <c r="G424" t="s">
        <v>39</v>
      </c>
      <c r="H424">
        <v>66.67</v>
      </c>
      <c r="I424">
        <v>66.67</v>
      </c>
      <c r="J424" t="s">
        <v>692</v>
      </c>
      <c r="K424" t="s">
        <v>626</v>
      </c>
      <c r="L424" t="s">
        <v>54</v>
      </c>
      <c r="M424" t="s">
        <v>55</v>
      </c>
      <c r="N424" t="s">
        <v>628</v>
      </c>
    </row>
    <row r="425" spans="1:14" x14ac:dyDescent="0.2">
      <c r="A425" t="s">
        <v>691</v>
      </c>
      <c r="B425" s="5" t="s">
        <v>169</v>
      </c>
      <c r="C425" s="5" t="s">
        <v>19</v>
      </c>
      <c r="D425" s="5" t="s">
        <v>72</v>
      </c>
      <c r="E425" s="5" t="s">
        <v>76</v>
      </c>
      <c r="F425" t="s">
        <v>77</v>
      </c>
      <c r="G425" t="s">
        <v>78</v>
      </c>
      <c r="H425">
        <v>161.88999999999999</v>
      </c>
      <c r="I425">
        <v>161.88999999999999</v>
      </c>
      <c r="J425" t="s">
        <v>692</v>
      </c>
      <c r="K425" t="s">
        <v>626</v>
      </c>
      <c r="L425" t="s">
        <v>79</v>
      </c>
      <c r="M425" t="s">
        <v>76</v>
      </c>
      <c r="N425" t="s">
        <v>628</v>
      </c>
    </row>
    <row r="426" spans="1:14" x14ac:dyDescent="0.2">
      <c r="A426" t="s">
        <v>691</v>
      </c>
      <c r="B426" s="5" t="s">
        <v>169</v>
      </c>
      <c r="C426" s="5" t="s">
        <v>19</v>
      </c>
      <c r="D426" s="5" t="s">
        <v>20</v>
      </c>
      <c r="E426" s="5" t="s">
        <v>61</v>
      </c>
      <c r="F426" t="s">
        <v>61</v>
      </c>
      <c r="G426" t="s">
        <v>61</v>
      </c>
      <c r="H426">
        <v>951.91</v>
      </c>
      <c r="I426">
        <v>951.91</v>
      </c>
      <c r="J426" t="s">
        <v>692</v>
      </c>
      <c r="K426" t="s">
        <v>626</v>
      </c>
      <c r="L426" t="s">
        <v>64</v>
      </c>
      <c r="M426" t="s">
        <v>65</v>
      </c>
      <c r="N426" t="s">
        <v>628</v>
      </c>
    </row>
    <row r="427" spans="1:14" x14ac:dyDescent="0.2">
      <c r="A427" t="s">
        <v>691</v>
      </c>
      <c r="B427" s="5" t="s">
        <v>154</v>
      </c>
      <c r="C427" s="5" t="s">
        <v>19</v>
      </c>
      <c r="D427" s="5" t="s">
        <v>72</v>
      </c>
      <c r="E427" s="5" t="s">
        <v>94</v>
      </c>
      <c r="F427" t="s">
        <v>77</v>
      </c>
      <c r="G427" t="s">
        <v>78</v>
      </c>
      <c r="H427">
        <v>110.89000000000001</v>
      </c>
      <c r="I427">
        <v>110.89000000000001</v>
      </c>
      <c r="J427" t="s">
        <v>692</v>
      </c>
      <c r="K427" t="s">
        <v>626</v>
      </c>
      <c r="L427" t="s">
        <v>95</v>
      </c>
      <c r="M427" t="s">
        <v>94</v>
      </c>
      <c r="N427" t="s">
        <v>628</v>
      </c>
    </row>
    <row r="428" spans="1:14" x14ac:dyDescent="0.2">
      <c r="A428" t="s">
        <v>691</v>
      </c>
      <c r="B428" s="5" t="s">
        <v>154</v>
      </c>
      <c r="C428" s="5" t="s">
        <v>19</v>
      </c>
      <c r="D428" s="5" t="s">
        <v>20</v>
      </c>
      <c r="E428" s="5" t="s">
        <v>56</v>
      </c>
      <c r="F428" t="s">
        <v>35</v>
      </c>
      <c r="G428" t="s">
        <v>39</v>
      </c>
      <c r="H428">
        <v>273.2</v>
      </c>
      <c r="I428">
        <v>273.2</v>
      </c>
      <c r="J428" t="s">
        <v>692</v>
      </c>
      <c r="K428" t="s">
        <v>626</v>
      </c>
      <c r="L428" t="s">
        <v>57</v>
      </c>
      <c r="M428" t="s">
        <v>58</v>
      </c>
      <c r="N428" t="s">
        <v>628</v>
      </c>
    </row>
    <row r="429" spans="1:14" x14ac:dyDescent="0.2">
      <c r="A429" t="s">
        <v>691</v>
      </c>
      <c r="B429" s="5" t="s">
        <v>154</v>
      </c>
      <c r="C429" s="5" t="s">
        <v>19</v>
      </c>
      <c r="D429" s="5" t="s">
        <v>20</v>
      </c>
      <c r="E429" s="5" t="s">
        <v>61</v>
      </c>
      <c r="F429" t="s">
        <v>61</v>
      </c>
      <c r="G429" t="s">
        <v>61</v>
      </c>
      <c r="H429">
        <v>743.63</v>
      </c>
      <c r="I429">
        <v>743.63</v>
      </c>
      <c r="J429" t="s">
        <v>692</v>
      </c>
      <c r="K429" t="s">
        <v>626</v>
      </c>
      <c r="L429" t="s">
        <v>64</v>
      </c>
      <c r="M429" t="s">
        <v>65</v>
      </c>
      <c r="N429" t="s">
        <v>628</v>
      </c>
    </row>
    <row r="430" spans="1:14" x14ac:dyDescent="0.2">
      <c r="A430" t="s">
        <v>691</v>
      </c>
      <c r="B430" s="5" t="s">
        <v>193</v>
      </c>
      <c r="C430" s="5" t="s">
        <v>19</v>
      </c>
      <c r="D430" s="5" t="s">
        <v>20</v>
      </c>
      <c r="E430" s="5" t="s">
        <v>48</v>
      </c>
      <c r="F430" t="s">
        <v>35</v>
      </c>
      <c r="G430" t="s">
        <v>39</v>
      </c>
      <c r="H430">
        <v>2016.05</v>
      </c>
      <c r="I430">
        <v>2016.05</v>
      </c>
      <c r="J430" t="s">
        <v>692</v>
      </c>
      <c r="K430" t="s">
        <v>626</v>
      </c>
      <c r="L430" t="s">
        <v>54</v>
      </c>
      <c r="M430" t="s">
        <v>55</v>
      </c>
      <c r="N430" t="s">
        <v>628</v>
      </c>
    </row>
    <row r="431" spans="1:14" x14ac:dyDescent="0.2">
      <c r="A431" t="s">
        <v>691</v>
      </c>
      <c r="B431" s="5" t="s">
        <v>169</v>
      </c>
      <c r="C431" s="5" t="s">
        <v>19</v>
      </c>
      <c r="D431" s="5" t="s">
        <v>72</v>
      </c>
      <c r="E431" s="5" t="s">
        <v>48</v>
      </c>
      <c r="F431" t="s">
        <v>35</v>
      </c>
      <c r="G431" t="s">
        <v>39</v>
      </c>
      <c r="H431">
        <v>-30.87</v>
      </c>
      <c r="I431">
        <v>-30.87</v>
      </c>
      <c r="J431" t="s">
        <v>692</v>
      </c>
      <c r="K431" t="s">
        <v>626</v>
      </c>
      <c r="L431" t="s">
        <v>108</v>
      </c>
      <c r="M431" t="s">
        <v>109</v>
      </c>
      <c r="N431" t="s">
        <v>628</v>
      </c>
    </row>
    <row r="432" spans="1:14" x14ac:dyDescent="0.2">
      <c r="A432" t="s">
        <v>691</v>
      </c>
      <c r="B432" s="5" t="s">
        <v>154</v>
      </c>
      <c r="C432" s="5" t="s">
        <v>19</v>
      </c>
      <c r="D432" s="5" t="s">
        <v>20</v>
      </c>
      <c r="E432" s="5" t="s">
        <v>56</v>
      </c>
      <c r="F432" t="s">
        <v>35</v>
      </c>
      <c r="G432" t="s">
        <v>39</v>
      </c>
      <c r="H432">
        <v>339.97</v>
      </c>
      <c r="I432">
        <v>339.97</v>
      </c>
      <c r="J432" t="s">
        <v>692</v>
      </c>
      <c r="K432" t="s">
        <v>626</v>
      </c>
      <c r="L432" t="s">
        <v>37</v>
      </c>
      <c r="M432" t="s">
        <v>38</v>
      </c>
      <c r="N432" t="s">
        <v>628</v>
      </c>
    </row>
    <row r="433" spans="1:14" x14ac:dyDescent="0.2">
      <c r="A433" t="s">
        <v>691</v>
      </c>
      <c r="B433" s="5" t="s">
        <v>154</v>
      </c>
      <c r="C433" s="5" t="s">
        <v>19</v>
      </c>
      <c r="D433" s="5" t="s">
        <v>20</v>
      </c>
      <c r="E433" s="5" t="s">
        <v>56</v>
      </c>
      <c r="F433" t="s">
        <v>35</v>
      </c>
      <c r="G433" t="s">
        <v>39</v>
      </c>
      <c r="H433">
        <v>11.25</v>
      </c>
      <c r="I433">
        <v>11.25</v>
      </c>
      <c r="J433" t="s">
        <v>692</v>
      </c>
      <c r="K433" t="s">
        <v>626</v>
      </c>
      <c r="L433" t="s">
        <v>37</v>
      </c>
      <c r="M433" t="s">
        <v>38</v>
      </c>
      <c r="N433" t="s">
        <v>628</v>
      </c>
    </row>
    <row r="434" spans="1:14" x14ac:dyDescent="0.2">
      <c r="A434" t="s">
        <v>691</v>
      </c>
      <c r="B434" s="5" t="s">
        <v>154</v>
      </c>
      <c r="C434" s="5" t="s">
        <v>19</v>
      </c>
      <c r="D434" s="5" t="s">
        <v>72</v>
      </c>
      <c r="E434" s="5" t="s">
        <v>76</v>
      </c>
      <c r="F434" t="s">
        <v>77</v>
      </c>
      <c r="G434" t="s">
        <v>78</v>
      </c>
      <c r="H434">
        <v>166.96</v>
      </c>
      <c r="I434">
        <v>166.96</v>
      </c>
      <c r="J434" t="s">
        <v>692</v>
      </c>
      <c r="K434" t="s">
        <v>626</v>
      </c>
      <c r="L434" t="s">
        <v>79</v>
      </c>
      <c r="M434" t="s">
        <v>76</v>
      </c>
      <c r="N434" t="s">
        <v>628</v>
      </c>
    </row>
    <row r="435" spans="1:14" x14ac:dyDescent="0.2">
      <c r="A435" t="s">
        <v>691</v>
      </c>
      <c r="B435" s="5" t="s">
        <v>154</v>
      </c>
      <c r="C435" s="5" t="s">
        <v>19</v>
      </c>
      <c r="D435" s="5" t="s">
        <v>69</v>
      </c>
      <c r="E435" s="5" t="s">
        <v>48</v>
      </c>
      <c r="F435" t="s">
        <v>35</v>
      </c>
      <c r="G435" t="s">
        <v>39</v>
      </c>
      <c r="H435">
        <v>136.37</v>
      </c>
      <c r="I435">
        <v>136.37</v>
      </c>
      <c r="J435" t="s">
        <v>692</v>
      </c>
      <c r="K435" t="s">
        <v>626</v>
      </c>
      <c r="L435" t="s">
        <v>54</v>
      </c>
      <c r="M435" t="s">
        <v>55</v>
      </c>
      <c r="N435" t="s">
        <v>628</v>
      </c>
    </row>
    <row r="436" spans="1:14" x14ac:dyDescent="0.2">
      <c r="A436" t="s">
        <v>691</v>
      </c>
      <c r="B436" s="5" t="s">
        <v>154</v>
      </c>
      <c r="C436" s="5" t="s">
        <v>110</v>
      </c>
      <c r="D436" s="5" t="s">
        <v>111</v>
      </c>
      <c r="E436" s="5" t="s">
        <v>112</v>
      </c>
      <c r="F436" t="s">
        <v>113</v>
      </c>
      <c r="G436" t="s">
        <v>114</v>
      </c>
      <c r="H436">
        <v>3408.04</v>
      </c>
      <c r="I436">
        <v>3408.04</v>
      </c>
      <c r="J436" t="s">
        <v>692</v>
      </c>
      <c r="K436" t="s">
        <v>626</v>
      </c>
      <c r="L436" t="s">
        <v>115</v>
      </c>
      <c r="M436" t="s">
        <v>114</v>
      </c>
      <c r="N436" t="s">
        <v>628</v>
      </c>
    </row>
    <row r="437" spans="1:14" x14ac:dyDescent="0.2">
      <c r="A437" t="s">
        <v>691</v>
      </c>
      <c r="B437" s="5" t="s">
        <v>154</v>
      </c>
      <c r="C437" s="5" t="s">
        <v>19</v>
      </c>
      <c r="D437" s="5" t="s">
        <v>72</v>
      </c>
      <c r="E437" s="5" t="s">
        <v>48</v>
      </c>
      <c r="F437" t="s">
        <v>35</v>
      </c>
      <c r="G437" t="s">
        <v>39</v>
      </c>
      <c r="H437">
        <v>7273.44</v>
      </c>
      <c r="I437">
        <v>7273.44</v>
      </c>
      <c r="J437" t="s">
        <v>692</v>
      </c>
      <c r="K437" t="s">
        <v>626</v>
      </c>
      <c r="L437" t="s">
        <v>101</v>
      </c>
      <c r="M437" t="s">
        <v>102</v>
      </c>
      <c r="N437" t="s">
        <v>628</v>
      </c>
    </row>
    <row r="438" spans="1:14" x14ac:dyDescent="0.2">
      <c r="A438" t="s">
        <v>691</v>
      </c>
      <c r="B438" s="5" t="s">
        <v>154</v>
      </c>
      <c r="C438" s="5" t="s">
        <v>19</v>
      </c>
      <c r="D438" s="5" t="s">
        <v>72</v>
      </c>
      <c r="E438" s="5" t="s">
        <v>48</v>
      </c>
      <c r="F438" t="s">
        <v>35</v>
      </c>
      <c r="G438" t="s">
        <v>39</v>
      </c>
      <c r="H438">
        <v>161.11000000000001</v>
      </c>
      <c r="I438">
        <v>161.11000000000001</v>
      </c>
      <c r="J438" t="s">
        <v>692</v>
      </c>
      <c r="K438" t="s">
        <v>626</v>
      </c>
      <c r="L438" t="s">
        <v>108</v>
      </c>
      <c r="M438" t="s">
        <v>109</v>
      </c>
      <c r="N438" t="s">
        <v>628</v>
      </c>
    </row>
    <row r="439" spans="1:14" x14ac:dyDescent="0.2">
      <c r="A439" t="s">
        <v>691</v>
      </c>
      <c r="B439" s="5" t="s">
        <v>154</v>
      </c>
      <c r="C439" s="5" t="s">
        <v>19</v>
      </c>
      <c r="D439" s="5" t="s">
        <v>72</v>
      </c>
      <c r="E439" s="5" t="s">
        <v>48</v>
      </c>
      <c r="F439" t="s">
        <v>35</v>
      </c>
      <c r="G439" t="s">
        <v>39</v>
      </c>
      <c r="H439">
        <v>275.60000000000002</v>
      </c>
      <c r="I439">
        <v>275.60000000000002</v>
      </c>
      <c r="J439" t="s">
        <v>692</v>
      </c>
      <c r="K439" t="s">
        <v>626</v>
      </c>
      <c r="L439" t="s">
        <v>103</v>
      </c>
      <c r="M439" t="s">
        <v>104</v>
      </c>
      <c r="N439" t="s">
        <v>628</v>
      </c>
    </row>
    <row r="440" spans="1:14" x14ac:dyDescent="0.2">
      <c r="A440" t="s">
        <v>691</v>
      </c>
      <c r="B440" s="5" t="s">
        <v>154</v>
      </c>
      <c r="C440" s="5" t="s">
        <v>19</v>
      </c>
      <c r="D440" s="5" t="s">
        <v>72</v>
      </c>
      <c r="E440" s="5" t="s">
        <v>48</v>
      </c>
      <c r="F440" t="s">
        <v>35</v>
      </c>
      <c r="G440" t="s">
        <v>39</v>
      </c>
      <c r="H440">
        <v>31.82</v>
      </c>
      <c r="I440">
        <v>31.82</v>
      </c>
      <c r="J440" t="s">
        <v>692</v>
      </c>
      <c r="K440" t="s">
        <v>626</v>
      </c>
      <c r="L440" t="s">
        <v>97</v>
      </c>
      <c r="M440" t="s">
        <v>98</v>
      </c>
      <c r="N440" t="s">
        <v>628</v>
      </c>
    </row>
    <row r="441" spans="1:14" x14ac:dyDescent="0.2">
      <c r="A441" t="s">
        <v>691</v>
      </c>
      <c r="B441" s="5" t="s">
        <v>154</v>
      </c>
      <c r="C441" s="5" t="s">
        <v>19</v>
      </c>
      <c r="D441" s="5" t="s">
        <v>72</v>
      </c>
      <c r="E441" s="5" t="s">
        <v>48</v>
      </c>
      <c r="F441" t="s">
        <v>35</v>
      </c>
      <c r="G441" t="s">
        <v>39</v>
      </c>
      <c r="H441">
        <v>51.36</v>
      </c>
      <c r="I441">
        <v>51.36</v>
      </c>
      <c r="J441" t="s">
        <v>692</v>
      </c>
      <c r="K441" t="s">
        <v>626</v>
      </c>
      <c r="L441" t="s">
        <v>105</v>
      </c>
      <c r="M441" t="s">
        <v>106</v>
      </c>
      <c r="N441" t="s">
        <v>628</v>
      </c>
    </row>
    <row r="442" spans="1:14" x14ac:dyDescent="0.2">
      <c r="A442" t="s">
        <v>691</v>
      </c>
      <c r="B442" s="5" t="s">
        <v>154</v>
      </c>
      <c r="C442" s="5" t="s">
        <v>19</v>
      </c>
      <c r="D442" s="5" t="s">
        <v>72</v>
      </c>
      <c r="E442" s="5" t="s">
        <v>48</v>
      </c>
      <c r="F442" t="s">
        <v>35</v>
      </c>
      <c r="G442" t="s">
        <v>39</v>
      </c>
      <c r="H442">
        <v>225.12</v>
      </c>
      <c r="I442">
        <v>225.12</v>
      </c>
      <c r="J442" t="s">
        <v>692</v>
      </c>
      <c r="K442" t="s">
        <v>626</v>
      </c>
      <c r="L442" t="s">
        <v>278</v>
      </c>
      <c r="M442" t="s">
        <v>279</v>
      </c>
      <c r="N442" t="s">
        <v>628</v>
      </c>
    </row>
    <row r="443" spans="1:14" x14ac:dyDescent="0.2">
      <c r="A443" t="s">
        <v>691</v>
      </c>
      <c r="B443" s="5" t="s">
        <v>154</v>
      </c>
      <c r="C443" s="5" t="s">
        <v>19</v>
      </c>
      <c r="D443" s="5" t="s">
        <v>72</v>
      </c>
      <c r="E443" s="5" t="s">
        <v>48</v>
      </c>
      <c r="F443" t="s">
        <v>35</v>
      </c>
      <c r="G443" t="s">
        <v>664</v>
      </c>
      <c r="H443">
        <v>10289.619999999999</v>
      </c>
      <c r="I443">
        <v>10289.619999999999</v>
      </c>
      <c r="J443" t="s">
        <v>692</v>
      </c>
      <c r="K443" t="s">
        <v>626</v>
      </c>
      <c r="L443" t="s">
        <v>101</v>
      </c>
      <c r="M443" t="s">
        <v>102</v>
      </c>
      <c r="N443" t="s">
        <v>628</v>
      </c>
    </row>
    <row r="444" spans="1:14" x14ac:dyDescent="0.2">
      <c r="A444" t="s">
        <v>691</v>
      </c>
      <c r="B444" s="5" t="s">
        <v>154</v>
      </c>
      <c r="C444" s="5" t="s">
        <v>19</v>
      </c>
      <c r="D444" s="5" t="s">
        <v>20</v>
      </c>
      <c r="E444" s="5" t="s">
        <v>66</v>
      </c>
      <c r="F444" t="s">
        <v>61</v>
      </c>
      <c r="G444" t="s">
        <v>66</v>
      </c>
      <c r="H444">
        <v>-2181.8200000000002</v>
      </c>
      <c r="I444">
        <v>-2181.8200000000002</v>
      </c>
      <c r="J444" t="s">
        <v>692</v>
      </c>
      <c r="K444" t="s">
        <v>626</v>
      </c>
      <c r="L444" t="s">
        <v>67</v>
      </c>
      <c r="M444" t="s">
        <v>66</v>
      </c>
      <c r="N444" t="s">
        <v>628</v>
      </c>
    </row>
    <row r="445" spans="1:14" x14ac:dyDescent="0.2">
      <c r="A445" t="s">
        <v>691</v>
      </c>
      <c r="B445" s="5" t="s">
        <v>193</v>
      </c>
      <c r="C445" s="5" t="s">
        <v>19</v>
      </c>
      <c r="D445" s="5" t="s">
        <v>20</v>
      </c>
      <c r="E445" s="5" t="s">
        <v>56</v>
      </c>
      <c r="F445" t="s">
        <v>35</v>
      </c>
      <c r="G445" t="s">
        <v>39</v>
      </c>
      <c r="H445">
        <v>-2.2200000000000002</v>
      </c>
      <c r="I445">
        <v>-2.2200000000000002</v>
      </c>
      <c r="J445" t="s">
        <v>692</v>
      </c>
      <c r="K445" t="s">
        <v>626</v>
      </c>
      <c r="L445" t="s">
        <v>57</v>
      </c>
      <c r="M445" t="s">
        <v>58</v>
      </c>
      <c r="N445" t="s">
        <v>628</v>
      </c>
    </row>
    <row r="446" spans="1:14" x14ac:dyDescent="0.2">
      <c r="A446" t="s">
        <v>691</v>
      </c>
      <c r="B446" s="5" t="s">
        <v>189</v>
      </c>
      <c r="C446" s="5" t="s">
        <v>19</v>
      </c>
      <c r="D446" s="5" t="s">
        <v>72</v>
      </c>
      <c r="E446" s="5" t="s">
        <v>94</v>
      </c>
      <c r="F446" t="s">
        <v>77</v>
      </c>
      <c r="G446" t="s">
        <v>78</v>
      </c>
      <c r="H446">
        <v>144.37</v>
      </c>
      <c r="I446">
        <v>144.37</v>
      </c>
      <c r="J446" t="s">
        <v>692</v>
      </c>
      <c r="K446" t="s">
        <v>626</v>
      </c>
      <c r="L446" t="s">
        <v>95</v>
      </c>
      <c r="M446" t="s">
        <v>94</v>
      </c>
      <c r="N446" t="s">
        <v>628</v>
      </c>
    </row>
    <row r="447" spans="1:14" x14ac:dyDescent="0.2">
      <c r="A447" t="s">
        <v>691</v>
      </c>
      <c r="B447" s="5" t="s">
        <v>189</v>
      </c>
      <c r="C447" s="5" t="s">
        <v>19</v>
      </c>
      <c r="D447" s="5" t="s">
        <v>72</v>
      </c>
      <c r="E447" s="5" t="s">
        <v>48</v>
      </c>
      <c r="F447" t="s">
        <v>35</v>
      </c>
      <c r="G447" t="s">
        <v>39</v>
      </c>
      <c r="H447">
        <v>4719.91</v>
      </c>
      <c r="I447">
        <v>4719.91</v>
      </c>
      <c r="J447" t="s">
        <v>692</v>
      </c>
      <c r="K447" t="s">
        <v>626</v>
      </c>
      <c r="L447" t="s">
        <v>101</v>
      </c>
      <c r="M447" t="s">
        <v>102</v>
      </c>
      <c r="N447" t="s">
        <v>628</v>
      </c>
    </row>
    <row r="448" spans="1:14" x14ac:dyDescent="0.2">
      <c r="A448" t="s">
        <v>691</v>
      </c>
      <c r="B448" s="5" t="s">
        <v>189</v>
      </c>
      <c r="C448" s="5" t="s">
        <v>19</v>
      </c>
      <c r="D448" s="5" t="s">
        <v>72</v>
      </c>
      <c r="E448" s="5" t="s">
        <v>48</v>
      </c>
      <c r="F448" t="s">
        <v>35</v>
      </c>
      <c r="G448" t="s">
        <v>664</v>
      </c>
      <c r="H448">
        <v>8892.7099999999991</v>
      </c>
      <c r="I448">
        <v>8892.7099999999991</v>
      </c>
      <c r="J448" t="s">
        <v>692</v>
      </c>
      <c r="K448" t="s">
        <v>626</v>
      </c>
      <c r="L448" t="s">
        <v>101</v>
      </c>
      <c r="M448" t="s">
        <v>102</v>
      </c>
      <c r="N448" t="s">
        <v>628</v>
      </c>
    </row>
    <row r="449" spans="1:14" x14ac:dyDescent="0.2">
      <c r="A449" t="s">
        <v>691</v>
      </c>
      <c r="B449" s="5" t="s">
        <v>189</v>
      </c>
      <c r="C449" s="5" t="s">
        <v>110</v>
      </c>
      <c r="D449" s="5" t="s">
        <v>111</v>
      </c>
      <c r="E449" s="5" t="s">
        <v>112</v>
      </c>
      <c r="F449" t="s">
        <v>113</v>
      </c>
      <c r="G449" t="s">
        <v>114</v>
      </c>
      <c r="H449">
        <v>3935.4</v>
      </c>
      <c r="I449">
        <v>3935.4</v>
      </c>
      <c r="J449" t="s">
        <v>692</v>
      </c>
      <c r="K449" t="s">
        <v>626</v>
      </c>
      <c r="L449" t="s">
        <v>115</v>
      </c>
      <c r="M449" t="s">
        <v>114</v>
      </c>
      <c r="N449" t="s">
        <v>628</v>
      </c>
    </row>
    <row r="450" spans="1:14" x14ac:dyDescent="0.2">
      <c r="A450" t="s">
        <v>691</v>
      </c>
      <c r="B450" s="5" t="s">
        <v>189</v>
      </c>
      <c r="C450" s="5" t="s">
        <v>110</v>
      </c>
      <c r="D450" s="5" t="s">
        <v>111</v>
      </c>
      <c r="E450" s="5" t="s">
        <v>112</v>
      </c>
      <c r="F450" t="s">
        <v>113</v>
      </c>
      <c r="G450" t="s">
        <v>116</v>
      </c>
      <c r="H450">
        <v>2.68</v>
      </c>
      <c r="I450">
        <v>2.68</v>
      </c>
      <c r="J450" t="s">
        <v>692</v>
      </c>
      <c r="K450" t="s">
        <v>626</v>
      </c>
      <c r="L450" t="s">
        <v>117</v>
      </c>
      <c r="M450" t="s">
        <v>116</v>
      </c>
      <c r="N450" t="s">
        <v>628</v>
      </c>
    </row>
    <row r="451" spans="1:14" x14ac:dyDescent="0.2">
      <c r="A451" t="s">
        <v>691</v>
      </c>
      <c r="B451" s="5" t="s">
        <v>189</v>
      </c>
      <c r="C451" s="5" t="s">
        <v>110</v>
      </c>
      <c r="D451" s="5" t="s">
        <v>111</v>
      </c>
      <c r="E451" s="5" t="s">
        <v>112</v>
      </c>
      <c r="F451" t="s">
        <v>113</v>
      </c>
      <c r="G451" t="s">
        <v>118</v>
      </c>
      <c r="H451">
        <v>9150.24</v>
      </c>
      <c r="I451">
        <v>9150.24</v>
      </c>
      <c r="J451" t="s">
        <v>692</v>
      </c>
      <c r="K451" t="s">
        <v>626</v>
      </c>
      <c r="L451" t="s">
        <v>119</v>
      </c>
      <c r="M451" t="s">
        <v>118</v>
      </c>
      <c r="N451" t="s">
        <v>628</v>
      </c>
    </row>
    <row r="452" spans="1:14" x14ac:dyDescent="0.2">
      <c r="A452" t="s">
        <v>691</v>
      </c>
      <c r="B452" s="5" t="s">
        <v>193</v>
      </c>
      <c r="C452" s="5" t="s">
        <v>19</v>
      </c>
      <c r="D452" s="5" t="s">
        <v>20</v>
      </c>
      <c r="E452" s="5" t="s">
        <v>320</v>
      </c>
      <c r="F452" t="s">
        <v>29</v>
      </c>
      <c r="G452" t="s">
        <v>30</v>
      </c>
      <c r="H452">
        <v>1233.28</v>
      </c>
      <c r="I452">
        <v>1233.28</v>
      </c>
      <c r="J452" t="s">
        <v>692</v>
      </c>
      <c r="K452" t="s">
        <v>626</v>
      </c>
      <c r="L452" t="s">
        <v>321</v>
      </c>
      <c r="M452" t="s">
        <v>320</v>
      </c>
      <c r="N452" t="s">
        <v>628</v>
      </c>
    </row>
    <row r="453" spans="1:14" x14ac:dyDescent="0.2">
      <c r="A453" t="s">
        <v>691</v>
      </c>
      <c r="B453" s="5" t="s">
        <v>193</v>
      </c>
      <c r="C453" s="5" t="s">
        <v>19</v>
      </c>
      <c r="D453" s="5" t="s">
        <v>20</v>
      </c>
      <c r="E453" s="5" t="s">
        <v>48</v>
      </c>
      <c r="F453" t="s">
        <v>35</v>
      </c>
      <c r="G453" t="s">
        <v>39</v>
      </c>
      <c r="H453">
        <v>97.68</v>
      </c>
      <c r="I453">
        <v>97.68</v>
      </c>
      <c r="J453" t="s">
        <v>692</v>
      </c>
      <c r="K453" t="s">
        <v>626</v>
      </c>
      <c r="L453" t="s">
        <v>52</v>
      </c>
      <c r="M453" t="s">
        <v>53</v>
      </c>
      <c r="N453" t="s">
        <v>628</v>
      </c>
    </row>
    <row r="454" spans="1:14" x14ac:dyDescent="0.2">
      <c r="A454" t="s">
        <v>691</v>
      </c>
      <c r="B454" s="5" t="s">
        <v>189</v>
      </c>
      <c r="C454" s="5" t="s">
        <v>19</v>
      </c>
      <c r="D454" s="5" t="s">
        <v>69</v>
      </c>
      <c r="E454" s="5" t="s">
        <v>48</v>
      </c>
      <c r="F454" t="s">
        <v>35</v>
      </c>
      <c r="G454" t="s">
        <v>39</v>
      </c>
      <c r="H454">
        <v>223.41</v>
      </c>
      <c r="I454">
        <v>223.41</v>
      </c>
      <c r="J454" t="s">
        <v>692</v>
      </c>
      <c r="K454" t="s">
        <v>626</v>
      </c>
      <c r="L454" t="s">
        <v>54</v>
      </c>
      <c r="M454" t="s">
        <v>55</v>
      </c>
      <c r="N454" t="s">
        <v>628</v>
      </c>
    </row>
    <row r="455" spans="1:14" x14ac:dyDescent="0.2">
      <c r="A455" t="s">
        <v>691</v>
      </c>
      <c r="B455" s="5" t="s">
        <v>193</v>
      </c>
      <c r="C455" s="5" t="s">
        <v>19</v>
      </c>
      <c r="D455" s="5" t="s">
        <v>20</v>
      </c>
      <c r="E455" s="5" t="s">
        <v>56</v>
      </c>
      <c r="F455" t="s">
        <v>35</v>
      </c>
      <c r="G455" t="s">
        <v>39</v>
      </c>
      <c r="H455">
        <v>273.2</v>
      </c>
      <c r="I455">
        <v>273.2</v>
      </c>
      <c r="J455" t="s">
        <v>692</v>
      </c>
      <c r="K455" t="s">
        <v>626</v>
      </c>
      <c r="L455" t="s">
        <v>57</v>
      </c>
      <c r="M455" t="s">
        <v>58</v>
      </c>
      <c r="N455" t="s">
        <v>628</v>
      </c>
    </row>
    <row r="456" spans="1:14" x14ac:dyDescent="0.2">
      <c r="A456" t="s">
        <v>691</v>
      </c>
      <c r="B456" s="5" t="s">
        <v>193</v>
      </c>
      <c r="C456" s="5" t="s">
        <v>19</v>
      </c>
      <c r="D456" s="5" t="s">
        <v>20</v>
      </c>
      <c r="E456" s="5" t="s">
        <v>61</v>
      </c>
      <c r="F456" t="s">
        <v>61</v>
      </c>
      <c r="G456" t="s">
        <v>61</v>
      </c>
      <c r="H456">
        <v>1817.18</v>
      </c>
      <c r="I456">
        <v>1817.18</v>
      </c>
      <c r="J456" t="s">
        <v>692</v>
      </c>
      <c r="K456" t="s">
        <v>626</v>
      </c>
      <c r="L456" t="s">
        <v>64</v>
      </c>
      <c r="M456" t="s">
        <v>65</v>
      </c>
      <c r="N456" t="s">
        <v>628</v>
      </c>
    </row>
    <row r="457" spans="1:14" x14ac:dyDescent="0.2">
      <c r="A457" t="s">
        <v>691</v>
      </c>
      <c r="B457" s="5" t="s">
        <v>193</v>
      </c>
      <c r="C457" s="5" t="s">
        <v>19</v>
      </c>
      <c r="D457" s="5" t="s">
        <v>20</v>
      </c>
      <c r="E457" s="5" t="s">
        <v>66</v>
      </c>
      <c r="F457" t="s">
        <v>61</v>
      </c>
      <c r="G457" t="s">
        <v>66</v>
      </c>
      <c r="H457">
        <v>-549.9</v>
      </c>
      <c r="I457">
        <v>-549.9</v>
      </c>
      <c r="J457" t="s">
        <v>692</v>
      </c>
      <c r="K457" t="s">
        <v>626</v>
      </c>
      <c r="L457" t="s">
        <v>67</v>
      </c>
      <c r="M457" t="s">
        <v>66</v>
      </c>
      <c r="N457" t="s">
        <v>628</v>
      </c>
    </row>
    <row r="458" spans="1:14" x14ac:dyDescent="0.2">
      <c r="A458" t="s">
        <v>691</v>
      </c>
      <c r="B458" s="5" t="s">
        <v>154</v>
      </c>
      <c r="C458" s="5" t="s">
        <v>19</v>
      </c>
      <c r="D458" s="5" t="s">
        <v>20</v>
      </c>
      <c r="E458" s="5" t="s">
        <v>56</v>
      </c>
      <c r="F458" t="s">
        <v>35</v>
      </c>
      <c r="G458" t="s">
        <v>39</v>
      </c>
      <c r="H458">
        <v>26.75</v>
      </c>
      <c r="I458">
        <v>26.75</v>
      </c>
      <c r="J458" t="s">
        <v>692</v>
      </c>
      <c r="K458" t="s">
        <v>626</v>
      </c>
      <c r="L458" t="s">
        <v>57</v>
      </c>
      <c r="M458" t="s">
        <v>58</v>
      </c>
      <c r="N458" t="s">
        <v>628</v>
      </c>
    </row>
    <row r="459" spans="1:14" x14ac:dyDescent="0.2">
      <c r="A459" t="s">
        <v>691</v>
      </c>
      <c r="B459" s="5" t="s">
        <v>18</v>
      </c>
      <c r="C459" s="5" t="s">
        <v>19</v>
      </c>
      <c r="D459" s="5" t="s">
        <v>72</v>
      </c>
      <c r="E459" s="5" t="s">
        <v>48</v>
      </c>
      <c r="F459" t="s">
        <v>35</v>
      </c>
      <c r="G459" t="s">
        <v>39</v>
      </c>
      <c r="H459">
        <v>6003.8099999999995</v>
      </c>
      <c r="I459">
        <v>6003.8099999999995</v>
      </c>
      <c r="J459" t="s">
        <v>692</v>
      </c>
      <c r="K459" t="s">
        <v>626</v>
      </c>
      <c r="L459" t="s">
        <v>101</v>
      </c>
      <c r="M459" t="s">
        <v>102</v>
      </c>
      <c r="N459" t="s">
        <v>628</v>
      </c>
    </row>
    <row r="460" spans="1:14" x14ac:dyDescent="0.2">
      <c r="A460" t="s">
        <v>691</v>
      </c>
      <c r="B460" s="5" t="s">
        <v>193</v>
      </c>
      <c r="C460" s="5" t="s">
        <v>19</v>
      </c>
      <c r="D460" s="5" t="s">
        <v>69</v>
      </c>
      <c r="E460" s="5" t="s">
        <v>48</v>
      </c>
      <c r="F460" t="s">
        <v>35</v>
      </c>
      <c r="G460" t="s">
        <v>39</v>
      </c>
      <c r="H460">
        <v>1000.74</v>
      </c>
      <c r="I460">
        <v>1000.74</v>
      </c>
      <c r="J460" t="s">
        <v>692</v>
      </c>
      <c r="K460" t="s">
        <v>626</v>
      </c>
      <c r="L460" t="s">
        <v>50</v>
      </c>
      <c r="M460" t="s">
        <v>51</v>
      </c>
      <c r="N460" t="s">
        <v>628</v>
      </c>
    </row>
    <row r="461" spans="1:14" x14ac:dyDescent="0.2">
      <c r="A461" t="s">
        <v>691</v>
      </c>
      <c r="B461" s="5" t="s">
        <v>193</v>
      </c>
      <c r="C461" s="5" t="s">
        <v>19</v>
      </c>
      <c r="D461" s="5" t="s">
        <v>69</v>
      </c>
      <c r="E461" s="5" t="s">
        <v>48</v>
      </c>
      <c r="F461" t="s">
        <v>35</v>
      </c>
      <c r="G461" t="s">
        <v>39</v>
      </c>
      <c r="H461">
        <v>329.61</v>
      </c>
      <c r="I461">
        <v>329.61</v>
      </c>
      <c r="J461" t="s">
        <v>692</v>
      </c>
      <c r="K461" t="s">
        <v>626</v>
      </c>
      <c r="L461" t="s">
        <v>205</v>
      </c>
      <c r="M461" t="s">
        <v>206</v>
      </c>
      <c r="N461" t="s">
        <v>628</v>
      </c>
    </row>
    <row r="462" spans="1:14" x14ac:dyDescent="0.2">
      <c r="A462" t="s">
        <v>691</v>
      </c>
      <c r="B462" s="5" t="s">
        <v>193</v>
      </c>
      <c r="C462" s="5" t="s">
        <v>19</v>
      </c>
      <c r="D462" s="5" t="s">
        <v>20</v>
      </c>
      <c r="E462" s="5" t="s">
        <v>28</v>
      </c>
      <c r="F462" t="s">
        <v>29</v>
      </c>
      <c r="G462" t="s">
        <v>30</v>
      </c>
      <c r="H462">
        <v>14086.939999999999</v>
      </c>
      <c r="I462">
        <v>14086.939999999999</v>
      </c>
      <c r="J462" t="s">
        <v>692</v>
      </c>
      <c r="K462" t="s">
        <v>626</v>
      </c>
      <c r="L462" t="s">
        <v>31</v>
      </c>
      <c r="M462" t="s">
        <v>28</v>
      </c>
      <c r="N462" t="s">
        <v>628</v>
      </c>
    </row>
    <row r="463" spans="1:14" x14ac:dyDescent="0.2">
      <c r="A463" t="s">
        <v>691</v>
      </c>
      <c r="B463" s="5" t="s">
        <v>189</v>
      </c>
      <c r="C463" s="5" t="s">
        <v>19</v>
      </c>
      <c r="D463" s="5" t="s">
        <v>20</v>
      </c>
      <c r="E463" s="5" t="s">
        <v>320</v>
      </c>
      <c r="F463" t="s">
        <v>29</v>
      </c>
      <c r="G463" t="s">
        <v>30</v>
      </c>
      <c r="H463">
        <v>1285.76</v>
      </c>
      <c r="I463">
        <v>1285.76</v>
      </c>
      <c r="J463" t="s">
        <v>692</v>
      </c>
      <c r="K463" t="s">
        <v>626</v>
      </c>
      <c r="L463" t="s">
        <v>321</v>
      </c>
      <c r="M463" t="s">
        <v>320</v>
      </c>
      <c r="N463" t="s">
        <v>628</v>
      </c>
    </row>
    <row r="464" spans="1:14" x14ac:dyDescent="0.2">
      <c r="A464" t="s">
        <v>691</v>
      </c>
      <c r="B464" s="5" t="s">
        <v>169</v>
      </c>
      <c r="C464" s="5" t="s">
        <v>19</v>
      </c>
      <c r="D464" s="5" t="s">
        <v>72</v>
      </c>
      <c r="E464" s="5" t="s">
        <v>48</v>
      </c>
      <c r="F464" t="s">
        <v>35</v>
      </c>
      <c r="G464" t="s">
        <v>39</v>
      </c>
      <c r="H464">
        <v>-4.82</v>
      </c>
      <c r="I464">
        <v>-4.82</v>
      </c>
      <c r="J464" t="s">
        <v>692</v>
      </c>
      <c r="K464" t="s">
        <v>626</v>
      </c>
      <c r="L464" t="s">
        <v>97</v>
      </c>
      <c r="M464" t="s">
        <v>98</v>
      </c>
      <c r="N464" t="s">
        <v>628</v>
      </c>
    </row>
    <row r="465" spans="1:14" x14ac:dyDescent="0.2">
      <c r="A465" t="s">
        <v>691</v>
      </c>
      <c r="B465" s="5" t="s">
        <v>169</v>
      </c>
      <c r="C465" s="5" t="s">
        <v>19</v>
      </c>
      <c r="D465" s="5" t="s">
        <v>72</v>
      </c>
      <c r="E465" s="5" t="s">
        <v>48</v>
      </c>
      <c r="F465" t="s">
        <v>35</v>
      </c>
      <c r="G465" t="s">
        <v>39</v>
      </c>
      <c r="H465">
        <v>-6.97</v>
      </c>
      <c r="I465">
        <v>-6.97</v>
      </c>
      <c r="J465" t="s">
        <v>692</v>
      </c>
      <c r="K465" t="s">
        <v>626</v>
      </c>
      <c r="L465" t="s">
        <v>105</v>
      </c>
      <c r="M465" t="s">
        <v>106</v>
      </c>
      <c r="N465" t="s">
        <v>628</v>
      </c>
    </row>
    <row r="466" spans="1:14" x14ac:dyDescent="0.2">
      <c r="A466" t="s">
        <v>691</v>
      </c>
      <c r="B466" s="5" t="s">
        <v>169</v>
      </c>
      <c r="C466" s="5" t="s">
        <v>19</v>
      </c>
      <c r="D466" s="5" t="s">
        <v>72</v>
      </c>
      <c r="E466" s="5" t="s">
        <v>48</v>
      </c>
      <c r="F466" t="s">
        <v>35</v>
      </c>
      <c r="G466" t="s">
        <v>39</v>
      </c>
      <c r="H466">
        <v>-33.25</v>
      </c>
      <c r="I466">
        <v>-33.25</v>
      </c>
      <c r="J466" t="s">
        <v>692</v>
      </c>
      <c r="K466" t="s">
        <v>626</v>
      </c>
      <c r="L466" t="s">
        <v>278</v>
      </c>
      <c r="M466" t="s">
        <v>279</v>
      </c>
      <c r="N466" t="s">
        <v>628</v>
      </c>
    </row>
    <row r="467" spans="1:14" x14ac:dyDescent="0.2">
      <c r="A467" t="s">
        <v>691</v>
      </c>
      <c r="B467" s="5" t="s">
        <v>169</v>
      </c>
      <c r="C467" s="5" t="s">
        <v>19</v>
      </c>
      <c r="D467" s="5" t="s">
        <v>72</v>
      </c>
      <c r="E467" s="5" t="s">
        <v>48</v>
      </c>
      <c r="F467" t="s">
        <v>35</v>
      </c>
      <c r="G467" t="s">
        <v>664</v>
      </c>
      <c r="H467">
        <v>9027.17</v>
      </c>
      <c r="I467">
        <v>9027.17</v>
      </c>
      <c r="J467" t="s">
        <v>692</v>
      </c>
      <c r="K467" t="s">
        <v>626</v>
      </c>
      <c r="L467" t="s">
        <v>101</v>
      </c>
      <c r="M467" t="s">
        <v>102</v>
      </c>
      <c r="N467" t="s">
        <v>628</v>
      </c>
    </row>
    <row r="468" spans="1:14" x14ac:dyDescent="0.2">
      <c r="A468" t="s">
        <v>691</v>
      </c>
      <c r="B468" s="5" t="s">
        <v>169</v>
      </c>
      <c r="C468" s="5" t="s">
        <v>19</v>
      </c>
      <c r="D468" s="5" t="s">
        <v>72</v>
      </c>
      <c r="E468" s="5" t="s">
        <v>48</v>
      </c>
      <c r="F468" t="s">
        <v>35</v>
      </c>
      <c r="G468" t="s">
        <v>662</v>
      </c>
      <c r="H468">
        <v>5236.58</v>
      </c>
      <c r="I468">
        <v>5236.58</v>
      </c>
      <c r="J468" t="s">
        <v>692</v>
      </c>
      <c r="K468" t="s">
        <v>626</v>
      </c>
      <c r="L468" t="s">
        <v>101</v>
      </c>
      <c r="M468" t="s">
        <v>102</v>
      </c>
      <c r="N468" t="s">
        <v>628</v>
      </c>
    </row>
    <row r="469" spans="1:14" x14ac:dyDescent="0.2">
      <c r="A469" t="s">
        <v>691</v>
      </c>
      <c r="B469" s="5" t="s">
        <v>169</v>
      </c>
      <c r="C469" s="5" t="s">
        <v>110</v>
      </c>
      <c r="D469" s="5" t="s">
        <v>111</v>
      </c>
      <c r="E469" s="5" t="s">
        <v>112</v>
      </c>
      <c r="F469" t="s">
        <v>113</v>
      </c>
      <c r="G469" t="s">
        <v>114</v>
      </c>
      <c r="H469">
        <v>4246.68</v>
      </c>
      <c r="I469">
        <v>4246.68</v>
      </c>
      <c r="J469" t="s">
        <v>692</v>
      </c>
      <c r="K469" t="s">
        <v>626</v>
      </c>
      <c r="L469" t="s">
        <v>115</v>
      </c>
      <c r="M469" t="s">
        <v>114</v>
      </c>
      <c r="N469" t="s">
        <v>628</v>
      </c>
    </row>
    <row r="470" spans="1:14" x14ac:dyDescent="0.2">
      <c r="A470" t="s">
        <v>691</v>
      </c>
      <c r="B470" s="5" t="s">
        <v>169</v>
      </c>
      <c r="C470" s="5" t="s">
        <v>110</v>
      </c>
      <c r="D470" s="5" t="s">
        <v>111</v>
      </c>
      <c r="E470" s="5" t="s">
        <v>112</v>
      </c>
      <c r="F470" t="s">
        <v>113</v>
      </c>
      <c r="G470" t="s">
        <v>116</v>
      </c>
      <c r="H470">
        <v>5.4</v>
      </c>
      <c r="I470">
        <v>5.4</v>
      </c>
      <c r="J470" t="s">
        <v>692</v>
      </c>
      <c r="K470" t="s">
        <v>626</v>
      </c>
      <c r="L470" t="s">
        <v>117</v>
      </c>
      <c r="M470" t="s">
        <v>116</v>
      </c>
      <c r="N470" t="s">
        <v>628</v>
      </c>
    </row>
    <row r="471" spans="1:14" x14ac:dyDescent="0.2">
      <c r="A471" t="s">
        <v>691</v>
      </c>
      <c r="B471" s="5" t="s">
        <v>189</v>
      </c>
      <c r="C471" s="5" t="s">
        <v>19</v>
      </c>
      <c r="D471" s="5" t="s">
        <v>72</v>
      </c>
      <c r="E471" s="5" t="s">
        <v>76</v>
      </c>
      <c r="F471" t="s">
        <v>77</v>
      </c>
      <c r="G471" t="s">
        <v>78</v>
      </c>
      <c r="H471">
        <v>117.98</v>
      </c>
      <c r="I471">
        <v>117.98</v>
      </c>
      <c r="J471" t="s">
        <v>692</v>
      </c>
      <c r="K471" t="s">
        <v>626</v>
      </c>
      <c r="L471" t="s">
        <v>79</v>
      </c>
      <c r="M471" t="s">
        <v>76</v>
      </c>
      <c r="N471" t="s">
        <v>628</v>
      </c>
    </row>
    <row r="472" spans="1:14" x14ac:dyDescent="0.2">
      <c r="A472" t="s">
        <v>691</v>
      </c>
      <c r="B472" s="5" t="s">
        <v>189</v>
      </c>
      <c r="C472" s="5" t="s">
        <v>19</v>
      </c>
      <c r="D472" s="5" t="s">
        <v>20</v>
      </c>
      <c r="E472" s="5" t="s">
        <v>28</v>
      </c>
      <c r="F472" t="s">
        <v>29</v>
      </c>
      <c r="G472" t="s">
        <v>28</v>
      </c>
      <c r="H472">
        <v>54244.700000000004</v>
      </c>
      <c r="I472">
        <v>54244.700000000004</v>
      </c>
      <c r="J472" t="s">
        <v>692</v>
      </c>
      <c r="K472" t="s">
        <v>626</v>
      </c>
      <c r="L472" t="s">
        <v>31</v>
      </c>
      <c r="M472" t="s">
        <v>28</v>
      </c>
      <c r="N472" t="s">
        <v>628</v>
      </c>
    </row>
    <row r="473" spans="1:14" x14ac:dyDescent="0.2">
      <c r="A473" t="s">
        <v>691</v>
      </c>
      <c r="B473" s="5" t="s">
        <v>189</v>
      </c>
      <c r="C473" s="5" t="s">
        <v>19</v>
      </c>
      <c r="D473" s="5" t="s">
        <v>69</v>
      </c>
      <c r="E473" s="5" t="s">
        <v>61</v>
      </c>
      <c r="F473" t="s">
        <v>61</v>
      </c>
      <c r="G473" t="s">
        <v>61</v>
      </c>
      <c r="H473">
        <v>-66.66</v>
      </c>
      <c r="I473">
        <v>-66.66</v>
      </c>
      <c r="J473" t="s">
        <v>692</v>
      </c>
      <c r="K473" t="s">
        <v>626</v>
      </c>
      <c r="L473" t="s">
        <v>64</v>
      </c>
      <c r="M473" t="s">
        <v>65</v>
      </c>
      <c r="N473" t="s">
        <v>628</v>
      </c>
    </row>
    <row r="474" spans="1:14" x14ac:dyDescent="0.2">
      <c r="A474" t="s">
        <v>691</v>
      </c>
      <c r="B474" s="5" t="s">
        <v>189</v>
      </c>
      <c r="C474" s="5" t="s">
        <v>19</v>
      </c>
      <c r="D474" s="5" t="s">
        <v>20</v>
      </c>
      <c r="E474" s="5" t="s">
        <v>48</v>
      </c>
      <c r="F474" t="s">
        <v>35</v>
      </c>
      <c r="G474" t="s">
        <v>39</v>
      </c>
      <c r="H474">
        <v>7881.090000000002</v>
      </c>
      <c r="I474">
        <v>7881.090000000002</v>
      </c>
      <c r="J474" t="s">
        <v>692</v>
      </c>
      <c r="K474" t="s">
        <v>626</v>
      </c>
      <c r="L474" t="s">
        <v>50</v>
      </c>
      <c r="M474" t="s">
        <v>51</v>
      </c>
      <c r="N474" t="s">
        <v>628</v>
      </c>
    </row>
    <row r="475" spans="1:14" x14ac:dyDescent="0.2">
      <c r="A475" t="s">
        <v>691</v>
      </c>
      <c r="B475" s="5" t="s">
        <v>189</v>
      </c>
      <c r="C475" s="5" t="s">
        <v>19</v>
      </c>
      <c r="D475" s="5" t="s">
        <v>20</v>
      </c>
      <c r="E475" s="5" t="s">
        <v>48</v>
      </c>
      <c r="F475" t="s">
        <v>35</v>
      </c>
      <c r="G475" t="s">
        <v>39</v>
      </c>
      <c r="H475">
        <v>1576.22</v>
      </c>
      <c r="I475">
        <v>1576.22</v>
      </c>
      <c r="J475" t="s">
        <v>692</v>
      </c>
      <c r="K475" t="s">
        <v>626</v>
      </c>
      <c r="L475" t="s">
        <v>54</v>
      </c>
      <c r="M475" t="s">
        <v>55</v>
      </c>
      <c r="N475" t="s">
        <v>628</v>
      </c>
    </row>
    <row r="476" spans="1:14" x14ac:dyDescent="0.2">
      <c r="A476" t="s">
        <v>691</v>
      </c>
      <c r="B476" s="5" t="s">
        <v>189</v>
      </c>
      <c r="C476" s="5" t="s">
        <v>19</v>
      </c>
      <c r="D476" s="5" t="s">
        <v>20</v>
      </c>
      <c r="E476" s="5" t="s">
        <v>61</v>
      </c>
      <c r="F476" t="s">
        <v>61</v>
      </c>
      <c r="G476" t="s">
        <v>61</v>
      </c>
      <c r="H476">
        <v>1632.17</v>
      </c>
      <c r="I476">
        <v>1632.17</v>
      </c>
      <c r="J476" t="s">
        <v>692</v>
      </c>
      <c r="K476" t="s">
        <v>626</v>
      </c>
      <c r="L476" t="s">
        <v>64</v>
      </c>
      <c r="M476" t="s">
        <v>65</v>
      </c>
      <c r="N476" t="s">
        <v>628</v>
      </c>
    </row>
    <row r="477" spans="1:14" x14ac:dyDescent="0.2">
      <c r="A477" t="s">
        <v>691</v>
      </c>
      <c r="B477" s="5" t="s">
        <v>189</v>
      </c>
      <c r="C477" s="5" t="s">
        <v>19</v>
      </c>
      <c r="D477" s="5" t="s">
        <v>20</v>
      </c>
      <c r="E477" s="5" t="s">
        <v>66</v>
      </c>
      <c r="F477" t="s">
        <v>61</v>
      </c>
      <c r="G477" t="s">
        <v>66</v>
      </c>
      <c r="H477">
        <v>2235.61</v>
      </c>
      <c r="I477">
        <v>2235.61</v>
      </c>
      <c r="J477" t="s">
        <v>692</v>
      </c>
      <c r="K477" t="s">
        <v>626</v>
      </c>
      <c r="L477" t="s">
        <v>67</v>
      </c>
      <c r="M477" t="s">
        <v>66</v>
      </c>
      <c r="N477" t="s">
        <v>628</v>
      </c>
    </row>
    <row r="478" spans="1:14" x14ac:dyDescent="0.2">
      <c r="A478" t="s">
        <v>691</v>
      </c>
      <c r="B478" s="5" t="s">
        <v>189</v>
      </c>
      <c r="C478" s="5" t="s">
        <v>19</v>
      </c>
      <c r="D478" s="5" t="s">
        <v>69</v>
      </c>
      <c r="E478" s="5" t="s">
        <v>48</v>
      </c>
      <c r="F478" t="s">
        <v>35</v>
      </c>
      <c r="G478" t="s">
        <v>39</v>
      </c>
      <c r="H478">
        <v>1117.07</v>
      </c>
      <c r="I478">
        <v>1117.07</v>
      </c>
      <c r="J478" t="s">
        <v>692</v>
      </c>
      <c r="K478" t="s">
        <v>626</v>
      </c>
      <c r="L478" t="s">
        <v>50</v>
      </c>
      <c r="M478" t="s">
        <v>51</v>
      </c>
      <c r="N478" t="s">
        <v>628</v>
      </c>
    </row>
    <row r="479" spans="1:14" x14ac:dyDescent="0.2">
      <c r="A479" t="s">
        <v>691</v>
      </c>
      <c r="B479" s="5" t="s">
        <v>189</v>
      </c>
      <c r="C479" s="5" t="s">
        <v>19</v>
      </c>
      <c r="D479" s="5" t="s">
        <v>69</v>
      </c>
      <c r="E479" s="5" t="s">
        <v>48</v>
      </c>
      <c r="F479" t="s">
        <v>35</v>
      </c>
      <c r="G479" t="s">
        <v>39</v>
      </c>
      <c r="H479">
        <v>645.90000000000009</v>
      </c>
      <c r="I479">
        <v>645.90000000000009</v>
      </c>
      <c r="J479" t="s">
        <v>692</v>
      </c>
      <c r="K479" t="s">
        <v>626</v>
      </c>
      <c r="L479" t="s">
        <v>205</v>
      </c>
      <c r="M479" t="s">
        <v>206</v>
      </c>
      <c r="N479" t="s">
        <v>628</v>
      </c>
    </row>
    <row r="480" spans="1:14" x14ac:dyDescent="0.2">
      <c r="A480" t="s">
        <v>691</v>
      </c>
      <c r="B480" s="5" t="s">
        <v>169</v>
      </c>
      <c r="C480" s="5" t="s">
        <v>19</v>
      </c>
      <c r="D480" s="5" t="s">
        <v>72</v>
      </c>
      <c r="E480" s="5" t="s">
        <v>48</v>
      </c>
      <c r="F480" t="s">
        <v>35</v>
      </c>
      <c r="G480" t="s">
        <v>39</v>
      </c>
      <c r="H480">
        <v>34.270000000000003</v>
      </c>
      <c r="I480">
        <v>34.270000000000003</v>
      </c>
      <c r="J480" t="s">
        <v>692</v>
      </c>
      <c r="K480" t="s">
        <v>626</v>
      </c>
      <c r="L480" t="s">
        <v>103</v>
      </c>
      <c r="M480" t="s">
        <v>104</v>
      </c>
      <c r="N480" t="s">
        <v>628</v>
      </c>
    </row>
    <row r="481" spans="1:14" x14ac:dyDescent="0.2">
      <c r="A481" t="s">
        <v>691</v>
      </c>
      <c r="B481" s="5" t="s">
        <v>169</v>
      </c>
      <c r="C481" s="5" t="s">
        <v>110</v>
      </c>
      <c r="D481" s="5" t="s">
        <v>111</v>
      </c>
      <c r="E481" s="5" t="s">
        <v>112</v>
      </c>
      <c r="F481" t="s">
        <v>113</v>
      </c>
      <c r="G481" t="s">
        <v>118</v>
      </c>
      <c r="H481">
        <v>8286.16</v>
      </c>
      <c r="I481">
        <v>8286.16</v>
      </c>
      <c r="J481" t="s">
        <v>692</v>
      </c>
      <c r="K481" t="s">
        <v>626</v>
      </c>
      <c r="L481" t="s">
        <v>119</v>
      </c>
      <c r="M481" t="s">
        <v>118</v>
      </c>
      <c r="N481" t="s">
        <v>628</v>
      </c>
    </row>
    <row r="482" spans="1:14" x14ac:dyDescent="0.2">
      <c r="A482" t="s">
        <v>691</v>
      </c>
      <c r="B482" s="5" t="s">
        <v>120</v>
      </c>
      <c r="C482" s="5" t="s">
        <v>19</v>
      </c>
      <c r="D482" s="5" t="s">
        <v>72</v>
      </c>
      <c r="E482" s="5" t="s">
        <v>76</v>
      </c>
      <c r="F482" t="s">
        <v>77</v>
      </c>
      <c r="G482" t="s">
        <v>78</v>
      </c>
      <c r="H482">
        <v>10.09</v>
      </c>
      <c r="I482">
        <v>10.09</v>
      </c>
      <c r="J482" t="s">
        <v>692</v>
      </c>
      <c r="K482" t="s">
        <v>626</v>
      </c>
      <c r="L482" t="s">
        <v>79</v>
      </c>
      <c r="M482" t="s">
        <v>76</v>
      </c>
      <c r="N482" t="s">
        <v>628</v>
      </c>
    </row>
    <row r="483" spans="1:14" x14ac:dyDescent="0.2">
      <c r="A483" t="s">
        <v>691</v>
      </c>
      <c r="B483" s="5" t="s">
        <v>18</v>
      </c>
      <c r="C483" s="5" t="s">
        <v>110</v>
      </c>
      <c r="D483" s="5" t="s">
        <v>111</v>
      </c>
      <c r="E483" s="5" t="s">
        <v>112</v>
      </c>
      <c r="F483" t="s">
        <v>113</v>
      </c>
      <c r="G483" t="s">
        <v>114</v>
      </c>
      <c r="H483">
        <v>3912.69</v>
      </c>
      <c r="I483">
        <v>3912.69</v>
      </c>
      <c r="J483" t="s">
        <v>692</v>
      </c>
      <c r="K483" t="s">
        <v>626</v>
      </c>
      <c r="L483" t="s">
        <v>115</v>
      </c>
      <c r="M483" t="s">
        <v>114</v>
      </c>
      <c r="N483" t="s">
        <v>628</v>
      </c>
    </row>
    <row r="484" spans="1:14" x14ac:dyDescent="0.2">
      <c r="A484" t="s">
        <v>691</v>
      </c>
      <c r="B484" s="5" t="s">
        <v>120</v>
      </c>
      <c r="C484" s="5" t="s">
        <v>19</v>
      </c>
      <c r="D484" s="5" t="s">
        <v>20</v>
      </c>
      <c r="E484" s="5" t="s">
        <v>48</v>
      </c>
      <c r="F484" t="s">
        <v>35</v>
      </c>
      <c r="G484" t="s">
        <v>39</v>
      </c>
      <c r="H484">
        <v>865.76</v>
      </c>
      <c r="I484">
        <v>865.76</v>
      </c>
      <c r="J484" t="s">
        <v>692</v>
      </c>
      <c r="K484" t="s">
        <v>626</v>
      </c>
      <c r="L484" t="s">
        <v>54</v>
      </c>
      <c r="M484" t="s">
        <v>55</v>
      </c>
      <c r="N484" t="s">
        <v>628</v>
      </c>
    </row>
    <row r="485" spans="1:14" x14ac:dyDescent="0.2">
      <c r="A485" t="s">
        <v>691</v>
      </c>
      <c r="B485" s="5" t="s">
        <v>120</v>
      </c>
      <c r="C485" s="5" t="s">
        <v>19</v>
      </c>
      <c r="D485" s="5" t="s">
        <v>20</v>
      </c>
      <c r="E485" s="5" t="s">
        <v>56</v>
      </c>
      <c r="F485" t="s">
        <v>35</v>
      </c>
      <c r="G485" t="s">
        <v>39</v>
      </c>
      <c r="H485">
        <v>2.6</v>
      </c>
      <c r="I485">
        <v>2.6</v>
      </c>
      <c r="J485" t="s">
        <v>692</v>
      </c>
      <c r="K485" t="s">
        <v>626</v>
      </c>
      <c r="L485" t="s">
        <v>37</v>
      </c>
      <c r="M485" t="s">
        <v>38</v>
      </c>
      <c r="N485" t="s">
        <v>628</v>
      </c>
    </row>
    <row r="486" spans="1:14" x14ac:dyDescent="0.2">
      <c r="A486" t="s">
        <v>691</v>
      </c>
      <c r="B486" s="5" t="s">
        <v>120</v>
      </c>
      <c r="C486" s="5" t="s">
        <v>19</v>
      </c>
      <c r="D486" s="5" t="s">
        <v>20</v>
      </c>
      <c r="E486" s="5" t="s">
        <v>56</v>
      </c>
      <c r="F486" t="s">
        <v>35</v>
      </c>
      <c r="G486" t="s">
        <v>39</v>
      </c>
      <c r="H486">
        <v>654.66</v>
      </c>
      <c r="I486">
        <v>654.66</v>
      </c>
      <c r="J486" t="s">
        <v>692</v>
      </c>
      <c r="K486" t="s">
        <v>626</v>
      </c>
      <c r="L486" t="s">
        <v>37</v>
      </c>
      <c r="M486" t="s">
        <v>38</v>
      </c>
      <c r="N486" t="s">
        <v>628</v>
      </c>
    </row>
    <row r="487" spans="1:14" x14ac:dyDescent="0.2">
      <c r="A487" t="s">
        <v>691</v>
      </c>
      <c r="B487" s="5" t="s">
        <v>120</v>
      </c>
      <c r="C487" s="5" t="s">
        <v>19</v>
      </c>
      <c r="D487" s="5" t="s">
        <v>20</v>
      </c>
      <c r="E487" s="5" t="s">
        <v>61</v>
      </c>
      <c r="F487" t="s">
        <v>61</v>
      </c>
      <c r="G487" t="s">
        <v>61</v>
      </c>
      <c r="H487">
        <v>1664.9099999999999</v>
      </c>
      <c r="I487">
        <v>1664.9099999999999</v>
      </c>
      <c r="J487" t="s">
        <v>692</v>
      </c>
      <c r="K487" t="s">
        <v>626</v>
      </c>
      <c r="L487" t="s">
        <v>64</v>
      </c>
      <c r="M487" t="s">
        <v>65</v>
      </c>
      <c r="N487" t="s">
        <v>628</v>
      </c>
    </row>
    <row r="488" spans="1:14" x14ac:dyDescent="0.2">
      <c r="A488" t="s">
        <v>691</v>
      </c>
      <c r="B488" s="5" t="s">
        <v>120</v>
      </c>
      <c r="C488" s="5" t="s">
        <v>19</v>
      </c>
      <c r="D488" s="5" t="s">
        <v>20</v>
      </c>
      <c r="E488" s="5" t="s">
        <v>66</v>
      </c>
      <c r="F488" t="s">
        <v>61</v>
      </c>
      <c r="G488" t="s">
        <v>66</v>
      </c>
      <c r="H488">
        <v>42.32</v>
      </c>
      <c r="I488">
        <v>42.32</v>
      </c>
      <c r="J488" t="s">
        <v>692</v>
      </c>
      <c r="K488" t="s">
        <v>626</v>
      </c>
      <c r="L488" t="s">
        <v>67</v>
      </c>
      <c r="M488" t="s">
        <v>66</v>
      </c>
      <c r="N488" t="s">
        <v>628</v>
      </c>
    </row>
    <row r="489" spans="1:14" x14ac:dyDescent="0.2">
      <c r="A489" t="s">
        <v>691</v>
      </c>
      <c r="B489" s="5" t="s">
        <v>120</v>
      </c>
      <c r="C489" s="5" t="s">
        <v>19</v>
      </c>
      <c r="D489" s="5" t="s">
        <v>20</v>
      </c>
      <c r="E489" s="5" t="s">
        <v>320</v>
      </c>
      <c r="F489" t="s">
        <v>29</v>
      </c>
      <c r="G489" t="s">
        <v>30</v>
      </c>
      <c r="H489">
        <v>944.64</v>
      </c>
      <c r="I489">
        <v>944.64</v>
      </c>
      <c r="J489" t="s">
        <v>692</v>
      </c>
      <c r="K489" t="s">
        <v>626</v>
      </c>
      <c r="L489" t="s">
        <v>321</v>
      </c>
      <c r="M489" t="s">
        <v>320</v>
      </c>
      <c r="N489" t="s">
        <v>628</v>
      </c>
    </row>
    <row r="490" spans="1:14" x14ac:dyDescent="0.2">
      <c r="A490" t="s">
        <v>691</v>
      </c>
      <c r="B490" s="5" t="s">
        <v>120</v>
      </c>
      <c r="C490" s="5" t="s">
        <v>19</v>
      </c>
      <c r="D490" s="5" t="s">
        <v>69</v>
      </c>
      <c r="E490" s="5" t="s">
        <v>48</v>
      </c>
      <c r="F490" t="s">
        <v>35</v>
      </c>
      <c r="G490" t="s">
        <v>39</v>
      </c>
      <c r="H490">
        <v>60.58</v>
      </c>
      <c r="I490">
        <v>60.58</v>
      </c>
      <c r="J490" t="s">
        <v>692</v>
      </c>
      <c r="K490" t="s">
        <v>626</v>
      </c>
      <c r="L490" t="s">
        <v>54</v>
      </c>
      <c r="M490" t="s">
        <v>55</v>
      </c>
      <c r="N490" t="s">
        <v>628</v>
      </c>
    </row>
    <row r="491" spans="1:14" x14ac:dyDescent="0.2">
      <c r="A491" t="s">
        <v>691</v>
      </c>
      <c r="B491" s="5" t="s">
        <v>120</v>
      </c>
      <c r="C491" s="5" t="s">
        <v>19</v>
      </c>
      <c r="D491" s="5" t="s">
        <v>20</v>
      </c>
      <c r="E491" s="5" t="s">
        <v>28</v>
      </c>
      <c r="F491" t="s">
        <v>29</v>
      </c>
      <c r="G491" t="s">
        <v>30</v>
      </c>
      <c r="H491">
        <v>3764.56</v>
      </c>
      <c r="I491">
        <v>3764.56</v>
      </c>
      <c r="J491" t="s">
        <v>692</v>
      </c>
      <c r="K491" t="s">
        <v>626</v>
      </c>
      <c r="L491" t="s">
        <v>31</v>
      </c>
      <c r="M491" t="s">
        <v>28</v>
      </c>
      <c r="N491" t="s">
        <v>628</v>
      </c>
    </row>
    <row r="492" spans="1:14" x14ac:dyDescent="0.2">
      <c r="A492" t="s">
        <v>691</v>
      </c>
      <c r="B492" s="5" t="s">
        <v>120</v>
      </c>
      <c r="C492" s="5" t="s">
        <v>19</v>
      </c>
      <c r="D492" s="5" t="s">
        <v>72</v>
      </c>
      <c r="E492" s="5" t="s">
        <v>94</v>
      </c>
      <c r="F492" t="s">
        <v>77</v>
      </c>
      <c r="G492" t="s">
        <v>78</v>
      </c>
      <c r="H492">
        <v>35.32</v>
      </c>
      <c r="I492">
        <v>35.32</v>
      </c>
      <c r="J492" t="s">
        <v>692</v>
      </c>
      <c r="K492" t="s">
        <v>626</v>
      </c>
      <c r="L492" t="s">
        <v>95</v>
      </c>
      <c r="M492" t="s">
        <v>94</v>
      </c>
      <c r="N492" t="s">
        <v>628</v>
      </c>
    </row>
    <row r="493" spans="1:14" x14ac:dyDescent="0.2">
      <c r="A493" t="s">
        <v>691</v>
      </c>
      <c r="B493" s="5" t="s">
        <v>120</v>
      </c>
      <c r="C493" s="5" t="s">
        <v>19</v>
      </c>
      <c r="D493" s="5" t="s">
        <v>72</v>
      </c>
      <c r="E493" s="5" t="s">
        <v>48</v>
      </c>
      <c r="F493" t="s">
        <v>35</v>
      </c>
      <c r="G493" t="s">
        <v>39</v>
      </c>
      <c r="H493">
        <v>2623.6</v>
      </c>
      <c r="I493">
        <v>2623.6</v>
      </c>
      <c r="J493" t="s">
        <v>692</v>
      </c>
      <c r="K493" t="s">
        <v>626</v>
      </c>
      <c r="L493" t="s">
        <v>101</v>
      </c>
      <c r="M493" t="s">
        <v>102</v>
      </c>
      <c r="N493" t="s">
        <v>628</v>
      </c>
    </row>
    <row r="494" spans="1:14" x14ac:dyDescent="0.2">
      <c r="A494" t="s">
        <v>691</v>
      </c>
      <c r="B494" s="5" t="s">
        <v>120</v>
      </c>
      <c r="C494" s="5" t="s">
        <v>19</v>
      </c>
      <c r="D494" s="5" t="s">
        <v>72</v>
      </c>
      <c r="E494" s="5" t="s">
        <v>48</v>
      </c>
      <c r="F494" t="s">
        <v>35</v>
      </c>
      <c r="G494" t="s">
        <v>39</v>
      </c>
      <c r="H494">
        <v>131.44999999999999</v>
      </c>
      <c r="I494">
        <v>131.44999999999999</v>
      </c>
      <c r="J494" t="s">
        <v>692</v>
      </c>
      <c r="K494" t="s">
        <v>626</v>
      </c>
      <c r="L494" t="s">
        <v>108</v>
      </c>
      <c r="M494" t="s">
        <v>109</v>
      </c>
      <c r="N494" t="s">
        <v>628</v>
      </c>
    </row>
    <row r="495" spans="1:14" x14ac:dyDescent="0.2">
      <c r="A495" t="s">
        <v>691</v>
      </c>
      <c r="B495" s="5" t="s">
        <v>120</v>
      </c>
      <c r="C495" s="5" t="s">
        <v>19</v>
      </c>
      <c r="D495" s="5" t="s">
        <v>72</v>
      </c>
      <c r="E495" s="5" t="s">
        <v>48</v>
      </c>
      <c r="F495" t="s">
        <v>35</v>
      </c>
      <c r="G495" t="s">
        <v>39</v>
      </c>
      <c r="H495">
        <v>51.04</v>
      </c>
      <c r="I495">
        <v>51.04</v>
      </c>
      <c r="J495" t="s">
        <v>692</v>
      </c>
      <c r="K495" t="s">
        <v>626</v>
      </c>
      <c r="L495" t="s">
        <v>103</v>
      </c>
      <c r="M495" t="s">
        <v>104</v>
      </c>
      <c r="N495" t="s">
        <v>628</v>
      </c>
    </row>
    <row r="496" spans="1:14" x14ac:dyDescent="0.2">
      <c r="A496" t="s">
        <v>691</v>
      </c>
      <c r="B496" s="5" t="s">
        <v>120</v>
      </c>
      <c r="C496" s="5" t="s">
        <v>19</v>
      </c>
      <c r="D496" s="5" t="s">
        <v>72</v>
      </c>
      <c r="E496" s="5" t="s">
        <v>48</v>
      </c>
      <c r="F496" t="s">
        <v>35</v>
      </c>
      <c r="G496" t="s">
        <v>39</v>
      </c>
      <c r="H496">
        <v>33.24</v>
      </c>
      <c r="I496">
        <v>33.24</v>
      </c>
      <c r="J496" t="s">
        <v>692</v>
      </c>
      <c r="K496" t="s">
        <v>626</v>
      </c>
      <c r="L496" t="s">
        <v>97</v>
      </c>
      <c r="M496" t="s">
        <v>98</v>
      </c>
      <c r="N496" t="s">
        <v>628</v>
      </c>
    </row>
    <row r="497" spans="1:14" x14ac:dyDescent="0.2">
      <c r="A497" t="s">
        <v>691</v>
      </c>
      <c r="B497" s="5" t="s">
        <v>120</v>
      </c>
      <c r="C497" s="5" t="s">
        <v>19</v>
      </c>
      <c r="D497" s="5" t="s">
        <v>72</v>
      </c>
      <c r="E497" s="5" t="s">
        <v>48</v>
      </c>
      <c r="F497" t="s">
        <v>35</v>
      </c>
      <c r="G497" t="s">
        <v>39</v>
      </c>
      <c r="H497">
        <v>28.5</v>
      </c>
      <c r="I497">
        <v>28.5</v>
      </c>
      <c r="J497" t="s">
        <v>692</v>
      </c>
      <c r="K497" t="s">
        <v>626</v>
      </c>
      <c r="L497" t="s">
        <v>105</v>
      </c>
      <c r="M497" t="s">
        <v>106</v>
      </c>
      <c r="N497" t="s">
        <v>628</v>
      </c>
    </row>
    <row r="498" spans="1:14" x14ac:dyDescent="0.2">
      <c r="A498" t="s">
        <v>691</v>
      </c>
      <c r="B498" s="5" t="s">
        <v>120</v>
      </c>
      <c r="C498" s="5" t="s">
        <v>19</v>
      </c>
      <c r="D498" s="5" t="s">
        <v>72</v>
      </c>
      <c r="E498" s="5" t="s">
        <v>48</v>
      </c>
      <c r="F498" t="s">
        <v>35</v>
      </c>
      <c r="G498" t="s">
        <v>39</v>
      </c>
      <c r="H498">
        <v>110.85</v>
      </c>
      <c r="I498">
        <v>110.85</v>
      </c>
      <c r="J498" t="s">
        <v>692</v>
      </c>
      <c r="K498" t="s">
        <v>626</v>
      </c>
      <c r="L498" t="s">
        <v>278</v>
      </c>
      <c r="M498" t="s">
        <v>279</v>
      </c>
      <c r="N498" t="s">
        <v>628</v>
      </c>
    </row>
    <row r="499" spans="1:14" x14ac:dyDescent="0.2">
      <c r="A499" t="s">
        <v>691</v>
      </c>
      <c r="B499" s="5" t="s">
        <v>120</v>
      </c>
      <c r="C499" s="5" t="s">
        <v>19</v>
      </c>
      <c r="D499" s="5" t="s">
        <v>69</v>
      </c>
      <c r="E499" s="5" t="s">
        <v>48</v>
      </c>
      <c r="F499" t="s">
        <v>35</v>
      </c>
      <c r="G499" t="s">
        <v>39</v>
      </c>
      <c r="H499">
        <v>302.89000000000004</v>
      </c>
      <c r="I499">
        <v>302.89000000000004</v>
      </c>
      <c r="J499" t="s">
        <v>692</v>
      </c>
      <c r="K499" t="s">
        <v>626</v>
      </c>
      <c r="L499" t="s">
        <v>50</v>
      </c>
      <c r="M499" t="s">
        <v>51</v>
      </c>
      <c r="N499" t="s">
        <v>628</v>
      </c>
    </row>
    <row r="500" spans="1:14" x14ac:dyDescent="0.2">
      <c r="A500" t="s">
        <v>691</v>
      </c>
      <c r="B500" s="5" t="s">
        <v>18</v>
      </c>
      <c r="C500" s="5" t="s">
        <v>19</v>
      </c>
      <c r="D500" s="5" t="s">
        <v>69</v>
      </c>
      <c r="E500" s="5" t="s">
        <v>48</v>
      </c>
      <c r="F500" t="s">
        <v>35</v>
      </c>
      <c r="G500" t="s">
        <v>39</v>
      </c>
      <c r="H500">
        <v>153.04999999999998</v>
      </c>
      <c r="I500">
        <v>153.04999999999998</v>
      </c>
      <c r="J500" t="s">
        <v>692</v>
      </c>
      <c r="K500" t="s">
        <v>626</v>
      </c>
      <c r="L500" t="s">
        <v>50</v>
      </c>
      <c r="M500" t="s">
        <v>51</v>
      </c>
      <c r="N500" t="s">
        <v>628</v>
      </c>
    </row>
    <row r="501" spans="1:14" x14ac:dyDescent="0.2">
      <c r="A501" t="s">
        <v>691</v>
      </c>
      <c r="B501" s="5" t="s">
        <v>193</v>
      </c>
      <c r="C501" s="5" t="s">
        <v>19</v>
      </c>
      <c r="D501" s="5" t="s">
        <v>20</v>
      </c>
      <c r="E501" s="5" t="s">
        <v>48</v>
      </c>
      <c r="F501" t="s">
        <v>35</v>
      </c>
      <c r="G501" t="s">
        <v>662</v>
      </c>
      <c r="H501">
        <v>6217.75</v>
      </c>
      <c r="I501">
        <v>6217.75</v>
      </c>
      <c r="J501" t="s">
        <v>692</v>
      </c>
      <c r="K501" t="s">
        <v>626</v>
      </c>
      <c r="L501" t="s">
        <v>50</v>
      </c>
      <c r="M501" t="s">
        <v>51</v>
      </c>
      <c r="N501" t="s">
        <v>628</v>
      </c>
    </row>
    <row r="502" spans="1:14" x14ac:dyDescent="0.2">
      <c r="A502" t="s">
        <v>691</v>
      </c>
      <c r="B502" s="5" t="s">
        <v>193</v>
      </c>
      <c r="C502" s="5" t="s">
        <v>19</v>
      </c>
      <c r="D502" s="5" t="s">
        <v>69</v>
      </c>
      <c r="E502" s="5" t="s">
        <v>48</v>
      </c>
      <c r="F502" t="s">
        <v>35</v>
      </c>
      <c r="G502" t="s">
        <v>39</v>
      </c>
      <c r="H502">
        <v>200.15</v>
      </c>
      <c r="I502">
        <v>200.15</v>
      </c>
      <c r="J502" t="s">
        <v>692</v>
      </c>
      <c r="K502" t="s">
        <v>626</v>
      </c>
      <c r="L502" t="s">
        <v>54</v>
      </c>
      <c r="M502" t="s">
        <v>55</v>
      </c>
      <c r="N502" t="s">
        <v>628</v>
      </c>
    </row>
    <row r="503" spans="1:14" x14ac:dyDescent="0.2">
      <c r="A503" t="s">
        <v>691</v>
      </c>
      <c r="B503" s="5" t="s">
        <v>18</v>
      </c>
      <c r="C503" s="5" t="s">
        <v>19</v>
      </c>
      <c r="D503" s="5" t="s">
        <v>20</v>
      </c>
      <c r="E503" s="5" t="s">
        <v>28</v>
      </c>
      <c r="F503" t="s">
        <v>29</v>
      </c>
      <c r="G503" t="s">
        <v>30</v>
      </c>
      <c r="H503">
        <v>48279.519999999997</v>
      </c>
      <c r="I503">
        <v>48279.519999999997</v>
      </c>
      <c r="J503" t="s">
        <v>692</v>
      </c>
      <c r="K503" t="s">
        <v>626</v>
      </c>
      <c r="L503" t="s">
        <v>31</v>
      </c>
      <c r="M503" t="s">
        <v>28</v>
      </c>
      <c r="N503" t="s">
        <v>628</v>
      </c>
    </row>
    <row r="504" spans="1:14" x14ac:dyDescent="0.2">
      <c r="A504" t="s">
        <v>691</v>
      </c>
      <c r="B504" s="5" t="s">
        <v>18</v>
      </c>
      <c r="C504" s="5" t="s">
        <v>19</v>
      </c>
      <c r="D504" s="5" t="s">
        <v>20</v>
      </c>
      <c r="E504" s="5" t="s">
        <v>320</v>
      </c>
      <c r="F504" t="s">
        <v>29</v>
      </c>
      <c r="G504" t="s">
        <v>30</v>
      </c>
      <c r="H504">
        <v>1128.32</v>
      </c>
      <c r="I504">
        <v>1128.32</v>
      </c>
      <c r="J504" t="s">
        <v>692</v>
      </c>
      <c r="K504" t="s">
        <v>626</v>
      </c>
      <c r="L504" t="s">
        <v>321</v>
      </c>
      <c r="M504" t="s">
        <v>320</v>
      </c>
      <c r="N504" t="s">
        <v>628</v>
      </c>
    </row>
    <row r="505" spans="1:14" x14ac:dyDescent="0.2">
      <c r="A505" t="s">
        <v>691</v>
      </c>
      <c r="B505" s="5" t="s">
        <v>18</v>
      </c>
      <c r="C505" s="5" t="s">
        <v>19</v>
      </c>
      <c r="D505" s="5" t="s">
        <v>20</v>
      </c>
      <c r="E505" s="5" t="s">
        <v>48</v>
      </c>
      <c r="F505" t="s">
        <v>35</v>
      </c>
      <c r="G505" t="s">
        <v>39</v>
      </c>
      <c r="H505">
        <v>4427.4400000000005</v>
      </c>
      <c r="I505">
        <v>4427.4400000000005</v>
      </c>
      <c r="J505" t="s">
        <v>692</v>
      </c>
      <c r="K505" t="s">
        <v>626</v>
      </c>
      <c r="L505" t="s">
        <v>50</v>
      </c>
      <c r="M505" t="s">
        <v>51</v>
      </c>
      <c r="N505" t="s">
        <v>628</v>
      </c>
    </row>
    <row r="506" spans="1:14" x14ac:dyDescent="0.2">
      <c r="A506" t="s">
        <v>691</v>
      </c>
      <c r="B506" s="5" t="s">
        <v>18</v>
      </c>
      <c r="C506" s="5" t="s">
        <v>19</v>
      </c>
      <c r="D506" s="5" t="s">
        <v>20</v>
      </c>
      <c r="E506" s="5" t="s">
        <v>48</v>
      </c>
      <c r="F506" t="s">
        <v>35</v>
      </c>
      <c r="G506" t="s">
        <v>39</v>
      </c>
      <c r="H506">
        <v>885.49</v>
      </c>
      <c r="I506">
        <v>885.49</v>
      </c>
      <c r="J506" t="s">
        <v>692</v>
      </c>
      <c r="K506" t="s">
        <v>626</v>
      </c>
      <c r="L506" t="s">
        <v>54</v>
      </c>
      <c r="M506" t="s">
        <v>55</v>
      </c>
      <c r="N506" t="s">
        <v>628</v>
      </c>
    </row>
    <row r="507" spans="1:14" x14ac:dyDescent="0.2">
      <c r="A507" t="s">
        <v>691</v>
      </c>
      <c r="B507" s="5" t="s">
        <v>120</v>
      </c>
      <c r="C507" s="5" t="s">
        <v>19</v>
      </c>
      <c r="D507" s="5" t="s">
        <v>20</v>
      </c>
      <c r="E507" s="5" t="s">
        <v>48</v>
      </c>
      <c r="F507" t="s">
        <v>35</v>
      </c>
      <c r="G507" t="s">
        <v>39</v>
      </c>
      <c r="H507">
        <v>4328.79</v>
      </c>
      <c r="I507">
        <v>4328.79</v>
      </c>
      <c r="J507" t="s">
        <v>692</v>
      </c>
      <c r="K507" t="s">
        <v>626</v>
      </c>
      <c r="L507" t="s">
        <v>50</v>
      </c>
      <c r="M507" t="s">
        <v>51</v>
      </c>
      <c r="N507" t="s">
        <v>628</v>
      </c>
    </row>
    <row r="508" spans="1:14" x14ac:dyDescent="0.2">
      <c r="A508" t="s">
        <v>691</v>
      </c>
      <c r="B508" s="5" t="s">
        <v>18</v>
      </c>
      <c r="C508" s="5" t="s">
        <v>19</v>
      </c>
      <c r="D508" s="5" t="s">
        <v>20</v>
      </c>
      <c r="E508" s="5" t="s">
        <v>66</v>
      </c>
      <c r="F508" t="s">
        <v>61</v>
      </c>
      <c r="G508" t="s">
        <v>66</v>
      </c>
      <c r="H508">
        <v>-30849.13</v>
      </c>
      <c r="I508">
        <v>-30849.13</v>
      </c>
      <c r="J508" t="s">
        <v>692</v>
      </c>
      <c r="K508" t="s">
        <v>626</v>
      </c>
      <c r="L508" t="s">
        <v>67</v>
      </c>
      <c r="M508" t="s">
        <v>66</v>
      </c>
      <c r="N508" t="s">
        <v>628</v>
      </c>
    </row>
    <row r="509" spans="1:14" x14ac:dyDescent="0.2">
      <c r="A509" t="s">
        <v>691</v>
      </c>
      <c r="B509" s="5" t="s">
        <v>120</v>
      </c>
      <c r="C509" s="5" t="s">
        <v>110</v>
      </c>
      <c r="D509" s="5" t="s">
        <v>111</v>
      </c>
      <c r="E509" s="5" t="s">
        <v>112</v>
      </c>
      <c r="F509" t="s">
        <v>113</v>
      </c>
      <c r="G509" t="s">
        <v>118</v>
      </c>
      <c r="H509">
        <v>5735.4</v>
      </c>
      <c r="I509">
        <v>5735.4</v>
      </c>
      <c r="J509" t="s">
        <v>692</v>
      </c>
      <c r="K509" t="s">
        <v>626</v>
      </c>
      <c r="L509" t="s">
        <v>119</v>
      </c>
      <c r="M509" t="s">
        <v>118</v>
      </c>
      <c r="N509" t="s">
        <v>628</v>
      </c>
    </row>
    <row r="510" spans="1:14" x14ac:dyDescent="0.2">
      <c r="A510" t="s">
        <v>691</v>
      </c>
      <c r="B510" s="5" t="s">
        <v>18</v>
      </c>
      <c r="C510" s="5" t="s">
        <v>19</v>
      </c>
      <c r="D510" s="5" t="s">
        <v>69</v>
      </c>
      <c r="E510" s="5" t="s">
        <v>48</v>
      </c>
      <c r="F510" t="s">
        <v>35</v>
      </c>
      <c r="G510" t="s">
        <v>39</v>
      </c>
      <c r="H510">
        <v>45.019999999999996</v>
      </c>
      <c r="I510">
        <v>45.019999999999996</v>
      </c>
      <c r="J510" t="s">
        <v>692</v>
      </c>
      <c r="K510" t="s">
        <v>626</v>
      </c>
      <c r="L510" t="s">
        <v>205</v>
      </c>
      <c r="M510" t="s">
        <v>206</v>
      </c>
      <c r="N510" t="s">
        <v>628</v>
      </c>
    </row>
    <row r="511" spans="1:14" x14ac:dyDescent="0.2">
      <c r="A511" t="s">
        <v>691</v>
      </c>
      <c r="B511" s="5" t="s">
        <v>18</v>
      </c>
      <c r="C511" s="5" t="s">
        <v>19</v>
      </c>
      <c r="D511" s="5" t="s">
        <v>69</v>
      </c>
      <c r="E511" s="5" t="s">
        <v>48</v>
      </c>
      <c r="F511" t="s">
        <v>35</v>
      </c>
      <c r="G511" t="s">
        <v>39</v>
      </c>
      <c r="H511">
        <v>30.61</v>
      </c>
      <c r="I511">
        <v>30.61</v>
      </c>
      <c r="J511" t="s">
        <v>692</v>
      </c>
      <c r="K511" t="s">
        <v>626</v>
      </c>
      <c r="L511" t="s">
        <v>54</v>
      </c>
      <c r="M511" t="s">
        <v>55</v>
      </c>
      <c r="N511" t="s">
        <v>628</v>
      </c>
    </row>
    <row r="512" spans="1:14" x14ac:dyDescent="0.2">
      <c r="A512" t="s">
        <v>691</v>
      </c>
      <c r="B512" s="5" t="s">
        <v>18</v>
      </c>
      <c r="C512" s="5" t="s">
        <v>19</v>
      </c>
      <c r="D512" s="5" t="s">
        <v>72</v>
      </c>
      <c r="E512" s="5" t="s">
        <v>76</v>
      </c>
      <c r="F512" t="s">
        <v>77</v>
      </c>
      <c r="G512" t="s">
        <v>78</v>
      </c>
      <c r="H512">
        <v>90.15</v>
      </c>
      <c r="I512">
        <v>90.15</v>
      </c>
      <c r="J512" t="s">
        <v>692</v>
      </c>
      <c r="K512" t="s">
        <v>626</v>
      </c>
      <c r="L512" t="s">
        <v>79</v>
      </c>
      <c r="M512" t="s">
        <v>76</v>
      </c>
      <c r="N512" t="s">
        <v>628</v>
      </c>
    </row>
    <row r="513" spans="1:14" x14ac:dyDescent="0.2">
      <c r="A513" t="s">
        <v>691</v>
      </c>
      <c r="B513" s="5" t="s">
        <v>18</v>
      </c>
      <c r="C513" s="5" t="s">
        <v>19</v>
      </c>
      <c r="D513" s="5" t="s">
        <v>72</v>
      </c>
      <c r="E513" s="5" t="s">
        <v>94</v>
      </c>
      <c r="F513" t="s">
        <v>77</v>
      </c>
      <c r="G513" t="s">
        <v>78</v>
      </c>
      <c r="H513">
        <v>370.56</v>
      </c>
      <c r="I513">
        <v>370.56</v>
      </c>
      <c r="J513" t="s">
        <v>692</v>
      </c>
      <c r="K513" t="s">
        <v>626</v>
      </c>
      <c r="L513" t="s">
        <v>95</v>
      </c>
      <c r="M513" t="s">
        <v>94</v>
      </c>
      <c r="N513" t="s">
        <v>628</v>
      </c>
    </row>
    <row r="514" spans="1:14" x14ac:dyDescent="0.2">
      <c r="A514" t="s">
        <v>691</v>
      </c>
      <c r="B514" s="5" t="s">
        <v>18</v>
      </c>
      <c r="C514" s="5" t="s">
        <v>19</v>
      </c>
      <c r="D514" s="5" t="s">
        <v>72</v>
      </c>
      <c r="E514" s="5" t="s">
        <v>48</v>
      </c>
      <c r="F514" t="s">
        <v>35</v>
      </c>
      <c r="G514" t="s">
        <v>662</v>
      </c>
      <c r="H514">
        <v>8328.49</v>
      </c>
      <c r="I514">
        <v>8328.49</v>
      </c>
      <c r="J514" t="s">
        <v>692</v>
      </c>
      <c r="K514" t="s">
        <v>626</v>
      </c>
      <c r="L514" t="s">
        <v>101</v>
      </c>
      <c r="M514" t="s">
        <v>102</v>
      </c>
      <c r="N514" t="s">
        <v>628</v>
      </c>
    </row>
    <row r="515" spans="1:14" x14ac:dyDescent="0.2">
      <c r="A515" t="s">
        <v>691</v>
      </c>
      <c r="B515" s="5" t="s">
        <v>18</v>
      </c>
      <c r="C515" s="5" t="s">
        <v>110</v>
      </c>
      <c r="D515" s="5" t="s">
        <v>111</v>
      </c>
      <c r="E515" s="5" t="s">
        <v>112</v>
      </c>
      <c r="F515" t="s">
        <v>113</v>
      </c>
      <c r="G515" t="s">
        <v>116</v>
      </c>
      <c r="H515">
        <v>2.2400000000000002</v>
      </c>
      <c r="I515">
        <v>2.2400000000000002</v>
      </c>
      <c r="J515" t="s">
        <v>692</v>
      </c>
      <c r="K515" t="s">
        <v>626</v>
      </c>
      <c r="L515" t="s">
        <v>117</v>
      </c>
      <c r="M515" t="s">
        <v>116</v>
      </c>
      <c r="N515" t="s">
        <v>628</v>
      </c>
    </row>
    <row r="516" spans="1:14" x14ac:dyDescent="0.2">
      <c r="A516" t="s">
        <v>691</v>
      </c>
      <c r="B516" s="5" t="s">
        <v>18</v>
      </c>
      <c r="C516" s="5" t="s">
        <v>110</v>
      </c>
      <c r="D516" s="5" t="s">
        <v>111</v>
      </c>
      <c r="E516" s="5" t="s">
        <v>112</v>
      </c>
      <c r="F516" t="s">
        <v>113</v>
      </c>
      <c r="G516" t="s">
        <v>118</v>
      </c>
      <c r="H516">
        <v>1355.09</v>
      </c>
      <c r="I516">
        <v>1355.09</v>
      </c>
      <c r="J516" t="s">
        <v>692</v>
      </c>
      <c r="K516" t="s">
        <v>626</v>
      </c>
      <c r="L516" t="s">
        <v>119</v>
      </c>
      <c r="M516" t="s">
        <v>118</v>
      </c>
      <c r="N516" t="s">
        <v>628</v>
      </c>
    </row>
    <row r="517" spans="1:14" x14ac:dyDescent="0.2">
      <c r="A517" t="s">
        <v>691</v>
      </c>
      <c r="B517" s="5" t="s">
        <v>18</v>
      </c>
      <c r="C517" s="5" t="s">
        <v>19</v>
      </c>
      <c r="D517" s="5" t="s">
        <v>20</v>
      </c>
      <c r="E517" s="5" t="s">
        <v>61</v>
      </c>
      <c r="F517" t="s">
        <v>61</v>
      </c>
      <c r="G517" t="s">
        <v>61</v>
      </c>
      <c r="H517">
        <v>459.68</v>
      </c>
      <c r="I517">
        <v>459.68</v>
      </c>
      <c r="J517" t="s">
        <v>692</v>
      </c>
      <c r="K517" t="s">
        <v>626</v>
      </c>
      <c r="L517" t="s">
        <v>64</v>
      </c>
      <c r="M517" t="s">
        <v>65</v>
      </c>
      <c r="N517" t="s">
        <v>628</v>
      </c>
    </row>
    <row r="518" spans="1:14" x14ac:dyDescent="0.2">
      <c r="A518" t="s">
        <v>691</v>
      </c>
      <c r="B518" s="5" t="s">
        <v>142</v>
      </c>
      <c r="C518" s="5" t="s">
        <v>110</v>
      </c>
      <c r="D518" s="5" t="s">
        <v>111</v>
      </c>
      <c r="E518" s="5" t="s">
        <v>112</v>
      </c>
      <c r="F518" t="s">
        <v>113</v>
      </c>
      <c r="G518" t="s">
        <v>114</v>
      </c>
      <c r="H518">
        <v>6271.26</v>
      </c>
      <c r="I518">
        <v>6271.26</v>
      </c>
      <c r="J518" t="s">
        <v>692</v>
      </c>
      <c r="K518" t="s">
        <v>626</v>
      </c>
      <c r="L518" t="s">
        <v>115</v>
      </c>
      <c r="M518" t="s">
        <v>114</v>
      </c>
      <c r="N518" t="s">
        <v>628</v>
      </c>
    </row>
    <row r="519" spans="1:14" x14ac:dyDescent="0.2">
      <c r="A519" t="s">
        <v>691</v>
      </c>
      <c r="B519" s="5" t="s">
        <v>142</v>
      </c>
      <c r="C519" s="5" t="s">
        <v>19</v>
      </c>
      <c r="D519" s="5" t="s">
        <v>20</v>
      </c>
      <c r="E519" s="5" t="s">
        <v>66</v>
      </c>
      <c r="F519" t="s">
        <v>61</v>
      </c>
      <c r="G519" t="s">
        <v>66</v>
      </c>
      <c r="H519">
        <v>408.7</v>
      </c>
      <c r="I519">
        <v>408.7</v>
      </c>
      <c r="J519" t="s">
        <v>692</v>
      </c>
      <c r="K519" t="s">
        <v>626</v>
      </c>
      <c r="L519" t="s">
        <v>67</v>
      </c>
      <c r="M519" t="s">
        <v>66</v>
      </c>
      <c r="N519" t="s">
        <v>628</v>
      </c>
    </row>
    <row r="520" spans="1:14" x14ac:dyDescent="0.2">
      <c r="A520" t="s">
        <v>691</v>
      </c>
      <c r="B520" s="5" t="s">
        <v>142</v>
      </c>
      <c r="C520" s="5" t="s">
        <v>19</v>
      </c>
      <c r="D520" s="5" t="s">
        <v>69</v>
      </c>
      <c r="E520" s="5" t="s">
        <v>48</v>
      </c>
      <c r="F520" t="s">
        <v>35</v>
      </c>
      <c r="G520" t="s">
        <v>39</v>
      </c>
      <c r="H520">
        <v>788.81</v>
      </c>
      <c r="I520">
        <v>788.81</v>
      </c>
      <c r="J520" t="s">
        <v>692</v>
      </c>
      <c r="K520" t="s">
        <v>626</v>
      </c>
      <c r="L520" t="s">
        <v>50</v>
      </c>
      <c r="M520" t="s">
        <v>51</v>
      </c>
      <c r="N520" t="s">
        <v>628</v>
      </c>
    </row>
    <row r="521" spans="1:14" x14ac:dyDescent="0.2">
      <c r="A521" t="s">
        <v>691</v>
      </c>
      <c r="B521" s="5" t="s">
        <v>142</v>
      </c>
      <c r="C521" s="5" t="s">
        <v>19</v>
      </c>
      <c r="D521" s="5" t="s">
        <v>69</v>
      </c>
      <c r="E521" s="5" t="s">
        <v>48</v>
      </c>
      <c r="F521" t="s">
        <v>35</v>
      </c>
      <c r="G521" t="s">
        <v>39</v>
      </c>
      <c r="H521">
        <v>157.76</v>
      </c>
      <c r="I521">
        <v>157.76</v>
      </c>
      <c r="J521" t="s">
        <v>692</v>
      </c>
      <c r="K521" t="s">
        <v>626</v>
      </c>
      <c r="L521" t="s">
        <v>54</v>
      </c>
      <c r="M521" t="s">
        <v>55</v>
      </c>
      <c r="N521" t="s">
        <v>628</v>
      </c>
    </row>
    <row r="522" spans="1:14" x14ac:dyDescent="0.2">
      <c r="A522" t="s">
        <v>691</v>
      </c>
      <c r="B522" s="5" t="s">
        <v>142</v>
      </c>
      <c r="C522" s="5" t="s">
        <v>19</v>
      </c>
      <c r="D522" s="5" t="s">
        <v>72</v>
      </c>
      <c r="E522" s="5" t="s">
        <v>76</v>
      </c>
      <c r="F522" t="s">
        <v>77</v>
      </c>
      <c r="G522" t="s">
        <v>78</v>
      </c>
      <c r="H522">
        <v>102.77</v>
      </c>
      <c r="I522">
        <v>102.77</v>
      </c>
      <c r="J522" t="s">
        <v>692</v>
      </c>
      <c r="K522" t="s">
        <v>626</v>
      </c>
      <c r="L522" t="s">
        <v>79</v>
      </c>
      <c r="M522" t="s">
        <v>76</v>
      </c>
      <c r="N522" t="s">
        <v>628</v>
      </c>
    </row>
    <row r="523" spans="1:14" x14ac:dyDescent="0.2">
      <c r="A523" t="s">
        <v>691</v>
      </c>
      <c r="B523" s="5" t="s">
        <v>142</v>
      </c>
      <c r="C523" s="5" t="s">
        <v>19</v>
      </c>
      <c r="D523" s="5" t="s">
        <v>72</v>
      </c>
      <c r="E523" s="5" t="s">
        <v>94</v>
      </c>
      <c r="F523" t="s">
        <v>77</v>
      </c>
      <c r="G523" t="s">
        <v>78</v>
      </c>
      <c r="H523">
        <v>220.2</v>
      </c>
      <c r="I523">
        <v>220.2</v>
      </c>
      <c r="J523" t="s">
        <v>692</v>
      </c>
      <c r="K523" t="s">
        <v>626</v>
      </c>
      <c r="L523" t="s">
        <v>95</v>
      </c>
      <c r="M523" t="s">
        <v>94</v>
      </c>
      <c r="N523" t="s">
        <v>628</v>
      </c>
    </row>
    <row r="524" spans="1:14" x14ac:dyDescent="0.2">
      <c r="A524" t="s">
        <v>691</v>
      </c>
      <c r="B524" s="5" t="s">
        <v>142</v>
      </c>
      <c r="C524" s="5" t="s">
        <v>19</v>
      </c>
      <c r="D524" s="5" t="s">
        <v>72</v>
      </c>
      <c r="E524" s="5" t="s">
        <v>48</v>
      </c>
      <c r="F524" t="s">
        <v>35</v>
      </c>
      <c r="G524" t="s">
        <v>39</v>
      </c>
      <c r="H524">
        <v>2600.4299999999998</v>
      </c>
      <c r="I524">
        <v>2600.4299999999998</v>
      </c>
      <c r="J524" t="s">
        <v>692</v>
      </c>
      <c r="K524" t="s">
        <v>626</v>
      </c>
      <c r="L524" t="s">
        <v>101</v>
      </c>
      <c r="M524" t="s">
        <v>102</v>
      </c>
      <c r="N524" t="s">
        <v>628</v>
      </c>
    </row>
    <row r="525" spans="1:14" x14ac:dyDescent="0.2">
      <c r="A525" t="s">
        <v>691</v>
      </c>
      <c r="B525" s="5" t="s">
        <v>120</v>
      </c>
      <c r="C525" s="5" t="s">
        <v>110</v>
      </c>
      <c r="D525" s="5" t="s">
        <v>111</v>
      </c>
      <c r="E525" s="5" t="s">
        <v>112</v>
      </c>
      <c r="F525" t="s">
        <v>113</v>
      </c>
      <c r="G525" t="s">
        <v>114</v>
      </c>
      <c r="H525">
        <v>792.99</v>
      </c>
      <c r="I525">
        <v>792.99</v>
      </c>
      <c r="J525" t="s">
        <v>692</v>
      </c>
      <c r="K525" t="s">
        <v>626</v>
      </c>
      <c r="L525" t="s">
        <v>115</v>
      </c>
      <c r="M525" t="s">
        <v>114</v>
      </c>
      <c r="N525" t="s">
        <v>628</v>
      </c>
    </row>
    <row r="526" spans="1:14" x14ac:dyDescent="0.2">
      <c r="A526" t="s">
        <v>691</v>
      </c>
      <c r="B526" s="5" t="s">
        <v>142</v>
      </c>
      <c r="C526" s="5" t="s">
        <v>110</v>
      </c>
      <c r="D526" s="5" t="s">
        <v>111</v>
      </c>
      <c r="E526" s="5" t="s">
        <v>112</v>
      </c>
      <c r="F526" t="s">
        <v>113</v>
      </c>
      <c r="G526" t="s">
        <v>152</v>
      </c>
      <c r="H526">
        <v>6975.5</v>
      </c>
      <c r="I526">
        <v>6975.5</v>
      </c>
      <c r="J526" t="s">
        <v>692</v>
      </c>
      <c r="K526" t="s">
        <v>626</v>
      </c>
      <c r="L526" t="s">
        <v>153</v>
      </c>
      <c r="M526" t="s">
        <v>152</v>
      </c>
      <c r="N526" t="s">
        <v>628</v>
      </c>
    </row>
    <row r="527" spans="1:14" x14ac:dyDescent="0.2">
      <c r="A527" t="s">
        <v>691</v>
      </c>
      <c r="B527" s="5" t="s">
        <v>142</v>
      </c>
      <c r="C527" s="5" t="s">
        <v>19</v>
      </c>
      <c r="D527" s="5" t="s">
        <v>20</v>
      </c>
      <c r="E527" s="5" t="s">
        <v>48</v>
      </c>
      <c r="F527" t="s">
        <v>35</v>
      </c>
      <c r="G527" t="s">
        <v>39</v>
      </c>
      <c r="H527">
        <v>6776.9</v>
      </c>
      <c r="I527">
        <v>6776.9</v>
      </c>
      <c r="J527" t="s">
        <v>692</v>
      </c>
      <c r="K527" t="s">
        <v>626</v>
      </c>
      <c r="L527" t="s">
        <v>50</v>
      </c>
      <c r="M527" t="s">
        <v>51</v>
      </c>
      <c r="N527" t="s">
        <v>628</v>
      </c>
    </row>
    <row r="528" spans="1:14" x14ac:dyDescent="0.2">
      <c r="A528" t="s">
        <v>691</v>
      </c>
      <c r="B528" s="5" t="s">
        <v>142</v>
      </c>
      <c r="C528" s="5" t="s">
        <v>110</v>
      </c>
      <c r="D528" s="5" t="s">
        <v>111</v>
      </c>
      <c r="E528" s="5" t="s">
        <v>112</v>
      </c>
      <c r="F528" t="s">
        <v>113</v>
      </c>
      <c r="G528" t="s">
        <v>116</v>
      </c>
      <c r="H528">
        <v>0.05</v>
      </c>
      <c r="I528">
        <v>0.05</v>
      </c>
      <c r="J528" t="s">
        <v>692</v>
      </c>
      <c r="K528" t="s">
        <v>626</v>
      </c>
      <c r="L528" t="s">
        <v>117</v>
      </c>
      <c r="M528" t="s">
        <v>116</v>
      </c>
      <c r="N528" t="s">
        <v>628</v>
      </c>
    </row>
    <row r="529" spans="1:14" x14ac:dyDescent="0.2">
      <c r="A529" t="s">
        <v>691</v>
      </c>
      <c r="B529" s="5" t="s">
        <v>142</v>
      </c>
      <c r="C529" s="5" t="s">
        <v>110</v>
      </c>
      <c r="D529" s="5" t="s">
        <v>111</v>
      </c>
      <c r="E529" s="5" t="s">
        <v>112</v>
      </c>
      <c r="F529" t="s">
        <v>113</v>
      </c>
      <c r="G529" t="s">
        <v>118</v>
      </c>
      <c r="H529">
        <v>6481.63</v>
      </c>
      <c r="I529">
        <v>6481.63</v>
      </c>
      <c r="J529" t="s">
        <v>692</v>
      </c>
      <c r="K529" t="s">
        <v>626</v>
      </c>
      <c r="L529" t="s">
        <v>119</v>
      </c>
      <c r="M529" t="s">
        <v>118</v>
      </c>
      <c r="N529" t="s">
        <v>628</v>
      </c>
    </row>
    <row r="530" spans="1:14" x14ac:dyDescent="0.2">
      <c r="A530" t="s">
        <v>691</v>
      </c>
      <c r="B530" s="5" t="s">
        <v>154</v>
      </c>
      <c r="C530" s="5" t="s">
        <v>19</v>
      </c>
      <c r="D530" s="5" t="s">
        <v>20</v>
      </c>
      <c r="E530" s="5" t="s">
        <v>28</v>
      </c>
      <c r="F530" t="s">
        <v>29</v>
      </c>
      <c r="G530" t="s">
        <v>30</v>
      </c>
      <c r="H530">
        <v>32448.68</v>
      </c>
      <c r="I530">
        <v>32448.68</v>
      </c>
      <c r="J530" t="s">
        <v>692</v>
      </c>
      <c r="K530" t="s">
        <v>626</v>
      </c>
      <c r="L530" t="s">
        <v>31</v>
      </c>
      <c r="M530" t="s">
        <v>28</v>
      </c>
      <c r="N530" t="s">
        <v>628</v>
      </c>
    </row>
    <row r="531" spans="1:14" x14ac:dyDescent="0.2">
      <c r="A531" t="s">
        <v>691</v>
      </c>
      <c r="B531" s="5" t="s">
        <v>154</v>
      </c>
      <c r="C531" s="5" t="s">
        <v>19</v>
      </c>
      <c r="D531" s="5" t="s">
        <v>20</v>
      </c>
      <c r="E531" s="5" t="s">
        <v>320</v>
      </c>
      <c r="F531" t="s">
        <v>29</v>
      </c>
      <c r="G531" t="s">
        <v>30</v>
      </c>
      <c r="H531">
        <v>1154.56</v>
      </c>
      <c r="I531">
        <v>1154.56</v>
      </c>
      <c r="J531" t="s">
        <v>692</v>
      </c>
      <c r="K531" t="s">
        <v>626</v>
      </c>
      <c r="L531" t="s">
        <v>321</v>
      </c>
      <c r="M531" t="s">
        <v>320</v>
      </c>
      <c r="N531" t="s">
        <v>628</v>
      </c>
    </row>
    <row r="532" spans="1:14" x14ac:dyDescent="0.2">
      <c r="A532" t="s">
        <v>691</v>
      </c>
      <c r="B532" s="5" t="s">
        <v>154</v>
      </c>
      <c r="C532" s="5" t="s">
        <v>19</v>
      </c>
      <c r="D532" s="5" t="s">
        <v>20</v>
      </c>
      <c r="E532" s="5" t="s">
        <v>48</v>
      </c>
      <c r="F532" t="s">
        <v>35</v>
      </c>
      <c r="G532" t="s">
        <v>39</v>
      </c>
      <c r="H532">
        <v>154.37</v>
      </c>
      <c r="I532">
        <v>154.37</v>
      </c>
      <c r="J532" t="s">
        <v>692</v>
      </c>
      <c r="K532" t="s">
        <v>626</v>
      </c>
      <c r="L532" t="s">
        <v>52</v>
      </c>
      <c r="M532" t="s">
        <v>53</v>
      </c>
      <c r="N532" t="s">
        <v>628</v>
      </c>
    </row>
    <row r="533" spans="1:14" x14ac:dyDescent="0.2">
      <c r="A533" t="s">
        <v>691</v>
      </c>
      <c r="B533" s="5" t="s">
        <v>154</v>
      </c>
      <c r="C533" s="5" t="s">
        <v>19</v>
      </c>
      <c r="D533" s="5" t="s">
        <v>20</v>
      </c>
      <c r="E533" s="5" t="s">
        <v>48</v>
      </c>
      <c r="F533" t="s">
        <v>35</v>
      </c>
      <c r="G533" t="s">
        <v>39</v>
      </c>
      <c r="H533">
        <v>7862.2200000000012</v>
      </c>
      <c r="I533">
        <v>7862.2200000000012</v>
      </c>
      <c r="J533" t="s">
        <v>692</v>
      </c>
      <c r="K533" t="s">
        <v>626</v>
      </c>
      <c r="L533" t="s">
        <v>50</v>
      </c>
      <c r="M533" t="s">
        <v>51</v>
      </c>
      <c r="N533" t="s">
        <v>628</v>
      </c>
    </row>
    <row r="534" spans="1:14" x14ac:dyDescent="0.2">
      <c r="A534" t="s">
        <v>691</v>
      </c>
      <c r="B534" s="5" t="s">
        <v>154</v>
      </c>
      <c r="C534" s="5" t="s">
        <v>19</v>
      </c>
      <c r="D534" s="5" t="s">
        <v>20</v>
      </c>
      <c r="E534" s="5" t="s">
        <v>48</v>
      </c>
      <c r="F534" t="s">
        <v>35</v>
      </c>
      <c r="G534" t="s">
        <v>39</v>
      </c>
      <c r="H534">
        <v>10.030000000000001</v>
      </c>
      <c r="I534">
        <v>10.030000000000001</v>
      </c>
      <c r="J534" t="s">
        <v>692</v>
      </c>
      <c r="K534" t="s">
        <v>626</v>
      </c>
      <c r="L534" t="s">
        <v>205</v>
      </c>
      <c r="M534" t="s">
        <v>206</v>
      </c>
      <c r="N534" t="s">
        <v>628</v>
      </c>
    </row>
    <row r="535" spans="1:14" x14ac:dyDescent="0.2">
      <c r="A535" t="s">
        <v>691</v>
      </c>
      <c r="B535" s="5" t="s">
        <v>142</v>
      </c>
      <c r="C535" s="5" t="s">
        <v>19</v>
      </c>
      <c r="D535" s="5" t="s">
        <v>72</v>
      </c>
      <c r="E535" s="5" t="s">
        <v>48</v>
      </c>
      <c r="F535" t="s">
        <v>35</v>
      </c>
      <c r="G535" t="s">
        <v>662</v>
      </c>
      <c r="H535">
        <v>7358.25</v>
      </c>
      <c r="I535">
        <v>7358.25</v>
      </c>
      <c r="J535" t="s">
        <v>692</v>
      </c>
      <c r="K535" t="s">
        <v>626</v>
      </c>
      <c r="L535" t="s">
        <v>101</v>
      </c>
      <c r="M535" t="s">
        <v>102</v>
      </c>
      <c r="N535" t="s">
        <v>628</v>
      </c>
    </row>
    <row r="536" spans="1:14" x14ac:dyDescent="0.2">
      <c r="A536" t="s">
        <v>691</v>
      </c>
      <c r="B536" s="5" t="s">
        <v>125</v>
      </c>
      <c r="C536" s="5" t="s">
        <v>19</v>
      </c>
      <c r="D536" s="5" t="s">
        <v>72</v>
      </c>
      <c r="E536" s="5" t="s">
        <v>76</v>
      </c>
      <c r="F536" t="s">
        <v>77</v>
      </c>
      <c r="G536" t="s">
        <v>78</v>
      </c>
      <c r="H536">
        <v>52.42</v>
      </c>
      <c r="I536">
        <v>52.42</v>
      </c>
      <c r="J536" t="s">
        <v>692</v>
      </c>
      <c r="K536" t="s">
        <v>626</v>
      </c>
      <c r="L536" t="s">
        <v>79</v>
      </c>
      <c r="M536" t="s">
        <v>76</v>
      </c>
      <c r="N536" t="s">
        <v>628</v>
      </c>
    </row>
    <row r="537" spans="1:14" x14ac:dyDescent="0.2">
      <c r="A537" t="s">
        <v>691</v>
      </c>
      <c r="B537" s="5" t="s">
        <v>154</v>
      </c>
      <c r="C537" s="5" t="s">
        <v>19</v>
      </c>
      <c r="D537" s="5" t="s">
        <v>20</v>
      </c>
      <c r="E537" s="5" t="s">
        <v>48</v>
      </c>
      <c r="F537" t="s">
        <v>35</v>
      </c>
      <c r="G537" t="s">
        <v>39</v>
      </c>
      <c r="H537">
        <v>1572.44</v>
      </c>
      <c r="I537">
        <v>1572.44</v>
      </c>
      <c r="J537" t="s">
        <v>692</v>
      </c>
      <c r="K537" t="s">
        <v>626</v>
      </c>
      <c r="L537" t="s">
        <v>54</v>
      </c>
      <c r="M537" t="s">
        <v>55</v>
      </c>
      <c r="N537" t="s">
        <v>628</v>
      </c>
    </row>
    <row r="538" spans="1:14" x14ac:dyDescent="0.2">
      <c r="A538" t="s">
        <v>691</v>
      </c>
      <c r="B538" s="5" t="s">
        <v>125</v>
      </c>
      <c r="C538" s="5" t="s">
        <v>19</v>
      </c>
      <c r="D538" s="5" t="s">
        <v>20</v>
      </c>
      <c r="E538" s="5" t="s">
        <v>28</v>
      </c>
      <c r="F538" t="s">
        <v>29</v>
      </c>
      <c r="G538" t="s">
        <v>30</v>
      </c>
      <c r="H538">
        <v>28862.869999999995</v>
      </c>
      <c r="I538">
        <v>28862.869999999995</v>
      </c>
      <c r="J538" t="s">
        <v>692</v>
      </c>
      <c r="K538" t="s">
        <v>626</v>
      </c>
      <c r="L538" t="s">
        <v>31</v>
      </c>
      <c r="M538" t="s">
        <v>28</v>
      </c>
      <c r="N538" t="s">
        <v>628</v>
      </c>
    </row>
    <row r="539" spans="1:14" x14ac:dyDescent="0.2">
      <c r="A539" t="s">
        <v>691</v>
      </c>
      <c r="B539" s="5" t="s">
        <v>125</v>
      </c>
      <c r="C539" s="5" t="s">
        <v>19</v>
      </c>
      <c r="D539" s="5" t="s">
        <v>20</v>
      </c>
      <c r="E539" s="5" t="s">
        <v>320</v>
      </c>
      <c r="F539" t="s">
        <v>29</v>
      </c>
      <c r="G539" t="s">
        <v>30</v>
      </c>
      <c r="H539">
        <v>787.2</v>
      </c>
      <c r="I539">
        <v>787.2</v>
      </c>
      <c r="J539" t="s">
        <v>692</v>
      </c>
      <c r="K539" t="s">
        <v>626</v>
      </c>
      <c r="L539" t="s">
        <v>321</v>
      </c>
      <c r="M539" t="s">
        <v>320</v>
      </c>
      <c r="N539" t="s">
        <v>628</v>
      </c>
    </row>
    <row r="540" spans="1:14" x14ac:dyDescent="0.2">
      <c r="A540" t="s">
        <v>691</v>
      </c>
      <c r="B540" s="5" t="s">
        <v>125</v>
      </c>
      <c r="C540" s="5" t="s">
        <v>19</v>
      </c>
      <c r="D540" s="5" t="s">
        <v>20</v>
      </c>
      <c r="E540" s="5" t="s">
        <v>48</v>
      </c>
      <c r="F540" t="s">
        <v>35</v>
      </c>
      <c r="G540" t="s">
        <v>39</v>
      </c>
      <c r="H540">
        <v>4372.0400000000009</v>
      </c>
      <c r="I540">
        <v>4372.0400000000009</v>
      </c>
      <c r="J540" t="s">
        <v>692</v>
      </c>
      <c r="K540" t="s">
        <v>626</v>
      </c>
      <c r="L540" t="s">
        <v>50</v>
      </c>
      <c r="M540" t="s">
        <v>51</v>
      </c>
      <c r="N540" t="s">
        <v>628</v>
      </c>
    </row>
    <row r="541" spans="1:14" x14ac:dyDescent="0.2">
      <c r="A541" t="s">
        <v>691</v>
      </c>
      <c r="B541" s="5" t="s">
        <v>125</v>
      </c>
      <c r="C541" s="5" t="s">
        <v>19</v>
      </c>
      <c r="D541" s="5" t="s">
        <v>20</v>
      </c>
      <c r="E541" s="5" t="s">
        <v>48</v>
      </c>
      <c r="F541" t="s">
        <v>35</v>
      </c>
      <c r="G541" t="s">
        <v>39</v>
      </c>
      <c r="H541">
        <v>874.41000000000008</v>
      </c>
      <c r="I541">
        <v>874.41000000000008</v>
      </c>
      <c r="J541" t="s">
        <v>692</v>
      </c>
      <c r="K541" t="s">
        <v>626</v>
      </c>
      <c r="L541" t="s">
        <v>54</v>
      </c>
      <c r="M541" t="s">
        <v>55</v>
      </c>
      <c r="N541" t="s">
        <v>628</v>
      </c>
    </row>
    <row r="542" spans="1:14" x14ac:dyDescent="0.2">
      <c r="A542" t="s">
        <v>691</v>
      </c>
      <c r="B542" s="5" t="s">
        <v>125</v>
      </c>
      <c r="C542" s="5" t="s">
        <v>19</v>
      </c>
      <c r="D542" s="5" t="s">
        <v>20</v>
      </c>
      <c r="E542" s="5" t="s">
        <v>61</v>
      </c>
      <c r="F542" t="s">
        <v>61</v>
      </c>
      <c r="G542" t="s">
        <v>61</v>
      </c>
      <c r="H542">
        <v>359.65</v>
      </c>
      <c r="I542">
        <v>359.65</v>
      </c>
      <c r="J542" t="s">
        <v>692</v>
      </c>
      <c r="K542" t="s">
        <v>626</v>
      </c>
      <c r="L542" t="s">
        <v>64</v>
      </c>
      <c r="M542" t="s">
        <v>65</v>
      </c>
      <c r="N542" t="s">
        <v>628</v>
      </c>
    </row>
    <row r="543" spans="1:14" x14ac:dyDescent="0.2">
      <c r="A543" t="s">
        <v>691</v>
      </c>
      <c r="B543" s="5" t="s">
        <v>125</v>
      </c>
      <c r="C543" s="5" t="s">
        <v>19</v>
      </c>
      <c r="D543" s="5" t="s">
        <v>20</v>
      </c>
      <c r="E543" s="5" t="s">
        <v>66</v>
      </c>
      <c r="F543" t="s">
        <v>61</v>
      </c>
      <c r="G543" t="s">
        <v>66</v>
      </c>
      <c r="H543">
        <v>1166.78</v>
      </c>
      <c r="I543">
        <v>1166.78</v>
      </c>
      <c r="J543" t="s">
        <v>692</v>
      </c>
      <c r="K543" t="s">
        <v>626</v>
      </c>
      <c r="L543" t="s">
        <v>67</v>
      </c>
      <c r="M543" t="s">
        <v>66</v>
      </c>
      <c r="N543" t="s">
        <v>628</v>
      </c>
    </row>
    <row r="544" spans="1:14" x14ac:dyDescent="0.2">
      <c r="A544" t="s">
        <v>691</v>
      </c>
      <c r="B544" s="5" t="s">
        <v>142</v>
      </c>
      <c r="C544" s="5" t="s">
        <v>19</v>
      </c>
      <c r="D544" s="5" t="s">
        <v>20</v>
      </c>
      <c r="E544" s="5" t="s">
        <v>61</v>
      </c>
      <c r="F544" t="s">
        <v>61</v>
      </c>
      <c r="G544" t="s">
        <v>61</v>
      </c>
      <c r="H544">
        <v>-7.35</v>
      </c>
      <c r="I544">
        <v>-7.35</v>
      </c>
      <c r="J544" t="s">
        <v>692</v>
      </c>
      <c r="K544" t="s">
        <v>626</v>
      </c>
      <c r="L544" t="s">
        <v>64</v>
      </c>
      <c r="M544" t="s">
        <v>65</v>
      </c>
      <c r="N544" t="s">
        <v>628</v>
      </c>
    </row>
    <row r="545" spans="1:14" x14ac:dyDescent="0.2">
      <c r="A545" t="s">
        <v>691</v>
      </c>
      <c r="B545" s="5" t="s">
        <v>125</v>
      </c>
      <c r="C545" s="5" t="s">
        <v>19</v>
      </c>
      <c r="D545" s="5" t="s">
        <v>69</v>
      </c>
      <c r="E545" s="5" t="s">
        <v>48</v>
      </c>
      <c r="F545" t="s">
        <v>35</v>
      </c>
      <c r="G545" t="s">
        <v>39</v>
      </c>
      <c r="H545">
        <v>193.62</v>
      </c>
      <c r="I545">
        <v>193.62</v>
      </c>
      <c r="J545" t="s">
        <v>692</v>
      </c>
      <c r="K545" t="s">
        <v>626</v>
      </c>
      <c r="L545" t="s">
        <v>54</v>
      </c>
      <c r="M545" t="s">
        <v>55</v>
      </c>
      <c r="N545" t="s">
        <v>628</v>
      </c>
    </row>
    <row r="546" spans="1:14" x14ac:dyDescent="0.2">
      <c r="A546" t="s">
        <v>691</v>
      </c>
      <c r="B546" s="5" t="s">
        <v>142</v>
      </c>
      <c r="C546" s="5" t="s">
        <v>19</v>
      </c>
      <c r="D546" s="5" t="s">
        <v>20</v>
      </c>
      <c r="E546" s="5" t="s">
        <v>48</v>
      </c>
      <c r="F546" t="s">
        <v>35</v>
      </c>
      <c r="G546" t="s">
        <v>39</v>
      </c>
      <c r="H546">
        <v>1355.39</v>
      </c>
      <c r="I546">
        <v>1355.39</v>
      </c>
      <c r="J546" t="s">
        <v>692</v>
      </c>
      <c r="K546" t="s">
        <v>626</v>
      </c>
      <c r="L546" t="s">
        <v>54</v>
      </c>
      <c r="M546" t="s">
        <v>55</v>
      </c>
      <c r="N546" t="s">
        <v>628</v>
      </c>
    </row>
    <row r="547" spans="1:14" x14ac:dyDescent="0.2">
      <c r="A547" t="s">
        <v>691</v>
      </c>
      <c r="B547" s="5" t="s">
        <v>125</v>
      </c>
      <c r="C547" s="5" t="s">
        <v>19</v>
      </c>
      <c r="D547" s="5" t="s">
        <v>72</v>
      </c>
      <c r="E547" s="5" t="s">
        <v>94</v>
      </c>
      <c r="F547" t="s">
        <v>77</v>
      </c>
      <c r="G547" t="s">
        <v>78</v>
      </c>
      <c r="H547">
        <v>127.49</v>
      </c>
      <c r="I547">
        <v>127.49</v>
      </c>
      <c r="J547" t="s">
        <v>692</v>
      </c>
      <c r="K547" t="s">
        <v>626</v>
      </c>
      <c r="L547" t="s">
        <v>95</v>
      </c>
      <c r="M547" t="s">
        <v>94</v>
      </c>
      <c r="N547" t="s">
        <v>628</v>
      </c>
    </row>
    <row r="548" spans="1:14" x14ac:dyDescent="0.2">
      <c r="A548" t="s">
        <v>691</v>
      </c>
      <c r="B548" s="5" t="s">
        <v>125</v>
      </c>
      <c r="C548" s="5" t="s">
        <v>19</v>
      </c>
      <c r="D548" s="5" t="s">
        <v>72</v>
      </c>
      <c r="E548" s="5" t="s">
        <v>48</v>
      </c>
      <c r="F548" t="s">
        <v>35</v>
      </c>
      <c r="G548" t="s">
        <v>39</v>
      </c>
      <c r="H548">
        <v>4885.32</v>
      </c>
      <c r="I548">
        <v>4885.32</v>
      </c>
      <c r="J548" t="s">
        <v>692</v>
      </c>
      <c r="K548" t="s">
        <v>626</v>
      </c>
      <c r="L548" t="s">
        <v>101</v>
      </c>
      <c r="M548" t="s">
        <v>102</v>
      </c>
      <c r="N548" t="s">
        <v>628</v>
      </c>
    </row>
    <row r="549" spans="1:14" x14ac:dyDescent="0.2">
      <c r="A549" t="s">
        <v>691</v>
      </c>
      <c r="B549" s="5" t="s">
        <v>125</v>
      </c>
      <c r="C549" s="5" t="s">
        <v>110</v>
      </c>
      <c r="D549" s="5" t="s">
        <v>111</v>
      </c>
      <c r="E549" s="5" t="s">
        <v>112</v>
      </c>
      <c r="F549" t="s">
        <v>113</v>
      </c>
      <c r="G549" t="s">
        <v>114</v>
      </c>
      <c r="H549">
        <v>1424.22</v>
      </c>
      <c r="I549">
        <v>1424.22</v>
      </c>
      <c r="J549" t="s">
        <v>692</v>
      </c>
      <c r="K549" t="s">
        <v>626</v>
      </c>
      <c r="L549" t="s">
        <v>115</v>
      </c>
      <c r="M549" t="s">
        <v>114</v>
      </c>
      <c r="N549" t="s">
        <v>628</v>
      </c>
    </row>
    <row r="550" spans="1:14" x14ac:dyDescent="0.2">
      <c r="A550" t="s">
        <v>691</v>
      </c>
      <c r="B550" s="5" t="s">
        <v>125</v>
      </c>
      <c r="C550" s="5" t="s">
        <v>110</v>
      </c>
      <c r="D550" s="5" t="s">
        <v>111</v>
      </c>
      <c r="E550" s="5" t="s">
        <v>112</v>
      </c>
      <c r="F550" t="s">
        <v>113</v>
      </c>
      <c r="G550" t="s">
        <v>118</v>
      </c>
      <c r="H550">
        <v>4989.18</v>
      </c>
      <c r="I550">
        <v>4989.18</v>
      </c>
      <c r="J550" t="s">
        <v>692</v>
      </c>
      <c r="K550" t="s">
        <v>626</v>
      </c>
      <c r="L550" t="s">
        <v>119</v>
      </c>
      <c r="M550" t="s">
        <v>118</v>
      </c>
      <c r="N550" t="s">
        <v>628</v>
      </c>
    </row>
    <row r="551" spans="1:14" x14ac:dyDescent="0.2">
      <c r="A551" t="s">
        <v>691</v>
      </c>
      <c r="B551" s="5" t="s">
        <v>142</v>
      </c>
      <c r="C551" s="5" t="s">
        <v>19</v>
      </c>
      <c r="D551" s="5" t="s">
        <v>20</v>
      </c>
      <c r="E551" s="5" t="s">
        <v>28</v>
      </c>
      <c r="F551" t="s">
        <v>29</v>
      </c>
      <c r="G551" t="s">
        <v>28</v>
      </c>
      <c r="H551">
        <v>65995.189999999988</v>
      </c>
      <c r="I551">
        <v>65995.189999999988</v>
      </c>
      <c r="J551" t="s">
        <v>692</v>
      </c>
      <c r="K551" t="s">
        <v>626</v>
      </c>
      <c r="L551" t="s">
        <v>31</v>
      </c>
      <c r="M551" t="s">
        <v>28</v>
      </c>
      <c r="N551" t="s">
        <v>628</v>
      </c>
    </row>
    <row r="552" spans="1:14" x14ac:dyDescent="0.2">
      <c r="A552" t="s">
        <v>691</v>
      </c>
      <c r="B552" s="5" t="s">
        <v>142</v>
      </c>
      <c r="C552" s="5" t="s">
        <v>19</v>
      </c>
      <c r="D552" s="5" t="s">
        <v>20</v>
      </c>
      <c r="E552" s="5" t="s">
        <v>320</v>
      </c>
      <c r="F552" t="s">
        <v>29</v>
      </c>
      <c r="G552" t="s">
        <v>30</v>
      </c>
      <c r="H552">
        <v>734.72</v>
      </c>
      <c r="I552">
        <v>734.72</v>
      </c>
      <c r="J552" t="s">
        <v>692</v>
      </c>
      <c r="K552" t="s">
        <v>626</v>
      </c>
      <c r="L552" t="s">
        <v>321</v>
      </c>
      <c r="M552" t="s">
        <v>320</v>
      </c>
      <c r="N552" t="s">
        <v>628</v>
      </c>
    </row>
    <row r="553" spans="1:14" x14ac:dyDescent="0.2">
      <c r="A553" t="s">
        <v>691</v>
      </c>
      <c r="B553" s="5" t="s">
        <v>120</v>
      </c>
      <c r="C553" s="5" t="s">
        <v>110</v>
      </c>
      <c r="D553" s="5" t="s">
        <v>111</v>
      </c>
      <c r="E553" s="5" t="s">
        <v>112</v>
      </c>
      <c r="F553" t="s">
        <v>113</v>
      </c>
      <c r="G553" t="s">
        <v>116</v>
      </c>
      <c r="H553">
        <v>0.01</v>
      </c>
      <c r="I553">
        <v>0.01</v>
      </c>
      <c r="J553" t="s">
        <v>692</v>
      </c>
      <c r="K553" t="s">
        <v>626</v>
      </c>
      <c r="L553" t="s">
        <v>117</v>
      </c>
      <c r="M553" t="s">
        <v>116</v>
      </c>
      <c r="N553" t="s">
        <v>628</v>
      </c>
    </row>
    <row r="554" spans="1:14" x14ac:dyDescent="0.2">
      <c r="A554" t="s">
        <v>691</v>
      </c>
      <c r="B554" s="5" t="s">
        <v>125</v>
      </c>
      <c r="C554" s="5" t="s">
        <v>19</v>
      </c>
      <c r="D554" s="5" t="s">
        <v>69</v>
      </c>
      <c r="E554" s="5" t="s">
        <v>48</v>
      </c>
      <c r="F554" t="s">
        <v>35</v>
      </c>
      <c r="G554" t="s">
        <v>39</v>
      </c>
      <c r="H554">
        <v>968.10000000000014</v>
      </c>
      <c r="I554">
        <v>968.10000000000014</v>
      </c>
      <c r="J554" t="s">
        <v>692</v>
      </c>
      <c r="K554" t="s">
        <v>626</v>
      </c>
      <c r="L554" t="s">
        <v>50</v>
      </c>
      <c r="M554" t="s">
        <v>51</v>
      </c>
      <c r="N554" t="s">
        <v>628</v>
      </c>
    </row>
    <row r="555" spans="1:14" x14ac:dyDescent="0.2">
      <c r="A555" t="s">
        <v>691</v>
      </c>
      <c r="B555" s="5" t="s">
        <v>204</v>
      </c>
      <c r="C555" s="5" t="s">
        <v>19</v>
      </c>
      <c r="D555" s="5" t="s">
        <v>72</v>
      </c>
      <c r="E555" s="5" t="s">
        <v>48</v>
      </c>
      <c r="F555" t="s">
        <v>35</v>
      </c>
      <c r="G555" t="s">
        <v>39</v>
      </c>
      <c r="H555">
        <v>68.72</v>
      </c>
      <c r="I555">
        <v>68.72</v>
      </c>
      <c r="J555" t="s">
        <v>692</v>
      </c>
      <c r="K555" t="s">
        <v>626</v>
      </c>
      <c r="L555" t="s">
        <v>103</v>
      </c>
      <c r="M555" t="s">
        <v>104</v>
      </c>
      <c r="N555" t="s">
        <v>628</v>
      </c>
    </row>
    <row r="556" spans="1:14" x14ac:dyDescent="0.2">
      <c r="A556" t="s">
        <v>691</v>
      </c>
      <c r="B556" s="5" t="s">
        <v>204</v>
      </c>
      <c r="C556" s="5" t="s">
        <v>19</v>
      </c>
      <c r="D556" s="5" t="s">
        <v>69</v>
      </c>
      <c r="E556" s="5" t="s">
        <v>48</v>
      </c>
      <c r="F556" t="s">
        <v>35</v>
      </c>
      <c r="G556" t="s">
        <v>39</v>
      </c>
      <c r="H556">
        <v>120.81</v>
      </c>
      <c r="I556">
        <v>120.81</v>
      </c>
      <c r="J556" t="s">
        <v>692</v>
      </c>
      <c r="K556" t="s">
        <v>626</v>
      </c>
      <c r="L556" t="s">
        <v>54</v>
      </c>
      <c r="M556" t="s">
        <v>55</v>
      </c>
      <c r="N556" t="s">
        <v>628</v>
      </c>
    </row>
    <row r="557" spans="1:14" x14ac:dyDescent="0.2">
      <c r="A557" t="s">
        <v>691</v>
      </c>
      <c r="B557" s="5" t="s">
        <v>204</v>
      </c>
      <c r="C557" s="5" t="s">
        <v>19</v>
      </c>
      <c r="D557" s="5" t="s">
        <v>72</v>
      </c>
      <c r="E557" s="5" t="s">
        <v>73</v>
      </c>
      <c r="F557" t="s">
        <v>73</v>
      </c>
      <c r="G557" t="s">
        <v>73</v>
      </c>
      <c r="H557">
        <v>-918216.72</v>
      </c>
      <c r="I557">
        <v>-918216.72</v>
      </c>
      <c r="J557" t="s">
        <v>692</v>
      </c>
      <c r="K557" t="s">
        <v>626</v>
      </c>
      <c r="L557" t="s">
        <v>74</v>
      </c>
      <c r="M557" t="s">
        <v>75</v>
      </c>
      <c r="N557" t="s">
        <v>628</v>
      </c>
    </row>
    <row r="558" spans="1:14" x14ac:dyDescent="0.2">
      <c r="A558" t="s">
        <v>691</v>
      </c>
      <c r="B558" s="5" t="s">
        <v>204</v>
      </c>
      <c r="C558" s="5" t="s">
        <v>19</v>
      </c>
      <c r="D558" s="5" t="s">
        <v>72</v>
      </c>
      <c r="E558" s="5" t="s">
        <v>76</v>
      </c>
      <c r="F558" t="s">
        <v>77</v>
      </c>
      <c r="G558" t="s">
        <v>78</v>
      </c>
      <c r="H558">
        <v>58.87</v>
      </c>
      <c r="I558">
        <v>58.87</v>
      </c>
      <c r="J558" t="s">
        <v>692</v>
      </c>
      <c r="K558" t="s">
        <v>626</v>
      </c>
      <c r="L558" t="s">
        <v>79</v>
      </c>
      <c r="M558" t="s">
        <v>76</v>
      </c>
      <c r="N558" t="s">
        <v>628</v>
      </c>
    </row>
    <row r="559" spans="1:14" x14ac:dyDescent="0.2">
      <c r="A559" t="s">
        <v>691</v>
      </c>
      <c r="B559" s="5" t="s">
        <v>204</v>
      </c>
      <c r="C559" s="5" t="s">
        <v>19</v>
      </c>
      <c r="D559" s="5" t="s">
        <v>72</v>
      </c>
      <c r="E559" s="5" t="s">
        <v>80</v>
      </c>
      <c r="F559" t="s">
        <v>77</v>
      </c>
      <c r="G559" t="s">
        <v>78</v>
      </c>
      <c r="H559">
        <v>58.58</v>
      </c>
      <c r="I559">
        <v>58.58</v>
      </c>
      <c r="J559" t="s">
        <v>692</v>
      </c>
      <c r="K559" t="s">
        <v>626</v>
      </c>
      <c r="L559" t="s">
        <v>92</v>
      </c>
      <c r="M559" t="s">
        <v>93</v>
      </c>
      <c r="N559" t="s">
        <v>628</v>
      </c>
    </row>
    <row r="560" spans="1:14" x14ac:dyDescent="0.2">
      <c r="A560" t="s">
        <v>691</v>
      </c>
      <c r="B560" s="5" t="s">
        <v>204</v>
      </c>
      <c r="C560" s="5" t="s">
        <v>19</v>
      </c>
      <c r="D560" s="5" t="s">
        <v>72</v>
      </c>
      <c r="E560" s="5" t="s">
        <v>80</v>
      </c>
      <c r="F560" t="s">
        <v>77</v>
      </c>
      <c r="G560" t="s">
        <v>78</v>
      </c>
      <c r="H560">
        <v>427.6</v>
      </c>
      <c r="I560">
        <v>427.6</v>
      </c>
      <c r="J560" t="s">
        <v>692</v>
      </c>
      <c r="K560" t="s">
        <v>626</v>
      </c>
      <c r="L560" t="s">
        <v>140</v>
      </c>
      <c r="M560" t="s">
        <v>141</v>
      </c>
      <c r="N560" t="s">
        <v>628</v>
      </c>
    </row>
    <row r="561" spans="1:14" x14ac:dyDescent="0.2">
      <c r="A561" t="s">
        <v>691</v>
      </c>
      <c r="B561" s="5" t="s">
        <v>204</v>
      </c>
      <c r="C561" s="5" t="s">
        <v>19</v>
      </c>
      <c r="D561" s="5" t="s">
        <v>72</v>
      </c>
      <c r="E561" s="5" t="s">
        <v>94</v>
      </c>
      <c r="F561" t="s">
        <v>77</v>
      </c>
      <c r="G561" t="s">
        <v>78</v>
      </c>
      <c r="H561">
        <v>260.49</v>
      </c>
      <c r="I561">
        <v>260.49</v>
      </c>
      <c r="J561" t="s">
        <v>692</v>
      </c>
      <c r="K561" t="s">
        <v>626</v>
      </c>
      <c r="L561" t="s">
        <v>95</v>
      </c>
      <c r="M561" t="s">
        <v>94</v>
      </c>
      <c r="N561" t="s">
        <v>628</v>
      </c>
    </row>
    <row r="562" spans="1:14" x14ac:dyDescent="0.2">
      <c r="A562" t="s">
        <v>691</v>
      </c>
      <c r="B562" s="5" t="s">
        <v>204</v>
      </c>
      <c r="C562" s="5" t="s">
        <v>110</v>
      </c>
      <c r="D562" s="5" t="s">
        <v>111</v>
      </c>
      <c r="E562" s="5" t="s">
        <v>112</v>
      </c>
      <c r="F562" t="s">
        <v>113</v>
      </c>
      <c r="G562" t="s">
        <v>118</v>
      </c>
      <c r="H562">
        <v>8696.6</v>
      </c>
      <c r="I562">
        <v>8696.6</v>
      </c>
      <c r="J562" t="s">
        <v>692</v>
      </c>
      <c r="K562" t="s">
        <v>626</v>
      </c>
      <c r="L562" t="s">
        <v>119</v>
      </c>
      <c r="M562" t="s">
        <v>118</v>
      </c>
      <c r="N562" t="s">
        <v>628</v>
      </c>
    </row>
    <row r="563" spans="1:14" x14ac:dyDescent="0.2">
      <c r="A563" t="s">
        <v>691</v>
      </c>
      <c r="B563" s="5" t="s">
        <v>204</v>
      </c>
      <c r="C563" s="5" t="s">
        <v>19</v>
      </c>
      <c r="D563" s="5" t="s">
        <v>72</v>
      </c>
      <c r="E563" s="5" t="s">
        <v>48</v>
      </c>
      <c r="F563" t="s">
        <v>35</v>
      </c>
      <c r="G563" t="s">
        <v>39</v>
      </c>
      <c r="H563">
        <v>208.87</v>
      </c>
      <c r="I563">
        <v>208.87</v>
      </c>
      <c r="J563" t="s">
        <v>692</v>
      </c>
      <c r="K563" t="s">
        <v>626</v>
      </c>
      <c r="L563" t="s">
        <v>108</v>
      </c>
      <c r="M563" t="s">
        <v>109</v>
      </c>
      <c r="N563" t="s">
        <v>628</v>
      </c>
    </row>
    <row r="564" spans="1:14" x14ac:dyDescent="0.2">
      <c r="A564" t="s">
        <v>691</v>
      </c>
      <c r="B564" s="5" t="s">
        <v>204</v>
      </c>
      <c r="C564" s="5" t="s">
        <v>19</v>
      </c>
      <c r="D564" s="5" t="s">
        <v>69</v>
      </c>
      <c r="E564" s="5" t="s">
        <v>468</v>
      </c>
      <c r="F564" t="s">
        <v>29</v>
      </c>
      <c r="G564" t="s">
        <v>30</v>
      </c>
      <c r="H564">
        <v>9832</v>
      </c>
      <c r="I564">
        <v>9832</v>
      </c>
      <c r="J564" t="s">
        <v>692</v>
      </c>
      <c r="K564" t="s">
        <v>626</v>
      </c>
      <c r="L564" t="s">
        <v>469</v>
      </c>
      <c r="M564" t="s">
        <v>468</v>
      </c>
      <c r="N564" t="s">
        <v>628</v>
      </c>
    </row>
    <row r="565" spans="1:14" x14ac:dyDescent="0.2">
      <c r="A565" t="s">
        <v>691</v>
      </c>
      <c r="B565" s="5" t="s">
        <v>204</v>
      </c>
      <c r="C565" s="5" t="s">
        <v>19</v>
      </c>
      <c r="D565" s="5" t="s">
        <v>72</v>
      </c>
      <c r="E565" s="5" t="s">
        <v>48</v>
      </c>
      <c r="F565" t="s">
        <v>35</v>
      </c>
      <c r="G565" t="s">
        <v>39</v>
      </c>
      <c r="H565">
        <v>762.19</v>
      </c>
      <c r="I565">
        <v>762.19</v>
      </c>
      <c r="J565" t="s">
        <v>692</v>
      </c>
      <c r="K565" t="s">
        <v>626</v>
      </c>
      <c r="L565" t="s">
        <v>97</v>
      </c>
      <c r="M565" t="s">
        <v>98</v>
      </c>
      <c r="N565" t="s">
        <v>628</v>
      </c>
    </row>
    <row r="566" spans="1:14" x14ac:dyDescent="0.2">
      <c r="A566" t="s">
        <v>691</v>
      </c>
      <c r="B566" s="5" t="s">
        <v>204</v>
      </c>
      <c r="C566" s="5" t="s">
        <v>19</v>
      </c>
      <c r="D566" s="5" t="s">
        <v>72</v>
      </c>
      <c r="E566" s="5" t="s">
        <v>48</v>
      </c>
      <c r="F566" t="s">
        <v>35</v>
      </c>
      <c r="G566" t="s">
        <v>39</v>
      </c>
      <c r="H566">
        <v>837.39</v>
      </c>
      <c r="I566">
        <v>837.39</v>
      </c>
      <c r="J566" t="s">
        <v>692</v>
      </c>
      <c r="K566" t="s">
        <v>626</v>
      </c>
      <c r="L566" t="s">
        <v>105</v>
      </c>
      <c r="M566" t="s">
        <v>106</v>
      </c>
      <c r="N566" t="s">
        <v>628</v>
      </c>
    </row>
    <row r="567" spans="1:14" x14ac:dyDescent="0.2">
      <c r="A567" t="s">
        <v>691</v>
      </c>
      <c r="B567" s="5" t="s">
        <v>204</v>
      </c>
      <c r="C567" s="5" t="s">
        <v>19</v>
      </c>
      <c r="D567" s="5" t="s">
        <v>72</v>
      </c>
      <c r="E567" s="5" t="s">
        <v>48</v>
      </c>
      <c r="F567" t="s">
        <v>35</v>
      </c>
      <c r="G567" t="s">
        <v>39</v>
      </c>
      <c r="H567">
        <v>3109.65</v>
      </c>
      <c r="I567">
        <v>3109.65</v>
      </c>
      <c r="J567" t="s">
        <v>692</v>
      </c>
      <c r="K567" t="s">
        <v>626</v>
      </c>
      <c r="L567" t="s">
        <v>278</v>
      </c>
      <c r="M567" t="s">
        <v>279</v>
      </c>
      <c r="N567" t="s">
        <v>628</v>
      </c>
    </row>
    <row r="568" spans="1:14" x14ac:dyDescent="0.2">
      <c r="A568" t="s">
        <v>691</v>
      </c>
      <c r="B568" s="5" t="s">
        <v>204</v>
      </c>
      <c r="C568" s="5" t="s">
        <v>19</v>
      </c>
      <c r="D568" s="5" t="s">
        <v>72</v>
      </c>
      <c r="E568" s="5" t="s">
        <v>48</v>
      </c>
      <c r="F568" t="s">
        <v>35</v>
      </c>
      <c r="G568" t="s">
        <v>664</v>
      </c>
      <c r="H568">
        <v>14115.279999999999</v>
      </c>
      <c r="I568">
        <v>14115.279999999999</v>
      </c>
      <c r="J568" t="s">
        <v>692</v>
      </c>
      <c r="K568" t="s">
        <v>626</v>
      </c>
      <c r="L568" t="s">
        <v>101</v>
      </c>
      <c r="M568" t="s">
        <v>102</v>
      </c>
      <c r="N568" t="s">
        <v>628</v>
      </c>
    </row>
    <row r="569" spans="1:14" x14ac:dyDescent="0.2">
      <c r="A569" t="s">
        <v>691</v>
      </c>
      <c r="B569" s="5" t="s">
        <v>204</v>
      </c>
      <c r="C569" s="5" t="s">
        <v>19</v>
      </c>
      <c r="D569" s="5" t="s">
        <v>72</v>
      </c>
      <c r="E569" s="5" t="s">
        <v>48</v>
      </c>
      <c r="F569" t="s">
        <v>35</v>
      </c>
      <c r="G569" t="s">
        <v>662</v>
      </c>
      <c r="H569">
        <v>5497.83</v>
      </c>
      <c r="I569">
        <v>5497.83</v>
      </c>
      <c r="J569" t="s">
        <v>692</v>
      </c>
      <c r="K569" t="s">
        <v>626</v>
      </c>
      <c r="L569" t="s">
        <v>101</v>
      </c>
      <c r="M569" t="s">
        <v>102</v>
      </c>
      <c r="N569" t="s">
        <v>628</v>
      </c>
    </row>
    <row r="570" spans="1:14" x14ac:dyDescent="0.2">
      <c r="A570" t="s">
        <v>691</v>
      </c>
      <c r="B570" s="5" t="s">
        <v>204</v>
      </c>
      <c r="C570" s="5" t="s">
        <v>110</v>
      </c>
      <c r="D570" s="5" t="s">
        <v>111</v>
      </c>
      <c r="E570" s="5" t="s">
        <v>112</v>
      </c>
      <c r="F570" t="s">
        <v>113</v>
      </c>
      <c r="G570" t="s">
        <v>114</v>
      </c>
      <c r="H570">
        <v>7307.25</v>
      </c>
      <c r="I570">
        <v>7307.25</v>
      </c>
      <c r="J570" t="s">
        <v>692</v>
      </c>
      <c r="K570" t="s">
        <v>626</v>
      </c>
      <c r="L570" t="s">
        <v>115</v>
      </c>
      <c r="M570" t="s">
        <v>114</v>
      </c>
      <c r="N570" t="s">
        <v>628</v>
      </c>
    </row>
    <row r="571" spans="1:14" x14ac:dyDescent="0.2">
      <c r="A571" t="s">
        <v>691</v>
      </c>
      <c r="B571" s="5" t="s">
        <v>198</v>
      </c>
      <c r="C571" s="5" t="s">
        <v>110</v>
      </c>
      <c r="D571" s="5" t="s">
        <v>111</v>
      </c>
      <c r="E571" s="5" t="s">
        <v>112</v>
      </c>
      <c r="F571" t="s">
        <v>113</v>
      </c>
      <c r="G571" t="s">
        <v>116</v>
      </c>
      <c r="H571">
        <v>0.03</v>
      </c>
      <c r="I571">
        <v>0.03</v>
      </c>
      <c r="J571" t="s">
        <v>692</v>
      </c>
      <c r="K571" t="s">
        <v>626</v>
      </c>
      <c r="L571" t="s">
        <v>117</v>
      </c>
      <c r="M571" t="s">
        <v>116</v>
      </c>
      <c r="N571" t="s">
        <v>628</v>
      </c>
    </row>
    <row r="572" spans="1:14" x14ac:dyDescent="0.2">
      <c r="A572" t="s">
        <v>691</v>
      </c>
      <c r="B572" s="5" t="s">
        <v>204</v>
      </c>
      <c r="C572" s="5" t="s">
        <v>19</v>
      </c>
      <c r="D572" s="5" t="s">
        <v>72</v>
      </c>
      <c r="E572" s="5" t="s">
        <v>48</v>
      </c>
      <c r="F572" t="s">
        <v>35</v>
      </c>
      <c r="G572" t="s">
        <v>39</v>
      </c>
      <c r="H572">
        <v>2088.12</v>
      </c>
      <c r="I572">
        <v>2088.12</v>
      </c>
      <c r="J572" t="s">
        <v>692</v>
      </c>
      <c r="K572" t="s">
        <v>626</v>
      </c>
      <c r="L572" t="s">
        <v>101</v>
      </c>
      <c r="M572" t="s">
        <v>102</v>
      </c>
      <c r="N572" t="s">
        <v>628</v>
      </c>
    </row>
    <row r="573" spans="1:14" x14ac:dyDescent="0.2">
      <c r="A573" t="s">
        <v>691</v>
      </c>
      <c r="B573" s="5" t="s">
        <v>204</v>
      </c>
      <c r="C573" s="5" t="s">
        <v>19</v>
      </c>
      <c r="D573" s="5" t="s">
        <v>20</v>
      </c>
      <c r="E573" s="5" t="s">
        <v>66</v>
      </c>
      <c r="F573" t="s">
        <v>61</v>
      </c>
      <c r="G573" t="s">
        <v>66</v>
      </c>
      <c r="H573">
        <v>-18947.54</v>
      </c>
      <c r="I573">
        <v>-18947.54</v>
      </c>
      <c r="J573" t="s">
        <v>692</v>
      </c>
      <c r="K573" t="s">
        <v>626</v>
      </c>
      <c r="L573" t="s">
        <v>67</v>
      </c>
      <c r="M573" t="s">
        <v>66</v>
      </c>
      <c r="N573" t="s">
        <v>628</v>
      </c>
    </row>
    <row r="574" spans="1:14" x14ac:dyDescent="0.2">
      <c r="A574" t="s">
        <v>691</v>
      </c>
      <c r="B574" s="5" t="s">
        <v>198</v>
      </c>
      <c r="C574" s="5" t="s">
        <v>110</v>
      </c>
      <c r="D574" s="5" t="s">
        <v>111</v>
      </c>
      <c r="E574" s="5" t="s">
        <v>112</v>
      </c>
      <c r="F574" t="s">
        <v>113</v>
      </c>
      <c r="G574" t="s">
        <v>118</v>
      </c>
      <c r="H574">
        <v>10074.68</v>
      </c>
      <c r="I574">
        <v>10074.68</v>
      </c>
      <c r="J574" t="s">
        <v>692</v>
      </c>
      <c r="K574" t="s">
        <v>626</v>
      </c>
      <c r="L574" t="s">
        <v>119</v>
      </c>
      <c r="M574" t="s">
        <v>118</v>
      </c>
      <c r="N574" t="s">
        <v>628</v>
      </c>
    </row>
    <row r="575" spans="1:14" x14ac:dyDescent="0.2">
      <c r="A575" t="s">
        <v>691</v>
      </c>
      <c r="B575" s="5" t="s">
        <v>204</v>
      </c>
      <c r="C575" s="5" t="s">
        <v>19</v>
      </c>
      <c r="D575" s="5" t="s">
        <v>20</v>
      </c>
      <c r="E575" s="5" t="s">
        <v>28</v>
      </c>
      <c r="F575" t="s">
        <v>29</v>
      </c>
      <c r="G575" t="s">
        <v>28</v>
      </c>
      <c r="H575">
        <v>99272.459999999992</v>
      </c>
      <c r="I575">
        <v>99272.459999999992</v>
      </c>
      <c r="J575" t="s">
        <v>692</v>
      </c>
      <c r="K575" t="s">
        <v>626</v>
      </c>
      <c r="L575" t="s">
        <v>31</v>
      </c>
      <c r="M575" t="s">
        <v>28</v>
      </c>
      <c r="N575" t="s">
        <v>628</v>
      </c>
    </row>
    <row r="576" spans="1:14" x14ac:dyDescent="0.2">
      <c r="A576" t="s">
        <v>691</v>
      </c>
      <c r="B576" s="5" t="s">
        <v>204</v>
      </c>
      <c r="C576" s="5" t="s">
        <v>19</v>
      </c>
      <c r="D576" s="5" t="s">
        <v>20</v>
      </c>
      <c r="E576" s="5" t="s">
        <v>320</v>
      </c>
      <c r="F576" t="s">
        <v>29</v>
      </c>
      <c r="G576" t="s">
        <v>30</v>
      </c>
      <c r="H576">
        <v>918.4</v>
      </c>
      <c r="I576">
        <v>918.4</v>
      </c>
      <c r="J576" t="s">
        <v>692</v>
      </c>
      <c r="K576" t="s">
        <v>626</v>
      </c>
      <c r="L576" t="s">
        <v>321</v>
      </c>
      <c r="M576" t="s">
        <v>320</v>
      </c>
      <c r="N576" t="s">
        <v>628</v>
      </c>
    </row>
    <row r="577" spans="1:14" x14ac:dyDescent="0.2">
      <c r="A577" t="s">
        <v>691</v>
      </c>
      <c r="B577" s="5" t="s">
        <v>204</v>
      </c>
      <c r="C577" s="5" t="s">
        <v>19</v>
      </c>
      <c r="D577" s="5" t="s">
        <v>20</v>
      </c>
      <c r="E577" s="5" t="s">
        <v>48</v>
      </c>
      <c r="F577" t="s">
        <v>35</v>
      </c>
      <c r="G577" t="s">
        <v>39</v>
      </c>
      <c r="H577">
        <v>342.23</v>
      </c>
      <c r="I577">
        <v>342.23</v>
      </c>
      <c r="J577" t="s">
        <v>692</v>
      </c>
      <c r="K577" t="s">
        <v>626</v>
      </c>
      <c r="L577" t="s">
        <v>52</v>
      </c>
      <c r="M577" t="s">
        <v>53</v>
      </c>
      <c r="N577" t="s">
        <v>628</v>
      </c>
    </row>
    <row r="578" spans="1:14" x14ac:dyDescent="0.2">
      <c r="A578" t="s">
        <v>691</v>
      </c>
      <c r="B578" s="5" t="s">
        <v>204</v>
      </c>
      <c r="C578" s="5" t="s">
        <v>19</v>
      </c>
      <c r="D578" s="5" t="s">
        <v>20</v>
      </c>
      <c r="E578" s="5" t="s">
        <v>48</v>
      </c>
      <c r="F578" t="s">
        <v>35</v>
      </c>
      <c r="G578" t="s">
        <v>39</v>
      </c>
      <c r="H578">
        <v>5865.56</v>
      </c>
      <c r="I578">
        <v>5865.56</v>
      </c>
      <c r="J578" t="s">
        <v>692</v>
      </c>
      <c r="K578" t="s">
        <v>626</v>
      </c>
      <c r="L578" t="s">
        <v>50</v>
      </c>
      <c r="M578" t="s">
        <v>51</v>
      </c>
      <c r="N578" t="s">
        <v>628</v>
      </c>
    </row>
    <row r="579" spans="1:14" x14ac:dyDescent="0.2">
      <c r="A579" t="s">
        <v>691</v>
      </c>
      <c r="B579" s="5" t="s">
        <v>204</v>
      </c>
      <c r="C579" s="5" t="s">
        <v>19</v>
      </c>
      <c r="D579" s="5" t="s">
        <v>20</v>
      </c>
      <c r="E579" s="5" t="s">
        <v>48</v>
      </c>
      <c r="F579" t="s">
        <v>35</v>
      </c>
      <c r="G579" t="s">
        <v>39</v>
      </c>
      <c r="H579">
        <v>1173.1100000000001</v>
      </c>
      <c r="I579">
        <v>1173.1100000000001</v>
      </c>
      <c r="J579" t="s">
        <v>692</v>
      </c>
      <c r="K579" t="s">
        <v>626</v>
      </c>
      <c r="L579" t="s">
        <v>54</v>
      </c>
      <c r="M579" t="s">
        <v>55</v>
      </c>
      <c r="N579" t="s">
        <v>628</v>
      </c>
    </row>
    <row r="580" spans="1:14" x14ac:dyDescent="0.2">
      <c r="A580" t="s">
        <v>691</v>
      </c>
      <c r="B580" s="5" t="s">
        <v>204</v>
      </c>
      <c r="C580" s="5" t="s">
        <v>19</v>
      </c>
      <c r="D580" s="5" t="s">
        <v>20</v>
      </c>
      <c r="E580" s="5" t="s">
        <v>56</v>
      </c>
      <c r="F580" t="s">
        <v>35</v>
      </c>
      <c r="G580" t="s">
        <v>39</v>
      </c>
      <c r="H580">
        <v>22.21</v>
      </c>
      <c r="I580">
        <v>22.21</v>
      </c>
      <c r="J580" t="s">
        <v>692</v>
      </c>
      <c r="K580" t="s">
        <v>626</v>
      </c>
      <c r="L580" t="s">
        <v>37</v>
      </c>
      <c r="M580" t="s">
        <v>38</v>
      </c>
      <c r="N580" t="s">
        <v>628</v>
      </c>
    </row>
    <row r="581" spans="1:14" x14ac:dyDescent="0.2">
      <c r="A581" t="s">
        <v>691</v>
      </c>
      <c r="B581" s="5" t="s">
        <v>204</v>
      </c>
      <c r="C581" s="5" t="s">
        <v>19</v>
      </c>
      <c r="D581" s="5" t="s">
        <v>69</v>
      </c>
      <c r="E581" s="5" t="s">
        <v>48</v>
      </c>
      <c r="F581" t="s">
        <v>35</v>
      </c>
      <c r="G581" t="s">
        <v>39</v>
      </c>
      <c r="H581">
        <v>480.98999999999984</v>
      </c>
      <c r="I581">
        <v>480.98999999999984</v>
      </c>
      <c r="J581" t="s">
        <v>692</v>
      </c>
      <c r="K581" t="s">
        <v>626</v>
      </c>
      <c r="L581" t="s">
        <v>205</v>
      </c>
      <c r="M581" t="s">
        <v>206</v>
      </c>
      <c r="N581" t="s">
        <v>628</v>
      </c>
    </row>
    <row r="582" spans="1:14" x14ac:dyDescent="0.2">
      <c r="A582" t="s">
        <v>691</v>
      </c>
      <c r="B582" s="5" t="s">
        <v>204</v>
      </c>
      <c r="C582" s="5" t="s">
        <v>19</v>
      </c>
      <c r="D582" s="5" t="s">
        <v>20</v>
      </c>
      <c r="E582" s="5" t="s">
        <v>61</v>
      </c>
      <c r="F582" t="s">
        <v>61</v>
      </c>
      <c r="G582" t="s">
        <v>61</v>
      </c>
      <c r="H582">
        <v>26.34</v>
      </c>
      <c r="I582">
        <v>26.34</v>
      </c>
      <c r="J582" t="s">
        <v>692</v>
      </c>
      <c r="K582" t="s">
        <v>626</v>
      </c>
      <c r="L582" t="s">
        <v>64</v>
      </c>
      <c r="M582" t="s">
        <v>65</v>
      </c>
      <c r="N582" t="s">
        <v>628</v>
      </c>
    </row>
    <row r="583" spans="1:14" x14ac:dyDescent="0.2">
      <c r="A583" t="s">
        <v>691</v>
      </c>
      <c r="B583" s="5" t="s">
        <v>204</v>
      </c>
      <c r="C583" s="5" t="s">
        <v>19</v>
      </c>
      <c r="D583" s="5" t="s">
        <v>69</v>
      </c>
      <c r="E583" s="5" t="s">
        <v>48</v>
      </c>
      <c r="F583" t="s">
        <v>35</v>
      </c>
      <c r="G583" t="s">
        <v>39</v>
      </c>
      <c r="H583">
        <v>604.04</v>
      </c>
      <c r="I583">
        <v>604.04</v>
      </c>
      <c r="J583" t="s">
        <v>692</v>
      </c>
      <c r="K583" t="s">
        <v>626</v>
      </c>
      <c r="L583" t="s">
        <v>50</v>
      </c>
      <c r="M583" t="s">
        <v>51</v>
      </c>
      <c r="N583" t="s">
        <v>628</v>
      </c>
    </row>
    <row r="584" spans="1:14" x14ac:dyDescent="0.2">
      <c r="A584" t="s">
        <v>691</v>
      </c>
      <c r="B584" s="5" t="s">
        <v>204</v>
      </c>
      <c r="C584" s="5" t="s">
        <v>19</v>
      </c>
      <c r="D584" s="5" t="s">
        <v>127</v>
      </c>
      <c r="E584" s="5" t="s">
        <v>504</v>
      </c>
      <c r="F584" t="s">
        <v>129</v>
      </c>
      <c r="G584" t="s">
        <v>504</v>
      </c>
      <c r="H584">
        <v>6550</v>
      </c>
      <c r="I584">
        <v>6550</v>
      </c>
      <c r="J584" t="s">
        <v>692</v>
      </c>
      <c r="K584" t="s">
        <v>626</v>
      </c>
      <c r="L584" t="s">
        <v>505</v>
      </c>
      <c r="M584" t="s">
        <v>504</v>
      </c>
      <c r="N584" t="s">
        <v>628</v>
      </c>
    </row>
    <row r="585" spans="1:14" x14ac:dyDescent="0.2">
      <c r="A585" t="s">
        <v>691</v>
      </c>
      <c r="B585" s="5" t="s">
        <v>204</v>
      </c>
      <c r="C585" s="5" t="s">
        <v>19</v>
      </c>
      <c r="D585" s="5" t="s">
        <v>127</v>
      </c>
      <c r="E585" s="5" t="s">
        <v>22</v>
      </c>
      <c r="F585" t="s">
        <v>132</v>
      </c>
      <c r="G585" t="s">
        <v>22</v>
      </c>
      <c r="H585">
        <v>898.37</v>
      </c>
      <c r="I585">
        <v>898.37</v>
      </c>
      <c r="J585" t="s">
        <v>692</v>
      </c>
      <c r="K585" t="s">
        <v>626</v>
      </c>
      <c r="L585" t="s">
        <v>135</v>
      </c>
      <c r="M585" t="s">
        <v>136</v>
      </c>
      <c r="N585" t="s">
        <v>628</v>
      </c>
    </row>
    <row r="586" spans="1:14" x14ac:dyDescent="0.2">
      <c r="A586" t="s">
        <v>691</v>
      </c>
      <c r="B586" s="5" t="s">
        <v>204</v>
      </c>
      <c r="C586" s="5" t="s">
        <v>19</v>
      </c>
      <c r="D586" s="5" t="s">
        <v>127</v>
      </c>
      <c r="E586" s="5" t="s">
        <v>22</v>
      </c>
      <c r="F586" t="s">
        <v>132</v>
      </c>
      <c r="G586" t="s">
        <v>22</v>
      </c>
      <c r="H586">
        <v>812.78</v>
      </c>
      <c r="I586">
        <v>812.78</v>
      </c>
      <c r="J586" t="s">
        <v>692</v>
      </c>
      <c r="K586" t="s">
        <v>626</v>
      </c>
      <c r="L586" t="s">
        <v>137</v>
      </c>
      <c r="M586" t="s">
        <v>138</v>
      </c>
      <c r="N586" t="s">
        <v>628</v>
      </c>
    </row>
    <row r="587" spans="1:14" x14ac:dyDescent="0.2">
      <c r="A587" t="s">
        <v>691</v>
      </c>
      <c r="B587" s="5" t="s">
        <v>204</v>
      </c>
      <c r="C587" s="5" t="s">
        <v>19</v>
      </c>
      <c r="D587" s="5" t="s">
        <v>127</v>
      </c>
      <c r="E587" s="5" t="s">
        <v>353</v>
      </c>
      <c r="F587" t="s">
        <v>29</v>
      </c>
      <c r="G587" t="s">
        <v>30</v>
      </c>
      <c r="H587">
        <v>1105.5</v>
      </c>
      <c r="I587">
        <v>1105.5</v>
      </c>
      <c r="J587" t="s">
        <v>692</v>
      </c>
      <c r="K587" t="s">
        <v>626</v>
      </c>
      <c r="L587" t="s">
        <v>354</v>
      </c>
      <c r="M587" t="s">
        <v>353</v>
      </c>
      <c r="N587" t="s">
        <v>628</v>
      </c>
    </row>
    <row r="588" spans="1:14" x14ac:dyDescent="0.2">
      <c r="A588" t="s">
        <v>691</v>
      </c>
      <c r="B588" s="5" t="s">
        <v>204</v>
      </c>
      <c r="C588" s="5" t="s">
        <v>19</v>
      </c>
      <c r="D588" s="5" t="s">
        <v>127</v>
      </c>
      <c r="E588" s="5" t="s">
        <v>385</v>
      </c>
      <c r="F588" t="s">
        <v>129</v>
      </c>
      <c r="G588" t="s">
        <v>318</v>
      </c>
      <c r="H588">
        <v>4987</v>
      </c>
      <c r="I588">
        <v>4987</v>
      </c>
      <c r="J588" t="s">
        <v>692</v>
      </c>
      <c r="K588" t="s">
        <v>626</v>
      </c>
      <c r="L588" t="s">
        <v>386</v>
      </c>
      <c r="M588" t="s">
        <v>385</v>
      </c>
      <c r="N588" t="s">
        <v>628</v>
      </c>
    </row>
    <row r="589" spans="1:14" x14ac:dyDescent="0.2">
      <c r="A589" t="s">
        <v>691</v>
      </c>
      <c r="B589" s="5" t="s">
        <v>204</v>
      </c>
      <c r="C589" s="5" t="s">
        <v>19</v>
      </c>
      <c r="D589" s="5" t="s">
        <v>127</v>
      </c>
      <c r="E589" s="5" t="s">
        <v>495</v>
      </c>
      <c r="F589" t="s">
        <v>129</v>
      </c>
      <c r="G589" t="s">
        <v>318</v>
      </c>
      <c r="H589">
        <v>54.81</v>
      </c>
      <c r="I589">
        <v>54.81</v>
      </c>
      <c r="J589" t="s">
        <v>692</v>
      </c>
      <c r="K589" t="s">
        <v>626</v>
      </c>
      <c r="L589" t="s">
        <v>496</v>
      </c>
      <c r="M589" t="s">
        <v>495</v>
      </c>
      <c r="N589" t="s">
        <v>628</v>
      </c>
    </row>
    <row r="590" spans="1:14" x14ac:dyDescent="0.2">
      <c r="A590" t="s">
        <v>691</v>
      </c>
      <c r="B590" s="5" t="s">
        <v>211</v>
      </c>
      <c r="C590" s="5" t="s">
        <v>19</v>
      </c>
      <c r="D590" s="5" t="s">
        <v>20</v>
      </c>
      <c r="E590" s="5" t="s">
        <v>28</v>
      </c>
      <c r="F590" t="s">
        <v>29</v>
      </c>
      <c r="G590" t="s">
        <v>28</v>
      </c>
      <c r="H590">
        <v>117104.84999999999</v>
      </c>
      <c r="I590">
        <v>117104.84999999999</v>
      </c>
      <c r="J590" t="s">
        <v>692</v>
      </c>
      <c r="K590" t="s">
        <v>626</v>
      </c>
      <c r="L590" t="s">
        <v>31</v>
      </c>
      <c r="M590" t="s">
        <v>28</v>
      </c>
      <c r="N590" t="s">
        <v>628</v>
      </c>
    </row>
    <row r="591" spans="1:14" x14ac:dyDescent="0.2">
      <c r="A591" t="s">
        <v>691</v>
      </c>
      <c r="B591" s="5" t="s">
        <v>204</v>
      </c>
      <c r="C591" s="5" t="s">
        <v>19</v>
      </c>
      <c r="D591" s="5" t="s">
        <v>20</v>
      </c>
      <c r="E591" s="5" t="s">
        <v>56</v>
      </c>
      <c r="F591" t="s">
        <v>35</v>
      </c>
      <c r="G591" t="s">
        <v>39</v>
      </c>
      <c r="H591">
        <v>679.93000000000006</v>
      </c>
      <c r="I591">
        <v>679.93000000000006</v>
      </c>
      <c r="J591" t="s">
        <v>692</v>
      </c>
      <c r="K591" t="s">
        <v>626</v>
      </c>
      <c r="L591" t="s">
        <v>37</v>
      </c>
      <c r="M591" t="s">
        <v>38</v>
      </c>
      <c r="N591" t="s">
        <v>628</v>
      </c>
    </row>
    <row r="592" spans="1:14" x14ac:dyDescent="0.2">
      <c r="A592" t="s">
        <v>691</v>
      </c>
      <c r="B592" s="5" t="s">
        <v>211</v>
      </c>
      <c r="C592" s="5" t="s">
        <v>19</v>
      </c>
      <c r="D592" s="5" t="s">
        <v>72</v>
      </c>
      <c r="E592" s="5" t="s">
        <v>48</v>
      </c>
      <c r="F592" t="s">
        <v>35</v>
      </c>
      <c r="G592" t="s">
        <v>664</v>
      </c>
      <c r="H592">
        <v>13162.64</v>
      </c>
      <c r="I592">
        <v>13162.64</v>
      </c>
      <c r="J592" t="s">
        <v>692</v>
      </c>
      <c r="K592" t="s">
        <v>626</v>
      </c>
      <c r="L592" t="s">
        <v>101</v>
      </c>
      <c r="M592" t="s">
        <v>102</v>
      </c>
      <c r="N592" t="s">
        <v>628</v>
      </c>
    </row>
    <row r="593" spans="1:14" x14ac:dyDescent="0.2">
      <c r="A593" t="s">
        <v>691</v>
      </c>
      <c r="B593" s="5" t="s">
        <v>211</v>
      </c>
      <c r="C593" s="5" t="s">
        <v>19</v>
      </c>
      <c r="D593" s="5" t="s">
        <v>72</v>
      </c>
      <c r="E593" s="5" t="s">
        <v>76</v>
      </c>
      <c r="F593" t="s">
        <v>77</v>
      </c>
      <c r="G593" t="s">
        <v>78</v>
      </c>
      <c r="H593">
        <v>601.32000000000005</v>
      </c>
      <c r="I593">
        <v>601.32000000000005</v>
      </c>
      <c r="J593" t="s">
        <v>692</v>
      </c>
      <c r="K593" t="s">
        <v>626</v>
      </c>
      <c r="L593" t="s">
        <v>79</v>
      </c>
      <c r="M593" t="s">
        <v>76</v>
      </c>
      <c r="N593" t="s">
        <v>628</v>
      </c>
    </row>
    <row r="594" spans="1:14" x14ac:dyDescent="0.2">
      <c r="A594" t="s">
        <v>691</v>
      </c>
      <c r="B594" s="5" t="s">
        <v>211</v>
      </c>
      <c r="C594" s="5" t="s">
        <v>19</v>
      </c>
      <c r="D594" s="5" t="s">
        <v>72</v>
      </c>
      <c r="E594" s="5" t="s">
        <v>80</v>
      </c>
      <c r="F594" t="s">
        <v>77</v>
      </c>
      <c r="G594" t="s">
        <v>78</v>
      </c>
      <c r="H594">
        <v>665.29</v>
      </c>
      <c r="I594">
        <v>665.29</v>
      </c>
      <c r="J594" t="s">
        <v>692</v>
      </c>
      <c r="K594" t="s">
        <v>626</v>
      </c>
      <c r="L594" t="s">
        <v>92</v>
      </c>
      <c r="M594" t="s">
        <v>93</v>
      </c>
      <c r="N594" t="s">
        <v>628</v>
      </c>
    </row>
    <row r="595" spans="1:14" x14ac:dyDescent="0.2">
      <c r="A595" t="s">
        <v>691</v>
      </c>
      <c r="B595" s="5" t="s">
        <v>211</v>
      </c>
      <c r="C595" s="5" t="s">
        <v>19</v>
      </c>
      <c r="D595" s="5" t="s">
        <v>72</v>
      </c>
      <c r="E595" s="5" t="s">
        <v>80</v>
      </c>
      <c r="F595" t="s">
        <v>77</v>
      </c>
      <c r="G595" t="s">
        <v>78</v>
      </c>
      <c r="H595">
        <v>4236.59</v>
      </c>
      <c r="I595">
        <v>4236.59</v>
      </c>
      <c r="J595" t="s">
        <v>692</v>
      </c>
      <c r="K595" t="s">
        <v>626</v>
      </c>
      <c r="L595" t="s">
        <v>140</v>
      </c>
      <c r="M595" t="s">
        <v>141</v>
      </c>
      <c r="N595" t="s">
        <v>628</v>
      </c>
    </row>
    <row r="596" spans="1:14" x14ac:dyDescent="0.2">
      <c r="A596" t="s">
        <v>691</v>
      </c>
      <c r="B596" s="5" t="s">
        <v>211</v>
      </c>
      <c r="C596" s="5" t="s">
        <v>19</v>
      </c>
      <c r="D596" s="5" t="s">
        <v>72</v>
      </c>
      <c r="E596" s="5" t="s">
        <v>48</v>
      </c>
      <c r="F596" t="s">
        <v>35</v>
      </c>
      <c r="G596" t="s">
        <v>96</v>
      </c>
      <c r="H596">
        <v>14272.72</v>
      </c>
      <c r="I596">
        <v>14272.72</v>
      </c>
      <c r="J596" t="s">
        <v>692</v>
      </c>
      <c r="K596" t="s">
        <v>626</v>
      </c>
      <c r="L596" t="s">
        <v>278</v>
      </c>
      <c r="M596" t="s">
        <v>279</v>
      </c>
      <c r="N596" t="s">
        <v>628</v>
      </c>
    </row>
    <row r="597" spans="1:14" x14ac:dyDescent="0.2">
      <c r="A597" t="s">
        <v>691</v>
      </c>
      <c r="B597" s="5" t="s">
        <v>211</v>
      </c>
      <c r="C597" s="5" t="s">
        <v>19</v>
      </c>
      <c r="D597" s="5" t="s">
        <v>72</v>
      </c>
      <c r="E597" s="5" t="s">
        <v>48</v>
      </c>
      <c r="F597" t="s">
        <v>35</v>
      </c>
      <c r="G597" t="s">
        <v>39</v>
      </c>
      <c r="H597">
        <v>-75.98</v>
      </c>
      <c r="I597">
        <v>-75.98</v>
      </c>
      <c r="J597" t="s">
        <v>692</v>
      </c>
      <c r="K597" t="s">
        <v>626</v>
      </c>
      <c r="L597" t="s">
        <v>108</v>
      </c>
      <c r="M597" t="s">
        <v>109</v>
      </c>
      <c r="N597" t="s">
        <v>628</v>
      </c>
    </row>
    <row r="598" spans="1:14" x14ac:dyDescent="0.2">
      <c r="A598" t="s">
        <v>691</v>
      </c>
      <c r="B598" s="5" t="s">
        <v>211</v>
      </c>
      <c r="C598" s="5" t="s">
        <v>19</v>
      </c>
      <c r="D598" s="5" t="s">
        <v>72</v>
      </c>
      <c r="E598" s="5" t="s">
        <v>48</v>
      </c>
      <c r="F598" t="s">
        <v>35</v>
      </c>
      <c r="G598" t="s">
        <v>39</v>
      </c>
      <c r="H598">
        <v>-19.52</v>
      </c>
      <c r="I598">
        <v>-19.52</v>
      </c>
      <c r="J598" t="s">
        <v>692</v>
      </c>
      <c r="K598" t="s">
        <v>626</v>
      </c>
      <c r="L598" t="s">
        <v>103</v>
      </c>
      <c r="M598" t="s">
        <v>104</v>
      </c>
      <c r="N598" t="s">
        <v>628</v>
      </c>
    </row>
    <row r="599" spans="1:14" x14ac:dyDescent="0.2">
      <c r="A599" t="s">
        <v>691</v>
      </c>
      <c r="B599" s="5" t="s">
        <v>204</v>
      </c>
      <c r="C599" s="5" t="s">
        <v>110</v>
      </c>
      <c r="D599" s="5" t="s">
        <v>111</v>
      </c>
      <c r="E599" s="5" t="s">
        <v>112</v>
      </c>
      <c r="F599" t="s">
        <v>113</v>
      </c>
      <c r="G599" t="s">
        <v>116</v>
      </c>
      <c r="H599">
        <v>0.04</v>
      </c>
      <c r="I599">
        <v>0.04</v>
      </c>
      <c r="J599" t="s">
        <v>692</v>
      </c>
      <c r="K599" t="s">
        <v>626</v>
      </c>
      <c r="L599" t="s">
        <v>117</v>
      </c>
      <c r="M599" t="s">
        <v>116</v>
      </c>
      <c r="N599" t="s">
        <v>628</v>
      </c>
    </row>
    <row r="600" spans="1:14" x14ac:dyDescent="0.2">
      <c r="A600" t="s">
        <v>691</v>
      </c>
      <c r="B600" s="5" t="s">
        <v>211</v>
      </c>
      <c r="C600" s="5" t="s">
        <v>19</v>
      </c>
      <c r="D600" s="5" t="s">
        <v>72</v>
      </c>
      <c r="E600" s="5" t="s">
        <v>48</v>
      </c>
      <c r="F600" t="s">
        <v>35</v>
      </c>
      <c r="G600" t="s">
        <v>39</v>
      </c>
      <c r="H600">
        <v>3305.3</v>
      </c>
      <c r="I600">
        <v>3305.3</v>
      </c>
      <c r="J600" t="s">
        <v>692</v>
      </c>
      <c r="K600" t="s">
        <v>626</v>
      </c>
      <c r="L600" t="s">
        <v>105</v>
      </c>
      <c r="M600" t="s">
        <v>106</v>
      </c>
      <c r="N600" t="s">
        <v>628</v>
      </c>
    </row>
    <row r="601" spans="1:14" x14ac:dyDescent="0.2">
      <c r="A601" t="s">
        <v>691</v>
      </c>
      <c r="B601" s="5" t="s">
        <v>211</v>
      </c>
      <c r="C601" s="5" t="s">
        <v>19</v>
      </c>
      <c r="D601" s="5" t="s">
        <v>69</v>
      </c>
      <c r="E601" s="5" t="s">
        <v>48</v>
      </c>
      <c r="F601" t="s">
        <v>35</v>
      </c>
      <c r="G601" t="s">
        <v>39</v>
      </c>
      <c r="H601">
        <v>185.99</v>
      </c>
      <c r="I601">
        <v>185.99</v>
      </c>
      <c r="J601" t="s">
        <v>692</v>
      </c>
      <c r="K601" t="s">
        <v>626</v>
      </c>
      <c r="L601" t="s">
        <v>205</v>
      </c>
      <c r="M601" t="s">
        <v>206</v>
      </c>
      <c r="N601" t="s">
        <v>628</v>
      </c>
    </row>
    <row r="602" spans="1:14" x14ac:dyDescent="0.2">
      <c r="A602" t="s">
        <v>691</v>
      </c>
      <c r="B602" s="5" t="s">
        <v>211</v>
      </c>
      <c r="C602" s="5" t="s">
        <v>19</v>
      </c>
      <c r="D602" s="5" t="s">
        <v>72</v>
      </c>
      <c r="E602" s="5" t="s">
        <v>48</v>
      </c>
      <c r="F602" t="s">
        <v>35</v>
      </c>
      <c r="G602" t="s">
        <v>662</v>
      </c>
      <c r="H602">
        <v>9904.3700000000008</v>
      </c>
      <c r="I602">
        <v>9904.3700000000008</v>
      </c>
      <c r="J602" t="s">
        <v>692</v>
      </c>
      <c r="K602" t="s">
        <v>626</v>
      </c>
      <c r="L602" t="s">
        <v>101</v>
      </c>
      <c r="M602" t="s">
        <v>102</v>
      </c>
      <c r="N602" t="s">
        <v>628</v>
      </c>
    </row>
    <row r="603" spans="1:14" x14ac:dyDescent="0.2">
      <c r="A603" t="s">
        <v>691</v>
      </c>
      <c r="B603" s="5" t="s">
        <v>211</v>
      </c>
      <c r="C603" s="5" t="s">
        <v>110</v>
      </c>
      <c r="D603" s="5" t="s">
        <v>111</v>
      </c>
      <c r="E603" s="5" t="s">
        <v>112</v>
      </c>
      <c r="F603" t="s">
        <v>113</v>
      </c>
      <c r="G603" t="s">
        <v>152</v>
      </c>
      <c r="H603">
        <v>18471.37</v>
      </c>
      <c r="I603">
        <v>18471.37</v>
      </c>
      <c r="J603" t="s">
        <v>692</v>
      </c>
      <c r="K603" t="s">
        <v>626</v>
      </c>
      <c r="L603" t="s">
        <v>153</v>
      </c>
      <c r="M603" t="s">
        <v>152</v>
      </c>
      <c r="N603" t="s">
        <v>628</v>
      </c>
    </row>
    <row r="604" spans="1:14" x14ac:dyDescent="0.2">
      <c r="A604" t="s">
        <v>691</v>
      </c>
      <c r="B604" s="5" t="s">
        <v>211</v>
      </c>
      <c r="C604" s="5" t="s">
        <v>110</v>
      </c>
      <c r="D604" s="5" t="s">
        <v>111</v>
      </c>
      <c r="E604" s="5" t="s">
        <v>112</v>
      </c>
      <c r="F604" t="s">
        <v>113</v>
      </c>
      <c r="G604" t="s">
        <v>114</v>
      </c>
      <c r="H604">
        <v>1946.41</v>
      </c>
      <c r="I604">
        <v>1946.41</v>
      </c>
      <c r="J604" t="s">
        <v>692</v>
      </c>
      <c r="K604" t="s">
        <v>626</v>
      </c>
      <c r="L604" t="s">
        <v>115</v>
      </c>
      <c r="M604" t="s">
        <v>114</v>
      </c>
      <c r="N604" t="s">
        <v>628</v>
      </c>
    </row>
    <row r="605" spans="1:14" x14ac:dyDescent="0.2">
      <c r="A605" t="s">
        <v>691</v>
      </c>
      <c r="B605" s="5" t="s">
        <v>211</v>
      </c>
      <c r="C605" s="5" t="s">
        <v>110</v>
      </c>
      <c r="D605" s="5" t="s">
        <v>111</v>
      </c>
      <c r="E605" s="5" t="s">
        <v>112</v>
      </c>
      <c r="F605" t="s">
        <v>113</v>
      </c>
      <c r="G605" t="s">
        <v>116</v>
      </c>
      <c r="H605">
        <v>-41.08</v>
      </c>
      <c r="I605">
        <v>-41.08</v>
      </c>
      <c r="J605" t="s">
        <v>692</v>
      </c>
      <c r="K605" t="s">
        <v>626</v>
      </c>
      <c r="L605" t="s">
        <v>117</v>
      </c>
      <c r="M605" t="s">
        <v>116</v>
      </c>
      <c r="N605" t="s">
        <v>628</v>
      </c>
    </row>
    <row r="606" spans="1:14" x14ac:dyDescent="0.2">
      <c r="A606" t="s">
        <v>691</v>
      </c>
      <c r="B606" s="5" t="s">
        <v>193</v>
      </c>
      <c r="C606" s="5" t="s">
        <v>19</v>
      </c>
      <c r="D606" s="5" t="s">
        <v>72</v>
      </c>
      <c r="E606" s="5" t="s">
        <v>76</v>
      </c>
      <c r="F606" t="s">
        <v>77</v>
      </c>
      <c r="G606" t="s">
        <v>78</v>
      </c>
      <c r="H606">
        <v>61.72</v>
      </c>
      <c r="I606">
        <v>61.72</v>
      </c>
      <c r="J606" t="s">
        <v>692</v>
      </c>
      <c r="K606" t="s">
        <v>626</v>
      </c>
      <c r="L606" t="s">
        <v>79</v>
      </c>
      <c r="M606" t="s">
        <v>76</v>
      </c>
      <c r="N606" t="s">
        <v>628</v>
      </c>
    </row>
    <row r="607" spans="1:14" x14ac:dyDescent="0.2">
      <c r="A607" t="s">
        <v>691</v>
      </c>
      <c r="B607" s="5" t="s">
        <v>193</v>
      </c>
      <c r="C607" s="5" t="s">
        <v>19</v>
      </c>
      <c r="D607" s="5" t="s">
        <v>20</v>
      </c>
      <c r="E607" s="5" t="s">
        <v>48</v>
      </c>
      <c r="F607" t="s">
        <v>35</v>
      </c>
      <c r="G607" t="s">
        <v>39</v>
      </c>
      <c r="H607">
        <v>3862.52</v>
      </c>
      <c r="I607">
        <v>3862.52</v>
      </c>
      <c r="J607" t="s">
        <v>692</v>
      </c>
      <c r="K607" t="s">
        <v>626</v>
      </c>
      <c r="L607" t="s">
        <v>50</v>
      </c>
      <c r="M607" t="s">
        <v>51</v>
      </c>
      <c r="N607" t="s">
        <v>628</v>
      </c>
    </row>
    <row r="608" spans="1:14" x14ac:dyDescent="0.2">
      <c r="A608" t="s">
        <v>691</v>
      </c>
      <c r="B608" s="5" t="s">
        <v>211</v>
      </c>
      <c r="C608" s="5" t="s">
        <v>110</v>
      </c>
      <c r="D608" s="5" t="s">
        <v>111</v>
      </c>
      <c r="E608" s="5" t="s">
        <v>112</v>
      </c>
      <c r="F608" t="s">
        <v>113</v>
      </c>
      <c r="G608" t="s">
        <v>118</v>
      </c>
      <c r="H608">
        <v>6734.92</v>
      </c>
      <c r="I608">
        <v>6734.92</v>
      </c>
      <c r="J608" t="s">
        <v>692</v>
      </c>
      <c r="K608" t="s">
        <v>626</v>
      </c>
      <c r="L608" t="s">
        <v>119</v>
      </c>
      <c r="M608" t="s">
        <v>118</v>
      </c>
      <c r="N608" t="s">
        <v>628</v>
      </c>
    </row>
    <row r="609" spans="1:14" x14ac:dyDescent="0.2">
      <c r="A609" t="s">
        <v>691</v>
      </c>
      <c r="B609" s="5" t="s">
        <v>211</v>
      </c>
      <c r="C609" s="5" t="s">
        <v>19</v>
      </c>
      <c r="D609" s="5" t="s">
        <v>72</v>
      </c>
      <c r="E609" s="5" t="s">
        <v>48</v>
      </c>
      <c r="F609" t="s">
        <v>35</v>
      </c>
      <c r="G609" t="s">
        <v>39</v>
      </c>
      <c r="H609">
        <v>2662.2</v>
      </c>
      <c r="I609">
        <v>2662.2</v>
      </c>
      <c r="J609" t="s">
        <v>692</v>
      </c>
      <c r="K609" t="s">
        <v>626</v>
      </c>
      <c r="L609" t="s">
        <v>97</v>
      </c>
      <c r="M609" t="s">
        <v>98</v>
      </c>
      <c r="N609" t="s">
        <v>628</v>
      </c>
    </row>
    <row r="610" spans="1:14" x14ac:dyDescent="0.2">
      <c r="A610" t="s">
        <v>691</v>
      </c>
      <c r="B610" s="5" t="s">
        <v>211</v>
      </c>
      <c r="C610" s="5" t="s">
        <v>19</v>
      </c>
      <c r="D610" s="5" t="s">
        <v>127</v>
      </c>
      <c r="E610" s="5" t="s">
        <v>22</v>
      </c>
      <c r="F610" t="s">
        <v>132</v>
      </c>
      <c r="G610" t="s">
        <v>22</v>
      </c>
      <c r="H610">
        <v>6.32</v>
      </c>
      <c r="I610">
        <v>6.32</v>
      </c>
      <c r="J610" t="s">
        <v>692</v>
      </c>
      <c r="K610" t="s">
        <v>626</v>
      </c>
      <c r="L610" t="s">
        <v>685</v>
      </c>
      <c r="M610" t="s">
        <v>686</v>
      </c>
      <c r="N610" t="s">
        <v>628</v>
      </c>
    </row>
    <row r="611" spans="1:14" x14ac:dyDescent="0.2">
      <c r="A611" t="s">
        <v>691</v>
      </c>
      <c r="B611" s="5" t="s">
        <v>211</v>
      </c>
      <c r="C611" s="5" t="s">
        <v>19</v>
      </c>
      <c r="D611" s="5" t="s">
        <v>20</v>
      </c>
      <c r="E611" s="5" t="s">
        <v>214</v>
      </c>
      <c r="F611" t="s">
        <v>29</v>
      </c>
      <c r="G611" t="s">
        <v>214</v>
      </c>
      <c r="H611">
        <v>56790.26</v>
      </c>
      <c r="I611">
        <v>56790.26</v>
      </c>
      <c r="J611" t="s">
        <v>692</v>
      </c>
      <c r="K611" t="s">
        <v>626</v>
      </c>
      <c r="L611" t="s">
        <v>215</v>
      </c>
      <c r="M611" t="s">
        <v>214</v>
      </c>
      <c r="N611" t="s">
        <v>628</v>
      </c>
    </row>
    <row r="612" spans="1:14" x14ac:dyDescent="0.2">
      <c r="A612" t="s">
        <v>691</v>
      </c>
      <c r="B612" s="5" t="s">
        <v>211</v>
      </c>
      <c r="C612" s="5" t="s">
        <v>19</v>
      </c>
      <c r="D612" s="5" t="s">
        <v>20</v>
      </c>
      <c r="E612" s="5" t="s">
        <v>320</v>
      </c>
      <c r="F612" t="s">
        <v>29</v>
      </c>
      <c r="G612" t="s">
        <v>30</v>
      </c>
      <c r="H612">
        <v>787.2</v>
      </c>
      <c r="I612">
        <v>787.2</v>
      </c>
      <c r="J612" t="s">
        <v>692</v>
      </c>
      <c r="K612" t="s">
        <v>626</v>
      </c>
      <c r="L612" t="s">
        <v>321</v>
      </c>
      <c r="M612" t="s">
        <v>320</v>
      </c>
      <c r="N612" t="s">
        <v>628</v>
      </c>
    </row>
    <row r="613" spans="1:14" x14ac:dyDescent="0.2">
      <c r="A613" t="s">
        <v>691</v>
      </c>
      <c r="B613" s="5" t="s">
        <v>211</v>
      </c>
      <c r="C613" s="5" t="s">
        <v>19</v>
      </c>
      <c r="D613" s="5" t="s">
        <v>20</v>
      </c>
      <c r="E613" s="5" t="s">
        <v>48</v>
      </c>
      <c r="F613" t="s">
        <v>35</v>
      </c>
      <c r="G613" t="s">
        <v>39</v>
      </c>
      <c r="H613">
        <v>-342.23</v>
      </c>
      <c r="I613">
        <v>-342.23</v>
      </c>
      <c r="J613" t="s">
        <v>692</v>
      </c>
      <c r="K613" t="s">
        <v>626</v>
      </c>
      <c r="L613" t="s">
        <v>52</v>
      </c>
      <c r="M613" t="s">
        <v>53</v>
      </c>
      <c r="N613" t="s">
        <v>628</v>
      </c>
    </row>
    <row r="614" spans="1:14" x14ac:dyDescent="0.2">
      <c r="A614" t="s">
        <v>691</v>
      </c>
      <c r="B614" s="5" t="s">
        <v>211</v>
      </c>
      <c r="C614" s="5" t="s">
        <v>19</v>
      </c>
      <c r="D614" s="5" t="s">
        <v>20</v>
      </c>
      <c r="E614" s="5" t="s">
        <v>48</v>
      </c>
      <c r="F614" t="s">
        <v>35</v>
      </c>
      <c r="G614" t="s">
        <v>39</v>
      </c>
      <c r="H614">
        <v>5560.87</v>
      </c>
      <c r="I614">
        <v>5560.87</v>
      </c>
      <c r="J614" t="s">
        <v>692</v>
      </c>
      <c r="K614" t="s">
        <v>626</v>
      </c>
      <c r="L614" t="s">
        <v>50</v>
      </c>
      <c r="M614" t="s">
        <v>51</v>
      </c>
      <c r="N614" t="s">
        <v>628</v>
      </c>
    </row>
    <row r="615" spans="1:14" x14ac:dyDescent="0.2">
      <c r="A615" t="s">
        <v>691</v>
      </c>
      <c r="B615" s="5" t="s">
        <v>211</v>
      </c>
      <c r="C615" s="5" t="s">
        <v>19</v>
      </c>
      <c r="D615" s="5" t="s">
        <v>20</v>
      </c>
      <c r="E615" s="5" t="s">
        <v>48</v>
      </c>
      <c r="F615" t="s">
        <v>35</v>
      </c>
      <c r="G615" t="s">
        <v>39</v>
      </c>
      <c r="H615">
        <v>16.41</v>
      </c>
      <c r="I615">
        <v>16.41</v>
      </c>
      <c r="J615" t="s">
        <v>692</v>
      </c>
      <c r="K615" t="s">
        <v>626</v>
      </c>
      <c r="L615" t="s">
        <v>205</v>
      </c>
      <c r="M615" t="s">
        <v>206</v>
      </c>
      <c r="N615" t="s">
        <v>628</v>
      </c>
    </row>
    <row r="616" spans="1:14" x14ac:dyDescent="0.2">
      <c r="A616" t="s">
        <v>691</v>
      </c>
      <c r="B616" s="5" t="s">
        <v>211</v>
      </c>
      <c r="C616" s="5" t="s">
        <v>19</v>
      </c>
      <c r="D616" s="5" t="s">
        <v>20</v>
      </c>
      <c r="E616" s="5" t="s">
        <v>48</v>
      </c>
      <c r="F616" t="s">
        <v>35</v>
      </c>
      <c r="G616" t="s">
        <v>39</v>
      </c>
      <c r="H616">
        <v>1234.51</v>
      </c>
      <c r="I616">
        <v>1234.51</v>
      </c>
      <c r="J616" t="s">
        <v>692</v>
      </c>
      <c r="K616" t="s">
        <v>626</v>
      </c>
      <c r="L616" t="s">
        <v>54</v>
      </c>
      <c r="M616" t="s">
        <v>55</v>
      </c>
      <c r="N616" t="s">
        <v>628</v>
      </c>
    </row>
    <row r="617" spans="1:14" x14ac:dyDescent="0.2">
      <c r="A617" t="s">
        <v>691</v>
      </c>
      <c r="B617" s="5" t="s">
        <v>211</v>
      </c>
      <c r="C617" s="5" t="s">
        <v>19</v>
      </c>
      <c r="D617" s="5" t="s">
        <v>20</v>
      </c>
      <c r="E617" s="5" t="s">
        <v>61</v>
      </c>
      <c r="F617" t="s">
        <v>61</v>
      </c>
      <c r="G617" t="s">
        <v>61</v>
      </c>
      <c r="H617">
        <v>3621.0600000000004</v>
      </c>
      <c r="I617">
        <v>3621.0600000000004</v>
      </c>
      <c r="J617" t="s">
        <v>692</v>
      </c>
      <c r="K617" t="s">
        <v>626</v>
      </c>
      <c r="L617" t="s">
        <v>64</v>
      </c>
      <c r="M617" t="s">
        <v>65</v>
      </c>
      <c r="N617" t="s">
        <v>628</v>
      </c>
    </row>
    <row r="618" spans="1:14" x14ac:dyDescent="0.2">
      <c r="A618" t="s">
        <v>691</v>
      </c>
      <c r="B618" s="5" t="s">
        <v>211</v>
      </c>
      <c r="C618" s="5" t="s">
        <v>19</v>
      </c>
      <c r="D618" s="5" t="s">
        <v>72</v>
      </c>
      <c r="E618" s="5" t="s">
        <v>73</v>
      </c>
      <c r="F618" t="s">
        <v>73</v>
      </c>
      <c r="G618" t="s">
        <v>73</v>
      </c>
      <c r="H618">
        <v>-35594.480000000003</v>
      </c>
      <c r="I618">
        <v>-35594.480000000003</v>
      </c>
      <c r="J618" t="s">
        <v>692</v>
      </c>
      <c r="K618" t="s">
        <v>626</v>
      </c>
      <c r="L618" t="s">
        <v>74</v>
      </c>
      <c r="M618" t="s">
        <v>75</v>
      </c>
      <c r="N618" t="s">
        <v>628</v>
      </c>
    </row>
    <row r="619" spans="1:14" x14ac:dyDescent="0.2">
      <c r="A619" t="s">
        <v>691</v>
      </c>
      <c r="B619" s="5" t="s">
        <v>211</v>
      </c>
      <c r="C619" s="5" t="s">
        <v>19</v>
      </c>
      <c r="D619" s="5" t="s">
        <v>127</v>
      </c>
      <c r="E619" s="5" t="s">
        <v>22</v>
      </c>
      <c r="F619" t="s">
        <v>132</v>
      </c>
      <c r="G619" t="s">
        <v>22</v>
      </c>
      <c r="H619">
        <v>7459.1</v>
      </c>
      <c r="I619">
        <v>7459.1</v>
      </c>
      <c r="J619" t="s">
        <v>692</v>
      </c>
      <c r="K619" t="s">
        <v>626</v>
      </c>
      <c r="L619" t="s">
        <v>135</v>
      </c>
      <c r="M619" t="s">
        <v>136</v>
      </c>
      <c r="N619" t="s">
        <v>628</v>
      </c>
    </row>
    <row r="620" spans="1:14" x14ac:dyDescent="0.2">
      <c r="A620" t="s">
        <v>691</v>
      </c>
      <c r="B620" s="5" t="s">
        <v>211</v>
      </c>
      <c r="C620" s="5" t="s">
        <v>19</v>
      </c>
      <c r="D620" s="5" t="s">
        <v>69</v>
      </c>
      <c r="E620" s="5" t="s">
        <v>48</v>
      </c>
      <c r="F620" t="s">
        <v>35</v>
      </c>
      <c r="G620" t="s">
        <v>39</v>
      </c>
      <c r="H620">
        <v>177.72</v>
      </c>
      <c r="I620">
        <v>177.72</v>
      </c>
      <c r="J620" t="s">
        <v>692</v>
      </c>
      <c r="K620" t="s">
        <v>626</v>
      </c>
      <c r="L620" t="s">
        <v>54</v>
      </c>
      <c r="M620" t="s">
        <v>55</v>
      </c>
      <c r="N620" t="s">
        <v>628</v>
      </c>
    </row>
    <row r="621" spans="1:14" x14ac:dyDescent="0.2">
      <c r="A621" t="s">
        <v>691</v>
      </c>
      <c r="B621" s="5" t="s">
        <v>211</v>
      </c>
      <c r="C621" s="5" t="s">
        <v>19</v>
      </c>
      <c r="D621" s="5" t="s">
        <v>127</v>
      </c>
      <c r="E621" s="5" t="s">
        <v>22</v>
      </c>
      <c r="F621" t="s">
        <v>132</v>
      </c>
      <c r="G621" t="s">
        <v>22</v>
      </c>
      <c r="H621">
        <v>64.87</v>
      </c>
      <c r="I621">
        <v>64.87</v>
      </c>
      <c r="J621" t="s">
        <v>692</v>
      </c>
      <c r="K621" t="s">
        <v>626</v>
      </c>
      <c r="L621" t="s">
        <v>687</v>
      </c>
      <c r="M621" t="s">
        <v>688</v>
      </c>
      <c r="N621" t="s">
        <v>628</v>
      </c>
    </row>
    <row r="622" spans="1:14" x14ac:dyDescent="0.2">
      <c r="A622" t="s">
        <v>691</v>
      </c>
      <c r="B622" s="5" t="s">
        <v>211</v>
      </c>
      <c r="C622" s="5" t="s">
        <v>19</v>
      </c>
      <c r="D622" s="5" t="s">
        <v>127</v>
      </c>
      <c r="E622" s="5" t="s">
        <v>22</v>
      </c>
      <c r="F622" t="s">
        <v>132</v>
      </c>
      <c r="G622" t="s">
        <v>22</v>
      </c>
      <c r="H622">
        <v>5923.56</v>
      </c>
      <c r="I622">
        <v>5923.56</v>
      </c>
      <c r="J622" t="s">
        <v>692</v>
      </c>
      <c r="K622" t="s">
        <v>626</v>
      </c>
      <c r="L622" t="s">
        <v>137</v>
      </c>
      <c r="M622" t="s">
        <v>138</v>
      </c>
      <c r="N622" t="s">
        <v>628</v>
      </c>
    </row>
    <row r="623" spans="1:14" x14ac:dyDescent="0.2">
      <c r="A623" t="s">
        <v>691</v>
      </c>
      <c r="B623" s="5" t="s">
        <v>211</v>
      </c>
      <c r="C623" s="5" t="s">
        <v>19</v>
      </c>
      <c r="D623" s="5" t="s">
        <v>127</v>
      </c>
      <c r="E623" s="5" t="s">
        <v>385</v>
      </c>
      <c r="F623" t="s">
        <v>129</v>
      </c>
      <c r="G623" t="s">
        <v>318</v>
      </c>
      <c r="H623">
        <v>2417.5799999999995</v>
      </c>
      <c r="I623">
        <v>2417.5799999999995</v>
      </c>
      <c r="J623" t="s">
        <v>692</v>
      </c>
      <c r="K623" t="s">
        <v>626</v>
      </c>
      <c r="L623" t="s">
        <v>386</v>
      </c>
      <c r="M623" t="s">
        <v>385</v>
      </c>
      <c r="N623" t="s">
        <v>628</v>
      </c>
    </row>
    <row r="624" spans="1:14" x14ac:dyDescent="0.2">
      <c r="A624" t="s">
        <v>691</v>
      </c>
      <c r="B624" s="5" t="s">
        <v>211</v>
      </c>
      <c r="C624" s="5" t="s">
        <v>19</v>
      </c>
      <c r="D624" s="5" t="s">
        <v>127</v>
      </c>
      <c r="E624" s="5" t="s">
        <v>495</v>
      </c>
      <c r="F624" t="s">
        <v>129</v>
      </c>
      <c r="G624" t="s">
        <v>495</v>
      </c>
      <c r="H624">
        <v>93828.66</v>
      </c>
      <c r="I624">
        <v>93828.66</v>
      </c>
      <c r="J624" t="s">
        <v>692</v>
      </c>
      <c r="K624" t="s">
        <v>626</v>
      </c>
      <c r="L624" t="s">
        <v>496</v>
      </c>
      <c r="M624" t="s">
        <v>495</v>
      </c>
      <c r="N624" t="s">
        <v>628</v>
      </c>
    </row>
    <row r="625" spans="1:14" x14ac:dyDescent="0.2">
      <c r="A625" t="s">
        <v>691</v>
      </c>
      <c r="B625" s="5" t="s">
        <v>211</v>
      </c>
      <c r="C625" s="5" t="s">
        <v>19</v>
      </c>
      <c r="D625" s="5" t="s">
        <v>69</v>
      </c>
      <c r="E625" s="5" t="s">
        <v>70</v>
      </c>
      <c r="F625" t="s">
        <v>29</v>
      </c>
      <c r="G625" t="s">
        <v>30</v>
      </c>
      <c r="H625">
        <v>3050.8</v>
      </c>
      <c r="I625">
        <v>3050.8</v>
      </c>
      <c r="J625" t="s">
        <v>692</v>
      </c>
      <c r="K625" t="s">
        <v>626</v>
      </c>
      <c r="L625" t="s">
        <v>71</v>
      </c>
      <c r="M625" t="s">
        <v>70</v>
      </c>
      <c r="N625" t="s">
        <v>628</v>
      </c>
    </row>
    <row r="626" spans="1:14" x14ac:dyDescent="0.2">
      <c r="A626" t="s">
        <v>691</v>
      </c>
      <c r="B626" s="5" t="s">
        <v>211</v>
      </c>
      <c r="C626" s="5" t="s">
        <v>19</v>
      </c>
      <c r="D626" s="5" t="s">
        <v>69</v>
      </c>
      <c r="E626" s="5" t="s">
        <v>48</v>
      </c>
      <c r="F626" t="s">
        <v>35</v>
      </c>
      <c r="G626" t="s">
        <v>39</v>
      </c>
      <c r="H626">
        <v>800.55000000000007</v>
      </c>
      <c r="I626">
        <v>800.55000000000007</v>
      </c>
      <c r="J626" t="s">
        <v>692</v>
      </c>
      <c r="K626" t="s">
        <v>626</v>
      </c>
      <c r="L626" t="s">
        <v>50</v>
      </c>
      <c r="M626" t="s">
        <v>51</v>
      </c>
      <c r="N626" t="s">
        <v>628</v>
      </c>
    </row>
    <row r="627" spans="1:14" x14ac:dyDescent="0.2">
      <c r="A627" t="s">
        <v>691</v>
      </c>
      <c r="B627" s="5" t="s">
        <v>211</v>
      </c>
      <c r="C627" s="5" t="s">
        <v>19</v>
      </c>
      <c r="D627" s="5" t="s">
        <v>72</v>
      </c>
      <c r="E627" s="5" t="s">
        <v>94</v>
      </c>
      <c r="F627" t="s">
        <v>77</v>
      </c>
      <c r="G627" t="s">
        <v>78</v>
      </c>
      <c r="H627">
        <v>793.17</v>
      </c>
      <c r="I627">
        <v>793.17</v>
      </c>
      <c r="J627" t="s">
        <v>692</v>
      </c>
      <c r="K627" t="s">
        <v>626</v>
      </c>
      <c r="L627" t="s">
        <v>95</v>
      </c>
      <c r="M627" t="s">
        <v>94</v>
      </c>
      <c r="N627" t="s">
        <v>628</v>
      </c>
    </row>
    <row r="628" spans="1:14" x14ac:dyDescent="0.2">
      <c r="A628" t="s">
        <v>691</v>
      </c>
      <c r="B628" s="5" t="s">
        <v>211</v>
      </c>
      <c r="C628" s="5" t="s">
        <v>19</v>
      </c>
      <c r="D628" s="5" t="s">
        <v>20</v>
      </c>
      <c r="E628" s="5" t="s">
        <v>66</v>
      </c>
      <c r="F628" t="s">
        <v>61</v>
      </c>
      <c r="G628" t="s">
        <v>66</v>
      </c>
      <c r="H628">
        <v>-67660.47</v>
      </c>
      <c r="I628">
        <v>-67660.47</v>
      </c>
      <c r="J628" t="s">
        <v>692</v>
      </c>
      <c r="K628" t="s">
        <v>626</v>
      </c>
      <c r="L628" t="s">
        <v>67</v>
      </c>
      <c r="M628" t="s">
        <v>66</v>
      </c>
      <c r="N628" t="s">
        <v>628</v>
      </c>
    </row>
    <row r="629" spans="1:14" x14ac:dyDescent="0.2">
      <c r="A629" t="s">
        <v>691</v>
      </c>
      <c r="B629" s="5" t="s">
        <v>197</v>
      </c>
      <c r="C629" s="5" t="s">
        <v>19</v>
      </c>
      <c r="D629" s="5" t="s">
        <v>69</v>
      </c>
      <c r="E629" s="5" t="s">
        <v>48</v>
      </c>
      <c r="F629" t="s">
        <v>35</v>
      </c>
      <c r="G629" t="s">
        <v>39</v>
      </c>
      <c r="H629">
        <v>79.41</v>
      </c>
      <c r="I629">
        <v>79.41</v>
      </c>
      <c r="J629" t="s">
        <v>692</v>
      </c>
      <c r="K629" t="s">
        <v>626</v>
      </c>
      <c r="L629" t="s">
        <v>54</v>
      </c>
      <c r="M629" t="s">
        <v>55</v>
      </c>
      <c r="N629" t="s">
        <v>628</v>
      </c>
    </row>
    <row r="630" spans="1:14" x14ac:dyDescent="0.2">
      <c r="A630" t="s">
        <v>691</v>
      </c>
      <c r="B630" s="5" t="s">
        <v>197</v>
      </c>
      <c r="C630" s="5" t="s">
        <v>19</v>
      </c>
      <c r="D630" s="5" t="s">
        <v>127</v>
      </c>
      <c r="E630" s="5" t="s">
        <v>504</v>
      </c>
      <c r="F630" t="s">
        <v>129</v>
      </c>
      <c r="G630" t="s">
        <v>318</v>
      </c>
      <c r="H630">
        <v>1703.45</v>
      </c>
      <c r="I630">
        <v>1703.45</v>
      </c>
      <c r="J630" t="s">
        <v>692</v>
      </c>
      <c r="K630" t="s">
        <v>626</v>
      </c>
      <c r="L630" t="s">
        <v>505</v>
      </c>
      <c r="M630" t="s">
        <v>504</v>
      </c>
      <c r="N630" t="s">
        <v>628</v>
      </c>
    </row>
    <row r="631" spans="1:14" x14ac:dyDescent="0.2">
      <c r="A631" t="s">
        <v>691</v>
      </c>
      <c r="B631" s="5" t="s">
        <v>197</v>
      </c>
      <c r="C631" s="5" t="s">
        <v>19</v>
      </c>
      <c r="D631" s="5" t="s">
        <v>127</v>
      </c>
      <c r="E631" s="5" t="s">
        <v>499</v>
      </c>
      <c r="F631" t="s">
        <v>129</v>
      </c>
      <c r="G631" t="s">
        <v>499</v>
      </c>
      <c r="H631">
        <v>37051.5</v>
      </c>
      <c r="I631">
        <v>37051.5</v>
      </c>
      <c r="J631" t="s">
        <v>692</v>
      </c>
      <c r="K631" t="s">
        <v>626</v>
      </c>
      <c r="L631" t="s">
        <v>501</v>
      </c>
      <c r="M631" t="s">
        <v>499</v>
      </c>
      <c r="N631" t="s">
        <v>628</v>
      </c>
    </row>
    <row r="632" spans="1:14" x14ac:dyDescent="0.2">
      <c r="A632" t="s">
        <v>691</v>
      </c>
      <c r="B632" s="5" t="s">
        <v>197</v>
      </c>
      <c r="C632" s="5" t="s">
        <v>19</v>
      </c>
      <c r="D632" s="5" t="s">
        <v>127</v>
      </c>
      <c r="E632" s="5" t="s">
        <v>22</v>
      </c>
      <c r="F632" t="s">
        <v>132</v>
      </c>
      <c r="G632" t="s">
        <v>22</v>
      </c>
      <c r="H632">
        <v>3999.29</v>
      </c>
      <c r="I632">
        <v>3999.29</v>
      </c>
      <c r="J632" t="s">
        <v>692</v>
      </c>
      <c r="K632" t="s">
        <v>626</v>
      </c>
      <c r="L632" t="s">
        <v>135</v>
      </c>
      <c r="M632" t="s">
        <v>136</v>
      </c>
      <c r="N632" t="s">
        <v>628</v>
      </c>
    </row>
    <row r="633" spans="1:14" x14ac:dyDescent="0.2">
      <c r="A633" t="s">
        <v>691</v>
      </c>
      <c r="B633" s="5" t="s">
        <v>197</v>
      </c>
      <c r="C633" s="5" t="s">
        <v>19</v>
      </c>
      <c r="D633" s="5" t="s">
        <v>127</v>
      </c>
      <c r="E633" s="5" t="s">
        <v>22</v>
      </c>
      <c r="F633" t="s">
        <v>132</v>
      </c>
      <c r="G633" t="s">
        <v>22</v>
      </c>
      <c r="H633">
        <v>2445.06</v>
      </c>
      <c r="I633">
        <v>2445.06</v>
      </c>
      <c r="J633" t="s">
        <v>692</v>
      </c>
      <c r="K633" t="s">
        <v>626</v>
      </c>
      <c r="L633" t="s">
        <v>137</v>
      </c>
      <c r="M633" t="s">
        <v>138</v>
      </c>
      <c r="N633" t="s">
        <v>628</v>
      </c>
    </row>
    <row r="634" spans="1:14" x14ac:dyDescent="0.2">
      <c r="A634" t="s">
        <v>691</v>
      </c>
      <c r="B634" s="5" t="s">
        <v>197</v>
      </c>
      <c r="C634" s="5" t="s">
        <v>19</v>
      </c>
      <c r="D634" s="5" t="s">
        <v>127</v>
      </c>
      <c r="E634" s="5" t="s">
        <v>385</v>
      </c>
      <c r="F634" t="s">
        <v>129</v>
      </c>
      <c r="G634" t="s">
        <v>385</v>
      </c>
      <c r="H634">
        <v>6571.52</v>
      </c>
      <c r="I634">
        <v>6571.52</v>
      </c>
      <c r="J634" t="s">
        <v>692</v>
      </c>
      <c r="K634" t="s">
        <v>626</v>
      </c>
      <c r="L634" t="s">
        <v>386</v>
      </c>
      <c r="M634" t="s">
        <v>385</v>
      </c>
      <c r="N634" t="s">
        <v>628</v>
      </c>
    </row>
    <row r="635" spans="1:14" x14ac:dyDescent="0.2">
      <c r="A635" t="s">
        <v>691</v>
      </c>
      <c r="B635" s="5" t="s">
        <v>197</v>
      </c>
      <c r="C635" s="5" t="s">
        <v>19</v>
      </c>
      <c r="D635" s="5" t="s">
        <v>127</v>
      </c>
      <c r="E635" s="5" t="s">
        <v>495</v>
      </c>
      <c r="F635" t="s">
        <v>129</v>
      </c>
      <c r="G635" t="s">
        <v>495</v>
      </c>
      <c r="H635">
        <v>6213.76</v>
      </c>
      <c r="I635">
        <v>6213.76</v>
      </c>
      <c r="J635" t="s">
        <v>692</v>
      </c>
      <c r="K635" t="s">
        <v>626</v>
      </c>
      <c r="L635" t="s">
        <v>496</v>
      </c>
      <c r="M635" t="s">
        <v>495</v>
      </c>
      <c r="N635" t="s">
        <v>628</v>
      </c>
    </row>
    <row r="636" spans="1:14" x14ac:dyDescent="0.2">
      <c r="A636" t="s">
        <v>691</v>
      </c>
      <c r="B636" s="5" t="s">
        <v>197</v>
      </c>
      <c r="C636" s="5" t="s">
        <v>19</v>
      </c>
      <c r="D636" s="5" t="s">
        <v>72</v>
      </c>
      <c r="E636" s="5" t="s">
        <v>48</v>
      </c>
      <c r="F636" t="s">
        <v>35</v>
      </c>
      <c r="G636" t="s">
        <v>39</v>
      </c>
      <c r="H636">
        <v>-3.28</v>
      </c>
      <c r="I636">
        <v>-3.28</v>
      </c>
      <c r="J636" t="s">
        <v>692</v>
      </c>
      <c r="K636" t="s">
        <v>626</v>
      </c>
      <c r="L636" t="s">
        <v>103</v>
      </c>
      <c r="M636" t="s">
        <v>104</v>
      </c>
      <c r="N636" t="s">
        <v>628</v>
      </c>
    </row>
    <row r="637" spans="1:14" x14ac:dyDescent="0.2">
      <c r="A637" t="s">
        <v>691</v>
      </c>
      <c r="B637" s="5" t="s">
        <v>197</v>
      </c>
      <c r="C637" s="5" t="s">
        <v>19</v>
      </c>
      <c r="D637" s="5" t="s">
        <v>69</v>
      </c>
      <c r="E637" s="5" t="s">
        <v>48</v>
      </c>
      <c r="F637" t="s">
        <v>35</v>
      </c>
      <c r="G637" t="s">
        <v>39</v>
      </c>
      <c r="H637">
        <v>156.15</v>
      </c>
      <c r="I637">
        <v>156.15</v>
      </c>
      <c r="J637" t="s">
        <v>692</v>
      </c>
      <c r="K637" t="s">
        <v>626</v>
      </c>
      <c r="L637" t="s">
        <v>205</v>
      </c>
      <c r="M637" t="s">
        <v>206</v>
      </c>
      <c r="N637" t="s">
        <v>628</v>
      </c>
    </row>
    <row r="638" spans="1:14" x14ac:dyDescent="0.2">
      <c r="A638" t="s">
        <v>691</v>
      </c>
      <c r="B638" s="5" t="s">
        <v>197</v>
      </c>
      <c r="C638" s="5" t="s">
        <v>19</v>
      </c>
      <c r="D638" s="5" t="s">
        <v>20</v>
      </c>
      <c r="E638" s="5" t="s">
        <v>61</v>
      </c>
      <c r="F638" t="s">
        <v>61</v>
      </c>
      <c r="G638" t="s">
        <v>61</v>
      </c>
      <c r="H638">
        <v>643.64</v>
      </c>
      <c r="I638">
        <v>643.64</v>
      </c>
      <c r="J638" t="s">
        <v>692</v>
      </c>
      <c r="K638" t="s">
        <v>626</v>
      </c>
      <c r="L638" t="s">
        <v>64</v>
      </c>
      <c r="M638" t="s">
        <v>65</v>
      </c>
      <c r="N638" t="s">
        <v>628</v>
      </c>
    </row>
    <row r="639" spans="1:14" x14ac:dyDescent="0.2">
      <c r="A639" t="s">
        <v>691</v>
      </c>
      <c r="B639" s="5" t="s">
        <v>197</v>
      </c>
      <c r="C639" s="5" t="s">
        <v>19</v>
      </c>
      <c r="D639" s="5" t="s">
        <v>72</v>
      </c>
      <c r="E639" s="5" t="s">
        <v>76</v>
      </c>
      <c r="F639" t="s">
        <v>77</v>
      </c>
      <c r="G639" t="s">
        <v>78</v>
      </c>
      <c r="H639">
        <v>292.33</v>
      </c>
      <c r="I639">
        <v>292.33</v>
      </c>
      <c r="J639" t="s">
        <v>692</v>
      </c>
      <c r="K639" t="s">
        <v>626</v>
      </c>
      <c r="L639" t="s">
        <v>79</v>
      </c>
      <c r="M639" t="s">
        <v>76</v>
      </c>
      <c r="N639" t="s">
        <v>628</v>
      </c>
    </row>
    <row r="640" spans="1:14" x14ac:dyDescent="0.2">
      <c r="A640" t="s">
        <v>691</v>
      </c>
      <c r="B640" s="5" t="s">
        <v>197</v>
      </c>
      <c r="C640" s="5" t="s">
        <v>19</v>
      </c>
      <c r="D640" s="5" t="s">
        <v>72</v>
      </c>
      <c r="E640" s="5" t="s">
        <v>80</v>
      </c>
      <c r="F640" t="s">
        <v>77</v>
      </c>
      <c r="G640" t="s">
        <v>78</v>
      </c>
      <c r="H640">
        <v>134.16999999999999</v>
      </c>
      <c r="I640">
        <v>134.16999999999999</v>
      </c>
      <c r="J640" t="s">
        <v>692</v>
      </c>
      <c r="K640" t="s">
        <v>626</v>
      </c>
      <c r="L640" t="s">
        <v>92</v>
      </c>
      <c r="M640" t="s">
        <v>93</v>
      </c>
      <c r="N640" t="s">
        <v>628</v>
      </c>
    </row>
    <row r="641" spans="1:14" x14ac:dyDescent="0.2">
      <c r="A641" t="s">
        <v>691</v>
      </c>
      <c r="B641" s="5" t="s">
        <v>197</v>
      </c>
      <c r="C641" s="5" t="s">
        <v>19</v>
      </c>
      <c r="D641" s="5" t="s">
        <v>72</v>
      </c>
      <c r="E641" s="5" t="s">
        <v>80</v>
      </c>
      <c r="F641" t="s">
        <v>77</v>
      </c>
      <c r="G641" t="s">
        <v>78</v>
      </c>
      <c r="H641">
        <v>2107.6799999999998</v>
      </c>
      <c r="I641">
        <v>2107.6799999999998</v>
      </c>
      <c r="J641" t="s">
        <v>692</v>
      </c>
      <c r="K641" t="s">
        <v>626</v>
      </c>
      <c r="L641" t="s">
        <v>140</v>
      </c>
      <c r="M641" t="s">
        <v>141</v>
      </c>
      <c r="N641" t="s">
        <v>628</v>
      </c>
    </row>
    <row r="642" spans="1:14" x14ac:dyDescent="0.2">
      <c r="A642" t="s">
        <v>691</v>
      </c>
      <c r="B642" s="5" t="s">
        <v>197</v>
      </c>
      <c r="C642" s="5" t="s">
        <v>19</v>
      </c>
      <c r="D642" s="5" t="s">
        <v>72</v>
      </c>
      <c r="E642" s="5" t="s">
        <v>94</v>
      </c>
      <c r="F642" t="s">
        <v>77</v>
      </c>
      <c r="G642" t="s">
        <v>78</v>
      </c>
      <c r="H642">
        <v>307.12</v>
      </c>
      <c r="I642">
        <v>307.12</v>
      </c>
      <c r="J642" t="s">
        <v>692</v>
      </c>
      <c r="K642" t="s">
        <v>626</v>
      </c>
      <c r="L642" t="s">
        <v>95</v>
      </c>
      <c r="M642" t="s">
        <v>94</v>
      </c>
      <c r="N642" t="s">
        <v>628</v>
      </c>
    </row>
    <row r="643" spans="1:14" x14ac:dyDescent="0.2">
      <c r="A643" t="s">
        <v>691</v>
      </c>
      <c r="B643" s="5" t="s">
        <v>197</v>
      </c>
      <c r="C643" s="5" t="s">
        <v>19</v>
      </c>
      <c r="D643" s="5" t="s">
        <v>72</v>
      </c>
      <c r="E643" s="5" t="s">
        <v>48</v>
      </c>
      <c r="F643" t="s">
        <v>35</v>
      </c>
      <c r="G643" t="s">
        <v>96</v>
      </c>
      <c r="H643">
        <v>6152.7</v>
      </c>
      <c r="I643">
        <v>6152.7</v>
      </c>
      <c r="J643" t="s">
        <v>692</v>
      </c>
      <c r="K643" t="s">
        <v>626</v>
      </c>
      <c r="L643" t="s">
        <v>278</v>
      </c>
      <c r="M643" t="s">
        <v>279</v>
      </c>
      <c r="N643" t="s">
        <v>628</v>
      </c>
    </row>
    <row r="644" spans="1:14" x14ac:dyDescent="0.2">
      <c r="A644" t="s">
        <v>691</v>
      </c>
      <c r="B644" s="5" t="s">
        <v>197</v>
      </c>
      <c r="C644" s="5" t="s">
        <v>19</v>
      </c>
      <c r="D644" s="5" t="s">
        <v>72</v>
      </c>
      <c r="E644" s="5" t="s">
        <v>48</v>
      </c>
      <c r="F644" t="s">
        <v>35</v>
      </c>
      <c r="G644" t="s">
        <v>39</v>
      </c>
      <c r="H644">
        <v>2057.9700000000003</v>
      </c>
      <c r="I644">
        <v>2057.9700000000003</v>
      </c>
      <c r="J644" t="s">
        <v>692</v>
      </c>
      <c r="K644" t="s">
        <v>626</v>
      </c>
      <c r="L644" t="s">
        <v>101</v>
      </c>
      <c r="M644" t="s">
        <v>102</v>
      </c>
      <c r="N644" t="s">
        <v>628</v>
      </c>
    </row>
    <row r="645" spans="1:14" x14ac:dyDescent="0.2">
      <c r="A645" t="s">
        <v>691</v>
      </c>
      <c r="B645" s="5" t="s">
        <v>197</v>
      </c>
      <c r="C645" s="5" t="s">
        <v>19</v>
      </c>
      <c r="D645" s="5" t="s">
        <v>72</v>
      </c>
      <c r="E645" s="5" t="s">
        <v>48</v>
      </c>
      <c r="F645" t="s">
        <v>35</v>
      </c>
      <c r="G645" t="s">
        <v>39</v>
      </c>
      <c r="H645">
        <v>-19.54</v>
      </c>
      <c r="I645">
        <v>-19.54</v>
      </c>
      <c r="J645" t="s">
        <v>692</v>
      </c>
      <c r="K645" t="s">
        <v>626</v>
      </c>
      <c r="L645" t="s">
        <v>108</v>
      </c>
      <c r="M645" t="s">
        <v>109</v>
      </c>
      <c r="N645" t="s">
        <v>628</v>
      </c>
    </row>
    <row r="646" spans="1:14" x14ac:dyDescent="0.2">
      <c r="A646" t="s">
        <v>691</v>
      </c>
      <c r="B646" s="5" t="s">
        <v>197</v>
      </c>
      <c r="C646" s="5" t="s">
        <v>19</v>
      </c>
      <c r="D646" s="5" t="s">
        <v>69</v>
      </c>
      <c r="E646" s="5" t="s">
        <v>48</v>
      </c>
      <c r="F646" t="s">
        <v>35</v>
      </c>
      <c r="G646" t="s">
        <v>39</v>
      </c>
      <c r="H646">
        <v>397.06000000000012</v>
      </c>
      <c r="I646">
        <v>397.06000000000012</v>
      </c>
      <c r="J646" t="s">
        <v>692</v>
      </c>
      <c r="K646" t="s">
        <v>626</v>
      </c>
      <c r="L646" t="s">
        <v>50</v>
      </c>
      <c r="M646" t="s">
        <v>51</v>
      </c>
      <c r="N646" t="s">
        <v>628</v>
      </c>
    </row>
    <row r="647" spans="1:14" x14ac:dyDescent="0.2">
      <c r="A647" t="s">
        <v>691</v>
      </c>
      <c r="B647" s="5" t="s">
        <v>193</v>
      </c>
      <c r="C647" s="5" t="s">
        <v>110</v>
      </c>
      <c r="D647" s="5" t="s">
        <v>111</v>
      </c>
      <c r="E647" s="5" t="s">
        <v>112</v>
      </c>
      <c r="F647" t="s">
        <v>113</v>
      </c>
      <c r="G647" t="s">
        <v>116</v>
      </c>
      <c r="H647">
        <v>1.46</v>
      </c>
      <c r="I647">
        <v>1.46</v>
      </c>
      <c r="J647" t="s">
        <v>692</v>
      </c>
      <c r="K647" t="s">
        <v>626</v>
      </c>
      <c r="L647" t="s">
        <v>117</v>
      </c>
      <c r="M647" t="s">
        <v>116</v>
      </c>
      <c r="N647" t="s">
        <v>628</v>
      </c>
    </row>
    <row r="648" spans="1:14" x14ac:dyDescent="0.2">
      <c r="A648" t="s">
        <v>691</v>
      </c>
      <c r="B648" s="5" t="s">
        <v>193</v>
      </c>
      <c r="C648" s="5" t="s">
        <v>19</v>
      </c>
      <c r="D648" s="5" t="s">
        <v>72</v>
      </c>
      <c r="E648" s="5" t="s">
        <v>48</v>
      </c>
      <c r="F648" t="s">
        <v>35</v>
      </c>
      <c r="G648" t="s">
        <v>39</v>
      </c>
      <c r="H648">
        <v>6999.7000000000007</v>
      </c>
      <c r="I648">
        <v>6999.7000000000007</v>
      </c>
      <c r="J648" t="s">
        <v>692</v>
      </c>
      <c r="K648" t="s">
        <v>626</v>
      </c>
      <c r="L648" t="s">
        <v>101</v>
      </c>
      <c r="M648" t="s">
        <v>102</v>
      </c>
      <c r="N648" t="s">
        <v>628</v>
      </c>
    </row>
    <row r="649" spans="1:14" x14ac:dyDescent="0.2">
      <c r="A649" t="s">
        <v>691</v>
      </c>
      <c r="B649" s="5" t="s">
        <v>193</v>
      </c>
      <c r="C649" s="5" t="s">
        <v>19</v>
      </c>
      <c r="D649" s="5" t="s">
        <v>72</v>
      </c>
      <c r="E649" s="5" t="s">
        <v>48</v>
      </c>
      <c r="F649" t="s">
        <v>35</v>
      </c>
      <c r="G649" t="s">
        <v>39</v>
      </c>
      <c r="H649">
        <v>73.73</v>
      </c>
      <c r="I649">
        <v>73.73</v>
      </c>
      <c r="J649" t="s">
        <v>692</v>
      </c>
      <c r="K649" t="s">
        <v>626</v>
      </c>
      <c r="L649" t="s">
        <v>108</v>
      </c>
      <c r="M649" t="s">
        <v>109</v>
      </c>
      <c r="N649" t="s">
        <v>628</v>
      </c>
    </row>
    <row r="650" spans="1:14" x14ac:dyDescent="0.2">
      <c r="A650" t="s">
        <v>691</v>
      </c>
      <c r="B650" s="5" t="s">
        <v>211</v>
      </c>
      <c r="C650" s="5" t="s">
        <v>19</v>
      </c>
      <c r="D650" s="5" t="s">
        <v>72</v>
      </c>
      <c r="E650" s="5" t="s">
        <v>48</v>
      </c>
      <c r="F650" t="s">
        <v>35</v>
      </c>
      <c r="G650" t="s">
        <v>39</v>
      </c>
      <c r="H650">
        <v>2630.4700000000003</v>
      </c>
      <c r="I650">
        <v>2630.4700000000003</v>
      </c>
      <c r="J650" t="s">
        <v>692</v>
      </c>
      <c r="K650" t="s">
        <v>626</v>
      </c>
      <c r="L650" t="s">
        <v>101</v>
      </c>
      <c r="M650" t="s">
        <v>102</v>
      </c>
      <c r="N650" t="s">
        <v>628</v>
      </c>
    </row>
    <row r="651" spans="1:14" x14ac:dyDescent="0.2">
      <c r="A651" t="s">
        <v>691</v>
      </c>
      <c r="B651" s="5" t="s">
        <v>198</v>
      </c>
      <c r="C651" s="5" t="s">
        <v>110</v>
      </c>
      <c r="D651" s="5" t="s">
        <v>111</v>
      </c>
      <c r="E651" s="5" t="s">
        <v>112</v>
      </c>
      <c r="F651" t="s">
        <v>113</v>
      </c>
      <c r="G651" t="s">
        <v>114</v>
      </c>
      <c r="H651">
        <v>5957.75</v>
      </c>
      <c r="I651">
        <v>5957.75</v>
      </c>
      <c r="J651" t="s">
        <v>692</v>
      </c>
      <c r="K651" t="s">
        <v>626</v>
      </c>
      <c r="L651" t="s">
        <v>115</v>
      </c>
      <c r="M651" t="s">
        <v>114</v>
      </c>
      <c r="N651" t="s">
        <v>628</v>
      </c>
    </row>
    <row r="652" spans="1:14" x14ac:dyDescent="0.2">
      <c r="A652" t="s">
        <v>691</v>
      </c>
      <c r="B652" s="5" t="s">
        <v>193</v>
      </c>
      <c r="C652" s="5" t="s">
        <v>19</v>
      </c>
      <c r="D652" s="5" t="s">
        <v>72</v>
      </c>
      <c r="E652" s="5" t="s">
        <v>94</v>
      </c>
      <c r="F652" t="s">
        <v>77</v>
      </c>
      <c r="G652" t="s">
        <v>78</v>
      </c>
      <c r="H652">
        <v>39.83</v>
      </c>
      <c r="I652">
        <v>39.83</v>
      </c>
      <c r="J652" t="s">
        <v>692</v>
      </c>
      <c r="K652" t="s">
        <v>626</v>
      </c>
      <c r="L652" t="s">
        <v>95</v>
      </c>
      <c r="M652" t="s">
        <v>94</v>
      </c>
      <c r="N652" t="s">
        <v>628</v>
      </c>
    </row>
    <row r="653" spans="1:14" x14ac:dyDescent="0.2">
      <c r="A653" t="s">
        <v>691</v>
      </c>
      <c r="B653" s="5" t="s">
        <v>193</v>
      </c>
      <c r="C653" s="5" t="s">
        <v>19</v>
      </c>
      <c r="D653" s="5" t="s">
        <v>72</v>
      </c>
      <c r="E653" s="5" t="s">
        <v>48</v>
      </c>
      <c r="F653" t="s">
        <v>35</v>
      </c>
      <c r="G653" t="s">
        <v>39</v>
      </c>
      <c r="H653">
        <v>22.35</v>
      </c>
      <c r="I653">
        <v>22.35</v>
      </c>
      <c r="J653" t="s">
        <v>692</v>
      </c>
      <c r="K653" t="s">
        <v>626</v>
      </c>
      <c r="L653" t="s">
        <v>103</v>
      </c>
      <c r="M653" t="s">
        <v>104</v>
      </c>
      <c r="N653" t="s">
        <v>628</v>
      </c>
    </row>
    <row r="654" spans="1:14" x14ac:dyDescent="0.2">
      <c r="A654" t="s">
        <v>691</v>
      </c>
      <c r="B654" s="5" t="s">
        <v>193</v>
      </c>
      <c r="C654" s="5" t="s">
        <v>19</v>
      </c>
      <c r="D654" s="5" t="s">
        <v>72</v>
      </c>
      <c r="E654" s="5" t="s">
        <v>48</v>
      </c>
      <c r="F654" t="s">
        <v>35</v>
      </c>
      <c r="G654" t="s">
        <v>39</v>
      </c>
      <c r="H654">
        <v>13.08</v>
      </c>
      <c r="I654">
        <v>13.08</v>
      </c>
      <c r="J654" t="s">
        <v>692</v>
      </c>
      <c r="K654" t="s">
        <v>626</v>
      </c>
      <c r="L654" t="s">
        <v>97</v>
      </c>
      <c r="M654" t="s">
        <v>98</v>
      </c>
      <c r="N654" t="s">
        <v>628</v>
      </c>
    </row>
    <row r="655" spans="1:14" x14ac:dyDescent="0.2">
      <c r="A655" t="s">
        <v>691</v>
      </c>
      <c r="B655" s="5" t="s">
        <v>197</v>
      </c>
      <c r="C655" s="5" t="s">
        <v>19</v>
      </c>
      <c r="D655" s="5" t="s">
        <v>127</v>
      </c>
      <c r="E655" s="5" t="s">
        <v>368</v>
      </c>
      <c r="F655" t="s">
        <v>129</v>
      </c>
      <c r="G655" t="s">
        <v>318</v>
      </c>
      <c r="H655">
        <v>63.54</v>
      </c>
      <c r="I655">
        <v>63.54</v>
      </c>
      <c r="J655" t="s">
        <v>692</v>
      </c>
      <c r="K655" t="s">
        <v>626</v>
      </c>
      <c r="L655" t="s">
        <v>369</v>
      </c>
      <c r="M655" t="s">
        <v>368</v>
      </c>
      <c r="N655" t="s">
        <v>628</v>
      </c>
    </row>
    <row r="656" spans="1:14" x14ac:dyDescent="0.2">
      <c r="A656" t="s">
        <v>691</v>
      </c>
      <c r="B656" s="5" t="s">
        <v>193</v>
      </c>
      <c r="C656" s="5" t="s">
        <v>19</v>
      </c>
      <c r="D656" s="5" t="s">
        <v>72</v>
      </c>
      <c r="E656" s="5" t="s">
        <v>48</v>
      </c>
      <c r="F656" t="s">
        <v>35</v>
      </c>
      <c r="G656" t="s">
        <v>39</v>
      </c>
      <c r="H656">
        <v>61.91</v>
      </c>
      <c r="I656">
        <v>61.91</v>
      </c>
      <c r="J656" t="s">
        <v>692</v>
      </c>
      <c r="K656" t="s">
        <v>626</v>
      </c>
      <c r="L656" t="s">
        <v>278</v>
      </c>
      <c r="M656" t="s">
        <v>279</v>
      </c>
      <c r="N656" t="s">
        <v>628</v>
      </c>
    </row>
    <row r="657" spans="1:14" x14ac:dyDescent="0.2">
      <c r="A657" t="s">
        <v>691</v>
      </c>
      <c r="B657" s="5" t="s">
        <v>197</v>
      </c>
      <c r="C657" s="5" t="s">
        <v>19</v>
      </c>
      <c r="D657" s="5" t="s">
        <v>20</v>
      </c>
      <c r="E657" s="5" t="s">
        <v>66</v>
      </c>
      <c r="F657" t="s">
        <v>61</v>
      </c>
      <c r="G657" t="s">
        <v>66</v>
      </c>
      <c r="H657">
        <v>66167.75</v>
      </c>
      <c r="I657">
        <v>66167.75</v>
      </c>
      <c r="J657" t="s">
        <v>692</v>
      </c>
      <c r="K657" t="s">
        <v>626</v>
      </c>
      <c r="L657" t="s">
        <v>67</v>
      </c>
      <c r="M657" t="s">
        <v>66</v>
      </c>
      <c r="N657" t="s">
        <v>628</v>
      </c>
    </row>
    <row r="658" spans="1:14" x14ac:dyDescent="0.2">
      <c r="A658" t="s">
        <v>691</v>
      </c>
      <c r="B658" s="5" t="s">
        <v>193</v>
      </c>
      <c r="C658" s="5" t="s">
        <v>110</v>
      </c>
      <c r="D658" s="5" t="s">
        <v>111</v>
      </c>
      <c r="E658" s="5" t="s">
        <v>112</v>
      </c>
      <c r="F658" t="s">
        <v>113</v>
      </c>
      <c r="G658" t="s">
        <v>118</v>
      </c>
      <c r="H658">
        <v>9269.67</v>
      </c>
      <c r="I658">
        <v>9269.67</v>
      </c>
      <c r="J658" t="s">
        <v>692</v>
      </c>
      <c r="K658" t="s">
        <v>626</v>
      </c>
      <c r="L658" t="s">
        <v>119</v>
      </c>
      <c r="M658" t="s">
        <v>118</v>
      </c>
      <c r="N658" t="s">
        <v>628</v>
      </c>
    </row>
    <row r="659" spans="1:14" x14ac:dyDescent="0.2">
      <c r="A659" t="s">
        <v>691</v>
      </c>
      <c r="B659" s="5" t="s">
        <v>197</v>
      </c>
      <c r="C659" s="5" t="s">
        <v>19</v>
      </c>
      <c r="D659" s="5" t="s">
        <v>20</v>
      </c>
      <c r="E659" s="5" t="s">
        <v>28</v>
      </c>
      <c r="F659" t="s">
        <v>29</v>
      </c>
      <c r="G659" t="s">
        <v>28</v>
      </c>
      <c r="H659">
        <v>117101.06</v>
      </c>
      <c r="I659">
        <v>117101.06</v>
      </c>
      <c r="J659" t="s">
        <v>692</v>
      </c>
      <c r="K659" t="s">
        <v>626</v>
      </c>
      <c r="L659" t="s">
        <v>31</v>
      </c>
      <c r="M659" t="s">
        <v>28</v>
      </c>
      <c r="N659" t="s">
        <v>628</v>
      </c>
    </row>
    <row r="660" spans="1:14" x14ac:dyDescent="0.2">
      <c r="A660" t="s">
        <v>691</v>
      </c>
      <c r="B660" s="5" t="s">
        <v>197</v>
      </c>
      <c r="C660" s="5" t="s">
        <v>19</v>
      </c>
      <c r="D660" s="5" t="s">
        <v>20</v>
      </c>
      <c r="E660" s="5" t="s">
        <v>320</v>
      </c>
      <c r="F660" t="s">
        <v>29</v>
      </c>
      <c r="G660" t="s">
        <v>30</v>
      </c>
      <c r="H660">
        <v>1023.36</v>
      </c>
      <c r="I660">
        <v>1023.36</v>
      </c>
      <c r="J660" t="s">
        <v>692</v>
      </c>
      <c r="K660" t="s">
        <v>626</v>
      </c>
      <c r="L660" t="s">
        <v>321</v>
      </c>
      <c r="M660" t="s">
        <v>320</v>
      </c>
      <c r="N660" t="s">
        <v>628</v>
      </c>
    </row>
    <row r="661" spans="1:14" x14ac:dyDescent="0.2">
      <c r="A661" t="s">
        <v>691</v>
      </c>
      <c r="B661" s="5" t="s">
        <v>197</v>
      </c>
      <c r="C661" s="5" t="s">
        <v>19</v>
      </c>
      <c r="D661" s="5" t="s">
        <v>20</v>
      </c>
      <c r="E661" s="5" t="s">
        <v>48</v>
      </c>
      <c r="F661" t="s">
        <v>35</v>
      </c>
      <c r="G661" t="s">
        <v>39</v>
      </c>
      <c r="H661">
        <v>-97.68</v>
      </c>
      <c r="I661">
        <v>-97.68</v>
      </c>
      <c r="J661" t="s">
        <v>692</v>
      </c>
      <c r="K661" t="s">
        <v>626</v>
      </c>
      <c r="L661" t="s">
        <v>52</v>
      </c>
      <c r="M661" t="s">
        <v>53</v>
      </c>
      <c r="N661" t="s">
        <v>628</v>
      </c>
    </row>
    <row r="662" spans="1:14" x14ac:dyDescent="0.2">
      <c r="A662" t="s">
        <v>691</v>
      </c>
      <c r="B662" s="5" t="s">
        <v>197</v>
      </c>
      <c r="C662" s="5" t="s">
        <v>19</v>
      </c>
      <c r="D662" s="5" t="s">
        <v>20</v>
      </c>
      <c r="E662" s="5" t="s">
        <v>48</v>
      </c>
      <c r="F662" t="s">
        <v>35</v>
      </c>
      <c r="G662" t="s">
        <v>39</v>
      </c>
      <c r="H662">
        <v>7934.17</v>
      </c>
      <c r="I662">
        <v>7934.17</v>
      </c>
      <c r="J662" t="s">
        <v>692</v>
      </c>
      <c r="K662" t="s">
        <v>626</v>
      </c>
      <c r="L662" t="s">
        <v>50</v>
      </c>
      <c r="M662" t="s">
        <v>51</v>
      </c>
      <c r="N662" t="s">
        <v>628</v>
      </c>
    </row>
    <row r="663" spans="1:14" x14ac:dyDescent="0.2">
      <c r="A663" t="s">
        <v>691</v>
      </c>
      <c r="B663" s="5" t="s">
        <v>197</v>
      </c>
      <c r="C663" s="5" t="s">
        <v>19</v>
      </c>
      <c r="D663" s="5" t="s">
        <v>20</v>
      </c>
      <c r="E663" s="5" t="s">
        <v>48</v>
      </c>
      <c r="F663" t="s">
        <v>35</v>
      </c>
      <c r="G663" t="s">
        <v>39</v>
      </c>
      <c r="H663">
        <v>1586.83</v>
      </c>
      <c r="I663">
        <v>1586.83</v>
      </c>
      <c r="J663" t="s">
        <v>692</v>
      </c>
      <c r="K663" t="s">
        <v>626</v>
      </c>
      <c r="L663" t="s">
        <v>54</v>
      </c>
      <c r="M663" t="s">
        <v>55</v>
      </c>
      <c r="N663" t="s">
        <v>628</v>
      </c>
    </row>
    <row r="664" spans="1:14" x14ac:dyDescent="0.2">
      <c r="A664" t="s">
        <v>691</v>
      </c>
      <c r="B664" s="5" t="s">
        <v>193</v>
      </c>
      <c r="C664" s="5" t="s">
        <v>110</v>
      </c>
      <c r="D664" s="5" t="s">
        <v>111</v>
      </c>
      <c r="E664" s="5" t="s">
        <v>112</v>
      </c>
      <c r="F664" t="s">
        <v>113</v>
      </c>
      <c r="G664" t="s">
        <v>114</v>
      </c>
      <c r="H664">
        <v>1957.76</v>
      </c>
      <c r="I664">
        <v>1957.76</v>
      </c>
      <c r="J664" t="s">
        <v>692</v>
      </c>
      <c r="K664" t="s">
        <v>626</v>
      </c>
      <c r="L664" t="s">
        <v>115</v>
      </c>
      <c r="M664" t="s">
        <v>114</v>
      </c>
      <c r="N664" t="s">
        <v>628</v>
      </c>
    </row>
    <row r="665" spans="1:14" x14ac:dyDescent="0.2">
      <c r="A665" t="s">
        <v>691</v>
      </c>
      <c r="B665" s="5" t="s">
        <v>193</v>
      </c>
      <c r="C665" s="5" t="s">
        <v>19</v>
      </c>
      <c r="D665" s="5" t="s">
        <v>72</v>
      </c>
      <c r="E665" s="5" t="s">
        <v>48</v>
      </c>
      <c r="F665" t="s">
        <v>35</v>
      </c>
      <c r="G665" t="s">
        <v>39</v>
      </c>
      <c r="H665">
        <v>15.48</v>
      </c>
      <c r="I665">
        <v>15.48</v>
      </c>
      <c r="J665" t="s">
        <v>692</v>
      </c>
      <c r="K665" t="s">
        <v>626</v>
      </c>
      <c r="L665" t="s">
        <v>105</v>
      </c>
      <c r="M665" t="s">
        <v>106</v>
      </c>
      <c r="N665" t="s">
        <v>628</v>
      </c>
    </row>
    <row r="666" spans="1:14" x14ac:dyDescent="0.2">
      <c r="A666" t="s">
        <v>691</v>
      </c>
      <c r="B666" s="5" t="s">
        <v>198</v>
      </c>
      <c r="C666" s="5" t="s">
        <v>19</v>
      </c>
      <c r="D666" s="5" t="s">
        <v>72</v>
      </c>
      <c r="E666" s="5" t="s">
        <v>48</v>
      </c>
      <c r="F666" t="s">
        <v>35</v>
      </c>
      <c r="G666" t="s">
        <v>39</v>
      </c>
      <c r="H666">
        <v>5859.83</v>
      </c>
      <c r="I666">
        <v>5859.83</v>
      </c>
      <c r="J666" t="s">
        <v>692</v>
      </c>
      <c r="K666" t="s">
        <v>626</v>
      </c>
      <c r="L666" t="s">
        <v>101</v>
      </c>
      <c r="M666" t="s">
        <v>102</v>
      </c>
      <c r="N666" t="s">
        <v>628</v>
      </c>
    </row>
    <row r="667" spans="1:14" x14ac:dyDescent="0.2">
      <c r="A667" t="s">
        <v>691</v>
      </c>
      <c r="B667" s="5" t="s">
        <v>198</v>
      </c>
      <c r="C667" s="5" t="s">
        <v>19</v>
      </c>
      <c r="D667" s="5" t="s">
        <v>69</v>
      </c>
      <c r="E667" s="5" t="s">
        <v>468</v>
      </c>
      <c r="F667" t="s">
        <v>29</v>
      </c>
      <c r="G667" t="s">
        <v>30</v>
      </c>
      <c r="H667">
        <v>6915.87</v>
      </c>
      <c r="I667">
        <v>6915.87</v>
      </c>
      <c r="J667" t="s">
        <v>692</v>
      </c>
      <c r="K667" t="s">
        <v>626</v>
      </c>
      <c r="L667" t="s">
        <v>469</v>
      </c>
      <c r="M667" t="s">
        <v>468</v>
      </c>
      <c r="N667" t="s">
        <v>628</v>
      </c>
    </row>
    <row r="668" spans="1:14" x14ac:dyDescent="0.2">
      <c r="A668" t="s">
        <v>691</v>
      </c>
      <c r="B668" s="5" t="s">
        <v>198</v>
      </c>
      <c r="C668" s="5" t="s">
        <v>19</v>
      </c>
      <c r="D668" s="5" t="s">
        <v>69</v>
      </c>
      <c r="E668" s="5" t="s">
        <v>48</v>
      </c>
      <c r="F668" t="s">
        <v>35</v>
      </c>
      <c r="G668" t="s">
        <v>39</v>
      </c>
      <c r="H668">
        <v>900.79</v>
      </c>
      <c r="I668">
        <v>900.79</v>
      </c>
      <c r="J668" t="s">
        <v>692</v>
      </c>
      <c r="K668" t="s">
        <v>626</v>
      </c>
      <c r="L668" t="s">
        <v>50</v>
      </c>
      <c r="M668" t="s">
        <v>51</v>
      </c>
      <c r="N668" t="s">
        <v>628</v>
      </c>
    </row>
    <row r="669" spans="1:14" x14ac:dyDescent="0.2">
      <c r="A669" t="s">
        <v>691</v>
      </c>
      <c r="B669" s="5" t="s">
        <v>198</v>
      </c>
      <c r="C669" s="5" t="s">
        <v>19</v>
      </c>
      <c r="D669" s="5" t="s">
        <v>69</v>
      </c>
      <c r="E669" s="5" t="s">
        <v>48</v>
      </c>
      <c r="F669" t="s">
        <v>35</v>
      </c>
      <c r="G669" t="s">
        <v>39</v>
      </c>
      <c r="H669">
        <v>735.92</v>
      </c>
      <c r="I669">
        <v>735.92</v>
      </c>
      <c r="J669" t="s">
        <v>692</v>
      </c>
      <c r="K669" t="s">
        <v>626</v>
      </c>
      <c r="L669" t="s">
        <v>205</v>
      </c>
      <c r="M669" t="s">
        <v>206</v>
      </c>
      <c r="N669" t="s">
        <v>628</v>
      </c>
    </row>
    <row r="670" spans="1:14" x14ac:dyDescent="0.2">
      <c r="A670" t="s">
        <v>691</v>
      </c>
      <c r="B670" s="5" t="s">
        <v>198</v>
      </c>
      <c r="C670" s="5" t="s">
        <v>19</v>
      </c>
      <c r="D670" s="5" t="s">
        <v>69</v>
      </c>
      <c r="E670" s="5" t="s">
        <v>48</v>
      </c>
      <c r="F670" t="s">
        <v>35</v>
      </c>
      <c r="G670" t="s">
        <v>39</v>
      </c>
      <c r="H670">
        <v>180.16</v>
      </c>
      <c r="I670">
        <v>180.16</v>
      </c>
      <c r="J670" t="s">
        <v>692</v>
      </c>
      <c r="K670" t="s">
        <v>626</v>
      </c>
      <c r="L670" t="s">
        <v>54</v>
      </c>
      <c r="M670" t="s">
        <v>55</v>
      </c>
      <c r="N670" t="s">
        <v>628</v>
      </c>
    </row>
    <row r="671" spans="1:14" x14ac:dyDescent="0.2">
      <c r="A671" t="s">
        <v>691</v>
      </c>
      <c r="B671" s="5" t="s">
        <v>198</v>
      </c>
      <c r="C671" s="5" t="s">
        <v>19</v>
      </c>
      <c r="D671" s="5" t="s">
        <v>72</v>
      </c>
      <c r="E671" s="5" t="s">
        <v>73</v>
      </c>
      <c r="F671" t="s">
        <v>73</v>
      </c>
      <c r="G671" t="s">
        <v>73</v>
      </c>
      <c r="H671">
        <v>953811.2</v>
      </c>
      <c r="I671">
        <v>953811.2</v>
      </c>
      <c r="J671" t="s">
        <v>692</v>
      </c>
      <c r="K671" t="s">
        <v>626</v>
      </c>
      <c r="L671" t="s">
        <v>74</v>
      </c>
      <c r="M671" t="s">
        <v>75</v>
      </c>
      <c r="N671" t="s">
        <v>628</v>
      </c>
    </row>
    <row r="672" spans="1:14" x14ac:dyDescent="0.2">
      <c r="A672" t="s">
        <v>691</v>
      </c>
      <c r="B672" s="5" t="s">
        <v>198</v>
      </c>
      <c r="C672" s="5" t="s">
        <v>19</v>
      </c>
      <c r="D672" s="5" t="s">
        <v>72</v>
      </c>
      <c r="E672" s="5" t="s">
        <v>76</v>
      </c>
      <c r="F672" t="s">
        <v>77</v>
      </c>
      <c r="G672" t="s">
        <v>78</v>
      </c>
      <c r="H672">
        <v>349.67</v>
      </c>
      <c r="I672">
        <v>349.67</v>
      </c>
      <c r="J672" t="s">
        <v>692</v>
      </c>
      <c r="K672" t="s">
        <v>626</v>
      </c>
      <c r="L672" t="s">
        <v>79</v>
      </c>
      <c r="M672" t="s">
        <v>76</v>
      </c>
      <c r="N672" t="s">
        <v>628</v>
      </c>
    </row>
    <row r="673" spans="1:14" x14ac:dyDescent="0.2">
      <c r="A673" t="s">
        <v>691</v>
      </c>
      <c r="B673" s="5" t="s">
        <v>198</v>
      </c>
      <c r="C673" s="5" t="s">
        <v>19</v>
      </c>
      <c r="D673" s="5" t="s">
        <v>127</v>
      </c>
      <c r="E673" s="5" t="s">
        <v>495</v>
      </c>
      <c r="F673" t="s">
        <v>129</v>
      </c>
      <c r="G673" t="s">
        <v>318</v>
      </c>
      <c r="H673">
        <v>2222.83</v>
      </c>
      <c r="I673">
        <v>2222.83</v>
      </c>
      <c r="J673" t="s">
        <v>692</v>
      </c>
      <c r="K673" t="s">
        <v>626</v>
      </c>
      <c r="L673" t="s">
        <v>496</v>
      </c>
      <c r="M673" t="s">
        <v>495</v>
      </c>
      <c r="N673" t="s">
        <v>628</v>
      </c>
    </row>
    <row r="674" spans="1:14" x14ac:dyDescent="0.2">
      <c r="A674" t="s">
        <v>691</v>
      </c>
      <c r="B674" s="5" t="s">
        <v>198</v>
      </c>
      <c r="C674" s="5" t="s">
        <v>19</v>
      </c>
      <c r="D674" s="5" t="s">
        <v>72</v>
      </c>
      <c r="E674" s="5" t="s">
        <v>80</v>
      </c>
      <c r="F674" t="s">
        <v>77</v>
      </c>
      <c r="G674" t="s">
        <v>78</v>
      </c>
      <c r="H674">
        <v>525.29999999999995</v>
      </c>
      <c r="I674">
        <v>525.29999999999995</v>
      </c>
      <c r="J674" t="s">
        <v>692</v>
      </c>
      <c r="K674" t="s">
        <v>626</v>
      </c>
      <c r="L674" t="s">
        <v>140</v>
      </c>
      <c r="M674" t="s">
        <v>141</v>
      </c>
      <c r="N674" t="s">
        <v>628</v>
      </c>
    </row>
    <row r="675" spans="1:14" x14ac:dyDescent="0.2">
      <c r="A675" t="s">
        <v>691</v>
      </c>
      <c r="B675" s="5" t="s">
        <v>198</v>
      </c>
      <c r="C675" s="5" t="s">
        <v>19</v>
      </c>
      <c r="D675" s="5" t="s">
        <v>72</v>
      </c>
      <c r="E675" s="5" t="s">
        <v>94</v>
      </c>
      <c r="F675" t="s">
        <v>77</v>
      </c>
      <c r="G675" t="s">
        <v>78</v>
      </c>
      <c r="H675">
        <v>238.32</v>
      </c>
      <c r="I675">
        <v>238.32</v>
      </c>
      <c r="J675" t="s">
        <v>692</v>
      </c>
      <c r="K675" t="s">
        <v>626</v>
      </c>
      <c r="L675" t="s">
        <v>95</v>
      </c>
      <c r="M675" t="s">
        <v>94</v>
      </c>
      <c r="N675" t="s">
        <v>628</v>
      </c>
    </row>
    <row r="676" spans="1:14" x14ac:dyDescent="0.2">
      <c r="A676" t="s">
        <v>691</v>
      </c>
      <c r="B676" s="5" t="s">
        <v>198</v>
      </c>
      <c r="C676" s="5" t="s">
        <v>19</v>
      </c>
      <c r="D676" s="5" t="s">
        <v>72</v>
      </c>
      <c r="E676" s="5" t="s">
        <v>48</v>
      </c>
      <c r="F676" t="s">
        <v>35</v>
      </c>
      <c r="G676" t="s">
        <v>39</v>
      </c>
      <c r="H676">
        <v>35.56</v>
      </c>
      <c r="I676">
        <v>35.56</v>
      </c>
      <c r="J676" t="s">
        <v>692</v>
      </c>
      <c r="K676" t="s">
        <v>626</v>
      </c>
      <c r="L676" t="s">
        <v>108</v>
      </c>
      <c r="M676" t="s">
        <v>109</v>
      </c>
      <c r="N676" t="s">
        <v>628</v>
      </c>
    </row>
    <row r="677" spans="1:14" x14ac:dyDescent="0.2">
      <c r="A677" t="s">
        <v>691</v>
      </c>
      <c r="B677" s="5" t="s">
        <v>198</v>
      </c>
      <c r="C677" s="5" t="s">
        <v>19</v>
      </c>
      <c r="D677" s="5" t="s">
        <v>72</v>
      </c>
      <c r="E677" s="5" t="s">
        <v>48</v>
      </c>
      <c r="F677" t="s">
        <v>35</v>
      </c>
      <c r="G677" t="s">
        <v>664</v>
      </c>
      <c r="H677">
        <v>15523.12</v>
      </c>
      <c r="I677">
        <v>15523.12</v>
      </c>
      <c r="J677" t="s">
        <v>692</v>
      </c>
      <c r="K677" t="s">
        <v>626</v>
      </c>
      <c r="L677" t="s">
        <v>101</v>
      </c>
      <c r="M677" t="s">
        <v>102</v>
      </c>
      <c r="N677" t="s">
        <v>628</v>
      </c>
    </row>
    <row r="678" spans="1:14" x14ac:dyDescent="0.2">
      <c r="A678" t="s">
        <v>691</v>
      </c>
      <c r="B678" s="5" t="s">
        <v>198</v>
      </c>
      <c r="C678" s="5" t="s">
        <v>19</v>
      </c>
      <c r="D678" s="5" t="s">
        <v>72</v>
      </c>
      <c r="E678" s="5" t="s">
        <v>48</v>
      </c>
      <c r="F678" t="s">
        <v>35</v>
      </c>
      <c r="G678" t="s">
        <v>39</v>
      </c>
      <c r="H678">
        <v>2100.6</v>
      </c>
      <c r="I678">
        <v>2100.6</v>
      </c>
      <c r="J678" t="s">
        <v>692</v>
      </c>
      <c r="K678" t="s">
        <v>626</v>
      </c>
      <c r="L678" t="s">
        <v>278</v>
      </c>
      <c r="M678" t="s">
        <v>279</v>
      </c>
      <c r="N678" t="s">
        <v>628</v>
      </c>
    </row>
    <row r="679" spans="1:14" x14ac:dyDescent="0.2">
      <c r="A679" t="s">
        <v>691</v>
      </c>
      <c r="B679" s="5" t="s">
        <v>198</v>
      </c>
      <c r="C679" s="5" t="s">
        <v>19</v>
      </c>
      <c r="D679" s="5" t="s">
        <v>72</v>
      </c>
      <c r="E679" s="5" t="s">
        <v>48</v>
      </c>
      <c r="F679" t="s">
        <v>35</v>
      </c>
      <c r="G679" t="s">
        <v>39</v>
      </c>
      <c r="H679">
        <v>14.29</v>
      </c>
      <c r="I679">
        <v>14.29</v>
      </c>
      <c r="J679" t="s">
        <v>692</v>
      </c>
      <c r="K679" t="s">
        <v>626</v>
      </c>
      <c r="L679" t="s">
        <v>103</v>
      </c>
      <c r="M679" t="s">
        <v>104</v>
      </c>
      <c r="N679" t="s">
        <v>628</v>
      </c>
    </row>
    <row r="680" spans="1:14" x14ac:dyDescent="0.2">
      <c r="A680" t="s">
        <v>691</v>
      </c>
      <c r="B680" s="5" t="s">
        <v>197</v>
      </c>
      <c r="C680" s="5" t="s">
        <v>19</v>
      </c>
      <c r="D680" s="5" t="s">
        <v>72</v>
      </c>
      <c r="E680" s="5" t="s">
        <v>48</v>
      </c>
      <c r="F680" t="s">
        <v>35</v>
      </c>
      <c r="G680" t="s">
        <v>39</v>
      </c>
      <c r="H680">
        <v>1377.5</v>
      </c>
      <c r="I680">
        <v>1377.5</v>
      </c>
      <c r="J680" t="s">
        <v>692</v>
      </c>
      <c r="K680" t="s">
        <v>626</v>
      </c>
      <c r="L680" t="s">
        <v>97</v>
      </c>
      <c r="M680" t="s">
        <v>98</v>
      </c>
      <c r="N680" t="s">
        <v>628</v>
      </c>
    </row>
    <row r="681" spans="1:14" x14ac:dyDescent="0.2">
      <c r="A681" t="s">
        <v>691</v>
      </c>
      <c r="B681" s="5" t="s">
        <v>198</v>
      </c>
      <c r="C681" s="5" t="s">
        <v>19</v>
      </c>
      <c r="D681" s="5" t="s">
        <v>72</v>
      </c>
      <c r="E681" s="5" t="s">
        <v>48</v>
      </c>
      <c r="F681" t="s">
        <v>35</v>
      </c>
      <c r="G681" t="s">
        <v>39</v>
      </c>
      <c r="H681">
        <v>634.1</v>
      </c>
      <c r="I681">
        <v>634.1</v>
      </c>
      <c r="J681" t="s">
        <v>692</v>
      </c>
      <c r="K681" t="s">
        <v>626</v>
      </c>
      <c r="L681" t="s">
        <v>97</v>
      </c>
      <c r="M681" t="s">
        <v>98</v>
      </c>
      <c r="N681" t="s">
        <v>628</v>
      </c>
    </row>
    <row r="682" spans="1:14" x14ac:dyDescent="0.2">
      <c r="A682" t="s">
        <v>691</v>
      </c>
      <c r="B682" s="5" t="s">
        <v>198</v>
      </c>
      <c r="C682" s="5" t="s">
        <v>19</v>
      </c>
      <c r="D682" s="5" t="s">
        <v>72</v>
      </c>
      <c r="E682" s="5" t="s">
        <v>48</v>
      </c>
      <c r="F682" t="s">
        <v>35</v>
      </c>
      <c r="G682" t="s">
        <v>39</v>
      </c>
      <c r="H682">
        <v>778.85</v>
      </c>
      <c r="I682">
        <v>778.85</v>
      </c>
      <c r="J682" t="s">
        <v>692</v>
      </c>
      <c r="K682" t="s">
        <v>626</v>
      </c>
      <c r="L682" t="s">
        <v>105</v>
      </c>
      <c r="M682" t="s">
        <v>106</v>
      </c>
      <c r="N682" t="s">
        <v>628</v>
      </c>
    </row>
    <row r="683" spans="1:14" x14ac:dyDescent="0.2">
      <c r="A683" t="s">
        <v>691</v>
      </c>
      <c r="B683" s="5" t="s">
        <v>198</v>
      </c>
      <c r="C683" s="5" t="s">
        <v>19</v>
      </c>
      <c r="D683" s="5" t="s">
        <v>72</v>
      </c>
      <c r="E683" s="5" t="s">
        <v>80</v>
      </c>
      <c r="F683" t="s">
        <v>77</v>
      </c>
      <c r="G683" t="s">
        <v>78</v>
      </c>
      <c r="H683">
        <v>45</v>
      </c>
      <c r="I683">
        <v>45</v>
      </c>
      <c r="J683" t="s">
        <v>692</v>
      </c>
      <c r="K683" t="s">
        <v>626</v>
      </c>
      <c r="L683" t="s">
        <v>92</v>
      </c>
      <c r="M683" t="s">
        <v>93</v>
      </c>
      <c r="N683" t="s">
        <v>628</v>
      </c>
    </row>
    <row r="684" spans="1:14" x14ac:dyDescent="0.2">
      <c r="A684" t="s">
        <v>691</v>
      </c>
      <c r="B684" s="5" t="s">
        <v>198</v>
      </c>
      <c r="C684" s="5" t="s">
        <v>19</v>
      </c>
      <c r="D684" s="5" t="s">
        <v>20</v>
      </c>
      <c r="E684" s="5" t="s">
        <v>48</v>
      </c>
      <c r="F684" t="s">
        <v>35</v>
      </c>
      <c r="G684" t="s">
        <v>39</v>
      </c>
      <c r="H684">
        <v>4534.9699999999993</v>
      </c>
      <c r="I684">
        <v>4534.9699999999993</v>
      </c>
      <c r="J684" t="s">
        <v>692</v>
      </c>
      <c r="K684" t="s">
        <v>626</v>
      </c>
      <c r="L684" t="s">
        <v>50</v>
      </c>
      <c r="M684" t="s">
        <v>51</v>
      </c>
      <c r="N684" t="s">
        <v>628</v>
      </c>
    </row>
    <row r="685" spans="1:14" x14ac:dyDescent="0.2">
      <c r="A685" t="s">
        <v>691</v>
      </c>
      <c r="B685" s="5" t="s">
        <v>197</v>
      </c>
      <c r="C685" s="5" t="s">
        <v>110</v>
      </c>
      <c r="D685" s="5" t="s">
        <v>111</v>
      </c>
      <c r="E685" s="5" t="s">
        <v>112</v>
      </c>
      <c r="F685" t="s">
        <v>113</v>
      </c>
      <c r="G685" t="s">
        <v>114</v>
      </c>
      <c r="H685">
        <v>17642.349999999999</v>
      </c>
      <c r="I685">
        <v>17642.349999999999</v>
      </c>
      <c r="J685" t="s">
        <v>692</v>
      </c>
      <c r="K685" t="s">
        <v>626</v>
      </c>
      <c r="L685" t="s">
        <v>115</v>
      </c>
      <c r="M685" t="s">
        <v>114</v>
      </c>
      <c r="N685" t="s">
        <v>628</v>
      </c>
    </row>
    <row r="686" spans="1:14" x14ac:dyDescent="0.2">
      <c r="A686" t="s">
        <v>691</v>
      </c>
      <c r="B686" s="5" t="s">
        <v>197</v>
      </c>
      <c r="C686" s="5" t="s">
        <v>110</v>
      </c>
      <c r="D686" s="5" t="s">
        <v>111</v>
      </c>
      <c r="E686" s="5" t="s">
        <v>112</v>
      </c>
      <c r="F686" t="s">
        <v>113</v>
      </c>
      <c r="G686" t="s">
        <v>116</v>
      </c>
      <c r="H686">
        <v>0.31</v>
      </c>
      <c r="I686">
        <v>0.31</v>
      </c>
      <c r="J686" t="s">
        <v>692</v>
      </c>
      <c r="K686" t="s">
        <v>626</v>
      </c>
      <c r="L686" t="s">
        <v>117</v>
      </c>
      <c r="M686" t="s">
        <v>116</v>
      </c>
      <c r="N686" t="s">
        <v>628</v>
      </c>
    </row>
    <row r="687" spans="1:14" x14ac:dyDescent="0.2">
      <c r="A687" t="s">
        <v>691</v>
      </c>
      <c r="B687" s="5" t="s">
        <v>198</v>
      </c>
      <c r="C687" s="5" t="s">
        <v>19</v>
      </c>
      <c r="D687" s="5" t="s">
        <v>127</v>
      </c>
      <c r="E687" s="5" t="s">
        <v>22</v>
      </c>
      <c r="F687" t="s">
        <v>132</v>
      </c>
      <c r="G687" t="s">
        <v>22</v>
      </c>
      <c r="H687">
        <v>423.8</v>
      </c>
      <c r="I687">
        <v>423.8</v>
      </c>
      <c r="J687" t="s">
        <v>692</v>
      </c>
      <c r="K687" t="s">
        <v>626</v>
      </c>
      <c r="L687" t="s">
        <v>137</v>
      </c>
      <c r="M687" t="s">
        <v>138</v>
      </c>
      <c r="N687" t="s">
        <v>628</v>
      </c>
    </row>
    <row r="688" spans="1:14" x14ac:dyDescent="0.2">
      <c r="A688" t="s">
        <v>691</v>
      </c>
      <c r="B688" s="5" t="s">
        <v>197</v>
      </c>
      <c r="C688" s="5" t="s">
        <v>110</v>
      </c>
      <c r="D688" s="5" t="s">
        <v>111</v>
      </c>
      <c r="E688" s="5" t="s">
        <v>112</v>
      </c>
      <c r="F688" t="s">
        <v>113</v>
      </c>
      <c r="G688" t="s">
        <v>118</v>
      </c>
      <c r="H688">
        <v>10971.67</v>
      </c>
      <c r="I688">
        <v>10971.67</v>
      </c>
      <c r="J688" t="s">
        <v>692</v>
      </c>
      <c r="K688" t="s">
        <v>626</v>
      </c>
      <c r="L688" t="s">
        <v>119</v>
      </c>
      <c r="M688" t="s">
        <v>118</v>
      </c>
      <c r="N688" t="s">
        <v>628</v>
      </c>
    </row>
    <row r="689" spans="1:14" x14ac:dyDescent="0.2">
      <c r="A689" t="s">
        <v>691</v>
      </c>
      <c r="B689" s="5" t="s">
        <v>198</v>
      </c>
      <c r="C689" s="5" t="s">
        <v>19</v>
      </c>
      <c r="D689" s="5" t="s">
        <v>20</v>
      </c>
      <c r="E689" s="5" t="s">
        <v>28</v>
      </c>
      <c r="F689" t="s">
        <v>29</v>
      </c>
      <c r="G689" t="s">
        <v>28</v>
      </c>
      <c r="H689">
        <v>90454.22</v>
      </c>
      <c r="I689">
        <v>90454.22</v>
      </c>
      <c r="J689" t="s">
        <v>692</v>
      </c>
      <c r="K689" t="s">
        <v>626</v>
      </c>
      <c r="L689" t="s">
        <v>31</v>
      </c>
      <c r="M689" t="s">
        <v>28</v>
      </c>
      <c r="N689" t="s">
        <v>628</v>
      </c>
    </row>
    <row r="690" spans="1:14" x14ac:dyDescent="0.2">
      <c r="A690" t="s">
        <v>691</v>
      </c>
      <c r="B690" s="5" t="s">
        <v>198</v>
      </c>
      <c r="C690" s="5" t="s">
        <v>19</v>
      </c>
      <c r="D690" s="5" t="s">
        <v>20</v>
      </c>
      <c r="E690" s="5" t="s">
        <v>320</v>
      </c>
      <c r="F690" t="s">
        <v>29</v>
      </c>
      <c r="G690" t="s">
        <v>30</v>
      </c>
      <c r="H690">
        <v>1207.04</v>
      </c>
      <c r="I690">
        <v>1207.04</v>
      </c>
      <c r="J690" t="s">
        <v>692</v>
      </c>
      <c r="K690" t="s">
        <v>626</v>
      </c>
      <c r="L690" t="s">
        <v>321</v>
      </c>
      <c r="M690" t="s">
        <v>320</v>
      </c>
      <c r="N690" t="s">
        <v>628</v>
      </c>
    </row>
    <row r="691" spans="1:14" x14ac:dyDescent="0.2">
      <c r="A691" t="s">
        <v>691</v>
      </c>
      <c r="B691" s="5" t="s">
        <v>197</v>
      </c>
      <c r="C691" s="5" t="s">
        <v>19</v>
      </c>
      <c r="D691" s="5" t="s">
        <v>72</v>
      </c>
      <c r="E691" s="5" t="s">
        <v>48</v>
      </c>
      <c r="F691" t="s">
        <v>35</v>
      </c>
      <c r="G691" t="s">
        <v>664</v>
      </c>
      <c r="H691">
        <v>21393.87</v>
      </c>
      <c r="I691">
        <v>21393.87</v>
      </c>
      <c r="J691" t="s">
        <v>692</v>
      </c>
      <c r="K691" t="s">
        <v>626</v>
      </c>
      <c r="L691" t="s">
        <v>101</v>
      </c>
      <c r="M691" t="s">
        <v>102</v>
      </c>
      <c r="N691" t="s">
        <v>628</v>
      </c>
    </row>
    <row r="692" spans="1:14" x14ac:dyDescent="0.2">
      <c r="A692" t="s">
        <v>691</v>
      </c>
      <c r="B692" s="5" t="s">
        <v>198</v>
      </c>
      <c r="C692" s="5" t="s">
        <v>19</v>
      </c>
      <c r="D692" s="5" t="s">
        <v>20</v>
      </c>
      <c r="E692" s="5" t="s">
        <v>48</v>
      </c>
      <c r="F692" t="s">
        <v>35</v>
      </c>
      <c r="G692" t="s">
        <v>39</v>
      </c>
      <c r="H692">
        <v>1919.47</v>
      </c>
      <c r="I692">
        <v>1919.47</v>
      </c>
      <c r="J692" t="s">
        <v>692</v>
      </c>
      <c r="K692" t="s">
        <v>626</v>
      </c>
      <c r="L692" t="s">
        <v>54</v>
      </c>
      <c r="M692" t="s">
        <v>55</v>
      </c>
      <c r="N692" t="s">
        <v>628</v>
      </c>
    </row>
    <row r="693" spans="1:14" x14ac:dyDescent="0.2">
      <c r="A693" t="s">
        <v>691</v>
      </c>
      <c r="B693" s="5" t="s">
        <v>198</v>
      </c>
      <c r="C693" s="5" t="s">
        <v>19</v>
      </c>
      <c r="D693" s="5" t="s">
        <v>20</v>
      </c>
      <c r="E693" s="5" t="s">
        <v>48</v>
      </c>
      <c r="F693" t="s">
        <v>35</v>
      </c>
      <c r="G693" t="s">
        <v>662</v>
      </c>
      <c r="H693">
        <v>5062.37</v>
      </c>
      <c r="I693">
        <v>5062.37</v>
      </c>
      <c r="J693" t="s">
        <v>692</v>
      </c>
      <c r="K693" t="s">
        <v>626</v>
      </c>
      <c r="L693" t="s">
        <v>50</v>
      </c>
      <c r="M693" t="s">
        <v>51</v>
      </c>
      <c r="N693" t="s">
        <v>628</v>
      </c>
    </row>
    <row r="694" spans="1:14" x14ac:dyDescent="0.2">
      <c r="A694" t="s">
        <v>691</v>
      </c>
      <c r="B694" s="5" t="s">
        <v>198</v>
      </c>
      <c r="C694" s="5" t="s">
        <v>19</v>
      </c>
      <c r="D694" s="5" t="s">
        <v>20</v>
      </c>
      <c r="E694" s="5" t="s">
        <v>61</v>
      </c>
      <c r="F694" t="s">
        <v>61</v>
      </c>
      <c r="G694" t="s">
        <v>61</v>
      </c>
      <c r="H694">
        <v>1353.67</v>
      </c>
      <c r="I694">
        <v>1353.67</v>
      </c>
      <c r="J694" t="s">
        <v>692</v>
      </c>
      <c r="K694" t="s">
        <v>626</v>
      </c>
      <c r="L694" t="s">
        <v>64</v>
      </c>
      <c r="M694" t="s">
        <v>65</v>
      </c>
      <c r="N694" t="s">
        <v>628</v>
      </c>
    </row>
    <row r="695" spans="1:14" x14ac:dyDescent="0.2">
      <c r="A695" t="s">
        <v>691</v>
      </c>
      <c r="B695" s="5" t="s">
        <v>198</v>
      </c>
      <c r="C695" s="5" t="s">
        <v>19</v>
      </c>
      <c r="D695" s="5" t="s">
        <v>127</v>
      </c>
      <c r="E695" s="5" t="s">
        <v>22</v>
      </c>
      <c r="F695" t="s">
        <v>132</v>
      </c>
      <c r="G695" t="s">
        <v>22</v>
      </c>
      <c r="H695">
        <v>805.31</v>
      </c>
      <c r="I695">
        <v>805.31</v>
      </c>
      <c r="J695" t="s">
        <v>692</v>
      </c>
      <c r="K695" t="s">
        <v>626</v>
      </c>
      <c r="L695" t="s">
        <v>135</v>
      </c>
      <c r="M695" t="s">
        <v>136</v>
      </c>
      <c r="N695" t="s">
        <v>628</v>
      </c>
    </row>
    <row r="696" spans="1:14" x14ac:dyDescent="0.2">
      <c r="A696" t="s">
        <v>691</v>
      </c>
      <c r="B696" s="5" t="s">
        <v>198</v>
      </c>
      <c r="C696" s="5" t="s">
        <v>19</v>
      </c>
      <c r="D696" s="5" t="s">
        <v>127</v>
      </c>
      <c r="E696" s="5" t="s">
        <v>499</v>
      </c>
      <c r="F696" t="s">
        <v>129</v>
      </c>
      <c r="G696" t="s">
        <v>499</v>
      </c>
      <c r="H696">
        <v>8000.24</v>
      </c>
      <c r="I696">
        <v>8000.24</v>
      </c>
      <c r="J696" t="s">
        <v>692</v>
      </c>
      <c r="K696" t="s">
        <v>626</v>
      </c>
      <c r="L696" t="s">
        <v>501</v>
      </c>
      <c r="M696" t="s">
        <v>499</v>
      </c>
      <c r="N696" t="s">
        <v>628</v>
      </c>
    </row>
    <row r="697" spans="1:14" x14ac:dyDescent="0.2">
      <c r="A697" t="s">
        <v>691</v>
      </c>
      <c r="B697" s="5" t="s">
        <v>198</v>
      </c>
      <c r="C697" s="5" t="s">
        <v>19</v>
      </c>
      <c r="D697" s="5" t="s">
        <v>127</v>
      </c>
      <c r="E697" s="5" t="s">
        <v>368</v>
      </c>
      <c r="F697" t="s">
        <v>129</v>
      </c>
      <c r="G697" t="s">
        <v>318</v>
      </c>
      <c r="H697">
        <v>168</v>
      </c>
      <c r="I697">
        <v>168</v>
      </c>
      <c r="J697" t="s">
        <v>692</v>
      </c>
      <c r="K697" t="s">
        <v>626</v>
      </c>
      <c r="L697" t="s">
        <v>369</v>
      </c>
      <c r="M697" t="s">
        <v>368</v>
      </c>
      <c r="N697" t="s">
        <v>628</v>
      </c>
    </row>
    <row r="698" spans="1:14" x14ac:dyDescent="0.2">
      <c r="A698" t="s">
        <v>691</v>
      </c>
      <c r="B698" s="5" t="s">
        <v>198</v>
      </c>
      <c r="C698" s="5" t="s">
        <v>19</v>
      </c>
      <c r="D698" s="5" t="s">
        <v>20</v>
      </c>
      <c r="E698" s="5" t="s">
        <v>66</v>
      </c>
      <c r="F698" t="s">
        <v>61</v>
      </c>
      <c r="G698" t="s">
        <v>66</v>
      </c>
      <c r="H698">
        <v>13380.89</v>
      </c>
      <c r="I698">
        <v>13380.89</v>
      </c>
      <c r="J698" t="s">
        <v>692</v>
      </c>
      <c r="K698" t="s">
        <v>626</v>
      </c>
      <c r="L698" t="s">
        <v>67</v>
      </c>
      <c r="M698" t="s">
        <v>66</v>
      </c>
      <c r="N698" t="s">
        <v>628</v>
      </c>
    </row>
    <row r="699" spans="1:14" x14ac:dyDescent="0.2">
      <c r="A699" t="s">
        <v>691</v>
      </c>
      <c r="B699" s="5" t="s">
        <v>198</v>
      </c>
      <c r="C699" s="5" t="s">
        <v>19</v>
      </c>
      <c r="D699" s="5" t="s">
        <v>20</v>
      </c>
      <c r="E699" s="5" t="s">
        <v>56</v>
      </c>
      <c r="F699" t="s">
        <v>35</v>
      </c>
      <c r="G699" t="s">
        <v>39</v>
      </c>
      <c r="H699">
        <v>7.84</v>
      </c>
      <c r="I699">
        <v>7.84</v>
      </c>
      <c r="J699" t="s">
        <v>692</v>
      </c>
      <c r="K699" t="s">
        <v>626</v>
      </c>
      <c r="L699" t="s">
        <v>37</v>
      </c>
      <c r="M699" t="s">
        <v>38</v>
      </c>
      <c r="N699" t="s">
        <v>628</v>
      </c>
    </row>
    <row r="700" spans="1:14" x14ac:dyDescent="0.2">
      <c r="A700" t="s">
        <v>691</v>
      </c>
      <c r="B700" s="5" t="s">
        <v>198</v>
      </c>
      <c r="C700" s="5" t="s">
        <v>19</v>
      </c>
      <c r="D700" s="5" t="s">
        <v>20</v>
      </c>
      <c r="E700" s="5" t="s">
        <v>56</v>
      </c>
      <c r="F700" t="s">
        <v>35</v>
      </c>
      <c r="G700" t="s">
        <v>39</v>
      </c>
      <c r="H700">
        <v>169.98</v>
      </c>
      <c r="I700">
        <v>169.98</v>
      </c>
      <c r="J700" t="s">
        <v>692</v>
      </c>
      <c r="K700" t="s">
        <v>626</v>
      </c>
      <c r="L700" t="s">
        <v>37</v>
      </c>
      <c r="M700" t="s">
        <v>38</v>
      </c>
      <c r="N700" t="s">
        <v>628</v>
      </c>
    </row>
    <row r="701" spans="1:14" x14ac:dyDescent="0.2">
      <c r="A701" t="s">
        <v>691</v>
      </c>
      <c r="B701" s="5" t="s">
        <v>197</v>
      </c>
      <c r="C701" s="5" t="s">
        <v>19</v>
      </c>
      <c r="D701" s="5" t="s">
        <v>72</v>
      </c>
      <c r="E701" s="5" t="s">
        <v>48</v>
      </c>
      <c r="F701" t="s">
        <v>35</v>
      </c>
      <c r="G701" t="s">
        <v>39</v>
      </c>
      <c r="H701">
        <v>1924.52</v>
      </c>
      <c r="I701">
        <v>1924.52</v>
      </c>
      <c r="J701" t="s">
        <v>692</v>
      </c>
      <c r="K701" t="s">
        <v>626</v>
      </c>
      <c r="L701" t="s">
        <v>105</v>
      </c>
      <c r="M701" t="s">
        <v>106</v>
      </c>
      <c r="N701" t="s">
        <v>628</v>
      </c>
    </row>
    <row r="702" spans="1:14" x14ac:dyDescent="0.2">
      <c r="A702" t="s">
        <v>657</v>
      </c>
      <c r="B702" s="5" t="s">
        <v>154</v>
      </c>
      <c r="C702" s="5" t="s">
        <v>19</v>
      </c>
      <c r="D702" s="5" t="s">
        <v>72</v>
      </c>
      <c r="E702" s="5" t="s">
        <v>48</v>
      </c>
      <c r="F702" t="s">
        <v>35</v>
      </c>
      <c r="G702" t="s">
        <v>96</v>
      </c>
      <c r="H702">
        <v>197776.56</v>
      </c>
      <c r="I702">
        <v>197776.56</v>
      </c>
      <c r="J702" t="s">
        <v>658</v>
      </c>
      <c r="K702" t="s">
        <v>659</v>
      </c>
      <c r="L702" t="s">
        <v>97</v>
      </c>
      <c r="M702" t="s">
        <v>98</v>
      </c>
      <c r="N702" t="s">
        <v>628</v>
      </c>
    </row>
    <row r="703" spans="1:14" x14ac:dyDescent="0.2">
      <c r="A703" t="s">
        <v>657</v>
      </c>
      <c r="B703" s="5" t="s">
        <v>154</v>
      </c>
      <c r="C703" s="5" t="s">
        <v>110</v>
      </c>
      <c r="D703" s="5" t="s">
        <v>111</v>
      </c>
      <c r="E703" s="5" t="s">
        <v>112</v>
      </c>
      <c r="F703" t="s">
        <v>113</v>
      </c>
      <c r="G703" t="s">
        <v>116</v>
      </c>
      <c r="H703">
        <v>181.89</v>
      </c>
      <c r="I703">
        <v>181.89</v>
      </c>
      <c r="J703" t="s">
        <v>658</v>
      </c>
      <c r="K703" t="s">
        <v>659</v>
      </c>
      <c r="L703" t="s">
        <v>117</v>
      </c>
      <c r="M703" t="s">
        <v>116</v>
      </c>
      <c r="N703" t="s">
        <v>628</v>
      </c>
    </row>
    <row r="704" spans="1:14" x14ac:dyDescent="0.2">
      <c r="A704" t="s">
        <v>657</v>
      </c>
      <c r="B704" s="5" t="s">
        <v>154</v>
      </c>
      <c r="C704" s="5" t="s">
        <v>110</v>
      </c>
      <c r="D704" s="5" t="s">
        <v>111</v>
      </c>
      <c r="E704" s="5" t="s">
        <v>112</v>
      </c>
      <c r="F704" t="s">
        <v>113</v>
      </c>
      <c r="G704" t="s">
        <v>114</v>
      </c>
      <c r="H704">
        <v>390872.05</v>
      </c>
      <c r="I704">
        <v>390872.05</v>
      </c>
      <c r="J704" t="s">
        <v>658</v>
      </c>
      <c r="K704" t="s">
        <v>659</v>
      </c>
      <c r="L704" t="s">
        <v>115</v>
      </c>
      <c r="M704" t="s">
        <v>114</v>
      </c>
      <c r="N704" t="s">
        <v>628</v>
      </c>
    </row>
    <row r="705" spans="1:14" x14ac:dyDescent="0.2">
      <c r="A705" t="s">
        <v>657</v>
      </c>
      <c r="B705" s="5" t="s">
        <v>154</v>
      </c>
      <c r="C705" s="5" t="s">
        <v>19</v>
      </c>
      <c r="D705" s="5" t="s">
        <v>72</v>
      </c>
      <c r="E705" s="5" t="s">
        <v>48</v>
      </c>
      <c r="F705" t="s">
        <v>35</v>
      </c>
      <c r="G705" t="s">
        <v>662</v>
      </c>
      <c r="H705">
        <v>18756.839999999997</v>
      </c>
      <c r="I705">
        <v>18756.839999999997</v>
      </c>
      <c r="J705" t="s">
        <v>658</v>
      </c>
      <c r="K705" t="s">
        <v>659</v>
      </c>
      <c r="L705" t="s">
        <v>101</v>
      </c>
      <c r="M705" t="s">
        <v>102</v>
      </c>
      <c r="N705" t="s">
        <v>628</v>
      </c>
    </row>
    <row r="706" spans="1:14" x14ac:dyDescent="0.2">
      <c r="A706" t="s">
        <v>657</v>
      </c>
      <c r="B706" s="5" t="s">
        <v>154</v>
      </c>
      <c r="C706" s="5" t="s">
        <v>19</v>
      </c>
      <c r="D706" s="5" t="s">
        <v>72</v>
      </c>
      <c r="E706" s="5" t="s">
        <v>48</v>
      </c>
      <c r="F706" t="s">
        <v>35</v>
      </c>
      <c r="G706" t="s">
        <v>39</v>
      </c>
      <c r="H706">
        <v>417.31</v>
      </c>
      <c r="I706">
        <v>417.31</v>
      </c>
      <c r="J706" t="s">
        <v>658</v>
      </c>
      <c r="K706" t="s">
        <v>659</v>
      </c>
      <c r="L706" t="s">
        <v>103</v>
      </c>
      <c r="M706" t="s">
        <v>104</v>
      </c>
      <c r="N706" t="s">
        <v>628</v>
      </c>
    </row>
    <row r="707" spans="1:14" x14ac:dyDescent="0.2">
      <c r="A707" t="s">
        <v>657</v>
      </c>
      <c r="B707" s="5" t="s">
        <v>154</v>
      </c>
      <c r="C707" s="5" t="s">
        <v>19</v>
      </c>
      <c r="D707" s="5" t="s">
        <v>72</v>
      </c>
      <c r="E707" s="5" t="s">
        <v>48</v>
      </c>
      <c r="F707" t="s">
        <v>35</v>
      </c>
      <c r="G707" t="s">
        <v>661</v>
      </c>
      <c r="H707">
        <v>19920.010000000002</v>
      </c>
      <c r="I707">
        <v>19920.010000000002</v>
      </c>
      <c r="J707" t="s">
        <v>658</v>
      </c>
      <c r="K707" t="s">
        <v>659</v>
      </c>
      <c r="L707" t="s">
        <v>101</v>
      </c>
      <c r="M707" t="s">
        <v>102</v>
      </c>
      <c r="N707" t="s">
        <v>628</v>
      </c>
    </row>
    <row r="708" spans="1:14" x14ac:dyDescent="0.2">
      <c r="A708" t="s">
        <v>657</v>
      </c>
      <c r="B708" s="5" t="s">
        <v>154</v>
      </c>
      <c r="C708" s="5" t="s">
        <v>19</v>
      </c>
      <c r="D708" s="5" t="s">
        <v>72</v>
      </c>
      <c r="E708" s="5" t="s">
        <v>94</v>
      </c>
      <c r="F708" t="s">
        <v>77</v>
      </c>
      <c r="G708" t="s">
        <v>78</v>
      </c>
      <c r="H708">
        <v>682.68000000000006</v>
      </c>
      <c r="I708">
        <v>682.68000000000006</v>
      </c>
      <c r="J708" t="s">
        <v>658</v>
      </c>
      <c r="K708" t="s">
        <v>659</v>
      </c>
      <c r="L708" t="s">
        <v>95</v>
      </c>
      <c r="M708" t="s">
        <v>94</v>
      </c>
      <c r="N708" t="s">
        <v>628</v>
      </c>
    </row>
    <row r="709" spans="1:14" x14ac:dyDescent="0.2">
      <c r="A709" t="s">
        <v>657</v>
      </c>
      <c r="B709" s="5" t="s">
        <v>154</v>
      </c>
      <c r="C709" s="5" t="s">
        <v>19</v>
      </c>
      <c r="D709" s="5" t="s">
        <v>72</v>
      </c>
      <c r="E709" s="5" t="s">
        <v>48</v>
      </c>
      <c r="F709" t="s">
        <v>35</v>
      </c>
      <c r="G709" t="s">
        <v>96</v>
      </c>
      <c r="H709">
        <v>1399057.12</v>
      </c>
      <c r="I709">
        <v>1399057.12</v>
      </c>
      <c r="J709" t="s">
        <v>658</v>
      </c>
      <c r="K709" t="s">
        <v>659</v>
      </c>
      <c r="L709" t="s">
        <v>278</v>
      </c>
      <c r="M709" t="s">
        <v>279</v>
      </c>
      <c r="N709" t="s">
        <v>628</v>
      </c>
    </row>
    <row r="710" spans="1:14" x14ac:dyDescent="0.2">
      <c r="A710" t="s">
        <v>657</v>
      </c>
      <c r="B710" s="5" t="s">
        <v>154</v>
      </c>
      <c r="C710" s="5" t="s">
        <v>19</v>
      </c>
      <c r="D710" s="5" t="s">
        <v>72</v>
      </c>
      <c r="E710" s="5" t="s">
        <v>48</v>
      </c>
      <c r="F710" t="s">
        <v>35</v>
      </c>
      <c r="G710" t="s">
        <v>96</v>
      </c>
      <c r="H710">
        <v>319166.69</v>
      </c>
      <c r="I710">
        <v>319166.69</v>
      </c>
      <c r="J710" t="s">
        <v>658</v>
      </c>
      <c r="K710" t="s">
        <v>659</v>
      </c>
      <c r="L710" t="s">
        <v>105</v>
      </c>
      <c r="M710" t="s">
        <v>106</v>
      </c>
      <c r="N710" t="s">
        <v>628</v>
      </c>
    </row>
    <row r="711" spans="1:14" x14ac:dyDescent="0.2">
      <c r="A711" t="s">
        <v>657</v>
      </c>
      <c r="B711" s="5" t="s">
        <v>169</v>
      </c>
      <c r="C711" s="5" t="s">
        <v>19</v>
      </c>
      <c r="D711" s="5" t="s">
        <v>20</v>
      </c>
      <c r="E711" s="5" t="s">
        <v>48</v>
      </c>
      <c r="F711" t="s">
        <v>35</v>
      </c>
      <c r="G711" t="s">
        <v>39</v>
      </c>
      <c r="H711">
        <v>3681.33</v>
      </c>
      <c r="I711">
        <v>3681.33</v>
      </c>
      <c r="J711" t="s">
        <v>658</v>
      </c>
      <c r="K711" t="s">
        <v>659</v>
      </c>
      <c r="L711" t="s">
        <v>54</v>
      </c>
      <c r="M711" t="s">
        <v>55</v>
      </c>
      <c r="N711" t="s">
        <v>628</v>
      </c>
    </row>
    <row r="712" spans="1:14" x14ac:dyDescent="0.2">
      <c r="A712" t="s">
        <v>657</v>
      </c>
      <c r="B712" s="5" t="s">
        <v>154</v>
      </c>
      <c r="C712" s="5" t="s">
        <v>19</v>
      </c>
      <c r="D712" s="5" t="s">
        <v>72</v>
      </c>
      <c r="E712" s="5" t="s">
        <v>48</v>
      </c>
      <c r="F712" t="s">
        <v>35</v>
      </c>
      <c r="G712" t="s">
        <v>39</v>
      </c>
      <c r="H712">
        <v>243.95</v>
      </c>
      <c r="I712">
        <v>243.95</v>
      </c>
      <c r="J712" t="s">
        <v>658</v>
      </c>
      <c r="K712" t="s">
        <v>659</v>
      </c>
      <c r="L712" t="s">
        <v>108</v>
      </c>
      <c r="M712" t="s">
        <v>109</v>
      </c>
      <c r="N712" t="s">
        <v>628</v>
      </c>
    </row>
    <row r="713" spans="1:14" x14ac:dyDescent="0.2">
      <c r="A713" t="s">
        <v>657</v>
      </c>
      <c r="B713" s="5" t="s">
        <v>154</v>
      </c>
      <c r="C713" s="5" t="s">
        <v>19</v>
      </c>
      <c r="D713" s="5" t="s">
        <v>72</v>
      </c>
      <c r="E713" s="5" t="s">
        <v>48</v>
      </c>
      <c r="F713" t="s">
        <v>35</v>
      </c>
      <c r="G713" t="s">
        <v>39</v>
      </c>
      <c r="H713">
        <v>6014.99</v>
      </c>
      <c r="I713">
        <v>6014.99</v>
      </c>
      <c r="J713" t="s">
        <v>658</v>
      </c>
      <c r="K713" t="s">
        <v>659</v>
      </c>
      <c r="L713" t="s">
        <v>101</v>
      </c>
      <c r="M713" t="s">
        <v>102</v>
      </c>
      <c r="N713" t="s">
        <v>628</v>
      </c>
    </row>
    <row r="714" spans="1:14" x14ac:dyDescent="0.2">
      <c r="A714" t="s">
        <v>657</v>
      </c>
      <c r="B714" s="5" t="s">
        <v>154</v>
      </c>
      <c r="C714" s="5" t="s">
        <v>110</v>
      </c>
      <c r="D714" s="5" t="s">
        <v>111</v>
      </c>
      <c r="E714" s="5" t="s">
        <v>112</v>
      </c>
      <c r="F714" t="s">
        <v>113</v>
      </c>
      <c r="G714" t="s">
        <v>118</v>
      </c>
      <c r="H714">
        <v>62336.94</v>
      </c>
      <c r="I714">
        <v>62336.94</v>
      </c>
      <c r="J714" t="s">
        <v>658</v>
      </c>
      <c r="K714" t="s">
        <v>659</v>
      </c>
      <c r="L714" t="s">
        <v>119</v>
      </c>
      <c r="M714" t="s">
        <v>118</v>
      </c>
      <c r="N714" t="s">
        <v>628</v>
      </c>
    </row>
    <row r="715" spans="1:14" x14ac:dyDescent="0.2">
      <c r="A715" t="s">
        <v>657</v>
      </c>
      <c r="B715" s="5" t="s">
        <v>154</v>
      </c>
      <c r="C715" s="5" t="s">
        <v>19</v>
      </c>
      <c r="D715" s="5" t="s">
        <v>72</v>
      </c>
      <c r="E715" s="5" t="s">
        <v>48</v>
      </c>
      <c r="F715" t="s">
        <v>35</v>
      </c>
      <c r="G715" t="s">
        <v>664</v>
      </c>
      <c r="H715">
        <v>63345.5</v>
      </c>
      <c r="I715">
        <v>63345.5</v>
      </c>
      <c r="J715" t="s">
        <v>658</v>
      </c>
      <c r="K715" t="s">
        <v>659</v>
      </c>
      <c r="L715" t="s">
        <v>101</v>
      </c>
      <c r="M715" t="s">
        <v>102</v>
      </c>
      <c r="N715" t="s">
        <v>628</v>
      </c>
    </row>
    <row r="716" spans="1:14" x14ac:dyDescent="0.2">
      <c r="A716" t="s">
        <v>657</v>
      </c>
      <c r="B716" s="5" t="s">
        <v>169</v>
      </c>
      <c r="C716" s="5" t="s">
        <v>19</v>
      </c>
      <c r="D716" s="5" t="s">
        <v>20</v>
      </c>
      <c r="E716" s="5" t="s">
        <v>48</v>
      </c>
      <c r="F716" t="s">
        <v>35</v>
      </c>
      <c r="G716" t="s">
        <v>661</v>
      </c>
      <c r="H716">
        <v>11549.760000000002</v>
      </c>
      <c r="I716">
        <v>11549.760000000002</v>
      </c>
      <c r="J716" t="s">
        <v>658</v>
      </c>
      <c r="K716" t="s">
        <v>659</v>
      </c>
      <c r="L716" t="s">
        <v>50</v>
      </c>
      <c r="M716" t="s">
        <v>51</v>
      </c>
      <c r="N716" t="s">
        <v>628</v>
      </c>
    </row>
    <row r="717" spans="1:14" x14ac:dyDescent="0.2">
      <c r="A717" t="s">
        <v>657</v>
      </c>
      <c r="B717" s="5" t="s">
        <v>169</v>
      </c>
      <c r="C717" s="5" t="s">
        <v>19</v>
      </c>
      <c r="D717" s="5" t="s">
        <v>20</v>
      </c>
      <c r="E717" s="5" t="s">
        <v>61</v>
      </c>
      <c r="F717" t="s">
        <v>61</v>
      </c>
      <c r="G717" t="s">
        <v>61</v>
      </c>
      <c r="H717">
        <v>5860.1500000000005</v>
      </c>
      <c r="I717">
        <v>5860.1500000000005</v>
      </c>
      <c r="J717" t="s">
        <v>658</v>
      </c>
      <c r="K717" t="s">
        <v>659</v>
      </c>
      <c r="L717" t="s">
        <v>64</v>
      </c>
      <c r="M717" t="s">
        <v>65</v>
      </c>
      <c r="N717" t="s">
        <v>628</v>
      </c>
    </row>
    <row r="718" spans="1:14" x14ac:dyDescent="0.2">
      <c r="A718" t="s">
        <v>657</v>
      </c>
      <c r="B718" s="5" t="s">
        <v>169</v>
      </c>
      <c r="C718" s="5" t="s">
        <v>19</v>
      </c>
      <c r="D718" s="5" t="s">
        <v>20</v>
      </c>
      <c r="E718" s="5" t="s">
        <v>61</v>
      </c>
      <c r="F718" t="s">
        <v>61</v>
      </c>
      <c r="G718" t="s">
        <v>61</v>
      </c>
      <c r="H718">
        <v>60000</v>
      </c>
      <c r="I718">
        <v>60000</v>
      </c>
      <c r="J718" t="s">
        <v>658</v>
      </c>
      <c r="K718" t="s">
        <v>659</v>
      </c>
      <c r="L718" t="s">
        <v>146</v>
      </c>
      <c r="M718" t="s">
        <v>147</v>
      </c>
      <c r="N718" t="s">
        <v>628</v>
      </c>
    </row>
    <row r="719" spans="1:14" x14ac:dyDescent="0.2">
      <c r="A719" t="s">
        <v>657</v>
      </c>
      <c r="B719" s="5" t="s">
        <v>169</v>
      </c>
      <c r="C719" s="5" t="s">
        <v>19</v>
      </c>
      <c r="D719" s="5" t="s">
        <v>20</v>
      </c>
      <c r="E719" s="5" t="s">
        <v>56</v>
      </c>
      <c r="F719" t="s">
        <v>35</v>
      </c>
      <c r="G719" t="s">
        <v>39</v>
      </c>
      <c r="H719">
        <v>1444.86</v>
      </c>
      <c r="I719">
        <v>1444.86</v>
      </c>
      <c r="J719" t="s">
        <v>658</v>
      </c>
      <c r="K719" t="s">
        <v>659</v>
      </c>
      <c r="L719" t="s">
        <v>37</v>
      </c>
      <c r="M719" t="s">
        <v>38</v>
      </c>
      <c r="N719" t="s">
        <v>628</v>
      </c>
    </row>
    <row r="720" spans="1:14" x14ac:dyDescent="0.2">
      <c r="A720" t="s">
        <v>657</v>
      </c>
      <c r="B720" s="5" t="s">
        <v>169</v>
      </c>
      <c r="C720" s="5" t="s">
        <v>19</v>
      </c>
      <c r="D720" s="5" t="s">
        <v>20</v>
      </c>
      <c r="E720" s="5" t="s">
        <v>56</v>
      </c>
      <c r="F720" t="s">
        <v>35</v>
      </c>
      <c r="G720" t="s">
        <v>39</v>
      </c>
      <c r="H720">
        <v>35.06</v>
      </c>
      <c r="I720">
        <v>35.06</v>
      </c>
      <c r="J720" t="s">
        <v>658</v>
      </c>
      <c r="K720" t="s">
        <v>659</v>
      </c>
      <c r="L720" t="s">
        <v>37</v>
      </c>
      <c r="M720" t="s">
        <v>38</v>
      </c>
      <c r="N720" t="s">
        <v>628</v>
      </c>
    </row>
    <row r="721" spans="1:14" x14ac:dyDescent="0.2">
      <c r="A721" t="s">
        <v>657</v>
      </c>
      <c r="B721" s="5" t="s">
        <v>154</v>
      </c>
      <c r="C721" s="5" t="s">
        <v>19</v>
      </c>
      <c r="D721" s="5" t="s">
        <v>20</v>
      </c>
      <c r="E721" s="5" t="s">
        <v>48</v>
      </c>
      <c r="F721" t="s">
        <v>35</v>
      </c>
      <c r="G721" t="s">
        <v>662</v>
      </c>
      <c r="H721">
        <v>23995.639999999996</v>
      </c>
      <c r="I721">
        <v>23995.639999999996</v>
      </c>
      <c r="J721" t="s">
        <v>658</v>
      </c>
      <c r="K721" t="s">
        <v>659</v>
      </c>
      <c r="L721" t="s">
        <v>50</v>
      </c>
      <c r="M721" t="s">
        <v>51</v>
      </c>
      <c r="N721" t="s">
        <v>628</v>
      </c>
    </row>
    <row r="722" spans="1:14" x14ac:dyDescent="0.2">
      <c r="A722" t="s">
        <v>657</v>
      </c>
      <c r="B722" s="5" t="s">
        <v>169</v>
      </c>
      <c r="C722" s="5" t="s">
        <v>19</v>
      </c>
      <c r="D722" s="5" t="s">
        <v>20</v>
      </c>
      <c r="E722" s="5" t="s">
        <v>48</v>
      </c>
      <c r="F722" t="s">
        <v>35</v>
      </c>
      <c r="G722" t="s">
        <v>39</v>
      </c>
      <c r="H722">
        <v>2597.0499999999997</v>
      </c>
      <c r="I722">
        <v>2597.0499999999997</v>
      </c>
      <c r="J722" t="s">
        <v>658</v>
      </c>
      <c r="K722" t="s">
        <v>659</v>
      </c>
      <c r="L722" t="s">
        <v>50</v>
      </c>
      <c r="M722" t="s">
        <v>51</v>
      </c>
      <c r="N722" t="s">
        <v>628</v>
      </c>
    </row>
    <row r="723" spans="1:14" x14ac:dyDescent="0.2">
      <c r="A723" t="s">
        <v>657</v>
      </c>
      <c r="B723" s="5" t="s">
        <v>169</v>
      </c>
      <c r="C723" s="5" t="s">
        <v>19</v>
      </c>
      <c r="D723" s="5" t="s">
        <v>20</v>
      </c>
      <c r="E723" s="5" t="s">
        <v>48</v>
      </c>
      <c r="F723" t="s">
        <v>35</v>
      </c>
      <c r="G723" t="s">
        <v>662</v>
      </c>
      <c r="H723">
        <v>42732.549999999981</v>
      </c>
      <c r="I723">
        <v>42732.549999999981</v>
      </c>
      <c r="J723" t="s">
        <v>658</v>
      </c>
      <c r="K723" t="s">
        <v>659</v>
      </c>
      <c r="L723" t="s">
        <v>50</v>
      </c>
      <c r="M723" t="s">
        <v>51</v>
      </c>
      <c r="N723" t="s">
        <v>628</v>
      </c>
    </row>
    <row r="724" spans="1:14" x14ac:dyDescent="0.2">
      <c r="A724" t="s">
        <v>657</v>
      </c>
      <c r="B724" s="5" t="s">
        <v>169</v>
      </c>
      <c r="C724" s="5" t="s">
        <v>19</v>
      </c>
      <c r="D724" s="5" t="s">
        <v>20</v>
      </c>
      <c r="E724" s="5" t="s">
        <v>28</v>
      </c>
      <c r="F724" t="s">
        <v>29</v>
      </c>
      <c r="G724" t="s">
        <v>28</v>
      </c>
      <c r="H724">
        <v>337633.79</v>
      </c>
      <c r="I724">
        <v>337633.79</v>
      </c>
      <c r="J724" t="s">
        <v>658</v>
      </c>
      <c r="K724" t="s">
        <v>659</v>
      </c>
      <c r="L724" t="s">
        <v>31</v>
      </c>
      <c r="M724" t="s">
        <v>28</v>
      </c>
      <c r="N724" t="s">
        <v>628</v>
      </c>
    </row>
    <row r="725" spans="1:14" x14ac:dyDescent="0.2">
      <c r="A725" t="s">
        <v>657</v>
      </c>
      <c r="B725" s="5" t="s">
        <v>169</v>
      </c>
      <c r="C725" s="5" t="s">
        <v>19</v>
      </c>
      <c r="D725" s="5" t="s">
        <v>20</v>
      </c>
      <c r="E725" s="5" t="s">
        <v>48</v>
      </c>
      <c r="F725" t="s">
        <v>35</v>
      </c>
      <c r="G725" t="s">
        <v>660</v>
      </c>
      <c r="H725">
        <v>5962.53</v>
      </c>
      <c r="I725">
        <v>5962.53</v>
      </c>
      <c r="J725" t="s">
        <v>658</v>
      </c>
      <c r="K725" t="s">
        <v>659</v>
      </c>
      <c r="L725" t="s">
        <v>50</v>
      </c>
      <c r="M725" t="s">
        <v>51</v>
      </c>
      <c r="N725" t="s">
        <v>628</v>
      </c>
    </row>
    <row r="726" spans="1:14" x14ac:dyDescent="0.2">
      <c r="A726" t="s">
        <v>657</v>
      </c>
      <c r="B726" s="5" t="s">
        <v>169</v>
      </c>
      <c r="C726" s="5" t="s">
        <v>19</v>
      </c>
      <c r="D726" s="5" t="s">
        <v>20</v>
      </c>
      <c r="E726" s="5" t="s">
        <v>48</v>
      </c>
      <c r="F726" t="s">
        <v>35</v>
      </c>
      <c r="G726" t="s">
        <v>39</v>
      </c>
      <c r="H726">
        <v>66.55</v>
      </c>
      <c r="I726">
        <v>66.55</v>
      </c>
      <c r="J726" t="s">
        <v>658</v>
      </c>
      <c r="K726" t="s">
        <v>659</v>
      </c>
      <c r="L726" t="s">
        <v>205</v>
      </c>
      <c r="M726" t="s">
        <v>206</v>
      </c>
      <c r="N726" t="s">
        <v>628</v>
      </c>
    </row>
    <row r="727" spans="1:14" x14ac:dyDescent="0.2">
      <c r="A727" t="s">
        <v>657</v>
      </c>
      <c r="B727" s="5" t="s">
        <v>169</v>
      </c>
      <c r="C727" s="5" t="s">
        <v>19</v>
      </c>
      <c r="D727" s="5" t="s">
        <v>20</v>
      </c>
      <c r="E727" s="5" t="s">
        <v>48</v>
      </c>
      <c r="F727" t="s">
        <v>35</v>
      </c>
      <c r="G727" t="s">
        <v>662</v>
      </c>
      <c r="H727">
        <v>14925.73</v>
      </c>
      <c r="I727">
        <v>14925.73</v>
      </c>
      <c r="J727" t="s">
        <v>658</v>
      </c>
      <c r="K727" t="s">
        <v>659</v>
      </c>
      <c r="L727" t="s">
        <v>54</v>
      </c>
      <c r="M727" t="s">
        <v>55</v>
      </c>
      <c r="N727" t="s">
        <v>628</v>
      </c>
    </row>
    <row r="728" spans="1:14" x14ac:dyDescent="0.2">
      <c r="A728" t="s">
        <v>657</v>
      </c>
      <c r="B728" s="5" t="s">
        <v>169</v>
      </c>
      <c r="C728" s="5" t="s">
        <v>19</v>
      </c>
      <c r="D728" s="5" t="s">
        <v>20</v>
      </c>
      <c r="E728" s="5" t="s">
        <v>48</v>
      </c>
      <c r="F728" t="s">
        <v>35</v>
      </c>
      <c r="G728" t="s">
        <v>39</v>
      </c>
      <c r="H728">
        <v>-16.78</v>
      </c>
      <c r="I728">
        <v>-16.78</v>
      </c>
      <c r="J728" t="s">
        <v>658</v>
      </c>
      <c r="K728" t="s">
        <v>659</v>
      </c>
      <c r="L728" t="s">
        <v>52</v>
      </c>
      <c r="M728" t="s">
        <v>53</v>
      </c>
      <c r="N728" t="s">
        <v>628</v>
      </c>
    </row>
    <row r="729" spans="1:14" x14ac:dyDescent="0.2">
      <c r="A729" t="s">
        <v>657</v>
      </c>
      <c r="B729" s="5" t="s">
        <v>169</v>
      </c>
      <c r="C729" s="5" t="s">
        <v>19</v>
      </c>
      <c r="D729" s="5" t="s">
        <v>20</v>
      </c>
      <c r="E729" s="5" t="s">
        <v>48</v>
      </c>
      <c r="F729" t="s">
        <v>35</v>
      </c>
      <c r="G729" t="s">
        <v>39</v>
      </c>
      <c r="H729">
        <v>-8.1</v>
      </c>
      <c r="I729">
        <v>-8.1</v>
      </c>
      <c r="J729" t="s">
        <v>658</v>
      </c>
      <c r="K729" t="s">
        <v>659</v>
      </c>
      <c r="L729" t="s">
        <v>177</v>
      </c>
      <c r="M729" t="s">
        <v>178</v>
      </c>
      <c r="N729" t="s">
        <v>628</v>
      </c>
    </row>
    <row r="730" spans="1:14" x14ac:dyDescent="0.2">
      <c r="A730" t="s">
        <v>657</v>
      </c>
      <c r="B730" s="5" t="s">
        <v>169</v>
      </c>
      <c r="C730" s="5" t="s">
        <v>19</v>
      </c>
      <c r="D730" s="5" t="s">
        <v>20</v>
      </c>
      <c r="E730" s="5" t="s">
        <v>320</v>
      </c>
      <c r="F730" t="s">
        <v>29</v>
      </c>
      <c r="G730" t="s">
        <v>30</v>
      </c>
      <c r="H730">
        <v>7592.38</v>
      </c>
      <c r="I730">
        <v>7592.38</v>
      </c>
      <c r="J730" t="s">
        <v>658</v>
      </c>
      <c r="K730" t="s">
        <v>659</v>
      </c>
      <c r="L730" t="s">
        <v>321</v>
      </c>
      <c r="M730" t="s">
        <v>320</v>
      </c>
      <c r="N730" t="s">
        <v>628</v>
      </c>
    </row>
    <row r="731" spans="1:14" x14ac:dyDescent="0.2">
      <c r="A731" t="s">
        <v>657</v>
      </c>
      <c r="B731" s="5" t="s">
        <v>154</v>
      </c>
      <c r="C731" s="5" t="s">
        <v>19</v>
      </c>
      <c r="D731" s="5" t="s">
        <v>72</v>
      </c>
      <c r="E731" s="5" t="s">
        <v>80</v>
      </c>
      <c r="F731" t="s">
        <v>77</v>
      </c>
      <c r="G731" t="s">
        <v>666</v>
      </c>
      <c r="H731">
        <v>5901.25</v>
      </c>
      <c r="I731">
        <v>5901.25</v>
      </c>
      <c r="J731" t="s">
        <v>658</v>
      </c>
      <c r="K731" t="s">
        <v>659</v>
      </c>
      <c r="L731" t="s">
        <v>84</v>
      </c>
      <c r="M731" t="s">
        <v>85</v>
      </c>
      <c r="N731" t="s">
        <v>628</v>
      </c>
    </row>
    <row r="732" spans="1:14" x14ac:dyDescent="0.2">
      <c r="A732" t="s">
        <v>657</v>
      </c>
      <c r="B732" s="5" t="s">
        <v>142</v>
      </c>
      <c r="C732" s="5" t="s">
        <v>110</v>
      </c>
      <c r="D732" s="5" t="s">
        <v>111</v>
      </c>
      <c r="E732" s="5" t="s">
        <v>112</v>
      </c>
      <c r="F732" t="s">
        <v>113</v>
      </c>
      <c r="G732" t="s">
        <v>116</v>
      </c>
      <c r="H732">
        <v>0.31</v>
      </c>
      <c r="I732">
        <v>0.31</v>
      </c>
      <c r="J732" t="s">
        <v>658</v>
      </c>
      <c r="K732" t="s">
        <v>659</v>
      </c>
      <c r="L732" t="s">
        <v>117</v>
      </c>
      <c r="M732" t="s">
        <v>116</v>
      </c>
      <c r="N732" t="s">
        <v>628</v>
      </c>
    </row>
    <row r="733" spans="1:14" x14ac:dyDescent="0.2">
      <c r="A733" t="s">
        <v>657</v>
      </c>
      <c r="B733" s="5" t="s">
        <v>154</v>
      </c>
      <c r="C733" s="5" t="s">
        <v>19</v>
      </c>
      <c r="D733" s="5" t="s">
        <v>20</v>
      </c>
      <c r="E733" s="5" t="s">
        <v>56</v>
      </c>
      <c r="F733" t="s">
        <v>35</v>
      </c>
      <c r="G733" t="s">
        <v>39</v>
      </c>
      <c r="H733">
        <v>1104.8799999999999</v>
      </c>
      <c r="I733">
        <v>1104.8799999999999</v>
      </c>
      <c r="J733" t="s">
        <v>658</v>
      </c>
      <c r="K733" t="s">
        <v>659</v>
      </c>
      <c r="L733" t="s">
        <v>37</v>
      </c>
      <c r="M733" t="s">
        <v>38</v>
      </c>
      <c r="N733" t="s">
        <v>628</v>
      </c>
    </row>
    <row r="734" spans="1:14" x14ac:dyDescent="0.2">
      <c r="A734" t="s">
        <v>657</v>
      </c>
      <c r="B734" s="5" t="s">
        <v>154</v>
      </c>
      <c r="C734" s="5" t="s">
        <v>19</v>
      </c>
      <c r="D734" s="5" t="s">
        <v>20</v>
      </c>
      <c r="E734" s="5" t="s">
        <v>48</v>
      </c>
      <c r="F734" t="s">
        <v>35</v>
      </c>
      <c r="G734" t="s">
        <v>39</v>
      </c>
      <c r="H734">
        <v>61.559999999999995</v>
      </c>
      <c r="I734">
        <v>61.559999999999995</v>
      </c>
      <c r="J734" t="s">
        <v>658</v>
      </c>
      <c r="K734" t="s">
        <v>659</v>
      </c>
      <c r="L734" t="s">
        <v>205</v>
      </c>
      <c r="M734" t="s">
        <v>206</v>
      </c>
      <c r="N734" t="s">
        <v>628</v>
      </c>
    </row>
    <row r="735" spans="1:14" x14ac:dyDescent="0.2">
      <c r="A735" t="s">
        <v>657</v>
      </c>
      <c r="B735" s="5" t="s">
        <v>154</v>
      </c>
      <c r="C735" s="5" t="s">
        <v>19</v>
      </c>
      <c r="D735" s="5" t="s">
        <v>20</v>
      </c>
      <c r="E735" s="5" t="s">
        <v>48</v>
      </c>
      <c r="F735" t="s">
        <v>35</v>
      </c>
      <c r="G735" t="s">
        <v>39</v>
      </c>
      <c r="H735">
        <v>1535.57</v>
      </c>
      <c r="I735">
        <v>1535.57</v>
      </c>
      <c r="J735" t="s">
        <v>658</v>
      </c>
      <c r="K735" t="s">
        <v>659</v>
      </c>
      <c r="L735" t="s">
        <v>50</v>
      </c>
      <c r="M735" t="s">
        <v>51</v>
      </c>
      <c r="N735" t="s">
        <v>628</v>
      </c>
    </row>
    <row r="736" spans="1:14" x14ac:dyDescent="0.2">
      <c r="A736" t="s">
        <v>657</v>
      </c>
      <c r="B736" s="5" t="s">
        <v>154</v>
      </c>
      <c r="C736" s="5" t="s">
        <v>19</v>
      </c>
      <c r="D736" s="5" t="s">
        <v>20</v>
      </c>
      <c r="E736" s="5" t="s">
        <v>48</v>
      </c>
      <c r="F736" t="s">
        <v>35</v>
      </c>
      <c r="G736" t="s">
        <v>39</v>
      </c>
      <c r="H736">
        <v>78.27</v>
      </c>
      <c r="I736">
        <v>78.27</v>
      </c>
      <c r="J736" t="s">
        <v>658</v>
      </c>
      <c r="K736" t="s">
        <v>659</v>
      </c>
      <c r="L736" t="s">
        <v>52</v>
      </c>
      <c r="M736" t="s">
        <v>53</v>
      </c>
      <c r="N736" t="s">
        <v>628</v>
      </c>
    </row>
    <row r="737" spans="1:14" x14ac:dyDescent="0.2">
      <c r="A737" t="s">
        <v>657</v>
      </c>
      <c r="B737" s="5" t="s">
        <v>154</v>
      </c>
      <c r="C737" s="5" t="s">
        <v>19</v>
      </c>
      <c r="D737" s="5" t="s">
        <v>20</v>
      </c>
      <c r="E737" s="5" t="s">
        <v>320</v>
      </c>
      <c r="F737" t="s">
        <v>29</v>
      </c>
      <c r="G737" t="s">
        <v>30</v>
      </c>
      <c r="H737">
        <v>7107.76</v>
      </c>
      <c r="I737">
        <v>7107.76</v>
      </c>
      <c r="J737" t="s">
        <v>658</v>
      </c>
      <c r="K737" t="s">
        <v>659</v>
      </c>
      <c r="L737" t="s">
        <v>321</v>
      </c>
      <c r="M737" t="s">
        <v>320</v>
      </c>
      <c r="N737" t="s">
        <v>628</v>
      </c>
    </row>
    <row r="738" spans="1:14" x14ac:dyDescent="0.2">
      <c r="A738" t="s">
        <v>657</v>
      </c>
      <c r="B738" s="5" t="s">
        <v>154</v>
      </c>
      <c r="C738" s="5" t="s">
        <v>19</v>
      </c>
      <c r="D738" s="5" t="s">
        <v>20</v>
      </c>
      <c r="E738" s="5" t="s">
        <v>48</v>
      </c>
      <c r="F738" t="s">
        <v>35</v>
      </c>
      <c r="G738" t="s">
        <v>660</v>
      </c>
      <c r="H738">
        <v>7455</v>
      </c>
      <c r="I738">
        <v>7455</v>
      </c>
      <c r="J738" t="s">
        <v>658</v>
      </c>
      <c r="K738" t="s">
        <v>659</v>
      </c>
      <c r="L738" t="s">
        <v>50</v>
      </c>
      <c r="M738" t="s">
        <v>51</v>
      </c>
      <c r="N738" t="s">
        <v>628</v>
      </c>
    </row>
    <row r="739" spans="1:14" x14ac:dyDescent="0.2">
      <c r="A739" t="s">
        <v>657</v>
      </c>
      <c r="B739" s="5" t="s">
        <v>142</v>
      </c>
      <c r="C739" s="5" t="s">
        <v>110</v>
      </c>
      <c r="D739" s="5" t="s">
        <v>111</v>
      </c>
      <c r="E739" s="5" t="s">
        <v>112</v>
      </c>
      <c r="F739" t="s">
        <v>113</v>
      </c>
      <c r="G739" t="s">
        <v>118</v>
      </c>
      <c r="H739">
        <v>43389.04</v>
      </c>
      <c r="I739">
        <v>43389.04</v>
      </c>
      <c r="J739" t="s">
        <v>658</v>
      </c>
      <c r="K739" t="s">
        <v>659</v>
      </c>
      <c r="L739" t="s">
        <v>119</v>
      </c>
      <c r="M739" t="s">
        <v>118</v>
      </c>
      <c r="N739" t="s">
        <v>628</v>
      </c>
    </row>
    <row r="740" spans="1:14" x14ac:dyDescent="0.2">
      <c r="A740" t="s">
        <v>657</v>
      </c>
      <c r="B740" s="5" t="s">
        <v>154</v>
      </c>
      <c r="C740" s="5" t="s">
        <v>19</v>
      </c>
      <c r="D740" s="5" t="s">
        <v>20</v>
      </c>
      <c r="E740" s="5" t="s">
        <v>48</v>
      </c>
      <c r="F740" t="s">
        <v>35</v>
      </c>
      <c r="G740" t="s">
        <v>661</v>
      </c>
      <c r="H740">
        <v>16934.999999999996</v>
      </c>
      <c r="I740">
        <v>16934.999999999996</v>
      </c>
      <c r="J740" t="s">
        <v>658</v>
      </c>
      <c r="K740" t="s">
        <v>659</v>
      </c>
      <c r="L740" t="s">
        <v>50</v>
      </c>
      <c r="M740" t="s">
        <v>51</v>
      </c>
      <c r="N740" t="s">
        <v>628</v>
      </c>
    </row>
    <row r="741" spans="1:14" x14ac:dyDescent="0.2">
      <c r="A741" t="s">
        <v>657</v>
      </c>
      <c r="B741" s="5" t="s">
        <v>142</v>
      </c>
      <c r="C741" s="5" t="s">
        <v>110</v>
      </c>
      <c r="D741" s="5" t="s">
        <v>111</v>
      </c>
      <c r="E741" s="5" t="s">
        <v>112</v>
      </c>
      <c r="F741" t="s">
        <v>113</v>
      </c>
      <c r="G741" t="s">
        <v>114</v>
      </c>
      <c r="H741">
        <v>40868.449999999997</v>
      </c>
      <c r="I741">
        <v>40868.449999999997</v>
      </c>
      <c r="J741" t="s">
        <v>658</v>
      </c>
      <c r="K741" t="s">
        <v>659</v>
      </c>
      <c r="L741" t="s">
        <v>115</v>
      </c>
      <c r="M741" t="s">
        <v>114</v>
      </c>
      <c r="N741" t="s">
        <v>628</v>
      </c>
    </row>
    <row r="742" spans="1:14" x14ac:dyDescent="0.2">
      <c r="A742" t="s">
        <v>657</v>
      </c>
      <c r="B742" s="5" t="s">
        <v>142</v>
      </c>
      <c r="C742" s="5" t="s">
        <v>110</v>
      </c>
      <c r="D742" s="5" t="s">
        <v>111</v>
      </c>
      <c r="E742" s="5" t="s">
        <v>112</v>
      </c>
      <c r="F742" t="s">
        <v>113</v>
      </c>
      <c r="G742" t="s">
        <v>152</v>
      </c>
      <c r="H742">
        <v>53291.61</v>
      </c>
      <c r="I742">
        <v>53291.61</v>
      </c>
      <c r="J742" t="s">
        <v>658</v>
      </c>
      <c r="K742" t="s">
        <v>659</v>
      </c>
      <c r="L742" t="s">
        <v>153</v>
      </c>
      <c r="M742" t="s">
        <v>152</v>
      </c>
      <c r="N742" t="s">
        <v>628</v>
      </c>
    </row>
    <row r="743" spans="1:14" x14ac:dyDescent="0.2">
      <c r="A743" t="s">
        <v>657</v>
      </c>
      <c r="B743" s="5" t="s">
        <v>169</v>
      </c>
      <c r="C743" s="5" t="s">
        <v>19</v>
      </c>
      <c r="D743" s="5" t="s">
        <v>20</v>
      </c>
      <c r="E743" s="5" t="s">
        <v>123</v>
      </c>
      <c r="F743" t="s">
        <v>61</v>
      </c>
      <c r="G743" t="s">
        <v>123</v>
      </c>
      <c r="H743">
        <v>-51148.71</v>
      </c>
      <c r="I743">
        <v>-51148.71</v>
      </c>
      <c r="J743" t="s">
        <v>658</v>
      </c>
      <c r="K743" t="s">
        <v>659</v>
      </c>
      <c r="L743" t="s">
        <v>124</v>
      </c>
      <c r="M743" t="s">
        <v>123</v>
      </c>
      <c r="N743" t="s">
        <v>628</v>
      </c>
    </row>
    <row r="744" spans="1:14" x14ac:dyDescent="0.2">
      <c r="A744" t="s">
        <v>657</v>
      </c>
      <c r="B744" s="5" t="s">
        <v>189</v>
      </c>
      <c r="C744" s="5" t="s">
        <v>19</v>
      </c>
      <c r="D744" s="5" t="s">
        <v>20</v>
      </c>
      <c r="E744" s="5" t="s">
        <v>48</v>
      </c>
      <c r="F744" t="s">
        <v>35</v>
      </c>
      <c r="G744" t="s">
        <v>662</v>
      </c>
      <c r="H744">
        <v>22323.18</v>
      </c>
      <c r="I744">
        <v>22323.18</v>
      </c>
      <c r="J744" t="s">
        <v>658</v>
      </c>
      <c r="K744" t="s">
        <v>659</v>
      </c>
      <c r="L744" t="s">
        <v>50</v>
      </c>
      <c r="M744" t="s">
        <v>51</v>
      </c>
      <c r="N744" t="s">
        <v>628</v>
      </c>
    </row>
    <row r="745" spans="1:14" x14ac:dyDescent="0.2">
      <c r="A745" t="s">
        <v>657</v>
      </c>
      <c r="B745" s="5" t="s">
        <v>142</v>
      </c>
      <c r="C745" s="5" t="s">
        <v>19</v>
      </c>
      <c r="D745" s="5" t="s">
        <v>72</v>
      </c>
      <c r="E745" s="5" t="s">
        <v>48</v>
      </c>
      <c r="F745" t="s">
        <v>35</v>
      </c>
      <c r="G745" t="s">
        <v>664</v>
      </c>
      <c r="H745">
        <v>7087.11</v>
      </c>
      <c r="I745">
        <v>7087.11</v>
      </c>
      <c r="J745" t="s">
        <v>658</v>
      </c>
      <c r="K745" t="s">
        <v>659</v>
      </c>
      <c r="L745" t="s">
        <v>101</v>
      </c>
      <c r="M745" t="s">
        <v>102</v>
      </c>
      <c r="N745" t="s">
        <v>628</v>
      </c>
    </row>
    <row r="746" spans="1:14" x14ac:dyDescent="0.2">
      <c r="A746" t="s">
        <v>657</v>
      </c>
      <c r="B746" s="5" t="s">
        <v>142</v>
      </c>
      <c r="C746" s="5" t="s">
        <v>19</v>
      </c>
      <c r="D746" s="5" t="s">
        <v>72</v>
      </c>
      <c r="E746" s="5" t="s">
        <v>48</v>
      </c>
      <c r="F746" t="s">
        <v>35</v>
      </c>
      <c r="G746" t="s">
        <v>661</v>
      </c>
      <c r="H746">
        <v>7319.24</v>
      </c>
      <c r="I746">
        <v>7319.24</v>
      </c>
      <c r="J746" t="s">
        <v>658</v>
      </c>
      <c r="K746" t="s">
        <v>659</v>
      </c>
      <c r="L746" t="s">
        <v>101</v>
      </c>
      <c r="M746" t="s">
        <v>102</v>
      </c>
      <c r="N746" t="s">
        <v>628</v>
      </c>
    </row>
    <row r="747" spans="1:14" x14ac:dyDescent="0.2">
      <c r="A747" t="s">
        <v>657</v>
      </c>
      <c r="B747" s="5" t="s">
        <v>154</v>
      </c>
      <c r="C747" s="5" t="s">
        <v>19</v>
      </c>
      <c r="D747" s="5" t="s">
        <v>20</v>
      </c>
      <c r="E747" s="5" t="s">
        <v>28</v>
      </c>
      <c r="F747" t="s">
        <v>29</v>
      </c>
      <c r="G747" t="s">
        <v>28</v>
      </c>
      <c r="H747">
        <v>199762.18</v>
      </c>
      <c r="I747">
        <v>199762.18</v>
      </c>
      <c r="J747" t="s">
        <v>658</v>
      </c>
      <c r="K747" t="s">
        <v>659</v>
      </c>
      <c r="L747" t="s">
        <v>31</v>
      </c>
      <c r="M747" t="s">
        <v>28</v>
      </c>
      <c r="N747" t="s">
        <v>628</v>
      </c>
    </row>
    <row r="748" spans="1:14" x14ac:dyDescent="0.2">
      <c r="A748" t="s">
        <v>657</v>
      </c>
      <c r="B748" s="5" t="s">
        <v>154</v>
      </c>
      <c r="C748" s="5" t="s">
        <v>19</v>
      </c>
      <c r="D748" s="5" t="s">
        <v>69</v>
      </c>
      <c r="E748" s="5" t="s">
        <v>48</v>
      </c>
      <c r="F748" t="s">
        <v>35</v>
      </c>
      <c r="G748" t="s">
        <v>39</v>
      </c>
      <c r="H748">
        <v>839.54</v>
      </c>
      <c r="I748">
        <v>839.54</v>
      </c>
      <c r="J748" t="s">
        <v>658</v>
      </c>
      <c r="K748" t="s">
        <v>659</v>
      </c>
      <c r="L748" t="s">
        <v>54</v>
      </c>
      <c r="M748" t="s">
        <v>55</v>
      </c>
      <c r="N748" t="s">
        <v>628</v>
      </c>
    </row>
    <row r="749" spans="1:14" x14ac:dyDescent="0.2">
      <c r="A749" t="s">
        <v>657</v>
      </c>
      <c r="B749" s="5" t="s">
        <v>154</v>
      </c>
      <c r="C749" s="5" t="s">
        <v>19</v>
      </c>
      <c r="D749" s="5" t="s">
        <v>72</v>
      </c>
      <c r="E749" s="5" t="s">
        <v>80</v>
      </c>
      <c r="F749" t="s">
        <v>77</v>
      </c>
      <c r="G749" t="s">
        <v>78</v>
      </c>
      <c r="H749">
        <v>3395.18</v>
      </c>
      <c r="I749">
        <v>3395.18</v>
      </c>
      <c r="J749" t="s">
        <v>658</v>
      </c>
      <c r="K749" t="s">
        <v>659</v>
      </c>
      <c r="L749" t="s">
        <v>84</v>
      </c>
      <c r="M749" t="s">
        <v>85</v>
      </c>
      <c r="N749" t="s">
        <v>628</v>
      </c>
    </row>
    <row r="750" spans="1:14" x14ac:dyDescent="0.2">
      <c r="A750" t="s">
        <v>657</v>
      </c>
      <c r="B750" s="5" t="s">
        <v>154</v>
      </c>
      <c r="C750" s="5" t="s">
        <v>19</v>
      </c>
      <c r="D750" s="5" t="s">
        <v>72</v>
      </c>
      <c r="E750" s="5" t="s">
        <v>80</v>
      </c>
      <c r="F750" t="s">
        <v>77</v>
      </c>
      <c r="G750" t="s">
        <v>78</v>
      </c>
      <c r="H750">
        <v>641.29000000000008</v>
      </c>
      <c r="I750">
        <v>641.29000000000008</v>
      </c>
      <c r="J750" t="s">
        <v>658</v>
      </c>
      <c r="K750" t="s">
        <v>659</v>
      </c>
      <c r="L750" t="s">
        <v>88</v>
      </c>
      <c r="M750" t="s">
        <v>89</v>
      </c>
      <c r="N750" t="s">
        <v>628</v>
      </c>
    </row>
    <row r="751" spans="1:14" x14ac:dyDescent="0.2">
      <c r="A751" t="s">
        <v>657</v>
      </c>
      <c r="B751" s="5" t="s">
        <v>154</v>
      </c>
      <c r="C751" s="5" t="s">
        <v>19</v>
      </c>
      <c r="D751" s="5" t="s">
        <v>72</v>
      </c>
      <c r="E751" s="5" t="s">
        <v>80</v>
      </c>
      <c r="F751" t="s">
        <v>77</v>
      </c>
      <c r="G751" t="s">
        <v>78</v>
      </c>
      <c r="H751">
        <v>15</v>
      </c>
      <c r="I751">
        <v>15</v>
      </c>
      <c r="J751" t="s">
        <v>658</v>
      </c>
      <c r="K751" t="s">
        <v>659</v>
      </c>
      <c r="L751" t="s">
        <v>187</v>
      </c>
      <c r="M751" t="s">
        <v>188</v>
      </c>
      <c r="N751" t="s">
        <v>628</v>
      </c>
    </row>
    <row r="752" spans="1:14" x14ac:dyDescent="0.2">
      <c r="A752" t="s">
        <v>657</v>
      </c>
      <c r="B752" s="5" t="s">
        <v>154</v>
      </c>
      <c r="C752" s="5" t="s">
        <v>19</v>
      </c>
      <c r="D752" s="5" t="s">
        <v>72</v>
      </c>
      <c r="E752" s="5" t="s">
        <v>80</v>
      </c>
      <c r="F752" t="s">
        <v>77</v>
      </c>
      <c r="G752" t="s">
        <v>78</v>
      </c>
      <c r="H752">
        <v>3206.4299999999994</v>
      </c>
      <c r="I752">
        <v>3206.4299999999994</v>
      </c>
      <c r="J752" t="s">
        <v>658</v>
      </c>
      <c r="K752" t="s">
        <v>659</v>
      </c>
      <c r="L752" t="s">
        <v>82</v>
      </c>
      <c r="M752" t="s">
        <v>83</v>
      </c>
      <c r="N752" t="s">
        <v>628</v>
      </c>
    </row>
    <row r="753" spans="1:14" x14ac:dyDescent="0.2">
      <c r="A753" t="s">
        <v>657</v>
      </c>
      <c r="B753" s="5" t="s">
        <v>154</v>
      </c>
      <c r="C753" s="5" t="s">
        <v>19</v>
      </c>
      <c r="D753" s="5" t="s">
        <v>72</v>
      </c>
      <c r="E753" s="5" t="s">
        <v>76</v>
      </c>
      <c r="F753" t="s">
        <v>77</v>
      </c>
      <c r="H753">
        <v>19147.29</v>
      </c>
      <c r="I753">
        <v>19147.29</v>
      </c>
      <c r="J753" t="s">
        <v>658</v>
      </c>
      <c r="K753" t="s">
        <v>659</v>
      </c>
      <c r="L753" t="s">
        <v>79</v>
      </c>
      <c r="M753" t="s">
        <v>76</v>
      </c>
      <c r="N753" t="s">
        <v>628</v>
      </c>
    </row>
    <row r="754" spans="1:14" x14ac:dyDescent="0.2">
      <c r="A754" t="s">
        <v>657</v>
      </c>
      <c r="B754" s="5" t="s">
        <v>154</v>
      </c>
      <c r="C754" s="5" t="s">
        <v>19</v>
      </c>
      <c r="D754" s="5" t="s">
        <v>20</v>
      </c>
      <c r="E754" s="5" t="s">
        <v>48</v>
      </c>
      <c r="F754" t="s">
        <v>35</v>
      </c>
      <c r="G754" t="s">
        <v>39</v>
      </c>
      <c r="H754">
        <v>9984.24</v>
      </c>
      <c r="I754">
        <v>9984.24</v>
      </c>
      <c r="J754" t="s">
        <v>658</v>
      </c>
      <c r="K754" t="s">
        <v>659</v>
      </c>
      <c r="L754" t="s">
        <v>54</v>
      </c>
      <c r="M754" t="s">
        <v>55</v>
      </c>
      <c r="N754" t="s">
        <v>628</v>
      </c>
    </row>
    <row r="755" spans="1:14" x14ac:dyDescent="0.2">
      <c r="A755" t="s">
        <v>657</v>
      </c>
      <c r="B755" s="5" t="s">
        <v>154</v>
      </c>
      <c r="C755" s="5" t="s">
        <v>19</v>
      </c>
      <c r="D755" s="5" t="s">
        <v>69</v>
      </c>
      <c r="E755" s="5" t="s">
        <v>332</v>
      </c>
      <c r="F755" t="s">
        <v>29</v>
      </c>
      <c r="G755" t="s">
        <v>668</v>
      </c>
      <c r="H755">
        <v>5004972.3999999994</v>
      </c>
      <c r="I755">
        <v>5004972.3999999994</v>
      </c>
      <c r="J755" t="s">
        <v>658</v>
      </c>
      <c r="K755" t="s">
        <v>659</v>
      </c>
      <c r="L755" t="s">
        <v>333</v>
      </c>
      <c r="M755" t="s">
        <v>332</v>
      </c>
      <c r="N755" t="s">
        <v>628</v>
      </c>
    </row>
    <row r="756" spans="1:14" x14ac:dyDescent="0.2">
      <c r="A756" t="s">
        <v>657</v>
      </c>
      <c r="B756" s="5" t="s">
        <v>154</v>
      </c>
      <c r="C756" s="5" t="s">
        <v>19</v>
      </c>
      <c r="D756" s="5" t="s">
        <v>72</v>
      </c>
      <c r="E756" s="5" t="s">
        <v>80</v>
      </c>
      <c r="F756" t="s">
        <v>77</v>
      </c>
      <c r="G756" t="s">
        <v>78</v>
      </c>
      <c r="H756">
        <v>30.72</v>
      </c>
      <c r="I756">
        <v>30.72</v>
      </c>
      <c r="J756" t="s">
        <v>658</v>
      </c>
      <c r="K756" t="s">
        <v>659</v>
      </c>
      <c r="L756" t="s">
        <v>90</v>
      </c>
      <c r="M756" t="s">
        <v>91</v>
      </c>
      <c r="N756" t="s">
        <v>628</v>
      </c>
    </row>
    <row r="757" spans="1:14" x14ac:dyDescent="0.2">
      <c r="A757" t="s">
        <v>657</v>
      </c>
      <c r="B757" s="5" t="s">
        <v>154</v>
      </c>
      <c r="C757" s="5" t="s">
        <v>19</v>
      </c>
      <c r="D757" s="5" t="s">
        <v>69</v>
      </c>
      <c r="E757" s="5" t="s">
        <v>48</v>
      </c>
      <c r="F757" t="s">
        <v>35</v>
      </c>
      <c r="G757" t="s">
        <v>39</v>
      </c>
      <c r="H757">
        <v>4197.66</v>
      </c>
      <c r="I757">
        <v>4197.66</v>
      </c>
      <c r="J757" t="s">
        <v>658</v>
      </c>
      <c r="K757" t="s">
        <v>659</v>
      </c>
      <c r="L757" t="s">
        <v>50</v>
      </c>
      <c r="M757" t="s">
        <v>51</v>
      </c>
      <c r="N757" t="s">
        <v>628</v>
      </c>
    </row>
    <row r="758" spans="1:14" x14ac:dyDescent="0.2">
      <c r="A758" t="s">
        <v>657</v>
      </c>
      <c r="B758" s="5" t="s">
        <v>154</v>
      </c>
      <c r="C758" s="5" t="s">
        <v>19</v>
      </c>
      <c r="D758" s="5" t="s">
        <v>20</v>
      </c>
      <c r="E758" s="5" t="s">
        <v>66</v>
      </c>
      <c r="F758" t="s">
        <v>61</v>
      </c>
      <c r="G758" t="s">
        <v>66</v>
      </c>
      <c r="H758">
        <v>-13431.83</v>
      </c>
      <c r="I758">
        <v>-13431.83</v>
      </c>
      <c r="J758" t="s">
        <v>658</v>
      </c>
      <c r="K758" t="s">
        <v>659</v>
      </c>
      <c r="L758" t="s">
        <v>67</v>
      </c>
      <c r="M758" t="s">
        <v>66</v>
      </c>
      <c r="N758" t="s">
        <v>628</v>
      </c>
    </row>
    <row r="759" spans="1:14" x14ac:dyDescent="0.2">
      <c r="A759" t="s">
        <v>657</v>
      </c>
      <c r="B759" s="5" t="s">
        <v>154</v>
      </c>
      <c r="C759" s="5" t="s">
        <v>19</v>
      </c>
      <c r="D759" s="5" t="s">
        <v>20</v>
      </c>
      <c r="E759" s="5" t="s">
        <v>123</v>
      </c>
      <c r="F759" t="s">
        <v>61</v>
      </c>
      <c r="G759" t="s">
        <v>123</v>
      </c>
      <c r="H759">
        <v>-7878.1999999999989</v>
      </c>
      <c r="I759">
        <v>-7878.1999999999989</v>
      </c>
      <c r="J759" t="s">
        <v>658</v>
      </c>
      <c r="K759" t="s">
        <v>659</v>
      </c>
      <c r="L759" t="s">
        <v>124</v>
      </c>
      <c r="M759" t="s">
        <v>123</v>
      </c>
      <c r="N759" t="s">
        <v>628</v>
      </c>
    </row>
    <row r="760" spans="1:14" x14ac:dyDescent="0.2">
      <c r="A760" t="s">
        <v>657</v>
      </c>
      <c r="B760" s="5" t="s">
        <v>154</v>
      </c>
      <c r="C760" s="5" t="s">
        <v>19</v>
      </c>
      <c r="D760" s="5" t="s">
        <v>20</v>
      </c>
      <c r="E760" s="5" t="s">
        <v>61</v>
      </c>
      <c r="F760" t="s">
        <v>61</v>
      </c>
      <c r="G760" t="s">
        <v>61</v>
      </c>
      <c r="H760">
        <v>4578</v>
      </c>
      <c r="I760">
        <v>4578</v>
      </c>
      <c r="J760" t="s">
        <v>658</v>
      </c>
      <c r="K760" t="s">
        <v>659</v>
      </c>
      <c r="L760" t="s">
        <v>64</v>
      </c>
      <c r="M760" t="s">
        <v>65</v>
      </c>
      <c r="N760" t="s">
        <v>628</v>
      </c>
    </row>
    <row r="761" spans="1:14" x14ac:dyDescent="0.2">
      <c r="A761" t="s">
        <v>657</v>
      </c>
      <c r="B761" s="5" t="s">
        <v>142</v>
      </c>
      <c r="C761" s="5" t="s">
        <v>19</v>
      </c>
      <c r="D761" s="5" t="s">
        <v>72</v>
      </c>
      <c r="E761" s="5" t="s">
        <v>48</v>
      </c>
      <c r="F761" t="s">
        <v>35</v>
      </c>
      <c r="G761" t="s">
        <v>662</v>
      </c>
      <c r="H761">
        <v>45299.25</v>
      </c>
      <c r="I761">
        <v>45299.25</v>
      </c>
      <c r="J761" t="s">
        <v>658</v>
      </c>
      <c r="K761" t="s">
        <v>659</v>
      </c>
      <c r="L761" t="s">
        <v>101</v>
      </c>
      <c r="M761" t="s">
        <v>102</v>
      </c>
      <c r="N761" t="s">
        <v>628</v>
      </c>
    </row>
    <row r="762" spans="1:14" x14ac:dyDescent="0.2">
      <c r="A762" t="s">
        <v>657</v>
      </c>
      <c r="B762" s="5" t="s">
        <v>154</v>
      </c>
      <c r="C762" s="5" t="s">
        <v>19</v>
      </c>
      <c r="D762" s="5" t="s">
        <v>20</v>
      </c>
      <c r="E762" s="5" t="s">
        <v>56</v>
      </c>
      <c r="F762" t="s">
        <v>35</v>
      </c>
      <c r="G762" t="s">
        <v>39</v>
      </c>
      <c r="H762">
        <v>36.58</v>
      </c>
      <c r="I762">
        <v>36.58</v>
      </c>
      <c r="J762" t="s">
        <v>658</v>
      </c>
      <c r="K762" t="s">
        <v>659</v>
      </c>
      <c r="L762" t="s">
        <v>37</v>
      </c>
      <c r="M762" t="s">
        <v>38</v>
      </c>
      <c r="N762" t="s">
        <v>628</v>
      </c>
    </row>
    <row r="763" spans="1:14" x14ac:dyDescent="0.2">
      <c r="A763" t="s">
        <v>657</v>
      </c>
      <c r="B763" s="5" t="s">
        <v>154</v>
      </c>
      <c r="C763" s="5" t="s">
        <v>19</v>
      </c>
      <c r="D763" s="5" t="s">
        <v>72</v>
      </c>
      <c r="E763" s="5" t="s">
        <v>73</v>
      </c>
      <c r="F763" t="s">
        <v>73</v>
      </c>
      <c r="G763" t="s">
        <v>73</v>
      </c>
      <c r="H763">
        <v>-4431771.68</v>
      </c>
      <c r="I763">
        <v>-4431771.68</v>
      </c>
      <c r="J763" t="s">
        <v>658</v>
      </c>
      <c r="K763" t="s">
        <v>659</v>
      </c>
      <c r="L763" t="s">
        <v>74</v>
      </c>
      <c r="M763" t="s">
        <v>75</v>
      </c>
      <c r="N763" t="s">
        <v>628</v>
      </c>
    </row>
    <row r="764" spans="1:14" x14ac:dyDescent="0.2">
      <c r="A764" t="s">
        <v>657</v>
      </c>
      <c r="B764" s="5" t="s">
        <v>189</v>
      </c>
      <c r="C764" s="5" t="s">
        <v>19</v>
      </c>
      <c r="D764" s="5" t="s">
        <v>72</v>
      </c>
      <c r="E764" s="5" t="s">
        <v>80</v>
      </c>
      <c r="F764" t="s">
        <v>77</v>
      </c>
      <c r="G764" t="s">
        <v>78</v>
      </c>
      <c r="H764">
        <v>6631.99</v>
      </c>
      <c r="I764">
        <v>6631.99</v>
      </c>
      <c r="J764" t="s">
        <v>658</v>
      </c>
      <c r="K764" t="s">
        <v>659</v>
      </c>
      <c r="L764" t="s">
        <v>84</v>
      </c>
      <c r="M764" t="s">
        <v>85</v>
      </c>
      <c r="N764" t="s">
        <v>628</v>
      </c>
    </row>
    <row r="765" spans="1:14" x14ac:dyDescent="0.2">
      <c r="A765" t="s">
        <v>657</v>
      </c>
      <c r="B765" s="5" t="s">
        <v>189</v>
      </c>
      <c r="C765" s="5" t="s">
        <v>19</v>
      </c>
      <c r="D765" s="5" t="s">
        <v>20</v>
      </c>
      <c r="E765" s="5" t="s">
        <v>56</v>
      </c>
      <c r="F765" t="s">
        <v>35</v>
      </c>
      <c r="G765" t="s">
        <v>39</v>
      </c>
      <c r="H765">
        <v>12.06</v>
      </c>
      <c r="I765">
        <v>12.06</v>
      </c>
      <c r="J765" t="s">
        <v>658</v>
      </c>
      <c r="K765" t="s">
        <v>659</v>
      </c>
      <c r="L765" t="s">
        <v>37</v>
      </c>
      <c r="M765" t="s">
        <v>38</v>
      </c>
      <c r="N765" t="s">
        <v>628</v>
      </c>
    </row>
    <row r="766" spans="1:14" x14ac:dyDescent="0.2">
      <c r="A766" t="s">
        <v>657</v>
      </c>
      <c r="B766" s="5" t="s">
        <v>189</v>
      </c>
      <c r="C766" s="5" t="s">
        <v>19</v>
      </c>
      <c r="D766" s="5" t="s">
        <v>20</v>
      </c>
      <c r="E766" s="5" t="s">
        <v>56</v>
      </c>
      <c r="F766" t="s">
        <v>35</v>
      </c>
      <c r="G766" t="s">
        <v>39</v>
      </c>
      <c r="H766">
        <v>212.48</v>
      </c>
      <c r="I766">
        <v>212.48</v>
      </c>
      <c r="J766" t="s">
        <v>658</v>
      </c>
      <c r="K766" t="s">
        <v>659</v>
      </c>
      <c r="L766" t="s">
        <v>37</v>
      </c>
      <c r="M766" t="s">
        <v>38</v>
      </c>
      <c r="N766" t="s">
        <v>628</v>
      </c>
    </row>
    <row r="767" spans="1:14" x14ac:dyDescent="0.2">
      <c r="A767" t="s">
        <v>657</v>
      </c>
      <c r="B767" s="5" t="s">
        <v>189</v>
      </c>
      <c r="C767" s="5" t="s">
        <v>19</v>
      </c>
      <c r="D767" s="5" t="s">
        <v>20</v>
      </c>
      <c r="E767" s="5" t="s">
        <v>61</v>
      </c>
      <c r="F767" t="s">
        <v>61</v>
      </c>
      <c r="G767" t="s">
        <v>61</v>
      </c>
      <c r="H767">
        <v>10048.09</v>
      </c>
      <c r="I767">
        <v>10048.09</v>
      </c>
      <c r="J767" t="s">
        <v>658</v>
      </c>
      <c r="K767" t="s">
        <v>659</v>
      </c>
      <c r="L767" t="s">
        <v>64</v>
      </c>
      <c r="M767" t="s">
        <v>65</v>
      </c>
      <c r="N767" t="s">
        <v>628</v>
      </c>
    </row>
    <row r="768" spans="1:14" x14ac:dyDescent="0.2">
      <c r="A768" t="s">
        <v>657</v>
      </c>
      <c r="B768" s="5" t="s">
        <v>189</v>
      </c>
      <c r="C768" s="5" t="s">
        <v>19</v>
      </c>
      <c r="D768" s="5" t="s">
        <v>20</v>
      </c>
      <c r="E768" s="5" t="s">
        <v>123</v>
      </c>
      <c r="F768" t="s">
        <v>61</v>
      </c>
      <c r="G768" t="s">
        <v>123</v>
      </c>
      <c r="H768">
        <v>-2773.17</v>
      </c>
      <c r="I768">
        <v>-2773.17</v>
      </c>
      <c r="J768" t="s">
        <v>658</v>
      </c>
      <c r="K768" t="s">
        <v>659</v>
      </c>
      <c r="L768" t="s">
        <v>124</v>
      </c>
      <c r="M768" t="s">
        <v>123</v>
      </c>
      <c r="N768" t="s">
        <v>628</v>
      </c>
    </row>
    <row r="769" spans="1:14" x14ac:dyDescent="0.2">
      <c r="A769" t="s">
        <v>657</v>
      </c>
      <c r="B769" s="5" t="s">
        <v>189</v>
      </c>
      <c r="C769" s="5" t="s">
        <v>19</v>
      </c>
      <c r="D769" s="5" t="s">
        <v>20</v>
      </c>
      <c r="E769" s="5" t="s">
        <v>66</v>
      </c>
      <c r="F769" t="s">
        <v>61</v>
      </c>
      <c r="G769" t="s">
        <v>66</v>
      </c>
      <c r="H769">
        <v>13762.98</v>
      </c>
      <c r="I769">
        <v>13762.98</v>
      </c>
      <c r="J769" t="s">
        <v>658</v>
      </c>
      <c r="K769" t="s">
        <v>659</v>
      </c>
      <c r="L769" t="s">
        <v>67</v>
      </c>
      <c r="M769" t="s">
        <v>66</v>
      </c>
      <c r="N769" t="s">
        <v>628</v>
      </c>
    </row>
    <row r="770" spans="1:14" x14ac:dyDescent="0.2">
      <c r="A770" t="s">
        <v>657</v>
      </c>
      <c r="B770" s="5" t="s">
        <v>189</v>
      </c>
      <c r="C770" s="5" t="s">
        <v>19</v>
      </c>
      <c r="D770" s="5" t="s">
        <v>69</v>
      </c>
      <c r="E770" s="5" t="s">
        <v>48</v>
      </c>
      <c r="F770" t="s">
        <v>35</v>
      </c>
      <c r="G770" t="s">
        <v>39</v>
      </c>
      <c r="H770">
        <v>3976.29</v>
      </c>
      <c r="I770">
        <v>3976.29</v>
      </c>
      <c r="J770" t="s">
        <v>658</v>
      </c>
      <c r="K770" t="s">
        <v>659</v>
      </c>
      <c r="L770" t="s">
        <v>205</v>
      </c>
      <c r="M770" t="s">
        <v>206</v>
      </c>
      <c r="N770" t="s">
        <v>628</v>
      </c>
    </row>
    <row r="771" spans="1:14" x14ac:dyDescent="0.2">
      <c r="A771" t="s">
        <v>657</v>
      </c>
      <c r="B771" s="5" t="s">
        <v>189</v>
      </c>
      <c r="C771" s="5" t="s">
        <v>19</v>
      </c>
      <c r="D771" s="5" t="s">
        <v>69</v>
      </c>
      <c r="E771" s="5" t="s">
        <v>48</v>
      </c>
      <c r="F771" t="s">
        <v>35</v>
      </c>
      <c r="G771" t="s">
        <v>39</v>
      </c>
      <c r="H771">
        <v>1375.38</v>
      </c>
      <c r="I771">
        <v>1375.38</v>
      </c>
      <c r="J771" t="s">
        <v>658</v>
      </c>
      <c r="K771" t="s">
        <v>659</v>
      </c>
      <c r="L771" t="s">
        <v>54</v>
      </c>
      <c r="M771" t="s">
        <v>55</v>
      </c>
      <c r="N771" t="s">
        <v>628</v>
      </c>
    </row>
    <row r="772" spans="1:14" x14ac:dyDescent="0.2">
      <c r="A772" t="s">
        <v>657</v>
      </c>
      <c r="B772" s="5" t="s">
        <v>189</v>
      </c>
      <c r="C772" s="5" t="s">
        <v>19</v>
      </c>
      <c r="D772" s="5" t="s">
        <v>69</v>
      </c>
      <c r="E772" s="5" t="s">
        <v>48</v>
      </c>
      <c r="F772" t="s">
        <v>35</v>
      </c>
      <c r="G772" t="s">
        <v>665</v>
      </c>
      <c r="H772">
        <v>6876.880000000001</v>
      </c>
      <c r="I772">
        <v>6876.880000000001</v>
      </c>
      <c r="J772" t="s">
        <v>658</v>
      </c>
      <c r="K772" t="s">
        <v>659</v>
      </c>
      <c r="L772" t="s">
        <v>50</v>
      </c>
      <c r="M772" t="s">
        <v>51</v>
      </c>
      <c r="N772" t="s">
        <v>628</v>
      </c>
    </row>
    <row r="773" spans="1:14" x14ac:dyDescent="0.2">
      <c r="A773" t="s">
        <v>657</v>
      </c>
      <c r="B773" s="5" t="s">
        <v>189</v>
      </c>
      <c r="C773" s="5" t="s">
        <v>19</v>
      </c>
      <c r="D773" s="5" t="s">
        <v>69</v>
      </c>
      <c r="E773" s="5" t="s">
        <v>61</v>
      </c>
      <c r="F773" t="s">
        <v>61</v>
      </c>
      <c r="G773" t="s">
        <v>61</v>
      </c>
      <c r="H773">
        <v>-410.36</v>
      </c>
      <c r="I773">
        <v>-410.36</v>
      </c>
      <c r="J773" t="s">
        <v>658</v>
      </c>
      <c r="K773" t="s">
        <v>659</v>
      </c>
      <c r="L773" t="s">
        <v>64</v>
      </c>
      <c r="M773" t="s">
        <v>65</v>
      </c>
      <c r="N773" t="s">
        <v>628</v>
      </c>
    </row>
    <row r="774" spans="1:14" x14ac:dyDescent="0.2">
      <c r="A774" t="s">
        <v>657</v>
      </c>
      <c r="B774" s="5" t="s">
        <v>189</v>
      </c>
      <c r="C774" s="5" t="s">
        <v>19</v>
      </c>
      <c r="D774" s="5" t="s">
        <v>69</v>
      </c>
      <c r="E774" s="5" t="s">
        <v>332</v>
      </c>
      <c r="F774" t="s">
        <v>29</v>
      </c>
      <c r="G774" t="s">
        <v>668</v>
      </c>
      <c r="H774">
        <v>1766397.3199999998</v>
      </c>
      <c r="I774">
        <v>1766397.3199999998</v>
      </c>
      <c r="J774" t="s">
        <v>658</v>
      </c>
      <c r="K774" t="s">
        <v>659</v>
      </c>
      <c r="L774" t="s">
        <v>333</v>
      </c>
      <c r="M774" t="s">
        <v>332</v>
      </c>
      <c r="N774" t="s">
        <v>628</v>
      </c>
    </row>
    <row r="775" spans="1:14" x14ac:dyDescent="0.2">
      <c r="A775" t="s">
        <v>657</v>
      </c>
      <c r="B775" s="5" t="s">
        <v>189</v>
      </c>
      <c r="C775" s="5" t="s">
        <v>19</v>
      </c>
      <c r="D775" s="5" t="s">
        <v>72</v>
      </c>
      <c r="E775" s="5" t="s">
        <v>73</v>
      </c>
      <c r="F775" t="s">
        <v>73</v>
      </c>
      <c r="G775" t="s">
        <v>73</v>
      </c>
      <c r="H775">
        <v>352272.2899999998</v>
      </c>
      <c r="I775">
        <v>352272.2899999998</v>
      </c>
      <c r="J775" t="s">
        <v>658</v>
      </c>
      <c r="K775" t="s">
        <v>659</v>
      </c>
      <c r="L775" t="s">
        <v>74</v>
      </c>
      <c r="M775" t="s">
        <v>75</v>
      </c>
      <c r="N775" t="s">
        <v>628</v>
      </c>
    </row>
    <row r="776" spans="1:14" x14ac:dyDescent="0.2">
      <c r="A776" t="s">
        <v>657</v>
      </c>
      <c r="B776" s="5" t="s">
        <v>189</v>
      </c>
      <c r="C776" s="5" t="s">
        <v>19</v>
      </c>
      <c r="D776" s="5" t="s">
        <v>72</v>
      </c>
      <c r="E776" s="5" t="s">
        <v>76</v>
      </c>
      <c r="F776" t="s">
        <v>77</v>
      </c>
      <c r="G776" t="s">
        <v>78</v>
      </c>
      <c r="H776">
        <v>3917.12</v>
      </c>
      <c r="I776">
        <v>3917.12</v>
      </c>
      <c r="J776" t="s">
        <v>658</v>
      </c>
      <c r="K776" t="s">
        <v>659</v>
      </c>
      <c r="L776" t="s">
        <v>79</v>
      </c>
      <c r="M776" t="s">
        <v>76</v>
      </c>
      <c r="N776" t="s">
        <v>628</v>
      </c>
    </row>
    <row r="777" spans="1:14" x14ac:dyDescent="0.2">
      <c r="A777" t="s">
        <v>657</v>
      </c>
      <c r="B777" s="5" t="s">
        <v>189</v>
      </c>
      <c r="C777" s="5" t="s">
        <v>19</v>
      </c>
      <c r="D777" s="5" t="s">
        <v>72</v>
      </c>
      <c r="E777" s="5" t="s">
        <v>80</v>
      </c>
      <c r="F777" t="s">
        <v>77</v>
      </c>
      <c r="G777" t="s">
        <v>78</v>
      </c>
      <c r="H777">
        <v>2162.17</v>
      </c>
      <c r="I777">
        <v>2162.17</v>
      </c>
      <c r="J777" t="s">
        <v>658</v>
      </c>
      <c r="K777" t="s">
        <v>659</v>
      </c>
      <c r="L777" t="s">
        <v>82</v>
      </c>
      <c r="M777" t="s">
        <v>83</v>
      </c>
      <c r="N777" t="s">
        <v>628</v>
      </c>
    </row>
    <row r="778" spans="1:14" x14ac:dyDescent="0.2">
      <c r="A778" t="s">
        <v>657</v>
      </c>
      <c r="B778" s="5" t="s">
        <v>189</v>
      </c>
      <c r="C778" s="5" t="s">
        <v>19</v>
      </c>
      <c r="D778" s="5" t="s">
        <v>20</v>
      </c>
      <c r="E778" s="5" t="s">
        <v>48</v>
      </c>
      <c r="F778" t="s">
        <v>35</v>
      </c>
      <c r="G778" t="s">
        <v>660</v>
      </c>
      <c r="H778">
        <v>7870.79</v>
      </c>
      <c r="I778">
        <v>7870.79</v>
      </c>
      <c r="J778" t="s">
        <v>658</v>
      </c>
      <c r="K778" t="s">
        <v>659</v>
      </c>
      <c r="L778" t="s">
        <v>50</v>
      </c>
      <c r="M778" t="s">
        <v>51</v>
      </c>
      <c r="N778" t="s">
        <v>628</v>
      </c>
    </row>
    <row r="779" spans="1:14" x14ac:dyDescent="0.2">
      <c r="A779" t="s">
        <v>657</v>
      </c>
      <c r="B779" s="5" t="s">
        <v>189</v>
      </c>
      <c r="C779" s="5" t="s">
        <v>19</v>
      </c>
      <c r="D779" s="5" t="s">
        <v>72</v>
      </c>
      <c r="E779" s="5" t="s">
        <v>48</v>
      </c>
      <c r="F779" t="s">
        <v>35</v>
      </c>
      <c r="G779" t="s">
        <v>96</v>
      </c>
      <c r="H779">
        <v>302987.3</v>
      </c>
      <c r="I779">
        <v>302987.3</v>
      </c>
      <c r="J779" t="s">
        <v>658</v>
      </c>
      <c r="K779" t="s">
        <v>659</v>
      </c>
      <c r="L779" t="s">
        <v>278</v>
      </c>
      <c r="M779" t="s">
        <v>279</v>
      </c>
      <c r="N779" t="s">
        <v>628</v>
      </c>
    </row>
    <row r="780" spans="1:14" x14ac:dyDescent="0.2">
      <c r="A780" t="s">
        <v>657</v>
      </c>
      <c r="B780" s="5" t="s">
        <v>120</v>
      </c>
      <c r="C780" s="5" t="s">
        <v>19</v>
      </c>
      <c r="D780" s="5" t="s">
        <v>72</v>
      </c>
      <c r="E780" s="5" t="s">
        <v>80</v>
      </c>
      <c r="F780" t="s">
        <v>77</v>
      </c>
      <c r="G780" t="s">
        <v>78</v>
      </c>
      <c r="H780">
        <v>1220.92</v>
      </c>
      <c r="I780">
        <v>1220.92</v>
      </c>
      <c r="J780" t="s">
        <v>658</v>
      </c>
      <c r="K780" t="s">
        <v>659</v>
      </c>
      <c r="L780" t="s">
        <v>82</v>
      </c>
      <c r="M780" t="s">
        <v>83</v>
      </c>
      <c r="N780" t="s">
        <v>628</v>
      </c>
    </row>
    <row r="781" spans="1:14" x14ac:dyDescent="0.2">
      <c r="A781" t="s">
        <v>657</v>
      </c>
      <c r="B781" s="5" t="s">
        <v>142</v>
      </c>
      <c r="C781" s="5" t="s">
        <v>19</v>
      </c>
      <c r="D781" s="5" t="s">
        <v>72</v>
      </c>
      <c r="E781" s="5" t="s">
        <v>48</v>
      </c>
      <c r="F781" t="s">
        <v>35</v>
      </c>
      <c r="G781" t="s">
        <v>39</v>
      </c>
      <c r="H781">
        <v>53.09</v>
      </c>
      <c r="I781">
        <v>53.09</v>
      </c>
      <c r="J781" t="s">
        <v>658</v>
      </c>
      <c r="K781" t="s">
        <v>659</v>
      </c>
      <c r="L781" t="s">
        <v>278</v>
      </c>
      <c r="M781" t="s">
        <v>279</v>
      </c>
      <c r="N781" t="s">
        <v>628</v>
      </c>
    </row>
    <row r="782" spans="1:14" x14ac:dyDescent="0.2">
      <c r="A782" t="s">
        <v>657</v>
      </c>
      <c r="B782" s="5" t="s">
        <v>189</v>
      </c>
      <c r="C782" s="5" t="s">
        <v>19</v>
      </c>
      <c r="D782" s="5" t="s">
        <v>72</v>
      </c>
      <c r="E782" s="5" t="s">
        <v>48</v>
      </c>
      <c r="F782" t="s">
        <v>35</v>
      </c>
      <c r="G782" t="s">
        <v>661</v>
      </c>
      <c r="H782">
        <v>13849.72</v>
      </c>
      <c r="I782">
        <v>13849.72</v>
      </c>
      <c r="J782" t="s">
        <v>658</v>
      </c>
      <c r="K782" t="s">
        <v>659</v>
      </c>
      <c r="L782" t="s">
        <v>101</v>
      </c>
      <c r="M782" t="s">
        <v>102</v>
      </c>
      <c r="N782" t="s">
        <v>628</v>
      </c>
    </row>
    <row r="783" spans="1:14" x14ac:dyDescent="0.2">
      <c r="A783" t="s">
        <v>657</v>
      </c>
      <c r="B783" s="5" t="s">
        <v>189</v>
      </c>
      <c r="C783" s="5" t="s">
        <v>19</v>
      </c>
      <c r="D783" s="5" t="s">
        <v>72</v>
      </c>
      <c r="E783" s="5" t="s">
        <v>48</v>
      </c>
      <c r="F783" t="s">
        <v>35</v>
      </c>
      <c r="G783" t="s">
        <v>664</v>
      </c>
      <c r="H783">
        <v>54745.75</v>
      </c>
      <c r="I783">
        <v>54745.75</v>
      </c>
      <c r="J783" t="s">
        <v>658</v>
      </c>
      <c r="K783" t="s">
        <v>659</v>
      </c>
      <c r="L783" t="s">
        <v>101</v>
      </c>
      <c r="M783" t="s">
        <v>102</v>
      </c>
      <c r="N783" t="s">
        <v>628</v>
      </c>
    </row>
    <row r="784" spans="1:14" x14ac:dyDescent="0.2">
      <c r="A784" t="s">
        <v>657</v>
      </c>
      <c r="B784" s="5" t="s">
        <v>189</v>
      </c>
      <c r="C784" s="5" t="s">
        <v>19</v>
      </c>
      <c r="D784" s="5" t="s">
        <v>72</v>
      </c>
      <c r="E784" s="5" t="s">
        <v>48</v>
      </c>
      <c r="F784" t="s">
        <v>35</v>
      </c>
      <c r="G784" t="s">
        <v>39</v>
      </c>
      <c r="H784">
        <v>10.38</v>
      </c>
      <c r="I784">
        <v>10.38</v>
      </c>
      <c r="J784" t="s">
        <v>658</v>
      </c>
      <c r="K784" t="s">
        <v>659</v>
      </c>
      <c r="L784" t="s">
        <v>103</v>
      </c>
      <c r="M784" t="s">
        <v>104</v>
      </c>
      <c r="N784" t="s">
        <v>628</v>
      </c>
    </row>
    <row r="785" spans="1:14" x14ac:dyDescent="0.2">
      <c r="A785" t="s">
        <v>657</v>
      </c>
      <c r="B785" s="5" t="s">
        <v>189</v>
      </c>
      <c r="C785" s="5" t="s">
        <v>19</v>
      </c>
      <c r="D785" s="5" t="s">
        <v>72</v>
      </c>
      <c r="E785" s="5" t="s">
        <v>80</v>
      </c>
      <c r="F785" t="s">
        <v>77</v>
      </c>
      <c r="G785" t="s">
        <v>78</v>
      </c>
      <c r="H785">
        <v>1375.08</v>
      </c>
      <c r="I785">
        <v>1375.08</v>
      </c>
      <c r="J785" t="s">
        <v>658</v>
      </c>
      <c r="K785" t="s">
        <v>659</v>
      </c>
      <c r="L785" t="s">
        <v>187</v>
      </c>
      <c r="M785" t="s">
        <v>188</v>
      </c>
      <c r="N785" t="s">
        <v>628</v>
      </c>
    </row>
    <row r="786" spans="1:14" x14ac:dyDescent="0.2">
      <c r="A786" t="s">
        <v>657</v>
      </c>
      <c r="B786" s="5" t="s">
        <v>189</v>
      </c>
      <c r="C786" s="5" t="s">
        <v>19</v>
      </c>
      <c r="D786" s="5" t="s">
        <v>72</v>
      </c>
      <c r="E786" s="5" t="s">
        <v>48</v>
      </c>
      <c r="F786" t="s">
        <v>35</v>
      </c>
      <c r="G786" t="s">
        <v>39</v>
      </c>
      <c r="H786">
        <v>4285.0300000000007</v>
      </c>
      <c r="I786">
        <v>4285.0300000000007</v>
      </c>
      <c r="J786" t="s">
        <v>658</v>
      </c>
      <c r="K786" t="s">
        <v>659</v>
      </c>
      <c r="L786" t="s">
        <v>101</v>
      </c>
      <c r="M786" t="s">
        <v>102</v>
      </c>
      <c r="N786" t="s">
        <v>628</v>
      </c>
    </row>
    <row r="787" spans="1:14" x14ac:dyDescent="0.2">
      <c r="A787" t="s">
        <v>657</v>
      </c>
      <c r="B787" s="5" t="s">
        <v>189</v>
      </c>
      <c r="C787" s="5" t="s">
        <v>19</v>
      </c>
      <c r="D787" s="5" t="s">
        <v>72</v>
      </c>
      <c r="E787" s="5" t="s">
        <v>80</v>
      </c>
      <c r="F787" t="s">
        <v>77</v>
      </c>
      <c r="G787" t="s">
        <v>78</v>
      </c>
      <c r="H787">
        <v>432.44000000000005</v>
      </c>
      <c r="I787">
        <v>432.44000000000005</v>
      </c>
      <c r="J787" t="s">
        <v>658</v>
      </c>
      <c r="K787" t="s">
        <v>659</v>
      </c>
      <c r="L787" t="s">
        <v>88</v>
      </c>
      <c r="M787" t="s">
        <v>89</v>
      </c>
      <c r="N787" t="s">
        <v>628</v>
      </c>
    </row>
    <row r="788" spans="1:14" x14ac:dyDescent="0.2">
      <c r="A788" t="s">
        <v>657</v>
      </c>
      <c r="B788" s="5" t="s">
        <v>189</v>
      </c>
      <c r="C788" s="5" t="s">
        <v>19</v>
      </c>
      <c r="D788" s="5" t="s">
        <v>72</v>
      </c>
      <c r="E788" s="5" t="s">
        <v>48</v>
      </c>
      <c r="F788" t="s">
        <v>35</v>
      </c>
      <c r="G788" t="s">
        <v>96</v>
      </c>
      <c r="H788">
        <v>66688.039999999994</v>
      </c>
      <c r="I788">
        <v>66688.039999999994</v>
      </c>
      <c r="J788" t="s">
        <v>658</v>
      </c>
      <c r="K788" t="s">
        <v>659</v>
      </c>
      <c r="L788" t="s">
        <v>105</v>
      </c>
      <c r="M788" t="s">
        <v>106</v>
      </c>
      <c r="N788" t="s">
        <v>628</v>
      </c>
    </row>
    <row r="789" spans="1:14" x14ac:dyDescent="0.2">
      <c r="A789" t="s">
        <v>657</v>
      </c>
      <c r="B789" s="5" t="s">
        <v>189</v>
      </c>
      <c r="C789" s="5" t="s">
        <v>19</v>
      </c>
      <c r="D789" s="5" t="s">
        <v>72</v>
      </c>
      <c r="E789" s="5" t="s">
        <v>48</v>
      </c>
      <c r="F789" t="s">
        <v>35</v>
      </c>
      <c r="G789" t="s">
        <v>96</v>
      </c>
      <c r="H789">
        <v>66309.83</v>
      </c>
      <c r="I789">
        <v>66309.83</v>
      </c>
      <c r="J789" t="s">
        <v>658</v>
      </c>
      <c r="K789" t="s">
        <v>659</v>
      </c>
      <c r="L789" t="s">
        <v>97</v>
      </c>
      <c r="M789" t="s">
        <v>98</v>
      </c>
      <c r="N789" t="s">
        <v>628</v>
      </c>
    </row>
    <row r="790" spans="1:14" x14ac:dyDescent="0.2">
      <c r="A790" t="s">
        <v>657</v>
      </c>
      <c r="B790" s="5" t="s">
        <v>189</v>
      </c>
      <c r="C790" s="5" t="s">
        <v>19</v>
      </c>
      <c r="D790" s="5" t="s">
        <v>72</v>
      </c>
      <c r="E790" s="5" t="s">
        <v>94</v>
      </c>
      <c r="F790" t="s">
        <v>77</v>
      </c>
      <c r="G790" t="s">
        <v>78</v>
      </c>
      <c r="H790">
        <v>888.83999999999992</v>
      </c>
      <c r="I790">
        <v>888.83999999999992</v>
      </c>
      <c r="J790" t="s">
        <v>658</v>
      </c>
      <c r="K790" t="s">
        <v>659</v>
      </c>
      <c r="L790" t="s">
        <v>95</v>
      </c>
      <c r="M790" t="s">
        <v>94</v>
      </c>
      <c r="N790" t="s">
        <v>628</v>
      </c>
    </row>
    <row r="791" spans="1:14" x14ac:dyDescent="0.2">
      <c r="A791" t="s">
        <v>657</v>
      </c>
      <c r="B791" s="5" t="s">
        <v>189</v>
      </c>
      <c r="C791" s="5" t="s">
        <v>19</v>
      </c>
      <c r="D791" s="5" t="s">
        <v>72</v>
      </c>
      <c r="E791" s="5" t="s">
        <v>80</v>
      </c>
      <c r="F791" t="s">
        <v>77</v>
      </c>
      <c r="G791" t="s">
        <v>667</v>
      </c>
      <c r="H791">
        <v>12295</v>
      </c>
      <c r="I791">
        <v>12295</v>
      </c>
      <c r="J791" t="s">
        <v>658</v>
      </c>
      <c r="K791" t="s">
        <v>659</v>
      </c>
      <c r="L791" t="s">
        <v>84</v>
      </c>
      <c r="M791" t="s">
        <v>85</v>
      </c>
      <c r="N791" t="s">
        <v>628</v>
      </c>
    </row>
    <row r="792" spans="1:14" x14ac:dyDescent="0.2">
      <c r="A792" t="s">
        <v>657</v>
      </c>
      <c r="B792" s="5" t="s">
        <v>189</v>
      </c>
      <c r="C792" s="5" t="s">
        <v>19</v>
      </c>
      <c r="D792" s="5" t="s">
        <v>72</v>
      </c>
      <c r="E792" s="5" t="s">
        <v>80</v>
      </c>
      <c r="F792" t="s">
        <v>77</v>
      </c>
      <c r="G792" t="s">
        <v>78</v>
      </c>
      <c r="H792">
        <v>44.58</v>
      </c>
      <c r="I792">
        <v>44.58</v>
      </c>
      <c r="J792" t="s">
        <v>658</v>
      </c>
      <c r="K792" t="s">
        <v>659</v>
      </c>
      <c r="L792" t="s">
        <v>90</v>
      </c>
      <c r="M792" t="s">
        <v>91</v>
      </c>
      <c r="N792" t="s">
        <v>628</v>
      </c>
    </row>
    <row r="793" spans="1:14" x14ac:dyDescent="0.2">
      <c r="A793" t="s">
        <v>657</v>
      </c>
      <c r="B793" s="5" t="s">
        <v>189</v>
      </c>
      <c r="C793" s="5" t="s">
        <v>19</v>
      </c>
      <c r="D793" s="5" t="s">
        <v>20</v>
      </c>
      <c r="E793" s="5" t="s">
        <v>48</v>
      </c>
      <c r="F793" t="s">
        <v>35</v>
      </c>
      <c r="G793" t="s">
        <v>39</v>
      </c>
      <c r="H793">
        <v>251.95000000000005</v>
      </c>
      <c r="I793">
        <v>251.95000000000005</v>
      </c>
      <c r="J793" t="s">
        <v>658</v>
      </c>
      <c r="K793" t="s">
        <v>659</v>
      </c>
      <c r="L793" t="s">
        <v>50</v>
      </c>
      <c r="M793" t="s">
        <v>51</v>
      </c>
      <c r="N793" t="s">
        <v>628</v>
      </c>
    </row>
    <row r="794" spans="1:14" x14ac:dyDescent="0.2">
      <c r="A794" t="s">
        <v>657</v>
      </c>
      <c r="B794" s="5" t="s">
        <v>189</v>
      </c>
      <c r="C794" s="5" t="s">
        <v>19</v>
      </c>
      <c r="D794" s="5" t="s">
        <v>72</v>
      </c>
      <c r="E794" s="5" t="s">
        <v>48</v>
      </c>
      <c r="F794" t="s">
        <v>35</v>
      </c>
      <c r="G794" t="s">
        <v>39</v>
      </c>
      <c r="H794">
        <v>29.74</v>
      </c>
      <c r="I794">
        <v>29.74</v>
      </c>
      <c r="J794" t="s">
        <v>658</v>
      </c>
      <c r="K794" t="s">
        <v>659</v>
      </c>
      <c r="L794" t="s">
        <v>108</v>
      </c>
      <c r="M794" t="s">
        <v>109</v>
      </c>
      <c r="N794" t="s">
        <v>628</v>
      </c>
    </row>
    <row r="795" spans="1:14" x14ac:dyDescent="0.2">
      <c r="A795" t="s">
        <v>657</v>
      </c>
      <c r="B795" s="5" t="s">
        <v>169</v>
      </c>
      <c r="C795" s="5" t="s">
        <v>19</v>
      </c>
      <c r="D795" s="5" t="s">
        <v>72</v>
      </c>
      <c r="E795" s="5" t="s">
        <v>80</v>
      </c>
      <c r="F795" t="s">
        <v>77</v>
      </c>
      <c r="G795" t="s">
        <v>78</v>
      </c>
      <c r="H795">
        <v>3094.94</v>
      </c>
      <c r="I795">
        <v>3094.94</v>
      </c>
      <c r="J795" t="s">
        <v>658</v>
      </c>
      <c r="K795" t="s">
        <v>659</v>
      </c>
      <c r="L795" t="s">
        <v>82</v>
      </c>
      <c r="M795" t="s">
        <v>83</v>
      </c>
      <c r="N795" t="s">
        <v>628</v>
      </c>
    </row>
    <row r="796" spans="1:14" x14ac:dyDescent="0.2">
      <c r="A796" t="s">
        <v>657</v>
      </c>
      <c r="B796" s="5" t="s">
        <v>189</v>
      </c>
      <c r="C796" s="5" t="s">
        <v>19</v>
      </c>
      <c r="D796" s="5" t="s">
        <v>20</v>
      </c>
      <c r="E796" s="5" t="s">
        <v>48</v>
      </c>
      <c r="F796" t="s">
        <v>35</v>
      </c>
      <c r="G796" t="s">
        <v>661</v>
      </c>
      <c r="H796">
        <v>18306.77</v>
      </c>
      <c r="I796">
        <v>18306.77</v>
      </c>
      <c r="J796" t="s">
        <v>658</v>
      </c>
      <c r="K796" t="s">
        <v>659</v>
      </c>
      <c r="L796" t="s">
        <v>50</v>
      </c>
      <c r="M796" t="s">
        <v>51</v>
      </c>
      <c r="N796" t="s">
        <v>628</v>
      </c>
    </row>
    <row r="797" spans="1:14" x14ac:dyDescent="0.2">
      <c r="A797" t="s">
        <v>657</v>
      </c>
      <c r="B797" s="5" t="s">
        <v>169</v>
      </c>
      <c r="C797" s="5" t="s">
        <v>19</v>
      </c>
      <c r="D797" s="5" t="s">
        <v>72</v>
      </c>
      <c r="E797" s="5" t="s">
        <v>94</v>
      </c>
      <c r="F797" t="s">
        <v>77</v>
      </c>
      <c r="G797" t="s">
        <v>78</v>
      </c>
      <c r="H797">
        <v>1229.5300000000002</v>
      </c>
      <c r="I797">
        <v>1229.5300000000002</v>
      </c>
      <c r="J797" t="s">
        <v>658</v>
      </c>
      <c r="K797" t="s">
        <v>659</v>
      </c>
      <c r="L797" t="s">
        <v>95</v>
      </c>
      <c r="M797" t="s">
        <v>94</v>
      </c>
      <c r="N797" t="s">
        <v>628</v>
      </c>
    </row>
    <row r="798" spans="1:14" x14ac:dyDescent="0.2">
      <c r="A798" t="s">
        <v>657</v>
      </c>
      <c r="B798" s="5" t="s">
        <v>169</v>
      </c>
      <c r="C798" s="5" t="s">
        <v>19</v>
      </c>
      <c r="D798" s="5" t="s">
        <v>72</v>
      </c>
      <c r="E798" s="5" t="s">
        <v>80</v>
      </c>
      <c r="F798" t="s">
        <v>77</v>
      </c>
      <c r="G798" t="s">
        <v>669</v>
      </c>
      <c r="H798">
        <v>9787.0400000000009</v>
      </c>
      <c r="I798">
        <v>9787.0400000000009</v>
      </c>
      <c r="J798" t="s">
        <v>658</v>
      </c>
      <c r="K798" t="s">
        <v>659</v>
      </c>
      <c r="L798" t="s">
        <v>84</v>
      </c>
      <c r="M798" t="s">
        <v>85</v>
      </c>
      <c r="N798" t="s">
        <v>628</v>
      </c>
    </row>
    <row r="799" spans="1:14" x14ac:dyDescent="0.2">
      <c r="A799" t="s">
        <v>657</v>
      </c>
      <c r="B799" s="5" t="s">
        <v>169</v>
      </c>
      <c r="C799" s="5" t="s">
        <v>19</v>
      </c>
      <c r="D799" s="5" t="s">
        <v>72</v>
      </c>
      <c r="E799" s="5" t="s">
        <v>80</v>
      </c>
      <c r="F799" t="s">
        <v>77</v>
      </c>
      <c r="G799" t="s">
        <v>78</v>
      </c>
      <c r="H799">
        <v>56.56</v>
      </c>
      <c r="I799">
        <v>56.56</v>
      </c>
      <c r="J799" t="s">
        <v>658</v>
      </c>
      <c r="K799" t="s">
        <v>659</v>
      </c>
      <c r="L799" t="s">
        <v>90</v>
      </c>
      <c r="M799" t="s">
        <v>91</v>
      </c>
      <c r="N799" t="s">
        <v>628</v>
      </c>
    </row>
    <row r="800" spans="1:14" x14ac:dyDescent="0.2">
      <c r="A800" t="s">
        <v>657</v>
      </c>
      <c r="B800" s="5" t="s">
        <v>169</v>
      </c>
      <c r="C800" s="5" t="s">
        <v>19</v>
      </c>
      <c r="D800" s="5" t="s">
        <v>72</v>
      </c>
      <c r="E800" s="5" t="s">
        <v>80</v>
      </c>
      <c r="F800" t="s">
        <v>77</v>
      </c>
      <c r="G800" t="s">
        <v>78</v>
      </c>
      <c r="H800">
        <v>7331.08</v>
      </c>
      <c r="I800">
        <v>7331.08</v>
      </c>
      <c r="J800" t="s">
        <v>658</v>
      </c>
      <c r="K800" t="s">
        <v>659</v>
      </c>
      <c r="L800" t="s">
        <v>84</v>
      </c>
      <c r="M800" t="s">
        <v>85</v>
      </c>
      <c r="N800" t="s">
        <v>628</v>
      </c>
    </row>
    <row r="801" spans="1:14" x14ac:dyDescent="0.2">
      <c r="A801" t="s">
        <v>657</v>
      </c>
      <c r="B801" s="5" t="s">
        <v>169</v>
      </c>
      <c r="C801" s="5" t="s">
        <v>19</v>
      </c>
      <c r="D801" s="5" t="s">
        <v>72</v>
      </c>
      <c r="E801" s="5" t="s">
        <v>48</v>
      </c>
      <c r="F801" t="s">
        <v>35</v>
      </c>
      <c r="G801" t="s">
        <v>96</v>
      </c>
      <c r="H801">
        <v>28929.72</v>
      </c>
      <c r="I801">
        <v>28929.72</v>
      </c>
      <c r="J801" t="s">
        <v>658</v>
      </c>
      <c r="K801" t="s">
        <v>659</v>
      </c>
      <c r="L801" t="s">
        <v>105</v>
      </c>
      <c r="M801" t="s">
        <v>106</v>
      </c>
      <c r="N801" t="s">
        <v>628</v>
      </c>
    </row>
    <row r="802" spans="1:14" x14ac:dyDescent="0.2">
      <c r="A802" t="s">
        <v>657</v>
      </c>
      <c r="B802" s="5" t="s">
        <v>169</v>
      </c>
      <c r="C802" s="5" t="s">
        <v>19</v>
      </c>
      <c r="D802" s="5" t="s">
        <v>72</v>
      </c>
      <c r="E802" s="5" t="s">
        <v>80</v>
      </c>
      <c r="F802" t="s">
        <v>77</v>
      </c>
      <c r="G802" t="s">
        <v>78</v>
      </c>
      <c r="H802">
        <v>19.23</v>
      </c>
      <c r="I802">
        <v>19.23</v>
      </c>
      <c r="J802" t="s">
        <v>658</v>
      </c>
      <c r="K802" t="s">
        <v>659</v>
      </c>
      <c r="L802" t="s">
        <v>187</v>
      </c>
      <c r="M802" t="s">
        <v>188</v>
      </c>
      <c r="N802" t="s">
        <v>628</v>
      </c>
    </row>
    <row r="803" spans="1:14" x14ac:dyDescent="0.2">
      <c r="A803" t="s">
        <v>657</v>
      </c>
      <c r="B803" s="5" t="s">
        <v>169</v>
      </c>
      <c r="C803" s="5" t="s">
        <v>19</v>
      </c>
      <c r="D803" s="5" t="s">
        <v>72</v>
      </c>
      <c r="E803" s="5" t="s">
        <v>48</v>
      </c>
      <c r="F803" t="s">
        <v>35</v>
      </c>
      <c r="G803" t="s">
        <v>96</v>
      </c>
      <c r="H803">
        <v>137948.39000000001</v>
      </c>
      <c r="I803">
        <v>137948.39000000001</v>
      </c>
      <c r="J803" t="s">
        <v>658</v>
      </c>
      <c r="K803" t="s">
        <v>659</v>
      </c>
      <c r="L803" t="s">
        <v>278</v>
      </c>
      <c r="M803" t="s">
        <v>279</v>
      </c>
      <c r="N803" t="s">
        <v>628</v>
      </c>
    </row>
    <row r="804" spans="1:14" x14ac:dyDescent="0.2">
      <c r="A804" t="s">
        <v>657</v>
      </c>
      <c r="B804" s="5" t="s">
        <v>169</v>
      </c>
      <c r="C804" s="5" t="s">
        <v>19</v>
      </c>
      <c r="D804" s="5" t="s">
        <v>72</v>
      </c>
      <c r="E804" s="5" t="s">
        <v>76</v>
      </c>
      <c r="F804" t="s">
        <v>77</v>
      </c>
      <c r="G804" t="s">
        <v>78</v>
      </c>
      <c r="H804">
        <v>2489.38</v>
      </c>
      <c r="I804">
        <v>2489.38</v>
      </c>
      <c r="J804" t="s">
        <v>658</v>
      </c>
      <c r="K804" t="s">
        <v>659</v>
      </c>
      <c r="L804" t="s">
        <v>79</v>
      </c>
      <c r="M804" t="s">
        <v>76</v>
      </c>
      <c r="N804" t="s">
        <v>628</v>
      </c>
    </row>
    <row r="805" spans="1:14" x14ac:dyDescent="0.2">
      <c r="A805" t="s">
        <v>657</v>
      </c>
      <c r="B805" s="5" t="s">
        <v>169</v>
      </c>
      <c r="C805" s="5" t="s">
        <v>19</v>
      </c>
      <c r="D805" s="5" t="s">
        <v>72</v>
      </c>
      <c r="E805" s="5" t="s">
        <v>73</v>
      </c>
      <c r="F805" t="s">
        <v>73</v>
      </c>
      <c r="G805" t="s">
        <v>73</v>
      </c>
      <c r="H805">
        <v>1385298.77</v>
      </c>
      <c r="I805">
        <v>1385298.77</v>
      </c>
      <c r="J805" t="s">
        <v>658</v>
      </c>
      <c r="K805" t="s">
        <v>659</v>
      </c>
      <c r="L805" t="s">
        <v>74</v>
      </c>
      <c r="M805" t="s">
        <v>75</v>
      </c>
      <c r="N805" t="s">
        <v>628</v>
      </c>
    </row>
    <row r="806" spans="1:14" x14ac:dyDescent="0.2">
      <c r="A806" t="s">
        <v>657</v>
      </c>
      <c r="B806" s="5" t="s">
        <v>169</v>
      </c>
      <c r="C806" s="5" t="s">
        <v>19</v>
      </c>
      <c r="D806" s="5" t="s">
        <v>69</v>
      </c>
      <c r="E806" s="5" t="s">
        <v>332</v>
      </c>
      <c r="F806" t="s">
        <v>29</v>
      </c>
      <c r="G806" t="s">
        <v>668</v>
      </c>
      <c r="H806">
        <v>578985.56000000006</v>
      </c>
      <c r="I806">
        <v>578985.56000000006</v>
      </c>
      <c r="J806" t="s">
        <v>658</v>
      </c>
      <c r="K806" t="s">
        <v>659</v>
      </c>
      <c r="L806" t="s">
        <v>333</v>
      </c>
      <c r="M806" t="s">
        <v>332</v>
      </c>
      <c r="N806" t="s">
        <v>628</v>
      </c>
    </row>
    <row r="807" spans="1:14" x14ac:dyDescent="0.2">
      <c r="A807" t="s">
        <v>657</v>
      </c>
      <c r="B807" s="5" t="s">
        <v>169</v>
      </c>
      <c r="C807" s="5" t="s">
        <v>19</v>
      </c>
      <c r="D807" s="5" t="s">
        <v>69</v>
      </c>
      <c r="E807" s="5" t="s">
        <v>48</v>
      </c>
      <c r="F807" t="s">
        <v>35</v>
      </c>
      <c r="G807" t="s">
        <v>39</v>
      </c>
      <c r="H807">
        <v>410.45</v>
      </c>
      <c r="I807">
        <v>410.45</v>
      </c>
      <c r="J807" t="s">
        <v>658</v>
      </c>
      <c r="K807" t="s">
        <v>659</v>
      </c>
      <c r="L807" t="s">
        <v>54</v>
      </c>
      <c r="M807" t="s">
        <v>55</v>
      </c>
      <c r="N807" t="s">
        <v>628</v>
      </c>
    </row>
    <row r="808" spans="1:14" x14ac:dyDescent="0.2">
      <c r="A808" t="s">
        <v>657</v>
      </c>
      <c r="B808" s="5" t="s">
        <v>169</v>
      </c>
      <c r="C808" s="5" t="s">
        <v>19</v>
      </c>
      <c r="D808" s="5" t="s">
        <v>69</v>
      </c>
      <c r="E808" s="5" t="s">
        <v>48</v>
      </c>
      <c r="F808" t="s">
        <v>35</v>
      </c>
      <c r="G808" t="s">
        <v>39</v>
      </c>
      <c r="H808">
        <v>2052.2099999999996</v>
      </c>
      <c r="I808">
        <v>2052.2099999999996</v>
      </c>
      <c r="J808" t="s">
        <v>658</v>
      </c>
      <c r="K808" t="s">
        <v>659</v>
      </c>
      <c r="L808" t="s">
        <v>50</v>
      </c>
      <c r="M808" t="s">
        <v>51</v>
      </c>
      <c r="N808" t="s">
        <v>628</v>
      </c>
    </row>
    <row r="809" spans="1:14" x14ac:dyDescent="0.2">
      <c r="A809" t="s">
        <v>657</v>
      </c>
      <c r="B809" s="5" t="s">
        <v>169</v>
      </c>
      <c r="C809" s="5" t="s">
        <v>19</v>
      </c>
      <c r="D809" s="5" t="s">
        <v>69</v>
      </c>
      <c r="E809" s="5" t="s">
        <v>320</v>
      </c>
      <c r="F809" t="s">
        <v>29</v>
      </c>
      <c r="G809" t="s">
        <v>30</v>
      </c>
      <c r="H809">
        <v>27357</v>
      </c>
      <c r="I809">
        <v>27357</v>
      </c>
      <c r="J809" t="s">
        <v>658</v>
      </c>
      <c r="K809" t="s">
        <v>659</v>
      </c>
      <c r="L809" t="s">
        <v>321</v>
      </c>
      <c r="M809" t="s">
        <v>320</v>
      </c>
      <c r="N809" t="s">
        <v>628</v>
      </c>
    </row>
    <row r="810" spans="1:14" x14ac:dyDescent="0.2">
      <c r="A810" t="s">
        <v>657</v>
      </c>
      <c r="B810" s="5" t="s">
        <v>169</v>
      </c>
      <c r="C810" s="5" t="s">
        <v>19</v>
      </c>
      <c r="D810" s="5" t="s">
        <v>72</v>
      </c>
      <c r="E810" s="5" t="s">
        <v>80</v>
      </c>
      <c r="F810" t="s">
        <v>77</v>
      </c>
      <c r="G810" t="s">
        <v>78</v>
      </c>
      <c r="H810">
        <v>608.12</v>
      </c>
      <c r="I810">
        <v>608.12</v>
      </c>
      <c r="J810" t="s">
        <v>658</v>
      </c>
      <c r="K810" t="s">
        <v>659</v>
      </c>
      <c r="L810" t="s">
        <v>88</v>
      </c>
      <c r="M810" t="s">
        <v>89</v>
      </c>
      <c r="N810" t="s">
        <v>628</v>
      </c>
    </row>
    <row r="811" spans="1:14" x14ac:dyDescent="0.2">
      <c r="A811" t="s">
        <v>657</v>
      </c>
      <c r="B811" s="5" t="s">
        <v>169</v>
      </c>
      <c r="C811" s="5" t="s">
        <v>19</v>
      </c>
      <c r="D811" s="5" t="s">
        <v>72</v>
      </c>
      <c r="E811" s="5" t="s">
        <v>48</v>
      </c>
      <c r="F811" t="s">
        <v>35</v>
      </c>
      <c r="G811" t="s">
        <v>662</v>
      </c>
      <c r="H811">
        <v>32237.71</v>
      </c>
      <c r="I811">
        <v>32237.71</v>
      </c>
      <c r="J811" t="s">
        <v>658</v>
      </c>
      <c r="K811" t="s">
        <v>659</v>
      </c>
      <c r="L811" t="s">
        <v>101</v>
      </c>
      <c r="M811" t="s">
        <v>102</v>
      </c>
      <c r="N811" t="s">
        <v>628</v>
      </c>
    </row>
    <row r="812" spans="1:14" x14ac:dyDescent="0.2">
      <c r="A812" t="s">
        <v>657</v>
      </c>
      <c r="B812" s="5" t="s">
        <v>169</v>
      </c>
      <c r="C812" s="5" t="s">
        <v>19</v>
      </c>
      <c r="D812" s="5" t="s">
        <v>20</v>
      </c>
      <c r="E812" s="5" t="s">
        <v>66</v>
      </c>
      <c r="F812" t="s">
        <v>61</v>
      </c>
      <c r="G812" t="s">
        <v>66</v>
      </c>
      <c r="H812">
        <v>5827.58</v>
      </c>
      <c r="I812">
        <v>5827.58</v>
      </c>
      <c r="J812" t="s">
        <v>658</v>
      </c>
      <c r="K812" t="s">
        <v>659</v>
      </c>
      <c r="L812" t="s">
        <v>67</v>
      </c>
      <c r="M812" t="s">
        <v>66</v>
      </c>
      <c r="N812" t="s">
        <v>628</v>
      </c>
    </row>
    <row r="813" spans="1:14" x14ac:dyDescent="0.2">
      <c r="A813" t="s">
        <v>657</v>
      </c>
      <c r="B813" s="5" t="s">
        <v>189</v>
      </c>
      <c r="C813" s="5" t="s">
        <v>19</v>
      </c>
      <c r="D813" s="5" t="s">
        <v>20</v>
      </c>
      <c r="E813" s="5" t="s">
        <v>48</v>
      </c>
      <c r="F813" t="s">
        <v>35</v>
      </c>
      <c r="G813" t="s">
        <v>39</v>
      </c>
      <c r="H813">
        <v>-75.839999999999989</v>
      </c>
      <c r="I813">
        <v>-75.839999999999989</v>
      </c>
      <c r="J813" t="s">
        <v>658</v>
      </c>
      <c r="K813" t="s">
        <v>659</v>
      </c>
      <c r="L813" t="s">
        <v>52</v>
      </c>
      <c r="M813" t="s">
        <v>53</v>
      </c>
      <c r="N813" t="s">
        <v>628</v>
      </c>
    </row>
    <row r="814" spans="1:14" x14ac:dyDescent="0.2">
      <c r="A814" t="s">
        <v>657</v>
      </c>
      <c r="B814" s="5" t="s">
        <v>189</v>
      </c>
      <c r="C814" s="5" t="s">
        <v>19</v>
      </c>
      <c r="D814" s="5" t="s">
        <v>20</v>
      </c>
      <c r="E814" s="5" t="s">
        <v>320</v>
      </c>
      <c r="F814" t="s">
        <v>29</v>
      </c>
      <c r="G814" t="s">
        <v>30</v>
      </c>
      <c r="H814">
        <v>7915.46</v>
      </c>
      <c r="I814">
        <v>7915.46</v>
      </c>
      <c r="J814" t="s">
        <v>658</v>
      </c>
      <c r="K814" t="s">
        <v>659</v>
      </c>
      <c r="L814" t="s">
        <v>321</v>
      </c>
      <c r="M814" t="s">
        <v>320</v>
      </c>
      <c r="N814" t="s">
        <v>628</v>
      </c>
    </row>
    <row r="815" spans="1:14" x14ac:dyDescent="0.2">
      <c r="A815" t="s">
        <v>657</v>
      </c>
      <c r="B815" s="5" t="s">
        <v>189</v>
      </c>
      <c r="C815" s="5" t="s">
        <v>19</v>
      </c>
      <c r="D815" s="5" t="s">
        <v>20</v>
      </c>
      <c r="E815" s="5" t="s">
        <v>28</v>
      </c>
      <c r="F815" t="s">
        <v>29</v>
      </c>
      <c r="G815" t="s">
        <v>28</v>
      </c>
      <c r="H815">
        <v>333943.92</v>
      </c>
      <c r="I815">
        <v>333943.92</v>
      </c>
      <c r="J815" t="s">
        <v>658</v>
      </c>
      <c r="K815" t="s">
        <v>659</v>
      </c>
      <c r="L815" t="s">
        <v>31</v>
      </c>
      <c r="M815" t="s">
        <v>28</v>
      </c>
      <c r="N815" t="s">
        <v>628</v>
      </c>
    </row>
    <row r="816" spans="1:14" x14ac:dyDescent="0.2">
      <c r="A816" t="s">
        <v>657</v>
      </c>
      <c r="B816" s="5" t="s">
        <v>169</v>
      </c>
      <c r="C816" s="5" t="s">
        <v>110</v>
      </c>
      <c r="D816" s="5" t="s">
        <v>111</v>
      </c>
      <c r="E816" s="5" t="s">
        <v>112</v>
      </c>
      <c r="F816" t="s">
        <v>113</v>
      </c>
      <c r="G816" t="s">
        <v>118</v>
      </c>
      <c r="H816">
        <v>57207.3</v>
      </c>
      <c r="I816">
        <v>57207.3</v>
      </c>
      <c r="J816" t="s">
        <v>658</v>
      </c>
      <c r="K816" t="s">
        <v>659</v>
      </c>
      <c r="L816" t="s">
        <v>119</v>
      </c>
      <c r="M816" t="s">
        <v>118</v>
      </c>
      <c r="N816" t="s">
        <v>628</v>
      </c>
    </row>
    <row r="817" spans="1:14" x14ac:dyDescent="0.2">
      <c r="A817" t="s">
        <v>657</v>
      </c>
      <c r="B817" s="5" t="s">
        <v>169</v>
      </c>
      <c r="C817" s="5" t="s">
        <v>19</v>
      </c>
      <c r="D817" s="5" t="s">
        <v>72</v>
      </c>
      <c r="E817" s="5" t="s">
        <v>48</v>
      </c>
      <c r="F817" t="s">
        <v>35</v>
      </c>
      <c r="G817" t="s">
        <v>96</v>
      </c>
      <c r="H817">
        <v>19979.62</v>
      </c>
      <c r="I817">
        <v>19979.62</v>
      </c>
      <c r="J817" t="s">
        <v>658</v>
      </c>
      <c r="K817" t="s">
        <v>659</v>
      </c>
      <c r="L817" t="s">
        <v>97</v>
      </c>
      <c r="M817" t="s">
        <v>98</v>
      </c>
      <c r="N817" t="s">
        <v>628</v>
      </c>
    </row>
    <row r="818" spans="1:14" x14ac:dyDescent="0.2">
      <c r="A818" t="s">
        <v>657</v>
      </c>
      <c r="B818" s="5" t="s">
        <v>169</v>
      </c>
      <c r="C818" s="5" t="s">
        <v>110</v>
      </c>
      <c r="D818" s="5" t="s">
        <v>111</v>
      </c>
      <c r="E818" s="5" t="s">
        <v>112</v>
      </c>
      <c r="F818" t="s">
        <v>113</v>
      </c>
      <c r="G818" t="s">
        <v>114</v>
      </c>
      <c r="H818">
        <v>65302.65</v>
      </c>
      <c r="I818">
        <v>65302.65</v>
      </c>
      <c r="J818" t="s">
        <v>658</v>
      </c>
      <c r="K818" t="s">
        <v>659</v>
      </c>
      <c r="L818" t="s">
        <v>115</v>
      </c>
      <c r="M818" t="s">
        <v>114</v>
      </c>
      <c r="N818" t="s">
        <v>628</v>
      </c>
    </row>
    <row r="819" spans="1:14" x14ac:dyDescent="0.2">
      <c r="A819" t="s">
        <v>657</v>
      </c>
      <c r="B819" s="5" t="s">
        <v>189</v>
      </c>
      <c r="C819" s="5" t="s">
        <v>19</v>
      </c>
      <c r="D819" s="5" t="s">
        <v>20</v>
      </c>
      <c r="E819" s="5" t="s">
        <v>48</v>
      </c>
      <c r="F819" t="s">
        <v>35</v>
      </c>
      <c r="G819" t="s">
        <v>39</v>
      </c>
      <c r="H819">
        <v>9750.5400000000009</v>
      </c>
      <c r="I819">
        <v>9750.5400000000009</v>
      </c>
      <c r="J819" t="s">
        <v>658</v>
      </c>
      <c r="K819" t="s">
        <v>659</v>
      </c>
      <c r="L819" t="s">
        <v>54</v>
      </c>
      <c r="M819" t="s">
        <v>55</v>
      </c>
      <c r="N819" t="s">
        <v>628</v>
      </c>
    </row>
    <row r="820" spans="1:14" x14ac:dyDescent="0.2">
      <c r="A820" t="s">
        <v>657</v>
      </c>
      <c r="B820" s="5" t="s">
        <v>169</v>
      </c>
      <c r="C820" s="5" t="s">
        <v>19</v>
      </c>
      <c r="D820" s="5" t="s">
        <v>72</v>
      </c>
      <c r="E820" s="5" t="s">
        <v>48</v>
      </c>
      <c r="F820" t="s">
        <v>35</v>
      </c>
      <c r="G820" t="s">
        <v>664</v>
      </c>
      <c r="H820">
        <v>55573.509999999995</v>
      </c>
      <c r="I820">
        <v>55573.509999999995</v>
      </c>
      <c r="J820" t="s">
        <v>658</v>
      </c>
      <c r="K820" t="s">
        <v>659</v>
      </c>
      <c r="L820" t="s">
        <v>101</v>
      </c>
      <c r="M820" t="s">
        <v>102</v>
      </c>
      <c r="N820" t="s">
        <v>628</v>
      </c>
    </row>
    <row r="821" spans="1:14" x14ac:dyDescent="0.2">
      <c r="A821" t="s">
        <v>657</v>
      </c>
      <c r="B821" s="5" t="s">
        <v>169</v>
      </c>
      <c r="C821" s="5" t="s">
        <v>19</v>
      </c>
      <c r="D821" s="5" t="s">
        <v>72</v>
      </c>
      <c r="E821" s="5" t="s">
        <v>48</v>
      </c>
      <c r="F821" t="s">
        <v>35</v>
      </c>
      <c r="G821" t="s">
        <v>661</v>
      </c>
      <c r="H821">
        <v>14893.34</v>
      </c>
      <c r="I821">
        <v>14893.34</v>
      </c>
      <c r="J821" t="s">
        <v>658</v>
      </c>
      <c r="K821" t="s">
        <v>659</v>
      </c>
      <c r="L821" t="s">
        <v>101</v>
      </c>
      <c r="M821" t="s">
        <v>102</v>
      </c>
      <c r="N821" t="s">
        <v>628</v>
      </c>
    </row>
    <row r="822" spans="1:14" x14ac:dyDescent="0.2">
      <c r="A822" t="s">
        <v>657</v>
      </c>
      <c r="B822" s="5" t="s">
        <v>169</v>
      </c>
      <c r="C822" s="5" t="s">
        <v>19</v>
      </c>
      <c r="D822" s="5" t="s">
        <v>72</v>
      </c>
      <c r="E822" s="5" t="s">
        <v>48</v>
      </c>
      <c r="F822" t="s">
        <v>35</v>
      </c>
      <c r="G822" t="s">
        <v>665</v>
      </c>
      <c r="H822">
        <v>8124.8</v>
      </c>
      <c r="I822">
        <v>8124.8</v>
      </c>
      <c r="J822" t="s">
        <v>658</v>
      </c>
      <c r="K822" t="s">
        <v>659</v>
      </c>
      <c r="L822" t="s">
        <v>101</v>
      </c>
      <c r="M822" t="s">
        <v>102</v>
      </c>
      <c r="N822" t="s">
        <v>628</v>
      </c>
    </row>
    <row r="823" spans="1:14" x14ac:dyDescent="0.2">
      <c r="A823" t="s">
        <v>657</v>
      </c>
      <c r="B823" s="5" t="s">
        <v>169</v>
      </c>
      <c r="C823" s="5" t="s">
        <v>19</v>
      </c>
      <c r="D823" s="5" t="s">
        <v>72</v>
      </c>
      <c r="E823" s="5" t="s">
        <v>48</v>
      </c>
      <c r="F823" t="s">
        <v>35</v>
      </c>
      <c r="G823" t="s">
        <v>39</v>
      </c>
      <c r="H823">
        <v>-324.86</v>
      </c>
      <c r="I823">
        <v>-324.86</v>
      </c>
      <c r="J823" t="s">
        <v>658</v>
      </c>
      <c r="K823" t="s">
        <v>659</v>
      </c>
      <c r="L823" t="s">
        <v>103</v>
      </c>
      <c r="M823" t="s">
        <v>104</v>
      </c>
      <c r="N823" t="s">
        <v>628</v>
      </c>
    </row>
    <row r="824" spans="1:14" x14ac:dyDescent="0.2">
      <c r="A824" t="s">
        <v>657</v>
      </c>
      <c r="B824" s="5" t="s">
        <v>169</v>
      </c>
      <c r="C824" s="5" t="s">
        <v>19</v>
      </c>
      <c r="D824" s="5" t="s">
        <v>72</v>
      </c>
      <c r="E824" s="5" t="s">
        <v>48</v>
      </c>
      <c r="F824" t="s">
        <v>35</v>
      </c>
      <c r="G824" t="s">
        <v>39</v>
      </c>
      <c r="H824">
        <v>292.63</v>
      </c>
      <c r="I824">
        <v>292.63</v>
      </c>
      <c r="J824" t="s">
        <v>658</v>
      </c>
      <c r="K824" t="s">
        <v>659</v>
      </c>
      <c r="L824" t="s">
        <v>108</v>
      </c>
      <c r="M824" t="s">
        <v>109</v>
      </c>
      <c r="N824" t="s">
        <v>628</v>
      </c>
    </row>
    <row r="825" spans="1:14" x14ac:dyDescent="0.2">
      <c r="A825" t="s">
        <v>657</v>
      </c>
      <c r="B825" s="5" t="s">
        <v>169</v>
      </c>
      <c r="C825" s="5" t="s">
        <v>19</v>
      </c>
      <c r="D825" s="5" t="s">
        <v>72</v>
      </c>
      <c r="E825" s="5" t="s">
        <v>48</v>
      </c>
      <c r="F825" t="s">
        <v>35</v>
      </c>
      <c r="G825" t="s">
        <v>39</v>
      </c>
      <c r="H825">
        <v>-482.06000000000012</v>
      </c>
      <c r="I825">
        <v>-482.06000000000012</v>
      </c>
      <c r="J825" t="s">
        <v>658</v>
      </c>
      <c r="K825" t="s">
        <v>659</v>
      </c>
      <c r="L825" t="s">
        <v>101</v>
      </c>
      <c r="M825" t="s">
        <v>102</v>
      </c>
      <c r="N825" t="s">
        <v>628</v>
      </c>
    </row>
    <row r="826" spans="1:14" x14ac:dyDescent="0.2">
      <c r="A826" t="s">
        <v>657</v>
      </c>
      <c r="B826" s="5" t="s">
        <v>169</v>
      </c>
      <c r="C826" s="5" t="s">
        <v>110</v>
      </c>
      <c r="D826" s="5" t="s">
        <v>111</v>
      </c>
      <c r="E826" s="5" t="s">
        <v>112</v>
      </c>
      <c r="F826" t="s">
        <v>113</v>
      </c>
      <c r="G826" t="s">
        <v>116</v>
      </c>
      <c r="H826">
        <v>174.39</v>
      </c>
      <c r="I826">
        <v>174.39</v>
      </c>
      <c r="J826" t="s">
        <v>658</v>
      </c>
      <c r="K826" t="s">
        <v>659</v>
      </c>
      <c r="L826" t="s">
        <v>117</v>
      </c>
      <c r="M826" t="s">
        <v>116</v>
      </c>
      <c r="N826" t="s">
        <v>628</v>
      </c>
    </row>
    <row r="827" spans="1:14" x14ac:dyDescent="0.2">
      <c r="A827" t="s">
        <v>657</v>
      </c>
      <c r="B827" s="5" t="s">
        <v>120</v>
      </c>
      <c r="C827" s="5" t="s">
        <v>19</v>
      </c>
      <c r="D827" s="5" t="s">
        <v>20</v>
      </c>
      <c r="E827" s="5" t="s">
        <v>61</v>
      </c>
      <c r="F827" t="s">
        <v>61</v>
      </c>
      <c r="G827" t="s">
        <v>61</v>
      </c>
      <c r="H827">
        <v>10249.660000000002</v>
      </c>
      <c r="I827">
        <v>10249.660000000002</v>
      </c>
      <c r="J827" t="s">
        <v>658</v>
      </c>
      <c r="K827" t="s">
        <v>659</v>
      </c>
      <c r="L827" t="s">
        <v>64</v>
      </c>
      <c r="M827" t="s">
        <v>65</v>
      </c>
      <c r="N827" t="s">
        <v>628</v>
      </c>
    </row>
    <row r="828" spans="1:14" x14ac:dyDescent="0.2">
      <c r="A828" t="s">
        <v>657</v>
      </c>
      <c r="B828" s="5" t="s">
        <v>18</v>
      </c>
      <c r="C828" s="5" t="s">
        <v>19</v>
      </c>
      <c r="D828" s="5" t="s">
        <v>72</v>
      </c>
      <c r="E828" s="5" t="s">
        <v>48</v>
      </c>
      <c r="F828" t="s">
        <v>35</v>
      </c>
      <c r="G828" t="s">
        <v>664</v>
      </c>
      <c r="H828">
        <v>23849.64</v>
      </c>
      <c r="I828">
        <v>23849.64</v>
      </c>
      <c r="J828" t="s">
        <v>658</v>
      </c>
      <c r="K828" t="s">
        <v>659</v>
      </c>
      <c r="L828" t="s">
        <v>101</v>
      </c>
      <c r="M828" t="s">
        <v>102</v>
      </c>
      <c r="N828" t="s">
        <v>628</v>
      </c>
    </row>
    <row r="829" spans="1:14" x14ac:dyDescent="0.2">
      <c r="A829" t="s">
        <v>657</v>
      </c>
      <c r="B829" s="5" t="s">
        <v>18</v>
      </c>
      <c r="C829" s="5" t="s">
        <v>19</v>
      </c>
      <c r="D829" s="5" t="s">
        <v>72</v>
      </c>
      <c r="E829" s="5" t="s">
        <v>48</v>
      </c>
      <c r="F829" t="s">
        <v>35</v>
      </c>
      <c r="G829" t="s">
        <v>662</v>
      </c>
      <c r="H829">
        <v>51272.23</v>
      </c>
      <c r="I829">
        <v>51272.23</v>
      </c>
      <c r="J829" t="s">
        <v>658</v>
      </c>
      <c r="K829" t="s">
        <v>659</v>
      </c>
      <c r="L829" t="s">
        <v>101</v>
      </c>
      <c r="M829" t="s">
        <v>102</v>
      </c>
      <c r="N829" t="s">
        <v>628</v>
      </c>
    </row>
    <row r="830" spans="1:14" x14ac:dyDescent="0.2">
      <c r="A830" t="s">
        <v>657</v>
      </c>
      <c r="B830" s="5" t="s">
        <v>18</v>
      </c>
      <c r="C830" s="5" t="s">
        <v>110</v>
      </c>
      <c r="D830" s="5" t="s">
        <v>111</v>
      </c>
      <c r="E830" s="5" t="s">
        <v>112</v>
      </c>
      <c r="F830" t="s">
        <v>113</v>
      </c>
      <c r="G830" t="s">
        <v>114</v>
      </c>
      <c r="H830">
        <v>25006.19</v>
      </c>
      <c r="I830">
        <v>25006.19</v>
      </c>
      <c r="J830" t="s">
        <v>658</v>
      </c>
      <c r="K830" t="s">
        <v>659</v>
      </c>
      <c r="L830" t="s">
        <v>115</v>
      </c>
      <c r="M830" t="s">
        <v>114</v>
      </c>
      <c r="N830" t="s">
        <v>628</v>
      </c>
    </row>
    <row r="831" spans="1:14" x14ac:dyDescent="0.2">
      <c r="A831" t="s">
        <v>657</v>
      </c>
      <c r="B831" s="5" t="s">
        <v>18</v>
      </c>
      <c r="C831" s="5" t="s">
        <v>110</v>
      </c>
      <c r="D831" s="5" t="s">
        <v>111</v>
      </c>
      <c r="E831" s="5" t="s">
        <v>112</v>
      </c>
      <c r="F831" t="s">
        <v>113</v>
      </c>
      <c r="G831" t="s">
        <v>116</v>
      </c>
      <c r="H831">
        <v>15.36</v>
      </c>
      <c r="I831">
        <v>15.36</v>
      </c>
      <c r="J831" t="s">
        <v>658</v>
      </c>
      <c r="K831" t="s">
        <v>659</v>
      </c>
      <c r="L831" t="s">
        <v>117</v>
      </c>
      <c r="M831" t="s">
        <v>116</v>
      </c>
      <c r="N831" t="s">
        <v>628</v>
      </c>
    </row>
    <row r="832" spans="1:14" x14ac:dyDescent="0.2">
      <c r="A832" t="s">
        <v>657</v>
      </c>
      <c r="B832" s="5" t="s">
        <v>18</v>
      </c>
      <c r="C832" s="5" t="s">
        <v>110</v>
      </c>
      <c r="D832" s="5" t="s">
        <v>111</v>
      </c>
      <c r="E832" s="5" t="s">
        <v>112</v>
      </c>
      <c r="F832" t="s">
        <v>113</v>
      </c>
      <c r="G832" t="s">
        <v>118</v>
      </c>
      <c r="H832">
        <v>11667.18</v>
      </c>
      <c r="I832">
        <v>11667.18</v>
      </c>
      <c r="J832" t="s">
        <v>658</v>
      </c>
      <c r="K832" t="s">
        <v>659</v>
      </c>
      <c r="L832" t="s">
        <v>119</v>
      </c>
      <c r="M832" t="s">
        <v>118</v>
      </c>
      <c r="N832" t="s">
        <v>628</v>
      </c>
    </row>
    <row r="833" spans="1:14" x14ac:dyDescent="0.2">
      <c r="A833" t="s">
        <v>657</v>
      </c>
      <c r="B833" s="5" t="s">
        <v>120</v>
      </c>
      <c r="C833" s="5" t="s">
        <v>19</v>
      </c>
      <c r="D833" s="5" t="s">
        <v>20</v>
      </c>
      <c r="E833" s="5" t="s">
        <v>28</v>
      </c>
      <c r="F833" t="s">
        <v>29</v>
      </c>
      <c r="G833" t="s">
        <v>30</v>
      </c>
      <c r="H833">
        <v>23175.57</v>
      </c>
      <c r="I833">
        <v>23175.57</v>
      </c>
      <c r="J833" t="s">
        <v>658</v>
      </c>
      <c r="K833" t="s">
        <v>659</v>
      </c>
      <c r="L833" t="s">
        <v>31</v>
      </c>
      <c r="M833" t="s">
        <v>28</v>
      </c>
      <c r="N833" t="s">
        <v>628</v>
      </c>
    </row>
    <row r="834" spans="1:14" x14ac:dyDescent="0.2">
      <c r="A834" t="s">
        <v>657</v>
      </c>
      <c r="B834" s="5" t="s">
        <v>120</v>
      </c>
      <c r="C834" s="5" t="s">
        <v>19</v>
      </c>
      <c r="D834" s="5" t="s">
        <v>20</v>
      </c>
      <c r="E834" s="5" t="s">
        <v>320</v>
      </c>
      <c r="F834" t="s">
        <v>29</v>
      </c>
      <c r="G834" t="s">
        <v>30</v>
      </c>
      <c r="H834">
        <v>5815.44</v>
      </c>
      <c r="I834">
        <v>5815.44</v>
      </c>
      <c r="J834" t="s">
        <v>658</v>
      </c>
      <c r="K834" t="s">
        <v>659</v>
      </c>
      <c r="L834" t="s">
        <v>321</v>
      </c>
      <c r="M834" t="s">
        <v>320</v>
      </c>
      <c r="N834" t="s">
        <v>628</v>
      </c>
    </row>
    <row r="835" spans="1:14" x14ac:dyDescent="0.2">
      <c r="A835" t="s">
        <v>657</v>
      </c>
      <c r="B835" s="5" t="s">
        <v>120</v>
      </c>
      <c r="C835" s="5" t="s">
        <v>19</v>
      </c>
      <c r="D835" s="5" t="s">
        <v>20</v>
      </c>
      <c r="E835" s="5" t="s">
        <v>48</v>
      </c>
      <c r="F835" t="s">
        <v>35</v>
      </c>
      <c r="G835" t="s">
        <v>39</v>
      </c>
      <c r="H835">
        <v>-58.820000000000007</v>
      </c>
      <c r="I835">
        <v>-58.820000000000007</v>
      </c>
      <c r="J835" t="s">
        <v>658</v>
      </c>
      <c r="K835" t="s">
        <v>659</v>
      </c>
      <c r="L835" t="s">
        <v>52</v>
      </c>
      <c r="M835" t="s">
        <v>53</v>
      </c>
      <c r="N835" t="s">
        <v>628</v>
      </c>
    </row>
    <row r="836" spans="1:14" x14ac:dyDescent="0.2">
      <c r="A836" t="s">
        <v>657</v>
      </c>
      <c r="B836" s="5" t="s">
        <v>120</v>
      </c>
      <c r="C836" s="5" t="s">
        <v>19</v>
      </c>
      <c r="D836" s="5" t="s">
        <v>20</v>
      </c>
      <c r="E836" s="5" t="s">
        <v>48</v>
      </c>
      <c r="F836" t="s">
        <v>35</v>
      </c>
      <c r="G836" t="s">
        <v>39</v>
      </c>
      <c r="H836">
        <v>774.12</v>
      </c>
      <c r="I836">
        <v>774.12</v>
      </c>
      <c r="J836" t="s">
        <v>658</v>
      </c>
      <c r="K836" t="s">
        <v>659</v>
      </c>
      <c r="L836" t="s">
        <v>50</v>
      </c>
      <c r="M836" t="s">
        <v>51</v>
      </c>
      <c r="N836" t="s">
        <v>628</v>
      </c>
    </row>
    <row r="837" spans="1:14" x14ac:dyDescent="0.2">
      <c r="A837" t="s">
        <v>657</v>
      </c>
      <c r="B837" s="5" t="s">
        <v>120</v>
      </c>
      <c r="C837" s="5" t="s">
        <v>19</v>
      </c>
      <c r="D837" s="5" t="s">
        <v>20</v>
      </c>
      <c r="E837" s="5" t="s">
        <v>48</v>
      </c>
      <c r="F837" t="s">
        <v>35</v>
      </c>
      <c r="G837" t="s">
        <v>39</v>
      </c>
      <c r="H837">
        <v>5482.25</v>
      </c>
      <c r="I837">
        <v>5482.25</v>
      </c>
      <c r="J837" t="s">
        <v>658</v>
      </c>
      <c r="K837" t="s">
        <v>659</v>
      </c>
      <c r="L837" t="s">
        <v>54</v>
      </c>
      <c r="M837" t="s">
        <v>55</v>
      </c>
      <c r="N837" t="s">
        <v>628</v>
      </c>
    </row>
    <row r="838" spans="1:14" x14ac:dyDescent="0.2">
      <c r="A838" t="s">
        <v>657</v>
      </c>
      <c r="B838" s="5" t="s">
        <v>120</v>
      </c>
      <c r="C838" s="5" t="s">
        <v>19</v>
      </c>
      <c r="D838" s="5" t="s">
        <v>20</v>
      </c>
      <c r="E838" s="5" t="s">
        <v>48</v>
      </c>
      <c r="F838" t="s">
        <v>35</v>
      </c>
      <c r="G838" t="s">
        <v>660</v>
      </c>
      <c r="H838">
        <v>5516.4299999999994</v>
      </c>
      <c r="I838">
        <v>5516.4299999999994</v>
      </c>
      <c r="J838" t="s">
        <v>658</v>
      </c>
      <c r="K838" t="s">
        <v>659</v>
      </c>
      <c r="L838" t="s">
        <v>50</v>
      </c>
      <c r="M838" t="s">
        <v>51</v>
      </c>
      <c r="N838" t="s">
        <v>628</v>
      </c>
    </row>
    <row r="839" spans="1:14" x14ac:dyDescent="0.2">
      <c r="A839" t="s">
        <v>657</v>
      </c>
      <c r="B839" s="5" t="s">
        <v>120</v>
      </c>
      <c r="C839" s="5" t="s">
        <v>19</v>
      </c>
      <c r="D839" s="5" t="s">
        <v>20</v>
      </c>
      <c r="E839" s="5" t="s">
        <v>48</v>
      </c>
      <c r="F839" t="s">
        <v>35</v>
      </c>
      <c r="G839" t="s">
        <v>661</v>
      </c>
      <c r="H839">
        <v>10030.549999999999</v>
      </c>
      <c r="I839">
        <v>10030.549999999999</v>
      </c>
      <c r="J839" t="s">
        <v>658</v>
      </c>
      <c r="K839" t="s">
        <v>659</v>
      </c>
      <c r="L839" t="s">
        <v>50</v>
      </c>
      <c r="M839" t="s">
        <v>51</v>
      </c>
      <c r="N839" t="s">
        <v>628</v>
      </c>
    </row>
    <row r="840" spans="1:14" x14ac:dyDescent="0.2">
      <c r="A840" t="s">
        <v>657</v>
      </c>
      <c r="B840" s="5" t="s">
        <v>120</v>
      </c>
      <c r="C840" s="5" t="s">
        <v>19</v>
      </c>
      <c r="D840" s="5" t="s">
        <v>20</v>
      </c>
      <c r="E840" s="5" t="s">
        <v>48</v>
      </c>
      <c r="F840" t="s">
        <v>35</v>
      </c>
      <c r="G840" t="s">
        <v>662</v>
      </c>
      <c r="H840">
        <v>11090.14</v>
      </c>
      <c r="I840">
        <v>11090.14</v>
      </c>
      <c r="J840" t="s">
        <v>658</v>
      </c>
      <c r="K840" t="s">
        <v>659</v>
      </c>
      <c r="L840" t="s">
        <v>50</v>
      </c>
      <c r="M840" t="s">
        <v>51</v>
      </c>
      <c r="N840" t="s">
        <v>628</v>
      </c>
    </row>
    <row r="841" spans="1:14" x14ac:dyDescent="0.2">
      <c r="A841" t="s">
        <v>657</v>
      </c>
      <c r="B841" s="5" t="s">
        <v>120</v>
      </c>
      <c r="C841" s="5" t="s">
        <v>19</v>
      </c>
      <c r="D841" s="5" t="s">
        <v>72</v>
      </c>
      <c r="E841" s="5" t="s">
        <v>80</v>
      </c>
      <c r="F841" t="s">
        <v>77</v>
      </c>
      <c r="G841" t="s">
        <v>78</v>
      </c>
      <c r="H841">
        <v>525</v>
      </c>
      <c r="I841">
        <v>525</v>
      </c>
      <c r="J841" t="s">
        <v>658</v>
      </c>
      <c r="K841" t="s">
        <v>659</v>
      </c>
      <c r="L841" t="s">
        <v>84</v>
      </c>
      <c r="M841" t="s">
        <v>85</v>
      </c>
      <c r="N841" t="s">
        <v>628</v>
      </c>
    </row>
    <row r="842" spans="1:14" x14ac:dyDescent="0.2">
      <c r="A842" t="s">
        <v>657</v>
      </c>
      <c r="B842" s="5" t="s">
        <v>120</v>
      </c>
      <c r="C842" s="5" t="s">
        <v>19</v>
      </c>
      <c r="D842" s="5" t="s">
        <v>72</v>
      </c>
      <c r="E842" s="5" t="s">
        <v>80</v>
      </c>
      <c r="F842" t="s">
        <v>77</v>
      </c>
      <c r="G842" t="s">
        <v>78</v>
      </c>
      <c r="H842">
        <v>244.18999999999997</v>
      </c>
      <c r="I842">
        <v>244.18999999999997</v>
      </c>
      <c r="J842" t="s">
        <v>658</v>
      </c>
      <c r="K842" t="s">
        <v>659</v>
      </c>
      <c r="L842" t="s">
        <v>88</v>
      </c>
      <c r="M842" t="s">
        <v>89</v>
      </c>
      <c r="N842" t="s">
        <v>628</v>
      </c>
    </row>
    <row r="843" spans="1:14" x14ac:dyDescent="0.2">
      <c r="A843" t="s">
        <v>657</v>
      </c>
      <c r="B843" s="5" t="s">
        <v>120</v>
      </c>
      <c r="C843" s="5" t="s">
        <v>19</v>
      </c>
      <c r="D843" s="5" t="s">
        <v>72</v>
      </c>
      <c r="E843" s="5" t="s">
        <v>48</v>
      </c>
      <c r="F843" t="s">
        <v>35</v>
      </c>
      <c r="G843" t="s">
        <v>39</v>
      </c>
      <c r="H843">
        <v>24.17</v>
      </c>
      <c r="I843">
        <v>24.17</v>
      </c>
      <c r="J843" t="s">
        <v>658</v>
      </c>
      <c r="K843" t="s">
        <v>659</v>
      </c>
      <c r="L843" t="s">
        <v>105</v>
      </c>
      <c r="M843" t="s">
        <v>106</v>
      </c>
      <c r="N843" t="s">
        <v>628</v>
      </c>
    </row>
    <row r="844" spans="1:14" x14ac:dyDescent="0.2">
      <c r="A844" t="s">
        <v>657</v>
      </c>
      <c r="B844" s="5" t="s">
        <v>120</v>
      </c>
      <c r="C844" s="5" t="s">
        <v>19</v>
      </c>
      <c r="D844" s="5" t="s">
        <v>72</v>
      </c>
      <c r="E844" s="5" t="s">
        <v>48</v>
      </c>
      <c r="F844" t="s">
        <v>35</v>
      </c>
      <c r="G844" t="s">
        <v>39</v>
      </c>
      <c r="H844">
        <v>28.19</v>
      </c>
      <c r="I844">
        <v>28.19</v>
      </c>
      <c r="J844" t="s">
        <v>658</v>
      </c>
      <c r="K844" t="s">
        <v>659</v>
      </c>
      <c r="L844" t="s">
        <v>97</v>
      </c>
      <c r="M844" t="s">
        <v>98</v>
      </c>
      <c r="N844" t="s">
        <v>628</v>
      </c>
    </row>
    <row r="845" spans="1:14" x14ac:dyDescent="0.2">
      <c r="A845" t="s">
        <v>657</v>
      </c>
      <c r="B845" s="5" t="s">
        <v>120</v>
      </c>
      <c r="C845" s="5" t="s">
        <v>19</v>
      </c>
      <c r="D845" s="5" t="s">
        <v>72</v>
      </c>
      <c r="E845" s="5" t="s">
        <v>48</v>
      </c>
      <c r="F845" t="s">
        <v>35</v>
      </c>
      <c r="G845" t="s">
        <v>39</v>
      </c>
      <c r="H845">
        <v>43.28</v>
      </c>
      <c r="I845">
        <v>43.28</v>
      </c>
      <c r="J845" t="s">
        <v>658</v>
      </c>
      <c r="K845" t="s">
        <v>659</v>
      </c>
      <c r="L845" t="s">
        <v>103</v>
      </c>
      <c r="M845" t="s">
        <v>104</v>
      </c>
      <c r="N845" t="s">
        <v>628</v>
      </c>
    </row>
    <row r="846" spans="1:14" x14ac:dyDescent="0.2">
      <c r="A846" t="s">
        <v>657</v>
      </c>
      <c r="B846" s="5" t="s">
        <v>120</v>
      </c>
      <c r="C846" s="5" t="s">
        <v>19</v>
      </c>
      <c r="D846" s="5" t="s">
        <v>72</v>
      </c>
      <c r="E846" s="5" t="s">
        <v>48</v>
      </c>
      <c r="F846" t="s">
        <v>35</v>
      </c>
      <c r="G846" t="s">
        <v>39</v>
      </c>
      <c r="H846">
        <v>111.47</v>
      </c>
      <c r="I846">
        <v>111.47</v>
      </c>
      <c r="J846" t="s">
        <v>658</v>
      </c>
      <c r="K846" t="s">
        <v>659</v>
      </c>
      <c r="L846" t="s">
        <v>108</v>
      </c>
      <c r="M846" t="s">
        <v>109</v>
      </c>
      <c r="N846" t="s">
        <v>628</v>
      </c>
    </row>
    <row r="847" spans="1:14" x14ac:dyDescent="0.2">
      <c r="A847" t="s">
        <v>657</v>
      </c>
      <c r="B847" s="5" t="s">
        <v>120</v>
      </c>
      <c r="C847" s="5" t="s">
        <v>19</v>
      </c>
      <c r="D847" s="5" t="s">
        <v>72</v>
      </c>
      <c r="E847" s="5" t="s">
        <v>48</v>
      </c>
      <c r="F847" t="s">
        <v>35</v>
      </c>
      <c r="G847" t="s">
        <v>39</v>
      </c>
      <c r="H847">
        <v>5205.04</v>
      </c>
      <c r="I847">
        <v>5205.04</v>
      </c>
      <c r="J847" t="s">
        <v>658</v>
      </c>
      <c r="K847" t="s">
        <v>659</v>
      </c>
      <c r="L847" t="s">
        <v>101</v>
      </c>
      <c r="M847" t="s">
        <v>102</v>
      </c>
      <c r="N847" t="s">
        <v>628</v>
      </c>
    </row>
    <row r="848" spans="1:14" x14ac:dyDescent="0.2">
      <c r="A848" t="s">
        <v>657</v>
      </c>
      <c r="B848" s="5" t="s">
        <v>120</v>
      </c>
      <c r="C848" s="5" t="s">
        <v>19</v>
      </c>
      <c r="D848" s="5" t="s">
        <v>20</v>
      </c>
      <c r="E848" s="5" t="s">
        <v>56</v>
      </c>
      <c r="F848" t="s">
        <v>35</v>
      </c>
      <c r="G848" t="s">
        <v>39</v>
      </c>
      <c r="H848">
        <v>2.44</v>
      </c>
      <c r="I848">
        <v>2.44</v>
      </c>
      <c r="J848" t="s">
        <v>658</v>
      </c>
      <c r="K848" t="s">
        <v>659</v>
      </c>
      <c r="L848" t="s">
        <v>37</v>
      </c>
      <c r="M848" t="s">
        <v>38</v>
      </c>
      <c r="N848" t="s">
        <v>628</v>
      </c>
    </row>
    <row r="849" spans="1:14" x14ac:dyDescent="0.2">
      <c r="A849" t="s">
        <v>657</v>
      </c>
      <c r="B849" s="5" t="s">
        <v>120</v>
      </c>
      <c r="C849" s="5" t="s">
        <v>19</v>
      </c>
      <c r="D849" s="5" t="s">
        <v>72</v>
      </c>
      <c r="E849" s="5" t="s">
        <v>80</v>
      </c>
      <c r="F849" t="s">
        <v>77</v>
      </c>
      <c r="G849" t="s">
        <v>78</v>
      </c>
      <c r="H849">
        <v>3.94</v>
      </c>
      <c r="I849">
        <v>3.94</v>
      </c>
      <c r="J849" t="s">
        <v>658</v>
      </c>
      <c r="K849" t="s">
        <v>659</v>
      </c>
      <c r="L849" t="s">
        <v>90</v>
      </c>
      <c r="M849" t="s">
        <v>91</v>
      </c>
      <c r="N849" t="s">
        <v>628</v>
      </c>
    </row>
    <row r="850" spans="1:14" x14ac:dyDescent="0.2">
      <c r="A850" t="s">
        <v>657</v>
      </c>
      <c r="B850" s="5" t="s">
        <v>120</v>
      </c>
      <c r="C850" s="5" t="s">
        <v>19</v>
      </c>
      <c r="D850" s="5" t="s">
        <v>20</v>
      </c>
      <c r="E850" s="5" t="s">
        <v>56</v>
      </c>
      <c r="F850" t="s">
        <v>35</v>
      </c>
      <c r="G850" t="s">
        <v>39</v>
      </c>
      <c r="H850">
        <v>613.74</v>
      </c>
      <c r="I850">
        <v>613.74</v>
      </c>
      <c r="J850" t="s">
        <v>658</v>
      </c>
      <c r="K850" t="s">
        <v>659</v>
      </c>
      <c r="L850" t="s">
        <v>37</v>
      </c>
      <c r="M850" t="s">
        <v>38</v>
      </c>
      <c r="N850" t="s">
        <v>628</v>
      </c>
    </row>
    <row r="851" spans="1:14" x14ac:dyDescent="0.2">
      <c r="A851" t="s">
        <v>657</v>
      </c>
      <c r="B851" s="5" t="s">
        <v>120</v>
      </c>
      <c r="C851" s="5" t="s">
        <v>19</v>
      </c>
      <c r="D851" s="5" t="s">
        <v>72</v>
      </c>
      <c r="E851" s="5" t="s">
        <v>76</v>
      </c>
      <c r="F851" t="s">
        <v>77</v>
      </c>
      <c r="G851" t="s">
        <v>78</v>
      </c>
      <c r="H851">
        <v>60.59</v>
      </c>
      <c r="I851">
        <v>60.59</v>
      </c>
      <c r="J851" t="s">
        <v>658</v>
      </c>
      <c r="K851" t="s">
        <v>659</v>
      </c>
      <c r="L851" t="s">
        <v>79</v>
      </c>
      <c r="M851" t="s">
        <v>76</v>
      </c>
      <c r="N851" t="s">
        <v>628</v>
      </c>
    </row>
    <row r="852" spans="1:14" x14ac:dyDescent="0.2">
      <c r="A852" t="s">
        <v>657</v>
      </c>
      <c r="B852" s="5" t="s">
        <v>120</v>
      </c>
      <c r="C852" s="5" t="s">
        <v>19</v>
      </c>
      <c r="D852" s="5" t="s">
        <v>69</v>
      </c>
      <c r="E852" s="5" t="s">
        <v>48</v>
      </c>
      <c r="F852" t="s">
        <v>35</v>
      </c>
      <c r="G852" t="s">
        <v>39</v>
      </c>
      <c r="H852">
        <v>372.94</v>
      </c>
      <c r="I852">
        <v>372.94</v>
      </c>
      <c r="J852" t="s">
        <v>658</v>
      </c>
      <c r="K852" t="s">
        <v>659</v>
      </c>
      <c r="L852" t="s">
        <v>54</v>
      </c>
      <c r="M852" t="s">
        <v>55</v>
      </c>
      <c r="N852" t="s">
        <v>628</v>
      </c>
    </row>
    <row r="853" spans="1:14" x14ac:dyDescent="0.2">
      <c r="A853" t="s">
        <v>657</v>
      </c>
      <c r="B853" s="5" t="s">
        <v>120</v>
      </c>
      <c r="C853" s="5" t="s">
        <v>19</v>
      </c>
      <c r="D853" s="5" t="s">
        <v>69</v>
      </c>
      <c r="E853" s="5" t="s">
        <v>48</v>
      </c>
      <c r="F853" t="s">
        <v>35</v>
      </c>
      <c r="G853" t="s">
        <v>39</v>
      </c>
      <c r="H853">
        <v>1864.73</v>
      </c>
      <c r="I853">
        <v>1864.73</v>
      </c>
      <c r="J853" t="s">
        <v>658</v>
      </c>
      <c r="K853" t="s">
        <v>659</v>
      </c>
      <c r="L853" t="s">
        <v>50</v>
      </c>
      <c r="M853" t="s">
        <v>51</v>
      </c>
      <c r="N853" t="s">
        <v>628</v>
      </c>
    </row>
    <row r="854" spans="1:14" x14ac:dyDescent="0.2">
      <c r="A854" t="s">
        <v>657</v>
      </c>
      <c r="B854" s="5" t="s">
        <v>120</v>
      </c>
      <c r="C854" s="5" t="s">
        <v>19</v>
      </c>
      <c r="D854" s="5" t="s">
        <v>20</v>
      </c>
      <c r="E854" s="5" t="s">
        <v>66</v>
      </c>
      <c r="F854" t="s">
        <v>61</v>
      </c>
      <c r="G854" t="s">
        <v>66</v>
      </c>
      <c r="H854">
        <v>260.54000000000002</v>
      </c>
      <c r="I854">
        <v>260.54000000000002</v>
      </c>
      <c r="J854" t="s">
        <v>658</v>
      </c>
      <c r="K854" t="s">
        <v>659</v>
      </c>
      <c r="L854" t="s">
        <v>67</v>
      </c>
      <c r="M854" t="s">
        <v>66</v>
      </c>
      <c r="N854" t="s">
        <v>628</v>
      </c>
    </row>
    <row r="855" spans="1:14" x14ac:dyDescent="0.2">
      <c r="A855" t="s">
        <v>657</v>
      </c>
      <c r="B855" s="5" t="s">
        <v>120</v>
      </c>
      <c r="C855" s="5" t="s">
        <v>19</v>
      </c>
      <c r="D855" s="5" t="s">
        <v>20</v>
      </c>
      <c r="E855" s="5" t="s">
        <v>123</v>
      </c>
      <c r="F855" t="s">
        <v>61</v>
      </c>
      <c r="G855" t="s">
        <v>123</v>
      </c>
      <c r="H855">
        <v>-800</v>
      </c>
      <c r="I855">
        <v>-800</v>
      </c>
      <c r="J855" t="s">
        <v>658</v>
      </c>
      <c r="K855" t="s">
        <v>659</v>
      </c>
      <c r="L855" t="s">
        <v>124</v>
      </c>
      <c r="M855" t="s">
        <v>123</v>
      </c>
      <c r="N855" t="s">
        <v>628</v>
      </c>
    </row>
    <row r="856" spans="1:14" x14ac:dyDescent="0.2">
      <c r="A856" t="s">
        <v>657</v>
      </c>
      <c r="B856" s="5" t="s">
        <v>18</v>
      </c>
      <c r="C856" s="5" t="s">
        <v>19</v>
      </c>
      <c r="D856" s="5" t="s">
        <v>72</v>
      </c>
      <c r="E856" s="5" t="s">
        <v>48</v>
      </c>
      <c r="F856" t="s">
        <v>35</v>
      </c>
      <c r="G856" t="s">
        <v>39</v>
      </c>
      <c r="H856">
        <v>49.19</v>
      </c>
      <c r="I856">
        <v>49.19</v>
      </c>
      <c r="J856" t="s">
        <v>658</v>
      </c>
      <c r="K856" t="s">
        <v>659</v>
      </c>
      <c r="L856" t="s">
        <v>105</v>
      </c>
      <c r="M856" t="s">
        <v>106</v>
      </c>
      <c r="N856" t="s">
        <v>628</v>
      </c>
    </row>
    <row r="857" spans="1:14" x14ac:dyDescent="0.2">
      <c r="A857" t="s">
        <v>657</v>
      </c>
      <c r="B857" s="5" t="s">
        <v>120</v>
      </c>
      <c r="C857" s="5" t="s">
        <v>19</v>
      </c>
      <c r="D857" s="5" t="s">
        <v>72</v>
      </c>
      <c r="E857" s="5" t="s">
        <v>94</v>
      </c>
      <c r="F857" t="s">
        <v>77</v>
      </c>
      <c r="G857" t="s">
        <v>78</v>
      </c>
      <c r="H857">
        <v>217.43</v>
      </c>
      <c r="I857">
        <v>217.43</v>
      </c>
      <c r="J857" t="s">
        <v>658</v>
      </c>
      <c r="K857" t="s">
        <v>659</v>
      </c>
      <c r="L857" t="s">
        <v>95</v>
      </c>
      <c r="M857" t="s">
        <v>94</v>
      </c>
      <c r="N857" t="s">
        <v>628</v>
      </c>
    </row>
    <row r="858" spans="1:14" x14ac:dyDescent="0.2">
      <c r="A858" t="s">
        <v>657</v>
      </c>
      <c r="B858" s="5" t="s">
        <v>18</v>
      </c>
      <c r="C858" s="5" t="s">
        <v>19</v>
      </c>
      <c r="D858" s="5" t="s">
        <v>20</v>
      </c>
      <c r="E858" s="5" t="s">
        <v>48</v>
      </c>
      <c r="F858" t="s">
        <v>35</v>
      </c>
      <c r="G858" t="s">
        <v>39</v>
      </c>
      <c r="H858">
        <v>5746.1</v>
      </c>
      <c r="I858">
        <v>5746.1</v>
      </c>
      <c r="J858" t="s">
        <v>658</v>
      </c>
      <c r="K858" t="s">
        <v>659</v>
      </c>
      <c r="L858" t="s">
        <v>54</v>
      </c>
      <c r="M858" t="s">
        <v>55</v>
      </c>
      <c r="N858" t="s">
        <v>628</v>
      </c>
    </row>
    <row r="859" spans="1:14" x14ac:dyDescent="0.2">
      <c r="A859" t="s">
        <v>657</v>
      </c>
      <c r="B859" s="5" t="s">
        <v>18</v>
      </c>
      <c r="C859" s="5" t="s">
        <v>19</v>
      </c>
      <c r="D859" s="5" t="s">
        <v>72</v>
      </c>
      <c r="E859" s="5" t="s">
        <v>48</v>
      </c>
      <c r="F859" t="s">
        <v>35</v>
      </c>
      <c r="G859" t="s">
        <v>661</v>
      </c>
      <c r="H859">
        <v>12119.45</v>
      </c>
      <c r="I859">
        <v>12119.45</v>
      </c>
      <c r="J859" t="s">
        <v>658</v>
      </c>
      <c r="K859" t="s">
        <v>659</v>
      </c>
      <c r="L859" t="s">
        <v>101</v>
      </c>
      <c r="M859" t="s">
        <v>102</v>
      </c>
      <c r="N859" t="s">
        <v>628</v>
      </c>
    </row>
    <row r="860" spans="1:14" x14ac:dyDescent="0.2">
      <c r="A860" t="s">
        <v>657</v>
      </c>
      <c r="B860" s="5" t="s">
        <v>18</v>
      </c>
      <c r="C860" s="5" t="s">
        <v>19</v>
      </c>
      <c r="D860" s="5" t="s">
        <v>20</v>
      </c>
      <c r="E860" s="5" t="s">
        <v>61</v>
      </c>
      <c r="F860" t="s">
        <v>61</v>
      </c>
      <c r="G860" t="s">
        <v>61</v>
      </c>
      <c r="H860">
        <v>2829.92</v>
      </c>
      <c r="I860">
        <v>2829.92</v>
      </c>
      <c r="J860" t="s">
        <v>658</v>
      </c>
      <c r="K860" t="s">
        <v>659</v>
      </c>
      <c r="L860" t="s">
        <v>64</v>
      </c>
      <c r="M860" t="s">
        <v>65</v>
      </c>
      <c r="N860" t="s">
        <v>628</v>
      </c>
    </row>
    <row r="861" spans="1:14" x14ac:dyDescent="0.2">
      <c r="A861" t="s">
        <v>657</v>
      </c>
      <c r="B861" s="5" t="s">
        <v>18</v>
      </c>
      <c r="C861" s="5" t="s">
        <v>19</v>
      </c>
      <c r="D861" s="5" t="s">
        <v>20</v>
      </c>
      <c r="E861" s="5" t="s">
        <v>56</v>
      </c>
      <c r="F861" t="s">
        <v>35</v>
      </c>
      <c r="G861" t="s">
        <v>39</v>
      </c>
      <c r="H861">
        <v>1543.6000000000001</v>
      </c>
      <c r="I861">
        <v>1543.6000000000001</v>
      </c>
      <c r="J861" t="s">
        <v>658</v>
      </c>
      <c r="K861" t="s">
        <v>659</v>
      </c>
      <c r="L861" t="s">
        <v>37</v>
      </c>
      <c r="M861" t="s">
        <v>38</v>
      </c>
      <c r="N861" t="s">
        <v>628</v>
      </c>
    </row>
    <row r="862" spans="1:14" x14ac:dyDescent="0.2">
      <c r="A862" t="s">
        <v>657</v>
      </c>
      <c r="B862" s="5" t="s">
        <v>18</v>
      </c>
      <c r="C862" s="5" t="s">
        <v>19</v>
      </c>
      <c r="D862" s="5" t="s">
        <v>20</v>
      </c>
      <c r="E862" s="5" t="s">
        <v>56</v>
      </c>
      <c r="F862" t="s">
        <v>35</v>
      </c>
      <c r="G862" t="s">
        <v>39</v>
      </c>
      <c r="H862">
        <v>43.95</v>
      </c>
      <c r="I862">
        <v>43.95</v>
      </c>
      <c r="J862" t="s">
        <v>658</v>
      </c>
      <c r="K862" t="s">
        <v>659</v>
      </c>
      <c r="L862" t="s">
        <v>37</v>
      </c>
      <c r="M862" t="s">
        <v>38</v>
      </c>
      <c r="N862" t="s">
        <v>628</v>
      </c>
    </row>
    <row r="863" spans="1:14" x14ac:dyDescent="0.2">
      <c r="A863" t="s">
        <v>657</v>
      </c>
      <c r="B863" s="5" t="s">
        <v>18</v>
      </c>
      <c r="C863" s="5" t="s">
        <v>19</v>
      </c>
      <c r="D863" s="5" t="s">
        <v>20</v>
      </c>
      <c r="E863" s="5" t="s">
        <v>48</v>
      </c>
      <c r="F863" t="s">
        <v>35</v>
      </c>
      <c r="G863" t="s">
        <v>662</v>
      </c>
      <c r="H863">
        <v>8788.3599999999988</v>
      </c>
      <c r="I863">
        <v>8788.3599999999988</v>
      </c>
      <c r="J863" t="s">
        <v>658</v>
      </c>
      <c r="K863" t="s">
        <v>659</v>
      </c>
      <c r="L863" t="s">
        <v>50</v>
      </c>
      <c r="M863" t="s">
        <v>51</v>
      </c>
      <c r="N863" t="s">
        <v>628</v>
      </c>
    </row>
    <row r="864" spans="1:14" x14ac:dyDescent="0.2">
      <c r="A864" t="s">
        <v>657</v>
      </c>
      <c r="B864" s="5" t="s">
        <v>18</v>
      </c>
      <c r="C864" s="5" t="s">
        <v>19</v>
      </c>
      <c r="D864" s="5" t="s">
        <v>20</v>
      </c>
      <c r="E864" s="5" t="s">
        <v>66</v>
      </c>
      <c r="F864" t="s">
        <v>61</v>
      </c>
      <c r="G864" t="s">
        <v>66</v>
      </c>
      <c r="H864">
        <v>-189914.94</v>
      </c>
      <c r="I864">
        <v>-189914.94</v>
      </c>
      <c r="J864" t="s">
        <v>658</v>
      </c>
      <c r="K864" t="s">
        <v>659</v>
      </c>
      <c r="L864" t="s">
        <v>67</v>
      </c>
      <c r="M864" t="s">
        <v>66</v>
      </c>
      <c r="N864" t="s">
        <v>628</v>
      </c>
    </row>
    <row r="865" spans="1:14" x14ac:dyDescent="0.2">
      <c r="A865" t="s">
        <v>657</v>
      </c>
      <c r="B865" s="5" t="s">
        <v>18</v>
      </c>
      <c r="C865" s="5" t="s">
        <v>19</v>
      </c>
      <c r="D865" s="5" t="s">
        <v>20</v>
      </c>
      <c r="E865" s="5" t="s">
        <v>48</v>
      </c>
      <c r="F865" t="s">
        <v>35</v>
      </c>
      <c r="G865" t="s">
        <v>660</v>
      </c>
      <c r="H865">
        <v>7578.62</v>
      </c>
      <c r="I865">
        <v>7578.62</v>
      </c>
      <c r="J865" t="s">
        <v>658</v>
      </c>
      <c r="K865" t="s">
        <v>659</v>
      </c>
      <c r="L865" t="s">
        <v>50</v>
      </c>
      <c r="M865" t="s">
        <v>51</v>
      </c>
      <c r="N865" t="s">
        <v>628</v>
      </c>
    </row>
    <row r="866" spans="1:14" x14ac:dyDescent="0.2">
      <c r="A866" t="s">
        <v>657</v>
      </c>
      <c r="B866" s="5" t="s">
        <v>18</v>
      </c>
      <c r="C866" s="5" t="s">
        <v>19</v>
      </c>
      <c r="D866" s="5" t="s">
        <v>69</v>
      </c>
      <c r="E866" s="5" t="s">
        <v>48</v>
      </c>
      <c r="F866" t="s">
        <v>35</v>
      </c>
      <c r="G866" t="s">
        <v>39</v>
      </c>
      <c r="H866">
        <v>942.2600000000001</v>
      </c>
      <c r="I866">
        <v>942.2600000000001</v>
      </c>
      <c r="J866" t="s">
        <v>658</v>
      </c>
      <c r="K866" t="s">
        <v>659</v>
      </c>
      <c r="L866" t="s">
        <v>50</v>
      </c>
      <c r="M866" t="s">
        <v>51</v>
      </c>
      <c r="N866" t="s">
        <v>628</v>
      </c>
    </row>
    <row r="867" spans="1:14" x14ac:dyDescent="0.2">
      <c r="A867" t="s">
        <v>657</v>
      </c>
      <c r="B867" s="5" t="s">
        <v>18</v>
      </c>
      <c r="C867" s="5" t="s">
        <v>19</v>
      </c>
      <c r="D867" s="5" t="s">
        <v>20</v>
      </c>
      <c r="E867" s="5" t="s">
        <v>48</v>
      </c>
      <c r="F867" t="s">
        <v>35</v>
      </c>
      <c r="G867" t="s">
        <v>39</v>
      </c>
      <c r="H867">
        <v>1490.71</v>
      </c>
      <c r="I867">
        <v>1490.71</v>
      </c>
      <c r="J867" t="s">
        <v>658</v>
      </c>
      <c r="K867" t="s">
        <v>659</v>
      </c>
      <c r="L867" t="s">
        <v>50</v>
      </c>
      <c r="M867" t="s">
        <v>51</v>
      </c>
      <c r="N867" t="s">
        <v>628</v>
      </c>
    </row>
    <row r="868" spans="1:14" x14ac:dyDescent="0.2">
      <c r="A868" t="s">
        <v>657</v>
      </c>
      <c r="B868" s="5" t="s">
        <v>18</v>
      </c>
      <c r="C868" s="5" t="s">
        <v>19</v>
      </c>
      <c r="D868" s="5" t="s">
        <v>20</v>
      </c>
      <c r="E868" s="5" t="s">
        <v>48</v>
      </c>
      <c r="F868" t="s">
        <v>35</v>
      </c>
      <c r="G868" t="s">
        <v>39</v>
      </c>
      <c r="H868">
        <v>-25.620000000000005</v>
      </c>
      <c r="I868">
        <v>-25.620000000000005</v>
      </c>
      <c r="J868" t="s">
        <v>658</v>
      </c>
      <c r="K868" t="s">
        <v>659</v>
      </c>
      <c r="L868" t="s">
        <v>52</v>
      </c>
      <c r="M868" t="s">
        <v>53</v>
      </c>
      <c r="N868" t="s">
        <v>628</v>
      </c>
    </row>
    <row r="869" spans="1:14" x14ac:dyDescent="0.2">
      <c r="A869" t="s">
        <v>657</v>
      </c>
      <c r="B869" s="5" t="s">
        <v>18</v>
      </c>
      <c r="C869" s="5" t="s">
        <v>19</v>
      </c>
      <c r="D869" s="5" t="s">
        <v>20</v>
      </c>
      <c r="E869" s="5" t="s">
        <v>320</v>
      </c>
      <c r="F869" t="s">
        <v>29</v>
      </c>
      <c r="G869" t="s">
        <v>30</v>
      </c>
      <c r="H869">
        <v>6946.22</v>
      </c>
      <c r="I869">
        <v>6946.22</v>
      </c>
      <c r="J869" t="s">
        <v>658</v>
      </c>
      <c r="K869" t="s">
        <v>659</v>
      </c>
      <c r="L869" t="s">
        <v>321</v>
      </c>
      <c r="M869" t="s">
        <v>320</v>
      </c>
      <c r="N869" t="s">
        <v>628</v>
      </c>
    </row>
    <row r="870" spans="1:14" x14ac:dyDescent="0.2">
      <c r="A870" t="s">
        <v>657</v>
      </c>
      <c r="B870" s="5" t="s">
        <v>18</v>
      </c>
      <c r="C870" s="5" t="s">
        <v>19</v>
      </c>
      <c r="D870" s="5" t="s">
        <v>20</v>
      </c>
      <c r="E870" s="5" t="s">
        <v>28</v>
      </c>
      <c r="F870" t="s">
        <v>29</v>
      </c>
      <c r="G870" t="s">
        <v>28</v>
      </c>
      <c r="H870">
        <v>297220.81</v>
      </c>
      <c r="I870">
        <v>297220.81</v>
      </c>
      <c r="J870" t="s">
        <v>658</v>
      </c>
      <c r="K870" t="s">
        <v>659</v>
      </c>
      <c r="L870" t="s">
        <v>31</v>
      </c>
      <c r="M870" t="s">
        <v>28</v>
      </c>
      <c r="N870" t="s">
        <v>628</v>
      </c>
    </row>
    <row r="871" spans="1:14" x14ac:dyDescent="0.2">
      <c r="A871" t="s">
        <v>657</v>
      </c>
      <c r="B871" s="5" t="s">
        <v>189</v>
      </c>
      <c r="C871" s="5" t="s">
        <v>19</v>
      </c>
      <c r="D871" s="5" t="s">
        <v>72</v>
      </c>
      <c r="E871" s="5" t="s">
        <v>48</v>
      </c>
      <c r="F871" t="s">
        <v>35</v>
      </c>
      <c r="G871" t="s">
        <v>662</v>
      </c>
      <c r="H871">
        <v>10922.619999999999</v>
      </c>
      <c r="I871">
        <v>10922.619999999999</v>
      </c>
      <c r="J871" t="s">
        <v>658</v>
      </c>
      <c r="K871" t="s">
        <v>659</v>
      </c>
      <c r="L871" t="s">
        <v>101</v>
      </c>
      <c r="M871" t="s">
        <v>102</v>
      </c>
      <c r="N871" t="s">
        <v>628</v>
      </c>
    </row>
    <row r="872" spans="1:14" x14ac:dyDescent="0.2">
      <c r="A872" t="s">
        <v>657</v>
      </c>
      <c r="B872" s="5" t="s">
        <v>198</v>
      </c>
      <c r="C872" s="5" t="s">
        <v>19</v>
      </c>
      <c r="D872" s="5" t="s">
        <v>69</v>
      </c>
      <c r="E872" s="5" t="s">
        <v>68</v>
      </c>
      <c r="F872" t="s">
        <v>35</v>
      </c>
      <c r="G872" t="s">
        <v>39</v>
      </c>
      <c r="H872">
        <v>-7.76</v>
      </c>
      <c r="I872">
        <v>-7.76</v>
      </c>
      <c r="J872" t="s">
        <v>658</v>
      </c>
      <c r="K872" t="s">
        <v>659</v>
      </c>
      <c r="L872" t="s">
        <v>676</v>
      </c>
      <c r="M872" t="s">
        <v>677</v>
      </c>
      <c r="N872" t="s">
        <v>628</v>
      </c>
    </row>
    <row r="873" spans="1:14" x14ac:dyDescent="0.2">
      <c r="A873" t="s">
        <v>657</v>
      </c>
      <c r="B873" s="5" t="s">
        <v>18</v>
      </c>
      <c r="C873" s="5" t="s">
        <v>19</v>
      </c>
      <c r="D873" s="5" t="s">
        <v>20</v>
      </c>
      <c r="E873" s="5" t="s">
        <v>48</v>
      </c>
      <c r="F873" t="s">
        <v>35</v>
      </c>
      <c r="G873" t="s">
        <v>661</v>
      </c>
      <c r="H873">
        <v>10872.85</v>
      </c>
      <c r="I873">
        <v>10872.85</v>
      </c>
      <c r="J873" t="s">
        <v>658</v>
      </c>
      <c r="K873" t="s">
        <v>659</v>
      </c>
      <c r="L873" t="s">
        <v>50</v>
      </c>
      <c r="M873" t="s">
        <v>51</v>
      </c>
      <c r="N873" t="s">
        <v>628</v>
      </c>
    </row>
    <row r="874" spans="1:14" x14ac:dyDescent="0.2">
      <c r="A874" t="s">
        <v>657</v>
      </c>
      <c r="B874" s="5" t="s">
        <v>18</v>
      </c>
      <c r="C874" s="5" t="s">
        <v>19</v>
      </c>
      <c r="D874" s="5" t="s">
        <v>72</v>
      </c>
      <c r="E874" s="5" t="s">
        <v>80</v>
      </c>
      <c r="F874" t="s">
        <v>77</v>
      </c>
      <c r="G874" t="s">
        <v>78</v>
      </c>
      <c r="H874">
        <v>16.57</v>
      </c>
      <c r="I874">
        <v>16.57</v>
      </c>
      <c r="J874" t="s">
        <v>658</v>
      </c>
      <c r="K874" t="s">
        <v>659</v>
      </c>
      <c r="L874" t="s">
        <v>90</v>
      </c>
      <c r="M874" t="s">
        <v>91</v>
      </c>
      <c r="N874" t="s">
        <v>628</v>
      </c>
    </row>
    <row r="875" spans="1:14" x14ac:dyDescent="0.2">
      <c r="A875" t="s">
        <v>657</v>
      </c>
      <c r="B875" s="5" t="s">
        <v>120</v>
      </c>
      <c r="C875" s="5" t="s">
        <v>110</v>
      </c>
      <c r="D875" s="5" t="s">
        <v>111</v>
      </c>
      <c r="E875" s="5" t="s">
        <v>112</v>
      </c>
      <c r="F875" t="s">
        <v>113</v>
      </c>
      <c r="G875" t="s">
        <v>114</v>
      </c>
      <c r="H875">
        <v>4760.58</v>
      </c>
      <c r="I875">
        <v>4760.58</v>
      </c>
      <c r="J875" t="s">
        <v>658</v>
      </c>
      <c r="K875" t="s">
        <v>659</v>
      </c>
      <c r="L875" t="s">
        <v>115</v>
      </c>
      <c r="M875" t="s">
        <v>114</v>
      </c>
      <c r="N875" t="s">
        <v>628</v>
      </c>
    </row>
    <row r="876" spans="1:14" x14ac:dyDescent="0.2">
      <c r="A876" t="s">
        <v>657</v>
      </c>
      <c r="B876" s="5" t="s">
        <v>18</v>
      </c>
      <c r="C876" s="5" t="s">
        <v>19</v>
      </c>
      <c r="D876" s="5" t="s">
        <v>72</v>
      </c>
      <c r="E876" s="5" t="s">
        <v>48</v>
      </c>
      <c r="F876" t="s">
        <v>35</v>
      </c>
      <c r="G876" t="s">
        <v>39</v>
      </c>
      <c r="H876">
        <v>72.680000000000007</v>
      </c>
      <c r="I876">
        <v>72.680000000000007</v>
      </c>
      <c r="J876" t="s">
        <v>658</v>
      </c>
      <c r="K876" t="s">
        <v>659</v>
      </c>
      <c r="L876" t="s">
        <v>97</v>
      </c>
      <c r="M876" t="s">
        <v>98</v>
      </c>
      <c r="N876" t="s">
        <v>628</v>
      </c>
    </row>
    <row r="877" spans="1:14" x14ac:dyDescent="0.2">
      <c r="A877" t="s">
        <v>657</v>
      </c>
      <c r="B877" s="5" t="s">
        <v>18</v>
      </c>
      <c r="C877" s="5" t="s">
        <v>19</v>
      </c>
      <c r="D877" s="5" t="s">
        <v>72</v>
      </c>
      <c r="E877" s="5" t="s">
        <v>48</v>
      </c>
      <c r="F877" t="s">
        <v>35</v>
      </c>
      <c r="G877" t="s">
        <v>39</v>
      </c>
      <c r="H877">
        <v>75.790000000000006</v>
      </c>
      <c r="I877">
        <v>75.790000000000006</v>
      </c>
      <c r="J877" t="s">
        <v>658</v>
      </c>
      <c r="K877" t="s">
        <v>659</v>
      </c>
      <c r="L877" t="s">
        <v>103</v>
      </c>
      <c r="M877" t="s">
        <v>104</v>
      </c>
      <c r="N877" t="s">
        <v>628</v>
      </c>
    </row>
    <row r="878" spans="1:14" x14ac:dyDescent="0.2">
      <c r="A878" t="s">
        <v>657</v>
      </c>
      <c r="B878" s="5" t="s">
        <v>18</v>
      </c>
      <c r="C878" s="5" t="s">
        <v>19</v>
      </c>
      <c r="D878" s="5" t="s">
        <v>72</v>
      </c>
      <c r="E878" s="5" t="s">
        <v>48</v>
      </c>
      <c r="F878" t="s">
        <v>35</v>
      </c>
      <c r="G878" t="s">
        <v>39</v>
      </c>
      <c r="H878">
        <v>312.39</v>
      </c>
      <c r="I878">
        <v>312.39</v>
      </c>
      <c r="J878" t="s">
        <v>658</v>
      </c>
      <c r="K878" t="s">
        <v>659</v>
      </c>
      <c r="L878" t="s">
        <v>108</v>
      </c>
      <c r="M878" t="s">
        <v>109</v>
      </c>
      <c r="N878" t="s">
        <v>628</v>
      </c>
    </row>
    <row r="879" spans="1:14" x14ac:dyDescent="0.2">
      <c r="A879" t="s">
        <v>657</v>
      </c>
      <c r="B879" s="5" t="s">
        <v>18</v>
      </c>
      <c r="C879" s="5" t="s">
        <v>19</v>
      </c>
      <c r="D879" s="5" t="s">
        <v>72</v>
      </c>
      <c r="E879" s="5" t="s">
        <v>48</v>
      </c>
      <c r="F879" t="s">
        <v>35</v>
      </c>
      <c r="G879" t="s">
        <v>39</v>
      </c>
      <c r="H879">
        <v>1139.55</v>
      </c>
      <c r="I879">
        <v>1139.55</v>
      </c>
      <c r="J879" t="s">
        <v>658</v>
      </c>
      <c r="K879" t="s">
        <v>659</v>
      </c>
      <c r="L879" t="s">
        <v>101</v>
      </c>
      <c r="M879" t="s">
        <v>102</v>
      </c>
      <c r="N879" t="s">
        <v>628</v>
      </c>
    </row>
    <row r="880" spans="1:14" x14ac:dyDescent="0.2">
      <c r="A880" t="s">
        <v>657</v>
      </c>
      <c r="B880" s="5" t="s">
        <v>18</v>
      </c>
      <c r="C880" s="5" t="s">
        <v>19</v>
      </c>
      <c r="D880" s="5" t="s">
        <v>20</v>
      </c>
      <c r="E880" s="5" t="s">
        <v>123</v>
      </c>
      <c r="F880" t="s">
        <v>61</v>
      </c>
      <c r="G880" t="s">
        <v>123</v>
      </c>
      <c r="H880">
        <v>900</v>
      </c>
      <c r="I880">
        <v>900</v>
      </c>
      <c r="J880" t="s">
        <v>658</v>
      </c>
      <c r="K880" t="s">
        <v>659</v>
      </c>
      <c r="L880" t="s">
        <v>124</v>
      </c>
      <c r="M880" t="s">
        <v>123</v>
      </c>
      <c r="N880" t="s">
        <v>628</v>
      </c>
    </row>
    <row r="881" spans="1:14" x14ac:dyDescent="0.2">
      <c r="A881" t="s">
        <v>657</v>
      </c>
      <c r="B881" s="5" t="s">
        <v>18</v>
      </c>
      <c r="C881" s="5" t="s">
        <v>19</v>
      </c>
      <c r="D881" s="5" t="s">
        <v>72</v>
      </c>
      <c r="E881" s="5" t="s">
        <v>80</v>
      </c>
      <c r="F881" t="s">
        <v>77</v>
      </c>
      <c r="G881" t="s">
        <v>663</v>
      </c>
      <c r="H881">
        <v>7081.22</v>
      </c>
      <c r="I881">
        <v>7081.22</v>
      </c>
      <c r="J881" t="s">
        <v>658</v>
      </c>
      <c r="K881" t="s">
        <v>659</v>
      </c>
      <c r="L881" t="s">
        <v>82</v>
      </c>
      <c r="M881" t="s">
        <v>83</v>
      </c>
      <c r="N881" t="s">
        <v>628</v>
      </c>
    </row>
    <row r="882" spans="1:14" x14ac:dyDescent="0.2">
      <c r="A882" t="s">
        <v>657</v>
      </c>
      <c r="B882" s="5" t="s">
        <v>18</v>
      </c>
      <c r="C882" s="5" t="s">
        <v>19</v>
      </c>
      <c r="D882" s="5" t="s">
        <v>72</v>
      </c>
      <c r="E882" s="5" t="s">
        <v>48</v>
      </c>
      <c r="F882" t="s">
        <v>35</v>
      </c>
      <c r="G882" t="s">
        <v>39</v>
      </c>
      <c r="H882">
        <v>294.29000000000002</v>
      </c>
      <c r="I882">
        <v>294.29000000000002</v>
      </c>
      <c r="J882" t="s">
        <v>658</v>
      </c>
      <c r="K882" t="s">
        <v>659</v>
      </c>
      <c r="L882" t="s">
        <v>278</v>
      </c>
      <c r="M882" t="s">
        <v>279</v>
      </c>
      <c r="N882" t="s">
        <v>628</v>
      </c>
    </row>
    <row r="883" spans="1:14" x14ac:dyDescent="0.2">
      <c r="A883" t="s">
        <v>657</v>
      </c>
      <c r="B883" s="5" t="s">
        <v>18</v>
      </c>
      <c r="C883" s="5" t="s">
        <v>19</v>
      </c>
      <c r="D883" s="5" t="s">
        <v>72</v>
      </c>
      <c r="E883" s="5" t="s">
        <v>80</v>
      </c>
      <c r="F883" t="s">
        <v>77</v>
      </c>
      <c r="G883" t="s">
        <v>78</v>
      </c>
      <c r="H883">
        <v>2209.5</v>
      </c>
      <c r="I883">
        <v>2209.5</v>
      </c>
      <c r="J883" t="s">
        <v>658</v>
      </c>
      <c r="K883" t="s">
        <v>659</v>
      </c>
      <c r="L883" t="s">
        <v>84</v>
      </c>
      <c r="M883" t="s">
        <v>85</v>
      </c>
      <c r="N883" t="s">
        <v>628</v>
      </c>
    </row>
    <row r="884" spans="1:14" x14ac:dyDescent="0.2">
      <c r="A884" t="s">
        <v>657</v>
      </c>
      <c r="B884" s="5" t="s">
        <v>18</v>
      </c>
      <c r="C884" s="5" t="s">
        <v>19</v>
      </c>
      <c r="D884" s="5" t="s">
        <v>72</v>
      </c>
      <c r="E884" s="5" t="s">
        <v>80</v>
      </c>
      <c r="F884" t="s">
        <v>77</v>
      </c>
      <c r="G884" t="s">
        <v>78</v>
      </c>
      <c r="H884">
        <v>1658.95</v>
      </c>
      <c r="I884">
        <v>1658.95</v>
      </c>
      <c r="J884" t="s">
        <v>658</v>
      </c>
      <c r="K884" t="s">
        <v>659</v>
      </c>
      <c r="L884" t="s">
        <v>88</v>
      </c>
      <c r="M884" t="s">
        <v>89</v>
      </c>
      <c r="N884" t="s">
        <v>628</v>
      </c>
    </row>
    <row r="885" spans="1:14" x14ac:dyDescent="0.2">
      <c r="A885" t="s">
        <v>657</v>
      </c>
      <c r="B885" s="5" t="s">
        <v>18</v>
      </c>
      <c r="C885" s="5" t="s">
        <v>19</v>
      </c>
      <c r="D885" s="5" t="s">
        <v>72</v>
      </c>
      <c r="E885" s="5" t="s">
        <v>80</v>
      </c>
      <c r="F885" t="s">
        <v>77</v>
      </c>
      <c r="G885" t="s">
        <v>78</v>
      </c>
      <c r="H885">
        <v>1213.53</v>
      </c>
      <c r="I885">
        <v>1213.53</v>
      </c>
      <c r="J885" t="s">
        <v>658</v>
      </c>
      <c r="K885" t="s">
        <v>659</v>
      </c>
      <c r="L885" t="s">
        <v>82</v>
      </c>
      <c r="M885" t="s">
        <v>83</v>
      </c>
      <c r="N885" t="s">
        <v>628</v>
      </c>
    </row>
    <row r="886" spans="1:14" x14ac:dyDescent="0.2">
      <c r="A886" t="s">
        <v>657</v>
      </c>
      <c r="B886" s="5" t="s">
        <v>18</v>
      </c>
      <c r="C886" s="5" t="s">
        <v>19</v>
      </c>
      <c r="D886" s="5" t="s">
        <v>72</v>
      </c>
      <c r="E886" s="5" t="s">
        <v>76</v>
      </c>
      <c r="F886" t="s">
        <v>77</v>
      </c>
      <c r="G886" t="s">
        <v>78</v>
      </c>
      <c r="H886">
        <v>576.17999999999995</v>
      </c>
      <c r="I886">
        <v>576.17999999999995</v>
      </c>
      <c r="J886" t="s">
        <v>658</v>
      </c>
      <c r="K886" t="s">
        <v>659</v>
      </c>
      <c r="L886" t="s">
        <v>79</v>
      </c>
      <c r="M886" t="s">
        <v>76</v>
      </c>
      <c r="N886" t="s">
        <v>628</v>
      </c>
    </row>
    <row r="887" spans="1:14" x14ac:dyDescent="0.2">
      <c r="A887" t="s">
        <v>657</v>
      </c>
      <c r="B887" s="5" t="s">
        <v>18</v>
      </c>
      <c r="C887" s="5" t="s">
        <v>19</v>
      </c>
      <c r="D887" s="5" t="s">
        <v>69</v>
      </c>
      <c r="E887" s="5" t="s">
        <v>48</v>
      </c>
      <c r="F887" t="s">
        <v>35</v>
      </c>
      <c r="G887" t="s">
        <v>39</v>
      </c>
      <c r="H887">
        <v>188.45</v>
      </c>
      <c r="I887">
        <v>188.45</v>
      </c>
      <c r="J887" t="s">
        <v>658</v>
      </c>
      <c r="K887" t="s">
        <v>659</v>
      </c>
      <c r="L887" t="s">
        <v>54</v>
      </c>
      <c r="M887" t="s">
        <v>55</v>
      </c>
      <c r="N887" t="s">
        <v>628</v>
      </c>
    </row>
    <row r="888" spans="1:14" x14ac:dyDescent="0.2">
      <c r="A888" t="s">
        <v>657</v>
      </c>
      <c r="B888" s="5" t="s">
        <v>18</v>
      </c>
      <c r="C888" s="5" t="s">
        <v>19</v>
      </c>
      <c r="D888" s="5" t="s">
        <v>69</v>
      </c>
      <c r="E888" s="5" t="s">
        <v>48</v>
      </c>
      <c r="F888" t="s">
        <v>35</v>
      </c>
      <c r="G888" t="s">
        <v>39</v>
      </c>
      <c r="H888">
        <v>277.14</v>
      </c>
      <c r="I888">
        <v>277.14</v>
      </c>
      <c r="J888" t="s">
        <v>658</v>
      </c>
      <c r="K888" t="s">
        <v>659</v>
      </c>
      <c r="L888" t="s">
        <v>205</v>
      </c>
      <c r="M888" t="s">
        <v>206</v>
      </c>
      <c r="N888" t="s">
        <v>628</v>
      </c>
    </row>
    <row r="889" spans="1:14" x14ac:dyDescent="0.2">
      <c r="A889" t="s">
        <v>657</v>
      </c>
      <c r="B889" s="5" t="s">
        <v>18</v>
      </c>
      <c r="C889" s="5" t="s">
        <v>19</v>
      </c>
      <c r="D889" s="5" t="s">
        <v>72</v>
      </c>
      <c r="E889" s="5" t="s">
        <v>94</v>
      </c>
      <c r="F889" t="s">
        <v>77</v>
      </c>
      <c r="G889" t="s">
        <v>78</v>
      </c>
      <c r="H889">
        <v>2281.25</v>
      </c>
      <c r="I889">
        <v>2281.25</v>
      </c>
      <c r="J889" t="s">
        <v>658</v>
      </c>
      <c r="K889" t="s">
        <v>659</v>
      </c>
      <c r="L889" t="s">
        <v>95</v>
      </c>
      <c r="M889" t="s">
        <v>94</v>
      </c>
      <c r="N889" t="s">
        <v>628</v>
      </c>
    </row>
    <row r="890" spans="1:14" x14ac:dyDescent="0.2">
      <c r="A890" t="s">
        <v>657</v>
      </c>
      <c r="B890" s="5" t="s">
        <v>142</v>
      </c>
      <c r="C890" s="5" t="s">
        <v>19</v>
      </c>
      <c r="D890" s="5" t="s">
        <v>20</v>
      </c>
      <c r="E890" s="5" t="s">
        <v>48</v>
      </c>
      <c r="F890" t="s">
        <v>35</v>
      </c>
      <c r="G890" t="s">
        <v>39</v>
      </c>
      <c r="H890">
        <v>852.63</v>
      </c>
      <c r="I890">
        <v>852.63</v>
      </c>
      <c r="J890" t="s">
        <v>658</v>
      </c>
      <c r="K890" t="s">
        <v>659</v>
      </c>
      <c r="L890" t="s">
        <v>50</v>
      </c>
      <c r="M890" t="s">
        <v>51</v>
      </c>
      <c r="N890" t="s">
        <v>628</v>
      </c>
    </row>
    <row r="891" spans="1:14" x14ac:dyDescent="0.2">
      <c r="A891" t="s">
        <v>657</v>
      </c>
      <c r="B891" s="5" t="s">
        <v>125</v>
      </c>
      <c r="C891" s="5" t="s">
        <v>19</v>
      </c>
      <c r="D891" s="5" t="s">
        <v>72</v>
      </c>
      <c r="E891" s="5" t="s">
        <v>48</v>
      </c>
      <c r="F891" t="s">
        <v>35</v>
      </c>
      <c r="G891" t="s">
        <v>661</v>
      </c>
      <c r="H891">
        <v>7271.49</v>
      </c>
      <c r="I891">
        <v>7271.49</v>
      </c>
      <c r="J891" t="s">
        <v>658</v>
      </c>
      <c r="K891" t="s">
        <v>659</v>
      </c>
      <c r="L891" t="s">
        <v>101</v>
      </c>
      <c r="M891" t="s">
        <v>102</v>
      </c>
      <c r="N891" t="s">
        <v>628</v>
      </c>
    </row>
    <row r="892" spans="1:14" x14ac:dyDescent="0.2">
      <c r="A892" t="s">
        <v>657</v>
      </c>
      <c r="B892" s="5" t="s">
        <v>142</v>
      </c>
      <c r="C892" s="5" t="s">
        <v>19</v>
      </c>
      <c r="D892" s="5" t="s">
        <v>20</v>
      </c>
      <c r="E892" s="5" t="s">
        <v>56</v>
      </c>
      <c r="F892" t="s">
        <v>35</v>
      </c>
      <c r="G892" t="s">
        <v>39</v>
      </c>
      <c r="H892">
        <v>716.1</v>
      </c>
      <c r="I892">
        <v>716.1</v>
      </c>
      <c r="J892" t="s">
        <v>658</v>
      </c>
      <c r="K892" t="s">
        <v>659</v>
      </c>
      <c r="L892" t="s">
        <v>37</v>
      </c>
      <c r="M892" t="s">
        <v>38</v>
      </c>
      <c r="N892" t="s">
        <v>628</v>
      </c>
    </row>
    <row r="893" spans="1:14" x14ac:dyDescent="0.2">
      <c r="A893" t="s">
        <v>657</v>
      </c>
      <c r="B893" s="5" t="s">
        <v>142</v>
      </c>
      <c r="C893" s="5" t="s">
        <v>19</v>
      </c>
      <c r="D893" s="5" t="s">
        <v>20</v>
      </c>
      <c r="E893" s="5" t="s">
        <v>56</v>
      </c>
      <c r="F893" t="s">
        <v>35</v>
      </c>
      <c r="G893" t="s">
        <v>39</v>
      </c>
      <c r="H893">
        <v>15.95</v>
      </c>
      <c r="I893">
        <v>15.95</v>
      </c>
      <c r="J893" t="s">
        <v>658</v>
      </c>
      <c r="K893" t="s">
        <v>659</v>
      </c>
      <c r="L893" t="s">
        <v>37</v>
      </c>
      <c r="M893" t="s">
        <v>38</v>
      </c>
      <c r="N893" t="s">
        <v>628</v>
      </c>
    </row>
    <row r="894" spans="1:14" x14ac:dyDescent="0.2">
      <c r="A894" t="s">
        <v>657</v>
      </c>
      <c r="B894" s="5" t="s">
        <v>142</v>
      </c>
      <c r="C894" s="5" t="s">
        <v>19</v>
      </c>
      <c r="D894" s="5" t="s">
        <v>20</v>
      </c>
      <c r="E894" s="5" t="s">
        <v>48</v>
      </c>
      <c r="F894" t="s">
        <v>35</v>
      </c>
      <c r="G894" t="s">
        <v>662</v>
      </c>
      <c r="H894">
        <v>20929.399999999998</v>
      </c>
      <c r="I894">
        <v>20929.399999999998</v>
      </c>
      <c r="J894" t="s">
        <v>658</v>
      </c>
      <c r="K894" t="s">
        <v>659</v>
      </c>
      <c r="L894" t="s">
        <v>50</v>
      </c>
      <c r="M894" t="s">
        <v>51</v>
      </c>
      <c r="N894" t="s">
        <v>628</v>
      </c>
    </row>
    <row r="895" spans="1:14" x14ac:dyDescent="0.2">
      <c r="A895" t="s">
        <v>657</v>
      </c>
      <c r="B895" s="5" t="s">
        <v>142</v>
      </c>
      <c r="C895" s="5" t="s">
        <v>19</v>
      </c>
      <c r="D895" s="5" t="s">
        <v>20</v>
      </c>
      <c r="E895" s="5" t="s">
        <v>48</v>
      </c>
      <c r="F895" t="s">
        <v>35</v>
      </c>
      <c r="G895" t="s">
        <v>661</v>
      </c>
      <c r="H895">
        <v>13191.77</v>
      </c>
      <c r="I895">
        <v>13191.77</v>
      </c>
      <c r="J895" t="s">
        <v>658</v>
      </c>
      <c r="K895" t="s">
        <v>659</v>
      </c>
      <c r="L895" t="s">
        <v>50</v>
      </c>
      <c r="M895" t="s">
        <v>51</v>
      </c>
      <c r="N895" t="s">
        <v>628</v>
      </c>
    </row>
    <row r="896" spans="1:14" x14ac:dyDescent="0.2">
      <c r="A896" t="s">
        <v>657</v>
      </c>
      <c r="B896" s="5" t="s">
        <v>142</v>
      </c>
      <c r="C896" s="5" t="s">
        <v>19</v>
      </c>
      <c r="D896" s="5" t="s">
        <v>20</v>
      </c>
      <c r="E896" s="5" t="s">
        <v>123</v>
      </c>
      <c r="F896" t="s">
        <v>61</v>
      </c>
      <c r="G896" t="s">
        <v>123</v>
      </c>
      <c r="H896">
        <v>424844.76</v>
      </c>
      <c r="I896">
        <v>424844.76</v>
      </c>
      <c r="J896" t="s">
        <v>658</v>
      </c>
      <c r="K896" t="s">
        <v>659</v>
      </c>
      <c r="L896" t="s">
        <v>124</v>
      </c>
      <c r="M896" t="s">
        <v>123</v>
      </c>
      <c r="N896" t="s">
        <v>628</v>
      </c>
    </row>
    <row r="897" spans="1:14" x14ac:dyDescent="0.2">
      <c r="A897" t="s">
        <v>657</v>
      </c>
      <c r="B897" s="5" t="s">
        <v>142</v>
      </c>
      <c r="C897" s="5" t="s">
        <v>19</v>
      </c>
      <c r="D897" s="5" t="s">
        <v>20</v>
      </c>
      <c r="E897" s="5" t="s">
        <v>48</v>
      </c>
      <c r="F897" t="s">
        <v>35</v>
      </c>
      <c r="G897" t="s">
        <v>39</v>
      </c>
      <c r="H897">
        <v>8511.3100000000013</v>
      </c>
      <c r="I897">
        <v>8511.3100000000013</v>
      </c>
      <c r="J897" t="s">
        <v>658</v>
      </c>
      <c r="K897" t="s">
        <v>659</v>
      </c>
      <c r="L897" t="s">
        <v>54</v>
      </c>
      <c r="M897" t="s">
        <v>55</v>
      </c>
      <c r="N897" t="s">
        <v>628</v>
      </c>
    </row>
    <row r="898" spans="1:14" x14ac:dyDescent="0.2">
      <c r="A898" t="s">
        <v>657</v>
      </c>
      <c r="B898" s="5" t="s">
        <v>142</v>
      </c>
      <c r="C898" s="5" t="s">
        <v>19</v>
      </c>
      <c r="D898" s="5" t="s">
        <v>20</v>
      </c>
      <c r="E898" s="5" t="s">
        <v>66</v>
      </c>
      <c r="F898" t="s">
        <v>61</v>
      </c>
      <c r="G898" t="s">
        <v>66</v>
      </c>
      <c r="H898">
        <v>2516.08</v>
      </c>
      <c r="I898">
        <v>2516.08</v>
      </c>
      <c r="J898" t="s">
        <v>658</v>
      </c>
      <c r="K898" t="s">
        <v>659</v>
      </c>
      <c r="L898" t="s">
        <v>67</v>
      </c>
      <c r="M898" t="s">
        <v>66</v>
      </c>
      <c r="N898" t="s">
        <v>628</v>
      </c>
    </row>
    <row r="899" spans="1:14" x14ac:dyDescent="0.2">
      <c r="A899" t="s">
        <v>657</v>
      </c>
      <c r="B899" s="5" t="s">
        <v>142</v>
      </c>
      <c r="C899" s="5" t="s">
        <v>19</v>
      </c>
      <c r="D899" s="5" t="s">
        <v>20</v>
      </c>
      <c r="E899" s="5" t="s">
        <v>48</v>
      </c>
      <c r="F899" t="s">
        <v>35</v>
      </c>
      <c r="G899" t="s">
        <v>39</v>
      </c>
      <c r="H899">
        <v>-24.629999999999995</v>
      </c>
      <c r="I899">
        <v>-24.629999999999995</v>
      </c>
      <c r="J899" t="s">
        <v>658</v>
      </c>
      <c r="K899" t="s">
        <v>659</v>
      </c>
      <c r="L899" t="s">
        <v>52</v>
      </c>
      <c r="M899" t="s">
        <v>53</v>
      </c>
      <c r="N899" t="s">
        <v>628</v>
      </c>
    </row>
    <row r="900" spans="1:14" x14ac:dyDescent="0.2">
      <c r="A900" t="s">
        <v>657</v>
      </c>
      <c r="B900" s="5" t="s">
        <v>142</v>
      </c>
      <c r="C900" s="5" t="s">
        <v>19</v>
      </c>
      <c r="D900" s="5" t="s">
        <v>20</v>
      </c>
      <c r="E900" s="5" t="s">
        <v>320</v>
      </c>
      <c r="F900" t="s">
        <v>29</v>
      </c>
      <c r="G900" t="s">
        <v>30</v>
      </c>
      <c r="H900">
        <v>4523.12</v>
      </c>
      <c r="I900">
        <v>4523.12</v>
      </c>
      <c r="J900" t="s">
        <v>658</v>
      </c>
      <c r="K900" t="s">
        <v>659</v>
      </c>
      <c r="L900" t="s">
        <v>321</v>
      </c>
      <c r="M900" t="s">
        <v>320</v>
      </c>
      <c r="N900" t="s">
        <v>628</v>
      </c>
    </row>
    <row r="901" spans="1:14" x14ac:dyDescent="0.2">
      <c r="A901" t="s">
        <v>657</v>
      </c>
      <c r="B901" s="5" t="s">
        <v>142</v>
      </c>
      <c r="C901" s="5" t="s">
        <v>19</v>
      </c>
      <c r="D901" s="5" t="s">
        <v>20</v>
      </c>
      <c r="E901" s="5" t="s">
        <v>28</v>
      </c>
      <c r="F901" t="s">
        <v>29</v>
      </c>
      <c r="G901" t="s">
        <v>28</v>
      </c>
      <c r="H901">
        <v>406282.88999999996</v>
      </c>
      <c r="I901">
        <v>406282.88999999996</v>
      </c>
      <c r="J901" t="s">
        <v>658</v>
      </c>
      <c r="K901" t="s">
        <v>659</v>
      </c>
      <c r="L901" t="s">
        <v>31</v>
      </c>
      <c r="M901" t="s">
        <v>28</v>
      </c>
      <c r="N901" t="s">
        <v>628</v>
      </c>
    </row>
    <row r="902" spans="1:14" x14ac:dyDescent="0.2">
      <c r="A902" t="s">
        <v>657</v>
      </c>
      <c r="B902" s="5" t="s">
        <v>125</v>
      </c>
      <c r="C902" s="5" t="s">
        <v>110</v>
      </c>
      <c r="D902" s="5" t="s">
        <v>111</v>
      </c>
      <c r="E902" s="5" t="s">
        <v>112</v>
      </c>
      <c r="F902" t="s">
        <v>113</v>
      </c>
      <c r="G902" t="s">
        <v>118</v>
      </c>
      <c r="H902">
        <v>33475.980000000003</v>
      </c>
      <c r="I902">
        <v>33475.980000000003</v>
      </c>
      <c r="J902" t="s">
        <v>658</v>
      </c>
      <c r="K902" t="s">
        <v>659</v>
      </c>
      <c r="L902" t="s">
        <v>119</v>
      </c>
      <c r="M902" t="s">
        <v>118</v>
      </c>
      <c r="N902" t="s">
        <v>628</v>
      </c>
    </row>
    <row r="903" spans="1:14" x14ac:dyDescent="0.2">
      <c r="A903" t="s">
        <v>657</v>
      </c>
      <c r="B903" s="5" t="s">
        <v>125</v>
      </c>
      <c r="C903" s="5" t="s">
        <v>110</v>
      </c>
      <c r="D903" s="5" t="s">
        <v>111</v>
      </c>
      <c r="E903" s="5" t="s">
        <v>112</v>
      </c>
      <c r="F903" t="s">
        <v>113</v>
      </c>
      <c r="G903" t="s">
        <v>114</v>
      </c>
      <c r="H903">
        <v>9114.5300000000007</v>
      </c>
      <c r="I903">
        <v>9114.5300000000007</v>
      </c>
      <c r="J903" t="s">
        <v>658</v>
      </c>
      <c r="K903" t="s">
        <v>659</v>
      </c>
      <c r="L903" t="s">
        <v>115</v>
      </c>
      <c r="M903" t="s">
        <v>114</v>
      </c>
      <c r="N903" t="s">
        <v>628</v>
      </c>
    </row>
    <row r="904" spans="1:14" x14ac:dyDescent="0.2">
      <c r="A904" t="s">
        <v>657</v>
      </c>
      <c r="B904" s="5" t="s">
        <v>120</v>
      </c>
      <c r="C904" s="5" t="s">
        <v>19</v>
      </c>
      <c r="D904" s="5" t="s">
        <v>72</v>
      </c>
      <c r="E904" s="5" t="s">
        <v>48</v>
      </c>
      <c r="F904" t="s">
        <v>35</v>
      </c>
      <c r="G904" t="s">
        <v>39</v>
      </c>
      <c r="H904">
        <v>94</v>
      </c>
      <c r="I904">
        <v>94</v>
      </c>
      <c r="J904" t="s">
        <v>658</v>
      </c>
      <c r="K904" t="s">
        <v>659</v>
      </c>
      <c r="L904" t="s">
        <v>278</v>
      </c>
      <c r="M904" t="s">
        <v>279</v>
      </c>
      <c r="N904" t="s">
        <v>628</v>
      </c>
    </row>
    <row r="905" spans="1:14" x14ac:dyDescent="0.2">
      <c r="A905" t="s">
        <v>657</v>
      </c>
      <c r="B905" s="5" t="s">
        <v>142</v>
      </c>
      <c r="C905" s="5" t="s">
        <v>19</v>
      </c>
      <c r="D905" s="5" t="s">
        <v>20</v>
      </c>
      <c r="E905" s="5" t="s">
        <v>48</v>
      </c>
      <c r="F905" t="s">
        <v>35</v>
      </c>
      <c r="G905" t="s">
        <v>660</v>
      </c>
      <c r="H905">
        <v>7582.7000000000007</v>
      </c>
      <c r="I905">
        <v>7582.7000000000007</v>
      </c>
      <c r="J905" t="s">
        <v>658</v>
      </c>
      <c r="K905" t="s">
        <v>659</v>
      </c>
      <c r="L905" t="s">
        <v>50</v>
      </c>
      <c r="M905" t="s">
        <v>51</v>
      </c>
      <c r="N905" t="s">
        <v>628</v>
      </c>
    </row>
    <row r="906" spans="1:14" x14ac:dyDescent="0.2">
      <c r="A906" t="s">
        <v>657</v>
      </c>
      <c r="B906" s="5" t="s">
        <v>142</v>
      </c>
      <c r="C906" s="5" t="s">
        <v>19</v>
      </c>
      <c r="D906" s="5" t="s">
        <v>72</v>
      </c>
      <c r="E906" s="5" t="s">
        <v>80</v>
      </c>
      <c r="F906" t="s">
        <v>77</v>
      </c>
      <c r="G906" t="s">
        <v>78</v>
      </c>
      <c r="H906">
        <v>84.36</v>
      </c>
      <c r="I906">
        <v>84.36</v>
      </c>
      <c r="J906" t="s">
        <v>658</v>
      </c>
      <c r="K906" t="s">
        <v>659</v>
      </c>
      <c r="L906" t="s">
        <v>90</v>
      </c>
      <c r="M906" t="s">
        <v>91</v>
      </c>
      <c r="N906" t="s">
        <v>628</v>
      </c>
    </row>
    <row r="907" spans="1:14" x14ac:dyDescent="0.2">
      <c r="A907" t="s">
        <v>657</v>
      </c>
      <c r="B907" s="5" t="s">
        <v>142</v>
      </c>
      <c r="C907" s="5" t="s">
        <v>19</v>
      </c>
      <c r="D907" s="5" t="s">
        <v>72</v>
      </c>
      <c r="E907" s="5" t="s">
        <v>48</v>
      </c>
      <c r="F907" t="s">
        <v>35</v>
      </c>
      <c r="G907" t="s">
        <v>39</v>
      </c>
      <c r="H907">
        <v>23.88</v>
      </c>
      <c r="I907">
        <v>23.88</v>
      </c>
      <c r="J907" t="s">
        <v>658</v>
      </c>
      <c r="K907" t="s">
        <v>659</v>
      </c>
      <c r="L907" t="s">
        <v>97</v>
      </c>
      <c r="M907" t="s">
        <v>98</v>
      </c>
      <c r="N907" t="s">
        <v>628</v>
      </c>
    </row>
    <row r="908" spans="1:14" x14ac:dyDescent="0.2">
      <c r="A908" t="s">
        <v>657</v>
      </c>
      <c r="B908" s="5" t="s">
        <v>142</v>
      </c>
      <c r="C908" s="5" t="s">
        <v>19</v>
      </c>
      <c r="D908" s="5" t="s">
        <v>72</v>
      </c>
      <c r="E908" s="5" t="s">
        <v>48</v>
      </c>
      <c r="F908" t="s">
        <v>35</v>
      </c>
      <c r="G908" t="s">
        <v>39</v>
      </c>
      <c r="H908">
        <v>46.48</v>
      </c>
      <c r="I908">
        <v>46.48</v>
      </c>
      <c r="J908" t="s">
        <v>658</v>
      </c>
      <c r="K908" t="s">
        <v>659</v>
      </c>
      <c r="L908" t="s">
        <v>103</v>
      </c>
      <c r="M908" t="s">
        <v>104</v>
      </c>
      <c r="N908" t="s">
        <v>628</v>
      </c>
    </row>
    <row r="909" spans="1:14" x14ac:dyDescent="0.2">
      <c r="A909" t="s">
        <v>657</v>
      </c>
      <c r="B909" s="5" t="s">
        <v>142</v>
      </c>
      <c r="C909" s="5" t="s">
        <v>19</v>
      </c>
      <c r="D909" s="5" t="s">
        <v>72</v>
      </c>
      <c r="E909" s="5" t="s">
        <v>48</v>
      </c>
      <c r="F909" t="s">
        <v>35</v>
      </c>
      <c r="G909" t="s">
        <v>39</v>
      </c>
      <c r="H909">
        <v>141.47999999999999</v>
      </c>
      <c r="I909">
        <v>141.47999999999999</v>
      </c>
      <c r="J909" t="s">
        <v>658</v>
      </c>
      <c r="K909" t="s">
        <v>659</v>
      </c>
      <c r="L909" t="s">
        <v>108</v>
      </c>
      <c r="M909" t="s">
        <v>109</v>
      </c>
      <c r="N909" t="s">
        <v>628</v>
      </c>
    </row>
    <row r="910" spans="1:14" x14ac:dyDescent="0.2">
      <c r="A910" t="s">
        <v>657</v>
      </c>
      <c r="B910" s="5" t="s">
        <v>142</v>
      </c>
      <c r="C910" s="5" t="s">
        <v>19</v>
      </c>
      <c r="D910" s="5" t="s">
        <v>72</v>
      </c>
      <c r="E910" s="5" t="s">
        <v>48</v>
      </c>
      <c r="F910" t="s">
        <v>35</v>
      </c>
      <c r="G910" t="s">
        <v>39</v>
      </c>
      <c r="H910">
        <v>1933.66</v>
      </c>
      <c r="I910">
        <v>1933.66</v>
      </c>
      <c r="J910" t="s">
        <v>658</v>
      </c>
      <c r="K910" t="s">
        <v>659</v>
      </c>
      <c r="L910" t="s">
        <v>101</v>
      </c>
      <c r="M910" t="s">
        <v>102</v>
      </c>
      <c r="N910" t="s">
        <v>628</v>
      </c>
    </row>
    <row r="911" spans="1:14" x14ac:dyDescent="0.2">
      <c r="A911" t="s">
        <v>657</v>
      </c>
      <c r="B911" s="5" t="s">
        <v>142</v>
      </c>
      <c r="C911" s="5" t="s">
        <v>19</v>
      </c>
      <c r="D911" s="5" t="s">
        <v>72</v>
      </c>
      <c r="E911" s="5" t="s">
        <v>94</v>
      </c>
      <c r="F911" t="s">
        <v>77</v>
      </c>
      <c r="G911" t="s">
        <v>78</v>
      </c>
      <c r="H911">
        <v>1355.65</v>
      </c>
      <c r="I911">
        <v>1355.65</v>
      </c>
      <c r="J911" t="s">
        <v>658</v>
      </c>
      <c r="K911" t="s">
        <v>659</v>
      </c>
      <c r="L911" t="s">
        <v>95</v>
      </c>
      <c r="M911" t="s">
        <v>94</v>
      </c>
      <c r="N911" t="s">
        <v>628</v>
      </c>
    </row>
    <row r="912" spans="1:14" x14ac:dyDescent="0.2">
      <c r="A912" t="s">
        <v>657</v>
      </c>
      <c r="B912" s="5" t="s">
        <v>142</v>
      </c>
      <c r="C912" s="5" t="s">
        <v>19</v>
      </c>
      <c r="D912" s="5" t="s">
        <v>20</v>
      </c>
      <c r="E912" s="5" t="s">
        <v>61</v>
      </c>
      <c r="F912" t="s">
        <v>61</v>
      </c>
      <c r="G912" t="s">
        <v>61</v>
      </c>
      <c r="H912">
        <v>-45.23</v>
      </c>
      <c r="I912">
        <v>-45.23</v>
      </c>
      <c r="J912" t="s">
        <v>658</v>
      </c>
      <c r="K912" t="s">
        <v>659</v>
      </c>
      <c r="L912" t="s">
        <v>64</v>
      </c>
      <c r="M912" t="s">
        <v>65</v>
      </c>
      <c r="N912" t="s">
        <v>628</v>
      </c>
    </row>
    <row r="913" spans="1:14" x14ac:dyDescent="0.2">
      <c r="A913" t="s">
        <v>657</v>
      </c>
      <c r="B913" s="5" t="s">
        <v>142</v>
      </c>
      <c r="C913" s="5" t="s">
        <v>19</v>
      </c>
      <c r="D913" s="5" t="s">
        <v>72</v>
      </c>
      <c r="E913" s="5" t="s">
        <v>80</v>
      </c>
      <c r="F913" t="s">
        <v>77</v>
      </c>
      <c r="G913" t="s">
        <v>667</v>
      </c>
      <c r="H913">
        <v>16798.939999999999</v>
      </c>
      <c r="I913">
        <v>16798.939999999999</v>
      </c>
      <c r="J913" t="s">
        <v>658</v>
      </c>
      <c r="K913" t="s">
        <v>659</v>
      </c>
      <c r="L913" t="s">
        <v>84</v>
      </c>
      <c r="M913" t="s">
        <v>85</v>
      </c>
      <c r="N913" t="s">
        <v>628</v>
      </c>
    </row>
    <row r="914" spans="1:14" x14ac:dyDescent="0.2">
      <c r="A914" t="s">
        <v>657</v>
      </c>
      <c r="B914" s="5" t="s">
        <v>125</v>
      </c>
      <c r="C914" s="5" t="s">
        <v>19</v>
      </c>
      <c r="D914" s="5" t="s">
        <v>72</v>
      </c>
      <c r="E914" s="5" t="s">
        <v>48</v>
      </c>
      <c r="F914" t="s">
        <v>35</v>
      </c>
      <c r="G914" t="s">
        <v>39</v>
      </c>
      <c r="H914">
        <v>73.790000000000006</v>
      </c>
      <c r="I914">
        <v>73.790000000000006</v>
      </c>
      <c r="J914" t="s">
        <v>658</v>
      </c>
      <c r="K914" t="s">
        <v>659</v>
      </c>
      <c r="L914" t="s">
        <v>278</v>
      </c>
      <c r="M914" t="s">
        <v>279</v>
      </c>
      <c r="N914" t="s">
        <v>628</v>
      </c>
    </row>
    <row r="915" spans="1:14" x14ac:dyDescent="0.2">
      <c r="A915" t="s">
        <v>657</v>
      </c>
      <c r="B915" s="5" t="s">
        <v>142</v>
      </c>
      <c r="C915" s="5" t="s">
        <v>19</v>
      </c>
      <c r="D915" s="5" t="s">
        <v>72</v>
      </c>
      <c r="E915" s="5" t="s">
        <v>80</v>
      </c>
      <c r="F915" t="s">
        <v>77</v>
      </c>
      <c r="G915" t="s">
        <v>78</v>
      </c>
      <c r="H915">
        <v>505.2</v>
      </c>
      <c r="I915">
        <v>505.2</v>
      </c>
      <c r="J915" t="s">
        <v>658</v>
      </c>
      <c r="K915" t="s">
        <v>659</v>
      </c>
      <c r="L915" t="s">
        <v>88</v>
      </c>
      <c r="M915" t="s">
        <v>89</v>
      </c>
      <c r="N915" t="s">
        <v>628</v>
      </c>
    </row>
    <row r="916" spans="1:14" x14ac:dyDescent="0.2">
      <c r="A916" t="s">
        <v>657</v>
      </c>
      <c r="B916" s="5" t="s">
        <v>142</v>
      </c>
      <c r="C916" s="5" t="s">
        <v>19</v>
      </c>
      <c r="D916" s="5" t="s">
        <v>72</v>
      </c>
      <c r="E916" s="5" t="s">
        <v>80</v>
      </c>
      <c r="F916" t="s">
        <v>77</v>
      </c>
      <c r="G916" t="s">
        <v>78</v>
      </c>
      <c r="H916">
        <v>2526.0099999999998</v>
      </c>
      <c r="I916">
        <v>2526.0099999999998</v>
      </c>
      <c r="J916" t="s">
        <v>658</v>
      </c>
      <c r="K916" t="s">
        <v>659</v>
      </c>
      <c r="L916" t="s">
        <v>82</v>
      </c>
      <c r="M916" t="s">
        <v>83</v>
      </c>
      <c r="N916" t="s">
        <v>628</v>
      </c>
    </row>
    <row r="917" spans="1:14" x14ac:dyDescent="0.2">
      <c r="A917" t="s">
        <v>657</v>
      </c>
      <c r="B917" s="5" t="s">
        <v>142</v>
      </c>
      <c r="C917" s="5" t="s">
        <v>19</v>
      </c>
      <c r="D917" s="5" t="s">
        <v>72</v>
      </c>
      <c r="E917" s="5" t="s">
        <v>76</v>
      </c>
      <c r="F917" t="s">
        <v>77</v>
      </c>
      <c r="G917" t="s">
        <v>78</v>
      </c>
      <c r="H917">
        <v>669.73</v>
      </c>
      <c r="I917">
        <v>669.73</v>
      </c>
      <c r="J917" t="s">
        <v>658</v>
      </c>
      <c r="K917" t="s">
        <v>659</v>
      </c>
      <c r="L917" t="s">
        <v>79</v>
      </c>
      <c r="M917" t="s">
        <v>76</v>
      </c>
      <c r="N917" t="s">
        <v>628</v>
      </c>
    </row>
    <row r="918" spans="1:14" x14ac:dyDescent="0.2">
      <c r="A918" t="s">
        <v>657</v>
      </c>
      <c r="B918" s="5" t="s">
        <v>142</v>
      </c>
      <c r="C918" s="5" t="s">
        <v>19</v>
      </c>
      <c r="D918" s="5" t="s">
        <v>72</v>
      </c>
      <c r="E918" s="5" t="s">
        <v>73</v>
      </c>
      <c r="F918" t="s">
        <v>73</v>
      </c>
      <c r="G918" t="s">
        <v>73</v>
      </c>
      <c r="H918">
        <v>4921382.26</v>
      </c>
      <c r="I918">
        <v>4921382.26</v>
      </c>
      <c r="J918" t="s">
        <v>658</v>
      </c>
      <c r="K918" t="s">
        <v>659</v>
      </c>
      <c r="L918" t="s">
        <v>74</v>
      </c>
      <c r="M918" t="s">
        <v>75</v>
      </c>
      <c r="N918" t="s">
        <v>628</v>
      </c>
    </row>
    <row r="919" spans="1:14" x14ac:dyDescent="0.2">
      <c r="A919" t="s">
        <v>657</v>
      </c>
      <c r="B919" s="5" t="s">
        <v>142</v>
      </c>
      <c r="C919" s="5" t="s">
        <v>19</v>
      </c>
      <c r="D919" s="5" t="s">
        <v>69</v>
      </c>
      <c r="E919" s="5" t="s">
        <v>48</v>
      </c>
      <c r="F919" t="s">
        <v>35</v>
      </c>
      <c r="G919" t="s">
        <v>39</v>
      </c>
      <c r="H919">
        <v>971.23</v>
      </c>
      <c r="I919">
        <v>971.23</v>
      </c>
      <c r="J919" t="s">
        <v>658</v>
      </c>
      <c r="K919" t="s">
        <v>659</v>
      </c>
      <c r="L919" t="s">
        <v>54</v>
      </c>
      <c r="M919" t="s">
        <v>55</v>
      </c>
      <c r="N919" t="s">
        <v>628</v>
      </c>
    </row>
    <row r="920" spans="1:14" x14ac:dyDescent="0.2">
      <c r="A920" t="s">
        <v>657</v>
      </c>
      <c r="B920" s="5" t="s">
        <v>142</v>
      </c>
      <c r="C920" s="5" t="s">
        <v>19</v>
      </c>
      <c r="D920" s="5" t="s">
        <v>69</v>
      </c>
      <c r="E920" s="5" t="s">
        <v>48</v>
      </c>
      <c r="F920" t="s">
        <v>35</v>
      </c>
      <c r="G920" t="s">
        <v>39</v>
      </c>
      <c r="H920">
        <v>4856.17</v>
      </c>
      <c r="I920">
        <v>4856.17</v>
      </c>
      <c r="J920" t="s">
        <v>658</v>
      </c>
      <c r="K920" t="s">
        <v>659</v>
      </c>
      <c r="L920" t="s">
        <v>50</v>
      </c>
      <c r="M920" t="s">
        <v>51</v>
      </c>
      <c r="N920" t="s">
        <v>628</v>
      </c>
    </row>
    <row r="921" spans="1:14" x14ac:dyDescent="0.2">
      <c r="A921" t="s">
        <v>657</v>
      </c>
      <c r="B921" s="5" t="s">
        <v>142</v>
      </c>
      <c r="C921" s="5" t="s">
        <v>19</v>
      </c>
      <c r="D921" s="5" t="s">
        <v>72</v>
      </c>
      <c r="E921" s="5" t="s">
        <v>80</v>
      </c>
      <c r="F921" t="s">
        <v>77</v>
      </c>
      <c r="G921" t="s">
        <v>666</v>
      </c>
      <c r="H921">
        <v>8763.25</v>
      </c>
      <c r="I921">
        <v>8763.25</v>
      </c>
      <c r="J921" t="s">
        <v>658</v>
      </c>
      <c r="K921" t="s">
        <v>659</v>
      </c>
      <c r="L921" t="s">
        <v>84</v>
      </c>
      <c r="M921" t="s">
        <v>85</v>
      </c>
      <c r="N921" t="s">
        <v>628</v>
      </c>
    </row>
    <row r="922" spans="1:14" x14ac:dyDescent="0.2">
      <c r="A922" t="s">
        <v>657</v>
      </c>
      <c r="B922" s="5" t="s">
        <v>125</v>
      </c>
      <c r="C922" s="5" t="s">
        <v>19</v>
      </c>
      <c r="D922" s="5" t="s">
        <v>20</v>
      </c>
      <c r="E922" s="5" t="s">
        <v>48</v>
      </c>
      <c r="F922" t="s">
        <v>35</v>
      </c>
      <c r="G922" t="s">
        <v>39</v>
      </c>
      <c r="H922">
        <v>1104.4199999999998</v>
      </c>
      <c r="I922">
        <v>1104.4199999999998</v>
      </c>
      <c r="J922" t="s">
        <v>658</v>
      </c>
      <c r="K922" t="s">
        <v>659</v>
      </c>
      <c r="L922" t="s">
        <v>50</v>
      </c>
      <c r="M922" t="s">
        <v>51</v>
      </c>
      <c r="N922" t="s">
        <v>628</v>
      </c>
    </row>
    <row r="923" spans="1:14" x14ac:dyDescent="0.2">
      <c r="A923" t="s">
        <v>657</v>
      </c>
      <c r="B923" s="5" t="s">
        <v>125</v>
      </c>
      <c r="C923" s="5" t="s">
        <v>19</v>
      </c>
      <c r="D923" s="5" t="s">
        <v>72</v>
      </c>
      <c r="E923" s="5" t="s">
        <v>48</v>
      </c>
      <c r="F923" t="s">
        <v>35</v>
      </c>
      <c r="G923" t="s">
        <v>664</v>
      </c>
      <c r="H923">
        <v>19286.169999999998</v>
      </c>
      <c r="I923">
        <v>19286.169999999998</v>
      </c>
      <c r="J923" t="s">
        <v>658</v>
      </c>
      <c r="K923" t="s">
        <v>659</v>
      </c>
      <c r="L923" t="s">
        <v>101</v>
      </c>
      <c r="M923" t="s">
        <v>102</v>
      </c>
      <c r="N923" t="s">
        <v>628</v>
      </c>
    </row>
    <row r="924" spans="1:14" x14ac:dyDescent="0.2">
      <c r="A924" t="s">
        <v>657</v>
      </c>
      <c r="B924" s="5" t="s">
        <v>125</v>
      </c>
      <c r="C924" s="5" t="s">
        <v>19</v>
      </c>
      <c r="D924" s="5" t="s">
        <v>20</v>
      </c>
      <c r="E924" s="5" t="s">
        <v>56</v>
      </c>
      <c r="F924" t="s">
        <v>35</v>
      </c>
      <c r="G924" t="s">
        <v>39</v>
      </c>
      <c r="H924">
        <v>818.32</v>
      </c>
      <c r="I924">
        <v>818.32</v>
      </c>
      <c r="J924" t="s">
        <v>658</v>
      </c>
      <c r="K924" t="s">
        <v>659</v>
      </c>
      <c r="L924" t="s">
        <v>37</v>
      </c>
      <c r="M924" t="s">
        <v>38</v>
      </c>
      <c r="N924" t="s">
        <v>628</v>
      </c>
    </row>
    <row r="925" spans="1:14" x14ac:dyDescent="0.2">
      <c r="A925" t="s">
        <v>657</v>
      </c>
      <c r="B925" s="5" t="s">
        <v>125</v>
      </c>
      <c r="C925" s="5" t="s">
        <v>19</v>
      </c>
      <c r="D925" s="5" t="s">
        <v>20</v>
      </c>
      <c r="E925" s="5" t="s">
        <v>56</v>
      </c>
      <c r="F925" t="s">
        <v>35</v>
      </c>
      <c r="G925" t="s">
        <v>39</v>
      </c>
      <c r="H925">
        <v>29.16</v>
      </c>
      <c r="I925">
        <v>29.16</v>
      </c>
      <c r="J925" t="s">
        <v>658</v>
      </c>
      <c r="K925" t="s">
        <v>659</v>
      </c>
      <c r="L925" t="s">
        <v>37</v>
      </c>
      <c r="M925" t="s">
        <v>38</v>
      </c>
      <c r="N925" t="s">
        <v>628</v>
      </c>
    </row>
    <row r="926" spans="1:14" x14ac:dyDescent="0.2">
      <c r="A926" t="s">
        <v>657</v>
      </c>
      <c r="B926" s="5" t="s">
        <v>125</v>
      </c>
      <c r="C926" s="5" t="s">
        <v>19</v>
      </c>
      <c r="D926" s="5" t="s">
        <v>20</v>
      </c>
      <c r="E926" s="5" t="s">
        <v>48</v>
      </c>
      <c r="F926" t="s">
        <v>35</v>
      </c>
      <c r="G926" t="s">
        <v>662</v>
      </c>
      <c r="H926">
        <v>8972.31</v>
      </c>
      <c r="I926">
        <v>8972.31</v>
      </c>
      <c r="J926" t="s">
        <v>658</v>
      </c>
      <c r="K926" t="s">
        <v>659</v>
      </c>
      <c r="L926" t="s">
        <v>50</v>
      </c>
      <c r="M926" t="s">
        <v>51</v>
      </c>
      <c r="N926" t="s">
        <v>628</v>
      </c>
    </row>
    <row r="927" spans="1:14" x14ac:dyDescent="0.2">
      <c r="A927" t="s">
        <v>657</v>
      </c>
      <c r="B927" s="5" t="s">
        <v>125</v>
      </c>
      <c r="C927" s="5" t="s">
        <v>19</v>
      </c>
      <c r="D927" s="5" t="s">
        <v>20</v>
      </c>
      <c r="E927" s="5" t="s">
        <v>48</v>
      </c>
      <c r="F927" t="s">
        <v>35</v>
      </c>
      <c r="G927" t="s">
        <v>661</v>
      </c>
      <c r="H927">
        <v>11192.479999999998</v>
      </c>
      <c r="I927">
        <v>11192.479999999998</v>
      </c>
      <c r="J927" t="s">
        <v>658</v>
      </c>
      <c r="K927" t="s">
        <v>659</v>
      </c>
      <c r="L927" t="s">
        <v>50</v>
      </c>
      <c r="M927" t="s">
        <v>51</v>
      </c>
      <c r="N927" t="s">
        <v>628</v>
      </c>
    </row>
    <row r="928" spans="1:14" x14ac:dyDescent="0.2">
      <c r="A928" t="s">
        <v>657</v>
      </c>
      <c r="B928" s="5" t="s">
        <v>125</v>
      </c>
      <c r="C928" s="5" t="s">
        <v>19</v>
      </c>
      <c r="D928" s="5" t="s">
        <v>20</v>
      </c>
      <c r="E928" s="5" t="s">
        <v>123</v>
      </c>
      <c r="F928" t="s">
        <v>61</v>
      </c>
      <c r="G928" t="s">
        <v>123</v>
      </c>
      <c r="H928">
        <v>4800</v>
      </c>
      <c r="I928">
        <v>4800</v>
      </c>
      <c r="J928" t="s">
        <v>658</v>
      </c>
      <c r="K928" t="s">
        <v>659</v>
      </c>
      <c r="L928" t="s">
        <v>124</v>
      </c>
      <c r="M928" t="s">
        <v>123</v>
      </c>
      <c r="N928" t="s">
        <v>628</v>
      </c>
    </row>
    <row r="929" spans="1:14" x14ac:dyDescent="0.2">
      <c r="A929" t="s">
        <v>657</v>
      </c>
      <c r="B929" s="5" t="s">
        <v>125</v>
      </c>
      <c r="C929" s="5" t="s">
        <v>19</v>
      </c>
      <c r="D929" s="5" t="s">
        <v>20</v>
      </c>
      <c r="E929" s="5" t="s">
        <v>48</v>
      </c>
      <c r="F929" t="s">
        <v>35</v>
      </c>
      <c r="G929" t="s">
        <v>39</v>
      </c>
      <c r="H929">
        <v>5601.04</v>
      </c>
      <c r="I929">
        <v>5601.04</v>
      </c>
      <c r="J929" t="s">
        <v>658</v>
      </c>
      <c r="K929" t="s">
        <v>659</v>
      </c>
      <c r="L929" t="s">
        <v>54</v>
      </c>
      <c r="M929" t="s">
        <v>55</v>
      </c>
      <c r="N929" t="s">
        <v>628</v>
      </c>
    </row>
    <row r="930" spans="1:14" x14ac:dyDescent="0.2">
      <c r="A930" t="s">
        <v>657</v>
      </c>
      <c r="B930" s="5" t="s">
        <v>125</v>
      </c>
      <c r="C930" s="5" t="s">
        <v>19</v>
      </c>
      <c r="D930" s="5" t="s">
        <v>20</v>
      </c>
      <c r="E930" s="5" t="s">
        <v>66</v>
      </c>
      <c r="F930" t="s">
        <v>61</v>
      </c>
      <c r="G930" t="s">
        <v>66</v>
      </c>
      <c r="H930">
        <v>7183.01</v>
      </c>
      <c r="I930">
        <v>7183.01</v>
      </c>
      <c r="J930" t="s">
        <v>658</v>
      </c>
      <c r="K930" t="s">
        <v>659</v>
      </c>
      <c r="L930" t="s">
        <v>67</v>
      </c>
      <c r="M930" t="s">
        <v>66</v>
      </c>
      <c r="N930" t="s">
        <v>628</v>
      </c>
    </row>
    <row r="931" spans="1:14" x14ac:dyDescent="0.2">
      <c r="A931" t="s">
        <v>657</v>
      </c>
      <c r="B931" s="5" t="s">
        <v>125</v>
      </c>
      <c r="C931" s="5" t="s">
        <v>19</v>
      </c>
      <c r="D931" s="5" t="s">
        <v>20</v>
      </c>
      <c r="E931" s="5" t="s">
        <v>48</v>
      </c>
      <c r="F931" t="s">
        <v>35</v>
      </c>
      <c r="G931" t="s">
        <v>39</v>
      </c>
      <c r="H931">
        <v>65.19</v>
      </c>
      <c r="I931">
        <v>65.19</v>
      </c>
      <c r="J931" t="s">
        <v>658</v>
      </c>
      <c r="K931" t="s">
        <v>659</v>
      </c>
      <c r="L931" t="s">
        <v>52</v>
      </c>
      <c r="M931" t="s">
        <v>53</v>
      </c>
      <c r="N931" t="s">
        <v>628</v>
      </c>
    </row>
    <row r="932" spans="1:14" x14ac:dyDescent="0.2">
      <c r="A932" t="s">
        <v>657</v>
      </c>
      <c r="B932" s="5" t="s">
        <v>125</v>
      </c>
      <c r="C932" s="5" t="s">
        <v>19</v>
      </c>
      <c r="D932" s="5" t="s">
        <v>20</v>
      </c>
      <c r="E932" s="5" t="s">
        <v>320</v>
      </c>
      <c r="F932" t="s">
        <v>29</v>
      </c>
      <c r="G932" t="s">
        <v>30</v>
      </c>
      <c r="H932">
        <v>4846.2</v>
      </c>
      <c r="I932">
        <v>4846.2</v>
      </c>
      <c r="J932" t="s">
        <v>658</v>
      </c>
      <c r="K932" t="s">
        <v>659</v>
      </c>
      <c r="L932" t="s">
        <v>321</v>
      </c>
      <c r="M932" t="s">
        <v>320</v>
      </c>
      <c r="N932" t="s">
        <v>628</v>
      </c>
    </row>
    <row r="933" spans="1:14" x14ac:dyDescent="0.2">
      <c r="A933" t="s">
        <v>657</v>
      </c>
      <c r="B933" s="5" t="s">
        <v>125</v>
      </c>
      <c r="C933" s="5" t="s">
        <v>19</v>
      </c>
      <c r="D933" s="5" t="s">
        <v>20</v>
      </c>
      <c r="E933" s="5" t="s">
        <v>28</v>
      </c>
      <c r="F933" t="s">
        <v>29</v>
      </c>
      <c r="G933" t="s">
        <v>28</v>
      </c>
      <c r="H933">
        <v>177686.97999999998</v>
      </c>
      <c r="I933">
        <v>177686.97999999998</v>
      </c>
      <c r="J933" t="s">
        <v>658</v>
      </c>
      <c r="K933" t="s">
        <v>659</v>
      </c>
      <c r="L933" t="s">
        <v>31</v>
      </c>
      <c r="M933" t="s">
        <v>28</v>
      </c>
      <c r="N933" t="s">
        <v>628</v>
      </c>
    </row>
    <row r="934" spans="1:14" x14ac:dyDescent="0.2">
      <c r="A934" t="s">
        <v>657</v>
      </c>
      <c r="B934" s="5" t="s">
        <v>120</v>
      </c>
      <c r="C934" s="5" t="s">
        <v>110</v>
      </c>
      <c r="D934" s="5" t="s">
        <v>111</v>
      </c>
      <c r="E934" s="5" t="s">
        <v>112</v>
      </c>
      <c r="F934" t="s">
        <v>113</v>
      </c>
      <c r="G934" t="s">
        <v>118</v>
      </c>
      <c r="H934">
        <v>33675.629999999997</v>
      </c>
      <c r="I934">
        <v>33675.629999999997</v>
      </c>
      <c r="J934" t="s">
        <v>658</v>
      </c>
      <c r="K934" t="s">
        <v>659</v>
      </c>
      <c r="L934" t="s">
        <v>119</v>
      </c>
      <c r="M934" t="s">
        <v>118</v>
      </c>
      <c r="N934" t="s">
        <v>628</v>
      </c>
    </row>
    <row r="935" spans="1:14" x14ac:dyDescent="0.2">
      <c r="A935" t="s">
        <v>657</v>
      </c>
      <c r="B935" s="5" t="s">
        <v>120</v>
      </c>
      <c r="C935" s="5" t="s">
        <v>110</v>
      </c>
      <c r="D935" s="5" t="s">
        <v>111</v>
      </c>
      <c r="E935" s="5" t="s">
        <v>112</v>
      </c>
      <c r="F935" t="s">
        <v>113</v>
      </c>
      <c r="G935" t="s">
        <v>116</v>
      </c>
      <c r="H935">
        <v>0.05</v>
      </c>
      <c r="I935">
        <v>0.05</v>
      </c>
      <c r="J935" t="s">
        <v>658</v>
      </c>
      <c r="K935" t="s">
        <v>659</v>
      </c>
      <c r="L935" t="s">
        <v>117</v>
      </c>
      <c r="M935" t="s">
        <v>116</v>
      </c>
      <c r="N935" t="s">
        <v>628</v>
      </c>
    </row>
    <row r="936" spans="1:14" x14ac:dyDescent="0.2">
      <c r="A936" t="s">
        <v>657</v>
      </c>
      <c r="B936" s="5" t="s">
        <v>142</v>
      </c>
      <c r="C936" s="5" t="s">
        <v>19</v>
      </c>
      <c r="D936" s="5" t="s">
        <v>72</v>
      </c>
      <c r="E936" s="5" t="s">
        <v>48</v>
      </c>
      <c r="F936" t="s">
        <v>35</v>
      </c>
      <c r="G936" t="s">
        <v>39</v>
      </c>
      <c r="H936">
        <v>14.53</v>
      </c>
      <c r="I936">
        <v>14.53</v>
      </c>
      <c r="J936" t="s">
        <v>658</v>
      </c>
      <c r="K936" t="s">
        <v>659</v>
      </c>
      <c r="L936" t="s">
        <v>105</v>
      </c>
      <c r="M936" t="s">
        <v>106</v>
      </c>
      <c r="N936" t="s">
        <v>628</v>
      </c>
    </row>
    <row r="937" spans="1:14" x14ac:dyDescent="0.2">
      <c r="A937" t="s">
        <v>657</v>
      </c>
      <c r="B937" s="5" t="s">
        <v>125</v>
      </c>
      <c r="C937" s="5" t="s">
        <v>19</v>
      </c>
      <c r="D937" s="5" t="s">
        <v>20</v>
      </c>
      <c r="E937" s="5" t="s">
        <v>48</v>
      </c>
      <c r="F937" t="s">
        <v>35</v>
      </c>
      <c r="G937" t="s">
        <v>660</v>
      </c>
      <c r="H937">
        <v>6735.9</v>
      </c>
      <c r="I937">
        <v>6735.9</v>
      </c>
      <c r="J937" t="s">
        <v>658</v>
      </c>
      <c r="K937" t="s">
        <v>659</v>
      </c>
      <c r="L937" t="s">
        <v>50</v>
      </c>
      <c r="M937" t="s">
        <v>51</v>
      </c>
      <c r="N937" t="s">
        <v>628</v>
      </c>
    </row>
    <row r="938" spans="1:14" x14ac:dyDescent="0.2">
      <c r="A938" t="s">
        <v>657</v>
      </c>
      <c r="B938" s="5" t="s">
        <v>125</v>
      </c>
      <c r="C938" s="5" t="s">
        <v>19</v>
      </c>
      <c r="D938" s="5" t="s">
        <v>72</v>
      </c>
      <c r="E938" s="5" t="s">
        <v>80</v>
      </c>
      <c r="F938" t="s">
        <v>77</v>
      </c>
      <c r="G938" t="s">
        <v>78</v>
      </c>
      <c r="H938">
        <v>25.94</v>
      </c>
      <c r="I938">
        <v>25.94</v>
      </c>
      <c r="J938" t="s">
        <v>658</v>
      </c>
      <c r="K938" t="s">
        <v>659</v>
      </c>
      <c r="L938" t="s">
        <v>90</v>
      </c>
      <c r="M938" t="s">
        <v>91</v>
      </c>
      <c r="N938" t="s">
        <v>628</v>
      </c>
    </row>
    <row r="939" spans="1:14" x14ac:dyDescent="0.2">
      <c r="A939" t="s">
        <v>657</v>
      </c>
      <c r="B939" s="5" t="s">
        <v>125</v>
      </c>
      <c r="C939" s="5" t="s">
        <v>19</v>
      </c>
      <c r="D939" s="5" t="s">
        <v>72</v>
      </c>
      <c r="E939" s="5" t="s">
        <v>48</v>
      </c>
      <c r="F939" t="s">
        <v>35</v>
      </c>
      <c r="G939" t="s">
        <v>39</v>
      </c>
      <c r="H939">
        <v>15.11</v>
      </c>
      <c r="I939">
        <v>15.11</v>
      </c>
      <c r="J939" t="s">
        <v>658</v>
      </c>
      <c r="K939" t="s">
        <v>659</v>
      </c>
      <c r="L939" t="s">
        <v>105</v>
      </c>
      <c r="M939" t="s">
        <v>106</v>
      </c>
      <c r="N939" t="s">
        <v>628</v>
      </c>
    </row>
    <row r="940" spans="1:14" x14ac:dyDescent="0.2">
      <c r="A940" t="s">
        <v>657</v>
      </c>
      <c r="B940" s="5" t="s">
        <v>125</v>
      </c>
      <c r="C940" s="5" t="s">
        <v>19</v>
      </c>
      <c r="D940" s="5" t="s">
        <v>72</v>
      </c>
      <c r="E940" s="5" t="s">
        <v>48</v>
      </c>
      <c r="F940" t="s">
        <v>35</v>
      </c>
      <c r="G940" t="s">
        <v>39</v>
      </c>
      <c r="H940">
        <v>33.17</v>
      </c>
      <c r="I940">
        <v>33.17</v>
      </c>
      <c r="J940" t="s">
        <v>658</v>
      </c>
      <c r="K940" t="s">
        <v>659</v>
      </c>
      <c r="L940" t="s">
        <v>97</v>
      </c>
      <c r="M940" t="s">
        <v>98</v>
      </c>
      <c r="N940" t="s">
        <v>628</v>
      </c>
    </row>
    <row r="941" spans="1:14" x14ac:dyDescent="0.2">
      <c r="A941" t="s">
        <v>657</v>
      </c>
      <c r="B941" s="5" t="s">
        <v>125</v>
      </c>
      <c r="C941" s="5" t="s">
        <v>19</v>
      </c>
      <c r="D941" s="5" t="s">
        <v>72</v>
      </c>
      <c r="E941" s="5" t="s">
        <v>48</v>
      </c>
      <c r="F941" t="s">
        <v>35</v>
      </c>
      <c r="G941" t="s">
        <v>39</v>
      </c>
      <c r="H941">
        <v>58.9</v>
      </c>
      <c r="I941">
        <v>58.9</v>
      </c>
      <c r="J941" t="s">
        <v>658</v>
      </c>
      <c r="K941" t="s">
        <v>659</v>
      </c>
      <c r="L941" t="s">
        <v>103</v>
      </c>
      <c r="M941" t="s">
        <v>104</v>
      </c>
      <c r="N941" t="s">
        <v>628</v>
      </c>
    </row>
    <row r="942" spans="1:14" x14ac:dyDescent="0.2">
      <c r="A942" t="s">
        <v>657</v>
      </c>
      <c r="B942" s="5" t="s">
        <v>125</v>
      </c>
      <c r="C942" s="5" t="s">
        <v>19</v>
      </c>
      <c r="D942" s="5" t="s">
        <v>72</v>
      </c>
      <c r="E942" s="5" t="s">
        <v>48</v>
      </c>
      <c r="F942" t="s">
        <v>35</v>
      </c>
      <c r="G942" t="s">
        <v>39</v>
      </c>
      <c r="H942">
        <v>182.53</v>
      </c>
      <c r="I942">
        <v>182.53</v>
      </c>
      <c r="J942" t="s">
        <v>658</v>
      </c>
      <c r="K942" t="s">
        <v>659</v>
      </c>
      <c r="L942" t="s">
        <v>108</v>
      </c>
      <c r="M942" t="s">
        <v>109</v>
      </c>
      <c r="N942" t="s">
        <v>628</v>
      </c>
    </row>
    <row r="943" spans="1:14" x14ac:dyDescent="0.2">
      <c r="A943" t="s">
        <v>657</v>
      </c>
      <c r="B943" s="5" t="s">
        <v>125</v>
      </c>
      <c r="C943" s="5" t="s">
        <v>19</v>
      </c>
      <c r="D943" s="5" t="s">
        <v>72</v>
      </c>
      <c r="E943" s="5" t="s">
        <v>48</v>
      </c>
      <c r="F943" t="s">
        <v>35</v>
      </c>
      <c r="G943" t="s">
        <v>39</v>
      </c>
      <c r="H943">
        <v>3793.83</v>
      </c>
      <c r="I943">
        <v>3793.83</v>
      </c>
      <c r="J943" t="s">
        <v>658</v>
      </c>
      <c r="K943" t="s">
        <v>659</v>
      </c>
      <c r="L943" t="s">
        <v>101</v>
      </c>
      <c r="M943" t="s">
        <v>102</v>
      </c>
      <c r="N943" t="s">
        <v>628</v>
      </c>
    </row>
    <row r="944" spans="1:14" x14ac:dyDescent="0.2">
      <c r="A944" t="s">
        <v>657</v>
      </c>
      <c r="B944" s="5" t="s">
        <v>125</v>
      </c>
      <c r="C944" s="5" t="s">
        <v>19</v>
      </c>
      <c r="D944" s="5" t="s">
        <v>20</v>
      </c>
      <c r="E944" s="5" t="s">
        <v>61</v>
      </c>
      <c r="F944" t="s">
        <v>61</v>
      </c>
      <c r="G944" t="s">
        <v>61</v>
      </c>
      <c r="H944">
        <v>2214.06</v>
      </c>
      <c r="I944">
        <v>2214.06</v>
      </c>
      <c r="J944" t="s">
        <v>658</v>
      </c>
      <c r="K944" t="s">
        <v>659</v>
      </c>
      <c r="L944" t="s">
        <v>64</v>
      </c>
      <c r="M944" t="s">
        <v>65</v>
      </c>
      <c r="N944" t="s">
        <v>628</v>
      </c>
    </row>
    <row r="945" spans="1:14" x14ac:dyDescent="0.2">
      <c r="A945" t="s">
        <v>657</v>
      </c>
      <c r="B945" s="5" t="s">
        <v>125</v>
      </c>
      <c r="C945" s="5" t="s">
        <v>19</v>
      </c>
      <c r="D945" s="5" t="s">
        <v>72</v>
      </c>
      <c r="E945" s="5" t="s">
        <v>80</v>
      </c>
      <c r="F945" t="s">
        <v>77</v>
      </c>
      <c r="G945" t="s">
        <v>666</v>
      </c>
      <c r="H945">
        <v>6032.5</v>
      </c>
      <c r="I945">
        <v>6032.5</v>
      </c>
      <c r="J945" t="s">
        <v>658</v>
      </c>
      <c r="K945" t="s">
        <v>659</v>
      </c>
      <c r="L945" t="s">
        <v>84</v>
      </c>
      <c r="M945" t="s">
        <v>85</v>
      </c>
      <c r="N945" t="s">
        <v>628</v>
      </c>
    </row>
    <row r="946" spans="1:14" x14ac:dyDescent="0.2">
      <c r="A946" t="s">
        <v>657</v>
      </c>
      <c r="B946" s="5" t="s">
        <v>120</v>
      </c>
      <c r="C946" s="5" t="s">
        <v>19</v>
      </c>
      <c r="D946" s="5" t="s">
        <v>72</v>
      </c>
      <c r="E946" s="5" t="s">
        <v>48</v>
      </c>
      <c r="F946" t="s">
        <v>35</v>
      </c>
      <c r="G946" t="s">
        <v>661</v>
      </c>
      <c r="H946">
        <v>11025.72</v>
      </c>
      <c r="I946">
        <v>11025.72</v>
      </c>
      <c r="J946" t="s">
        <v>658</v>
      </c>
      <c r="K946" t="s">
        <v>659</v>
      </c>
      <c r="L946" t="s">
        <v>101</v>
      </c>
      <c r="M946" t="s">
        <v>102</v>
      </c>
      <c r="N946" t="s">
        <v>628</v>
      </c>
    </row>
    <row r="947" spans="1:14" x14ac:dyDescent="0.2">
      <c r="A947" t="s">
        <v>657</v>
      </c>
      <c r="B947" s="5" t="s">
        <v>125</v>
      </c>
      <c r="C947" s="5" t="s">
        <v>19</v>
      </c>
      <c r="D947" s="5" t="s">
        <v>72</v>
      </c>
      <c r="E947" s="5" t="s">
        <v>80</v>
      </c>
      <c r="F947" t="s">
        <v>77</v>
      </c>
      <c r="G947" t="s">
        <v>78</v>
      </c>
      <c r="H947">
        <v>190.63</v>
      </c>
      <c r="I947">
        <v>190.63</v>
      </c>
      <c r="J947" t="s">
        <v>658</v>
      </c>
      <c r="K947" t="s">
        <v>659</v>
      </c>
      <c r="L947" t="s">
        <v>88</v>
      </c>
      <c r="M947" t="s">
        <v>89</v>
      </c>
      <c r="N947" t="s">
        <v>628</v>
      </c>
    </row>
    <row r="948" spans="1:14" x14ac:dyDescent="0.2">
      <c r="A948" t="s">
        <v>657</v>
      </c>
      <c r="B948" s="5" t="s">
        <v>125</v>
      </c>
      <c r="C948" s="5" t="s">
        <v>19</v>
      </c>
      <c r="D948" s="5" t="s">
        <v>72</v>
      </c>
      <c r="E948" s="5" t="s">
        <v>80</v>
      </c>
      <c r="F948" t="s">
        <v>77</v>
      </c>
      <c r="G948" t="s">
        <v>78</v>
      </c>
      <c r="H948">
        <v>22.4</v>
      </c>
      <c r="I948">
        <v>22.4</v>
      </c>
      <c r="J948" t="s">
        <v>658</v>
      </c>
      <c r="K948" t="s">
        <v>659</v>
      </c>
      <c r="L948" t="s">
        <v>187</v>
      </c>
      <c r="M948" t="s">
        <v>188</v>
      </c>
      <c r="N948" t="s">
        <v>628</v>
      </c>
    </row>
    <row r="949" spans="1:14" x14ac:dyDescent="0.2">
      <c r="A949" t="s">
        <v>657</v>
      </c>
      <c r="B949" s="5" t="s">
        <v>125</v>
      </c>
      <c r="C949" s="5" t="s">
        <v>19</v>
      </c>
      <c r="D949" s="5" t="s">
        <v>72</v>
      </c>
      <c r="E949" s="5" t="s">
        <v>80</v>
      </c>
      <c r="F949" t="s">
        <v>77</v>
      </c>
      <c r="G949" t="s">
        <v>78</v>
      </c>
      <c r="H949">
        <v>953.16</v>
      </c>
      <c r="I949">
        <v>953.16</v>
      </c>
      <c r="J949" t="s">
        <v>658</v>
      </c>
      <c r="K949" t="s">
        <v>659</v>
      </c>
      <c r="L949" t="s">
        <v>82</v>
      </c>
      <c r="M949" t="s">
        <v>83</v>
      </c>
      <c r="N949" t="s">
        <v>628</v>
      </c>
    </row>
    <row r="950" spans="1:14" x14ac:dyDescent="0.2">
      <c r="A950" t="s">
        <v>657</v>
      </c>
      <c r="B950" s="5" t="s">
        <v>125</v>
      </c>
      <c r="C950" s="5" t="s">
        <v>19</v>
      </c>
      <c r="D950" s="5" t="s">
        <v>72</v>
      </c>
      <c r="E950" s="5" t="s">
        <v>76</v>
      </c>
      <c r="F950" t="s">
        <v>77</v>
      </c>
      <c r="G950" t="s">
        <v>78</v>
      </c>
      <c r="H950">
        <v>335.45</v>
      </c>
      <c r="I950">
        <v>335.45</v>
      </c>
      <c r="J950" t="s">
        <v>658</v>
      </c>
      <c r="K950" t="s">
        <v>659</v>
      </c>
      <c r="L950" t="s">
        <v>79</v>
      </c>
      <c r="M950" t="s">
        <v>76</v>
      </c>
      <c r="N950" t="s">
        <v>628</v>
      </c>
    </row>
    <row r="951" spans="1:14" x14ac:dyDescent="0.2">
      <c r="A951" t="s">
        <v>657</v>
      </c>
      <c r="B951" s="5" t="s">
        <v>125</v>
      </c>
      <c r="C951" s="5" t="s">
        <v>19</v>
      </c>
      <c r="D951" s="5" t="s">
        <v>69</v>
      </c>
      <c r="E951" s="5" t="s">
        <v>48</v>
      </c>
      <c r="F951" t="s">
        <v>35</v>
      </c>
      <c r="G951" t="s">
        <v>665</v>
      </c>
      <c r="H951">
        <v>5959.9100000000008</v>
      </c>
      <c r="I951">
        <v>5959.9100000000008</v>
      </c>
      <c r="J951" t="s">
        <v>658</v>
      </c>
      <c r="K951" t="s">
        <v>659</v>
      </c>
      <c r="L951" t="s">
        <v>50</v>
      </c>
      <c r="M951" t="s">
        <v>51</v>
      </c>
      <c r="N951" t="s">
        <v>628</v>
      </c>
    </row>
    <row r="952" spans="1:14" x14ac:dyDescent="0.2">
      <c r="A952" t="s">
        <v>657</v>
      </c>
      <c r="B952" s="5" t="s">
        <v>125</v>
      </c>
      <c r="C952" s="5" t="s">
        <v>19</v>
      </c>
      <c r="D952" s="5" t="s">
        <v>69</v>
      </c>
      <c r="E952" s="5" t="s">
        <v>48</v>
      </c>
      <c r="F952" t="s">
        <v>35</v>
      </c>
      <c r="G952" t="s">
        <v>39</v>
      </c>
      <c r="H952">
        <v>1191.98</v>
      </c>
      <c r="I952">
        <v>1191.98</v>
      </c>
      <c r="J952" t="s">
        <v>658</v>
      </c>
      <c r="K952" t="s">
        <v>659</v>
      </c>
      <c r="L952" t="s">
        <v>54</v>
      </c>
      <c r="M952" t="s">
        <v>55</v>
      </c>
      <c r="N952" t="s">
        <v>628</v>
      </c>
    </row>
    <row r="953" spans="1:14" x14ac:dyDescent="0.2">
      <c r="A953" t="s">
        <v>657</v>
      </c>
      <c r="B953" s="5" t="s">
        <v>125</v>
      </c>
      <c r="C953" s="5" t="s">
        <v>19</v>
      </c>
      <c r="D953" s="5" t="s">
        <v>72</v>
      </c>
      <c r="E953" s="5" t="s">
        <v>94</v>
      </c>
      <c r="F953" t="s">
        <v>77</v>
      </c>
      <c r="G953" t="s">
        <v>78</v>
      </c>
      <c r="H953">
        <v>784.88999999999987</v>
      </c>
      <c r="I953">
        <v>784.88999999999987</v>
      </c>
      <c r="J953" t="s">
        <v>658</v>
      </c>
      <c r="K953" t="s">
        <v>659</v>
      </c>
      <c r="L953" t="s">
        <v>95</v>
      </c>
      <c r="M953" t="s">
        <v>94</v>
      </c>
      <c r="N953" t="s">
        <v>628</v>
      </c>
    </row>
    <row r="954" spans="1:14" x14ac:dyDescent="0.2">
      <c r="A954" t="s">
        <v>657</v>
      </c>
      <c r="B954" s="5" t="s">
        <v>204</v>
      </c>
      <c r="C954" s="5" t="s">
        <v>19</v>
      </c>
      <c r="D954" s="5" t="s">
        <v>69</v>
      </c>
      <c r="E954" s="5" t="s">
        <v>68</v>
      </c>
      <c r="F954" t="s">
        <v>35</v>
      </c>
      <c r="G954" t="s">
        <v>39</v>
      </c>
      <c r="H954">
        <v>1345.05</v>
      </c>
      <c r="I954">
        <v>1345.05</v>
      </c>
      <c r="J954" t="s">
        <v>658</v>
      </c>
      <c r="K954" t="s">
        <v>659</v>
      </c>
      <c r="L954" t="s">
        <v>678</v>
      </c>
      <c r="M954" t="s">
        <v>679</v>
      </c>
      <c r="N954" t="s">
        <v>628</v>
      </c>
    </row>
    <row r="955" spans="1:14" x14ac:dyDescent="0.2">
      <c r="A955" t="s">
        <v>657</v>
      </c>
      <c r="B955" s="5" t="s">
        <v>204</v>
      </c>
      <c r="C955" s="5" t="s">
        <v>19</v>
      </c>
      <c r="D955" s="5" t="s">
        <v>20</v>
      </c>
      <c r="E955" s="5" t="s">
        <v>66</v>
      </c>
      <c r="F955" t="s">
        <v>61</v>
      </c>
      <c r="G955" t="s">
        <v>66</v>
      </c>
      <c r="H955">
        <v>-116645.79000000001</v>
      </c>
      <c r="I955">
        <v>-116645.79000000001</v>
      </c>
      <c r="J955" t="s">
        <v>658</v>
      </c>
      <c r="K955" t="s">
        <v>659</v>
      </c>
      <c r="L955" t="s">
        <v>67</v>
      </c>
      <c r="M955" t="s">
        <v>66</v>
      </c>
      <c r="N955" t="s">
        <v>628</v>
      </c>
    </row>
    <row r="956" spans="1:14" x14ac:dyDescent="0.2">
      <c r="A956" t="s">
        <v>657</v>
      </c>
      <c r="B956" s="5" t="s">
        <v>204</v>
      </c>
      <c r="C956" s="5" t="s">
        <v>19</v>
      </c>
      <c r="D956" s="5" t="s">
        <v>127</v>
      </c>
      <c r="E956" s="5" t="s">
        <v>368</v>
      </c>
      <c r="F956" t="s">
        <v>129</v>
      </c>
      <c r="G956" t="s">
        <v>683</v>
      </c>
      <c r="H956">
        <v>1066500</v>
      </c>
      <c r="I956">
        <v>1066500</v>
      </c>
      <c r="J956" t="s">
        <v>658</v>
      </c>
      <c r="K956" t="s">
        <v>659</v>
      </c>
      <c r="L956" t="s">
        <v>369</v>
      </c>
      <c r="M956" t="s">
        <v>368</v>
      </c>
      <c r="N956" t="s">
        <v>628</v>
      </c>
    </row>
    <row r="957" spans="1:14" x14ac:dyDescent="0.2">
      <c r="A957" t="s">
        <v>657</v>
      </c>
      <c r="B957" s="5" t="s">
        <v>204</v>
      </c>
      <c r="C957" s="5" t="s">
        <v>19</v>
      </c>
      <c r="D957" s="5" t="s">
        <v>127</v>
      </c>
      <c r="E957" s="5" t="s">
        <v>22</v>
      </c>
      <c r="F957" t="s">
        <v>132</v>
      </c>
      <c r="G957" t="s">
        <v>22</v>
      </c>
      <c r="H957">
        <v>84909.01</v>
      </c>
      <c r="I957">
        <v>84909.01</v>
      </c>
      <c r="J957" t="s">
        <v>658</v>
      </c>
      <c r="K957" t="s">
        <v>659</v>
      </c>
      <c r="L957" t="s">
        <v>135</v>
      </c>
      <c r="M957" t="s">
        <v>136</v>
      </c>
      <c r="N957" t="s">
        <v>628</v>
      </c>
    </row>
    <row r="958" spans="1:14" x14ac:dyDescent="0.2">
      <c r="A958" t="s">
        <v>657</v>
      </c>
      <c r="B958" s="5" t="s">
        <v>204</v>
      </c>
      <c r="C958" s="5" t="s">
        <v>19</v>
      </c>
      <c r="D958" s="5" t="s">
        <v>127</v>
      </c>
      <c r="E958" s="5" t="s">
        <v>22</v>
      </c>
      <c r="F958" t="s">
        <v>132</v>
      </c>
      <c r="G958" t="s">
        <v>22</v>
      </c>
      <c r="H958">
        <v>74779.61</v>
      </c>
      <c r="I958">
        <v>74779.61</v>
      </c>
      <c r="J958" t="s">
        <v>658</v>
      </c>
      <c r="K958" t="s">
        <v>659</v>
      </c>
      <c r="L958" t="s">
        <v>137</v>
      </c>
      <c r="M958" t="s">
        <v>138</v>
      </c>
      <c r="N958" t="s">
        <v>628</v>
      </c>
    </row>
    <row r="959" spans="1:14" x14ac:dyDescent="0.2">
      <c r="A959" t="s">
        <v>657</v>
      </c>
      <c r="B959" s="5" t="s">
        <v>204</v>
      </c>
      <c r="C959" s="5" t="s">
        <v>19</v>
      </c>
      <c r="D959" s="5" t="s">
        <v>69</v>
      </c>
      <c r="E959" s="5" t="s">
        <v>468</v>
      </c>
      <c r="F959" t="s">
        <v>29</v>
      </c>
      <c r="G959" t="s">
        <v>668</v>
      </c>
      <c r="H959">
        <v>82814.240000000005</v>
      </c>
      <c r="I959">
        <v>82814.240000000005</v>
      </c>
      <c r="J959" t="s">
        <v>658</v>
      </c>
      <c r="K959" t="s">
        <v>659</v>
      </c>
      <c r="L959" t="s">
        <v>469</v>
      </c>
      <c r="M959" t="s">
        <v>468</v>
      </c>
      <c r="N959" t="s">
        <v>628</v>
      </c>
    </row>
    <row r="960" spans="1:14" x14ac:dyDescent="0.2">
      <c r="A960" t="s">
        <v>657</v>
      </c>
      <c r="B960" s="5" t="s">
        <v>204</v>
      </c>
      <c r="C960" s="5" t="s">
        <v>19</v>
      </c>
      <c r="D960" s="5" t="s">
        <v>69</v>
      </c>
      <c r="E960" s="5" t="s">
        <v>48</v>
      </c>
      <c r="F960" t="s">
        <v>35</v>
      </c>
      <c r="G960" t="s">
        <v>39</v>
      </c>
      <c r="H960">
        <v>3718.5900000000006</v>
      </c>
      <c r="I960">
        <v>3718.5900000000006</v>
      </c>
      <c r="J960" t="s">
        <v>658</v>
      </c>
      <c r="K960" t="s">
        <v>659</v>
      </c>
      <c r="L960" t="s">
        <v>50</v>
      </c>
      <c r="M960" t="s">
        <v>51</v>
      </c>
      <c r="N960" t="s">
        <v>628</v>
      </c>
    </row>
    <row r="961" spans="1:14" x14ac:dyDescent="0.2">
      <c r="A961" t="s">
        <v>657</v>
      </c>
      <c r="B961" s="5" t="s">
        <v>204</v>
      </c>
      <c r="C961" s="5" t="s">
        <v>19</v>
      </c>
      <c r="D961" s="5" t="s">
        <v>69</v>
      </c>
      <c r="E961" s="5" t="s">
        <v>48</v>
      </c>
      <c r="F961" t="s">
        <v>35</v>
      </c>
      <c r="G961" t="s">
        <v>39</v>
      </c>
      <c r="H961">
        <v>2961.1000000000004</v>
      </c>
      <c r="I961">
        <v>2961.1000000000004</v>
      </c>
      <c r="J961" t="s">
        <v>658</v>
      </c>
      <c r="K961" t="s">
        <v>659</v>
      </c>
      <c r="L961" t="s">
        <v>205</v>
      </c>
      <c r="M961" t="s">
        <v>206</v>
      </c>
      <c r="N961" t="s">
        <v>628</v>
      </c>
    </row>
    <row r="962" spans="1:14" x14ac:dyDescent="0.2">
      <c r="A962" t="s">
        <v>657</v>
      </c>
      <c r="B962" s="5" t="s">
        <v>204</v>
      </c>
      <c r="C962" s="5" t="s">
        <v>19</v>
      </c>
      <c r="D962" s="5" t="s">
        <v>69</v>
      </c>
      <c r="E962" s="5" t="s">
        <v>48</v>
      </c>
      <c r="F962" t="s">
        <v>35</v>
      </c>
      <c r="G962" t="s">
        <v>39</v>
      </c>
      <c r="H962">
        <v>743.71</v>
      </c>
      <c r="I962">
        <v>743.71</v>
      </c>
      <c r="J962" t="s">
        <v>658</v>
      </c>
      <c r="K962" t="s">
        <v>659</v>
      </c>
      <c r="L962" t="s">
        <v>54</v>
      </c>
      <c r="M962" t="s">
        <v>55</v>
      </c>
      <c r="N962" t="s">
        <v>628</v>
      </c>
    </row>
    <row r="963" spans="1:14" x14ac:dyDescent="0.2">
      <c r="A963" t="s">
        <v>657</v>
      </c>
      <c r="B963" s="5" t="s">
        <v>204</v>
      </c>
      <c r="C963" s="5" t="s">
        <v>19</v>
      </c>
      <c r="D963" s="5" t="s">
        <v>69</v>
      </c>
      <c r="E963" s="5" t="s">
        <v>332</v>
      </c>
      <c r="F963" t="s">
        <v>29</v>
      </c>
      <c r="G963" t="s">
        <v>668</v>
      </c>
      <c r="H963">
        <v>7376754.7800000003</v>
      </c>
      <c r="I963">
        <v>7376754.7800000003</v>
      </c>
      <c r="J963" t="s">
        <v>658</v>
      </c>
      <c r="K963" t="s">
        <v>659</v>
      </c>
      <c r="L963" t="s">
        <v>333</v>
      </c>
      <c r="M963" t="s">
        <v>332</v>
      </c>
      <c r="N963" t="s">
        <v>628</v>
      </c>
    </row>
    <row r="964" spans="1:14" x14ac:dyDescent="0.2">
      <c r="A964" t="s">
        <v>657</v>
      </c>
      <c r="B964" s="5" t="s">
        <v>204</v>
      </c>
      <c r="C964" s="5" t="s">
        <v>19</v>
      </c>
      <c r="D964" s="5" t="s">
        <v>69</v>
      </c>
      <c r="E964" s="5" t="s">
        <v>68</v>
      </c>
      <c r="F964" t="s">
        <v>35</v>
      </c>
      <c r="G964" t="s">
        <v>39</v>
      </c>
      <c r="H964">
        <v>-152.22</v>
      </c>
      <c r="I964">
        <v>-152.22</v>
      </c>
      <c r="J964" t="s">
        <v>658</v>
      </c>
      <c r="K964" t="s">
        <v>659</v>
      </c>
      <c r="L964" t="s">
        <v>672</v>
      </c>
      <c r="M964" t="s">
        <v>673</v>
      </c>
      <c r="N964" t="s">
        <v>628</v>
      </c>
    </row>
    <row r="965" spans="1:14" x14ac:dyDescent="0.2">
      <c r="A965" t="s">
        <v>657</v>
      </c>
      <c r="B965" s="5" t="s">
        <v>204</v>
      </c>
      <c r="C965" s="5" t="s">
        <v>19</v>
      </c>
      <c r="D965" s="5" t="s">
        <v>69</v>
      </c>
      <c r="E965" s="5" t="s">
        <v>68</v>
      </c>
      <c r="F965" t="s">
        <v>35</v>
      </c>
      <c r="G965" t="s">
        <v>39</v>
      </c>
      <c r="H965">
        <v>92.05</v>
      </c>
      <c r="I965">
        <v>92.05</v>
      </c>
      <c r="J965" t="s">
        <v>658</v>
      </c>
      <c r="K965" t="s">
        <v>659</v>
      </c>
      <c r="L965" t="s">
        <v>678</v>
      </c>
      <c r="M965" t="s">
        <v>679</v>
      </c>
      <c r="N965" t="s">
        <v>628</v>
      </c>
    </row>
    <row r="966" spans="1:14" x14ac:dyDescent="0.2">
      <c r="A966" t="s">
        <v>657</v>
      </c>
      <c r="B966" s="5" t="s">
        <v>204</v>
      </c>
      <c r="C966" s="5" t="s">
        <v>19</v>
      </c>
      <c r="D966" s="5" t="s">
        <v>69</v>
      </c>
      <c r="E966" s="5" t="s">
        <v>68</v>
      </c>
      <c r="F966" t="s">
        <v>35</v>
      </c>
      <c r="G966" t="s">
        <v>39</v>
      </c>
      <c r="H966">
        <v>-51.07</v>
      </c>
      <c r="I966">
        <v>-51.07</v>
      </c>
      <c r="J966" t="s">
        <v>658</v>
      </c>
      <c r="K966" t="s">
        <v>659</v>
      </c>
      <c r="L966" t="s">
        <v>674</v>
      </c>
      <c r="M966" t="s">
        <v>675</v>
      </c>
      <c r="N966" t="s">
        <v>628</v>
      </c>
    </row>
    <row r="967" spans="1:14" x14ac:dyDescent="0.2">
      <c r="A967" t="s">
        <v>657</v>
      </c>
      <c r="B967" s="5" t="s">
        <v>204</v>
      </c>
      <c r="C967" s="5" t="s">
        <v>19</v>
      </c>
      <c r="D967" s="5" t="s">
        <v>69</v>
      </c>
      <c r="E967" s="5" t="s">
        <v>68</v>
      </c>
      <c r="F967" t="s">
        <v>35</v>
      </c>
      <c r="G967" t="s">
        <v>39</v>
      </c>
      <c r="H967">
        <v>1080.3599999999999</v>
      </c>
      <c r="I967">
        <v>1080.3599999999999</v>
      </c>
      <c r="J967" t="s">
        <v>658</v>
      </c>
      <c r="K967" t="s">
        <v>659</v>
      </c>
      <c r="L967" t="s">
        <v>674</v>
      </c>
      <c r="M967" t="s">
        <v>675</v>
      </c>
      <c r="N967" t="s">
        <v>628</v>
      </c>
    </row>
    <row r="968" spans="1:14" x14ac:dyDescent="0.2">
      <c r="A968" t="s">
        <v>657</v>
      </c>
      <c r="B968" s="5" t="s">
        <v>204</v>
      </c>
      <c r="C968" s="5" t="s">
        <v>19</v>
      </c>
      <c r="D968" s="5" t="s">
        <v>72</v>
      </c>
      <c r="E968" s="5" t="s">
        <v>48</v>
      </c>
      <c r="F968" t="s">
        <v>35</v>
      </c>
      <c r="G968" t="s">
        <v>96</v>
      </c>
      <c r="H968">
        <v>276269.32</v>
      </c>
      <c r="I968">
        <v>276269.32</v>
      </c>
      <c r="J968" t="s">
        <v>658</v>
      </c>
      <c r="K968" t="s">
        <v>659</v>
      </c>
      <c r="L968" t="s">
        <v>97</v>
      </c>
      <c r="M968" t="s">
        <v>98</v>
      </c>
      <c r="N968" t="s">
        <v>628</v>
      </c>
    </row>
    <row r="969" spans="1:14" x14ac:dyDescent="0.2">
      <c r="A969" t="s">
        <v>657</v>
      </c>
      <c r="B969" s="5" t="s">
        <v>204</v>
      </c>
      <c r="C969" s="5" t="s">
        <v>19</v>
      </c>
      <c r="D969" s="5" t="s">
        <v>72</v>
      </c>
      <c r="E969" s="5" t="s">
        <v>80</v>
      </c>
      <c r="F969" t="s">
        <v>77</v>
      </c>
      <c r="G969" t="s">
        <v>78</v>
      </c>
      <c r="H969">
        <v>886.18999999999994</v>
      </c>
      <c r="I969">
        <v>886.18999999999994</v>
      </c>
      <c r="J969" t="s">
        <v>658</v>
      </c>
      <c r="K969" t="s">
        <v>659</v>
      </c>
      <c r="L969" t="s">
        <v>88</v>
      </c>
      <c r="M969" t="s">
        <v>89</v>
      </c>
      <c r="N969" t="s">
        <v>628</v>
      </c>
    </row>
    <row r="970" spans="1:14" x14ac:dyDescent="0.2">
      <c r="A970" t="s">
        <v>657</v>
      </c>
      <c r="B970" s="5" t="s">
        <v>198</v>
      </c>
      <c r="C970" s="5" t="s">
        <v>19</v>
      </c>
      <c r="D970" s="5" t="s">
        <v>72</v>
      </c>
      <c r="E970" s="5" t="s">
        <v>76</v>
      </c>
      <c r="F970" t="s">
        <v>77</v>
      </c>
      <c r="H970">
        <v>26835.11</v>
      </c>
      <c r="I970">
        <v>26835.11</v>
      </c>
      <c r="J970" t="s">
        <v>658</v>
      </c>
      <c r="K970" t="s">
        <v>659</v>
      </c>
      <c r="L970" t="s">
        <v>79</v>
      </c>
      <c r="M970" t="s">
        <v>76</v>
      </c>
      <c r="N970" t="s">
        <v>628</v>
      </c>
    </row>
    <row r="971" spans="1:14" x14ac:dyDescent="0.2">
      <c r="A971" t="s">
        <v>657</v>
      </c>
      <c r="B971" s="5" t="s">
        <v>204</v>
      </c>
      <c r="C971" s="5" t="s">
        <v>19</v>
      </c>
      <c r="D971" s="5" t="s">
        <v>72</v>
      </c>
      <c r="E971" s="5" t="s">
        <v>80</v>
      </c>
      <c r="F971" t="s">
        <v>77</v>
      </c>
      <c r="G971" t="s">
        <v>667</v>
      </c>
      <c r="H971">
        <v>8769.26</v>
      </c>
      <c r="I971">
        <v>8769.26</v>
      </c>
      <c r="J971" t="s">
        <v>658</v>
      </c>
      <c r="K971" t="s">
        <v>659</v>
      </c>
      <c r="L971" t="s">
        <v>84</v>
      </c>
      <c r="M971" t="s">
        <v>85</v>
      </c>
      <c r="N971" t="s">
        <v>628</v>
      </c>
    </row>
    <row r="972" spans="1:14" x14ac:dyDescent="0.2">
      <c r="A972" t="s">
        <v>657</v>
      </c>
      <c r="B972" s="5" t="s">
        <v>204</v>
      </c>
      <c r="C972" s="5" t="s">
        <v>19</v>
      </c>
      <c r="D972" s="5" t="s">
        <v>72</v>
      </c>
      <c r="E972" s="5" t="s">
        <v>80</v>
      </c>
      <c r="F972" t="s">
        <v>77</v>
      </c>
      <c r="G972" t="s">
        <v>139</v>
      </c>
      <c r="H972">
        <v>39341.46</v>
      </c>
      <c r="I972">
        <v>39341.46</v>
      </c>
      <c r="J972" t="s">
        <v>658</v>
      </c>
      <c r="K972" t="s">
        <v>659</v>
      </c>
      <c r="L972" t="s">
        <v>140</v>
      </c>
      <c r="M972" t="s">
        <v>141</v>
      </c>
      <c r="N972" t="s">
        <v>628</v>
      </c>
    </row>
    <row r="973" spans="1:14" x14ac:dyDescent="0.2">
      <c r="A973" t="s">
        <v>657</v>
      </c>
      <c r="B973" s="5" t="s">
        <v>204</v>
      </c>
      <c r="C973" s="5" t="s">
        <v>19</v>
      </c>
      <c r="D973" s="5" t="s">
        <v>72</v>
      </c>
      <c r="E973" s="5" t="s">
        <v>80</v>
      </c>
      <c r="F973" t="s">
        <v>77</v>
      </c>
      <c r="G973" t="s">
        <v>78</v>
      </c>
      <c r="H973">
        <v>2988.22</v>
      </c>
      <c r="I973">
        <v>2988.22</v>
      </c>
      <c r="J973" t="s">
        <v>658</v>
      </c>
      <c r="K973" t="s">
        <v>659</v>
      </c>
      <c r="L973" t="s">
        <v>92</v>
      </c>
      <c r="M973" t="s">
        <v>93</v>
      </c>
      <c r="N973" t="s">
        <v>628</v>
      </c>
    </row>
    <row r="974" spans="1:14" x14ac:dyDescent="0.2">
      <c r="A974" t="s">
        <v>657</v>
      </c>
      <c r="B974" s="5" t="s">
        <v>204</v>
      </c>
      <c r="C974" s="5" t="s">
        <v>19</v>
      </c>
      <c r="D974" s="5" t="s">
        <v>72</v>
      </c>
      <c r="E974" s="5" t="s">
        <v>80</v>
      </c>
      <c r="F974" t="s">
        <v>77</v>
      </c>
      <c r="G974" t="s">
        <v>78</v>
      </c>
      <c r="H974">
        <v>34.32</v>
      </c>
      <c r="I974">
        <v>34.32</v>
      </c>
      <c r="J974" t="s">
        <v>658</v>
      </c>
      <c r="K974" t="s">
        <v>659</v>
      </c>
      <c r="L974" t="s">
        <v>90</v>
      </c>
      <c r="M974" t="s">
        <v>91</v>
      </c>
      <c r="N974" t="s">
        <v>628</v>
      </c>
    </row>
    <row r="975" spans="1:14" x14ac:dyDescent="0.2">
      <c r="A975" t="s">
        <v>657</v>
      </c>
      <c r="B975" s="5" t="s">
        <v>204</v>
      </c>
      <c r="C975" s="5" t="s">
        <v>19</v>
      </c>
      <c r="D975" s="5" t="s">
        <v>69</v>
      </c>
      <c r="E975" s="5" t="s">
        <v>68</v>
      </c>
      <c r="F975" t="s">
        <v>35</v>
      </c>
      <c r="G975" t="s">
        <v>39</v>
      </c>
      <c r="H975">
        <v>2970.99</v>
      </c>
      <c r="I975">
        <v>2970.99</v>
      </c>
      <c r="J975" t="s">
        <v>658</v>
      </c>
      <c r="K975" t="s">
        <v>659</v>
      </c>
      <c r="L975" t="s">
        <v>674</v>
      </c>
      <c r="M975" t="s">
        <v>675</v>
      </c>
      <c r="N975" t="s">
        <v>628</v>
      </c>
    </row>
    <row r="976" spans="1:14" x14ac:dyDescent="0.2">
      <c r="A976" t="s">
        <v>657</v>
      </c>
      <c r="B976" s="5" t="s">
        <v>204</v>
      </c>
      <c r="C976" s="5" t="s">
        <v>19</v>
      </c>
      <c r="D976" s="5" t="s">
        <v>72</v>
      </c>
      <c r="E976" s="5" t="s">
        <v>80</v>
      </c>
      <c r="F976" t="s">
        <v>77</v>
      </c>
      <c r="G976" t="s">
        <v>78</v>
      </c>
      <c r="H976">
        <v>1027.5</v>
      </c>
      <c r="I976">
        <v>1027.5</v>
      </c>
      <c r="J976" t="s">
        <v>658</v>
      </c>
      <c r="K976" t="s">
        <v>659</v>
      </c>
      <c r="L976" t="s">
        <v>84</v>
      </c>
      <c r="M976" t="s">
        <v>85</v>
      </c>
      <c r="N976" t="s">
        <v>628</v>
      </c>
    </row>
    <row r="977" spans="1:14" x14ac:dyDescent="0.2">
      <c r="A977" t="s">
        <v>657</v>
      </c>
      <c r="B977" s="5" t="s">
        <v>204</v>
      </c>
      <c r="C977" s="5" t="s">
        <v>19</v>
      </c>
      <c r="D977" s="5" t="s">
        <v>69</v>
      </c>
      <c r="E977" s="5" t="s">
        <v>68</v>
      </c>
      <c r="F977" t="s">
        <v>35</v>
      </c>
      <c r="G977" t="s">
        <v>39</v>
      </c>
      <c r="H977">
        <v>4796.7800000000007</v>
      </c>
      <c r="I977">
        <v>4796.7800000000007</v>
      </c>
      <c r="J977" t="s">
        <v>658</v>
      </c>
      <c r="K977" t="s">
        <v>659</v>
      </c>
      <c r="L977" t="s">
        <v>672</v>
      </c>
      <c r="M977" t="s">
        <v>673</v>
      </c>
      <c r="N977" t="s">
        <v>628</v>
      </c>
    </row>
    <row r="978" spans="1:14" x14ac:dyDescent="0.2">
      <c r="A978" t="s">
        <v>657</v>
      </c>
      <c r="B978" s="5" t="s">
        <v>204</v>
      </c>
      <c r="C978" s="5" t="s">
        <v>19</v>
      </c>
      <c r="D978" s="5" t="s">
        <v>72</v>
      </c>
      <c r="E978" s="5" t="s">
        <v>80</v>
      </c>
      <c r="F978" t="s">
        <v>77</v>
      </c>
      <c r="G978" t="s">
        <v>78</v>
      </c>
      <c r="H978">
        <v>4430.97</v>
      </c>
      <c r="I978">
        <v>4430.97</v>
      </c>
      <c r="J978" t="s">
        <v>658</v>
      </c>
      <c r="K978" t="s">
        <v>659</v>
      </c>
      <c r="L978" t="s">
        <v>82</v>
      </c>
      <c r="M978" t="s">
        <v>83</v>
      </c>
      <c r="N978" t="s">
        <v>628</v>
      </c>
    </row>
    <row r="979" spans="1:14" x14ac:dyDescent="0.2">
      <c r="A979" t="s">
        <v>657</v>
      </c>
      <c r="B979" s="5" t="s">
        <v>204</v>
      </c>
      <c r="C979" s="5" t="s">
        <v>19</v>
      </c>
      <c r="D979" s="5" t="s">
        <v>72</v>
      </c>
      <c r="E979" s="5" t="s">
        <v>76</v>
      </c>
      <c r="F979" t="s">
        <v>77</v>
      </c>
      <c r="G979" t="s">
        <v>78</v>
      </c>
      <c r="H979">
        <v>4119.37</v>
      </c>
      <c r="I979">
        <v>4119.37</v>
      </c>
      <c r="J979" t="s">
        <v>658</v>
      </c>
      <c r="K979" t="s">
        <v>659</v>
      </c>
      <c r="L979" t="s">
        <v>79</v>
      </c>
      <c r="M979" t="s">
        <v>76</v>
      </c>
      <c r="N979" t="s">
        <v>628</v>
      </c>
    </row>
    <row r="980" spans="1:14" x14ac:dyDescent="0.2">
      <c r="A980" t="s">
        <v>657</v>
      </c>
      <c r="B980" s="5" t="s">
        <v>204</v>
      </c>
      <c r="C980" s="5" t="s">
        <v>19</v>
      </c>
      <c r="D980" s="5" t="s">
        <v>72</v>
      </c>
      <c r="E980" s="5" t="s">
        <v>73</v>
      </c>
      <c r="F980" t="s">
        <v>73</v>
      </c>
      <c r="G980" t="s">
        <v>73</v>
      </c>
      <c r="H980">
        <v>-565040.04000000097</v>
      </c>
      <c r="I980">
        <v>-565040.04000000097</v>
      </c>
      <c r="J980" t="s">
        <v>658</v>
      </c>
      <c r="K980" t="s">
        <v>659</v>
      </c>
      <c r="L980" t="s">
        <v>74</v>
      </c>
      <c r="M980" t="s">
        <v>75</v>
      </c>
      <c r="N980" t="s">
        <v>628</v>
      </c>
    </row>
    <row r="981" spans="1:14" x14ac:dyDescent="0.2">
      <c r="A981" t="s">
        <v>657</v>
      </c>
      <c r="B981" s="5" t="s">
        <v>204</v>
      </c>
      <c r="C981" s="5" t="s">
        <v>19</v>
      </c>
      <c r="D981" s="5" t="s">
        <v>69</v>
      </c>
      <c r="E981" s="5" t="s">
        <v>68</v>
      </c>
      <c r="F981" t="s">
        <v>35</v>
      </c>
      <c r="G981" t="s">
        <v>680</v>
      </c>
      <c r="H981">
        <v>5884.61</v>
      </c>
      <c r="I981">
        <v>5884.61</v>
      </c>
      <c r="J981" t="s">
        <v>658</v>
      </c>
      <c r="K981" t="s">
        <v>659</v>
      </c>
      <c r="L981" t="s">
        <v>678</v>
      </c>
      <c r="M981" t="s">
        <v>679</v>
      </c>
      <c r="N981" t="s">
        <v>628</v>
      </c>
    </row>
    <row r="982" spans="1:14" x14ac:dyDescent="0.2">
      <c r="A982" t="s">
        <v>657</v>
      </c>
      <c r="B982" s="5" t="s">
        <v>204</v>
      </c>
      <c r="C982" s="5" t="s">
        <v>19</v>
      </c>
      <c r="D982" s="5" t="s">
        <v>69</v>
      </c>
      <c r="E982" s="5" t="s">
        <v>68</v>
      </c>
      <c r="F982" t="s">
        <v>35</v>
      </c>
      <c r="G982" t="s">
        <v>39</v>
      </c>
      <c r="H982">
        <v>409.93</v>
      </c>
      <c r="I982">
        <v>409.93</v>
      </c>
      <c r="J982" t="s">
        <v>658</v>
      </c>
      <c r="K982" t="s">
        <v>659</v>
      </c>
      <c r="L982" t="s">
        <v>678</v>
      </c>
      <c r="M982" t="s">
        <v>679</v>
      </c>
      <c r="N982" t="s">
        <v>628</v>
      </c>
    </row>
    <row r="983" spans="1:14" x14ac:dyDescent="0.2">
      <c r="A983" t="s">
        <v>657</v>
      </c>
      <c r="B983" s="5" t="s">
        <v>204</v>
      </c>
      <c r="C983" s="5" t="s">
        <v>19</v>
      </c>
      <c r="D983" s="5" t="s">
        <v>20</v>
      </c>
      <c r="E983" s="5" t="s">
        <v>56</v>
      </c>
      <c r="F983" t="s">
        <v>35</v>
      </c>
      <c r="G983" t="s">
        <v>39</v>
      </c>
      <c r="H983">
        <v>934.91</v>
      </c>
      <c r="I983">
        <v>934.91</v>
      </c>
      <c r="J983" t="s">
        <v>658</v>
      </c>
      <c r="K983" t="s">
        <v>659</v>
      </c>
      <c r="L983" t="s">
        <v>37</v>
      </c>
      <c r="M983" t="s">
        <v>38</v>
      </c>
      <c r="N983" t="s">
        <v>628</v>
      </c>
    </row>
    <row r="984" spans="1:14" x14ac:dyDescent="0.2">
      <c r="A984" t="s">
        <v>657</v>
      </c>
      <c r="B984" s="5" t="s">
        <v>204</v>
      </c>
      <c r="C984" s="5" t="s">
        <v>19</v>
      </c>
      <c r="D984" s="5" t="s">
        <v>72</v>
      </c>
      <c r="E984" s="5" t="s">
        <v>80</v>
      </c>
      <c r="F984" t="s">
        <v>77</v>
      </c>
      <c r="G984" t="s">
        <v>78</v>
      </c>
      <c r="H984">
        <v>3402.83</v>
      </c>
      <c r="I984">
        <v>3402.83</v>
      </c>
      <c r="J984" t="s">
        <v>658</v>
      </c>
      <c r="K984" t="s">
        <v>659</v>
      </c>
      <c r="L984" t="s">
        <v>294</v>
      </c>
      <c r="M984" t="s">
        <v>295</v>
      </c>
      <c r="N984" t="s">
        <v>628</v>
      </c>
    </row>
    <row r="985" spans="1:14" x14ac:dyDescent="0.2">
      <c r="A985" t="s">
        <v>657</v>
      </c>
      <c r="B985" s="5" t="s">
        <v>198</v>
      </c>
      <c r="C985" s="5" t="s">
        <v>19</v>
      </c>
      <c r="D985" s="5" t="s">
        <v>72</v>
      </c>
      <c r="E985" s="5" t="s">
        <v>80</v>
      </c>
      <c r="F985" t="s">
        <v>77</v>
      </c>
      <c r="G985" t="s">
        <v>78</v>
      </c>
      <c r="H985">
        <v>488.16</v>
      </c>
      <c r="I985">
        <v>488.16</v>
      </c>
      <c r="J985" t="s">
        <v>658</v>
      </c>
      <c r="K985" t="s">
        <v>659</v>
      </c>
      <c r="L985" t="s">
        <v>92</v>
      </c>
      <c r="M985" t="s">
        <v>93</v>
      </c>
      <c r="N985" t="s">
        <v>628</v>
      </c>
    </row>
    <row r="986" spans="1:14" x14ac:dyDescent="0.2">
      <c r="A986" t="s">
        <v>657</v>
      </c>
      <c r="B986" s="5" t="s">
        <v>204</v>
      </c>
      <c r="C986" s="5" t="s">
        <v>19</v>
      </c>
      <c r="D986" s="5" t="s">
        <v>20</v>
      </c>
      <c r="E986" s="5" t="s">
        <v>123</v>
      </c>
      <c r="F986" t="s">
        <v>61</v>
      </c>
      <c r="G986" t="s">
        <v>123</v>
      </c>
      <c r="H986">
        <v>-9505.83</v>
      </c>
      <c r="I986">
        <v>-9505.83</v>
      </c>
      <c r="J986" t="s">
        <v>658</v>
      </c>
      <c r="K986" t="s">
        <v>659</v>
      </c>
      <c r="L986" t="s">
        <v>124</v>
      </c>
      <c r="M986" t="s">
        <v>123</v>
      </c>
      <c r="N986" t="s">
        <v>628</v>
      </c>
    </row>
    <row r="987" spans="1:14" x14ac:dyDescent="0.2">
      <c r="A987" t="s">
        <v>657</v>
      </c>
      <c r="B987" s="5" t="s">
        <v>189</v>
      </c>
      <c r="C987" s="5" t="s">
        <v>110</v>
      </c>
      <c r="D987" s="5" t="s">
        <v>111</v>
      </c>
      <c r="E987" s="5" t="s">
        <v>112</v>
      </c>
      <c r="F987" t="s">
        <v>113</v>
      </c>
      <c r="G987" t="s">
        <v>114</v>
      </c>
      <c r="H987">
        <v>130664.17</v>
      </c>
      <c r="I987">
        <v>130664.17</v>
      </c>
      <c r="J987" t="s">
        <v>658</v>
      </c>
      <c r="K987" t="s">
        <v>659</v>
      </c>
      <c r="L987" t="s">
        <v>115</v>
      </c>
      <c r="M987" t="s">
        <v>114</v>
      </c>
      <c r="N987" t="s">
        <v>628</v>
      </c>
    </row>
    <row r="988" spans="1:14" x14ac:dyDescent="0.2">
      <c r="A988" t="s">
        <v>657</v>
      </c>
      <c r="B988" s="5" t="s">
        <v>198</v>
      </c>
      <c r="C988" s="5" t="s">
        <v>19</v>
      </c>
      <c r="D988" s="5" t="s">
        <v>72</v>
      </c>
      <c r="E988" s="5" t="s">
        <v>48</v>
      </c>
      <c r="F988" t="s">
        <v>35</v>
      </c>
      <c r="G988" t="s">
        <v>39</v>
      </c>
      <c r="H988">
        <v>214.36</v>
      </c>
      <c r="I988">
        <v>214.36</v>
      </c>
      <c r="J988" t="s">
        <v>658</v>
      </c>
      <c r="K988" t="s">
        <v>659</v>
      </c>
      <c r="L988" t="s">
        <v>108</v>
      </c>
      <c r="M988" t="s">
        <v>109</v>
      </c>
      <c r="N988" t="s">
        <v>628</v>
      </c>
    </row>
    <row r="989" spans="1:14" x14ac:dyDescent="0.2">
      <c r="A989" t="s">
        <v>657</v>
      </c>
      <c r="B989" s="5" t="s">
        <v>198</v>
      </c>
      <c r="C989" s="5" t="s">
        <v>19</v>
      </c>
      <c r="D989" s="5" t="s">
        <v>72</v>
      </c>
      <c r="E989" s="5" t="s">
        <v>48</v>
      </c>
      <c r="F989" t="s">
        <v>35</v>
      </c>
      <c r="G989" t="s">
        <v>96</v>
      </c>
      <c r="H989">
        <v>1076344.83</v>
      </c>
      <c r="I989">
        <v>1076344.83</v>
      </c>
      <c r="J989" t="s">
        <v>658</v>
      </c>
      <c r="K989" t="s">
        <v>659</v>
      </c>
      <c r="L989" t="s">
        <v>278</v>
      </c>
      <c r="M989" t="s">
        <v>279</v>
      </c>
      <c r="N989" t="s">
        <v>628</v>
      </c>
    </row>
    <row r="990" spans="1:14" x14ac:dyDescent="0.2">
      <c r="A990" t="s">
        <v>657</v>
      </c>
      <c r="B990" s="5" t="s">
        <v>198</v>
      </c>
      <c r="C990" s="5" t="s">
        <v>19</v>
      </c>
      <c r="D990" s="5" t="s">
        <v>72</v>
      </c>
      <c r="E990" s="5" t="s">
        <v>48</v>
      </c>
      <c r="F990" t="s">
        <v>35</v>
      </c>
      <c r="G990" t="s">
        <v>96</v>
      </c>
      <c r="H990">
        <v>399081.85</v>
      </c>
      <c r="I990">
        <v>399081.85</v>
      </c>
      <c r="J990" t="s">
        <v>658</v>
      </c>
      <c r="K990" t="s">
        <v>659</v>
      </c>
      <c r="L990" t="s">
        <v>105</v>
      </c>
      <c r="M990" t="s">
        <v>106</v>
      </c>
      <c r="N990" t="s">
        <v>628</v>
      </c>
    </row>
    <row r="991" spans="1:14" x14ac:dyDescent="0.2">
      <c r="A991" t="s">
        <v>657</v>
      </c>
      <c r="B991" s="5" t="s">
        <v>198</v>
      </c>
      <c r="C991" s="5" t="s">
        <v>19</v>
      </c>
      <c r="D991" s="5" t="s">
        <v>72</v>
      </c>
      <c r="E991" s="5" t="s">
        <v>48</v>
      </c>
      <c r="F991" t="s">
        <v>35</v>
      </c>
      <c r="G991" t="s">
        <v>664</v>
      </c>
      <c r="H991">
        <v>95564.18</v>
      </c>
      <c r="I991">
        <v>95564.18</v>
      </c>
      <c r="J991" t="s">
        <v>658</v>
      </c>
      <c r="K991" t="s">
        <v>659</v>
      </c>
      <c r="L991" t="s">
        <v>101</v>
      </c>
      <c r="M991" t="s">
        <v>102</v>
      </c>
      <c r="N991" t="s">
        <v>628</v>
      </c>
    </row>
    <row r="992" spans="1:14" x14ac:dyDescent="0.2">
      <c r="A992" t="s">
        <v>657</v>
      </c>
      <c r="B992" s="5" t="s">
        <v>198</v>
      </c>
      <c r="C992" s="5" t="s">
        <v>19</v>
      </c>
      <c r="D992" s="5" t="s">
        <v>72</v>
      </c>
      <c r="E992" s="5" t="s">
        <v>94</v>
      </c>
      <c r="F992" t="s">
        <v>77</v>
      </c>
      <c r="G992" t="s">
        <v>78</v>
      </c>
      <c r="H992">
        <v>1467.16</v>
      </c>
      <c r="I992">
        <v>1467.16</v>
      </c>
      <c r="J992" t="s">
        <v>658</v>
      </c>
      <c r="K992" t="s">
        <v>659</v>
      </c>
      <c r="L992" t="s">
        <v>95</v>
      </c>
      <c r="M992" t="s">
        <v>94</v>
      </c>
      <c r="N992" t="s">
        <v>628</v>
      </c>
    </row>
    <row r="993" spans="1:14" x14ac:dyDescent="0.2">
      <c r="A993" t="s">
        <v>657</v>
      </c>
      <c r="B993" s="5" t="s">
        <v>198</v>
      </c>
      <c r="C993" s="5" t="s">
        <v>19</v>
      </c>
      <c r="D993" s="5" t="s">
        <v>72</v>
      </c>
      <c r="E993" s="5" t="s">
        <v>48</v>
      </c>
      <c r="F993" t="s">
        <v>35</v>
      </c>
      <c r="G993" t="s">
        <v>662</v>
      </c>
      <c r="H993">
        <v>8767.92</v>
      </c>
      <c r="I993">
        <v>8767.92</v>
      </c>
      <c r="J993" t="s">
        <v>658</v>
      </c>
      <c r="K993" t="s">
        <v>659</v>
      </c>
      <c r="L993" t="s">
        <v>101</v>
      </c>
      <c r="M993" t="s">
        <v>102</v>
      </c>
      <c r="N993" t="s">
        <v>628</v>
      </c>
    </row>
    <row r="994" spans="1:14" x14ac:dyDescent="0.2">
      <c r="A994" t="s">
        <v>657</v>
      </c>
      <c r="B994" s="5" t="s">
        <v>198</v>
      </c>
      <c r="C994" s="5" t="s">
        <v>19</v>
      </c>
      <c r="D994" s="5" t="s">
        <v>72</v>
      </c>
      <c r="E994" s="5" t="s">
        <v>80</v>
      </c>
      <c r="F994" t="s">
        <v>77</v>
      </c>
      <c r="G994" t="s">
        <v>78</v>
      </c>
      <c r="H994">
        <v>44.61</v>
      </c>
      <c r="I994">
        <v>44.61</v>
      </c>
      <c r="J994" t="s">
        <v>658</v>
      </c>
      <c r="K994" t="s">
        <v>659</v>
      </c>
      <c r="L994" t="s">
        <v>90</v>
      </c>
      <c r="M994" t="s">
        <v>91</v>
      </c>
      <c r="N994" t="s">
        <v>628</v>
      </c>
    </row>
    <row r="995" spans="1:14" x14ac:dyDescent="0.2">
      <c r="A995" t="s">
        <v>657</v>
      </c>
      <c r="B995" s="5" t="s">
        <v>198</v>
      </c>
      <c r="C995" s="5" t="s">
        <v>19</v>
      </c>
      <c r="D995" s="5" t="s">
        <v>72</v>
      </c>
      <c r="E995" s="5" t="s">
        <v>80</v>
      </c>
      <c r="F995" t="s">
        <v>77</v>
      </c>
      <c r="G995" t="s">
        <v>78</v>
      </c>
      <c r="H995">
        <v>3924</v>
      </c>
      <c r="I995">
        <v>3924</v>
      </c>
      <c r="J995" t="s">
        <v>658</v>
      </c>
      <c r="K995" t="s">
        <v>659</v>
      </c>
      <c r="L995" t="s">
        <v>294</v>
      </c>
      <c r="M995" t="s">
        <v>295</v>
      </c>
      <c r="N995" t="s">
        <v>628</v>
      </c>
    </row>
    <row r="996" spans="1:14" x14ac:dyDescent="0.2">
      <c r="A996" t="s">
        <v>657</v>
      </c>
      <c r="B996" s="5" t="s">
        <v>198</v>
      </c>
      <c r="C996" s="5" t="s">
        <v>19</v>
      </c>
      <c r="D996" s="5" t="s">
        <v>72</v>
      </c>
      <c r="E996" s="5" t="s">
        <v>80</v>
      </c>
      <c r="F996" t="s">
        <v>77</v>
      </c>
      <c r="G996" t="s">
        <v>78</v>
      </c>
      <c r="H996">
        <v>10384.26</v>
      </c>
      <c r="I996">
        <v>10384.26</v>
      </c>
      <c r="J996" t="s">
        <v>658</v>
      </c>
      <c r="K996" t="s">
        <v>659</v>
      </c>
      <c r="L996" t="s">
        <v>84</v>
      </c>
      <c r="M996" t="s">
        <v>85</v>
      </c>
      <c r="N996" t="s">
        <v>628</v>
      </c>
    </row>
    <row r="997" spans="1:14" x14ac:dyDescent="0.2">
      <c r="A997" t="s">
        <v>657</v>
      </c>
      <c r="B997" s="5" t="s">
        <v>198</v>
      </c>
      <c r="C997" s="5" t="s">
        <v>19</v>
      </c>
      <c r="D997" s="5" t="s">
        <v>72</v>
      </c>
      <c r="E997" s="5" t="s">
        <v>80</v>
      </c>
      <c r="F997" t="s">
        <v>77</v>
      </c>
      <c r="G997" t="s">
        <v>78</v>
      </c>
      <c r="H997">
        <v>727.96</v>
      </c>
      <c r="I997">
        <v>727.96</v>
      </c>
      <c r="J997" t="s">
        <v>658</v>
      </c>
      <c r="K997" t="s">
        <v>659</v>
      </c>
      <c r="L997" t="s">
        <v>88</v>
      </c>
      <c r="M997" t="s">
        <v>89</v>
      </c>
      <c r="N997" t="s">
        <v>628</v>
      </c>
    </row>
    <row r="998" spans="1:14" x14ac:dyDescent="0.2">
      <c r="A998" t="s">
        <v>657</v>
      </c>
      <c r="B998" s="5" t="s">
        <v>198</v>
      </c>
      <c r="C998" s="5" t="s">
        <v>19</v>
      </c>
      <c r="D998" s="5" t="s">
        <v>72</v>
      </c>
      <c r="E998" s="5" t="s">
        <v>80</v>
      </c>
      <c r="F998" t="s">
        <v>77</v>
      </c>
      <c r="G998" t="s">
        <v>78</v>
      </c>
      <c r="H998">
        <v>2848.51</v>
      </c>
      <c r="I998">
        <v>2848.51</v>
      </c>
      <c r="J998" t="s">
        <v>658</v>
      </c>
      <c r="K998" t="s">
        <v>659</v>
      </c>
      <c r="L998" t="s">
        <v>187</v>
      </c>
      <c r="M998" t="s">
        <v>188</v>
      </c>
      <c r="N998" t="s">
        <v>628</v>
      </c>
    </row>
    <row r="999" spans="1:14" x14ac:dyDescent="0.2">
      <c r="A999" t="s">
        <v>657</v>
      </c>
      <c r="B999" s="5" t="s">
        <v>198</v>
      </c>
      <c r="C999" s="5" t="s">
        <v>19</v>
      </c>
      <c r="D999" s="5" t="s">
        <v>72</v>
      </c>
      <c r="E999" s="5" t="s">
        <v>80</v>
      </c>
      <c r="F999" t="s">
        <v>77</v>
      </c>
      <c r="G999" t="s">
        <v>78</v>
      </c>
      <c r="H999">
        <v>3639.79</v>
      </c>
      <c r="I999">
        <v>3639.79</v>
      </c>
      <c r="J999" t="s">
        <v>658</v>
      </c>
      <c r="K999" t="s">
        <v>659</v>
      </c>
      <c r="L999" t="s">
        <v>82</v>
      </c>
      <c r="M999" t="s">
        <v>83</v>
      </c>
      <c r="N999" t="s">
        <v>628</v>
      </c>
    </row>
    <row r="1000" spans="1:14" x14ac:dyDescent="0.2">
      <c r="A1000" t="s">
        <v>657</v>
      </c>
      <c r="B1000" s="5" t="s">
        <v>198</v>
      </c>
      <c r="C1000" s="5" t="s">
        <v>19</v>
      </c>
      <c r="D1000" s="5" t="s">
        <v>72</v>
      </c>
      <c r="E1000" s="5" t="s">
        <v>48</v>
      </c>
      <c r="F1000" t="s">
        <v>35</v>
      </c>
      <c r="G1000" t="s">
        <v>96</v>
      </c>
      <c r="H1000">
        <v>324910.95</v>
      </c>
      <c r="I1000">
        <v>324910.95</v>
      </c>
      <c r="J1000" t="s">
        <v>658</v>
      </c>
      <c r="K1000" t="s">
        <v>659</v>
      </c>
      <c r="L1000" t="s">
        <v>97</v>
      </c>
      <c r="M1000" t="s">
        <v>98</v>
      </c>
      <c r="N1000" t="s">
        <v>628</v>
      </c>
    </row>
    <row r="1001" spans="1:14" x14ac:dyDescent="0.2">
      <c r="A1001" t="s">
        <v>657</v>
      </c>
      <c r="B1001" s="5" t="s">
        <v>204</v>
      </c>
      <c r="C1001" s="5" t="s">
        <v>19</v>
      </c>
      <c r="D1001" s="5" t="s">
        <v>20</v>
      </c>
      <c r="E1001" s="5" t="s">
        <v>48</v>
      </c>
      <c r="F1001" t="s">
        <v>35</v>
      </c>
      <c r="G1001" t="s">
        <v>39</v>
      </c>
      <c r="H1001">
        <v>995.11</v>
      </c>
      <c r="I1001">
        <v>995.11</v>
      </c>
      <c r="J1001" t="s">
        <v>658</v>
      </c>
      <c r="K1001" t="s">
        <v>659</v>
      </c>
      <c r="L1001" t="s">
        <v>50</v>
      </c>
      <c r="M1001" t="s">
        <v>51</v>
      </c>
      <c r="N1001" t="s">
        <v>628</v>
      </c>
    </row>
    <row r="1002" spans="1:14" x14ac:dyDescent="0.2">
      <c r="A1002" t="s">
        <v>657</v>
      </c>
      <c r="B1002" s="5" t="s">
        <v>204</v>
      </c>
      <c r="C1002" s="5" t="s">
        <v>19</v>
      </c>
      <c r="D1002" s="5" t="s">
        <v>72</v>
      </c>
      <c r="E1002" s="5" t="s">
        <v>48</v>
      </c>
      <c r="F1002" t="s">
        <v>35</v>
      </c>
      <c r="G1002" t="s">
        <v>96</v>
      </c>
      <c r="H1002">
        <v>303527.01</v>
      </c>
      <c r="I1002">
        <v>303527.01</v>
      </c>
      <c r="J1002" t="s">
        <v>658</v>
      </c>
      <c r="K1002" t="s">
        <v>659</v>
      </c>
      <c r="L1002" t="s">
        <v>105</v>
      </c>
      <c r="M1002" t="s">
        <v>106</v>
      </c>
      <c r="N1002" t="s">
        <v>628</v>
      </c>
    </row>
    <row r="1003" spans="1:14" x14ac:dyDescent="0.2">
      <c r="A1003" t="s">
        <v>657</v>
      </c>
      <c r="B1003" s="5" t="s">
        <v>204</v>
      </c>
      <c r="C1003" s="5" t="s">
        <v>19</v>
      </c>
      <c r="D1003" s="5" t="s">
        <v>20</v>
      </c>
      <c r="E1003" s="5" t="s">
        <v>56</v>
      </c>
      <c r="F1003" t="s">
        <v>35</v>
      </c>
      <c r="G1003" t="s">
        <v>39</v>
      </c>
      <c r="H1003">
        <v>1019.89</v>
      </c>
      <c r="I1003">
        <v>1019.89</v>
      </c>
      <c r="J1003" t="s">
        <v>658</v>
      </c>
      <c r="K1003" t="s">
        <v>659</v>
      </c>
      <c r="L1003" t="s">
        <v>37</v>
      </c>
      <c r="M1003" t="s">
        <v>38</v>
      </c>
      <c r="N1003" t="s">
        <v>628</v>
      </c>
    </row>
    <row r="1004" spans="1:14" x14ac:dyDescent="0.2">
      <c r="A1004" t="s">
        <v>657</v>
      </c>
      <c r="B1004" s="5" t="s">
        <v>204</v>
      </c>
      <c r="C1004" s="5" t="s">
        <v>19</v>
      </c>
      <c r="D1004" s="5" t="s">
        <v>20</v>
      </c>
      <c r="E1004" s="5" t="s">
        <v>56</v>
      </c>
      <c r="F1004" t="s">
        <v>35</v>
      </c>
      <c r="G1004" t="s">
        <v>39</v>
      </c>
      <c r="H1004">
        <v>63.86</v>
      </c>
      <c r="I1004">
        <v>63.86</v>
      </c>
      <c r="J1004" t="s">
        <v>658</v>
      </c>
      <c r="K1004" t="s">
        <v>659</v>
      </c>
      <c r="L1004" t="s">
        <v>37</v>
      </c>
      <c r="M1004" t="s">
        <v>38</v>
      </c>
      <c r="N1004" t="s">
        <v>628</v>
      </c>
    </row>
    <row r="1005" spans="1:14" x14ac:dyDescent="0.2">
      <c r="A1005" t="s">
        <v>657</v>
      </c>
      <c r="B1005" s="5" t="s">
        <v>204</v>
      </c>
      <c r="C1005" s="5" t="s">
        <v>19</v>
      </c>
      <c r="D1005" s="5" t="s">
        <v>20</v>
      </c>
      <c r="E1005" s="5" t="s">
        <v>48</v>
      </c>
      <c r="F1005" t="s">
        <v>35</v>
      </c>
      <c r="G1005" t="s">
        <v>662</v>
      </c>
      <c r="H1005">
        <v>18925.149999999994</v>
      </c>
      <c r="I1005">
        <v>18925.149999999994</v>
      </c>
      <c r="J1005" t="s">
        <v>658</v>
      </c>
      <c r="K1005" t="s">
        <v>659</v>
      </c>
      <c r="L1005" t="s">
        <v>50</v>
      </c>
      <c r="M1005" t="s">
        <v>51</v>
      </c>
      <c r="N1005" t="s">
        <v>628</v>
      </c>
    </row>
    <row r="1006" spans="1:14" x14ac:dyDescent="0.2">
      <c r="A1006" t="s">
        <v>657</v>
      </c>
      <c r="B1006" s="5" t="s">
        <v>204</v>
      </c>
      <c r="C1006" s="5" t="s">
        <v>19</v>
      </c>
      <c r="D1006" s="5" t="s">
        <v>20</v>
      </c>
      <c r="E1006" s="5" t="s">
        <v>48</v>
      </c>
      <c r="F1006" t="s">
        <v>35</v>
      </c>
      <c r="G1006" t="s">
        <v>661</v>
      </c>
      <c r="H1006">
        <v>11013.029999999999</v>
      </c>
      <c r="I1006">
        <v>11013.029999999999</v>
      </c>
      <c r="J1006" t="s">
        <v>658</v>
      </c>
      <c r="K1006" t="s">
        <v>659</v>
      </c>
      <c r="L1006" t="s">
        <v>50</v>
      </c>
      <c r="M1006" t="s">
        <v>51</v>
      </c>
      <c r="N1006" t="s">
        <v>628</v>
      </c>
    </row>
    <row r="1007" spans="1:14" x14ac:dyDescent="0.2">
      <c r="A1007" t="s">
        <v>657</v>
      </c>
      <c r="B1007" s="5" t="s">
        <v>198</v>
      </c>
      <c r="C1007" s="5" t="s">
        <v>19</v>
      </c>
      <c r="D1007" s="5" t="s">
        <v>72</v>
      </c>
      <c r="E1007" s="5" t="s">
        <v>48</v>
      </c>
      <c r="F1007" t="s">
        <v>35</v>
      </c>
      <c r="G1007" t="s">
        <v>661</v>
      </c>
      <c r="H1007">
        <v>23477.38</v>
      </c>
      <c r="I1007">
        <v>23477.38</v>
      </c>
      <c r="J1007" t="s">
        <v>658</v>
      </c>
      <c r="K1007" t="s">
        <v>659</v>
      </c>
      <c r="L1007" t="s">
        <v>101</v>
      </c>
      <c r="M1007" t="s">
        <v>102</v>
      </c>
      <c r="N1007" t="s">
        <v>628</v>
      </c>
    </row>
    <row r="1008" spans="1:14" x14ac:dyDescent="0.2">
      <c r="A1008" t="s">
        <v>657</v>
      </c>
      <c r="B1008" s="5" t="s">
        <v>204</v>
      </c>
      <c r="C1008" s="5" t="s">
        <v>19</v>
      </c>
      <c r="D1008" s="5" t="s">
        <v>20</v>
      </c>
      <c r="E1008" s="5" t="s">
        <v>48</v>
      </c>
      <c r="F1008" t="s">
        <v>35</v>
      </c>
      <c r="G1008" t="s">
        <v>39</v>
      </c>
      <c r="H1008">
        <v>7418.31</v>
      </c>
      <c r="I1008">
        <v>7418.31</v>
      </c>
      <c r="J1008" t="s">
        <v>658</v>
      </c>
      <c r="K1008" t="s">
        <v>659</v>
      </c>
      <c r="L1008" t="s">
        <v>54</v>
      </c>
      <c r="M1008" t="s">
        <v>55</v>
      </c>
      <c r="N1008" t="s">
        <v>628</v>
      </c>
    </row>
    <row r="1009" spans="1:14" x14ac:dyDescent="0.2">
      <c r="A1009" t="s">
        <v>657</v>
      </c>
      <c r="B1009" s="5" t="s">
        <v>204</v>
      </c>
      <c r="C1009" s="5" t="s">
        <v>19</v>
      </c>
      <c r="D1009" s="5" t="s">
        <v>20</v>
      </c>
      <c r="E1009" s="5" t="s">
        <v>61</v>
      </c>
      <c r="F1009" t="s">
        <v>61</v>
      </c>
      <c r="G1009" t="s">
        <v>61</v>
      </c>
      <c r="H1009">
        <v>162.18</v>
      </c>
      <c r="I1009">
        <v>162.18</v>
      </c>
      <c r="J1009" t="s">
        <v>658</v>
      </c>
      <c r="K1009" t="s">
        <v>659</v>
      </c>
      <c r="L1009" t="s">
        <v>64</v>
      </c>
      <c r="M1009" t="s">
        <v>65</v>
      </c>
      <c r="N1009" t="s">
        <v>628</v>
      </c>
    </row>
    <row r="1010" spans="1:14" x14ac:dyDescent="0.2">
      <c r="A1010" t="s">
        <v>657</v>
      </c>
      <c r="B1010" s="5" t="s">
        <v>204</v>
      </c>
      <c r="C1010" s="5" t="s">
        <v>19</v>
      </c>
      <c r="D1010" s="5" t="s">
        <v>20</v>
      </c>
      <c r="E1010" s="5" t="s">
        <v>48</v>
      </c>
      <c r="F1010" t="s">
        <v>35</v>
      </c>
      <c r="G1010" t="s">
        <v>39</v>
      </c>
      <c r="H1010">
        <v>201.12</v>
      </c>
      <c r="I1010">
        <v>201.12</v>
      </c>
      <c r="J1010" t="s">
        <v>658</v>
      </c>
      <c r="K1010" t="s">
        <v>659</v>
      </c>
      <c r="L1010" t="s">
        <v>52</v>
      </c>
      <c r="M1010" t="s">
        <v>53</v>
      </c>
      <c r="N1010" t="s">
        <v>628</v>
      </c>
    </row>
    <row r="1011" spans="1:14" x14ac:dyDescent="0.2">
      <c r="A1011" t="s">
        <v>657</v>
      </c>
      <c r="B1011" s="5" t="s">
        <v>204</v>
      </c>
      <c r="C1011" s="5" t="s">
        <v>19</v>
      </c>
      <c r="D1011" s="5" t="s">
        <v>20</v>
      </c>
      <c r="E1011" s="5" t="s">
        <v>320</v>
      </c>
      <c r="F1011" t="s">
        <v>29</v>
      </c>
      <c r="G1011" t="s">
        <v>30</v>
      </c>
      <c r="H1011">
        <v>5653.9</v>
      </c>
      <c r="I1011">
        <v>5653.9</v>
      </c>
      <c r="J1011" t="s">
        <v>658</v>
      </c>
      <c r="K1011" t="s">
        <v>659</v>
      </c>
      <c r="L1011" t="s">
        <v>321</v>
      </c>
      <c r="M1011" t="s">
        <v>320</v>
      </c>
      <c r="N1011" t="s">
        <v>628</v>
      </c>
    </row>
    <row r="1012" spans="1:14" x14ac:dyDescent="0.2">
      <c r="A1012" t="s">
        <v>657</v>
      </c>
      <c r="B1012" s="5" t="s">
        <v>204</v>
      </c>
      <c r="C1012" s="5" t="s">
        <v>19</v>
      </c>
      <c r="D1012" s="5" t="s">
        <v>20</v>
      </c>
      <c r="E1012" s="5" t="s">
        <v>28</v>
      </c>
      <c r="F1012" t="s">
        <v>29</v>
      </c>
      <c r="G1012" t="s">
        <v>28</v>
      </c>
      <c r="H1012">
        <v>611146.15</v>
      </c>
      <c r="I1012">
        <v>611146.15</v>
      </c>
      <c r="J1012" t="s">
        <v>658</v>
      </c>
      <c r="K1012" t="s">
        <v>659</v>
      </c>
      <c r="L1012" t="s">
        <v>31</v>
      </c>
      <c r="M1012" t="s">
        <v>28</v>
      </c>
      <c r="N1012" t="s">
        <v>628</v>
      </c>
    </row>
    <row r="1013" spans="1:14" x14ac:dyDescent="0.2">
      <c r="A1013" t="s">
        <v>657</v>
      </c>
      <c r="B1013" s="5" t="s">
        <v>198</v>
      </c>
      <c r="C1013" s="5" t="s">
        <v>110</v>
      </c>
      <c r="D1013" s="5" t="s">
        <v>111</v>
      </c>
      <c r="E1013" s="5" t="s">
        <v>112</v>
      </c>
      <c r="F1013" t="s">
        <v>113</v>
      </c>
      <c r="G1013" t="s">
        <v>118</v>
      </c>
      <c r="H1013">
        <v>109146.2</v>
      </c>
      <c r="I1013">
        <v>109146.2</v>
      </c>
      <c r="J1013" t="s">
        <v>658</v>
      </c>
      <c r="K1013" t="s">
        <v>659</v>
      </c>
      <c r="L1013" t="s">
        <v>119</v>
      </c>
      <c r="M1013" t="s">
        <v>118</v>
      </c>
      <c r="N1013" t="s">
        <v>628</v>
      </c>
    </row>
    <row r="1014" spans="1:14" x14ac:dyDescent="0.2">
      <c r="A1014" t="s">
        <v>657</v>
      </c>
      <c r="B1014" s="5" t="s">
        <v>198</v>
      </c>
      <c r="C1014" s="5" t="s">
        <v>110</v>
      </c>
      <c r="D1014" s="5" t="s">
        <v>111</v>
      </c>
      <c r="E1014" s="5" t="s">
        <v>112</v>
      </c>
      <c r="F1014" t="s">
        <v>113</v>
      </c>
      <c r="G1014" t="s">
        <v>116</v>
      </c>
      <c r="H1014">
        <v>21.45</v>
      </c>
      <c r="I1014">
        <v>21.45</v>
      </c>
      <c r="J1014" t="s">
        <v>658</v>
      </c>
      <c r="K1014" t="s">
        <v>659</v>
      </c>
      <c r="L1014" t="s">
        <v>117</v>
      </c>
      <c r="M1014" t="s">
        <v>116</v>
      </c>
      <c r="N1014" t="s">
        <v>628</v>
      </c>
    </row>
    <row r="1015" spans="1:14" x14ac:dyDescent="0.2">
      <c r="A1015" t="s">
        <v>657</v>
      </c>
      <c r="B1015" s="5" t="s">
        <v>198</v>
      </c>
      <c r="C1015" s="5" t="s">
        <v>110</v>
      </c>
      <c r="D1015" s="5" t="s">
        <v>111</v>
      </c>
      <c r="E1015" s="5" t="s">
        <v>112</v>
      </c>
      <c r="F1015" t="s">
        <v>113</v>
      </c>
      <c r="G1015" t="s">
        <v>114</v>
      </c>
      <c r="H1015">
        <v>457226.27</v>
      </c>
      <c r="I1015">
        <v>457226.27</v>
      </c>
      <c r="J1015" t="s">
        <v>658</v>
      </c>
      <c r="K1015" t="s">
        <v>659</v>
      </c>
      <c r="L1015" t="s">
        <v>115</v>
      </c>
      <c r="M1015" t="s">
        <v>114</v>
      </c>
      <c r="N1015" t="s">
        <v>628</v>
      </c>
    </row>
    <row r="1016" spans="1:14" x14ac:dyDescent="0.2">
      <c r="A1016" t="s">
        <v>657</v>
      </c>
      <c r="B1016" s="5" t="s">
        <v>204</v>
      </c>
      <c r="C1016" s="5" t="s">
        <v>19</v>
      </c>
      <c r="D1016" s="5" t="s">
        <v>20</v>
      </c>
      <c r="E1016" s="5" t="s">
        <v>48</v>
      </c>
      <c r="F1016" t="s">
        <v>35</v>
      </c>
      <c r="G1016" t="s">
        <v>660</v>
      </c>
      <c r="H1016">
        <v>6158.25</v>
      </c>
      <c r="I1016">
        <v>6158.25</v>
      </c>
      <c r="J1016" t="s">
        <v>658</v>
      </c>
      <c r="K1016" t="s">
        <v>659</v>
      </c>
      <c r="L1016" t="s">
        <v>50</v>
      </c>
      <c r="M1016" t="s">
        <v>51</v>
      </c>
      <c r="N1016" t="s">
        <v>628</v>
      </c>
    </row>
    <row r="1017" spans="1:14" x14ac:dyDescent="0.2">
      <c r="A1017" t="s">
        <v>657</v>
      </c>
      <c r="B1017" s="5" t="s">
        <v>211</v>
      </c>
      <c r="C1017" s="5" t="s">
        <v>19</v>
      </c>
      <c r="D1017" s="5" t="s">
        <v>72</v>
      </c>
      <c r="E1017" s="5" t="s">
        <v>48</v>
      </c>
      <c r="F1017" t="s">
        <v>35</v>
      </c>
      <c r="G1017" t="s">
        <v>96</v>
      </c>
      <c r="H1017">
        <v>121558.07</v>
      </c>
      <c r="I1017">
        <v>121558.07</v>
      </c>
      <c r="J1017" t="s">
        <v>658</v>
      </c>
      <c r="K1017" t="s">
        <v>659</v>
      </c>
      <c r="L1017" t="s">
        <v>97</v>
      </c>
      <c r="M1017" t="s">
        <v>98</v>
      </c>
      <c r="N1017" t="s">
        <v>628</v>
      </c>
    </row>
    <row r="1018" spans="1:14" x14ac:dyDescent="0.2">
      <c r="A1018" t="s">
        <v>657</v>
      </c>
      <c r="B1018" s="5" t="s">
        <v>211</v>
      </c>
      <c r="C1018" s="5" t="s">
        <v>19</v>
      </c>
      <c r="D1018" s="5" t="s">
        <v>69</v>
      </c>
      <c r="E1018" s="5" t="s">
        <v>468</v>
      </c>
      <c r="F1018" t="s">
        <v>29</v>
      </c>
      <c r="G1018" t="s">
        <v>668</v>
      </c>
      <c r="H1018">
        <v>3567708.65</v>
      </c>
      <c r="I1018">
        <v>3567708.65</v>
      </c>
      <c r="J1018" t="s">
        <v>658</v>
      </c>
      <c r="K1018" t="s">
        <v>659</v>
      </c>
      <c r="L1018" t="s">
        <v>469</v>
      </c>
      <c r="M1018" t="s">
        <v>468</v>
      </c>
      <c r="N1018" t="s">
        <v>628</v>
      </c>
    </row>
    <row r="1019" spans="1:14" x14ac:dyDescent="0.2">
      <c r="A1019" t="s">
        <v>657</v>
      </c>
      <c r="B1019" s="5" t="s">
        <v>211</v>
      </c>
      <c r="C1019" s="5" t="s">
        <v>19</v>
      </c>
      <c r="D1019" s="5" t="s">
        <v>69</v>
      </c>
      <c r="E1019" s="5" t="s">
        <v>48</v>
      </c>
      <c r="F1019" t="s">
        <v>35</v>
      </c>
      <c r="G1019" t="s">
        <v>39</v>
      </c>
      <c r="H1019">
        <v>4928.4100000000008</v>
      </c>
      <c r="I1019">
        <v>4928.4100000000008</v>
      </c>
      <c r="J1019" t="s">
        <v>658</v>
      </c>
      <c r="K1019" t="s">
        <v>659</v>
      </c>
      <c r="L1019" t="s">
        <v>50</v>
      </c>
      <c r="M1019" t="s">
        <v>51</v>
      </c>
      <c r="N1019" t="s">
        <v>628</v>
      </c>
    </row>
    <row r="1020" spans="1:14" x14ac:dyDescent="0.2">
      <c r="A1020" t="s">
        <v>657</v>
      </c>
      <c r="B1020" s="5" t="s">
        <v>211</v>
      </c>
      <c r="C1020" s="5" t="s">
        <v>19</v>
      </c>
      <c r="D1020" s="5" t="s">
        <v>69</v>
      </c>
      <c r="E1020" s="5" t="s">
        <v>48</v>
      </c>
      <c r="F1020" t="s">
        <v>35</v>
      </c>
      <c r="G1020" t="s">
        <v>39</v>
      </c>
      <c r="H1020">
        <v>1144.96</v>
      </c>
      <c r="I1020">
        <v>1144.96</v>
      </c>
      <c r="J1020" t="s">
        <v>658</v>
      </c>
      <c r="K1020" t="s">
        <v>659</v>
      </c>
      <c r="L1020" t="s">
        <v>205</v>
      </c>
      <c r="M1020" t="s">
        <v>206</v>
      </c>
      <c r="N1020" t="s">
        <v>628</v>
      </c>
    </row>
    <row r="1021" spans="1:14" x14ac:dyDescent="0.2">
      <c r="A1021" t="s">
        <v>657</v>
      </c>
      <c r="B1021" s="5" t="s">
        <v>211</v>
      </c>
      <c r="C1021" s="5" t="s">
        <v>19</v>
      </c>
      <c r="D1021" s="5" t="s">
        <v>69</v>
      </c>
      <c r="E1021" s="5" t="s">
        <v>48</v>
      </c>
      <c r="F1021" t="s">
        <v>35</v>
      </c>
      <c r="G1021" t="s">
        <v>39</v>
      </c>
      <c r="H1021">
        <v>1094.1099999999999</v>
      </c>
      <c r="I1021">
        <v>1094.1099999999999</v>
      </c>
      <c r="J1021" t="s">
        <v>658</v>
      </c>
      <c r="K1021" t="s">
        <v>659</v>
      </c>
      <c r="L1021" t="s">
        <v>54</v>
      </c>
      <c r="M1021" t="s">
        <v>55</v>
      </c>
      <c r="N1021" t="s">
        <v>628</v>
      </c>
    </row>
    <row r="1022" spans="1:14" x14ac:dyDescent="0.2">
      <c r="A1022" t="s">
        <v>657</v>
      </c>
      <c r="B1022" s="5" t="s">
        <v>211</v>
      </c>
      <c r="C1022" s="5" t="s">
        <v>19</v>
      </c>
      <c r="D1022" s="5" t="s">
        <v>72</v>
      </c>
      <c r="E1022" s="5" t="s">
        <v>73</v>
      </c>
      <c r="F1022" t="s">
        <v>73</v>
      </c>
      <c r="G1022" t="s">
        <v>73</v>
      </c>
      <c r="H1022">
        <v>-9616150.5800000001</v>
      </c>
      <c r="I1022">
        <v>-9616150.5800000001</v>
      </c>
      <c r="J1022" t="s">
        <v>658</v>
      </c>
      <c r="K1022" t="s">
        <v>659</v>
      </c>
      <c r="L1022" t="s">
        <v>74</v>
      </c>
      <c r="M1022" t="s">
        <v>75</v>
      </c>
      <c r="N1022" t="s">
        <v>628</v>
      </c>
    </row>
    <row r="1023" spans="1:14" x14ac:dyDescent="0.2">
      <c r="A1023" t="s">
        <v>657</v>
      </c>
      <c r="B1023" s="5" t="s">
        <v>211</v>
      </c>
      <c r="C1023" s="5" t="s">
        <v>19</v>
      </c>
      <c r="D1023" s="5" t="s">
        <v>72</v>
      </c>
      <c r="E1023" s="5" t="s">
        <v>76</v>
      </c>
      <c r="F1023" t="s">
        <v>77</v>
      </c>
      <c r="H1023">
        <v>14137.08</v>
      </c>
      <c r="I1023">
        <v>14137.08</v>
      </c>
      <c r="J1023" t="s">
        <v>658</v>
      </c>
      <c r="K1023" t="s">
        <v>659</v>
      </c>
      <c r="L1023" t="s">
        <v>79</v>
      </c>
      <c r="M1023" t="s">
        <v>76</v>
      </c>
      <c r="N1023" t="s">
        <v>628</v>
      </c>
    </row>
    <row r="1024" spans="1:14" x14ac:dyDescent="0.2">
      <c r="A1024" t="s">
        <v>657</v>
      </c>
      <c r="B1024" s="5" t="s">
        <v>211</v>
      </c>
      <c r="C1024" s="5" t="s">
        <v>19</v>
      </c>
      <c r="D1024" s="5" t="s">
        <v>72</v>
      </c>
      <c r="E1024" s="5" t="s">
        <v>80</v>
      </c>
      <c r="F1024" t="s">
        <v>77</v>
      </c>
      <c r="G1024" t="s">
        <v>78</v>
      </c>
      <c r="H1024">
        <v>4636.6399999999994</v>
      </c>
      <c r="I1024">
        <v>4636.6399999999994</v>
      </c>
      <c r="J1024" t="s">
        <v>658</v>
      </c>
      <c r="K1024" t="s">
        <v>659</v>
      </c>
      <c r="L1024" t="s">
        <v>82</v>
      </c>
      <c r="M1024" t="s">
        <v>83</v>
      </c>
      <c r="N1024" t="s">
        <v>628</v>
      </c>
    </row>
    <row r="1025" spans="1:14" x14ac:dyDescent="0.2">
      <c r="A1025" t="s">
        <v>657</v>
      </c>
      <c r="B1025" s="5" t="s">
        <v>211</v>
      </c>
      <c r="C1025" s="5" t="s">
        <v>19</v>
      </c>
      <c r="D1025" s="5" t="s">
        <v>72</v>
      </c>
      <c r="E1025" s="5" t="s">
        <v>80</v>
      </c>
      <c r="F1025" t="s">
        <v>77</v>
      </c>
      <c r="G1025" t="s">
        <v>78</v>
      </c>
      <c r="H1025">
        <v>2732.84</v>
      </c>
      <c r="I1025">
        <v>2732.84</v>
      </c>
      <c r="J1025" t="s">
        <v>658</v>
      </c>
      <c r="K1025" t="s">
        <v>659</v>
      </c>
      <c r="L1025" t="s">
        <v>187</v>
      </c>
      <c r="M1025" t="s">
        <v>188</v>
      </c>
      <c r="N1025" t="s">
        <v>628</v>
      </c>
    </row>
    <row r="1026" spans="1:14" x14ac:dyDescent="0.2">
      <c r="A1026" t="s">
        <v>657</v>
      </c>
      <c r="B1026" s="5" t="s">
        <v>211</v>
      </c>
      <c r="C1026" s="5" t="s">
        <v>19</v>
      </c>
      <c r="D1026" s="5" t="s">
        <v>72</v>
      </c>
      <c r="E1026" s="5" t="s">
        <v>80</v>
      </c>
      <c r="F1026" t="s">
        <v>77</v>
      </c>
      <c r="G1026" t="s">
        <v>78</v>
      </c>
      <c r="H1026">
        <v>1029.3399999999999</v>
      </c>
      <c r="I1026">
        <v>1029.3399999999999</v>
      </c>
      <c r="J1026" t="s">
        <v>658</v>
      </c>
      <c r="K1026" t="s">
        <v>659</v>
      </c>
      <c r="L1026" t="s">
        <v>88</v>
      </c>
      <c r="M1026" t="s">
        <v>89</v>
      </c>
      <c r="N1026" t="s">
        <v>628</v>
      </c>
    </row>
    <row r="1027" spans="1:14" x14ac:dyDescent="0.2">
      <c r="A1027" t="s">
        <v>657</v>
      </c>
      <c r="B1027" s="5" t="s">
        <v>211</v>
      </c>
      <c r="C1027" s="5" t="s">
        <v>19</v>
      </c>
      <c r="D1027" s="5" t="s">
        <v>72</v>
      </c>
      <c r="E1027" s="5" t="s">
        <v>80</v>
      </c>
      <c r="F1027" t="s">
        <v>77</v>
      </c>
      <c r="G1027" t="s">
        <v>78</v>
      </c>
      <c r="H1027">
        <v>1125.4000000000001</v>
      </c>
      <c r="I1027">
        <v>1125.4000000000001</v>
      </c>
      <c r="J1027" t="s">
        <v>658</v>
      </c>
      <c r="K1027" t="s">
        <v>659</v>
      </c>
      <c r="L1027" t="s">
        <v>84</v>
      </c>
      <c r="M1027" t="s">
        <v>85</v>
      </c>
      <c r="N1027" t="s">
        <v>628</v>
      </c>
    </row>
    <row r="1028" spans="1:14" x14ac:dyDescent="0.2">
      <c r="A1028" t="s">
        <v>657</v>
      </c>
      <c r="B1028" s="5" t="s">
        <v>211</v>
      </c>
      <c r="C1028" s="5" t="s">
        <v>19</v>
      </c>
      <c r="D1028" s="5" t="s">
        <v>72</v>
      </c>
      <c r="E1028" s="5" t="s">
        <v>80</v>
      </c>
      <c r="F1028" t="s">
        <v>77</v>
      </c>
      <c r="G1028" t="s">
        <v>78</v>
      </c>
      <c r="H1028">
        <v>2234.3700000000003</v>
      </c>
      <c r="I1028">
        <v>2234.3700000000003</v>
      </c>
      <c r="J1028" t="s">
        <v>658</v>
      </c>
      <c r="K1028" t="s">
        <v>659</v>
      </c>
      <c r="L1028" t="s">
        <v>90</v>
      </c>
      <c r="M1028" t="s">
        <v>91</v>
      </c>
      <c r="N1028" t="s">
        <v>628</v>
      </c>
    </row>
    <row r="1029" spans="1:14" x14ac:dyDescent="0.2">
      <c r="A1029" t="s">
        <v>657</v>
      </c>
      <c r="B1029" s="5" t="s">
        <v>211</v>
      </c>
      <c r="C1029" s="5" t="s">
        <v>19</v>
      </c>
      <c r="D1029" s="5" t="s">
        <v>72</v>
      </c>
      <c r="E1029" s="5" t="s">
        <v>80</v>
      </c>
      <c r="F1029" t="s">
        <v>77</v>
      </c>
      <c r="G1029" t="s">
        <v>139</v>
      </c>
      <c r="H1029">
        <v>29335.86</v>
      </c>
      <c r="I1029">
        <v>29335.86</v>
      </c>
      <c r="J1029" t="s">
        <v>658</v>
      </c>
      <c r="K1029" t="s">
        <v>659</v>
      </c>
      <c r="L1029" t="s">
        <v>140</v>
      </c>
      <c r="M1029" t="s">
        <v>141</v>
      </c>
      <c r="N1029" t="s">
        <v>628</v>
      </c>
    </row>
    <row r="1030" spans="1:14" x14ac:dyDescent="0.2">
      <c r="A1030" t="s">
        <v>657</v>
      </c>
      <c r="B1030" s="5" t="s">
        <v>211</v>
      </c>
      <c r="C1030" s="5" t="s">
        <v>19</v>
      </c>
      <c r="D1030" s="5" t="s">
        <v>72</v>
      </c>
      <c r="E1030" s="5" t="s">
        <v>80</v>
      </c>
      <c r="F1030" t="s">
        <v>77</v>
      </c>
      <c r="G1030" t="s">
        <v>689</v>
      </c>
      <c r="H1030">
        <v>329629.96000000002</v>
      </c>
      <c r="I1030">
        <v>329629.96000000002</v>
      </c>
      <c r="J1030" t="s">
        <v>658</v>
      </c>
      <c r="K1030" t="s">
        <v>659</v>
      </c>
      <c r="L1030" t="s">
        <v>294</v>
      </c>
      <c r="M1030" t="s">
        <v>295</v>
      </c>
      <c r="N1030" t="s">
        <v>628</v>
      </c>
    </row>
    <row r="1031" spans="1:14" x14ac:dyDescent="0.2">
      <c r="A1031" t="s">
        <v>657</v>
      </c>
      <c r="B1031" s="5" t="s">
        <v>204</v>
      </c>
      <c r="C1031" s="5" t="s">
        <v>19</v>
      </c>
      <c r="D1031" s="5" t="s">
        <v>72</v>
      </c>
      <c r="E1031" s="5" t="s">
        <v>94</v>
      </c>
      <c r="F1031" t="s">
        <v>77</v>
      </c>
      <c r="G1031" t="s">
        <v>78</v>
      </c>
      <c r="H1031">
        <v>1603.68</v>
      </c>
      <c r="I1031">
        <v>1603.68</v>
      </c>
      <c r="J1031" t="s">
        <v>658</v>
      </c>
      <c r="K1031" t="s">
        <v>659</v>
      </c>
      <c r="L1031" t="s">
        <v>95</v>
      </c>
      <c r="M1031" t="s">
        <v>94</v>
      </c>
      <c r="N1031" t="s">
        <v>628</v>
      </c>
    </row>
    <row r="1032" spans="1:14" x14ac:dyDescent="0.2">
      <c r="A1032" t="s">
        <v>657</v>
      </c>
      <c r="B1032" s="5" t="s">
        <v>211</v>
      </c>
      <c r="C1032" s="5" t="s">
        <v>19</v>
      </c>
      <c r="D1032" s="5" t="s">
        <v>72</v>
      </c>
      <c r="E1032" s="5" t="s">
        <v>48</v>
      </c>
      <c r="F1032" t="s">
        <v>35</v>
      </c>
      <c r="G1032" t="s">
        <v>661</v>
      </c>
      <c r="H1032">
        <v>14093.289999999999</v>
      </c>
      <c r="I1032">
        <v>14093.289999999999</v>
      </c>
      <c r="J1032" t="s">
        <v>658</v>
      </c>
      <c r="K1032" t="s">
        <v>659</v>
      </c>
      <c r="L1032" t="s">
        <v>101</v>
      </c>
      <c r="M1032" t="s">
        <v>102</v>
      </c>
      <c r="N1032" t="s">
        <v>628</v>
      </c>
    </row>
    <row r="1033" spans="1:14" x14ac:dyDescent="0.2">
      <c r="A1033" t="s">
        <v>657</v>
      </c>
      <c r="B1033" s="5" t="s">
        <v>198</v>
      </c>
      <c r="C1033" s="5" t="s">
        <v>19</v>
      </c>
      <c r="D1033" s="5" t="s">
        <v>69</v>
      </c>
      <c r="E1033" s="5" t="s">
        <v>332</v>
      </c>
      <c r="F1033" t="s">
        <v>29</v>
      </c>
      <c r="G1033" t="s">
        <v>668</v>
      </c>
      <c r="H1033">
        <v>8711304.2300000023</v>
      </c>
      <c r="I1033">
        <v>8711304.2300000023</v>
      </c>
      <c r="J1033" t="s">
        <v>658</v>
      </c>
      <c r="K1033" t="s">
        <v>659</v>
      </c>
      <c r="L1033" t="s">
        <v>333</v>
      </c>
      <c r="M1033" t="s">
        <v>332</v>
      </c>
      <c r="N1033" t="s">
        <v>628</v>
      </c>
    </row>
    <row r="1034" spans="1:14" x14ac:dyDescent="0.2">
      <c r="A1034" t="s">
        <v>657</v>
      </c>
      <c r="B1034" s="5" t="s">
        <v>211</v>
      </c>
      <c r="C1034" s="5" t="s">
        <v>110</v>
      </c>
      <c r="D1034" s="5" t="s">
        <v>111</v>
      </c>
      <c r="E1034" s="5" t="s">
        <v>112</v>
      </c>
      <c r="F1034" t="s">
        <v>113</v>
      </c>
      <c r="G1034" t="s">
        <v>118</v>
      </c>
      <c r="H1034">
        <v>49237.47</v>
      </c>
      <c r="I1034">
        <v>49237.47</v>
      </c>
      <c r="J1034" t="s">
        <v>658</v>
      </c>
      <c r="K1034" t="s">
        <v>659</v>
      </c>
      <c r="L1034" t="s">
        <v>119</v>
      </c>
      <c r="M1034" t="s">
        <v>118</v>
      </c>
      <c r="N1034" t="s">
        <v>628</v>
      </c>
    </row>
    <row r="1035" spans="1:14" x14ac:dyDescent="0.2">
      <c r="A1035" t="s">
        <v>657</v>
      </c>
      <c r="B1035" s="5" t="s">
        <v>211</v>
      </c>
      <c r="C1035" s="5" t="s">
        <v>110</v>
      </c>
      <c r="D1035" s="5" t="s">
        <v>111</v>
      </c>
      <c r="E1035" s="5" t="s">
        <v>112</v>
      </c>
      <c r="F1035" t="s">
        <v>113</v>
      </c>
      <c r="G1035" t="s">
        <v>116</v>
      </c>
      <c r="H1035">
        <v>-474.03</v>
      </c>
      <c r="I1035">
        <v>-474.03</v>
      </c>
      <c r="J1035" t="s">
        <v>658</v>
      </c>
      <c r="K1035" t="s">
        <v>659</v>
      </c>
      <c r="L1035" t="s">
        <v>117</v>
      </c>
      <c r="M1035" t="s">
        <v>116</v>
      </c>
      <c r="N1035" t="s">
        <v>628</v>
      </c>
    </row>
    <row r="1036" spans="1:14" x14ac:dyDescent="0.2">
      <c r="A1036" t="s">
        <v>657</v>
      </c>
      <c r="B1036" s="5" t="s">
        <v>211</v>
      </c>
      <c r="C1036" s="5" t="s">
        <v>110</v>
      </c>
      <c r="D1036" s="5" t="s">
        <v>111</v>
      </c>
      <c r="E1036" s="5" t="s">
        <v>112</v>
      </c>
      <c r="F1036" t="s">
        <v>113</v>
      </c>
      <c r="G1036" t="s">
        <v>114</v>
      </c>
      <c r="H1036">
        <v>45759.91</v>
      </c>
      <c r="I1036">
        <v>45759.91</v>
      </c>
      <c r="J1036" t="s">
        <v>658</v>
      </c>
      <c r="K1036" t="s">
        <v>659</v>
      </c>
      <c r="L1036" t="s">
        <v>115</v>
      </c>
      <c r="M1036" t="s">
        <v>114</v>
      </c>
      <c r="N1036" t="s">
        <v>628</v>
      </c>
    </row>
    <row r="1037" spans="1:14" x14ac:dyDescent="0.2">
      <c r="A1037" t="s">
        <v>657</v>
      </c>
      <c r="B1037" s="5" t="s">
        <v>211</v>
      </c>
      <c r="C1037" s="5" t="s">
        <v>110</v>
      </c>
      <c r="D1037" s="5" t="s">
        <v>111</v>
      </c>
      <c r="E1037" s="5" t="s">
        <v>112</v>
      </c>
      <c r="F1037" t="s">
        <v>113</v>
      </c>
      <c r="G1037" t="s">
        <v>152</v>
      </c>
      <c r="H1037">
        <v>362415.73</v>
      </c>
      <c r="I1037">
        <v>362415.73</v>
      </c>
      <c r="J1037" t="s">
        <v>658</v>
      </c>
      <c r="K1037" t="s">
        <v>659</v>
      </c>
      <c r="L1037" t="s">
        <v>153</v>
      </c>
      <c r="M1037" t="s">
        <v>152</v>
      </c>
      <c r="N1037" t="s">
        <v>628</v>
      </c>
    </row>
    <row r="1038" spans="1:14" x14ac:dyDescent="0.2">
      <c r="A1038" t="s">
        <v>657</v>
      </c>
      <c r="B1038" s="5" t="s">
        <v>211</v>
      </c>
      <c r="C1038" s="5" t="s">
        <v>19</v>
      </c>
      <c r="D1038" s="5" t="s">
        <v>72</v>
      </c>
      <c r="E1038" s="5" t="s">
        <v>80</v>
      </c>
      <c r="F1038" t="s">
        <v>77</v>
      </c>
      <c r="G1038" t="s">
        <v>210</v>
      </c>
      <c r="H1038">
        <v>30271.74</v>
      </c>
      <c r="I1038">
        <v>30271.74</v>
      </c>
      <c r="J1038" t="s">
        <v>658</v>
      </c>
      <c r="K1038" t="s">
        <v>659</v>
      </c>
      <c r="L1038" t="s">
        <v>92</v>
      </c>
      <c r="M1038" t="s">
        <v>93</v>
      </c>
      <c r="N1038" t="s">
        <v>628</v>
      </c>
    </row>
    <row r="1039" spans="1:14" x14ac:dyDescent="0.2">
      <c r="A1039" t="s">
        <v>657</v>
      </c>
      <c r="B1039" s="5" t="s">
        <v>211</v>
      </c>
      <c r="C1039" s="5" t="s">
        <v>19</v>
      </c>
      <c r="D1039" s="5" t="s">
        <v>72</v>
      </c>
      <c r="E1039" s="5" t="s">
        <v>48</v>
      </c>
      <c r="F1039" t="s">
        <v>35</v>
      </c>
      <c r="G1039" t="s">
        <v>664</v>
      </c>
      <c r="H1039">
        <v>81032.489999999991</v>
      </c>
      <c r="I1039">
        <v>81032.489999999991</v>
      </c>
      <c r="J1039" t="s">
        <v>658</v>
      </c>
      <c r="K1039" t="s">
        <v>659</v>
      </c>
      <c r="L1039" t="s">
        <v>101</v>
      </c>
      <c r="M1039" t="s">
        <v>102</v>
      </c>
      <c r="N1039" t="s">
        <v>628</v>
      </c>
    </row>
    <row r="1040" spans="1:14" x14ac:dyDescent="0.2">
      <c r="A1040" t="s">
        <v>657</v>
      </c>
      <c r="B1040" s="5" t="s">
        <v>211</v>
      </c>
      <c r="C1040" s="5" t="s">
        <v>19</v>
      </c>
      <c r="D1040" s="5" t="s">
        <v>72</v>
      </c>
      <c r="E1040" s="5" t="s">
        <v>94</v>
      </c>
      <c r="F1040" t="s">
        <v>77</v>
      </c>
      <c r="G1040" t="s">
        <v>78</v>
      </c>
      <c r="H1040">
        <v>4882.9299999999994</v>
      </c>
      <c r="I1040">
        <v>4882.9299999999994</v>
      </c>
      <c r="J1040" t="s">
        <v>658</v>
      </c>
      <c r="K1040" t="s">
        <v>659</v>
      </c>
      <c r="L1040" t="s">
        <v>95</v>
      </c>
      <c r="M1040" t="s">
        <v>94</v>
      </c>
      <c r="N1040" t="s">
        <v>628</v>
      </c>
    </row>
    <row r="1041" spans="1:14" x14ac:dyDescent="0.2">
      <c r="A1041" t="s">
        <v>657</v>
      </c>
      <c r="B1041" s="5" t="s">
        <v>211</v>
      </c>
      <c r="C1041" s="5" t="s">
        <v>19</v>
      </c>
      <c r="D1041" s="5" t="s">
        <v>72</v>
      </c>
      <c r="E1041" s="5" t="s">
        <v>48</v>
      </c>
      <c r="F1041" t="s">
        <v>35</v>
      </c>
      <c r="G1041" t="s">
        <v>39</v>
      </c>
      <c r="H1041">
        <v>10.28</v>
      </c>
      <c r="I1041">
        <v>10.28</v>
      </c>
      <c r="J1041" t="s">
        <v>658</v>
      </c>
      <c r="K1041" t="s">
        <v>659</v>
      </c>
      <c r="L1041" t="s">
        <v>103</v>
      </c>
      <c r="M1041" t="s">
        <v>104</v>
      </c>
      <c r="N1041" t="s">
        <v>628</v>
      </c>
    </row>
    <row r="1042" spans="1:14" x14ac:dyDescent="0.2">
      <c r="A1042" t="s">
        <v>657</v>
      </c>
      <c r="B1042" s="5" t="s">
        <v>211</v>
      </c>
      <c r="C1042" s="5" t="s">
        <v>19</v>
      </c>
      <c r="D1042" s="5" t="s">
        <v>72</v>
      </c>
      <c r="E1042" s="5" t="s">
        <v>48</v>
      </c>
      <c r="F1042" t="s">
        <v>35</v>
      </c>
      <c r="G1042" t="s">
        <v>39</v>
      </c>
      <c r="H1042">
        <v>40.01</v>
      </c>
      <c r="I1042">
        <v>40.01</v>
      </c>
      <c r="J1042" t="s">
        <v>658</v>
      </c>
      <c r="K1042" t="s">
        <v>659</v>
      </c>
      <c r="L1042" t="s">
        <v>108</v>
      </c>
      <c r="M1042" t="s">
        <v>109</v>
      </c>
      <c r="N1042" t="s">
        <v>628</v>
      </c>
    </row>
    <row r="1043" spans="1:14" x14ac:dyDescent="0.2">
      <c r="A1043" t="s">
        <v>657</v>
      </c>
      <c r="B1043" s="5" t="s">
        <v>211</v>
      </c>
      <c r="C1043" s="5" t="s">
        <v>19</v>
      </c>
      <c r="D1043" s="5" t="s">
        <v>72</v>
      </c>
      <c r="E1043" s="5" t="s">
        <v>48</v>
      </c>
      <c r="F1043" t="s">
        <v>35</v>
      </c>
      <c r="G1043" t="s">
        <v>39</v>
      </c>
      <c r="H1043">
        <v>2105.02</v>
      </c>
      <c r="I1043">
        <v>2105.02</v>
      </c>
      <c r="J1043" t="s">
        <v>658</v>
      </c>
      <c r="K1043" t="s">
        <v>659</v>
      </c>
      <c r="L1043" t="s">
        <v>101</v>
      </c>
      <c r="M1043" t="s">
        <v>102</v>
      </c>
      <c r="N1043" t="s">
        <v>628</v>
      </c>
    </row>
    <row r="1044" spans="1:14" x14ac:dyDescent="0.2">
      <c r="A1044" t="s">
        <v>657</v>
      </c>
      <c r="B1044" s="5" t="s">
        <v>211</v>
      </c>
      <c r="C1044" s="5" t="s">
        <v>19</v>
      </c>
      <c r="D1044" s="5" t="s">
        <v>72</v>
      </c>
      <c r="E1044" s="5" t="s">
        <v>48</v>
      </c>
      <c r="F1044" t="s">
        <v>35</v>
      </c>
      <c r="G1044" t="s">
        <v>96</v>
      </c>
      <c r="H1044">
        <v>651703.01</v>
      </c>
      <c r="I1044">
        <v>651703.01</v>
      </c>
      <c r="J1044" t="s">
        <v>658</v>
      </c>
      <c r="K1044" t="s">
        <v>659</v>
      </c>
      <c r="L1044" t="s">
        <v>278</v>
      </c>
      <c r="M1044" t="s">
        <v>279</v>
      </c>
      <c r="N1044" t="s">
        <v>628</v>
      </c>
    </row>
    <row r="1045" spans="1:14" x14ac:dyDescent="0.2">
      <c r="A1045" t="s">
        <v>657</v>
      </c>
      <c r="B1045" s="5" t="s">
        <v>211</v>
      </c>
      <c r="C1045" s="5" t="s">
        <v>19</v>
      </c>
      <c r="D1045" s="5" t="s">
        <v>72</v>
      </c>
      <c r="E1045" s="5" t="s">
        <v>48</v>
      </c>
      <c r="F1045" t="s">
        <v>35</v>
      </c>
      <c r="G1045" t="s">
        <v>96</v>
      </c>
      <c r="H1045">
        <v>150922.38</v>
      </c>
      <c r="I1045">
        <v>150922.38</v>
      </c>
      <c r="J1045" t="s">
        <v>658</v>
      </c>
      <c r="K1045" t="s">
        <v>659</v>
      </c>
      <c r="L1045" t="s">
        <v>105</v>
      </c>
      <c r="M1045" t="s">
        <v>106</v>
      </c>
      <c r="N1045" t="s">
        <v>628</v>
      </c>
    </row>
    <row r="1046" spans="1:14" x14ac:dyDescent="0.2">
      <c r="A1046" t="s">
        <v>657</v>
      </c>
      <c r="B1046" s="5" t="s">
        <v>211</v>
      </c>
      <c r="C1046" s="5" t="s">
        <v>19</v>
      </c>
      <c r="D1046" s="5" t="s">
        <v>127</v>
      </c>
      <c r="E1046" s="5" t="s">
        <v>22</v>
      </c>
      <c r="F1046" t="s">
        <v>132</v>
      </c>
      <c r="G1046" t="s">
        <v>22</v>
      </c>
      <c r="H1046">
        <v>38.94</v>
      </c>
      <c r="I1046">
        <v>38.94</v>
      </c>
      <c r="J1046" t="s">
        <v>658</v>
      </c>
      <c r="K1046" t="s">
        <v>659</v>
      </c>
      <c r="L1046" t="s">
        <v>685</v>
      </c>
      <c r="M1046" t="s">
        <v>686</v>
      </c>
      <c r="N1046" t="s">
        <v>628</v>
      </c>
    </row>
    <row r="1047" spans="1:14" x14ac:dyDescent="0.2">
      <c r="A1047" t="s">
        <v>657</v>
      </c>
      <c r="B1047" s="5" t="s">
        <v>211</v>
      </c>
      <c r="C1047" s="5" t="s">
        <v>19</v>
      </c>
      <c r="D1047" s="5" t="s">
        <v>72</v>
      </c>
      <c r="E1047" s="5" t="s">
        <v>48</v>
      </c>
      <c r="F1047" t="s">
        <v>35</v>
      </c>
      <c r="G1047" t="s">
        <v>662</v>
      </c>
      <c r="H1047">
        <v>60973.740000000005</v>
      </c>
      <c r="I1047">
        <v>60973.740000000005</v>
      </c>
      <c r="J1047" t="s">
        <v>658</v>
      </c>
      <c r="K1047" t="s">
        <v>659</v>
      </c>
      <c r="L1047" t="s">
        <v>101</v>
      </c>
      <c r="M1047" t="s">
        <v>102</v>
      </c>
      <c r="N1047" t="s">
        <v>628</v>
      </c>
    </row>
    <row r="1048" spans="1:14" x14ac:dyDescent="0.2">
      <c r="A1048" t="s">
        <v>657</v>
      </c>
      <c r="B1048" s="5" t="s">
        <v>204</v>
      </c>
      <c r="C1048" s="5" t="s">
        <v>19</v>
      </c>
      <c r="D1048" s="5" t="s">
        <v>72</v>
      </c>
      <c r="E1048" s="5" t="s">
        <v>48</v>
      </c>
      <c r="F1048" t="s">
        <v>35</v>
      </c>
      <c r="G1048" t="s">
        <v>662</v>
      </c>
      <c r="H1048">
        <v>33846.020000000004</v>
      </c>
      <c r="I1048">
        <v>33846.020000000004</v>
      </c>
      <c r="J1048" t="s">
        <v>658</v>
      </c>
      <c r="K1048" t="s">
        <v>659</v>
      </c>
      <c r="L1048" t="s">
        <v>101</v>
      </c>
      <c r="M1048" t="s">
        <v>102</v>
      </c>
      <c r="N1048" t="s">
        <v>628</v>
      </c>
    </row>
    <row r="1049" spans="1:14" x14ac:dyDescent="0.2">
      <c r="A1049" t="s">
        <v>657</v>
      </c>
      <c r="B1049" s="5" t="s">
        <v>211</v>
      </c>
      <c r="C1049" s="5" t="s">
        <v>19</v>
      </c>
      <c r="D1049" s="5" t="s">
        <v>127</v>
      </c>
      <c r="E1049" s="5" t="s">
        <v>22</v>
      </c>
      <c r="F1049" t="s">
        <v>132</v>
      </c>
      <c r="G1049" t="s">
        <v>22</v>
      </c>
      <c r="H1049">
        <v>41017.19</v>
      </c>
      <c r="I1049">
        <v>41017.19</v>
      </c>
      <c r="J1049" t="s">
        <v>658</v>
      </c>
      <c r="K1049" t="s">
        <v>659</v>
      </c>
      <c r="L1049" t="s">
        <v>137</v>
      </c>
      <c r="M1049" t="s">
        <v>138</v>
      </c>
      <c r="N1049" t="s">
        <v>628</v>
      </c>
    </row>
    <row r="1050" spans="1:14" x14ac:dyDescent="0.2">
      <c r="A1050" t="s">
        <v>657</v>
      </c>
      <c r="B1050" s="5" t="s">
        <v>211</v>
      </c>
      <c r="C1050" s="5" t="s">
        <v>19</v>
      </c>
      <c r="D1050" s="5" t="s">
        <v>20</v>
      </c>
      <c r="E1050" s="5" t="s">
        <v>214</v>
      </c>
      <c r="F1050" t="s">
        <v>29</v>
      </c>
      <c r="G1050" t="s">
        <v>214</v>
      </c>
      <c r="H1050">
        <v>722669.40999999992</v>
      </c>
      <c r="I1050">
        <v>722669.40999999992</v>
      </c>
      <c r="J1050" t="s">
        <v>658</v>
      </c>
      <c r="K1050" t="s">
        <v>659</v>
      </c>
      <c r="L1050" t="s">
        <v>215</v>
      </c>
      <c r="M1050" t="s">
        <v>214</v>
      </c>
      <c r="N1050" t="s">
        <v>628</v>
      </c>
    </row>
    <row r="1051" spans="1:14" x14ac:dyDescent="0.2">
      <c r="A1051" t="s">
        <v>657</v>
      </c>
      <c r="B1051" s="5" t="s">
        <v>211</v>
      </c>
      <c r="C1051" s="5" t="s">
        <v>19</v>
      </c>
      <c r="D1051" s="5" t="s">
        <v>20</v>
      </c>
      <c r="E1051" s="5" t="s">
        <v>212</v>
      </c>
      <c r="F1051" t="s">
        <v>29</v>
      </c>
      <c r="G1051" t="s">
        <v>212</v>
      </c>
      <c r="H1051">
        <v>9233108.7300000004</v>
      </c>
      <c r="I1051">
        <v>9233108.7300000004</v>
      </c>
      <c r="J1051" t="s">
        <v>658</v>
      </c>
      <c r="K1051" t="s">
        <v>659</v>
      </c>
      <c r="L1051" t="s">
        <v>213</v>
      </c>
      <c r="M1051" t="s">
        <v>212</v>
      </c>
      <c r="N1051" t="s">
        <v>628</v>
      </c>
    </row>
    <row r="1052" spans="1:14" x14ac:dyDescent="0.2">
      <c r="A1052" t="s">
        <v>657</v>
      </c>
      <c r="B1052" s="5" t="s">
        <v>211</v>
      </c>
      <c r="C1052" s="5" t="s">
        <v>19</v>
      </c>
      <c r="D1052" s="5" t="s">
        <v>20</v>
      </c>
      <c r="E1052" s="5" t="s">
        <v>28</v>
      </c>
      <c r="F1052" t="s">
        <v>29</v>
      </c>
      <c r="G1052" t="s">
        <v>28</v>
      </c>
      <c r="H1052">
        <v>720926.71999999997</v>
      </c>
      <c r="I1052">
        <v>720926.71999999997</v>
      </c>
      <c r="J1052" t="s">
        <v>658</v>
      </c>
      <c r="K1052" t="s">
        <v>659</v>
      </c>
      <c r="L1052" t="s">
        <v>31</v>
      </c>
      <c r="M1052" t="s">
        <v>28</v>
      </c>
      <c r="N1052" t="s">
        <v>628</v>
      </c>
    </row>
    <row r="1053" spans="1:14" x14ac:dyDescent="0.2">
      <c r="A1053" t="s">
        <v>657</v>
      </c>
      <c r="B1053" s="5" t="s">
        <v>204</v>
      </c>
      <c r="C1053" s="5" t="s">
        <v>110</v>
      </c>
      <c r="D1053" s="5" t="s">
        <v>111</v>
      </c>
      <c r="E1053" s="5" t="s">
        <v>112</v>
      </c>
      <c r="F1053" t="s">
        <v>113</v>
      </c>
      <c r="G1053" t="s">
        <v>118</v>
      </c>
      <c r="H1053">
        <v>69855.37</v>
      </c>
      <c r="I1053">
        <v>69855.37</v>
      </c>
      <c r="J1053" t="s">
        <v>658</v>
      </c>
      <c r="K1053" t="s">
        <v>659</v>
      </c>
      <c r="L1053" t="s">
        <v>119</v>
      </c>
      <c r="M1053" t="s">
        <v>118</v>
      </c>
      <c r="N1053" t="s">
        <v>628</v>
      </c>
    </row>
    <row r="1054" spans="1:14" x14ac:dyDescent="0.2">
      <c r="A1054" t="s">
        <v>657</v>
      </c>
      <c r="B1054" s="5" t="s">
        <v>211</v>
      </c>
      <c r="C1054" s="5" t="s">
        <v>19</v>
      </c>
      <c r="D1054" s="5" t="s">
        <v>20</v>
      </c>
      <c r="E1054" s="5" t="s">
        <v>44</v>
      </c>
      <c r="F1054" t="s">
        <v>29</v>
      </c>
      <c r="G1054" t="s">
        <v>684</v>
      </c>
      <c r="H1054">
        <v>284012.5</v>
      </c>
      <c r="I1054">
        <v>284012.5</v>
      </c>
      <c r="J1054" t="s">
        <v>658</v>
      </c>
      <c r="K1054" t="s">
        <v>659</v>
      </c>
      <c r="L1054" t="s">
        <v>45</v>
      </c>
      <c r="M1054" t="s">
        <v>44</v>
      </c>
      <c r="N1054" t="s">
        <v>628</v>
      </c>
    </row>
    <row r="1055" spans="1:14" x14ac:dyDescent="0.2">
      <c r="A1055" t="s">
        <v>657</v>
      </c>
      <c r="B1055" s="5" t="s">
        <v>204</v>
      </c>
      <c r="C1055" s="5" t="s">
        <v>110</v>
      </c>
      <c r="D1055" s="5" t="s">
        <v>111</v>
      </c>
      <c r="E1055" s="5" t="s">
        <v>112</v>
      </c>
      <c r="F1055" t="s">
        <v>113</v>
      </c>
      <c r="G1055" t="s">
        <v>114</v>
      </c>
      <c r="H1055">
        <v>511293.6</v>
      </c>
      <c r="I1055">
        <v>511293.6</v>
      </c>
      <c r="J1055" t="s">
        <v>658</v>
      </c>
      <c r="K1055" t="s">
        <v>659</v>
      </c>
      <c r="L1055" t="s">
        <v>115</v>
      </c>
      <c r="M1055" t="s">
        <v>114</v>
      </c>
      <c r="N1055" t="s">
        <v>628</v>
      </c>
    </row>
    <row r="1056" spans="1:14" x14ac:dyDescent="0.2">
      <c r="A1056" t="s">
        <v>657</v>
      </c>
      <c r="B1056" s="5" t="s">
        <v>211</v>
      </c>
      <c r="C1056" s="5" t="s">
        <v>19</v>
      </c>
      <c r="D1056" s="5" t="s">
        <v>20</v>
      </c>
      <c r="E1056" s="5" t="s">
        <v>48</v>
      </c>
      <c r="F1056" t="s">
        <v>35</v>
      </c>
      <c r="G1056" t="s">
        <v>39</v>
      </c>
      <c r="H1056">
        <v>-254.76000000000002</v>
      </c>
      <c r="I1056">
        <v>-254.76000000000002</v>
      </c>
      <c r="J1056" t="s">
        <v>658</v>
      </c>
      <c r="K1056" t="s">
        <v>659</v>
      </c>
      <c r="L1056" t="s">
        <v>52</v>
      </c>
      <c r="M1056" t="s">
        <v>53</v>
      </c>
      <c r="N1056" t="s">
        <v>628</v>
      </c>
    </row>
    <row r="1057" spans="1:14" x14ac:dyDescent="0.2">
      <c r="A1057" t="s">
        <v>657</v>
      </c>
      <c r="B1057" s="5" t="s">
        <v>204</v>
      </c>
      <c r="C1057" s="5" t="s">
        <v>19</v>
      </c>
      <c r="D1057" s="5" t="s">
        <v>72</v>
      </c>
      <c r="E1057" s="5" t="s">
        <v>48</v>
      </c>
      <c r="F1057" t="s">
        <v>35</v>
      </c>
      <c r="G1057" t="s">
        <v>664</v>
      </c>
      <c r="H1057">
        <v>86897.2</v>
      </c>
      <c r="I1057">
        <v>86897.2</v>
      </c>
      <c r="J1057" t="s">
        <v>658</v>
      </c>
      <c r="K1057" t="s">
        <v>659</v>
      </c>
      <c r="L1057" t="s">
        <v>101</v>
      </c>
      <c r="M1057" t="s">
        <v>102</v>
      </c>
      <c r="N1057" t="s">
        <v>628</v>
      </c>
    </row>
    <row r="1058" spans="1:14" x14ac:dyDescent="0.2">
      <c r="A1058" t="s">
        <v>657</v>
      </c>
      <c r="B1058" s="5" t="s">
        <v>204</v>
      </c>
      <c r="C1058" s="5" t="s">
        <v>19</v>
      </c>
      <c r="D1058" s="5" t="s">
        <v>72</v>
      </c>
      <c r="E1058" s="5" t="s">
        <v>48</v>
      </c>
      <c r="F1058" t="s">
        <v>35</v>
      </c>
      <c r="G1058" t="s">
        <v>661</v>
      </c>
      <c r="H1058">
        <v>10455.84</v>
      </c>
      <c r="I1058">
        <v>10455.84</v>
      </c>
      <c r="J1058" t="s">
        <v>658</v>
      </c>
      <c r="K1058" t="s">
        <v>659</v>
      </c>
      <c r="L1058" t="s">
        <v>101</v>
      </c>
      <c r="M1058" t="s">
        <v>102</v>
      </c>
      <c r="N1058" t="s">
        <v>628</v>
      </c>
    </row>
    <row r="1059" spans="1:14" x14ac:dyDescent="0.2">
      <c r="A1059" t="s">
        <v>657</v>
      </c>
      <c r="B1059" s="5" t="s">
        <v>204</v>
      </c>
      <c r="C1059" s="5" t="s">
        <v>19</v>
      </c>
      <c r="D1059" s="5" t="s">
        <v>72</v>
      </c>
      <c r="E1059" s="5" t="s">
        <v>48</v>
      </c>
      <c r="F1059" t="s">
        <v>35</v>
      </c>
      <c r="G1059" t="s">
        <v>39</v>
      </c>
      <c r="H1059">
        <v>1223.6199999999999</v>
      </c>
      <c r="I1059">
        <v>1223.6199999999999</v>
      </c>
      <c r="J1059" t="s">
        <v>658</v>
      </c>
      <c r="K1059" t="s">
        <v>659</v>
      </c>
      <c r="L1059" t="s">
        <v>103</v>
      </c>
      <c r="M1059" t="s">
        <v>104</v>
      </c>
      <c r="N1059" t="s">
        <v>628</v>
      </c>
    </row>
    <row r="1060" spans="1:14" x14ac:dyDescent="0.2">
      <c r="A1060" t="s">
        <v>657</v>
      </c>
      <c r="B1060" s="5" t="s">
        <v>204</v>
      </c>
      <c r="C1060" s="5" t="s">
        <v>19</v>
      </c>
      <c r="D1060" s="5" t="s">
        <v>72</v>
      </c>
      <c r="E1060" s="5" t="s">
        <v>48</v>
      </c>
      <c r="F1060" t="s">
        <v>35</v>
      </c>
      <c r="G1060" t="s">
        <v>39</v>
      </c>
      <c r="H1060">
        <v>443.96</v>
      </c>
      <c r="I1060">
        <v>443.96</v>
      </c>
      <c r="J1060" t="s">
        <v>658</v>
      </c>
      <c r="K1060" t="s">
        <v>659</v>
      </c>
      <c r="L1060" t="s">
        <v>108</v>
      </c>
      <c r="M1060" t="s">
        <v>109</v>
      </c>
      <c r="N1060" t="s">
        <v>628</v>
      </c>
    </row>
    <row r="1061" spans="1:14" x14ac:dyDescent="0.2">
      <c r="A1061" t="s">
        <v>657</v>
      </c>
      <c r="B1061" s="5" t="s">
        <v>204</v>
      </c>
      <c r="C1061" s="5" t="s">
        <v>19</v>
      </c>
      <c r="D1061" s="5" t="s">
        <v>72</v>
      </c>
      <c r="E1061" s="5" t="s">
        <v>48</v>
      </c>
      <c r="F1061" t="s">
        <v>35</v>
      </c>
      <c r="G1061" t="s">
        <v>39</v>
      </c>
      <c r="H1061">
        <v>2426.96</v>
      </c>
      <c r="I1061">
        <v>2426.96</v>
      </c>
      <c r="J1061" t="s">
        <v>658</v>
      </c>
      <c r="K1061" t="s">
        <v>659</v>
      </c>
      <c r="L1061" t="s">
        <v>101</v>
      </c>
      <c r="M1061" t="s">
        <v>102</v>
      </c>
      <c r="N1061" t="s">
        <v>628</v>
      </c>
    </row>
    <row r="1062" spans="1:14" x14ac:dyDescent="0.2">
      <c r="A1062" t="s">
        <v>657</v>
      </c>
      <c r="B1062" s="5" t="s">
        <v>204</v>
      </c>
      <c r="C1062" s="5" t="s">
        <v>19</v>
      </c>
      <c r="D1062" s="5" t="s">
        <v>72</v>
      </c>
      <c r="E1062" s="5" t="s">
        <v>48</v>
      </c>
      <c r="F1062" t="s">
        <v>35</v>
      </c>
      <c r="G1062" t="s">
        <v>96</v>
      </c>
      <c r="H1062">
        <v>1127143.1100000001</v>
      </c>
      <c r="I1062">
        <v>1127143.1100000001</v>
      </c>
      <c r="J1062" t="s">
        <v>658</v>
      </c>
      <c r="K1062" t="s">
        <v>659</v>
      </c>
      <c r="L1062" t="s">
        <v>278</v>
      </c>
      <c r="M1062" t="s">
        <v>279</v>
      </c>
      <c r="N1062" t="s">
        <v>628</v>
      </c>
    </row>
    <row r="1063" spans="1:14" x14ac:dyDescent="0.2">
      <c r="A1063" t="s">
        <v>657</v>
      </c>
      <c r="B1063" s="5" t="s">
        <v>204</v>
      </c>
      <c r="C1063" s="5" t="s">
        <v>110</v>
      </c>
      <c r="D1063" s="5" t="s">
        <v>111</v>
      </c>
      <c r="E1063" s="5" t="s">
        <v>112</v>
      </c>
      <c r="F1063" t="s">
        <v>113</v>
      </c>
      <c r="G1063" t="s">
        <v>116</v>
      </c>
      <c r="H1063">
        <v>7.62</v>
      </c>
      <c r="I1063">
        <v>7.62</v>
      </c>
      <c r="J1063" t="s">
        <v>658</v>
      </c>
      <c r="K1063" t="s">
        <v>659</v>
      </c>
      <c r="L1063" t="s">
        <v>117</v>
      </c>
      <c r="M1063" t="s">
        <v>116</v>
      </c>
      <c r="N1063" t="s">
        <v>628</v>
      </c>
    </row>
    <row r="1064" spans="1:14" x14ac:dyDescent="0.2">
      <c r="A1064" t="s">
        <v>657</v>
      </c>
      <c r="B1064" s="5" t="s">
        <v>211</v>
      </c>
      <c r="C1064" s="5" t="s">
        <v>19</v>
      </c>
      <c r="D1064" s="5" t="s">
        <v>20</v>
      </c>
      <c r="E1064" s="5" t="s">
        <v>56</v>
      </c>
      <c r="F1064" t="s">
        <v>35</v>
      </c>
      <c r="G1064" t="s">
        <v>39</v>
      </c>
      <c r="H1064">
        <v>10.029999999999999</v>
      </c>
      <c r="I1064">
        <v>10.029999999999999</v>
      </c>
      <c r="J1064" t="s">
        <v>658</v>
      </c>
      <c r="K1064" t="s">
        <v>659</v>
      </c>
      <c r="L1064" t="s">
        <v>37</v>
      </c>
      <c r="M1064" t="s">
        <v>38</v>
      </c>
      <c r="N1064" t="s">
        <v>628</v>
      </c>
    </row>
    <row r="1065" spans="1:14" x14ac:dyDescent="0.2">
      <c r="A1065" t="s">
        <v>657</v>
      </c>
      <c r="B1065" s="5" t="s">
        <v>198</v>
      </c>
      <c r="C1065" s="5" t="s">
        <v>19</v>
      </c>
      <c r="D1065" s="5" t="s">
        <v>72</v>
      </c>
      <c r="E1065" s="5" t="s">
        <v>48</v>
      </c>
      <c r="F1065" t="s">
        <v>35</v>
      </c>
      <c r="G1065" t="s">
        <v>39</v>
      </c>
      <c r="H1065">
        <v>3820.07</v>
      </c>
      <c r="I1065">
        <v>3820.07</v>
      </c>
      <c r="J1065" t="s">
        <v>658</v>
      </c>
      <c r="K1065" t="s">
        <v>659</v>
      </c>
      <c r="L1065" t="s">
        <v>101</v>
      </c>
      <c r="M1065" t="s">
        <v>102</v>
      </c>
      <c r="N1065" t="s">
        <v>628</v>
      </c>
    </row>
    <row r="1066" spans="1:14" x14ac:dyDescent="0.2">
      <c r="A1066" t="s">
        <v>657</v>
      </c>
      <c r="B1066" s="5" t="s">
        <v>211</v>
      </c>
      <c r="C1066" s="5" t="s">
        <v>19</v>
      </c>
      <c r="D1066" s="5" t="s">
        <v>127</v>
      </c>
      <c r="E1066" s="5" t="s">
        <v>22</v>
      </c>
      <c r="F1066" t="s">
        <v>132</v>
      </c>
      <c r="G1066" t="s">
        <v>22</v>
      </c>
      <c r="H1066">
        <v>53068.13</v>
      </c>
      <c r="I1066">
        <v>53068.13</v>
      </c>
      <c r="J1066" t="s">
        <v>658</v>
      </c>
      <c r="K1066" t="s">
        <v>659</v>
      </c>
      <c r="L1066" t="s">
        <v>135</v>
      </c>
      <c r="M1066" t="s">
        <v>136</v>
      </c>
      <c r="N1066" t="s">
        <v>628</v>
      </c>
    </row>
    <row r="1067" spans="1:14" x14ac:dyDescent="0.2">
      <c r="A1067" t="s">
        <v>657</v>
      </c>
      <c r="B1067" s="5" t="s">
        <v>211</v>
      </c>
      <c r="C1067" s="5" t="s">
        <v>19</v>
      </c>
      <c r="D1067" s="5" t="s">
        <v>127</v>
      </c>
      <c r="E1067" s="5" t="s">
        <v>368</v>
      </c>
      <c r="F1067" t="s">
        <v>129</v>
      </c>
      <c r="G1067" t="s">
        <v>683</v>
      </c>
      <c r="H1067">
        <v>666448.51</v>
      </c>
      <c r="I1067">
        <v>666448.51</v>
      </c>
      <c r="J1067" t="s">
        <v>658</v>
      </c>
      <c r="K1067" t="s">
        <v>659</v>
      </c>
      <c r="L1067" t="s">
        <v>369</v>
      </c>
      <c r="M1067" t="s">
        <v>368</v>
      </c>
      <c r="N1067" t="s">
        <v>628</v>
      </c>
    </row>
    <row r="1068" spans="1:14" x14ac:dyDescent="0.2">
      <c r="A1068" t="s">
        <v>657</v>
      </c>
      <c r="B1068" s="5" t="s">
        <v>211</v>
      </c>
      <c r="C1068" s="5" t="s">
        <v>19</v>
      </c>
      <c r="D1068" s="5" t="s">
        <v>20</v>
      </c>
      <c r="E1068" s="5" t="s">
        <v>66</v>
      </c>
      <c r="F1068" t="s">
        <v>61</v>
      </c>
      <c r="G1068" t="s">
        <v>66</v>
      </c>
      <c r="H1068">
        <v>-416534.79</v>
      </c>
      <c r="I1068">
        <v>-416534.79</v>
      </c>
      <c r="J1068" t="s">
        <v>658</v>
      </c>
      <c r="K1068" t="s">
        <v>659</v>
      </c>
      <c r="L1068" t="s">
        <v>67</v>
      </c>
      <c r="M1068" t="s">
        <v>66</v>
      </c>
      <c r="N1068" t="s">
        <v>628</v>
      </c>
    </row>
    <row r="1069" spans="1:14" x14ac:dyDescent="0.2">
      <c r="A1069" t="s">
        <v>657</v>
      </c>
      <c r="B1069" s="5" t="s">
        <v>211</v>
      </c>
      <c r="C1069" s="5" t="s">
        <v>19</v>
      </c>
      <c r="D1069" s="5" t="s">
        <v>20</v>
      </c>
      <c r="E1069" s="5" t="s">
        <v>123</v>
      </c>
      <c r="F1069" t="s">
        <v>61</v>
      </c>
      <c r="G1069" t="s">
        <v>123</v>
      </c>
      <c r="H1069">
        <v>-366389.44</v>
      </c>
      <c r="I1069">
        <v>-366389.44</v>
      </c>
      <c r="J1069" t="s">
        <v>658</v>
      </c>
      <c r="K1069" t="s">
        <v>659</v>
      </c>
      <c r="L1069" t="s">
        <v>124</v>
      </c>
      <c r="M1069" t="s">
        <v>123</v>
      </c>
      <c r="N1069" t="s">
        <v>628</v>
      </c>
    </row>
    <row r="1070" spans="1:14" x14ac:dyDescent="0.2">
      <c r="A1070" t="s">
        <v>657</v>
      </c>
      <c r="B1070" s="5" t="s">
        <v>211</v>
      </c>
      <c r="C1070" s="5" t="s">
        <v>19</v>
      </c>
      <c r="D1070" s="5" t="s">
        <v>20</v>
      </c>
      <c r="E1070" s="5" t="s">
        <v>320</v>
      </c>
      <c r="F1070" t="s">
        <v>29</v>
      </c>
      <c r="G1070" t="s">
        <v>30</v>
      </c>
      <c r="H1070">
        <v>4846.2</v>
      </c>
      <c r="I1070">
        <v>4846.2</v>
      </c>
      <c r="J1070" t="s">
        <v>658</v>
      </c>
      <c r="K1070" t="s">
        <v>659</v>
      </c>
      <c r="L1070" t="s">
        <v>321</v>
      </c>
      <c r="M1070" t="s">
        <v>320</v>
      </c>
      <c r="N1070" t="s">
        <v>628</v>
      </c>
    </row>
    <row r="1071" spans="1:14" x14ac:dyDescent="0.2">
      <c r="A1071" t="s">
        <v>657</v>
      </c>
      <c r="B1071" s="5" t="s">
        <v>211</v>
      </c>
      <c r="C1071" s="5" t="s">
        <v>19</v>
      </c>
      <c r="D1071" s="5" t="s">
        <v>20</v>
      </c>
      <c r="E1071" s="5" t="s">
        <v>56</v>
      </c>
      <c r="F1071" t="s">
        <v>35</v>
      </c>
      <c r="G1071" t="s">
        <v>39</v>
      </c>
      <c r="H1071">
        <v>424.96</v>
      </c>
      <c r="I1071">
        <v>424.96</v>
      </c>
      <c r="J1071" t="s">
        <v>658</v>
      </c>
      <c r="K1071" t="s">
        <v>659</v>
      </c>
      <c r="L1071" t="s">
        <v>37</v>
      </c>
      <c r="M1071" t="s">
        <v>38</v>
      </c>
      <c r="N1071" t="s">
        <v>628</v>
      </c>
    </row>
    <row r="1072" spans="1:14" x14ac:dyDescent="0.2">
      <c r="A1072" t="s">
        <v>657</v>
      </c>
      <c r="B1072" s="5" t="s">
        <v>211</v>
      </c>
      <c r="C1072" s="5" t="s">
        <v>19</v>
      </c>
      <c r="D1072" s="5" t="s">
        <v>127</v>
      </c>
      <c r="E1072" s="5" t="s">
        <v>22</v>
      </c>
      <c r="F1072" t="s">
        <v>132</v>
      </c>
      <c r="G1072" t="s">
        <v>22</v>
      </c>
      <c r="H1072">
        <v>399.36</v>
      </c>
      <c r="I1072">
        <v>399.36</v>
      </c>
      <c r="J1072" t="s">
        <v>658</v>
      </c>
      <c r="K1072" t="s">
        <v>659</v>
      </c>
      <c r="L1072" t="s">
        <v>687</v>
      </c>
      <c r="M1072" t="s">
        <v>688</v>
      </c>
      <c r="N1072" t="s">
        <v>628</v>
      </c>
    </row>
    <row r="1073" spans="1:14" x14ac:dyDescent="0.2">
      <c r="A1073" t="s">
        <v>657</v>
      </c>
      <c r="B1073" s="5" t="s">
        <v>211</v>
      </c>
      <c r="C1073" s="5" t="s">
        <v>19</v>
      </c>
      <c r="D1073" s="5" t="s">
        <v>20</v>
      </c>
      <c r="E1073" s="5" t="s">
        <v>48</v>
      </c>
      <c r="F1073" t="s">
        <v>35</v>
      </c>
      <c r="G1073" t="s">
        <v>662</v>
      </c>
      <c r="H1073">
        <v>16645.100000000009</v>
      </c>
      <c r="I1073">
        <v>16645.100000000009</v>
      </c>
      <c r="J1073" t="s">
        <v>658</v>
      </c>
      <c r="K1073" t="s">
        <v>659</v>
      </c>
      <c r="L1073" t="s">
        <v>50</v>
      </c>
      <c r="M1073" t="s">
        <v>51</v>
      </c>
      <c r="N1073" t="s">
        <v>628</v>
      </c>
    </row>
    <row r="1074" spans="1:14" x14ac:dyDescent="0.2">
      <c r="A1074" t="s">
        <v>657</v>
      </c>
      <c r="B1074" s="5" t="s">
        <v>211</v>
      </c>
      <c r="C1074" s="5" t="s">
        <v>19</v>
      </c>
      <c r="D1074" s="5" t="s">
        <v>20</v>
      </c>
      <c r="E1074" s="5" t="s">
        <v>48</v>
      </c>
      <c r="F1074" t="s">
        <v>35</v>
      </c>
      <c r="G1074" t="s">
        <v>661</v>
      </c>
      <c r="H1074">
        <v>11929.5</v>
      </c>
      <c r="I1074">
        <v>11929.5</v>
      </c>
      <c r="J1074" t="s">
        <v>658</v>
      </c>
      <c r="K1074" t="s">
        <v>659</v>
      </c>
      <c r="L1074" t="s">
        <v>50</v>
      </c>
      <c r="M1074" t="s">
        <v>51</v>
      </c>
      <c r="N1074" t="s">
        <v>628</v>
      </c>
    </row>
    <row r="1075" spans="1:14" x14ac:dyDescent="0.2">
      <c r="A1075" t="s">
        <v>657</v>
      </c>
      <c r="B1075" s="5" t="s">
        <v>211</v>
      </c>
      <c r="C1075" s="5" t="s">
        <v>19</v>
      </c>
      <c r="D1075" s="5" t="s">
        <v>20</v>
      </c>
      <c r="E1075" s="5" t="s">
        <v>48</v>
      </c>
      <c r="F1075" t="s">
        <v>35</v>
      </c>
      <c r="G1075" t="s">
        <v>660</v>
      </c>
      <c r="H1075">
        <v>5647.1200000000008</v>
      </c>
      <c r="I1075">
        <v>5647.1200000000008</v>
      </c>
      <c r="J1075" t="s">
        <v>658</v>
      </c>
      <c r="K1075" t="s">
        <v>659</v>
      </c>
      <c r="L1075" t="s">
        <v>50</v>
      </c>
      <c r="M1075" t="s">
        <v>51</v>
      </c>
      <c r="N1075" t="s">
        <v>628</v>
      </c>
    </row>
    <row r="1076" spans="1:14" x14ac:dyDescent="0.2">
      <c r="A1076" t="s">
        <v>657</v>
      </c>
      <c r="B1076" s="5" t="s">
        <v>211</v>
      </c>
      <c r="C1076" s="5" t="s">
        <v>19</v>
      </c>
      <c r="D1076" s="5" t="s">
        <v>20</v>
      </c>
      <c r="E1076" s="5" t="s">
        <v>48</v>
      </c>
      <c r="F1076" t="s">
        <v>35</v>
      </c>
      <c r="G1076" t="s">
        <v>39</v>
      </c>
      <c r="H1076">
        <v>7648.1</v>
      </c>
      <c r="I1076">
        <v>7648.1</v>
      </c>
      <c r="J1076" t="s">
        <v>658</v>
      </c>
      <c r="K1076" t="s">
        <v>659</v>
      </c>
      <c r="L1076" t="s">
        <v>54</v>
      </c>
      <c r="M1076" t="s">
        <v>55</v>
      </c>
      <c r="N1076" t="s">
        <v>628</v>
      </c>
    </row>
    <row r="1077" spans="1:14" x14ac:dyDescent="0.2">
      <c r="A1077" t="s">
        <v>657</v>
      </c>
      <c r="B1077" s="5" t="s">
        <v>211</v>
      </c>
      <c r="C1077" s="5" t="s">
        <v>19</v>
      </c>
      <c r="D1077" s="5" t="s">
        <v>20</v>
      </c>
      <c r="E1077" s="5" t="s">
        <v>48</v>
      </c>
      <c r="F1077" t="s">
        <v>35</v>
      </c>
      <c r="G1077" t="s">
        <v>39</v>
      </c>
      <c r="H1077">
        <v>101.02</v>
      </c>
      <c r="I1077">
        <v>101.02</v>
      </c>
      <c r="J1077" t="s">
        <v>658</v>
      </c>
      <c r="K1077" t="s">
        <v>659</v>
      </c>
      <c r="L1077" t="s">
        <v>205</v>
      </c>
      <c r="M1077" t="s">
        <v>206</v>
      </c>
      <c r="N1077" t="s">
        <v>628</v>
      </c>
    </row>
    <row r="1078" spans="1:14" x14ac:dyDescent="0.2">
      <c r="A1078" t="s">
        <v>657</v>
      </c>
      <c r="B1078" s="5" t="s">
        <v>211</v>
      </c>
      <c r="C1078" s="5" t="s">
        <v>19</v>
      </c>
      <c r="D1078" s="5" t="s">
        <v>20</v>
      </c>
      <c r="E1078" s="5" t="s">
        <v>48</v>
      </c>
      <c r="F1078" t="s">
        <v>35</v>
      </c>
      <c r="G1078" t="s">
        <v>39</v>
      </c>
      <c r="H1078">
        <v>229.09</v>
      </c>
      <c r="I1078">
        <v>229.09</v>
      </c>
      <c r="J1078" t="s">
        <v>658</v>
      </c>
      <c r="K1078" t="s">
        <v>659</v>
      </c>
      <c r="L1078" t="s">
        <v>50</v>
      </c>
      <c r="M1078" t="s">
        <v>51</v>
      </c>
      <c r="N1078" t="s">
        <v>628</v>
      </c>
    </row>
    <row r="1079" spans="1:14" x14ac:dyDescent="0.2">
      <c r="A1079" t="s">
        <v>657</v>
      </c>
      <c r="B1079" s="5" t="s">
        <v>211</v>
      </c>
      <c r="C1079" s="5" t="s">
        <v>19</v>
      </c>
      <c r="D1079" s="5" t="s">
        <v>20</v>
      </c>
      <c r="E1079" s="5" t="s">
        <v>61</v>
      </c>
      <c r="F1079" t="s">
        <v>61</v>
      </c>
      <c r="G1079" t="s">
        <v>61</v>
      </c>
      <c r="H1079">
        <v>22292.12</v>
      </c>
      <c r="I1079">
        <v>22292.12</v>
      </c>
      <c r="J1079" t="s">
        <v>658</v>
      </c>
      <c r="K1079" t="s">
        <v>659</v>
      </c>
      <c r="L1079" t="s">
        <v>64</v>
      </c>
      <c r="M1079" t="s">
        <v>65</v>
      </c>
      <c r="N1079" t="s">
        <v>628</v>
      </c>
    </row>
    <row r="1080" spans="1:14" x14ac:dyDescent="0.2">
      <c r="A1080" t="s">
        <v>657</v>
      </c>
      <c r="B1080" s="5" t="s">
        <v>193</v>
      </c>
      <c r="C1080" s="5" t="s">
        <v>19</v>
      </c>
      <c r="D1080" s="5" t="s">
        <v>72</v>
      </c>
      <c r="E1080" s="5" t="s">
        <v>94</v>
      </c>
      <c r="F1080" t="s">
        <v>77</v>
      </c>
      <c r="G1080" t="s">
        <v>78</v>
      </c>
      <c r="H1080">
        <v>245.22</v>
      </c>
      <c r="I1080">
        <v>245.22</v>
      </c>
      <c r="J1080" t="s">
        <v>658</v>
      </c>
      <c r="K1080" t="s">
        <v>659</v>
      </c>
      <c r="L1080" t="s">
        <v>95</v>
      </c>
      <c r="M1080" t="s">
        <v>94</v>
      </c>
      <c r="N1080" t="s">
        <v>628</v>
      </c>
    </row>
    <row r="1081" spans="1:14" x14ac:dyDescent="0.2">
      <c r="A1081" t="s">
        <v>657</v>
      </c>
      <c r="B1081" s="5" t="s">
        <v>193</v>
      </c>
      <c r="C1081" s="5" t="s">
        <v>19</v>
      </c>
      <c r="D1081" s="5" t="s">
        <v>72</v>
      </c>
      <c r="E1081" s="5" t="s">
        <v>80</v>
      </c>
      <c r="F1081" t="s">
        <v>77</v>
      </c>
      <c r="G1081" t="s">
        <v>78</v>
      </c>
      <c r="H1081">
        <v>1394.47</v>
      </c>
      <c r="I1081">
        <v>1394.47</v>
      </c>
      <c r="J1081" t="s">
        <v>658</v>
      </c>
      <c r="K1081" t="s">
        <v>659</v>
      </c>
      <c r="L1081" t="s">
        <v>82</v>
      </c>
      <c r="M1081" t="s">
        <v>83</v>
      </c>
      <c r="N1081" t="s">
        <v>628</v>
      </c>
    </row>
    <row r="1082" spans="1:14" x14ac:dyDescent="0.2">
      <c r="A1082" t="s">
        <v>657</v>
      </c>
      <c r="B1082" s="5" t="s">
        <v>193</v>
      </c>
      <c r="C1082" s="5" t="s">
        <v>19</v>
      </c>
      <c r="D1082" s="5" t="s">
        <v>72</v>
      </c>
      <c r="E1082" s="5" t="s">
        <v>48</v>
      </c>
      <c r="F1082" t="s">
        <v>35</v>
      </c>
      <c r="G1082" t="s">
        <v>39</v>
      </c>
      <c r="H1082">
        <v>138.27000000000001</v>
      </c>
      <c r="I1082">
        <v>138.27000000000001</v>
      </c>
      <c r="J1082" t="s">
        <v>658</v>
      </c>
      <c r="K1082" t="s">
        <v>659</v>
      </c>
      <c r="L1082" t="s">
        <v>103</v>
      </c>
      <c r="M1082" t="s">
        <v>104</v>
      </c>
      <c r="N1082" t="s">
        <v>628</v>
      </c>
    </row>
    <row r="1083" spans="1:14" x14ac:dyDescent="0.2">
      <c r="A1083" t="s">
        <v>657</v>
      </c>
      <c r="B1083" s="5" t="s">
        <v>193</v>
      </c>
      <c r="C1083" s="5" t="s">
        <v>19</v>
      </c>
      <c r="D1083" s="5" t="s">
        <v>72</v>
      </c>
      <c r="E1083" s="5" t="s">
        <v>48</v>
      </c>
      <c r="F1083" t="s">
        <v>35</v>
      </c>
      <c r="G1083" t="s">
        <v>39</v>
      </c>
      <c r="H1083">
        <v>353.38</v>
      </c>
      <c r="I1083">
        <v>353.38</v>
      </c>
      <c r="J1083" t="s">
        <v>658</v>
      </c>
      <c r="K1083" t="s">
        <v>659</v>
      </c>
      <c r="L1083" t="s">
        <v>108</v>
      </c>
      <c r="M1083" t="s">
        <v>109</v>
      </c>
      <c r="N1083" t="s">
        <v>628</v>
      </c>
    </row>
    <row r="1084" spans="1:14" x14ac:dyDescent="0.2">
      <c r="A1084" t="s">
        <v>657</v>
      </c>
      <c r="B1084" s="5" t="s">
        <v>193</v>
      </c>
      <c r="C1084" s="5" t="s">
        <v>19</v>
      </c>
      <c r="D1084" s="5" t="s">
        <v>72</v>
      </c>
      <c r="E1084" s="5" t="s">
        <v>48</v>
      </c>
      <c r="F1084" t="s">
        <v>35</v>
      </c>
      <c r="G1084" t="s">
        <v>39</v>
      </c>
      <c r="H1084">
        <v>3324.87</v>
      </c>
      <c r="I1084">
        <v>3324.87</v>
      </c>
      <c r="J1084" t="s">
        <v>658</v>
      </c>
      <c r="K1084" t="s">
        <v>659</v>
      </c>
      <c r="L1084" t="s">
        <v>101</v>
      </c>
      <c r="M1084" t="s">
        <v>102</v>
      </c>
      <c r="N1084" t="s">
        <v>628</v>
      </c>
    </row>
    <row r="1085" spans="1:14" x14ac:dyDescent="0.2">
      <c r="A1085" t="s">
        <v>657</v>
      </c>
      <c r="B1085" s="5" t="s">
        <v>193</v>
      </c>
      <c r="C1085" s="5" t="s">
        <v>19</v>
      </c>
      <c r="D1085" s="5" t="s">
        <v>72</v>
      </c>
      <c r="E1085" s="5" t="s">
        <v>48</v>
      </c>
      <c r="F1085" t="s">
        <v>35</v>
      </c>
      <c r="G1085" t="s">
        <v>96</v>
      </c>
      <c r="H1085">
        <v>440932.62</v>
      </c>
      <c r="I1085">
        <v>440932.62</v>
      </c>
      <c r="J1085" t="s">
        <v>658</v>
      </c>
      <c r="K1085" t="s">
        <v>659</v>
      </c>
      <c r="L1085" t="s">
        <v>278</v>
      </c>
      <c r="M1085" t="s">
        <v>279</v>
      </c>
      <c r="N1085" t="s">
        <v>628</v>
      </c>
    </row>
    <row r="1086" spans="1:14" x14ac:dyDescent="0.2">
      <c r="A1086" t="s">
        <v>657</v>
      </c>
      <c r="B1086" s="5" t="s">
        <v>193</v>
      </c>
      <c r="C1086" s="5" t="s">
        <v>19</v>
      </c>
      <c r="D1086" s="5" t="s">
        <v>72</v>
      </c>
      <c r="E1086" s="5" t="s">
        <v>48</v>
      </c>
      <c r="F1086" t="s">
        <v>35</v>
      </c>
      <c r="G1086" t="s">
        <v>662</v>
      </c>
      <c r="H1086">
        <v>12595.64</v>
      </c>
      <c r="I1086">
        <v>12595.64</v>
      </c>
      <c r="J1086" t="s">
        <v>658</v>
      </c>
      <c r="K1086" t="s">
        <v>659</v>
      </c>
      <c r="L1086" t="s">
        <v>101</v>
      </c>
      <c r="M1086" t="s">
        <v>102</v>
      </c>
      <c r="N1086" t="s">
        <v>628</v>
      </c>
    </row>
    <row r="1087" spans="1:14" x14ac:dyDescent="0.2">
      <c r="A1087" t="s">
        <v>657</v>
      </c>
      <c r="B1087" s="5" t="s">
        <v>193</v>
      </c>
      <c r="C1087" s="5" t="s">
        <v>19</v>
      </c>
      <c r="D1087" s="5" t="s">
        <v>72</v>
      </c>
      <c r="E1087" s="5" t="s">
        <v>48</v>
      </c>
      <c r="F1087" t="s">
        <v>35</v>
      </c>
      <c r="G1087" t="s">
        <v>96</v>
      </c>
      <c r="H1087">
        <v>93162.09</v>
      </c>
      <c r="I1087">
        <v>93162.09</v>
      </c>
      <c r="J1087" t="s">
        <v>658</v>
      </c>
      <c r="K1087" t="s">
        <v>659</v>
      </c>
      <c r="L1087" t="s">
        <v>97</v>
      </c>
      <c r="M1087" t="s">
        <v>98</v>
      </c>
      <c r="N1087" t="s">
        <v>628</v>
      </c>
    </row>
    <row r="1088" spans="1:14" x14ac:dyDescent="0.2">
      <c r="A1088" t="s">
        <v>657</v>
      </c>
      <c r="B1088" s="5" t="s">
        <v>193</v>
      </c>
      <c r="C1088" s="5" t="s">
        <v>110</v>
      </c>
      <c r="D1088" s="5" t="s">
        <v>111</v>
      </c>
      <c r="E1088" s="5" t="s">
        <v>112</v>
      </c>
      <c r="F1088" t="s">
        <v>113</v>
      </c>
      <c r="G1088" t="s">
        <v>114</v>
      </c>
      <c r="H1088">
        <v>179859.12</v>
      </c>
      <c r="I1088">
        <v>179859.12</v>
      </c>
      <c r="J1088" t="s">
        <v>658</v>
      </c>
      <c r="K1088" t="s">
        <v>659</v>
      </c>
      <c r="L1088" t="s">
        <v>115</v>
      </c>
      <c r="M1088" t="s">
        <v>114</v>
      </c>
      <c r="N1088" t="s">
        <v>628</v>
      </c>
    </row>
    <row r="1089" spans="1:14" x14ac:dyDescent="0.2">
      <c r="A1089" t="s">
        <v>657</v>
      </c>
      <c r="B1089" s="5" t="s">
        <v>193</v>
      </c>
      <c r="C1089" s="5" t="s">
        <v>19</v>
      </c>
      <c r="D1089" s="5" t="s">
        <v>72</v>
      </c>
      <c r="E1089" s="5" t="s">
        <v>80</v>
      </c>
      <c r="F1089" t="s">
        <v>77</v>
      </c>
      <c r="G1089" t="s">
        <v>667</v>
      </c>
      <c r="H1089">
        <v>12959</v>
      </c>
      <c r="I1089">
        <v>12959</v>
      </c>
      <c r="J1089" t="s">
        <v>658</v>
      </c>
      <c r="K1089" t="s">
        <v>659</v>
      </c>
      <c r="L1089" t="s">
        <v>84</v>
      </c>
      <c r="M1089" t="s">
        <v>85</v>
      </c>
      <c r="N1089" t="s">
        <v>628</v>
      </c>
    </row>
    <row r="1090" spans="1:14" x14ac:dyDescent="0.2">
      <c r="A1090" t="s">
        <v>657</v>
      </c>
      <c r="B1090" s="5" t="s">
        <v>193</v>
      </c>
      <c r="C1090" s="5" t="s">
        <v>19</v>
      </c>
      <c r="D1090" s="5" t="s">
        <v>72</v>
      </c>
      <c r="E1090" s="5" t="s">
        <v>80</v>
      </c>
      <c r="F1090" t="s">
        <v>77</v>
      </c>
      <c r="G1090" t="s">
        <v>78</v>
      </c>
      <c r="H1090">
        <v>0.15</v>
      </c>
      <c r="I1090">
        <v>0.15</v>
      </c>
      <c r="J1090" t="s">
        <v>658</v>
      </c>
      <c r="K1090" t="s">
        <v>659</v>
      </c>
      <c r="L1090" t="s">
        <v>92</v>
      </c>
      <c r="M1090" t="s">
        <v>93</v>
      </c>
      <c r="N1090" t="s">
        <v>628</v>
      </c>
    </row>
    <row r="1091" spans="1:14" x14ac:dyDescent="0.2">
      <c r="A1091" t="s">
        <v>657</v>
      </c>
      <c r="B1091" s="5" t="s">
        <v>193</v>
      </c>
      <c r="C1091" s="5" t="s">
        <v>19</v>
      </c>
      <c r="D1091" s="5" t="s">
        <v>72</v>
      </c>
      <c r="E1091" s="5" t="s">
        <v>80</v>
      </c>
      <c r="F1091" t="s">
        <v>77</v>
      </c>
      <c r="G1091" t="s">
        <v>78</v>
      </c>
      <c r="H1091">
        <v>47.359999999999992</v>
      </c>
      <c r="I1091">
        <v>47.359999999999992</v>
      </c>
      <c r="J1091" t="s">
        <v>658</v>
      </c>
      <c r="K1091" t="s">
        <v>659</v>
      </c>
      <c r="L1091" t="s">
        <v>90</v>
      </c>
      <c r="M1091" t="s">
        <v>91</v>
      </c>
      <c r="N1091" t="s">
        <v>628</v>
      </c>
    </row>
    <row r="1092" spans="1:14" x14ac:dyDescent="0.2">
      <c r="A1092" t="s">
        <v>657</v>
      </c>
      <c r="B1092" s="5" t="s">
        <v>193</v>
      </c>
      <c r="C1092" s="5" t="s">
        <v>19</v>
      </c>
      <c r="D1092" s="5" t="s">
        <v>72</v>
      </c>
      <c r="E1092" s="5" t="s">
        <v>80</v>
      </c>
      <c r="F1092" t="s">
        <v>77</v>
      </c>
      <c r="G1092" t="s">
        <v>78</v>
      </c>
      <c r="H1092">
        <v>4011.75</v>
      </c>
      <c r="I1092">
        <v>4011.75</v>
      </c>
      <c r="J1092" t="s">
        <v>658</v>
      </c>
      <c r="K1092" t="s">
        <v>659</v>
      </c>
      <c r="L1092" t="s">
        <v>84</v>
      </c>
      <c r="M1092" t="s">
        <v>85</v>
      </c>
      <c r="N1092" t="s">
        <v>628</v>
      </c>
    </row>
    <row r="1093" spans="1:14" x14ac:dyDescent="0.2">
      <c r="A1093" t="s">
        <v>657</v>
      </c>
      <c r="B1093" s="5" t="s">
        <v>193</v>
      </c>
      <c r="C1093" s="5" t="s">
        <v>19</v>
      </c>
      <c r="D1093" s="5" t="s">
        <v>72</v>
      </c>
      <c r="E1093" s="5" t="s">
        <v>80</v>
      </c>
      <c r="F1093" t="s">
        <v>77</v>
      </c>
      <c r="G1093" t="s">
        <v>78</v>
      </c>
      <c r="H1093">
        <v>278.90000000000003</v>
      </c>
      <c r="I1093">
        <v>278.90000000000003</v>
      </c>
      <c r="J1093" t="s">
        <v>658</v>
      </c>
      <c r="K1093" t="s">
        <v>659</v>
      </c>
      <c r="L1093" t="s">
        <v>88</v>
      </c>
      <c r="M1093" t="s">
        <v>89</v>
      </c>
      <c r="N1093" t="s">
        <v>628</v>
      </c>
    </row>
    <row r="1094" spans="1:14" x14ac:dyDescent="0.2">
      <c r="A1094" t="s">
        <v>657</v>
      </c>
      <c r="B1094" s="5" t="s">
        <v>197</v>
      </c>
      <c r="C1094" s="5" t="s">
        <v>19</v>
      </c>
      <c r="D1094" s="5" t="s">
        <v>69</v>
      </c>
      <c r="E1094" s="5" t="s">
        <v>48</v>
      </c>
      <c r="F1094" t="s">
        <v>35</v>
      </c>
      <c r="G1094" t="s">
        <v>39</v>
      </c>
      <c r="H1094">
        <v>2444.41</v>
      </c>
      <c r="I1094">
        <v>2444.41</v>
      </c>
      <c r="J1094" t="s">
        <v>658</v>
      </c>
      <c r="K1094" t="s">
        <v>659</v>
      </c>
      <c r="L1094" t="s">
        <v>50</v>
      </c>
      <c r="M1094" t="s">
        <v>51</v>
      </c>
      <c r="N1094" t="s">
        <v>628</v>
      </c>
    </row>
    <row r="1095" spans="1:14" x14ac:dyDescent="0.2">
      <c r="A1095" t="s">
        <v>657</v>
      </c>
      <c r="B1095" s="5" t="s">
        <v>193</v>
      </c>
      <c r="C1095" s="5" t="s">
        <v>19</v>
      </c>
      <c r="D1095" s="5" t="s">
        <v>72</v>
      </c>
      <c r="E1095" s="5" t="s">
        <v>48</v>
      </c>
      <c r="F1095" t="s">
        <v>35</v>
      </c>
      <c r="G1095" t="s">
        <v>96</v>
      </c>
      <c r="H1095">
        <v>110240.64</v>
      </c>
      <c r="I1095">
        <v>110240.64</v>
      </c>
      <c r="J1095" t="s">
        <v>658</v>
      </c>
      <c r="K1095" t="s">
        <v>659</v>
      </c>
      <c r="L1095" t="s">
        <v>105</v>
      </c>
      <c r="M1095" t="s">
        <v>106</v>
      </c>
      <c r="N1095" t="s">
        <v>628</v>
      </c>
    </row>
    <row r="1096" spans="1:14" x14ac:dyDescent="0.2">
      <c r="A1096" t="s">
        <v>657</v>
      </c>
      <c r="B1096" s="5" t="s">
        <v>197</v>
      </c>
      <c r="C1096" s="5" t="s">
        <v>19</v>
      </c>
      <c r="D1096" s="5" t="s">
        <v>20</v>
      </c>
      <c r="E1096" s="5" t="s">
        <v>48</v>
      </c>
      <c r="F1096" t="s">
        <v>35</v>
      </c>
      <c r="G1096" t="s">
        <v>39</v>
      </c>
      <c r="H1096">
        <v>4780.1399999999994</v>
      </c>
      <c r="I1096">
        <v>4780.1399999999994</v>
      </c>
      <c r="J1096" t="s">
        <v>658</v>
      </c>
      <c r="K1096" t="s">
        <v>659</v>
      </c>
      <c r="L1096" t="s">
        <v>54</v>
      </c>
      <c r="M1096" t="s">
        <v>55</v>
      </c>
      <c r="N1096" t="s">
        <v>628</v>
      </c>
    </row>
    <row r="1097" spans="1:14" x14ac:dyDescent="0.2">
      <c r="A1097" t="s">
        <v>657</v>
      </c>
      <c r="B1097" s="5" t="s">
        <v>197</v>
      </c>
      <c r="C1097" s="5" t="s">
        <v>19</v>
      </c>
      <c r="D1097" s="5" t="s">
        <v>20</v>
      </c>
      <c r="E1097" s="5" t="s">
        <v>66</v>
      </c>
      <c r="F1097" t="s">
        <v>61</v>
      </c>
      <c r="G1097" t="s">
        <v>66</v>
      </c>
      <c r="H1097">
        <v>407345.2</v>
      </c>
      <c r="I1097">
        <v>407345.2</v>
      </c>
      <c r="J1097" t="s">
        <v>658</v>
      </c>
      <c r="K1097" t="s">
        <v>659</v>
      </c>
      <c r="L1097" t="s">
        <v>67</v>
      </c>
      <c r="M1097" t="s">
        <v>66</v>
      </c>
      <c r="N1097" t="s">
        <v>628</v>
      </c>
    </row>
    <row r="1098" spans="1:14" x14ac:dyDescent="0.2">
      <c r="A1098" t="s">
        <v>657</v>
      </c>
      <c r="B1098" s="5" t="s">
        <v>197</v>
      </c>
      <c r="C1098" s="5" t="s">
        <v>19</v>
      </c>
      <c r="D1098" s="5" t="s">
        <v>20</v>
      </c>
      <c r="E1098" s="5" t="s">
        <v>123</v>
      </c>
      <c r="F1098" t="s">
        <v>61</v>
      </c>
      <c r="G1098" t="s">
        <v>123</v>
      </c>
      <c r="H1098">
        <v>-4320.17</v>
      </c>
      <c r="I1098">
        <v>-4320.17</v>
      </c>
      <c r="J1098" t="s">
        <v>658</v>
      </c>
      <c r="K1098" t="s">
        <v>659</v>
      </c>
      <c r="L1098" t="s">
        <v>124</v>
      </c>
      <c r="M1098" t="s">
        <v>123</v>
      </c>
      <c r="N1098" t="s">
        <v>628</v>
      </c>
    </row>
    <row r="1099" spans="1:14" x14ac:dyDescent="0.2">
      <c r="A1099" t="s">
        <v>657</v>
      </c>
      <c r="B1099" s="5" t="s">
        <v>197</v>
      </c>
      <c r="C1099" s="5" t="s">
        <v>19</v>
      </c>
      <c r="D1099" s="5" t="s">
        <v>20</v>
      </c>
      <c r="E1099" s="5" t="s">
        <v>61</v>
      </c>
      <c r="F1099" t="s">
        <v>61</v>
      </c>
      <c r="G1099" t="s">
        <v>61</v>
      </c>
      <c r="H1099">
        <v>3998.8200000000006</v>
      </c>
      <c r="I1099">
        <v>3998.8200000000006</v>
      </c>
      <c r="J1099" t="s">
        <v>658</v>
      </c>
      <c r="K1099" t="s">
        <v>659</v>
      </c>
      <c r="L1099" t="s">
        <v>64</v>
      </c>
      <c r="M1099" t="s">
        <v>65</v>
      </c>
      <c r="N1099" t="s">
        <v>628</v>
      </c>
    </row>
    <row r="1100" spans="1:14" x14ac:dyDescent="0.2">
      <c r="A1100" t="s">
        <v>657</v>
      </c>
      <c r="B1100" s="5" t="s">
        <v>197</v>
      </c>
      <c r="C1100" s="5" t="s">
        <v>19</v>
      </c>
      <c r="D1100" s="5" t="s">
        <v>20</v>
      </c>
      <c r="E1100" s="5" t="s">
        <v>48</v>
      </c>
      <c r="F1100" t="s">
        <v>35</v>
      </c>
      <c r="G1100" t="s">
        <v>662</v>
      </c>
      <c r="H1100">
        <v>5350.81</v>
      </c>
      <c r="I1100">
        <v>5350.81</v>
      </c>
      <c r="J1100" t="s">
        <v>658</v>
      </c>
      <c r="K1100" t="s">
        <v>659</v>
      </c>
      <c r="L1100" t="s">
        <v>54</v>
      </c>
      <c r="M1100" t="s">
        <v>55</v>
      </c>
      <c r="N1100" t="s">
        <v>628</v>
      </c>
    </row>
    <row r="1101" spans="1:14" x14ac:dyDescent="0.2">
      <c r="A1101" t="s">
        <v>657</v>
      </c>
      <c r="B1101" s="5" t="s">
        <v>197</v>
      </c>
      <c r="C1101" s="5" t="s">
        <v>19</v>
      </c>
      <c r="D1101" s="5" t="s">
        <v>20</v>
      </c>
      <c r="E1101" s="5" t="s">
        <v>48</v>
      </c>
      <c r="F1101" t="s">
        <v>35</v>
      </c>
      <c r="G1101" t="s">
        <v>662</v>
      </c>
      <c r="H1101">
        <v>26754.04</v>
      </c>
      <c r="I1101">
        <v>26754.04</v>
      </c>
      <c r="J1101" t="s">
        <v>658</v>
      </c>
      <c r="K1101" t="s">
        <v>659</v>
      </c>
      <c r="L1101" t="s">
        <v>50</v>
      </c>
      <c r="M1101" t="s">
        <v>51</v>
      </c>
      <c r="N1101" t="s">
        <v>628</v>
      </c>
    </row>
    <row r="1102" spans="1:14" x14ac:dyDescent="0.2">
      <c r="A1102" t="s">
        <v>657</v>
      </c>
      <c r="B1102" s="5" t="s">
        <v>193</v>
      </c>
      <c r="C1102" s="5" t="s">
        <v>19</v>
      </c>
      <c r="D1102" s="5" t="s">
        <v>72</v>
      </c>
      <c r="E1102" s="5" t="s">
        <v>48</v>
      </c>
      <c r="F1102" t="s">
        <v>35</v>
      </c>
      <c r="G1102" t="s">
        <v>661</v>
      </c>
      <c r="H1102">
        <v>27276.16</v>
      </c>
      <c r="I1102">
        <v>27276.16</v>
      </c>
      <c r="J1102" t="s">
        <v>658</v>
      </c>
      <c r="K1102" t="s">
        <v>659</v>
      </c>
      <c r="L1102" t="s">
        <v>101</v>
      </c>
      <c r="M1102" t="s">
        <v>102</v>
      </c>
      <c r="N1102" t="s">
        <v>628</v>
      </c>
    </row>
    <row r="1103" spans="1:14" x14ac:dyDescent="0.2">
      <c r="A1103" t="s">
        <v>657</v>
      </c>
      <c r="B1103" s="5" t="s">
        <v>197</v>
      </c>
      <c r="C1103" s="5" t="s">
        <v>19</v>
      </c>
      <c r="D1103" s="5" t="s">
        <v>20</v>
      </c>
      <c r="E1103" s="5" t="s">
        <v>48</v>
      </c>
      <c r="F1103" t="s">
        <v>35</v>
      </c>
      <c r="G1103" t="s">
        <v>660</v>
      </c>
      <c r="H1103">
        <v>6536.74</v>
      </c>
      <c r="I1103">
        <v>6536.74</v>
      </c>
      <c r="J1103" t="s">
        <v>658</v>
      </c>
      <c r="K1103" t="s">
        <v>659</v>
      </c>
      <c r="L1103" t="s">
        <v>50</v>
      </c>
      <c r="M1103" t="s">
        <v>51</v>
      </c>
      <c r="N1103" t="s">
        <v>628</v>
      </c>
    </row>
    <row r="1104" spans="1:14" x14ac:dyDescent="0.2">
      <c r="A1104" t="s">
        <v>657</v>
      </c>
      <c r="B1104" s="5" t="s">
        <v>193</v>
      </c>
      <c r="C1104" s="5" t="s">
        <v>19</v>
      </c>
      <c r="D1104" s="5" t="s">
        <v>72</v>
      </c>
      <c r="E1104" s="5" t="s">
        <v>76</v>
      </c>
      <c r="F1104" t="s">
        <v>77</v>
      </c>
      <c r="H1104">
        <v>5670.09</v>
      </c>
      <c r="I1104">
        <v>5670.09</v>
      </c>
      <c r="J1104" t="s">
        <v>658</v>
      </c>
      <c r="K1104" t="s">
        <v>659</v>
      </c>
      <c r="L1104" t="s">
        <v>79</v>
      </c>
      <c r="M1104" t="s">
        <v>76</v>
      </c>
      <c r="N1104" t="s">
        <v>628</v>
      </c>
    </row>
    <row r="1105" spans="1:14" x14ac:dyDescent="0.2">
      <c r="A1105" t="s">
        <v>657</v>
      </c>
      <c r="B1105" s="5" t="s">
        <v>197</v>
      </c>
      <c r="C1105" s="5" t="s">
        <v>19</v>
      </c>
      <c r="D1105" s="5" t="s">
        <v>20</v>
      </c>
      <c r="E1105" s="5" t="s">
        <v>48</v>
      </c>
      <c r="F1105" t="s">
        <v>35</v>
      </c>
      <c r="G1105" t="s">
        <v>39</v>
      </c>
      <c r="H1105">
        <v>1824.2399999999998</v>
      </c>
      <c r="I1105">
        <v>1824.2399999999998</v>
      </c>
      <c r="J1105" t="s">
        <v>658</v>
      </c>
      <c r="K1105" t="s">
        <v>659</v>
      </c>
      <c r="L1105" t="s">
        <v>50</v>
      </c>
      <c r="M1105" t="s">
        <v>51</v>
      </c>
      <c r="N1105" t="s">
        <v>628</v>
      </c>
    </row>
    <row r="1106" spans="1:14" x14ac:dyDescent="0.2">
      <c r="A1106" t="s">
        <v>657</v>
      </c>
      <c r="B1106" s="5" t="s">
        <v>197</v>
      </c>
      <c r="C1106" s="5" t="s">
        <v>19</v>
      </c>
      <c r="D1106" s="5" t="s">
        <v>20</v>
      </c>
      <c r="E1106" s="5" t="s">
        <v>48</v>
      </c>
      <c r="F1106" t="s">
        <v>35</v>
      </c>
      <c r="G1106" t="s">
        <v>39</v>
      </c>
      <c r="H1106">
        <v>-337.31999999999994</v>
      </c>
      <c r="I1106">
        <v>-337.31999999999994</v>
      </c>
      <c r="J1106" t="s">
        <v>658</v>
      </c>
      <c r="K1106" t="s">
        <v>659</v>
      </c>
      <c r="L1106" t="s">
        <v>52</v>
      </c>
      <c r="M1106" t="s">
        <v>53</v>
      </c>
      <c r="N1106" t="s">
        <v>628</v>
      </c>
    </row>
    <row r="1107" spans="1:14" x14ac:dyDescent="0.2">
      <c r="A1107" t="s">
        <v>657</v>
      </c>
      <c r="B1107" s="5" t="s">
        <v>197</v>
      </c>
      <c r="C1107" s="5" t="s">
        <v>19</v>
      </c>
      <c r="D1107" s="5" t="s">
        <v>20</v>
      </c>
      <c r="E1107" s="5" t="s">
        <v>320</v>
      </c>
      <c r="F1107" t="s">
        <v>29</v>
      </c>
      <c r="G1107" t="s">
        <v>30</v>
      </c>
      <c r="H1107">
        <v>6300.06</v>
      </c>
      <c r="I1107">
        <v>6300.06</v>
      </c>
      <c r="J1107" t="s">
        <v>658</v>
      </c>
      <c r="K1107" t="s">
        <v>659</v>
      </c>
      <c r="L1107" t="s">
        <v>321</v>
      </c>
      <c r="M1107" t="s">
        <v>320</v>
      </c>
      <c r="N1107" t="s">
        <v>628</v>
      </c>
    </row>
    <row r="1108" spans="1:14" x14ac:dyDescent="0.2">
      <c r="A1108" t="s">
        <v>657</v>
      </c>
      <c r="B1108" s="5" t="s">
        <v>198</v>
      </c>
      <c r="C1108" s="5" t="s">
        <v>19</v>
      </c>
      <c r="D1108" s="5" t="s">
        <v>72</v>
      </c>
      <c r="E1108" s="5" t="s">
        <v>73</v>
      </c>
      <c r="F1108" t="s">
        <v>73</v>
      </c>
      <c r="G1108" t="s">
        <v>73</v>
      </c>
      <c r="H1108">
        <v>2050963.1100000006</v>
      </c>
      <c r="I1108">
        <v>2050963.1100000006</v>
      </c>
      <c r="J1108" t="s">
        <v>658</v>
      </c>
      <c r="K1108" t="s">
        <v>659</v>
      </c>
      <c r="L1108" t="s">
        <v>74</v>
      </c>
      <c r="M1108" t="s">
        <v>75</v>
      </c>
      <c r="N1108" t="s">
        <v>628</v>
      </c>
    </row>
    <row r="1109" spans="1:14" x14ac:dyDescent="0.2">
      <c r="A1109" t="s">
        <v>657</v>
      </c>
      <c r="B1109" s="5" t="s">
        <v>193</v>
      </c>
      <c r="C1109" s="5" t="s">
        <v>110</v>
      </c>
      <c r="D1109" s="5" t="s">
        <v>111</v>
      </c>
      <c r="E1109" s="5" t="s">
        <v>112</v>
      </c>
      <c r="F1109" t="s">
        <v>113</v>
      </c>
      <c r="G1109" t="s">
        <v>118</v>
      </c>
      <c r="H1109">
        <v>58767.39</v>
      </c>
      <c r="I1109">
        <v>58767.39</v>
      </c>
      <c r="J1109" t="s">
        <v>658</v>
      </c>
      <c r="K1109" t="s">
        <v>659</v>
      </c>
      <c r="L1109" t="s">
        <v>119</v>
      </c>
      <c r="M1109" t="s">
        <v>118</v>
      </c>
      <c r="N1109" t="s">
        <v>628</v>
      </c>
    </row>
    <row r="1110" spans="1:14" x14ac:dyDescent="0.2">
      <c r="A1110" t="s">
        <v>657</v>
      </c>
      <c r="B1110" s="5" t="s">
        <v>198</v>
      </c>
      <c r="C1110" s="5" t="s">
        <v>19</v>
      </c>
      <c r="D1110" s="5" t="s">
        <v>72</v>
      </c>
      <c r="E1110" s="5" t="s">
        <v>48</v>
      </c>
      <c r="F1110" t="s">
        <v>35</v>
      </c>
      <c r="G1110" t="s">
        <v>39</v>
      </c>
      <c r="H1110">
        <v>4833.5200000000004</v>
      </c>
      <c r="I1110">
        <v>4833.5200000000004</v>
      </c>
      <c r="J1110" t="s">
        <v>658</v>
      </c>
      <c r="K1110" t="s">
        <v>659</v>
      </c>
      <c r="L1110" t="s">
        <v>103</v>
      </c>
      <c r="M1110" t="s">
        <v>104</v>
      </c>
      <c r="N1110" t="s">
        <v>628</v>
      </c>
    </row>
    <row r="1111" spans="1:14" x14ac:dyDescent="0.2">
      <c r="A1111" t="s">
        <v>657</v>
      </c>
      <c r="B1111" s="5" t="s">
        <v>197</v>
      </c>
      <c r="C1111" s="5" t="s">
        <v>19</v>
      </c>
      <c r="D1111" s="5" t="s">
        <v>20</v>
      </c>
      <c r="E1111" s="5" t="s">
        <v>48</v>
      </c>
      <c r="F1111" t="s">
        <v>35</v>
      </c>
      <c r="G1111" t="s">
        <v>661</v>
      </c>
      <c r="H1111">
        <v>15539.710000000001</v>
      </c>
      <c r="I1111">
        <v>15539.710000000001</v>
      </c>
      <c r="J1111" t="s">
        <v>658</v>
      </c>
      <c r="K1111" t="s">
        <v>659</v>
      </c>
      <c r="L1111" t="s">
        <v>50</v>
      </c>
      <c r="M1111" t="s">
        <v>51</v>
      </c>
      <c r="N1111" t="s">
        <v>628</v>
      </c>
    </row>
    <row r="1112" spans="1:14" x14ac:dyDescent="0.2">
      <c r="A1112" t="s">
        <v>657</v>
      </c>
      <c r="B1112" s="5" t="s">
        <v>193</v>
      </c>
      <c r="C1112" s="5" t="s">
        <v>19</v>
      </c>
      <c r="D1112" s="5" t="s">
        <v>20</v>
      </c>
      <c r="E1112" s="5" t="s">
        <v>48</v>
      </c>
      <c r="F1112" t="s">
        <v>35</v>
      </c>
      <c r="G1112" t="s">
        <v>39</v>
      </c>
      <c r="H1112">
        <v>845.47</v>
      </c>
      <c r="I1112">
        <v>845.47</v>
      </c>
      <c r="J1112" t="s">
        <v>658</v>
      </c>
      <c r="K1112" t="s">
        <v>659</v>
      </c>
      <c r="L1112" t="s">
        <v>50</v>
      </c>
      <c r="M1112" t="s">
        <v>51</v>
      </c>
      <c r="N1112" t="s">
        <v>628</v>
      </c>
    </row>
    <row r="1113" spans="1:14" x14ac:dyDescent="0.2">
      <c r="A1113" t="s">
        <v>657</v>
      </c>
      <c r="B1113" s="5" t="s">
        <v>193</v>
      </c>
      <c r="C1113" s="5" t="s">
        <v>19</v>
      </c>
      <c r="D1113" s="5" t="s">
        <v>72</v>
      </c>
      <c r="E1113" s="5" t="s">
        <v>80</v>
      </c>
      <c r="F1113" t="s">
        <v>77</v>
      </c>
      <c r="G1113" t="s">
        <v>78</v>
      </c>
      <c r="H1113">
        <v>1241.75</v>
      </c>
      <c r="I1113">
        <v>1241.75</v>
      </c>
      <c r="J1113" t="s">
        <v>658</v>
      </c>
      <c r="K1113" t="s">
        <v>659</v>
      </c>
      <c r="L1113" t="s">
        <v>187</v>
      </c>
      <c r="M1113" t="s">
        <v>188</v>
      </c>
      <c r="N1113" t="s">
        <v>628</v>
      </c>
    </row>
    <row r="1114" spans="1:14" x14ac:dyDescent="0.2">
      <c r="A1114" t="s">
        <v>657</v>
      </c>
      <c r="B1114" s="5" t="s">
        <v>193</v>
      </c>
      <c r="C1114" s="5" t="s">
        <v>19</v>
      </c>
      <c r="D1114" s="5" t="s">
        <v>20</v>
      </c>
      <c r="E1114" s="5" t="s">
        <v>56</v>
      </c>
      <c r="F1114" t="s">
        <v>35</v>
      </c>
      <c r="G1114" t="s">
        <v>39</v>
      </c>
      <c r="H1114">
        <v>13.45</v>
      </c>
      <c r="I1114">
        <v>13.45</v>
      </c>
      <c r="J1114" t="s">
        <v>658</v>
      </c>
      <c r="K1114" t="s">
        <v>659</v>
      </c>
      <c r="L1114" t="s">
        <v>37</v>
      </c>
      <c r="M1114" t="s">
        <v>38</v>
      </c>
      <c r="N1114" t="s">
        <v>628</v>
      </c>
    </row>
    <row r="1115" spans="1:14" x14ac:dyDescent="0.2">
      <c r="A1115" t="s">
        <v>657</v>
      </c>
      <c r="B1115" s="5" t="s">
        <v>193</v>
      </c>
      <c r="C1115" s="5" t="s">
        <v>19</v>
      </c>
      <c r="D1115" s="5" t="s">
        <v>20</v>
      </c>
      <c r="E1115" s="5" t="s">
        <v>48</v>
      </c>
      <c r="F1115" t="s">
        <v>35</v>
      </c>
      <c r="G1115" t="s">
        <v>662</v>
      </c>
      <c r="H1115">
        <v>7655.61</v>
      </c>
      <c r="I1115">
        <v>7655.61</v>
      </c>
      <c r="J1115" t="s">
        <v>658</v>
      </c>
      <c r="K1115" t="s">
        <v>659</v>
      </c>
      <c r="L1115" t="s">
        <v>54</v>
      </c>
      <c r="M1115" t="s">
        <v>55</v>
      </c>
      <c r="N1115" t="s">
        <v>628</v>
      </c>
    </row>
    <row r="1116" spans="1:14" x14ac:dyDescent="0.2">
      <c r="A1116" t="s">
        <v>657</v>
      </c>
      <c r="B1116" s="5" t="s">
        <v>193</v>
      </c>
      <c r="C1116" s="5" t="s">
        <v>19</v>
      </c>
      <c r="D1116" s="5" t="s">
        <v>20</v>
      </c>
      <c r="E1116" s="5" t="s">
        <v>48</v>
      </c>
      <c r="F1116" t="s">
        <v>35</v>
      </c>
      <c r="G1116" t="s">
        <v>662</v>
      </c>
      <c r="H1116">
        <v>38278.029999999992</v>
      </c>
      <c r="I1116">
        <v>38278.029999999992</v>
      </c>
      <c r="J1116" t="s">
        <v>658</v>
      </c>
      <c r="K1116" t="s">
        <v>659</v>
      </c>
      <c r="L1116" t="s">
        <v>50</v>
      </c>
      <c r="M1116" t="s">
        <v>51</v>
      </c>
      <c r="N1116" t="s">
        <v>628</v>
      </c>
    </row>
    <row r="1117" spans="1:14" x14ac:dyDescent="0.2">
      <c r="A1117" t="s">
        <v>657</v>
      </c>
      <c r="B1117" s="5" t="s">
        <v>193</v>
      </c>
      <c r="C1117" s="5" t="s">
        <v>19</v>
      </c>
      <c r="D1117" s="5" t="s">
        <v>20</v>
      </c>
      <c r="E1117" s="5" t="s">
        <v>48</v>
      </c>
      <c r="F1117" t="s">
        <v>35</v>
      </c>
      <c r="G1117" t="s">
        <v>661</v>
      </c>
      <c r="H1117">
        <v>17497.22</v>
      </c>
      <c r="I1117">
        <v>17497.22</v>
      </c>
      <c r="J1117" t="s">
        <v>658</v>
      </c>
      <c r="K1117" t="s">
        <v>659</v>
      </c>
      <c r="L1117" t="s">
        <v>50</v>
      </c>
      <c r="M1117" t="s">
        <v>51</v>
      </c>
      <c r="N1117" t="s">
        <v>628</v>
      </c>
    </row>
    <row r="1118" spans="1:14" x14ac:dyDescent="0.2">
      <c r="A1118" t="s">
        <v>657</v>
      </c>
      <c r="B1118" s="5" t="s">
        <v>193</v>
      </c>
      <c r="C1118" s="5" t="s">
        <v>19</v>
      </c>
      <c r="D1118" s="5" t="s">
        <v>20</v>
      </c>
      <c r="E1118" s="5" t="s">
        <v>61</v>
      </c>
      <c r="F1118" t="s">
        <v>61</v>
      </c>
      <c r="G1118" t="s">
        <v>61</v>
      </c>
      <c r="H1118">
        <v>11187.01</v>
      </c>
      <c r="I1118">
        <v>11187.01</v>
      </c>
      <c r="J1118" t="s">
        <v>658</v>
      </c>
      <c r="K1118" t="s">
        <v>659</v>
      </c>
      <c r="L1118" t="s">
        <v>64</v>
      </c>
      <c r="M1118" t="s">
        <v>65</v>
      </c>
      <c r="N1118" t="s">
        <v>628</v>
      </c>
    </row>
    <row r="1119" spans="1:14" x14ac:dyDescent="0.2">
      <c r="A1119" t="s">
        <v>657</v>
      </c>
      <c r="B1119" s="5" t="s">
        <v>193</v>
      </c>
      <c r="C1119" s="5" t="s">
        <v>19</v>
      </c>
      <c r="D1119" s="5" t="s">
        <v>20</v>
      </c>
      <c r="E1119" s="5" t="s">
        <v>48</v>
      </c>
      <c r="F1119" t="s">
        <v>35</v>
      </c>
      <c r="G1119" t="s">
        <v>39</v>
      </c>
      <c r="H1119">
        <v>4922.0599999999995</v>
      </c>
      <c r="I1119">
        <v>4922.0599999999995</v>
      </c>
      <c r="J1119" t="s">
        <v>658</v>
      </c>
      <c r="K1119" t="s">
        <v>659</v>
      </c>
      <c r="L1119" t="s">
        <v>54</v>
      </c>
      <c r="M1119" t="s">
        <v>55</v>
      </c>
      <c r="N1119" t="s">
        <v>628</v>
      </c>
    </row>
    <row r="1120" spans="1:14" x14ac:dyDescent="0.2">
      <c r="A1120" t="s">
        <v>657</v>
      </c>
      <c r="B1120" s="5" t="s">
        <v>193</v>
      </c>
      <c r="C1120" s="5" t="s">
        <v>19</v>
      </c>
      <c r="D1120" s="5" t="s">
        <v>20</v>
      </c>
      <c r="E1120" s="5" t="s">
        <v>123</v>
      </c>
      <c r="F1120" t="s">
        <v>61</v>
      </c>
      <c r="G1120" t="s">
        <v>123</v>
      </c>
      <c r="H1120">
        <v>4270</v>
      </c>
      <c r="I1120">
        <v>4270</v>
      </c>
      <c r="J1120" t="s">
        <v>658</v>
      </c>
      <c r="K1120" t="s">
        <v>659</v>
      </c>
      <c r="L1120" t="s">
        <v>124</v>
      </c>
      <c r="M1120" t="s">
        <v>123</v>
      </c>
      <c r="N1120" t="s">
        <v>628</v>
      </c>
    </row>
    <row r="1121" spans="1:14" x14ac:dyDescent="0.2">
      <c r="A1121" t="s">
        <v>657</v>
      </c>
      <c r="B1121" s="5" t="s">
        <v>193</v>
      </c>
      <c r="C1121" s="5" t="s">
        <v>19</v>
      </c>
      <c r="D1121" s="5" t="s">
        <v>20</v>
      </c>
      <c r="E1121" s="5" t="s">
        <v>48</v>
      </c>
      <c r="F1121" t="s">
        <v>35</v>
      </c>
      <c r="G1121" t="s">
        <v>39</v>
      </c>
      <c r="H1121">
        <v>528.89</v>
      </c>
      <c r="I1121">
        <v>528.89</v>
      </c>
      <c r="J1121" t="s">
        <v>658</v>
      </c>
      <c r="K1121" t="s">
        <v>659</v>
      </c>
      <c r="L1121" t="s">
        <v>52</v>
      </c>
      <c r="M1121" t="s">
        <v>53</v>
      </c>
      <c r="N1121" t="s">
        <v>628</v>
      </c>
    </row>
    <row r="1122" spans="1:14" x14ac:dyDescent="0.2">
      <c r="A1122" t="s">
        <v>657</v>
      </c>
      <c r="B1122" s="5" t="s">
        <v>193</v>
      </c>
      <c r="C1122" s="5" t="s">
        <v>19</v>
      </c>
      <c r="D1122" s="5" t="s">
        <v>20</v>
      </c>
      <c r="E1122" s="5" t="s">
        <v>46</v>
      </c>
      <c r="F1122" t="s">
        <v>29</v>
      </c>
      <c r="G1122" t="s">
        <v>30</v>
      </c>
      <c r="H1122">
        <v>58.15</v>
      </c>
      <c r="I1122">
        <v>58.15</v>
      </c>
      <c r="J1122" t="s">
        <v>658</v>
      </c>
      <c r="K1122" t="s">
        <v>659</v>
      </c>
      <c r="L1122" t="s">
        <v>47</v>
      </c>
      <c r="M1122" t="s">
        <v>46</v>
      </c>
      <c r="N1122" t="s">
        <v>628</v>
      </c>
    </row>
    <row r="1123" spans="1:14" x14ac:dyDescent="0.2">
      <c r="A1123" t="s">
        <v>657</v>
      </c>
      <c r="B1123" s="5" t="s">
        <v>193</v>
      </c>
      <c r="C1123" s="5" t="s">
        <v>19</v>
      </c>
      <c r="D1123" s="5" t="s">
        <v>20</v>
      </c>
      <c r="E1123" s="5" t="s">
        <v>320</v>
      </c>
      <c r="F1123" t="s">
        <v>29</v>
      </c>
      <c r="G1123" t="s">
        <v>30</v>
      </c>
      <c r="H1123">
        <v>7592.38</v>
      </c>
      <c r="I1123">
        <v>7592.38</v>
      </c>
      <c r="J1123" t="s">
        <v>658</v>
      </c>
      <c r="K1123" t="s">
        <v>659</v>
      </c>
      <c r="L1123" t="s">
        <v>321</v>
      </c>
      <c r="M1123" t="s">
        <v>320</v>
      </c>
      <c r="N1123" t="s">
        <v>628</v>
      </c>
    </row>
    <row r="1124" spans="1:14" x14ac:dyDescent="0.2">
      <c r="A1124" t="s">
        <v>657</v>
      </c>
      <c r="B1124" s="5" t="s">
        <v>193</v>
      </c>
      <c r="C1124" s="5" t="s">
        <v>19</v>
      </c>
      <c r="D1124" s="5" t="s">
        <v>20</v>
      </c>
      <c r="E1124" s="5" t="s">
        <v>28</v>
      </c>
      <c r="F1124" t="s">
        <v>29</v>
      </c>
      <c r="G1124" t="s">
        <v>28</v>
      </c>
      <c r="H1124">
        <v>86719.17</v>
      </c>
      <c r="I1124">
        <v>86719.17</v>
      </c>
      <c r="J1124" t="s">
        <v>658</v>
      </c>
      <c r="K1124" t="s">
        <v>659</v>
      </c>
      <c r="L1124" t="s">
        <v>31</v>
      </c>
      <c r="M1124" t="s">
        <v>28</v>
      </c>
      <c r="N1124" t="s">
        <v>628</v>
      </c>
    </row>
    <row r="1125" spans="1:14" x14ac:dyDescent="0.2">
      <c r="A1125" t="s">
        <v>657</v>
      </c>
      <c r="B1125" s="5" t="s">
        <v>189</v>
      </c>
      <c r="C1125" s="5" t="s">
        <v>110</v>
      </c>
      <c r="D1125" s="5" t="s">
        <v>111</v>
      </c>
      <c r="E1125" s="5" t="s">
        <v>112</v>
      </c>
      <c r="F1125" t="s">
        <v>113</v>
      </c>
      <c r="G1125" t="s">
        <v>118</v>
      </c>
      <c r="H1125">
        <v>58773.59</v>
      </c>
      <c r="I1125">
        <v>58773.59</v>
      </c>
      <c r="J1125" t="s">
        <v>658</v>
      </c>
      <c r="K1125" t="s">
        <v>659</v>
      </c>
      <c r="L1125" t="s">
        <v>119</v>
      </c>
      <c r="M1125" t="s">
        <v>118</v>
      </c>
      <c r="N1125" t="s">
        <v>628</v>
      </c>
    </row>
    <row r="1126" spans="1:14" x14ac:dyDescent="0.2">
      <c r="A1126" t="s">
        <v>657</v>
      </c>
      <c r="B1126" s="5" t="s">
        <v>189</v>
      </c>
      <c r="C1126" s="5" t="s">
        <v>110</v>
      </c>
      <c r="D1126" s="5" t="s">
        <v>111</v>
      </c>
      <c r="E1126" s="5" t="s">
        <v>112</v>
      </c>
      <c r="F1126" t="s">
        <v>113</v>
      </c>
      <c r="G1126" t="s">
        <v>116</v>
      </c>
      <c r="H1126">
        <v>240.86</v>
      </c>
      <c r="I1126">
        <v>240.86</v>
      </c>
      <c r="J1126" t="s">
        <v>658</v>
      </c>
      <c r="K1126" t="s">
        <v>659</v>
      </c>
      <c r="L1126" t="s">
        <v>117</v>
      </c>
      <c r="M1126" t="s">
        <v>116</v>
      </c>
      <c r="N1126" t="s">
        <v>628</v>
      </c>
    </row>
    <row r="1127" spans="1:14" x14ac:dyDescent="0.2">
      <c r="A1127" t="s">
        <v>657</v>
      </c>
      <c r="B1127" s="5" t="s">
        <v>193</v>
      </c>
      <c r="C1127" s="5" t="s">
        <v>19</v>
      </c>
      <c r="D1127" s="5" t="s">
        <v>20</v>
      </c>
      <c r="E1127" s="5" t="s">
        <v>48</v>
      </c>
      <c r="F1127" t="s">
        <v>35</v>
      </c>
      <c r="G1127" t="s">
        <v>660</v>
      </c>
      <c r="H1127">
        <v>6267.65</v>
      </c>
      <c r="I1127">
        <v>6267.65</v>
      </c>
      <c r="J1127" t="s">
        <v>658</v>
      </c>
      <c r="K1127" t="s">
        <v>659</v>
      </c>
      <c r="L1127" t="s">
        <v>50</v>
      </c>
      <c r="M1127" t="s">
        <v>51</v>
      </c>
      <c r="N1127" t="s">
        <v>628</v>
      </c>
    </row>
    <row r="1128" spans="1:14" x14ac:dyDescent="0.2">
      <c r="A1128" t="s">
        <v>657</v>
      </c>
      <c r="B1128" s="5" t="s">
        <v>193</v>
      </c>
      <c r="C1128" s="5" t="s">
        <v>19</v>
      </c>
      <c r="D1128" s="5" t="s">
        <v>69</v>
      </c>
      <c r="E1128" s="5" t="s">
        <v>68</v>
      </c>
      <c r="F1128" t="s">
        <v>35</v>
      </c>
      <c r="G1128" t="s">
        <v>39</v>
      </c>
      <c r="H1128">
        <v>-12.68</v>
      </c>
      <c r="I1128">
        <v>-12.68</v>
      </c>
      <c r="J1128" t="s">
        <v>658</v>
      </c>
      <c r="K1128" t="s">
        <v>659</v>
      </c>
      <c r="L1128" t="s">
        <v>670</v>
      </c>
      <c r="M1128" t="s">
        <v>671</v>
      </c>
      <c r="N1128" t="s">
        <v>628</v>
      </c>
    </row>
    <row r="1129" spans="1:14" x14ac:dyDescent="0.2">
      <c r="A1129" t="s">
        <v>657</v>
      </c>
      <c r="B1129" s="5" t="s">
        <v>193</v>
      </c>
      <c r="C1129" s="5" t="s">
        <v>19</v>
      </c>
      <c r="D1129" s="5" t="s">
        <v>72</v>
      </c>
      <c r="E1129" s="5" t="s">
        <v>73</v>
      </c>
      <c r="F1129" t="s">
        <v>73</v>
      </c>
      <c r="G1129" t="s">
        <v>73</v>
      </c>
      <c r="H1129">
        <v>1771225.7600000002</v>
      </c>
      <c r="I1129">
        <v>1771225.7600000002</v>
      </c>
      <c r="J1129" t="s">
        <v>658</v>
      </c>
      <c r="K1129" t="s">
        <v>659</v>
      </c>
      <c r="L1129" t="s">
        <v>74</v>
      </c>
      <c r="M1129" t="s">
        <v>75</v>
      </c>
      <c r="N1129" t="s">
        <v>628</v>
      </c>
    </row>
    <row r="1130" spans="1:14" x14ac:dyDescent="0.2">
      <c r="A1130" t="s">
        <v>657</v>
      </c>
      <c r="B1130" s="5" t="s">
        <v>193</v>
      </c>
      <c r="C1130" s="5" t="s">
        <v>19</v>
      </c>
      <c r="D1130" s="5" t="s">
        <v>69</v>
      </c>
      <c r="E1130" s="5" t="s">
        <v>68</v>
      </c>
      <c r="F1130" t="s">
        <v>35</v>
      </c>
      <c r="G1130" t="s">
        <v>39</v>
      </c>
      <c r="H1130">
        <v>276.74</v>
      </c>
      <c r="I1130">
        <v>276.74</v>
      </c>
      <c r="J1130" t="s">
        <v>658</v>
      </c>
      <c r="K1130" t="s">
        <v>659</v>
      </c>
      <c r="L1130" t="s">
        <v>672</v>
      </c>
      <c r="M1130" t="s">
        <v>673</v>
      </c>
      <c r="N1130" t="s">
        <v>628</v>
      </c>
    </row>
    <row r="1131" spans="1:14" x14ac:dyDescent="0.2">
      <c r="A1131" t="s">
        <v>657</v>
      </c>
      <c r="B1131" s="5" t="s">
        <v>193</v>
      </c>
      <c r="C1131" s="5" t="s">
        <v>19</v>
      </c>
      <c r="D1131" s="5" t="s">
        <v>69</v>
      </c>
      <c r="E1131" s="5" t="s">
        <v>68</v>
      </c>
      <c r="F1131" t="s">
        <v>35</v>
      </c>
      <c r="G1131" t="s">
        <v>39</v>
      </c>
      <c r="H1131">
        <v>369</v>
      </c>
      <c r="I1131">
        <v>369</v>
      </c>
      <c r="J1131" t="s">
        <v>658</v>
      </c>
      <c r="K1131" t="s">
        <v>659</v>
      </c>
      <c r="L1131" t="s">
        <v>166</v>
      </c>
      <c r="M1131" t="s">
        <v>167</v>
      </c>
      <c r="N1131" t="s">
        <v>628</v>
      </c>
    </row>
    <row r="1132" spans="1:14" x14ac:dyDescent="0.2">
      <c r="A1132" t="s">
        <v>657</v>
      </c>
      <c r="B1132" s="5" t="s">
        <v>193</v>
      </c>
      <c r="C1132" s="5" t="s">
        <v>19</v>
      </c>
      <c r="D1132" s="5" t="s">
        <v>69</v>
      </c>
      <c r="E1132" s="5" t="s">
        <v>68</v>
      </c>
      <c r="F1132" t="s">
        <v>35</v>
      </c>
      <c r="G1132" t="s">
        <v>39</v>
      </c>
      <c r="H1132">
        <v>270.08999999999997</v>
      </c>
      <c r="I1132">
        <v>270.08999999999997</v>
      </c>
      <c r="J1132" t="s">
        <v>658</v>
      </c>
      <c r="K1132" t="s">
        <v>659</v>
      </c>
      <c r="L1132" t="s">
        <v>674</v>
      </c>
      <c r="M1132" t="s">
        <v>675</v>
      </c>
      <c r="N1132" t="s">
        <v>628</v>
      </c>
    </row>
    <row r="1133" spans="1:14" x14ac:dyDescent="0.2">
      <c r="A1133" t="s">
        <v>657</v>
      </c>
      <c r="B1133" s="5" t="s">
        <v>193</v>
      </c>
      <c r="C1133" s="5" t="s">
        <v>19</v>
      </c>
      <c r="D1133" s="5" t="s">
        <v>69</v>
      </c>
      <c r="E1133" s="5" t="s">
        <v>68</v>
      </c>
      <c r="F1133" t="s">
        <v>35</v>
      </c>
      <c r="G1133" t="s">
        <v>39</v>
      </c>
      <c r="H1133">
        <v>360.12</v>
      </c>
      <c r="I1133">
        <v>360.12</v>
      </c>
      <c r="J1133" t="s">
        <v>658</v>
      </c>
      <c r="K1133" t="s">
        <v>659</v>
      </c>
      <c r="L1133" t="s">
        <v>670</v>
      </c>
      <c r="M1133" t="s">
        <v>671</v>
      </c>
      <c r="N1133" t="s">
        <v>628</v>
      </c>
    </row>
    <row r="1134" spans="1:14" x14ac:dyDescent="0.2">
      <c r="A1134" t="s">
        <v>657</v>
      </c>
      <c r="B1134" s="5" t="s">
        <v>193</v>
      </c>
      <c r="C1134" s="5" t="s">
        <v>19</v>
      </c>
      <c r="D1134" s="5" t="s">
        <v>20</v>
      </c>
      <c r="E1134" s="5" t="s">
        <v>56</v>
      </c>
      <c r="F1134" t="s">
        <v>35</v>
      </c>
      <c r="G1134" t="s">
        <v>39</v>
      </c>
      <c r="H1134">
        <v>552.44999999999993</v>
      </c>
      <c r="I1134">
        <v>552.44999999999993</v>
      </c>
      <c r="J1134" t="s">
        <v>658</v>
      </c>
      <c r="K1134" t="s">
        <v>659</v>
      </c>
      <c r="L1134" t="s">
        <v>37</v>
      </c>
      <c r="M1134" t="s">
        <v>38</v>
      </c>
      <c r="N1134" t="s">
        <v>628</v>
      </c>
    </row>
    <row r="1135" spans="1:14" x14ac:dyDescent="0.2">
      <c r="A1135" t="s">
        <v>657</v>
      </c>
      <c r="B1135" s="5" t="s">
        <v>193</v>
      </c>
      <c r="C1135" s="5" t="s">
        <v>19</v>
      </c>
      <c r="D1135" s="5" t="s">
        <v>69</v>
      </c>
      <c r="E1135" s="5" t="s">
        <v>68</v>
      </c>
      <c r="F1135" t="s">
        <v>35</v>
      </c>
      <c r="G1135" t="s">
        <v>39</v>
      </c>
      <c r="H1135">
        <v>-29.69</v>
      </c>
      <c r="I1135">
        <v>-29.69</v>
      </c>
      <c r="J1135" t="s">
        <v>658</v>
      </c>
      <c r="K1135" t="s">
        <v>659</v>
      </c>
      <c r="L1135" t="s">
        <v>672</v>
      </c>
      <c r="M1135" t="s">
        <v>673</v>
      </c>
      <c r="N1135" t="s">
        <v>628</v>
      </c>
    </row>
    <row r="1136" spans="1:14" x14ac:dyDescent="0.2">
      <c r="A1136" t="s">
        <v>657</v>
      </c>
      <c r="B1136" s="5" t="s">
        <v>197</v>
      </c>
      <c r="C1136" s="5" t="s">
        <v>19</v>
      </c>
      <c r="D1136" s="5" t="s">
        <v>20</v>
      </c>
      <c r="E1136" s="5" t="s">
        <v>28</v>
      </c>
      <c r="F1136" t="s">
        <v>29</v>
      </c>
      <c r="G1136" t="s">
        <v>28</v>
      </c>
      <c r="H1136">
        <v>720899.97999999975</v>
      </c>
      <c r="I1136">
        <v>720899.97999999975</v>
      </c>
      <c r="J1136" t="s">
        <v>658</v>
      </c>
      <c r="K1136" t="s">
        <v>659</v>
      </c>
      <c r="L1136" t="s">
        <v>31</v>
      </c>
      <c r="M1136" t="s">
        <v>28</v>
      </c>
      <c r="N1136" t="s">
        <v>628</v>
      </c>
    </row>
    <row r="1137" spans="1:14" x14ac:dyDescent="0.2">
      <c r="A1137" t="s">
        <v>657</v>
      </c>
      <c r="B1137" s="5" t="s">
        <v>193</v>
      </c>
      <c r="C1137" s="5" t="s">
        <v>19</v>
      </c>
      <c r="D1137" s="5" t="s">
        <v>69</v>
      </c>
      <c r="E1137" s="5" t="s">
        <v>68</v>
      </c>
      <c r="F1137" t="s">
        <v>35</v>
      </c>
      <c r="G1137" t="s">
        <v>39</v>
      </c>
      <c r="H1137">
        <v>-44.31</v>
      </c>
      <c r="I1137">
        <v>-44.31</v>
      </c>
      <c r="J1137" t="s">
        <v>658</v>
      </c>
      <c r="K1137" t="s">
        <v>659</v>
      </c>
      <c r="L1137" t="s">
        <v>166</v>
      </c>
      <c r="M1137" t="s">
        <v>167</v>
      </c>
      <c r="N1137" t="s">
        <v>628</v>
      </c>
    </row>
    <row r="1138" spans="1:14" x14ac:dyDescent="0.2">
      <c r="A1138" t="s">
        <v>657</v>
      </c>
      <c r="B1138" s="5" t="s">
        <v>193</v>
      </c>
      <c r="C1138" s="5" t="s">
        <v>19</v>
      </c>
      <c r="D1138" s="5" t="s">
        <v>69</v>
      </c>
      <c r="E1138" s="5" t="s">
        <v>332</v>
      </c>
      <c r="F1138" t="s">
        <v>29</v>
      </c>
      <c r="G1138" t="s">
        <v>668</v>
      </c>
      <c r="H1138">
        <v>2623104.33</v>
      </c>
      <c r="I1138">
        <v>2623104.33</v>
      </c>
      <c r="J1138" t="s">
        <v>658</v>
      </c>
      <c r="K1138" t="s">
        <v>659</v>
      </c>
      <c r="L1138" t="s">
        <v>333</v>
      </c>
      <c r="M1138" t="s">
        <v>332</v>
      </c>
      <c r="N1138" t="s">
        <v>628</v>
      </c>
    </row>
    <row r="1139" spans="1:14" x14ac:dyDescent="0.2">
      <c r="A1139" t="s">
        <v>657</v>
      </c>
      <c r="B1139" s="5" t="s">
        <v>193</v>
      </c>
      <c r="C1139" s="5" t="s">
        <v>19</v>
      </c>
      <c r="D1139" s="5" t="s">
        <v>69</v>
      </c>
      <c r="E1139" s="5" t="s">
        <v>48</v>
      </c>
      <c r="F1139" t="s">
        <v>35</v>
      </c>
      <c r="G1139" t="s">
        <v>665</v>
      </c>
      <c r="H1139">
        <v>6160.83</v>
      </c>
      <c r="I1139">
        <v>6160.83</v>
      </c>
      <c r="J1139" t="s">
        <v>658</v>
      </c>
      <c r="K1139" t="s">
        <v>659</v>
      </c>
      <c r="L1139" t="s">
        <v>50</v>
      </c>
      <c r="M1139" t="s">
        <v>51</v>
      </c>
      <c r="N1139" t="s">
        <v>628</v>
      </c>
    </row>
    <row r="1140" spans="1:14" x14ac:dyDescent="0.2">
      <c r="A1140" t="s">
        <v>657</v>
      </c>
      <c r="B1140" s="5" t="s">
        <v>193</v>
      </c>
      <c r="C1140" s="5" t="s">
        <v>19</v>
      </c>
      <c r="D1140" s="5" t="s">
        <v>69</v>
      </c>
      <c r="E1140" s="5" t="s">
        <v>48</v>
      </c>
      <c r="F1140" t="s">
        <v>35</v>
      </c>
      <c r="G1140" t="s">
        <v>39</v>
      </c>
      <c r="H1140">
        <v>1232.1600000000001</v>
      </c>
      <c r="I1140">
        <v>1232.1600000000001</v>
      </c>
      <c r="J1140" t="s">
        <v>658</v>
      </c>
      <c r="K1140" t="s">
        <v>659</v>
      </c>
      <c r="L1140" t="s">
        <v>54</v>
      </c>
      <c r="M1140" t="s">
        <v>55</v>
      </c>
      <c r="N1140" t="s">
        <v>628</v>
      </c>
    </row>
    <row r="1141" spans="1:14" x14ac:dyDescent="0.2">
      <c r="A1141" t="s">
        <v>657</v>
      </c>
      <c r="B1141" s="5" t="s">
        <v>193</v>
      </c>
      <c r="C1141" s="5" t="s">
        <v>19</v>
      </c>
      <c r="D1141" s="5" t="s">
        <v>69</v>
      </c>
      <c r="E1141" s="5" t="s">
        <v>48</v>
      </c>
      <c r="F1141" t="s">
        <v>35</v>
      </c>
      <c r="G1141" t="s">
        <v>39</v>
      </c>
      <c r="H1141">
        <v>2029.16</v>
      </c>
      <c r="I1141">
        <v>2029.16</v>
      </c>
      <c r="J1141" t="s">
        <v>658</v>
      </c>
      <c r="K1141" t="s">
        <v>659</v>
      </c>
      <c r="L1141" t="s">
        <v>205</v>
      </c>
      <c r="M1141" t="s">
        <v>206</v>
      </c>
      <c r="N1141" t="s">
        <v>628</v>
      </c>
    </row>
    <row r="1142" spans="1:14" x14ac:dyDescent="0.2">
      <c r="A1142" t="s">
        <v>657</v>
      </c>
      <c r="B1142" s="5" t="s">
        <v>193</v>
      </c>
      <c r="C1142" s="5" t="s">
        <v>19</v>
      </c>
      <c r="D1142" s="5" t="s">
        <v>20</v>
      </c>
      <c r="E1142" s="5" t="s">
        <v>66</v>
      </c>
      <c r="F1142" t="s">
        <v>61</v>
      </c>
      <c r="G1142" t="s">
        <v>66</v>
      </c>
      <c r="H1142">
        <v>-3385.35</v>
      </c>
      <c r="I1142">
        <v>-3385.35</v>
      </c>
      <c r="J1142" t="s">
        <v>658</v>
      </c>
      <c r="K1142" t="s">
        <v>659</v>
      </c>
      <c r="L1142" t="s">
        <v>67</v>
      </c>
      <c r="M1142" t="s">
        <v>66</v>
      </c>
      <c r="N1142" t="s">
        <v>628</v>
      </c>
    </row>
    <row r="1143" spans="1:14" x14ac:dyDescent="0.2">
      <c r="A1143" t="s">
        <v>657</v>
      </c>
      <c r="B1143" s="5" t="s">
        <v>193</v>
      </c>
      <c r="C1143" s="5" t="s">
        <v>19</v>
      </c>
      <c r="D1143" s="5" t="s">
        <v>69</v>
      </c>
      <c r="E1143" s="5" t="s">
        <v>68</v>
      </c>
      <c r="F1143" t="s">
        <v>35</v>
      </c>
      <c r="G1143" t="s">
        <v>39</v>
      </c>
      <c r="H1143">
        <v>-3.73</v>
      </c>
      <c r="I1143">
        <v>-3.73</v>
      </c>
      <c r="J1143" t="s">
        <v>658</v>
      </c>
      <c r="K1143" t="s">
        <v>659</v>
      </c>
      <c r="L1143" t="s">
        <v>674</v>
      </c>
      <c r="M1143" t="s">
        <v>675</v>
      </c>
      <c r="N1143" t="s">
        <v>628</v>
      </c>
    </row>
    <row r="1144" spans="1:14" x14ac:dyDescent="0.2">
      <c r="A1144" t="s">
        <v>657</v>
      </c>
      <c r="B1144" s="5" t="s">
        <v>198</v>
      </c>
      <c r="C1144" s="5" t="s">
        <v>19</v>
      </c>
      <c r="D1144" s="5" t="s">
        <v>69</v>
      </c>
      <c r="E1144" s="5" t="s">
        <v>68</v>
      </c>
      <c r="F1144" t="s">
        <v>35</v>
      </c>
      <c r="G1144" t="s">
        <v>39</v>
      </c>
      <c r="H1144">
        <v>56.089999999999989</v>
      </c>
      <c r="I1144">
        <v>56.089999999999989</v>
      </c>
      <c r="J1144" t="s">
        <v>658</v>
      </c>
      <c r="K1144" t="s">
        <v>659</v>
      </c>
      <c r="L1144" t="s">
        <v>678</v>
      </c>
      <c r="M1144" t="s">
        <v>679</v>
      </c>
      <c r="N1144" t="s">
        <v>628</v>
      </c>
    </row>
    <row r="1145" spans="1:14" x14ac:dyDescent="0.2">
      <c r="A1145" t="s">
        <v>657</v>
      </c>
      <c r="B1145" s="5" t="s">
        <v>198</v>
      </c>
      <c r="C1145" s="5" t="s">
        <v>19</v>
      </c>
      <c r="D1145" s="5" t="s">
        <v>20</v>
      </c>
      <c r="E1145" s="5" t="s">
        <v>48</v>
      </c>
      <c r="F1145" t="s">
        <v>35</v>
      </c>
      <c r="G1145" t="s">
        <v>662</v>
      </c>
      <c r="H1145">
        <v>31165.24</v>
      </c>
      <c r="I1145">
        <v>31165.24</v>
      </c>
      <c r="J1145" t="s">
        <v>658</v>
      </c>
      <c r="K1145" t="s">
        <v>659</v>
      </c>
      <c r="L1145" t="s">
        <v>50</v>
      </c>
      <c r="M1145" t="s">
        <v>51</v>
      </c>
      <c r="N1145" t="s">
        <v>628</v>
      </c>
    </row>
    <row r="1146" spans="1:14" x14ac:dyDescent="0.2">
      <c r="A1146" t="s">
        <v>657</v>
      </c>
      <c r="B1146" s="5" t="s">
        <v>198</v>
      </c>
      <c r="C1146" s="5" t="s">
        <v>19</v>
      </c>
      <c r="D1146" s="5" t="s">
        <v>20</v>
      </c>
      <c r="E1146" s="5" t="s">
        <v>48</v>
      </c>
      <c r="F1146" t="s">
        <v>35</v>
      </c>
      <c r="G1146" t="s">
        <v>662</v>
      </c>
      <c r="H1146">
        <v>6233.04</v>
      </c>
      <c r="I1146">
        <v>6233.04</v>
      </c>
      <c r="J1146" t="s">
        <v>658</v>
      </c>
      <c r="K1146" t="s">
        <v>659</v>
      </c>
      <c r="L1146" t="s">
        <v>54</v>
      </c>
      <c r="M1146" t="s">
        <v>55</v>
      </c>
      <c r="N1146" t="s">
        <v>628</v>
      </c>
    </row>
    <row r="1147" spans="1:14" x14ac:dyDescent="0.2">
      <c r="A1147" t="s">
        <v>657</v>
      </c>
      <c r="B1147" s="5" t="s">
        <v>198</v>
      </c>
      <c r="C1147" s="5" t="s">
        <v>19</v>
      </c>
      <c r="D1147" s="5" t="s">
        <v>20</v>
      </c>
      <c r="E1147" s="5" t="s">
        <v>56</v>
      </c>
      <c r="F1147" t="s">
        <v>35</v>
      </c>
      <c r="G1147" t="s">
        <v>39</v>
      </c>
      <c r="H1147">
        <v>7.84</v>
      </c>
      <c r="I1147">
        <v>7.84</v>
      </c>
      <c r="J1147" t="s">
        <v>658</v>
      </c>
      <c r="K1147" t="s">
        <v>659</v>
      </c>
      <c r="L1147" t="s">
        <v>37</v>
      </c>
      <c r="M1147" t="s">
        <v>38</v>
      </c>
      <c r="N1147" t="s">
        <v>628</v>
      </c>
    </row>
    <row r="1148" spans="1:14" x14ac:dyDescent="0.2">
      <c r="A1148" t="s">
        <v>657</v>
      </c>
      <c r="B1148" s="5" t="s">
        <v>198</v>
      </c>
      <c r="C1148" s="5" t="s">
        <v>19</v>
      </c>
      <c r="D1148" s="5" t="s">
        <v>20</v>
      </c>
      <c r="E1148" s="5" t="s">
        <v>56</v>
      </c>
      <c r="F1148" t="s">
        <v>35</v>
      </c>
      <c r="G1148" t="s">
        <v>39</v>
      </c>
      <c r="H1148">
        <v>169.98</v>
      </c>
      <c r="I1148">
        <v>169.98</v>
      </c>
      <c r="J1148" t="s">
        <v>658</v>
      </c>
      <c r="K1148" t="s">
        <v>659</v>
      </c>
      <c r="L1148" t="s">
        <v>37</v>
      </c>
      <c r="M1148" t="s">
        <v>38</v>
      </c>
      <c r="N1148" t="s">
        <v>628</v>
      </c>
    </row>
    <row r="1149" spans="1:14" x14ac:dyDescent="0.2">
      <c r="A1149" t="s">
        <v>657</v>
      </c>
      <c r="B1149" s="5" t="s">
        <v>198</v>
      </c>
      <c r="C1149" s="5" t="s">
        <v>19</v>
      </c>
      <c r="D1149" s="5" t="s">
        <v>20</v>
      </c>
      <c r="E1149" s="5" t="s">
        <v>61</v>
      </c>
      <c r="F1149" t="s">
        <v>61</v>
      </c>
      <c r="G1149" t="s">
        <v>61</v>
      </c>
      <c r="H1149">
        <v>8333.5300000000007</v>
      </c>
      <c r="I1149">
        <v>8333.5300000000007</v>
      </c>
      <c r="J1149" t="s">
        <v>658</v>
      </c>
      <c r="K1149" t="s">
        <v>659</v>
      </c>
      <c r="L1149" t="s">
        <v>64</v>
      </c>
      <c r="M1149" t="s">
        <v>65</v>
      </c>
      <c r="N1149" t="s">
        <v>628</v>
      </c>
    </row>
    <row r="1150" spans="1:14" x14ac:dyDescent="0.2">
      <c r="A1150" t="s">
        <v>657</v>
      </c>
      <c r="B1150" s="5" t="s">
        <v>198</v>
      </c>
      <c r="C1150" s="5" t="s">
        <v>19</v>
      </c>
      <c r="D1150" s="5" t="s">
        <v>20</v>
      </c>
      <c r="E1150" s="5" t="s">
        <v>123</v>
      </c>
      <c r="F1150" t="s">
        <v>61</v>
      </c>
      <c r="G1150" t="s">
        <v>123</v>
      </c>
      <c r="H1150">
        <v>4900.76</v>
      </c>
      <c r="I1150">
        <v>4900.76</v>
      </c>
      <c r="J1150" t="s">
        <v>658</v>
      </c>
      <c r="K1150" t="s">
        <v>659</v>
      </c>
      <c r="L1150" t="s">
        <v>124</v>
      </c>
      <c r="M1150" t="s">
        <v>123</v>
      </c>
      <c r="N1150" t="s">
        <v>628</v>
      </c>
    </row>
    <row r="1151" spans="1:14" x14ac:dyDescent="0.2">
      <c r="A1151" t="s">
        <v>657</v>
      </c>
      <c r="B1151" s="5" t="s">
        <v>198</v>
      </c>
      <c r="C1151" s="5" t="s">
        <v>19</v>
      </c>
      <c r="D1151" s="5" t="s">
        <v>20</v>
      </c>
      <c r="E1151" s="5" t="s">
        <v>66</v>
      </c>
      <c r="F1151" t="s">
        <v>61</v>
      </c>
      <c r="G1151" t="s">
        <v>66</v>
      </c>
      <c r="H1151">
        <v>82376.12000000001</v>
      </c>
      <c r="I1151">
        <v>82376.12000000001</v>
      </c>
      <c r="J1151" t="s">
        <v>658</v>
      </c>
      <c r="K1151" t="s">
        <v>659</v>
      </c>
      <c r="L1151" t="s">
        <v>67</v>
      </c>
      <c r="M1151" t="s">
        <v>66</v>
      </c>
      <c r="N1151" t="s">
        <v>628</v>
      </c>
    </row>
    <row r="1152" spans="1:14" x14ac:dyDescent="0.2">
      <c r="A1152" t="s">
        <v>657</v>
      </c>
      <c r="B1152" s="5" t="s">
        <v>198</v>
      </c>
      <c r="C1152" s="5" t="s">
        <v>19</v>
      </c>
      <c r="D1152" s="5" t="s">
        <v>69</v>
      </c>
      <c r="E1152" s="5" t="s">
        <v>468</v>
      </c>
      <c r="F1152" t="s">
        <v>29</v>
      </c>
      <c r="G1152" t="s">
        <v>668</v>
      </c>
      <c r="H1152">
        <v>187755.74</v>
      </c>
      <c r="I1152">
        <v>187755.74</v>
      </c>
      <c r="J1152" t="s">
        <v>658</v>
      </c>
      <c r="K1152" t="s">
        <v>659</v>
      </c>
      <c r="L1152" t="s">
        <v>469</v>
      </c>
      <c r="M1152" t="s">
        <v>468</v>
      </c>
      <c r="N1152" t="s">
        <v>628</v>
      </c>
    </row>
    <row r="1153" spans="1:14" x14ac:dyDescent="0.2">
      <c r="A1153" t="s">
        <v>657</v>
      </c>
      <c r="B1153" s="5" t="s">
        <v>198</v>
      </c>
      <c r="C1153" s="5" t="s">
        <v>19</v>
      </c>
      <c r="D1153" s="5" t="s">
        <v>69</v>
      </c>
      <c r="E1153" s="5" t="s">
        <v>48</v>
      </c>
      <c r="F1153" t="s">
        <v>35</v>
      </c>
      <c r="G1153" t="s">
        <v>39</v>
      </c>
      <c r="H1153">
        <v>4530.4299999999985</v>
      </c>
      <c r="I1153">
        <v>4530.4299999999985</v>
      </c>
      <c r="J1153" t="s">
        <v>658</v>
      </c>
      <c r="K1153" t="s">
        <v>659</v>
      </c>
      <c r="L1153" t="s">
        <v>205</v>
      </c>
      <c r="M1153" t="s">
        <v>206</v>
      </c>
      <c r="N1153" t="s">
        <v>628</v>
      </c>
    </row>
    <row r="1154" spans="1:14" x14ac:dyDescent="0.2">
      <c r="A1154" t="s">
        <v>657</v>
      </c>
      <c r="B1154" s="5" t="s">
        <v>198</v>
      </c>
      <c r="C1154" s="5" t="s">
        <v>19</v>
      </c>
      <c r="D1154" s="5" t="s">
        <v>69</v>
      </c>
      <c r="E1154" s="5" t="s">
        <v>48</v>
      </c>
      <c r="F1154" t="s">
        <v>35</v>
      </c>
      <c r="G1154" t="s">
        <v>39</v>
      </c>
      <c r="H1154">
        <v>1109.0899999999999</v>
      </c>
      <c r="I1154">
        <v>1109.0899999999999</v>
      </c>
      <c r="J1154" t="s">
        <v>658</v>
      </c>
      <c r="K1154" t="s">
        <v>659</v>
      </c>
      <c r="L1154" t="s">
        <v>54</v>
      </c>
      <c r="M1154" t="s">
        <v>55</v>
      </c>
      <c r="N1154" t="s">
        <v>628</v>
      </c>
    </row>
    <row r="1155" spans="1:14" x14ac:dyDescent="0.2">
      <c r="A1155" t="s">
        <v>657</v>
      </c>
      <c r="B1155" s="5" t="s">
        <v>198</v>
      </c>
      <c r="C1155" s="5" t="s">
        <v>19</v>
      </c>
      <c r="D1155" s="5" t="s">
        <v>69</v>
      </c>
      <c r="E1155" s="5" t="s">
        <v>48</v>
      </c>
      <c r="F1155" t="s">
        <v>35</v>
      </c>
      <c r="G1155" t="s">
        <v>665</v>
      </c>
      <c r="H1155">
        <v>5545.45</v>
      </c>
      <c r="I1155">
        <v>5545.45</v>
      </c>
      <c r="J1155" t="s">
        <v>658</v>
      </c>
      <c r="K1155" t="s">
        <v>659</v>
      </c>
      <c r="L1155" t="s">
        <v>50</v>
      </c>
      <c r="M1155" t="s">
        <v>51</v>
      </c>
      <c r="N1155" t="s">
        <v>628</v>
      </c>
    </row>
    <row r="1156" spans="1:14" x14ac:dyDescent="0.2">
      <c r="A1156" t="s">
        <v>657</v>
      </c>
      <c r="B1156" s="5" t="s">
        <v>197</v>
      </c>
      <c r="C1156" s="5" t="s">
        <v>19</v>
      </c>
      <c r="D1156" s="5" t="s">
        <v>69</v>
      </c>
      <c r="E1156" s="5" t="s">
        <v>48</v>
      </c>
      <c r="F1156" t="s">
        <v>35</v>
      </c>
      <c r="G1156" t="s">
        <v>39</v>
      </c>
      <c r="H1156">
        <v>961.30000000000007</v>
      </c>
      <c r="I1156">
        <v>961.30000000000007</v>
      </c>
      <c r="J1156" t="s">
        <v>658</v>
      </c>
      <c r="K1156" t="s">
        <v>659</v>
      </c>
      <c r="L1156" t="s">
        <v>205</v>
      </c>
      <c r="M1156" t="s">
        <v>206</v>
      </c>
      <c r="N1156" t="s">
        <v>628</v>
      </c>
    </row>
    <row r="1157" spans="1:14" x14ac:dyDescent="0.2">
      <c r="A1157" t="s">
        <v>657</v>
      </c>
      <c r="B1157" s="5" t="s">
        <v>198</v>
      </c>
      <c r="C1157" s="5" t="s">
        <v>19</v>
      </c>
      <c r="D1157" s="5" t="s">
        <v>69</v>
      </c>
      <c r="E1157" s="5" t="s">
        <v>68</v>
      </c>
      <c r="F1157" t="s">
        <v>35</v>
      </c>
      <c r="G1157" t="s">
        <v>39</v>
      </c>
      <c r="H1157">
        <v>-3.77</v>
      </c>
      <c r="I1157">
        <v>-3.77</v>
      </c>
      <c r="J1157" t="s">
        <v>658</v>
      </c>
      <c r="K1157" t="s">
        <v>659</v>
      </c>
      <c r="L1157" t="s">
        <v>670</v>
      </c>
      <c r="M1157" t="s">
        <v>671</v>
      </c>
      <c r="N1157" t="s">
        <v>628</v>
      </c>
    </row>
    <row r="1158" spans="1:14" x14ac:dyDescent="0.2">
      <c r="A1158" t="s">
        <v>657</v>
      </c>
      <c r="B1158" s="5" t="s">
        <v>198</v>
      </c>
      <c r="C1158" s="5" t="s">
        <v>19</v>
      </c>
      <c r="D1158" s="5" t="s">
        <v>20</v>
      </c>
      <c r="E1158" s="5" t="s">
        <v>48</v>
      </c>
      <c r="F1158" t="s">
        <v>35</v>
      </c>
      <c r="G1158" t="s">
        <v>661</v>
      </c>
      <c r="H1158">
        <v>19957.54</v>
      </c>
      <c r="I1158">
        <v>19957.54</v>
      </c>
      <c r="J1158" t="s">
        <v>658</v>
      </c>
      <c r="K1158" t="s">
        <v>659</v>
      </c>
      <c r="L1158" t="s">
        <v>50</v>
      </c>
      <c r="M1158" t="s">
        <v>51</v>
      </c>
      <c r="N1158" t="s">
        <v>628</v>
      </c>
    </row>
    <row r="1159" spans="1:14" x14ac:dyDescent="0.2">
      <c r="A1159" t="s">
        <v>657</v>
      </c>
      <c r="B1159" s="5" t="s">
        <v>198</v>
      </c>
      <c r="C1159" s="5" t="s">
        <v>19</v>
      </c>
      <c r="D1159" s="5" t="s">
        <v>69</v>
      </c>
      <c r="E1159" s="5" t="s">
        <v>68</v>
      </c>
      <c r="F1159" t="s">
        <v>35</v>
      </c>
      <c r="G1159" t="s">
        <v>39</v>
      </c>
      <c r="H1159">
        <v>180.06</v>
      </c>
      <c r="I1159">
        <v>180.06</v>
      </c>
      <c r="J1159" t="s">
        <v>658</v>
      </c>
      <c r="K1159" t="s">
        <v>659</v>
      </c>
      <c r="L1159" t="s">
        <v>670</v>
      </c>
      <c r="M1159" t="s">
        <v>671</v>
      </c>
      <c r="N1159" t="s">
        <v>628</v>
      </c>
    </row>
    <row r="1160" spans="1:14" x14ac:dyDescent="0.2">
      <c r="A1160" t="s">
        <v>657</v>
      </c>
      <c r="B1160" s="5" t="s">
        <v>198</v>
      </c>
      <c r="C1160" s="5" t="s">
        <v>19</v>
      </c>
      <c r="D1160" s="5" t="s">
        <v>69</v>
      </c>
      <c r="E1160" s="5" t="s">
        <v>68</v>
      </c>
      <c r="F1160" t="s">
        <v>35</v>
      </c>
      <c r="G1160" t="s">
        <v>682</v>
      </c>
      <c r="H1160">
        <v>20166.720000000005</v>
      </c>
      <c r="I1160">
        <v>20166.720000000005</v>
      </c>
      <c r="J1160" t="s">
        <v>658</v>
      </c>
      <c r="K1160" t="s">
        <v>659</v>
      </c>
      <c r="L1160" t="s">
        <v>674</v>
      </c>
      <c r="M1160" t="s">
        <v>675</v>
      </c>
      <c r="N1160" t="s">
        <v>628</v>
      </c>
    </row>
    <row r="1161" spans="1:14" x14ac:dyDescent="0.2">
      <c r="A1161" t="s">
        <v>657</v>
      </c>
      <c r="B1161" s="5" t="s">
        <v>198</v>
      </c>
      <c r="C1161" s="5" t="s">
        <v>19</v>
      </c>
      <c r="D1161" s="5" t="s">
        <v>69</v>
      </c>
      <c r="E1161" s="5" t="s">
        <v>68</v>
      </c>
      <c r="F1161" t="s">
        <v>35</v>
      </c>
      <c r="G1161" t="s">
        <v>681</v>
      </c>
      <c r="H1161">
        <v>26566.719999999994</v>
      </c>
      <c r="I1161">
        <v>26566.719999999994</v>
      </c>
      <c r="J1161" t="s">
        <v>658</v>
      </c>
      <c r="K1161" t="s">
        <v>659</v>
      </c>
      <c r="L1161" t="s">
        <v>672</v>
      </c>
      <c r="M1161" t="s">
        <v>673</v>
      </c>
      <c r="N1161" t="s">
        <v>628</v>
      </c>
    </row>
    <row r="1162" spans="1:14" x14ac:dyDescent="0.2">
      <c r="A1162" t="s">
        <v>657</v>
      </c>
      <c r="B1162" s="5" t="s">
        <v>198</v>
      </c>
      <c r="C1162" s="5" t="s">
        <v>19</v>
      </c>
      <c r="D1162" s="5" t="s">
        <v>69</v>
      </c>
      <c r="E1162" s="5" t="s">
        <v>68</v>
      </c>
      <c r="F1162" t="s">
        <v>35</v>
      </c>
      <c r="G1162" t="s">
        <v>680</v>
      </c>
      <c r="H1162">
        <v>5657.0099999999984</v>
      </c>
      <c r="I1162">
        <v>5657.0099999999984</v>
      </c>
      <c r="J1162" t="s">
        <v>658</v>
      </c>
      <c r="K1162" t="s">
        <v>659</v>
      </c>
      <c r="L1162" t="s">
        <v>678</v>
      </c>
      <c r="M1162" t="s">
        <v>679</v>
      </c>
      <c r="N1162" t="s">
        <v>628</v>
      </c>
    </row>
    <row r="1163" spans="1:14" x14ac:dyDescent="0.2">
      <c r="A1163" t="s">
        <v>657</v>
      </c>
      <c r="B1163" s="5" t="s">
        <v>198</v>
      </c>
      <c r="C1163" s="5" t="s">
        <v>19</v>
      </c>
      <c r="D1163" s="5" t="s">
        <v>69</v>
      </c>
      <c r="E1163" s="5" t="s">
        <v>68</v>
      </c>
      <c r="F1163" t="s">
        <v>35</v>
      </c>
      <c r="G1163" t="s">
        <v>39</v>
      </c>
      <c r="H1163">
        <v>2690.1</v>
      </c>
      <c r="I1163">
        <v>2690.1</v>
      </c>
      <c r="J1163" t="s">
        <v>658</v>
      </c>
      <c r="K1163" t="s">
        <v>659</v>
      </c>
      <c r="L1163" t="s">
        <v>678</v>
      </c>
      <c r="M1163" t="s">
        <v>679</v>
      </c>
      <c r="N1163" t="s">
        <v>628</v>
      </c>
    </row>
    <row r="1164" spans="1:14" x14ac:dyDescent="0.2">
      <c r="A1164" t="s">
        <v>657</v>
      </c>
      <c r="B1164" s="5" t="s">
        <v>198</v>
      </c>
      <c r="C1164" s="5" t="s">
        <v>19</v>
      </c>
      <c r="D1164" s="5" t="s">
        <v>69</v>
      </c>
      <c r="E1164" s="5" t="s">
        <v>68</v>
      </c>
      <c r="F1164" t="s">
        <v>35</v>
      </c>
      <c r="G1164" t="s">
        <v>39</v>
      </c>
      <c r="H1164">
        <v>1008.79</v>
      </c>
      <c r="I1164">
        <v>1008.79</v>
      </c>
      <c r="J1164" t="s">
        <v>658</v>
      </c>
      <c r="K1164" t="s">
        <v>659</v>
      </c>
      <c r="L1164" t="s">
        <v>678</v>
      </c>
      <c r="M1164" t="s">
        <v>679</v>
      </c>
      <c r="N1164" t="s">
        <v>628</v>
      </c>
    </row>
    <row r="1165" spans="1:14" x14ac:dyDescent="0.2">
      <c r="A1165" t="s">
        <v>657</v>
      </c>
      <c r="B1165" s="5" t="s">
        <v>193</v>
      </c>
      <c r="C1165" s="5" t="s">
        <v>110</v>
      </c>
      <c r="D1165" s="5" t="s">
        <v>111</v>
      </c>
      <c r="E1165" s="5" t="s">
        <v>112</v>
      </c>
      <c r="F1165" t="s">
        <v>113</v>
      </c>
      <c r="G1165" t="s">
        <v>116</v>
      </c>
      <c r="H1165">
        <v>215.53</v>
      </c>
      <c r="I1165">
        <v>215.53</v>
      </c>
      <c r="J1165" t="s">
        <v>658</v>
      </c>
      <c r="K1165" t="s">
        <v>659</v>
      </c>
      <c r="L1165" t="s">
        <v>117</v>
      </c>
      <c r="M1165" t="s">
        <v>116</v>
      </c>
      <c r="N1165" t="s">
        <v>628</v>
      </c>
    </row>
    <row r="1166" spans="1:14" x14ac:dyDescent="0.2">
      <c r="A1166" t="s">
        <v>657</v>
      </c>
      <c r="B1166" s="5" t="s">
        <v>198</v>
      </c>
      <c r="C1166" s="5" t="s">
        <v>19</v>
      </c>
      <c r="D1166" s="5" t="s">
        <v>69</v>
      </c>
      <c r="E1166" s="5" t="s">
        <v>68</v>
      </c>
      <c r="F1166" t="s">
        <v>35</v>
      </c>
      <c r="G1166" t="s">
        <v>39</v>
      </c>
      <c r="H1166">
        <v>1080.3599999999999</v>
      </c>
      <c r="I1166">
        <v>1080.3599999999999</v>
      </c>
      <c r="J1166" t="s">
        <v>658</v>
      </c>
      <c r="K1166" t="s">
        <v>659</v>
      </c>
      <c r="L1166" t="s">
        <v>674</v>
      </c>
      <c r="M1166" t="s">
        <v>675</v>
      </c>
      <c r="N1166" t="s">
        <v>628</v>
      </c>
    </row>
    <row r="1167" spans="1:14" x14ac:dyDescent="0.2">
      <c r="A1167" t="s">
        <v>657</v>
      </c>
      <c r="B1167" s="5" t="s">
        <v>198</v>
      </c>
      <c r="C1167" s="5" t="s">
        <v>19</v>
      </c>
      <c r="D1167" s="5" t="s">
        <v>69</v>
      </c>
      <c r="E1167" s="5" t="s">
        <v>68</v>
      </c>
      <c r="F1167" t="s">
        <v>35</v>
      </c>
      <c r="G1167" t="s">
        <v>39</v>
      </c>
      <c r="H1167">
        <v>-1855.02</v>
      </c>
      <c r="I1167">
        <v>-1855.02</v>
      </c>
      <c r="J1167" t="s">
        <v>658</v>
      </c>
      <c r="K1167" t="s">
        <v>659</v>
      </c>
      <c r="L1167" t="s">
        <v>672</v>
      </c>
      <c r="M1167" t="s">
        <v>673</v>
      </c>
      <c r="N1167" t="s">
        <v>628</v>
      </c>
    </row>
    <row r="1168" spans="1:14" x14ac:dyDescent="0.2">
      <c r="A1168" t="s">
        <v>657</v>
      </c>
      <c r="B1168" s="5" t="s">
        <v>198</v>
      </c>
      <c r="C1168" s="5" t="s">
        <v>19</v>
      </c>
      <c r="D1168" s="5" t="s">
        <v>69</v>
      </c>
      <c r="E1168" s="5" t="s">
        <v>68</v>
      </c>
      <c r="F1168" t="s">
        <v>35</v>
      </c>
      <c r="G1168" t="s">
        <v>39</v>
      </c>
      <c r="H1168">
        <v>553.5</v>
      </c>
      <c r="I1168">
        <v>553.5</v>
      </c>
      <c r="J1168" t="s">
        <v>658</v>
      </c>
      <c r="K1168" t="s">
        <v>659</v>
      </c>
      <c r="L1168" t="s">
        <v>166</v>
      </c>
      <c r="M1168" t="s">
        <v>167</v>
      </c>
      <c r="N1168" t="s">
        <v>628</v>
      </c>
    </row>
    <row r="1169" spans="1:14" x14ac:dyDescent="0.2">
      <c r="A1169" t="s">
        <v>657</v>
      </c>
      <c r="B1169" s="5" t="s">
        <v>198</v>
      </c>
      <c r="C1169" s="5" t="s">
        <v>19</v>
      </c>
      <c r="D1169" s="5" t="s">
        <v>69</v>
      </c>
      <c r="E1169" s="5" t="s">
        <v>68</v>
      </c>
      <c r="F1169" t="s">
        <v>35</v>
      </c>
      <c r="G1169" t="s">
        <v>39</v>
      </c>
      <c r="H1169">
        <v>180.06</v>
      </c>
      <c r="I1169">
        <v>180.06</v>
      </c>
      <c r="J1169" t="s">
        <v>658</v>
      </c>
      <c r="K1169" t="s">
        <v>659</v>
      </c>
      <c r="L1169" t="s">
        <v>670</v>
      </c>
      <c r="M1169" t="s">
        <v>671</v>
      </c>
      <c r="N1169" t="s">
        <v>628</v>
      </c>
    </row>
    <row r="1170" spans="1:14" x14ac:dyDescent="0.2">
      <c r="A1170" t="s">
        <v>657</v>
      </c>
      <c r="B1170" s="5" t="s">
        <v>198</v>
      </c>
      <c r="C1170" s="5" t="s">
        <v>19</v>
      </c>
      <c r="D1170" s="5" t="s">
        <v>69</v>
      </c>
      <c r="E1170" s="5" t="s">
        <v>68</v>
      </c>
      <c r="F1170" t="s">
        <v>35</v>
      </c>
      <c r="G1170" t="s">
        <v>39</v>
      </c>
      <c r="H1170">
        <v>2430.8099999999995</v>
      </c>
      <c r="I1170">
        <v>2430.8099999999995</v>
      </c>
      <c r="J1170" t="s">
        <v>658</v>
      </c>
      <c r="K1170" t="s">
        <v>659</v>
      </c>
      <c r="L1170" t="s">
        <v>674</v>
      </c>
      <c r="M1170" t="s">
        <v>675</v>
      </c>
      <c r="N1170" t="s">
        <v>628</v>
      </c>
    </row>
    <row r="1171" spans="1:14" x14ac:dyDescent="0.2">
      <c r="A1171" t="s">
        <v>657</v>
      </c>
      <c r="B1171" s="5" t="s">
        <v>198</v>
      </c>
      <c r="C1171" s="5" t="s">
        <v>19</v>
      </c>
      <c r="D1171" s="5" t="s">
        <v>69</v>
      </c>
      <c r="E1171" s="5" t="s">
        <v>68</v>
      </c>
      <c r="F1171" t="s">
        <v>35</v>
      </c>
      <c r="G1171" t="s">
        <v>39</v>
      </c>
      <c r="H1171">
        <v>1568.17</v>
      </c>
      <c r="I1171">
        <v>1568.17</v>
      </c>
      <c r="J1171" t="s">
        <v>658</v>
      </c>
      <c r="K1171" t="s">
        <v>659</v>
      </c>
      <c r="L1171" t="s">
        <v>672</v>
      </c>
      <c r="M1171" t="s">
        <v>673</v>
      </c>
      <c r="N1171" t="s">
        <v>628</v>
      </c>
    </row>
    <row r="1172" spans="1:14" x14ac:dyDescent="0.2">
      <c r="A1172" t="s">
        <v>657</v>
      </c>
      <c r="B1172" s="5" t="s">
        <v>198</v>
      </c>
      <c r="C1172" s="5" t="s">
        <v>19</v>
      </c>
      <c r="D1172" s="5" t="s">
        <v>69</v>
      </c>
      <c r="E1172" s="5" t="s">
        <v>68</v>
      </c>
      <c r="F1172" t="s">
        <v>35</v>
      </c>
      <c r="G1172" t="s">
        <v>39</v>
      </c>
      <c r="H1172">
        <v>-313.89</v>
      </c>
      <c r="I1172">
        <v>-313.89</v>
      </c>
      <c r="J1172" t="s">
        <v>658</v>
      </c>
      <c r="K1172" t="s">
        <v>659</v>
      </c>
      <c r="L1172" t="s">
        <v>674</v>
      </c>
      <c r="M1172" t="s">
        <v>675</v>
      </c>
      <c r="N1172" t="s">
        <v>628</v>
      </c>
    </row>
    <row r="1173" spans="1:14" x14ac:dyDescent="0.2">
      <c r="A1173" t="s">
        <v>657</v>
      </c>
      <c r="B1173" s="5" t="s">
        <v>198</v>
      </c>
      <c r="C1173" s="5" t="s">
        <v>19</v>
      </c>
      <c r="D1173" s="5" t="s">
        <v>69</v>
      </c>
      <c r="E1173" s="5" t="s">
        <v>68</v>
      </c>
      <c r="F1173" t="s">
        <v>35</v>
      </c>
      <c r="G1173" t="s">
        <v>39</v>
      </c>
      <c r="H1173">
        <v>-38.76</v>
      </c>
      <c r="I1173">
        <v>-38.76</v>
      </c>
      <c r="J1173" t="s">
        <v>658</v>
      </c>
      <c r="K1173" t="s">
        <v>659</v>
      </c>
      <c r="L1173" t="s">
        <v>166</v>
      </c>
      <c r="M1173" t="s">
        <v>167</v>
      </c>
      <c r="N1173" t="s">
        <v>628</v>
      </c>
    </row>
    <row r="1174" spans="1:14" x14ac:dyDescent="0.2">
      <c r="A1174" t="s">
        <v>657</v>
      </c>
      <c r="B1174" s="5" t="s">
        <v>198</v>
      </c>
      <c r="C1174" s="5" t="s">
        <v>19</v>
      </c>
      <c r="D1174" s="5" t="s">
        <v>69</v>
      </c>
      <c r="E1174" s="5" t="s">
        <v>68</v>
      </c>
      <c r="F1174" t="s">
        <v>35</v>
      </c>
      <c r="G1174" t="s">
        <v>39</v>
      </c>
      <c r="H1174">
        <v>168.14</v>
      </c>
      <c r="I1174">
        <v>168.14</v>
      </c>
      <c r="J1174" t="s">
        <v>658</v>
      </c>
      <c r="K1174" t="s">
        <v>659</v>
      </c>
      <c r="L1174" t="s">
        <v>676</v>
      </c>
      <c r="M1174" t="s">
        <v>677</v>
      </c>
      <c r="N1174" t="s">
        <v>628</v>
      </c>
    </row>
    <row r="1175" spans="1:14" x14ac:dyDescent="0.2">
      <c r="A1175" t="s">
        <v>657</v>
      </c>
      <c r="B1175" s="5" t="s">
        <v>197</v>
      </c>
      <c r="C1175" s="5" t="s">
        <v>19</v>
      </c>
      <c r="D1175" s="5" t="s">
        <v>72</v>
      </c>
      <c r="E1175" s="5" t="s">
        <v>76</v>
      </c>
      <c r="F1175" t="s">
        <v>77</v>
      </c>
      <c r="G1175" t="s">
        <v>78</v>
      </c>
      <c r="H1175">
        <v>1260.3900000000001</v>
      </c>
      <c r="I1175">
        <v>1260.3900000000001</v>
      </c>
      <c r="J1175" t="s">
        <v>658</v>
      </c>
      <c r="K1175" t="s">
        <v>659</v>
      </c>
      <c r="L1175" t="s">
        <v>79</v>
      </c>
      <c r="M1175" t="s">
        <v>76</v>
      </c>
      <c r="N1175" t="s">
        <v>628</v>
      </c>
    </row>
    <row r="1176" spans="1:14" x14ac:dyDescent="0.2">
      <c r="A1176" t="s">
        <v>657</v>
      </c>
      <c r="B1176" s="5" t="s">
        <v>197</v>
      </c>
      <c r="C1176" s="5" t="s">
        <v>19</v>
      </c>
      <c r="D1176" s="5" t="s">
        <v>72</v>
      </c>
      <c r="E1176" s="5" t="s">
        <v>94</v>
      </c>
      <c r="F1176" t="s">
        <v>77</v>
      </c>
      <c r="G1176" t="s">
        <v>78</v>
      </c>
      <c r="H1176">
        <v>1890.72</v>
      </c>
      <c r="I1176">
        <v>1890.72</v>
      </c>
      <c r="J1176" t="s">
        <v>658</v>
      </c>
      <c r="K1176" t="s">
        <v>659</v>
      </c>
      <c r="L1176" t="s">
        <v>95</v>
      </c>
      <c r="M1176" t="s">
        <v>94</v>
      </c>
      <c r="N1176" t="s">
        <v>628</v>
      </c>
    </row>
    <row r="1177" spans="1:14" x14ac:dyDescent="0.2">
      <c r="A1177" t="s">
        <v>657</v>
      </c>
      <c r="B1177" s="5" t="s">
        <v>197</v>
      </c>
      <c r="C1177" s="5" t="s">
        <v>19</v>
      </c>
      <c r="D1177" s="5" t="s">
        <v>72</v>
      </c>
      <c r="E1177" s="5" t="s">
        <v>80</v>
      </c>
      <c r="F1177" t="s">
        <v>77</v>
      </c>
      <c r="G1177" t="s">
        <v>666</v>
      </c>
      <c r="H1177">
        <v>8030.25</v>
      </c>
      <c r="I1177">
        <v>8030.25</v>
      </c>
      <c r="J1177" t="s">
        <v>658</v>
      </c>
      <c r="K1177" t="s">
        <v>659</v>
      </c>
      <c r="L1177" t="s">
        <v>84</v>
      </c>
      <c r="M1177" t="s">
        <v>85</v>
      </c>
      <c r="N1177" t="s">
        <v>628</v>
      </c>
    </row>
    <row r="1178" spans="1:14" x14ac:dyDescent="0.2">
      <c r="A1178" t="s">
        <v>657</v>
      </c>
      <c r="B1178" s="5" t="s">
        <v>197</v>
      </c>
      <c r="C1178" s="5" t="s">
        <v>19</v>
      </c>
      <c r="D1178" s="5" t="s">
        <v>72</v>
      </c>
      <c r="E1178" s="5" t="s">
        <v>80</v>
      </c>
      <c r="F1178" t="s">
        <v>77</v>
      </c>
      <c r="G1178" t="s">
        <v>78</v>
      </c>
      <c r="H1178">
        <v>25.95</v>
      </c>
      <c r="I1178">
        <v>25.95</v>
      </c>
      <c r="J1178" t="s">
        <v>658</v>
      </c>
      <c r="K1178" t="s">
        <v>659</v>
      </c>
      <c r="L1178" t="s">
        <v>90</v>
      </c>
      <c r="M1178" t="s">
        <v>91</v>
      </c>
      <c r="N1178" t="s">
        <v>628</v>
      </c>
    </row>
    <row r="1179" spans="1:14" x14ac:dyDescent="0.2">
      <c r="A1179" t="s">
        <v>657</v>
      </c>
      <c r="B1179" s="5" t="s">
        <v>197</v>
      </c>
      <c r="C1179" s="5" t="s">
        <v>19</v>
      </c>
      <c r="D1179" s="5" t="s">
        <v>72</v>
      </c>
      <c r="E1179" s="5" t="s">
        <v>80</v>
      </c>
      <c r="F1179" t="s">
        <v>77</v>
      </c>
      <c r="G1179" t="s">
        <v>78</v>
      </c>
      <c r="H1179">
        <v>593</v>
      </c>
      <c r="I1179">
        <v>593</v>
      </c>
      <c r="J1179" t="s">
        <v>658</v>
      </c>
      <c r="K1179" t="s">
        <v>659</v>
      </c>
      <c r="L1179" t="s">
        <v>84</v>
      </c>
      <c r="M1179" t="s">
        <v>85</v>
      </c>
      <c r="N1179" t="s">
        <v>628</v>
      </c>
    </row>
    <row r="1180" spans="1:14" x14ac:dyDescent="0.2">
      <c r="A1180" t="s">
        <v>657</v>
      </c>
      <c r="B1180" s="5" t="s">
        <v>197</v>
      </c>
      <c r="C1180" s="5" t="s">
        <v>19</v>
      </c>
      <c r="D1180" s="5" t="s">
        <v>72</v>
      </c>
      <c r="E1180" s="5" t="s">
        <v>80</v>
      </c>
      <c r="F1180" t="s">
        <v>77</v>
      </c>
      <c r="G1180" t="s">
        <v>78</v>
      </c>
      <c r="H1180">
        <v>1019.5699999999999</v>
      </c>
      <c r="I1180">
        <v>1019.5699999999999</v>
      </c>
      <c r="J1180" t="s">
        <v>658</v>
      </c>
      <c r="K1180" t="s">
        <v>659</v>
      </c>
      <c r="L1180" t="s">
        <v>88</v>
      </c>
      <c r="M1180" t="s">
        <v>89</v>
      </c>
      <c r="N1180" t="s">
        <v>628</v>
      </c>
    </row>
    <row r="1181" spans="1:14" x14ac:dyDescent="0.2">
      <c r="A1181" t="s">
        <v>657</v>
      </c>
      <c r="B1181" s="5" t="s">
        <v>197</v>
      </c>
      <c r="C1181" s="5" t="s">
        <v>19</v>
      </c>
      <c r="D1181" s="5" t="s">
        <v>72</v>
      </c>
      <c r="E1181" s="5" t="s">
        <v>48</v>
      </c>
      <c r="F1181" t="s">
        <v>35</v>
      </c>
      <c r="G1181" t="s">
        <v>39</v>
      </c>
      <c r="H1181">
        <v>6343.87</v>
      </c>
      <c r="I1181">
        <v>6343.87</v>
      </c>
      <c r="J1181" t="s">
        <v>658</v>
      </c>
      <c r="K1181" t="s">
        <v>659</v>
      </c>
      <c r="L1181" t="s">
        <v>101</v>
      </c>
      <c r="M1181" t="s">
        <v>102</v>
      </c>
      <c r="N1181" t="s">
        <v>628</v>
      </c>
    </row>
    <row r="1182" spans="1:14" x14ac:dyDescent="0.2">
      <c r="A1182" t="s">
        <v>657</v>
      </c>
      <c r="B1182" s="5" t="s">
        <v>197</v>
      </c>
      <c r="C1182" s="5" t="s">
        <v>19</v>
      </c>
      <c r="D1182" s="5" t="s">
        <v>72</v>
      </c>
      <c r="E1182" s="5" t="s">
        <v>80</v>
      </c>
      <c r="F1182" t="s">
        <v>77</v>
      </c>
      <c r="G1182" t="s">
        <v>78</v>
      </c>
      <c r="H1182">
        <v>5097.8500000000004</v>
      </c>
      <c r="I1182">
        <v>5097.8500000000004</v>
      </c>
      <c r="J1182" t="s">
        <v>658</v>
      </c>
      <c r="K1182" t="s">
        <v>659</v>
      </c>
      <c r="L1182" t="s">
        <v>82</v>
      </c>
      <c r="M1182" t="s">
        <v>83</v>
      </c>
      <c r="N1182" t="s">
        <v>628</v>
      </c>
    </row>
    <row r="1183" spans="1:14" x14ac:dyDescent="0.2">
      <c r="A1183" t="s">
        <v>657</v>
      </c>
      <c r="B1183" s="5" t="s">
        <v>197</v>
      </c>
      <c r="C1183" s="5" t="s">
        <v>19</v>
      </c>
      <c r="D1183" s="5" t="s">
        <v>69</v>
      </c>
      <c r="E1183" s="5" t="s">
        <v>68</v>
      </c>
      <c r="F1183" t="s">
        <v>35</v>
      </c>
      <c r="G1183" t="s">
        <v>39</v>
      </c>
      <c r="H1183">
        <v>-0.97</v>
      </c>
      <c r="I1183">
        <v>-0.97</v>
      </c>
      <c r="J1183" t="s">
        <v>658</v>
      </c>
      <c r="K1183" t="s">
        <v>659</v>
      </c>
      <c r="L1183" t="s">
        <v>670</v>
      </c>
      <c r="M1183" t="s">
        <v>671</v>
      </c>
      <c r="N1183" t="s">
        <v>628</v>
      </c>
    </row>
    <row r="1184" spans="1:14" x14ac:dyDescent="0.2">
      <c r="A1184" t="s">
        <v>657</v>
      </c>
      <c r="B1184" s="5" t="s">
        <v>197</v>
      </c>
      <c r="C1184" s="5" t="s">
        <v>19</v>
      </c>
      <c r="D1184" s="5" t="s">
        <v>72</v>
      </c>
      <c r="E1184" s="5" t="s">
        <v>73</v>
      </c>
      <c r="F1184" t="s">
        <v>73</v>
      </c>
      <c r="G1184" t="s">
        <v>73</v>
      </c>
      <c r="H1184">
        <v>4131820.11</v>
      </c>
      <c r="I1184">
        <v>4131820.11</v>
      </c>
      <c r="J1184" t="s">
        <v>658</v>
      </c>
      <c r="K1184" t="s">
        <v>659</v>
      </c>
      <c r="L1184" t="s">
        <v>74</v>
      </c>
      <c r="M1184" t="s">
        <v>75</v>
      </c>
      <c r="N1184" t="s">
        <v>628</v>
      </c>
    </row>
    <row r="1185" spans="1:14" x14ac:dyDescent="0.2">
      <c r="A1185" t="s">
        <v>657</v>
      </c>
      <c r="B1185" s="5" t="s">
        <v>197</v>
      </c>
      <c r="C1185" s="5" t="s">
        <v>19</v>
      </c>
      <c r="D1185" s="5" t="s">
        <v>69</v>
      </c>
      <c r="E1185" s="5" t="s">
        <v>68</v>
      </c>
      <c r="F1185" t="s">
        <v>35</v>
      </c>
      <c r="G1185" t="s">
        <v>39</v>
      </c>
      <c r="H1185">
        <v>184.5</v>
      </c>
      <c r="I1185">
        <v>184.5</v>
      </c>
      <c r="J1185" t="s">
        <v>658</v>
      </c>
      <c r="K1185" t="s">
        <v>659</v>
      </c>
      <c r="L1185" t="s">
        <v>166</v>
      </c>
      <c r="M1185" t="s">
        <v>167</v>
      </c>
      <c r="N1185" t="s">
        <v>628</v>
      </c>
    </row>
    <row r="1186" spans="1:14" x14ac:dyDescent="0.2">
      <c r="A1186" t="s">
        <v>657</v>
      </c>
      <c r="B1186" s="5" t="s">
        <v>197</v>
      </c>
      <c r="C1186" s="5" t="s">
        <v>19</v>
      </c>
      <c r="D1186" s="5" t="s">
        <v>69</v>
      </c>
      <c r="E1186" s="5" t="s">
        <v>68</v>
      </c>
      <c r="F1186" t="s">
        <v>35</v>
      </c>
      <c r="G1186" t="s">
        <v>39</v>
      </c>
      <c r="H1186">
        <v>180.06</v>
      </c>
      <c r="I1186">
        <v>180.06</v>
      </c>
      <c r="J1186" t="s">
        <v>658</v>
      </c>
      <c r="K1186" t="s">
        <v>659</v>
      </c>
      <c r="L1186" t="s">
        <v>670</v>
      </c>
      <c r="M1186" t="s">
        <v>671</v>
      </c>
      <c r="N1186" t="s">
        <v>628</v>
      </c>
    </row>
    <row r="1187" spans="1:14" x14ac:dyDescent="0.2">
      <c r="A1187" t="s">
        <v>657</v>
      </c>
      <c r="B1187" s="5" t="s">
        <v>198</v>
      </c>
      <c r="C1187" s="5" t="s">
        <v>19</v>
      </c>
      <c r="D1187" s="5" t="s">
        <v>20</v>
      </c>
      <c r="E1187" s="5" t="s">
        <v>48</v>
      </c>
      <c r="F1187" t="s">
        <v>35</v>
      </c>
      <c r="G1187" t="s">
        <v>660</v>
      </c>
      <c r="H1187">
        <v>7943.79</v>
      </c>
      <c r="I1187">
        <v>7943.79</v>
      </c>
      <c r="J1187" t="s">
        <v>658</v>
      </c>
      <c r="K1187" t="s">
        <v>659</v>
      </c>
      <c r="L1187" t="s">
        <v>50</v>
      </c>
      <c r="M1187" t="s">
        <v>51</v>
      </c>
      <c r="N1187" t="s">
        <v>628</v>
      </c>
    </row>
    <row r="1188" spans="1:14" x14ac:dyDescent="0.2">
      <c r="A1188" t="s">
        <v>657</v>
      </c>
      <c r="B1188" s="5" t="s">
        <v>197</v>
      </c>
      <c r="C1188" s="5" t="s">
        <v>19</v>
      </c>
      <c r="D1188" s="5" t="s">
        <v>69</v>
      </c>
      <c r="E1188" s="5" t="s">
        <v>68</v>
      </c>
      <c r="F1188" t="s">
        <v>35</v>
      </c>
      <c r="G1188" t="s">
        <v>39</v>
      </c>
      <c r="H1188">
        <v>-15.31</v>
      </c>
      <c r="I1188">
        <v>-15.31</v>
      </c>
      <c r="J1188" t="s">
        <v>658</v>
      </c>
      <c r="K1188" t="s">
        <v>659</v>
      </c>
      <c r="L1188" t="s">
        <v>166</v>
      </c>
      <c r="M1188" t="s">
        <v>167</v>
      </c>
      <c r="N1188" t="s">
        <v>628</v>
      </c>
    </row>
    <row r="1189" spans="1:14" x14ac:dyDescent="0.2">
      <c r="A1189" t="s">
        <v>657</v>
      </c>
      <c r="B1189" s="5" t="s">
        <v>197</v>
      </c>
      <c r="C1189" s="5" t="s">
        <v>19</v>
      </c>
      <c r="D1189" s="5" t="s">
        <v>69</v>
      </c>
      <c r="E1189" s="5" t="s">
        <v>48</v>
      </c>
      <c r="F1189" t="s">
        <v>35</v>
      </c>
      <c r="G1189" t="s">
        <v>39</v>
      </c>
      <c r="H1189">
        <v>488.88</v>
      </c>
      <c r="I1189">
        <v>488.88</v>
      </c>
      <c r="J1189" t="s">
        <v>658</v>
      </c>
      <c r="K1189" t="s">
        <v>659</v>
      </c>
      <c r="L1189" t="s">
        <v>54</v>
      </c>
      <c r="M1189" t="s">
        <v>55</v>
      </c>
      <c r="N1189" t="s">
        <v>628</v>
      </c>
    </row>
    <row r="1190" spans="1:14" x14ac:dyDescent="0.2">
      <c r="A1190" t="s">
        <v>657</v>
      </c>
      <c r="B1190" s="5" t="s">
        <v>197</v>
      </c>
      <c r="C1190" s="5" t="s">
        <v>19</v>
      </c>
      <c r="D1190" s="5" t="s">
        <v>72</v>
      </c>
      <c r="E1190" s="5" t="s">
        <v>80</v>
      </c>
      <c r="F1190" t="s">
        <v>77</v>
      </c>
      <c r="G1190" t="s">
        <v>78</v>
      </c>
      <c r="H1190">
        <v>1352.99</v>
      </c>
      <c r="I1190">
        <v>1352.99</v>
      </c>
      <c r="J1190" t="s">
        <v>658</v>
      </c>
      <c r="K1190" t="s">
        <v>659</v>
      </c>
      <c r="L1190" t="s">
        <v>187</v>
      </c>
      <c r="M1190" t="s">
        <v>188</v>
      </c>
      <c r="N1190" t="s">
        <v>628</v>
      </c>
    </row>
    <row r="1191" spans="1:14" x14ac:dyDescent="0.2">
      <c r="A1191" t="s">
        <v>657</v>
      </c>
      <c r="B1191" s="5" t="s">
        <v>198</v>
      </c>
      <c r="C1191" s="5" t="s">
        <v>19</v>
      </c>
      <c r="D1191" s="5" t="s">
        <v>20</v>
      </c>
      <c r="E1191" s="5" t="s">
        <v>48</v>
      </c>
      <c r="F1191" t="s">
        <v>35</v>
      </c>
      <c r="G1191" t="s">
        <v>39</v>
      </c>
      <c r="H1191">
        <v>-137.46999999999997</v>
      </c>
      <c r="I1191">
        <v>-137.46999999999997</v>
      </c>
      <c r="J1191" t="s">
        <v>658</v>
      </c>
      <c r="K1191" t="s">
        <v>659</v>
      </c>
      <c r="L1191" t="s">
        <v>52</v>
      </c>
      <c r="M1191" t="s">
        <v>53</v>
      </c>
      <c r="N1191" t="s">
        <v>628</v>
      </c>
    </row>
    <row r="1192" spans="1:14" x14ac:dyDescent="0.2">
      <c r="A1192" t="s">
        <v>657</v>
      </c>
      <c r="B1192" s="5" t="s">
        <v>197</v>
      </c>
      <c r="C1192" s="5" t="s">
        <v>19</v>
      </c>
      <c r="D1192" s="5" t="s">
        <v>72</v>
      </c>
      <c r="E1192" s="5" t="s">
        <v>48</v>
      </c>
      <c r="F1192" t="s">
        <v>35</v>
      </c>
      <c r="G1192" t="s">
        <v>39</v>
      </c>
      <c r="H1192">
        <v>2.19</v>
      </c>
      <c r="I1192">
        <v>2.19</v>
      </c>
      <c r="J1192" t="s">
        <v>658</v>
      </c>
      <c r="K1192" t="s">
        <v>659</v>
      </c>
      <c r="L1192" t="s">
        <v>108</v>
      </c>
      <c r="M1192" t="s">
        <v>109</v>
      </c>
      <c r="N1192" t="s">
        <v>628</v>
      </c>
    </row>
    <row r="1193" spans="1:14" x14ac:dyDescent="0.2">
      <c r="A1193" t="s">
        <v>657</v>
      </c>
      <c r="B1193" s="5" t="s">
        <v>198</v>
      </c>
      <c r="C1193" s="5" t="s">
        <v>19</v>
      </c>
      <c r="D1193" s="5" t="s">
        <v>20</v>
      </c>
      <c r="E1193" s="5" t="s">
        <v>48</v>
      </c>
      <c r="F1193" t="s">
        <v>35</v>
      </c>
      <c r="G1193" t="s">
        <v>39</v>
      </c>
      <c r="H1193">
        <v>-8.11</v>
      </c>
      <c r="I1193">
        <v>-8.11</v>
      </c>
      <c r="J1193" t="s">
        <v>658</v>
      </c>
      <c r="K1193" t="s">
        <v>659</v>
      </c>
      <c r="L1193" t="s">
        <v>50</v>
      </c>
      <c r="M1193" t="s">
        <v>51</v>
      </c>
      <c r="N1193" t="s">
        <v>628</v>
      </c>
    </row>
    <row r="1194" spans="1:14" x14ac:dyDescent="0.2">
      <c r="A1194" t="s">
        <v>657</v>
      </c>
      <c r="B1194" s="5" t="s">
        <v>198</v>
      </c>
      <c r="C1194" s="5" t="s">
        <v>19</v>
      </c>
      <c r="D1194" s="5" t="s">
        <v>20</v>
      </c>
      <c r="E1194" s="5" t="s">
        <v>320</v>
      </c>
      <c r="F1194" t="s">
        <v>29</v>
      </c>
      <c r="G1194" t="s">
        <v>30</v>
      </c>
      <c r="H1194">
        <v>7430.84</v>
      </c>
      <c r="I1194">
        <v>7430.84</v>
      </c>
      <c r="J1194" t="s">
        <v>658</v>
      </c>
      <c r="K1194" t="s">
        <v>659</v>
      </c>
      <c r="L1194" t="s">
        <v>321</v>
      </c>
      <c r="M1194" t="s">
        <v>320</v>
      </c>
      <c r="N1194" t="s">
        <v>628</v>
      </c>
    </row>
    <row r="1195" spans="1:14" x14ac:dyDescent="0.2">
      <c r="A1195" t="s">
        <v>657</v>
      </c>
      <c r="B1195" s="5" t="s">
        <v>198</v>
      </c>
      <c r="C1195" s="5" t="s">
        <v>19</v>
      </c>
      <c r="D1195" s="5" t="s">
        <v>20</v>
      </c>
      <c r="E1195" s="5" t="s">
        <v>28</v>
      </c>
      <c r="F1195" t="s">
        <v>29</v>
      </c>
      <c r="G1195" t="s">
        <v>28</v>
      </c>
      <c r="H1195">
        <v>556858.79</v>
      </c>
      <c r="I1195">
        <v>556858.79</v>
      </c>
      <c r="J1195" t="s">
        <v>658</v>
      </c>
      <c r="K1195" t="s">
        <v>659</v>
      </c>
      <c r="L1195" t="s">
        <v>31</v>
      </c>
      <c r="M1195" t="s">
        <v>28</v>
      </c>
      <c r="N1195" t="s">
        <v>628</v>
      </c>
    </row>
    <row r="1196" spans="1:14" x14ac:dyDescent="0.2">
      <c r="A1196" t="s">
        <v>657</v>
      </c>
      <c r="B1196" s="5" t="s">
        <v>197</v>
      </c>
      <c r="C1196" s="5" t="s">
        <v>110</v>
      </c>
      <c r="D1196" s="5" t="s">
        <v>111</v>
      </c>
      <c r="E1196" s="5" t="s">
        <v>112</v>
      </c>
      <c r="F1196" t="s">
        <v>113</v>
      </c>
      <c r="G1196" t="s">
        <v>118</v>
      </c>
      <c r="H1196">
        <v>77409.55</v>
      </c>
      <c r="I1196">
        <v>77409.55</v>
      </c>
      <c r="J1196" t="s">
        <v>658</v>
      </c>
      <c r="K1196" t="s">
        <v>659</v>
      </c>
      <c r="L1196" t="s">
        <v>119</v>
      </c>
      <c r="M1196" t="s">
        <v>118</v>
      </c>
      <c r="N1196" t="s">
        <v>628</v>
      </c>
    </row>
    <row r="1197" spans="1:14" x14ac:dyDescent="0.2">
      <c r="A1197" t="s">
        <v>657</v>
      </c>
      <c r="B1197" s="5" t="s">
        <v>197</v>
      </c>
      <c r="C1197" s="5" t="s">
        <v>110</v>
      </c>
      <c r="D1197" s="5" t="s">
        <v>111</v>
      </c>
      <c r="E1197" s="5" t="s">
        <v>112</v>
      </c>
      <c r="F1197" t="s">
        <v>113</v>
      </c>
      <c r="G1197" t="s">
        <v>116</v>
      </c>
      <c r="H1197">
        <v>0.66</v>
      </c>
      <c r="I1197">
        <v>0.66</v>
      </c>
      <c r="J1197" t="s">
        <v>658</v>
      </c>
      <c r="K1197" t="s">
        <v>659</v>
      </c>
      <c r="L1197" t="s">
        <v>117</v>
      </c>
      <c r="M1197" t="s">
        <v>116</v>
      </c>
      <c r="N1197" t="s">
        <v>628</v>
      </c>
    </row>
    <row r="1198" spans="1:14" x14ac:dyDescent="0.2">
      <c r="A1198" t="s">
        <v>657</v>
      </c>
      <c r="B1198" s="5" t="s">
        <v>197</v>
      </c>
      <c r="C1198" s="5" t="s">
        <v>110</v>
      </c>
      <c r="D1198" s="5" t="s">
        <v>111</v>
      </c>
      <c r="E1198" s="5" t="s">
        <v>112</v>
      </c>
      <c r="F1198" t="s">
        <v>113</v>
      </c>
      <c r="G1198" t="s">
        <v>114</v>
      </c>
      <c r="H1198">
        <v>76065.899999999994</v>
      </c>
      <c r="I1198">
        <v>76065.899999999994</v>
      </c>
      <c r="J1198" t="s">
        <v>658</v>
      </c>
      <c r="K1198" t="s">
        <v>659</v>
      </c>
      <c r="L1198" t="s">
        <v>115</v>
      </c>
      <c r="M1198" t="s">
        <v>114</v>
      </c>
      <c r="N1198" t="s">
        <v>628</v>
      </c>
    </row>
    <row r="1199" spans="1:14" x14ac:dyDescent="0.2">
      <c r="A1199" t="s">
        <v>657</v>
      </c>
      <c r="B1199" s="5" t="s">
        <v>197</v>
      </c>
      <c r="C1199" s="5" t="s">
        <v>19</v>
      </c>
      <c r="D1199" s="5" t="s">
        <v>72</v>
      </c>
      <c r="E1199" s="5" t="s">
        <v>48</v>
      </c>
      <c r="F1199" t="s">
        <v>35</v>
      </c>
      <c r="G1199" t="s">
        <v>664</v>
      </c>
      <c r="H1199">
        <v>131706.01999999999</v>
      </c>
      <c r="I1199">
        <v>131706.01999999999</v>
      </c>
      <c r="J1199" t="s">
        <v>658</v>
      </c>
      <c r="K1199" t="s">
        <v>659</v>
      </c>
      <c r="L1199" t="s">
        <v>101</v>
      </c>
      <c r="M1199" t="s">
        <v>102</v>
      </c>
      <c r="N1199" t="s">
        <v>628</v>
      </c>
    </row>
    <row r="1200" spans="1:14" x14ac:dyDescent="0.2">
      <c r="A1200" t="s">
        <v>657</v>
      </c>
      <c r="B1200" s="5" t="s">
        <v>197</v>
      </c>
      <c r="C1200" s="5" t="s">
        <v>19</v>
      </c>
      <c r="D1200" s="5" t="s">
        <v>72</v>
      </c>
      <c r="E1200" s="5" t="s">
        <v>48</v>
      </c>
      <c r="F1200" t="s">
        <v>35</v>
      </c>
      <c r="G1200" t="s">
        <v>39</v>
      </c>
      <c r="H1200">
        <v>1.31</v>
      </c>
      <c r="I1200">
        <v>1.31</v>
      </c>
      <c r="J1200" t="s">
        <v>658</v>
      </c>
      <c r="K1200" t="s">
        <v>659</v>
      </c>
      <c r="L1200" t="s">
        <v>278</v>
      </c>
      <c r="M1200" t="s">
        <v>279</v>
      </c>
      <c r="N1200" t="s">
        <v>628</v>
      </c>
    </row>
    <row r="1201" spans="1:14" x14ac:dyDescent="0.2">
      <c r="A1201" t="s">
        <v>657</v>
      </c>
      <c r="B1201" s="5" t="s">
        <v>197</v>
      </c>
      <c r="C1201" s="5" t="s">
        <v>19</v>
      </c>
      <c r="D1201" s="5" t="s">
        <v>72</v>
      </c>
      <c r="E1201" s="5" t="s">
        <v>48</v>
      </c>
      <c r="F1201" t="s">
        <v>35</v>
      </c>
      <c r="G1201" t="s">
        <v>39</v>
      </c>
      <c r="H1201">
        <v>0.41</v>
      </c>
      <c r="I1201">
        <v>0.41</v>
      </c>
      <c r="J1201" t="s">
        <v>658</v>
      </c>
      <c r="K1201" t="s">
        <v>659</v>
      </c>
      <c r="L1201" t="s">
        <v>105</v>
      </c>
      <c r="M1201" t="s">
        <v>106</v>
      </c>
      <c r="N1201" t="s">
        <v>628</v>
      </c>
    </row>
    <row r="1202" spans="1:14" x14ac:dyDescent="0.2">
      <c r="A1202" t="s">
        <v>657</v>
      </c>
      <c r="B1202" s="5" t="s">
        <v>197</v>
      </c>
      <c r="C1202" s="5" t="s">
        <v>19</v>
      </c>
      <c r="D1202" s="5" t="s">
        <v>72</v>
      </c>
      <c r="E1202" s="5" t="s">
        <v>48</v>
      </c>
      <c r="F1202" t="s">
        <v>35</v>
      </c>
      <c r="G1202" t="s">
        <v>39</v>
      </c>
      <c r="H1202">
        <v>0.28999999999999998</v>
      </c>
      <c r="I1202">
        <v>0.28999999999999998</v>
      </c>
      <c r="J1202" t="s">
        <v>658</v>
      </c>
      <c r="K1202" t="s">
        <v>659</v>
      </c>
      <c r="L1202" t="s">
        <v>97</v>
      </c>
      <c r="M1202" t="s">
        <v>98</v>
      </c>
      <c r="N1202" t="s">
        <v>628</v>
      </c>
    </row>
    <row r="1203" spans="1:14" x14ac:dyDescent="0.2">
      <c r="A1203" t="s">
        <v>657</v>
      </c>
      <c r="B1203" s="5" t="s">
        <v>197</v>
      </c>
      <c r="C1203" s="5" t="s">
        <v>19</v>
      </c>
      <c r="D1203" s="5" t="s">
        <v>72</v>
      </c>
      <c r="E1203" s="5" t="s">
        <v>48</v>
      </c>
      <c r="F1203" t="s">
        <v>35</v>
      </c>
      <c r="G1203" t="s">
        <v>662</v>
      </c>
      <c r="H1203">
        <v>6523.82</v>
      </c>
      <c r="I1203">
        <v>6523.82</v>
      </c>
      <c r="J1203" t="s">
        <v>658</v>
      </c>
      <c r="K1203" t="s">
        <v>659</v>
      </c>
      <c r="L1203" t="s">
        <v>101</v>
      </c>
      <c r="M1203" t="s">
        <v>102</v>
      </c>
      <c r="N1203" t="s">
        <v>628</v>
      </c>
    </row>
    <row r="1204" spans="1:14" x14ac:dyDescent="0.2">
      <c r="A1204" t="s">
        <v>657</v>
      </c>
      <c r="B1204" s="5" t="s">
        <v>198</v>
      </c>
      <c r="C1204" s="5" t="s">
        <v>19</v>
      </c>
      <c r="D1204" s="5" t="s">
        <v>20</v>
      </c>
      <c r="E1204" s="5" t="s">
        <v>48</v>
      </c>
      <c r="F1204" t="s">
        <v>35</v>
      </c>
      <c r="G1204" t="s">
        <v>39</v>
      </c>
      <c r="H1204">
        <v>5578.6500000000005</v>
      </c>
      <c r="I1204">
        <v>5578.6500000000005</v>
      </c>
      <c r="J1204" t="s">
        <v>658</v>
      </c>
      <c r="K1204" t="s">
        <v>659</v>
      </c>
      <c r="L1204" t="s">
        <v>54</v>
      </c>
      <c r="M1204" t="s">
        <v>55</v>
      </c>
      <c r="N1204" t="s">
        <v>628</v>
      </c>
    </row>
    <row r="1205" spans="1:14" x14ac:dyDescent="0.2">
      <c r="A1205" t="s">
        <v>657</v>
      </c>
      <c r="B1205" s="5" t="s">
        <v>197</v>
      </c>
      <c r="C1205" s="5" t="s">
        <v>19</v>
      </c>
      <c r="D1205" s="5" t="s">
        <v>72</v>
      </c>
      <c r="E1205" s="5" t="s">
        <v>48</v>
      </c>
      <c r="F1205" t="s">
        <v>35</v>
      </c>
      <c r="G1205" t="s">
        <v>39</v>
      </c>
      <c r="H1205">
        <v>0.37</v>
      </c>
      <c r="I1205">
        <v>0.37</v>
      </c>
      <c r="J1205" t="s">
        <v>658</v>
      </c>
      <c r="K1205" t="s">
        <v>659</v>
      </c>
      <c r="L1205" t="s">
        <v>103</v>
      </c>
      <c r="M1205" t="s">
        <v>104</v>
      </c>
      <c r="N1205" t="s">
        <v>628</v>
      </c>
    </row>
    <row r="1206" spans="1:14" x14ac:dyDescent="0.2">
      <c r="A1206" t="s">
        <v>650</v>
      </c>
      <c r="B1206" s="5" t="s">
        <v>125</v>
      </c>
      <c r="C1206" s="5" t="s">
        <v>19</v>
      </c>
      <c r="D1206" s="5" t="s">
        <v>72</v>
      </c>
      <c r="E1206" s="5" t="s">
        <v>48</v>
      </c>
      <c r="F1206" t="s">
        <v>35</v>
      </c>
      <c r="G1206" t="s">
        <v>39</v>
      </c>
      <c r="H1206">
        <v>21.75</v>
      </c>
      <c r="I1206">
        <v>21.75</v>
      </c>
      <c r="J1206" t="s">
        <v>651</v>
      </c>
      <c r="K1206" t="s">
        <v>652</v>
      </c>
      <c r="L1206" t="s">
        <v>97</v>
      </c>
      <c r="M1206" t="s">
        <v>98</v>
      </c>
      <c r="N1206" t="s">
        <v>628</v>
      </c>
    </row>
    <row r="1207" spans="1:14" x14ac:dyDescent="0.2">
      <c r="A1207" t="s">
        <v>650</v>
      </c>
      <c r="B1207" s="5" t="s">
        <v>120</v>
      </c>
      <c r="C1207" s="5" t="s">
        <v>19</v>
      </c>
      <c r="D1207" s="5" t="s">
        <v>72</v>
      </c>
      <c r="E1207" s="5" t="s">
        <v>48</v>
      </c>
      <c r="F1207" t="s">
        <v>35</v>
      </c>
      <c r="G1207" t="s">
        <v>39</v>
      </c>
      <c r="H1207">
        <v>53.8</v>
      </c>
      <c r="I1207">
        <v>53.8</v>
      </c>
      <c r="J1207" t="s">
        <v>651</v>
      </c>
      <c r="K1207" t="s">
        <v>652</v>
      </c>
      <c r="L1207" t="s">
        <v>97</v>
      </c>
      <c r="M1207" t="s">
        <v>98</v>
      </c>
      <c r="N1207" t="s">
        <v>628</v>
      </c>
    </row>
    <row r="1208" spans="1:14" x14ac:dyDescent="0.2">
      <c r="A1208" t="s">
        <v>650</v>
      </c>
      <c r="B1208" s="5" t="s">
        <v>120</v>
      </c>
      <c r="C1208" s="5" t="s">
        <v>19</v>
      </c>
      <c r="D1208" s="5" t="s">
        <v>72</v>
      </c>
      <c r="E1208" s="5" t="s">
        <v>48</v>
      </c>
      <c r="F1208" t="s">
        <v>35</v>
      </c>
      <c r="G1208" t="s">
        <v>39</v>
      </c>
      <c r="H1208">
        <v>46.13</v>
      </c>
      <c r="I1208">
        <v>46.13</v>
      </c>
      <c r="J1208" t="s">
        <v>651</v>
      </c>
      <c r="K1208" t="s">
        <v>652</v>
      </c>
      <c r="L1208" t="s">
        <v>105</v>
      </c>
      <c r="M1208" t="s">
        <v>106</v>
      </c>
      <c r="N1208" t="s">
        <v>628</v>
      </c>
    </row>
    <row r="1209" spans="1:14" x14ac:dyDescent="0.2">
      <c r="A1209" t="s">
        <v>650</v>
      </c>
      <c r="B1209" s="5" t="s">
        <v>120</v>
      </c>
      <c r="C1209" s="5" t="s">
        <v>19</v>
      </c>
      <c r="D1209" s="5" t="s">
        <v>72</v>
      </c>
      <c r="E1209" s="5" t="s">
        <v>48</v>
      </c>
      <c r="F1209" t="s">
        <v>35</v>
      </c>
      <c r="G1209" t="s">
        <v>39</v>
      </c>
      <c r="H1209">
        <v>110.74</v>
      </c>
      <c r="I1209">
        <v>110.74</v>
      </c>
      <c r="J1209" t="s">
        <v>651</v>
      </c>
      <c r="K1209" t="s">
        <v>652</v>
      </c>
      <c r="L1209" t="s">
        <v>99</v>
      </c>
      <c r="M1209" t="s">
        <v>100</v>
      </c>
      <c r="N1209" t="s">
        <v>628</v>
      </c>
    </row>
    <row r="1210" spans="1:14" x14ac:dyDescent="0.2">
      <c r="A1210" t="s">
        <v>650</v>
      </c>
      <c r="B1210" s="5" t="s">
        <v>120</v>
      </c>
      <c r="C1210" s="5" t="s">
        <v>110</v>
      </c>
      <c r="D1210" s="5" t="s">
        <v>111</v>
      </c>
      <c r="E1210" s="5" t="s">
        <v>112</v>
      </c>
      <c r="F1210" t="s">
        <v>113</v>
      </c>
      <c r="G1210" t="s">
        <v>114</v>
      </c>
      <c r="H1210">
        <v>68.959999999999994</v>
      </c>
      <c r="I1210">
        <v>68.959999999999994</v>
      </c>
      <c r="J1210" t="s">
        <v>651</v>
      </c>
      <c r="K1210" t="s">
        <v>652</v>
      </c>
      <c r="L1210" t="s">
        <v>115</v>
      </c>
      <c r="M1210" t="s">
        <v>114</v>
      </c>
      <c r="N1210" t="s">
        <v>628</v>
      </c>
    </row>
    <row r="1211" spans="1:14" x14ac:dyDescent="0.2">
      <c r="A1211" t="s">
        <v>650</v>
      </c>
      <c r="B1211" s="5" t="s">
        <v>120</v>
      </c>
      <c r="C1211" s="5" t="s">
        <v>110</v>
      </c>
      <c r="D1211" s="5" t="s">
        <v>111</v>
      </c>
      <c r="E1211" s="5" t="s">
        <v>112</v>
      </c>
      <c r="F1211" t="s">
        <v>113</v>
      </c>
      <c r="G1211" t="s">
        <v>118</v>
      </c>
      <c r="H1211">
        <v>961.27</v>
      </c>
      <c r="I1211">
        <v>961.27</v>
      </c>
      <c r="J1211" t="s">
        <v>651</v>
      </c>
      <c r="K1211" t="s">
        <v>652</v>
      </c>
      <c r="L1211" t="s">
        <v>119</v>
      </c>
      <c r="M1211" t="s">
        <v>118</v>
      </c>
      <c r="N1211" t="s">
        <v>628</v>
      </c>
    </row>
    <row r="1212" spans="1:14" x14ac:dyDescent="0.2">
      <c r="A1212" t="s">
        <v>650</v>
      </c>
      <c r="B1212" s="5" t="s">
        <v>125</v>
      </c>
      <c r="C1212" s="5" t="s">
        <v>19</v>
      </c>
      <c r="D1212" s="5" t="s">
        <v>20</v>
      </c>
      <c r="E1212" s="5" t="s">
        <v>161</v>
      </c>
      <c r="F1212" t="s">
        <v>35</v>
      </c>
      <c r="G1212" t="s">
        <v>39</v>
      </c>
      <c r="H1212">
        <v>3.62</v>
      </c>
      <c r="I1212">
        <v>3.62</v>
      </c>
      <c r="J1212" t="s">
        <v>651</v>
      </c>
      <c r="K1212" t="s">
        <v>652</v>
      </c>
      <c r="L1212" t="s">
        <v>195</v>
      </c>
      <c r="M1212" t="s">
        <v>196</v>
      </c>
      <c r="N1212" t="s">
        <v>628</v>
      </c>
    </row>
    <row r="1213" spans="1:14" x14ac:dyDescent="0.2">
      <c r="A1213" t="s">
        <v>650</v>
      </c>
      <c r="B1213" s="5" t="s">
        <v>125</v>
      </c>
      <c r="C1213" s="5" t="s">
        <v>19</v>
      </c>
      <c r="D1213" s="5" t="s">
        <v>20</v>
      </c>
      <c r="E1213" s="5" t="s">
        <v>161</v>
      </c>
      <c r="F1213" t="s">
        <v>35</v>
      </c>
      <c r="G1213" t="s">
        <v>39</v>
      </c>
      <c r="H1213">
        <v>594.9</v>
      </c>
      <c r="I1213">
        <v>594.9</v>
      </c>
      <c r="J1213" t="s">
        <v>651</v>
      </c>
      <c r="K1213" t="s">
        <v>652</v>
      </c>
      <c r="L1213" t="s">
        <v>195</v>
      </c>
      <c r="M1213" t="s">
        <v>196</v>
      </c>
      <c r="N1213" t="s">
        <v>628</v>
      </c>
    </row>
    <row r="1214" spans="1:14" x14ac:dyDescent="0.2">
      <c r="A1214" t="s">
        <v>650</v>
      </c>
      <c r="B1214" s="5" t="s">
        <v>125</v>
      </c>
      <c r="C1214" s="5" t="s">
        <v>19</v>
      </c>
      <c r="D1214" s="5" t="s">
        <v>72</v>
      </c>
      <c r="E1214" s="5" t="s">
        <v>48</v>
      </c>
      <c r="F1214" t="s">
        <v>35</v>
      </c>
      <c r="G1214" t="s">
        <v>39</v>
      </c>
      <c r="H1214">
        <v>38.630000000000003</v>
      </c>
      <c r="I1214">
        <v>38.630000000000003</v>
      </c>
      <c r="J1214" t="s">
        <v>651</v>
      </c>
      <c r="K1214" t="s">
        <v>652</v>
      </c>
      <c r="L1214" t="s">
        <v>103</v>
      </c>
      <c r="M1214" t="s">
        <v>104</v>
      </c>
      <c r="N1214" t="s">
        <v>628</v>
      </c>
    </row>
    <row r="1215" spans="1:14" x14ac:dyDescent="0.2">
      <c r="A1215" t="s">
        <v>650</v>
      </c>
      <c r="B1215" s="5" t="s">
        <v>125</v>
      </c>
      <c r="C1215" s="5" t="s">
        <v>19</v>
      </c>
      <c r="D1215" s="5" t="s">
        <v>72</v>
      </c>
      <c r="E1215" s="5" t="s">
        <v>48</v>
      </c>
      <c r="F1215" t="s">
        <v>35</v>
      </c>
      <c r="G1215" t="s">
        <v>39</v>
      </c>
      <c r="H1215">
        <v>9.91</v>
      </c>
      <c r="I1215">
        <v>9.91</v>
      </c>
      <c r="J1215" t="s">
        <v>651</v>
      </c>
      <c r="K1215" t="s">
        <v>652</v>
      </c>
      <c r="L1215" t="s">
        <v>105</v>
      </c>
      <c r="M1215" t="s">
        <v>106</v>
      </c>
      <c r="N1215" t="s">
        <v>628</v>
      </c>
    </row>
    <row r="1216" spans="1:14" x14ac:dyDescent="0.2">
      <c r="A1216" t="s">
        <v>650</v>
      </c>
      <c r="B1216" s="5" t="s">
        <v>120</v>
      </c>
      <c r="C1216" s="5" t="s">
        <v>19</v>
      </c>
      <c r="D1216" s="5" t="s">
        <v>72</v>
      </c>
      <c r="E1216" s="5" t="s">
        <v>48</v>
      </c>
      <c r="F1216" t="s">
        <v>35</v>
      </c>
      <c r="G1216" t="s">
        <v>39</v>
      </c>
      <c r="H1216">
        <v>82.6</v>
      </c>
      <c r="I1216">
        <v>82.6</v>
      </c>
      <c r="J1216" t="s">
        <v>651</v>
      </c>
      <c r="K1216" t="s">
        <v>652</v>
      </c>
      <c r="L1216" t="s">
        <v>103</v>
      </c>
      <c r="M1216" t="s">
        <v>104</v>
      </c>
      <c r="N1216" t="s">
        <v>628</v>
      </c>
    </row>
    <row r="1217" spans="1:14" x14ac:dyDescent="0.2">
      <c r="A1217" t="s">
        <v>650</v>
      </c>
      <c r="B1217" s="5" t="s">
        <v>18</v>
      </c>
      <c r="C1217" s="5" t="s">
        <v>19</v>
      </c>
      <c r="D1217" s="5" t="s">
        <v>72</v>
      </c>
      <c r="E1217" s="5" t="s">
        <v>48</v>
      </c>
      <c r="F1217" t="s">
        <v>35</v>
      </c>
      <c r="G1217" t="s">
        <v>39</v>
      </c>
      <c r="H1217">
        <v>17.55</v>
      </c>
      <c r="I1217">
        <v>17.55</v>
      </c>
      <c r="J1217" t="s">
        <v>651</v>
      </c>
      <c r="K1217" t="s">
        <v>652</v>
      </c>
      <c r="L1217" t="s">
        <v>105</v>
      </c>
      <c r="M1217" t="s">
        <v>106</v>
      </c>
      <c r="N1217" t="s">
        <v>628</v>
      </c>
    </row>
    <row r="1218" spans="1:14" x14ac:dyDescent="0.2">
      <c r="A1218" t="s">
        <v>650</v>
      </c>
      <c r="B1218" s="5" t="s">
        <v>125</v>
      </c>
      <c r="C1218" s="5" t="s">
        <v>110</v>
      </c>
      <c r="D1218" s="5" t="s">
        <v>111</v>
      </c>
      <c r="E1218" s="5" t="s">
        <v>112</v>
      </c>
      <c r="F1218" t="s">
        <v>113</v>
      </c>
      <c r="G1218" t="s">
        <v>114</v>
      </c>
      <c r="H1218">
        <v>24.32</v>
      </c>
      <c r="I1218">
        <v>24.32</v>
      </c>
      <c r="J1218" t="s">
        <v>651</v>
      </c>
      <c r="K1218" t="s">
        <v>652</v>
      </c>
      <c r="L1218" t="s">
        <v>115</v>
      </c>
      <c r="M1218" t="s">
        <v>114</v>
      </c>
      <c r="N1218" t="s">
        <v>628</v>
      </c>
    </row>
    <row r="1219" spans="1:14" x14ac:dyDescent="0.2">
      <c r="A1219" t="s">
        <v>650</v>
      </c>
      <c r="B1219" s="5" t="s">
        <v>125</v>
      </c>
      <c r="C1219" s="5" t="s">
        <v>19</v>
      </c>
      <c r="D1219" s="5" t="s">
        <v>72</v>
      </c>
      <c r="E1219" s="5" t="s">
        <v>76</v>
      </c>
      <c r="F1219" t="s">
        <v>77</v>
      </c>
      <c r="G1219" t="s">
        <v>78</v>
      </c>
      <c r="H1219">
        <v>0.9</v>
      </c>
      <c r="I1219">
        <v>0.9</v>
      </c>
      <c r="J1219" t="s">
        <v>651</v>
      </c>
      <c r="K1219" t="s">
        <v>652</v>
      </c>
      <c r="L1219" t="s">
        <v>79</v>
      </c>
      <c r="M1219" t="s">
        <v>76</v>
      </c>
      <c r="N1219" t="s">
        <v>628</v>
      </c>
    </row>
    <row r="1220" spans="1:14" x14ac:dyDescent="0.2">
      <c r="A1220" t="s">
        <v>650</v>
      </c>
      <c r="B1220" s="5" t="s">
        <v>120</v>
      </c>
      <c r="C1220" s="5" t="s">
        <v>19</v>
      </c>
      <c r="D1220" s="5" t="s">
        <v>72</v>
      </c>
      <c r="E1220" s="5" t="s">
        <v>76</v>
      </c>
      <c r="F1220" t="s">
        <v>77</v>
      </c>
      <c r="G1220" t="s">
        <v>78</v>
      </c>
      <c r="H1220">
        <v>0.88</v>
      </c>
      <c r="I1220">
        <v>0.88</v>
      </c>
      <c r="J1220" t="s">
        <v>651</v>
      </c>
      <c r="K1220" t="s">
        <v>652</v>
      </c>
      <c r="L1220" t="s">
        <v>79</v>
      </c>
      <c r="M1220" t="s">
        <v>76</v>
      </c>
      <c r="N1220" t="s">
        <v>628</v>
      </c>
    </row>
    <row r="1221" spans="1:14" x14ac:dyDescent="0.2">
      <c r="A1221" t="s">
        <v>650</v>
      </c>
      <c r="B1221" s="5" t="s">
        <v>120</v>
      </c>
      <c r="C1221" s="5" t="s">
        <v>19</v>
      </c>
      <c r="D1221" s="5" t="s">
        <v>20</v>
      </c>
      <c r="E1221" s="5" t="s">
        <v>161</v>
      </c>
      <c r="F1221" t="s">
        <v>35</v>
      </c>
      <c r="G1221" t="s">
        <v>39</v>
      </c>
      <c r="H1221">
        <v>1090.6500000000001</v>
      </c>
      <c r="I1221">
        <v>1090.6500000000001</v>
      </c>
      <c r="J1221" t="s">
        <v>651</v>
      </c>
      <c r="K1221" t="s">
        <v>652</v>
      </c>
      <c r="L1221" t="s">
        <v>195</v>
      </c>
      <c r="M1221" t="s">
        <v>196</v>
      </c>
      <c r="N1221" t="s">
        <v>628</v>
      </c>
    </row>
    <row r="1222" spans="1:14" x14ac:dyDescent="0.2">
      <c r="A1222" t="s">
        <v>650</v>
      </c>
      <c r="B1222" s="5" t="s">
        <v>120</v>
      </c>
      <c r="C1222" s="5" t="s">
        <v>19</v>
      </c>
      <c r="D1222" s="5" t="s">
        <v>20</v>
      </c>
      <c r="E1222" s="5" t="s">
        <v>161</v>
      </c>
      <c r="F1222" t="s">
        <v>35</v>
      </c>
      <c r="G1222" t="s">
        <v>39</v>
      </c>
      <c r="H1222">
        <v>-26.92</v>
      </c>
      <c r="I1222">
        <v>-26.92</v>
      </c>
      <c r="J1222" t="s">
        <v>651</v>
      </c>
      <c r="K1222" t="s">
        <v>652</v>
      </c>
      <c r="L1222" t="s">
        <v>195</v>
      </c>
      <c r="M1222" t="s">
        <v>196</v>
      </c>
      <c r="N1222" t="s">
        <v>628</v>
      </c>
    </row>
    <row r="1223" spans="1:14" x14ac:dyDescent="0.2">
      <c r="A1223" t="s">
        <v>650</v>
      </c>
      <c r="B1223" s="5" t="s">
        <v>18</v>
      </c>
      <c r="C1223" s="5" t="s">
        <v>110</v>
      </c>
      <c r="D1223" s="5" t="s">
        <v>111</v>
      </c>
      <c r="E1223" s="5" t="s">
        <v>112</v>
      </c>
      <c r="F1223" t="s">
        <v>113</v>
      </c>
      <c r="G1223" t="s">
        <v>118</v>
      </c>
      <c r="H1223">
        <v>135.01</v>
      </c>
      <c r="I1223">
        <v>135.01</v>
      </c>
      <c r="J1223" t="s">
        <v>651</v>
      </c>
      <c r="K1223" t="s">
        <v>652</v>
      </c>
      <c r="L1223" t="s">
        <v>119</v>
      </c>
      <c r="M1223" t="s">
        <v>118</v>
      </c>
      <c r="N1223" t="s">
        <v>628</v>
      </c>
    </row>
    <row r="1224" spans="1:14" x14ac:dyDescent="0.2">
      <c r="A1224" t="s">
        <v>650</v>
      </c>
      <c r="B1224" s="5" t="s">
        <v>18</v>
      </c>
      <c r="C1224" s="5" t="s">
        <v>110</v>
      </c>
      <c r="D1224" s="5" t="s">
        <v>111</v>
      </c>
      <c r="E1224" s="5" t="s">
        <v>112</v>
      </c>
      <c r="F1224" t="s">
        <v>113</v>
      </c>
      <c r="G1224" t="s">
        <v>116</v>
      </c>
      <c r="H1224">
        <v>7.0000000000000007E-2</v>
      </c>
      <c r="I1224">
        <v>7.0000000000000007E-2</v>
      </c>
      <c r="J1224" t="s">
        <v>651</v>
      </c>
      <c r="K1224" t="s">
        <v>652</v>
      </c>
      <c r="L1224" t="s">
        <v>117</v>
      </c>
      <c r="M1224" t="s">
        <v>116</v>
      </c>
      <c r="N1224" t="s">
        <v>628</v>
      </c>
    </row>
    <row r="1225" spans="1:14" x14ac:dyDescent="0.2">
      <c r="A1225" t="s">
        <v>650</v>
      </c>
      <c r="B1225" s="5" t="s">
        <v>18</v>
      </c>
      <c r="C1225" s="5" t="s">
        <v>19</v>
      </c>
      <c r="D1225" s="5" t="s">
        <v>20</v>
      </c>
      <c r="E1225" s="5" t="s">
        <v>161</v>
      </c>
      <c r="F1225" t="s">
        <v>35</v>
      </c>
      <c r="G1225" t="s">
        <v>39</v>
      </c>
      <c r="H1225">
        <v>-11.65</v>
      </c>
      <c r="I1225">
        <v>-11.65</v>
      </c>
      <c r="J1225" t="s">
        <v>651</v>
      </c>
      <c r="K1225" t="s">
        <v>652</v>
      </c>
      <c r="L1225" t="s">
        <v>195</v>
      </c>
      <c r="M1225" t="s">
        <v>196</v>
      </c>
      <c r="N1225" t="s">
        <v>628</v>
      </c>
    </row>
    <row r="1226" spans="1:14" x14ac:dyDescent="0.2">
      <c r="A1226" t="s">
        <v>650</v>
      </c>
      <c r="B1226" s="5" t="s">
        <v>18</v>
      </c>
      <c r="C1226" s="5" t="s">
        <v>19</v>
      </c>
      <c r="D1226" s="5" t="s">
        <v>72</v>
      </c>
      <c r="E1226" s="5" t="s">
        <v>48</v>
      </c>
      <c r="F1226" t="s">
        <v>35</v>
      </c>
      <c r="G1226" t="s">
        <v>39</v>
      </c>
      <c r="H1226">
        <v>47.62</v>
      </c>
      <c r="I1226">
        <v>47.62</v>
      </c>
      <c r="J1226" t="s">
        <v>651</v>
      </c>
      <c r="K1226" t="s">
        <v>652</v>
      </c>
      <c r="L1226" t="s">
        <v>99</v>
      </c>
      <c r="M1226" t="s">
        <v>100</v>
      </c>
      <c r="N1226" t="s">
        <v>628</v>
      </c>
    </row>
    <row r="1227" spans="1:14" x14ac:dyDescent="0.2">
      <c r="A1227" t="s">
        <v>650</v>
      </c>
      <c r="B1227" s="5" t="s">
        <v>18</v>
      </c>
      <c r="C1227" s="5" t="s">
        <v>19</v>
      </c>
      <c r="D1227" s="5" t="s">
        <v>72</v>
      </c>
      <c r="E1227" s="5" t="s">
        <v>48</v>
      </c>
      <c r="F1227" t="s">
        <v>35</v>
      </c>
      <c r="G1227" t="s">
        <v>39</v>
      </c>
      <c r="H1227">
        <v>25.93</v>
      </c>
      <c r="I1227">
        <v>25.93</v>
      </c>
      <c r="J1227" t="s">
        <v>651</v>
      </c>
      <c r="K1227" t="s">
        <v>652</v>
      </c>
      <c r="L1227" t="s">
        <v>97</v>
      </c>
      <c r="M1227" t="s">
        <v>98</v>
      </c>
      <c r="N1227" t="s">
        <v>628</v>
      </c>
    </row>
    <row r="1228" spans="1:14" x14ac:dyDescent="0.2">
      <c r="A1228" t="s">
        <v>650</v>
      </c>
      <c r="B1228" s="5" t="s">
        <v>18</v>
      </c>
      <c r="C1228" s="5" t="s">
        <v>19</v>
      </c>
      <c r="D1228" s="5" t="s">
        <v>72</v>
      </c>
      <c r="E1228" s="5" t="s">
        <v>48</v>
      </c>
      <c r="F1228" t="s">
        <v>35</v>
      </c>
      <c r="G1228" t="s">
        <v>39</v>
      </c>
      <c r="H1228">
        <v>27.04</v>
      </c>
      <c r="I1228">
        <v>27.04</v>
      </c>
      <c r="J1228" t="s">
        <v>651</v>
      </c>
      <c r="K1228" t="s">
        <v>652</v>
      </c>
      <c r="L1228" t="s">
        <v>103</v>
      </c>
      <c r="M1228" t="s">
        <v>104</v>
      </c>
      <c r="N1228" t="s">
        <v>628</v>
      </c>
    </row>
    <row r="1229" spans="1:14" x14ac:dyDescent="0.2">
      <c r="A1229" t="s">
        <v>650</v>
      </c>
      <c r="B1229" s="5" t="s">
        <v>18</v>
      </c>
      <c r="C1229" s="5" t="s">
        <v>19</v>
      </c>
      <c r="D1229" s="5" t="s">
        <v>72</v>
      </c>
      <c r="E1229" s="5" t="s">
        <v>48</v>
      </c>
      <c r="F1229" t="s">
        <v>35</v>
      </c>
      <c r="G1229" t="s">
        <v>39</v>
      </c>
      <c r="H1229">
        <v>-5.19</v>
      </c>
      <c r="I1229">
        <v>-5.19</v>
      </c>
      <c r="J1229" t="s">
        <v>651</v>
      </c>
      <c r="K1229" t="s">
        <v>652</v>
      </c>
      <c r="L1229" t="s">
        <v>108</v>
      </c>
      <c r="M1229" t="s">
        <v>109</v>
      </c>
      <c r="N1229" t="s">
        <v>628</v>
      </c>
    </row>
    <row r="1230" spans="1:14" x14ac:dyDescent="0.2">
      <c r="A1230" t="s">
        <v>650</v>
      </c>
      <c r="B1230" s="5" t="s">
        <v>18</v>
      </c>
      <c r="C1230" s="5" t="s">
        <v>19</v>
      </c>
      <c r="D1230" s="5" t="s">
        <v>72</v>
      </c>
      <c r="E1230" s="5" t="s">
        <v>76</v>
      </c>
      <c r="F1230" t="s">
        <v>77</v>
      </c>
      <c r="G1230" t="s">
        <v>78</v>
      </c>
      <c r="H1230">
        <v>0.86</v>
      </c>
      <c r="I1230">
        <v>0.86</v>
      </c>
      <c r="J1230" t="s">
        <v>651</v>
      </c>
      <c r="K1230" t="s">
        <v>652</v>
      </c>
      <c r="L1230" t="s">
        <v>79</v>
      </c>
      <c r="M1230" t="s">
        <v>76</v>
      </c>
      <c r="N1230" t="s">
        <v>628</v>
      </c>
    </row>
    <row r="1231" spans="1:14" x14ac:dyDescent="0.2">
      <c r="A1231" t="s">
        <v>650</v>
      </c>
      <c r="B1231" s="5" t="s">
        <v>18</v>
      </c>
      <c r="C1231" s="5" t="s">
        <v>19</v>
      </c>
      <c r="D1231" s="5" t="s">
        <v>20</v>
      </c>
      <c r="E1231" s="5" t="s">
        <v>161</v>
      </c>
      <c r="F1231" t="s">
        <v>35</v>
      </c>
      <c r="G1231" t="s">
        <v>39</v>
      </c>
      <c r="H1231">
        <v>594.9</v>
      </c>
      <c r="I1231">
        <v>594.9</v>
      </c>
      <c r="J1231" t="s">
        <v>651</v>
      </c>
      <c r="K1231" t="s">
        <v>652</v>
      </c>
      <c r="L1231" t="s">
        <v>195</v>
      </c>
      <c r="M1231" t="s">
        <v>196</v>
      </c>
      <c r="N1231" t="s">
        <v>628</v>
      </c>
    </row>
    <row r="1232" spans="1:14" x14ac:dyDescent="0.2">
      <c r="A1232" t="s">
        <v>650</v>
      </c>
      <c r="B1232" s="5" t="s">
        <v>18</v>
      </c>
      <c r="C1232" s="5" t="s">
        <v>19</v>
      </c>
      <c r="D1232" s="5" t="s">
        <v>20</v>
      </c>
      <c r="E1232" s="5" t="s">
        <v>48</v>
      </c>
      <c r="F1232" t="s">
        <v>35</v>
      </c>
      <c r="G1232" t="s">
        <v>39</v>
      </c>
      <c r="H1232">
        <v>-25.96</v>
      </c>
      <c r="I1232">
        <v>-25.96</v>
      </c>
      <c r="J1232" t="s">
        <v>651</v>
      </c>
      <c r="K1232" t="s">
        <v>652</v>
      </c>
      <c r="L1232" t="s">
        <v>52</v>
      </c>
      <c r="M1232" t="s">
        <v>53</v>
      </c>
      <c r="N1232" t="s">
        <v>628</v>
      </c>
    </row>
    <row r="1233" spans="1:14" x14ac:dyDescent="0.2">
      <c r="A1233" t="s">
        <v>650</v>
      </c>
      <c r="B1233" s="5" t="s">
        <v>125</v>
      </c>
      <c r="C1233" s="5" t="s">
        <v>110</v>
      </c>
      <c r="D1233" s="5" t="s">
        <v>111</v>
      </c>
      <c r="E1233" s="5" t="s">
        <v>112</v>
      </c>
      <c r="F1233" t="s">
        <v>113</v>
      </c>
      <c r="G1233" t="s">
        <v>118</v>
      </c>
      <c r="H1233">
        <v>465.99</v>
      </c>
      <c r="I1233">
        <v>465.99</v>
      </c>
      <c r="J1233" t="s">
        <v>651</v>
      </c>
      <c r="K1233" t="s">
        <v>652</v>
      </c>
      <c r="L1233" t="s">
        <v>119</v>
      </c>
      <c r="M1233" t="s">
        <v>118</v>
      </c>
      <c r="N1233" t="s">
        <v>628</v>
      </c>
    </row>
    <row r="1234" spans="1:14" x14ac:dyDescent="0.2">
      <c r="A1234" t="s">
        <v>650</v>
      </c>
      <c r="B1234" s="5" t="s">
        <v>18</v>
      </c>
      <c r="C1234" s="5" t="s">
        <v>110</v>
      </c>
      <c r="D1234" s="5" t="s">
        <v>111</v>
      </c>
      <c r="E1234" s="5" t="s">
        <v>112</v>
      </c>
      <c r="F1234" t="s">
        <v>113</v>
      </c>
      <c r="G1234" t="s">
        <v>114</v>
      </c>
      <c r="H1234">
        <v>37.4</v>
      </c>
      <c r="I1234">
        <v>37.4</v>
      </c>
      <c r="J1234" t="s">
        <v>651</v>
      </c>
      <c r="K1234" t="s">
        <v>652</v>
      </c>
      <c r="L1234" t="s">
        <v>115</v>
      </c>
      <c r="M1234" t="s">
        <v>114</v>
      </c>
      <c r="N1234" t="s">
        <v>628</v>
      </c>
    </row>
    <row r="1235" spans="1:14" x14ac:dyDescent="0.2">
      <c r="A1235" t="s">
        <v>650</v>
      </c>
      <c r="B1235" s="5" t="s">
        <v>198</v>
      </c>
      <c r="C1235" s="5" t="s">
        <v>19</v>
      </c>
      <c r="D1235" s="5" t="s">
        <v>72</v>
      </c>
      <c r="E1235" s="5" t="s">
        <v>76</v>
      </c>
      <c r="F1235" t="s">
        <v>77</v>
      </c>
      <c r="G1235" t="s">
        <v>78</v>
      </c>
      <c r="H1235">
        <v>-0.68</v>
      </c>
      <c r="I1235">
        <v>-0.68</v>
      </c>
      <c r="J1235" t="s">
        <v>651</v>
      </c>
      <c r="K1235" t="s">
        <v>652</v>
      </c>
      <c r="L1235" t="s">
        <v>79</v>
      </c>
      <c r="M1235" t="s">
        <v>76</v>
      </c>
      <c r="N1235" t="s">
        <v>628</v>
      </c>
    </row>
    <row r="1236" spans="1:14" x14ac:dyDescent="0.2">
      <c r="A1236" t="s">
        <v>650</v>
      </c>
      <c r="B1236" s="5" t="s">
        <v>169</v>
      </c>
      <c r="C1236" s="5" t="s">
        <v>19</v>
      </c>
      <c r="D1236" s="5" t="s">
        <v>20</v>
      </c>
      <c r="E1236" s="5" t="s">
        <v>653</v>
      </c>
      <c r="F1236" t="s">
        <v>29</v>
      </c>
      <c r="G1236" t="s">
        <v>30</v>
      </c>
      <c r="H1236">
        <v>151.11000000000001</v>
      </c>
      <c r="I1236">
        <v>151.11000000000001</v>
      </c>
      <c r="J1236" t="s">
        <v>651</v>
      </c>
      <c r="K1236" t="s">
        <v>652</v>
      </c>
      <c r="L1236" t="s">
        <v>654</v>
      </c>
      <c r="M1236" t="s">
        <v>653</v>
      </c>
      <c r="N1236" t="s">
        <v>628</v>
      </c>
    </row>
    <row r="1237" spans="1:14" x14ac:dyDescent="0.2">
      <c r="A1237" t="s">
        <v>650</v>
      </c>
      <c r="B1237" s="5" t="s">
        <v>125</v>
      </c>
      <c r="C1237" s="5" t="s">
        <v>19</v>
      </c>
      <c r="D1237" s="5" t="s">
        <v>72</v>
      </c>
      <c r="E1237" s="5" t="s">
        <v>48</v>
      </c>
      <c r="F1237" t="s">
        <v>35</v>
      </c>
      <c r="G1237" t="s">
        <v>39</v>
      </c>
      <c r="H1237">
        <v>38.770000000000003</v>
      </c>
      <c r="I1237">
        <v>38.770000000000003</v>
      </c>
      <c r="J1237" t="s">
        <v>651</v>
      </c>
      <c r="K1237" t="s">
        <v>652</v>
      </c>
      <c r="L1237" t="s">
        <v>99</v>
      </c>
      <c r="M1237" t="s">
        <v>100</v>
      </c>
      <c r="N1237" t="s">
        <v>628</v>
      </c>
    </row>
    <row r="1238" spans="1:14" x14ac:dyDescent="0.2">
      <c r="A1238" t="s">
        <v>650</v>
      </c>
      <c r="B1238" s="5" t="s">
        <v>198</v>
      </c>
      <c r="C1238" s="5" t="s">
        <v>110</v>
      </c>
      <c r="D1238" s="5" t="s">
        <v>111</v>
      </c>
      <c r="E1238" s="5" t="s">
        <v>112</v>
      </c>
      <c r="F1238" t="s">
        <v>113</v>
      </c>
      <c r="G1238" t="s">
        <v>118</v>
      </c>
      <c r="H1238">
        <v>-182.89</v>
      </c>
      <c r="I1238">
        <v>-182.89</v>
      </c>
      <c r="J1238" t="s">
        <v>651</v>
      </c>
      <c r="K1238" t="s">
        <v>652</v>
      </c>
      <c r="L1238" t="s">
        <v>119</v>
      </c>
      <c r="M1238" t="s">
        <v>118</v>
      </c>
      <c r="N1238" t="s">
        <v>628</v>
      </c>
    </row>
    <row r="1239" spans="1:14" x14ac:dyDescent="0.2">
      <c r="A1239" t="s">
        <v>650</v>
      </c>
      <c r="B1239" s="5" t="s">
        <v>198</v>
      </c>
      <c r="C1239" s="5" t="s">
        <v>110</v>
      </c>
      <c r="D1239" s="5" t="s">
        <v>111</v>
      </c>
      <c r="E1239" s="5" t="s">
        <v>112</v>
      </c>
      <c r="F1239" t="s">
        <v>113</v>
      </c>
      <c r="G1239" t="s">
        <v>114</v>
      </c>
      <c r="H1239">
        <v>-11.56</v>
      </c>
      <c r="I1239">
        <v>-11.56</v>
      </c>
      <c r="J1239" t="s">
        <v>651</v>
      </c>
      <c r="K1239" t="s">
        <v>652</v>
      </c>
      <c r="L1239" t="s">
        <v>115</v>
      </c>
      <c r="M1239" t="s">
        <v>114</v>
      </c>
      <c r="N1239" t="s">
        <v>628</v>
      </c>
    </row>
    <row r="1240" spans="1:14" x14ac:dyDescent="0.2">
      <c r="A1240" t="s">
        <v>650</v>
      </c>
      <c r="B1240" s="5" t="s">
        <v>198</v>
      </c>
      <c r="C1240" s="5" t="s">
        <v>19</v>
      </c>
      <c r="D1240" s="5" t="s">
        <v>72</v>
      </c>
      <c r="E1240" s="5" t="s">
        <v>48</v>
      </c>
      <c r="F1240" t="s">
        <v>35</v>
      </c>
      <c r="G1240" t="s">
        <v>39</v>
      </c>
      <c r="H1240">
        <v>-13.62</v>
      </c>
      <c r="I1240">
        <v>-13.62</v>
      </c>
      <c r="J1240" t="s">
        <v>651</v>
      </c>
      <c r="K1240" t="s">
        <v>652</v>
      </c>
      <c r="L1240" t="s">
        <v>99</v>
      </c>
      <c r="M1240" t="s">
        <v>100</v>
      </c>
      <c r="N1240" t="s">
        <v>628</v>
      </c>
    </row>
    <row r="1241" spans="1:14" x14ac:dyDescent="0.2">
      <c r="A1241" t="s">
        <v>650</v>
      </c>
      <c r="B1241" s="5" t="s">
        <v>198</v>
      </c>
      <c r="C1241" s="5" t="s">
        <v>19</v>
      </c>
      <c r="D1241" s="5" t="s">
        <v>72</v>
      </c>
      <c r="E1241" s="5" t="s">
        <v>48</v>
      </c>
      <c r="F1241" t="s">
        <v>35</v>
      </c>
      <c r="G1241" t="s">
        <v>39</v>
      </c>
      <c r="H1241">
        <v>-9.1300000000000008</v>
      </c>
      <c r="I1241">
        <v>-9.1300000000000008</v>
      </c>
      <c r="J1241" t="s">
        <v>651</v>
      </c>
      <c r="K1241" t="s">
        <v>652</v>
      </c>
      <c r="L1241" t="s">
        <v>105</v>
      </c>
      <c r="M1241" t="s">
        <v>106</v>
      </c>
      <c r="N1241" t="s">
        <v>628</v>
      </c>
    </row>
    <row r="1242" spans="1:14" x14ac:dyDescent="0.2">
      <c r="A1242" t="s">
        <v>650</v>
      </c>
      <c r="B1242" s="5" t="s">
        <v>198</v>
      </c>
      <c r="C1242" s="5" t="s">
        <v>19</v>
      </c>
      <c r="D1242" s="5" t="s">
        <v>72</v>
      </c>
      <c r="E1242" s="5" t="s">
        <v>48</v>
      </c>
      <c r="F1242" t="s">
        <v>35</v>
      </c>
      <c r="G1242" t="s">
        <v>39</v>
      </c>
      <c r="H1242">
        <v>-7.43</v>
      </c>
      <c r="I1242">
        <v>-7.43</v>
      </c>
      <c r="J1242" t="s">
        <v>651</v>
      </c>
      <c r="K1242" t="s">
        <v>652</v>
      </c>
      <c r="L1242" t="s">
        <v>97</v>
      </c>
      <c r="M1242" t="s">
        <v>98</v>
      </c>
      <c r="N1242" t="s">
        <v>628</v>
      </c>
    </row>
    <row r="1243" spans="1:14" x14ac:dyDescent="0.2">
      <c r="A1243" t="s">
        <v>650</v>
      </c>
      <c r="B1243" s="5" t="s">
        <v>198</v>
      </c>
      <c r="C1243" s="5" t="s">
        <v>19</v>
      </c>
      <c r="D1243" s="5" t="s">
        <v>72</v>
      </c>
      <c r="E1243" s="5" t="s">
        <v>48</v>
      </c>
      <c r="F1243" t="s">
        <v>35</v>
      </c>
      <c r="G1243" t="s">
        <v>39</v>
      </c>
      <c r="H1243">
        <v>-40.99</v>
      </c>
      <c r="I1243">
        <v>-40.99</v>
      </c>
      <c r="J1243" t="s">
        <v>651</v>
      </c>
      <c r="K1243" t="s">
        <v>652</v>
      </c>
      <c r="L1243" t="s">
        <v>108</v>
      </c>
      <c r="M1243" t="s">
        <v>109</v>
      </c>
      <c r="N1243" t="s">
        <v>628</v>
      </c>
    </row>
    <row r="1244" spans="1:14" x14ac:dyDescent="0.2">
      <c r="A1244" t="s">
        <v>650</v>
      </c>
      <c r="B1244" s="5" t="s">
        <v>198</v>
      </c>
      <c r="C1244" s="5" t="s">
        <v>19</v>
      </c>
      <c r="D1244" s="5" t="s">
        <v>20</v>
      </c>
      <c r="E1244" s="5" t="s">
        <v>48</v>
      </c>
      <c r="F1244" t="s">
        <v>35</v>
      </c>
      <c r="G1244" t="s">
        <v>39</v>
      </c>
      <c r="H1244">
        <v>-204.94</v>
      </c>
      <c r="I1244">
        <v>-204.94</v>
      </c>
      <c r="J1244" t="s">
        <v>651</v>
      </c>
      <c r="K1244" t="s">
        <v>652</v>
      </c>
      <c r="L1244" t="s">
        <v>52</v>
      </c>
      <c r="M1244" t="s">
        <v>53</v>
      </c>
      <c r="N1244" t="s">
        <v>628</v>
      </c>
    </row>
    <row r="1245" spans="1:14" x14ac:dyDescent="0.2">
      <c r="A1245" t="s">
        <v>650</v>
      </c>
      <c r="B1245" s="5" t="s">
        <v>197</v>
      </c>
      <c r="C1245" s="5" t="s">
        <v>110</v>
      </c>
      <c r="D1245" s="5" t="s">
        <v>111</v>
      </c>
      <c r="E1245" s="5" t="s">
        <v>112</v>
      </c>
      <c r="F1245" t="s">
        <v>113</v>
      </c>
      <c r="G1245" t="s">
        <v>118</v>
      </c>
      <c r="H1245">
        <v>715.01</v>
      </c>
      <c r="I1245">
        <v>715.01</v>
      </c>
      <c r="J1245" t="s">
        <v>651</v>
      </c>
      <c r="K1245" t="s">
        <v>652</v>
      </c>
      <c r="L1245" t="s">
        <v>119</v>
      </c>
      <c r="M1245" t="s">
        <v>118</v>
      </c>
      <c r="N1245" t="s">
        <v>628</v>
      </c>
    </row>
    <row r="1246" spans="1:14" x14ac:dyDescent="0.2">
      <c r="A1246" t="s">
        <v>650</v>
      </c>
      <c r="B1246" s="5" t="s">
        <v>197</v>
      </c>
      <c r="C1246" s="5" t="s">
        <v>110</v>
      </c>
      <c r="D1246" s="5" t="s">
        <v>111</v>
      </c>
      <c r="E1246" s="5" t="s">
        <v>112</v>
      </c>
      <c r="F1246" t="s">
        <v>113</v>
      </c>
      <c r="G1246" t="s">
        <v>114</v>
      </c>
      <c r="H1246">
        <v>59.03</v>
      </c>
      <c r="I1246">
        <v>59.03</v>
      </c>
      <c r="J1246" t="s">
        <v>651</v>
      </c>
      <c r="K1246" t="s">
        <v>652</v>
      </c>
      <c r="L1246" t="s">
        <v>115</v>
      </c>
      <c r="M1246" t="s">
        <v>114</v>
      </c>
      <c r="N1246" t="s">
        <v>628</v>
      </c>
    </row>
    <row r="1247" spans="1:14" x14ac:dyDescent="0.2">
      <c r="A1247" t="s">
        <v>650</v>
      </c>
      <c r="B1247" s="5" t="s">
        <v>197</v>
      </c>
      <c r="C1247" s="5" t="s">
        <v>19</v>
      </c>
      <c r="D1247" s="5" t="s">
        <v>72</v>
      </c>
      <c r="E1247" s="5" t="s">
        <v>48</v>
      </c>
      <c r="F1247" t="s">
        <v>35</v>
      </c>
      <c r="G1247" t="s">
        <v>39</v>
      </c>
      <c r="H1247">
        <v>36.5</v>
      </c>
      <c r="I1247">
        <v>36.5</v>
      </c>
      <c r="J1247" t="s">
        <v>651</v>
      </c>
      <c r="K1247" t="s">
        <v>652</v>
      </c>
      <c r="L1247" t="s">
        <v>99</v>
      </c>
      <c r="M1247" t="s">
        <v>100</v>
      </c>
      <c r="N1247" t="s">
        <v>628</v>
      </c>
    </row>
    <row r="1248" spans="1:14" x14ac:dyDescent="0.2">
      <c r="A1248" t="s">
        <v>650</v>
      </c>
      <c r="B1248" s="5" t="s">
        <v>197</v>
      </c>
      <c r="C1248" s="5" t="s">
        <v>19</v>
      </c>
      <c r="D1248" s="5" t="s">
        <v>72</v>
      </c>
      <c r="E1248" s="5" t="s">
        <v>48</v>
      </c>
      <c r="F1248" t="s">
        <v>35</v>
      </c>
      <c r="G1248" t="s">
        <v>39</v>
      </c>
      <c r="H1248">
        <v>20.37</v>
      </c>
      <c r="I1248">
        <v>20.37</v>
      </c>
      <c r="J1248" t="s">
        <v>651</v>
      </c>
      <c r="K1248" t="s">
        <v>652</v>
      </c>
      <c r="L1248" t="s">
        <v>105</v>
      </c>
      <c r="M1248" t="s">
        <v>106</v>
      </c>
      <c r="N1248" t="s">
        <v>628</v>
      </c>
    </row>
    <row r="1249" spans="1:14" x14ac:dyDescent="0.2">
      <c r="A1249" t="s">
        <v>650</v>
      </c>
      <c r="B1249" s="5" t="s">
        <v>197</v>
      </c>
      <c r="C1249" s="5" t="s">
        <v>19</v>
      </c>
      <c r="D1249" s="5" t="s">
        <v>72</v>
      </c>
      <c r="E1249" s="5" t="s">
        <v>48</v>
      </c>
      <c r="F1249" t="s">
        <v>35</v>
      </c>
      <c r="G1249" t="s">
        <v>39</v>
      </c>
      <c r="H1249">
        <v>14.58</v>
      </c>
      <c r="I1249">
        <v>14.58</v>
      </c>
      <c r="J1249" t="s">
        <v>651</v>
      </c>
      <c r="K1249" t="s">
        <v>652</v>
      </c>
      <c r="L1249" t="s">
        <v>97</v>
      </c>
      <c r="M1249" t="s">
        <v>98</v>
      </c>
      <c r="N1249" t="s">
        <v>628</v>
      </c>
    </row>
    <row r="1250" spans="1:14" x14ac:dyDescent="0.2">
      <c r="A1250" t="s">
        <v>650</v>
      </c>
      <c r="B1250" s="5" t="s">
        <v>189</v>
      </c>
      <c r="C1250" s="5" t="s">
        <v>19</v>
      </c>
      <c r="D1250" s="5" t="s">
        <v>20</v>
      </c>
      <c r="E1250" s="5" t="s">
        <v>61</v>
      </c>
      <c r="F1250" t="s">
        <v>61</v>
      </c>
      <c r="G1250" t="s">
        <v>61</v>
      </c>
      <c r="H1250">
        <v>-2.27</v>
      </c>
      <c r="I1250">
        <v>-2.27</v>
      </c>
      <c r="J1250" t="s">
        <v>651</v>
      </c>
      <c r="K1250" t="s">
        <v>652</v>
      </c>
      <c r="L1250" t="s">
        <v>62</v>
      </c>
      <c r="M1250" t="s">
        <v>63</v>
      </c>
      <c r="N1250" t="s">
        <v>628</v>
      </c>
    </row>
    <row r="1251" spans="1:14" x14ac:dyDescent="0.2">
      <c r="A1251" t="s">
        <v>650</v>
      </c>
      <c r="B1251" s="5" t="s">
        <v>169</v>
      </c>
      <c r="C1251" s="5" t="s">
        <v>19</v>
      </c>
      <c r="D1251" s="5" t="s">
        <v>72</v>
      </c>
      <c r="E1251" s="5" t="s">
        <v>80</v>
      </c>
      <c r="F1251" t="s">
        <v>77</v>
      </c>
      <c r="G1251" t="s">
        <v>78</v>
      </c>
      <c r="H1251">
        <v>0.5</v>
      </c>
      <c r="I1251">
        <v>0.5</v>
      </c>
      <c r="J1251" t="s">
        <v>651</v>
      </c>
      <c r="K1251" t="s">
        <v>652</v>
      </c>
      <c r="L1251" t="s">
        <v>92</v>
      </c>
      <c r="M1251" t="s">
        <v>93</v>
      </c>
      <c r="N1251" t="s">
        <v>628</v>
      </c>
    </row>
    <row r="1252" spans="1:14" x14ac:dyDescent="0.2">
      <c r="A1252" t="s">
        <v>650</v>
      </c>
      <c r="B1252" s="5" t="s">
        <v>198</v>
      </c>
      <c r="C1252" s="5" t="s">
        <v>19</v>
      </c>
      <c r="D1252" s="5" t="s">
        <v>72</v>
      </c>
      <c r="E1252" s="5" t="s">
        <v>48</v>
      </c>
      <c r="F1252" t="s">
        <v>35</v>
      </c>
      <c r="G1252" t="s">
        <v>39</v>
      </c>
      <c r="H1252">
        <v>-16.47</v>
      </c>
      <c r="I1252">
        <v>-16.47</v>
      </c>
      <c r="J1252" t="s">
        <v>651</v>
      </c>
      <c r="K1252" t="s">
        <v>652</v>
      </c>
      <c r="L1252" t="s">
        <v>103</v>
      </c>
      <c r="M1252" t="s">
        <v>104</v>
      </c>
      <c r="N1252" t="s">
        <v>628</v>
      </c>
    </row>
    <row r="1253" spans="1:14" x14ac:dyDescent="0.2">
      <c r="A1253" t="s">
        <v>650</v>
      </c>
      <c r="B1253" s="5" t="s">
        <v>197</v>
      </c>
      <c r="C1253" s="5" t="s">
        <v>19</v>
      </c>
      <c r="D1253" s="5" t="s">
        <v>72</v>
      </c>
      <c r="E1253" s="5" t="s">
        <v>48</v>
      </c>
      <c r="F1253" t="s">
        <v>35</v>
      </c>
      <c r="G1253" t="s">
        <v>39</v>
      </c>
      <c r="H1253">
        <v>18.3</v>
      </c>
      <c r="I1253">
        <v>18.3</v>
      </c>
      <c r="J1253" t="s">
        <v>651</v>
      </c>
      <c r="K1253" t="s">
        <v>652</v>
      </c>
      <c r="L1253" t="s">
        <v>103</v>
      </c>
      <c r="M1253" t="s">
        <v>104</v>
      </c>
      <c r="N1253" t="s">
        <v>628</v>
      </c>
    </row>
    <row r="1254" spans="1:14" x14ac:dyDescent="0.2">
      <c r="A1254" t="s">
        <v>650</v>
      </c>
      <c r="B1254" s="5" t="s">
        <v>169</v>
      </c>
      <c r="C1254" s="5" t="s">
        <v>19</v>
      </c>
      <c r="D1254" s="5" t="s">
        <v>72</v>
      </c>
      <c r="E1254" s="5" t="s">
        <v>48</v>
      </c>
      <c r="F1254" t="s">
        <v>35</v>
      </c>
      <c r="G1254" t="s">
        <v>39</v>
      </c>
      <c r="H1254">
        <v>4.71</v>
      </c>
      <c r="I1254">
        <v>4.71</v>
      </c>
      <c r="J1254" t="s">
        <v>651</v>
      </c>
      <c r="K1254" t="s">
        <v>652</v>
      </c>
      <c r="L1254" t="s">
        <v>97</v>
      </c>
      <c r="M1254" t="s">
        <v>98</v>
      </c>
      <c r="N1254" t="s">
        <v>628</v>
      </c>
    </row>
    <row r="1255" spans="1:14" x14ac:dyDescent="0.2">
      <c r="A1255" t="s">
        <v>650</v>
      </c>
      <c r="B1255" s="5" t="s">
        <v>169</v>
      </c>
      <c r="C1255" s="5" t="s">
        <v>19</v>
      </c>
      <c r="D1255" s="5" t="s">
        <v>72</v>
      </c>
      <c r="E1255" s="5" t="s">
        <v>48</v>
      </c>
      <c r="F1255" t="s">
        <v>35</v>
      </c>
      <c r="G1255" t="s">
        <v>39</v>
      </c>
      <c r="H1255">
        <v>6.83</v>
      </c>
      <c r="I1255">
        <v>6.83</v>
      </c>
      <c r="J1255" t="s">
        <v>651</v>
      </c>
      <c r="K1255" t="s">
        <v>652</v>
      </c>
      <c r="L1255" t="s">
        <v>105</v>
      </c>
      <c r="M1255" t="s">
        <v>106</v>
      </c>
      <c r="N1255" t="s">
        <v>628</v>
      </c>
    </row>
    <row r="1256" spans="1:14" x14ac:dyDescent="0.2">
      <c r="A1256" t="s">
        <v>650</v>
      </c>
      <c r="B1256" s="5" t="s">
        <v>169</v>
      </c>
      <c r="C1256" s="5" t="s">
        <v>110</v>
      </c>
      <c r="D1256" s="5" t="s">
        <v>111</v>
      </c>
      <c r="E1256" s="5" t="s">
        <v>112</v>
      </c>
      <c r="F1256" t="s">
        <v>113</v>
      </c>
      <c r="G1256" t="s">
        <v>114</v>
      </c>
      <c r="H1256">
        <v>8.0299999999999994</v>
      </c>
      <c r="I1256">
        <v>8.0299999999999994</v>
      </c>
      <c r="J1256" t="s">
        <v>651</v>
      </c>
      <c r="K1256" t="s">
        <v>652</v>
      </c>
      <c r="L1256" t="s">
        <v>115</v>
      </c>
      <c r="M1256" t="s">
        <v>114</v>
      </c>
      <c r="N1256" t="s">
        <v>628</v>
      </c>
    </row>
    <row r="1257" spans="1:14" x14ac:dyDescent="0.2">
      <c r="A1257" t="s">
        <v>650</v>
      </c>
      <c r="B1257" s="5" t="s">
        <v>169</v>
      </c>
      <c r="C1257" s="5" t="s">
        <v>19</v>
      </c>
      <c r="D1257" s="5" t="s">
        <v>72</v>
      </c>
      <c r="E1257" s="5" t="s">
        <v>76</v>
      </c>
      <c r="F1257" t="s">
        <v>77</v>
      </c>
      <c r="G1257" t="s">
        <v>78</v>
      </c>
      <c r="H1257">
        <v>0.31</v>
      </c>
      <c r="I1257">
        <v>0.31</v>
      </c>
      <c r="J1257" t="s">
        <v>651</v>
      </c>
      <c r="K1257" t="s">
        <v>652</v>
      </c>
      <c r="L1257" t="s">
        <v>79</v>
      </c>
      <c r="M1257" t="s">
        <v>76</v>
      </c>
      <c r="N1257" t="s">
        <v>628</v>
      </c>
    </row>
    <row r="1258" spans="1:14" x14ac:dyDescent="0.2">
      <c r="A1258" t="s">
        <v>650</v>
      </c>
      <c r="B1258" s="5" t="s">
        <v>189</v>
      </c>
      <c r="C1258" s="5" t="s">
        <v>110</v>
      </c>
      <c r="D1258" s="5" t="s">
        <v>111</v>
      </c>
      <c r="E1258" s="5" t="s">
        <v>112</v>
      </c>
      <c r="F1258" t="s">
        <v>113</v>
      </c>
      <c r="G1258" t="s">
        <v>114</v>
      </c>
      <c r="H1258">
        <v>-0.11</v>
      </c>
      <c r="I1258">
        <v>-0.11</v>
      </c>
      <c r="J1258" t="s">
        <v>651</v>
      </c>
      <c r="K1258" t="s">
        <v>652</v>
      </c>
      <c r="L1258" t="s">
        <v>115</v>
      </c>
      <c r="M1258" t="s">
        <v>114</v>
      </c>
      <c r="N1258" t="s">
        <v>628</v>
      </c>
    </row>
    <row r="1259" spans="1:14" x14ac:dyDescent="0.2">
      <c r="A1259" t="s">
        <v>650</v>
      </c>
      <c r="B1259" s="5" t="s">
        <v>197</v>
      </c>
      <c r="C1259" s="5" t="s">
        <v>19</v>
      </c>
      <c r="D1259" s="5" t="s">
        <v>20</v>
      </c>
      <c r="E1259" s="5" t="s">
        <v>34</v>
      </c>
      <c r="F1259" t="s">
        <v>35</v>
      </c>
      <c r="G1259" t="s">
        <v>39</v>
      </c>
      <c r="H1259">
        <v>1.1100000000000001</v>
      </c>
      <c r="I1259">
        <v>1.1100000000000001</v>
      </c>
      <c r="J1259" t="s">
        <v>651</v>
      </c>
      <c r="K1259" t="s">
        <v>652</v>
      </c>
      <c r="L1259" t="s">
        <v>37</v>
      </c>
      <c r="M1259" t="s">
        <v>38</v>
      </c>
      <c r="N1259" t="s">
        <v>628</v>
      </c>
    </row>
    <row r="1260" spans="1:14" x14ac:dyDescent="0.2">
      <c r="A1260" t="s">
        <v>650</v>
      </c>
      <c r="B1260" s="5" t="s">
        <v>197</v>
      </c>
      <c r="C1260" s="5" t="s">
        <v>19</v>
      </c>
      <c r="D1260" s="5" t="s">
        <v>20</v>
      </c>
      <c r="E1260" s="5" t="s">
        <v>34</v>
      </c>
      <c r="F1260" t="s">
        <v>35</v>
      </c>
      <c r="G1260" t="s">
        <v>39</v>
      </c>
      <c r="H1260">
        <v>339</v>
      </c>
      <c r="I1260">
        <v>339</v>
      </c>
      <c r="J1260" t="s">
        <v>651</v>
      </c>
      <c r="K1260" t="s">
        <v>652</v>
      </c>
      <c r="L1260" t="s">
        <v>37</v>
      </c>
      <c r="M1260" t="s">
        <v>38</v>
      </c>
      <c r="N1260" t="s">
        <v>628</v>
      </c>
    </row>
    <row r="1261" spans="1:14" x14ac:dyDescent="0.2">
      <c r="A1261" t="s">
        <v>650</v>
      </c>
      <c r="B1261" s="5" t="s">
        <v>197</v>
      </c>
      <c r="C1261" s="5" t="s">
        <v>19</v>
      </c>
      <c r="D1261" s="5" t="s">
        <v>20</v>
      </c>
      <c r="E1261" s="5" t="s">
        <v>48</v>
      </c>
      <c r="F1261" t="s">
        <v>35</v>
      </c>
      <c r="G1261" t="s">
        <v>39</v>
      </c>
      <c r="H1261">
        <v>204.94</v>
      </c>
      <c r="I1261">
        <v>204.94</v>
      </c>
      <c r="J1261" t="s">
        <v>651</v>
      </c>
      <c r="K1261" t="s">
        <v>652</v>
      </c>
      <c r="L1261" t="s">
        <v>52</v>
      </c>
      <c r="M1261" t="s">
        <v>53</v>
      </c>
      <c r="N1261" t="s">
        <v>628</v>
      </c>
    </row>
    <row r="1262" spans="1:14" x14ac:dyDescent="0.2">
      <c r="A1262" t="s">
        <v>650</v>
      </c>
      <c r="B1262" s="5" t="s">
        <v>197</v>
      </c>
      <c r="C1262" s="5" t="s">
        <v>19</v>
      </c>
      <c r="D1262" s="5" t="s">
        <v>72</v>
      </c>
      <c r="E1262" s="5" t="s">
        <v>76</v>
      </c>
      <c r="F1262" t="s">
        <v>77</v>
      </c>
      <c r="G1262" t="s">
        <v>78</v>
      </c>
      <c r="H1262">
        <v>0.98</v>
      </c>
      <c r="I1262">
        <v>0.98</v>
      </c>
      <c r="J1262" t="s">
        <v>651</v>
      </c>
      <c r="K1262" t="s">
        <v>652</v>
      </c>
      <c r="L1262" t="s">
        <v>79</v>
      </c>
      <c r="M1262" t="s">
        <v>76</v>
      </c>
      <c r="N1262" t="s">
        <v>628</v>
      </c>
    </row>
    <row r="1263" spans="1:14" x14ac:dyDescent="0.2">
      <c r="A1263" t="s">
        <v>650</v>
      </c>
      <c r="B1263" s="5" t="s">
        <v>197</v>
      </c>
      <c r="C1263" s="5" t="s">
        <v>19</v>
      </c>
      <c r="D1263" s="5" t="s">
        <v>72</v>
      </c>
      <c r="E1263" s="5" t="s">
        <v>48</v>
      </c>
      <c r="F1263" t="s">
        <v>35</v>
      </c>
      <c r="G1263" t="s">
        <v>39</v>
      </c>
      <c r="H1263">
        <v>109.01</v>
      </c>
      <c r="I1263">
        <v>109.01</v>
      </c>
      <c r="J1263" t="s">
        <v>651</v>
      </c>
      <c r="K1263" t="s">
        <v>652</v>
      </c>
      <c r="L1263" t="s">
        <v>108</v>
      </c>
      <c r="M1263" t="s">
        <v>109</v>
      </c>
      <c r="N1263" t="s">
        <v>628</v>
      </c>
    </row>
    <row r="1264" spans="1:14" x14ac:dyDescent="0.2">
      <c r="A1264" t="s">
        <v>650</v>
      </c>
      <c r="B1264" s="5" t="s">
        <v>169</v>
      </c>
      <c r="C1264" s="5" t="s">
        <v>19</v>
      </c>
      <c r="D1264" s="5" t="s">
        <v>72</v>
      </c>
      <c r="E1264" s="5" t="s">
        <v>48</v>
      </c>
      <c r="F1264" t="s">
        <v>35</v>
      </c>
      <c r="G1264" t="s">
        <v>39</v>
      </c>
      <c r="H1264">
        <v>11.78</v>
      </c>
      <c r="I1264">
        <v>11.78</v>
      </c>
      <c r="J1264" t="s">
        <v>651</v>
      </c>
      <c r="K1264" t="s">
        <v>652</v>
      </c>
      <c r="L1264" t="s">
        <v>99</v>
      </c>
      <c r="M1264" t="s">
        <v>100</v>
      </c>
      <c r="N1264" t="s">
        <v>628</v>
      </c>
    </row>
    <row r="1265" spans="1:14" x14ac:dyDescent="0.2">
      <c r="A1265" t="s">
        <v>636</v>
      </c>
      <c r="B1265" s="5" t="s">
        <v>154</v>
      </c>
      <c r="C1265" s="5" t="s">
        <v>110</v>
      </c>
      <c r="D1265" s="5" t="s">
        <v>111</v>
      </c>
      <c r="E1265" s="5" t="s">
        <v>112</v>
      </c>
      <c r="F1265" t="s">
        <v>113</v>
      </c>
      <c r="G1265" t="s">
        <v>116</v>
      </c>
      <c r="H1265">
        <v>0.31</v>
      </c>
      <c r="I1265">
        <v>0.31</v>
      </c>
      <c r="J1265" t="s">
        <v>637</v>
      </c>
      <c r="K1265" t="s">
        <v>638</v>
      </c>
      <c r="L1265" t="s">
        <v>117</v>
      </c>
      <c r="M1265" t="s">
        <v>116</v>
      </c>
      <c r="N1265" t="s">
        <v>628</v>
      </c>
    </row>
    <row r="1266" spans="1:14" x14ac:dyDescent="0.2">
      <c r="A1266" t="s">
        <v>636</v>
      </c>
      <c r="B1266" s="5" t="s">
        <v>154</v>
      </c>
      <c r="C1266" s="5" t="s">
        <v>19</v>
      </c>
      <c r="D1266" s="5" t="s">
        <v>20</v>
      </c>
      <c r="E1266" s="5" t="s">
        <v>268</v>
      </c>
      <c r="F1266" t="s">
        <v>35</v>
      </c>
      <c r="G1266" t="s">
        <v>39</v>
      </c>
      <c r="H1266">
        <v>289.98</v>
      </c>
      <c r="I1266">
        <v>289.98</v>
      </c>
      <c r="J1266" t="s">
        <v>637</v>
      </c>
      <c r="K1266" t="s">
        <v>638</v>
      </c>
      <c r="L1266" t="s">
        <v>162</v>
      </c>
      <c r="M1266" t="s">
        <v>163</v>
      </c>
      <c r="N1266" t="s">
        <v>628</v>
      </c>
    </row>
    <row r="1267" spans="1:14" x14ac:dyDescent="0.2">
      <c r="A1267" t="s">
        <v>636</v>
      </c>
      <c r="B1267" s="5" t="s">
        <v>154</v>
      </c>
      <c r="C1267" s="5" t="s">
        <v>19</v>
      </c>
      <c r="D1267" s="5" t="s">
        <v>20</v>
      </c>
      <c r="E1267" s="5" t="s">
        <v>484</v>
      </c>
      <c r="F1267" t="s">
        <v>35</v>
      </c>
      <c r="G1267" t="s">
        <v>39</v>
      </c>
      <c r="H1267">
        <v>-4.6100000000000003</v>
      </c>
      <c r="I1267">
        <v>-4.6100000000000003</v>
      </c>
      <c r="J1267" t="s">
        <v>637</v>
      </c>
      <c r="K1267" t="s">
        <v>638</v>
      </c>
      <c r="L1267" t="s">
        <v>37</v>
      </c>
      <c r="M1267" t="s">
        <v>38</v>
      </c>
      <c r="N1267" t="s">
        <v>628</v>
      </c>
    </row>
    <row r="1268" spans="1:14" x14ac:dyDescent="0.2">
      <c r="A1268" t="s">
        <v>636</v>
      </c>
      <c r="B1268" s="5" t="s">
        <v>154</v>
      </c>
      <c r="C1268" s="5" t="s">
        <v>19</v>
      </c>
      <c r="D1268" s="5" t="s">
        <v>20</v>
      </c>
      <c r="E1268" s="5" t="s">
        <v>268</v>
      </c>
      <c r="F1268" t="s">
        <v>35</v>
      </c>
      <c r="G1268" t="s">
        <v>39</v>
      </c>
      <c r="H1268">
        <v>2414.0800000000008</v>
      </c>
      <c r="I1268">
        <v>2414.0800000000008</v>
      </c>
      <c r="J1268" t="s">
        <v>637</v>
      </c>
      <c r="K1268" t="s">
        <v>638</v>
      </c>
      <c r="L1268" t="s">
        <v>57</v>
      </c>
      <c r="M1268" t="s">
        <v>58</v>
      </c>
      <c r="N1268" t="s">
        <v>628</v>
      </c>
    </row>
    <row r="1269" spans="1:14" x14ac:dyDescent="0.2">
      <c r="A1269" t="s">
        <v>636</v>
      </c>
      <c r="B1269" s="5" t="s">
        <v>154</v>
      </c>
      <c r="C1269" s="5" t="s">
        <v>19</v>
      </c>
      <c r="D1269" s="5" t="s">
        <v>20</v>
      </c>
      <c r="E1269" s="5" t="s">
        <v>48</v>
      </c>
      <c r="F1269" t="s">
        <v>35</v>
      </c>
      <c r="G1269" t="s">
        <v>39</v>
      </c>
      <c r="H1269">
        <v>-741.77999999999986</v>
      </c>
      <c r="I1269">
        <v>-741.77999999999986</v>
      </c>
      <c r="J1269" t="s">
        <v>637</v>
      </c>
      <c r="K1269" t="s">
        <v>638</v>
      </c>
      <c r="L1269" t="s">
        <v>52</v>
      </c>
      <c r="M1269" t="s">
        <v>53</v>
      </c>
      <c r="N1269" t="s">
        <v>628</v>
      </c>
    </row>
    <row r="1270" spans="1:14" x14ac:dyDescent="0.2">
      <c r="A1270" t="s">
        <v>636</v>
      </c>
      <c r="B1270" s="5" t="s">
        <v>154</v>
      </c>
      <c r="C1270" s="5" t="s">
        <v>19</v>
      </c>
      <c r="D1270" s="5" t="s">
        <v>20</v>
      </c>
      <c r="E1270" s="5" t="s">
        <v>61</v>
      </c>
      <c r="F1270" t="s">
        <v>61</v>
      </c>
      <c r="G1270" t="s">
        <v>61</v>
      </c>
      <c r="H1270">
        <v>5000</v>
      </c>
      <c r="I1270">
        <v>5000</v>
      </c>
      <c r="J1270" t="s">
        <v>637</v>
      </c>
      <c r="K1270" t="s">
        <v>638</v>
      </c>
      <c r="L1270" t="s">
        <v>643</v>
      </c>
      <c r="M1270" t="s">
        <v>644</v>
      </c>
      <c r="N1270" t="s">
        <v>628</v>
      </c>
    </row>
    <row r="1271" spans="1:14" x14ac:dyDescent="0.2">
      <c r="A1271" t="s">
        <v>636</v>
      </c>
      <c r="B1271" s="5" t="s">
        <v>154</v>
      </c>
      <c r="C1271" s="5" t="s">
        <v>19</v>
      </c>
      <c r="D1271" s="5" t="s">
        <v>20</v>
      </c>
      <c r="E1271" s="5" t="s">
        <v>484</v>
      </c>
      <c r="F1271" t="s">
        <v>35</v>
      </c>
      <c r="G1271" t="s">
        <v>39</v>
      </c>
      <c r="H1271">
        <v>441.9</v>
      </c>
      <c r="I1271">
        <v>441.9</v>
      </c>
      <c r="J1271" t="s">
        <v>637</v>
      </c>
      <c r="K1271" t="s">
        <v>638</v>
      </c>
      <c r="L1271" t="s">
        <v>37</v>
      </c>
      <c r="M1271" t="s">
        <v>38</v>
      </c>
      <c r="N1271" t="s">
        <v>628</v>
      </c>
    </row>
    <row r="1272" spans="1:14" x14ac:dyDescent="0.2">
      <c r="A1272" t="s">
        <v>636</v>
      </c>
      <c r="B1272" s="5" t="s">
        <v>154</v>
      </c>
      <c r="C1272" s="5" t="s">
        <v>19</v>
      </c>
      <c r="D1272" s="5" t="s">
        <v>72</v>
      </c>
      <c r="E1272" s="5" t="s">
        <v>76</v>
      </c>
      <c r="F1272" t="s">
        <v>77</v>
      </c>
      <c r="G1272" t="s">
        <v>78</v>
      </c>
      <c r="H1272">
        <v>98.73</v>
      </c>
      <c r="I1272">
        <v>98.73</v>
      </c>
      <c r="J1272" t="s">
        <v>637</v>
      </c>
      <c r="K1272" t="s">
        <v>638</v>
      </c>
      <c r="L1272" t="s">
        <v>79</v>
      </c>
      <c r="M1272" t="s">
        <v>76</v>
      </c>
      <c r="N1272" t="s">
        <v>628</v>
      </c>
    </row>
    <row r="1273" spans="1:14" x14ac:dyDescent="0.2">
      <c r="A1273" t="s">
        <v>636</v>
      </c>
      <c r="B1273" s="5" t="s">
        <v>154</v>
      </c>
      <c r="C1273" s="5" t="s">
        <v>19</v>
      </c>
      <c r="D1273" s="5" t="s">
        <v>72</v>
      </c>
      <c r="E1273" s="5" t="s">
        <v>80</v>
      </c>
      <c r="F1273" t="s">
        <v>77</v>
      </c>
      <c r="G1273" t="s">
        <v>78</v>
      </c>
      <c r="H1273">
        <v>83.22</v>
      </c>
      <c r="I1273">
        <v>83.22</v>
      </c>
      <c r="J1273" t="s">
        <v>637</v>
      </c>
      <c r="K1273" t="s">
        <v>638</v>
      </c>
      <c r="L1273" t="s">
        <v>92</v>
      </c>
      <c r="M1273" t="s">
        <v>93</v>
      </c>
      <c r="N1273" t="s">
        <v>628</v>
      </c>
    </row>
    <row r="1274" spans="1:14" x14ac:dyDescent="0.2">
      <c r="A1274" t="s">
        <v>636</v>
      </c>
      <c r="B1274" s="5" t="s">
        <v>154</v>
      </c>
      <c r="C1274" s="5" t="s">
        <v>19</v>
      </c>
      <c r="D1274" s="5" t="s">
        <v>72</v>
      </c>
      <c r="E1274" s="5" t="s">
        <v>48</v>
      </c>
      <c r="F1274" t="s">
        <v>35</v>
      </c>
      <c r="G1274" t="s">
        <v>39</v>
      </c>
      <c r="H1274">
        <v>727.51</v>
      </c>
      <c r="I1274">
        <v>727.51</v>
      </c>
      <c r="J1274" t="s">
        <v>637</v>
      </c>
      <c r="K1274" t="s">
        <v>638</v>
      </c>
      <c r="L1274" t="s">
        <v>108</v>
      </c>
      <c r="M1274" t="s">
        <v>109</v>
      </c>
      <c r="N1274" t="s">
        <v>628</v>
      </c>
    </row>
    <row r="1275" spans="1:14" x14ac:dyDescent="0.2">
      <c r="A1275" t="s">
        <v>636</v>
      </c>
      <c r="B1275" s="5" t="s">
        <v>154</v>
      </c>
      <c r="C1275" s="5" t="s">
        <v>19</v>
      </c>
      <c r="D1275" s="5" t="s">
        <v>72</v>
      </c>
      <c r="E1275" s="5" t="s">
        <v>48</v>
      </c>
      <c r="F1275" t="s">
        <v>35</v>
      </c>
      <c r="G1275" t="s">
        <v>39</v>
      </c>
      <c r="H1275">
        <v>1244.53</v>
      </c>
      <c r="I1275">
        <v>1244.53</v>
      </c>
      <c r="J1275" t="s">
        <v>637</v>
      </c>
      <c r="K1275" t="s">
        <v>638</v>
      </c>
      <c r="L1275" t="s">
        <v>103</v>
      </c>
      <c r="M1275" t="s">
        <v>104</v>
      </c>
      <c r="N1275" t="s">
        <v>628</v>
      </c>
    </row>
    <row r="1276" spans="1:14" x14ac:dyDescent="0.2">
      <c r="A1276" t="s">
        <v>636</v>
      </c>
      <c r="B1276" s="5" t="s">
        <v>154</v>
      </c>
      <c r="C1276" s="5" t="s">
        <v>110</v>
      </c>
      <c r="D1276" s="5" t="s">
        <v>111</v>
      </c>
      <c r="E1276" s="5" t="s">
        <v>112</v>
      </c>
      <c r="F1276" t="s">
        <v>113</v>
      </c>
      <c r="G1276" t="s">
        <v>114</v>
      </c>
      <c r="H1276">
        <v>2015.41</v>
      </c>
      <c r="I1276">
        <v>2015.41</v>
      </c>
      <c r="J1276" t="s">
        <v>637</v>
      </c>
      <c r="K1276" t="s">
        <v>638</v>
      </c>
      <c r="L1276" t="s">
        <v>115</v>
      </c>
      <c r="M1276" t="s">
        <v>114</v>
      </c>
      <c r="N1276" t="s">
        <v>628</v>
      </c>
    </row>
    <row r="1277" spans="1:14" x14ac:dyDescent="0.2">
      <c r="A1277" t="s">
        <v>636</v>
      </c>
      <c r="B1277" s="5" t="s">
        <v>154</v>
      </c>
      <c r="C1277" s="5" t="s">
        <v>19</v>
      </c>
      <c r="D1277" s="5" t="s">
        <v>20</v>
      </c>
      <c r="E1277" s="5" t="s">
        <v>268</v>
      </c>
      <c r="F1277" t="s">
        <v>35</v>
      </c>
      <c r="G1277" t="s">
        <v>39</v>
      </c>
      <c r="H1277">
        <v>1096.92</v>
      </c>
      <c r="I1277">
        <v>1096.92</v>
      </c>
      <c r="J1277" t="s">
        <v>637</v>
      </c>
      <c r="K1277" t="s">
        <v>638</v>
      </c>
      <c r="L1277" t="s">
        <v>639</v>
      </c>
      <c r="M1277" t="s">
        <v>640</v>
      </c>
      <c r="N1277" t="s">
        <v>628</v>
      </c>
    </row>
    <row r="1278" spans="1:14" x14ac:dyDescent="0.2">
      <c r="A1278" t="s">
        <v>636</v>
      </c>
      <c r="B1278" s="5" t="s">
        <v>142</v>
      </c>
      <c r="C1278" s="5" t="s">
        <v>19</v>
      </c>
      <c r="D1278" s="5" t="s">
        <v>72</v>
      </c>
      <c r="E1278" s="5" t="s">
        <v>80</v>
      </c>
      <c r="F1278" t="s">
        <v>77</v>
      </c>
      <c r="G1278" t="s">
        <v>78</v>
      </c>
      <c r="H1278">
        <v>131.76</v>
      </c>
      <c r="I1278">
        <v>131.76</v>
      </c>
      <c r="J1278" t="s">
        <v>637</v>
      </c>
      <c r="K1278" t="s">
        <v>638</v>
      </c>
      <c r="L1278" t="s">
        <v>92</v>
      </c>
      <c r="M1278" t="s">
        <v>93</v>
      </c>
      <c r="N1278" t="s">
        <v>628</v>
      </c>
    </row>
    <row r="1279" spans="1:14" x14ac:dyDescent="0.2">
      <c r="A1279" t="s">
        <v>636</v>
      </c>
      <c r="B1279" s="5" t="s">
        <v>154</v>
      </c>
      <c r="C1279" s="5" t="s">
        <v>19</v>
      </c>
      <c r="D1279" s="5" t="s">
        <v>72</v>
      </c>
      <c r="E1279" s="5" t="s">
        <v>48</v>
      </c>
      <c r="F1279" t="s">
        <v>35</v>
      </c>
      <c r="G1279" t="s">
        <v>39</v>
      </c>
      <c r="H1279">
        <v>1839.62</v>
      </c>
      <c r="I1279">
        <v>1839.62</v>
      </c>
      <c r="J1279" t="s">
        <v>637</v>
      </c>
      <c r="K1279" t="s">
        <v>638</v>
      </c>
      <c r="L1279" t="s">
        <v>105</v>
      </c>
      <c r="M1279" t="s">
        <v>106</v>
      </c>
      <c r="N1279" t="s">
        <v>628</v>
      </c>
    </row>
    <row r="1280" spans="1:14" x14ac:dyDescent="0.2">
      <c r="A1280" t="s">
        <v>636</v>
      </c>
      <c r="B1280" s="5" t="s">
        <v>154</v>
      </c>
      <c r="C1280" s="5" t="s">
        <v>19</v>
      </c>
      <c r="D1280" s="5" t="s">
        <v>20</v>
      </c>
      <c r="E1280" s="5" t="s">
        <v>268</v>
      </c>
      <c r="F1280" t="s">
        <v>35</v>
      </c>
      <c r="G1280" t="s">
        <v>39</v>
      </c>
      <c r="H1280">
        <v>109.22</v>
      </c>
      <c r="I1280">
        <v>109.22</v>
      </c>
      <c r="J1280" t="s">
        <v>637</v>
      </c>
      <c r="K1280" t="s">
        <v>638</v>
      </c>
      <c r="L1280" t="s">
        <v>162</v>
      </c>
      <c r="M1280" t="s">
        <v>163</v>
      </c>
      <c r="N1280" t="s">
        <v>628</v>
      </c>
    </row>
    <row r="1281" spans="1:14" x14ac:dyDescent="0.2">
      <c r="A1281" t="s">
        <v>636</v>
      </c>
      <c r="B1281" s="5" t="s">
        <v>154</v>
      </c>
      <c r="C1281" s="5" t="s">
        <v>19</v>
      </c>
      <c r="D1281" s="5" t="s">
        <v>20</v>
      </c>
      <c r="E1281" s="5" t="s">
        <v>268</v>
      </c>
      <c r="F1281" t="s">
        <v>35</v>
      </c>
      <c r="G1281" t="s">
        <v>39</v>
      </c>
      <c r="H1281">
        <v>-4.78</v>
      </c>
      <c r="I1281">
        <v>-4.78</v>
      </c>
      <c r="J1281" t="s">
        <v>637</v>
      </c>
      <c r="K1281" t="s">
        <v>638</v>
      </c>
      <c r="L1281" t="s">
        <v>162</v>
      </c>
      <c r="M1281" t="s">
        <v>163</v>
      </c>
      <c r="N1281" t="s">
        <v>628</v>
      </c>
    </row>
    <row r="1282" spans="1:14" x14ac:dyDescent="0.2">
      <c r="A1282" t="s">
        <v>636</v>
      </c>
      <c r="B1282" s="5" t="s">
        <v>154</v>
      </c>
      <c r="C1282" s="5" t="s">
        <v>19</v>
      </c>
      <c r="D1282" s="5" t="s">
        <v>20</v>
      </c>
      <c r="E1282" s="5" t="s">
        <v>268</v>
      </c>
      <c r="F1282" t="s">
        <v>35</v>
      </c>
      <c r="G1282" t="s">
        <v>39</v>
      </c>
      <c r="H1282">
        <v>6</v>
      </c>
      <c r="I1282">
        <v>6</v>
      </c>
      <c r="J1282" t="s">
        <v>637</v>
      </c>
      <c r="K1282" t="s">
        <v>638</v>
      </c>
      <c r="L1282" t="s">
        <v>639</v>
      </c>
      <c r="M1282" t="s">
        <v>640</v>
      </c>
      <c r="N1282" t="s">
        <v>628</v>
      </c>
    </row>
    <row r="1283" spans="1:14" x14ac:dyDescent="0.2">
      <c r="A1283" t="s">
        <v>636</v>
      </c>
      <c r="B1283" s="5" t="s">
        <v>154</v>
      </c>
      <c r="C1283" s="5" t="s">
        <v>19</v>
      </c>
      <c r="D1283" s="5" t="s">
        <v>20</v>
      </c>
      <c r="E1283" s="5" t="s">
        <v>268</v>
      </c>
      <c r="F1283" t="s">
        <v>35</v>
      </c>
      <c r="G1283" t="s">
        <v>39</v>
      </c>
      <c r="H1283">
        <v>30.63</v>
      </c>
      <c r="I1283">
        <v>30.63</v>
      </c>
      <c r="J1283" t="s">
        <v>637</v>
      </c>
      <c r="K1283" t="s">
        <v>638</v>
      </c>
      <c r="L1283" t="s">
        <v>57</v>
      </c>
      <c r="M1283" t="s">
        <v>58</v>
      </c>
      <c r="N1283" t="s">
        <v>628</v>
      </c>
    </row>
    <row r="1284" spans="1:14" x14ac:dyDescent="0.2">
      <c r="A1284" t="s">
        <v>636</v>
      </c>
      <c r="B1284" s="5" t="s">
        <v>154</v>
      </c>
      <c r="C1284" s="5" t="s">
        <v>19</v>
      </c>
      <c r="D1284" s="5" t="s">
        <v>20</v>
      </c>
      <c r="E1284" s="5" t="s">
        <v>402</v>
      </c>
      <c r="F1284" t="s">
        <v>29</v>
      </c>
      <c r="G1284" t="s">
        <v>30</v>
      </c>
      <c r="H1284">
        <v>8123.25</v>
      </c>
      <c r="I1284">
        <v>8123.25</v>
      </c>
      <c r="J1284" t="s">
        <v>637</v>
      </c>
      <c r="K1284" t="s">
        <v>638</v>
      </c>
      <c r="L1284" t="s">
        <v>403</v>
      </c>
      <c r="M1284" t="s">
        <v>402</v>
      </c>
      <c r="N1284" t="s">
        <v>628</v>
      </c>
    </row>
    <row r="1285" spans="1:14" x14ac:dyDescent="0.2">
      <c r="A1285" t="s">
        <v>636</v>
      </c>
      <c r="B1285" s="5" t="s">
        <v>154</v>
      </c>
      <c r="C1285" s="5" t="s">
        <v>19</v>
      </c>
      <c r="D1285" s="5" t="s">
        <v>20</v>
      </c>
      <c r="E1285" s="5" t="s">
        <v>170</v>
      </c>
      <c r="F1285" t="s">
        <v>29</v>
      </c>
      <c r="G1285" t="s">
        <v>30</v>
      </c>
      <c r="H1285">
        <v>17094</v>
      </c>
      <c r="I1285">
        <v>17094</v>
      </c>
      <c r="J1285" t="s">
        <v>637</v>
      </c>
      <c r="K1285" t="s">
        <v>638</v>
      </c>
      <c r="L1285" t="s">
        <v>171</v>
      </c>
      <c r="M1285" t="s">
        <v>170</v>
      </c>
      <c r="N1285" t="s">
        <v>628</v>
      </c>
    </row>
    <row r="1286" spans="1:14" x14ac:dyDescent="0.2">
      <c r="A1286" t="s">
        <v>636</v>
      </c>
      <c r="B1286" s="5" t="s">
        <v>142</v>
      </c>
      <c r="C1286" s="5" t="s">
        <v>110</v>
      </c>
      <c r="D1286" s="5" t="s">
        <v>111</v>
      </c>
      <c r="E1286" s="5" t="s">
        <v>112</v>
      </c>
      <c r="F1286" t="s">
        <v>113</v>
      </c>
      <c r="G1286" t="s">
        <v>118</v>
      </c>
      <c r="H1286">
        <v>4649.75</v>
      </c>
      <c r="I1286">
        <v>4649.75</v>
      </c>
      <c r="J1286" t="s">
        <v>637</v>
      </c>
      <c r="K1286" t="s">
        <v>638</v>
      </c>
      <c r="L1286" t="s">
        <v>119</v>
      </c>
      <c r="M1286" t="s">
        <v>118</v>
      </c>
      <c r="N1286" t="s">
        <v>628</v>
      </c>
    </row>
    <row r="1287" spans="1:14" x14ac:dyDescent="0.2">
      <c r="A1287" t="s">
        <v>636</v>
      </c>
      <c r="B1287" s="5" t="s">
        <v>142</v>
      </c>
      <c r="C1287" s="5" t="s">
        <v>110</v>
      </c>
      <c r="D1287" s="5" t="s">
        <v>111</v>
      </c>
      <c r="E1287" s="5" t="s">
        <v>112</v>
      </c>
      <c r="F1287" t="s">
        <v>113</v>
      </c>
      <c r="G1287" t="s">
        <v>116</v>
      </c>
      <c r="H1287">
        <v>0.02</v>
      </c>
      <c r="I1287">
        <v>0.02</v>
      </c>
      <c r="J1287" t="s">
        <v>637</v>
      </c>
      <c r="K1287" t="s">
        <v>638</v>
      </c>
      <c r="L1287" t="s">
        <v>117</v>
      </c>
      <c r="M1287" t="s">
        <v>116</v>
      </c>
      <c r="N1287" t="s">
        <v>628</v>
      </c>
    </row>
    <row r="1288" spans="1:14" x14ac:dyDescent="0.2">
      <c r="A1288" t="s">
        <v>636</v>
      </c>
      <c r="B1288" s="5" t="s">
        <v>142</v>
      </c>
      <c r="C1288" s="5" t="s">
        <v>110</v>
      </c>
      <c r="D1288" s="5" t="s">
        <v>111</v>
      </c>
      <c r="E1288" s="5" t="s">
        <v>112</v>
      </c>
      <c r="F1288" t="s">
        <v>113</v>
      </c>
      <c r="G1288" t="s">
        <v>114</v>
      </c>
      <c r="H1288">
        <v>3490.77</v>
      </c>
      <c r="I1288">
        <v>3490.77</v>
      </c>
      <c r="J1288" t="s">
        <v>637</v>
      </c>
      <c r="K1288" t="s">
        <v>638</v>
      </c>
      <c r="L1288" t="s">
        <v>115</v>
      </c>
      <c r="M1288" t="s">
        <v>114</v>
      </c>
      <c r="N1288" t="s">
        <v>628</v>
      </c>
    </row>
    <row r="1289" spans="1:14" x14ac:dyDescent="0.2">
      <c r="A1289" t="s">
        <v>636</v>
      </c>
      <c r="B1289" s="5" t="s">
        <v>142</v>
      </c>
      <c r="C1289" s="5" t="s">
        <v>110</v>
      </c>
      <c r="D1289" s="5" t="s">
        <v>111</v>
      </c>
      <c r="E1289" s="5" t="s">
        <v>112</v>
      </c>
      <c r="F1289" t="s">
        <v>113</v>
      </c>
      <c r="G1289" t="s">
        <v>152</v>
      </c>
      <c r="H1289">
        <v>740.12</v>
      </c>
      <c r="I1289">
        <v>740.12</v>
      </c>
      <c r="J1289" t="s">
        <v>637</v>
      </c>
      <c r="K1289" t="s">
        <v>638</v>
      </c>
      <c r="L1289" t="s">
        <v>153</v>
      </c>
      <c r="M1289" t="s">
        <v>152</v>
      </c>
      <c r="N1289" t="s">
        <v>628</v>
      </c>
    </row>
    <row r="1290" spans="1:14" x14ac:dyDescent="0.2">
      <c r="A1290" t="s">
        <v>636</v>
      </c>
      <c r="B1290" s="5" t="s">
        <v>142</v>
      </c>
      <c r="C1290" s="5" t="s">
        <v>19</v>
      </c>
      <c r="D1290" s="5" t="s">
        <v>72</v>
      </c>
      <c r="E1290" s="5" t="s">
        <v>48</v>
      </c>
      <c r="F1290" t="s">
        <v>35</v>
      </c>
      <c r="G1290" t="s">
        <v>39</v>
      </c>
      <c r="H1290">
        <v>931.4</v>
      </c>
      <c r="I1290">
        <v>931.4</v>
      </c>
      <c r="J1290" t="s">
        <v>637</v>
      </c>
      <c r="K1290" t="s">
        <v>638</v>
      </c>
      <c r="L1290" t="s">
        <v>105</v>
      </c>
      <c r="M1290" t="s">
        <v>106</v>
      </c>
      <c r="N1290" t="s">
        <v>628</v>
      </c>
    </row>
    <row r="1291" spans="1:14" x14ac:dyDescent="0.2">
      <c r="A1291" t="s">
        <v>636</v>
      </c>
      <c r="B1291" s="5" t="s">
        <v>154</v>
      </c>
      <c r="C1291" s="5" t="s">
        <v>110</v>
      </c>
      <c r="D1291" s="5" t="s">
        <v>111</v>
      </c>
      <c r="E1291" s="5" t="s">
        <v>112</v>
      </c>
      <c r="F1291" t="s">
        <v>113</v>
      </c>
      <c r="G1291" t="s">
        <v>118</v>
      </c>
      <c r="H1291">
        <v>3869.77</v>
      </c>
      <c r="I1291">
        <v>3869.77</v>
      </c>
      <c r="J1291" t="s">
        <v>637</v>
      </c>
      <c r="K1291" t="s">
        <v>638</v>
      </c>
      <c r="L1291" t="s">
        <v>119</v>
      </c>
      <c r="M1291" t="s">
        <v>118</v>
      </c>
      <c r="N1291" t="s">
        <v>628</v>
      </c>
    </row>
    <row r="1292" spans="1:14" x14ac:dyDescent="0.2">
      <c r="A1292" t="s">
        <v>636</v>
      </c>
      <c r="B1292" s="5" t="s">
        <v>142</v>
      </c>
      <c r="C1292" s="5" t="s">
        <v>19</v>
      </c>
      <c r="D1292" s="5" t="s">
        <v>72</v>
      </c>
      <c r="E1292" s="5" t="s">
        <v>48</v>
      </c>
      <c r="F1292" t="s">
        <v>35</v>
      </c>
      <c r="G1292" t="s">
        <v>39</v>
      </c>
      <c r="H1292">
        <v>1085.49</v>
      </c>
      <c r="I1292">
        <v>1085.49</v>
      </c>
      <c r="J1292" t="s">
        <v>637</v>
      </c>
      <c r="K1292" t="s">
        <v>638</v>
      </c>
      <c r="L1292" t="s">
        <v>108</v>
      </c>
      <c r="M1292" t="s">
        <v>109</v>
      </c>
      <c r="N1292" t="s">
        <v>628</v>
      </c>
    </row>
    <row r="1293" spans="1:14" x14ac:dyDescent="0.2">
      <c r="A1293" t="s">
        <v>636</v>
      </c>
      <c r="B1293" s="5" t="s">
        <v>169</v>
      </c>
      <c r="C1293" s="5" t="s">
        <v>19</v>
      </c>
      <c r="D1293" s="5" t="s">
        <v>72</v>
      </c>
      <c r="E1293" s="5" t="s">
        <v>48</v>
      </c>
      <c r="F1293" t="s">
        <v>35</v>
      </c>
      <c r="G1293" t="s">
        <v>39</v>
      </c>
      <c r="H1293">
        <v>-688.43</v>
      </c>
      <c r="I1293">
        <v>-688.43</v>
      </c>
      <c r="J1293" t="s">
        <v>637</v>
      </c>
      <c r="K1293" t="s">
        <v>638</v>
      </c>
      <c r="L1293" t="s">
        <v>103</v>
      </c>
      <c r="M1293" t="s">
        <v>104</v>
      </c>
      <c r="N1293" t="s">
        <v>628</v>
      </c>
    </row>
    <row r="1294" spans="1:14" x14ac:dyDescent="0.2">
      <c r="A1294" t="s">
        <v>636</v>
      </c>
      <c r="B1294" s="5" t="s">
        <v>142</v>
      </c>
      <c r="C1294" s="5" t="s">
        <v>19</v>
      </c>
      <c r="D1294" s="5" t="s">
        <v>72</v>
      </c>
      <c r="E1294" s="5" t="s">
        <v>48</v>
      </c>
      <c r="F1294" t="s">
        <v>35</v>
      </c>
      <c r="G1294" t="s">
        <v>39</v>
      </c>
      <c r="H1294">
        <v>356.6</v>
      </c>
      <c r="I1294">
        <v>356.6</v>
      </c>
      <c r="J1294" t="s">
        <v>637</v>
      </c>
      <c r="K1294" t="s">
        <v>638</v>
      </c>
      <c r="L1294" t="s">
        <v>103</v>
      </c>
      <c r="M1294" t="s">
        <v>104</v>
      </c>
      <c r="N1294" t="s">
        <v>628</v>
      </c>
    </row>
    <row r="1295" spans="1:14" x14ac:dyDescent="0.2">
      <c r="A1295" t="s">
        <v>636</v>
      </c>
      <c r="B1295" s="5" t="s">
        <v>142</v>
      </c>
      <c r="C1295" s="5" t="s">
        <v>19</v>
      </c>
      <c r="D1295" s="5" t="s">
        <v>72</v>
      </c>
      <c r="E1295" s="5" t="s">
        <v>76</v>
      </c>
      <c r="F1295" t="s">
        <v>77</v>
      </c>
      <c r="G1295" t="s">
        <v>78</v>
      </c>
      <c r="H1295">
        <v>57.21</v>
      </c>
      <c r="I1295">
        <v>57.21</v>
      </c>
      <c r="J1295" t="s">
        <v>637</v>
      </c>
      <c r="K1295" t="s">
        <v>638</v>
      </c>
      <c r="L1295" t="s">
        <v>79</v>
      </c>
      <c r="M1295" t="s">
        <v>76</v>
      </c>
      <c r="N1295" t="s">
        <v>628</v>
      </c>
    </row>
    <row r="1296" spans="1:14" x14ac:dyDescent="0.2">
      <c r="A1296" t="s">
        <v>636</v>
      </c>
      <c r="B1296" s="5" t="s">
        <v>189</v>
      </c>
      <c r="C1296" s="5" t="s">
        <v>19</v>
      </c>
      <c r="D1296" s="5" t="s">
        <v>20</v>
      </c>
      <c r="E1296" s="5" t="s">
        <v>48</v>
      </c>
      <c r="F1296" t="s">
        <v>35</v>
      </c>
      <c r="G1296" t="s">
        <v>39</v>
      </c>
      <c r="H1296">
        <v>257.99000000000012</v>
      </c>
      <c r="I1296">
        <v>257.99000000000012</v>
      </c>
      <c r="J1296" t="s">
        <v>637</v>
      </c>
      <c r="K1296" t="s">
        <v>638</v>
      </c>
      <c r="L1296" t="s">
        <v>52</v>
      </c>
      <c r="M1296" t="s">
        <v>53</v>
      </c>
      <c r="N1296" t="s">
        <v>628</v>
      </c>
    </row>
    <row r="1297" spans="1:14" x14ac:dyDescent="0.2">
      <c r="A1297" t="s">
        <v>636</v>
      </c>
      <c r="B1297" s="5" t="s">
        <v>189</v>
      </c>
      <c r="C1297" s="5" t="s">
        <v>19</v>
      </c>
      <c r="D1297" s="5" t="s">
        <v>20</v>
      </c>
      <c r="E1297" s="5" t="s">
        <v>268</v>
      </c>
      <c r="F1297" t="s">
        <v>35</v>
      </c>
      <c r="G1297" t="s">
        <v>39</v>
      </c>
      <c r="H1297">
        <v>1942.58</v>
      </c>
      <c r="I1297">
        <v>1942.58</v>
      </c>
      <c r="J1297" t="s">
        <v>637</v>
      </c>
      <c r="K1297" t="s">
        <v>638</v>
      </c>
      <c r="L1297" t="s">
        <v>57</v>
      </c>
      <c r="M1297" t="s">
        <v>58</v>
      </c>
      <c r="N1297" t="s">
        <v>628</v>
      </c>
    </row>
    <row r="1298" spans="1:14" x14ac:dyDescent="0.2">
      <c r="A1298" t="s">
        <v>636</v>
      </c>
      <c r="B1298" s="5" t="s">
        <v>189</v>
      </c>
      <c r="C1298" s="5" t="s">
        <v>19</v>
      </c>
      <c r="D1298" s="5" t="s">
        <v>20</v>
      </c>
      <c r="E1298" s="5" t="s">
        <v>268</v>
      </c>
      <c r="F1298" t="s">
        <v>35</v>
      </c>
      <c r="G1298" t="s">
        <v>39</v>
      </c>
      <c r="H1298">
        <v>997.2</v>
      </c>
      <c r="I1298">
        <v>997.2</v>
      </c>
      <c r="J1298" t="s">
        <v>637</v>
      </c>
      <c r="K1298" t="s">
        <v>638</v>
      </c>
      <c r="L1298" t="s">
        <v>639</v>
      </c>
      <c r="M1298" t="s">
        <v>640</v>
      </c>
      <c r="N1298" t="s">
        <v>628</v>
      </c>
    </row>
    <row r="1299" spans="1:14" x14ac:dyDescent="0.2">
      <c r="A1299" t="s">
        <v>636</v>
      </c>
      <c r="B1299" s="5" t="s">
        <v>189</v>
      </c>
      <c r="C1299" s="5" t="s">
        <v>19</v>
      </c>
      <c r="D1299" s="5" t="s">
        <v>20</v>
      </c>
      <c r="E1299" s="5" t="s">
        <v>268</v>
      </c>
      <c r="F1299" t="s">
        <v>35</v>
      </c>
      <c r="G1299" t="s">
        <v>39</v>
      </c>
      <c r="H1299">
        <v>136.53</v>
      </c>
      <c r="I1299">
        <v>136.53</v>
      </c>
      <c r="J1299" t="s">
        <v>637</v>
      </c>
      <c r="K1299" t="s">
        <v>638</v>
      </c>
      <c r="L1299" t="s">
        <v>162</v>
      </c>
      <c r="M1299" t="s">
        <v>163</v>
      </c>
      <c r="N1299" t="s">
        <v>628</v>
      </c>
    </row>
    <row r="1300" spans="1:14" x14ac:dyDescent="0.2">
      <c r="A1300" t="s">
        <v>636</v>
      </c>
      <c r="B1300" s="5" t="s">
        <v>189</v>
      </c>
      <c r="C1300" s="5" t="s">
        <v>19</v>
      </c>
      <c r="D1300" s="5" t="s">
        <v>20</v>
      </c>
      <c r="E1300" s="5" t="s">
        <v>268</v>
      </c>
      <c r="F1300" t="s">
        <v>35</v>
      </c>
      <c r="G1300" t="s">
        <v>39</v>
      </c>
      <c r="H1300">
        <v>-0.18</v>
      </c>
      <c r="I1300">
        <v>-0.18</v>
      </c>
      <c r="J1300" t="s">
        <v>637</v>
      </c>
      <c r="K1300" t="s">
        <v>638</v>
      </c>
      <c r="L1300" t="s">
        <v>162</v>
      </c>
      <c r="M1300" t="s">
        <v>163</v>
      </c>
      <c r="N1300" t="s">
        <v>628</v>
      </c>
    </row>
    <row r="1301" spans="1:14" x14ac:dyDescent="0.2">
      <c r="A1301" t="s">
        <v>636</v>
      </c>
      <c r="B1301" s="5" t="s">
        <v>189</v>
      </c>
      <c r="C1301" s="5" t="s">
        <v>19</v>
      </c>
      <c r="D1301" s="5" t="s">
        <v>20</v>
      </c>
      <c r="E1301" s="5" t="s">
        <v>268</v>
      </c>
      <c r="F1301" t="s">
        <v>35</v>
      </c>
      <c r="G1301" t="s">
        <v>39</v>
      </c>
      <c r="H1301">
        <v>5.83</v>
      </c>
      <c r="I1301">
        <v>5.83</v>
      </c>
      <c r="J1301" t="s">
        <v>637</v>
      </c>
      <c r="K1301" t="s">
        <v>638</v>
      </c>
      <c r="L1301" t="s">
        <v>639</v>
      </c>
      <c r="M1301" t="s">
        <v>640</v>
      </c>
      <c r="N1301" t="s">
        <v>628</v>
      </c>
    </row>
    <row r="1302" spans="1:14" x14ac:dyDescent="0.2">
      <c r="A1302" t="s">
        <v>636</v>
      </c>
      <c r="B1302" s="5" t="s">
        <v>189</v>
      </c>
      <c r="C1302" s="5" t="s">
        <v>19</v>
      </c>
      <c r="D1302" s="5" t="s">
        <v>20</v>
      </c>
      <c r="E1302" s="5" t="s">
        <v>268</v>
      </c>
      <c r="F1302" t="s">
        <v>35</v>
      </c>
      <c r="G1302" t="s">
        <v>39</v>
      </c>
      <c r="H1302">
        <v>55.94</v>
      </c>
      <c r="I1302">
        <v>55.94</v>
      </c>
      <c r="J1302" t="s">
        <v>637</v>
      </c>
      <c r="K1302" t="s">
        <v>638</v>
      </c>
      <c r="L1302" t="s">
        <v>57</v>
      </c>
      <c r="M1302" t="s">
        <v>58</v>
      </c>
      <c r="N1302" t="s">
        <v>628</v>
      </c>
    </row>
    <row r="1303" spans="1:14" x14ac:dyDescent="0.2">
      <c r="A1303" t="s">
        <v>636</v>
      </c>
      <c r="B1303" s="5" t="s">
        <v>189</v>
      </c>
      <c r="C1303" s="5" t="s">
        <v>19</v>
      </c>
      <c r="D1303" s="5" t="s">
        <v>20</v>
      </c>
      <c r="E1303" s="5" t="s">
        <v>402</v>
      </c>
      <c r="F1303" t="s">
        <v>29</v>
      </c>
      <c r="G1303" t="s">
        <v>30</v>
      </c>
      <c r="H1303">
        <v>358.71</v>
      </c>
      <c r="I1303">
        <v>358.71</v>
      </c>
      <c r="J1303" t="s">
        <v>637</v>
      </c>
      <c r="K1303" t="s">
        <v>638</v>
      </c>
      <c r="L1303" t="s">
        <v>403</v>
      </c>
      <c r="M1303" t="s">
        <v>402</v>
      </c>
      <c r="N1303" t="s">
        <v>628</v>
      </c>
    </row>
    <row r="1304" spans="1:14" x14ac:dyDescent="0.2">
      <c r="A1304" t="s">
        <v>636</v>
      </c>
      <c r="B1304" s="5" t="s">
        <v>189</v>
      </c>
      <c r="C1304" s="5" t="s">
        <v>19</v>
      </c>
      <c r="D1304" s="5" t="s">
        <v>20</v>
      </c>
      <c r="E1304" s="5" t="s">
        <v>170</v>
      </c>
      <c r="F1304" t="s">
        <v>29</v>
      </c>
      <c r="G1304" t="s">
        <v>30</v>
      </c>
      <c r="H1304">
        <v>36452.5</v>
      </c>
      <c r="I1304">
        <v>36452.5</v>
      </c>
      <c r="J1304" t="s">
        <v>637</v>
      </c>
      <c r="K1304" t="s">
        <v>638</v>
      </c>
      <c r="L1304" t="s">
        <v>171</v>
      </c>
      <c r="M1304" t="s">
        <v>170</v>
      </c>
      <c r="N1304" t="s">
        <v>628</v>
      </c>
    </row>
    <row r="1305" spans="1:14" x14ac:dyDescent="0.2">
      <c r="A1305" t="s">
        <v>636</v>
      </c>
      <c r="B1305" s="5" t="s">
        <v>169</v>
      </c>
      <c r="C1305" s="5" t="s">
        <v>110</v>
      </c>
      <c r="D1305" s="5" t="s">
        <v>111</v>
      </c>
      <c r="E1305" s="5" t="s">
        <v>112</v>
      </c>
      <c r="F1305" t="s">
        <v>113</v>
      </c>
      <c r="G1305" t="s">
        <v>118</v>
      </c>
      <c r="H1305">
        <v>2380.14</v>
      </c>
      <c r="I1305">
        <v>2380.14</v>
      </c>
      <c r="J1305" t="s">
        <v>637</v>
      </c>
      <c r="K1305" t="s">
        <v>638</v>
      </c>
      <c r="L1305" t="s">
        <v>119</v>
      </c>
      <c r="M1305" t="s">
        <v>118</v>
      </c>
      <c r="N1305" t="s">
        <v>628</v>
      </c>
    </row>
    <row r="1306" spans="1:14" x14ac:dyDescent="0.2">
      <c r="A1306" t="s">
        <v>636</v>
      </c>
      <c r="B1306" s="5" t="s">
        <v>169</v>
      </c>
      <c r="C1306" s="5" t="s">
        <v>110</v>
      </c>
      <c r="D1306" s="5" t="s">
        <v>111</v>
      </c>
      <c r="E1306" s="5" t="s">
        <v>112</v>
      </c>
      <c r="F1306" t="s">
        <v>113</v>
      </c>
      <c r="G1306" t="s">
        <v>116</v>
      </c>
      <c r="H1306">
        <v>1.1599999999999999</v>
      </c>
      <c r="I1306">
        <v>1.1599999999999999</v>
      </c>
      <c r="J1306" t="s">
        <v>637</v>
      </c>
      <c r="K1306" t="s">
        <v>638</v>
      </c>
      <c r="L1306" t="s">
        <v>117</v>
      </c>
      <c r="M1306" t="s">
        <v>116</v>
      </c>
      <c r="N1306" t="s">
        <v>628</v>
      </c>
    </row>
    <row r="1307" spans="1:14" x14ac:dyDescent="0.2">
      <c r="A1307" t="s">
        <v>636</v>
      </c>
      <c r="B1307" s="5" t="s">
        <v>169</v>
      </c>
      <c r="C1307" s="5" t="s">
        <v>110</v>
      </c>
      <c r="D1307" s="5" t="s">
        <v>111</v>
      </c>
      <c r="E1307" s="5" t="s">
        <v>112</v>
      </c>
      <c r="F1307" t="s">
        <v>113</v>
      </c>
      <c r="G1307" t="s">
        <v>114</v>
      </c>
      <c r="H1307">
        <v>2315.9899999999998</v>
      </c>
      <c r="I1307">
        <v>2315.9899999999998</v>
      </c>
      <c r="J1307" t="s">
        <v>637</v>
      </c>
      <c r="K1307" t="s">
        <v>638</v>
      </c>
      <c r="L1307" t="s">
        <v>115</v>
      </c>
      <c r="M1307" t="s">
        <v>114</v>
      </c>
      <c r="N1307" t="s">
        <v>628</v>
      </c>
    </row>
    <row r="1308" spans="1:14" x14ac:dyDescent="0.2">
      <c r="A1308" t="s">
        <v>636</v>
      </c>
      <c r="B1308" s="5" t="s">
        <v>169</v>
      </c>
      <c r="C1308" s="5" t="s">
        <v>19</v>
      </c>
      <c r="D1308" s="5" t="s">
        <v>72</v>
      </c>
      <c r="E1308" s="5" t="s">
        <v>48</v>
      </c>
      <c r="F1308" t="s">
        <v>35</v>
      </c>
      <c r="G1308" t="s">
        <v>39</v>
      </c>
      <c r="H1308">
        <v>1739.69</v>
      </c>
      <c r="I1308">
        <v>1739.69</v>
      </c>
      <c r="J1308" t="s">
        <v>637</v>
      </c>
      <c r="K1308" t="s">
        <v>638</v>
      </c>
      <c r="L1308" t="s">
        <v>105</v>
      </c>
      <c r="M1308" t="s">
        <v>106</v>
      </c>
      <c r="N1308" t="s">
        <v>628</v>
      </c>
    </row>
    <row r="1309" spans="1:14" x14ac:dyDescent="0.2">
      <c r="A1309" t="s">
        <v>636</v>
      </c>
      <c r="B1309" s="5" t="s">
        <v>169</v>
      </c>
      <c r="C1309" s="5" t="s">
        <v>19</v>
      </c>
      <c r="D1309" s="5" t="s">
        <v>72</v>
      </c>
      <c r="E1309" s="5" t="s">
        <v>80</v>
      </c>
      <c r="F1309" t="s">
        <v>77</v>
      </c>
      <c r="G1309" t="s">
        <v>645</v>
      </c>
      <c r="H1309">
        <v>8136</v>
      </c>
      <c r="I1309">
        <v>8136</v>
      </c>
      <c r="J1309" t="s">
        <v>637</v>
      </c>
      <c r="K1309" t="s">
        <v>638</v>
      </c>
      <c r="L1309" t="s">
        <v>84</v>
      </c>
      <c r="M1309" t="s">
        <v>85</v>
      </c>
      <c r="N1309" t="s">
        <v>628</v>
      </c>
    </row>
    <row r="1310" spans="1:14" x14ac:dyDescent="0.2">
      <c r="A1310" t="s">
        <v>636</v>
      </c>
      <c r="B1310" s="5" t="s">
        <v>169</v>
      </c>
      <c r="C1310" s="5" t="s">
        <v>19</v>
      </c>
      <c r="D1310" s="5" t="s">
        <v>20</v>
      </c>
      <c r="E1310" s="5" t="s">
        <v>48</v>
      </c>
      <c r="F1310" t="s">
        <v>35</v>
      </c>
      <c r="G1310" t="s">
        <v>39</v>
      </c>
      <c r="H1310">
        <v>139.97999999999999</v>
      </c>
      <c r="I1310">
        <v>139.97999999999999</v>
      </c>
      <c r="J1310" t="s">
        <v>637</v>
      </c>
      <c r="K1310" t="s">
        <v>638</v>
      </c>
      <c r="L1310" t="s">
        <v>52</v>
      </c>
      <c r="M1310" t="s">
        <v>53</v>
      </c>
      <c r="N1310" t="s">
        <v>628</v>
      </c>
    </row>
    <row r="1311" spans="1:14" x14ac:dyDescent="0.2">
      <c r="A1311" t="s">
        <v>636</v>
      </c>
      <c r="B1311" s="5" t="s">
        <v>169</v>
      </c>
      <c r="C1311" s="5" t="s">
        <v>19</v>
      </c>
      <c r="D1311" s="5" t="s">
        <v>20</v>
      </c>
      <c r="E1311" s="5" t="s">
        <v>402</v>
      </c>
      <c r="F1311" t="s">
        <v>29</v>
      </c>
      <c r="G1311" t="s">
        <v>30</v>
      </c>
      <c r="H1311">
        <v>9102.5400000000009</v>
      </c>
      <c r="I1311">
        <v>9102.5400000000009</v>
      </c>
      <c r="J1311" t="s">
        <v>637</v>
      </c>
      <c r="K1311" t="s">
        <v>638</v>
      </c>
      <c r="L1311" t="s">
        <v>403</v>
      </c>
      <c r="M1311" t="s">
        <v>402</v>
      </c>
      <c r="N1311" t="s">
        <v>628</v>
      </c>
    </row>
    <row r="1312" spans="1:14" x14ac:dyDescent="0.2">
      <c r="A1312" t="s">
        <v>636</v>
      </c>
      <c r="B1312" s="5" t="s">
        <v>169</v>
      </c>
      <c r="C1312" s="5" t="s">
        <v>19</v>
      </c>
      <c r="D1312" s="5" t="s">
        <v>20</v>
      </c>
      <c r="E1312" s="5" t="s">
        <v>268</v>
      </c>
      <c r="F1312" t="s">
        <v>35</v>
      </c>
      <c r="G1312" t="s">
        <v>39</v>
      </c>
      <c r="H1312">
        <v>46.84</v>
      </c>
      <c r="I1312">
        <v>46.84</v>
      </c>
      <c r="J1312" t="s">
        <v>637</v>
      </c>
      <c r="K1312" t="s">
        <v>638</v>
      </c>
      <c r="L1312" t="s">
        <v>57</v>
      </c>
      <c r="M1312" t="s">
        <v>58</v>
      </c>
      <c r="N1312" t="s">
        <v>628</v>
      </c>
    </row>
    <row r="1313" spans="1:14" x14ac:dyDescent="0.2">
      <c r="A1313" t="s">
        <v>636</v>
      </c>
      <c r="B1313" s="5" t="s">
        <v>169</v>
      </c>
      <c r="C1313" s="5" t="s">
        <v>19</v>
      </c>
      <c r="D1313" s="5" t="s">
        <v>20</v>
      </c>
      <c r="E1313" s="5" t="s">
        <v>268</v>
      </c>
      <c r="F1313" t="s">
        <v>35</v>
      </c>
      <c r="G1313" t="s">
        <v>39</v>
      </c>
      <c r="H1313">
        <v>-2.11</v>
      </c>
      <c r="I1313">
        <v>-2.11</v>
      </c>
      <c r="J1313" t="s">
        <v>637</v>
      </c>
      <c r="K1313" t="s">
        <v>638</v>
      </c>
      <c r="L1313" t="s">
        <v>639</v>
      </c>
      <c r="M1313" t="s">
        <v>640</v>
      </c>
      <c r="N1313" t="s">
        <v>628</v>
      </c>
    </row>
    <row r="1314" spans="1:14" x14ac:dyDescent="0.2">
      <c r="A1314" t="s">
        <v>636</v>
      </c>
      <c r="B1314" s="5" t="s">
        <v>169</v>
      </c>
      <c r="C1314" s="5" t="s">
        <v>19</v>
      </c>
      <c r="D1314" s="5" t="s">
        <v>20</v>
      </c>
      <c r="E1314" s="5" t="s">
        <v>268</v>
      </c>
      <c r="F1314" t="s">
        <v>35</v>
      </c>
      <c r="G1314" t="s">
        <v>39</v>
      </c>
      <c r="H1314">
        <v>-1.24</v>
      </c>
      <c r="I1314">
        <v>-1.24</v>
      </c>
      <c r="J1314" t="s">
        <v>637</v>
      </c>
      <c r="K1314" t="s">
        <v>638</v>
      </c>
      <c r="L1314" t="s">
        <v>162</v>
      </c>
      <c r="M1314" t="s">
        <v>163</v>
      </c>
      <c r="N1314" t="s">
        <v>628</v>
      </c>
    </row>
    <row r="1315" spans="1:14" x14ac:dyDescent="0.2">
      <c r="A1315" t="s">
        <v>636</v>
      </c>
      <c r="B1315" s="5" t="s">
        <v>169</v>
      </c>
      <c r="C1315" s="5" t="s">
        <v>19</v>
      </c>
      <c r="D1315" s="5" t="s">
        <v>20</v>
      </c>
      <c r="E1315" s="5" t="s">
        <v>268</v>
      </c>
      <c r="F1315" t="s">
        <v>35</v>
      </c>
      <c r="G1315" t="s">
        <v>39</v>
      </c>
      <c r="H1315">
        <v>598.32000000000005</v>
      </c>
      <c r="I1315">
        <v>598.32000000000005</v>
      </c>
      <c r="J1315" t="s">
        <v>637</v>
      </c>
      <c r="K1315" t="s">
        <v>638</v>
      </c>
      <c r="L1315" t="s">
        <v>639</v>
      </c>
      <c r="M1315" t="s">
        <v>640</v>
      </c>
      <c r="N1315" t="s">
        <v>628</v>
      </c>
    </row>
    <row r="1316" spans="1:14" x14ac:dyDescent="0.2">
      <c r="A1316" t="s">
        <v>636</v>
      </c>
      <c r="B1316" s="5" t="s">
        <v>125</v>
      </c>
      <c r="C1316" s="5" t="s">
        <v>19</v>
      </c>
      <c r="D1316" s="5" t="s">
        <v>72</v>
      </c>
      <c r="E1316" s="5" t="s">
        <v>48</v>
      </c>
      <c r="F1316" t="s">
        <v>35</v>
      </c>
      <c r="G1316" t="s">
        <v>39</v>
      </c>
      <c r="H1316">
        <v>212.1</v>
      </c>
      <c r="I1316">
        <v>212.1</v>
      </c>
      <c r="J1316" t="s">
        <v>637</v>
      </c>
      <c r="K1316" t="s">
        <v>638</v>
      </c>
      <c r="L1316" t="s">
        <v>103</v>
      </c>
      <c r="M1316" t="s">
        <v>104</v>
      </c>
      <c r="N1316" t="s">
        <v>628</v>
      </c>
    </row>
    <row r="1317" spans="1:14" x14ac:dyDescent="0.2">
      <c r="A1317" t="s">
        <v>636</v>
      </c>
      <c r="B1317" s="5" t="s">
        <v>169</v>
      </c>
      <c r="C1317" s="5" t="s">
        <v>19</v>
      </c>
      <c r="D1317" s="5" t="s">
        <v>20</v>
      </c>
      <c r="E1317" s="5" t="s">
        <v>268</v>
      </c>
      <c r="F1317" t="s">
        <v>35</v>
      </c>
      <c r="G1317" t="s">
        <v>39</v>
      </c>
      <c r="H1317">
        <v>1961.4400000000005</v>
      </c>
      <c r="I1317">
        <v>1961.4400000000005</v>
      </c>
      <c r="J1317" t="s">
        <v>637</v>
      </c>
      <c r="K1317" t="s">
        <v>638</v>
      </c>
      <c r="L1317" t="s">
        <v>57</v>
      </c>
      <c r="M1317" t="s">
        <v>58</v>
      </c>
      <c r="N1317" t="s">
        <v>628</v>
      </c>
    </row>
    <row r="1318" spans="1:14" x14ac:dyDescent="0.2">
      <c r="A1318" t="s">
        <v>636</v>
      </c>
      <c r="B1318" s="5" t="s">
        <v>169</v>
      </c>
      <c r="C1318" s="5" t="s">
        <v>19</v>
      </c>
      <c r="D1318" s="5" t="s">
        <v>72</v>
      </c>
      <c r="E1318" s="5" t="s">
        <v>48</v>
      </c>
      <c r="F1318" t="s">
        <v>35</v>
      </c>
      <c r="G1318" t="s">
        <v>39</v>
      </c>
      <c r="H1318">
        <v>620.12</v>
      </c>
      <c r="I1318">
        <v>620.12</v>
      </c>
      <c r="J1318" t="s">
        <v>637</v>
      </c>
      <c r="K1318" t="s">
        <v>638</v>
      </c>
      <c r="L1318" t="s">
        <v>108</v>
      </c>
      <c r="M1318" t="s">
        <v>109</v>
      </c>
      <c r="N1318" t="s">
        <v>628</v>
      </c>
    </row>
    <row r="1319" spans="1:14" x14ac:dyDescent="0.2">
      <c r="A1319" t="s">
        <v>636</v>
      </c>
      <c r="B1319" s="5" t="s">
        <v>169</v>
      </c>
      <c r="C1319" s="5" t="s">
        <v>19</v>
      </c>
      <c r="D1319" s="5" t="s">
        <v>20</v>
      </c>
      <c r="E1319" s="5" t="s">
        <v>61</v>
      </c>
      <c r="F1319" t="s">
        <v>61</v>
      </c>
      <c r="G1319" t="s">
        <v>61</v>
      </c>
      <c r="H1319">
        <v>2000</v>
      </c>
      <c r="I1319">
        <v>2000</v>
      </c>
      <c r="J1319" t="s">
        <v>637</v>
      </c>
      <c r="K1319" t="s">
        <v>638</v>
      </c>
      <c r="L1319" t="s">
        <v>643</v>
      </c>
      <c r="M1319" t="s">
        <v>644</v>
      </c>
      <c r="N1319" t="s">
        <v>628</v>
      </c>
    </row>
    <row r="1320" spans="1:14" x14ac:dyDescent="0.2">
      <c r="A1320" t="s">
        <v>636</v>
      </c>
      <c r="B1320" s="5" t="s">
        <v>169</v>
      </c>
      <c r="C1320" s="5" t="s">
        <v>19</v>
      </c>
      <c r="D1320" s="5" t="s">
        <v>20</v>
      </c>
      <c r="E1320" s="5" t="s">
        <v>484</v>
      </c>
      <c r="F1320" t="s">
        <v>35</v>
      </c>
      <c r="G1320" t="s">
        <v>39</v>
      </c>
      <c r="H1320">
        <v>-1.66</v>
      </c>
      <c r="I1320">
        <v>-1.66</v>
      </c>
      <c r="J1320" t="s">
        <v>637</v>
      </c>
      <c r="K1320" t="s">
        <v>638</v>
      </c>
      <c r="L1320" t="s">
        <v>37</v>
      </c>
      <c r="M1320" t="s">
        <v>38</v>
      </c>
      <c r="N1320" t="s">
        <v>628</v>
      </c>
    </row>
    <row r="1321" spans="1:14" x14ac:dyDescent="0.2">
      <c r="A1321" t="s">
        <v>636</v>
      </c>
      <c r="B1321" s="5" t="s">
        <v>169</v>
      </c>
      <c r="C1321" s="5" t="s">
        <v>19</v>
      </c>
      <c r="D1321" s="5" t="s">
        <v>20</v>
      </c>
      <c r="E1321" s="5" t="s">
        <v>484</v>
      </c>
      <c r="F1321" t="s">
        <v>35</v>
      </c>
      <c r="G1321" t="s">
        <v>39</v>
      </c>
      <c r="H1321">
        <v>294.60000000000002</v>
      </c>
      <c r="I1321">
        <v>294.60000000000002</v>
      </c>
      <c r="J1321" t="s">
        <v>637</v>
      </c>
      <c r="K1321" t="s">
        <v>638</v>
      </c>
      <c r="L1321" t="s">
        <v>37</v>
      </c>
      <c r="M1321" t="s">
        <v>38</v>
      </c>
      <c r="N1321" t="s">
        <v>628</v>
      </c>
    </row>
    <row r="1322" spans="1:14" x14ac:dyDescent="0.2">
      <c r="A1322" t="s">
        <v>636</v>
      </c>
      <c r="B1322" s="5" t="s">
        <v>169</v>
      </c>
      <c r="C1322" s="5" t="s">
        <v>19</v>
      </c>
      <c r="D1322" s="5" t="s">
        <v>72</v>
      </c>
      <c r="E1322" s="5" t="s">
        <v>76</v>
      </c>
      <c r="F1322" t="s">
        <v>77</v>
      </c>
      <c r="G1322" t="s">
        <v>78</v>
      </c>
      <c r="H1322">
        <v>88.29</v>
      </c>
      <c r="I1322">
        <v>88.29</v>
      </c>
      <c r="J1322" t="s">
        <v>637</v>
      </c>
      <c r="K1322" t="s">
        <v>638</v>
      </c>
      <c r="L1322" t="s">
        <v>79</v>
      </c>
      <c r="M1322" t="s">
        <v>76</v>
      </c>
      <c r="N1322" t="s">
        <v>628</v>
      </c>
    </row>
    <row r="1323" spans="1:14" x14ac:dyDescent="0.2">
      <c r="A1323" t="s">
        <v>636</v>
      </c>
      <c r="B1323" s="5" t="s">
        <v>169</v>
      </c>
      <c r="C1323" s="5" t="s">
        <v>19</v>
      </c>
      <c r="D1323" s="5" t="s">
        <v>72</v>
      </c>
      <c r="E1323" s="5" t="s">
        <v>80</v>
      </c>
      <c r="F1323" t="s">
        <v>77</v>
      </c>
      <c r="G1323" t="s">
        <v>78</v>
      </c>
      <c r="H1323">
        <v>116.86</v>
      </c>
      <c r="I1323">
        <v>116.86</v>
      </c>
      <c r="J1323" t="s">
        <v>637</v>
      </c>
      <c r="K1323" t="s">
        <v>638</v>
      </c>
      <c r="L1323" t="s">
        <v>92</v>
      </c>
      <c r="M1323" t="s">
        <v>93</v>
      </c>
      <c r="N1323" t="s">
        <v>628</v>
      </c>
    </row>
    <row r="1324" spans="1:14" x14ac:dyDescent="0.2">
      <c r="A1324" t="s">
        <v>636</v>
      </c>
      <c r="B1324" s="5" t="s">
        <v>169</v>
      </c>
      <c r="C1324" s="5" t="s">
        <v>19</v>
      </c>
      <c r="D1324" s="5" t="s">
        <v>20</v>
      </c>
      <c r="E1324" s="5" t="s">
        <v>170</v>
      </c>
      <c r="F1324" t="s">
        <v>29</v>
      </c>
      <c r="G1324" t="s">
        <v>30</v>
      </c>
      <c r="H1324">
        <v>26310.25</v>
      </c>
      <c r="I1324">
        <v>26310.25</v>
      </c>
      <c r="J1324" t="s">
        <v>637</v>
      </c>
      <c r="K1324" t="s">
        <v>638</v>
      </c>
      <c r="L1324" t="s">
        <v>171</v>
      </c>
      <c r="M1324" t="s">
        <v>170</v>
      </c>
      <c r="N1324" t="s">
        <v>628</v>
      </c>
    </row>
    <row r="1325" spans="1:14" x14ac:dyDescent="0.2">
      <c r="A1325" t="s">
        <v>636</v>
      </c>
      <c r="B1325" s="5" t="s">
        <v>169</v>
      </c>
      <c r="C1325" s="5" t="s">
        <v>19</v>
      </c>
      <c r="D1325" s="5" t="s">
        <v>20</v>
      </c>
      <c r="E1325" s="5" t="s">
        <v>268</v>
      </c>
      <c r="F1325" t="s">
        <v>35</v>
      </c>
      <c r="G1325" t="s">
        <v>39</v>
      </c>
      <c r="H1325">
        <v>64.44</v>
      </c>
      <c r="I1325">
        <v>64.44</v>
      </c>
      <c r="J1325" t="s">
        <v>637</v>
      </c>
      <c r="K1325" t="s">
        <v>638</v>
      </c>
      <c r="L1325" t="s">
        <v>162</v>
      </c>
      <c r="M1325" t="s">
        <v>163</v>
      </c>
      <c r="N1325" t="s">
        <v>628</v>
      </c>
    </row>
    <row r="1326" spans="1:14" x14ac:dyDescent="0.2">
      <c r="A1326" t="s">
        <v>636</v>
      </c>
      <c r="B1326" s="5" t="s">
        <v>120</v>
      </c>
      <c r="C1326" s="5" t="s">
        <v>19</v>
      </c>
      <c r="D1326" s="5" t="s">
        <v>20</v>
      </c>
      <c r="E1326" s="5" t="s">
        <v>268</v>
      </c>
      <c r="F1326" t="s">
        <v>35</v>
      </c>
      <c r="G1326" t="s">
        <v>39</v>
      </c>
      <c r="H1326">
        <v>2334.7200000000003</v>
      </c>
      <c r="I1326">
        <v>2334.7200000000003</v>
      </c>
      <c r="J1326" t="s">
        <v>637</v>
      </c>
      <c r="K1326" t="s">
        <v>638</v>
      </c>
      <c r="L1326" t="s">
        <v>57</v>
      </c>
      <c r="M1326" t="s">
        <v>58</v>
      </c>
      <c r="N1326" t="s">
        <v>628</v>
      </c>
    </row>
    <row r="1327" spans="1:14" x14ac:dyDescent="0.2">
      <c r="A1327" t="s">
        <v>636</v>
      </c>
      <c r="B1327" s="5" t="s">
        <v>120</v>
      </c>
      <c r="C1327" s="5" t="s">
        <v>19</v>
      </c>
      <c r="D1327" s="5" t="s">
        <v>72</v>
      </c>
      <c r="E1327" s="5" t="s">
        <v>48</v>
      </c>
      <c r="F1327" t="s">
        <v>35</v>
      </c>
      <c r="G1327" t="s">
        <v>39</v>
      </c>
      <c r="H1327">
        <v>205.12</v>
      </c>
      <c r="I1327">
        <v>205.12</v>
      </c>
      <c r="J1327" t="s">
        <v>637</v>
      </c>
      <c r="K1327" t="s">
        <v>638</v>
      </c>
      <c r="L1327" t="s">
        <v>103</v>
      </c>
      <c r="M1327" t="s">
        <v>104</v>
      </c>
      <c r="N1327" t="s">
        <v>628</v>
      </c>
    </row>
    <row r="1328" spans="1:14" x14ac:dyDescent="0.2">
      <c r="A1328" t="s">
        <v>636</v>
      </c>
      <c r="B1328" s="5" t="s">
        <v>120</v>
      </c>
      <c r="C1328" s="5" t="s">
        <v>19</v>
      </c>
      <c r="D1328" s="5" t="s">
        <v>20</v>
      </c>
      <c r="E1328" s="5" t="s">
        <v>170</v>
      </c>
      <c r="F1328" t="s">
        <v>29</v>
      </c>
      <c r="G1328" t="s">
        <v>30</v>
      </c>
      <c r="H1328">
        <v>20151</v>
      </c>
      <c r="I1328">
        <v>20151</v>
      </c>
      <c r="J1328" t="s">
        <v>637</v>
      </c>
      <c r="K1328" t="s">
        <v>638</v>
      </c>
      <c r="L1328" t="s">
        <v>171</v>
      </c>
      <c r="M1328" t="s">
        <v>170</v>
      </c>
      <c r="N1328" t="s">
        <v>628</v>
      </c>
    </row>
    <row r="1329" spans="1:14" x14ac:dyDescent="0.2">
      <c r="A1329" t="s">
        <v>636</v>
      </c>
      <c r="B1329" s="5" t="s">
        <v>120</v>
      </c>
      <c r="C1329" s="5" t="s">
        <v>19</v>
      </c>
      <c r="D1329" s="5" t="s">
        <v>20</v>
      </c>
      <c r="E1329" s="5" t="s">
        <v>268</v>
      </c>
      <c r="F1329" t="s">
        <v>35</v>
      </c>
      <c r="G1329" t="s">
        <v>39</v>
      </c>
      <c r="H1329">
        <v>4.1900000000000004</v>
      </c>
      <c r="I1329">
        <v>4.1900000000000004</v>
      </c>
      <c r="J1329" t="s">
        <v>637</v>
      </c>
      <c r="K1329" t="s">
        <v>638</v>
      </c>
      <c r="L1329" t="s">
        <v>57</v>
      </c>
      <c r="M1329" t="s">
        <v>58</v>
      </c>
      <c r="N1329" t="s">
        <v>628</v>
      </c>
    </row>
    <row r="1330" spans="1:14" x14ac:dyDescent="0.2">
      <c r="A1330" t="s">
        <v>636</v>
      </c>
      <c r="B1330" s="5" t="s">
        <v>120</v>
      </c>
      <c r="C1330" s="5" t="s">
        <v>19</v>
      </c>
      <c r="D1330" s="5" t="s">
        <v>20</v>
      </c>
      <c r="E1330" s="5" t="s">
        <v>268</v>
      </c>
      <c r="F1330" t="s">
        <v>35</v>
      </c>
      <c r="G1330" t="s">
        <v>39</v>
      </c>
      <c r="H1330">
        <v>-17.649999999999999</v>
      </c>
      <c r="I1330">
        <v>-17.649999999999999</v>
      </c>
      <c r="J1330" t="s">
        <v>637</v>
      </c>
      <c r="K1330" t="s">
        <v>638</v>
      </c>
      <c r="L1330" t="s">
        <v>639</v>
      </c>
      <c r="M1330" t="s">
        <v>640</v>
      </c>
      <c r="N1330" t="s">
        <v>628</v>
      </c>
    </row>
    <row r="1331" spans="1:14" x14ac:dyDescent="0.2">
      <c r="A1331" t="s">
        <v>636</v>
      </c>
      <c r="B1331" s="5" t="s">
        <v>120</v>
      </c>
      <c r="C1331" s="5" t="s">
        <v>19</v>
      </c>
      <c r="D1331" s="5" t="s">
        <v>20</v>
      </c>
      <c r="E1331" s="5" t="s">
        <v>268</v>
      </c>
      <c r="F1331" t="s">
        <v>35</v>
      </c>
      <c r="G1331" t="s">
        <v>39</v>
      </c>
      <c r="H1331">
        <v>-0.09</v>
      </c>
      <c r="I1331">
        <v>-0.09</v>
      </c>
      <c r="J1331" t="s">
        <v>637</v>
      </c>
      <c r="K1331" t="s">
        <v>638</v>
      </c>
      <c r="L1331" t="s">
        <v>162</v>
      </c>
      <c r="M1331" t="s">
        <v>163</v>
      </c>
      <c r="N1331" t="s">
        <v>628</v>
      </c>
    </row>
    <row r="1332" spans="1:14" x14ac:dyDescent="0.2">
      <c r="A1332" t="s">
        <v>636</v>
      </c>
      <c r="B1332" s="5" t="s">
        <v>18</v>
      </c>
      <c r="C1332" s="5" t="s">
        <v>110</v>
      </c>
      <c r="D1332" s="5" t="s">
        <v>111</v>
      </c>
      <c r="E1332" s="5" t="s">
        <v>112</v>
      </c>
      <c r="F1332" t="s">
        <v>113</v>
      </c>
      <c r="G1332" t="s">
        <v>116</v>
      </c>
      <c r="H1332">
        <v>0.56000000000000005</v>
      </c>
      <c r="I1332">
        <v>0.56000000000000005</v>
      </c>
      <c r="J1332" t="s">
        <v>637</v>
      </c>
      <c r="K1332" t="s">
        <v>638</v>
      </c>
      <c r="L1332" t="s">
        <v>117</v>
      </c>
      <c r="M1332" t="s">
        <v>116</v>
      </c>
      <c r="N1332" t="s">
        <v>628</v>
      </c>
    </row>
    <row r="1333" spans="1:14" x14ac:dyDescent="0.2">
      <c r="A1333" t="s">
        <v>636</v>
      </c>
      <c r="B1333" s="5" t="s">
        <v>120</v>
      </c>
      <c r="C1333" s="5" t="s">
        <v>19</v>
      </c>
      <c r="D1333" s="5" t="s">
        <v>20</v>
      </c>
      <c r="E1333" s="5" t="s">
        <v>268</v>
      </c>
      <c r="F1333" t="s">
        <v>35</v>
      </c>
      <c r="G1333" t="s">
        <v>39</v>
      </c>
      <c r="H1333">
        <v>643.72</v>
      </c>
      <c r="I1333">
        <v>643.72</v>
      </c>
      <c r="J1333" t="s">
        <v>637</v>
      </c>
      <c r="K1333" t="s">
        <v>638</v>
      </c>
      <c r="L1333" t="s">
        <v>639</v>
      </c>
      <c r="M1333" t="s">
        <v>640</v>
      </c>
      <c r="N1333" t="s">
        <v>628</v>
      </c>
    </row>
    <row r="1334" spans="1:14" x14ac:dyDescent="0.2">
      <c r="A1334" t="s">
        <v>636</v>
      </c>
      <c r="B1334" s="5" t="s">
        <v>18</v>
      </c>
      <c r="C1334" s="5" t="s">
        <v>110</v>
      </c>
      <c r="D1334" s="5" t="s">
        <v>111</v>
      </c>
      <c r="E1334" s="5" t="s">
        <v>112</v>
      </c>
      <c r="F1334" t="s">
        <v>113</v>
      </c>
      <c r="G1334" t="s">
        <v>114</v>
      </c>
      <c r="H1334">
        <v>351.16</v>
      </c>
      <c r="I1334">
        <v>351.16</v>
      </c>
      <c r="J1334" t="s">
        <v>637</v>
      </c>
      <c r="K1334" t="s">
        <v>638</v>
      </c>
      <c r="L1334" t="s">
        <v>115</v>
      </c>
      <c r="M1334" t="s">
        <v>114</v>
      </c>
      <c r="N1334" t="s">
        <v>628</v>
      </c>
    </row>
    <row r="1335" spans="1:14" x14ac:dyDescent="0.2">
      <c r="A1335" t="s">
        <v>636</v>
      </c>
      <c r="B1335" s="5" t="s">
        <v>120</v>
      </c>
      <c r="C1335" s="5" t="s">
        <v>19</v>
      </c>
      <c r="D1335" s="5" t="s">
        <v>20</v>
      </c>
      <c r="E1335" s="5" t="s">
        <v>48</v>
      </c>
      <c r="F1335" t="s">
        <v>35</v>
      </c>
      <c r="G1335" t="s">
        <v>39</v>
      </c>
      <c r="H1335">
        <v>-375.90000000000003</v>
      </c>
      <c r="I1335">
        <v>-375.90000000000003</v>
      </c>
      <c r="J1335" t="s">
        <v>637</v>
      </c>
      <c r="K1335" t="s">
        <v>638</v>
      </c>
      <c r="L1335" t="s">
        <v>52</v>
      </c>
      <c r="M1335" t="s">
        <v>53</v>
      </c>
      <c r="N1335" t="s">
        <v>628</v>
      </c>
    </row>
    <row r="1336" spans="1:14" x14ac:dyDescent="0.2">
      <c r="A1336" t="s">
        <v>636</v>
      </c>
      <c r="B1336" s="5" t="s">
        <v>120</v>
      </c>
      <c r="C1336" s="5" t="s">
        <v>19</v>
      </c>
      <c r="D1336" s="5" t="s">
        <v>20</v>
      </c>
      <c r="E1336" s="5" t="s">
        <v>61</v>
      </c>
      <c r="F1336" t="s">
        <v>61</v>
      </c>
      <c r="G1336" t="s">
        <v>61</v>
      </c>
      <c r="H1336">
        <v>1500</v>
      </c>
      <c r="I1336">
        <v>1500</v>
      </c>
      <c r="J1336" t="s">
        <v>637</v>
      </c>
      <c r="K1336" t="s">
        <v>638</v>
      </c>
      <c r="L1336" t="s">
        <v>641</v>
      </c>
      <c r="M1336" t="s">
        <v>642</v>
      </c>
      <c r="N1336" t="s">
        <v>628</v>
      </c>
    </row>
    <row r="1337" spans="1:14" x14ac:dyDescent="0.2">
      <c r="A1337" t="s">
        <v>636</v>
      </c>
      <c r="B1337" s="5" t="s">
        <v>120</v>
      </c>
      <c r="C1337" s="5" t="s">
        <v>19</v>
      </c>
      <c r="D1337" s="5" t="s">
        <v>20</v>
      </c>
      <c r="E1337" s="5" t="s">
        <v>61</v>
      </c>
      <c r="F1337" t="s">
        <v>61</v>
      </c>
      <c r="G1337" t="s">
        <v>61</v>
      </c>
      <c r="H1337">
        <v>5000</v>
      </c>
      <c r="I1337">
        <v>5000</v>
      </c>
      <c r="J1337" t="s">
        <v>637</v>
      </c>
      <c r="K1337" t="s">
        <v>638</v>
      </c>
      <c r="L1337" t="s">
        <v>643</v>
      </c>
      <c r="M1337" t="s">
        <v>644</v>
      </c>
      <c r="N1337" t="s">
        <v>628</v>
      </c>
    </row>
    <row r="1338" spans="1:14" x14ac:dyDescent="0.2">
      <c r="A1338" t="s">
        <v>636</v>
      </c>
      <c r="B1338" s="5" t="s">
        <v>120</v>
      </c>
      <c r="C1338" s="5" t="s">
        <v>19</v>
      </c>
      <c r="D1338" s="5" t="s">
        <v>72</v>
      </c>
      <c r="E1338" s="5" t="s">
        <v>76</v>
      </c>
      <c r="F1338" t="s">
        <v>77</v>
      </c>
      <c r="G1338" t="s">
        <v>78</v>
      </c>
      <c r="H1338">
        <v>20.16</v>
      </c>
      <c r="I1338">
        <v>20.16</v>
      </c>
      <c r="J1338" t="s">
        <v>637</v>
      </c>
      <c r="K1338" t="s">
        <v>638</v>
      </c>
      <c r="L1338" t="s">
        <v>79</v>
      </c>
      <c r="M1338" t="s">
        <v>76</v>
      </c>
      <c r="N1338" t="s">
        <v>628</v>
      </c>
    </row>
    <row r="1339" spans="1:14" x14ac:dyDescent="0.2">
      <c r="A1339" t="s">
        <v>636</v>
      </c>
      <c r="B1339" s="5" t="s">
        <v>120</v>
      </c>
      <c r="C1339" s="5" t="s">
        <v>19</v>
      </c>
      <c r="D1339" s="5" t="s">
        <v>72</v>
      </c>
      <c r="E1339" s="5" t="s">
        <v>80</v>
      </c>
      <c r="F1339" t="s">
        <v>77</v>
      </c>
      <c r="G1339" t="s">
        <v>78</v>
      </c>
      <c r="H1339">
        <v>151.13</v>
      </c>
      <c r="I1339">
        <v>151.13</v>
      </c>
      <c r="J1339" t="s">
        <v>637</v>
      </c>
      <c r="K1339" t="s">
        <v>638</v>
      </c>
      <c r="L1339" t="s">
        <v>92</v>
      </c>
      <c r="M1339" t="s">
        <v>93</v>
      </c>
      <c r="N1339" t="s">
        <v>628</v>
      </c>
    </row>
    <row r="1340" spans="1:14" x14ac:dyDescent="0.2">
      <c r="A1340" t="s">
        <v>636</v>
      </c>
      <c r="B1340" s="5" t="s">
        <v>125</v>
      </c>
      <c r="C1340" s="5" t="s">
        <v>110</v>
      </c>
      <c r="D1340" s="5" t="s">
        <v>111</v>
      </c>
      <c r="E1340" s="5" t="s">
        <v>112</v>
      </c>
      <c r="F1340" t="s">
        <v>113</v>
      </c>
      <c r="G1340" t="s">
        <v>114</v>
      </c>
      <c r="H1340">
        <v>634.63</v>
      </c>
      <c r="I1340">
        <v>634.63</v>
      </c>
      <c r="J1340" t="s">
        <v>637</v>
      </c>
      <c r="K1340" t="s">
        <v>638</v>
      </c>
      <c r="L1340" t="s">
        <v>115</v>
      </c>
      <c r="M1340" t="s">
        <v>114</v>
      </c>
      <c r="N1340" t="s">
        <v>628</v>
      </c>
    </row>
    <row r="1341" spans="1:14" x14ac:dyDescent="0.2">
      <c r="A1341" t="s">
        <v>636</v>
      </c>
      <c r="B1341" s="5" t="s">
        <v>120</v>
      </c>
      <c r="C1341" s="5" t="s">
        <v>19</v>
      </c>
      <c r="D1341" s="5" t="s">
        <v>20</v>
      </c>
      <c r="E1341" s="5" t="s">
        <v>268</v>
      </c>
      <c r="F1341" t="s">
        <v>35</v>
      </c>
      <c r="G1341" t="s">
        <v>39</v>
      </c>
      <c r="H1341">
        <v>52.54</v>
      </c>
      <c r="I1341">
        <v>52.54</v>
      </c>
      <c r="J1341" t="s">
        <v>637</v>
      </c>
      <c r="K1341" t="s">
        <v>638</v>
      </c>
      <c r="L1341" t="s">
        <v>162</v>
      </c>
      <c r="M1341" t="s">
        <v>163</v>
      </c>
      <c r="N1341" t="s">
        <v>628</v>
      </c>
    </row>
    <row r="1342" spans="1:14" x14ac:dyDescent="0.2">
      <c r="A1342" t="s">
        <v>636</v>
      </c>
      <c r="B1342" s="5" t="s">
        <v>18</v>
      </c>
      <c r="C1342" s="5" t="s">
        <v>19</v>
      </c>
      <c r="D1342" s="5" t="s">
        <v>20</v>
      </c>
      <c r="E1342" s="5" t="s">
        <v>48</v>
      </c>
      <c r="F1342" t="s">
        <v>35</v>
      </c>
      <c r="G1342" t="s">
        <v>39</v>
      </c>
      <c r="H1342">
        <v>162.13000000000005</v>
      </c>
      <c r="I1342">
        <v>162.13000000000005</v>
      </c>
      <c r="J1342" t="s">
        <v>637</v>
      </c>
      <c r="K1342" t="s">
        <v>638</v>
      </c>
      <c r="L1342" t="s">
        <v>52</v>
      </c>
      <c r="M1342" t="s">
        <v>53</v>
      </c>
      <c r="N1342" t="s">
        <v>628</v>
      </c>
    </row>
    <row r="1343" spans="1:14" x14ac:dyDescent="0.2">
      <c r="A1343" t="s">
        <v>636</v>
      </c>
      <c r="B1343" s="5" t="s">
        <v>18</v>
      </c>
      <c r="C1343" s="5" t="s">
        <v>19</v>
      </c>
      <c r="D1343" s="5" t="s">
        <v>20</v>
      </c>
      <c r="E1343" s="5" t="s">
        <v>170</v>
      </c>
      <c r="F1343" t="s">
        <v>29</v>
      </c>
      <c r="G1343" t="s">
        <v>30</v>
      </c>
      <c r="H1343">
        <v>640.5</v>
      </c>
      <c r="I1343">
        <v>640.5</v>
      </c>
      <c r="J1343" t="s">
        <v>637</v>
      </c>
      <c r="K1343" t="s">
        <v>638</v>
      </c>
      <c r="L1343" t="s">
        <v>171</v>
      </c>
      <c r="M1343" t="s">
        <v>170</v>
      </c>
      <c r="N1343" t="s">
        <v>628</v>
      </c>
    </row>
    <row r="1344" spans="1:14" x14ac:dyDescent="0.2">
      <c r="A1344" t="s">
        <v>636</v>
      </c>
      <c r="B1344" s="5" t="s">
        <v>18</v>
      </c>
      <c r="C1344" s="5" t="s">
        <v>19</v>
      </c>
      <c r="D1344" s="5" t="s">
        <v>20</v>
      </c>
      <c r="E1344" s="5" t="s">
        <v>268</v>
      </c>
      <c r="F1344" t="s">
        <v>35</v>
      </c>
      <c r="G1344" t="s">
        <v>39</v>
      </c>
      <c r="H1344">
        <v>-36.94</v>
      </c>
      <c r="I1344">
        <v>-36.94</v>
      </c>
      <c r="J1344" t="s">
        <v>637</v>
      </c>
      <c r="K1344" t="s">
        <v>638</v>
      </c>
      <c r="L1344" t="s">
        <v>57</v>
      </c>
      <c r="M1344" t="s">
        <v>58</v>
      </c>
      <c r="N1344" t="s">
        <v>628</v>
      </c>
    </row>
    <row r="1345" spans="1:14" x14ac:dyDescent="0.2">
      <c r="A1345" t="s">
        <v>636</v>
      </c>
      <c r="B1345" s="5" t="s">
        <v>18</v>
      </c>
      <c r="C1345" s="5" t="s">
        <v>19</v>
      </c>
      <c r="D1345" s="5" t="s">
        <v>20</v>
      </c>
      <c r="E1345" s="5" t="s">
        <v>268</v>
      </c>
      <c r="F1345" t="s">
        <v>35</v>
      </c>
      <c r="G1345" t="s">
        <v>39</v>
      </c>
      <c r="H1345">
        <v>12.24</v>
      </c>
      <c r="I1345">
        <v>12.24</v>
      </c>
      <c r="J1345" t="s">
        <v>637</v>
      </c>
      <c r="K1345" t="s">
        <v>638</v>
      </c>
      <c r="L1345" t="s">
        <v>639</v>
      </c>
      <c r="M1345" t="s">
        <v>640</v>
      </c>
      <c r="N1345" t="s">
        <v>628</v>
      </c>
    </row>
    <row r="1346" spans="1:14" x14ac:dyDescent="0.2">
      <c r="A1346" t="s">
        <v>636</v>
      </c>
      <c r="B1346" s="5" t="s">
        <v>18</v>
      </c>
      <c r="C1346" s="5" t="s">
        <v>19</v>
      </c>
      <c r="D1346" s="5" t="s">
        <v>20</v>
      </c>
      <c r="E1346" s="5" t="s">
        <v>268</v>
      </c>
      <c r="F1346" t="s">
        <v>35</v>
      </c>
      <c r="G1346" t="s">
        <v>39</v>
      </c>
      <c r="H1346">
        <v>57.61</v>
      </c>
      <c r="I1346">
        <v>57.61</v>
      </c>
      <c r="J1346" t="s">
        <v>637</v>
      </c>
      <c r="K1346" t="s">
        <v>638</v>
      </c>
      <c r="L1346" t="s">
        <v>162</v>
      </c>
      <c r="M1346" t="s">
        <v>163</v>
      </c>
      <c r="N1346" t="s">
        <v>628</v>
      </c>
    </row>
    <row r="1347" spans="1:14" x14ac:dyDescent="0.2">
      <c r="A1347" t="s">
        <v>636</v>
      </c>
      <c r="B1347" s="5" t="s">
        <v>18</v>
      </c>
      <c r="C1347" s="5" t="s">
        <v>19</v>
      </c>
      <c r="D1347" s="5" t="s">
        <v>20</v>
      </c>
      <c r="E1347" s="5" t="s">
        <v>268</v>
      </c>
      <c r="F1347" t="s">
        <v>35</v>
      </c>
      <c r="G1347" t="s">
        <v>39</v>
      </c>
      <c r="H1347">
        <v>679.98</v>
      </c>
      <c r="I1347">
        <v>679.98</v>
      </c>
      <c r="J1347" t="s">
        <v>637</v>
      </c>
      <c r="K1347" t="s">
        <v>638</v>
      </c>
      <c r="L1347" t="s">
        <v>162</v>
      </c>
      <c r="M1347" t="s">
        <v>163</v>
      </c>
      <c r="N1347" t="s">
        <v>628</v>
      </c>
    </row>
    <row r="1348" spans="1:14" x14ac:dyDescent="0.2">
      <c r="A1348" t="s">
        <v>636</v>
      </c>
      <c r="B1348" s="5" t="s">
        <v>18</v>
      </c>
      <c r="C1348" s="5" t="s">
        <v>110</v>
      </c>
      <c r="D1348" s="5" t="s">
        <v>111</v>
      </c>
      <c r="E1348" s="5" t="s">
        <v>112</v>
      </c>
      <c r="F1348" t="s">
        <v>113</v>
      </c>
      <c r="G1348" t="s">
        <v>118</v>
      </c>
      <c r="H1348">
        <v>1173.4000000000001</v>
      </c>
      <c r="I1348">
        <v>1173.4000000000001</v>
      </c>
      <c r="J1348" t="s">
        <v>637</v>
      </c>
      <c r="K1348" t="s">
        <v>638</v>
      </c>
      <c r="L1348" t="s">
        <v>119</v>
      </c>
      <c r="M1348" t="s">
        <v>118</v>
      </c>
      <c r="N1348" t="s">
        <v>628</v>
      </c>
    </row>
    <row r="1349" spans="1:14" x14ac:dyDescent="0.2">
      <c r="A1349" t="s">
        <v>636</v>
      </c>
      <c r="B1349" s="5" t="s">
        <v>18</v>
      </c>
      <c r="C1349" s="5" t="s">
        <v>19</v>
      </c>
      <c r="D1349" s="5" t="s">
        <v>20</v>
      </c>
      <c r="E1349" s="5" t="s">
        <v>268</v>
      </c>
      <c r="F1349" t="s">
        <v>35</v>
      </c>
      <c r="G1349" t="s">
        <v>39</v>
      </c>
      <c r="H1349">
        <v>2487.7600000000007</v>
      </c>
      <c r="I1349">
        <v>2487.7600000000007</v>
      </c>
      <c r="J1349" t="s">
        <v>637</v>
      </c>
      <c r="K1349" t="s">
        <v>638</v>
      </c>
      <c r="L1349" t="s">
        <v>57</v>
      </c>
      <c r="M1349" t="s">
        <v>58</v>
      </c>
      <c r="N1349" t="s">
        <v>628</v>
      </c>
    </row>
    <row r="1350" spans="1:14" x14ac:dyDescent="0.2">
      <c r="A1350" t="s">
        <v>636</v>
      </c>
      <c r="B1350" s="5" t="s">
        <v>120</v>
      </c>
      <c r="C1350" s="5" t="s">
        <v>19</v>
      </c>
      <c r="D1350" s="5" t="s">
        <v>72</v>
      </c>
      <c r="E1350" s="5" t="s">
        <v>48</v>
      </c>
      <c r="F1350" t="s">
        <v>35</v>
      </c>
      <c r="G1350" t="s">
        <v>39</v>
      </c>
      <c r="H1350">
        <v>988.37</v>
      </c>
      <c r="I1350">
        <v>988.37</v>
      </c>
      <c r="J1350" t="s">
        <v>637</v>
      </c>
      <c r="K1350" t="s">
        <v>638</v>
      </c>
      <c r="L1350" t="s">
        <v>105</v>
      </c>
      <c r="M1350" t="s">
        <v>106</v>
      </c>
      <c r="N1350" t="s">
        <v>628</v>
      </c>
    </row>
    <row r="1351" spans="1:14" x14ac:dyDescent="0.2">
      <c r="A1351" t="s">
        <v>636</v>
      </c>
      <c r="B1351" s="5" t="s">
        <v>18</v>
      </c>
      <c r="C1351" s="5" t="s">
        <v>19</v>
      </c>
      <c r="D1351" s="5" t="s">
        <v>72</v>
      </c>
      <c r="E1351" s="5" t="s">
        <v>76</v>
      </c>
      <c r="F1351" t="s">
        <v>77</v>
      </c>
      <c r="G1351" t="s">
        <v>78</v>
      </c>
      <c r="H1351">
        <v>8.09</v>
      </c>
      <c r="I1351">
        <v>8.09</v>
      </c>
      <c r="J1351" t="s">
        <v>637</v>
      </c>
      <c r="K1351" t="s">
        <v>638</v>
      </c>
      <c r="L1351" t="s">
        <v>79</v>
      </c>
      <c r="M1351" t="s">
        <v>76</v>
      </c>
      <c r="N1351" t="s">
        <v>628</v>
      </c>
    </row>
    <row r="1352" spans="1:14" x14ac:dyDescent="0.2">
      <c r="A1352" t="s">
        <v>636</v>
      </c>
      <c r="B1352" s="5" t="s">
        <v>18</v>
      </c>
      <c r="C1352" s="5" t="s">
        <v>19</v>
      </c>
      <c r="D1352" s="5" t="s">
        <v>72</v>
      </c>
      <c r="E1352" s="5" t="s">
        <v>80</v>
      </c>
      <c r="F1352" t="s">
        <v>77</v>
      </c>
      <c r="G1352" t="s">
        <v>78</v>
      </c>
      <c r="H1352">
        <v>508.5</v>
      </c>
      <c r="I1352">
        <v>508.5</v>
      </c>
      <c r="J1352" t="s">
        <v>637</v>
      </c>
      <c r="K1352" t="s">
        <v>638</v>
      </c>
      <c r="L1352" t="s">
        <v>84</v>
      </c>
      <c r="M1352" t="s">
        <v>85</v>
      </c>
      <c r="N1352" t="s">
        <v>628</v>
      </c>
    </row>
    <row r="1353" spans="1:14" x14ac:dyDescent="0.2">
      <c r="A1353" t="s">
        <v>636</v>
      </c>
      <c r="B1353" s="5" t="s">
        <v>18</v>
      </c>
      <c r="C1353" s="5" t="s">
        <v>19</v>
      </c>
      <c r="D1353" s="5" t="s">
        <v>72</v>
      </c>
      <c r="E1353" s="5" t="s">
        <v>80</v>
      </c>
      <c r="F1353" t="s">
        <v>77</v>
      </c>
      <c r="G1353" t="s">
        <v>78</v>
      </c>
      <c r="H1353">
        <v>4.8</v>
      </c>
      <c r="I1353">
        <v>4.8</v>
      </c>
      <c r="J1353" t="s">
        <v>637</v>
      </c>
      <c r="K1353" t="s">
        <v>638</v>
      </c>
      <c r="L1353" t="s">
        <v>92</v>
      </c>
      <c r="M1353" t="s">
        <v>93</v>
      </c>
      <c r="N1353" t="s">
        <v>628</v>
      </c>
    </row>
    <row r="1354" spans="1:14" x14ac:dyDescent="0.2">
      <c r="A1354" t="s">
        <v>636</v>
      </c>
      <c r="B1354" s="5" t="s">
        <v>18</v>
      </c>
      <c r="C1354" s="5" t="s">
        <v>19</v>
      </c>
      <c r="D1354" s="5" t="s">
        <v>72</v>
      </c>
      <c r="E1354" s="5" t="s">
        <v>48</v>
      </c>
      <c r="F1354" t="s">
        <v>35</v>
      </c>
      <c r="G1354" t="s">
        <v>39</v>
      </c>
      <c r="H1354">
        <v>799.76</v>
      </c>
      <c r="I1354">
        <v>799.76</v>
      </c>
      <c r="J1354" t="s">
        <v>637</v>
      </c>
      <c r="K1354" t="s">
        <v>638</v>
      </c>
      <c r="L1354" t="s">
        <v>108</v>
      </c>
      <c r="M1354" t="s">
        <v>109</v>
      </c>
      <c r="N1354" t="s">
        <v>628</v>
      </c>
    </row>
    <row r="1355" spans="1:14" x14ac:dyDescent="0.2">
      <c r="A1355" t="s">
        <v>636</v>
      </c>
      <c r="B1355" s="5" t="s">
        <v>18</v>
      </c>
      <c r="C1355" s="5" t="s">
        <v>19</v>
      </c>
      <c r="D1355" s="5" t="s">
        <v>72</v>
      </c>
      <c r="E1355" s="5" t="s">
        <v>48</v>
      </c>
      <c r="F1355" t="s">
        <v>35</v>
      </c>
      <c r="G1355" t="s">
        <v>39</v>
      </c>
      <c r="H1355">
        <v>194.04</v>
      </c>
      <c r="I1355">
        <v>194.04</v>
      </c>
      <c r="J1355" t="s">
        <v>637</v>
      </c>
      <c r="K1355" t="s">
        <v>638</v>
      </c>
      <c r="L1355" t="s">
        <v>103</v>
      </c>
      <c r="M1355" t="s">
        <v>104</v>
      </c>
      <c r="N1355" t="s">
        <v>628</v>
      </c>
    </row>
    <row r="1356" spans="1:14" x14ac:dyDescent="0.2">
      <c r="A1356" t="s">
        <v>636</v>
      </c>
      <c r="B1356" s="5" t="s">
        <v>18</v>
      </c>
      <c r="C1356" s="5" t="s">
        <v>19</v>
      </c>
      <c r="D1356" s="5" t="s">
        <v>72</v>
      </c>
      <c r="E1356" s="5" t="s">
        <v>48</v>
      </c>
      <c r="F1356" t="s">
        <v>35</v>
      </c>
      <c r="G1356" t="s">
        <v>39</v>
      </c>
      <c r="H1356">
        <v>146.1</v>
      </c>
      <c r="I1356">
        <v>146.1</v>
      </c>
      <c r="J1356" t="s">
        <v>637</v>
      </c>
      <c r="K1356" t="s">
        <v>638</v>
      </c>
      <c r="L1356" t="s">
        <v>105</v>
      </c>
      <c r="M1356" t="s">
        <v>106</v>
      </c>
      <c r="N1356" t="s">
        <v>628</v>
      </c>
    </row>
    <row r="1357" spans="1:14" x14ac:dyDescent="0.2">
      <c r="A1357" t="s">
        <v>636</v>
      </c>
      <c r="B1357" s="5" t="s">
        <v>18</v>
      </c>
      <c r="C1357" s="5" t="s">
        <v>19</v>
      </c>
      <c r="D1357" s="5" t="s">
        <v>20</v>
      </c>
      <c r="E1357" s="5" t="s">
        <v>268</v>
      </c>
      <c r="F1357" t="s">
        <v>35</v>
      </c>
      <c r="G1357" t="s">
        <v>39</v>
      </c>
      <c r="H1357">
        <v>636.04</v>
      </c>
      <c r="I1357">
        <v>636.04</v>
      </c>
      <c r="J1357" t="s">
        <v>637</v>
      </c>
      <c r="K1357" t="s">
        <v>638</v>
      </c>
      <c r="L1357" t="s">
        <v>639</v>
      </c>
      <c r="M1357" t="s">
        <v>640</v>
      </c>
      <c r="N1357" t="s">
        <v>628</v>
      </c>
    </row>
    <row r="1358" spans="1:14" x14ac:dyDescent="0.2">
      <c r="A1358" t="s">
        <v>636</v>
      </c>
      <c r="B1358" s="5" t="s">
        <v>142</v>
      </c>
      <c r="C1358" s="5" t="s">
        <v>19</v>
      </c>
      <c r="D1358" s="5" t="s">
        <v>20</v>
      </c>
      <c r="E1358" s="5" t="s">
        <v>268</v>
      </c>
      <c r="F1358" t="s">
        <v>35</v>
      </c>
      <c r="G1358" t="s">
        <v>39</v>
      </c>
      <c r="H1358">
        <v>-64.400000000000006</v>
      </c>
      <c r="I1358">
        <v>-64.400000000000006</v>
      </c>
      <c r="J1358" t="s">
        <v>637</v>
      </c>
      <c r="K1358" t="s">
        <v>638</v>
      </c>
      <c r="L1358" t="s">
        <v>162</v>
      </c>
      <c r="M1358" t="s">
        <v>163</v>
      </c>
      <c r="N1358" t="s">
        <v>628</v>
      </c>
    </row>
    <row r="1359" spans="1:14" x14ac:dyDescent="0.2">
      <c r="A1359" t="s">
        <v>636</v>
      </c>
      <c r="B1359" s="5" t="s">
        <v>120</v>
      </c>
      <c r="C1359" s="5" t="s">
        <v>19</v>
      </c>
      <c r="D1359" s="5" t="s">
        <v>72</v>
      </c>
      <c r="E1359" s="5" t="s">
        <v>48</v>
      </c>
      <c r="F1359" t="s">
        <v>35</v>
      </c>
      <c r="G1359" t="s">
        <v>39</v>
      </c>
      <c r="H1359">
        <v>528.30999999999995</v>
      </c>
      <c r="I1359">
        <v>528.30999999999995</v>
      </c>
      <c r="J1359" t="s">
        <v>637</v>
      </c>
      <c r="K1359" t="s">
        <v>638</v>
      </c>
      <c r="L1359" t="s">
        <v>108</v>
      </c>
      <c r="M1359" t="s">
        <v>109</v>
      </c>
      <c r="N1359" t="s">
        <v>628</v>
      </c>
    </row>
    <row r="1360" spans="1:14" x14ac:dyDescent="0.2">
      <c r="A1360" t="s">
        <v>636</v>
      </c>
      <c r="B1360" s="5" t="s">
        <v>189</v>
      </c>
      <c r="C1360" s="5" t="s">
        <v>19</v>
      </c>
      <c r="D1360" s="5" t="s">
        <v>20</v>
      </c>
      <c r="E1360" s="5" t="s">
        <v>61</v>
      </c>
      <c r="F1360" t="s">
        <v>61</v>
      </c>
      <c r="G1360" t="s">
        <v>61</v>
      </c>
      <c r="H1360">
        <v>102500</v>
      </c>
      <c r="I1360">
        <v>102500</v>
      </c>
      <c r="J1360" t="s">
        <v>637</v>
      </c>
      <c r="K1360" t="s">
        <v>638</v>
      </c>
      <c r="L1360" t="s">
        <v>643</v>
      </c>
      <c r="M1360" t="s">
        <v>644</v>
      </c>
      <c r="N1360" t="s">
        <v>628</v>
      </c>
    </row>
    <row r="1361" spans="1:14" x14ac:dyDescent="0.2">
      <c r="A1361" t="s">
        <v>636</v>
      </c>
      <c r="B1361" s="5" t="s">
        <v>125</v>
      </c>
      <c r="C1361" s="5" t="s">
        <v>110</v>
      </c>
      <c r="D1361" s="5" t="s">
        <v>111</v>
      </c>
      <c r="E1361" s="5" t="s">
        <v>112</v>
      </c>
      <c r="F1361" t="s">
        <v>113</v>
      </c>
      <c r="G1361" t="s">
        <v>118</v>
      </c>
      <c r="H1361">
        <v>3070.27</v>
      </c>
      <c r="I1361">
        <v>3070.27</v>
      </c>
      <c r="J1361" t="s">
        <v>637</v>
      </c>
      <c r="K1361" t="s">
        <v>638</v>
      </c>
      <c r="L1361" t="s">
        <v>119</v>
      </c>
      <c r="M1361" t="s">
        <v>118</v>
      </c>
      <c r="N1361" t="s">
        <v>628</v>
      </c>
    </row>
    <row r="1362" spans="1:14" x14ac:dyDescent="0.2">
      <c r="A1362" t="s">
        <v>636</v>
      </c>
      <c r="B1362" s="5" t="s">
        <v>142</v>
      </c>
      <c r="C1362" s="5" t="s">
        <v>19</v>
      </c>
      <c r="D1362" s="5" t="s">
        <v>20</v>
      </c>
      <c r="E1362" s="5" t="s">
        <v>170</v>
      </c>
      <c r="F1362" t="s">
        <v>29</v>
      </c>
      <c r="G1362" t="s">
        <v>30</v>
      </c>
      <c r="H1362">
        <v>38967.5</v>
      </c>
      <c r="I1362">
        <v>38967.5</v>
      </c>
      <c r="J1362" t="s">
        <v>637</v>
      </c>
      <c r="K1362" t="s">
        <v>638</v>
      </c>
      <c r="L1362" t="s">
        <v>171</v>
      </c>
      <c r="M1362" t="s">
        <v>170</v>
      </c>
      <c r="N1362" t="s">
        <v>628</v>
      </c>
    </row>
    <row r="1363" spans="1:14" x14ac:dyDescent="0.2">
      <c r="A1363" t="s">
        <v>636</v>
      </c>
      <c r="B1363" s="5" t="s">
        <v>142</v>
      </c>
      <c r="C1363" s="5" t="s">
        <v>19</v>
      </c>
      <c r="D1363" s="5" t="s">
        <v>20</v>
      </c>
      <c r="E1363" s="5" t="s">
        <v>402</v>
      </c>
      <c r="F1363" t="s">
        <v>29</v>
      </c>
      <c r="G1363" t="s">
        <v>30</v>
      </c>
      <c r="H1363">
        <v>959</v>
      </c>
      <c r="I1363">
        <v>959</v>
      </c>
      <c r="J1363" t="s">
        <v>637</v>
      </c>
      <c r="K1363" t="s">
        <v>638</v>
      </c>
      <c r="L1363" t="s">
        <v>403</v>
      </c>
      <c r="M1363" t="s">
        <v>402</v>
      </c>
      <c r="N1363" t="s">
        <v>628</v>
      </c>
    </row>
    <row r="1364" spans="1:14" x14ac:dyDescent="0.2">
      <c r="A1364" t="s">
        <v>636</v>
      </c>
      <c r="B1364" s="5" t="s">
        <v>193</v>
      </c>
      <c r="C1364" s="5" t="s">
        <v>19</v>
      </c>
      <c r="D1364" s="5" t="s">
        <v>20</v>
      </c>
      <c r="E1364" s="5" t="s">
        <v>268</v>
      </c>
      <c r="F1364" t="s">
        <v>35</v>
      </c>
      <c r="G1364" t="s">
        <v>39</v>
      </c>
      <c r="H1364">
        <v>1.05</v>
      </c>
      <c r="I1364">
        <v>1.05</v>
      </c>
      <c r="J1364" t="s">
        <v>637</v>
      </c>
      <c r="K1364" t="s">
        <v>638</v>
      </c>
      <c r="L1364" t="s">
        <v>639</v>
      </c>
      <c r="M1364" t="s">
        <v>640</v>
      </c>
      <c r="N1364" t="s">
        <v>628</v>
      </c>
    </row>
    <row r="1365" spans="1:14" x14ac:dyDescent="0.2">
      <c r="A1365" t="s">
        <v>636</v>
      </c>
      <c r="B1365" s="5" t="s">
        <v>142</v>
      </c>
      <c r="C1365" s="5" t="s">
        <v>19</v>
      </c>
      <c r="D1365" s="5" t="s">
        <v>20</v>
      </c>
      <c r="E1365" s="5" t="s">
        <v>268</v>
      </c>
      <c r="F1365" t="s">
        <v>35</v>
      </c>
      <c r="G1365" t="s">
        <v>39</v>
      </c>
      <c r="H1365">
        <v>-3.62</v>
      </c>
      <c r="I1365">
        <v>-3.62</v>
      </c>
      <c r="J1365" t="s">
        <v>637</v>
      </c>
      <c r="K1365" t="s">
        <v>638</v>
      </c>
      <c r="L1365" t="s">
        <v>639</v>
      </c>
      <c r="M1365" t="s">
        <v>640</v>
      </c>
      <c r="N1365" t="s">
        <v>628</v>
      </c>
    </row>
    <row r="1366" spans="1:14" x14ac:dyDescent="0.2">
      <c r="A1366" t="s">
        <v>636</v>
      </c>
      <c r="B1366" s="5" t="s">
        <v>125</v>
      </c>
      <c r="C1366" s="5" t="s">
        <v>19</v>
      </c>
      <c r="D1366" s="5" t="s">
        <v>72</v>
      </c>
      <c r="E1366" s="5" t="s">
        <v>48</v>
      </c>
      <c r="F1366" t="s">
        <v>35</v>
      </c>
      <c r="G1366" t="s">
        <v>39</v>
      </c>
      <c r="H1366">
        <v>657.25</v>
      </c>
      <c r="I1366">
        <v>657.25</v>
      </c>
      <c r="J1366" t="s">
        <v>637</v>
      </c>
      <c r="K1366" t="s">
        <v>638</v>
      </c>
      <c r="L1366" t="s">
        <v>108</v>
      </c>
      <c r="M1366" t="s">
        <v>109</v>
      </c>
      <c r="N1366" t="s">
        <v>628</v>
      </c>
    </row>
    <row r="1367" spans="1:14" x14ac:dyDescent="0.2">
      <c r="A1367" t="s">
        <v>636</v>
      </c>
      <c r="B1367" s="5" t="s">
        <v>142</v>
      </c>
      <c r="C1367" s="5" t="s">
        <v>19</v>
      </c>
      <c r="D1367" s="5" t="s">
        <v>20</v>
      </c>
      <c r="E1367" s="5" t="s">
        <v>268</v>
      </c>
      <c r="F1367" t="s">
        <v>35</v>
      </c>
      <c r="G1367" t="s">
        <v>39</v>
      </c>
      <c r="H1367">
        <v>864.24</v>
      </c>
      <c r="I1367">
        <v>864.24</v>
      </c>
      <c r="J1367" t="s">
        <v>637</v>
      </c>
      <c r="K1367" t="s">
        <v>638</v>
      </c>
      <c r="L1367" t="s">
        <v>639</v>
      </c>
      <c r="M1367" t="s">
        <v>640</v>
      </c>
      <c r="N1367" t="s">
        <v>628</v>
      </c>
    </row>
    <row r="1368" spans="1:14" x14ac:dyDescent="0.2">
      <c r="A1368" t="s">
        <v>636</v>
      </c>
      <c r="B1368" s="5" t="s">
        <v>142</v>
      </c>
      <c r="C1368" s="5" t="s">
        <v>19</v>
      </c>
      <c r="D1368" s="5" t="s">
        <v>20</v>
      </c>
      <c r="E1368" s="5" t="s">
        <v>268</v>
      </c>
      <c r="F1368" t="s">
        <v>35</v>
      </c>
      <c r="G1368" t="s">
        <v>39</v>
      </c>
      <c r="H1368">
        <v>1514.3400000000001</v>
      </c>
      <c r="I1368">
        <v>1514.3400000000001</v>
      </c>
      <c r="J1368" t="s">
        <v>637</v>
      </c>
      <c r="K1368" t="s">
        <v>638</v>
      </c>
      <c r="L1368" t="s">
        <v>162</v>
      </c>
      <c r="M1368" t="s">
        <v>163</v>
      </c>
      <c r="N1368" t="s">
        <v>628</v>
      </c>
    </row>
    <row r="1369" spans="1:14" x14ac:dyDescent="0.2">
      <c r="A1369" t="s">
        <v>636</v>
      </c>
      <c r="B1369" s="5" t="s">
        <v>142</v>
      </c>
      <c r="C1369" s="5" t="s">
        <v>19</v>
      </c>
      <c r="D1369" s="5" t="s">
        <v>20</v>
      </c>
      <c r="E1369" s="5" t="s">
        <v>268</v>
      </c>
      <c r="F1369" t="s">
        <v>35</v>
      </c>
      <c r="G1369" t="s">
        <v>39</v>
      </c>
      <c r="H1369">
        <v>2263.2000000000007</v>
      </c>
      <c r="I1369">
        <v>2263.2000000000007</v>
      </c>
      <c r="J1369" t="s">
        <v>637</v>
      </c>
      <c r="K1369" t="s">
        <v>638</v>
      </c>
      <c r="L1369" t="s">
        <v>57</v>
      </c>
      <c r="M1369" t="s">
        <v>58</v>
      </c>
      <c r="N1369" t="s">
        <v>628</v>
      </c>
    </row>
    <row r="1370" spans="1:14" x14ac:dyDescent="0.2">
      <c r="A1370" t="s">
        <v>636</v>
      </c>
      <c r="B1370" s="5" t="s">
        <v>142</v>
      </c>
      <c r="C1370" s="5" t="s">
        <v>19</v>
      </c>
      <c r="D1370" s="5" t="s">
        <v>20</v>
      </c>
      <c r="E1370" s="5" t="s">
        <v>48</v>
      </c>
      <c r="F1370" t="s">
        <v>35</v>
      </c>
      <c r="G1370" t="s">
        <v>39</v>
      </c>
      <c r="H1370">
        <v>10.29</v>
      </c>
      <c r="I1370">
        <v>10.29</v>
      </c>
      <c r="J1370" t="s">
        <v>637</v>
      </c>
      <c r="K1370" t="s">
        <v>638</v>
      </c>
      <c r="L1370" t="s">
        <v>175</v>
      </c>
      <c r="M1370" t="s">
        <v>176</v>
      </c>
      <c r="N1370" t="s">
        <v>628</v>
      </c>
    </row>
    <row r="1371" spans="1:14" x14ac:dyDescent="0.2">
      <c r="A1371" t="s">
        <v>636</v>
      </c>
      <c r="B1371" s="5" t="s">
        <v>142</v>
      </c>
      <c r="C1371" s="5" t="s">
        <v>19</v>
      </c>
      <c r="D1371" s="5" t="s">
        <v>20</v>
      </c>
      <c r="E1371" s="5" t="s">
        <v>48</v>
      </c>
      <c r="F1371" t="s">
        <v>35</v>
      </c>
      <c r="G1371" t="s">
        <v>39</v>
      </c>
      <c r="H1371">
        <v>1218.0899999999999</v>
      </c>
      <c r="I1371">
        <v>1218.0899999999999</v>
      </c>
      <c r="J1371" t="s">
        <v>637</v>
      </c>
      <c r="K1371" t="s">
        <v>638</v>
      </c>
      <c r="L1371" t="s">
        <v>52</v>
      </c>
      <c r="M1371" t="s">
        <v>53</v>
      </c>
      <c r="N1371" t="s">
        <v>628</v>
      </c>
    </row>
    <row r="1372" spans="1:14" x14ac:dyDescent="0.2">
      <c r="A1372" t="s">
        <v>636</v>
      </c>
      <c r="B1372" s="5" t="s">
        <v>142</v>
      </c>
      <c r="C1372" s="5" t="s">
        <v>19</v>
      </c>
      <c r="D1372" s="5" t="s">
        <v>20</v>
      </c>
      <c r="E1372" s="5" t="s">
        <v>484</v>
      </c>
      <c r="F1372" t="s">
        <v>35</v>
      </c>
      <c r="G1372" t="s">
        <v>39</v>
      </c>
      <c r="H1372">
        <v>-7.49</v>
      </c>
      <c r="I1372">
        <v>-7.49</v>
      </c>
      <c r="J1372" t="s">
        <v>637</v>
      </c>
      <c r="K1372" t="s">
        <v>638</v>
      </c>
      <c r="L1372" t="s">
        <v>37</v>
      </c>
      <c r="M1372" t="s">
        <v>38</v>
      </c>
      <c r="N1372" t="s">
        <v>628</v>
      </c>
    </row>
    <row r="1373" spans="1:14" x14ac:dyDescent="0.2">
      <c r="A1373" t="s">
        <v>636</v>
      </c>
      <c r="B1373" s="5" t="s">
        <v>142</v>
      </c>
      <c r="C1373" s="5" t="s">
        <v>19</v>
      </c>
      <c r="D1373" s="5" t="s">
        <v>20</v>
      </c>
      <c r="E1373" s="5" t="s">
        <v>268</v>
      </c>
      <c r="F1373" t="s">
        <v>35</v>
      </c>
      <c r="G1373" t="s">
        <v>39</v>
      </c>
      <c r="H1373">
        <v>-514.5</v>
      </c>
      <c r="I1373">
        <v>-514.5</v>
      </c>
      <c r="J1373" t="s">
        <v>637</v>
      </c>
      <c r="K1373" t="s">
        <v>638</v>
      </c>
      <c r="L1373" t="s">
        <v>57</v>
      </c>
      <c r="M1373" t="s">
        <v>58</v>
      </c>
      <c r="N1373" t="s">
        <v>628</v>
      </c>
    </row>
    <row r="1374" spans="1:14" x14ac:dyDescent="0.2">
      <c r="A1374" t="s">
        <v>636</v>
      </c>
      <c r="B1374" s="5" t="s">
        <v>125</v>
      </c>
      <c r="C1374" s="5" t="s">
        <v>19</v>
      </c>
      <c r="D1374" s="5" t="s">
        <v>20</v>
      </c>
      <c r="E1374" s="5" t="s">
        <v>268</v>
      </c>
      <c r="F1374" t="s">
        <v>35</v>
      </c>
      <c r="G1374" t="s">
        <v>39</v>
      </c>
      <c r="H1374">
        <v>611.53</v>
      </c>
      <c r="I1374">
        <v>611.53</v>
      </c>
      <c r="J1374" t="s">
        <v>637</v>
      </c>
      <c r="K1374" t="s">
        <v>638</v>
      </c>
      <c r="L1374" t="s">
        <v>639</v>
      </c>
      <c r="M1374" t="s">
        <v>640</v>
      </c>
      <c r="N1374" t="s">
        <v>628</v>
      </c>
    </row>
    <row r="1375" spans="1:14" x14ac:dyDescent="0.2">
      <c r="A1375" t="s">
        <v>636</v>
      </c>
      <c r="B1375" s="5" t="s">
        <v>120</v>
      </c>
      <c r="C1375" s="5" t="s">
        <v>110</v>
      </c>
      <c r="D1375" s="5" t="s">
        <v>111</v>
      </c>
      <c r="E1375" s="5" t="s">
        <v>112</v>
      </c>
      <c r="F1375" t="s">
        <v>113</v>
      </c>
      <c r="G1375" t="s">
        <v>114</v>
      </c>
      <c r="H1375">
        <v>1583.88</v>
      </c>
      <c r="I1375">
        <v>1583.88</v>
      </c>
      <c r="J1375" t="s">
        <v>637</v>
      </c>
      <c r="K1375" t="s">
        <v>638</v>
      </c>
      <c r="L1375" t="s">
        <v>115</v>
      </c>
      <c r="M1375" t="s">
        <v>114</v>
      </c>
      <c r="N1375" t="s">
        <v>628</v>
      </c>
    </row>
    <row r="1376" spans="1:14" x14ac:dyDescent="0.2">
      <c r="A1376" t="s">
        <v>636</v>
      </c>
      <c r="B1376" s="5" t="s">
        <v>120</v>
      </c>
      <c r="C1376" s="5" t="s">
        <v>110</v>
      </c>
      <c r="D1376" s="5" t="s">
        <v>111</v>
      </c>
      <c r="E1376" s="5" t="s">
        <v>112</v>
      </c>
      <c r="F1376" t="s">
        <v>113</v>
      </c>
      <c r="G1376" t="s">
        <v>116</v>
      </c>
      <c r="H1376">
        <v>0.01</v>
      </c>
      <c r="I1376">
        <v>0.01</v>
      </c>
      <c r="J1376" t="s">
        <v>637</v>
      </c>
      <c r="K1376" t="s">
        <v>638</v>
      </c>
      <c r="L1376" t="s">
        <v>117</v>
      </c>
      <c r="M1376" t="s">
        <v>116</v>
      </c>
      <c r="N1376" t="s">
        <v>628</v>
      </c>
    </row>
    <row r="1377" spans="1:14" x14ac:dyDescent="0.2">
      <c r="A1377" t="s">
        <v>636</v>
      </c>
      <c r="B1377" s="5" t="s">
        <v>120</v>
      </c>
      <c r="C1377" s="5" t="s">
        <v>110</v>
      </c>
      <c r="D1377" s="5" t="s">
        <v>111</v>
      </c>
      <c r="E1377" s="5" t="s">
        <v>112</v>
      </c>
      <c r="F1377" t="s">
        <v>113</v>
      </c>
      <c r="G1377" t="s">
        <v>118</v>
      </c>
      <c r="H1377">
        <v>2864.51</v>
      </c>
      <c r="I1377">
        <v>2864.51</v>
      </c>
      <c r="J1377" t="s">
        <v>637</v>
      </c>
      <c r="K1377" t="s">
        <v>638</v>
      </c>
      <c r="L1377" t="s">
        <v>119</v>
      </c>
      <c r="M1377" t="s">
        <v>118</v>
      </c>
      <c r="N1377" t="s">
        <v>628</v>
      </c>
    </row>
    <row r="1378" spans="1:14" x14ac:dyDescent="0.2">
      <c r="A1378" t="s">
        <v>636</v>
      </c>
      <c r="B1378" s="5" t="s">
        <v>125</v>
      </c>
      <c r="C1378" s="5" t="s">
        <v>19</v>
      </c>
      <c r="D1378" s="5" t="s">
        <v>20</v>
      </c>
      <c r="E1378" s="5" t="s">
        <v>170</v>
      </c>
      <c r="F1378" t="s">
        <v>29</v>
      </c>
      <c r="G1378" t="s">
        <v>30</v>
      </c>
      <c r="H1378">
        <v>6645.5</v>
      </c>
      <c r="I1378">
        <v>6645.5</v>
      </c>
      <c r="J1378" t="s">
        <v>637</v>
      </c>
      <c r="K1378" t="s">
        <v>638</v>
      </c>
      <c r="L1378" t="s">
        <v>171</v>
      </c>
      <c r="M1378" t="s">
        <v>170</v>
      </c>
      <c r="N1378" t="s">
        <v>628</v>
      </c>
    </row>
    <row r="1379" spans="1:14" x14ac:dyDescent="0.2">
      <c r="A1379" t="s">
        <v>636</v>
      </c>
      <c r="B1379" s="5" t="s">
        <v>125</v>
      </c>
      <c r="C1379" s="5" t="s">
        <v>19</v>
      </c>
      <c r="D1379" s="5" t="s">
        <v>20</v>
      </c>
      <c r="E1379" s="5" t="s">
        <v>402</v>
      </c>
      <c r="F1379" t="s">
        <v>29</v>
      </c>
      <c r="G1379" t="s">
        <v>30</v>
      </c>
      <c r="H1379">
        <v>1116</v>
      </c>
      <c r="I1379">
        <v>1116</v>
      </c>
      <c r="J1379" t="s">
        <v>637</v>
      </c>
      <c r="K1379" t="s">
        <v>638</v>
      </c>
      <c r="L1379" t="s">
        <v>403</v>
      </c>
      <c r="M1379" t="s">
        <v>402</v>
      </c>
      <c r="N1379" t="s">
        <v>628</v>
      </c>
    </row>
    <row r="1380" spans="1:14" x14ac:dyDescent="0.2">
      <c r="A1380" t="s">
        <v>636</v>
      </c>
      <c r="B1380" s="5" t="s">
        <v>125</v>
      </c>
      <c r="C1380" s="5" t="s">
        <v>19</v>
      </c>
      <c r="D1380" s="5" t="s">
        <v>72</v>
      </c>
      <c r="E1380" s="5" t="s">
        <v>48</v>
      </c>
      <c r="F1380" t="s">
        <v>35</v>
      </c>
      <c r="G1380" t="s">
        <v>39</v>
      </c>
      <c r="H1380">
        <v>182.85</v>
      </c>
      <c r="I1380">
        <v>182.85</v>
      </c>
      <c r="J1380" t="s">
        <v>637</v>
      </c>
      <c r="K1380" t="s">
        <v>638</v>
      </c>
      <c r="L1380" t="s">
        <v>105</v>
      </c>
      <c r="M1380" t="s">
        <v>106</v>
      </c>
      <c r="N1380" t="s">
        <v>628</v>
      </c>
    </row>
    <row r="1381" spans="1:14" x14ac:dyDescent="0.2">
      <c r="A1381" t="s">
        <v>636</v>
      </c>
      <c r="B1381" s="5" t="s">
        <v>125</v>
      </c>
      <c r="C1381" s="5" t="s">
        <v>19</v>
      </c>
      <c r="D1381" s="5" t="s">
        <v>20</v>
      </c>
      <c r="E1381" s="5" t="s">
        <v>268</v>
      </c>
      <c r="F1381" t="s">
        <v>35</v>
      </c>
      <c r="G1381" t="s">
        <v>39</v>
      </c>
      <c r="H1381">
        <v>27.66</v>
      </c>
      <c r="I1381">
        <v>27.66</v>
      </c>
      <c r="J1381" t="s">
        <v>637</v>
      </c>
      <c r="K1381" t="s">
        <v>638</v>
      </c>
      <c r="L1381" t="s">
        <v>639</v>
      </c>
      <c r="M1381" t="s">
        <v>640</v>
      </c>
      <c r="N1381" t="s">
        <v>628</v>
      </c>
    </row>
    <row r="1382" spans="1:14" x14ac:dyDescent="0.2">
      <c r="A1382" t="s">
        <v>636</v>
      </c>
      <c r="B1382" s="5" t="s">
        <v>142</v>
      </c>
      <c r="C1382" s="5" t="s">
        <v>19</v>
      </c>
      <c r="D1382" s="5" t="s">
        <v>20</v>
      </c>
      <c r="E1382" s="5" t="s">
        <v>484</v>
      </c>
      <c r="F1382" t="s">
        <v>35</v>
      </c>
      <c r="G1382" t="s">
        <v>39</v>
      </c>
      <c r="H1382">
        <v>147.30000000000001</v>
      </c>
      <c r="I1382">
        <v>147.30000000000001</v>
      </c>
      <c r="J1382" t="s">
        <v>637</v>
      </c>
      <c r="K1382" t="s">
        <v>638</v>
      </c>
      <c r="L1382" t="s">
        <v>37</v>
      </c>
      <c r="M1382" t="s">
        <v>38</v>
      </c>
      <c r="N1382" t="s">
        <v>628</v>
      </c>
    </row>
    <row r="1383" spans="1:14" x14ac:dyDescent="0.2">
      <c r="A1383" t="s">
        <v>636</v>
      </c>
      <c r="B1383" s="5" t="s">
        <v>125</v>
      </c>
      <c r="C1383" s="5" t="s">
        <v>19</v>
      </c>
      <c r="D1383" s="5" t="s">
        <v>20</v>
      </c>
      <c r="E1383" s="5" t="s">
        <v>268</v>
      </c>
      <c r="F1383" t="s">
        <v>35</v>
      </c>
      <c r="G1383" t="s">
        <v>39</v>
      </c>
      <c r="H1383">
        <v>2188.8000000000002</v>
      </c>
      <c r="I1383">
        <v>2188.8000000000002</v>
      </c>
      <c r="J1383" t="s">
        <v>637</v>
      </c>
      <c r="K1383" t="s">
        <v>638</v>
      </c>
      <c r="L1383" t="s">
        <v>57</v>
      </c>
      <c r="M1383" t="s">
        <v>58</v>
      </c>
      <c r="N1383" t="s">
        <v>628</v>
      </c>
    </row>
    <row r="1384" spans="1:14" x14ac:dyDescent="0.2">
      <c r="A1384" t="s">
        <v>636</v>
      </c>
      <c r="B1384" s="5" t="s">
        <v>125</v>
      </c>
      <c r="C1384" s="5" t="s">
        <v>19</v>
      </c>
      <c r="D1384" s="5" t="s">
        <v>20</v>
      </c>
      <c r="E1384" s="5" t="s">
        <v>48</v>
      </c>
      <c r="F1384" t="s">
        <v>35</v>
      </c>
      <c r="G1384" t="s">
        <v>39</v>
      </c>
      <c r="H1384">
        <v>-86.04</v>
      </c>
      <c r="I1384">
        <v>-86.04</v>
      </c>
      <c r="J1384" t="s">
        <v>637</v>
      </c>
      <c r="K1384" t="s">
        <v>638</v>
      </c>
      <c r="L1384" t="s">
        <v>175</v>
      </c>
      <c r="M1384" t="s">
        <v>176</v>
      </c>
      <c r="N1384" t="s">
        <v>628</v>
      </c>
    </row>
    <row r="1385" spans="1:14" x14ac:dyDescent="0.2">
      <c r="A1385" t="s">
        <v>636</v>
      </c>
      <c r="B1385" s="5" t="s">
        <v>125</v>
      </c>
      <c r="C1385" s="5" t="s">
        <v>19</v>
      </c>
      <c r="D1385" s="5" t="s">
        <v>20</v>
      </c>
      <c r="E1385" s="5" t="s">
        <v>48</v>
      </c>
      <c r="F1385" t="s">
        <v>35</v>
      </c>
      <c r="G1385" t="s">
        <v>39</v>
      </c>
      <c r="H1385">
        <v>-150.32999999999998</v>
      </c>
      <c r="I1385">
        <v>-150.32999999999998</v>
      </c>
      <c r="J1385" t="s">
        <v>637</v>
      </c>
      <c r="K1385" t="s">
        <v>638</v>
      </c>
      <c r="L1385" t="s">
        <v>52</v>
      </c>
      <c r="M1385" t="s">
        <v>53</v>
      </c>
      <c r="N1385" t="s">
        <v>628</v>
      </c>
    </row>
    <row r="1386" spans="1:14" x14ac:dyDescent="0.2">
      <c r="A1386" t="s">
        <v>636</v>
      </c>
      <c r="B1386" s="5" t="s">
        <v>125</v>
      </c>
      <c r="C1386" s="5" t="s">
        <v>19</v>
      </c>
      <c r="D1386" s="5" t="s">
        <v>72</v>
      </c>
      <c r="E1386" s="5" t="s">
        <v>76</v>
      </c>
      <c r="F1386" t="s">
        <v>77</v>
      </c>
      <c r="G1386" t="s">
        <v>78</v>
      </c>
      <c r="H1386">
        <v>23.36</v>
      </c>
      <c r="I1386">
        <v>23.36</v>
      </c>
      <c r="J1386" t="s">
        <v>637</v>
      </c>
      <c r="K1386" t="s">
        <v>638</v>
      </c>
      <c r="L1386" t="s">
        <v>79</v>
      </c>
      <c r="M1386" t="s">
        <v>76</v>
      </c>
      <c r="N1386" t="s">
        <v>628</v>
      </c>
    </row>
    <row r="1387" spans="1:14" x14ac:dyDescent="0.2">
      <c r="A1387" t="s">
        <v>636</v>
      </c>
      <c r="B1387" s="5" t="s">
        <v>125</v>
      </c>
      <c r="C1387" s="5" t="s">
        <v>19</v>
      </c>
      <c r="D1387" s="5" t="s">
        <v>72</v>
      </c>
      <c r="E1387" s="5" t="s">
        <v>80</v>
      </c>
      <c r="F1387" t="s">
        <v>77</v>
      </c>
      <c r="G1387" t="s">
        <v>78</v>
      </c>
      <c r="H1387">
        <v>33.369999999999997</v>
      </c>
      <c r="I1387">
        <v>33.369999999999997</v>
      </c>
      <c r="J1387" t="s">
        <v>637</v>
      </c>
      <c r="K1387" t="s">
        <v>638</v>
      </c>
      <c r="L1387" t="s">
        <v>92</v>
      </c>
      <c r="M1387" t="s">
        <v>93</v>
      </c>
      <c r="N1387" t="s">
        <v>628</v>
      </c>
    </row>
    <row r="1388" spans="1:14" x14ac:dyDescent="0.2">
      <c r="A1388" t="s">
        <v>636</v>
      </c>
      <c r="B1388" s="5" t="s">
        <v>125</v>
      </c>
      <c r="C1388" s="5" t="s">
        <v>19</v>
      </c>
      <c r="D1388" s="5" t="s">
        <v>72</v>
      </c>
      <c r="E1388" s="5" t="s">
        <v>80</v>
      </c>
      <c r="F1388" t="s">
        <v>77</v>
      </c>
      <c r="G1388" t="s">
        <v>645</v>
      </c>
      <c r="H1388">
        <v>6328</v>
      </c>
      <c r="I1388">
        <v>6328</v>
      </c>
      <c r="J1388" t="s">
        <v>637</v>
      </c>
      <c r="K1388" t="s">
        <v>638</v>
      </c>
      <c r="L1388" t="s">
        <v>84</v>
      </c>
      <c r="M1388" t="s">
        <v>85</v>
      </c>
      <c r="N1388" t="s">
        <v>628</v>
      </c>
    </row>
    <row r="1389" spans="1:14" x14ac:dyDescent="0.2">
      <c r="A1389" t="s">
        <v>636</v>
      </c>
      <c r="B1389" s="5" t="s">
        <v>125</v>
      </c>
      <c r="C1389" s="5" t="s">
        <v>19</v>
      </c>
      <c r="D1389" s="5" t="s">
        <v>20</v>
      </c>
      <c r="E1389" s="5" t="s">
        <v>268</v>
      </c>
      <c r="F1389" t="s">
        <v>35</v>
      </c>
      <c r="G1389" t="s">
        <v>39</v>
      </c>
      <c r="H1389">
        <v>694.63</v>
      </c>
      <c r="I1389">
        <v>694.63</v>
      </c>
      <c r="J1389" t="s">
        <v>637</v>
      </c>
      <c r="K1389" t="s">
        <v>638</v>
      </c>
      <c r="L1389" t="s">
        <v>57</v>
      </c>
      <c r="M1389" t="s">
        <v>58</v>
      </c>
      <c r="N1389" t="s">
        <v>628</v>
      </c>
    </row>
    <row r="1390" spans="1:14" x14ac:dyDescent="0.2">
      <c r="A1390" t="s">
        <v>636</v>
      </c>
      <c r="B1390" s="5" t="s">
        <v>204</v>
      </c>
      <c r="C1390" s="5" t="s">
        <v>19</v>
      </c>
      <c r="D1390" s="5" t="s">
        <v>20</v>
      </c>
      <c r="E1390" s="5" t="s">
        <v>268</v>
      </c>
      <c r="F1390" t="s">
        <v>35</v>
      </c>
      <c r="G1390" t="s">
        <v>39</v>
      </c>
      <c r="H1390">
        <v>300.36</v>
      </c>
      <c r="I1390">
        <v>300.36</v>
      </c>
      <c r="J1390" t="s">
        <v>637</v>
      </c>
      <c r="K1390" t="s">
        <v>638</v>
      </c>
      <c r="L1390" t="s">
        <v>162</v>
      </c>
      <c r="M1390" t="s">
        <v>163</v>
      </c>
      <c r="N1390" t="s">
        <v>628</v>
      </c>
    </row>
    <row r="1391" spans="1:14" x14ac:dyDescent="0.2">
      <c r="A1391" t="s">
        <v>636</v>
      </c>
      <c r="B1391" s="5" t="s">
        <v>198</v>
      </c>
      <c r="C1391" s="5" t="s">
        <v>19</v>
      </c>
      <c r="D1391" s="5" t="s">
        <v>72</v>
      </c>
      <c r="E1391" s="5" t="s">
        <v>80</v>
      </c>
      <c r="F1391" t="s">
        <v>77</v>
      </c>
      <c r="G1391" t="s">
        <v>78</v>
      </c>
      <c r="H1391">
        <v>1500</v>
      </c>
      <c r="I1391">
        <v>1500</v>
      </c>
      <c r="J1391" t="s">
        <v>637</v>
      </c>
      <c r="K1391" t="s">
        <v>638</v>
      </c>
      <c r="L1391" t="s">
        <v>187</v>
      </c>
      <c r="M1391" t="s">
        <v>188</v>
      </c>
      <c r="N1391" t="s">
        <v>628</v>
      </c>
    </row>
    <row r="1392" spans="1:14" x14ac:dyDescent="0.2">
      <c r="A1392" t="s">
        <v>636</v>
      </c>
      <c r="B1392" s="5" t="s">
        <v>204</v>
      </c>
      <c r="C1392" s="5" t="s">
        <v>19</v>
      </c>
      <c r="D1392" s="5" t="s">
        <v>72</v>
      </c>
      <c r="E1392" s="5" t="s">
        <v>48</v>
      </c>
      <c r="F1392" t="s">
        <v>35</v>
      </c>
      <c r="G1392" t="s">
        <v>39</v>
      </c>
      <c r="H1392">
        <v>1758.4</v>
      </c>
      <c r="I1392">
        <v>1758.4</v>
      </c>
      <c r="J1392" t="s">
        <v>637</v>
      </c>
      <c r="K1392" t="s">
        <v>638</v>
      </c>
      <c r="L1392" t="s">
        <v>108</v>
      </c>
      <c r="M1392" t="s">
        <v>109</v>
      </c>
      <c r="N1392" t="s">
        <v>628</v>
      </c>
    </row>
    <row r="1393" spans="1:14" x14ac:dyDescent="0.2">
      <c r="A1393" t="s">
        <v>636</v>
      </c>
      <c r="B1393" s="5" t="s">
        <v>204</v>
      </c>
      <c r="C1393" s="5" t="s">
        <v>19</v>
      </c>
      <c r="D1393" s="5" t="s">
        <v>72</v>
      </c>
      <c r="E1393" s="5" t="s">
        <v>80</v>
      </c>
      <c r="F1393" t="s">
        <v>77</v>
      </c>
      <c r="G1393" t="s">
        <v>645</v>
      </c>
      <c r="H1393">
        <v>29143.7</v>
      </c>
      <c r="I1393">
        <v>29143.7</v>
      </c>
      <c r="J1393" t="s">
        <v>637</v>
      </c>
      <c r="K1393" t="s">
        <v>638</v>
      </c>
      <c r="L1393" t="s">
        <v>84</v>
      </c>
      <c r="M1393" t="s">
        <v>85</v>
      </c>
      <c r="N1393" t="s">
        <v>628</v>
      </c>
    </row>
    <row r="1394" spans="1:14" x14ac:dyDescent="0.2">
      <c r="A1394" t="s">
        <v>636</v>
      </c>
      <c r="B1394" s="5" t="s">
        <v>204</v>
      </c>
      <c r="C1394" s="5" t="s">
        <v>19</v>
      </c>
      <c r="D1394" s="5" t="s">
        <v>72</v>
      </c>
      <c r="E1394" s="5" t="s">
        <v>80</v>
      </c>
      <c r="F1394" t="s">
        <v>77</v>
      </c>
      <c r="G1394" t="s">
        <v>78</v>
      </c>
      <c r="H1394">
        <v>268.89</v>
      </c>
      <c r="I1394">
        <v>268.89</v>
      </c>
      <c r="J1394" t="s">
        <v>637</v>
      </c>
      <c r="K1394" t="s">
        <v>638</v>
      </c>
      <c r="L1394" t="s">
        <v>92</v>
      </c>
      <c r="M1394" t="s">
        <v>93</v>
      </c>
      <c r="N1394" t="s">
        <v>628</v>
      </c>
    </row>
    <row r="1395" spans="1:14" x14ac:dyDescent="0.2">
      <c r="A1395" t="s">
        <v>636</v>
      </c>
      <c r="B1395" s="5" t="s">
        <v>204</v>
      </c>
      <c r="C1395" s="5" t="s">
        <v>19</v>
      </c>
      <c r="D1395" s="5" t="s">
        <v>72</v>
      </c>
      <c r="E1395" s="5" t="s">
        <v>80</v>
      </c>
      <c r="F1395" t="s">
        <v>77</v>
      </c>
      <c r="G1395" t="s">
        <v>78</v>
      </c>
      <c r="H1395">
        <v>11.18</v>
      </c>
      <c r="I1395">
        <v>11.18</v>
      </c>
      <c r="J1395" t="s">
        <v>637</v>
      </c>
      <c r="K1395" t="s">
        <v>638</v>
      </c>
      <c r="L1395" t="s">
        <v>88</v>
      </c>
      <c r="M1395" t="s">
        <v>89</v>
      </c>
      <c r="N1395" t="s">
        <v>628</v>
      </c>
    </row>
    <row r="1396" spans="1:14" x14ac:dyDescent="0.2">
      <c r="A1396" t="s">
        <v>636</v>
      </c>
      <c r="B1396" s="5" t="s">
        <v>204</v>
      </c>
      <c r="C1396" s="5" t="s">
        <v>19</v>
      </c>
      <c r="D1396" s="5" t="s">
        <v>72</v>
      </c>
      <c r="E1396" s="5" t="s">
        <v>80</v>
      </c>
      <c r="F1396" t="s">
        <v>77</v>
      </c>
      <c r="G1396" t="s">
        <v>78</v>
      </c>
      <c r="H1396">
        <v>55.910000000000004</v>
      </c>
      <c r="I1396">
        <v>55.910000000000004</v>
      </c>
      <c r="J1396" t="s">
        <v>637</v>
      </c>
      <c r="K1396" t="s">
        <v>638</v>
      </c>
      <c r="L1396" t="s">
        <v>82</v>
      </c>
      <c r="M1396" t="s">
        <v>83</v>
      </c>
      <c r="N1396" t="s">
        <v>628</v>
      </c>
    </row>
    <row r="1397" spans="1:14" x14ac:dyDescent="0.2">
      <c r="A1397" t="s">
        <v>636</v>
      </c>
      <c r="B1397" s="5" t="s">
        <v>204</v>
      </c>
      <c r="C1397" s="5" t="s">
        <v>19</v>
      </c>
      <c r="D1397" s="5" t="s">
        <v>72</v>
      </c>
      <c r="E1397" s="5" t="s">
        <v>76</v>
      </c>
      <c r="F1397" t="s">
        <v>77</v>
      </c>
      <c r="G1397" t="s">
        <v>78</v>
      </c>
      <c r="H1397">
        <v>54.06</v>
      </c>
      <c r="I1397">
        <v>54.06</v>
      </c>
      <c r="J1397" t="s">
        <v>637</v>
      </c>
      <c r="K1397" t="s">
        <v>638</v>
      </c>
      <c r="L1397" t="s">
        <v>79</v>
      </c>
      <c r="M1397" t="s">
        <v>76</v>
      </c>
      <c r="N1397" t="s">
        <v>628</v>
      </c>
    </row>
    <row r="1398" spans="1:14" x14ac:dyDescent="0.2">
      <c r="A1398" t="s">
        <v>636</v>
      </c>
      <c r="B1398" s="5" t="s">
        <v>204</v>
      </c>
      <c r="C1398" s="5" t="s">
        <v>19</v>
      </c>
      <c r="D1398" s="5" t="s">
        <v>72</v>
      </c>
      <c r="E1398" s="5" t="s">
        <v>73</v>
      </c>
      <c r="F1398" t="s">
        <v>73</v>
      </c>
      <c r="G1398" t="s">
        <v>73</v>
      </c>
      <c r="H1398">
        <v>-5900</v>
      </c>
      <c r="I1398">
        <v>-5900</v>
      </c>
      <c r="J1398" t="s">
        <v>637</v>
      </c>
      <c r="K1398" t="s">
        <v>638</v>
      </c>
      <c r="L1398" t="s">
        <v>74</v>
      </c>
      <c r="M1398" t="s">
        <v>75</v>
      </c>
      <c r="N1398" t="s">
        <v>628</v>
      </c>
    </row>
    <row r="1399" spans="1:14" x14ac:dyDescent="0.2">
      <c r="A1399" t="s">
        <v>636</v>
      </c>
      <c r="B1399" s="5" t="s">
        <v>204</v>
      </c>
      <c r="C1399" s="5" t="s">
        <v>19</v>
      </c>
      <c r="D1399" s="5" t="s">
        <v>20</v>
      </c>
      <c r="E1399" s="5" t="s">
        <v>484</v>
      </c>
      <c r="F1399" t="s">
        <v>35</v>
      </c>
      <c r="G1399" t="s">
        <v>39</v>
      </c>
      <c r="H1399">
        <v>73.650000000000006</v>
      </c>
      <c r="I1399">
        <v>73.650000000000006</v>
      </c>
      <c r="J1399" t="s">
        <v>637</v>
      </c>
      <c r="K1399" t="s">
        <v>638</v>
      </c>
      <c r="L1399" t="s">
        <v>37</v>
      </c>
      <c r="M1399" t="s">
        <v>38</v>
      </c>
      <c r="N1399" t="s">
        <v>628</v>
      </c>
    </row>
    <row r="1400" spans="1:14" x14ac:dyDescent="0.2">
      <c r="A1400" t="s">
        <v>636</v>
      </c>
      <c r="B1400" s="5" t="s">
        <v>204</v>
      </c>
      <c r="C1400" s="5" t="s">
        <v>19</v>
      </c>
      <c r="D1400" s="5" t="s">
        <v>20</v>
      </c>
      <c r="E1400" s="5" t="s">
        <v>484</v>
      </c>
      <c r="F1400" t="s">
        <v>35</v>
      </c>
      <c r="G1400" t="s">
        <v>39</v>
      </c>
      <c r="H1400">
        <v>-0.27</v>
      </c>
      <c r="I1400">
        <v>-0.27</v>
      </c>
      <c r="J1400" t="s">
        <v>637</v>
      </c>
      <c r="K1400" t="s">
        <v>638</v>
      </c>
      <c r="L1400" t="s">
        <v>37</v>
      </c>
      <c r="M1400" t="s">
        <v>38</v>
      </c>
      <c r="N1400" t="s">
        <v>628</v>
      </c>
    </row>
    <row r="1401" spans="1:14" x14ac:dyDescent="0.2">
      <c r="A1401" t="s">
        <v>636</v>
      </c>
      <c r="B1401" s="5" t="s">
        <v>204</v>
      </c>
      <c r="C1401" s="5" t="s">
        <v>19</v>
      </c>
      <c r="D1401" s="5" t="s">
        <v>20</v>
      </c>
      <c r="E1401" s="5" t="s">
        <v>48</v>
      </c>
      <c r="F1401" t="s">
        <v>35</v>
      </c>
      <c r="G1401" t="s">
        <v>39</v>
      </c>
      <c r="H1401">
        <v>-632.26999999999975</v>
      </c>
      <c r="I1401">
        <v>-632.26999999999975</v>
      </c>
      <c r="J1401" t="s">
        <v>637</v>
      </c>
      <c r="K1401" t="s">
        <v>638</v>
      </c>
      <c r="L1401" t="s">
        <v>52</v>
      </c>
      <c r="M1401" t="s">
        <v>53</v>
      </c>
      <c r="N1401" t="s">
        <v>628</v>
      </c>
    </row>
    <row r="1402" spans="1:14" x14ac:dyDescent="0.2">
      <c r="A1402" t="s">
        <v>636</v>
      </c>
      <c r="B1402" s="5" t="s">
        <v>204</v>
      </c>
      <c r="C1402" s="5" t="s">
        <v>19</v>
      </c>
      <c r="D1402" s="5" t="s">
        <v>20</v>
      </c>
      <c r="E1402" s="5" t="s">
        <v>268</v>
      </c>
      <c r="F1402" t="s">
        <v>35</v>
      </c>
      <c r="G1402" t="s">
        <v>39</v>
      </c>
      <c r="H1402">
        <v>1961.4400000000005</v>
      </c>
      <c r="I1402">
        <v>1961.4400000000005</v>
      </c>
      <c r="J1402" t="s">
        <v>637</v>
      </c>
      <c r="K1402" t="s">
        <v>638</v>
      </c>
      <c r="L1402" t="s">
        <v>57</v>
      </c>
      <c r="M1402" t="s">
        <v>58</v>
      </c>
      <c r="N1402" t="s">
        <v>628</v>
      </c>
    </row>
    <row r="1403" spans="1:14" x14ac:dyDescent="0.2">
      <c r="A1403" t="s">
        <v>636</v>
      </c>
      <c r="B1403" s="5" t="s">
        <v>204</v>
      </c>
      <c r="C1403" s="5" t="s">
        <v>19</v>
      </c>
      <c r="D1403" s="5" t="s">
        <v>20</v>
      </c>
      <c r="E1403" s="5" t="s">
        <v>268</v>
      </c>
      <c r="F1403" t="s">
        <v>35</v>
      </c>
      <c r="G1403" t="s">
        <v>39</v>
      </c>
      <c r="H1403">
        <v>966.59999999999991</v>
      </c>
      <c r="I1403">
        <v>966.59999999999991</v>
      </c>
      <c r="J1403" t="s">
        <v>637</v>
      </c>
      <c r="K1403" t="s">
        <v>638</v>
      </c>
      <c r="L1403" t="s">
        <v>162</v>
      </c>
      <c r="M1403" t="s">
        <v>163</v>
      </c>
      <c r="N1403" t="s">
        <v>628</v>
      </c>
    </row>
    <row r="1404" spans="1:14" x14ac:dyDescent="0.2">
      <c r="A1404" t="s">
        <v>636</v>
      </c>
      <c r="B1404" s="5" t="s">
        <v>204</v>
      </c>
      <c r="C1404" s="5" t="s">
        <v>19</v>
      </c>
      <c r="D1404" s="5" t="s">
        <v>72</v>
      </c>
      <c r="E1404" s="5" t="s">
        <v>48</v>
      </c>
      <c r="F1404" t="s">
        <v>35</v>
      </c>
      <c r="G1404" t="s">
        <v>39</v>
      </c>
      <c r="H1404">
        <v>3986.06</v>
      </c>
      <c r="I1404">
        <v>3986.06</v>
      </c>
      <c r="J1404" t="s">
        <v>637</v>
      </c>
      <c r="K1404" t="s">
        <v>638</v>
      </c>
      <c r="L1404" t="s">
        <v>105</v>
      </c>
      <c r="M1404" t="s">
        <v>106</v>
      </c>
      <c r="N1404" t="s">
        <v>628</v>
      </c>
    </row>
    <row r="1405" spans="1:14" x14ac:dyDescent="0.2">
      <c r="A1405" t="s">
        <v>636</v>
      </c>
      <c r="B1405" s="5" t="s">
        <v>198</v>
      </c>
      <c r="C1405" s="5" t="s">
        <v>110</v>
      </c>
      <c r="D1405" s="5" t="s">
        <v>111</v>
      </c>
      <c r="E1405" s="5" t="s">
        <v>112</v>
      </c>
      <c r="F1405" t="s">
        <v>113</v>
      </c>
      <c r="G1405" t="s">
        <v>118</v>
      </c>
      <c r="H1405">
        <v>11049.13</v>
      </c>
      <c r="I1405">
        <v>11049.13</v>
      </c>
      <c r="J1405" t="s">
        <v>637</v>
      </c>
      <c r="K1405" t="s">
        <v>638</v>
      </c>
      <c r="L1405" t="s">
        <v>119</v>
      </c>
      <c r="M1405" t="s">
        <v>118</v>
      </c>
      <c r="N1405" t="s">
        <v>628</v>
      </c>
    </row>
    <row r="1406" spans="1:14" x14ac:dyDescent="0.2">
      <c r="A1406" t="s">
        <v>636</v>
      </c>
      <c r="B1406" s="5" t="s">
        <v>189</v>
      </c>
      <c r="C1406" s="5" t="s">
        <v>19</v>
      </c>
      <c r="D1406" s="5" t="s">
        <v>20</v>
      </c>
      <c r="E1406" s="5" t="s">
        <v>484</v>
      </c>
      <c r="F1406" t="s">
        <v>35</v>
      </c>
      <c r="G1406" t="s">
        <v>39</v>
      </c>
      <c r="H1406">
        <v>-1.44</v>
      </c>
      <c r="I1406">
        <v>-1.44</v>
      </c>
      <c r="J1406" t="s">
        <v>637</v>
      </c>
      <c r="K1406" t="s">
        <v>638</v>
      </c>
      <c r="L1406" t="s">
        <v>37</v>
      </c>
      <c r="M1406" t="s">
        <v>38</v>
      </c>
      <c r="N1406" t="s">
        <v>628</v>
      </c>
    </row>
    <row r="1407" spans="1:14" x14ac:dyDescent="0.2">
      <c r="A1407" t="s">
        <v>636</v>
      </c>
      <c r="B1407" s="5" t="s">
        <v>198</v>
      </c>
      <c r="C1407" s="5" t="s">
        <v>19</v>
      </c>
      <c r="D1407" s="5" t="s">
        <v>72</v>
      </c>
      <c r="E1407" s="5" t="s">
        <v>80</v>
      </c>
      <c r="F1407" t="s">
        <v>77</v>
      </c>
      <c r="G1407" t="s">
        <v>645</v>
      </c>
      <c r="H1407">
        <v>85780.85</v>
      </c>
      <c r="I1407">
        <v>85780.85</v>
      </c>
      <c r="J1407" t="s">
        <v>637</v>
      </c>
      <c r="K1407" t="s">
        <v>638</v>
      </c>
      <c r="L1407" t="s">
        <v>84</v>
      </c>
      <c r="M1407" t="s">
        <v>85</v>
      </c>
      <c r="N1407" t="s">
        <v>628</v>
      </c>
    </row>
    <row r="1408" spans="1:14" x14ac:dyDescent="0.2">
      <c r="A1408" t="s">
        <v>636</v>
      </c>
      <c r="B1408" s="5" t="s">
        <v>193</v>
      </c>
      <c r="C1408" s="5" t="s">
        <v>19</v>
      </c>
      <c r="D1408" s="5" t="s">
        <v>20</v>
      </c>
      <c r="E1408" s="5" t="s">
        <v>170</v>
      </c>
      <c r="F1408" t="s">
        <v>29</v>
      </c>
      <c r="G1408" t="s">
        <v>30</v>
      </c>
      <c r="H1408">
        <v>17977.5</v>
      </c>
      <c r="I1408">
        <v>17977.5</v>
      </c>
      <c r="J1408" t="s">
        <v>637</v>
      </c>
      <c r="K1408" t="s">
        <v>638</v>
      </c>
      <c r="L1408" t="s">
        <v>171</v>
      </c>
      <c r="M1408" t="s">
        <v>170</v>
      </c>
      <c r="N1408" t="s">
        <v>628</v>
      </c>
    </row>
    <row r="1409" spans="1:14" x14ac:dyDescent="0.2">
      <c r="A1409" t="s">
        <v>636</v>
      </c>
      <c r="B1409" s="5" t="s">
        <v>198</v>
      </c>
      <c r="C1409" s="5" t="s">
        <v>19</v>
      </c>
      <c r="D1409" s="5" t="s">
        <v>72</v>
      </c>
      <c r="E1409" s="5" t="s">
        <v>48</v>
      </c>
      <c r="F1409" t="s">
        <v>35</v>
      </c>
      <c r="G1409" t="s">
        <v>39</v>
      </c>
      <c r="H1409">
        <v>995.29</v>
      </c>
      <c r="I1409">
        <v>995.29</v>
      </c>
      <c r="J1409" t="s">
        <v>637</v>
      </c>
      <c r="K1409" t="s">
        <v>638</v>
      </c>
      <c r="L1409" t="s">
        <v>103</v>
      </c>
      <c r="M1409" t="s">
        <v>104</v>
      </c>
      <c r="N1409" t="s">
        <v>628</v>
      </c>
    </row>
    <row r="1410" spans="1:14" x14ac:dyDescent="0.2">
      <c r="A1410" t="s">
        <v>636</v>
      </c>
      <c r="B1410" s="5" t="s">
        <v>198</v>
      </c>
      <c r="C1410" s="5" t="s">
        <v>19</v>
      </c>
      <c r="D1410" s="5" t="s">
        <v>72</v>
      </c>
      <c r="E1410" s="5" t="s">
        <v>48</v>
      </c>
      <c r="F1410" t="s">
        <v>35</v>
      </c>
      <c r="G1410" t="s">
        <v>39</v>
      </c>
      <c r="H1410">
        <v>1669.2</v>
      </c>
      <c r="I1410">
        <v>1669.2</v>
      </c>
      <c r="J1410" t="s">
        <v>637</v>
      </c>
      <c r="K1410" t="s">
        <v>638</v>
      </c>
      <c r="L1410" t="s">
        <v>105</v>
      </c>
      <c r="M1410" t="s">
        <v>106</v>
      </c>
      <c r="N1410" t="s">
        <v>628</v>
      </c>
    </row>
    <row r="1411" spans="1:14" x14ac:dyDescent="0.2">
      <c r="A1411" t="s">
        <v>636</v>
      </c>
      <c r="B1411" s="5" t="s">
        <v>204</v>
      </c>
      <c r="C1411" s="5" t="s">
        <v>19</v>
      </c>
      <c r="D1411" s="5" t="s">
        <v>20</v>
      </c>
      <c r="E1411" s="5" t="s">
        <v>268</v>
      </c>
      <c r="F1411" t="s">
        <v>35</v>
      </c>
      <c r="G1411" t="s">
        <v>39</v>
      </c>
      <c r="H1411">
        <v>2792.16</v>
      </c>
      <c r="I1411">
        <v>2792.16</v>
      </c>
      <c r="J1411" t="s">
        <v>637</v>
      </c>
      <c r="K1411" t="s">
        <v>638</v>
      </c>
      <c r="L1411" t="s">
        <v>639</v>
      </c>
      <c r="M1411" t="s">
        <v>640</v>
      </c>
      <c r="N1411" t="s">
        <v>628</v>
      </c>
    </row>
    <row r="1412" spans="1:14" x14ac:dyDescent="0.2">
      <c r="A1412" t="s">
        <v>636</v>
      </c>
      <c r="B1412" s="5" t="s">
        <v>198</v>
      </c>
      <c r="C1412" s="5" t="s">
        <v>110</v>
      </c>
      <c r="D1412" s="5" t="s">
        <v>111</v>
      </c>
      <c r="E1412" s="5" t="s">
        <v>112</v>
      </c>
      <c r="F1412" t="s">
        <v>113</v>
      </c>
      <c r="G1412" t="s">
        <v>116</v>
      </c>
      <c r="H1412">
        <v>2.99</v>
      </c>
      <c r="I1412">
        <v>2.99</v>
      </c>
      <c r="J1412" t="s">
        <v>637</v>
      </c>
      <c r="K1412" t="s">
        <v>638</v>
      </c>
      <c r="L1412" t="s">
        <v>117</v>
      </c>
      <c r="M1412" t="s">
        <v>116</v>
      </c>
      <c r="N1412" t="s">
        <v>628</v>
      </c>
    </row>
    <row r="1413" spans="1:14" x14ac:dyDescent="0.2">
      <c r="A1413" t="s">
        <v>636</v>
      </c>
      <c r="B1413" s="5" t="s">
        <v>204</v>
      </c>
      <c r="C1413" s="5" t="s">
        <v>19</v>
      </c>
      <c r="D1413" s="5" t="s">
        <v>20</v>
      </c>
      <c r="E1413" s="5" t="s">
        <v>268</v>
      </c>
      <c r="F1413" t="s">
        <v>35</v>
      </c>
      <c r="G1413" t="s">
        <v>39</v>
      </c>
      <c r="H1413">
        <v>3350.8799999999997</v>
      </c>
      <c r="I1413">
        <v>3350.8799999999997</v>
      </c>
      <c r="J1413" t="s">
        <v>637</v>
      </c>
      <c r="K1413" t="s">
        <v>638</v>
      </c>
      <c r="L1413" t="s">
        <v>162</v>
      </c>
      <c r="M1413" t="s">
        <v>163</v>
      </c>
      <c r="N1413" t="s">
        <v>628</v>
      </c>
    </row>
    <row r="1414" spans="1:14" x14ac:dyDescent="0.2">
      <c r="A1414" t="s">
        <v>636</v>
      </c>
      <c r="B1414" s="5" t="s">
        <v>204</v>
      </c>
      <c r="C1414" s="5" t="s">
        <v>19</v>
      </c>
      <c r="D1414" s="5" t="s">
        <v>20</v>
      </c>
      <c r="E1414" s="5" t="s">
        <v>170</v>
      </c>
      <c r="F1414" t="s">
        <v>29</v>
      </c>
      <c r="G1414" t="s">
        <v>30</v>
      </c>
      <c r="H1414">
        <v>27660</v>
      </c>
      <c r="I1414">
        <v>27660</v>
      </c>
      <c r="J1414" t="s">
        <v>637</v>
      </c>
      <c r="K1414" t="s">
        <v>638</v>
      </c>
      <c r="L1414" t="s">
        <v>171</v>
      </c>
      <c r="M1414" t="s">
        <v>170</v>
      </c>
      <c r="N1414" t="s">
        <v>628</v>
      </c>
    </row>
    <row r="1415" spans="1:14" x14ac:dyDescent="0.2">
      <c r="A1415" t="s">
        <v>636</v>
      </c>
      <c r="B1415" s="5" t="s">
        <v>204</v>
      </c>
      <c r="C1415" s="5" t="s">
        <v>19</v>
      </c>
      <c r="D1415" s="5" t="s">
        <v>20</v>
      </c>
      <c r="E1415" s="5" t="s">
        <v>170</v>
      </c>
      <c r="F1415" t="s">
        <v>29</v>
      </c>
      <c r="G1415" t="s">
        <v>648</v>
      </c>
      <c r="H1415">
        <v>75760.5</v>
      </c>
      <c r="I1415">
        <v>75760.5</v>
      </c>
      <c r="J1415" t="s">
        <v>637</v>
      </c>
      <c r="K1415" t="s">
        <v>638</v>
      </c>
      <c r="L1415" t="s">
        <v>171</v>
      </c>
      <c r="M1415" t="s">
        <v>170</v>
      </c>
      <c r="N1415" t="s">
        <v>628</v>
      </c>
    </row>
    <row r="1416" spans="1:14" x14ac:dyDescent="0.2">
      <c r="A1416" t="s">
        <v>636</v>
      </c>
      <c r="B1416" s="5" t="s">
        <v>204</v>
      </c>
      <c r="C1416" s="5" t="s">
        <v>19</v>
      </c>
      <c r="D1416" s="5" t="s">
        <v>20</v>
      </c>
      <c r="E1416" s="5" t="s">
        <v>268</v>
      </c>
      <c r="F1416" t="s">
        <v>35</v>
      </c>
      <c r="G1416" t="s">
        <v>39</v>
      </c>
      <c r="H1416">
        <v>0.41</v>
      </c>
      <c r="I1416">
        <v>0.41</v>
      </c>
      <c r="J1416" t="s">
        <v>637</v>
      </c>
      <c r="K1416" t="s">
        <v>638</v>
      </c>
      <c r="L1416" t="s">
        <v>57</v>
      </c>
      <c r="M1416" t="s">
        <v>58</v>
      </c>
      <c r="N1416" t="s">
        <v>628</v>
      </c>
    </row>
    <row r="1417" spans="1:14" x14ac:dyDescent="0.2">
      <c r="A1417" t="s">
        <v>636</v>
      </c>
      <c r="B1417" s="5" t="s">
        <v>204</v>
      </c>
      <c r="C1417" s="5" t="s">
        <v>19</v>
      </c>
      <c r="D1417" s="5" t="s">
        <v>20</v>
      </c>
      <c r="E1417" s="5" t="s">
        <v>268</v>
      </c>
      <c r="F1417" t="s">
        <v>35</v>
      </c>
      <c r="G1417" t="s">
        <v>39</v>
      </c>
      <c r="H1417">
        <v>0.4</v>
      </c>
      <c r="I1417">
        <v>0.4</v>
      </c>
      <c r="J1417" t="s">
        <v>637</v>
      </c>
      <c r="K1417" t="s">
        <v>638</v>
      </c>
      <c r="L1417" t="s">
        <v>639</v>
      </c>
      <c r="M1417" t="s">
        <v>640</v>
      </c>
      <c r="N1417" t="s">
        <v>628</v>
      </c>
    </row>
    <row r="1418" spans="1:14" x14ac:dyDescent="0.2">
      <c r="A1418" t="s">
        <v>636</v>
      </c>
      <c r="B1418" s="5" t="s">
        <v>204</v>
      </c>
      <c r="C1418" s="5" t="s">
        <v>19</v>
      </c>
      <c r="D1418" s="5" t="s">
        <v>20</v>
      </c>
      <c r="E1418" s="5" t="s">
        <v>268</v>
      </c>
      <c r="F1418" t="s">
        <v>35</v>
      </c>
      <c r="G1418" t="s">
        <v>39</v>
      </c>
      <c r="H1418">
        <v>-21.380000000000003</v>
      </c>
      <c r="I1418">
        <v>-21.380000000000003</v>
      </c>
      <c r="J1418" t="s">
        <v>637</v>
      </c>
      <c r="K1418" t="s">
        <v>638</v>
      </c>
      <c r="L1418" t="s">
        <v>162</v>
      </c>
      <c r="M1418" t="s">
        <v>163</v>
      </c>
      <c r="N1418" t="s">
        <v>628</v>
      </c>
    </row>
    <row r="1419" spans="1:14" x14ac:dyDescent="0.2">
      <c r="A1419" t="s">
        <v>636</v>
      </c>
      <c r="B1419" s="5" t="s">
        <v>204</v>
      </c>
      <c r="C1419" s="5" t="s">
        <v>110</v>
      </c>
      <c r="D1419" s="5" t="s">
        <v>111</v>
      </c>
      <c r="E1419" s="5" t="s">
        <v>112</v>
      </c>
      <c r="F1419" t="s">
        <v>113</v>
      </c>
      <c r="G1419" t="s">
        <v>114</v>
      </c>
      <c r="H1419">
        <v>6710.36</v>
      </c>
      <c r="I1419">
        <v>6710.36</v>
      </c>
      <c r="J1419" t="s">
        <v>637</v>
      </c>
      <c r="K1419" t="s">
        <v>638</v>
      </c>
      <c r="L1419" t="s">
        <v>115</v>
      </c>
      <c r="M1419" t="s">
        <v>114</v>
      </c>
      <c r="N1419" t="s">
        <v>628</v>
      </c>
    </row>
    <row r="1420" spans="1:14" x14ac:dyDescent="0.2">
      <c r="A1420" t="s">
        <v>636</v>
      </c>
      <c r="B1420" s="5" t="s">
        <v>198</v>
      </c>
      <c r="C1420" s="5" t="s">
        <v>110</v>
      </c>
      <c r="D1420" s="5" t="s">
        <v>111</v>
      </c>
      <c r="E1420" s="5" t="s">
        <v>112</v>
      </c>
      <c r="F1420" t="s">
        <v>113</v>
      </c>
      <c r="G1420" t="s">
        <v>114</v>
      </c>
      <c r="H1420">
        <v>206295.42</v>
      </c>
      <c r="I1420">
        <v>206295.42</v>
      </c>
      <c r="J1420" t="s">
        <v>637</v>
      </c>
      <c r="K1420" t="s">
        <v>638</v>
      </c>
      <c r="L1420" t="s">
        <v>115</v>
      </c>
      <c r="M1420" t="s">
        <v>114</v>
      </c>
      <c r="N1420" t="s">
        <v>628</v>
      </c>
    </row>
    <row r="1421" spans="1:14" x14ac:dyDescent="0.2">
      <c r="A1421" t="s">
        <v>636</v>
      </c>
      <c r="B1421" s="5" t="s">
        <v>211</v>
      </c>
      <c r="C1421" s="5" t="s">
        <v>19</v>
      </c>
      <c r="D1421" s="5" t="s">
        <v>20</v>
      </c>
      <c r="E1421" s="5" t="s">
        <v>48</v>
      </c>
      <c r="F1421" t="s">
        <v>35</v>
      </c>
      <c r="G1421" t="s">
        <v>39</v>
      </c>
      <c r="H1421">
        <v>-608.82000000000005</v>
      </c>
      <c r="I1421">
        <v>-608.82000000000005</v>
      </c>
      <c r="J1421" t="s">
        <v>637</v>
      </c>
      <c r="K1421" t="s">
        <v>638</v>
      </c>
      <c r="L1421" t="s">
        <v>52</v>
      </c>
      <c r="M1421" t="s">
        <v>53</v>
      </c>
      <c r="N1421" t="s">
        <v>628</v>
      </c>
    </row>
    <row r="1422" spans="1:14" x14ac:dyDescent="0.2">
      <c r="A1422" t="s">
        <v>636</v>
      </c>
      <c r="B1422" s="5" t="s">
        <v>211</v>
      </c>
      <c r="C1422" s="5" t="s">
        <v>110</v>
      </c>
      <c r="D1422" s="5" t="s">
        <v>111</v>
      </c>
      <c r="E1422" s="5" t="s">
        <v>112</v>
      </c>
      <c r="F1422" t="s">
        <v>113</v>
      </c>
      <c r="G1422" t="s">
        <v>118</v>
      </c>
      <c r="H1422">
        <v>6220.59</v>
      </c>
      <c r="I1422">
        <v>6220.59</v>
      </c>
      <c r="J1422" t="s">
        <v>637</v>
      </c>
      <c r="K1422" t="s">
        <v>638</v>
      </c>
      <c r="L1422" t="s">
        <v>119</v>
      </c>
      <c r="M1422" t="s">
        <v>118</v>
      </c>
      <c r="N1422" t="s">
        <v>628</v>
      </c>
    </row>
    <row r="1423" spans="1:14" x14ac:dyDescent="0.2">
      <c r="A1423" t="s">
        <v>636</v>
      </c>
      <c r="B1423" s="5" t="s">
        <v>211</v>
      </c>
      <c r="C1423" s="5" t="s">
        <v>110</v>
      </c>
      <c r="D1423" s="5" t="s">
        <v>111</v>
      </c>
      <c r="E1423" s="5" t="s">
        <v>112</v>
      </c>
      <c r="F1423" t="s">
        <v>113</v>
      </c>
      <c r="G1423" t="s">
        <v>116</v>
      </c>
      <c r="H1423">
        <v>-3.66</v>
      </c>
      <c r="I1423">
        <v>-3.66</v>
      </c>
      <c r="J1423" t="s">
        <v>637</v>
      </c>
      <c r="K1423" t="s">
        <v>638</v>
      </c>
      <c r="L1423" t="s">
        <v>117</v>
      </c>
      <c r="M1423" t="s">
        <v>116</v>
      </c>
      <c r="N1423" t="s">
        <v>628</v>
      </c>
    </row>
    <row r="1424" spans="1:14" x14ac:dyDescent="0.2">
      <c r="A1424" t="s">
        <v>636</v>
      </c>
      <c r="B1424" s="5" t="s">
        <v>211</v>
      </c>
      <c r="C1424" s="5" t="s">
        <v>110</v>
      </c>
      <c r="D1424" s="5" t="s">
        <v>111</v>
      </c>
      <c r="E1424" s="5" t="s">
        <v>112</v>
      </c>
      <c r="F1424" t="s">
        <v>113</v>
      </c>
      <c r="G1424" t="s">
        <v>114</v>
      </c>
      <c r="H1424">
        <v>365.04</v>
      </c>
      <c r="I1424">
        <v>365.04</v>
      </c>
      <c r="J1424" t="s">
        <v>637</v>
      </c>
      <c r="K1424" t="s">
        <v>638</v>
      </c>
      <c r="L1424" t="s">
        <v>115</v>
      </c>
      <c r="M1424" t="s">
        <v>114</v>
      </c>
      <c r="N1424" t="s">
        <v>628</v>
      </c>
    </row>
    <row r="1425" spans="1:14" x14ac:dyDescent="0.2">
      <c r="A1425" t="s">
        <v>636</v>
      </c>
      <c r="B1425" s="5" t="s">
        <v>211</v>
      </c>
      <c r="C1425" s="5" t="s">
        <v>110</v>
      </c>
      <c r="D1425" s="5" t="s">
        <v>111</v>
      </c>
      <c r="E1425" s="5" t="s">
        <v>112</v>
      </c>
      <c r="F1425" t="s">
        <v>113</v>
      </c>
      <c r="G1425" t="s">
        <v>152</v>
      </c>
      <c r="H1425">
        <v>32463.49</v>
      </c>
      <c r="I1425">
        <v>32463.49</v>
      </c>
      <c r="J1425" t="s">
        <v>637</v>
      </c>
      <c r="K1425" t="s">
        <v>638</v>
      </c>
      <c r="L1425" t="s">
        <v>153</v>
      </c>
      <c r="M1425" t="s">
        <v>152</v>
      </c>
      <c r="N1425" t="s">
        <v>628</v>
      </c>
    </row>
    <row r="1426" spans="1:14" x14ac:dyDescent="0.2">
      <c r="A1426" t="s">
        <v>636</v>
      </c>
      <c r="B1426" s="5" t="s">
        <v>211</v>
      </c>
      <c r="C1426" s="5" t="s">
        <v>19</v>
      </c>
      <c r="D1426" s="5" t="s">
        <v>72</v>
      </c>
      <c r="E1426" s="5" t="s">
        <v>48</v>
      </c>
      <c r="F1426" t="s">
        <v>35</v>
      </c>
      <c r="G1426" t="s">
        <v>39</v>
      </c>
      <c r="H1426">
        <v>1183.98</v>
      </c>
      <c r="I1426">
        <v>1183.98</v>
      </c>
      <c r="J1426" t="s">
        <v>637</v>
      </c>
      <c r="K1426" t="s">
        <v>638</v>
      </c>
      <c r="L1426" t="s">
        <v>105</v>
      </c>
      <c r="M1426" t="s">
        <v>106</v>
      </c>
      <c r="N1426" t="s">
        <v>628</v>
      </c>
    </row>
    <row r="1427" spans="1:14" x14ac:dyDescent="0.2">
      <c r="A1427" t="s">
        <v>636</v>
      </c>
      <c r="B1427" s="5" t="s">
        <v>211</v>
      </c>
      <c r="C1427" s="5" t="s">
        <v>19</v>
      </c>
      <c r="D1427" s="5" t="s">
        <v>72</v>
      </c>
      <c r="E1427" s="5" t="s">
        <v>48</v>
      </c>
      <c r="F1427" t="s">
        <v>35</v>
      </c>
      <c r="G1427" t="s">
        <v>39</v>
      </c>
      <c r="H1427">
        <v>327.23</v>
      </c>
      <c r="I1427">
        <v>327.23</v>
      </c>
      <c r="J1427" t="s">
        <v>637</v>
      </c>
      <c r="K1427" t="s">
        <v>638</v>
      </c>
      <c r="L1427" t="s">
        <v>103</v>
      </c>
      <c r="M1427" t="s">
        <v>104</v>
      </c>
      <c r="N1427" t="s">
        <v>628</v>
      </c>
    </row>
    <row r="1428" spans="1:14" x14ac:dyDescent="0.2">
      <c r="A1428" t="s">
        <v>636</v>
      </c>
      <c r="B1428" s="5" t="s">
        <v>211</v>
      </c>
      <c r="C1428" s="5" t="s">
        <v>19</v>
      </c>
      <c r="D1428" s="5" t="s">
        <v>72</v>
      </c>
      <c r="E1428" s="5" t="s">
        <v>48</v>
      </c>
      <c r="F1428" t="s">
        <v>35</v>
      </c>
      <c r="G1428" t="s">
        <v>39</v>
      </c>
      <c r="H1428">
        <v>1273.48</v>
      </c>
      <c r="I1428">
        <v>1273.48</v>
      </c>
      <c r="J1428" t="s">
        <v>637</v>
      </c>
      <c r="K1428" t="s">
        <v>638</v>
      </c>
      <c r="L1428" t="s">
        <v>108</v>
      </c>
      <c r="M1428" t="s">
        <v>109</v>
      </c>
      <c r="N1428" t="s">
        <v>628</v>
      </c>
    </row>
    <row r="1429" spans="1:14" x14ac:dyDescent="0.2">
      <c r="A1429" t="s">
        <v>636</v>
      </c>
      <c r="B1429" s="5" t="s">
        <v>211</v>
      </c>
      <c r="C1429" s="5" t="s">
        <v>19</v>
      </c>
      <c r="D1429" s="5" t="s">
        <v>72</v>
      </c>
      <c r="E1429" s="5" t="s">
        <v>80</v>
      </c>
      <c r="F1429" t="s">
        <v>77</v>
      </c>
      <c r="G1429" t="s">
        <v>645</v>
      </c>
      <c r="H1429">
        <v>9937.66</v>
      </c>
      <c r="I1429">
        <v>9937.66</v>
      </c>
      <c r="J1429" t="s">
        <v>637</v>
      </c>
      <c r="K1429" t="s">
        <v>638</v>
      </c>
      <c r="L1429" t="s">
        <v>84</v>
      </c>
      <c r="M1429" t="s">
        <v>85</v>
      </c>
      <c r="N1429" t="s">
        <v>628</v>
      </c>
    </row>
    <row r="1430" spans="1:14" x14ac:dyDescent="0.2">
      <c r="A1430" t="s">
        <v>636</v>
      </c>
      <c r="B1430" s="5" t="s">
        <v>211</v>
      </c>
      <c r="C1430" s="5" t="s">
        <v>19</v>
      </c>
      <c r="D1430" s="5" t="s">
        <v>72</v>
      </c>
      <c r="E1430" s="5" t="s">
        <v>80</v>
      </c>
      <c r="F1430" t="s">
        <v>77</v>
      </c>
      <c r="G1430" t="s">
        <v>78</v>
      </c>
      <c r="H1430">
        <v>199.06</v>
      </c>
      <c r="I1430">
        <v>199.06</v>
      </c>
      <c r="J1430" t="s">
        <v>637</v>
      </c>
      <c r="K1430" t="s">
        <v>638</v>
      </c>
      <c r="L1430" t="s">
        <v>92</v>
      </c>
      <c r="M1430" t="s">
        <v>93</v>
      </c>
      <c r="N1430" t="s">
        <v>628</v>
      </c>
    </row>
    <row r="1431" spans="1:14" x14ac:dyDescent="0.2">
      <c r="A1431" t="s">
        <v>636</v>
      </c>
      <c r="B1431" s="5" t="s">
        <v>211</v>
      </c>
      <c r="C1431" s="5" t="s">
        <v>19</v>
      </c>
      <c r="D1431" s="5" t="s">
        <v>72</v>
      </c>
      <c r="E1431" s="5" t="s">
        <v>80</v>
      </c>
      <c r="F1431" t="s">
        <v>77</v>
      </c>
      <c r="G1431" t="s">
        <v>78</v>
      </c>
      <c r="H1431">
        <v>-5.31</v>
      </c>
      <c r="I1431">
        <v>-5.31</v>
      </c>
      <c r="J1431" t="s">
        <v>637</v>
      </c>
      <c r="K1431" t="s">
        <v>638</v>
      </c>
      <c r="L1431" t="s">
        <v>88</v>
      </c>
      <c r="M1431" t="s">
        <v>89</v>
      </c>
      <c r="N1431" t="s">
        <v>628</v>
      </c>
    </row>
    <row r="1432" spans="1:14" x14ac:dyDescent="0.2">
      <c r="A1432" t="s">
        <v>636</v>
      </c>
      <c r="B1432" s="5" t="s">
        <v>211</v>
      </c>
      <c r="C1432" s="5" t="s">
        <v>19</v>
      </c>
      <c r="D1432" s="5" t="s">
        <v>72</v>
      </c>
      <c r="E1432" s="5" t="s">
        <v>80</v>
      </c>
      <c r="F1432" t="s">
        <v>77</v>
      </c>
      <c r="G1432" t="s">
        <v>78</v>
      </c>
      <c r="H1432">
        <v>-23.92</v>
      </c>
      <c r="I1432">
        <v>-23.92</v>
      </c>
      <c r="J1432" t="s">
        <v>637</v>
      </c>
      <c r="K1432" t="s">
        <v>638</v>
      </c>
      <c r="L1432" t="s">
        <v>82</v>
      </c>
      <c r="M1432" t="s">
        <v>83</v>
      </c>
      <c r="N1432" t="s">
        <v>628</v>
      </c>
    </row>
    <row r="1433" spans="1:14" x14ac:dyDescent="0.2">
      <c r="A1433" t="s">
        <v>636</v>
      </c>
      <c r="B1433" s="5" t="s">
        <v>211</v>
      </c>
      <c r="C1433" s="5" t="s">
        <v>19</v>
      </c>
      <c r="D1433" s="5" t="s">
        <v>72</v>
      </c>
      <c r="E1433" s="5" t="s">
        <v>76</v>
      </c>
      <c r="F1433" t="s">
        <v>77</v>
      </c>
      <c r="G1433" t="s">
        <v>78</v>
      </c>
      <c r="H1433">
        <v>112.78</v>
      </c>
      <c r="I1433">
        <v>112.78</v>
      </c>
      <c r="J1433" t="s">
        <v>637</v>
      </c>
      <c r="K1433" t="s">
        <v>638</v>
      </c>
      <c r="L1433" t="s">
        <v>79</v>
      </c>
      <c r="M1433" t="s">
        <v>76</v>
      </c>
      <c r="N1433" t="s">
        <v>628</v>
      </c>
    </row>
    <row r="1434" spans="1:14" x14ac:dyDescent="0.2">
      <c r="A1434" t="s">
        <v>636</v>
      </c>
      <c r="B1434" s="5" t="s">
        <v>211</v>
      </c>
      <c r="C1434" s="5" t="s">
        <v>19</v>
      </c>
      <c r="D1434" s="5" t="s">
        <v>20</v>
      </c>
      <c r="E1434" s="5" t="s">
        <v>484</v>
      </c>
      <c r="F1434" t="s">
        <v>35</v>
      </c>
      <c r="G1434" t="s">
        <v>39</v>
      </c>
      <c r="H1434">
        <v>220.95</v>
      </c>
      <c r="I1434">
        <v>220.95</v>
      </c>
      <c r="J1434" t="s">
        <v>637</v>
      </c>
      <c r="K1434" t="s">
        <v>638</v>
      </c>
      <c r="L1434" t="s">
        <v>37</v>
      </c>
      <c r="M1434" t="s">
        <v>38</v>
      </c>
      <c r="N1434" t="s">
        <v>628</v>
      </c>
    </row>
    <row r="1435" spans="1:14" x14ac:dyDescent="0.2">
      <c r="A1435" t="s">
        <v>636</v>
      </c>
      <c r="B1435" s="5" t="s">
        <v>204</v>
      </c>
      <c r="C1435" s="5" t="s">
        <v>19</v>
      </c>
      <c r="D1435" s="5" t="s">
        <v>72</v>
      </c>
      <c r="E1435" s="5" t="s">
        <v>48</v>
      </c>
      <c r="F1435" t="s">
        <v>35</v>
      </c>
      <c r="G1435" t="s">
        <v>39</v>
      </c>
      <c r="H1435">
        <v>578.51</v>
      </c>
      <c r="I1435">
        <v>578.51</v>
      </c>
      <c r="J1435" t="s">
        <v>637</v>
      </c>
      <c r="K1435" t="s">
        <v>638</v>
      </c>
      <c r="L1435" t="s">
        <v>103</v>
      </c>
      <c r="M1435" t="s">
        <v>104</v>
      </c>
      <c r="N1435" t="s">
        <v>628</v>
      </c>
    </row>
    <row r="1436" spans="1:14" x14ac:dyDescent="0.2">
      <c r="A1436" t="s">
        <v>636</v>
      </c>
      <c r="B1436" s="5" t="s">
        <v>211</v>
      </c>
      <c r="C1436" s="5" t="s">
        <v>19</v>
      </c>
      <c r="D1436" s="5" t="s">
        <v>20</v>
      </c>
      <c r="E1436" s="5" t="s">
        <v>268</v>
      </c>
      <c r="F1436" t="s">
        <v>35</v>
      </c>
      <c r="G1436" t="s">
        <v>39</v>
      </c>
      <c r="H1436">
        <v>-1.71</v>
      </c>
      <c r="I1436">
        <v>-1.71</v>
      </c>
      <c r="J1436" t="s">
        <v>637</v>
      </c>
      <c r="K1436" t="s">
        <v>638</v>
      </c>
      <c r="L1436" t="s">
        <v>162</v>
      </c>
      <c r="M1436" t="s">
        <v>163</v>
      </c>
      <c r="N1436" t="s">
        <v>628</v>
      </c>
    </row>
    <row r="1437" spans="1:14" x14ac:dyDescent="0.2">
      <c r="A1437" t="s">
        <v>636</v>
      </c>
      <c r="B1437" s="5" t="s">
        <v>204</v>
      </c>
      <c r="C1437" s="5" t="s">
        <v>110</v>
      </c>
      <c r="D1437" s="5" t="s">
        <v>111</v>
      </c>
      <c r="E1437" s="5" t="s">
        <v>112</v>
      </c>
      <c r="F1437" t="s">
        <v>113</v>
      </c>
      <c r="G1437" t="s">
        <v>116</v>
      </c>
      <c r="H1437">
        <v>0.01</v>
      </c>
      <c r="I1437">
        <v>0.01</v>
      </c>
      <c r="J1437" t="s">
        <v>637</v>
      </c>
      <c r="K1437" t="s">
        <v>638</v>
      </c>
      <c r="L1437" t="s">
        <v>117</v>
      </c>
      <c r="M1437" t="s">
        <v>116</v>
      </c>
      <c r="N1437" t="s">
        <v>628</v>
      </c>
    </row>
    <row r="1438" spans="1:14" x14ac:dyDescent="0.2">
      <c r="A1438" t="s">
        <v>636</v>
      </c>
      <c r="B1438" s="5" t="s">
        <v>204</v>
      </c>
      <c r="C1438" s="5" t="s">
        <v>110</v>
      </c>
      <c r="D1438" s="5" t="s">
        <v>111</v>
      </c>
      <c r="E1438" s="5" t="s">
        <v>112</v>
      </c>
      <c r="F1438" t="s">
        <v>113</v>
      </c>
      <c r="G1438" t="s">
        <v>118</v>
      </c>
      <c r="H1438">
        <v>9721.8700000000008</v>
      </c>
      <c r="I1438">
        <v>9721.8700000000008</v>
      </c>
      <c r="J1438" t="s">
        <v>637</v>
      </c>
      <c r="K1438" t="s">
        <v>638</v>
      </c>
      <c r="L1438" t="s">
        <v>119</v>
      </c>
      <c r="M1438" t="s">
        <v>118</v>
      </c>
      <c r="N1438" t="s">
        <v>628</v>
      </c>
    </row>
    <row r="1439" spans="1:14" x14ac:dyDescent="0.2">
      <c r="A1439" t="s">
        <v>636</v>
      </c>
      <c r="B1439" s="5" t="s">
        <v>211</v>
      </c>
      <c r="C1439" s="5" t="s">
        <v>19</v>
      </c>
      <c r="D1439" s="5" t="s">
        <v>20</v>
      </c>
      <c r="E1439" s="5" t="s">
        <v>214</v>
      </c>
      <c r="F1439" t="s">
        <v>29</v>
      </c>
      <c r="G1439" t="s">
        <v>30</v>
      </c>
      <c r="H1439">
        <v>14636.05</v>
      </c>
      <c r="I1439">
        <v>14636.05</v>
      </c>
      <c r="J1439" t="s">
        <v>637</v>
      </c>
      <c r="K1439" t="s">
        <v>638</v>
      </c>
      <c r="L1439" t="s">
        <v>215</v>
      </c>
      <c r="M1439" t="s">
        <v>214</v>
      </c>
      <c r="N1439" t="s">
        <v>628</v>
      </c>
    </row>
    <row r="1440" spans="1:14" x14ac:dyDescent="0.2">
      <c r="A1440" t="s">
        <v>636</v>
      </c>
      <c r="B1440" s="5" t="s">
        <v>211</v>
      </c>
      <c r="C1440" s="5" t="s">
        <v>19</v>
      </c>
      <c r="D1440" s="5" t="s">
        <v>20</v>
      </c>
      <c r="E1440" s="5" t="s">
        <v>170</v>
      </c>
      <c r="F1440" t="s">
        <v>29</v>
      </c>
      <c r="G1440" t="s">
        <v>30</v>
      </c>
      <c r="H1440">
        <v>17910</v>
      </c>
      <c r="I1440">
        <v>17910</v>
      </c>
      <c r="J1440" t="s">
        <v>637</v>
      </c>
      <c r="K1440" t="s">
        <v>638</v>
      </c>
      <c r="L1440" t="s">
        <v>171</v>
      </c>
      <c r="M1440" t="s">
        <v>170</v>
      </c>
      <c r="N1440" t="s">
        <v>628</v>
      </c>
    </row>
    <row r="1441" spans="1:14" x14ac:dyDescent="0.2">
      <c r="A1441" t="s">
        <v>636</v>
      </c>
      <c r="B1441" s="5" t="s">
        <v>211</v>
      </c>
      <c r="C1441" s="5" t="s">
        <v>19</v>
      </c>
      <c r="D1441" s="5" t="s">
        <v>20</v>
      </c>
      <c r="E1441" s="5" t="s">
        <v>402</v>
      </c>
      <c r="F1441" t="s">
        <v>29</v>
      </c>
      <c r="G1441" t="s">
        <v>30</v>
      </c>
      <c r="H1441">
        <v>11800</v>
      </c>
      <c r="I1441">
        <v>11800</v>
      </c>
      <c r="J1441" t="s">
        <v>637</v>
      </c>
      <c r="K1441" t="s">
        <v>638</v>
      </c>
      <c r="L1441" t="s">
        <v>403</v>
      </c>
      <c r="M1441" t="s">
        <v>402</v>
      </c>
      <c r="N1441" t="s">
        <v>628</v>
      </c>
    </row>
    <row r="1442" spans="1:14" x14ac:dyDescent="0.2">
      <c r="A1442" t="s">
        <v>636</v>
      </c>
      <c r="B1442" s="5" t="s">
        <v>211</v>
      </c>
      <c r="C1442" s="5" t="s">
        <v>19</v>
      </c>
      <c r="D1442" s="5" t="s">
        <v>20</v>
      </c>
      <c r="E1442" s="5" t="s">
        <v>484</v>
      </c>
      <c r="F1442" t="s">
        <v>35</v>
      </c>
      <c r="G1442" t="s">
        <v>39</v>
      </c>
      <c r="H1442">
        <v>-1.43</v>
      </c>
      <c r="I1442">
        <v>-1.43</v>
      </c>
      <c r="J1442" t="s">
        <v>637</v>
      </c>
      <c r="K1442" t="s">
        <v>638</v>
      </c>
      <c r="L1442" t="s">
        <v>37</v>
      </c>
      <c r="M1442" t="s">
        <v>38</v>
      </c>
      <c r="N1442" t="s">
        <v>628</v>
      </c>
    </row>
    <row r="1443" spans="1:14" x14ac:dyDescent="0.2">
      <c r="A1443" t="s">
        <v>636</v>
      </c>
      <c r="B1443" s="5" t="s">
        <v>211</v>
      </c>
      <c r="C1443" s="5" t="s">
        <v>19</v>
      </c>
      <c r="D1443" s="5" t="s">
        <v>20</v>
      </c>
      <c r="E1443" s="5" t="s">
        <v>268</v>
      </c>
      <c r="F1443" t="s">
        <v>35</v>
      </c>
      <c r="G1443" t="s">
        <v>39</v>
      </c>
      <c r="H1443">
        <v>3.44</v>
      </c>
      <c r="I1443">
        <v>3.44</v>
      </c>
      <c r="J1443" t="s">
        <v>637</v>
      </c>
      <c r="K1443" t="s">
        <v>638</v>
      </c>
      <c r="L1443" t="s">
        <v>639</v>
      </c>
      <c r="M1443" t="s">
        <v>640</v>
      </c>
      <c r="N1443" t="s">
        <v>628</v>
      </c>
    </row>
    <row r="1444" spans="1:14" x14ac:dyDescent="0.2">
      <c r="A1444" t="s">
        <v>636</v>
      </c>
      <c r="B1444" s="5" t="s">
        <v>211</v>
      </c>
      <c r="C1444" s="5" t="s">
        <v>19</v>
      </c>
      <c r="D1444" s="5" t="s">
        <v>20</v>
      </c>
      <c r="E1444" s="5" t="s">
        <v>61</v>
      </c>
      <c r="F1444" t="s">
        <v>61</v>
      </c>
      <c r="G1444" t="s">
        <v>61</v>
      </c>
      <c r="H1444">
        <v>6694</v>
      </c>
      <c r="I1444">
        <v>6694</v>
      </c>
      <c r="J1444" t="s">
        <v>637</v>
      </c>
      <c r="K1444" t="s">
        <v>638</v>
      </c>
      <c r="L1444" t="s">
        <v>643</v>
      </c>
      <c r="M1444" t="s">
        <v>644</v>
      </c>
      <c r="N1444" t="s">
        <v>628</v>
      </c>
    </row>
    <row r="1445" spans="1:14" x14ac:dyDescent="0.2">
      <c r="A1445" t="s">
        <v>636</v>
      </c>
      <c r="B1445" s="5" t="s">
        <v>211</v>
      </c>
      <c r="C1445" s="5" t="s">
        <v>19</v>
      </c>
      <c r="D1445" s="5" t="s">
        <v>20</v>
      </c>
      <c r="E1445" s="5" t="s">
        <v>268</v>
      </c>
      <c r="F1445" t="s">
        <v>35</v>
      </c>
      <c r="G1445" t="s">
        <v>39</v>
      </c>
      <c r="H1445">
        <v>54.61</v>
      </c>
      <c r="I1445">
        <v>54.61</v>
      </c>
      <c r="J1445" t="s">
        <v>637</v>
      </c>
      <c r="K1445" t="s">
        <v>638</v>
      </c>
      <c r="L1445" t="s">
        <v>162</v>
      </c>
      <c r="M1445" t="s">
        <v>163</v>
      </c>
      <c r="N1445" t="s">
        <v>628</v>
      </c>
    </row>
    <row r="1446" spans="1:14" x14ac:dyDescent="0.2">
      <c r="A1446" t="s">
        <v>636</v>
      </c>
      <c r="B1446" s="5" t="s">
        <v>211</v>
      </c>
      <c r="C1446" s="5" t="s">
        <v>19</v>
      </c>
      <c r="D1446" s="5" t="s">
        <v>20</v>
      </c>
      <c r="E1446" s="5" t="s">
        <v>268</v>
      </c>
      <c r="F1446" t="s">
        <v>35</v>
      </c>
      <c r="G1446" t="s">
        <v>39</v>
      </c>
      <c r="H1446">
        <v>998.81999999999994</v>
      </c>
      <c r="I1446">
        <v>998.81999999999994</v>
      </c>
      <c r="J1446" t="s">
        <v>637</v>
      </c>
      <c r="K1446" t="s">
        <v>638</v>
      </c>
      <c r="L1446" t="s">
        <v>162</v>
      </c>
      <c r="M1446" t="s">
        <v>163</v>
      </c>
      <c r="N1446" t="s">
        <v>628</v>
      </c>
    </row>
    <row r="1447" spans="1:14" x14ac:dyDescent="0.2">
      <c r="A1447" t="s">
        <v>636</v>
      </c>
      <c r="B1447" s="5" t="s">
        <v>211</v>
      </c>
      <c r="C1447" s="5" t="s">
        <v>19</v>
      </c>
      <c r="D1447" s="5" t="s">
        <v>20</v>
      </c>
      <c r="E1447" s="5" t="s">
        <v>268</v>
      </c>
      <c r="F1447" t="s">
        <v>35</v>
      </c>
      <c r="G1447" t="s">
        <v>39</v>
      </c>
      <c r="H1447">
        <v>2758.92</v>
      </c>
      <c r="I1447">
        <v>2758.92</v>
      </c>
      <c r="J1447" t="s">
        <v>637</v>
      </c>
      <c r="K1447" t="s">
        <v>638</v>
      </c>
      <c r="L1447" t="s">
        <v>639</v>
      </c>
      <c r="M1447" t="s">
        <v>640</v>
      </c>
      <c r="N1447" t="s">
        <v>628</v>
      </c>
    </row>
    <row r="1448" spans="1:14" x14ac:dyDescent="0.2">
      <c r="A1448" t="s">
        <v>636</v>
      </c>
      <c r="B1448" s="5" t="s">
        <v>211</v>
      </c>
      <c r="C1448" s="5" t="s">
        <v>19</v>
      </c>
      <c r="D1448" s="5" t="s">
        <v>20</v>
      </c>
      <c r="E1448" s="5" t="s">
        <v>268</v>
      </c>
      <c r="F1448" t="s">
        <v>35</v>
      </c>
      <c r="G1448" t="s">
        <v>39</v>
      </c>
      <c r="H1448">
        <v>354.41999999999996</v>
      </c>
      <c r="I1448">
        <v>354.41999999999996</v>
      </c>
      <c r="J1448" t="s">
        <v>637</v>
      </c>
      <c r="K1448" t="s">
        <v>638</v>
      </c>
      <c r="L1448" t="s">
        <v>162</v>
      </c>
      <c r="M1448" t="s">
        <v>163</v>
      </c>
      <c r="N1448" t="s">
        <v>628</v>
      </c>
    </row>
    <row r="1449" spans="1:14" x14ac:dyDescent="0.2">
      <c r="A1449" t="s">
        <v>636</v>
      </c>
      <c r="B1449" s="5" t="s">
        <v>211</v>
      </c>
      <c r="C1449" s="5" t="s">
        <v>19</v>
      </c>
      <c r="D1449" s="5" t="s">
        <v>20</v>
      </c>
      <c r="E1449" s="5" t="s">
        <v>268</v>
      </c>
      <c r="F1449" t="s">
        <v>35</v>
      </c>
      <c r="G1449" t="s">
        <v>39</v>
      </c>
      <c r="H1449">
        <v>1961.44</v>
      </c>
      <c r="I1449">
        <v>1961.44</v>
      </c>
      <c r="J1449" t="s">
        <v>637</v>
      </c>
      <c r="K1449" t="s">
        <v>638</v>
      </c>
      <c r="L1449" t="s">
        <v>57</v>
      </c>
      <c r="M1449" t="s">
        <v>58</v>
      </c>
      <c r="N1449" t="s">
        <v>628</v>
      </c>
    </row>
    <row r="1450" spans="1:14" x14ac:dyDescent="0.2">
      <c r="A1450" t="s">
        <v>636</v>
      </c>
      <c r="B1450" s="5" t="s">
        <v>198</v>
      </c>
      <c r="C1450" s="5" t="s">
        <v>19</v>
      </c>
      <c r="D1450" s="5" t="s">
        <v>72</v>
      </c>
      <c r="E1450" s="5" t="s">
        <v>80</v>
      </c>
      <c r="F1450" t="s">
        <v>77</v>
      </c>
      <c r="G1450" t="s">
        <v>78</v>
      </c>
      <c r="H1450">
        <v>65.239999999999995</v>
      </c>
      <c r="I1450">
        <v>65.239999999999995</v>
      </c>
      <c r="J1450" t="s">
        <v>637</v>
      </c>
      <c r="K1450" t="s">
        <v>638</v>
      </c>
      <c r="L1450" t="s">
        <v>92</v>
      </c>
      <c r="M1450" t="s">
        <v>93</v>
      </c>
      <c r="N1450" t="s">
        <v>628</v>
      </c>
    </row>
    <row r="1451" spans="1:14" x14ac:dyDescent="0.2">
      <c r="A1451" t="s">
        <v>636</v>
      </c>
      <c r="B1451" s="5" t="s">
        <v>211</v>
      </c>
      <c r="C1451" s="5" t="s">
        <v>19</v>
      </c>
      <c r="D1451" s="5" t="s">
        <v>20</v>
      </c>
      <c r="E1451" s="5" t="s">
        <v>268</v>
      </c>
      <c r="F1451" t="s">
        <v>35</v>
      </c>
      <c r="G1451" t="s">
        <v>39</v>
      </c>
      <c r="H1451">
        <v>-4.2300000000000004</v>
      </c>
      <c r="I1451">
        <v>-4.2300000000000004</v>
      </c>
      <c r="J1451" t="s">
        <v>637</v>
      </c>
      <c r="K1451" t="s">
        <v>638</v>
      </c>
      <c r="L1451" t="s">
        <v>57</v>
      </c>
      <c r="M1451" t="s">
        <v>58</v>
      </c>
      <c r="N1451" t="s">
        <v>628</v>
      </c>
    </row>
    <row r="1452" spans="1:14" x14ac:dyDescent="0.2">
      <c r="A1452" t="s">
        <v>636</v>
      </c>
      <c r="B1452" s="5" t="s">
        <v>193</v>
      </c>
      <c r="C1452" s="5" t="s">
        <v>19</v>
      </c>
      <c r="D1452" s="5" t="s">
        <v>20</v>
      </c>
      <c r="E1452" s="5" t="s">
        <v>268</v>
      </c>
      <c r="F1452" t="s">
        <v>35</v>
      </c>
      <c r="G1452" t="s">
        <v>39</v>
      </c>
      <c r="H1452">
        <v>289.98</v>
      </c>
      <c r="I1452">
        <v>289.98</v>
      </c>
      <c r="J1452" t="s">
        <v>637</v>
      </c>
      <c r="K1452" t="s">
        <v>638</v>
      </c>
      <c r="L1452" t="s">
        <v>162</v>
      </c>
      <c r="M1452" t="s">
        <v>163</v>
      </c>
      <c r="N1452" t="s">
        <v>628</v>
      </c>
    </row>
    <row r="1453" spans="1:14" x14ac:dyDescent="0.2">
      <c r="A1453" t="s">
        <v>636</v>
      </c>
      <c r="B1453" s="5" t="s">
        <v>198</v>
      </c>
      <c r="C1453" s="5" t="s">
        <v>19</v>
      </c>
      <c r="D1453" s="5" t="s">
        <v>72</v>
      </c>
      <c r="E1453" s="5" t="s">
        <v>76</v>
      </c>
      <c r="F1453" t="s">
        <v>77</v>
      </c>
      <c r="H1453">
        <v>12107.77</v>
      </c>
      <c r="I1453">
        <v>12107.77</v>
      </c>
      <c r="J1453" t="s">
        <v>637</v>
      </c>
      <c r="K1453" t="s">
        <v>638</v>
      </c>
      <c r="L1453" t="s">
        <v>79</v>
      </c>
      <c r="M1453" t="s">
        <v>76</v>
      </c>
      <c r="N1453" t="s">
        <v>628</v>
      </c>
    </row>
    <row r="1454" spans="1:14" x14ac:dyDescent="0.2">
      <c r="A1454" t="s">
        <v>636</v>
      </c>
      <c r="B1454" s="5" t="s">
        <v>193</v>
      </c>
      <c r="C1454" s="5" t="s">
        <v>110</v>
      </c>
      <c r="D1454" s="5" t="s">
        <v>111</v>
      </c>
      <c r="E1454" s="5" t="s">
        <v>112</v>
      </c>
      <c r="F1454" t="s">
        <v>113</v>
      </c>
      <c r="G1454" t="s">
        <v>116</v>
      </c>
      <c r="H1454">
        <v>0.83</v>
      </c>
      <c r="I1454">
        <v>0.83</v>
      </c>
      <c r="J1454" t="s">
        <v>637</v>
      </c>
      <c r="K1454" t="s">
        <v>638</v>
      </c>
      <c r="L1454" t="s">
        <v>117</v>
      </c>
      <c r="M1454" t="s">
        <v>116</v>
      </c>
      <c r="N1454" t="s">
        <v>628</v>
      </c>
    </row>
    <row r="1455" spans="1:14" x14ac:dyDescent="0.2">
      <c r="A1455" t="s">
        <v>636</v>
      </c>
      <c r="B1455" s="5" t="s">
        <v>198</v>
      </c>
      <c r="C1455" s="5" t="s">
        <v>19</v>
      </c>
      <c r="D1455" s="5" t="s">
        <v>72</v>
      </c>
      <c r="E1455" s="5" t="s">
        <v>48</v>
      </c>
      <c r="F1455" t="s">
        <v>35</v>
      </c>
      <c r="G1455" t="s">
        <v>39</v>
      </c>
      <c r="H1455">
        <v>2476.23</v>
      </c>
      <c r="I1455">
        <v>2476.23</v>
      </c>
      <c r="J1455" t="s">
        <v>637</v>
      </c>
      <c r="K1455" t="s">
        <v>638</v>
      </c>
      <c r="L1455" t="s">
        <v>108</v>
      </c>
      <c r="M1455" t="s">
        <v>109</v>
      </c>
      <c r="N1455" t="s">
        <v>628</v>
      </c>
    </row>
    <row r="1456" spans="1:14" x14ac:dyDescent="0.2">
      <c r="A1456" t="s">
        <v>636</v>
      </c>
      <c r="B1456" s="5" t="s">
        <v>193</v>
      </c>
      <c r="C1456" s="5" t="s">
        <v>19</v>
      </c>
      <c r="D1456" s="5" t="s">
        <v>72</v>
      </c>
      <c r="E1456" s="5" t="s">
        <v>48</v>
      </c>
      <c r="F1456" t="s">
        <v>35</v>
      </c>
      <c r="G1456" t="s">
        <v>39</v>
      </c>
      <c r="H1456">
        <v>978.52</v>
      </c>
      <c r="I1456">
        <v>978.52</v>
      </c>
      <c r="J1456" t="s">
        <v>637</v>
      </c>
      <c r="K1456" t="s">
        <v>638</v>
      </c>
      <c r="L1456" t="s">
        <v>105</v>
      </c>
      <c r="M1456" t="s">
        <v>106</v>
      </c>
      <c r="N1456" t="s">
        <v>628</v>
      </c>
    </row>
    <row r="1457" spans="1:14" x14ac:dyDescent="0.2">
      <c r="A1457" t="s">
        <v>636</v>
      </c>
      <c r="B1457" s="5" t="s">
        <v>193</v>
      </c>
      <c r="C1457" s="5" t="s">
        <v>19</v>
      </c>
      <c r="D1457" s="5" t="s">
        <v>72</v>
      </c>
      <c r="E1457" s="5" t="s">
        <v>48</v>
      </c>
      <c r="F1457" t="s">
        <v>35</v>
      </c>
      <c r="G1457" t="s">
        <v>39</v>
      </c>
      <c r="H1457">
        <v>321.68</v>
      </c>
      <c r="I1457">
        <v>321.68</v>
      </c>
      <c r="J1457" t="s">
        <v>637</v>
      </c>
      <c r="K1457" t="s">
        <v>638</v>
      </c>
      <c r="L1457" t="s">
        <v>103</v>
      </c>
      <c r="M1457" t="s">
        <v>104</v>
      </c>
      <c r="N1457" t="s">
        <v>628</v>
      </c>
    </row>
    <row r="1458" spans="1:14" x14ac:dyDescent="0.2">
      <c r="A1458" t="s">
        <v>636</v>
      </c>
      <c r="B1458" s="5" t="s">
        <v>193</v>
      </c>
      <c r="C1458" s="5" t="s">
        <v>19</v>
      </c>
      <c r="D1458" s="5" t="s">
        <v>72</v>
      </c>
      <c r="E1458" s="5" t="s">
        <v>48</v>
      </c>
      <c r="F1458" t="s">
        <v>35</v>
      </c>
      <c r="G1458" t="s">
        <v>39</v>
      </c>
      <c r="H1458">
        <v>1061.04</v>
      </c>
      <c r="I1458">
        <v>1061.04</v>
      </c>
      <c r="J1458" t="s">
        <v>637</v>
      </c>
      <c r="K1458" t="s">
        <v>638</v>
      </c>
      <c r="L1458" t="s">
        <v>108</v>
      </c>
      <c r="M1458" t="s">
        <v>109</v>
      </c>
      <c r="N1458" t="s">
        <v>628</v>
      </c>
    </row>
    <row r="1459" spans="1:14" x14ac:dyDescent="0.2">
      <c r="A1459" t="s">
        <v>636</v>
      </c>
      <c r="B1459" s="5" t="s">
        <v>193</v>
      </c>
      <c r="C1459" s="5" t="s">
        <v>19</v>
      </c>
      <c r="D1459" s="5" t="s">
        <v>72</v>
      </c>
      <c r="E1459" s="5" t="s">
        <v>80</v>
      </c>
      <c r="F1459" t="s">
        <v>77</v>
      </c>
      <c r="G1459" t="s">
        <v>78</v>
      </c>
      <c r="H1459">
        <v>46.74</v>
      </c>
      <c r="I1459">
        <v>46.74</v>
      </c>
      <c r="J1459" t="s">
        <v>637</v>
      </c>
      <c r="K1459" t="s">
        <v>638</v>
      </c>
      <c r="L1459" t="s">
        <v>92</v>
      </c>
      <c r="M1459" t="s">
        <v>93</v>
      </c>
      <c r="N1459" t="s">
        <v>628</v>
      </c>
    </row>
    <row r="1460" spans="1:14" x14ac:dyDescent="0.2">
      <c r="A1460" t="s">
        <v>636</v>
      </c>
      <c r="B1460" s="5" t="s">
        <v>193</v>
      </c>
      <c r="C1460" s="5" t="s">
        <v>19</v>
      </c>
      <c r="D1460" s="5" t="s">
        <v>72</v>
      </c>
      <c r="E1460" s="5" t="s">
        <v>80</v>
      </c>
      <c r="F1460" t="s">
        <v>77</v>
      </c>
      <c r="G1460" t="s">
        <v>78</v>
      </c>
      <c r="H1460">
        <v>395.1</v>
      </c>
      <c r="I1460">
        <v>395.1</v>
      </c>
      <c r="J1460" t="s">
        <v>637</v>
      </c>
      <c r="K1460" t="s">
        <v>638</v>
      </c>
      <c r="L1460" t="s">
        <v>646</v>
      </c>
      <c r="M1460" t="s">
        <v>647</v>
      </c>
      <c r="N1460" t="s">
        <v>628</v>
      </c>
    </row>
    <row r="1461" spans="1:14" x14ac:dyDescent="0.2">
      <c r="A1461" t="s">
        <v>636</v>
      </c>
      <c r="B1461" s="5" t="s">
        <v>193</v>
      </c>
      <c r="C1461" s="5" t="s">
        <v>19</v>
      </c>
      <c r="D1461" s="5" t="s">
        <v>72</v>
      </c>
      <c r="E1461" s="5" t="s">
        <v>76</v>
      </c>
      <c r="F1461" t="s">
        <v>77</v>
      </c>
      <c r="G1461" t="s">
        <v>78</v>
      </c>
      <c r="H1461">
        <v>50.05</v>
      </c>
      <c r="I1461">
        <v>50.05</v>
      </c>
      <c r="J1461" t="s">
        <v>637</v>
      </c>
      <c r="K1461" t="s">
        <v>638</v>
      </c>
      <c r="L1461" t="s">
        <v>79</v>
      </c>
      <c r="M1461" t="s">
        <v>76</v>
      </c>
      <c r="N1461" t="s">
        <v>628</v>
      </c>
    </row>
    <row r="1462" spans="1:14" x14ac:dyDescent="0.2">
      <c r="A1462" t="s">
        <v>636</v>
      </c>
      <c r="B1462" s="5" t="s">
        <v>193</v>
      </c>
      <c r="C1462" s="5" t="s">
        <v>19</v>
      </c>
      <c r="D1462" s="5" t="s">
        <v>20</v>
      </c>
      <c r="E1462" s="5" t="s">
        <v>61</v>
      </c>
      <c r="F1462" t="s">
        <v>61</v>
      </c>
      <c r="G1462" t="s">
        <v>61</v>
      </c>
      <c r="H1462">
        <v>21.28</v>
      </c>
      <c r="I1462">
        <v>21.28</v>
      </c>
      <c r="J1462" t="s">
        <v>637</v>
      </c>
      <c r="K1462" t="s">
        <v>638</v>
      </c>
      <c r="L1462" t="s">
        <v>121</v>
      </c>
      <c r="M1462" t="s">
        <v>122</v>
      </c>
      <c r="N1462" t="s">
        <v>628</v>
      </c>
    </row>
    <row r="1463" spans="1:14" x14ac:dyDescent="0.2">
      <c r="A1463" t="s">
        <v>636</v>
      </c>
      <c r="B1463" s="5" t="s">
        <v>193</v>
      </c>
      <c r="C1463" s="5" t="s">
        <v>19</v>
      </c>
      <c r="D1463" s="5" t="s">
        <v>20</v>
      </c>
      <c r="E1463" s="5" t="s">
        <v>61</v>
      </c>
      <c r="F1463" t="s">
        <v>61</v>
      </c>
      <c r="G1463" t="s">
        <v>61</v>
      </c>
      <c r="H1463">
        <v>5000</v>
      </c>
      <c r="I1463">
        <v>5000</v>
      </c>
      <c r="J1463" t="s">
        <v>637</v>
      </c>
      <c r="K1463" t="s">
        <v>638</v>
      </c>
      <c r="L1463" t="s">
        <v>643</v>
      </c>
      <c r="M1463" t="s">
        <v>644</v>
      </c>
      <c r="N1463" t="s">
        <v>628</v>
      </c>
    </row>
    <row r="1464" spans="1:14" x14ac:dyDescent="0.2">
      <c r="A1464" t="s">
        <v>636</v>
      </c>
      <c r="B1464" s="5" t="s">
        <v>193</v>
      </c>
      <c r="C1464" s="5" t="s">
        <v>19</v>
      </c>
      <c r="D1464" s="5" t="s">
        <v>20</v>
      </c>
      <c r="E1464" s="5" t="s">
        <v>48</v>
      </c>
      <c r="F1464" t="s">
        <v>35</v>
      </c>
      <c r="G1464" t="s">
        <v>39</v>
      </c>
      <c r="H1464">
        <v>-419.42999999999995</v>
      </c>
      <c r="I1464">
        <v>-419.42999999999995</v>
      </c>
      <c r="J1464" t="s">
        <v>637</v>
      </c>
      <c r="K1464" t="s">
        <v>638</v>
      </c>
      <c r="L1464" t="s">
        <v>52</v>
      </c>
      <c r="M1464" t="s">
        <v>53</v>
      </c>
      <c r="N1464" t="s">
        <v>628</v>
      </c>
    </row>
    <row r="1465" spans="1:14" x14ac:dyDescent="0.2">
      <c r="A1465" t="s">
        <v>636</v>
      </c>
      <c r="B1465" s="5" t="s">
        <v>193</v>
      </c>
      <c r="C1465" s="5" t="s">
        <v>19</v>
      </c>
      <c r="D1465" s="5" t="s">
        <v>20</v>
      </c>
      <c r="E1465" s="5" t="s">
        <v>268</v>
      </c>
      <c r="F1465" t="s">
        <v>35</v>
      </c>
      <c r="G1465" t="s">
        <v>39</v>
      </c>
      <c r="H1465">
        <v>2414.0800000000008</v>
      </c>
      <c r="I1465">
        <v>2414.0800000000008</v>
      </c>
      <c r="J1465" t="s">
        <v>637</v>
      </c>
      <c r="K1465" t="s">
        <v>638</v>
      </c>
      <c r="L1465" t="s">
        <v>57</v>
      </c>
      <c r="M1465" t="s">
        <v>58</v>
      </c>
      <c r="N1465" t="s">
        <v>628</v>
      </c>
    </row>
    <row r="1466" spans="1:14" x14ac:dyDescent="0.2">
      <c r="A1466" t="s">
        <v>636</v>
      </c>
      <c r="B1466" s="5" t="s">
        <v>197</v>
      </c>
      <c r="C1466" s="5" t="s">
        <v>19</v>
      </c>
      <c r="D1466" s="5" t="s">
        <v>20</v>
      </c>
      <c r="E1466" s="5" t="s">
        <v>170</v>
      </c>
      <c r="F1466" t="s">
        <v>29</v>
      </c>
      <c r="G1466" t="s">
        <v>30</v>
      </c>
      <c r="H1466">
        <v>27441.5</v>
      </c>
      <c r="I1466">
        <v>27441.5</v>
      </c>
      <c r="J1466" t="s">
        <v>637</v>
      </c>
      <c r="K1466" t="s">
        <v>638</v>
      </c>
      <c r="L1466" t="s">
        <v>171</v>
      </c>
      <c r="M1466" t="s">
        <v>170</v>
      </c>
      <c r="N1466" t="s">
        <v>628</v>
      </c>
    </row>
    <row r="1467" spans="1:14" x14ac:dyDescent="0.2">
      <c r="A1467" t="s">
        <v>636</v>
      </c>
      <c r="B1467" s="5" t="s">
        <v>189</v>
      </c>
      <c r="C1467" s="5" t="s">
        <v>19</v>
      </c>
      <c r="D1467" s="5" t="s">
        <v>72</v>
      </c>
      <c r="E1467" s="5" t="s">
        <v>48</v>
      </c>
      <c r="F1467" t="s">
        <v>35</v>
      </c>
      <c r="G1467" t="s">
        <v>39</v>
      </c>
      <c r="H1467">
        <v>1523.35</v>
      </c>
      <c r="I1467">
        <v>1523.35</v>
      </c>
      <c r="J1467" t="s">
        <v>637</v>
      </c>
      <c r="K1467" t="s">
        <v>638</v>
      </c>
      <c r="L1467" t="s">
        <v>105</v>
      </c>
      <c r="M1467" t="s">
        <v>106</v>
      </c>
      <c r="N1467" t="s">
        <v>628</v>
      </c>
    </row>
    <row r="1468" spans="1:14" x14ac:dyDescent="0.2">
      <c r="A1468" t="s">
        <v>636</v>
      </c>
      <c r="B1468" s="5" t="s">
        <v>189</v>
      </c>
      <c r="C1468" s="5" t="s">
        <v>19</v>
      </c>
      <c r="D1468" s="5" t="s">
        <v>20</v>
      </c>
      <c r="E1468" s="5" t="s">
        <v>484</v>
      </c>
      <c r="F1468" t="s">
        <v>35</v>
      </c>
      <c r="G1468" t="s">
        <v>39</v>
      </c>
      <c r="H1468">
        <v>147.30000000000001</v>
      </c>
      <c r="I1468">
        <v>147.30000000000001</v>
      </c>
      <c r="J1468" t="s">
        <v>637</v>
      </c>
      <c r="K1468" t="s">
        <v>638</v>
      </c>
      <c r="L1468" t="s">
        <v>37</v>
      </c>
      <c r="M1468" t="s">
        <v>38</v>
      </c>
      <c r="N1468" t="s">
        <v>628</v>
      </c>
    </row>
    <row r="1469" spans="1:14" x14ac:dyDescent="0.2">
      <c r="A1469" t="s">
        <v>636</v>
      </c>
      <c r="B1469" s="5" t="s">
        <v>189</v>
      </c>
      <c r="C1469" s="5" t="s">
        <v>19</v>
      </c>
      <c r="D1469" s="5" t="s">
        <v>72</v>
      </c>
      <c r="E1469" s="5" t="s">
        <v>76</v>
      </c>
      <c r="F1469" t="s">
        <v>77</v>
      </c>
      <c r="G1469" t="s">
        <v>78</v>
      </c>
      <c r="H1469">
        <v>249.07</v>
      </c>
      <c r="I1469">
        <v>249.07</v>
      </c>
      <c r="J1469" t="s">
        <v>637</v>
      </c>
      <c r="K1469" t="s">
        <v>638</v>
      </c>
      <c r="L1469" t="s">
        <v>79</v>
      </c>
      <c r="M1469" t="s">
        <v>76</v>
      </c>
      <c r="N1469" t="s">
        <v>628</v>
      </c>
    </row>
    <row r="1470" spans="1:14" x14ac:dyDescent="0.2">
      <c r="A1470" t="s">
        <v>636</v>
      </c>
      <c r="B1470" s="5" t="s">
        <v>189</v>
      </c>
      <c r="C1470" s="5" t="s">
        <v>19</v>
      </c>
      <c r="D1470" s="5" t="s">
        <v>72</v>
      </c>
      <c r="E1470" s="5" t="s">
        <v>80</v>
      </c>
      <c r="F1470" t="s">
        <v>77</v>
      </c>
      <c r="G1470" t="s">
        <v>78</v>
      </c>
      <c r="H1470">
        <v>4515.5</v>
      </c>
      <c r="I1470">
        <v>4515.5</v>
      </c>
      <c r="J1470" t="s">
        <v>637</v>
      </c>
      <c r="K1470" t="s">
        <v>638</v>
      </c>
      <c r="L1470" t="s">
        <v>84</v>
      </c>
      <c r="M1470" t="s">
        <v>85</v>
      </c>
      <c r="N1470" t="s">
        <v>628</v>
      </c>
    </row>
    <row r="1471" spans="1:14" x14ac:dyDescent="0.2">
      <c r="A1471" t="s">
        <v>636</v>
      </c>
      <c r="B1471" s="5" t="s">
        <v>189</v>
      </c>
      <c r="C1471" s="5" t="s">
        <v>19</v>
      </c>
      <c r="D1471" s="5" t="s">
        <v>72</v>
      </c>
      <c r="E1471" s="5" t="s">
        <v>80</v>
      </c>
      <c r="F1471" t="s">
        <v>77</v>
      </c>
      <c r="G1471" t="s">
        <v>78</v>
      </c>
      <c r="H1471">
        <v>95.71</v>
      </c>
      <c r="I1471">
        <v>95.71</v>
      </c>
      <c r="J1471" t="s">
        <v>637</v>
      </c>
      <c r="K1471" t="s">
        <v>638</v>
      </c>
      <c r="L1471" t="s">
        <v>92</v>
      </c>
      <c r="M1471" t="s">
        <v>93</v>
      </c>
      <c r="N1471" t="s">
        <v>628</v>
      </c>
    </row>
    <row r="1472" spans="1:14" x14ac:dyDescent="0.2">
      <c r="A1472" t="s">
        <v>636</v>
      </c>
      <c r="B1472" s="5" t="s">
        <v>189</v>
      </c>
      <c r="C1472" s="5" t="s">
        <v>19</v>
      </c>
      <c r="D1472" s="5" t="s">
        <v>72</v>
      </c>
      <c r="E1472" s="5" t="s">
        <v>80</v>
      </c>
      <c r="F1472" t="s">
        <v>77</v>
      </c>
      <c r="G1472" t="s">
        <v>645</v>
      </c>
      <c r="H1472">
        <v>23800</v>
      </c>
      <c r="I1472">
        <v>23800</v>
      </c>
      <c r="J1472" t="s">
        <v>637</v>
      </c>
      <c r="K1472" t="s">
        <v>638</v>
      </c>
      <c r="L1472" t="s">
        <v>187</v>
      </c>
      <c r="M1472" t="s">
        <v>188</v>
      </c>
      <c r="N1472" t="s">
        <v>628</v>
      </c>
    </row>
    <row r="1473" spans="1:14" x14ac:dyDescent="0.2">
      <c r="A1473" t="s">
        <v>636</v>
      </c>
      <c r="B1473" s="5" t="s">
        <v>193</v>
      </c>
      <c r="C1473" s="5" t="s">
        <v>19</v>
      </c>
      <c r="D1473" s="5" t="s">
        <v>20</v>
      </c>
      <c r="E1473" s="5" t="s">
        <v>268</v>
      </c>
      <c r="F1473" t="s">
        <v>35</v>
      </c>
      <c r="G1473" t="s">
        <v>39</v>
      </c>
      <c r="H1473">
        <v>451.08</v>
      </c>
      <c r="I1473">
        <v>451.08</v>
      </c>
      <c r="J1473" t="s">
        <v>637</v>
      </c>
      <c r="K1473" t="s">
        <v>638</v>
      </c>
      <c r="L1473" t="s">
        <v>162</v>
      </c>
      <c r="M1473" t="s">
        <v>163</v>
      </c>
      <c r="N1473" t="s">
        <v>628</v>
      </c>
    </row>
    <row r="1474" spans="1:14" x14ac:dyDescent="0.2">
      <c r="A1474" t="s">
        <v>636</v>
      </c>
      <c r="B1474" s="5" t="s">
        <v>189</v>
      </c>
      <c r="C1474" s="5" t="s">
        <v>19</v>
      </c>
      <c r="D1474" s="5" t="s">
        <v>72</v>
      </c>
      <c r="E1474" s="5" t="s">
        <v>48</v>
      </c>
      <c r="F1474" t="s">
        <v>35</v>
      </c>
      <c r="G1474" t="s">
        <v>39</v>
      </c>
      <c r="H1474">
        <v>247.25</v>
      </c>
      <c r="I1474">
        <v>247.25</v>
      </c>
      <c r="J1474" t="s">
        <v>637</v>
      </c>
      <c r="K1474" t="s">
        <v>638</v>
      </c>
      <c r="L1474" t="s">
        <v>103</v>
      </c>
      <c r="M1474" t="s">
        <v>104</v>
      </c>
      <c r="N1474" t="s">
        <v>628</v>
      </c>
    </row>
    <row r="1475" spans="1:14" x14ac:dyDescent="0.2">
      <c r="A1475" t="s">
        <v>636</v>
      </c>
      <c r="B1475" s="5" t="s">
        <v>193</v>
      </c>
      <c r="C1475" s="5" t="s">
        <v>19</v>
      </c>
      <c r="D1475" s="5" t="s">
        <v>20</v>
      </c>
      <c r="E1475" s="5" t="s">
        <v>268</v>
      </c>
      <c r="F1475" t="s">
        <v>35</v>
      </c>
      <c r="G1475" t="s">
        <v>39</v>
      </c>
      <c r="H1475">
        <v>2559.48</v>
      </c>
      <c r="I1475">
        <v>2559.48</v>
      </c>
      <c r="J1475" t="s">
        <v>637</v>
      </c>
      <c r="K1475" t="s">
        <v>638</v>
      </c>
      <c r="L1475" t="s">
        <v>639</v>
      </c>
      <c r="M1475" t="s">
        <v>640</v>
      </c>
      <c r="N1475" t="s">
        <v>628</v>
      </c>
    </row>
    <row r="1476" spans="1:14" x14ac:dyDescent="0.2">
      <c r="A1476" t="s">
        <v>636</v>
      </c>
      <c r="B1476" s="5" t="s">
        <v>189</v>
      </c>
      <c r="C1476" s="5" t="s">
        <v>110</v>
      </c>
      <c r="D1476" s="5" t="s">
        <v>111</v>
      </c>
      <c r="E1476" s="5" t="s">
        <v>112</v>
      </c>
      <c r="F1476" t="s">
        <v>113</v>
      </c>
      <c r="G1476" t="s">
        <v>114</v>
      </c>
      <c r="H1476">
        <v>8308.35</v>
      </c>
      <c r="I1476">
        <v>8308.35</v>
      </c>
      <c r="J1476" t="s">
        <v>637</v>
      </c>
      <c r="K1476" t="s">
        <v>638</v>
      </c>
      <c r="L1476" t="s">
        <v>115</v>
      </c>
      <c r="M1476" t="s">
        <v>114</v>
      </c>
      <c r="N1476" t="s">
        <v>628</v>
      </c>
    </row>
    <row r="1477" spans="1:14" x14ac:dyDescent="0.2">
      <c r="A1477" t="s">
        <v>636</v>
      </c>
      <c r="B1477" s="5" t="s">
        <v>189</v>
      </c>
      <c r="C1477" s="5" t="s">
        <v>110</v>
      </c>
      <c r="D1477" s="5" t="s">
        <v>111</v>
      </c>
      <c r="E1477" s="5" t="s">
        <v>112</v>
      </c>
      <c r="F1477" t="s">
        <v>113</v>
      </c>
      <c r="G1477" t="s">
        <v>116</v>
      </c>
      <c r="H1477">
        <v>13.26</v>
      </c>
      <c r="I1477">
        <v>13.26</v>
      </c>
      <c r="J1477" t="s">
        <v>637</v>
      </c>
      <c r="K1477" t="s">
        <v>638</v>
      </c>
      <c r="L1477" t="s">
        <v>117</v>
      </c>
      <c r="M1477" t="s">
        <v>116</v>
      </c>
      <c r="N1477" t="s">
        <v>628</v>
      </c>
    </row>
    <row r="1478" spans="1:14" x14ac:dyDescent="0.2">
      <c r="A1478" t="s">
        <v>636</v>
      </c>
      <c r="B1478" s="5" t="s">
        <v>189</v>
      </c>
      <c r="C1478" s="5" t="s">
        <v>110</v>
      </c>
      <c r="D1478" s="5" t="s">
        <v>111</v>
      </c>
      <c r="E1478" s="5" t="s">
        <v>112</v>
      </c>
      <c r="F1478" t="s">
        <v>113</v>
      </c>
      <c r="G1478" t="s">
        <v>118</v>
      </c>
      <c r="H1478">
        <v>3398.33</v>
      </c>
      <c r="I1478">
        <v>3398.33</v>
      </c>
      <c r="J1478" t="s">
        <v>637</v>
      </c>
      <c r="K1478" t="s">
        <v>638</v>
      </c>
      <c r="L1478" t="s">
        <v>119</v>
      </c>
      <c r="M1478" t="s">
        <v>118</v>
      </c>
      <c r="N1478" t="s">
        <v>628</v>
      </c>
    </row>
    <row r="1479" spans="1:14" x14ac:dyDescent="0.2">
      <c r="A1479" t="s">
        <v>636</v>
      </c>
      <c r="B1479" s="5" t="s">
        <v>193</v>
      </c>
      <c r="C1479" s="5" t="s">
        <v>19</v>
      </c>
      <c r="D1479" s="5" t="s">
        <v>20</v>
      </c>
      <c r="E1479" s="5" t="s">
        <v>268</v>
      </c>
      <c r="F1479" t="s">
        <v>35</v>
      </c>
      <c r="G1479" t="s">
        <v>39</v>
      </c>
      <c r="H1479">
        <v>18.989999999999998</v>
      </c>
      <c r="I1479">
        <v>18.989999999999998</v>
      </c>
      <c r="J1479" t="s">
        <v>637</v>
      </c>
      <c r="K1479" t="s">
        <v>638</v>
      </c>
      <c r="L1479" t="s">
        <v>57</v>
      </c>
      <c r="M1479" t="s">
        <v>58</v>
      </c>
      <c r="N1479" t="s">
        <v>628</v>
      </c>
    </row>
    <row r="1480" spans="1:14" x14ac:dyDescent="0.2">
      <c r="A1480" t="s">
        <v>636</v>
      </c>
      <c r="B1480" s="5" t="s">
        <v>193</v>
      </c>
      <c r="C1480" s="5" t="s">
        <v>19</v>
      </c>
      <c r="D1480" s="5" t="s">
        <v>20</v>
      </c>
      <c r="E1480" s="5" t="s">
        <v>268</v>
      </c>
      <c r="F1480" t="s">
        <v>35</v>
      </c>
      <c r="G1480" t="s">
        <v>39</v>
      </c>
      <c r="H1480">
        <v>-10.050000000000001</v>
      </c>
      <c r="I1480">
        <v>-10.050000000000001</v>
      </c>
      <c r="J1480" t="s">
        <v>637</v>
      </c>
      <c r="K1480" t="s">
        <v>638</v>
      </c>
      <c r="L1480" t="s">
        <v>162</v>
      </c>
      <c r="M1480" t="s">
        <v>163</v>
      </c>
      <c r="N1480" t="s">
        <v>628</v>
      </c>
    </row>
    <row r="1481" spans="1:14" x14ac:dyDescent="0.2">
      <c r="A1481" t="s">
        <v>636</v>
      </c>
      <c r="B1481" s="5" t="s">
        <v>193</v>
      </c>
      <c r="C1481" s="5" t="s">
        <v>110</v>
      </c>
      <c r="D1481" s="5" t="s">
        <v>111</v>
      </c>
      <c r="E1481" s="5" t="s">
        <v>112</v>
      </c>
      <c r="F1481" t="s">
        <v>113</v>
      </c>
      <c r="G1481" t="s">
        <v>118</v>
      </c>
      <c r="H1481">
        <v>4194.46</v>
      </c>
      <c r="I1481">
        <v>4194.46</v>
      </c>
      <c r="J1481" t="s">
        <v>637</v>
      </c>
      <c r="K1481" t="s">
        <v>638</v>
      </c>
      <c r="L1481" t="s">
        <v>119</v>
      </c>
      <c r="M1481" t="s">
        <v>118</v>
      </c>
      <c r="N1481" t="s">
        <v>628</v>
      </c>
    </row>
    <row r="1482" spans="1:14" x14ac:dyDescent="0.2">
      <c r="A1482" t="s">
        <v>636</v>
      </c>
      <c r="B1482" s="5" t="s">
        <v>189</v>
      </c>
      <c r="C1482" s="5" t="s">
        <v>19</v>
      </c>
      <c r="D1482" s="5" t="s">
        <v>72</v>
      </c>
      <c r="E1482" s="5" t="s">
        <v>48</v>
      </c>
      <c r="F1482" t="s">
        <v>35</v>
      </c>
      <c r="G1482" t="s">
        <v>39</v>
      </c>
      <c r="H1482">
        <v>708.35</v>
      </c>
      <c r="I1482">
        <v>708.35</v>
      </c>
      <c r="J1482" t="s">
        <v>637</v>
      </c>
      <c r="K1482" t="s">
        <v>638</v>
      </c>
      <c r="L1482" t="s">
        <v>108</v>
      </c>
      <c r="M1482" t="s">
        <v>109</v>
      </c>
      <c r="N1482" t="s">
        <v>628</v>
      </c>
    </row>
    <row r="1483" spans="1:14" x14ac:dyDescent="0.2">
      <c r="A1483" t="s">
        <v>636</v>
      </c>
      <c r="B1483" s="5" t="s">
        <v>197</v>
      </c>
      <c r="C1483" s="5" t="s">
        <v>110</v>
      </c>
      <c r="D1483" s="5" t="s">
        <v>111</v>
      </c>
      <c r="E1483" s="5" t="s">
        <v>112</v>
      </c>
      <c r="F1483" t="s">
        <v>113</v>
      </c>
      <c r="G1483" t="s">
        <v>118</v>
      </c>
      <c r="H1483">
        <v>7603.29</v>
      </c>
      <c r="I1483">
        <v>7603.29</v>
      </c>
      <c r="J1483" t="s">
        <v>637</v>
      </c>
      <c r="K1483" t="s">
        <v>638</v>
      </c>
      <c r="L1483" t="s">
        <v>119</v>
      </c>
      <c r="M1483" t="s">
        <v>118</v>
      </c>
      <c r="N1483" t="s">
        <v>628</v>
      </c>
    </row>
    <row r="1484" spans="1:14" x14ac:dyDescent="0.2">
      <c r="A1484" t="s">
        <v>636</v>
      </c>
      <c r="B1484" s="5" t="s">
        <v>198</v>
      </c>
      <c r="C1484" s="5" t="s">
        <v>19</v>
      </c>
      <c r="D1484" s="5" t="s">
        <v>72</v>
      </c>
      <c r="E1484" s="5" t="s">
        <v>73</v>
      </c>
      <c r="F1484" t="s">
        <v>73</v>
      </c>
      <c r="G1484" t="s">
        <v>73</v>
      </c>
      <c r="H1484">
        <v>5900</v>
      </c>
      <c r="I1484">
        <v>5900</v>
      </c>
      <c r="J1484" t="s">
        <v>637</v>
      </c>
      <c r="K1484" t="s">
        <v>638</v>
      </c>
      <c r="L1484" t="s">
        <v>74</v>
      </c>
      <c r="M1484" t="s">
        <v>75</v>
      </c>
      <c r="N1484" t="s">
        <v>628</v>
      </c>
    </row>
    <row r="1485" spans="1:14" x14ac:dyDescent="0.2">
      <c r="A1485" t="s">
        <v>636</v>
      </c>
      <c r="B1485" s="5" t="s">
        <v>198</v>
      </c>
      <c r="C1485" s="5" t="s">
        <v>19</v>
      </c>
      <c r="D1485" s="5" t="s">
        <v>20</v>
      </c>
      <c r="E1485" s="5" t="s">
        <v>484</v>
      </c>
      <c r="F1485" t="s">
        <v>35</v>
      </c>
      <c r="G1485" t="s">
        <v>39</v>
      </c>
      <c r="H1485">
        <v>368.25</v>
      </c>
      <c r="I1485">
        <v>368.25</v>
      </c>
      <c r="J1485" t="s">
        <v>637</v>
      </c>
      <c r="K1485" t="s">
        <v>638</v>
      </c>
      <c r="L1485" t="s">
        <v>37</v>
      </c>
      <c r="M1485" t="s">
        <v>38</v>
      </c>
      <c r="N1485" t="s">
        <v>628</v>
      </c>
    </row>
    <row r="1486" spans="1:14" x14ac:dyDescent="0.2">
      <c r="A1486" t="s">
        <v>636</v>
      </c>
      <c r="B1486" s="5" t="s">
        <v>198</v>
      </c>
      <c r="C1486" s="5" t="s">
        <v>19</v>
      </c>
      <c r="D1486" s="5" t="s">
        <v>20</v>
      </c>
      <c r="E1486" s="5" t="s">
        <v>484</v>
      </c>
      <c r="F1486" t="s">
        <v>35</v>
      </c>
      <c r="G1486" t="s">
        <v>39</v>
      </c>
      <c r="H1486">
        <v>-4</v>
      </c>
      <c r="I1486">
        <v>-4</v>
      </c>
      <c r="J1486" t="s">
        <v>637</v>
      </c>
      <c r="K1486" t="s">
        <v>638</v>
      </c>
      <c r="L1486" t="s">
        <v>37</v>
      </c>
      <c r="M1486" t="s">
        <v>38</v>
      </c>
      <c r="N1486" t="s">
        <v>628</v>
      </c>
    </row>
    <row r="1487" spans="1:14" x14ac:dyDescent="0.2">
      <c r="A1487" t="s">
        <v>636</v>
      </c>
      <c r="B1487" s="5" t="s">
        <v>198</v>
      </c>
      <c r="C1487" s="5" t="s">
        <v>19</v>
      </c>
      <c r="D1487" s="5" t="s">
        <v>20</v>
      </c>
      <c r="E1487" s="5" t="s">
        <v>61</v>
      </c>
      <c r="F1487" t="s">
        <v>61</v>
      </c>
      <c r="G1487" t="s">
        <v>61</v>
      </c>
      <c r="H1487">
        <v>5092309.3</v>
      </c>
      <c r="I1487">
        <v>5092309.3</v>
      </c>
      <c r="J1487" t="s">
        <v>637</v>
      </c>
      <c r="K1487" t="s">
        <v>638</v>
      </c>
      <c r="L1487" t="s">
        <v>643</v>
      </c>
      <c r="M1487" t="s">
        <v>644</v>
      </c>
      <c r="N1487" t="s">
        <v>628</v>
      </c>
    </row>
    <row r="1488" spans="1:14" x14ac:dyDescent="0.2">
      <c r="A1488" t="s">
        <v>636</v>
      </c>
      <c r="B1488" s="5" t="s">
        <v>198</v>
      </c>
      <c r="C1488" s="5" t="s">
        <v>19</v>
      </c>
      <c r="D1488" s="5" t="s">
        <v>20</v>
      </c>
      <c r="E1488" s="5" t="s">
        <v>48</v>
      </c>
      <c r="F1488" t="s">
        <v>35</v>
      </c>
      <c r="G1488" t="s">
        <v>39</v>
      </c>
      <c r="H1488">
        <v>1551.8000000000002</v>
      </c>
      <c r="I1488">
        <v>1551.8000000000002</v>
      </c>
      <c r="J1488" t="s">
        <v>637</v>
      </c>
      <c r="K1488" t="s">
        <v>638</v>
      </c>
      <c r="L1488" t="s">
        <v>52</v>
      </c>
      <c r="M1488" t="s">
        <v>53</v>
      </c>
      <c r="N1488" t="s">
        <v>628</v>
      </c>
    </row>
    <row r="1489" spans="1:14" x14ac:dyDescent="0.2">
      <c r="A1489" t="s">
        <v>636</v>
      </c>
      <c r="B1489" s="5" t="s">
        <v>198</v>
      </c>
      <c r="C1489" s="5" t="s">
        <v>19</v>
      </c>
      <c r="D1489" s="5" t="s">
        <v>20</v>
      </c>
      <c r="E1489" s="5" t="s">
        <v>268</v>
      </c>
      <c r="F1489" t="s">
        <v>35</v>
      </c>
      <c r="G1489" t="s">
        <v>39</v>
      </c>
      <c r="H1489">
        <v>2564.9600000000009</v>
      </c>
      <c r="I1489">
        <v>2564.9600000000009</v>
      </c>
      <c r="J1489" t="s">
        <v>637</v>
      </c>
      <c r="K1489" t="s">
        <v>638</v>
      </c>
      <c r="L1489" t="s">
        <v>57</v>
      </c>
      <c r="M1489" t="s">
        <v>58</v>
      </c>
      <c r="N1489" t="s">
        <v>628</v>
      </c>
    </row>
    <row r="1490" spans="1:14" x14ac:dyDescent="0.2">
      <c r="A1490" t="s">
        <v>636</v>
      </c>
      <c r="B1490" s="5" t="s">
        <v>198</v>
      </c>
      <c r="C1490" s="5" t="s">
        <v>19</v>
      </c>
      <c r="D1490" s="5" t="s">
        <v>20</v>
      </c>
      <c r="E1490" s="5" t="s">
        <v>268</v>
      </c>
      <c r="F1490" t="s">
        <v>35</v>
      </c>
      <c r="G1490" t="s">
        <v>39</v>
      </c>
      <c r="H1490">
        <v>644.40000000000009</v>
      </c>
      <c r="I1490">
        <v>644.40000000000009</v>
      </c>
      <c r="J1490" t="s">
        <v>637</v>
      </c>
      <c r="K1490" t="s">
        <v>638</v>
      </c>
      <c r="L1490" t="s">
        <v>162</v>
      </c>
      <c r="M1490" t="s">
        <v>163</v>
      </c>
      <c r="N1490" t="s">
        <v>628</v>
      </c>
    </row>
    <row r="1491" spans="1:14" x14ac:dyDescent="0.2">
      <c r="A1491" t="s">
        <v>636</v>
      </c>
      <c r="B1491" s="5" t="s">
        <v>198</v>
      </c>
      <c r="C1491" s="5" t="s">
        <v>19</v>
      </c>
      <c r="D1491" s="5" t="s">
        <v>20</v>
      </c>
      <c r="E1491" s="5" t="s">
        <v>268</v>
      </c>
      <c r="F1491" t="s">
        <v>35</v>
      </c>
      <c r="G1491" t="s">
        <v>39</v>
      </c>
      <c r="H1491">
        <v>3456.96</v>
      </c>
      <c r="I1491">
        <v>3456.96</v>
      </c>
      <c r="J1491" t="s">
        <v>637</v>
      </c>
      <c r="K1491" t="s">
        <v>638</v>
      </c>
      <c r="L1491" t="s">
        <v>639</v>
      </c>
      <c r="M1491" t="s">
        <v>640</v>
      </c>
      <c r="N1491" t="s">
        <v>628</v>
      </c>
    </row>
    <row r="1492" spans="1:14" x14ac:dyDescent="0.2">
      <c r="A1492" t="s">
        <v>636</v>
      </c>
      <c r="B1492" s="5" t="s">
        <v>198</v>
      </c>
      <c r="C1492" s="5" t="s">
        <v>19</v>
      </c>
      <c r="D1492" s="5" t="s">
        <v>20</v>
      </c>
      <c r="E1492" s="5" t="s">
        <v>268</v>
      </c>
      <c r="F1492" t="s">
        <v>35</v>
      </c>
      <c r="G1492" t="s">
        <v>39</v>
      </c>
      <c r="H1492">
        <v>3801.9599999999996</v>
      </c>
      <c r="I1492">
        <v>3801.9599999999996</v>
      </c>
      <c r="J1492" t="s">
        <v>637</v>
      </c>
      <c r="K1492" t="s">
        <v>638</v>
      </c>
      <c r="L1492" t="s">
        <v>162</v>
      </c>
      <c r="M1492" t="s">
        <v>163</v>
      </c>
      <c r="N1492" t="s">
        <v>628</v>
      </c>
    </row>
    <row r="1493" spans="1:14" x14ac:dyDescent="0.2">
      <c r="A1493" t="s">
        <v>636</v>
      </c>
      <c r="B1493" s="5" t="s">
        <v>198</v>
      </c>
      <c r="C1493" s="5" t="s">
        <v>19</v>
      </c>
      <c r="D1493" s="5" t="s">
        <v>20</v>
      </c>
      <c r="E1493" s="5" t="s">
        <v>268</v>
      </c>
      <c r="F1493" t="s">
        <v>35</v>
      </c>
      <c r="G1493" t="s">
        <v>39</v>
      </c>
      <c r="H1493">
        <v>-36.9</v>
      </c>
      <c r="I1493">
        <v>-36.9</v>
      </c>
      <c r="J1493" t="s">
        <v>637</v>
      </c>
      <c r="K1493" t="s">
        <v>638</v>
      </c>
      <c r="L1493" t="s">
        <v>162</v>
      </c>
      <c r="M1493" t="s">
        <v>163</v>
      </c>
      <c r="N1493" t="s">
        <v>628</v>
      </c>
    </row>
    <row r="1494" spans="1:14" x14ac:dyDescent="0.2">
      <c r="A1494" t="s">
        <v>636</v>
      </c>
      <c r="B1494" s="5" t="s">
        <v>198</v>
      </c>
      <c r="C1494" s="5" t="s">
        <v>19</v>
      </c>
      <c r="D1494" s="5" t="s">
        <v>20</v>
      </c>
      <c r="E1494" s="5" t="s">
        <v>268</v>
      </c>
      <c r="F1494" t="s">
        <v>35</v>
      </c>
      <c r="G1494" t="s">
        <v>39</v>
      </c>
      <c r="H1494">
        <v>10.92</v>
      </c>
      <c r="I1494">
        <v>10.92</v>
      </c>
      <c r="J1494" t="s">
        <v>637</v>
      </c>
      <c r="K1494" t="s">
        <v>638</v>
      </c>
      <c r="L1494" t="s">
        <v>639</v>
      </c>
      <c r="M1494" t="s">
        <v>640</v>
      </c>
      <c r="N1494" t="s">
        <v>628</v>
      </c>
    </row>
    <row r="1495" spans="1:14" x14ac:dyDescent="0.2">
      <c r="A1495" t="s">
        <v>636</v>
      </c>
      <c r="B1495" s="5" t="s">
        <v>193</v>
      </c>
      <c r="C1495" s="5" t="s">
        <v>110</v>
      </c>
      <c r="D1495" s="5" t="s">
        <v>111</v>
      </c>
      <c r="E1495" s="5" t="s">
        <v>112</v>
      </c>
      <c r="F1495" t="s">
        <v>113</v>
      </c>
      <c r="G1495" t="s">
        <v>114</v>
      </c>
      <c r="H1495">
        <v>1587.64</v>
      </c>
      <c r="I1495">
        <v>1587.64</v>
      </c>
      <c r="J1495" t="s">
        <v>637</v>
      </c>
      <c r="K1495" t="s">
        <v>638</v>
      </c>
      <c r="L1495" t="s">
        <v>115</v>
      </c>
      <c r="M1495" t="s">
        <v>114</v>
      </c>
      <c r="N1495" t="s">
        <v>628</v>
      </c>
    </row>
    <row r="1496" spans="1:14" x14ac:dyDescent="0.2">
      <c r="A1496" t="s">
        <v>636</v>
      </c>
      <c r="B1496" s="5" t="s">
        <v>198</v>
      </c>
      <c r="C1496" s="5" t="s">
        <v>19</v>
      </c>
      <c r="D1496" s="5" t="s">
        <v>20</v>
      </c>
      <c r="E1496" s="5" t="s">
        <v>170</v>
      </c>
      <c r="F1496" t="s">
        <v>29</v>
      </c>
      <c r="G1496" t="s">
        <v>30</v>
      </c>
      <c r="H1496">
        <v>25091.5</v>
      </c>
      <c r="I1496">
        <v>25091.5</v>
      </c>
      <c r="J1496" t="s">
        <v>637</v>
      </c>
      <c r="K1496" t="s">
        <v>638</v>
      </c>
      <c r="L1496" t="s">
        <v>171</v>
      </c>
      <c r="M1496" t="s">
        <v>170</v>
      </c>
      <c r="N1496" t="s">
        <v>628</v>
      </c>
    </row>
    <row r="1497" spans="1:14" x14ac:dyDescent="0.2">
      <c r="A1497" t="s">
        <v>636</v>
      </c>
      <c r="B1497" s="5" t="s">
        <v>197</v>
      </c>
      <c r="C1497" s="5" t="s">
        <v>19</v>
      </c>
      <c r="D1497" s="5" t="s">
        <v>20</v>
      </c>
      <c r="E1497" s="5" t="s">
        <v>268</v>
      </c>
      <c r="F1497" t="s">
        <v>35</v>
      </c>
      <c r="G1497" t="s">
        <v>39</v>
      </c>
      <c r="H1497">
        <v>56.97</v>
      </c>
      <c r="I1497">
        <v>56.97</v>
      </c>
      <c r="J1497" t="s">
        <v>637</v>
      </c>
      <c r="K1497" t="s">
        <v>638</v>
      </c>
      <c r="L1497" t="s">
        <v>57</v>
      </c>
      <c r="M1497" t="s">
        <v>58</v>
      </c>
      <c r="N1497" t="s">
        <v>628</v>
      </c>
    </row>
    <row r="1498" spans="1:14" x14ac:dyDescent="0.2">
      <c r="A1498" t="s">
        <v>636</v>
      </c>
      <c r="B1498" s="5" t="s">
        <v>197</v>
      </c>
      <c r="C1498" s="5" t="s">
        <v>19</v>
      </c>
      <c r="D1498" s="5" t="s">
        <v>20</v>
      </c>
      <c r="E1498" s="5" t="s">
        <v>268</v>
      </c>
      <c r="F1498" t="s">
        <v>35</v>
      </c>
      <c r="G1498" t="s">
        <v>39</v>
      </c>
      <c r="H1498">
        <v>2414.0800000000004</v>
      </c>
      <c r="I1498">
        <v>2414.0800000000004</v>
      </c>
      <c r="J1498" t="s">
        <v>637</v>
      </c>
      <c r="K1498" t="s">
        <v>638</v>
      </c>
      <c r="L1498" t="s">
        <v>57</v>
      </c>
      <c r="M1498" t="s">
        <v>58</v>
      </c>
      <c r="N1498" t="s">
        <v>628</v>
      </c>
    </row>
    <row r="1499" spans="1:14" x14ac:dyDescent="0.2">
      <c r="A1499" t="s">
        <v>636</v>
      </c>
      <c r="B1499" s="5" t="s">
        <v>197</v>
      </c>
      <c r="C1499" s="5" t="s">
        <v>19</v>
      </c>
      <c r="D1499" s="5" t="s">
        <v>20</v>
      </c>
      <c r="E1499" s="5" t="s">
        <v>268</v>
      </c>
      <c r="F1499" t="s">
        <v>35</v>
      </c>
      <c r="G1499" t="s">
        <v>39</v>
      </c>
      <c r="H1499">
        <v>9.14</v>
      </c>
      <c r="I1499">
        <v>9.14</v>
      </c>
      <c r="J1499" t="s">
        <v>637</v>
      </c>
      <c r="K1499" t="s">
        <v>638</v>
      </c>
      <c r="L1499" t="s">
        <v>639</v>
      </c>
      <c r="M1499" t="s">
        <v>640</v>
      </c>
      <c r="N1499" t="s">
        <v>628</v>
      </c>
    </row>
    <row r="1500" spans="1:14" x14ac:dyDescent="0.2">
      <c r="A1500" t="s">
        <v>636</v>
      </c>
      <c r="B1500" s="5" t="s">
        <v>197</v>
      </c>
      <c r="C1500" s="5" t="s">
        <v>19</v>
      </c>
      <c r="D1500" s="5" t="s">
        <v>20</v>
      </c>
      <c r="E1500" s="5" t="s">
        <v>268</v>
      </c>
      <c r="F1500" t="s">
        <v>35</v>
      </c>
      <c r="G1500" t="s">
        <v>39</v>
      </c>
      <c r="H1500">
        <v>-6.08</v>
      </c>
      <c r="I1500">
        <v>-6.08</v>
      </c>
      <c r="J1500" t="s">
        <v>637</v>
      </c>
      <c r="K1500" t="s">
        <v>638</v>
      </c>
      <c r="L1500" t="s">
        <v>162</v>
      </c>
      <c r="M1500" t="s">
        <v>163</v>
      </c>
      <c r="N1500" t="s">
        <v>628</v>
      </c>
    </row>
    <row r="1501" spans="1:14" x14ac:dyDescent="0.2">
      <c r="A1501" t="s">
        <v>636</v>
      </c>
      <c r="B1501" s="5" t="s">
        <v>197</v>
      </c>
      <c r="C1501" s="5" t="s">
        <v>19</v>
      </c>
      <c r="D1501" s="5" t="s">
        <v>20</v>
      </c>
      <c r="E1501" s="5" t="s">
        <v>268</v>
      </c>
      <c r="F1501" t="s">
        <v>35</v>
      </c>
      <c r="G1501" t="s">
        <v>39</v>
      </c>
      <c r="H1501">
        <v>193.32</v>
      </c>
      <c r="I1501">
        <v>193.32</v>
      </c>
      <c r="J1501" t="s">
        <v>637</v>
      </c>
      <c r="K1501" t="s">
        <v>638</v>
      </c>
      <c r="L1501" t="s">
        <v>162</v>
      </c>
      <c r="M1501" t="s">
        <v>163</v>
      </c>
      <c r="N1501" t="s">
        <v>628</v>
      </c>
    </row>
    <row r="1502" spans="1:14" x14ac:dyDescent="0.2">
      <c r="A1502" t="s">
        <v>636</v>
      </c>
      <c r="B1502" s="5" t="s">
        <v>198</v>
      </c>
      <c r="C1502" s="5" t="s">
        <v>19</v>
      </c>
      <c r="D1502" s="5" t="s">
        <v>20</v>
      </c>
      <c r="E1502" s="5" t="s">
        <v>268</v>
      </c>
      <c r="F1502" t="s">
        <v>35</v>
      </c>
      <c r="G1502" t="s">
        <v>39</v>
      </c>
      <c r="H1502">
        <v>22.78</v>
      </c>
      <c r="I1502">
        <v>22.78</v>
      </c>
      <c r="J1502" t="s">
        <v>637</v>
      </c>
      <c r="K1502" t="s">
        <v>638</v>
      </c>
      <c r="L1502" t="s">
        <v>57</v>
      </c>
      <c r="M1502" t="s">
        <v>58</v>
      </c>
      <c r="N1502" t="s">
        <v>628</v>
      </c>
    </row>
    <row r="1503" spans="1:14" x14ac:dyDescent="0.2">
      <c r="A1503" t="s">
        <v>636</v>
      </c>
      <c r="B1503" s="5" t="s">
        <v>197</v>
      </c>
      <c r="C1503" s="5" t="s">
        <v>19</v>
      </c>
      <c r="D1503" s="5" t="s">
        <v>20</v>
      </c>
      <c r="E1503" s="5" t="s">
        <v>268</v>
      </c>
      <c r="F1503" t="s">
        <v>35</v>
      </c>
      <c r="G1503" t="s">
        <v>39</v>
      </c>
      <c r="H1503">
        <v>128.88</v>
      </c>
      <c r="I1503">
        <v>128.88</v>
      </c>
      <c r="J1503" t="s">
        <v>637</v>
      </c>
      <c r="K1503" t="s">
        <v>638</v>
      </c>
      <c r="L1503" t="s">
        <v>162</v>
      </c>
      <c r="M1503" t="s">
        <v>163</v>
      </c>
      <c r="N1503" t="s">
        <v>628</v>
      </c>
    </row>
    <row r="1504" spans="1:14" x14ac:dyDescent="0.2">
      <c r="A1504" t="s">
        <v>636</v>
      </c>
      <c r="B1504" s="5" t="s">
        <v>197</v>
      </c>
      <c r="C1504" s="5" t="s">
        <v>110</v>
      </c>
      <c r="D1504" s="5" t="s">
        <v>111</v>
      </c>
      <c r="E1504" s="5" t="s">
        <v>112</v>
      </c>
      <c r="F1504" t="s">
        <v>113</v>
      </c>
      <c r="G1504" t="s">
        <v>116</v>
      </c>
      <c r="H1504">
        <v>0.03</v>
      </c>
      <c r="I1504">
        <v>0.03</v>
      </c>
      <c r="J1504" t="s">
        <v>637</v>
      </c>
      <c r="K1504" t="s">
        <v>638</v>
      </c>
      <c r="L1504" t="s">
        <v>117</v>
      </c>
      <c r="M1504" t="s">
        <v>116</v>
      </c>
      <c r="N1504" t="s">
        <v>628</v>
      </c>
    </row>
    <row r="1505" spans="1:14" x14ac:dyDescent="0.2">
      <c r="A1505" t="s">
        <v>636</v>
      </c>
      <c r="B1505" s="5" t="s">
        <v>197</v>
      </c>
      <c r="C1505" s="5" t="s">
        <v>19</v>
      </c>
      <c r="D1505" s="5" t="s">
        <v>20</v>
      </c>
      <c r="E1505" s="5" t="s">
        <v>48</v>
      </c>
      <c r="F1505" t="s">
        <v>35</v>
      </c>
      <c r="G1505" t="s">
        <v>39</v>
      </c>
      <c r="H1505">
        <v>606.37</v>
      </c>
      <c r="I1505">
        <v>606.37</v>
      </c>
      <c r="J1505" t="s">
        <v>637</v>
      </c>
      <c r="K1505" t="s">
        <v>638</v>
      </c>
      <c r="L1505" t="s">
        <v>52</v>
      </c>
      <c r="M1505" t="s">
        <v>53</v>
      </c>
      <c r="N1505" t="s">
        <v>628</v>
      </c>
    </row>
    <row r="1506" spans="1:14" x14ac:dyDescent="0.2">
      <c r="A1506" t="s">
        <v>636</v>
      </c>
      <c r="B1506" s="5" t="s">
        <v>197</v>
      </c>
      <c r="C1506" s="5" t="s">
        <v>19</v>
      </c>
      <c r="D1506" s="5" t="s">
        <v>72</v>
      </c>
      <c r="E1506" s="5" t="s">
        <v>76</v>
      </c>
      <c r="F1506" t="s">
        <v>77</v>
      </c>
      <c r="G1506" t="s">
        <v>78</v>
      </c>
      <c r="H1506">
        <v>49.19</v>
      </c>
      <c r="I1506">
        <v>49.19</v>
      </c>
      <c r="J1506" t="s">
        <v>637</v>
      </c>
      <c r="K1506" t="s">
        <v>638</v>
      </c>
      <c r="L1506" t="s">
        <v>79</v>
      </c>
      <c r="M1506" t="s">
        <v>76</v>
      </c>
      <c r="N1506" t="s">
        <v>628</v>
      </c>
    </row>
    <row r="1507" spans="1:14" x14ac:dyDescent="0.2">
      <c r="A1507" t="s">
        <v>636</v>
      </c>
      <c r="B1507" s="5" t="s">
        <v>197</v>
      </c>
      <c r="C1507" s="5" t="s">
        <v>19</v>
      </c>
      <c r="D1507" s="5" t="s">
        <v>72</v>
      </c>
      <c r="E1507" s="5" t="s">
        <v>80</v>
      </c>
      <c r="F1507" t="s">
        <v>77</v>
      </c>
      <c r="G1507" t="s">
        <v>78</v>
      </c>
      <c r="H1507">
        <v>1500</v>
      </c>
      <c r="I1507">
        <v>1500</v>
      </c>
      <c r="J1507" t="s">
        <v>637</v>
      </c>
      <c r="K1507" t="s">
        <v>638</v>
      </c>
      <c r="L1507" t="s">
        <v>187</v>
      </c>
      <c r="M1507" t="s">
        <v>188</v>
      </c>
      <c r="N1507" t="s">
        <v>628</v>
      </c>
    </row>
    <row r="1508" spans="1:14" x14ac:dyDescent="0.2">
      <c r="A1508" t="s">
        <v>636</v>
      </c>
      <c r="B1508" s="5" t="s">
        <v>197</v>
      </c>
      <c r="C1508" s="5" t="s">
        <v>19</v>
      </c>
      <c r="D1508" s="5" t="s">
        <v>72</v>
      </c>
      <c r="E1508" s="5" t="s">
        <v>80</v>
      </c>
      <c r="F1508" t="s">
        <v>77</v>
      </c>
      <c r="G1508" t="s">
        <v>78</v>
      </c>
      <c r="H1508">
        <v>71.349999999999994</v>
      </c>
      <c r="I1508">
        <v>71.349999999999994</v>
      </c>
      <c r="J1508" t="s">
        <v>637</v>
      </c>
      <c r="K1508" t="s">
        <v>638</v>
      </c>
      <c r="L1508" t="s">
        <v>92</v>
      </c>
      <c r="M1508" t="s">
        <v>93</v>
      </c>
      <c r="N1508" t="s">
        <v>628</v>
      </c>
    </row>
    <row r="1509" spans="1:14" x14ac:dyDescent="0.2">
      <c r="A1509" t="s">
        <v>636</v>
      </c>
      <c r="B1509" s="5" t="s">
        <v>197</v>
      </c>
      <c r="C1509" s="5" t="s">
        <v>19</v>
      </c>
      <c r="D1509" s="5" t="s">
        <v>72</v>
      </c>
      <c r="E1509" s="5" t="s">
        <v>48</v>
      </c>
      <c r="F1509" t="s">
        <v>35</v>
      </c>
      <c r="G1509" t="s">
        <v>39</v>
      </c>
      <c r="H1509">
        <v>1159.19</v>
      </c>
      <c r="I1509">
        <v>1159.19</v>
      </c>
      <c r="J1509" t="s">
        <v>637</v>
      </c>
      <c r="K1509" t="s">
        <v>638</v>
      </c>
      <c r="L1509" t="s">
        <v>108</v>
      </c>
      <c r="M1509" t="s">
        <v>109</v>
      </c>
      <c r="N1509" t="s">
        <v>628</v>
      </c>
    </row>
    <row r="1510" spans="1:14" x14ac:dyDescent="0.2">
      <c r="A1510" t="s">
        <v>636</v>
      </c>
      <c r="B1510" s="5" t="s">
        <v>197</v>
      </c>
      <c r="C1510" s="5" t="s">
        <v>19</v>
      </c>
      <c r="D1510" s="5" t="s">
        <v>72</v>
      </c>
      <c r="E1510" s="5" t="s">
        <v>48</v>
      </c>
      <c r="F1510" t="s">
        <v>35</v>
      </c>
      <c r="G1510" t="s">
        <v>39</v>
      </c>
      <c r="H1510">
        <v>194.58</v>
      </c>
      <c r="I1510">
        <v>194.58</v>
      </c>
      <c r="J1510" t="s">
        <v>637</v>
      </c>
      <c r="K1510" t="s">
        <v>638</v>
      </c>
      <c r="L1510" t="s">
        <v>103</v>
      </c>
      <c r="M1510" t="s">
        <v>104</v>
      </c>
      <c r="N1510" t="s">
        <v>628</v>
      </c>
    </row>
    <row r="1511" spans="1:14" x14ac:dyDescent="0.2">
      <c r="A1511" t="s">
        <v>636</v>
      </c>
      <c r="B1511" s="5" t="s">
        <v>197</v>
      </c>
      <c r="C1511" s="5" t="s">
        <v>19</v>
      </c>
      <c r="D1511" s="5" t="s">
        <v>72</v>
      </c>
      <c r="E1511" s="5" t="s">
        <v>48</v>
      </c>
      <c r="F1511" t="s">
        <v>35</v>
      </c>
      <c r="G1511" t="s">
        <v>39</v>
      </c>
      <c r="H1511">
        <v>1241.92</v>
      </c>
      <c r="I1511">
        <v>1241.92</v>
      </c>
      <c r="J1511" t="s">
        <v>637</v>
      </c>
      <c r="K1511" t="s">
        <v>638</v>
      </c>
      <c r="L1511" t="s">
        <v>105</v>
      </c>
      <c r="M1511" t="s">
        <v>106</v>
      </c>
      <c r="N1511" t="s">
        <v>628</v>
      </c>
    </row>
    <row r="1512" spans="1:14" x14ac:dyDescent="0.2">
      <c r="A1512" t="s">
        <v>636</v>
      </c>
      <c r="B1512" s="5" t="s">
        <v>197</v>
      </c>
      <c r="C1512" s="5" t="s">
        <v>110</v>
      </c>
      <c r="D1512" s="5" t="s">
        <v>111</v>
      </c>
      <c r="E1512" s="5" t="s">
        <v>112</v>
      </c>
      <c r="F1512" t="s">
        <v>113</v>
      </c>
      <c r="G1512" t="s">
        <v>114</v>
      </c>
      <c r="H1512">
        <v>2968.46</v>
      </c>
      <c r="I1512">
        <v>2968.46</v>
      </c>
      <c r="J1512" t="s">
        <v>637</v>
      </c>
      <c r="K1512" t="s">
        <v>638</v>
      </c>
      <c r="L1512" t="s">
        <v>115</v>
      </c>
      <c r="M1512" t="s">
        <v>114</v>
      </c>
      <c r="N1512" t="s">
        <v>628</v>
      </c>
    </row>
    <row r="1513" spans="1:14" x14ac:dyDescent="0.2">
      <c r="A1513" t="s">
        <v>636</v>
      </c>
      <c r="B1513" s="5" t="s">
        <v>197</v>
      </c>
      <c r="C1513" s="5" t="s">
        <v>19</v>
      </c>
      <c r="D1513" s="5" t="s">
        <v>20</v>
      </c>
      <c r="E1513" s="5" t="s">
        <v>268</v>
      </c>
      <c r="F1513" t="s">
        <v>35</v>
      </c>
      <c r="G1513" t="s">
        <v>39</v>
      </c>
      <c r="H1513">
        <v>2393.2800000000002</v>
      </c>
      <c r="I1513">
        <v>2393.2800000000002</v>
      </c>
      <c r="J1513" t="s">
        <v>637</v>
      </c>
      <c r="K1513" t="s">
        <v>638</v>
      </c>
      <c r="L1513" t="s">
        <v>639</v>
      </c>
      <c r="M1513" t="s">
        <v>640</v>
      </c>
      <c r="N1513" t="s">
        <v>628</v>
      </c>
    </row>
    <row r="1514" spans="1:14" x14ac:dyDescent="0.2">
      <c r="A1514" t="s">
        <v>632</v>
      </c>
      <c r="B1514" s="5" t="s">
        <v>211</v>
      </c>
      <c r="C1514" s="5" t="s">
        <v>110</v>
      </c>
      <c r="D1514" s="5" t="s">
        <v>111</v>
      </c>
      <c r="E1514" s="5" t="s">
        <v>112</v>
      </c>
      <c r="F1514" t="s">
        <v>113</v>
      </c>
      <c r="G1514" t="s">
        <v>152</v>
      </c>
      <c r="H1514">
        <v>59590.44</v>
      </c>
      <c r="I1514">
        <v>59590.44</v>
      </c>
      <c r="J1514" t="s">
        <v>633</v>
      </c>
      <c r="K1514" t="s">
        <v>634</v>
      </c>
      <c r="L1514" t="s">
        <v>153</v>
      </c>
      <c r="M1514" t="s">
        <v>152</v>
      </c>
      <c r="N1514" t="s">
        <v>628</v>
      </c>
    </row>
    <row r="1515" spans="1:14" x14ac:dyDescent="0.2">
      <c r="A1515" t="s">
        <v>632</v>
      </c>
      <c r="B1515" s="5" t="s">
        <v>142</v>
      </c>
      <c r="C1515" s="5" t="s">
        <v>110</v>
      </c>
      <c r="D1515" s="5" t="s">
        <v>111</v>
      </c>
      <c r="E1515" s="5" t="s">
        <v>112</v>
      </c>
      <c r="F1515" t="s">
        <v>113</v>
      </c>
      <c r="G1515" t="s">
        <v>152</v>
      </c>
      <c r="H1515">
        <v>34921.57</v>
      </c>
      <c r="I1515">
        <v>34921.57</v>
      </c>
      <c r="J1515" t="s">
        <v>633</v>
      </c>
      <c r="K1515" t="s">
        <v>634</v>
      </c>
      <c r="L1515" t="s">
        <v>153</v>
      </c>
      <c r="M1515" t="s">
        <v>152</v>
      </c>
      <c r="N1515" t="s">
        <v>628</v>
      </c>
    </row>
    <row r="1516" spans="1:14" x14ac:dyDescent="0.2">
      <c r="A1516" t="s">
        <v>624</v>
      </c>
      <c r="B1516" s="5" t="s">
        <v>142</v>
      </c>
      <c r="C1516" s="5" t="s">
        <v>110</v>
      </c>
      <c r="D1516" s="5" t="s">
        <v>111</v>
      </c>
      <c r="E1516" s="5" t="s">
        <v>112</v>
      </c>
      <c r="F1516" t="s">
        <v>113</v>
      </c>
      <c r="G1516" t="s">
        <v>152</v>
      </c>
      <c r="H1516">
        <v>41253.199999999997</v>
      </c>
      <c r="I1516">
        <v>41253.199999999997</v>
      </c>
      <c r="J1516" t="s">
        <v>625</v>
      </c>
      <c r="K1516" t="s">
        <v>626</v>
      </c>
      <c r="L1516" t="s">
        <v>153</v>
      </c>
      <c r="M1516" t="s">
        <v>152</v>
      </c>
      <c r="N1516" t="s">
        <v>628</v>
      </c>
    </row>
    <row r="1517" spans="1:14" x14ac:dyDescent="0.2">
      <c r="A1517" t="s">
        <v>624</v>
      </c>
      <c r="B1517" s="5" t="s">
        <v>211</v>
      </c>
      <c r="C1517" s="5" t="s">
        <v>110</v>
      </c>
      <c r="D1517" s="5" t="s">
        <v>111</v>
      </c>
      <c r="E1517" s="5" t="s">
        <v>112</v>
      </c>
      <c r="F1517" t="s">
        <v>113</v>
      </c>
      <c r="G1517" t="s">
        <v>152</v>
      </c>
      <c r="H1517">
        <v>70394.78</v>
      </c>
      <c r="I1517">
        <v>70394.78</v>
      </c>
      <c r="J1517" t="s">
        <v>625</v>
      </c>
      <c r="K1517" t="s">
        <v>626</v>
      </c>
      <c r="L1517" t="s">
        <v>153</v>
      </c>
      <c r="M1517" t="s">
        <v>152</v>
      </c>
      <c r="N1517" t="s">
        <v>628</v>
      </c>
    </row>
    <row r="1518" spans="1:14" x14ac:dyDescent="0.2">
      <c r="B1518" s="5"/>
      <c r="C1518" s="5"/>
      <c r="D1518" s="5"/>
      <c r="E1518" s="5"/>
    </row>
  </sheetData>
  <pageMargins left="0.45" right="0.45" top="0.75" bottom="0.75" header="0.3" footer="0.3"/>
  <pageSetup paperSize="3" scale="55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A2F7-8CE0-4A38-A8F0-5CAE44155D0D}">
  <dimension ref="A1:Q93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48.33203125" bestFit="1" customWidth="1"/>
    <col min="3" max="3" width="17" bestFit="1" customWidth="1"/>
    <col min="4" max="4" width="33.44140625" bestFit="1" customWidth="1"/>
    <col min="5" max="5" width="9.33203125" bestFit="1" customWidth="1"/>
    <col min="6" max="14" width="8" bestFit="1" customWidth="1"/>
    <col min="15" max="15" width="9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629</v>
      </c>
      <c r="B1" s="1" t="s">
        <v>630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699</v>
      </c>
      <c r="B2" t="s">
        <v>694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697</v>
      </c>
      <c r="C7" s="2" t="s">
        <v>35</v>
      </c>
      <c r="D7" s="4" t="s">
        <v>39</v>
      </c>
      <c r="E7" s="34"/>
      <c r="F7" s="34"/>
      <c r="G7" s="34"/>
      <c r="H7" s="34"/>
      <c r="I7" s="34">
        <v>501.4</v>
      </c>
      <c r="J7" s="34">
        <v>260.52</v>
      </c>
      <c r="K7" s="34"/>
      <c r="L7" s="34">
        <v>120.44</v>
      </c>
      <c r="M7" s="34"/>
      <c r="N7" s="34">
        <v>140.51</v>
      </c>
      <c r="O7" s="34">
        <v>328.48</v>
      </c>
      <c r="P7" s="34">
        <v>1224.0500000000002</v>
      </c>
      <c r="Q7" s="27">
        <v>2575.4</v>
      </c>
    </row>
    <row r="8" spans="1:17" ht="10.5" x14ac:dyDescent="0.25">
      <c r="A8" s="17"/>
      <c r="B8" s="19"/>
      <c r="C8" s="12" t="s">
        <v>227</v>
      </c>
      <c r="D8" s="13"/>
      <c r="E8" s="35"/>
      <c r="F8" s="36"/>
      <c r="G8" s="36"/>
      <c r="H8" s="36"/>
      <c r="I8" s="36">
        <v>501.4</v>
      </c>
      <c r="J8" s="36">
        <v>260.52</v>
      </c>
      <c r="K8" s="36"/>
      <c r="L8" s="36">
        <v>120.44</v>
      </c>
      <c r="M8" s="36"/>
      <c r="N8" s="36">
        <v>140.51</v>
      </c>
      <c r="O8" s="36">
        <v>328.48</v>
      </c>
      <c r="P8" s="36">
        <v>1224.0500000000002</v>
      </c>
      <c r="Q8" s="28">
        <v>2575.4</v>
      </c>
    </row>
    <row r="9" spans="1:17" ht="10.5" x14ac:dyDescent="0.25">
      <c r="A9" s="17"/>
      <c r="B9" s="22" t="s">
        <v>698</v>
      </c>
      <c r="C9" s="23"/>
      <c r="D9" s="23"/>
      <c r="E9" s="37"/>
      <c r="F9" s="38"/>
      <c r="G9" s="38"/>
      <c r="H9" s="38"/>
      <c r="I9" s="38">
        <v>501.4</v>
      </c>
      <c r="J9" s="38">
        <v>260.52</v>
      </c>
      <c r="K9" s="38"/>
      <c r="L9" s="38">
        <v>120.44</v>
      </c>
      <c r="M9" s="38"/>
      <c r="N9" s="38">
        <v>140.51</v>
      </c>
      <c r="O9" s="38">
        <v>328.48</v>
      </c>
      <c r="P9" s="38">
        <v>1224.0500000000002</v>
      </c>
      <c r="Q9" s="29">
        <v>2575.4</v>
      </c>
    </row>
    <row r="10" spans="1:17" ht="10.5" x14ac:dyDescent="0.25">
      <c r="A10" s="17"/>
      <c r="B10" s="18" t="s">
        <v>28</v>
      </c>
      <c r="C10" s="2" t="s">
        <v>29</v>
      </c>
      <c r="D10" s="4" t="s">
        <v>30</v>
      </c>
      <c r="E10" s="34">
        <v>22141.57</v>
      </c>
      <c r="F10" s="34">
        <v>2470.4899999999998</v>
      </c>
      <c r="G10" s="34">
        <v>3570.16</v>
      </c>
      <c r="H10" s="34">
        <v>37468.639999999999</v>
      </c>
      <c r="I10" s="34">
        <v>3651.1099999999997</v>
      </c>
      <c r="J10" s="34">
        <v>15137.66</v>
      </c>
      <c r="K10" s="34">
        <v>11952.15</v>
      </c>
      <c r="L10" s="34">
        <v>9069.83</v>
      </c>
      <c r="M10" s="34">
        <v>197.09</v>
      </c>
      <c r="N10" s="34">
        <v>8665.85</v>
      </c>
      <c r="O10" s="34">
        <v>18777.7</v>
      </c>
      <c r="P10" s="34">
        <v>34618.800000000003</v>
      </c>
      <c r="Q10" s="27">
        <v>167721.04999999999</v>
      </c>
    </row>
    <row r="11" spans="1:17" ht="10.5" x14ac:dyDescent="0.25">
      <c r="A11" s="17"/>
      <c r="B11" s="19"/>
      <c r="C11" s="12" t="s">
        <v>221</v>
      </c>
      <c r="D11" s="13"/>
      <c r="E11" s="35">
        <v>22141.57</v>
      </c>
      <c r="F11" s="36">
        <v>2470.4899999999998</v>
      </c>
      <c r="G11" s="36">
        <v>3570.16</v>
      </c>
      <c r="H11" s="36">
        <v>37468.639999999999</v>
      </c>
      <c r="I11" s="36">
        <v>3651.1099999999997</v>
      </c>
      <c r="J11" s="36">
        <v>15137.66</v>
      </c>
      <c r="K11" s="36">
        <v>11952.15</v>
      </c>
      <c r="L11" s="36">
        <v>9069.83</v>
      </c>
      <c r="M11" s="36">
        <v>197.09</v>
      </c>
      <c r="N11" s="36">
        <v>8665.85</v>
      </c>
      <c r="O11" s="36">
        <v>18777.7</v>
      </c>
      <c r="P11" s="36">
        <v>34618.800000000003</v>
      </c>
      <c r="Q11" s="28">
        <v>167721.04999999999</v>
      </c>
    </row>
    <row r="12" spans="1:17" ht="10.5" x14ac:dyDescent="0.25">
      <c r="A12" s="17"/>
      <c r="B12" s="22" t="s">
        <v>222</v>
      </c>
      <c r="C12" s="23"/>
      <c r="D12" s="23"/>
      <c r="E12" s="37">
        <v>22141.57</v>
      </c>
      <c r="F12" s="38">
        <v>2470.4899999999998</v>
      </c>
      <c r="G12" s="38">
        <v>3570.16</v>
      </c>
      <c r="H12" s="38">
        <v>37468.639999999999</v>
      </c>
      <c r="I12" s="38">
        <v>3651.1099999999997</v>
      </c>
      <c r="J12" s="38">
        <v>15137.66</v>
      </c>
      <c r="K12" s="38">
        <v>11952.15</v>
      </c>
      <c r="L12" s="38">
        <v>9069.83</v>
      </c>
      <c r="M12" s="38">
        <v>197.09</v>
      </c>
      <c r="N12" s="38">
        <v>8665.85</v>
      </c>
      <c r="O12" s="38">
        <v>18777.7</v>
      </c>
      <c r="P12" s="38">
        <v>34618.800000000003</v>
      </c>
      <c r="Q12" s="29">
        <v>167721.04999999999</v>
      </c>
    </row>
    <row r="13" spans="1:17" ht="10.5" x14ac:dyDescent="0.25">
      <c r="A13" s="17"/>
      <c r="B13" s="18" t="s">
        <v>214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>
        <v>4256.62</v>
      </c>
      <c r="Q13" s="27">
        <v>4256.62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>
        <v>4256.62</v>
      </c>
      <c r="Q14" s="28">
        <v>4256.62</v>
      </c>
    </row>
    <row r="15" spans="1:17" ht="10.5" x14ac:dyDescent="0.25">
      <c r="A15" s="17"/>
      <c r="B15" s="22" t="s">
        <v>225</v>
      </c>
      <c r="C15" s="23"/>
      <c r="D15" s="23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>
        <v>4256.62</v>
      </c>
      <c r="Q15" s="29">
        <v>4256.62</v>
      </c>
    </row>
    <row r="16" spans="1:17" ht="10.5" x14ac:dyDescent="0.25">
      <c r="A16" s="17"/>
      <c r="B16" s="18" t="s">
        <v>320</v>
      </c>
      <c r="C16" s="2" t="s">
        <v>29</v>
      </c>
      <c r="D16" s="4" t="s">
        <v>30</v>
      </c>
      <c r="E16" s="34">
        <v>740.46</v>
      </c>
      <c r="F16" s="34">
        <v>619.91999999999996</v>
      </c>
      <c r="G16" s="34">
        <v>516.6</v>
      </c>
      <c r="H16" s="34">
        <v>482.16</v>
      </c>
      <c r="I16" s="34">
        <v>757.68</v>
      </c>
      <c r="J16" s="34">
        <v>809.34</v>
      </c>
      <c r="K16" s="34">
        <v>843.78</v>
      </c>
      <c r="L16" s="34">
        <v>809.34</v>
      </c>
      <c r="M16" s="34">
        <v>671.58</v>
      </c>
      <c r="N16" s="34">
        <v>792.12</v>
      </c>
      <c r="O16" s="34">
        <v>602.70000000000005</v>
      </c>
      <c r="P16" s="34">
        <v>516.6</v>
      </c>
      <c r="Q16" s="27">
        <v>8162.28</v>
      </c>
    </row>
    <row r="17" spans="1:17" ht="10.5" x14ac:dyDescent="0.25">
      <c r="A17" s="17"/>
      <c r="B17" s="19"/>
      <c r="C17" s="12" t="s">
        <v>221</v>
      </c>
      <c r="D17" s="13"/>
      <c r="E17" s="35">
        <v>740.46</v>
      </c>
      <c r="F17" s="36">
        <v>619.91999999999996</v>
      </c>
      <c r="G17" s="36">
        <v>516.6</v>
      </c>
      <c r="H17" s="36">
        <v>482.16</v>
      </c>
      <c r="I17" s="36">
        <v>757.68</v>
      </c>
      <c r="J17" s="36">
        <v>809.34</v>
      </c>
      <c r="K17" s="36">
        <v>843.78</v>
      </c>
      <c r="L17" s="36">
        <v>809.34</v>
      </c>
      <c r="M17" s="36">
        <v>671.58</v>
      </c>
      <c r="N17" s="36">
        <v>792.12</v>
      </c>
      <c r="O17" s="36">
        <v>602.70000000000005</v>
      </c>
      <c r="P17" s="36">
        <v>516.6</v>
      </c>
      <c r="Q17" s="28">
        <v>8162.28</v>
      </c>
    </row>
    <row r="18" spans="1:17" ht="10.5" x14ac:dyDescent="0.25">
      <c r="A18" s="17"/>
      <c r="B18" s="22" t="s">
        <v>357</v>
      </c>
      <c r="C18" s="23"/>
      <c r="D18" s="23"/>
      <c r="E18" s="37">
        <v>740.46</v>
      </c>
      <c r="F18" s="38">
        <v>619.91999999999996</v>
      </c>
      <c r="G18" s="38">
        <v>516.6</v>
      </c>
      <c r="H18" s="38">
        <v>482.16</v>
      </c>
      <c r="I18" s="38">
        <v>757.68</v>
      </c>
      <c r="J18" s="38">
        <v>809.34</v>
      </c>
      <c r="K18" s="38">
        <v>843.78</v>
      </c>
      <c r="L18" s="38">
        <v>809.34</v>
      </c>
      <c r="M18" s="38">
        <v>671.58</v>
      </c>
      <c r="N18" s="38">
        <v>792.12</v>
      </c>
      <c r="O18" s="38">
        <v>602.70000000000005</v>
      </c>
      <c r="P18" s="38">
        <v>516.6</v>
      </c>
      <c r="Q18" s="29">
        <v>8162.28</v>
      </c>
    </row>
    <row r="19" spans="1:17" ht="10.5" x14ac:dyDescent="0.25">
      <c r="A19" s="17"/>
      <c r="B19" s="18" t="s">
        <v>34</v>
      </c>
      <c r="C19" s="2" t="s">
        <v>35</v>
      </c>
      <c r="D19" s="4" t="s">
        <v>39</v>
      </c>
      <c r="E19" s="34">
        <v>338.8</v>
      </c>
      <c r="F19" s="34">
        <v>1143.97</v>
      </c>
      <c r="G19" s="34">
        <v>232.13</v>
      </c>
      <c r="H19" s="34">
        <v>329.28000000000003</v>
      </c>
      <c r="I19" s="34">
        <v>1247.6400000000001</v>
      </c>
      <c r="J19" s="34">
        <v>4579</v>
      </c>
      <c r="K19" s="34">
        <v>2974.1000000000004</v>
      </c>
      <c r="L19" s="34">
        <v>5191.8100000000004</v>
      </c>
      <c r="M19" s="34">
        <v>4389.8099999999995</v>
      </c>
      <c r="N19" s="34">
        <v>10263.739999999998</v>
      </c>
      <c r="O19" s="34">
        <v>18564.480000000003</v>
      </c>
      <c r="P19" s="34">
        <v>4141.5400000000009</v>
      </c>
      <c r="Q19" s="27">
        <v>53396.3</v>
      </c>
    </row>
    <row r="20" spans="1:17" ht="10.5" x14ac:dyDescent="0.25">
      <c r="A20" s="17"/>
      <c r="B20" s="19"/>
      <c r="C20" s="12" t="s">
        <v>227</v>
      </c>
      <c r="D20" s="13"/>
      <c r="E20" s="35">
        <v>338.8</v>
      </c>
      <c r="F20" s="36">
        <v>1143.97</v>
      </c>
      <c r="G20" s="36">
        <v>232.13</v>
      </c>
      <c r="H20" s="36">
        <v>329.28000000000003</v>
      </c>
      <c r="I20" s="36">
        <v>1247.6400000000001</v>
      </c>
      <c r="J20" s="36">
        <v>4579</v>
      </c>
      <c r="K20" s="36">
        <v>2974.1000000000004</v>
      </c>
      <c r="L20" s="36">
        <v>5191.8100000000004</v>
      </c>
      <c r="M20" s="36">
        <v>4389.8099999999995</v>
      </c>
      <c r="N20" s="36">
        <v>10263.739999999998</v>
      </c>
      <c r="O20" s="36">
        <v>18564.480000000003</v>
      </c>
      <c r="P20" s="36">
        <v>4141.5400000000009</v>
      </c>
      <c r="Q20" s="28">
        <v>53396.3</v>
      </c>
    </row>
    <row r="21" spans="1:17" ht="10.5" x14ac:dyDescent="0.25">
      <c r="A21" s="17"/>
      <c r="B21" s="22" t="s">
        <v>229</v>
      </c>
      <c r="C21" s="23"/>
      <c r="D21" s="23"/>
      <c r="E21" s="37">
        <v>338.8</v>
      </c>
      <c r="F21" s="38">
        <v>1143.97</v>
      </c>
      <c r="G21" s="38">
        <v>232.13</v>
      </c>
      <c r="H21" s="38">
        <v>329.28000000000003</v>
      </c>
      <c r="I21" s="38">
        <v>1247.6400000000001</v>
      </c>
      <c r="J21" s="38">
        <v>4579</v>
      </c>
      <c r="K21" s="38">
        <v>2974.1000000000004</v>
      </c>
      <c r="L21" s="38">
        <v>5191.8100000000004</v>
      </c>
      <c r="M21" s="38">
        <v>4389.8099999999995</v>
      </c>
      <c r="N21" s="38">
        <v>10263.739999999998</v>
      </c>
      <c r="O21" s="38">
        <v>18564.480000000003</v>
      </c>
      <c r="P21" s="38">
        <v>4141.5400000000009</v>
      </c>
      <c r="Q21" s="29">
        <v>53396.3</v>
      </c>
    </row>
    <row r="22" spans="1:17" ht="10.5" x14ac:dyDescent="0.25">
      <c r="A22" s="17"/>
      <c r="B22" s="18" t="s">
        <v>44</v>
      </c>
      <c r="C22" s="2" t="s">
        <v>29</v>
      </c>
      <c r="D22" s="4" t="s">
        <v>30</v>
      </c>
      <c r="E22" s="34">
        <v>79</v>
      </c>
      <c r="F22" s="34"/>
      <c r="G22" s="34">
        <v>384</v>
      </c>
      <c r="H22" s="34">
        <v>395</v>
      </c>
      <c r="I22" s="34">
        <v>2291</v>
      </c>
      <c r="J22" s="34">
        <v>1580</v>
      </c>
      <c r="K22" s="34">
        <v>1465</v>
      </c>
      <c r="L22" s="34">
        <v>322.5</v>
      </c>
      <c r="M22" s="34">
        <v>316</v>
      </c>
      <c r="N22" s="34">
        <v>765</v>
      </c>
      <c r="O22" s="34"/>
      <c r="P22" s="34"/>
      <c r="Q22" s="27">
        <v>7597.5</v>
      </c>
    </row>
    <row r="23" spans="1:17" ht="10.5" x14ac:dyDescent="0.25">
      <c r="A23" s="17"/>
      <c r="B23" s="19"/>
      <c r="C23" s="12" t="s">
        <v>221</v>
      </c>
      <c r="D23" s="13"/>
      <c r="E23" s="35">
        <v>79</v>
      </c>
      <c r="F23" s="36"/>
      <c r="G23" s="36">
        <v>384</v>
      </c>
      <c r="H23" s="36">
        <v>395</v>
      </c>
      <c r="I23" s="36">
        <v>2291</v>
      </c>
      <c r="J23" s="36">
        <v>1580</v>
      </c>
      <c r="K23" s="36">
        <v>1465</v>
      </c>
      <c r="L23" s="36">
        <v>322.5</v>
      </c>
      <c r="M23" s="36">
        <v>316</v>
      </c>
      <c r="N23" s="36">
        <v>765</v>
      </c>
      <c r="O23" s="36"/>
      <c r="P23" s="36"/>
      <c r="Q23" s="28">
        <v>7597.5</v>
      </c>
    </row>
    <row r="24" spans="1:17" ht="10.5" x14ac:dyDescent="0.25">
      <c r="A24" s="17"/>
      <c r="B24" s="22" t="s">
        <v>230</v>
      </c>
      <c r="C24" s="23"/>
      <c r="D24" s="23"/>
      <c r="E24" s="37">
        <v>79</v>
      </c>
      <c r="F24" s="38"/>
      <c r="G24" s="38">
        <v>384</v>
      </c>
      <c r="H24" s="38">
        <v>395</v>
      </c>
      <c r="I24" s="38">
        <v>2291</v>
      </c>
      <c r="J24" s="38">
        <v>1580</v>
      </c>
      <c r="K24" s="38">
        <v>1465</v>
      </c>
      <c r="L24" s="38">
        <v>322.5</v>
      </c>
      <c r="M24" s="38">
        <v>316</v>
      </c>
      <c r="N24" s="38">
        <v>765</v>
      </c>
      <c r="O24" s="38"/>
      <c r="P24" s="38"/>
      <c r="Q24" s="29">
        <v>7597.5</v>
      </c>
    </row>
    <row r="25" spans="1:17" ht="10.5" x14ac:dyDescent="0.25">
      <c r="A25" s="17"/>
      <c r="B25" s="18" t="s">
        <v>48</v>
      </c>
      <c r="C25" s="2" t="s">
        <v>35</v>
      </c>
      <c r="D25" s="4" t="s">
        <v>39</v>
      </c>
      <c r="E25" s="34">
        <v>2744.5999999999995</v>
      </c>
      <c r="F25" s="34">
        <v>2733.25</v>
      </c>
      <c r="G25" s="34">
        <v>2318.42</v>
      </c>
      <c r="H25" s="34">
        <v>4745.3</v>
      </c>
      <c r="I25" s="34">
        <v>5545.4000000000005</v>
      </c>
      <c r="J25" s="34">
        <v>8403.2000000000007</v>
      </c>
      <c r="K25" s="34">
        <v>5559.5199999999995</v>
      </c>
      <c r="L25" s="34">
        <v>7500.9899999999989</v>
      </c>
      <c r="M25" s="34">
        <v>5295.8499999999995</v>
      </c>
      <c r="N25" s="34">
        <v>6589.01</v>
      </c>
      <c r="O25" s="34">
        <v>9485.4800000000014</v>
      </c>
      <c r="P25" s="34">
        <v>-2046.4200000000014</v>
      </c>
      <c r="Q25" s="27">
        <v>58874.600000000006</v>
      </c>
    </row>
    <row r="26" spans="1:17" ht="10.5" x14ac:dyDescent="0.25">
      <c r="A26" s="17"/>
      <c r="B26" s="19"/>
      <c r="C26" s="12" t="s">
        <v>227</v>
      </c>
      <c r="D26" s="13"/>
      <c r="E26" s="35">
        <v>2744.5999999999995</v>
      </c>
      <c r="F26" s="36">
        <v>2733.25</v>
      </c>
      <c r="G26" s="36">
        <v>2318.42</v>
      </c>
      <c r="H26" s="36">
        <v>4745.3</v>
      </c>
      <c r="I26" s="36">
        <v>5545.4000000000005</v>
      </c>
      <c r="J26" s="36">
        <v>8403.2000000000007</v>
      </c>
      <c r="K26" s="36">
        <v>5559.5199999999995</v>
      </c>
      <c r="L26" s="36">
        <v>7500.9899999999989</v>
      </c>
      <c r="M26" s="36">
        <v>5295.8499999999995</v>
      </c>
      <c r="N26" s="36">
        <v>6589.01</v>
      </c>
      <c r="O26" s="36">
        <v>9485.4800000000014</v>
      </c>
      <c r="P26" s="36">
        <v>-2046.4200000000014</v>
      </c>
      <c r="Q26" s="28">
        <v>58874.600000000006</v>
      </c>
    </row>
    <row r="27" spans="1:17" ht="10.5" x14ac:dyDescent="0.25">
      <c r="A27" s="17"/>
      <c r="B27" s="22" t="s">
        <v>232</v>
      </c>
      <c r="C27" s="23"/>
      <c r="D27" s="23"/>
      <c r="E27" s="37">
        <v>2744.5999999999995</v>
      </c>
      <c r="F27" s="38">
        <v>2733.25</v>
      </c>
      <c r="G27" s="38">
        <v>2318.42</v>
      </c>
      <c r="H27" s="38">
        <v>4745.3</v>
      </c>
      <c r="I27" s="38">
        <v>5545.4000000000005</v>
      </c>
      <c r="J27" s="38">
        <v>8403.2000000000007</v>
      </c>
      <c r="K27" s="38">
        <v>5559.5199999999995</v>
      </c>
      <c r="L27" s="38">
        <v>7500.9899999999989</v>
      </c>
      <c r="M27" s="38">
        <v>5295.8499999999995</v>
      </c>
      <c r="N27" s="38">
        <v>6589.01</v>
      </c>
      <c r="O27" s="38">
        <v>9485.4800000000014</v>
      </c>
      <c r="P27" s="38">
        <v>-2046.4200000000014</v>
      </c>
      <c r="Q27" s="29">
        <v>58874.600000000006</v>
      </c>
    </row>
    <row r="28" spans="1:17" ht="10.5" x14ac:dyDescent="0.25">
      <c r="A28" s="17"/>
      <c r="B28" s="18" t="s">
        <v>56</v>
      </c>
      <c r="C28" s="2" t="s">
        <v>35</v>
      </c>
      <c r="D28" s="4" t="s">
        <v>39</v>
      </c>
      <c r="E28" s="34">
        <v>334.21999999999997</v>
      </c>
      <c r="F28" s="34"/>
      <c r="G28" s="34"/>
      <c r="H28" s="34"/>
      <c r="I28" s="34">
        <v>299.95</v>
      </c>
      <c r="J28" s="34"/>
      <c r="K28" s="34"/>
      <c r="L28" s="34"/>
      <c r="M28" s="34"/>
      <c r="N28" s="34">
        <v>88.91</v>
      </c>
      <c r="O28" s="34">
        <v>702.1400000000001</v>
      </c>
      <c r="P28" s="34"/>
      <c r="Q28" s="27">
        <v>1425.22</v>
      </c>
    </row>
    <row r="29" spans="1:17" ht="10.5" x14ac:dyDescent="0.25">
      <c r="A29" s="17"/>
      <c r="B29" s="19"/>
      <c r="C29" s="12" t="s">
        <v>227</v>
      </c>
      <c r="D29" s="13"/>
      <c r="E29" s="35">
        <v>334.21999999999997</v>
      </c>
      <c r="F29" s="36"/>
      <c r="G29" s="36"/>
      <c r="H29" s="36"/>
      <c r="I29" s="36">
        <v>299.95</v>
      </c>
      <c r="J29" s="36"/>
      <c r="K29" s="36"/>
      <c r="L29" s="36"/>
      <c r="M29" s="36"/>
      <c r="N29" s="36">
        <v>88.91</v>
      </c>
      <c r="O29" s="36">
        <v>702.1400000000001</v>
      </c>
      <c r="P29" s="36"/>
      <c r="Q29" s="28">
        <v>1425.22</v>
      </c>
    </row>
    <row r="30" spans="1:17" ht="10.5" x14ac:dyDescent="0.25">
      <c r="A30" s="17"/>
      <c r="B30" s="22" t="s">
        <v>233</v>
      </c>
      <c r="C30" s="23"/>
      <c r="D30" s="23"/>
      <c r="E30" s="37">
        <v>334.21999999999997</v>
      </c>
      <c r="F30" s="38"/>
      <c r="G30" s="38"/>
      <c r="H30" s="38"/>
      <c r="I30" s="38">
        <v>299.95</v>
      </c>
      <c r="J30" s="38"/>
      <c r="K30" s="38"/>
      <c r="L30" s="38"/>
      <c r="M30" s="38"/>
      <c r="N30" s="38">
        <v>88.91</v>
      </c>
      <c r="O30" s="38">
        <v>702.1400000000001</v>
      </c>
      <c r="P30" s="38"/>
      <c r="Q30" s="29">
        <v>1425.22</v>
      </c>
    </row>
    <row r="31" spans="1:17" ht="10.5" x14ac:dyDescent="0.25">
      <c r="A31" s="17"/>
      <c r="B31" s="18" t="s">
        <v>61</v>
      </c>
      <c r="C31" s="2" t="s">
        <v>61</v>
      </c>
      <c r="D31" s="4" t="s">
        <v>61</v>
      </c>
      <c r="E31" s="34">
        <v>301.66000000000003</v>
      </c>
      <c r="F31" s="34">
        <v>1092.6100000000001</v>
      </c>
      <c r="G31" s="34">
        <v>236.01000000000002</v>
      </c>
      <c r="H31" s="34">
        <v>-4.82</v>
      </c>
      <c r="I31" s="34">
        <v>488.02</v>
      </c>
      <c r="J31" s="34">
        <v>624.66999999999996</v>
      </c>
      <c r="K31" s="34">
        <v>1071.1199999999999</v>
      </c>
      <c r="L31" s="34">
        <v>1192.52</v>
      </c>
      <c r="M31" s="34">
        <v>422.39</v>
      </c>
      <c r="N31" s="34">
        <v>888.35</v>
      </c>
      <c r="O31" s="34">
        <v>17.28</v>
      </c>
      <c r="P31" s="34">
        <v>2376.31</v>
      </c>
      <c r="Q31" s="27">
        <v>8706.1200000000008</v>
      </c>
    </row>
    <row r="32" spans="1:17" ht="10.5" x14ac:dyDescent="0.25">
      <c r="A32" s="17"/>
      <c r="B32" s="19"/>
      <c r="C32" s="12" t="s">
        <v>234</v>
      </c>
      <c r="D32" s="13"/>
      <c r="E32" s="35">
        <v>301.66000000000003</v>
      </c>
      <c r="F32" s="36">
        <v>1092.6100000000001</v>
      </c>
      <c r="G32" s="36">
        <v>236.01000000000002</v>
      </c>
      <c r="H32" s="36">
        <v>-4.82</v>
      </c>
      <c r="I32" s="36">
        <v>488.02</v>
      </c>
      <c r="J32" s="36">
        <v>624.66999999999996</v>
      </c>
      <c r="K32" s="36">
        <v>1071.1199999999999</v>
      </c>
      <c r="L32" s="36">
        <v>1192.52</v>
      </c>
      <c r="M32" s="36">
        <v>422.39</v>
      </c>
      <c r="N32" s="36">
        <v>888.35</v>
      </c>
      <c r="O32" s="36">
        <v>17.28</v>
      </c>
      <c r="P32" s="36">
        <v>2376.31</v>
      </c>
      <c r="Q32" s="28">
        <v>8706.1200000000008</v>
      </c>
    </row>
    <row r="33" spans="1:17" ht="10.5" x14ac:dyDescent="0.25">
      <c r="A33" s="17"/>
      <c r="B33" s="22" t="s">
        <v>234</v>
      </c>
      <c r="C33" s="23"/>
      <c r="D33" s="23"/>
      <c r="E33" s="37">
        <v>301.66000000000003</v>
      </c>
      <c r="F33" s="38">
        <v>1092.6100000000001</v>
      </c>
      <c r="G33" s="38">
        <v>236.01000000000002</v>
      </c>
      <c r="H33" s="38">
        <v>-4.82</v>
      </c>
      <c r="I33" s="38">
        <v>488.02</v>
      </c>
      <c r="J33" s="38">
        <v>624.66999999999996</v>
      </c>
      <c r="K33" s="38">
        <v>1071.1199999999999</v>
      </c>
      <c r="L33" s="38">
        <v>1192.52</v>
      </c>
      <c r="M33" s="38">
        <v>422.39</v>
      </c>
      <c r="N33" s="38">
        <v>888.35</v>
      </c>
      <c r="O33" s="38">
        <v>17.28</v>
      </c>
      <c r="P33" s="38">
        <v>2376.31</v>
      </c>
      <c r="Q33" s="29">
        <v>8706.1200000000008</v>
      </c>
    </row>
    <row r="34" spans="1:17" ht="10.5" x14ac:dyDescent="0.25">
      <c r="A34" s="17"/>
      <c r="B34" s="18" t="s">
        <v>66</v>
      </c>
      <c r="C34" s="2" t="s">
        <v>61</v>
      </c>
      <c r="D34" s="4" t="s">
        <v>66</v>
      </c>
      <c r="E34" s="34">
        <v>-20244.73</v>
      </c>
      <c r="F34" s="34">
        <v>27.77</v>
      </c>
      <c r="G34" s="34">
        <v>765.71</v>
      </c>
      <c r="H34" s="34">
        <v>268.22000000000003</v>
      </c>
      <c r="I34" s="34">
        <v>-1431.82</v>
      </c>
      <c r="J34" s="34">
        <v>621.21</v>
      </c>
      <c r="K34" s="34">
        <v>1467.12</v>
      </c>
      <c r="L34" s="34">
        <v>-360.88</v>
      </c>
      <c r="M34" s="34">
        <v>-350.32</v>
      </c>
      <c r="N34" s="34">
        <v>880.25</v>
      </c>
      <c r="O34" s="34">
        <v>-1752.46</v>
      </c>
      <c r="P34" s="34">
        <v>-3410.19</v>
      </c>
      <c r="Q34" s="27">
        <v>-23520.12</v>
      </c>
    </row>
    <row r="35" spans="1:17" ht="10.5" x14ac:dyDescent="0.25">
      <c r="A35" s="17"/>
      <c r="B35" s="19"/>
      <c r="C35" s="12" t="s">
        <v>234</v>
      </c>
      <c r="D35" s="13"/>
      <c r="E35" s="35">
        <v>-20244.73</v>
      </c>
      <c r="F35" s="36">
        <v>27.77</v>
      </c>
      <c r="G35" s="36">
        <v>765.71</v>
      </c>
      <c r="H35" s="36">
        <v>268.22000000000003</v>
      </c>
      <c r="I35" s="36">
        <v>-1431.82</v>
      </c>
      <c r="J35" s="36">
        <v>621.21</v>
      </c>
      <c r="K35" s="36">
        <v>1467.12</v>
      </c>
      <c r="L35" s="36">
        <v>-360.88</v>
      </c>
      <c r="M35" s="36">
        <v>-350.32</v>
      </c>
      <c r="N35" s="36">
        <v>880.25</v>
      </c>
      <c r="O35" s="36">
        <v>-1752.46</v>
      </c>
      <c r="P35" s="36">
        <v>-3410.19</v>
      </c>
      <c r="Q35" s="28">
        <v>-23520.12</v>
      </c>
    </row>
    <row r="36" spans="1:17" ht="10.5" x14ac:dyDescent="0.25">
      <c r="A36" s="17"/>
      <c r="B36" s="22" t="s">
        <v>236</v>
      </c>
      <c r="C36" s="23"/>
      <c r="D36" s="23"/>
      <c r="E36" s="37">
        <v>-20244.73</v>
      </c>
      <c r="F36" s="38">
        <v>27.77</v>
      </c>
      <c r="G36" s="38">
        <v>765.71</v>
      </c>
      <c r="H36" s="38">
        <v>268.22000000000003</v>
      </c>
      <c r="I36" s="38">
        <v>-1431.82</v>
      </c>
      <c r="J36" s="38">
        <v>621.21</v>
      </c>
      <c r="K36" s="38">
        <v>1467.12</v>
      </c>
      <c r="L36" s="38">
        <v>-360.88</v>
      </c>
      <c r="M36" s="38">
        <v>-350.32</v>
      </c>
      <c r="N36" s="38">
        <v>880.25</v>
      </c>
      <c r="O36" s="38">
        <v>-1752.46</v>
      </c>
      <c r="P36" s="38">
        <v>-3410.19</v>
      </c>
      <c r="Q36" s="29">
        <v>-23520.12</v>
      </c>
    </row>
    <row r="37" spans="1:17" ht="10.5" x14ac:dyDescent="0.25">
      <c r="A37" s="20" t="s">
        <v>239</v>
      </c>
      <c r="B37" s="21"/>
      <c r="C37" s="21"/>
      <c r="D37" s="21"/>
      <c r="E37" s="40">
        <v>6435.5799999999981</v>
      </c>
      <c r="F37" s="41">
        <v>8088.01</v>
      </c>
      <c r="G37" s="41">
        <v>8023.03</v>
      </c>
      <c r="H37" s="41">
        <v>43683.780000000006</v>
      </c>
      <c r="I37" s="41">
        <v>13350.380000000001</v>
      </c>
      <c r="J37" s="41">
        <v>32015.599999999999</v>
      </c>
      <c r="K37" s="41">
        <v>25332.789999999997</v>
      </c>
      <c r="L37" s="41">
        <v>23846.55</v>
      </c>
      <c r="M37" s="41">
        <v>10942.399999999998</v>
      </c>
      <c r="N37" s="41">
        <v>29073.74</v>
      </c>
      <c r="O37" s="41">
        <v>46725.8</v>
      </c>
      <c r="P37" s="41">
        <v>41677.310000000005</v>
      </c>
      <c r="Q37" s="31">
        <v>289194.96999999997</v>
      </c>
    </row>
    <row r="38" spans="1:17" x14ac:dyDescent="0.2">
      <c r="A38" s="4"/>
      <c r="B38" s="4"/>
      <c r="C38" s="4"/>
      <c r="D38" s="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27"/>
    </row>
    <row r="39" spans="1:17" ht="10.5" x14ac:dyDescent="0.25">
      <c r="A39" s="16" t="s">
        <v>127</v>
      </c>
      <c r="B39" s="18" t="s">
        <v>22</v>
      </c>
      <c r="C39" s="2" t="s">
        <v>132</v>
      </c>
      <c r="D39" s="4" t="s">
        <v>22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>
        <v>46.730000000000004</v>
      </c>
      <c r="Q39" s="27">
        <v>46.730000000000004</v>
      </c>
    </row>
    <row r="40" spans="1:17" ht="10.5" x14ac:dyDescent="0.25">
      <c r="A40" s="17"/>
      <c r="B40" s="19"/>
      <c r="C40" s="12" t="s">
        <v>242</v>
      </c>
      <c r="D40" s="13"/>
      <c r="E40" s="35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>
        <v>46.730000000000004</v>
      </c>
      <c r="Q40" s="28">
        <v>46.730000000000004</v>
      </c>
    </row>
    <row r="41" spans="1:17" ht="10.5" x14ac:dyDescent="0.25">
      <c r="A41" s="17"/>
      <c r="B41" s="22" t="s">
        <v>219</v>
      </c>
      <c r="C41" s="23"/>
      <c r="D41" s="23"/>
      <c r="E41" s="37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>
        <v>46.730000000000004</v>
      </c>
      <c r="Q41" s="29">
        <v>46.730000000000004</v>
      </c>
    </row>
    <row r="42" spans="1:17" ht="10.5" x14ac:dyDescent="0.25">
      <c r="A42" s="20" t="s">
        <v>244</v>
      </c>
      <c r="B42" s="21"/>
      <c r="C42" s="21"/>
      <c r="D42" s="21"/>
      <c r="E42" s="40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>
        <v>46.730000000000004</v>
      </c>
      <c r="Q42" s="31">
        <v>46.730000000000004</v>
      </c>
    </row>
    <row r="43" spans="1:17" x14ac:dyDescent="0.2">
      <c r="A43" s="4"/>
      <c r="B43" s="4"/>
      <c r="C43" s="4"/>
      <c r="D43" s="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27"/>
    </row>
    <row r="44" spans="1:17" ht="10.5" x14ac:dyDescent="0.25">
      <c r="A44" s="16" t="s">
        <v>69</v>
      </c>
      <c r="B44" s="18" t="s">
        <v>320</v>
      </c>
      <c r="C44" s="2" t="s">
        <v>29</v>
      </c>
      <c r="D44" s="4" t="s">
        <v>30</v>
      </c>
      <c r="E44" s="34"/>
      <c r="F44" s="34"/>
      <c r="G44" s="34"/>
      <c r="H44" s="34"/>
      <c r="I44" s="34"/>
      <c r="J44" s="34">
        <v>2916.22</v>
      </c>
      <c r="K44" s="34"/>
      <c r="L44" s="34"/>
      <c r="M44" s="34"/>
      <c r="N44" s="34"/>
      <c r="O44" s="34"/>
      <c r="P44" s="34"/>
      <c r="Q44" s="27">
        <v>2916.22</v>
      </c>
    </row>
    <row r="45" spans="1:17" ht="10.5" x14ac:dyDescent="0.25">
      <c r="A45" s="17"/>
      <c r="B45" s="19"/>
      <c r="C45" s="12" t="s">
        <v>221</v>
      </c>
      <c r="D45" s="13"/>
      <c r="E45" s="35"/>
      <c r="F45" s="36"/>
      <c r="G45" s="36"/>
      <c r="H45" s="36"/>
      <c r="I45" s="36"/>
      <c r="J45" s="36">
        <v>2916.22</v>
      </c>
      <c r="K45" s="36"/>
      <c r="L45" s="36"/>
      <c r="M45" s="36"/>
      <c r="N45" s="36"/>
      <c r="O45" s="36"/>
      <c r="P45" s="36"/>
      <c r="Q45" s="28">
        <v>2916.22</v>
      </c>
    </row>
    <row r="46" spans="1:17" ht="10.5" x14ac:dyDescent="0.25">
      <c r="A46" s="17"/>
      <c r="B46" s="22" t="s">
        <v>357</v>
      </c>
      <c r="C46" s="23"/>
      <c r="D46" s="23"/>
      <c r="E46" s="37"/>
      <c r="F46" s="38"/>
      <c r="G46" s="38"/>
      <c r="H46" s="38"/>
      <c r="I46" s="38"/>
      <c r="J46" s="38">
        <v>2916.22</v>
      </c>
      <c r="K46" s="38"/>
      <c r="L46" s="38"/>
      <c r="M46" s="38"/>
      <c r="N46" s="38"/>
      <c r="O46" s="38"/>
      <c r="P46" s="38"/>
      <c r="Q46" s="29">
        <v>2916.22</v>
      </c>
    </row>
    <row r="47" spans="1:17" ht="10.5" x14ac:dyDescent="0.25">
      <c r="A47" s="17"/>
      <c r="B47" s="18" t="s">
        <v>34</v>
      </c>
      <c r="C47" s="2" t="s">
        <v>35</v>
      </c>
      <c r="D47" s="4" t="s">
        <v>39</v>
      </c>
      <c r="E47" s="34"/>
      <c r="F47" s="34"/>
      <c r="G47" s="34"/>
      <c r="H47" s="34"/>
      <c r="I47" s="34">
        <v>322.11</v>
      </c>
      <c r="J47" s="34"/>
      <c r="K47" s="34"/>
      <c r="L47" s="34"/>
      <c r="M47" s="34"/>
      <c r="N47" s="34"/>
      <c r="O47" s="34"/>
      <c r="P47" s="34"/>
      <c r="Q47" s="27">
        <v>322.11</v>
      </c>
    </row>
    <row r="48" spans="1:17" ht="10.5" x14ac:dyDescent="0.25">
      <c r="A48" s="17"/>
      <c r="B48" s="19"/>
      <c r="C48" s="12" t="s">
        <v>227</v>
      </c>
      <c r="D48" s="13"/>
      <c r="E48" s="35"/>
      <c r="F48" s="36"/>
      <c r="G48" s="36"/>
      <c r="H48" s="36"/>
      <c r="I48" s="36">
        <v>322.11</v>
      </c>
      <c r="J48" s="36"/>
      <c r="K48" s="36"/>
      <c r="L48" s="36"/>
      <c r="M48" s="36"/>
      <c r="N48" s="36"/>
      <c r="O48" s="36"/>
      <c r="P48" s="36"/>
      <c r="Q48" s="28">
        <v>322.11</v>
      </c>
    </row>
    <row r="49" spans="1:17" ht="10.5" x14ac:dyDescent="0.25">
      <c r="A49" s="17"/>
      <c r="B49" s="22" t="s">
        <v>229</v>
      </c>
      <c r="C49" s="23"/>
      <c r="D49" s="23"/>
      <c r="E49" s="37"/>
      <c r="F49" s="38"/>
      <c r="G49" s="38"/>
      <c r="H49" s="38"/>
      <c r="I49" s="38">
        <v>322.11</v>
      </c>
      <c r="J49" s="38"/>
      <c r="K49" s="38"/>
      <c r="L49" s="38"/>
      <c r="M49" s="38"/>
      <c r="N49" s="38"/>
      <c r="O49" s="38"/>
      <c r="P49" s="38"/>
      <c r="Q49" s="29">
        <v>322.11</v>
      </c>
    </row>
    <row r="50" spans="1:17" ht="10.5" x14ac:dyDescent="0.25">
      <c r="A50" s="17"/>
      <c r="B50" s="18" t="s">
        <v>200</v>
      </c>
      <c r="C50" s="2" t="s">
        <v>35</v>
      </c>
      <c r="D50" s="4" t="s">
        <v>39</v>
      </c>
      <c r="E50" s="34">
        <v>361.05</v>
      </c>
      <c r="F50" s="34"/>
      <c r="G50" s="34"/>
      <c r="H50" s="34">
        <v>240.05</v>
      </c>
      <c r="I50" s="34">
        <v>666</v>
      </c>
      <c r="J50" s="34">
        <v>451.17</v>
      </c>
      <c r="K50" s="34">
        <v>486.1</v>
      </c>
      <c r="L50" s="34">
        <v>619.57999999999993</v>
      </c>
      <c r="M50" s="34">
        <v>589.21</v>
      </c>
      <c r="N50" s="34">
        <v>219.88</v>
      </c>
      <c r="O50" s="34">
        <v>972.25</v>
      </c>
      <c r="P50" s="34">
        <v>233.97</v>
      </c>
      <c r="Q50" s="27">
        <v>4839.26</v>
      </c>
    </row>
    <row r="51" spans="1:17" ht="10.5" x14ac:dyDescent="0.25">
      <c r="A51" s="17"/>
      <c r="B51" s="19"/>
      <c r="C51" s="12" t="s">
        <v>227</v>
      </c>
      <c r="D51" s="13"/>
      <c r="E51" s="35">
        <v>361.05</v>
      </c>
      <c r="F51" s="36"/>
      <c r="G51" s="36"/>
      <c r="H51" s="36">
        <v>240.05</v>
      </c>
      <c r="I51" s="36">
        <v>666</v>
      </c>
      <c r="J51" s="36">
        <v>451.17</v>
      </c>
      <c r="K51" s="36">
        <v>486.1</v>
      </c>
      <c r="L51" s="36">
        <v>619.57999999999993</v>
      </c>
      <c r="M51" s="36">
        <v>589.21</v>
      </c>
      <c r="N51" s="36">
        <v>219.88</v>
      </c>
      <c r="O51" s="36">
        <v>972.25</v>
      </c>
      <c r="P51" s="36">
        <v>233.97</v>
      </c>
      <c r="Q51" s="28">
        <v>4839.26</v>
      </c>
    </row>
    <row r="52" spans="1:17" ht="10.5" x14ac:dyDescent="0.25">
      <c r="A52" s="17"/>
      <c r="B52" s="22" t="s">
        <v>246</v>
      </c>
      <c r="C52" s="23"/>
      <c r="D52" s="23"/>
      <c r="E52" s="37">
        <v>361.05</v>
      </c>
      <c r="F52" s="38"/>
      <c r="G52" s="38"/>
      <c r="H52" s="38">
        <v>240.05</v>
      </c>
      <c r="I52" s="38">
        <v>666</v>
      </c>
      <c r="J52" s="38">
        <v>451.17</v>
      </c>
      <c r="K52" s="38">
        <v>486.1</v>
      </c>
      <c r="L52" s="38">
        <v>619.57999999999993</v>
      </c>
      <c r="M52" s="38">
        <v>589.21</v>
      </c>
      <c r="N52" s="38">
        <v>219.88</v>
      </c>
      <c r="O52" s="38">
        <v>972.25</v>
      </c>
      <c r="P52" s="38">
        <v>233.97</v>
      </c>
      <c r="Q52" s="29">
        <v>4839.26</v>
      </c>
    </row>
    <row r="53" spans="1:17" ht="10.5" x14ac:dyDescent="0.25">
      <c r="A53" s="17"/>
      <c r="B53" s="18" t="s">
        <v>48</v>
      </c>
      <c r="C53" s="2" t="s">
        <v>35</v>
      </c>
      <c r="D53" s="4" t="s">
        <v>39</v>
      </c>
      <c r="E53" s="34">
        <v>150.09</v>
      </c>
      <c r="F53" s="34">
        <v>238.54999999999995</v>
      </c>
      <c r="G53" s="34">
        <v>762.3900000000001</v>
      </c>
      <c r="H53" s="34">
        <v>621.19999999999993</v>
      </c>
      <c r="I53" s="34">
        <v>536.95999999999992</v>
      </c>
      <c r="J53" s="34">
        <v>262.51</v>
      </c>
      <c r="K53" s="34">
        <v>1303.5300000000002</v>
      </c>
      <c r="L53" s="34">
        <v>1004.38</v>
      </c>
      <c r="M53" s="34">
        <v>415.17000000000007</v>
      </c>
      <c r="N53" s="34">
        <v>1192.3000000000002</v>
      </c>
      <c r="O53" s="34">
        <v>791.33999999999992</v>
      </c>
      <c r="P53" s="34">
        <v>764.04999999999984</v>
      </c>
      <c r="Q53" s="27">
        <v>8042.47</v>
      </c>
    </row>
    <row r="54" spans="1:17" ht="10.5" x14ac:dyDescent="0.25">
      <c r="A54" s="17"/>
      <c r="B54" s="19"/>
      <c r="C54" s="12" t="s">
        <v>227</v>
      </c>
      <c r="D54" s="13"/>
      <c r="E54" s="35">
        <v>150.09</v>
      </c>
      <c r="F54" s="36">
        <v>238.54999999999995</v>
      </c>
      <c r="G54" s="36">
        <v>762.3900000000001</v>
      </c>
      <c r="H54" s="36">
        <v>621.19999999999993</v>
      </c>
      <c r="I54" s="36">
        <v>536.95999999999992</v>
      </c>
      <c r="J54" s="36">
        <v>262.51</v>
      </c>
      <c r="K54" s="36">
        <v>1303.5300000000002</v>
      </c>
      <c r="L54" s="36">
        <v>1004.38</v>
      </c>
      <c r="M54" s="36">
        <v>415.17000000000007</v>
      </c>
      <c r="N54" s="36">
        <v>1192.3000000000002</v>
      </c>
      <c r="O54" s="36">
        <v>791.33999999999992</v>
      </c>
      <c r="P54" s="36">
        <v>764.04999999999984</v>
      </c>
      <c r="Q54" s="28">
        <v>8042.47</v>
      </c>
    </row>
    <row r="55" spans="1:17" ht="10.5" x14ac:dyDescent="0.25">
      <c r="A55" s="17"/>
      <c r="B55" s="22" t="s">
        <v>232</v>
      </c>
      <c r="C55" s="23"/>
      <c r="D55" s="23"/>
      <c r="E55" s="37">
        <v>150.09</v>
      </c>
      <c r="F55" s="38">
        <v>238.54999999999995</v>
      </c>
      <c r="G55" s="38">
        <v>762.3900000000001</v>
      </c>
      <c r="H55" s="38">
        <v>621.19999999999993</v>
      </c>
      <c r="I55" s="38">
        <v>536.95999999999992</v>
      </c>
      <c r="J55" s="38">
        <v>262.51</v>
      </c>
      <c r="K55" s="38">
        <v>1303.5300000000002</v>
      </c>
      <c r="L55" s="38">
        <v>1004.38</v>
      </c>
      <c r="M55" s="38">
        <v>415.17000000000007</v>
      </c>
      <c r="N55" s="38">
        <v>1192.3000000000002</v>
      </c>
      <c r="O55" s="38">
        <v>791.33999999999992</v>
      </c>
      <c r="P55" s="38">
        <v>764.04999999999984</v>
      </c>
      <c r="Q55" s="29">
        <v>8042.47</v>
      </c>
    </row>
    <row r="56" spans="1:17" ht="10.5" x14ac:dyDescent="0.25">
      <c r="A56" s="17"/>
      <c r="B56" s="18" t="s">
        <v>61</v>
      </c>
      <c r="C56" s="2" t="s">
        <v>61</v>
      </c>
      <c r="D56" s="4" t="s">
        <v>61</v>
      </c>
      <c r="E56" s="34"/>
      <c r="F56" s="34"/>
      <c r="G56" s="34"/>
      <c r="H56" s="34"/>
      <c r="I56" s="34"/>
      <c r="J56" s="34"/>
      <c r="K56" s="34">
        <v>-43.74</v>
      </c>
      <c r="L56" s="34"/>
      <c r="M56" s="34"/>
      <c r="N56" s="34"/>
      <c r="O56" s="34"/>
      <c r="P56" s="34"/>
      <c r="Q56" s="27">
        <v>-43.74</v>
      </c>
    </row>
    <row r="57" spans="1:17" ht="10.5" x14ac:dyDescent="0.25">
      <c r="A57" s="17"/>
      <c r="B57" s="19"/>
      <c r="C57" s="12" t="s">
        <v>234</v>
      </c>
      <c r="D57" s="13"/>
      <c r="E57" s="35"/>
      <c r="F57" s="36"/>
      <c r="G57" s="36"/>
      <c r="H57" s="36"/>
      <c r="I57" s="36"/>
      <c r="J57" s="36"/>
      <c r="K57" s="36">
        <v>-43.74</v>
      </c>
      <c r="L57" s="36"/>
      <c r="M57" s="36"/>
      <c r="N57" s="36"/>
      <c r="O57" s="36"/>
      <c r="P57" s="36"/>
      <c r="Q57" s="28">
        <v>-43.74</v>
      </c>
    </row>
    <row r="58" spans="1:17" ht="10.5" x14ac:dyDescent="0.25">
      <c r="A58" s="17"/>
      <c r="B58" s="22" t="s">
        <v>234</v>
      </c>
      <c r="C58" s="23"/>
      <c r="D58" s="23"/>
      <c r="E58" s="37"/>
      <c r="F58" s="38"/>
      <c r="G58" s="38"/>
      <c r="H58" s="38"/>
      <c r="I58" s="38"/>
      <c r="J58" s="38"/>
      <c r="K58" s="38">
        <v>-43.74</v>
      </c>
      <c r="L58" s="38"/>
      <c r="M58" s="38"/>
      <c r="N58" s="38"/>
      <c r="O58" s="38"/>
      <c r="P58" s="38"/>
      <c r="Q58" s="29">
        <v>-43.74</v>
      </c>
    </row>
    <row r="59" spans="1:17" ht="10.5" x14ac:dyDescent="0.25">
      <c r="A59" s="20" t="s">
        <v>248</v>
      </c>
      <c r="B59" s="21"/>
      <c r="C59" s="21"/>
      <c r="D59" s="21"/>
      <c r="E59" s="40">
        <v>511.14</v>
      </c>
      <c r="F59" s="41">
        <v>238.54999999999995</v>
      </c>
      <c r="G59" s="41">
        <v>762.3900000000001</v>
      </c>
      <c r="H59" s="41">
        <v>861.25</v>
      </c>
      <c r="I59" s="41">
        <v>1525.07</v>
      </c>
      <c r="J59" s="41">
        <v>3629.8999999999996</v>
      </c>
      <c r="K59" s="41">
        <v>1745.89</v>
      </c>
      <c r="L59" s="41">
        <v>1623.96</v>
      </c>
      <c r="M59" s="41">
        <v>1004.3800000000001</v>
      </c>
      <c r="N59" s="41">
        <v>1412.1800000000003</v>
      </c>
      <c r="O59" s="41">
        <v>1763.59</v>
      </c>
      <c r="P59" s="41">
        <v>998.01999999999987</v>
      </c>
      <c r="Q59" s="31">
        <v>16076.320000000002</v>
      </c>
    </row>
    <row r="60" spans="1:17" x14ac:dyDescent="0.2">
      <c r="A60" s="4"/>
      <c r="B60" s="4"/>
      <c r="C60" s="4"/>
      <c r="D60" s="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27"/>
    </row>
    <row r="61" spans="1:17" ht="10.5" x14ac:dyDescent="0.25">
      <c r="A61" s="16" t="s">
        <v>72</v>
      </c>
      <c r="B61" s="18" t="s">
        <v>76</v>
      </c>
      <c r="C61" s="2" t="s">
        <v>77</v>
      </c>
      <c r="D61" s="4" t="s">
        <v>78</v>
      </c>
      <c r="E61" s="34">
        <v>44.61</v>
      </c>
      <c r="F61" s="34">
        <v>6.81</v>
      </c>
      <c r="G61" s="34">
        <v>11.59</v>
      </c>
      <c r="H61" s="34">
        <v>60.42</v>
      </c>
      <c r="I61" s="34">
        <v>61.74</v>
      </c>
      <c r="J61" s="34">
        <v>73.58</v>
      </c>
      <c r="K61" s="34">
        <v>43.71</v>
      </c>
      <c r="L61" s="34">
        <v>53.09</v>
      </c>
      <c r="M61" s="34">
        <v>20.260000000000002</v>
      </c>
      <c r="N61" s="34">
        <v>88.3</v>
      </c>
      <c r="O61" s="34">
        <v>24.11</v>
      </c>
      <c r="P61" s="34">
        <v>102.9</v>
      </c>
      <c r="Q61" s="27">
        <v>591.12</v>
      </c>
    </row>
    <row r="62" spans="1:17" ht="10.5" x14ac:dyDescent="0.25">
      <c r="A62" s="17"/>
      <c r="B62" s="19"/>
      <c r="C62" s="12" t="s">
        <v>250</v>
      </c>
      <c r="D62" s="13"/>
      <c r="E62" s="35">
        <v>44.61</v>
      </c>
      <c r="F62" s="36">
        <v>6.81</v>
      </c>
      <c r="G62" s="36">
        <v>11.59</v>
      </c>
      <c r="H62" s="36">
        <v>60.42</v>
      </c>
      <c r="I62" s="36">
        <v>61.74</v>
      </c>
      <c r="J62" s="36">
        <v>73.58</v>
      </c>
      <c r="K62" s="36">
        <v>43.71</v>
      </c>
      <c r="L62" s="36">
        <v>53.09</v>
      </c>
      <c r="M62" s="36">
        <v>20.260000000000002</v>
      </c>
      <c r="N62" s="36">
        <v>88.3</v>
      </c>
      <c r="O62" s="36">
        <v>24.11</v>
      </c>
      <c r="P62" s="36">
        <v>102.9</v>
      </c>
      <c r="Q62" s="28">
        <v>591.12</v>
      </c>
    </row>
    <row r="63" spans="1:17" ht="10.5" x14ac:dyDescent="0.25">
      <c r="A63" s="17"/>
      <c r="B63" s="22" t="s">
        <v>251</v>
      </c>
      <c r="C63" s="23"/>
      <c r="D63" s="23"/>
      <c r="E63" s="37">
        <v>44.61</v>
      </c>
      <c r="F63" s="38">
        <v>6.81</v>
      </c>
      <c r="G63" s="38">
        <v>11.59</v>
      </c>
      <c r="H63" s="38">
        <v>60.42</v>
      </c>
      <c r="I63" s="38">
        <v>61.74</v>
      </c>
      <c r="J63" s="38">
        <v>73.58</v>
      </c>
      <c r="K63" s="38">
        <v>43.71</v>
      </c>
      <c r="L63" s="38">
        <v>53.09</v>
      </c>
      <c r="M63" s="38">
        <v>20.260000000000002</v>
      </c>
      <c r="N63" s="38">
        <v>88.3</v>
      </c>
      <c r="O63" s="38">
        <v>24.11</v>
      </c>
      <c r="P63" s="38">
        <v>102.9</v>
      </c>
      <c r="Q63" s="29">
        <v>591.12</v>
      </c>
    </row>
    <row r="64" spans="1:17" ht="10.5" x14ac:dyDescent="0.25">
      <c r="A64" s="17"/>
      <c r="B64" s="18" t="s">
        <v>80</v>
      </c>
      <c r="C64" s="2" t="s">
        <v>77</v>
      </c>
      <c r="D64" s="4" t="s">
        <v>78</v>
      </c>
      <c r="E64" s="34">
        <v>0.59</v>
      </c>
      <c r="F64" s="34"/>
      <c r="G64" s="34">
        <v>1.65</v>
      </c>
      <c r="H64" s="34">
        <v>1.3</v>
      </c>
      <c r="I64" s="34">
        <v>7.56</v>
      </c>
      <c r="J64" s="34">
        <v>5.21</v>
      </c>
      <c r="K64" s="34">
        <v>3.81</v>
      </c>
      <c r="L64" s="34">
        <v>0.84</v>
      </c>
      <c r="M64" s="34">
        <v>0.82</v>
      </c>
      <c r="N64" s="34">
        <v>1.99</v>
      </c>
      <c r="O64" s="34"/>
      <c r="P64" s="34"/>
      <c r="Q64" s="27">
        <v>23.769999999999996</v>
      </c>
    </row>
    <row r="65" spans="1:17" ht="10.5" x14ac:dyDescent="0.25">
      <c r="A65" s="17"/>
      <c r="B65" s="19"/>
      <c r="C65" s="12" t="s">
        <v>250</v>
      </c>
      <c r="D65" s="13"/>
      <c r="E65" s="35">
        <v>0.59</v>
      </c>
      <c r="F65" s="36"/>
      <c r="G65" s="36">
        <v>1.65</v>
      </c>
      <c r="H65" s="36">
        <v>1.3</v>
      </c>
      <c r="I65" s="36">
        <v>7.56</v>
      </c>
      <c r="J65" s="36">
        <v>5.21</v>
      </c>
      <c r="K65" s="36">
        <v>3.81</v>
      </c>
      <c r="L65" s="36">
        <v>0.84</v>
      </c>
      <c r="M65" s="36">
        <v>0.82</v>
      </c>
      <c r="N65" s="36">
        <v>1.99</v>
      </c>
      <c r="O65" s="36"/>
      <c r="P65" s="36"/>
      <c r="Q65" s="28">
        <v>23.769999999999996</v>
      </c>
    </row>
    <row r="66" spans="1:17" ht="10.5" x14ac:dyDescent="0.25">
      <c r="A66" s="17"/>
      <c r="B66" s="22" t="s">
        <v>252</v>
      </c>
      <c r="C66" s="23"/>
      <c r="D66" s="23"/>
      <c r="E66" s="37">
        <v>0.59</v>
      </c>
      <c r="F66" s="38"/>
      <c r="G66" s="38">
        <v>1.65</v>
      </c>
      <c r="H66" s="38">
        <v>1.3</v>
      </c>
      <c r="I66" s="38">
        <v>7.56</v>
      </c>
      <c r="J66" s="38">
        <v>5.21</v>
      </c>
      <c r="K66" s="38">
        <v>3.81</v>
      </c>
      <c r="L66" s="38">
        <v>0.84</v>
      </c>
      <c r="M66" s="38">
        <v>0.82</v>
      </c>
      <c r="N66" s="38">
        <v>1.99</v>
      </c>
      <c r="O66" s="38"/>
      <c r="P66" s="38"/>
      <c r="Q66" s="29">
        <v>23.769999999999996</v>
      </c>
    </row>
    <row r="67" spans="1:17" ht="10.5" x14ac:dyDescent="0.25">
      <c r="A67" s="17"/>
      <c r="B67" s="18" t="s">
        <v>94</v>
      </c>
      <c r="C67" s="2" t="s">
        <v>77</v>
      </c>
      <c r="D67" s="4" t="s">
        <v>78</v>
      </c>
      <c r="E67" s="34">
        <v>171.62</v>
      </c>
      <c r="F67" s="34">
        <v>23.18</v>
      </c>
      <c r="G67" s="34">
        <v>17.580000000000002</v>
      </c>
      <c r="H67" s="34">
        <v>125.25</v>
      </c>
      <c r="I67" s="34">
        <v>14.55</v>
      </c>
      <c r="J67" s="34">
        <v>62.25</v>
      </c>
      <c r="K67" s="34">
        <v>33.28</v>
      </c>
      <c r="L67" s="34">
        <v>25.68</v>
      </c>
      <c r="M67" s="34">
        <v>2.2599999999999998</v>
      </c>
      <c r="N67" s="34">
        <v>24.59</v>
      </c>
      <c r="O67" s="34">
        <v>50.39</v>
      </c>
      <c r="P67" s="34">
        <v>237.56</v>
      </c>
      <c r="Q67" s="27">
        <v>788.19</v>
      </c>
    </row>
    <row r="68" spans="1:17" ht="10.5" x14ac:dyDescent="0.25">
      <c r="A68" s="17"/>
      <c r="B68" s="19"/>
      <c r="C68" s="12" t="s">
        <v>250</v>
      </c>
      <c r="D68" s="13"/>
      <c r="E68" s="35">
        <v>171.62</v>
      </c>
      <c r="F68" s="36">
        <v>23.18</v>
      </c>
      <c r="G68" s="36">
        <v>17.580000000000002</v>
      </c>
      <c r="H68" s="36">
        <v>125.25</v>
      </c>
      <c r="I68" s="36">
        <v>14.55</v>
      </c>
      <c r="J68" s="36">
        <v>62.25</v>
      </c>
      <c r="K68" s="36">
        <v>33.28</v>
      </c>
      <c r="L68" s="36">
        <v>25.68</v>
      </c>
      <c r="M68" s="36">
        <v>2.2599999999999998</v>
      </c>
      <c r="N68" s="36">
        <v>24.59</v>
      </c>
      <c r="O68" s="36">
        <v>50.39</v>
      </c>
      <c r="P68" s="36">
        <v>237.56</v>
      </c>
      <c r="Q68" s="28">
        <v>788.19</v>
      </c>
    </row>
    <row r="69" spans="1:17" ht="10.5" x14ac:dyDescent="0.25">
      <c r="A69" s="17"/>
      <c r="B69" s="22" t="s">
        <v>253</v>
      </c>
      <c r="C69" s="23"/>
      <c r="D69" s="23"/>
      <c r="E69" s="37">
        <v>171.62</v>
      </c>
      <c r="F69" s="38">
        <v>23.18</v>
      </c>
      <c r="G69" s="38">
        <v>17.580000000000002</v>
      </c>
      <c r="H69" s="38">
        <v>125.25</v>
      </c>
      <c r="I69" s="38">
        <v>14.55</v>
      </c>
      <c r="J69" s="38">
        <v>62.25</v>
      </c>
      <c r="K69" s="38">
        <v>33.28</v>
      </c>
      <c r="L69" s="38">
        <v>25.68</v>
      </c>
      <c r="M69" s="38">
        <v>2.2599999999999998</v>
      </c>
      <c r="N69" s="38">
        <v>24.59</v>
      </c>
      <c r="O69" s="38">
        <v>50.39</v>
      </c>
      <c r="P69" s="38">
        <v>237.56</v>
      </c>
      <c r="Q69" s="29">
        <v>788.19</v>
      </c>
    </row>
    <row r="70" spans="1:17" ht="10.5" x14ac:dyDescent="0.25">
      <c r="A70" s="17"/>
      <c r="B70" s="18" t="s">
        <v>48</v>
      </c>
      <c r="C70" s="2" t="s">
        <v>35</v>
      </c>
      <c r="D70" s="4" t="s">
        <v>39</v>
      </c>
      <c r="E70" s="34">
        <v>1866.41</v>
      </c>
      <c r="F70" s="34">
        <v>2209.5899999999997</v>
      </c>
      <c r="G70" s="34">
        <v>1125.8900000000003</v>
      </c>
      <c r="H70" s="34">
        <v>6148.58</v>
      </c>
      <c r="I70" s="34">
        <v>7277.0800000000017</v>
      </c>
      <c r="J70" s="34">
        <v>6941.6800000000012</v>
      </c>
      <c r="K70" s="34">
        <v>4839.5200000000004</v>
      </c>
      <c r="L70" s="34">
        <v>7136.82</v>
      </c>
      <c r="M70" s="34">
        <v>3110.1400000000003</v>
      </c>
      <c r="N70" s="34">
        <v>8454.77</v>
      </c>
      <c r="O70" s="34">
        <v>10460.920000000002</v>
      </c>
      <c r="P70" s="34">
        <v>1599.68</v>
      </c>
      <c r="Q70" s="27">
        <v>61171.080000000009</v>
      </c>
    </row>
    <row r="71" spans="1:17" ht="10.5" x14ac:dyDescent="0.25">
      <c r="A71" s="17"/>
      <c r="B71" s="19"/>
      <c r="C71" s="3"/>
      <c r="D71" t="s">
        <v>107</v>
      </c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>
        <v>5244.63</v>
      </c>
      <c r="P71" s="39"/>
      <c r="Q71" s="30">
        <v>5244.63</v>
      </c>
    </row>
    <row r="72" spans="1:17" ht="10.5" x14ac:dyDescent="0.25">
      <c r="A72" s="17"/>
      <c r="B72" s="19"/>
      <c r="C72" s="3"/>
      <c r="D72" t="s">
        <v>662</v>
      </c>
      <c r="E72" s="39">
        <v>5465.57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>
        <v>6499.74</v>
      </c>
      <c r="Q72" s="30">
        <v>11965.31</v>
      </c>
    </row>
    <row r="73" spans="1:17" ht="10.5" x14ac:dyDescent="0.25">
      <c r="A73" s="17"/>
      <c r="B73" s="19"/>
      <c r="C73" s="12" t="s">
        <v>227</v>
      </c>
      <c r="D73" s="13"/>
      <c r="E73" s="35">
        <v>7331.98</v>
      </c>
      <c r="F73" s="36">
        <v>2209.5899999999997</v>
      </c>
      <c r="G73" s="36">
        <v>1125.8900000000003</v>
      </c>
      <c r="H73" s="36">
        <v>6148.58</v>
      </c>
      <c r="I73" s="36">
        <v>7277.0800000000017</v>
      </c>
      <c r="J73" s="36">
        <v>6941.6800000000012</v>
      </c>
      <c r="K73" s="36">
        <v>4839.5200000000004</v>
      </c>
      <c r="L73" s="36">
        <v>7136.82</v>
      </c>
      <c r="M73" s="36">
        <v>3110.1400000000003</v>
      </c>
      <c r="N73" s="36">
        <v>8454.77</v>
      </c>
      <c r="O73" s="36">
        <v>15705.550000000003</v>
      </c>
      <c r="P73" s="36">
        <v>8099.42</v>
      </c>
      <c r="Q73" s="28">
        <v>78381.02</v>
      </c>
    </row>
    <row r="74" spans="1:17" ht="10.5" x14ac:dyDescent="0.25">
      <c r="A74" s="17"/>
      <c r="B74" s="22" t="s">
        <v>232</v>
      </c>
      <c r="C74" s="23"/>
      <c r="D74" s="23"/>
      <c r="E74" s="37">
        <v>7331.98</v>
      </c>
      <c r="F74" s="38">
        <v>2209.5899999999997</v>
      </c>
      <c r="G74" s="38">
        <v>1125.8900000000003</v>
      </c>
      <c r="H74" s="38">
        <v>6148.58</v>
      </c>
      <c r="I74" s="38">
        <v>7277.0800000000017</v>
      </c>
      <c r="J74" s="38">
        <v>6941.6800000000012</v>
      </c>
      <c r="K74" s="38">
        <v>4839.5200000000004</v>
      </c>
      <c r="L74" s="38">
        <v>7136.82</v>
      </c>
      <c r="M74" s="38">
        <v>3110.1400000000003</v>
      </c>
      <c r="N74" s="38">
        <v>8454.77</v>
      </c>
      <c r="O74" s="38">
        <v>15705.550000000003</v>
      </c>
      <c r="P74" s="38">
        <v>8099.42</v>
      </c>
      <c r="Q74" s="29">
        <v>78381.02</v>
      </c>
    </row>
    <row r="75" spans="1:17" ht="10.5" x14ac:dyDescent="0.25">
      <c r="A75" s="20" t="s">
        <v>254</v>
      </c>
      <c r="B75" s="21"/>
      <c r="C75" s="21"/>
      <c r="D75" s="21"/>
      <c r="E75" s="40">
        <v>7548.7999999999993</v>
      </c>
      <c r="F75" s="41">
        <v>2239.5799999999995</v>
      </c>
      <c r="G75" s="41">
        <v>1156.7100000000003</v>
      </c>
      <c r="H75" s="41">
        <v>6335.55</v>
      </c>
      <c r="I75" s="41">
        <v>7360.9300000000021</v>
      </c>
      <c r="J75" s="41">
        <v>7082.7200000000012</v>
      </c>
      <c r="K75" s="41">
        <v>4920.3200000000006</v>
      </c>
      <c r="L75" s="41">
        <v>7216.4299999999994</v>
      </c>
      <c r="M75" s="41">
        <v>3133.4800000000005</v>
      </c>
      <c r="N75" s="41">
        <v>8569.65</v>
      </c>
      <c r="O75" s="41">
        <v>15780.050000000003</v>
      </c>
      <c r="P75" s="41">
        <v>8439.8799999999992</v>
      </c>
      <c r="Q75" s="31">
        <v>79784.100000000006</v>
      </c>
    </row>
    <row r="76" spans="1:17" x14ac:dyDescent="0.2">
      <c r="A76" s="4"/>
      <c r="B76" s="4"/>
      <c r="C76" s="4"/>
      <c r="D76" s="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27"/>
    </row>
    <row r="77" spans="1:17" ht="10.5" x14ac:dyDescent="0.25">
      <c r="A77" s="16" t="s">
        <v>111</v>
      </c>
      <c r="B77" s="18" t="s">
        <v>112</v>
      </c>
      <c r="C77" s="2" t="s">
        <v>113</v>
      </c>
      <c r="D77" s="4" t="s">
        <v>152</v>
      </c>
      <c r="E77" s="34"/>
      <c r="F77" s="34"/>
      <c r="G77" s="34"/>
      <c r="H77" s="34">
        <v>3734.81</v>
      </c>
      <c r="I77" s="34"/>
      <c r="J77" s="34"/>
      <c r="K77" s="34"/>
      <c r="L77" s="34"/>
      <c r="M77" s="34"/>
      <c r="N77" s="34"/>
      <c r="O77" s="34"/>
      <c r="P77" s="34">
        <v>8504.68</v>
      </c>
      <c r="Q77" s="27">
        <v>12239.49</v>
      </c>
    </row>
    <row r="78" spans="1:17" ht="10.5" x14ac:dyDescent="0.25">
      <c r="A78" s="17"/>
      <c r="B78" s="19"/>
      <c r="C78" s="3"/>
      <c r="D78" t="s">
        <v>114</v>
      </c>
      <c r="E78" s="39">
        <v>1936.23</v>
      </c>
      <c r="F78" s="39">
        <v>535.23</v>
      </c>
      <c r="G78" s="39">
        <v>315.05</v>
      </c>
      <c r="H78" s="39">
        <v>3687.17</v>
      </c>
      <c r="I78" s="39">
        <v>1260.32</v>
      </c>
      <c r="J78" s="39">
        <v>1930.09</v>
      </c>
      <c r="K78" s="39">
        <v>1457.94</v>
      </c>
      <c r="L78" s="39">
        <v>1683.98</v>
      </c>
      <c r="M78" s="39">
        <v>1222.98</v>
      </c>
      <c r="N78" s="39">
        <v>1504.55</v>
      </c>
      <c r="O78" s="39">
        <v>2992.05</v>
      </c>
      <c r="P78" s="39">
        <v>333.07</v>
      </c>
      <c r="Q78" s="30">
        <v>18858.66</v>
      </c>
    </row>
    <row r="79" spans="1:17" ht="10.5" x14ac:dyDescent="0.25">
      <c r="A79" s="17"/>
      <c r="B79" s="19"/>
      <c r="C79" s="3"/>
      <c r="D79" t="s">
        <v>116</v>
      </c>
      <c r="E79" s="39">
        <v>1.27</v>
      </c>
      <c r="F79" s="39">
        <v>0.01</v>
      </c>
      <c r="G79" s="39"/>
      <c r="H79" s="39">
        <v>0.03</v>
      </c>
      <c r="I79" s="39">
        <v>0.41</v>
      </c>
      <c r="J79" s="39">
        <v>3.65</v>
      </c>
      <c r="K79" s="39">
        <v>1.63</v>
      </c>
      <c r="L79" s="39">
        <v>1.44</v>
      </c>
      <c r="M79" s="39">
        <v>0.04</v>
      </c>
      <c r="N79" s="39">
        <v>0.02</v>
      </c>
      <c r="O79" s="39">
        <v>0.03</v>
      </c>
      <c r="P79" s="39">
        <v>-3.59</v>
      </c>
      <c r="Q79" s="30">
        <v>4.9399999999999977</v>
      </c>
    </row>
    <row r="80" spans="1:17" ht="10.5" x14ac:dyDescent="0.25">
      <c r="A80" s="17"/>
      <c r="B80" s="19"/>
      <c r="C80" s="3"/>
      <c r="D80" t="s">
        <v>118</v>
      </c>
      <c r="E80" s="39">
        <v>1022.5</v>
      </c>
      <c r="F80" s="39">
        <v>3931.78</v>
      </c>
      <c r="G80" s="39">
        <v>2574.83</v>
      </c>
      <c r="H80" s="39">
        <v>4373.37</v>
      </c>
      <c r="I80" s="39">
        <v>8678.08</v>
      </c>
      <c r="J80" s="39">
        <v>9709.02</v>
      </c>
      <c r="K80" s="39">
        <v>8865.6299999999992</v>
      </c>
      <c r="L80" s="39">
        <v>10342.040000000001</v>
      </c>
      <c r="M80" s="39">
        <v>12749.82</v>
      </c>
      <c r="N80" s="39">
        <v>15354.66</v>
      </c>
      <c r="O80" s="39">
        <v>33044.639999999999</v>
      </c>
      <c r="P80" s="39">
        <v>3811.54</v>
      </c>
      <c r="Q80" s="30">
        <v>114457.90999999999</v>
      </c>
    </row>
    <row r="81" spans="1:17" ht="10.5" x14ac:dyDescent="0.25">
      <c r="A81" s="17"/>
      <c r="B81" s="19"/>
      <c r="C81" s="12" t="s">
        <v>255</v>
      </c>
      <c r="D81" s="13"/>
      <c r="E81" s="35">
        <v>2960</v>
      </c>
      <c r="F81" s="36">
        <v>4467.0200000000004</v>
      </c>
      <c r="G81" s="36">
        <v>2889.88</v>
      </c>
      <c r="H81" s="36">
        <v>11795.38</v>
      </c>
      <c r="I81" s="36">
        <v>9938.81</v>
      </c>
      <c r="J81" s="36">
        <v>11642.76</v>
      </c>
      <c r="K81" s="36">
        <v>10325.199999999999</v>
      </c>
      <c r="L81" s="36">
        <v>12027.460000000001</v>
      </c>
      <c r="M81" s="36">
        <v>13972.84</v>
      </c>
      <c r="N81" s="36">
        <v>16859.23</v>
      </c>
      <c r="O81" s="36">
        <v>36036.720000000001</v>
      </c>
      <c r="P81" s="36">
        <v>12645.7</v>
      </c>
      <c r="Q81" s="28">
        <v>145561</v>
      </c>
    </row>
    <row r="82" spans="1:17" ht="10.5" x14ac:dyDescent="0.25">
      <c r="A82" s="17"/>
      <c r="B82" s="22" t="s">
        <v>256</v>
      </c>
      <c r="C82" s="23"/>
      <c r="D82" s="23"/>
      <c r="E82" s="37">
        <v>2960</v>
      </c>
      <c r="F82" s="38">
        <v>4467.0200000000004</v>
      </c>
      <c r="G82" s="38">
        <v>2889.88</v>
      </c>
      <c r="H82" s="38">
        <v>11795.38</v>
      </c>
      <c r="I82" s="38">
        <v>9938.81</v>
      </c>
      <c r="J82" s="38">
        <v>11642.76</v>
      </c>
      <c r="K82" s="38">
        <v>10325.199999999999</v>
      </c>
      <c r="L82" s="38">
        <v>12027.460000000001</v>
      </c>
      <c r="M82" s="38">
        <v>13972.84</v>
      </c>
      <c r="N82" s="38">
        <v>16859.23</v>
      </c>
      <c r="O82" s="38">
        <v>36036.720000000001</v>
      </c>
      <c r="P82" s="38">
        <v>12645.7</v>
      </c>
      <c r="Q82" s="29">
        <v>145561</v>
      </c>
    </row>
    <row r="83" spans="1:17" ht="10.5" x14ac:dyDescent="0.25">
      <c r="A83" s="20" t="s">
        <v>257</v>
      </c>
      <c r="B83" s="21"/>
      <c r="C83" s="21"/>
      <c r="D83" s="21"/>
      <c r="E83" s="40">
        <v>2960</v>
      </c>
      <c r="F83" s="41">
        <v>4467.0200000000004</v>
      </c>
      <c r="G83" s="41">
        <v>2889.88</v>
      </c>
      <c r="H83" s="41">
        <v>11795.38</v>
      </c>
      <c r="I83" s="41">
        <v>9938.81</v>
      </c>
      <c r="J83" s="41">
        <v>11642.76</v>
      </c>
      <c r="K83" s="41">
        <v>10325.199999999999</v>
      </c>
      <c r="L83" s="41">
        <v>12027.460000000001</v>
      </c>
      <c r="M83" s="41">
        <v>13972.84</v>
      </c>
      <c r="N83" s="41">
        <v>16859.23</v>
      </c>
      <c r="O83" s="41">
        <v>36036.720000000001</v>
      </c>
      <c r="P83" s="41">
        <v>12645.7</v>
      </c>
      <c r="Q83" s="31">
        <v>145561</v>
      </c>
    </row>
    <row r="84" spans="1:17" ht="10.5" thickBot="1" x14ac:dyDescent="0.25">
      <c r="A84" s="4"/>
      <c r="B84" s="4"/>
      <c r="C84" s="4"/>
      <c r="D84" s="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27"/>
    </row>
    <row r="85" spans="1:17" ht="11" thickBot="1" x14ac:dyDescent="0.3">
      <c r="A85" s="24" t="s">
        <v>218</v>
      </c>
      <c r="B85" s="25"/>
      <c r="C85" s="25"/>
      <c r="D85" s="25"/>
      <c r="E85" s="42">
        <v>17455.52</v>
      </c>
      <c r="F85" s="43">
        <v>15033.16</v>
      </c>
      <c r="G85" s="43">
        <v>12832.01</v>
      </c>
      <c r="H85" s="43">
        <v>62675.960000000006</v>
      </c>
      <c r="I85" s="43">
        <v>32175.190000000002</v>
      </c>
      <c r="J85" s="43">
        <v>54370.979999999996</v>
      </c>
      <c r="K85" s="43">
        <v>42324.19999999999</v>
      </c>
      <c r="L85" s="43">
        <v>44714.400000000001</v>
      </c>
      <c r="M85" s="43">
        <v>29053.1</v>
      </c>
      <c r="N85" s="43">
        <v>55914.8</v>
      </c>
      <c r="O85" s="43">
        <v>100306.15999999999</v>
      </c>
      <c r="P85" s="43">
        <v>63807.640000000014</v>
      </c>
      <c r="Q85" s="32">
        <v>530663.11999999988</v>
      </c>
    </row>
    <row r="88" spans="1:17" ht="10.5" thickBot="1" x14ac:dyDescent="0.25"/>
    <row r="89" spans="1:17" x14ac:dyDescent="0.2">
      <c r="P89" s="46" t="s">
        <v>261</v>
      </c>
      <c r="Q89" s="47">
        <v>0</v>
      </c>
    </row>
    <row r="90" spans="1:17" x14ac:dyDescent="0.2">
      <c r="P90" s="44" t="s">
        <v>262</v>
      </c>
      <c r="Q90" s="45">
        <v>0</v>
      </c>
    </row>
    <row r="91" spans="1:17" x14ac:dyDescent="0.2">
      <c r="P91" s="44" t="s">
        <v>263</v>
      </c>
      <c r="Q91" s="45">
        <v>0</v>
      </c>
    </row>
    <row r="92" spans="1:17" ht="10.5" thickBot="1" x14ac:dyDescent="0.25">
      <c r="P92" s="44" t="s">
        <v>264</v>
      </c>
      <c r="Q92" s="45">
        <v>530663.12</v>
      </c>
    </row>
    <row r="93" spans="1:17" ht="10.5" thickBot="1" x14ac:dyDescent="0.25">
      <c r="P93" s="48" t="s">
        <v>265</v>
      </c>
      <c r="Q93" s="49">
        <v>530663.12</v>
      </c>
    </row>
  </sheetData>
  <pageMargins left="0.45" right="0.45" top="0.75" bottom="0.75" header="0.3" footer="0.3"/>
  <pageSetup scale="51" fitToHeight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4ADA-F6AD-400F-89A8-AEF50573FEAF}">
  <dimension ref="A1:Q408"/>
  <sheetViews>
    <sheetView view="pageLayout" topLeftCell="H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694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28</v>
      </c>
      <c r="H2" t="s">
        <v>29</v>
      </c>
      <c r="I2" t="s">
        <v>30</v>
      </c>
      <c r="J2">
        <v>22141.57</v>
      </c>
      <c r="K2">
        <v>22141.57</v>
      </c>
      <c r="L2" t="s">
        <v>695</v>
      </c>
      <c r="M2" t="s">
        <v>696</v>
      </c>
      <c r="N2" t="s">
        <v>627</v>
      </c>
      <c r="O2" t="s">
        <v>628</v>
      </c>
      <c r="P2" t="s">
        <v>31</v>
      </c>
      <c r="Q2" t="s">
        <v>28</v>
      </c>
    </row>
    <row r="3" spans="1:17" x14ac:dyDescent="0.2">
      <c r="A3" t="s">
        <v>694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320</v>
      </c>
      <c r="H3" t="s">
        <v>29</v>
      </c>
      <c r="I3" t="s">
        <v>30</v>
      </c>
      <c r="J3">
        <v>740.46</v>
      </c>
      <c r="K3">
        <v>740.46</v>
      </c>
      <c r="L3" t="s">
        <v>695</v>
      </c>
      <c r="M3" t="s">
        <v>696</v>
      </c>
      <c r="N3" t="s">
        <v>627</v>
      </c>
      <c r="O3" t="s">
        <v>628</v>
      </c>
      <c r="P3" t="s">
        <v>321</v>
      </c>
      <c r="Q3" t="s">
        <v>320</v>
      </c>
    </row>
    <row r="4" spans="1:17" x14ac:dyDescent="0.2">
      <c r="A4" t="s">
        <v>694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34</v>
      </c>
      <c r="H4" t="s">
        <v>35</v>
      </c>
      <c r="I4" t="s">
        <v>39</v>
      </c>
      <c r="J4">
        <v>13.32</v>
      </c>
      <c r="K4">
        <v>13.32</v>
      </c>
      <c r="L4" t="s">
        <v>695</v>
      </c>
      <c r="M4" t="s">
        <v>696</v>
      </c>
      <c r="N4" t="s">
        <v>627</v>
      </c>
      <c r="O4" t="s">
        <v>628</v>
      </c>
      <c r="P4" t="s">
        <v>40</v>
      </c>
      <c r="Q4" t="s">
        <v>41</v>
      </c>
    </row>
    <row r="5" spans="1:17" x14ac:dyDescent="0.2">
      <c r="A5" t="s">
        <v>694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34</v>
      </c>
      <c r="H5" t="s">
        <v>35</v>
      </c>
      <c r="I5" t="s">
        <v>39</v>
      </c>
      <c r="J5">
        <v>325.48</v>
      </c>
      <c r="K5">
        <v>325.48</v>
      </c>
      <c r="L5" t="s">
        <v>695</v>
      </c>
      <c r="M5" t="s">
        <v>696</v>
      </c>
      <c r="N5" t="s">
        <v>627</v>
      </c>
      <c r="O5" t="s">
        <v>628</v>
      </c>
      <c r="P5" t="s">
        <v>40</v>
      </c>
      <c r="Q5" t="s">
        <v>41</v>
      </c>
    </row>
    <row r="6" spans="1:17" x14ac:dyDescent="0.2">
      <c r="A6" t="s">
        <v>694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44</v>
      </c>
      <c r="H6" t="s">
        <v>29</v>
      </c>
      <c r="I6" t="s">
        <v>30</v>
      </c>
      <c r="J6">
        <v>79</v>
      </c>
      <c r="K6">
        <v>79</v>
      </c>
      <c r="L6" t="s">
        <v>695</v>
      </c>
      <c r="M6" t="s">
        <v>696</v>
      </c>
      <c r="N6" t="s">
        <v>627</v>
      </c>
      <c r="O6" t="s">
        <v>628</v>
      </c>
      <c r="P6" t="s">
        <v>45</v>
      </c>
      <c r="Q6" t="s">
        <v>44</v>
      </c>
    </row>
    <row r="7" spans="1:17" x14ac:dyDescent="0.2">
      <c r="A7" t="s">
        <v>694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48</v>
      </c>
      <c r="H7" t="s">
        <v>35</v>
      </c>
      <c r="I7" t="s">
        <v>39</v>
      </c>
      <c r="J7">
        <v>229.56</v>
      </c>
      <c r="K7">
        <v>229.56</v>
      </c>
      <c r="L7" t="s">
        <v>695</v>
      </c>
      <c r="M7" t="s">
        <v>696</v>
      </c>
      <c r="N7" t="s">
        <v>627</v>
      </c>
      <c r="O7" t="s">
        <v>628</v>
      </c>
      <c r="P7" t="s">
        <v>52</v>
      </c>
      <c r="Q7" t="s">
        <v>53</v>
      </c>
    </row>
    <row r="8" spans="1:17" x14ac:dyDescent="0.2">
      <c r="A8" t="s">
        <v>694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48</v>
      </c>
      <c r="H8" t="s">
        <v>35</v>
      </c>
      <c r="I8" t="s">
        <v>39</v>
      </c>
      <c r="J8">
        <v>2095.8599999999997</v>
      </c>
      <c r="K8">
        <v>2095.8599999999997</v>
      </c>
      <c r="L8" t="s">
        <v>695</v>
      </c>
      <c r="M8" t="s">
        <v>696</v>
      </c>
      <c r="N8" t="s">
        <v>627</v>
      </c>
      <c r="O8" t="s">
        <v>628</v>
      </c>
      <c r="P8" t="s">
        <v>50</v>
      </c>
      <c r="Q8" t="s">
        <v>51</v>
      </c>
    </row>
    <row r="9" spans="1:17" x14ac:dyDescent="0.2">
      <c r="A9" t="s">
        <v>694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48</v>
      </c>
      <c r="H9" t="s">
        <v>35</v>
      </c>
      <c r="I9" t="s">
        <v>39</v>
      </c>
      <c r="J9">
        <v>419.18</v>
      </c>
      <c r="K9">
        <v>419.18</v>
      </c>
      <c r="L9" t="s">
        <v>695</v>
      </c>
      <c r="M9" t="s">
        <v>696</v>
      </c>
      <c r="N9" t="s">
        <v>627</v>
      </c>
      <c r="O9" t="s">
        <v>628</v>
      </c>
      <c r="P9" t="s">
        <v>54</v>
      </c>
      <c r="Q9" t="s">
        <v>55</v>
      </c>
    </row>
    <row r="10" spans="1:17" x14ac:dyDescent="0.2">
      <c r="A10" t="s">
        <v>694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56</v>
      </c>
      <c r="H10" t="s">
        <v>35</v>
      </c>
      <c r="I10" t="s">
        <v>39</v>
      </c>
      <c r="J10">
        <v>6.9</v>
      </c>
      <c r="K10">
        <v>6.9</v>
      </c>
      <c r="L10" t="s">
        <v>695</v>
      </c>
      <c r="M10" t="s">
        <v>696</v>
      </c>
      <c r="N10" t="s">
        <v>627</v>
      </c>
      <c r="O10" t="s">
        <v>628</v>
      </c>
      <c r="P10" t="s">
        <v>37</v>
      </c>
      <c r="Q10" t="s">
        <v>38</v>
      </c>
    </row>
    <row r="11" spans="1:17" x14ac:dyDescent="0.2">
      <c r="A11" t="s">
        <v>694</v>
      </c>
      <c r="B11">
        <v>2025</v>
      </c>
      <c r="C11">
        <v>1</v>
      </c>
      <c r="D11" t="s">
        <v>18</v>
      </c>
      <c r="E11" t="s">
        <v>19</v>
      </c>
      <c r="F11" t="s">
        <v>20</v>
      </c>
      <c r="G11" t="s">
        <v>56</v>
      </c>
      <c r="H11" t="s">
        <v>35</v>
      </c>
      <c r="I11" t="s">
        <v>39</v>
      </c>
      <c r="J11">
        <v>327.32</v>
      </c>
      <c r="K11">
        <v>327.32</v>
      </c>
      <c r="L11" t="s">
        <v>695</v>
      </c>
      <c r="M11" t="s">
        <v>696</v>
      </c>
      <c r="N11" t="s">
        <v>627</v>
      </c>
      <c r="O11" t="s">
        <v>628</v>
      </c>
      <c r="P11" t="s">
        <v>37</v>
      </c>
      <c r="Q11" t="s">
        <v>38</v>
      </c>
    </row>
    <row r="12" spans="1:17" x14ac:dyDescent="0.2">
      <c r="A12" t="s">
        <v>694</v>
      </c>
      <c r="B12">
        <v>2025</v>
      </c>
      <c r="C12">
        <v>1</v>
      </c>
      <c r="D12" t="s">
        <v>18</v>
      </c>
      <c r="E12" t="s">
        <v>19</v>
      </c>
      <c r="F12" t="s">
        <v>20</v>
      </c>
      <c r="G12" t="s">
        <v>61</v>
      </c>
      <c r="H12" t="s">
        <v>61</v>
      </c>
      <c r="I12" t="s">
        <v>61</v>
      </c>
      <c r="J12">
        <v>301.66000000000003</v>
      </c>
      <c r="K12">
        <v>301.66000000000003</v>
      </c>
      <c r="L12" t="s">
        <v>695</v>
      </c>
      <c r="M12" t="s">
        <v>696</v>
      </c>
      <c r="N12" t="s">
        <v>627</v>
      </c>
      <c r="O12" t="s">
        <v>628</v>
      </c>
      <c r="P12" t="s">
        <v>64</v>
      </c>
      <c r="Q12" t="s">
        <v>65</v>
      </c>
    </row>
    <row r="13" spans="1:17" x14ac:dyDescent="0.2">
      <c r="A13" t="s">
        <v>694</v>
      </c>
      <c r="B13">
        <v>2025</v>
      </c>
      <c r="C13">
        <v>1</v>
      </c>
      <c r="D13" t="s">
        <v>18</v>
      </c>
      <c r="E13" t="s">
        <v>19</v>
      </c>
      <c r="F13" t="s">
        <v>20</v>
      </c>
      <c r="G13" t="s">
        <v>66</v>
      </c>
      <c r="H13" t="s">
        <v>61</v>
      </c>
      <c r="I13" t="s">
        <v>66</v>
      </c>
      <c r="J13">
        <v>-20244.73</v>
      </c>
      <c r="K13">
        <v>-20244.73</v>
      </c>
      <c r="L13" t="s">
        <v>695</v>
      </c>
      <c r="M13" t="s">
        <v>696</v>
      </c>
      <c r="N13" t="s">
        <v>627</v>
      </c>
      <c r="O13" t="s">
        <v>628</v>
      </c>
      <c r="P13" t="s">
        <v>67</v>
      </c>
      <c r="Q13" t="s">
        <v>66</v>
      </c>
    </row>
    <row r="14" spans="1:17" x14ac:dyDescent="0.2">
      <c r="A14" t="s">
        <v>694</v>
      </c>
      <c r="B14">
        <v>2025</v>
      </c>
      <c r="C14">
        <v>1</v>
      </c>
      <c r="D14" t="s">
        <v>18</v>
      </c>
      <c r="E14" t="s">
        <v>19</v>
      </c>
      <c r="F14" t="s">
        <v>69</v>
      </c>
      <c r="G14" t="s">
        <v>200</v>
      </c>
      <c r="H14" t="s">
        <v>35</v>
      </c>
      <c r="I14" t="s">
        <v>39</v>
      </c>
      <c r="J14">
        <v>6.61</v>
      </c>
      <c r="K14">
        <v>6.61</v>
      </c>
      <c r="L14" t="s">
        <v>695</v>
      </c>
      <c r="M14" t="s">
        <v>696</v>
      </c>
      <c r="N14" t="s">
        <v>627</v>
      </c>
      <c r="O14" t="s">
        <v>628</v>
      </c>
      <c r="P14" t="s">
        <v>40</v>
      </c>
      <c r="Q14" t="s">
        <v>41</v>
      </c>
    </row>
    <row r="15" spans="1:17" x14ac:dyDescent="0.2">
      <c r="A15" t="s">
        <v>694</v>
      </c>
      <c r="B15">
        <v>2025</v>
      </c>
      <c r="C15">
        <v>1</v>
      </c>
      <c r="D15" t="s">
        <v>18</v>
      </c>
      <c r="E15" t="s">
        <v>19</v>
      </c>
      <c r="F15" t="s">
        <v>69</v>
      </c>
      <c r="G15" t="s">
        <v>200</v>
      </c>
      <c r="H15" t="s">
        <v>35</v>
      </c>
      <c r="I15" t="s">
        <v>39</v>
      </c>
      <c r="J15">
        <v>354.44</v>
      </c>
      <c r="K15">
        <v>354.44</v>
      </c>
      <c r="L15" t="s">
        <v>695</v>
      </c>
      <c r="M15" t="s">
        <v>696</v>
      </c>
      <c r="N15" t="s">
        <v>627</v>
      </c>
      <c r="O15" t="s">
        <v>628</v>
      </c>
      <c r="P15" t="s">
        <v>40</v>
      </c>
      <c r="Q15" t="s">
        <v>41</v>
      </c>
    </row>
    <row r="16" spans="1:17" x14ac:dyDescent="0.2">
      <c r="A16" t="s">
        <v>694</v>
      </c>
      <c r="B16">
        <v>2025</v>
      </c>
      <c r="C16">
        <v>1</v>
      </c>
      <c r="D16" t="s">
        <v>18</v>
      </c>
      <c r="E16" t="s">
        <v>19</v>
      </c>
      <c r="F16" t="s">
        <v>69</v>
      </c>
      <c r="G16" t="s">
        <v>48</v>
      </c>
      <c r="H16" t="s">
        <v>35</v>
      </c>
      <c r="I16" t="s">
        <v>39</v>
      </c>
      <c r="J16">
        <v>100.46</v>
      </c>
      <c r="K16">
        <v>100.46</v>
      </c>
      <c r="L16" t="s">
        <v>695</v>
      </c>
      <c r="M16" t="s">
        <v>696</v>
      </c>
      <c r="N16" t="s">
        <v>627</v>
      </c>
      <c r="O16" t="s">
        <v>628</v>
      </c>
      <c r="P16" t="s">
        <v>50</v>
      </c>
      <c r="Q16" t="s">
        <v>51</v>
      </c>
    </row>
    <row r="17" spans="1:17" x14ac:dyDescent="0.2">
      <c r="A17" t="s">
        <v>694</v>
      </c>
      <c r="B17">
        <v>2025</v>
      </c>
      <c r="C17">
        <v>1</v>
      </c>
      <c r="D17" t="s">
        <v>18</v>
      </c>
      <c r="E17" t="s">
        <v>19</v>
      </c>
      <c r="F17" t="s">
        <v>69</v>
      </c>
      <c r="G17" t="s">
        <v>48</v>
      </c>
      <c r="H17" t="s">
        <v>35</v>
      </c>
      <c r="I17" t="s">
        <v>39</v>
      </c>
      <c r="J17">
        <v>29.540000000000003</v>
      </c>
      <c r="K17">
        <v>29.540000000000003</v>
      </c>
      <c r="L17" t="s">
        <v>695</v>
      </c>
      <c r="M17" t="s">
        <v>696</v>
      </c>
      <c r="N17" t="s">
        <v>627</v>
      </c>
      <c r="O17" t="s">
        <v>628</v>
      </c>
      <c r="P17" t="s">
        <v>205</v>
      </c>
      <c r="Q17" t="s">
        <v>206</v>
      </c>
    </row>
    <row r="18" spans="1:17" x14ac:dyDescent="0.2">
      <c r="A18" t="s">
        <v>694</v>
      </c>
      <c r="B18">
        <v>2025</v>
      </c>
      <c r="C18">
        <v>1</v>
      </c>
      <c r="D18" t="s">
        <v>18</v>
      </c>
      <c r="E18" t="s">
        <v>19</v>
      </c>
      <c r="F18" t="s">
        <v>69</v>
      </c>
      <c r="G18" t="s">
        <v>48</v>
      </c>
      <c r="H18" t="s">
        <v>35</v>
      </c>
      <c r="I18" t="s">
        <v>39</v>
      </c>
      <c r="J18">
        <v>20.09</v>
      </c>
      <c r="K18">
        <v>20.09</v>
      </c>
      <c r="L18" t="s">
        <v>695</v>
      </c>
      <c r="M18" t="s">
        <v>696</v>
      </c>
      <c r="N18" t="s">
        <v>627</v>
      </c>
      <c r="O18" t="s">
        <v>628</v>
      </c>
      <c r="P18" t="s">
        <v>54</v>
      </c>
      <c r="Q18" t="s">
        <v>55</v>
      </c>
    </row>
    <row r="19" spans="1:17" x14ac:dyDescent="0.2">
      <c r="A19" t="s">
        <v>694</v>
      </c>
      <c r="B19">
        <v>2025</v>
      </c>
      <c r="C19">
        <v>1</v>
      </c>
      <c r="D19" t="s">
        <v>18</v>
      </c>
      <c r="E19" t="s">
        <v>19</v>
      </c>
      <c r="F19" t="s">
        <v>72</v>
      </c>
      <c r="G19" t="s">
        <v>76</v>
      </c>
      <c r="H19" t="s">
        <v>77</v>
      </c>
      <c r="I19" t="s">
        <v>78</v>
      </c>
      <c r="J19">
        <v>44.61</v>
      </c>
      <c r="K19">
        <v>44.61</v>
      </c>
      <c r="L19" t="s">
        <v>695</v>
      </c>
      <c r="M19" t="s">
        <v>696</v>
      </c>
      <c r="N19" t="s">
        <v>627</v>
      </c>
      <c r="O19" t="s">
        <v>628</v>
      </c>
      <c r="P19" t="s">
        <v>79</v>
      </c>
      <c r="Q19" t="s">
        <v>76</v>
      </c>
    </row>
    <row r="20" spans="1:17" x14ac:dyDescent="0.2">
      <c r="A20" t="s">
        <v>694</v>
      </c>
      <c r="B20">
        <v>2025</v>
      </c>
      <c r="C20">
        <v>1</v>
      </c>
      <c r="D20" t="s">
        <v>18</v>
      </c>
      <c r="E20" t="s">
        <v>19</v>
      </c>
      <c r="F20" t="s">
        <v>72</v>
      </c>
      <c r="G20" t="s">
        <v>80</v>
      </c>
      <c r="H20" t="s">
        <v>77</v>
      </c>
      <c r="I20" t="s">
        <v>78</v>
      </c>
      <c r="J20">
        <v>0.59</v>
      </c>
      <c r="K20">
        <v>0.59</v>
      </c>
      <c r="L20" t="s">
        <v>695</v>
      </c>
      <c r="M20" t="s">
        <v>696</v>
      </c>
      <c r="N20" t="s">
        <v>627</v>
      </c>
      <c r="O20" t="s">
        <v>628</v>
      </c>
      <c r="P20" t="s">
        <v>92</v>
      </c>
      <c r="Q20" t="s">
        <v>93</v>
      </c>
    </row>
    <row r="21" spans="1:17" x14ac:dyDescent="0.2">
      <c r="A21" t="s">
        <v>694</v>
      </c>
      <c r="B21">
        <v>2025</v>
      </c>
      <c r="C21">
        <v>1</v>
      </c>
      <c r="D21" t="s">
        <v>18</v>
      </c>
      <c r="E21" t="s">
        <v>19</v>
      </c>
      <c r="F21" t="s">
        <v>72</v>
      </c>
      <c r="G21" t="s">
        <v>94</v>
      </c>
      <c r="H21" t="s">
        <v>77</v>
      </c>
      <c r="I21" t="s">
        <v>78</v>
      </c>
      <c r="J21">
        <v>171.62</v>
      </c>
      <c r="K21">
        <v>171.62</v>
      </c>
      <c r="L21" t="s">
        <v>695</v>
      </c>
      <c r="M21" t="s">
        <v>696</v>
      </c>
      <c r="N21" t="s">
        <v>627</v>
      </c>
      <c r="O21" t="s">
        <v>628</v>
      </c>
      <c r="P21" t="s">
        <v>95</v>
      </c>
      <c r="Q21" t="s">
        <v>94</v>
      </c>
    </row>
    <row r="22" spans="1:17" x14ac:dyDescent="0.2">
      <c r="A22" t="s">
        <v>694</v>
      </c>
      <c r="B22">
        <v>2025</v>
      </c>
      <c r="C22">
        <v>1</v>
      </c>
      <c r="D22" t="s">
        <v>18</v>
      </c>
      <c r="E22" t="s">
        <v>19</v>
      </c>
      <c r="F22" t="s">
        <v>72</v>
      </c>
      <c r="G22" t="s">
        <v>48</v>
      </c>
      <c r="H22" t="s">
        <v>35</v>
      </c>
      <c r="I22" t="s">
        <v>39</v>
      </c>
      <c r="J22">
        <v>1332.8600000000001</v>
      </c>
      <c r="K22">
        <v>1332.8600000000001</v>
      </c>
      <c r="L22" t="s">
        <v>695</v>
      </c>
      <c r="M22" t="s">
        <v>696</v>
      </c>
      <c r="N22" t="s">
        <v>627</v>
      </c>
      <c r="O22" t="s">
        <v>628</v>
      </c>
      <c r="P22" t="s">
        <v>101</v>
      </c>
      <c r="Q22" t="s">
        <v>102</v>
      </c>
    </row>
    <row r="23" spans="1:17" x14ac:dyDescent="0.2">
      <c r="A23" t="s">
        <v>694</v>
      </c>
      <c r="B23">
        <v>2025</v>
      </c>
      <c r="C23">
        <v>1</v>
      </c>
      <c r="D23" t="s">
        <v>18</v>
      </c>
      <c r="E23" t="s">
        <v>19</v>
      </c>
      <c r="F23" t="s">
        <v>72</v>
      </c>
      <c r="G23" t="s">
        <v>48</v>
      </c>
      <c r="H23" t="s">
        <v>35</v>
      </c>
      <c r="I23" t="s">
        <v>39</v>
      </c>
      <c r="J23">
        <v>252.73</v>
      </c>
      <c r="K23">
        <v>252.73</v>
      </c>
      <c r="L23" t="s">
        <v>695</v>
      </c>
      <c r="M23" t="s">
        <v>696</v>
      </c>
      <c r="N23" t="s">
        <v>627</v>
      </c>
      <c r="O23" t="s">
        <v>628</v>
      </c>
      <c r="P23" t="s">
        <v>108</v>
      </c>
      <c r="Q23" t="s">
        <v>109</v>
      </c>
    </row>
    <row r="24" spans="1:17" x14ac:dyDescent="0.2">
      <c r="A24" t="s">
        <v>694</v>
      </c>
      <c r="B24">
        <v>2025</v>
      </c>
      <c r="C24">
        <v>1</v>
      </c>
      <c r="D24" t="s">
        <v>18</v>
      </c>
      <c r="E24" t="s">
        <v>19</v>
      </c>
      <c r="F24" t="s">
        <v>72</v>
      </c>
      <c r="G24" t="s">
        <v>48</v>
      </c>
      <c r="H24" t="s">
        <v>35</v>
      </c>
      <c r="I24" t="s">
        <v>39</v>
      </c>
      <c r="J24">
        <v>61.32</v>
      </c>
      <c r="K24">
        <v>61.32</v>
      </c>
      <c r="L24" t="s">
        <v>695</v>
      </c>
      <c r="M24" t="s">
        <v>696</v>
      </c>
      <c r="N24" t="s">
        <v>627</v>
      </c>
      <c r="O24" t="s">
        <v>628</v>
      </c>
      <c r="P24" t="s">
        <v>103</v>
      </c>
      <c r="Q24" t="s">
        <v>104</v>
      </c>
    </row>
    <row r="25" spans="1:17" x14ac:dyDescent="0.2">
      <c r="A25" t="s">
        <v>694</v>
      </c>
      <c r="B25">
        <v>2025</v>
      </c>
      <c r="C25">
        <v>1</v>
      </c>
      <c r="D25" t="s">
        <v>18</v>
      </c>
      <c r="E25" t="s">
        <v>19</v>
      </c>
      <c r="F25" t="s">
        <v>72</v>
      </c>
      <c r="G25" t="s">
        <v>48</v>
      </c>
      <c r="H25" t="s">
        <v>35</v>
      </c>
      <c r="I25" t="s">
        <v>39</v>
      </c>
      <c r="J25">
        <v>62.48</v>
      </c>
      <c r="K25">
        <v>62.48</v>
      </c>
      <c r="L25" t="s">
        <v>695</v>
      </c>
      <c r="M25" t="s">
        <v>696</v>
      </c>
      <c r="N25" t="s">
        <v>627</v>
      </c>
      <c r="O25" t="s">
        <v>628</v>
      </c>
      <c r="P25" t="s">
        <v>97</v>
      </c>
      <c r="Q25" t="s">
        <v>98</v>
      </c>
    </row>
    <row r="26" spans="1:17" x14ac:dyDescent="0.2">
      <c r="A26" t="s">
        <v>694</v>
      </c>
      <c r="B26">
        <v>2025</v>
      </c>
      <c r="C26">
        <v>1</v>
      </c>
      <c r="D26" t="s">
        <v>18</v>
      </c>
      <c r="E26" t="s">
        <v>19</v>
      </c>
      <c r="F26" t="s">
        <v>72</v>
      </c>
      <c r="G26" t="s">
        <v>48</v>
      </c>
      <c r="H26" t="s">
        <v>35</v>
      </c>
      <c r="I26" t="s">
        <v>39</v>
      </c>
      <c r="J26">
        <v>42.28</v>
      </c>
      <c r="K26">
        <v>42.28</v>
      </c>
      <c r="L26" t="s">
        <v>695</v>
      </c>
      <c r="M26" t="s">
        <v>696</v>
      </c>
      <c r="N26" t="s">
        <v>627</v>
      </c>
      <c r="O26" t="s">
        <v>628</v>
      </c>
      <c r="P26" t="s">
        <v>105</v>
      </c>
      <c r="Q26" t="s">
        <v>106</v>
      </c>
    </row>
    <row r="27" spans="1:17" x14ac:dyDescent="0.2">
      <c r="A27" t="s">
        <v>694</v>
      </c>
      <c r="B27">
        <v>2025</v>
      </c>
      <c r="C27">
        <v>1</v>
      </c>
      <c r="D27" t="s">
        <v>18</v>
      </c>
      <c r="E27" t="s">
        <v>19</v>
      </c>
      <c r="F27" t="s">
        <v>72</v>
      </c>
      <c r="G27" t="s">
        <v>48</v>
      </c>
      <c r="H27" t="s">
        <v>35</v>
      </c>
      <c r="I27" t="s">
        <v>39</v>
      </c>
      <c r="J27">
        <v>114.74</v>
      </c>
      <c r="K27">
        <v>114.74</v>
      </c>
      <c r="L27" t="s">
        <v>695</v>
      </c>
      <c r="M27" t="s">
        <v>696</v>
      </c>
      <c r="N27" t="s">
        <v>627</v>
      </c>
      <c r="O27" t="s">
        <v>628</v>
      </c>
      <c r="P27" t="s">
        <v>99</v>
      </c>
      <c r="Q27" t="s">
        <v>100</v>
      </c>
    </row>
    <row r="28" spans="1:17" x14ac:dyDescent="0.2">
      <c r="A28" t="s">
        <v>694</v>
      </c>
      <c r="B28">
        <v>2025</v>
      </c>
      <c r="C28">
        <v>1</v>
      </c>
      <c r="D28" t="s">
        <v>18</v>
      </c>
      <c r="E28" t="s">
        <v>19</v>
      </c>
      <c r="F28" t="s">
        <v>72</v>
      </c>
      <c r="G28" t="s">
        <v>48</v>
      </c>
      <c r="H28" t="s">
        <v>35</v>
      </c>
      <c r="I28" t="s">
        <v>662</v>
      </c>
      <c r="J28">
        <v>5465.57</v>
      </c>
      <c r="K28">
        <v>5465.57</v>
      </c>
      <c r="L28" t="s">
        <v>695</v>
      </c>
      <c r="M28" t="s">
        <v>696</v>
      </c>
      <c r="N28" t="s">
        <v>627</v>
      </c>
      <c r="O28" t="s">
        <v>628</v>
      </c>
      <c r="P28" t="s">
        <v>101</v>
      </c>
      <c r="Q28" t="s">
        <v>102</v>
      </c>
    </row>
    <row r="29" spans="1:17" x14ac:dyDescent="0.2">
      <c r="A29" t="s">
        <v>694</v>
      </c>
      <c r="B29">
        <v>2025</v>
      </c>
      <c r="C29">
        <v>1</v>
      </c>
      <c r="D29" t="s">
        <v>18</v>
      </c>
      <c r="E29" t="s">
        <v>110</v>
      </c>
      <c r="F29" t="s">
        <v>111</v>
      </c>
      <c r="G29" t="s">
        <v>112</v>
      </c>
      <c r="H29" t="s">
        <v>113</v>
      </c>
      <c r="I29" t="s">
        <v>114</v>
      </c>
      <c r="J29">
        <v>1936.23</v>
      </c>
      <c r="K29">
        <v>1936.23</v>
      </c>
      <c r="L29" t="s">
        <v>695</v>
      </c>
      <c r="M29" t="s">
        <v>696</v>
      </c>
      <c r="N29" t="s">
        <v>627</v>
      </c>
      <c r="O29" t="s">
        <v>628</v>
      </c>
      <c r="P29" t="s">
        <v>115</v>
      </c>
      <c r="Q29" t="s">
        <v>114</v>
      </c>
    </row>
    <row r="30" spans="1:17" x14ac:dyDescent="0.2">
      <c r="A30" t="s">
        <v>694</v>
      </c>
      <c r="B30">
        <v>2025</v>
      </c>
      <c r="C30">
        <v>1</v>
      </c>
      <c r="D30" t="s">
        <v>18</v>
      </c>
      <c r="E30" t="s">
        <v>110</v>
      </c>
      <c r="F30" t="s">
        <v>111</v>
      </c>
      <c r="G30" t="s">
        <v>112</v>
      </c>
      <c r="H30" t="s">
        <v>113</v>
      </c>
      <c r="I30" t="s">
        <v>116</v>
      </c>
      <c r="J30">
        <v>1.27</v>
      </c>
      <c r="K30">
        <v>1.27</v>
      </c>
      <c r="L30" t="s">
        <v>695</v>
      </c>
      <c r="M30" t="s">
        <v>696</v>
      </c>
      <c r="N30" t="s">
        <v>627</v>
      </c>
      <c r="O30" t="s">
        <v>628</v>
      </c>
      <c r="P30" t="s">
        <v>117</v>
      </c>
      <c r="Q30" t="s">
        <v>116</v>
      </c>
    </row>
    <row r="31" spans="1:17" x14ac:dyDescent="0.2">
      <c r="A31" t="s">
        <v>694</v>
      </c>
      <c r="B31">
        <v>2025</v>
      </c>
      <c r="C31">
        <v>1</v>
      </c>
      <c r="D31" t="s">
        <v>18</v>
      </c>
      <c r="E31" t="s">
        <v>110</v>
      </c>
      <c r="F31" t="s">
        <v>111</v>
      </c>
      <c r="G31" t="s">
        <v>112</v>
      </c>
      <c r="H31" t="s">
        <v>113</v>
      </c>
      <c r="I31" t="s">
        <v>118</v>
      </c>
      <c r="J31">
        <v>1022.5</v>
      </c>
      <c r="K31">
        <v>1022.5</v>
      </c>
      <c r="L31" t="s">
        <v>695</v>
      </c>
      <c r="M31" t="s">
        <v>696</v>
      </c>
      <c r="N31" t="s">
        <v>627</v>
      </c>
      <c r="O31" t="s">
        <v>628</v>
      </c>
      <c r="P31" t="s">
        <v>119</v>
      </c>
      <c r="Q31" t="s">
        <v>118</v>
      </c>
    </row>
    <row r="32" spans="1:17" x14ac:dyDescent="0.2">
      <c r="A32" t="s">
        <v>694</v>
      </c>
      <c r="B32">
        <v>2025</v>
      </c>
      <c r="C32">
        <v>2</v>
      </c>
      <c r="D32" t="s">
        <v>120</v>
      </c>
      <c r="E32" t="s">
        <v>19</v>
      </c>
      <c r="F32" t="s">
        <v>20</v>
      </c>
      <c r="G32" t="s">
        <v>28</v>
      </c>
      <c r="H32" t="s">
        <v>29</v>
      </c>
      <c r="I32" t="s">
        <v>30</v>
      </c>
      <c r="J32">
        <v>2470.4899999999998</v>
      </c>
      <c r="K32">
        <v>2470.4899999999998</v>
      </c>
      <c r="L32" t="s">
        <v>695</v>
      </c>
      <c r="M32" t="s">
        <v>696</v>
      </c>
      <c r="N32" t="s">
        <v>627</v>
      </c>
      <c r="O32" t="s">
        <v>628</v>
      </c>
      <c r="P32" t="s">
        <v>31</v>
      </c>
      <c r="Q32" t="s">
        <v>28</v>
      </c>
    </row>
    <row r="33" spans="1:17" x14ac:dyDescent="0.2">
      <c r="A33" t="s">
        <v>694</v>
      </c>
      <c r="B33">
        <v>2025</v>
      </c>
      <c r="C33">
        <v>2</v>
      </c>
      <c r="D33" t="s">
        <v>120</v>
      </c>
      <c r="E33" t="s">
        <v>19</v>
      </c>
      <c r="F33" t="s">
        <v>20</v>
      </c>
      <c r="G33" t="s">
        <v>320</v>
      </c>
      <c r="H33" t="s">
        <v>29</v>
      </c>
      <c r="I33" t="s">
        <v>30</v>
      </c>
      <c r="J33">
        <v>619.91999999999996</v>
      </c>
      <c r="K33">
        <v>619.91999999999996</v>
      </c>
      <c r="L33" t="s">
        <v>695</v>
      </c>
      <c r="M33" t="s">
        <v>696</v>
      </c>
      <c r="N33" t="s">
        <v>627</v>
      </c>
      <c r="O33" t="s">
        <v>628</v>
      </c>
      <c r="P33" t="s">
        <v>321</v>
      </c>
      <c r="Q33" t="s">
        <v>320</v>
      </c>
    </row>
    <row r="34" spans="1:17" x14ac:dyDescent="0.2">
      <c r="A34" t="s">
        <v>694</v>
      </c>
      <c r="B34">
        <v>2025</v>
      </c>
      <c r="C34">
        <v>2</v>
      </c>
      <c r="D34" t="s">
        <v>120</v>
      </c>
      <c r="E34" t="s">
        <v>19</v>
      </c>
      <c r="F34" t="s">
        <v>20</v>
      </c>
      <c r="G34" t="s">
        <v>34</v>
      </c>
      <c r="H34" t="s">
        <v>35</v>
      </c>
      <c r="I34" t="s">
        <v>39</v>
      </c>
      <c r="J34">
        <v>0</v>
      </c>
      <c r="K34">
        <v>0</v>
      </c>
      <c r="L34" t="s">
        <v>695</v>
      </c>
      <c r="M34" t="s">
        <v>696</v>
      </c>
      <c r="N34" t="s">
        <v>627</v>
      </c>
      <c r="O34" t="s">
        <v>628</v>
      </c>
      <c r="P34" t="s">
        <v>57</v>
      </c>
      <c r="Q34" t="s">
        <v>58</v>
      </c>
    </row>
    <row r="35" spans="1:17" x14ac:dyDescent="0.2">
      <c r="A35" t="s">
        <v>694</v>
      </c>
      <c r="B35">
        <v>2025</v>
      </c>
      <c r="C35">
        <v>2</v>
      </c>
      <c r="D35" t="s">
        <v>120</v>
      </c>
      <c r="E35" t="s">
        <v>19</v>
      </c>
      <c r="F35" t="s">
        <v>20</v>
      </c>
      <c r="G35" t="s">
        <v>34</v>
      </c>
      <c r="H35" t="s">
        <v>35</v>
      </c>
      <c r="I35" t="s">
        <v>39</v>
      </c>
      <c r="J35">
        <v>16.77</v>
      </c>
      <c r="K35">
        <v>16.77</v>
      </c>
      <c r="L35" t="s">
        <v>695</v>
      </c>
      <c r="M35" t="s">
        <v>696</v>
      </c>
      <c r="N35" t="s">
        <v>627</v>
      </c>
      <c r="O35" t="s">
        <v>628</v>
      </c>
      <c r="P35" t="s">
        <v>40</v>
      </c>
      <c r="Q35" t="s">
        <v>41</v>
      </c>
    </row>
    <row r="36" spans="1:17" x14ac:dyDescent="0.2">
      <c r="A36" t="s">
        <v>694</v>
      </c>
      <c r="B36">
        <v>2025</v>
      </c>
      <c r="C36">
        <v>2</v>
      </c>
      <c r="D36" t="s">
        <v>120</v>
      </c>
      <c r="E36" t="s">
        <v>19</v>
      </c>
      <c r="F36" t="s">
        <v>20</v>
      </c>
      <c r="G36" t="s">
        <v>34</v>
      </c>
      <c r="H36" t="s">
        <v>35</v>
      </c>
      <c r="I36" t="s">
        <v>39</v>
      </c>
      <c r="J36">
        <v>976.44</v>
      </c>
      <c r="K36">
        <v>976.44</v>
      </c>
      <c r="L36" t="s">
        <v>695</v>
      </c>
      <c r="M36" t="s">
        <v>696</v>
      </c>
      <c r="N36" t="s">
        <v>627</v>
      </c>
      <c r="O36" t="s">
        <v>628</v>
      </c>
      <c r="P36" t="s">
        <v>40</v>
      </c>
      <c r="Q36" t="s">
        <v>41</v>
      </c>
    </row>
    <row r="37" spans="1:17" x14ac:dyDescent="0.2">
      <c r="A37" t="s">
        <v>694</v>
      </c>
      <c r="B37">
        <v>2025</v>
      </c>
      <c r="C37">
        <v>2</v>
      </c>
      <c r="D37" t="s">
        <v>120</v>
      </c>
      <c r="E37" t="s">
        <v>19</v>
      </c>
      <c r="F37" t="s">
        <v>20</v>
      </c>
      <c r="G37" t="s">
        <v>34</v>
      </c>
      <c r="H37" t="s">
        <v>35</v>
      </c>
      <c r="I37" t="s">
        <v>39</v>
      </c>
      <c r="J37">
        <v>150.76</v>
      </c>
      <c r="K37">
        <v>150.76</v>
      </c>
      <c r="L37" t="s">
        <v>695</v>
      </c>
      <c r="M37" t="s">
        <v>696</v>
      </c>
      <c r="N37" t="s">
        <v>627</v>
      </c>
      <c r="O37" t="s">
        <v>628</v>
      </c>
      <c r="P37" t="s">
        <v>57</v>
      </c>
      <c r="Q37" t="s">
        <v>58</v>
      </c>
    </row>
    <row r="38" spans="1:17" x14ac:dyDescent="0.2">
      <c r="A38" t="s">
        <v>694</v>
      </c>
      <c r="B38">
        <v>2025</v>
      </c>
      <c r="C38">
        <v>2</v>
      </c>
      <c r="D38" t="s">
        <v>120</v>
      </c>
      <c r="E38" t="s">
        <v>19</v>
      </c>
      <c r="F38" t="s">
        <v>20</v>
      </c>
      <c r="G38" t="s">
        <v>48</v>
      </c>
      <c r="H38" t="s">
        <v>35</v>
      </c>
      <c r="I38" t="s">
        <v>39</v>
      </c>
      <c r="J38">
        <v>31.509999999999991</v>
      </c>
      <c r="K38">
        <v>31.509999999999991</v>
      </c>
      <c r="L38" t="s">
        <v>695</v>
      </c>
      <c r="M38" t="s">
        <v>696</v>
      </c>
      <c r="N38" t="s">
        <v>627</v>
      </c>
      <c r="O38" t="s">
        <v>628</v>
      </c>
      <c r="P38" t="s">
        <v>52</v>
      </c>
      <c r="Q38" t="s">
        <v>53</v>
      </c>
    </row>
    <row r="39" spans="1:17" x14ac:dyDescent="0.2">
      <c r="A39" t="s">
        <v>694</v>
      </c>
      <c r="B39">
        <v>2025</v>
      </c>
      <c r="C39">
        <v>2</v>
      </c>
      <c r="D39" t="s">
        <v>120</v>
      </c>
      <c r="E39" t="s">
        <v>19</v>
      </c>
      <c r="F39" t="s">
        <v>20</v>
      </c>
      <c r="G39" t="s">
        <v>48</v>
      </c>
      <c r="H39" t="s">
        <v>35</v>
      </c>
      <c r="I39" t="s">
        <v>39</v>
      </c>
      <c r="J39">
        <v>2251.4499999999998</v>
      </c>
      <c r="K39">
        <v>2251.4499999999998</v>
      </c>
      <c r="L39" t="s">
        <v>695</v>
      </c>
      <c r="M39" t="s">
        <v>696</v>
      </c>
      <c r="N39" t="s">
        <v>627</v>
      </c>
      <c r="O39" t="s">
        <v>628</v>
      </c>
      <c r="P39" t="s">
        <v>50</v>
      </c>
      <c r="Q39" t="s">
        <v>51</v>
      </c>
    </row>
    <row r="40" spans="1:17" x14ac:dyDescent="0.2">
      <c r="A40" t="s">
        <v>694</v>
      </c>
      <c r="B40">
        <v>2025</v>
      </c>
      <c r="C40">
        <v>2</v>
      </c>
      <c r="D40" t="s">
        <v>120</v>
      </c>
      <c r="E40" t="s">
        <v>19</v>
      </c>
      <c r="F40" t="s">
        <v>20</v>
      </c>
      <c r="G40" t="s">
        <v>48</v>
      </c>
      <c r="H40" t="s">
        <v>35</v>
      </c>
      <c r="I40" t="s">
        <v>39</v>
      </c>
      <c r="J40">
        <v>450.28999999999996</v>
      </c>
      <c r="K40">
        <v>450.28999999999996</v>
      </c>
      <c r="L40" t="s">
        <v>695</v>
      </c>
      <c r="M40" t="s">
        <v>696</v>
      </c>
      <c r="N40" t="s">
        <v>627</v>
      </c>
      <c r="O40" t="s">
        <v>628</v>
      </c>
      <c r="P40" t="s">
        <v>54</v>
      </c>
      <c r="Q40" t="s">
        <v>55</v>
      </c>
    </row>
    <row r="41" spans="1:17" x14ac:dyDescent="0.2">
      <c r="A41" t="s">
        <v>694</v>
      </c>
      <c r="B41">
        <v>2025</v>
      </c>
      <c r="C41">
        <v>2</v>
      </c>
      <c r="D41" t="s">
        <v>120</v>
      </c>
      <c r="E41" t="s">
        <v>19</v>
      </c>
      <c r="F41" t="s">
        <v>20</v>
      </c>
      <c r="G41" t="s">
        <v>61</v>
      </c>
      <c r="H41" t="s">
        <v>61</v>
      </c>
      <c r="I41" t="s">
        <v>61</v>
      </c>
      <c r="J41">
        <v>1092.6100000000001</v>
      </c>
      <c r="K41">
        <v>1092.6100000000001</v>
      </c>
      <c r="L41" t="s">
        <v>695</v>
      </c>
      <c r="M41" t="s">
        <v>696</v>
      </c>
      <c r="N41" t="s">
        <v>627</v>
      </c>
      <c r="O41" t="s">
        <v>628</v>
      </c>
      <c r="P41" t="s">
        <v>64</v>
      </c>
      <c r="Q41" t="s">
        <v>65</v>
      </c>
    </row>
    <row r="42" spans="1:17" x14ac:dyDescent="0.2">
      <c r="A42" t="s">
        <v>694</v>
      </c>
      <c r="B42">
        <v>2025</v>
      </c>
      <c r="C42">
        <v>2</v>
      </c>
      <c r="D42" t="s">
        <v>120</v>
      </c>
      <c r="E42" t="s">
        <v>19</v>
      </c>
      <c r="F42" t="s">
        <v>20</v>
      </c>
      <c r="G42" t="s">
        <v>66</v>
      </c>
      <c r="H42" t="s">
        <v>61</v>
      </c>
      <c r="I42" t="s">
        <v>66</v>
      </c>
      <c r="J42">
        <v>27.77</v>
      </c>
      <c r="K42">
        <v>27.77</v>
      </c>
      <c r="L42" t="s">
        <v>695</v>
      </c>
      <c r="M42" t="s">
        <v>696</v>
      </c>
      <c r="N42" t="s">
        <v>627</v>
      </c>
      <c r="O42" t="s">
        <v>628</v>
      </c>
      <c r="P42" t="s">
        <v>67</v>
      </c>
      <c r="Q42" t="s">
        <v>66</v>
      </c>
    </row>
    <row r="43" spans="1:17" x14ac:dyDescent="0.2">
      <c r="A43" t="s">
        <v>694</v>
      </c>
      <c r="B43">
        <v>2025</v>
      </c>
      <c r="C43">
        <v>2</v>
      </c>
      <c r="D43" t="s">
        <v>120</v>
      </c>
      <c r="E43" t="s">
        <v>19</v>
      </c>
      <c r="F43" t="s">
        <v>69</v>
      </c>
      <c r="G43" t="s">
        <v>48</v>
      </c>
      <c r="H43" t="s">
        <v>35</v>
      </c>
      <c r="I43" t="s">
        <v>39</v>
      </c>
      <c r="J43">
        <v>198.78999999999996</v>
      </c>
      <c r="K43">
        <v>198.78999999999996</v>
      </c>
      <c r="L43" t="s">
        <v>695</v>
      </c>
      <c r="M43" t="s">
        <v>696</v>
      </c>
      <c r="N43" t="s">
        <v>627</v>
      </c>
      <c r="O43" t="s">
        <v>628</v>
      </c>
      <c r="P43" t="s">
        <v>50</v>
      </c>
      <c r="Q43" t="s">
        <v>51</v>
      </c>
    </row>
    <row r="44" spans="1:17" x14ac:dyDescent="0.2">
      <c r="A44" t="s">
        <v>694</v>
      </c>
      <c r="B44">
        <v>2025</v>
      </c>
      <c r="C44">
        <v>2</v>
      </c>
      <c r="D44" t="s">
        <v>120</v>
      </c>
      <c r="E44" t="s">
        <v>19</v>
      </c>
      <c r="F44" t="s">
        <v>69</v>
      </c>
      <c r="G44" t="s">
        <v>48</v>
      </c>
      <c r="H44" t="s">
        <v>35</v>
      </c>
      <c r="I44" t="s">
        <v>39</v>
      </c>
      <c r="J44">
        <v>39.76</v>
      </c>
      <c r="K44">
        <v>39.76</v>
      </c>
      <c r="L44" t="s">
        <v>695</v>
      </c>
      <c r="M44" t="s">
        <v>696</v>
      </c>
      <c r="N44" t="s">
        <v>627</v>
      </c>
      <c r="O44" t="s">
        <v>628</v>
      </c>
      <c r="P44" t="s">
        <v>54</v>
      </c>
      <c r="Q44" t="s">
        <v>55</v>
      </c>
    </row>
    <row r="45" spans="1:17" x14ac:dyDescent="0.2">
      <c r="A45" t="s">
        <v>694</v>
      </c>
      <c r="B45">
        <v>2025</v>
      </c>
      <c r="C45">
        <v>2</v>
      </c>
      <c r="D45" t="s">
        <v>120</v>
      </c>
      <c r="E45" t="s">
        <v>19</v>
      </c>
      <c r="F45" t="s">
        <v>72</v>
      </c>
      <c r="G45" t="s">
        <v>76</v>
      </c>
      <c r="H45" t="s">
        <v>77</v>
      </c>
      <c r="I45" t="s">
        <v>78</v>
      </c>
      <c r="J45">
        <v>6.81</v>
      </c>
      <c r="K45">
        <v>6.81</v>
      </c>
      <c r="L45" t="s">
        <v>695</v>
      </c>
      <c r="M45" t="s">
        <v>696</v>
      </c>
      <c r="N45" t="s">
        <v>627</v>
      </c>
      <c r="O45" t="s">
        <v>628</v>
      </c>
      <c r="P45" t="s">
        <v>79</v>
      </c>
      <c r="Q45" t="s">
        <v>76</v>
      </c>
    </row>
    <row r="46" spans="1:17" x14ac:dyDescent="0.2">
      <c r="A46" t="s">
        <v>694</v>
      </c>
      <c r="B46">
        <v>2025</v>
      </c>
      <c r="C46">
        <v>2</v>
      </c>
      <c r="D46" t="s">
        <v>120</v>
      </c>
      <c r="E46" t="s">
        <v>19</v>
      </c>
      <c r="F46" t="s">
        <v>72</v>
      </c>
      <c r="G46" t="s">
        <v>94</v>
      </c>
      <c r="H46" t="s">
        <v>77</v>
      </c>
      <c r="I46" t="s">
        <v>78</v>
      </c>
      <c r="J46">
        <v>23.18</v>
      </c>
      <c r="K46">
        <v>23.18</v>
      </c>
      <c r="L46" t="s">
        <v>695</v>
      </c>
      <c r="M46" t="s">
        <v>696</v>
      </c>
      <c r="N46" t="s">
        <v>627</v>
      </c>
      <c r="O46" t="s">
        <v>628</v>
      </c>
      <c r="P46" t="s">
        <v>95</v>
      </c>
      <c r="Q46" t="s">
        <v>94</v>
      </c>
    </row>
    <row r="47" spans="1:17" x14ac:dyDescent="0.2">
      <c r="A47" t="s">
        <v>694</v>
      </c>
      <c r="B47">
        <v>2025</v>
      </c>
      <c r="C47">
        <v>2</v>
      </c>
      <c r="D47" t="s">
        <v>120</v>
      </c>
      <c r="E47" t="s">
        <v>19</v>
      </c>
      <c r="F47" t="s">
        <v>72</v>
      </c>
      <c r="G47" t="s">
        <v>48</v>
      </c>
      <c r="H47" t="s">
        <v>35</v>
      </c>
      <c r="I47" t="s">
        <v>39</v>
      </c>
      <c r="J47">
        <v>1650.42</v>
      </c>
      <c r="K47">
        <v>1650.42</v>
      </c>
      <c r="L47" t="s">
        <v>695</v>
      </c>
      <c r="M47" t="s">
        <v>696</v>
      </c>
      <c r="N47" t="s">
        <v>627</v>
      </c>
      <c r="O47" t="s">
        <v>628</v>
      </c>
      <c r="P47" t="s">
        <v>101</v>
      </c>
      <c r="Q47" t="s">
        <v>102</v>
      </c>
    </row>
    <row r="48" spans="1:17" x14ac:dyDescent="0.2">
      <c r="A48" t="s">
        <v>694</v>
      </c>
      <c r="B48">
        <v>2025</v>
      </c>
      <c r="C48">
        <v>2</v>
      </c>
      <c r="D48" t="s">
        <v>120</v>
      </c>
      <c r="E48" t="s">
        <v>19</v>
      </c>
      <c r="F48" t="s">
        <v>72</v>
      </c>
      <c r="G48" t="s">
        <v>48</v>
      </c>
      <c r="H48" t="s">
        <v>35</v>
      </c>
      <c r="I48" t="s">
        <v>39</v>
      </c>
      <c r="J48">
        <v>235.1</v>
      </c>
      <c r="K48">
        <v>235.1</v>
      </c>
      <c r="L48" t="s">
        <v>695</v>
      </c>
      <c r="M48" t="s">
        <v>696</v>
      </c>
      <c r="N48" t="s">
        <v>627</v>
      </c>
      <c r="O48" t="s">
        <v>628</v>
      </c>
      <c r="P48" t="s">
        <v>108</v>
      </c>
      <c r="Q48" t="s">
        <v>109</v>
      </c>
    </row>
    <row r="49" spans="1:17" x14ac:dyDescent="0.2">
      <c r="A49" t="s">
        <v>694</v>
      </c>
      <c r="B49">
        <v>2025</v>
      </c>
      <c r="C49">
        <v>2</v>
      </c>
      <c r="D49" t="s">
        <v>120</v>
      </c>
      <c r="E49" t="s">
        <v>19</v>
      </c>
      <c r="F49" t="s">
        <v>72</v>
      </c>
      <c r="G49" t="s">
        <v>48</v>
      </c>
      <c r="H49" t="s">
        <v>35</v>
      </c>
      <c r="I49" t="s">
        <v>39</v>
      </c>
      <c r="J49">
        <v>91.28</v>
      </c>
      <c r="K49">
        <v>91.28</v>
      </c>
      <c r="L49" t="s">
        <v>695</v>
      </c>
      <c r="M49" t="s">
        <v>696</v>
      </c>
      <c r="N49" t="s">
        <v>627</v>
      </c>
      <c r="O49" t="s">
        <v>628</v>
      </c>
      <c r="P49" t="s">
        <v>103</v>
      </c>
      <c r="Q49" t="s">
        <v>104</v>
      </c>
    </row>
    <row r="50" spans="1:17" x14ac:dyDescent="0.2">
      <c r="A50" t="s">
        <v>694</v>
      </c>
      <c r="B50">
        <v>2025</v>
      </c>
      <c r="C50">
        <v>2</v>
      </c>
      <c r="D50" t="s">
        <v>120</v>
      </c>
      <c r="E50" t="s">
        <v>19</v>
      </c>
      <c r="F50" t="s">
        <v>72</v>
      </c>
      <c r="G50" t="s">
        <v>48</v>
      </c>
      <c r="H50" t="s">
        <v>35</v>
      </c>
      <c r="I50" t="s">
        <v>39</v>
      </c>
      <c r="J50">
        <v>59.45</v>
      </c>
      <c r="K50">
        <v>59.45</v>
      </c>
      <c r="L50" t="s">
        <v>695</v>
      </c>
      <c r="M50" t="s">
        <v>696</v>
      </c>
      <c r="N50" t="s">
        <v>627</v>
      </c>
      <c r="O50" t="s">
        <v>628</v>
      </c>
      <c r="P50" t="s">
        <v>97</v>
      </c>
      <c r="Q50" t="s">
        <v>98</v>
      </c>
    </row>
    <row r="51" spans="1:17" x14ac:dyDescent="0.2">
      <c r="A51" t="s">
        <v>694</v>
      </c>
      <c r="B51">
        <v>2025</v>
      </c>
      <c r="C51">
        <v>2</v>
      </c>
      <c r="D51" t="s">
        <v>120</v>
      </c>
      <c r="E51" t="s">
        <v>19</v>
      </c>
      <c r="F51" t="s">
        <v>72</v>
      </c>
      <c r="G51" t="s">
        <v>48</v>
      </c>
      <c r="H51" t="s">
        <v>35</v>
      </c>
      <c r="I51" t="s">
        <v>39</v>
      </c>
      <c r="J51">
        <v>50.97</v>
      </c>
      <c r="K51">
        <v>50.97</v>
      </c>
      <c r="L51" t="s">
        <v>695</v>
      </c>
      <c r="M51" t="s">
        <v>696</v>
      </c>
      <c r="N51" t="s">
        <v>627</v>
      </c>
      <c r="O51" t="s">
        <v>628</v>
      </c>
      <c r="P51" t="s">
        <v>105</v>
      </c>
      <c r="Q51" t="s">
        <v>106</v>
      </c>
    </row>
    <row r="52" spans="1:17" x14ac:dyDescent="0.2">
      <c r="A52" t="s">
        <v>694</v>
      </c>
      <c r="B52">
        <v>2025</v>
      </c>
      <c r="C52">
        <v>2</v>
      </c>
      <c r="D52" t="s">
        <v>120</v>
      </c>
      <c r="E52" t="s">
        <v>19</v>
      </c>
      <c r="F52" t="s">
        <v>72</v>
      </c>
      <c r="G52" t="s">
        <v>48</v>
      </c>
      <c r="H52" t="s">
        <v>35</v>
      </c>
      <c r="I52" t="s">
        <v>39</v>
      </c>
      <c r="J52">
        <v>122.37</v>
      </c>
      <c r="K52">
        <v>122.37</v>
      </c>
      <c r="L52" t="s">
        <v>695</v>
      </c>
      <c r="M52" t="s">
        <v>696</v>
      </c>
      <c r="N52" t="s">
        <v>627</v>
      </c>
      <c r="O52" t="s">
        <v>628</v>
      </c>
      <c r="P52" t="s">
        <v>99</v>
      </c>
      <c r="Q52" t="s">
        <v>100</v>
      </c>
    </row>
    <row r="53" spans="1:17" x14ac:dyDescent="0.2">
      <c r="A53" t="s">
        <v>694</v>
      </c>
      <c r="B53">
        <v>2025</v>
      </c>
      <c r="C53">
        <v>2</v>
      </c>
      <c r="D53" t="s">
        <v>120</v>
      </c>
      <c r="E53" t="s">
        <v>110</v>
      </c>
      <c r="F53" t="s">
        <v>111</v>
      </c>
      <c r="G53" t="s">
        <v>112</v>
      </c>
      <c r="H53" t="s">
        <v>113</v>
      </c>
      <c r="I53" t="s">
        <v>114</v>
      </c>
      <c r="J53">
        <v>535.23</v>
      </c>
      <c r="K53">
        <v>535.23</v>
      </c>
      <c r="L53" t="s">
        <v>695</v>
      </c>
      <c r="M53" t="s">
        <v>696</v>
      </c>
      <c r="N53" t="s">
        <v>627</v>
      </c>
      <c r="O53" t="s">
        <v>628</v>
      </c>
      <c r="P53" t="s">
        <v>115</v>
      </c>
      <c r="Q53" t="s">
        <v>114</v>
      </c>
    </row>
    <row r="54" spans="1:17" x14ac:dyDescent="0.2">
      <c r="A54" t="s">
        <v>694</v>
      </c>
      <c r="B54">
        <v>2025</v>
      </c>
      <c r="C54">
        <v>2</v>
      </c>
      <c r="D54" t="s">
        <v>120</v>
      </c>
      <c r="E54" t="s">
        <v>110</v>
      </c>
      <c r="F54" t="s">
        <v>111</v>
      </c>
      <c r="G54" t="s">
        <v>112</v>
      </c>
      <c r="H54" t="s">
        <v>113</v>
      </c>
      <c r="I54" t="s">
        <v>116</v>
      </c>
      <c r="J54">
        <v>0.01</v>
      </c>
      <c r="K54">
        <v>0.01</v>
      </c>
      <c r="L54" t="s">
        <v>695</v>
      </c>
      <c r="M54" t="s">
        <v>696</v>
      </c>
      <c r="N54" t="s">
        <v>627</v>
      </c>
      <c r="O54" t="s">
        <v>628</v>
      </c>
      <c r="P54" t="s">
        <v>117</v>
      </c>
      <c r="Q54" t="s">
        <v>116</v>
      </c>
    </row>
    <row r="55" spans="1:17" x14ac:dyDescent="0.2">
      <c r="A55" t="s">
        <v>694</v>
      </c>
      <c r="B55">
        <v>2025</v>
      </c>
      <c r="C55">
        <v>2</v>
      </c>
      <c r="D55" t="s">
        <v>120</v>
      </c>
      <c r="E55" t="s">
        <v>110</v>
      </c>
      <c r="F55" t="s">
        <v>111</v>
      </c>
      <c r="G55" t="s">
        <v>112</v>
      </c>
      <c r="H55" t="s">
        <v>113</v>
      </c>
      <c r="I55" t="s">
        <v>118</v>
      </c>
      <c r="J55">
        <v>3931.78</v>
      </c>
      <c r="K55">
        <v>3931.78</v>
      </c>
      <c r="L55" t="s">
        <v>695</v>
      </c>
      <c r="M55" t="s">
        <v>696</v>
      </c>
      <c r="N55" t="s">
        <v>627</v>
      </c>
      <c r="O55" t="s">
        <v>628</v>
      </c>
      <c r="P55" t="s">
        <v>119</v>
      </c>
      <c r="Q55" t="s">
        <v>118</v>
      </c>
    </row>
    <row r="56" spans="1:17" x14ac:dyDescent="0.2">
      <c r="A56" t="s">
        <v>694</v>
      </c>
      <c r="B56">
        <v>2025</v>
      </c>
      <c r="C56">
        <v>3</v>
      </c>
      <c r="D56" t="s">
        <v>125</v>
      </c>
      <c r="E56" t="s">
        <v>19</v>
      </c>
      <c r="F56" t="s">
        <v>20</v>
      </c>
      <c r="G56" t="s">
        <v>28</v>
      </c>
      <c r="H56" t="s">
        <v>29</v>
      </c>
      <c r="I56" t="s">
        <v>30</v>
      </c>
      <c r="J56">
        <v>3570.16</v>
      </c>
      <c r="K56">
        <v>3570.16</v>
      </c>
      <c r="L56" t="s">
        <v>695</v>
      </c>
      <c r="M56" t="s">
        <v>696</v>
      </c>
      <c r="N56" t="s">
        <v>627</v>
      </c>
      <c r="O56" t="s">
        <v>628</v>
      </c>
      <c r="P56" t="s">
        <v>31</v>
      </c>
      <c r="Q56" t="s">
        <v>28</v>
      </c>
    </row>
    <row r="57" spans="1:17" x14ac:dyDescent="0.2">
      <c r="A57" t="s">
        <v>694</v>
      </c>
      <c r="B57">
        <v>2025</v>
      </c>
      <c r="C57">
        <v>3</v>
      </c>
      <c r="D57" t="s">
        <v>125</v>
      </c>
      <c r="E57" t="s">
        <v>19</v>
      </c>
      <c r="F57" t="s">
        <v>20</v>
      </c>
      <c r="G57" t="s">
        <v>320</v>
      </c>
      <c r="H57" t="s">
        <v>29</v>
      </c>
      <c r="I57" t="s">
        <v>30</v>
      </c>
      <c r="J57">
        <v>516.6</v>
      </c>
      <c r="K57">
        <v>516.6</v>
      </c>
      <c r="L57" t="s">
        <v>695</v>
      </c>
      <c r="M57" t="s">
        <v>696</v>
      </c>
      <c r="N57" t="s">
        <v>627</v>
      </c>
      <c r="O57" t="s">
        <v>628</v>
      </c>
      <c r="P57" t="s">
        <v>321</v>
      </c>
      <c r="Q57" t="s">
        <v>320</v>
      </c>
    </row>
    <row r="58" spans="1:17" x14ac:dyDescent="0.2">
      <c r="A58" t="s">
        <v>694</v>
      </c>
      <c r="B58">
        <v>2025</v>
      </c>
      <c r="C58">
        <v>3</v>
      </c>
      <c r="D58" t="s">
        <v>125</v>
      </c>
      <c r="E58" t="s">
        <v>19</v>
      </c>
      <c r="F58" t="s">
        <v>20</v>
      </c>
      <c r="G58" t="s">
        <v>34</v>
      </c>
      <c r="H58" t="s">
        <v>35</v>
      </c>
      <c r="I58" t="s">
        <v>39</v>
      </c>
      <c r="J58">
        <v>12.85</v>
      </c>
      <c r="K58">
        <v>12.85</v>
      </c>
      <c r="L58" t="s">
        <v>695</v>
      </c>
      <c r="M58" t="s">
        <v>696</v>
      </c>
      <c r="N58" t="s">
        <v>627</v>
      </c>
      <c r="O58" t="s">
        <v>628</v>
      </c>
      <c r="P58" t="s">
        <v>57</v>
      </c>
      <c r="Q58" t="s">
        <v>58</v>
      </c>
    </row>
    <row r="59" spans="1:17" x14ac:dyDescent="0.2">
      <c r="A59" t="s">
        <v>694</v>
      </c>
      <c r="B59">
        <v>2025</v>
      </c>
      <c r="C59">
        <v>3</v>
      </c>
      <c r="D59" t="s">
        <v>125</v>
      </c>
      <c r="E59" t="s">
        <v>19</v>
      </c>
      <c r="F59" t="s">
        <v>20</v>
      </c>
      <c r="G59" t="s">
        <v>34</v>
      </c>
      <c r="H59" t="s">
        <v>35</v>
      </c>
      <c r="I59" t="s">
        <v>39</v>
      </c>
      <c r="J59">
        <v>219.28</v>
      </c>
      <c r="K59">
        <v>219.28</v>
      </c>
      <c r="L59" t="s">
        <v>695</v>
      </c>
      <c r="M59" t="s">
        <v>696</v>
      </c>
      <c r="N59" t="s">
        <v>627</v>
      </c>
      <c r="O59" t="s">
        <v>628</v>
      </c>
      <c r="P59" t="s">
        <v>57</v>
      </c>
      <c r="Q59" t="s">
        <v>58</v>
      </c>
    </row>
    <row r="60" spans="1:17" x14ac:dyDescent="0.2">
      <c r="A60" t="s">
        <v>694</v>
      </c>
      <c r="B60">
        <v>2025</v>
      </c>
      <c r="C60">
        <v>3</v>
      </c>
      <c r="D60" t="s">
        <v>125</v>
      </c>
      <c r="E60" t="s">
        <v>19</v>
      </c>
      <c r="F60" t="s">
        <v>20</v>
      </c>
      <c r="G60" t="s">
        <v>44</v>
      </c>
      <c r="H60" t="s">
        <v>29</v>
      </c>
      <c r="I60" t="s">
        <v>30</v>
      </c>
      <c r="J60">
        <v>384</v>
      </c>
      <c r="K60">
        <v>384</v>
      </c>
      <c r="L60" t="s">
        <v>695</v>
      </c>
      <c r="M60" t="s">
        <v>696</v>
      </c>
      <c r="N60" t="s">
        <v>627</v>
      </c>
      <c r="O60" t="s">
        <v>628</v>
      </c>
      <c r="P60" t="s">
        <v>45</v>
      </c>
      <c r="Q60" t="s">
        <v>44</v>
      </c>
    </row>
    <row r="61" spans="1:17" x14ac:dyDescent="0.2">
      <c r="A61" t="s">
        <v>694</v>
      </c>
      <c r="B61">
        <v>2025</v>
      </c>
      <c r="C61">
        <v>3</v>
      </c>
      <c r="D61" t="s">
        <v>125</v>
      </c>
      <c r="E61" t="s">
        <v>19</v>
      </c>
      <c r="F61" t="s">
        <v>20</v>
      </c>
      <c r="G61" t="s">
        <v>48</v>
      </c>
      <c r="H61" t="s">
        <v>35</v>
      </c>
      <c r="I61" t="s">
        <v>39</v>
      </c>
      <c r="J61">
        <v>-261.07</v>
      </c>
      <c r="K61">
        <v>-261.07</v>
      </c>
      <c r="L61" t="s">
        <v>695</v>
      </c>
      <c r="M61" t="s">
        <v>696</v>
      </c>
      <c r="N61" t="s">
        <v>627</v>
      </c>
      <c r="O61" t="s">
        <v>628</v>
      </c>
      <c r="P61" t="s">
        <v>52</v>
      </c>
      <c r="Q61" t="s">
        <v>53</v>
      </c>
    </row>
    <row r="62" spans="1:17" x14ac:dyDescent="0.2">
      <c r="A62" t="s">
        <v>694</v>
      </c>
      <c r="B62">
        <v>2025</v>
      </c>
      <c r="C62">
        <v>3</v>
      </c>
      <c r="D62" t="s">
        <v>125</v>
      </c>
      <c r="E62" t="s">
        <v>19</v>
      </c>
      <c r="F62" t="s">
        <v>20</v>
      </c>
      <c r="G62" t="s">
        <v>48</v>
      </c>
      <c r="H62" t="s">
        <v>35</v>
      </c>
      <c r="I62" t="s">
        <v>39</v>
      </c>
      <c r="J62">
        <v>2149.58</v>
      </c>
      <c r="K62">
        <v>2149.58</v>
      </c>
      <c r="L62" t="s">
        <v>695</v>
      </c>
      <c r="M62" t="s">
        <v>696</v>
      </c>
      <c r="N62" t="s">
        <v>627</v>
      </c>
      <c r="O62" t="s">
        <v>628</v>
      </c>
      <c r="P62" t="s">
        <v>50</v>
      </c>
      <c r="Q62" t="s">
        <v>51</v>
      </c>
    </row>
    <row r="63" spans="1:17" x14ac:dyDescent="0.2">
      <c r="A63" t="s">
        <v>694</v>
      </c>
      <c r="B63">
        <v>2025</v>
      </c>
      <c r="C63">
        <v>3</v>
      </c>
      <c r="D63" t="s">
        <v>125</v>
      </c>
      <c r="E63" t="s">
        <v>19</v>
      </c>
      <c r="F63" t="s">
        <v>20</v>
      </c>
      <c r="G63" t="s">
        <v>48</v>
      </c>
      <c r="H63" t="s">
        <v>35</v>
      </c>
      <c r="I63" t="s">
        <v>39</v>
      </c>
      <c r="J63">
        <v>429.90999999999997</v>
      </c>
      <c r="K63">
        <v>429.90999999999997</v>
      </c>
      <c r="L63" t="s">
        <v>695</v>
      </c>
      <c r="M63" t="s">
        <v>696</v>
      </c>
      <c r="N63" t="s">
        <v>627</v>
      </c>
      <c r="O63" t="s">
        <v>628</v>
      </c>
      <c r="P63" t="s">
        <v>54</v>
      </c>
      <c r="Q63" t="s">
        <v>55</v>
      </c>
    </row>
    <row r="64" spans="1:17" x14ac:dyDescent="0.2">
      <c r="A64" t="s">
        <v>694</v>
      </c>
      <c r="B64">
        <v>2025</v>
      </c>
      <c r="C64">
        <v>3</v>
      </c>
      <c r="D64" t="s">
        <v>125</v>
      </c>
      <c r="E64" t="s">
        <v>19</v>
      </c>
      <c r="F64" t="s">
        <v>20</v>
      </c>
      <c r="G64" t="s">
        <v>61</v>
      </c>
      <c r="H64" t="s">
        <v>61</v>
      </c>
      <c r="I64" t="s">
        <v>61</v>
      </c>
      <c r="J64">
        <v>236.01000000000002</v>
      </c>
      <c r="K64">
        <v>236.01000000000002</v>
      </c>
      <c r="L64" t="s">
        <v>695</v>
      </c>
      <c r="M64" t="s">
        <v>696</v>
      </c>
      <c r="N64" t="s">
        <v>627</v>
      </c>
      <c r="O64" t="s">
        <v>628</v>
      </c>
      <c r="P64" t="s">
        <v>64</v>
      </c>
      <c r="Q64" t="s">
        <v>65</v>
      </c>
    </row>
    <row r="65" spans="1:17" x14ac:dyDescent="0.2">
      <c r="A65" t="s">
        <v>694</v>
      </c>
      <c r="B65">
        <v>2025</v>
      </c>
      <c r="C65">
        <v>3</v>
      </c>
      <c r="D65" t="s">
        <v>125</v>
      </c>
      <c r="E65" t="s">
        <v>19</v>
      </c>
      <c r="F65" t="s">
        <v>20</v>
      </c>
      <c r="G65" t="s">
        <v>66</v>
      </c>
      <c r="H65" t="s">
        <v>61</v>
      </c>
      <c r="I65" t="s">
        <v>66</v>
      </c>
      <c r="J65">
        <v>765.71</v>
      </c>
      <c r="K65">
        <v>765.71</v>
      </c>
      <c r="L65" t="s">
        <v>695</v>
      </c>
      <c r="M65" t="s">
        <v>696</v>
      </c>
      <c r="N65" t="s">
        <v>627</v>
      </c>
      <c r="O65" t="s">
        <v>628</v>
      </c>
      <c r="P65" t="s">
        <v>67</v>
      </c>
      <c r="Q65" t="s">
        <v>66</v>
      </c>
    </row>
    <row r="66" spans="1:17" x14ac:dyDescent="0.2">
      <c r="A66" t="s">
        <v>694</v>
      </c>
      <c r="B66">
        <v>2025</v>
      </c>
      <c r="C66">
        <v>3</v>
      </c>
      <c r="D66" t="s">
        <v>125</v>
      </c>
      <c r="E66" t="s">
        <v>19</v>
      </c>
      <c r="F66" t="s">
        <v>69</v>
      </c>
      <c r="G66" t="s">
        <v>48</v>
      </c>
      <c r="H66" t="s">
        <v>35</v>
      </c>
      <c r="I66" t="s">
        <v>39</v>
      </c>
      <c r="J66">
        <v>635.32000000000005</v>
      </c>
      <c r="K66">
        <v>635.32000000000005</v>
      </c>
      <c r="L66" t="s">
        <v>695</v>
      </c>
      <c r="M66" t="s">
        <v>696</v>
      </c>
      <c r="N66" t="s">
        <v>627</v>
      </c>
      <c r="O66" t="s">
        <v>628</v>
      </c>
      <c r="P66" t="s">
        <v>50</v>
      </c>
      <c r="Q66" t="s">
        <v>51</v>
      </c>
    </row>
    <row r="67" spans="1:17" x14ac:dyDescent="0.2">
      <c r="A67" t="s">
        <v>694</v>
      </c>
      <c r="B67">
        <v>2025</v>
      </c>
      <c r="C67">
        <v>3</v>
      </c>
      <c r="D67" t="s">
        <v>125</v>
      </c>
      <c r="E67" t="s">
        <v>19</v>
      </c>
      <c r="F67" t="s">
        <v>69</v>
      </c>
      <c r="G67" t="s">
        <v>48</v>
      </c>
      <c r="H67" t="s">
        <v>35</v>
      </c>
      <c r="I67" t="s">
        <v>39</v>
      </c>
      <c r="J67">
        <v>127.07</v>
      </c>
      <c r="K67">
        <v>127.07</v>
      </c>
      <c r="L67" t="s">
        <v>695</v>
      </c>
      <c r="M67" t="s">
        <v>696</v>
      </c>
      <c r="N67" t="s">
        <v>627</v>
      </c>
      <c r="O67" t="s">
        <v>628</v>
      </c>
      <c r="P67" t="s">
        <v>54</v>
      </c>
      <c r="Q67" t="s">
        <v>55</v>
      </c>
    </row>
    <row r="68" spans="1:17" x14ac:dyDescent="0.2">
      <c r="A68" t="s">
        <v>694</v>
      </c>
      <c r="B68">
        <v>2025</v>
      </c>
      <c r="C68">
        <v>3</v>
      </c>
      <c r="D68" t="s">
        <v>125</v>
      </c>
      <c r="E68" t="s">
        <v>19</v>
      </c>
      <c r="F68" t="s">
        <v>72</v>
      </c>
      <c r="G68" t="s">
        <v>76</v>
      </c>
      <c r="H68" t="s">
        <v>77</v>
      </c>
      <c r="I68" t="s">
        <v>78</v>
      </c>
      <c r="J68">
        <v>11.59</v>
      </c>
      <c r="K68">
        <v>11.59</v>
      </c>
      <c r="L68" t="s">
        <v>695</v>
      </c>
      <c r="M68" t="s">
        <v>696</v>
      </c>
      <c r="N68" t="s">
        <v>627</v>
      </c>
      <c r="O68" t="s">
        <v>628</v>
      </c>
      <c r="P68" t="s">
        <v>79</v>
      </c>
      <c r="Q68" t="s">
        <v>76</v>
      </c>
    </row>
    <row r="69" spans="1:17" x14ac:dyDescent="0.2">
      <c r="A69" t="s">
        <v>694</v>
      </c>
      <c r="B69">
        <v>2025</v>
      </c>
      <c r="C69">
        <v>3</v>
      </c>
      <c r="D69" t="s">
        <v>125</v>
      </c>
      <c r="E69" t="s">
        <v>19</v>
      </c>
      <c r="F69" t="s">
        <v>72</v>
      </c>
      <c r="G69" t="s">
        <v>80</v>
      </c>
      <c r="H69" t="s">
        <v>77</v>
      </c>
      <c r="I69" t="s">
        <v>78</v>
      </c>
      <c r="J69">
        <v>1.65</v>
      </c>
      <c r="K69">
        <v>1.65</v>
      </c>
      <c r="L69" t="s">
        <v>695</v>
      </c>
      <c r="M69" t="s">
        <v>696</v>
      </c>
      <c r="N69" t="s">
        <v>627</v>
      </c>
      <c r="O69" t="s">
        <v>628</v>
      </c>
      <c r="P69" t="s">
        <v>92</v>
      </c>
      <c r="Q69" t="s">
        <v>93</v>
      </c>
    </row>
    <row r="70" spans="1:17" x14ac:dyDescent="0.2">
      <c r="A70" t="s">
        <v>694</v>
      </c>
      <c r="B70">
        <v>2025</v>
      </c>
      <c r="C70">
        <v>3</v>
      </c>
      <c r="D70" t="s">
        <v>125</v>
      </c>
      <c r="E70" t="s">
        <v>19</v>
      </c>
      <c r="F70" t="s">
        <v>72</v>
      </c>
      <c r="G70" t="s">
        <v>94</v>
      </c>
      <c r="H70" t="s">
        <v>77</v>
      </c>
      <c r="I70" t="s">
        <v>78</v>
      </c>
      <c r="J70">
        <v>17.580000000000002</v>
      </c>
      <c r="K70">
        <v>17.580000000000002</v>
      </c>
      <c r="L70" t="s">
        <v>695</v>
      </c>
      <c r="M70" t="s">
        <v>696</v>
      </c>
      <c r="N70" t="s">
        <v>627</v>
      </c>
      <c r="O70" t="s">
        <v>628</v>
      </c>
      <c r="P70" t="s">
        <v>95</v>
      </c>
      <c r="Q70" t="s">
        <v>94</v>
      </c>
    </row>
    <row r="71" spans="1:17" x14ac:dyDescent="0.2">
      <c r="A71" t="s">
        <v>694</v>
      </c>
      <c r="B71">
        <v>2025</v>
      </c>
      <c r="C71">
        <v>3</v>
      </c>
      <c r="D71" t="s">
        <v>125</v>
      </c>
      <c r="E71" t="s">
        <v>19</v>
      </c>
      <c r="F71" t="s">
        <v>72</v>
      </c>
      <c r="G71" t="s">
        <v>48</v>
      </c>
      <c r="H71" t="s">
        <v>35</v>
      </c>
      <c r="I71" t="s">
        <v>39</v>
      </c>
      <c r="J71">
        <v>1091.77</v>
      </c>
      <c r="K71">
        <v>1091.77</v>
      </c>
      <c r="L71" t="s">
        <v>695</v>
      </c>
      <c r="M71" t="s">
        <v>696</v>
      </c>
      <c r="N71" t="s">
        <v>627</v>
      </c>
      <c r="O71" t="s">
        <v>628</v>
      </c>
      <c r="P71" t="s">
        <v>101</v>
      </c>
      <c r="Q71" t="s">
        <v>102</v>
      </c>
    </row>
    <row r="72" spans="1:17" x14ac:dyDescent="0.2">
      <c r="A72" t="s">
        <v>694</v>
      </c>
      <c r="B72">
        <v>2025</v>
      </c>
      <c r="C72">
        <v>3</v>
      </c>
      <c r="D72" t="s">
        <v>125</v>
      </c>
      <c r="E72" t="s">
        <v>19</v>
      </c>
      <c r="F72" t="s">
        <v>72</v>
      </c>
      <c r="G72" t="s">
        <v>48</v>
      </c>
      <c r="H72" t="s">
        <v>35</v>
      </c>
      <c r="I72" t="s">
        <v>39</v>
      </c>
      <c r="J72">
        <v>-5.79</v>
      </c>
      <c r="K72">
        <v>-5.79</v>
      </c>
      <c r="L72" t="s">
        <v>695</v>
      </c>
      <c r="M72" t="s">
        <v>696</v>
      </c>
      <c r="N72" t="s">
        <v>627</v>
      </c>
      <c r="O72" t="s">
        <v>628</v>
      </c>
      <c r="P72" t="s">
        <v>108</v>
      </c>
      <c r="Q72" t="s">
        <v>109</v>
      </c>
    </row>
    <row r="73" spans="1:17" x14ac:dyDescent="0.2">
      <c r="A73" t="s">
        <v>694</v>
      </c>
      <c r="B73">
        <v>2025</v>
      </c>
      <c r="C73">
        <v>3</v>
      </c>
      <c r="D73" t="s">
        <v>125</v>
      </c>
      <c r="E73" t="s">
        <v>19</v>
      </c>
      <c r="F73" t="s">
        <v>72</v>
      </c>
      <c r="G73" t="s">
        <v>48</v>
      </c>
      <c r="H73" t="s">
        <v>35</v>
      </c>
      <c r="I73" t="s">
        <v>39</v>
      </c>
      <c r="J73">
        <v>-1.87</v>
      </c>
      <c r="K73">
        <v>-1.87</v>
      </c>
      <c r="L73" t="s">
        <v>695</v>
      </c>
      <c r="M73" t="s">
        <v>696</v>
      </c>
      <c r="N73" t="s">
        <v>627</v>
      </c>
      <c r="O73" t="s">
        <v>628</v>
      </c>
      <c r="P73" t="s">
        <v>103</v>
      </c>
      <c r="Q73" t="s">
        <v>104</v>
      </c>
    </row>
    <row r="74" spans="1:17" x14ac:dyDescent="0.2">
      <c r="A74" t="s">
        <v>694</v>
      </c>
      <c r="B74">
        <v>2025</v>
      </c>
      <c r="C74">
        <v>3</v>
      </c>
      <c r="D74" t="s">
        <v>125</v>
      </c>
      <c r="E74" t="s">
        <v>19</v>
      </c>
      <c r="F74" t="s">
        <v>72</v>
      </c>
      <c r="G74" t="s">
        <v>48</v>
      </c>
      <c r="H74" t="s">
        <v>35</v>
      </c>
      <c r="I74" t="s">
        <v>39</v>
      </c>
      <c r="J74">
        <v>12.9</v>
      </c>
      <c r="K74">
        <v>12.9</v>
      </c>
      <c r="L74" t="s">
        <v>695</v>
      </c>
      <c r="M74" t="s">
        <v>696</v>
      </c>
      <c r="N74" t="s">
        <v>627</v>
      </c>
      <c r="O74" t="s">
        <v>628</v>
      </c>
      <c r="P74" t="s">
        <v>97</v>
      </c>
      <c r="Q74" t="s">
        <v>98</v>
      </c>
    </row>
    <row r="75" spans="1:17" x14ac:dyDescent="0.2">
      <c r="A75" t="s">
        <v>694</v>
      </c>
      <c r="B75">
        <v>2025</v>
      </c>
      <c r="C75">
        <v>3</v>
      </c>
      <c r="D75" t="s">
        <v>125</v>
      </c>
      <c r="E75" t="s">
        <v>19</v>
      </c>
      <c r="F75" t="s">
        <v>72</v>
      </c>
      <c r="G75" t="s">
        <v>48</v>
      </c>
      <c r="H75" t="s">
        <v>35</v>
      </c>
      <c r="I75" t="s">
        <v>39</v>
      </c>
      <c r="J75">
        <v>5.88</v>
      </c>
      <c r="K75">
        <v>5.88</v>
      </c>
      <c r="L75" t="s">
        <v>695</v>
      </c>
      <c r="M75" t="s">
        <v>696</v>
      </c>
      <c r="N75" t="s">
        <v>627</v>
      </c>
      <c r="O75" t="s">
        <v>628</v>
      </c>
      <c r="P75" t="s">
        <v>105</v>
      </c>
      <c r="Q75" t="s">
        <v>106</v>
      </c>
    </row>
    <row r="76" spans="1:17" x14ac:dyDescent="0.2">
      <c r="A76" t="s">
        <v>694</v>
      </c>
      <c r="B76">
        <v>2025</v>
      </c>
      <c r="C76">
        <v>3</v>
      </c>
      <c r="D76" t="s">
        <v>125</v>
      </c>
      <c r="E76" t="s">
        <v>19</v>
      </c>
      <c r="F76" t="s">
        <v>72</v>
      </c>
      <c r="G76" t="s">
        <v>48</v>
      </c>
      <c r="H76" t="s">
        <v>35</v>
      </c>
      <c r="I76" t="s">
        <v>39</v>
      </c>
      <c r="J76">
        <v>23</v>
      </c>
      <c r="K76">
        <v>23</v>
      </c>
      <c r="L76" t="s">
        <v>695</v>
      </c>
      <c r="M76" t="s">
        <v>696</v>
      </c>
      <c r="N76" t="s">
        <v>627</v>
      </c>
      <c r="O76" t="s">
        <v>628</v>
      </c>
      <c r="P76" t="s">
        <v>99</v>
      </c>
      <c r="Q76" t="s">
        <v>100</v>
      </c>
    </row>
    <row r="77" spans="1:17" x14ac:dyDescent="0.2">
      <c r="A77" t="s">
        <v>694</v>
      </c>
      <c r="B77">
        <v>2025</v>
      </c>
      <c r="C77">
        <v>3</v>
      </c>
      <c r="D77" t="s">
        <v>125</v>
      </c>
      <c r="E77" t="s">
        <v>110</v>
      </c>
      <c r="F77" t="s">
        <v>111</v>
      </c>
      <c r="G77" t="s">
        <v>112</v>
      </c>
      <c r="H77" t="s">
        <v>113</v>
      </c>
      <c r="I77" t="s">
        <v>114</v>
      </c>
      <c r="J77">
        <v>315.05</v>
      </c>
      <c r="K77">
        <v>315.05</v>
      </c>
      <c r="L77" t="s">
        <v>695</v>
      </c>
      <c r="M77" t="s">
        <v>696</v>
      </c>
      <c r="N77" t="s">
        <v>627</v>
      </c>
      <c r="O77" t="s">
        <v>628</v>
      </c>
      <c r="P77" t="s">
        <v>115</v>
      </c>
      <c r="Q77" t="s">
        <v>114</v>
      </c>
    </row>
    <row r="78" spans="1:17" x14ac:dyDescent="0.2">
      <c r="A78" t="s">
        <v>694</v>
      </c>
      <c r="B78">
        <v>2025</v>
      </c>
      <c r="C78">
        <v>3</v>
      </c>
      <c r="D78" t="s">
        <v>125</v>
      </c>
      <c r="E78" t="s">
        <v>110</v>
      </c>
      <c r="F78" t="s">
        <v>111</v>
      </c>
      <c r="G78" t="s">
        <v>112</v>
      </c>
      <c r="H78" t="s">
        <v>113</v>
      </c>
      <c r="I78" t="s">
        <v>118</v>
      </c>
      <c r="J78">
        <v>2574.83</v>
      </c>
      <c r="K78">
        <v>2574.83</v>
      </c>
      <c r="L78" t="s">
        <v>695</v>
      </c>
      <c r="M78" t="s">
        <v>696</v>
      </c>
      <c r="N78" t="s">
        <v>627</v>
      </c>
      <c r="O78" t="s">
        <v>628</v>
      </c>
      <c r="P78" t="s">
        <v>119</v>
      </c>
      <c r="Q78" t="s">
        <v>118</v>
      </c>
    </row>
    <row r="79" spans="1:17" x14ac:dyDescent="0.2">
      <c r="A79" t="s">
        <v>694</v>
      </c>
      <c r="B79">
        <v>2025</v>
      </c>
      <c r="C79">
        <v>4</v>
      </c>
      <c r="D79" t="s">
        <v>142</v>
      </c>
      <c r="E79" t="s">
        <v>19</v>
      </c>
      <c r="F79" t="s">
        <v>20</v>
      </c>
      <c r="G79" t="s">
        <v>28</v>
      </c>
      <c r="H79" t="s">
        <v>29</v>
      </c>
      <c r="I79" t="s">
        <v>30</v>
      </c>
      <c r="J79">
        <v>37468.639999999999</v>
      </c>
      <c r="K79">
        <v>37468.639999999999</v>
      </c>
      <c r="L79" t="s">
        <v>695</v>
      </c>
      <c r="M79" t="s">
        <v>696</v>
      </c>
      <c r="N79" t="s">
        <v>627</v>
      </c>
      <c r="O79" t="s">
        <v>628</v>
      </c>
      <c r="P79" t="s">
        <v>31</v>
      </c>
      <c r="Q79" t="s">
        <v>28</v>
      </c>
    </row>
    <row r="80" spans="1:17" x14ac:dyDescent="0.2">
      <c r="A80" t="s">
        <v>694</v>
      </c>
      <c r="B80">
        <v>2025</v>
      </c>
      <c r="C80">
        <v>4</v>
      </c>
      <c r="D80" t="s">
        <v>142</v>
      </c>
      <c r="E80" t="s">
        <v>19</v>
      </c>
      <c r="F80" t="s">
        <v>20</v>
      </c>
      <c r="G80" t="s">
        <v>320</v>
      </c>
      <c r="H80" t="s">
        <v>29</v>
      </c>
      <c r="I80" t="s">
        <v>30</v>
      </c>
      <c r="J80">
        <v>482.16</v>
      </c>
      <c r="K80">
        <v>482.16</v>
      </c>
      <c r="L80" t="s">
        <v>695</v>
      </c>
      <c r="M80" t="s">
        <v>696</v>
      </c>
      <c r="N80" t="s">
        <v>627</v>
      </c>
      <c r="O80" t="s">
        <v>628</v>
      </c>
      <c r="P80" t="s">
        <v>321</v>
      </c>
      <c r="Q80" t="s">
        <v>320</v>
      </c>
    </row>
    <row r="81" spans="1:17" x14ac:dyDescent="0.2">
      <c r="A81" t="s">
        <v>694</v>
      </c>
      <c r="B81">
        <v>2025</v>
      </c>
      <c r="C81">
        <v>4</v>
      </c>
      <c r="D81" t="s">
        <v>142</v>
      </c>
      <c r="E81" t="s">
        <v>19</v>
      </c>
      <c r="F81" t="s">
        <v>20</v>
      </c>
      <c r="G81" t="s">
        <v>34</v>
      </c>
      <c r="H81" t="s">
        <v>35</v>
      </c>
      <c r="I81" t="s">
        <v>39</v>
      </c>
      <c r="J81">
        <v>-9.2799999999999994</v>
      </c>
      <c r="K81">
        <v>-9.2799999999999994</v>
      </c>
      <c r="L81" t="s">
        <v>695</v>
      </c>
      <c r="M81" t="s">
        <v>696</v>
      </c>
      <c r="N81" t="s">
        <v>627</v>
      </c>
      <c r="O81" t="s">
        <v>628</v>
      </c>
      <c r="P81" t="s">
        <v>40</v>
      </c>
      <c r="Q81" t="s">
        <v>41</v>
      </c>
    </row>
    <row r="82" spans="1:17" x14ac:dyDescent="0.2">
      <c r="A82" t="s">
        <v>694</v>
      </c>
      <c r="B82">
        <v>2025</v>
      </c>
      <c r="C82">
        <v>4</v>
      </c>
      <c r="D82" t="s">
        <v>142</v>
      </c>
      <c r="E82" t="s">
        <v>19</v>
      </c>
      <c r="F82" t="s">
        <v>20</v>
      </c>
      <c r="G82" t="s">
        <v>34</v>
      </c>
      <c r="H82" t="s">
        <v>35</v>
      </c>
      <c r="I82" t="s">
        <v>39</v>
      </c>
      <c r="J82">
        <v>338.56</v>
      </c>
      <c r="K82">
        <v>338.56</v>
      </c>
      <c r="L82" t="s">
        <v>695</v>
      </c>
      <c r="M82" t="s">
        <v>696</v>
      </c>
      <c r="N82" t="s">
        <v>627</v>
      </c>
      <c r="O82" t="s">
        <v>628</v>
      </c>
      <c r="P82" t="s">
        <v>40</v>
      </c>
      <c r="Q82" t="s">
        <v>41</v>
      </c>
    </row>
    <row r="83" spans="1:17" x14ac:dyDescent="0.2">
      <c r="A83" t="s">
        <v>694</v>
      </c>
      <c r="B83">
        <v>2025</v>
      </c>
      <c r="C83">
        <v>4</v>
      </c>
      <c r="D83" t="s">
        <v>142</v>
      </c>
      <c r="E83" t="s">
        <v>19</v>
      </c>
      <c r="F83" t="s">
        <v>20</v>
      </c>
      <c r="G83" t="s">
        <v>44</v>
      </c>
      <c r="H83" t="s">
        <v>29</v>
      </c>
      <c r="I83" t="s">
        <v>30</v>
      </c>
      <c r="J83">
        <v>395</v>
      </c>
      <c r="K83">
        <v>395</v>
      </c>
      <c r="L83" t="s">
        <v>695</v>
      </c>
      <c r="M83" t="s">
        <v>696</v>
      </c>
      <c r="N83" t="s">
        <v>627</v>
      </c>
      <c r="O83" t="s">
        <v>628</v>
      </c>
      <c r="P83" t="s">
        <v>45</v>
      </c>
      <c r="Q83" t="s">
        <v>44</v>
      </c>
    </row>
    <row r="84" spans="1:17" x14ac:dyDescent="0.2">
      <c r="A84" t="s">
        <v>694</v>
      </c>
      <c r="B84">
        <v>2025</v>
      </c>
      <c r="C84">
        <v>4</v>
      </c>
      <c r="D84" t="s">
        <v>142</v>
      </c>
      <c r="E84" t="s">
        <v>19</v>
      </c>
      <c r="F84" t="s">
        <v>20</v>
      </c>
      <c r="G84" t="s">
        <v>48</v>
      </c>
      <c r="H84" t="s">
        <v>35</v>
      </c>
      <c r="I84" t="s">
        <v>39</v>
      </c>
      <c r="J84">
        <v>380.56</v>
      </c>
      <c r="K84">
        <v>380.56</v>
      </c>
      <c r="L84" t="s">
        <v>695</v>
      </c>
      <c r="M84" t="s">
        <v>696</v>
      </c>
      <c r="N84" t="s">
        <v>627</v>
      </c>
      <c r="O84" t="s">
        <v>628</v>
      </c>
      <c r="P84" t="s">
        <v>52</v>
      </c>
      <c r="Q84" t="s">
        <v>53</v>
      </c>
    </row>
    <row r="85" spans="1:17" x14ac:dyDescent="0.2">
      <c r="A85" t="s">
        <v>694</v>
      </c>
      <c r="B85">
        <v>2025</v>
      </c>
      <c r="C85">
        <v>4</v>
      </c>
      <c r="D85" t="s">
        <v>142</v>
      </c>
      <c r="E85" t="s">
        <v>19</v>
      </c>
      <c r="F85" t="s">
        <v>20</v>
      </c>
      <c r="G85" t="s">
        <v>48</v>
      </c>
      <c r="H85" t="s">
        <v>35</v>
      </c>
      <c r="I85" t="s">
        <v>39</v>
      </c>
      <c r="J85">
        <v>3637.29</v>
      </c>
      <c r="K85">
        <v>3637.29</v>
      </c>
      <c r="L85" t="s">
        <v>695</v>
      </c>
      <c r="M85" t="s">
        <v>696</v>
      </c>
      <c r="N85" t="s">
        <v>627</v>
      </c>
      <c r="O85" t="s">
        <v>628</v>
      </c>
      <c r="P85" t="s">
        <v>50</v>
      </c>
      <c r="Q85" t="s">
        <v>51</v>
      </c>
    </row>
    <row r="86" spans="1:17" x14ac:dyDescent="0.2">
      <c r="A86" t="s">
        <v>694</v>
      </c>
      <c r="B86">
        <v>2025</v>
      </c>
      <c r="C86">
        <v>4</v>
      </c>
      <c r="D86" t="s">
        <v>142</v>
      </c>
      <c r="E86" t="s">
        <v>19</v>
      </c>
      <c r="F86" t="s">
        <v>20</v>
      </c>
      <c r="G86" t="s">
        <v>48</v>
      </c>
      <c r="H86" t="s">
        <v>35</v>
      </c>
      <c r="I86" t="s">
        <v>39</v>
      </c>
      <c r="J86">
        <v>727.45</v>
      </c>
      <c r="K86">
        <v>727.45</v>
      </c>
      <c r="L86" t="s">
        <v>695</v>
      </c>
      <c r="M86" t="s">
        <v>696</v>
      </c>
      <c r="N86" t="s">
        <v>627</v>
      </c>
      <c r="O86" t="s">
        <v>628</v>
      </c>
      <c r="P86" t="s">
        <v>54</v>
      </c>
      <c r="Q86" t="s">
        <v>55</v>
      </c>
    </row>
    <row r="87" spans="1:17" x14ac:dyDescent="0.2">
      <c r="A87" t="s">
        <v>694</v>
      </c>
      <c r="B87">
        <v>2025</v>
      </c>
      <c r="C87">
        <v>4</v>
      </c>
      <c r="D87" t="s">
        <v>142</v>
      </c>
      <c r="E87" t="s">
        <v>19</v>
      </c>
      <c r="F87" t="s">
        <v>20</v>
      </c>
      <c r="G87" t="s">
        <v>61</v>
      </c>
      <c r="H87" t="s">
        <v>61</v>
      </c>
      <c r="I87" t="s">
        <v>61</v>
      </c>
      <c r="J87">
        <v>-4.82</v>
      </c>
      <c r="K87">
        <v>-4.82</v>
      </c>
      <c r="L87" t="s">
        <v>695</v>
      </c>
      <c r="M87" t="s">
        <v>696</v>
      </c>
      <c r="N87" t="s">
        <v>627</v>
      </c>
      <c r="O87" t="s">
        <v>628</v>
      </c>
      <c r="P87" t="s">
        <v>64</v>
      </c>
      <c r="Q87" t="s">
        <v>65</v>
      </c>
    </row>
    <row r="88" spans="1:17" x14ac:dyDescent="0.2">
      <c r="A88" t="s">
        <v>694</v>
      </c>
      <c r="B88">
        <v>2025</v>
      </c>
      <c r="C88">
        <v>4</v>
      </c>
      <c r="D88" t="s">
        <v>142</v>
      </c>
      <c r="E88" t="s">
        <v>19</v>
      </c>
      <c r="F88" t="s">
        <v>20</v>
      </c>
      <c r="G88" t="s">
        <v>66</v>
      </c>
      <c r="H88" t="s">
        <v>61</v>
      </c>
      <c r="I88" t="s">
        <v>66</v>
      </c>
      <c r="J88">
        <v>268.22000000000003</v>
      </c>
      <c r="K88">
        <v>268.22000000000003</v>
      </c>
      <c r="L88" t="s">
        <v>695</v>
      </c>
      <c r="M88" t="s">
        <v>696</v>
      </c>
      <c r="N88" t="s">
        <v>627</v>
      </c>
      <c r="O88" t="s">
        <v>628</v>
      </c>
      <c r="P88" t="s">
        <v>67</v>
      </c>
      <c r="Q88" t="s">
        <v>66</v>
      </c>
    </row>
    <row r="89" spans="1:17" x14ac:dyDescent="0.2">
      <c r="A89" t="s">
        <v>694</v>
      </c>
      <c r="B89">
        <v>2025</v>
      </c>
      <c r="C89">
        <v>4</v>
      </c>
      <c r="D89" t="s">
        <v>142</v>
      </c>
      <c r="E89" t="s">
        <v>19</v>
      </c>
      <c r="F89" t="s">
        <v>69</v>
      </c>
      <c r="G89" t="s">
        <v>200</v>
      </c>
      <c r="H89" t="s">
        <v>35</v>
      </c>
      <c r="I89" t="s">
        <v>39</v>
      </c>
      <c r="J89">
        <v>19.170000000000002</v>
      </c>
      <c r="K89">
        <v>19.170000000000002</v>
      </c>
      <c r="L89" t="s">
        <v>695</v>
      </c>
      <c r="M89" t="s">
        <v>696</v>
      </c>
      <c r="N89" t="s">
        <v>627</v>
      </c>
      <c r="O89" t="s">
        <v>628</v>
      </c>
      <c r="P89" t="s">
        <v>201</v>
      </c>
      <c r="Q89" t="s">
        <v>202</v>
      </c>
    </row>
    <row r="90" spans="1:17" x14ac:dyDescent="0.2">
      <c r="A90" t="s">
        <v>694</v>
      </c>
      <c r="B90">
        <v>2025</v>
      </c>
      <c r="C90">
        <v>4</v>
      </c>
      <c r="D90" t="s">
        <v>142</v>
      </c>
      <c r="E90" t="s">
        <v>19</v>
      </c>
      <c r="F90" t="s">
        <v>69</v>
      </c>
      <c r="G90" t="s">
        <v>200</v>
      </c>
      <c r="H90" t="s">
        <v>35</v>
      </c>
      <c r="I90" t="s">
        <v>39</v>
      </c>
      <c r="J90">
        <v>220.88</v>
      </c>
      <c r="K90">
        <v>220.88</v>
      </c>
      <c r="L90" t="s">
        <v>695</v>
      </c>
      <c r="M90" t="s">
        <v>696</v>
      </c>
      <c r="N90" t="s">
        <v>627</v>
      </c>
      <c r="O90" t="s">
        <v>628</v>
      </c>
      <c r="P90" t="s">
        <v>201</v>
      </c>
      <c r="Q90" t="s">
        <v>202</v>
      </c>
    </row>
    <row r="91" spans="1:17" x14ac:dyDescent="0.2">
      <c r="A91" t="s">
        <v>694</v>
      </c>
      <c r="B91">
        <v>2025</v>
      </c>
      <c r="C91">
        <v>4</v>
      </c>
      <c r="D91" t="s">
        <v>142</v>
      </c>
      <c r="E91" t="s">
        <v>19</v>
      </c>
      <c r="F91" t="s">
        <v>69</v>
      </c>
      <c r="G91" t="s">
        <v>48</v>
      </c>
      <c r="H91" t="s">
        <v>35</v>
      </c>
      <c r="I91" t="s">
        <v>39</v>
      </c>
      <c r="J91">
        <v>517.66</v>
      </c>
      <c r="K91">
        <v>517.66</v>
      </c>
      <c r="L91" t="s">
        <v>695</v>
      </c>
      <c r="M91" t="s">
        <v>696</v>
      </c>
      <c r="N91" t="s">
        <v>627</v>
      </c>
      <c r="O91" t="s">
        <v>628</v>
      </c>
      <c r="P91" t="s">
        <v>50</v>
      </c>
      <c r="Q91" t="s">
        <v>51</v>
      </c>
    </row>
    <row r="92" spans="1:17" x14ac:dyDescent="0.2">
      <c r="A92" t="s">
        <v>694</v>
      </c>
      <c r="B92">
        <v>2025</v>
      </c>
      <c r="C92">
        <v>4</v>
      </c>
      <c r="D92" t="s">
        <v>142</v>
      </c>
      <c r="E92" t="s">
        <v>19</v>
      </c>
      <c r="F92" t="s">
        <v>69</v>
      </c>
      <c r="G92" t="s">
        <v>48</v>
      </c>
      <c r="H92" t="s">
        <v>35</v>
      </c>
      <c r="I92" t="s">
        <v>39</v>
      </c>
      <c r="J92">
        <v>103.54</v>
      </c>
      <c r="K92">
        <v>103.54</v>
      </c>
      <c r="L92" t="s">
        <v>695</v>
      </c>
      <c r="M92" t="s">
        <v>696</v>
      </c>
      <c r="N92" t="s">
        <v>627</v>
      </c>
      <c r="O92" t="s">
        <v>628</v>
      </c>
      <c r="P92" t="s">
        <v>54</v>
      </c>
      <c r="Q92" t="s">
        <v>55</v>
      </c>
    </row>
    <row r="93" spans="1:17" x14ac:dyDescent="0.2">
      <c r="A93" t="s">
        <v>694</v>
      </c>
      <c r="B93">
        <v>2025</v>
      </c>
      <c r="C93">
        <v>4</v>
      </c>
      <c r="D93" t="s">
        <v>142</v>
      </c>
      <c r="E93" t="s">
        <v>19</v>
      </c>
      <c r="F93" t="s">
        <v>72</v>
      </c>
      <c r="G93" t="s">
        <v>76</v>
      </c>
      <c r="H93" t="s">
        <v>77</v>
      </c>
      <c r="I93" t="s">
        <v>78</v>
      </c>
      <c r="J93">
        <v>60.42</v>
      </c>
      <c r="K93">
        <v>60.42</v>
      </c>
      <c r="L93" t="s">
        <v>695</v>
      </c>
      <c r="M93" t="s">
        <v>696</v>
      </c>
      <c r="N93" t="s">
        <v>627</v>
      </c>
      <c r="O93" t="s">
        <v>628</v>
      </c>
      <c r="P93" t="s">
        <v>79</v>
      </c>
      <c r="Q93" t="s">
        <v>76</v>
      </c>
    </row>
    <row r="94" spans="1:17" x14ac:dyDescent="0.2">
      <c r="A94" t="s">
        <v>694</v>
      </c>
      <c r="B94">
        <v>2025</v>
      </c>
      <c r="C94">
        <v>4</v>
      </c>
      <c r="D94" t="s">
        <v>142</v>
      </c>
      <c r="E94" t="s">
        <v>19</v>
      </c>
      <c r="F94" t="s">
        <v>72</v>
      </c>
      <c r="G94" t="s">
        <v>80</v>
      </c>
      <c r="H94" t="s">
        <v>77</v>
      </c>
      <c r="I94" t="s">
        <v>78</v>
      </c>
      <c r="J94">
        <v>1.3</v>
      </c>
      <c r="K94">
        <v>1.3</v>
      </c>
      <c r="L94" t="s">
        <v>695</v>
      </c>
      <c r="M94" t="s">
        <v>696</v>
      </c>
      <c r="N94" t="s">
        <v>627</v>
      </c>
      <c r="O94" t="s">
        <v>628</v>
      </c>
      <c r="P94" t="s">
        <v>92</v>
      </c>
      <c r="Q94" t="s">
        <v>93</v>
      </c>
    </row>
    <row r="95" spans="1:17" x14ac:dyDescent="0.2">
      <c r="A95" t="s">
        <v>694</v>
      </c>
      <c r="B95">
        <v>2025</v>
      </c>
      <c r="C95">
        <v>4</v>
      </c>
      <c r="D95" t="s">
        <v>142</v>
      </c>
      <c r="E95" t="s">
        <v>19</v>
      </c>
      <c r="F95" t="s">
        <v>72</v>
      </c>
      <c r="G95" t="s">
        <v>94</v>
      </c>
      <c r="H95" t="s">
        <v>77</v>
      </c>
      <c r="I95" t="s">
        <v>78</v>
      </c>
      <c r="J95">
        <v>125.25</v>
      </c>
      <c r="K95">
        <v>125.25</v>
      </c>
      <c r="L95" t="s">
        <v>695</v>
      </c>
      <c r="M95" t="s">
        <v>696</v>
      </c>
      <c r="N95" t="s">
        <v>627</v>
      </c>
      <c r="O95" t="s">
        <v>628</v>
      </c>
      <c r="P95" t="s">
        <v>95</v>
      </c>
      <c r="Q95" t="s">
        <v>94</v>
      </c>
    </row>
    <row r="96" spans="1:17" x14ac:dyDescent="0.2">
      <c r="A96" t="s">
        <v>694</v>
      </c>
      <c r="B96">
        <v>2025</v>
      </c>
      <c r="C96">
        <v>4</v>
      </c>
      <c r="D96" t="s">
        <v>142</v>
      </c>
      <c r="E96" t="s">
        <v>19</v>
      </c>
      <c r="F96" t="s">
        <v>72</v>
      </c>
      <c r="G96" t="s">
        <v>48</v>
      </c>
      <c r="H96" t="s">
        <v>35</v>
      </c>
      <c r="I96" t="s">
        <v>39</v>
      </c>
      <c r="J96">
        <v>5710.0400000000009</v>
      </c>
      <c r="K96">
        <v>5710.0400000000009</v>
      </c>
      <c r="L96" t="s">
        <v>695</v>
      </c>
      <c r="M96" t="s">
        <v>696</v>
      </c>
      <c r="N96" t="s">
        <v>627</v>
      </c>
      <c r="O96" t="s">
        <v>628</v>
      </c>
      <c r="P96" t="s">
        <v>101</v>
      </c>
      <c r="Q96" t="s">
        <v>102</v>
      </c>
    </row>
    <row r="97" spans="1:17" x14ac:dyDescent="0.2">
      <c r="A97" t="s">
        <v>694</v>
      </c>
      <c r="B97">
        <v>2025</v>
      </c>
      <c r="C97">
        <v>4</v>
      </c>
      <c r="D97" t="s">
        <v>142</v>
      </c>
      <c r="E97" t="s">
        <v>19</v>
      </c>
      <c r="F97" t="s">
        <v>72</v>
      </c>
      <c r="G97" t="s">
        <v>48</v>
      </c>
      <c r="H97" t="s">
        <v>35</v>
      </c>
      <c r="I97" t="s">
        <v>39</v>
      </c>
      <c r="J97">
        <v>189.98</v>
      </c>
      <c r="K97">
        <v>189.98</v>
      </c>
      <c r="L97" t="s">
        <v>695</v>
      </c>
      <c r="M97" t="s">
        <v>696</v>
      </c>
      <c r="N97" t="s">
        <v>627</v>
      </c>
      <c r="O97" t="s">
        <v>628</v>
      </c>
      <c r="P97" t="s">
        <v>108</v>
      </c>
      <c r="Q97" t="s">
        <v>109</v>
      </c>
    </row>
    <row r="98" spans="1:17" x14ac:dyDescent="0.2">
      <c r="A98" t="s">
        <v>694</v>
      </c>
      <c r="B98">
        <v>2025</v>
      </c>
      <c r="C98">
        <v>4</v>
      </c>
      <c r="D98" t="s">
        <v>142</v>
      </c>
      <c r="E98" t="s">
        <v>19</v>
      </c>
      <c r="F98" t="s">
        <v>72</v>
      </c>
      <c r="G98" t="s">
        <v>48</v>
      </c>
      <c r="H98" t="s">
        <v>35</v>
      </c>
      <c r="I98" t="s">
        <v>39</v>
      </c>
      <c r="J98">
        <v>62.41</v>
      </c>
      <c r="K98">
        <v>62.41</v>
      </c>
      <c r="L98" t="s">
        <v>695</v>
      </c>
      <c r="M98" t="s">
        <v>696</v>
      </c>
      <c r="N98" t="s">
        <v>627</v>
      </c>
      <c r="O98" t="s">
        <v>628</v>
      </c>
      <c r="P98" t="s">
        <v>103</v>
      </c>
      <c r="Q98" t="s">
        <v>104</v>
      </c>
    </row>
    <row r="99" spans="1:17" x14ac:dyDescent="0.2">
      <c r="A99" t="s">
        <v>694</v>
      </c>
      <c r="B99">
        <v>2025</v>
      </c>
      <c r="C99">
        <v>4</v>
      </c>
      <c r="D99" t="s">
        <v>142</v>
      </c>
      <c r="E99" t="s">
        <v>19</v>
      </c>
      <c r="F99" t="s">
        <v>72</v>
      </c>
      <c r="G99" t="s">
        <v>48</v>
      </c>
      <c r="H99" t="s">
        <v>35</v>
      </c>
      <c r="I99" t="s">
        <v>39</v>
      </c>
      <c r="J99">
        <v>45.4</v>
      </c>
      <c r="K99">
        <v>45.4</v>
      </c>
      <c r="L99" t="s">
        <v>695</v>
      </c>
      <c r="M99" t="s">
        <v>696</v>
      </c>
      <c r="N99" t="s">
        <v>627</v>
      </c>
      <c r="O99" t="s">
        <v>628</v>
      </c>
      <c r="P99" t="s">
        <v>97</v>
      </c>
      <c r="Q99" t="s">
        <v>98</v>
      </c>
    </row>
    <row r="100" spans="1:17" x14ac:dyDescent="0.2">
      <c r="A100" t="s">
        <v>694</v>
      </c>
      <c r="B100">
        <v>2025</v>
      </c>
      <c r="C100">
        <v>4</v>
      </c>
      <c r="D100" t="s">
        <v>142</v>
      </c>
      <c r="E100" t="s">
        <v>19</v>
      </c>
      <c r="F100" t="s">
        <v>72</v>
      </c>
      <c r="G100" t="s">
        <v>48</v>
      </c>
      <c r="H100" t="s">
        <v>35</v>
      </c>
      <c r="I100" t="s">
        <v>39</v>
      </c>
      <c r="J100">
        <v>27.62</v>
      </c>
      <c r="K100">
        <v>27.62</v>
      </c>
      <c r="L100" t="s">
        <v>695</v>
      </c>
      <c r="M100" t="s">
        <v>696</v>
      </c>
      <c r="N100" t="s">
        <v>627</v>
      </c>
      <c r="O100" t="s">
        <v>628</v>
      </c>
      <c r="P100" t="s">
        <v>105</v>
      </c>
      <c r="Q100" t="s">
        <v>106</v>
      </c>
    </row>
    <row r="101" spans="1:17" x14ac:dyDescent="0.2">
      <c r="A101" t="s">
        <v>694</v>
      </c>
      <c r="B101">
        <v>2025</v>
      </c>
      <c r="C101">
        <v>4</v>
      </c>
      <c r="D101" t="s">
        <v>142</v>
      </c>
      <c r="E101" t="s">
        <v>19</v>
      </c>
      <c r="F101" t="s">
        <v>72</v>
      </c>
      <c r="G101" t="s">
        <v>48</v>
      </c>
      <c r="H101" t="s">
        <v>35</v>
      </c>
      <c r="I101" t="s">
        <v>39</v>
      </c>
      <c r="J101">
        <v>113.13</v>
      </c>
      <c r="K101">
        <v>113.13</v>
      </c>
      <c r="L101" t="s">
        <v>695</v>
      </c>
      <c r="M101" t="s">
        <v>696</v>
      </c>
      <c r="N101" t="s">
        <v>627</v>
      </c>
      <c r="O101" t="s">
        <v>628</v>
      </c>
      <c r="P101" t="s">
        <v>99</v>
      </c>
      <c r="Q101" t="s">
        <v>100</v>
      </c>
    </row>
    <row r="102" spans="1:17" x14ac:dyDescent="0.2">
      <c r="A102" t="s">
        <v>694</v>
      </c>
      <c r="B102">
        <v>2025</v>
      </c>
      <c r="C102">
        <v>4</v>
      </c>
      <c r="D102" t="s">
        <v>142</v>
      </c>
      <c r="E102" t="s">
        <v>110</v>
      </c>
      <c r="F102" t="s">
        <v>111</v>
      </c>
      <c r="G102" t="s">
        <v>112</v>
      </c>
      <c r="H102" t="s">
        <v>113</v>
      </c>
      <c r="I102" t="s">
        <v>152</v>
      </c>
      <c r="J102">
        <v>3734.81</v>
      </c>
      <c r="K102">
        <v>3734.81</v>
      </c>
      <c r="L102" t="s">
        <v>695</v>
      </c>
      <c r="M102" t="s">
        <v>696</v>
      </c>
      <c r="N102" t="s">
        <v>627</v>
      </c>
      <c r="O102" t="s">
        <v>628</v>
      </c>
      <c r="P102" t="s">
        <v>153</v>
      </c>
      <c r="Q102" t="s">
        <v>152</v>
      </c>
    </row>
    <row r="103" spans="1:17" x14ac:dyDescent="0.2">
      <c r="A103" t="s">
        <v>694</v>
      </c>
      <c r="B103">
        <v>2025</v>
      </c>
      <c r="C103">
        <v>4</v>
      </c>
      <c r="D103" t="s">
        <v>142</v>
      </c>
      <c r="E103" t="s">
        <v>110</v>
      </c>
      <c r="F103" t="s">
        <v>111</v>
      </c>
      <c r="G103" t="s">
        <v>112</v>
      </c>
      <c r="H103" t="s">
        <v>113</v>
      </c>
      <c r="I103" t="s">
        <v>114</v>
      </c>
      <c r="J103">
        <v>3687.17</v>
      </c>
      <c r="K103">
        <v>3687.17</v>
      </c>
      <c r="L103" t="s">
        <v>695</v>
      </c>
      <c r="M103" t="s">
        <v>696</v>
      </c>
      <c r="N103" t="s">
        <v>627</v>
      </c>
      <c r="O103" t="s">
        <v>628</v>
      </c>
      <c r="P103" t="s">
        <v>115</v>
      </c>
      <c r="Q103" t="s">
        <v>114</v>
      </c>
    </row>
    <row r="104" spans="1:17" x14ac:dyDescent="0.2">
      <c r="A104" t="s">
        <v>694</v>
      </c>
      <c r="B104">
        <v>2025</v>
      </c>
      <c r="C104">
        <v>4</v>
      </c>
      <c r="D104" t="s">
        <v>142</v>
      </c>
      <c r="E104" t="s">
        <v>110</v>
      </c>
      <c r="F104" t="s">
        <v>111</v>
      </c>
      <c r="G104" t="s">
        <v>112</v>
      </c>
      <c r="H104" t="s">
        <v>113</v>
      </c>
      <c r="I104" t="s">
        <v>116</v>
      </c>
      <c r="J104">
        <v>0.03</v>
      </c>
      <c r="K104">
        <v>0.03</v>
      </c>
      <c r="L104" t="s">
        <v>695</v>
      </c>
      <c r="M104" t="s">
        <v>696</v>
      </c>
      <c r="N104" t="s">
        <v>627</v>
      </c>
      <c r="O104" t="s">
        <v>628</v>
      </c>
      <c r="P104" t="s">
        <v>117</v>
      </c>
      <c r="Q104" t="s">
        <v>116</v>
      </c>
    </row>
    <row r="105" spans="1:17" x14ac:dyDescent="0.2">
      <c r="A105" t="s">
        <v>694</v>
      </c>
      <c r="B105">
        <v>2025</v>
      </c>
      <c r="C105">
        <v>4</v>
      </c>
      <c r="D105" t="s">
        <v>142</v>
      </c>
      <c r="E105" t="s">
        <v>110</v>
      </c>
      <c r="F105" t="s">
        <v>111</v>
      </c>
      <c r="G105" t="s">
        <v>112</v>
      </c>
      <c r="H105" t="s">
        <v>113</v>
      </c>
      <c r="I105" t="s">
        <v>118</v>
      </c>
      <c r="J105">
        <v>4373.37</v>
      </c>
      <c r="K105">
        <v>4373.37</v>
      </c>
      <c r="L105" t="s">
        <v>695</v>
      </c>
      <c r="M105" t="s">
        <v>696</v>
      </c>
      <c r="N105" t="s">
        <v>627</v>
      </c>
      <c r="O105" t="s">
        <v>628</v>
      </c>
      <c r="P105" t="s">
        <v>119</v>
      </c>
      <c r="Q105" t="s">
        <v>118</v>
      </c>
    </row>
    <row r="106" spans="1:17" x14ac:dyDescent="0.2">
      <c r="A106" t="s">
        <v>694</v>
      </c>
      <c r="B106">
        <v>2025</v>
      </c>
      <c r="C106">
        <v>5</v>
      </c>
      <c r="D106" t="s">
        <v>154</v>
      </c>
      <c r="E106" t="s">
        <v>19</v>
      </c>
      <c r="F106" t="s">
        <v>20</v>
      </c>
      <c r="G106" t="s">
        <v>697</v>
      </c>
      <c r="H106" t="s">
        <v>35</v>
      </c>
      <c r="I106" t="s">
        <v>39</v>
      </c>
      <c r="J106">
        <v>0</v>
      </c>
      <c r="K106">
        <v>0</v>
      </c>
      <c r="L106" t="s">
        <v>695</v>
      </c>
      <c r="M106" t="s">
        <v>696</v>
      </c>
      <c r="N106" t="s">
        <v>627</v>
      </c>
      <c r="O106" t="s">
        <v>628</v>
      </c>
      <c r="P106" t="s">
        <v>40</v>
      </c>
      <c r="Q106" t="s">
        <v>41</v>
      </c>
    </row>
    <row r="107" spans="1:17" x14ac:dyDescent="0.2">
      <c r="A107" t="s">
        <v>694</v>
      </c>
      <c r="B107">
        <v>2025</v>
      </c>
      <c r="C107">
        <v>5</v>
      </c>
      <c r="D107" t="s">
        <v>154</v>
      </c>
      <c r="E107" t="s">
        <v>19</v>
      </c>
      <c r="F107" t="s">
        <v>20</v>
      </c>
      <c r="G107" t="s">
        <v>697</v>
      </c>
      <c r="H107" t="s">
        <v>35</v>
      </c>
      <c r="I107" t="s">
        <v>39</v>
      </c>
      <c r="J107">
        <v>260.52</v>
      </c>
      <c r="K107">
        <v>260.52</v>
      </c>
      <c r="L107" t="s">
        <v>695</v>
      </c>
      <c r="M107" t="s">
        <v>696</v>
      </c>
      <c r="N107" t="s">
        <v>627</v>
      </c>
      <c r="O107" t="s">
        <v>628</v>
      </c>
      <c r="P107" t="s">
        <v>40</v>
      </c>
      <c r="Q107" t="s">
        <v>41</v>
      </c>
    </row>
    <row r="108" spans="1:17" x14ac:dyDescent="0.2">
      <c r="A108" t="s">
        <v>694</v>
      </c>
      <c r="B108">
        <v>2025</v>
      </c>
      <c r="C108">
        <v>5</v>
      </c>
      <c r="D108" t="s">
        <v>154</v>
      </c>
      <c r="E108" t="s">
        <v>19</v>
      </c>
      <c r="F108" t="s">
        <v>20</v>
      </c>
      <c r="G108" t="s">
        <v>697</v>
      </c>
      <c r="H108" t="s">
        <v>35</v>
      </c>
      <c r="I108" t="s">
        <v>39</v>
      </c>
      <c r="J108">
        <v>240.88</v>
      </c>
      <c r="K108">
        <v>240.88</v>
      </c>
      <c r="L108" t="s">
        <v>695</v>
      </c>
      <c r="M108" t="s">
        <v>696</v>
      </c>
      <c r="N108" t="s">
        <v>627</v>
      </c>
      <c r="O108" t="s">
        <v>628</v>
      </c>
      <c r="P108" t="s">
        <v>40</v>
      </c>
      <c r="Q108" t="s">
        <v>41</v>
      </c>
    </row>
    <row r="109" spans="1:17" x14ac:dyDescent="0.2">
      <c r="A109" t="s">
        <v>694</v>
      </c>
      <c r="B109">
        <v>2025</v>
      </c>
      <c r="C109">
        <v>5</v>
      </c>
      <c r="D109" t="s">
        <v>154</v>
      </c>
      <c r="E109" t="s">
        <v>19</v>
      </c>
      <c r="F109" t="s">
        <v>20</v>
      </c>
      <c r="G109" t="s">
        <v>28</v>
      </c>
      <c r="H109" t="s">
        <v>29</v>
      </c>
      <c r="I109" t="s">
        <v>30</v>
      </c>
      <c r="J109">
        <v>3651.1099999999997</v>
      </c>
      <c r="K109">
        <v>3651.1099999999997</v>
      </c>
      <c r="L109" t="s">
        <v>695</v>
      </c>
      <c r="M109" t="s">
        <v>696</v>
      </c>
      <c r="N109" t="s">
        <v>627</v>
      </c>
      <c r="O109" t="s">
        <v>628</v>
      </c>
      <c r="P109" t="s">
        <v>31</v>
      </c>
      <c r="Q109" t="s">
        <v>28</v>
      </c>
    </row>
    <row r="110" spans="1:17" x14ac:dyDescent="0.2">
      <c r="A110" t="s">
        <v>694</v>
      </c>
      <c r="B110">
        <v>2025</v>
      </c>
      <c r="C110">
        <v>5</v>
      </c>
      <c r="D110" t="s">
        <v>154</v>
      </c>
      <c r="E110" t="s">
        <v>19</v>
      </c>
      <c r="F110" t="s">
        <v>20</v>
      </c>
      <c r="G110" t="s">
        <v>320</v>
      </c>
      <c r="H110" t="s">
        <v>29</v>
      </c>
      <c r="I110" t="s">
        <v>30</v>
      </c>
      <c r="J110">
        <v>757.68</v>
      </c>
      <c r="K110">
        <v>757.68</v>
      </c>
      <c r="L110" t="s">
        <v>695</v>
      </c>
      <c r="M110" t="s">
        <v>696</v>
      </c>
      <c r="N110" t="s">
        <v>627</v>
      </c>
      <c r="O110" t="s">
        <v>628</v>
      </c>
      <c r="P110" t="s">
        <v>321</v>
      </c>
      <c r="Q110" t="s">
        <v>320</v>
      </c>
    </row>
    <row r="111" spans="1:17" x14ac:dyDescent="0.2">
      <c r="A111" t="s">
        <v>694</v>
      </c>
      <c r="B111">
        <v>2025</v>
      </c>
      <c r="C111">
        <v>5</v>
      </c>
      <c r="D111" t="s">
        <v>154</v>
      </c>
      <c r="E111" t="s">
        <v>19</v>
      </c>
      <c r="F111" t="s">
        <v>20</v>
      </c>
      <c r="G111" t="s">
        <v>34</v>
      </c>
      <c r="H111" t="s">
        <v>35</v>
      </c>
      <c r="I111" t="s">
        <v>39</v>
      </c>
      <c r="J111">
        <v>1.62</v>
      </c>
      <c r="K111">
        <v>1.62</v>
      </c>
      <c r="L111" t="s">
        <v>695</v>
      </c>
      <c r="M111" t="s">
        <v>696</v>
      </c>
      <c r="N111" t="s">
        <v>627</v>
      </c>
      <c r="O111" t="s">
        <v>628</v>
      </c>
      <c r="P111" t="s">
        <v>57</v>
      </c>
      <c r="Q111" t="s">
        <v>58</v>
      </c>
    </row>
    <row r="112" spans="1:17" x14ac:dyDescent="0.2">
      <c r="A112" t="s">
        <v>694</v>
      </c>
      <c r="B112">
        <v>2025</v>
      </c>
      <c r="C112">
        <v>5</v>
      </c>
      <c r="D112" t="s">
        <v>154</v>
      </c>
      <c r="E112" t="s">
        <v>19</v>
      </c>
      <c r="F112" t="s">
        <v>20</v>
      </c>
      <c r="G112" t="s">
        <v>34</v>
      </c>
      <c r="H112" t="s">
        <v>35</v>
      </c>
      <c r="I112" t="s">
        <v>39</v>
      </c>
      <c r="J112">
        <v>3.3</v>
      </c>
      <c r="K112">
        <v>3.3</v>
      </c>
      <c r="L112" t="s">
        <v>695</v>
      </c>
      <c r="M112" t="s">
        <v>696</v>
      </c>
      <c r="N112" t="s">
        <v>627</v>
      </c>
      <c r="O112" t="s">
        <v>628</v>
      </c>
      <c r="P112" t="s">
        <v>40</v>
      </c>
      <c r="Q112" t="s">
        <v>41</v>
      </c>
    </row>
    <row r="113" spans="1:17" x14ac:dyDescent="0.2">
      <c r="A113" t="s">
        <v>694</v>
      </c>
      <c r="B113">
        <v>2025</v>
      </c>
      <c r="C113">
        <v>5</v>
      </c>
      <c r="D113" t="s">
        <v>154</v>
      </c>
      <c r="E113" t="s">
        <v>19</v>
      </c>
      <c r="F113" t="s">
        <v>20</v>
      </c>
      <c r="G113" t="s">
        <v>34</v>
      </c>
      <c r="H113" t="s">
        <v>35</v>
      </c>
      <c r="I113" t="s">
        <v>39</v>
      </c>
      <c r="J113">
        <v>1015.6800000000001</v>
      </c>
      <c r="K113">
        <v>1015.6800000000001</v>
      </c>
      <c r="L113" t="s">
        <v>695</v>
      </c>
      <c r="M113" t="s">
        <v>696</v>
      </c>
      <c r="N113" t="s">
        <v>627</v>
      </c>
      <c r="O113" t="s">
        <v>628</v>
      </c>
      <c r="P113" t="s">
        <v>40</v>
      </c>
      <c r="Q113" t="s">
        <v>41</v>
      </c>
    </row>
    <row r="114" spans="1:17" x14ac:dyDescent="0.2">
      <c r="A114" t="s">
        <v>694</v>
      </c>
      <c r="B114">
        <v>2025</v>
      </c>
      <c r="C114">
        <v>5</v>
      </c>
      <c r="D114" t="s">
        <v>154</v>
      </c>
      <c r="E114" t="s">
        <v>19</v>
      </c>
      <c r="F114" t="s">
        <v>20</v>
      </c>
      <c r="G114" t="s">
        <v>34</v>
      </c>
      <c r="H114" t="s">
        <v>35</v>
      </c>
      <c r="I114" t="s">
        <v>39</v>
      </c>
      <c r="J114">
        <v>227.04</v>
      </c>
      <c r="K114">
        <v>227.04</v>
      </c>
      <c r="L114" t="s">
        <v>695</v>
      </c>
      <c r="M114" t="s">
        <v>696</v>
      </c>
      <c r="N114" t="s">
        <v>627</v>
      </c>
      <c r="O114" t="s">
        <v>628</v>
      </c>
      <c r="P114" t="s">
        <v>57</v>
      </c>
      <c r="Q114" t="s">
        <v>58</v>
      </c>
    </row>
    <row r="115" spans="1:17" x14ac:dyDescent="0.2">
      <c r="A115" t="s">
        <v>694</v>
      </c>
      <c r="B115">
        <v>2025</v>
      </c>
      <c r="C115">
        <v>5</v>
      </c>
      <c r="D115" t="s">
        <v>154</v>
      </c>
      <c r="E115" t="s">
        <v>19</v>
      </c>
      <c r="F115" t="s">
        <v>20</v>
      </c>
      <c r="G115" t="s">
        <v>44</v>
      </c>
      <c r="H115" t="s">
        <v>29</v>
      </c>
      <c r="I115" t="s">
        <v>30</v>
      </c>
      <c r="J115">
        <v>2291</v>
      </c>
      <c r="K115">
        <v>2291</v>
      </c>
      <c r="L115" t="s">
        <v>695</v>
      </c>
      <c r="M115" t="s">
        <v>696</v>
      </c>
      <c r="N115" t="s">
        <v>627</v>
      </c>
      <c r="O115" t="s">
        <v>628</v>
      </c>
      <c r="P115" t="s">
        <v>45</v>
      </c>
      <c r="Q115" t="s">
        <v>44</v>
      </c>
    </row>
    <row r="116" spans="1:17" x14ac:dyDescent="0.2">
      <c r="A116" t="s">
        <v>694</v>
      </c>
      <c r="B116">
        <v>2025</v>
      </c>
      <c r="C116">
        <v>5</v>
      </c>
      <c r="D116" t="s">
        <v>154</v>
      </c>
      <c r="E116" t="s">
        <v>19</v>
      </c>
      <c r="F116" t="s">
        <v>20</v>
      </c>
      <c r="G116" t="s">
        <v>48</v>
      </c>
      <c r="H116" t="s">
        <v>35</v>
      </c>
      <c r="I116" t="s">
        <v>39</v>
      </c>
      <c r="J116">
        <v>309.59000000000003</v>
      </c>
      <c r="K116">
        <v>309.59000000000003</v>
      </c>
      <c r="L116" t="s">
        <v>695</v>
      </c>
      <c r="M116" t="s">
        <v>696</v>
      </c>
      <c r="N116" t="s">
        <v>627</v>
      </c>
      <c r="O116" t="s">
        <v>628</v>
      </c>
      <c r="P116" t="s">
        <v>52</v>
      </c>
      <c r="Q116" t="s">
        <v>53</v>
      </c>
    </row>
    <row r="117" spans="1:17" x14ac:dyDescent="0.2">
      <c r="A117" t="s">
        <v>694</v>
      </c>
      <c r="B117">
        <v>2025</v>
      </c>
      <c r="C117">
        <v>5</v>
      </c>
      <c r="D117" t="s">
        <v>154</v>
      </c>
      <c r="E117" t="s">
        <v>19</v>
      </c>
      <c r="F117" t="s">
        <v>20</v>
      </c>
      <c r="G117" t="s">
        <v>48</v>
      </c>
      <c r="H117" t="s">
        <v>35</v>
      </c>
      <c r="I117" t="s">
        <v>39</v>
      </c>
      <c r="J117">
        <v>4363.17</v>
      </c>
      <c r="K117">
        <v>4363.17</v>
      </c>
      <c r="L117" t="s">
        <v>695</v>
      </c>
      <c r="M117" t="s">
        <v>696</v>
      </c>
      <c r="N117" t="s">
        <v>627</v>
      </c>
      <c r="O117" t="s">
        <v>628</v>
      </c>
      <c r="P117" t="s">
        <v>50</v>
      </c>
      <c r="Q117" t="s">
        <v>51</v>
      </c>
    </row>
    <row r="118" spans="1:17" x14ac:dyDescent="0.2">
      <c r="A118" t="s">
        <v>694</v>
      </c>
      <c r="B118">
        <v>2025</v>
      </c>
      <c r="C118">
        <v>5</v>
      </c>
      <c r="D118" t="s">
        <v>154</v>
      </c>
      <c r="E118" t="s">
        <v>19</v>
      </c>
      <c r="F118" t="s">
        <v>20</v>
      </c>
      <c r="G118" t="s">
        <v>48</v>
      </c>
      <c r="H118" t="s">
        <v>35</v>
      </c>
      <c r="I118" t="s">
        <v>39</v>
      </c>
      <c r="J118">
        <v>872.64</v>
      </c>
      <c r="K118">
        <v>872.64</v>
      </c>
      <c r="L118" t="s">
        <v>695</v>
      </c>
      <c r="M118" t="s">
        <v>696</v>
      </c>
      <c r="N118" t="s">
        <v>627</v>
      </c>
      <c r="O118" t="s">
        <v>628</v>
      </c>
      <c r="P118" t="s">
        <v>54</v>
      </c>
      <c r="Q118" t="s">
        <v>55</v>
      </c>
    </row>
    <row r="119" spans="1:17" x14ac:dyDescent="0.2">
      <c r="A119" t="s">
        <v>694</v>
      </c>
      <c r="B119">
        <v>2025</v>
      </c>
      <c r="C119">
        <v>5</v>
      </c>
      <c r="D119" t="s">
        <v>154</v>
      </c>
      <c r="E119" t="s">
        <v>19</v>
      </c>
      <c r="F119" t="s">
        <v>20</v>
      </c>
      <c r="G119" t="s">
        <v>56</v>
      </c>
      <c r="H119" t="s">
        <v>35</v>
      </c>
      <c r="I119" t="s">
        <v>39</v>
      </c>
      <c r="J119">
        <v>26.75</v>
      </c>
      <c r="K119">
        <v>26.75</v>
      </c>
      <c r="L119" t="s">
        <v>695</v>
      </c>
      <c r="M119" t="s">
        <v>696</v>
      </c>
      <c r="N119" t="s">
        <v>627</v>
      </c>
      <c r="O119" t="s">
        <v>628</v>
      </c>
      <c r="P119" t="s">
        <v>57</v>
      </c>
      <c r="Q119" t="s">
        <v>58</v>
      </c>
    </row>
    <row r="120" spans="1:17" x14ac:dyDescent="0.2">
      <c r="A120" t="s">
        <v>694</v>
      </c>
      <c r="B120">
        <v>2025</v>
      </c>
      <c r="C120">
        <v>5</v>
      </c>
      <c r="D120" t="s">
        <v>154</v>
      </c>
      <c r="E120" t="s">
        <v>19</v>
      </c>
      <c r="F120" t="s">
        <v>20</v>
      </c>
      <c r="G120" t="s">
        <v>56</v>
      </c>
      <c r="H120" t="s">
        <v>35</v>
      </c>
      <c r="I120" t="s">
        <v>39</v>
      </c>
      <c r="J120">
        <v>273.2</v>
      </c>
      <c r="K120">
        <v>273.2</v>
      </c>
      <c r="L120" t="s">
        <v>695</v>
      </c>
      <c r="M120" t="s">
        <v>696</v>
      </c>
      <c r="N120" t="s">
        <v>627</v>
      </c>
      <c r="O120" t="s">
        <v>628</v>
      </c>
      <c r="P120" t="s">
        <v>57</v>
      </c>
      <c r="Q120" t="s">
        <v>58</v>
      </c>
    </row>
    <row r="121" spans="1:17" x14ac:dyDescent="0.2">
      <c r="A121" t="s">
        <v>694</v>
      </c>
      <c r="B121">
        <v>2025</v>
      </c>
      <c r="C121">
        <v>5</v>
      </c>
      <c r="D121" t="s">
        <v>154</v>
      </c>
      <c r="E121" t="s">
        <v>19</v>
      </c>
      <c r="F121" t="s">
        <v>20</v>
      </c>
      <c r="G121" t="s">
        <v>61</v>
      </c>
      <c r="H121" t="s">
        <v>61</v>
      </c>
      <c r="I121" t="s">
        <v>61</v>
      </c>
      <c r="J121">
        <v>488.02</v>
      </c>
      <c r="K121">
        <v>488.02</v>
      </c>
      <c r="L121" t="s">
        <v>695</v>
      </c>
      <c r="M121" t="s">
        <v>696</v>
      </c>
      <c r="N121" t="s">
        <v>627</v>
      </c>
      <c r="O121" t="s">
        <v>628</v>
      </c>
      <c r="P121" t="s">
        <v>64</v>
      </c>
      <c r="Q121" t="s">
        <v>65</v>
      </c>
    </row>
    <row r="122" spans="1:17" x14ac:dyDescent="0.2">
      <c r="A122" t="s">
        <v>694</v>
      </c>
      <c r="B122">
        <v>2025</v>
      </c>
      <c r="C122">
        <v>5</v>
      </c>
      <c r="D122" t="s">
        <v>154</v>
      </c>
      <c r="E122" t="s">
        <v>19</v>
      </c>
      <c r="F122" t="s">
        <v>20</v>
      </c>
      <c r="G122" t="s">
        <v>66</v>
      </c>
      <c r="H122" t="s">
        <v>61</v>
      </c>
      <c r="I122" t="s">
        <v>66</v>
      </c>
      <c r="J122">
        <v>-1431.82</v>
      </c>
      <c r="K122">
        <v>-1431.82</v>
      </c>
      <c r="L122" t="s">
        <v>695</v>
      </c>
      <c r="M122" t="s">
        <v>696</v>
      </c>
      <c r="N122" t="s">
        <v>627</v>
      </c>
      <c r="O122" t="s">
        <v>628</v>
      </c>
      <c r="P122" t="s">
        <v>67</v>
      </c>
      <c r="Q122" t="s">
        <v>66</v>
      </c>
    </row>
    <row r="123" spans="1:17" x14ac:dyDescent="0.2">
      <c r="A123" t="s">
        <v>694</v>
      </c>
      <c r="B123">
        <v>2025</v>
      </c>
      <c r="C123">
        <v>5</v>
      </c>
      <c r="D123" t="s">
        <v>154</v>
      </c>
      <c r="E123" t="s">
        <v>19</v>
      </c>
      <c r="F123" t="s">
        <v>69</v>
      </c>
      <c r="G123" t="s">
        <v>34</v>
      </c>
      <c r="H123" t="s">
        <v>35</v>
      </c>
      <c r="I123" t="s">
        <v>39</v>
      </c>
      <c r="J123">
        <v>2.16</v>
      </c>
      <c r="K123">
        <v>2.16</v>
      </c>
      <c r="L123" t="s">
        <v>695</v>
      </c>
      <c r="M123" t="s">
        <v>696</v>
      </c>
      <c r="N123" t="s">
        <v>627</v>
      </c>
      <c r="O123" t="s">
        <v>628</v>
      </c>
      <c r="P123" t="s">
        <v>164</v>
      </c>
      <c r="Q123" t="s">
        <v>165</v>
      </c>
    </row>
    <row r="124" spans="1:17" x14ac:dyDescent="0.2">
      <c r="A124" t="s">
        <v>694</v>
      </c>
      <c r="B124">
        <v>2025</v>
      </c>
      <c r="C124">
        <v>5</v>
      </c>
      <c r="D124" t="s">
        <v>154</v>
      </c>
      <c r="E124" t="s">
        <v>19</v>
      </c>
      <c r="F124" t="s">
        <v>69</v>
      </c>
      <c r="G124" t="s">
        <v>34</v>
      </c>
      <c r="H124" t="s">
        <v>35</v>
      </c>
      <c r="I124" t="s">
        <v>39</v>
      </c>
      <c r="J124">
        <v>319.95</v>
      </c>
      <c r="K124">
        <v>319.95</v>
      </c>
      <c r="L124" t="s">
        <v>695</v>
      </c>
      <c r="M124" t="s">
        <v>696</v>
      </c>
      <c r="N124" t="s">
        <v>627</v>
      </c>
      <c r="O124" t="s">
        <v>628</v>
      </c>
      <c r="P124" t="s">
        <v>164</v>
      </c>
      <c r="Q124" t="s">
        <v>165</v>
      </c>
    </row>
    <row r="125" spans="1:17" x14ac:dyDescent="0.2">
      <c r="A125" t="s">
        <v>694</v>
      </c>
      <c r="B125">
        <v>2025</v>
      </c>
      <c r="C125">
        <v>5</v>
      </c>
      <c r="D125" t="s">
        <v>154</v>
      </c>
      <c r="E125" t="s">
        <v>19</v>
      </c>
      <c r="F125" t="s">
        <v>69</v>
      </c>
      <c r="G125" t="s">
        <v>200</v>
      </c>
      <c r="H125" t="s">
        <v>35</v>
      </c>
      <c r="I125" t="s">
        <v>39</v>
      </c>
      <c r="J125">
        <v>3.36</v>
      </c>
      <c r="K125">
        <v>3.36</v>
      </c>
      <c r="L125" t="s">
        <v>695</v>
      </c>
      <c r="M125" t="s">
        <v>696</v>
      </c>
      <c r="N125" t="s">
        <v>627</v>
      </c>
      <c r="O125" t="s">
        <v>628</v>
      </c>
      <c r="P125" t="s">
        <v>201</v>
      </c>
      <c r="Q125" t="s">
        <v>202</v>
      </c>
    </row>
    <row r="126" spans="1:17" x14ac:dyDescent="0.2">
      <c r="A126" t="s">
        <v>694</v>
      </c>
      <c r="B126">
        <v>2025</v>
      </c>
      <c r="C126">
        <v>5</v>
      </c>
      <c r="D126" t="s">
        <v>154</v>
      </c>
      <c r="E126" t="s">
        <v>19</v>
      </c>
      <c r="F126" t="s">
        <v>69</v>
      </c>
      <c r="G126" t="s">
        <v>200</v>
      </c>
      <c r="H126" t="s">
        <v>35</v>
      </c>
      <c r="I126" t="s">
        <v>39</v>
      </c>
      <c r="J126">
        <v>662.64</v>
      </c>
      <c r="K126">
        <v>662.64</v>
      </c>
      <c r="L126" t="s">
        <v>695</v>
      </c>
      <c r="M126" t="s">
        <v>696</v>
      </c>
      <c r="N126" t="s">
        <v>627</v>
      </c>
      <c r="O126" t="s">
        <v>628</v>
      </c>
      <c r="P126" t="s">
        <v>201</v>
      </c>
      <c r="Q126" t="s">
        <v>202</v>
      </c>
    </row>
    <row r="127" spans="1:17" x14ac:dyDescent="0.2">
      <c r="A127" t="s">
        <v>694</v>
      </c>
      <c r="B127">
        <v>2025</v>
      </c>
      <c r="C127">
        <v>5</v>
      </c>
      <c r="D127" t="s">
        <v>154</v>
      </c>
      <c r="E127" t="s">
        <v>19</v>
      </c>
      <c r="F127" t="s">
        <v>69</v>
      </c>
      <c r="G127" t="s">
        <v>48</v>
      </c>
      <c r="H127" t="s">
        <v>35</v>
      </c>
      <c r="I127" t="s">
        <v>39</v>
      </c>
      <c r="J127">
        <v>447.46999999999991</v>
      </c>
      <c r="K127">
        <v>447.46999999999991</v>
      </c>
      <c r="L127" t="s">
        <v>695</v>
      </c>
      <c r="M127" t="s">
        <v>696</v>
      </c>
      <c r="N127" t="s">
        <v>627</v>
      </c>
      <c r="O127" t="s">
        <v>628</v>
      </c>
      <c r="P127" t="s">
        <v>50</v>
      </c>
      <c r="Q127" t="s">
        <v>51</v>
      </c>
    </row>
    <row r="128" spans="1:17" x14ac:dyDescent="0.2">
      <c r="A128" t="s">
        <v>694</v>
      </c>
      <c r="B128">
        <v>2025</v>
      </c>
      <c r="C128">
        <v>5</v>
      </c>
      <c r="D128" t="s">
        <v>154</v>
      </c>
      <c r="E128" t="s">
        <v>19</v>
      </c>
      <c r="F128" t="s">
        <v>69</v>
      </c>
      <c r="G128" t="s">
        <v>48</v>
      </c>
      <c r="H128" t="s">
        <v>35</v>
      </c>
      <c r="I128" t="s">
        <v>39</v>
      </c>
      <c r="J128">
        <v>89.49</v>
      </c>
      <c r="K128">
        <v>89.49</v>
      </c>
      <c r="L128" t="s">
        <v>695</v>
      </c>
      <c r="M128" t="s">
        <v>696</v>
      </c>
      <c r="N128" t="s">
        <v>627</v>
      </c>
      <c r="O128" t="s">
        <v>628</v>
      </c>
      <c r="P128" t="s">
        <v>54</v>
      </c>
      <c r="Q128" t="s">
        <v>55</v>
      </c>
    </row>
    <row r="129" spans="1:17" x14ac:dyDescent="0.2">
      <c r="A129" t="s">
        <v>694</v>
      </c>
      <c r="B129">
        <v>2025</v>
      </c>
      <c r="C129">
        <v>5</v>
      </c>
      <c r="D129" t="s">
        <v>154</v>
      </c>
      <c r="E129" t="s">
        <v>19</v>
      </c>
      <c r="F129" t="s">
        <v>72</v>
      </c>
      <c r="G129" t="s">
        <v>76</v>
      </c>
      <c r="H129" t="s">
        <v>77</v>
      </c>
      <c r="I129" t="s">
        <v>78</v>
      </c>
      <c r="J129">
        <v>61.74</v>
      </c>
      <c r="K129">
        <v>61.74</v>
      </c>
      <c r="L129" t="s">
        <v>695</v>
      </c>
      <c r="M129" t="s">
        <v>696</v>
      </c>
      <c r="N129" t="s">
        <v>627</v>
      </c>
      <c r="O129" t="s">
        <v>628</v>
      </c>
      <c r="P129" t="s">
        <v>79</v>
      </c>
      <c r="Q129" t="s">
        <v>76</v>
      </c>
    </row>
    <row r="130" spans="1:17" x14ac:dyDescent="0.2">
      <c r="A130" t="s">
        <v>694</v>
      </c>
      <c r="B130">
        <v>2025</v>
      </c>
      <c r="C130">
        <v>5</v>
      </c>
      <c r="D130" t="s">
        <v>154</v>
      </c>
      <c r="E130" t="s">
        <v>19</v>
      </c>
      <c r="F130" t="s">
        <v>72</v>
      </c>
      <c r="G130" t="s">
        <v>80</v>
      </c>
      <c r="H130" t="s">
        <v>77</v>
      </c>
      <c r="I130" t="s">
        <v>78</v>
      </c>
      <c r="J130">
        <v>7.56</v>
      </c>
      <c r="K130">
        <v>7.56</v>
      </c>
      <c r="L130" t="s">
        <v>695</v>
      </c>
      <c r="M130" t="s">
        <v>696</v>
      </c>
      <c r="N130" t="s">
        <v>627</v>
      </c>
      <c r="O130" t="s">
        <v>628</v>
      </c>
      <c r="P130" t="s">
        <v>92</v>
      </c>
      <c r="Q130" t="s">
        <v>93</v>
      </c>
    </row>
    <row r="131" spans="1:17" x14ac:dyDescent="0.2">
      <c r="A131" t="s">
        <v>694</v>
      </c>
      <c r="B131">
        <v>2025</v>
      </c>
      <c r="C131">
        <v>5</v>
      </c>
      <c r="D131" t="s">
        <v>154</v>
      </c>
      <c r="E131" t="s">
        <v>19</v>
      </c>
      <c r="F131" t="s">
        <v>72</v>
      </c>
      <c r="G131" t="s">
        <v>94</v>
      </c>
      <c r="H131" t="s">
        <v>77</v>
      </c>
      <c r="I131" t="s">
        <v>78</v>
      </c>
      <c r="J131">
        <v>14.55</v>
      </c>
      <c r="K131">
        <v>14.55</v>
      </c>
      <c r="L131" t="s">
        <v>695</v>
      </c>
      <c r="M131" t="s">
        <v>696</v>
      </c>
      <c r="N131" t="s">
        <v>627</v>
      </c>
      <c r="O131" t="s">
        <v>628</v>
      </c>
      <c r="P131" t="s">
        <v>95</v>
      </c>
      <c r="Q131" t="s">
        <v>94</v>
      </c>
    </row>
    <row r="132" spans="1:17" x14ac:dyDescent="0.2">
      <c r="A132" t="s">
        <v>694</v>
      </c>
      <c r="B132">
        <v>2025</v>
      </c>
      <c r="C132">
        <v>5</v>
      </c>
      <c r="D132" t="s">
        <v>154</v>
      </c>
      <c r="E132" t="s">
        <v>19</v>
      </c>
      <c r="F132" t="s">
        <v>72</v>
      </c>
      <c r="G132" t="s">
        <v>48</v>
      </c>
      <c r="H132" t="s">
        <v>35</v>
      </c>
      <c r="I132" t="s">
        <v>39</v>
      </c>
      <c r="J132">
        <v>4447.2700000000004</v>
      </c>
      <c r="K132">
        <v>4447.2700000000004</v>
      </c>
      <c r="L132" t="s">
        <v>695</v>
      </c>
      <c r="M132" t="s">
        <v>696</v>
      </c>
      <c r="N132" t="s">
        <v>627</v>
      </c>
      <c r="O132" t="s">
        <v>628</v>
      </c>
      <c r="P132" t="s">
        <v>101</v>
      </c>
      <c r="Q132" t="s">
        <v>102</v>
      </c>
    </row>
    <row r="133" spans="1:17" x14ac:dyDescent="0.2">
      <c r="A133" t="s">
        <v>694</v>
      </c>
      <c r="B133">
        <v>2025</v>
      </c>
      <c r="C133">
        <v>5</v>
      </c>
      <c r="D133" t="s">
        <v>154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669.34</v>
      </c>
      <c r="K133">
        <v>669.34</v>
      </c>
      <c r="L133" t="s">
        <v>695</v>
      </c>
      <c r="M133" t="s">
        <v>696</v>
      </c>
      <c r="N133" t="s">
        <v>627</v>
      </c>
      <c r="O133" t="s">
        <v>628</v>
      </c>
      <c r="P133" t="s">
        <v>108</v>
      </c>
      <c r="Q133" t="s">
        <v>109</v>
      </c>
    </row>
    <row r="134" spans="1:17" x14ac:dyDescent="0.2">
      <c r="A134" t="s">
        <v>694</v>
      </c>
      <c r="B134">
        <v>2025</v>
      </c>
      <c r="C134">
        <v>5</v>
      </c>
      <c r="D134" t="s">
        <v>154</v>
      </c>
      <c r="E134" t="s">
        <v>19</v>
      </c>
      <c r="F134" t="s">
        <v>72</v>
      </c>
      <c r="G134" t="s">
        <v>48</v>
      </c>
      <c r="H134" t="s">
        <v>35</v>
      </c>
      <c r="I134" t="s">
        <v>39</v>
      </c>
      <c r="J134">
        <v>1145.01</v>
      </c>
      <c r="K134">
        <v>1145.01</v>
      </c>
      <c r="L134" t="s">
        <v>695</v>
      </c>
      <c r="M134" t="s">
        <v>696</v>
      </c>
      <c r="N134" t="s">
        <v>627</v>
      </c>
      <c r="O134" t="s">
        <v>628</v>
      </c>
      <c r="P134" t="s">
        <v>103</v>
      </c>
      <c r="Q134" t="s">
        <v>104</v>
      </c>
    </row>
    <row r="135" spans="1:17" x14ac:dyDescent="0.2">
      <c r="A135" t="s">
        <v>694</v>
      </c>
      <c r="B135">
        <v>2025</v>
      </c>
      <c r="C135">
        <v>5</v>
      </c>
      <c r="D135" t="s">
        <v>154</v>
      </c>
      <c r="E135" t="s">
        <v>19</v>
      </c>
      <c r="F135" t="s">
        <v>72</v>
      </c>
      <c r="G135" t="s">
        <v>48</v>
      </c>
      <c r="H135" t="s">
        <v>35</v>
      </c>
      <c r="I135" t="s">
        <v>39</v>
      </c>
      <c r="J135">
        <v>222.72</v>
      </c>
      <c r="K135">
        <v>222.72</v>
      </c>
      <c r="L135" t="s">
        <v>695</v>
      </c>
      <c r="M135" t="s">
        <v>696</v>
      </c>
      <c r="N135" t="s">
        <v>627</v>
      </c>
      <c r="O135" t="s">
        <v>628</v>
      </c>
      <c r="P135" t="s">
        <v>97</v>
      </c>
      <c r="Q135" t="s">
        <v>98</v>
      </c>
    </row>
    <row r="136" spans="1:17" x14ac:dyDescent="0.2">
      <c r="A136" t="s">
        <v>694</v>
      </c>
      <c r="B136">
        <v>2025</v>
      </c>
      <c r="C136">
        <v>5</v>
      </c>
      <c r="D136" t="s">
        <v>154</v>
      </c>
      <c r="E136" t="s">
        <v>19</v>
      </c>
      <c r="F136" t="s">
        <v>72</v>
      </c>
      <c r="G136" t="s">
        <v>48</v>
      </c>
      <c r="H136" t="s">
        <v>35</v>
      </c>
      <c r="I136" t="s">
        <v>39</v>
      </c>
      <c r="J136">
        <v>359.43</v>
      </c>
      <c r="K136">
        <v>359.43</v>
      </c>
      <c r="L136" t="s">
        <v>695</v>
      </c>
      <c r="M136" t="s">
        <v>696</v>
      </c>
      <c r="N136" t="s">
        <v>627</v>
      </c>
      <c r="O136" t="s">
        <v>628</v>
      </c>
      <c r="P136" t="s">
        <v>105</v>
      </c>
      <c r="Q136" t="s">
        <v>106</v>
      </c>
    </row>
    <row r="137" spans="1:17" x14ac:dyDescent="0.2">
      <c r="A137" t="s">
        <v>694</v>
      </c>
      <c r="B137">
        <v>2025</v>
      </c>
      <c r="C137">
        <v>5</v>
      </c>
      <c r="D137" t="s">
        <v>154</v>
      </c>
      <c r="E137" t="s">
        <v>19</v>
      </c>
      <c r="F137" t="s">
        <v>72</v>
      </c>
      <c r="G137" t="s">
        <v>48</v>
      </c>
      <c r="H137" t="s">
        <v>35</v>
      </c>
      <c r="I137" t="s">
        <v>39</v>
      </c>
      <c r="J137">
        <v>433.31</v>
      </c>
      <c r="K137">
        <v>433.31</v>
      </c>
      <c r="L137" t="s">
        <v>695</v>
      </c>
      <c r="M137" t="s">
        <v>696</v>
      </c>
      <c r="N137" t="s">
        <v>627</v>
      </c>
      <c r="O137" t="s">
        <v>628</v>
      </c>
      <c r="P137" t="s">
        <v>99</v>
      </c>
      <c r="Q137" t="s">
        <v>100</v>
      </c>
    </row>
    <row r="138" spans="1:17" x14ac:dyDescent="0.2">
      <c r="A138" t="s">
        <v>694</v>
      </c>
      <c r="B138">
        <v>2025</v>
      </c>
      <c r="C138">
        <v>5</v>
      </c>
      <c r="D138" t="s">
        <v>154</v>
      </c>
      <c r="E138" t="s">
        <v>110</v>
      </c>
      <c r="F138" t="s">
        <v>111</v>
      </c>
      <c r="G138" t="s">
        <v>112</v>
      </c>
      <c r="H138" t="s">
        <v>113</v>
      </c>
      <c r="I138" t="s">
        <v>114</v>
      </c>
      <c r="J138">
        <v>1260.32</v>
      </c>
      <c r="K138">
        <v>1260.32</v>
      </c>
      <c r="L138" t="s">
        <v>695</v>
      </c>
      <c r="M138" t="s">
        <v>696</v>
      </c>
      <c r="N138" t="s">
        <v>627</v>
      </c>
      <c r="O138" t="s">
        <v>628</v>
      </c>
      <c r="P138" t="s">
        <v>115</v>
      </c>
      <c r="Q138" t="s">
        <v>114</v>
      </c>
    </row>
    <row r="139" spans="1:17" x14ac:dyDescent="0.2">
      <c r="A139" t="s">
        <v>694</v>
      </c>
      <c r="B139">
        <v>2025</v>
      </c>
      <c r="C139">
        <v>5</v>
      </c>
      <c r="D139" t="s">
        <v>154</v>
      </c>
      <c r="E139" t="s">
        <v>110</v>
      </c>
      <c r="F139" t="s">
        <v>111</v>
      </c>
      <c r="G139" t="s">
        <v>112</v>
      </c>
      <c r="H139" t="s">
        <v>113</v>
      </c>
      <c r="I139" t="s">
        <v>116</v>
      </c>
      <c r="J139">
        <v>0.41</v>
      </c>
      <c r="K139">
        <v>0.41</v>
      </c>
      <c r="L139" t="s">
        <v>695</v>
      </c>
      <c r="M139" t="s">
        <v>696</v>
      </c>
      <c r="N139" t="s">
        <v>627</v>
      </c>
      <c r="O139" t="s">
        <v>628</v>
      </c>
      <c r="P139" t="s">
        <v>117</v>
      </c>
      <c r="Q139" t="s">
        <v>116</v>
      </c>
    </row>
    <row r="140" spans="1:17" x14ac:dyDescent="0.2">
      <c r="A140" t="s">
        <v>694</v>
      </c>
      <c r="B140">
        <v>2025</v>
      </c>
      <c r="C140">
        <v>5</v>
      </c>
      <c r="D140" t="s">
        <v>154</v>
      </c>
      <c r="E140" t="s">
        <v>110</v>
      </c>
      <c r="F140" t="s">
        <v>111</v>
      </c>
      <c r="G140" t="s">
        <v>112</v>
      </c>
      <c r="H140" t="s">
        <v>113</v>
      </c>
      <c r="I140" t="s">
        <v>118</v>
      </c>
      <c r="J140">
        <v>8678.08</v>
      </c>
      <c r="K140">
        <v>8678.08</v>
      </c>
      <c r="L140" t="s">
        <v>695</v>
      </c>
      <c r="M140" t="s">
        <v>696</v>
      </c>
      <c r="N140" t="s">
        <v>627</v>
      </c>
      <c r="O140" t="s">
        <v>628</v>
      </c>
      <c r="P140" t="s">
        <v>119</v>
      </c>
      <c r="Q140" t="s">
        <v>118</v>
      </c>
    </row>
    <row r="141" spans="1:17" x14ac:dyDescent="0.2">
      <c r="A141" t="s">
        <v>694</v>
      </c>
      <c r="B141">
        <v>2025</v>
      </c>
      <c r="C141">
        <v>6</v>
      </c>
      <c r="D141" t="s">
        <v>169</v>
      </c>
      <c r="E141" t="s">
        <v>19</v>
      </c>
      <c r="F141" t="s">
        <v>20</v>
      </c>
      <c r="G141" t="s">
        <v>697</v>
      </c>
      <c r="H141" t="s">
        <v>35</v>
      </c>
      <c r="I141" t="s">
        <v>39</v>
      </c>
      <c r="J141">
        <v>0</v>
      </c>
      <c r="K141">
        <v>0</v>
      </c>
      <c r="L141" t="s">
        <v>695</v>
      </c>
      <c r="M141" t="s">
        <v>696</v>
      </c>
      <c r="N141" t="s">
        <v>627</v>
      </c>
      <c r="O141" t="s">
        <v>628</v>
      </c>
      <c r="P141" t="s">
        <v>40</v>
      </c>
      <c r="Q141" t="s">
        <v>41</v>
      </c>
    </row>
    <row r="142" spans="1:17" x14ac:dyDescent="0.2">
      <c r="A142" t="s">
        <v>694</v>
      </c>
      <c r="B142">
        <v>2025</v>
      </c>
      <c r="C142">
        <v>6</v>
      </c>
      <c r="D142" t="s">
        <v>169</v>
      </c>
      <c r="E142" t="s">
        <v>19</v>
      </c>
      <c r="F142" t="s">
        <v>20</v>
      </c>
      <c r="G142" t="s">
        <v>697</v>
      </c>
      <c r="H142" t="s">
        <v>35</v>
      </c>
      <c r="I142" t="s">
        <v>39</v>
      </c>
      <c r="J142">
        <v>260.52</v>
      </c>
      <c r="K142">
        <v>260.52</v>
      </c>
      <c r="L142" t="s">
        <v>695</v>
      </c>
      <c r="M142" t="s">
        <v>696</v>
      </c>
      <c r="N142" t="s">
        <v>627</v>
      </c>
      <c r="O142" t="s">
        <v>628</v>
      </c>
      <c r="P142" t="s">
        <v>40</v>
      </c>
      <c r="Q142" t="s">
        <v>41</v>
      </c>
    </row>
    <row r="143" spans="1:17" x14ac:dyDescent="0.2">
      <c r="A143" t="s">
        <v>694</v>
      </c>
      <c r="B143">
        <v>2025</v>
      </c>
      <c r="C143">
        <v>6</v>
      </c>
      <c r="D143" t="s">
        <v>169</v>
      </c>
      <c r="E143" t="s">
        <v>19</v>
      </c>
      <c r="F143" t="s">
        <v>20</v>
      </c>
      <c r="G143" t="s">
        <v>28</v>
      </c>
      <c r="H143" t="s">
        <v>29</v>
      </c>
      <c r="I143" t="s">
        <v>30</v>
      </c>
      <c r="J143">
        <v>15137.66</v>
      </c>
      <c r="K143">
        <v>15137.66</v>
      </c>
      <c r="L143" t="s">
        <v>695</v>
      </c>
      <c r="M143" t="s">
        <v>696</v>
      </c>
      <c r="N143" t="s">
        <v>627</v>
      </c>
      <c r="O143" t="s">
        <v>628</v>
      </c>
      <c r="P143" t="s">
        <v>31</v>
      </c>
      <c r="Q143" t="s">
        <v>28</v>
      </c>
    </row>
    <row r="144" spans="1:17" x14ac:dyDescent="0.2">
      <c r="A144" t="s">
        <v>694</v>
      </c>
      <c r="B144">
        <v>2025</v>
      </c>
      <c r="C144">
        <v>6</v>
      </c>
      <c r="D144" t="s">
        <v>169</v>
      </c>
      <c r="E144" t="s">
        <v>19</v>
      </c>
      <c r="F144" t="s">
        <v>20</v>
      </c>
      <c r="G144" t="s">
        <v>320</v>
      </c>
      <c r="H144" t="s">
        <v>29</v>
      </c>
      <c r="I144" t="s">
        <v>30</v>
      </c>
      <c r="J144">
        <v>809.34</v>
      </c>
      <c r="K144">
        <v>809.34</v>
      </c>
      <c r="L144" t="s">
        <v>695</v>
      </c>
      <c r="M144" t="s">
        <v>696</v>
      </c>
      <c r="N144" t="s">
        <v>627</v>
      </c>
      <c r="O144" t="s">
        <v>628</v>
      </c>
      <c r="P144" t="s">
        <v>321</v>
      </c>
      <c r="Q144" t="s">
        <v>320</v>
      </c>
    </row>
    <row r="145" spans="1:17" x14ac:dyDescent="0.2">
      <c r="A145" t="s">
        <v>694</v>
      </c>
      <c r="B145">
        <v>2025</v>
      </c>
      <c r="C145">
        <v>6</v>
      </c>
      <c r="D145" t="s">
        <v>169</v>
      </c>
      <c r="E145" t="s">
        <v>19</v>
      </c>
      <c r="F145" t="s">
        <v>20</v>
      </c>
      <c r="G145" t="s">
        <v>34</v>
      </c>
      <c r="H145" t="s">
        <v>35</v>
      </c>
      <c r="I145" t="s">
        <v>39</v>
      </c>
      <c r="J145">
        <v>0.52</v>
      </c>
      <c r="K145">
        <v>0.52</v>
      </c>
      <c r="L145" t="s">
        <v>695</v>
      </c>
      <c r="M145" t="s">
        <v>696</v>
      </c>
      <c r="N145" t="s">
        <v>627</v>
      </c>
      <c r="O145" t="s">
        <v>628</v>
      </c>
      <c r="P145" t="s">
        <v>57</v>
      </c>
      <c r="Q145" t="s">
        <v>58</v>
      </c>
    </row>
    <row r="146" spans="1:17" x14ac:dyDescent="0.2">
      <c r="A146" t="s">
        <v>694</v>
      </c>
      <c r="B146">
        <v>2025</v>
      </c>
      <c r="C146">
        <v>6</v>
      </c>
      <c r="D146" t="s">
        <v>169</v>
      </c>
      <c r="E146" t="s">
        <v>19</v>
      </c>
      <c r="F146" t="s">
        <v>20</v>
      </c>
      <c r="G146" t="s">
        <v>34</v>
      </c>
      <c r="H146" t="s">
        <v>35</v>
      </c>
      <c r="I146" t="s">
        <v>39</v>
      </c>
      <c r="J146">
        <v>32.19</v>
      </c>
      <c r="K146">
        <v>32.19</v>
      </c>
      <c r="L146" t="s">
        <v>695</v>
      </c>
      <c r="M146" t="s">
        <v>696</v>
      </c>
      <c r="N146" t="s">
        <v>627</v>
      </c>
      <c r="O146" t="s">
        <v>628</v>
      </c>
      <c r="P146" t="s">
        <v>40</v>
      </c>
      <c r="Q146" t="s">
        <v>41</v>
      </c>
    </row>
    <row r="147" spans="1:17" x14ac:dyDescent="0.2">
      <c r="A147" t="s">
        <v>694</v>
      </c>
      <c r="B147">
        <v>2025</v>
      </c>
      <c r="C147">
        <v>6</v>
      </c>
      <c r="D147" t="s">
        <v>169</v>
      </c>
      <c r="E147" t="s">
        <v>19</v>
      </c>
      <c r="F147" t="s">
        <v>20</v>
      </c>
      <c r="G147" t="s">
        <v>34</v>
      </c>
      <c r="H147" t="s">
        <v>35</v>
      </c>
      <c r="I147" t="s">
        <v>39</v>
      </c>
      <c r="J147">
        <v>6.88</v>
      </c>
      <c r="K147">
        <v>6.88</v>
      </c>
      <c r="L147" t="s">
        <v>695</v>
      </c>
      <c r="M147" t="s">
        <v>696</v>
      </c>
      <c r="N147" t="s">
        <v>627</v>
      </c>
      <c r="O147" t="s">
        <v>628</v>
      </c>
      <c r="P147" t="s">
        <v>42</v>
      </c>
      <c r="Q147" t="s">
        <v>43</v>
      </c>
    </row>
    <row r="148" spans="1:17" x14ac:dyDescent="0.2">
      <c r="A148" t="s">
        <v>694</v>
      </c>
      <c r="B148">
        <v>2025</v>
      </c>
      <c r="C148">
        <v>6</v>
      </c>
      <c r="D148" t="s">
        <v>169</v>
      </c>
      <c r="E148" t="s">
        <v>19</v>
      </c>
      <c r="F148" t="s">
        <v>20</v>
      </c>
      <c r="G148" t="s">
        <v>34</v>
      </c>
      <c r="H148" t="s">
        <v>35</v>
      </c>
      <c r="I148" t="s">
        <v>39</v>
      </c>
      <c r="J148">
        <v>2369.92</v>
      </c>
      <c r="K148">
        <v>2369.92</v>
      </c>
      <c r="L148" t="s">
        <v>695</v>
      </c>
      <c r="M148" t="s">
        <v>696</v>
      </c>
      <c r="N148" t="s">
        <v>627</v>
      </c>
      <c r="O148" t="s">
        <v>628</v>
      </c>
      <c r="P148" t="s">
        <v>40</v>
      </c>
      <c r="Q148" t="s">
        <v>41</v>
      </c>
    </row>
    <row r="149" spans="1:17" x14ac:dyDescent="0.2">
      <c r="A149" t="s">
        <v>694</v>
      </c>
      <c r="B149">
        <v>2025</v>
      </c>
      <c r="C149">
        <v>6</v>
      </c>
      <c r="D149" t="s">
        <v>169</v>
      </c>
      <c r="E149" t="s">
        <v>19</v>
      </c>
      <c r="F149" t="s">
        <v>20</v>
      </c>
      <c r="G149" t="s">
        <v>34</v>
      </c>
      <c r="H149" t="s">
        <v>35</v>
      </c>
      <c r="I149" t="s">
        <v>39</v>
      </c>
      <c r="J149">
        <v>338.56</v>
      </c>
      <c r="K149">
        <v>338.56</v>
      </c>
      <c r="L149" t="s">
        <v>695</v>
      </c>
      <c r="M149" t="s">
        <v>696</v>
      </c>
      <c r="N149" t="s">
        <v>627</v>
      </c>
      <c r="O149" t="s">
        <v>628</v>
      </c>
      <c r="P149" t="s">
        <v>40</v>
      </c>
      <c r="Q149" t="s">
        <v>41</v>
      </c>
    </row>
    <row r="150" spans="1:17" x14ac:dyDescent="0.2">
      <c r="A150" t="s">
        <v>694</v>
      </c>
      <c r="B150">
        <v>2025</v>
      </c>
      <c r="C150">
        <v>6</v>
      </c>
      <c r="D150" t="s">
        <v>169</v>
      </c>
      <c r="E150" t="s">
        <v>19</v>
      </c>
      <c r="F150" t="s">
        <v>20</v>
      </c>
      <c r="G150" t="s">
        <v>34</v>
      </c>
      <c r="H150" t="s">
        <v>35</v>
      </c>
      <c r="I150" t="s">
        <v>39</v>
      </c>
      <c r="J150">
        <v>113.52</v>
      </c>
      <c r="K150">
        <v>113.52</v>
      </c>
      <c r="L150" t="s">
        <v>695</v>
      </c>
      <c r="M150" t="s">
        <v>696</v>
      </c>
      <c r="N150" t="s">
        <v>627</v>
      </c>
      <c r="O150" t="s">
        <v>628</v>
      </c>
      <c r="P150" t="s">
        <v>57</v>
      </c>
      <c r="Q150" t="s">
        <v>58</v>
      </c>
    </row>
    <row r="151" spans="1:17" x14ac:dyDescent="0.2">
      <c r="A151" t="s">
        <v>694</v>
      </c>
      <c r="B151">
        <v>2025</v>
      </c>
      <c r="C151">
        <v>6</v>
      </c>
      <c r="D151" t="s">
        <v>169</v>
      </c>
      <c r="E151" t="s">
        <v>19</v>
      </c>
      <c r="F151" t="s">
        <v>20</v>
      </c>
      <c r="G151" t="s">
        <v>34</v>
      </c>
      <c r="H151" t="s">
        <v>35</v>
      </c>
      <c r="I151" t="s">
        <v>39</v>
      </c>
      <c r="J151">
        <v>363.17</v>
      </c>
      <c r="K151">
        <v>363.17</v>
      </c>
      <c r="L151" t="s">
        <v>695</v>
      </c>
      <c r="M151" t="s">
        <v>696</v>
      </c>
      <c r="N151" t="s">
        <v>627</v>
      </c>
      <c r="O151" t="s">
        <v>628</v>
      </c>
      <c r="P151" t="s">
        <v>42</v>
      </c>
      <c r="Q151" t="s">
        <v>43</v>
      </c>
    </row>
    <row r="152" spans="1:17" x14ac:dyDescent="0.2">
      <c r="A152" t="s">
        <v>694</v>
      </c>
      <c r="B152">
        <v>2025</v>
      </c>
      <c r="C152">
        <v>6</v>
      </c>
      <c r="D152" t="s">
        <v>169</v>
      </c>
      <c r="E152" t="s">
        <v>19</v>
      </c>
      <c r="F152" t="s">
        <v>20</v>
      </c>
      <c r="G152" t="s">
        <v>34</v>
      </c>
      <c r="H152" t="s">
        <v>35</v>
      </c>
      <c r="I152" t="s">
        <v>39</v>
      </c>
      <c r="J152">
        <v>1354.24</v>
      </c>
      <c r="K152">
        <v>1354.24</v>
      </c>
      <c r="L152" t="s">
        <v>695</v>
      </c>
      <c r="M152" t="s">
        <v>696</v>
      </c>
      <c r="N152" t="s">
        <v>627</v>
      </c>
      <c r="O152" t="s">
        <v>628</v>
      </c>
      <c r="P152" t="s">
        <v>40</v>
      </c>
      <c r="Q152" t="s">
        <v>41</v>
      </c>
    </row>
    <row r="153" spans="1:17" x14ac:dyDescent="0.2">
      <c r="A153" t="s">
        <v>694</v>
      </c>
      <c r="B153">
        <v>2025</v>
      </c>
      <c r="C153">
        <v>6</v>
      </c>
      <c r="D153" t="s">
        <v>169</v>
      </c>
      <c r="E153" t="s">
        <v>19</v>
      </c>
      <c r="F153" t="s">
        <v>20</v>
      </c>
      <c r="G153" t="s">
        <v>44</v>
      </c>
      <c r="H153" t="s">
        <v>29</v>
      </c>
      <c r="I153" t="s">
        <v>30</v>
      </c>
      <c r="J153">
        <v>1580</v>
      </c>
      <c r="K153">
        <v>1580</v>
      </c>
      <c r="L153" t="s">
        <v>695</v>
      </c>
      <c r="M153" t="s">
        <v>696</v>
      </c>
      <c r="N153" t="s">
        <v>627</v>
      </c>
      <c r="O153" t="s">
        <v>628</v>
      </c>
      <c r="P153" t="s">
        <v>45</v>
      </c>
      <c r="Q153" t="s">
        <v>44</v>
      </c>
    </row>
    <row r="154" spans="1:17" x14ac:dyDescent="0.2">
      <c r="A154" t="s">
        <v>694</v>
      </c>
      <c r="B154">
        <v>2025</v>
      </c>
      <c r="C154">
        <v>6</v>
      </c>
      <c r="D154" t="s">
        <v>169</v>
      </c>
      <c r="E154" t="s">
        <v>19</v>
      </c>
      <c r="F154" t="s">
        <v>20</v>
      </c>
      <c r="G154" t="s">
        <v>48</v>
      </c>
      <c r="H154" t="s">
        <v>35</v>
      </c>
      <c r="I154" t="s">
        <v>39</v>
      </c>
      <c r="J154">
        <v>983.69</v>
      </c>
      <c r="K154">
        <v>983.69</v>
      </c>
      <c r="L154" t="s">
        <v>695</v>
      </c>
      <c r="M154" t="s">
        <v>696</v>
      </c>
      <c r="N154" t="s">
        <v>627</v>
      </c>
      <c r="O154" t="s">
        <v>628</v>
      </c>
      <c r="P154" t="s">
        <v>175</v>
      </c>
      <c r="Q154" t="s">
        <v>176</v>
      </c>
    </row>
    <row r="155" spans="1:17" x14ac:dyDescent="0.2">
      <c r="A155" t="s">
        <v>694</v>
      </c>
      <c r="B155">
        <v>2025</v>
      </c>
      <c r="C155">
        <v>6</v>
      </c>
      <c r="D155" t="s">
        <v>169</v>
      </c>
      <c r="E155" t="s">
        <v>19</v>
      </c>
      <c r="F155" t="s">
        <v>20</v>
      </c>
      <c r="G155" t="s">
        <v>48</v>
      </c>
      <c r="H155" t="s">
        <v>35</v>
      </c>
      <c r="I155" t="s">
        <v>39</v>
      </c>
      <c r="J155">
        <v>-168.6400000000001</v>
      </c>
      <c r="K155">
        <v>-168.6400000000001</v>
      </c>
      <c r="L155" t="s">
        <v>695</v>
      </c>
      <c r="M155" t="s">
        <v>696</v>
      </c>
      <c r="N155" t="s">
        <v>627</v>
      </c>
      <c r="O155" t="s">
        <v>628</v>
      </c>
      <c r="P155" t="s">
        <v>52</v>
      </c>
      <c r="Q155" t="s">
        <v>53</v>
      </c>
    </row>
    <row r="156" spans="1:17" x14ac:dyDescent="0.2">
      <c r="A156" t="s">
        <v>694</v>
      </c>
      <c r="B156">
        <v>2025</v>
      </c>
      <c r="C156">
        <v>6</v>
      </c>
      <c r="D156" t="s">
        <v>169</v>
      </c>
      <c r="E156" t="s">
        <v>19</v>
      </c>
      <c r="F156" t="s">
        <v>20</v>
      </c>
      <c r="G156" t="s">
        <v>48</v>
      </c>
      <c r="H156" t="s">
        <v>35</v>
      </c>
      <c r="I156" t="s">
        <v>39</v>
      </c>
      <c r="J156">
        <v>5786.44</v>
      </c>
      <c r="K156">
        <v>5786.44</v>
      </c>
      <c r="L156" t="s">
        <v>695</v>
      </c>
      <c r="M156" t="s">
        <v>696</v>
      </c>
      <c r="N156" t="s">
        <v>627</v>
      </c>
      <c r="O156" t="s">
        <v>628</v>
      </c>
      <c r="P156" t="s">
        <v>50</v>
      </c>
      <c r="Q156" t="s">
        <v>51</v>
      </c>
    </row>
    <row r="157" spans="1:17" x14ac:dyDescent="0.2">
      <c r="A157" t="s">
        <v>694</v>
      </c>
      <c r="B157">
        <v>2025</v>
      </c>
      <c r="C157">
        <v>6</v>
      </c>
      <c r="D157" t="s">
        <v>169</v>
      </c>
      <c r="E157" t="s">
        <v>19</v>
      </c>
      <c r="F157" t="s">
        <v>20</v>
      </c>
      <c r="G157" t="s">
        <v>48</v>
      </c>
      <c r="H157" t="s">
        <v>35</v>
      </c>
      <c r="I157" t="s">
        <v>39</v>
      </c>
      <c r="J157">
        <v>1801.71</v>
      </c>
      <c r="K157">
        <v>1801.71</v>
      </c>
      <c r="L157" t="s">
        <v>695</v>
      </c>
      <c r="M157" t="s">
        <v>696</v>
      </c>
      <c r="N157" t="s">
        <v>627</v>
      </c>
      <c r="O157" t="s">
        <v>628</v>
      </c>
      <c r="P157" t="s">
        <v>54</v>
      </c>
      <c r="Q157" t="s">
        <v>55</v>
      </c>
    </row>
    <row r="158" spans="1:17" x14ac:dyDescent="0.2">
      <c r="A158" t="s">
        <v>694</v>
      </c>
      <c r="B158">
        <v>2025</v>
      </c>
      <c r="C158">
        <v>6</v>
      </c>
      <c r="D158" t="s">
        <v>169</v>
      </c>
      <c r="E158" t="s">
        <v>19</v>
      </c>
      <c r="F158" t="s">
        <v>20</v>
      </c>
      <c r="G158" t="s">
        <v>61</v>
      </c>
      <c r="H158" t="s">
        <v>61</v>
      </c>
      <c r="I158" t="s">
        <v>61</v>
      </c>
      <c r="J158">
        <v>624.66999999999996</v>
      </c>
      <c r="K158">
        <v>624.66999999999996</v>
      </c>
      <c r="L158" t="s">
        <v>695</v>
      </c>
      <c r="M158" t="s">
        <v>696</v>
      </c>
      <c r="N158" t="s">
        <v>627</v>
      </c>
      <c r="O158" t="s">
        <v>628</v>
      </c>
      <c r="P158" t="s">
        <v>64</v>
      </c>
      <c r="Q158" t="s">
        <v>65</v>
      </c>
    </row>
    <row r="159" spans="1:17" x14ac:dyDescent="0.2">
      <c r="A159" t="s">
        <v>694</v>
      </c>
      <c r="B159">
        <v>2025</v>
      </c>
      <c r="C159">
        <v>6</v>
      </c>
      <c r="D159" t="s">
        <v>169</v>
      </c>
      <c r="E159" t="s">
        <v>19</v>
      </c>
      <c r="F159" t="s">
        <v>20</v>
      </c>
      <c r="G159" t="s">
        <v>66</v>
      </c>
      <c r="H159" t="s">
        <v>61</v>
      </c>
      <c r="I159" t="s">
        <v>66</v>
      </c>
      <c r="J159">
        <v>621.21</v>
      </c>
      <c r="K159">
        <v>621.21</v>
      </c>
      <c r="L159" t="s">
        <v>695</v>
      </c>
      <c r="M159" t="s">
        <v>696</v>
      </c>
      <c r="N159" t="s">
        <v>627</v>
      </c>
      <c r="O159" t="s">
        <v>628</v>
      </c>
      <c r="P159" t="s">
        <v>67</v>
      </c>
      <c r="Q159" t="s">
        <v>66</v>
      </c>
    </row>
    <row r="160" spans="1:17" x14ac:dyDescent="0.2">
      <c r="A160" t="s">
        <v>694</v>
      </c>
      <c r="B160">
        <v>2025</v>
      </c>
      <c r="C160">
        <v>6</v>
      </c>
      <c r="D160" t="s">
        <v>169</v>
      </c>
      <c r="E160" t="s">
        <v>19</v>
      </c>
      <c r="F160" t="s">
        <v>69</v>
      </c>
      <c r="G160" t="s">
        <v>320</v>
      </c>
      <c r="H160" t="s">
        <v>29</v>
      </c>
      <c r="I160" t="s">
        <v>30</v>
      </c>
      <c r="J160">
        <v>2916.22</v>
      </c>
      <c r="K160">
        <v>2916.22</v>
      </c>
      <c r="L160" t="s">
        <v>695</v>
      </c>
      <c r="M160" t="s">
        <v>696</v>
      </c>
      <c r="N160" t="s">
        <v>627</v>
      </c>
      <c r="O160" t="s">
        <v>628</v>
      </c>
      <c r="P160" t="s">
        <v>321</v>
      </c>
      <c r="Q160" t="s">
        <v>320</v>
      </c>
    </row>
    <row r="161" spans="1:17" x14ac:dyDescent="0.2">
      <c r="A161" t="s">
        <v>694</v>
      </c>
      <c r="B161">
        <v>2025</v>
      </c>
      <c r="C161">
        <v>6</v>
      </c>
      <c r="D161" t="s">
        <v>169</v>
      </c>
      <c r="E161" t="s">
        <v>19</v>
      </c>
      <c r="F161" t="s">
        <v>69</v>
      </c>
      <c r="G161" t="s">
        <v>200</v>
      </c>
      <c r="H161" t="s">
        <v>35</v>
      </c>
      <c r="I161" t="s">
        <v>39</v>
      </c>
      <c r="J161">
        <v>9.41</v>
      </c>
      <c r="K161">
        <v>9.41</v>
      </c>
      <c r="L161" t="s">
        <v>695</v>
      </c>
      <c r="M161" t="s">
        <v>696</v>
      </c>
      <c r="N161" t="s">
        <v>627</v>
      </c>
      <c r="O161" t="s">
        <v>628</v>
      </c>
      <c r="P161" t="s">
        <v>201</v>
      </c>
      <c r="Q161" t="s">
        <v>202</v>
      </c>
    </row>
    <row r="162" spans="1:17" x14ac:dyDescent="0.2">
      <c r="A162" t="s">
        <v>694</v>
      </c>
      <c r="B162">
        <v>2025</v>
      </c>
      <c r="C162">
        <v>6</v>
      </c>
      <c r="D162" t="s">
        <v>169</v>
      </c>
      <c r="E162" t="s">
        <v>19</v>
      </c>
      <c r="F162" t="s">
        <v>69</v>
      </c>
      <c r="G162" t="s">
        <v>200</v>
      </c>
      <c r="H162" t="s">
        <v>35</v>
      </c>
      <c r="I162" t="s">
        <v>39</v>
      </c>
      <c r="J162">
        <v>441.76</v>
      </c>
      <c r="K162">
        <v>441.76</v>
      </c>
      <c r="L162" t="s">
        <v>695</v>
      </c>
      <c r="M162" t="s">
        <v>696</v>
      </c>
      <c r="N162" t="s">
        <v>627</v>
      </c>
      <c r="O162" t="s">
        <v>628</v>
      </c>
      <c r="P162" t="s">
        <v>201</v>
      </c>
      <c r="Q162" t="s">
        <v>202</v>
      </c>
    </row>
    <row r="163" spans="1:17" x14ac:dyDescent="0.2">
      <c r="A163" t="s">
        <v>694</v>
      </c>
      <c r="B163">
        <v>2025</v>
      </c>
      <c r="C163">
        <v>6</v>
      </c>
      <c r="D163" t="s">
        <v>169</v>
      </c>
      <c r="E163" t="s">
        <v>19</v>
      </c>
      <c r="F163" t="s">
        <v>69</v>
      </c>
      <c r="G163" t="s">
        <v>48</v>
      </c>
      <c r="H163" t="s">
        <v>35</v>
      </c>
      <c r="I163" t="s">
        <v>39</v>
      </c>
      <c r="J163">
        <v>218.76000000000002</v>
      </c>
      <c r="K163">
        <v>218.76000000000002</v>
      </c>
      <c r="L163" t="s">
        <v>695</v>
      </c>
      <c r="M163" t="s">
        <v>696</v>
      </c>
      <c r="N163" t="s">
        <v>627</v>
      </c>
      <c r="O163" t="s">
        <v>628</v>
      </c>
      <c r="P163" t="s">
        <v>50</v>
      </c>
      <c r="Q163" t="s">
        <v>51</v>
      </c>
    </row>
    <row r="164" spans="1:17" x14ac:dyDescent="0.2">
      <c r="A164" t="s">
        <v>694</v>
      </c>
      <c r="B164">
        <v>2025</v>
      </c>
      <c r="C164">
        <v>6</v>
      </c>
      <c r="D164" t="s">
        <v>169</v>
      </c>
      <c r="E164" t="s">
        <v>19</v>
      </c>
      <c r="F164" t="s">
        <v>69</v>
      </c>
      <c r="G164" t="s">
        <v>48</v>
      </c>
      <c r="H164" t="s">
        <v>35</v>
      </c>
      <c r="I164" t="s">
        <v>39</v>
      </c>
      <c r="J164">
        <v>43.75</v>
      </c>
      <c r="K164">
        <v>43.75</v>
      </c>
      <c r="L164" t="s">
        <v>695</v>
      </c>
      <c r="M164" t="s">
        <v>696</v>
      </c>
      <c r="N164" t="s">
        <v>627</v>
      </c>
      <c r="O164" t="s">
        <v>628</v>
      </c>
      <c r="P164" t="s">
        <v>54</v>
      </c>
      <c r="Q164" t="s">
        <v>55</v>
      </c>
    </row>
    <row r="165" spans="1:17" x14ac:dyDescent="0.2">
      <c r="A165" t="s">
        <v>694</v>
      </c>
      <c r="B165">
        <v>2025</v>
      </c>
      <c r="C165">
        <v>6</v>
      </c>
      <c r="D165" t="s">
        <v>169</v>
      </c>
      <c r="E165" t="s">
        <v>19</v>
      </c>
      <c r="F165" t="s">
        <v>72</v>
      </c>
      <c r="G165" t="s">
        <v>76</v>
      </c>
      <c r="H165" t="s">
        <v>77</v>
      </c>
      <c r="I165" t="s">
        <v>78</v>
      </c>
      <c r="J165">
        <v>73.58</v>
      </c>
      <c r="K165">
        <v>73.58</v>
      </c>
      <c r="L165" t="s">
        <v>695</v>
      </c>
      <c r="M165" t="s">
        <v>696</v>
      </c>
      <c r="N165" t="s">
        <v>627</v>
      </c>
      <c r="O165" t="s">
        <v>628</v>
      </c>
      <c r="P165" t="s">
        <v>79</v>
      </c>
      <c r="Q165" t="s">
        <v>76</v>
      </c>
    </row>
    <row r="166" spans="1:17" x14ac:dyDescent="0.2">
      <c r="A166" t="s">
        <v>694</v>
      </c>
      <c r="B166">
        <v>2025</v>
      </c>
      <c r="C166">
        <v>6</v>
      </c>
      <c r="D166" t="s">
        <v>169</v>
      </c>
      <c r="E166" t="s">
        <v>19</v>
      </c>
      <c r="F166" t="s">
        <v>72</v>
      </c>
      <c r="G166" t="s">
        <v>80</v>
      </c>
      <c r="H166" t="s">
        <v>77</v>
      </c>
      <c r="I166" t="s">
        <v>78</v>
      </c>
      <c r="J166">
        <v>5.21</v>
      </c>
      <c r="K166">
        <v>5.21</v>
      </c>
      <c r="L166" t="s">
        <v>695</v>
      </c>
      <c r="M166" t="s">
        <v>696</v>
      </c>
      <c r="N166" t="s">
        <v>627</v>
      </c>
      <c r="O166" t="s">
        <v>628</v>
      </c>
      <c r="P166" t="s">
        <v>92</v>
      </c>
      <c r="Q166" t="s">
        <v>93</v>
      </c>
    </row>
    <row r="167" spans="1:17" x14ac:dyDescent="0.2">
      <c r="A167" t="s">
        <v>694</v>
      </c>
      <c r="B167">
        <v>2025</v>
      </c>
      <c r="C167">
        <v>6</v>
      </c>
      <c r="D167" t="s">
        <v>169</v>
      </c>
      <c r="E167" t="s">
        <v>19</v>
      </c>
      <c r="F167" t="s">
        <v>72</v>
      </c>
      <c r="G167" t="s">
        <v>94</v>
      </c>
      <c r="H167" t="s">
        <v>77</v>
      </c>
      <c r="I167" t="s">
        <v>78</v>
      </c>
      <c r="J167">
        <v>62.25</v>
      </c>
      <c r="K167">
        <v>62.25</v>
      </c>
      <c r="L167" t="s">
        <v>695</v>
      </c>
      <c r="M167" t="s">
        <v>696</v>
      </c>
      <c r="N167" t="s">
        <v>627</v>
      </c>
      <c r="O167" t="s">
        <v>628</v>
      </c>
      <c r="P167" t="s">
        <v>95</v>
      </c>
      <c r="Q167" t="s">
        <v>94</v>
      </c>
    </row>
    <row r="168" spans="1:17" x14ac:dyDescent="0.2">
      <c r="A168" t="s">
        <v>694</v>
      </c>
      <c r="B168">
        <v>2025</v>
      </c>
      <c r="C168">
        <v>6</v>
      </c>
      <c r="D168" t="s">
        <v>169</v>
      </c>
      <c r="E168" t="s">
        <v>19</v>
      </c>
      <c r="F168" t="s">
        <v>72</v>
      </c>
      <c r="G168" t="s">
        <v>48</v>
      </c>
      <c r="H168" t="s">
        <v>35</v>
      </c>
      <c r="I168" t="s">
        <v>39</v>
      </c>
      <c r="J168">
        <v>5890.22</v>
      </c>
      <c r="K168">
        <v>5890.22</v>
      </c>
      <c r="L168" t="s">
        <v>695</v>
      </c>
      <c r="M168" t="s">
        <v>696</v>
      </c>
      <c r="N168" t="s">
        <v>627</v>
      </c>
      <c r="O168" t="s">
        <v>628</v>
      </c>
      <c r="P168" t="s">
        <v>101</v>
      </c>
      <c r="Q168" t="s">
        <v>102</v>
      </c>
    </row>
    <row r="169" spans="1:17" x14ac:dyDescent="0.2">
      <c r="A169" t="s">
        <v>694</v>
      </c>
      <c r="B169">
        <v>2025</v>
      </c>
      <c r="C169">
        <v>6</v>
      </c>
      <c r="D169" t="s">
        <v>169</v>
      </c>
      <c r="E169" t="s">
        <v>19</v>
      </c>
      <c r="F169" t="s">
        <v>72</v>
      </c>
      <c r="G169" t="s">
        <v>48</v>
      </c>
      <c r="H169" t="s">
        <v>35</v>
      </c>
      <c r="I169" t="s">
        <v>39</v>
      </c>
      <c r="J169">
        <v>1221.1500000000001</v>
      </c>
      <c r="K169">
        <v>1221.1500000000001</v>
      </c>
      <c r="L169" t="s">
        <v>695</v>
      </c>
      <c r="M169" t="s">
        <v>696</v>
      </c>
      <c r="N169" t="s">
        <v>627</v>
      </c>
      <c r="O169" t="s">
        <v>628</v>
      </c>
      <c r="P169" t="s">
        <v>108</v>
      </c>
      <c r="Q169" t="s">
        <v>109</v>
      </c>
    </row>
    <row r="170" spans="1:17" x14ac:dyDescent="0.2">
      <c r="A170" t="s">
        <v>694</v>
      </c>
      <c r="B170">
        <v>2025</v>
      </c>
      <c r="C170">
        <v>6</v>
      </c>
      <c r="D170" t="s">
        <v>169</v>
      </c>
      <c r="E170" t="s">
        <v>19</v>
      </c>
      <c r="F170" t="s">
        <v>72</v>
      </c>
      <c r="G170" t="s">
        <v>48</v>
      </c>
      <c r="H170" t="s">
        <v>35</v>
      </c>
      <c r="I170" t="s">
        <v>39</v>
      </c>
      <c r="J170">
        <v>-1355.66</v>
      </c>
      <c r="K170">
        <v>-1355.66</v>
      </c>
      <c r="L170" t="s">
        <v>695</v>
      </c>
      <c r="M170" t="s">
        <v>696</v>
      </c>
      <c r="N170" t="s">
        <v>627</v>
      </c>
      <c r="O170" t="s">
        <v>628</v>
      </c>
      <c r="P170" t="s">
        <v>103</v>
      </c>
      <c r="Q170" t="s">
        <v>104</v>
      </c>
    </row>
    <row r="171" spans="1:17" x14ac:dyDescent="0.2">
      <c r="A171" t="s">
        <v>694</v>
      </c>
      <c r="B171">
        <v>2025</v>
      </c>
      <c r="C171">
        <v>6</v>
      </c>
      <c r="D171" t="s">
        <v>169</v>
      </c>
      <c r="E171" t="s">
        <v>19</v>
      </c>
      <c r="F171" t="s">
        <v>72</v>
      </c>
      <c r="G171" t="s">
        <v>48</v>
      </c>
      <c r="H171" t="s">
        <v>35</v>
      </c>
      <c r="I171" t="s">
        <v>39</v>
      </c>
      <c r="J171">
        <v>239.77</v>
      </c>
      <c r="K171">
        <v>239.77</v>
      </c>
      <c r="L171" t="s">
        <v>695</v>
      </c>
      <c r="M171" t="s">
        <v>696</v>
      </c>
      <c r="N171" t="s">
        <v>627</v>
      </c>
      <c r="O171" t="s">
        <v>628</v>
      </c>
      <c r="P171" t="s">
        <v>97</v>
      </c>
      <c r="Q171" t="s">
        <v>98</v>
      </c>
    </row>
    <row r="172" spans="1:17" x14ac:dyDescent="0.2">
      <c r="A172" t="s">
        <v>694</v>
      </c>
      <c r="B172">
        <v>2025</v>
      </c>
      <c r="C172">
        <v>6</v>
      </c>
      <c r="D172" t="s">
        <v>169</v>
      </c>
      <c r="E172" t="s">
        <v>19</v>
      </c>
      <c r="F172" t="s">
        <v>72</v>
      </c>
      <c r="G172" t="s">
        <v>48</v>
      </c>
      <c r="H172" t="s">
        <v>35</v>
      </c>
      <c r="I172" t="s">
        <v>39</v>
      </c>
      <c r="J172">
        <v>347.17</v>
      </c>
      <c r="K172">
        <v>347.17</v>
      </c>
      <c r="L172" t="s">
        <v>695</v>
      </c>
      <c r="M172" t="s">
        <v>696</v>
      </c>
      <c r="N172" t="s">
        <v>627</v>
      </c>
      <c r="O172" t="s">
        <v>628</v>
      </c>
      <c r="P172" t="s">
        <v>105</v>
      </c>
      <c r="Q172" t="s">
        <v>106</v>
      </c>
    </row>
    <row r="173" spans="1:17" x14ac:dyDescent="0.2">
      <c r="A173" t="s">
        <v>694</v>
      </c>
      <c r="B173">
        <v>2025</v>
      </c>
      <c r="C173">
        <v>6</v>
      </c>
      <c r="D173" t="s">
        <v>169</v>
      </c>
      <c r="E173" t="s">
        <v>19</v>
      </c>
      <c r="F173" t="s">
        <v>72</v>
      </c>
      <c r="G173" t="s">
        <v>48</v>
      </c>
      <c r="H173" t="s">
        <v>35</v>
      </c>
      <c r="I173" t="s">
        <v>39</v>
      </c>
      <c r="J173">
        <v>599.03</v>
      </c>
      <c r="K173">
        <v>599.03</v>
      </c>
      <c r="L173" t="s">
        <v>695</v>
      </c>
      <c r="M173" t="s">
        <v>696</v>
      </c>
      <c r="N173" t="s">
        <v>627</v>
      </c>
      <c r="O173" t="s">
        <v>628</v>
      </c>
      <c r="P173" t="s">
        <v>99</v>
      </c>
      <c r="Q173" t="s">
        <v>100</v>
      </c>
    </row>
    <row r="174" spans="1:17" x14ac:dyDescent="0.2">
      <c r="A174" t="s">
        <v>694</v>
      </c>
      <c r="B174">
        <v>2025</v>
      </c>
      <c r="C174">
        <v>6</v>
      </c>
      <c r="D174" t="s">
        <v>169</v>
      </c>
      <c r="E174" t="s">
        <v>110</v>
      </c>
      <c r="F174" t="s">
        <v>111</v>
      </c>
      <c r="G174" t="s">
        <v>112</v>
      </c>
      <c r="H174" t="s">
        <v>113</v>
      </c>
      <c r="I174" t="s">
        <v>114</v>
      </c>
      <c r="J174">
        <v>1930.09</v>
      </c>
      <c r="K174">
        <v>1930.09</v>
      </c>
      <c r="L174" t="s">
        <v>695</v>
      </c>
      <c r="M174" t="s">
        <v>696</v>
      </c>
      <c r="N174" t="s">
        <v>627</v>
      </c>
      <c r="O174" t="s">
        <v>628</v>
      </c>
      <c r="P174" t="s">
        <v>115</v>
      </c>
      <c r="Q174" t="s">
        <v>114</v>
      </c>
    </row>
    <row r="175" spans="1:17" x14ac:dyDescent="0.2">
      <c r="A175" t="s">
        <v>694</v>
      </c>
      <c r="B175">
        <v>2025</v>
      </c>
      <c r="C175">
        <v>6</v>
      </c>
      <c r="D175" t="s">
        <v>169</v>
      </c>
      <c r="E175" t="s">
        <v>110</v>
      </c>
      <c r="F175" t="s">
        <v>111</v>
      </c>
      <c r="G175" t="s">
        <v>112</v>
      </c>
      <c r="H175" t="s">
        <v>113</v>
      </c>
      <c r="I175" t="s">
        <v>116</v>
      </c>
      <c r="J175">
        <v>3.65</v>
      </c>
      <c r="K175">
        <v>3.65</v>
      </c>
      <c r="L175" t="s">
        <v>695</v>
      </c>
      <c r="M175" t="s">
        <v>696</v>
      </c>
      <c r="N175" t="s">
        <v>627</v>
      </c>
      <c r="O175" t="s">
        <v>628</v>
      </c>
      <c r="P175" t="s">
        <v>117</v>
      </c>
      <c r="Q175" t="s">
        <v>116</v>
      </c>
    </row>
    <row r="176" spans="1:17" x14ac:dyDescent="0.2">
      <c r="A176" t="s">
        <v>694</v>
      </c>
      <c r="B176">
        <v>2025</v>
      </c>
      <c r="C176">
        <v>6</v>
      </c>
      <c r="D176" t="s">
        <v>169</v>
      </c>
      <c r="E176" t="s">
        <v>110</v>
      </c>
      <c r="F176" t="s">
        <v>111</v>
      </c>
      <c r="G176" t="s">
        <v>112</v>
      </c>
      <c r="H176" t="s">
        <v>113</v>
      </c>
      <c r="I176" t="s">
        <v>118</v>
      </c>
      <c r="J176">
        <v>9709.02</v>
      </c>
      <c r="K176">
        <v>9709.02</v>
      </c>
      <c r="L176" t="s">
        <v>695</v>
      </c>
      <c r="M176" t="s">
        <v>696</v>
      </c>
      <c r="N176" t="s">
        <v>627</v>
      </c>
      <c r="O176" t="s">
        <v>628</v>
      </c>
      <c r="P176" t="s">
        <v>119</v>
      </c>
      <c r="Q176" t="s">
        <v>118</v>
      </c>
    </row>
    <row r="177" spans="1:17" x14ac:dyDescent="0.2">
      <c r="A177" t="s">
        <v>694</v>
      </c>
      <c r="B177">
        <v>2025</v>
      </c>
      <c r="C177">
        <v>7</v>
      </c>
      <c r="D177" t="s">
        <v>189</v>
      </c>
      <c r="E177" t="s">
        <v>19</v>
      </c>
      <c r="F177" t="s">
        <v>20</v>
      </c>
      <c r="G177" t="s">
        <v>28</v>
      </c>
      <c r="H177" t="s">
        <v>29</v>
      </c>
      <c r="I177" t="s">
        <v>30</v>
      </c>
      <c r="J177">
        <v>11952.15</v>
      </c>
      <c r="K177">
        <v>11952.15</v>
      </c>
      <c r="L177" t="s">
        <v>695</v>
      </c>
      <c r="M177" t="s">
        <v>696</v>
      </c>
      <c r="N177" t="s">
        <v>627</v>
      </c>
      <c r="O177" t="s">
        <v>628</v>
      </c>
      <c r="P177" t="s">
        <v>31</v>
      </c>
      <c r="Q177" t="s">
        <v>28</v>
      </c>
    </row>
    <row r="178" spans="1:17" x14ac:dyDescent="0.2">
      <c r="A178" t="s">
        <v>694</v>
      </c>
      <c r="B178">
        <v>2025</v>
      </c>
      <c r="C178">
        <v>7</v>
      </c>
      <c r="D178" t="s">
        <v>189</v>
      </c>
      <c r="E178" t="s">
        <v>19</v>
      </c>
      <c r="F178" t="s">
        <v>20</v>
      </c>
      <c r="G178" t="s">
        <v>320</v>
      </c>
      <c r="H178" t="s">
        <v>29</v>
      </c>
      <c r="I178" t="s">
        <v>30</v>
      </c>
      <c r="J178">
        <v>843.78</v>
      </c>
      <c r="K178">
        <v>843.78</v>
      </c>
      <c r="L178" t="s">
        <v>695</v>
      </c>
      <c r="M178" t="s">
        <v>696</v>
      </c>
      <c r="N178" t="s">
        <v>627</v>
      </c>
      <c r="O178" t="s">
        <v>628</v>
      </c>
      <c r="P178" t="s">
        <v>321</v>
      </c>
      <c r="Q178" t="s">
        <v>320</v>
      </c>
    </row>
    <row r="179" spans="1:17" x14ac:dyDescent="0.2">
      <c r="A179" t="s">
        <v>694</v>
      </c>
      <c r="B179">
        <v>2025</v>
      </c>
      <c r="C179">
        <v>7</v>
      </c>
      <c r="D179" t="s">
        <v>189</v>
      </c>
      <c r="E179" t="s">
        <v>19</v>
      </c>
      <c r="F179" t="s">
        <v>20</v>
      </c>
      <c r="G179" t="s">
        <v>34</v>
      </c>
      <c r="H179" t="s">
        <v>35</v>
      </c>
      <c r="I179" t="s">
        <v>39</v>
      </c>
      <c r="J179">
        <v>7.17</v>
      </c>
      <c r="K179">
        <v>7.17</v>
      </c>
      <c r="L179" t="s">
        <v>695</v>
      </c>
      <c r="M179" t="s">
        <v>696</v>
      </c>
      <c r="N179" t="s">
        <v>627</v>
      </c>
      <c r="O179" t="s">
        <v>628</v>
      </c>
      <c r="P179" t="s">
        <v>57</v>
      </c>
      <c r="Q179" t="s">
        <v>58</v>
      </c>
    </row>
    <row r="180" spans="1:17" x14ac:dyDescent="0.2">
      <c r="A180" t="s">
        <v>694</v>
      </c>
      <c r="B180">
        <v>2025</v>
      </c>
      <c r="C180">
        <v>7</v>
      </c>
      <c r="D180" t="s">
        <v>189</v>
      </c>
      <c r="E180" t="s">
        <v>19</v>
      </c>
      <c r="F180" t="s">
        <v>20</v>
      </c>
      <c r="G180" t="s">
        <v>34</v>
      </c>
      <c r="H180" t="s">
        <v>35</v>
      </c>
      <c r="I180" t="s">
        <v>39</v>
      </c>
      <c r="J180">
        <v>51.3</v>
      </c>
      <c r="K180">
        <v>51.3</v>
      </c>
      <c r="L180" t="s">
        <v>695</v>
      </c>
      <c r="M180" t="s">
        <v>696</v>
      </c>
      <c r="N180" t="s">
        <v>627</v>
      </c>
      <c r="O180" t="s">
        <v>628</v>
      </c>
      <c r="P180" t="s">
        <v>40</v>
      </c>
      <c r="Q180" t="s">
        <v>41</v>
      </c>
    </row>
    <row r="181" spans="1:17" x14ac:dyDescent="0.2">
      <c r="A181" t="s">
        <v>694</v>
      </c>
      <c r="B181">
        <v>2025</v>
      </c>
      <c r="C181">
        <v>7</v>
      </c>
      <c r="D181" t="s">
        <v>189</v>
      </c>
      <c r="E181" t="s">
        <v>19</v>
      </c>
      <c r="F181" t="s">
        <v>20</v>
      </c>
      <c r="G181" t="s">
        <v>34</v>
      </c>
      <c r="H181" t="s">
        <v>35</v>
      </c>
      <c r="I181" t="s">
        <v>39</v>
      </c>
      <c r="J181">
        <v>37.44</v>
      </c>
      <c r="K181">
        <v>37.44</v>
      </c>
      <c r="L181" t="s">
        <v>695</v>
      </c>
      <c r="M181" t="s">
        <v>696</v>
      </c>
      <c r="N181" t="s">
        <v>627</v>
      </c>
      <c r="O181" t="s">
        <v>628</v>
      </c>
      <c r="P181" t="s">
        <v>42</v>
      </c>
      <c r="Q181" t="s">
        <v>43</v>
      </c>
    </row>
    <row r="182" spans="1:17" x14ac:dyDescent="0.2">
      <c r="A182" t="s">
        <v>694</v>
      </c>
      <c r="B182">
        <v>2025</v>
      </c>
      <c r="C182">
        <v>7</v>
      </c>
      <c r="D182" t="s">
        <v>189</v>
      </c>
      <c r="E182" t="s">
        <v>19</v>
      </c>
      <c r="F182" t="s">
        <v>20</v>
      </c>
      <c r="G182" t="s">
        <v>34</v>
      </c>
      <c r="H182" t="s">
        <v>35</v>
      </c>
      <c r="I182" t="s">
        <v>39</v>
      </c>
      <c r="J182">
        <v>677.12</v>
      </c>
      <c r="K182">
        <v>677.12</v>
      </c>
      <c r="L182" t="s">
        <v>695</v>
      </c>
      <c r="M182" t="s">
        <v>696</v>
      </c>
      <c r="N182" t="s">
        <v>627</v>
      </c>
      <c r="O182" t="s">
        <v>628</v>
      </c>
      <c r="P182" t="s">
        <v>40</v>
      </c>
      <c r="Q182" t="s">
        <v>41</v>
      </c>
    </row>
    <row r="183" spans="1:17" x14ac:dyDescent="0.2">
      <c r="A183" t="s">
        <v>694</v>
      </c>
      <c r="B183">
        <v>2025</v>
      </c>
      <c r="C183">
        <v>7</v>
      </c>
      <c r="D183" t="s">
        <v>189</v>
      </c>
      <c r="E183" t="s">
        <v>19</v>
      </c>
      <c r="F183" t="s">
        <v>20</v>
      </c>
      <c r="G183" t="s">
        <v>34</v>
      </c>
      <c r="H183" t="s">
        <v>35</v>
      </c>
      <c r="I183" t="s">
        <v>39</v>
      </c>
      <c r="J183">
        <v>677.12</v>
      </c>
      <c r="K183">
        <v>677.12</v>
      </c>
      <c r="L183" t="s">
        <v>695</v>
      </c>
      <c r="M183" t="s">
        <v>696</v>
      </c>
      <c r="N183" t="s">
        <v>627</v>
      </c>
      <c r="O183" t="s">
        <v>628</v>
      </c>
      <c r="P183" t="s">
        <v>40</v>
      </c>
      <c r="Q183" t="s">
        <v>41</v>
      </c>
    </row>
    <row r="184" spans="1:17" x14ac:dyDescent="0.2">
      <c r="A184" t="s">
        <v>694</v>
      </c>
      <c r="B184">
        <v>2025</v>
      </c>
      <c r="C184">
        <v>7</v>
      </c>
      <c r="D184" t="s">
        <v>189</v>
      </c>
      <c r="E184" t="s">
        <v>19</v>
      </c>
      <c r="F184" t="s">
        <v>20</v>
      </c>
      <c r="G184" t="s">
        <v>34</v>
      </c>
      <c r="H184" t="s">
        <v>35</v>
      </c>
      <c r="I184" t="s">
        <v>39</v>
      </c>
      <c r="J184">
        <v>113.52</v>
      </c>
      <c r="K184">
        <v>113.52</v>
      </c>
      <c r="L184" t="s">
        <v>695</v>
      </c>
      <c r="M184" t="s">
        <v>696</v>
      </c>
      <c r="N184" t="s">
        <v>627</v>
      </c>
      <c r="O184" t="s">
        <v>628</v>
      </c>
      <c r="P184" t="s">
        <v>57</v>
      </c>
      <c r="Q184" t="s">
        <v>58</v>
      </c>
    </row>
    <row r="185" spans="1:17" x14ac:dyDescent="0.2">
      <c r="A185" t="s">
        <v>694</v>
      </c>
      <c r="B185">
        <v>2025</v>
      </c>
      <c r="C185">
        <v>7</v>
      </c>
      <c r="D185" t="s">
        <v>189</v>
      </c>
      <c r="E185" t="s">
        <v>19</v>
      </c>
      <c r="F185" t="s">
        <v>20</v>
      </c>
      <c r="G185" t="s">
        <v>34</v>
      </c>
      <c r="H185" t="s">
        <v>35</v>
      </c>
      <c r="I185" t="s">
        <v>39</v>
      </c>
      <c r="J185">
        <v>394.75</v>
      </c>
      <c r="K185">
        <v>394.75</v>
      </c>
      <c r="L185" t="s">
        <v>695</v>
      </c>
      <c r="M185" t="s">
        <v>696</v>
      </c>
      <c r="N185" t="s">
        <v>627</v>
      </c>
      <c r="O185" t="s">
        <v>628</v>
      </c>
      <c r="P185" t="s">
        <v>42</v>
      </c>
      <c r="Q185" t="s">
        <v>43</v>
      </c>
    </row>
    <row r="186" spans="1:17" x14ac:dyDescent="0.2">
      <c r="A186" t="s">
        <v>694</v>
      </c>
      <c r="B186">
        <v>2025</v>
      </c>
      <c r="C186">
        <v>7</v>
      </c>
      <c r="D186" t="s">
        <v>189</v>
      </c>
      <c r="E186" t="s">
        <v>19</v>
      </c>
      <c r="F186" t="s">
        <v>20</v>
      </c>
      <c r="G186" t="s">
        <v>34</v>
      </c>
      <c r="H186" t="s">
        <v>35</v>
      </c>
      <c r="I186" t="s">
        <v>39</v>
      </c>
      <c r="J186">
        <v>1015.6800000000001</v>
      </c>
      <c r="K186">
        <v>1015.6800000000001</v>
      </c>
      <c r="L186" t="s">
        <v>695</v>
      </c>
      <c r="M186" t="s">
        <v>696</v>
      </c>
      <c r="N186" t="s">
        <v>627</v>
      </c>
      <c r="O186" t="s">
        <v>628</v>
      </c>
      <c r="P186" t="s">
        <v>40</v>
      </c>
      <c r="Q186" t="s">
        <v>41</v>
      </c>
    </row>
    <row r="187" spans="1:17" x14ac:dyDescent="0.2">
      <c r="A187" t="s">
        <v>694</v>
      </c>
      <c r="B187">
        <v>2025</v>
      </c>
      <c r="C187">
        <v>7</v>
      </c>
      <c r="D187" t="s">
        <v>189</v>
      </c>
      <c r="E187" t="s">
        <v>19</v>
      </c>
      <c r="F187" t="s">
        <v>20</v>
      </c>
      <c r="G187" t="s">
        <v>44</v>
      </c>
      <c r="H187" t="s">
        <v>29</v>
      </c>
      <c r="I187" t="s">
        <v>30</v>
      </c>
      <c r="J187">
        <v>1465</v>
      </c>
      <c r="K187">
        <v>1465</v>
      </c>
      <c r="L187" t="s">
        <v>695</v>
      </c>
      <c r="M187" t="s">
        <v>696</v>
      </c>
      <c r="N187" t="s">
        <v>627</v>
      </c>
      <c r="O187" t="s">
        <v>628</v>
      </c>
      <c r="P187" t="s">
        <v>45</v>
      </c>
      <c r="Q187" t="s">
        <v>44</v>
      </c>
    </row>
    <row r="188" spans="1:17" x14ac:dyDescent="0.2">
      <c r="A188" t="s">
        <v>694</v>
      </c>
      <c r="B188">
        <v>2025</v>
      </c>
      <c r="C188">
        <v>7</v>
      </c>
      <c r="D188" t="s">
        <v>189</v>
      </c>
      <c r="E188" t="s">
        <v>19</v>
      </c>
      <c r="F188" t="s">
        <v>20</v>
      </c>
      <c r="G188" t="s">
        <v>48</v>
      </c>
      <c r="H188" t="s">
        <v>35</v>
      </c>
      <c r="I188" t="s">
        <v>39</v>
      </c>
      <c r="J188">
        <v>362.23</v>
      </c>
      <c r="K188">
        <v>362.23</v>
      </c>
      <c r="L188" t="s">
        <v>695</v>
      </c>
      <c r="M188" t="s">
        <v>696</v>
      </c>
      <c r="N188" t="s">
        <v>627</v>
      </c>
      <c r="O188" t="s">
        <v>628</v>
      </c>
      <c r="P188" t="s">
        <v>52</v>
      </c>
      <c r="Q188" t="s">
        <v>53</v>
      </c>
    </row>
    <row r="189" spans="1:17" x14ac:dyDescent="0.2">
      <c r="A189" t="s">
        <v>694</v>
      </c>
      <c r="B189">
        <v>2025</v>
      </c>
      <c r="C189">
        <v>7</v>
      </c>
      <c r="D189" t="s">
        <v>189</v>
      </c>
      <c r="E189" t="s">
        <v>19</v>
      </c>
      <c r="F189" t="s">
        <v>20</v>
      </c>
      <c r="G189" t="s">
        <v>48</v>
      </c>
      <c r="H189" t="s">
        <v>35</v>
      </c>
      <c r="I189" t="s">
        <v>39</v>
      </c>
      <c r="J189">
        <v>4331.07</v>
      </c>
      <c r="K189">
        <v>4331.07</v>
      </c>
      <c r="L189" t="s">
        <v>695</v>
      </c>
      <c r="M189" t="s">
        <v>696</v>
      </c>
      <c r="N189" t="s">
        <v>627</v>
      </c>
      <c r="O189" t="s">
        <v>628</v>
      </c>
      <c r="P189" t="s">
        <v>50</v>
      </c>
      <c r="Q189" t="s">
        <v>51</v>
      </c>
    </row>
    <row r="190" spans="1:17" x14ac:dyDescent="0.2">
      <c r="A190" t="s">
        <v>694</v>
      </c>
      <c r="B190">
        <v>2025</v>
      </c>
      <c r="C190">
        <v>7</v>
      </c>
      <c r="D190" t="s">
        <v>189</v>
      </c>
      <c r="E190" t="s">
        <v>19</v>
      </c>
      <c r="F190" t="s">
        <v>20</v>
      </c>
      <c r="G190" t="s">
        <v>48</v>
      </c>
      <c r="H190" t="s">
        <v>35</v>
      </c>
      <c r="I190" t="s">
        <v>39</v>
      </c>
      <c r="J190">
        <v>866.22</v>
      </c>
      <c r="K190">
        <v>866.22</v>
      </c>
      <c r="L190" t="s">
        <v>695</v>
      </c>
      <c r="M190" t="s">
        <v>696</v>
      </c>
      <c r="N190" t="s">
        <v>627</v>
      </c>
      <c r="O190" t="s">
        <v>628</v>
      </c>
      <c r="P190" t="s">
        <v>54</v>
      </c>
      <c r="Q190" t="s">
        <v>55</v>
      </c>
    </row>
    <row r="191" spans="1:17" x14ac:dyDescent="0.2">
      <c r="A191" t="s">
        <v>694</v>
      </c>
      <c r="B191">
        <v>2025</v>
      </c>
      <c r="C191">
        <v>7</v>
      </c>
      <c r="D191" t="s">
        <v>189</v>
      </c>
      <c r="E191" t="s">
        <v>19</v>
      </c>
      <c r="F191" t="s">
        <v>20</v>
      </c>
      <c r="G191" t="s">
        <v>61</v>
      </c>
      <c r="H191" t="s">
        <v>61</v>
      </c>
      <c r="I191" t="s">
        <v>61</v>
      </c>
      <c r="J191">
        <v>1071.1199999999999</v>
      </c>
      <c r="K191">
        <v>1071.1199999999999</v>
      </c>
      <c r="L191" t="s">
        <v>695</v>
      </c>
      <c r="M191" t="s">
        <v>696</v>
      </c>
      <c r="N191" t="s">
        <v>627</v>
      </c>
      <c r="O191" t="s">
        <v>628</v>
      </c>
      <c r="P191" t="s">
        <v>64</v>
      </c>
      <c r="Q191" t="s">
        <v>65</v>
      </c>
    </row>
    <row r="192" spans="1:17" x14ac:dyDescent="0.2">
      <c r="A192" t="s">
        <v>694</v>
      </c>
      <c r="B192">
        <v>2025</v>
      </c>
      <c r="C192">
        <v>7</v>
      </c>
      <c r="D192" t="s">
        <v>189</v>
      </c>
      <c r="E192" t="s">
        <v>19</v>
      </c>
      <c r="F192" t="s">
        <v>20</v>
      </c>
      <c r="G192" t="s">
        <v>66</v>
      </c>
      <c r="H192" t="s">
        <v>61</v>
      </c>
      <c r="I192" t="s">
        <v>66</v>
      </c>
      <c r="J192">
        <v>1467.12</v>
      </c>
      <c r="K192">
        <v>1467.12</v>
      </c>
      <c r="L192" t="s">
        <v>695</v>
      </c>
      <c r="M192" t="s">
        <v>696</v>
      </c>
      <c r="N192" t="s">
        <v>627</v>
      </c>
      <c r="O192" t="s">
        <v>628</v>
      </c>
      <c r="P192" t="s">
        <v>67</v>
      </c>
      <c r="Q192" t="s">
        <v>66</v>
      </c>
    </row>
    <row r="193" spans="1:17" x14ac:dyDescent="0.2">
      <c r="A193" t="s">
        <v>694</v>
      </c>
      <c r="B193">
        <v>2025</v>
      </c>
      <c r="C193">
        <v>7</v>
      </c>
      <c r="D193" t="s">
        <v>189</v>
      </c>
      <c r="E193" t="s">
        <v>19</v>
      </c>
      <c r="F193" t="s">
        <v>69</v>
      </c>
      <c r="G193" t="s">
        <v>200</v>
      </c>
      <c r="H193" t="s">
        <v>35</v>
      </c>
      <c r="I193" t="s">
        <v>39</v>
      </c>
      <c r="J193">
        <v>44.34</v>
      </c>
      <c r="K193">
        <v>44.34</v>
      </c>
      <c r="L193" t="s">
        <v>695</v>
      </c>
      <c r="M193" t="s">
        <v>696</v>
      </c>
      <c r="N193" t="s">
        <v>627</v>
      </c>
      <c r="O193" t="s">
        <v>628</v>
      </c>
      <c r="P193" t="s">
        <v>201</v>
      </c>
      <c r="Q193" t="s">
        <v>202</v>
      </c>
    </row>
    <row r="194" spans="1:17" x14ac:dyDescent="0.2">
      <c r="A194" t="s">
        <v>694</v>
      </c>
      <c r="B194">
        <v>2025</v>
      </c>
      <c r="C194">
        <v>7</v>
      </c>
      <c r="D194" t="s">
        <v>189</v>
      </c>
      <c r="E194" t="s">
        <v>19</v>
      </c>
      <c r="F194" t="s">
        <v>69</v>
      </c>
      <c r="G194" t="s">
        <v>200</v>
      </c>
      <c r="H194" t="s">
        <v>35</v>
      </c>
      <c r="I194" t="s">
        <v>39</v>
      </c>
      <c r="J194">
        <v>441.76</v>
      </c>
      <c r="K194">
        <v>441.76</v>
      </c>
      <c r="L194" t="s">
        <v>695</v>
      </c>
      <c r="M194" t="s">
        <v>696</v>
      </c>
      <c r="N194" t="s">
        <v>627</v>
      </c>
      <c r="O194" t="s">
        <v>628</v>
      </c>
      <c r="P194" t="s">
        <v>201</v>
      </c>
      <c r="Q194" t="s">
        <v>202</v>
      </c>
    </row>
    <row r="195" spans="1:17" x14ac:dyDescent="0.2">
      <c r="A195" t="s">
        <v>694</v>
      </c>
      <c r="B195">
        <v>2025</v>
      </c>
      <c r="C195">
        <v>7</v>
      </c>
      <c r="D195" t="s">
        <v>189</v>
      </c>
      <c r="E195" t="s">
        <v>19</v>
      </c>
      <c r="F195" t="s">
        <v>69</v>
      </c>
      <c r="G195" t="s">
        <v>48</v>
      </c>
      <c r="H195" t="s">
        <v>35</v>
      </c>
      <c r="I195" t="s">
        <v>39</v>
      </c>
      <c r="J195">
        <v>733.06</v>
      </c>
      <c r="K195">
        <v>733.06</v>
      </c>
      <c r="L195" t="s">
        <v>695</v>
      </c>
      <c r="M195" t="s">
        <v>696</v>
      </c>
      <c r="N195" t="s">
        <v>627</v>
      </c>
      <c r="O195" t="s">
        <v>628</v>
      </c>
      <c r="P195" t="s">
        <v>50</v>
      </c>
      <c r="Q195" t="s">
        <v>51</v>
      </c>
    </row>
    <row r="196" spans="1:17" x14ac:dyDescent="0.2">
      <c r="A196" t="s">
        <v>694</v>
      </c>
      <c r="B196">
        <v>2025</v>
      </c>
      <c r="C196">
        <v>7</v>
      </c>
      <c r="D196" t="s">
        <v>189</v>
      </c>
      <c r="E196" t="s">
        <v>19</v>
      </c>
      <c r="F196" t="s">
        <v>69</v>
      </c>
      <c r="G196" t="s">
        <v>48</v>
      </c>
      <c r="H196" t="s">
        <v>35</v>
      </c>
      <c r="I196" t="s">
        <v>39</v>
      </c>
      <c r="J196">
        <v>423.86</v>
      </c>
      <c r="K196">
        <v>423.86</v>
      </c>
      <c r="L196" t="s">
        <v>695</v>
      </c>
      <c r="M196" t="s">
        <v>696</v>
      </c>
      <c r="N196" t="s">
        <v>627</v>
      </c>
      <c r="O196" t="s">
        <v>628</v>
      </c>
      <c r="P196" t="s">
        <v>205</v>
      </c>
      <c r="Q196" t="s">
        <v>206</v>
      </c>
    </row>
    <row r="197" spans="1:17" x14ac:dyDescent="0.2">
      <c r="A197" t="s">
        <v>694</v>
      </c>
      <c r="B197">
        <v>2025</v>
      </c>
      <c r="C197">
        <v>7</v>
      </c>
      <c r="D197" t="s">
        <v>189</v>
      </c>
      <c r="E197" t="s">
        <v>19</v>
      </c>
      <c r="F197" t="s">
        <v>69</v>
      </c>
      <c r="G197" t="s">
        <v>48</v>
      </c>
      <c r="H197" t="s">
        <v>35</v>
      </c>
      <c r="I197" t="s">
        <v>39</v>
      </c>
      <c r="J197">
        <v>146.61000000000001</v>
      </c>
      <c r="K197">
        <v>146.61000000000001</v>
      </c>
      <c r="L197" t="s">
        <v>695</v>
      </c>
      <c r="M197" t="s">
        <v>696</v>
      </c>
      <c r="N197" t="s">
        <v>627</v>
      </c>
      <c r="O197" t="s">
        <v>628</v>
      </c>
      <c r="P197" t="s">
        <v>54</v>
      </c>
      <c r="Q197" t="s">
        <v>55</v>
      </c>
    </row>
    <row r="198" spans="1:17" x14ac:dyDescent="0.2">
      <c r="A198" t="s">
        <v>694</v>
      </c>
      <c r="B198">
        <v>2025</v>
      </c>
      <c r="C198">
        <v>7</v>
      </c>
      <c r="D198" t="s">
        <v>189</v>
      </c>
      <c r="E198" t="s">
        <v>19</v>
      </c>
      <c r="F198" t="s">
        <v>69</v>
      </c>
      <c r="G198" t="s">
        <v>61</v>
      </c>
      <c r="H198" t="s">
        <v>61</v>
      </c>
      <c r="I198" t="s">
        <v>61</v>
      </c>
      <c r="J198">
        <v>-43.74</v>
      </c>
      <c r="K198">
        <v>-43.74</v>
      </c>
      <c r="L198" t="s">
        <v>695</v>
      </c>
      <c r="M198" t="s">
        <v>696</v>
      </c>
      <c r="N198" t="s">
        <v>627</v>
      </c>
      <c r="O198" t="s">
        <v>628</v>
      </c>
      <c r="P198" t="s">
        <v>64</v>
      </c>
      <c r="Q198" t="s">
        <v>65</v>
      </c>
    </row>
    <row r="199" spans="1:17" x14ac:dyDescent="0.2">
      <c r="A199" t="s">
        <v>694</v>
      </c>
      <c r="B199">
        <v>2025</v>
      </c>
      <c r="C199">
        <v>7</v>
      </c>
      <c r="D199" t="s">
        <v>189</v>
      </c>
      <c r="E199" t="s">
        <v>19</v>
      </c>
      <c r="F199" t="s">
        <v>72</v>
      </c>
      <c r="G199" t="s">
        <v>76</v>
      </c>
      <c r="H199" t="s">
        <v>77</v>
      </c>
      <c r="I199" t="s">
        <v>78</v>
      </c>
      <c r="J199">
        <v>43.71</v>
      </c>
      <c r="K199">
        <v>43.71</v>
      </c>
      <c r="L199" t="s">
        <v>695</v>
      </c>
      <c r="M199" t="s">
        <v>696</v>
      </c>
      <c r="N199" t="s">
        <v>627</v>
      </c>
      <c r="O199" t="s">
        <v>628</v>
      </c>
      <c r="P199" t="s">
        <v>79</v>
      </c>
      <c r="Q199" t="s">
        <v>76</v>
      </c>
    </row>
    <row r="200" spans="1:17" x14ac:dyDescent="0.2">
      <c r="A200" t="s">
        <v>694</v>
      </c>
      <c r="B200">
        <v>2025</v>
      </c>
      <c r="C200">
        <v>7</v>
      </c>
      <c r="D200" t="s">
        <v>189</v>
      </c>
      <c r="E200" t="s">
        <v>19</v>
      </c>
      <c r="F200" t="s">
        <v>72</v>
      </c>
      <c r="G200" t="s">
        <v>80</v>
      </c>
      <c r="H200" t="s">
        <v>77</v>
      </c>
      <c r="I200" t="s">
        <v>78</v>
      </c>
      <c r="J200">
        <v>3.81</v>
      </c>
      <c r="K200">
        <v>3.81</v>
      </c>
      <c r="L200" t="s">
        <v>695</v>
      </c>
      <c r="M200" t="s">
        <v>696</v>
      </c>
      <c r="N200" t="s">
        <v>627</v>
      </c>
      <c r="O200" t="s">
        <v>628</v>
      </c>
      <c r="P200" t="s">
        <v>92</v>
      </c>
      <c r="Q200" t="s">
        <v>93</v>
      </c>
    </row>
    <row r="201" spans="1:17" x14ac:dyDescent="0.2">
      <c r="A201" t="s">
        <v>694</v>
      </c>
      <c r="B201">
        <v>2025</v>
      </c>
      <c r="C201">
        <v>7</v>
      </c>
      <c r="D201" t="s">
        <v>189</v>
      </c>
      <c r="E201" t="s">
        <v>19</v>
      </c>
      <c r="F201" t="s">
        <v>72</v>
      </c>
      <c r="G201" t="s">
        <v>94</v>
      </c>
      <c r="H201" t="s">
        <v>77</v>
      </c>
      <c r="I201" t="s">
        <v>78</v>
      </c>
      <c r="J201">
        <v>33.28</v>
      </c>
      <c r="K201">
        <v>33.28</v>
      </c>
      <c r="L201" t="s">
        <v>695</v>
      </c>
      <c r="M201" t="s">
        <v>696</v>
      </c>
      <c r="N201" t="s">
        <v>627</v>
      </c>
      <c r="O201" t="s">
        <v>628</v>
      </c>
      <c r="P201" t="s">
        <v>95</v>
      </c>
      <c r="Q201" t="s">
        <v>94</v>
      </c>
    </row>
    <row r="202" spans="1:17" x14ac:dyDescent="0.2">
      <c r="A202" t="s">
        <v>694</v>
      </c>
      <c r="B202">
        <v>2025</v>
      </c>
      <c r="C202">
        <v>7</v>
      </c>
      <c r="D202" t="s">
        <v>189</v>
      </c>
      <c r="E202" t="s">
        <v>19</v>
      </c>
      <c r="F202" t="s">
        <v>72</v>
      </c>
      <c r="G202" t="s">
        <v>48</v>
      </c>
      <c r="H202" t="s">
        <v>35</v>
      </c>
      <c r="I202" t="s">
        <v>39</v>
      </c>
      <c r="J202">
        <v>3007.01</v>
      </c>
      <c r="K202">
        <v>3007.01</v>
      </c>
      <c r="L202" t="s">
        <v>695</v>
      </c>
      <c r="M202" t="s">
        <v>696</v>
      </c>
      <c r="N202" t="s">
        <v>627</v>
      </c>
      <c r="O202" t="s">
        <v>628</v>
      </c>
      <c r="P202" t="s">
        <v>101</v>
      </c>
      <c r="Q202" t="s">
        <v>102</v>
      </c>
    </row>
    <row r="203" spans="1:17" x14ac:dyDescent="0.2">
      <c r="A203" t="s">
        <v>694</v>
      </c>
      <c r="B203">
        <v>2025</v>
      </c>
      <c r="C203">
        <v>7</v>
      </c>
      <c r="D203" t="s">
        <v>189</v>
      </c>
      <c r="E203" t="s">
        <v>19</v>
      </c>
      <c r="F203" t="s">
        <v>72</v>
      </c>
      <c r="G203" t="s">
        <v>48</v>
      </c>
      <c r="H203" t="s">
        <v>35</v>
      </c>
      <c r="I203" t="s">
        <v>39</v>
      </c>
      <c r="J203">
        <v>764.49</v>
      </c>
      <c r="K203">
        <v>764.49</v>
      </c>
      <c r="L203" t="s">
        <v>695</v>
      </c>
      <c r="M203" t="s">
        <v>696</v>
      </c>
      <c r="N203" t="s">
        <v>627</v>
      </c>
      <c r="O203" t="s">
        <v>628</v>
      </c>
      <c r="P203" t="s">
        <v>108</v>
      </c>
      <c r="Q203" t="s">
        <v>109</v>
      </c>
    </row>
    <row r="204" spans="1:17" x14ac:dyDescent="0.2">
      <c r="A204" t="s">
        <v>694</v>
      </c>
      <c r="B204">
        <v>2025</v>
      </c>
      <c r="C204">
        <v>7</v>
      </c>
      <c r="D204" t="s">
        <v>189</v>
      </c>
      <c r="E204" t="s">
        <v>19</v>
      </c>
      <c r="F204" t="s">
        <v>72</v>
      </c>
      <c r="G204" t="s">
        <v>48</v>
      </c>
      <c r="H204" t="s">
        <v>35</v>
      </c>
      <c r="I204" t="s">
        <v>39</v>
      </c>
      <c r="J204">
        <v>266.83999999999997</v>
      </c>
      <c r="K204">
        <v>266.83999999999997</v>
      </c>
      <c r="L204" t="s">
        <v>695</v>
      </c>
      <c r="M204" t="s">
        <v>696</v>
      </c>
      <c r="N204" t="s">
        <v>627</v>
      </c>
      <c r="O204" t="s">
        <v>628</v>
      </c>
      <c r="P204" t="s">
        <v>103</v>
      </c>
      <c r="Q204" t="s">
        <v>104</v>
      </c>
    </row>
    <row r="205" spans="1:17" x14ac:dyDescent="0.2">
      <c r="A205" t="s">
        <v>694</v>
      </c>
      <c r="B205">
        <v>2025</v>
      </c>
      <c r="C205">
        <v>7</v>
      </c>
      <c r="D205" t="s">
        <v>189</v>
      </c>
      <c r="E205" t="s">
        <v>19</v>
      </c>
      <c r="F205" t="s">
        <v>72</v>
      </c>
      <c r="G205" t="s">
        <v>48</v>
      </c>
      <c r="H205" t="s">
        <v>35</v>
      </c>
      <c r="I205" t="s">
        <v>39</v>
      </c>
      <c r="J205">
        <v>198.47</v>
      </c>
      <c r="K205">
        <v>198.47</v>
      </c>
      <c r="L205" t="s">
        <v>695</v>
      </c>
      <c r="M205" t="s">
        <v>696</v>
      </c>
      <c r="N205" t="s">
        <v>627</v>
      </c>
      <c r="O205" t="s">
        <v>628</v>
      </c>
      <c r="P205" t="s">
        <v>97</v>
      </c>
      <c r="Q205" t="s">
        <v>98</v>
      </c>
    </row>
    <row r="206" spans="1:17" x14ac:dyDescent="0.2">
      <c r="A206" t="s">
        <v>694</v>
      </c>
      <c r="B206">
        <v>2025</v>
      </c>
      <c r="C206">
        <v>7</v>
      </c>
      <c r="D206" t="s">
        <v>189</v>
      </c>
      <c r="E206" t="s">
        <v>19</v>
      </c>
      <c r="F206" t="s">
        <v>72</v>
      </c>
      <c r="G206" t="s">
        <v>48</v>
      </c>
      <c r="H206" t="s">
        <v>35</v>
      </c>
      <c r="I206" t="s">
        <v>39</v>
      </c>
      <c r="J206">
        <v>199.6</v>
      </c>
      <c r="K206">
        <v>199.6</v>
      </c>
      <c r="L206" t="s">
        <v>695</v>
      </c>
      <c r="M206" t="s">
        <v>696</v>
      </c>
      <c r="N206" t="s">
        <v>627</v>
      </c>
      <c r="O206" t="s">
        <v>628</v>
      </c>
      <c r="P206" t="s">
        <v>105</v>
      </c>
      <c r="Q206" t="s">
        <v>106</v>
      </c>
    </row>
    <row r="207" spans="1:17" x14ac:dyDescent="0.2">
      <c r="A207" t="s">
        <v>694</v>
      </c>
      <c r="B207">
        <v>2025</v>
      </c>
      <c r="C207">
        <v>7</v>
      </c>
      <c r="D207" t="s">
        <v>189</v>
      </c>
      <c r="E207" t="s">
        <v>19</v>
      </c>
      <c r="F207" t="s">
        <v>72</v>
      </c>
      <c r="G207" t="s">
        <v>48</v>
      </c>
      <c r="H207" t="s">
        <v>35</v>
      </c>
      <c r="I207" t="s">
        <v>39</v>
      </c>
      <c r="J207">
        <v>403.11</v>
      </c>
      <c r="K207">
        <v>403.11</v>
      </c>
      <c r="L207" t="s">
        <v>695</v>
      </c>
      <c r="M207" t="s">
        <v>696</v>
      </c>
      <c r="N207" t="s">
        <v>627</v>
      </c>
      <c r="O207" t="s">
        <v>628</v>
      </c>
      <c r="P207" t="s">
        <v>99</v>
      </c>
      <c r="Q207" t="s">
        <v>100</v>
      </c>
    </row>
    <row r="208" spans="1:17" x14ac:dyDescent="0.2">
      <c r="A208" t="s">
        <v>694</v>
      </c>
      <c r="B208">
        <v>2025</v>
      </c>
      <c r="C208">
        <v>7</v>
      </c>
      <c r="D208" t="s">
        <v>189</v>
      </c>
      <c r="E208" t="s">
        <v>110</v>
      </c>
      <c r="F208" t="s">
        <v>111</v>
      </c>
      <c r="G208" t="s">
        <v>112</v>
      </c>
      <c r="H208" t="s">
        <v>113</v>
      </c>
      <c r="I208" t="s">
        <v>114</v>
      </c>
      <c r="J208">
        <v>1457.94</v>
      </c>
      <c r="K208">
        <v>1457.94</v>
      </c>
      <c r="L208" t="s">
        <v>695</v>
      </c>
      <c r="M208" t="s">
        <v>696</v>
      </c>
      <c r="N208" t="s">
        <v>627</v>
      </c>
      <c r="O208" t="s">
        <v>628</v>
      </c>
      <c r="P208" t="s">
        <v>115</v>
      </c>
      <c r="Q208" t="s">
        <v>114</v>
      </c>
    </row>
    <row r="209" spans="1:17" x14ac:dyDescent="0.2">
      <c r="A209" t="s">
        <v>694</v>
      </c>
      <c r="B209">
        <v>2025</v>
      </c>
      <c r="C209">
        <v>7</v>
      </c>
      <c r="D209" t="s">
        <v>189</v>
      </c>
      <c r="E209" t="s">
        <v>110</v>
      </c>
      <c r="F209" t="s">
        <v>111</v>
      </c>
      <c r="G209" t="s">
        <v>112</v>
      </c>
      <c r="H209" t="s">
        <v>113</v>
      </c>
      <c r="I209" t="s">
        <v>116</v>
      </c>
      <c r="J209">
        <v>1.63</v>
      </c>
      <c r="K209">
        <v>1.63</v>
      </c>
      <c r="L209" t="s">
        <v>695</v>
      </c>
      <c r="M209" t="s">
        <v>696</v>
      </c>
      <c r="N209" t="s">
        <v>627</v>
      </c>
      <c r="O209" t="s">
        <v>628</v>
      </c>
      <c r="P209" t="s">
        <v>117</v>
      </c>
      <c r="Q209" t="s">
        <v>116</v>
      </c>
    </row>
    <row r="210" spans="1:17" x14ac:dyDescent="0.2">
      <c r="A210" t="s">
        <v>694</v>
      </c>
      <c r="B210">
        <v>2025</v>
      </c>
      <c r="C210">
        <v>7</v>
      </c>
      <c r="D210" t="s">
        <v>189</v>
      </c>
      <c r="E210" t="s">
        <v>110</v>
      </c>
      <c r="F210" t="s">
        <v>111</v>
      </c>
      <c r="G210" t="s">
        <v>112</v>
      </c>
      <c r="H210" t="s">
        <v>113</v>
      </c>
      <c r="I210" t="s">
        <v>118</v>
      </c>
      <c r="J210">
        <v>8865.6299999999992</v>
      </c>
      <c r="K210">
        <v>8865.6299999999992</v>
      </c>
      <c r="L210" t="s">
        <v>695</v>
      </c>
      <c r="M210" t="s">
        <v>696</v>
      </c>
      <c r="N210" t="s">
        <v>627</v>
      </c>
      <c r="O210" t="s">
        <v>628</v>
      </c>
      <c r="P210" t="s">
        <v>119</v>
      </c>
      <c r="Q210" t="s">
        <v>118</v>
      </c>
    </row>
    <row r="211" spans="1:17" x14ac:dyDescent="0.2">
      <c r="A211" t="s">
        <v>694</v>
      </c>
      <c r="B211">
        <v>2025</v>
      </c>
      <c r="C211">
        <v>8</v>
      </c>
      <c r="D211" t="s">
        <v>193</v>
      </c>
      <c r="E211" t="s">
        <v>19</v>
      </c>
      <c r="F211" t="s">
        <v>20</v>
      </c>
      <c r="G211" t="s">
        <v>697</v>
      </c>
      <c r="H211" t="s">
        <v>35</v>
      </c>
      <c r="I211" t="s">
        <v>39</v>
      </c>
      <c r="J211">
        <v>0</v>
      </c>
      <c r="K211">
        <v>0</v>
      </c>
      <c r="L211" t="s">
        <v>695</v>
      </c>
      <c r="M211" t="s">
        <v>696</v>
      </c>
      <c r="N211" t="s">
        <v>627</v>
      </c>
      <c r="O211" t="s">
        <v>628</v>
      </c>
      <c r="P211" t="s">
        <v>40</v>
      </c>
      <c r="Q211" t="s">
        <v>41</v>
      </c>
    </row>
    <row r="212" spans="1:17" x14ac:dyDescent="0.2">
      <c r="A212" t="s">
        <v>694</v>
      </c>
      <c r="B212">
        <v>2025</v>
      </c>
      <c r="C212">
        <v>8</v>
      </c>
      <c r="D212" t="s">
        <v>193</v>
      </c>
      <c r="E212" t="s">
        <v>19</v>
      </c>
      <c r="F212" t="s">
        <v>20</v>
      </c>
      <c r="G212" t="s">
        <v>697</v>
      </c>
      <c r="H212" t="s">
        <v>35</v>
      </c>
      <c r="I212" t="s">
        <v>39</v>
      </c>
      <c r="J212">
        <v>120.44</v>
      </c>
      <c r="K212">
        <v>120.44</v>
      </c>
      <c r="L212" t="s">
        <v>695</v>
      </c>
      <c r="M212" t="s">
        <v>696</v>
      </c>
      <c r="N212" t="s">
        <v>627</v>
      </c>
      <c r="O212" t="s">
        <v>628</v>
      </c>
      <c r="P212" t="s">
        <v>40</v>
      </c>
      <c r="Q212" t="s">
        <v>41</v>
      </c>
    </row>
    <row r="213" spans="1:17" x14ac:dyDescent="0.2">
      <c r="A213" t="s">
        <v>694</v>
      </c>
      <c r="B213">
        <v>2025</v>
      </c>
      <c r="C213">
        <v>8</v>
      </c>
      <c r="D213" t="s">
        <v>193</v>
      </c>
      <c r="E213" t="s">
        <v>19</v>
      </c>
      <c r="F213" t="s">
        <v>20</v>
      </c>
      <c r="G213" t="s">
        <v>28</v>
      </c>
      <c r="H213" t="s">
        <v>29</v>
      </c>
      <c r="I213" t="s">
        <v>30</v>
      </c>
      <c r="J213">
        <v>9069.83</v>
      </c>
      <c r="K213">
        <v>9069.83</v>
      </c>
      <c r="L213" t="s">
        <v>695</v>
      </c>
      <c r="M213" t="s">
        <v>696</v>
      </c>
      <c r="N213" t="s">
        <v>627</v>
      </c>
      <c r="O213" t="s">
        <v>628</v>
      </c>
      <c r="P213" t="s">
        <v>31</v>
      </c>
      <c r="Q213" t="s">
        <v>28</v>
      </c>
    </row>
    <row r="214" spans="1:17" x14ac:dyDescent="0.2">
      <c r="A214" t="s">
        <v>694</v>
      </c>
      <c r="B214">
        <v>2025</v>
      </c>
      <c r="C214">
        <v>8</v>
      </c>
      <c r="D214" t="s">
        <v>193</v>
      </c>
      <c r="E214" t="s">
        <v>19</v>
      </c>
      <c r="F214" t="s">
        <v>20</v>
      </c>
      <c r="G214" t="s">
        <v>320</v>
      </c>
      <c r="H214" t="s">
        <v>29</v>
      </c>
      <c r="I214" t="s">
        <v>30</v>
      </c>
      <c r="J214">
        <v>809.34</v>
      </c>
      <c r="K214">
        <v>809.34</v>
      </c>
      <c r="L214" t="s">
        <v>695</v>
      </c>
      <c r="M214" t="s">
        <v>696</v>
      </c>
      <c r="N214" t="s">
        <v>627</v>
      </c>
      <c r="O214" t="s">
        <v>628</v>
      </c>
      <c r="P214" t="s">
        <v>321</v>
      </c>
      <c r="Q214" t="s">
        <v>320</v>
      </c>
    </row>
    <row r="215" spans="1:17" x14ac:dyDescent="0.2">
      <c r="A215" t="s">
        <v>694</v>
      </c>
      <c r="B215">
        <v>2025</v>
      </c>
      <c r="C215">
        <v>8</v>
      </c>
      <c r="D215" t="s">
        <v>193</v>
      </c>
      <c r="E215" t="s">
        <v>19</v>
      </c>
      <c r="F215" t="s">
        <v>20</v>
      </c>
      <c r="G215" t="s">
        <v>34</v>
      </c>
      <c r="H215" t="s">
        <v>35</v>
      </c>
      <c r="I215" t="s">
        <v>39</v>
      </c>
      <c r="J215">
        <v>-4.2699999999999996</v>
      </c>
      <c r="K215">
        <v>-4.2699999999999996</v>
      </c>
      <c r="L215" t="s">
        <v>695</v>
      </c>
      <c r="M215" t="s">
        <v>696</v>
      </c>
      <c r="N215" t="s">
        <v>627</v>
      </c>
      <c r="O215" t="s">
        <v>628</v>
      </c>
      <c r="P215" t="s">
        <v>57</v>
      </c>
      <c r="Q215" t="s">
        <v>58</v>
      </c>
    </row>
    <row r="216" spans="1:17" x14ac:dyDescent="0.2">
      <c r="A216" t="s">
        <v>694</v>
      </c>
      <c r="B216">
        <v>2025</v>
      </c>
      <c r="C216">
        <v>8</v>
      </c>
      <c r="D216" t="s">
        <v>193</v>
      </c>
      <c r="E216" t="s">
        <v>19</v>
      </c>
      <c r="F216" t="s">
        <v>20</v>
      </c>
      <c r="G216" t="s">
        <v>34</v>
      </c>
      <c r="H216" t="s">
        <v>35</v>
      </c>
      <c r="I216" t="s">
        <v>39</v>
      </c>
      <c r="J216">
        <v>-45.359999999999992</v>
      </c>
      <c r="K216">
        <v>-45.359999999999992</v>
      </c>
      <c r="L216" t="s">
        <v>695</v>
      </c>
      <c r="M216" t="s">
        <v>696</v>
      </c>
      <c r="N216" t="s">
        <v>627</v>
      </c>
      <c r="O216" t="s">
        <v>628</v>
      </c>
      <c r="P216" t="s">
        <v>40</v>
      </c>
      <c r="Q216" t="s">
        <v>41</v>
      </c>
    </row>
    <row r="217" spans="1:17" x14ac:dyDescent="0.2">
      <c r="A217" t="s">
        <v>694</v>
      </c>
      <c r="B217">
        <v>2025</v>
      </c>
      <c r="C217">
        <v>8</v>
      </c>
      <c r="D217" t="s">
        <v>193</v>
      </c>
      <c r="E217" t="s">
        <v>19</v>
      </c>
      <c r="F217" t="s">
        <v>20</v>
      </c>
      <c r="G217" t="s">
        <v>34</v>
      </c>
      <c r="H217" t="s">
        <v>35</v>
      </c>
      <c r="I217" t="s">
        <v>39</v>
      </c>
      <c r="J217">
        <v>4.96</v>
      </c>
      <c r="K217">
        <v>4.96</v>
      </c>
      <c r="L217" t="s">
        <v>695</v>
      </c>
      <c r="M217" t="s">
        <v>696</v>
      </c>
      <c r="N217" t="s">
        <v>627</v>
      </c>
      <c r="O217" t="s">
        <v>628</v>
      </c>
      <c r="P217" t="s">
        <v>42</v>
      </c>
      <c r="Q217" t="s">
        <v>43</v>
      </c>
    </row>
    <row r="218" spans="1:17" x14ac:dyDescent="0.2">
      <c r="A218" t="s">
        <v>694</v>
      </c>
      <c r="B218">
        <v>2025</v>
      </c>
      <c r="C218">
        <v>8</v>
      </c>
      <c r="D218" t="s">
        <v>193</v>
      </c>
      <c r="E218" t="s">
        <v>19</v>
      </c>
      <c r="F218" t="s">
        <v>20</v>
      </c>
      <c r="G218" t="s">
        <v>34</v>
      </c>
      <c r="H218" t="s">
        <v>35</v>
      </c>
      <c r="I218" t="s">
        <v>39</v>
      </c>
      <c r="J218">
        <v>677.12</v>
      </c>
      <c r="K218">
        <v>677.12</v>
      </c>
      <c r="L218" t="s">
        <v>695</v>
      </c>
      <c r="M218" t="s">
        <v>696</v>
      </c>
      <c r="N218" t="s">
        <v>627</v>
      </c>
      <c r="O218" t="s">
        <v>628</v>
      </c>
      <c r="P218" t="s">
        <v>40</v>
      </c>
      <c r="Q218" t="s">
        <v>41</v>
      </c>
    </row>
    <row r="219" spans="1:17" x14ac:dyDescent="0.2">
      <c r="A219" t="s">
        <v>694</v>
      </c>
      <c r="B219">
        <v>2025</v>
      </c>
      <c r="C219">
        <v>8</v>
      </c>
      <c r="D219" t="s">
        <v>193</v>
      </c>
      <c r="E219" t="s">
        <v>19</v>
      </c>
      <c r="F219" t="s">
        <v>20</v>
      </c>
      <c r="G219" t="s">
        <v>34</v>
      </c>
      <c r="H219" t="s">
        <v>35</v>
      </c>
      <c r="I219" t="s">
        <v>39</v>
      </c>
      <c r="J219">
        <v>666.48</v>
      </c>
      <c r="K219">
        <v>666.48</v>
      </c>
      <c r="L219" t="s">
        <v>695</v>
      </c>
      <c r="M219" t="s">
        <v>696</v>
      </c>
      <c r="N219" t="s">
        <v>627</v>
      </c>
      <c r="O219" t="s">
        <v>628</v>
      </c>
      <c r="P219" t="s">
        <v>40</v>
      </c>
      <c r="Q219" t="s">
        <v>41</v>
      </c>
    </row>
    <row r="220" spans="1:17" x14ac:dyDescent="0.2">
      <c r="A220" t="s">
        <v>694</v>
      </c>
      <c r="B220">
        <v>2025</v>
      </c>
      <c r="C220">
        <v>8</v>
      </c>
      <c r="D220" t="s">
        <v>193</v>
      </c>
      <c r="E220" t="s">
        <v>19</v>
      </c>
      <c r="F220" t="s">
        <v>20</v>
      </c>
      <c r="G220" t="s">
        <v>34</v>
      </c>
      <c r="H220" t="s">
        <v>35</v>
      </c>
      <c r="I220" t="s">
        <v>39</v>
      </c>
      <c r="J220">
        <v>677.12</v>
      </c>
      <c r="K220">
        <v>677.12</v>
      </c>
      <c r="L220" t="s">
        <v>695</v>
      </c>
      <c r="M220" t="s">
        <v>696</v>
      </c>
      <c r="N220" t="s">
        <v>627</v>
      </c>
      <c r="O220" t="s">
        <v>628</v>
      </c>
      <c r="P220" t="s">
        <v>40</v>
      </c>
      <c r="Q220" t="s">
        <v>41</v>
      </c>
    </row>
    <row r="221" spans="1:17" x14ac:dyDescent="0.2">
      <c r="A221" t="s">
        <v>694</v>
      </c>
      <c r="B221">
        <v>2025</v>
      </c>
      <c r="C221">
        <v>8</v>
      </c>
      <c r="D221" t="s">
        <v>193</v>
      </c>
      <c r="E221" t="s">
        <v>19</v>
      </c>
      <c r="F221" t="s">
        <v>20</v>
      </c>
      <c r="G221" t="s">
        <v>34</v>
      </c>
      <c r="H221" t="s">
        <v>35</v>
      </c>
      <c r="I221" t="s">
        <v>39</v>
      </c>
      <c r="J221">
        <v>113.52</v>
      </c>
      <c r="K221">
        <v>113.52</v>
      </c>
      <c r="L221" t="s">
        <v>695</v>
      </c>
      <c r="M221" t="s">
        <v>696</v>
      </c>
      <c r="N221" t="s">
        <v>627</v>
      </c>
      <c r="O221" t="s">
        <v>628</v>
      </c>
      <c r="P221" t="s">
        <v>57</v>
      </c>
      <c r="Q221" t="s">
        <v>58</v>
      </c>
    </row>
    <row r="222" spans="1:17" x14ac:dyDescent="0.2">
      <c r="A222" t="s">
        <v>694</v>
      </c>
      <c r="B222">
        <v>2025</v>
      </c>
      <c r="C222">
        <v>8</v>
      </c>
      <c r="D222" t="s">
        <v>193</v>
      </c>
      <c r="E222" t="s">
        <v>19</v>
      </c>
      <c r="F222" t="s">
        <v>20</v>
      </c>
      <c r="G222" t="s">
        <v>34</v>
      </c>
      <c r="H222" t="s">
        <v>35</v>
      </c>
      <c r="I222" t="s">
        <v>39</v>
      </c>
      <c r="J222">
        <v>1010.56</v>
      </c>
      <c r="K222">
        <v>1010.56</v>
      </c>
      <c r="L222" t="s">
        <v>695</v>
      </c>
      <c r="M222" t="s">
        <v>696</v>
      </c>
      <c r="N222" t="s">
        <v>627</v>
      </c>
      <c r="O222" t="s">
        <v>628</v>
      </c>
      <c r="P222" t="s">
        <v>42</v>
      </c>
      <c r="Q222" t="s">
        <v>43</v>
      </c>
    </row>
    <row r="223" spans="1:17" x14ac:dyDescent="0.2">
      <c r="A223" t="s">
        <v>694</v>
      </c>
      <c r="B223">
        <v>2025</v>
      </c>
      <c r="C223">
        <v>8</v>
      </c>
      <c r="D223" t="s">
        <v>193</v>
      </c>
      <c r="E223" t="s">
        <v>19</v>
      </c>
      <c r="F223" t="s">
        <v>20</v>
      </c>
      <c r="G223" t="s">
        <v>34</v>
      </c>
      <c r="H223" t="s">
        <v>35</v>
      </c>
      <c r="I223" t="s">
        <v>39</v>
      </c>
      <c r="J223">
        <v>484.8</v>
      </c>
      <c r="K223">
        <v>484.8</v>
      </c>
      <c r="L223" t="s">
        <v>695</v>
      </c>
      <c r="M223" t="s">
        <v>696</v>
      </c>
      <c r="N223" t="s">
        <v>627</v>
      </c>
      <c r="O223" t="s">
        <v>628</v>
      </c>
      <c r="P223" t="s">
        <v>40</v>
      </c>
      <c r="Q223" t="s">
        <v>41</v>
      </c>
    </row>
    <row r="224" spans="1:17" x14ac:dyDescent="0.2">
      <c r="A224" t="s">
        <v>694</v>
      </c>
      <c r="B224">
        <v>2025</v>
      </c>
      <c r="C224">
        <v>8</v>
      </c>
      <c r="D224" t="s">
        <v>193</v>
      </c>
      <c r="E224" t="s">
        <v>19</v>
      </c>
      <c r="F224" t="s">
        <v>20</v>
      </c>
      <c r="G224" t="s">
        <v>34</v>
      </c>
      <c r="H224" t="s">
        <v>35</v>
      </c>
      <c r="I224" t="s">
        <v>39</v>
      </c>
      <c r="J224">
        <v>252.64000000000001</v>
      </c>
      <c r="K224">
        <v>252.64000000000001</v>
      </c>
      <c r="L224" t="s">
        <v>695</v>
      </c>
      <c r="M224" t="s">
        <v>696</v>
      </c>
      <c r="N224" t="s">
        <v>627</v>
      </c>
      <c r="O224" t="s">
        <v>628</v>
      </c>
      <c r="P224" t="s">
        <v>42</v>
      </c>
      <c r="Q224" t="s">
        <v>43</v>
      </c>
    </row>
    <row r="225" spans="1:17" x14ac:dyDescent="0.2">
      <c r="A225" t="s">
        <v>694</v>
      </c>
      <c r="B225">
        <v>2025</v>
      </c>
      <c r="C225">
        <v>8</v>
      </c>
      <c r="D225" t="s">
        <v>193</v>
      </c>
      <c r="E225" t="s">
        <v>19</v>
      </c>
      <c r="F225" t="s">
        <v>20</v>
      </c>
      <c r="G225" t="s">
        <v>34</v>
      </c>
      <c r="H225" t="s">
        <v>35</v>
      </c>
      <c r="I225" t="s">
        <v>39</v>
      </c>
      <c r="J225">
        <v>1354.24</v>
      </c>
      <c r="K225">
        <v>1354.24</v>
      </c>
      <c r="L225" t="s">
        <v>695</v>
      </c>
      <c r="M225" t="s">
        <v>696</v>
      </c>
      <c r="N225" t="s">
        <v>627</v>
      </c>
      <c r="O225" t="s">
        <v>628</v>
      </c>
      <c r="P225" t="s">
        <v>40</v>
      </c>
      <c r="Q225" t="s">
        <v>41</v>
      </c>
    </row>
    <row r="226" spans="1:17" x14ac:dyDescent="0.2">
      <c r="A226" t="s">
        <v>694</v>
      </c>
      <c r="B226">
        <v>2025</v>
      </c>
      <c r="C226">
        <v>8</v>
      </c>
      <c r="D226" t="s">
        <v>193</v>
      </c>
      <c r="E226" t="s">
        <v>19</v>
      </c>
      <c r="F226" t="s">
        <v>20</v>
      </c>
      <c r="G226" t="s">
        <v>44</v>
      </c>
      <c r="H226" t="s">
        <v>29</v>
      </c>
      <c r="I226" t="s">
        <v>30</v>
      </c>
      <c r="J226">
        <v>322.5</v>
      </c>
      <c r="K226">
        <v>322.5</v>
      </c>
      <c r="L226" t="s">
        <v>695</v>
      </c>
      <c r="M226" t="s">
        <v>696</v>
      </c>
      <c r="N226" t="s">
        <v>627</v>
      </c>
      <c r="O226" t="s">
        <v>628</v>
      </c>
      <c r="P226" t="s">
        <v>45</v>
      </c>
      <c r="Q226" t="s">
        <v>44</v>
      </c>
    </row>
    <row r="227" spans="1:17" x14ac:dyDescent="0.2">
      <c r="A227" t="s">
        <v>694</v>
      </c>
      <c r="B227">
        <v>2025</v>
      </c>
      <c r="C227">
        <v>8</v>
      </c>
      <c r="D227" t="s">
        <v>193</v>
      </c>
      <c r="E227" t="s">
        <v>19</v>
      </c>
      <c r="F227" t="s">
        <v>20</v>
      </c>
      <c r="G227" t="s">
        <v>48</v>
      </c>
      <c r="H227" t="s">
        <v>35</v>
      </c>
      <c r="I227" t="s">
        <v>39</v>
      </c>
      <c r="J227">
        <v>366.28999999999996</v>
      </c>
      <c r="K227">
        <v>366.28999999999996</v>
      </c>
      <c r="L227" t="s">
        <v>695</v>
      </c>
      <c r="M227" t="s">
        <v>696</v>
      </c>
      <c r="N227" t="s">
        <v>627</v>
      </c>
      <c r="O227" t="s">
        <v>628</v>
      </c>
      <c r="P227" t="s">
        <v>52</v>
      </c>
      <c r="Q227" t="s">
        <v>53</v>
      </c>
    </row>
    <row r="228" spans="1:17" x14ac:dyDescent="0.2">
      <c r="A228" t="s">
        <v>694</v>
      </c>
      <c r="B228">
        <v>2025</v>
      </c>
      <c r="C228">
        <v>8</v>
      </c>
      <c r="D228" t="s">
        <v>193</v>
      </c>
      <c r="E228" t="s">
        <v>19</v>
      </c>
      <c r="F228" t="s">
        <v>20</v>
      </c>
      <c r="G228" t="s">
        <v>48</v>
      </c>
      <c r="H228" t="s">
        <v>35</v>
      </c>
      <c r="I228" t="s">
        <v>39</v>
      </c>
      <c r="J228">
        <v>5945.579999999999</v>
      </c>
      <c r="K228">
        <v>5945.579999999999</v>
      </c>
      <c r="L228" t="s">
        <v>695</v>
      </c>
      <c r="M228" t="s">
        <v>696</v>
      </c>
      <c r="N228" t="s">
        <v>627</v>
      </c>
      <c r="O228" t="s">
        <v>628</v>
      </c>
      <c r="P228" t="s">
        <v>50</v>
      </c>
      <c r="Q228" t="s">
        <v>51</v>
      </c>
    </row>
    <row r="229" spans="1:17" x14ac:dyDescent="0.2">
      <c r="A229" t="s">
        <v>694</v>
      </c>
      <c r="B229">
        <v>2025</v>
      </c>
      <c r="C229">
        <v>8</v>
      </c>
      <c r="D229" t="s">
        <v>193</v>
      </c>
      <c r="E229" t="s">
        <v>19</v>
      </c>
      <c r="F229" t="s">
        <v>20</v>
      </c>
      <c r="G229" t="s">
        <v>48</v>
      </c>
      <c r="H229" t="s">
        <v>35</v>
      </c>
      <c r="I229" t="s">
        <v>39</v>
      </c>
      <c r="J229">
        <v>1189.1200000000001</v>
      </c>
      <c r="K229">
        <v>1189.1200000000001</v>
      </c>
      <c r="L229" t="s">
        <v>695</v>
      </c>
      <c r="M229" t="s">
        <v>696</v>
      </c>
      <c r="N229" t="s">
        <v>627</v>
      </c>
      <c r="O229" t="s">
        <v>628</v>
      </c>
      <c r="P229" t="s">
        <v>54</v>
      </c>
      <c r="Q229" t="s">
        <v>55</v>
      </c>
    </row>
    <row r="230" spans="1:17" x14ac:dyDescent="0.2">
      <c r="A230" t="s">
        <v>694</v>
      </c>
      <c r="B230">
        <v>2025</v>
      </c>
      <c r="C230">
        <v>8</v>
      </c>
      <c r="D230" t="s">
        <v>193</v>
      </c>
      <c r="E230" t="s">
        <v>19</v>
      </c>
      <c r="F230" t="s">
        <v>20</v>
      </c>
      <c r="G230" t="s">
        <v>61</v>
      </c>
      <c r="H230" t="s">
        <v>61</v>
      </c>
      <c r="I230" t="s">
        <v>61</v>
      </c>
      <c r="J230">
        <v>1192.52</v>
      </c>
      <c r="K230">
        <v>1192.52</v>
      </c>
      <c r="L230" t="s">
        <v>695</v>
      </c>
      <c r="M230" t="s">
        <v>696</v>
      </c>
      <c r="N230" t="s">
        <v>627</v>
      </c>
      <c r="O230" t="s">
        <v>628</v>
      </c>
      <c r="P230" t="s">
        <v>64</v>
      </c>
      <c r="Q230" t="s">
        <v>65</v>
      </c>
    </row>
    <row r="231" spans="1:17" x14ac:dyDescent="0.2">
      <c r="A231" t="s">
        <v>694</v>
      </c>
      <c r="B231">
        <v>2025</v>
      </c>
      <c r="C231">
        <v>8</v>
      </c>
      <c r="D231" t="s">
        <v>193</v>
      </c>
      <c r="E231" t="s">
        <v>19</v>
      </c>
      <c r="F231" t="s">
        <v>20</v>
      </c>
      <c r="G231" t="s">
        <v>66</v>
      </c>
      <c r="H231" t="s">
        <v>61</v>
      </c>
      <c r="I231" t="s">
        <v>66</v>
      </c>
      <c r="J231">
        <v>-360.88</v>
      </c>
      <c r="K231">
        <v>-360.88</v>
      </c>
      <c r="L231" t="s">
        <v>695</v>
      </c>
      <c r="M231" t="s">
        <v>696</v>
      </c>
      <c r="N231" t="s">
        <v>627</v>
      </c>
      <c r="O231" t="s">
        <v>628</v>
      </c>
      <c r="P231" t="s">
        <v>67</v>
      </c>
      <c r="Q231" t="s">
        <v>66</v>
      </c>
    </row>
    <row r="232" spans="1:17" x14ac:dyDescent="0.2">
      <c r="A232" t="s">
        <v>694</v>
      </c>
      <c r="B232">
        <v>2025</v>
      </c>
      <c r="C232">
        <v>8</v>
      </c>
      <c r="D232" t="s">
        <v>193</v>
      </c>
      <c r="E232" t="s">
        <v>19</v>
      </c>
      <c r="F232" t="s">
        <v>69</v>
      </c>
      <c r="G232" t="s">
        <v>200</v>
      </c>
      <c r="H232" t="s">
        <v>35</v>
      </c>
      <c r="I232" t="s">
        <v>39</v>
      </c>
      <c r="J232">
        <v>-43.06</v>
      </c>
      <c r="K232">
        <v>-43.06</v>
      </c>
      <c r="L232" t="s">
        <v>695</v>
      </c>
      <c r="M232" t="s">
        <v>696</v>
      </c>
      <c r="N232" t="s">
        <v>627</v>
      </c>
      <c r="O232" t="s">
        <v>628</v>
      </c>
      <c r="P232" t="s">
        <v>201</v>
      </c>
      <c r="Q232" t="s">
        <v>202</v>
      </c>
    </row>
    <row r="233" spans="1:17" x14ac:dyDescent="0.2">
      <c r="A233" t="s">
        <v>694</v>
      </c>
      <c r="B233">
        <v>2025</v>
      </c>
      <c r="C233">
        <v>8</v>
      </c>
      <c r="D233" t="s">
        <v>193</v>
      </c>
      <c r="E233" t="s">
        <v>19</v>
      </c>
      <c r="F233" t="s">
        <v>69</v>
      </c>
      <c r="G233" t="s">
        <v>200</v>
      </c>
      <c r="H233" t="s">
        <v>35</v>
      </c>
      <c r="I233" t="s">
        <v>39</v>
      </c>
      <c r="J233">
        <v>662.64</v>
      </c>
      <c r="K233">
        <v>662.64</v>
      </c>
      <c r="L233" t="s">
        <v>695</v>
      </c>
      <c r="M233" t="s">
        <v>696</v>
      </c>
      <c r="N233" t="s">
        <v>627</v>
      </c>
      <c r="O233" t="s">
        <v>628</v>
      </c>
      <c r="P233" t="s">
        <v>201</v>
      </c>
      <c r="Q233" t="s">
        <v>202</v>
      </c>
    </row>
    <row r="234" spans="1:17" x14ac:dyDescent="0.2">
      <c r="A234" t="s">
        <v>694</v>
      </c>
      <c r="B234">
        <v>2025</v>
      </c>
      <c r="C234">
        <v>8</v>
      </c>
      <c r="D234" t="s">
        <v>193</v>
      </c>
      <c r="E234" t="s">
        <v>19</v>
      </c>
      <c r="F234" t="s">
        <v>69</v>
      </c>
      <c r="G234" t="s">
        <v>48</v>
      </c>
      <c r="H234" t="s">
        <v>35</v>
      </c>
      <c r="I234" t="s">
        <v>39</v>
      </c>
      <c r="J234">
        <v>656.71999999999991</v>
      </c>
      <c r="K234">
        <v>656.71999999999991</v>
      </c>
      <c r="L234" t="s">
        <v>695</v>
      </c>
      <c r="M234" t="s">
        <v>696</v>
      </c>
      <c r="N234" t="s">
        <v>627</v>
      </c>
      <c r="O234" t="s">
        <v>628</v>
      </c>
      <c r="P234" t="s">
        <v>50</v>
      </c>
      <c r="Q234" t="s">
        <v>51</v>
      </c>
    </row>
    <row r="235" spans="1:17" x14ac:dyDescent="0.2">
      <c r="A235" t="s">
        <v>694</v>
      </c>
      <c r="B235">
        <v>2025</v>
      </c>
      <c r="C235">
        <v>8</v>
      </c>
      <c r="D235" t="s">
        <v>193</v>
      </c>
      <c r="E235" t="s">
        <v>19</v>
      </c>
      <c r="F235" t="s">
        <v>69</v>
      </c>
      <c r="G235" t="s">
        <v>48</v>
      </c>
      <c r="H235" t="s">
        <v>35</v>
      </c>
      <c r="I235" t="s">
        <v>39</v>
      </c>
      <c r="J235">
        <v>216.31</v>
      </c>
      <c r="K235">
        <v>216.31</v>
      </c>
      <c r="L235" t="s">
        <v>695</v>
      </c>
      <c r="M235" t="s">
        <v>696</v>
      </c>
      <c r="N235" t="s">
        <v>627</v>
      </c>
      <c r="O235" t="s">
        <v>628</v>
      </c>
      <c r="P235" t="s">
        <v>205</v>
      </c>
      <c r="Q235" t="s">
        <v>206</v>
      </c>
    </row>
    <row r="236" spans="1:17" x14ac:dyDescent="0.2">
      <c r="A236" t="s">
        <v>694</v>
      </c>
      <c r="B236">
        <v>2025</v>
      </c>
      <c r="C236">
        <v>8</v>
      </c>
      <c r="D236" t="s">
        <v>193</v>
      </c>
      <c r="E236" t="s">
        <v>19</v>
      </c>
      <c r="F236" t="s">
        <v>69</v>
      </c>
      <c r="G236" t="s">
        <v>48</v>
      </c>
      <c r="H236" t="s">
        <v>35</v>
      </c>
      <c r="I236" t="s">
        <v>39</v>
      </c>
      <c r="J236">
        <v>131.35</v>
      </c>
      <c r="K236">
        <v>131.35</v>
      </c>
      <c r="L236" t="s">
        <v>695</v>
      </c>
      <c r="M236" t="s">
        <v>696</v>
      </c>
      <c r="N236" t="s">
        <v>627</v>
      </c>
      <c r="O236" t="s">
        <v>628</v>
      </c>
      <c r="P236" t="s">
        <v>54</v>
      </c>
      <c r="Q236" t="s">
        <v>55</v>
      </c>
    </row>
    <row r="237" spans="1:17" x14ac:dyDescent="0.2">
      <c r="A237" t="s">
        <v>694</v>
      </c>
      <c r="B237">
        <v>2025</v>
      </c>
      <c r="C237">
        <v>8</v>
      </c>
      <c r="D237" t="s">
        <v>193</v>
      </c>
      <c r="E237" t="s">
        <v>19</v>
      </c>
      <c r="F237" t="s">
        <v>72</v>
      </c>
      <c r="G237" t="s">
        <v>76</v>
      </c>
      <c r="H237" t="s">
        <v>77</v>
      </c>
      <c r="I237" t="s">
        <v>78</v>
      </c>
      <c r="J237">
        <v>53.09</v>
      </c>
      <c r="K237">
        <v>53.09</v>
      </c>
      <c r="L237" t="s">
        <v>695</v>
      </c>
      <c r="M237" t="s">
        <v>696</v>
      </c>
      <c r="N237" t="s">
        <v>627</v>
      </c>
      <c r="O237" t="s">
        <v>628</v>
      </c>
      <c r="P237" t="s">
        <v>79</v>
      </c>
      <c r="Q237" t="s">
        <v>76</v>
      </c>
    </row>
    <row r="238" spans="1:17" x14ac:dyDescent="0.2">
      <c r="A238" t="s">
        <v>694</v>
      </c>
      <c r="B238">
        <v>2025</v>
      </c>
      <c r="C238">
        <v>8</v>
      </c>
      <c r="D238" t="s">
        <v>193</v>
      </c>
      <c r="E238" t="s">
        <v>19</v>
      </c>
      <c r="F238" t="s">
        <v>72</v>
      </c>
      <c r="G238" t="s">
        <v>80</v>
      </c>
      <c r="H238" t="s">
        <v>77</v>
      </c>
      <c r="I238" t="s">
        <v>78</v>
      </c>
      <c r="J238">
        <v>0.84</v>
      </c>
      <c r="K238">
        <v>0.84</v>
      </c>
      <c r="L238" t="s">
        <v>695</v>
      </c>
      <c r="M238" t="s">
        <v>696</v>
      </c>
      <c r="N238" t="s">
        <v>627</v>
      </c>
      <c r="O238" t="s">
        <v>628</v>
      </c>
      <c r="P238" t="s">
        <v>92</v>
      </c>
      <c r="Q238" t="s">
        <v>93</v>
      </c>
    </row>
    <row r="239" spans="1:17" x14ac:dyDescent="0.2">
      <c r="A239" t="s">
        <v>694</v>
      </c>
      <c r="B239">
        <v>2025</v>
      </c>
      <c r="C239">
        <v>8</v>
      </c>
      <c r="D239" t="s">
        <v>193</v>
      </c>
      <c r="E239" t="s">
        <v>19</v>
      </c>
      <c r="F239" t="s">
        <v>72</v>
      </c>
      <c r="G239" t="s">
        <v>94</v>
      </c>
      <c r="H239" t="s">
        <v>77</v>
      </c>
      <c r="I239" t="s">
        <v>78</v>
      </c>
      <c r="J239">
        <v>25.68</v>
      </c>
      <c r="K239">
        <v>25.68</v>
      </c>
      <c r="L239" t="s">
        <v>695</v>
      </c>
      <c r="M239" t="s">
        <v>696</v>
      </c>
      <c r="N239" t="s">
        <v>627</v>
      </c>
      <c r="O239" t="s">
        <v>628</v>
      </c>
      <c r="P239" t="s">
        <v>95</v>
      </c>
      <c r="Q239" t="s">
        <v>94</v>
      </c>
    </row>
    <row r="240" spans="1:17" x14ac:dyDescent="0.2">
      <c r="A240" t="s">
        <v>694</v>
      </c>
      <c r="B240">
        <v>2025</v>
      </c>
      <c r="C240">
        <v>8</v>
      </c>
      <c r="D240" t="s">
        <v>193</v>
      </c>
      <c r="E240" t="s">
        <v>19</v>
      </c>
      <c r="F240" t="s">
        <v>72</v>
      </c>
      <c r="G240" t="s">
        <v>48</v>
      </c>
      <c r="H240" t="s">
        <v>35</v>
      </c>
      <c r="I240" t="s">
        <v>39</v>
      </c>
      <c r="J240">
        <v>4517.4799999999996</v>
      </c>
      <c r="K240">
        <v>4517.4799999999996</v>
      </c>
      <c r="L240" t="s">
        <v>695</v>
      </c>
      <c r="M240" t="s">
        <v>696</v>
      </c>
      <c r="N240" t="s">
        <v>627</v>
      </c>
      <c r="O240" t="s">
        <v>628</v>
      </c>
      <c r="P240" t="s">
        <v>101</v>
      </c>
      <c r="Q240" t="s">
        <v>102</v>
      </c>
    </row>
    <row r="241" spans="1:17" x14ac:dyDescent="0.2">
      <c r="A241" t="s">
        <v>694</v>
      </c>
      <c r="B241">
        <v>2025</v>
      </c>
      <c r="C241">
        <v>8</v>
      </c>
      <c r="D241" t="s">
        <v>193</v>
      </c>
      <c r="E241" t="s">
        <v>19</v>
      </c>
      <c r="F241" t="s">
        <v>72</v>
      </c>
      <c r="G241" t="s">
        <v>48</v>
      </c>
      <c r="H241" t="s">
        <v>35</v>
      </c>
      <c r="I241" t="s">
        <v>39</v>
      </c>
      <c r="J241">
        <v>1259.6199999999999</v>
      </c>
      <c r="K241">
        <v>1259.6199999999999</v>
      </c>
      <c r="L241" t="s">
        <v>695</v>
      </c>
      <c r="M241" t="s">
        <v>696</v>
      </c>
      <c r="N241" t="s">
        <v>627</v>
      </c>
      <c r="O241" t="s">
        <v>628</v>
      </c>
      <c r="P241" t="s">
        <v>108</v>
      </c>
      <c r="Q241" t="s">
        <v>109</v>
      </c>
    </row>
    <row r="242" spans="1:17" x14ac:dyDescent="0.2">
      <c r="A242" t="s">
        <v>694</v>
      </c>
      <c r="B242">
        <v>2025</v>
      </c>
      <c r="C242">
        <v>8</v>
      </c>
      <c r="D242" t="s">
        <v>193</v>
      </c>
      <c r="E242" t="s">
        <v>19</v>
      </c>
      <c r="F242" t="s">
        <v>72</v>
      </c>
      <c r="G242" t="s">
        <v>48</v>
      </c>
      <c r="H242" t="s">
        <v>35</v>
      </c>
      <c r="I242" t="s">
        <v>39</v>
      </c>
      <c r="J242">
        <v>381.89</v>
      </c>
      <c r="K242">
        <v>381.89</v>
      </c>
      <c r="L242" t="s">
        <v>695</v>
      </c>
      <c r="M242" t="s">
        <v>696</v>
      </c>
      <c r="N242" t="s">
        <v>627</v>
      </c>
      <c r="O242" t="s">
        <v>628</v>
      </c>
      <c r="P242" t="s">
        <v>103</v>
      </c>
      <c r="Q242" t="s">
        <v>104</v>
      </c>
    </row>
    <row r="243" spans="1:17" x14ac:dyDescent="0.2">
      <c r="A243" t="s">
        <v>694</v>
      </c>
      <c r="B243">
        <v>2025</v>
      </c>
      <c r="C243">
        <v>8</v>
      </c>
      <c r="D243" t="s">
        <v>193</v>
      </c>
      <c r="E243" t="s">
        <v>19</v>
      </c>
      <c r="F243" t="s">
        <v>72</v>
      </c>
      <c r="G243" t="s">
        <v>48</v>
      </c>
      <c r="H243" t="s">
        <v>35</v>
      </c>
      <c r="I243" t="s">
        <v>39</v>
      </c>
      <c r="J243">
        <v>234.93</v>
      </c>
      <c r="K243">
        <v>234.93</v>
      </c>
      <c r="L243" t="s">
        <v>695</v>
      </c>
      <c r="M243" t="s">
        <v>696</v>
      </c>
      <c r="N243" t="s">
        <v>627</v>
      </c>
      <c r="O243" t="s">
        <v>628</v>
      </c>
      <c r="P243" t="s">
        <v>97</v>
      </c>
      <c r="Q243" t="s">
        <v>98</v>
      </c>
    </row>
    <row r="244" spans="1:17" x14ac:dyDescent="0.2">
      <c r="A244" t="s">
        <v>694</v>
      </c>
      <c r="B244">
        <v>2025</v>
      </c>
      <c r="C244">
        <v>8</v>
      </c>
      <c r="D244" t="s">
        <v>193</v>
      </c>
      <c r="E244" t="s">
        <v>19</v>
      </c>
      <c r="F244" t="s">
        <v>72</v>
      </c>
      <c r="G244" t="s">
        <v>48</v>
      </c>
      <c r="H244" t="s">
        <v>35</v>
      </c>
      <c r="I244" t="s">
        <v>39</v>
      </c>
      <c r="J244">
        <v>278</v>
      </c>
      <c r="K244">
        <v>278</v>
      </c>
      <c r="L244" t="s">
        <v>695</v>
      </c>
      <c r="M244" t="s">
        <v>696</v>
      </c>
      <c r="N244" t="s">
        <v>627</v>
      </c>
      <c r="O244" t="s">
        <v>628</v>
      </c>
      <c r="P244" t="s">
        <v>105</v>
      </c>
      <c r="Q244" t="s">
        <v>106</v>
      </c>
    </row>
    <row r="245" spans="1:17" x14ac:dyDescent="0.2">
      <c r="A245" t="s">
        <v>694</v>
      </c>
      <c r="B245">
        <v>2025</v>
      </c>
      <c r="C245">
        <v>8</v>
      </c>
      <c r="D245" t="s">
        <v>193</v>
      </c>
      <c r="E245" t="s">
        <v>19</v>
      </c>
      <c r="F245" t="s">
        <v>72</v>
      </c>
      <c r="G245" t="s">
        <v>48</v>
      </c>
      <c r="H245" t="s">
        <v>35</v>
      </c>
      <c r="I245" t="s">
        <v>39</v>
      </c>
      <c r="J245">
        <v>464.9</v>
      </c>
      <c r="K245">
        <v>464.9</v>
      </c>
      <c r="L245" t="s">
        <v>695</v>
      </c>
      <c r="M245" t="s">
        <v>696</v>
      </c>
      <c r="N245" t="s">
        <v>627</v>
      </c>
      <c r="O245" t="s">
        <v>628</v>
      </c>
      <c r="P245" t="s">
        <v>99</v>
      </c>
      <c r="Q245" t="s">
        <v>100</v>
      </c>
    </row>
    <row r="246" spans="1:17" x14ac:dyDescent="0.2">
      <c r="A246" t="s">
        <v>694</v>
      </c>
      <c r="B246">
        <v>2025</v>
      </c>
      <c r="C246">
        <v>8</v>
      </c>
      <c r="D246" t="s">
        <v>193</v>
      </c>
      <c r="E246" t="s">
        <v>110</v>
      </c>
      <c r="F246" t="s">
        <v>111</v>
      </c>
      <c r="G246" t="s">
        <v>112</v>
      </c>
      <c r="H246" t="s">
        <v>113</v>
      </c>
      <c r="I246" t="s">
        <v>114</v>
      </c>
      <c r="J246">
        <v>1683.98</v>
      </c>
      <c r="K246">
        <v>1683.98</v>
      </c>
      <c r="L246" t="s">
        <v>695</v>
      </c>
      <c r="M246" t="s">
        <v>696</v>
      </c>
      <c r="N246" t="s">
        <v>627</v>
      </c>
      <c r="O246" t="s">
        <v>628</v>
      </c>
      <c r="P246" t="s">
        <v>115</v>
      </c>
      <c r="Q246" t="s">
        <v>114</v>
      </c>
    </row>
    <row r="247" spans="1:17" x14ac:dyDescent="0.2">
      <c r="A247" t="s">
        <v>694</v>
      </c>
      <c r="B247">
        <v>2025</v>
      </c>
      <c r="C247">
        <v>8</v>
      </c>
      <c r="D247" t="s">
        <v>193</v>
      </c>
      <c r="E247" t="s">
        <v>110</v>
      </c>
      <c r="F247" t="s">
        <v>111</v>
      </c>
      <c r="G247" t="s">
        <v>112</v>
      </c>
      <c r="H247" t="s">
        <v>113</v>
      </c>
      <c r="I247" t="s">
        <v>116</v>
      </c>
      <c r="J247">
        <v>1.44</v>
      </c>
      <c r="K247">
        <v>1.44</v>
      </c>
      <c r="L247" t="s">
        <v>695</v>
      </c>
      <c r="M247" t="s">
        <v>696</v>
      </c>
      <c r="N247" t="s">
        <v>627</v>
      </c>
      <c r="O247" t="s">
        <v>628</v>
      </c>
      <c r="P247" t="s">
        <v>117</v>
      </c>
      <c r="Q247" t="s">
        <v>116</v>
      </c>
    </row>
    <row r="248" spans="1:17" x14ac:dyDescent="0.2">
      <c r="A248" t="s">
        <v>694</v>
      </c>
      <c r="B248">
        <v>2025</v>
      </c>
      <c r="C248">
        <v>8</v>
      </c>
      <c r="D248" t="s">
        <v>193</v>
      </c>
      <c r="E248" t="s">
        <v>110</v>
      </c>
      <c r="F248" t="s">
        <v>111</v>
      </c>
      <c r="G248" t="s">
        <v>112</v>
      </c>
      <c r="H248" t="s">
        <v>113</v>
      </c>
      <c r="I248" t="s">
        <v>118</v>
      </c>
      <c r="J248">
        <v>10342.040000000001</v>
      </c>
      <c r="K248">
        <v>10342.040000000001</v>
      </c>
      <c r="L248" t="s">
        <v>695</v>
      </c>
      <c r="M248" t="s">
        <v>696</v>
      </c>
      <c r="N248" t="s">
        <v>627</v>
      </c>
      <c r="O248" t="s">
        <v>628</v>
      </c>
      <c r="P248" t="s">
        <v>119</v>
      </c>
      <c r="Q248" t="s">
        <v>118</v>
      </c>
    </row>
    <row r="249" spans="1:17" x14ac:dyDescent="0.2">
      <c r="A249" t="s">
        <v>694</v>
      </c>
      <c r="B249">
        <v>2025</v>
      </c>
      <c r="C249">
        <v>9</v>
      </c>
      <c r="D249" t="s">
        <v>197</v>
      </c>
      <c r="E249" t="s">
        <v>19</v>
      </c>
      <c r="F249" t="s">
        <v>20</v>
      </c>
      <c r="G249" t="s">
        <v>28</v>
      </c>
      <c r="H249" t="s">
        <v>29</v>
      </c>
      <c r="I249" t="s">
        <v>30</v>
      </c>
      <c r="J249">
        <v>197.09</v>
      </c>
      <c r="K249">
        <v>197.09</v>
      </c>
      <c r="L249" t="s">
        <v>695</v>
      </c>
      <c r="M249" t="s">
        <v>696</v>
      </c>
      <c r="N249" t="s">
        <v>627</v>
      </c>
      <c r="O249" t="s">
        <v>628</v>
      </c>
      <c r="P249" t="s">
        <v>31</v>
      </c>
      <c r="Q249" t="s">
        <v>28</v>
      </c>
    </row>
    <row r="250" spans="1:17" x14ac:dyDescent="0.2">
      <c r="A250" t="s">
        <v>694</v>
      </c>
      <c r="B250">
        <v>2025</v>
      </c>
      <c r="C250">
        <v>9</v>
      </c>
      <c r="D250" t="s">
        <v>197</v>
      </c>
      <c r="E250" t="s">
        <v>19</v>
      </c>
      <c r="F250" t="s">
        <v>20</v>
      </c>
      <c r="G250" t="s">
        <v>320</v>
      </c>
      <c r="H250" t="s">
        <v>29</v>
      </c>
      <c r="I250" t="s">
        <v>30</v>
      </c>
      <c r="J250">
        <v>671.58</v>
      </c>
      <c r="K250">
        <v>671.58</v>
      </c>
      <c r="L250" t="s">
        <v>695</v>
      </c>
      <c r="M250" t="s">
        <v>696</v>
      </c>
      <c r="N250" t="s">
        <v>627</v>
      </c>
      <c r="O250" t="s">
        <v>628</v>
      </c>
      <c r="P250" t="s">
        <v>321</v>
      </c>
      <c r="Q250" t="s">
        <v>320</v>
      </c>
    </row>
    <row r="251" spans="1:17" x14ac:dyDescent="0.2">
      <c r="A251" t="s">
        <v>694</v>
      </c>
      <c r="B251">
        <v>2025</v>
      </c>
      <c r="C251">
        <v>9</v>
      </c>
      <c r="D251" t="s">
        <v>197</v>
      </c>
      <c r="E251" t="s">
        <v>19</v>
      </c>
      <c r="F251" t="s">
        <v>20</v>
      </c>
      <c r="G251" t="s">
        <v>34</v>
      </c>
      <c r="H251" t="s">
        <v>35</v>
      </c>
      <c r="I251" t="s">
        <v>39</v>
      </c>
      <c r="J251">
        <v>0.56999999999999995</v>
      </c>
      <c r="K251">
        <v>0.56999999999999995</v>
      </c>
      <c r="L251" t="s">
        <v>695</v>
      </c>
      <c r="M251" t="s">
        <v>696</v>
      </c>
      <c r="N251" t="s">
        <v>627</v>
      </c>
      <c r="O251" t="s">
        <v>628</v>
      </c>
      <c r="P251" t="s">
        <v>57</v>
      </c>
      <c r="Q251" t="s">
        <v>58</v>
      </c>
    </row>
    <row r="252" spans="1:17" x14ac:dyDescent="0.2">
      <c r="A252" t="s">
        <v>694</v>
      </c>
      <c r="B252">
        <v>2025</v>
      </c>
      <c r="C252">
        <v>9</v>
      </c>
      <c r="D252" t="s">
        <v>197</v>
      </c>
      <c r="E252" t="s">
        <v>19</v>
      </c>
      <c r="F252" t="s">
        <v>20</v>
      </c>
      <c r="G252" t="s">
        <v>34</v>
      </c>
      <c r="H252" t="s">
        <v>35</v>
      </c>
      <c r="I252" t="s">
        <v>39</v>
      </c>
      <c r="J252">
        <v>36.380000000000003</v>
      </c>
      <c r="K252">
        <v>36.380000000000003</v>
      </c>
      <c r="L252" t="s">
        <v>695</v>
      </c>
      <c r="M252" t="s">
        <v>696</v>
      </c>
      <c r="N252" t="s">
        <v>627</v>
      </c>
      <c r="O252" t="s">
        <v>628</v>
      </c>
      <c r="P252" t="s">
        <v>40</v>
      </c>
      <c r="Q252" t="s">
        <v>41</v>
      </c>
    </row>
    <row r="253" spans="1:17" x14ac:dyDescent="0.2">
      <c r="A253" t="s">
        <v>694</v>
      </c>
      <c r="B253">
        <v>2025</v>
      </c>
      <c r="C253">
        <v>9</v>
      </c>
      <c r="D253" t="s">
        <v>197</v>
      </c>
      <c r="E253" t="s">
        <v>19</v>
      </c>
      <c r="F253" t="s">
        <v>20</v>
      </c>
      <c r="G253" t="s">
        <v>34</v>
      </c>
      <c r="H253" t="s">
        <v>35</v>
      </c>
      <c r="I253" t="s">
        <v>39</v>
      </c>
      <c r="J253">
        <v>188.71</v>
      </c>
      <c r="K253">
        <v>188.71</v>
      </c>
      <c r="L253" t="s">
        <v>695</v>
      </c>
      <c r="M253" t="s">
        <v>696</v>
      </c>
      <c r="N253" t="s">
        <v>627</v>
      </c>
      <c r="O253" t="s">
        <v>628</v>
      </c>
      <c r="P253" t="s">
        <v>42</v>
      </c>
      <c r="Q253" t="s">
        <v>43</v>
      </c>
    </row>
    <row r="254" spans="1:17" x14ac:dyDescent="0.2">
      <c r="A254" t="s">
        <v>694</v>
      </c>
      <c r="B254">
        <v>2025</v>
      </c>
      <c r="C254">
        <v>9</v>
      </c>
      <c r="D254" t="s">
        <v>197</v>
      </c>
      <c r="E254" t="s">
        <v>19</v>
      </c>
      <c r="F254" t="s">
        <v>20</v>
      </c>
      <c r="G254" t="s">
        <v>34</v>
      </c>
      <c r="H254" t="s">
        <v>35</v>
      </c>
      <c r="I254" t="s">
        <v>39</v>
      </c>
      <c r="J254">
        <v>1015.6800000000001</v>
      </c>
      <c r="K254">
        <v>1015.6800000000001</v>
      </c>
      <c r="L254" t="s">
        <v>695</v>
      </c>
      <c r="M254" t="s">
        <v>696</v>
      </c>
      <c r="N254" t="s">
        <v>627</v>
      </c>
      <c r="O254" t="s">
        <v>628</v>
      </c>
      <c r="P254" t="s">
        <v>40</v>
      </c>
      <c r="Q254" t="s">
        <v>41</v>
      </c>
    </row>
    <row r="255" spans="1:17" x14ac:dyDescent="0.2">
      <c r="A255" t="s">
        <v>694</v>
      </c>
      <c r="B255">
        <v>2025</v>
      </c>
      <c r="C255">
        <v>9</v>
      </c>
      <c r="D255" t="s">
        <v>197</v>
      </c>
      <c r="E255" t="s">
        <v>19</v>
      </c>
      <c r="F255" t="s">
        <v>20</v>
      </c>
      <c r="G255" t="s">
        <v>34</v>
      </c>
      <c r="H255" t="s">
        <v>35</v>
      </c>
      <c r="I255" t="s">
        <v>39</v>
      </c>
      <c r="J255">
        <v>677.12</v>
      </c>
      <c r="K255">
        <v>677.12</v>
      </c>
      <c r="L255" t="s">
        <v>695</v>
      </c>
      <c r="M255" t="s">
        <v>696</v>
      </c>
      <c r="N255" t="s">
        <v>627</v>
      </c>
      <c r="O255" t="s">
        <v>628</v>
      </c>
      <c r="P255" t="s">
        <v>40</v>
      </c>
      <c r="Q255" t="s">
        <v>41</v>
      </c>
    </row>
    <row r="256" spans="1:17" x14ac:dyDescent="0.2">
      <c r="A256" t="s">
        <v>694</v>
      </c>
      <c r="B256">
        <v>2025</v>
      </c>
      <c r="C256">
        <v>9</v>
      </c>
      <c r="D256" t="s">
        <v>197</v>
      </c>
      <c r="E256" t="s">
        <v>19</v>
      </c>
      <c r="F256" t="s">
        <v>20</v>
      </c>
      <c r="G256" t="s">
        <v>34</v>
      </c>
      <c r="H256" t="s">
        <v>35</v>
      </c>
      <c r="I256" t="s">
        <v>39</v>
      </c>
      <c r="J256">
        <v>113.52</v>
      </c>
      <c r="K256">
        <v>113.52</v>
      </c>
      <c r="L256" t="s">
        <v>695</v>
      </c>
      <c r="M256" t="s">
        <v>696</v>
      </c>
      <c r="N256" t="s">
        <v>627</v>
      </c>
      <c r="O256" t="s">
        <v>628</v>
      </c>
      <c r="P256" t="s">
        <v>57</v>
      </c>
      <c r="Q256" t="s">
        <v>58</v>
      </c>
    </row>
    <row r="257" spans="1:17" x14ac:dyDescent="0.2">
      <c r="A257" t="s">
        <v>694</v>
      </c>
      <c r="B257">
        <v>2025</v>
      </c>
      <c r="C257">
        <v>9</v>
      </c>
      <c r="D257" t="s">
        <v>197</v>
      </c>
      <c r="E257" t="s">
        <v>19</v>
      </c>
      <c r="F257" t="s">
        <v>20</v>
      </c>
      <c r="G257" t="s">
        <v>34</v>
      </c>
      <c r="H257" t="s">
        <v>35</v>
      </c>
      <c r="I257" t="s">
        <v>39</v>
      </c>
      <c r="J257">
        <v>1089.51</v>
      </c>
      <c r="K257">
        <v>1089.51</v>
      </c>
      <c r="L257" t="s">
        <v>695</v>
      </c>
      <c r="M257" t="s">
        <v>696</v>
      </c>
      <c r="N257" t="s">
        <v>627</v>
      </c>
      <c r="O257" t="s">
        <v>628</v>
      </c>
      <c r="P257" t="s">
        <v>42</v>
      </c>
      <c r="Q257" t="s">
        <v>43</v>
      </c>
    </row>
    <row r="258" spans="1:17" x14ac:dyDescent="0.2">
      <c r="A258" t="s">
        <v>694</v>
      </c>
      <c r="B258">
        <v>2025</v>
      </c>
      <c r="C258">
        <v>9</v>
      </c>
      <c r="D258" t="s">
        <v>197</v>
      </c>
      <c r="E258" t="s">
        <v>19</v>
      </c>
      <c r="F258" t="s">
        <v>20</v>
      </c>
      <c r="G258" t="s">
        <v>34</v>
      </c>
      <c r="H258" t="s">
        <v>35</v>
      </c>
      <c r="I258" t="s">
        <v>39</v>
      </c>
      <c r="J258">
        <v>252.64</v>
      </c>
      <c r="K258">
        <v>252.64</v>
      </c>
      <c r="L258" t="s">
        <v>695</v>
      </c>
      <c r="M258" t="s">
        <v>696</v>
      </c>
      <c r="N258" t="s">
        <v>627</v>
      </c>
      <c r="O258" t="s">
        <v>628</v>
      </c>
      <c r="P258" t="s">
        <v>42</v>
      </c>
      <c r="Q258" t="s">
        <v>43</v>
      </c>
    </row>
    <row r="259" spans="1:17" x14ac:dyDescent="0.2">
      <c r="A259" t="s">
        <v>694</v>
      </c>
      <c r="B259">
        <v>2025</v>
      </c>
      <c r="C259">
        <v>9</v>
      </c>
      <c r="D259" t="s">
        <v>197</v>
      </c>
      <c r="E259" t="s">
        <v>19</v>
      </c>
      <c r="F259" t="s">
        <v>20</v>
      </c>
      <c r="G259" t="s">
        <v>34</v>
      </c>
      <c r="H259" t="s">
        <v>35</v>
      </c>
      <c r="I259" t="s">
        <v>39</v>
      </c>
      <c r="J259">
        <v>1015.6800000000001</v>
      </c>
      <c r="K259">
        <v>1015.6800000000001</v>
      </c>
      <c r="L259" t="s">
        <v>695</v>
      </c>
      <c r="M259" t="s">
        <v>696</v>
      </c>
      <c r="N259" t="s">
        <v>627</v>
      </c>
      <c r="O259" t="s">
        <v>628</v>
      </c>
      <c r="P259" t="s">
        <v>40</v>
      </c>
      <c r="Q259" t="s">
        <v>41</v>
      </c>
    </row>
    <row r="260" spans="1:17" x14ac:dyDescent="0.2">
      <c r="A260" t="s">
        <v>694</v>
      </c>
      <c r="B260">
        <v>2025</v>
      </c>
      <c r="C260">
        <v>9</v>
      </c>
      <c r="D260" t="s">
        <v>197</v>
      </c>
      <c r="E260" t="s">
        <v>19</v>
      </c>
      <c r="F260" t="s">
        <v>20</v>
      </c>
      <c r="G260" t="s">
        <v>44</v>
      </c>
      <c r="H260" t="s">
        <v>29</v>
      </c>
      <c r="I260" t="s">
        <v>30</v>
      </c>
      <c r="J260">
        <v>316</v>
      </c>
      <c r="K260">
        <v>316</v>
      </c>
      <c r="L260" t="s">
        <v>695</v>
      </c>
      <c r="M260" t="s">
        <v>696</v>
      </c>
      <c r="N260" t="s">
        <v>627</v>
      </c>
      <c r="O260" t="s">
        <v>628</v>
      </c>
      <c r="P260" t="s">
        <v>45</v>
      </c>
      <c r="Q260" t="s">
        <v>44</v>
      </c>
    </row>
    <row r="261" spans="1:17" x14ac:dyDescent="0.2">
      <c r="A261" t="s">
        <v>694</v>
      </c>
      <c r="B261">
        <v>2025</v>
      </c>
      <c r="C261">
        <v>9</v>
      </c>
      <c r="D261" t="s">
        <v>197</v>
      </c>
      <c r="E261" t="s">
        <v>19</v>
      </c>
      <c r="F261" t="s">
        <v>20</v>
      </c>
      <c r="G261" t="s">
        <v>48</v>
      </c>
      <c r="H261" t="s">
        <v>35</v>
      </c>
      <c r="I261" t="s">
        <v>39</v>
      </c>
      <c r="J261">
        <v>-114.3599999999999</v>
      </c>
      <c r="K261">
        <v>-114.3599999999999</v>
      </c>
      <c r="L261" t="s">
        <v>695</v>
      </c>
      <c r="M261" t="s">
        <v>696</v>
      </c>
      <c r="N261" t="s">
        <v>627</v>
      </c>
      <c r="O261" t="s">
        <v>628</v>
      </c>
      <c r="P261" t="s">
        <v>52</v>
      </c>
      <c r="Q261" t="s">
        <v>53</v>
      </c>
    </row>
    <row r="262" spans="1:17" x14ac:dyDescent="0.2">
      <c r="A262" t="s">
        <v>694</v>
      </c>
      <c r="B262">
        <v>2025</v>
      </c>
      <c r="C262">
        <v>9</v>
      </c>
      <c r="D262" t="s">
        <v>197</v>
      </c>
      <c r="E262" t="s">
        <v>19</v>
      </c>
      <c r="F262" t="s">
        <v>20</v>
      </c>
      <c r="G262" t="s">
        <v>48</v>
      </c>
      <c r="H262" t="s">
        <v>35</v>
      </c>
      <c r="I262" t="s">
        <v>39</v>
      </c>
      <c r="J262">
        <v>4508.5099999999993</v>
      </c>
      <c r="K262">
        <v>4508.5099999999993</v>
      </c>
      <c r="L262" t="s">
        <v>695</v>
      </c>
      <c r="M262" t="s">
        <v>696</v>
      </c>
      <c r="N262" t="s">
        <v>627</v>
      </c>
      <c r="O262" t="s">
        <v>628</v>
      </c>
      <c r="P262" t="s">
        <v>50</v>
      </c>
      <c r="Q262" t="s">
        <v>51</v>
      </c>
    </row>
    <row r="263" spans="1:17" x14ac:dyDescent="0.2">
      <c r="A263" t="s">
        <v>694</v>
      </c>
      <c r="B263">
        <v>2025</v>
      </c>
      <c r="C263">
        <v>9</v>
      </c>
      <c r="D263" t="s">
        <v>197</v>
      </c>
      <c r="E263" t="s">
        <v>19</v>
      </c>
      <c r="F263" t="s">
        <v>20</v>
      </c>
      <c r="G263" t="s">
        <v>48</v>
      </c>
      <c r="H263" t="s">
        <v>35</v>
      </c>
      <c r="I263" t="s">
        <v>39</v>
      </c>
      <c r="J263">
        <v>901.7</v>
      </c>
      <c r="K263">
        <v>901.7</v>
      </c>
      <c r="L263" t="s">
        <v>695</v>
      </c>
      <c r="M263" t="s">
        <v>696</v>
      </c>
      <c r="N263" t="s">
        <v>627</v>
      </c>
      <c r="O263" t="s">
        <v>628</v>
      </c>
      <c r="P263" t="s">
        <v>54</v>
      </c>
      <c r="Q263" t="s">
        <v>55</v>
      </c>
    </row>
    <row r="264" spans="1:17" x14ac:dyDescent="0.2">
      <c r="A264" t="s">
        <v>694</v>
      </c>
      <c r="B264">
        <v>2025</v>
      </c>
      <c r="C264">
        <v>9</v>
      </c>
      <c r="D264" t="s">
        <v>197</v>
      </c>
      <c r="E264" t="s">
        <v>19</v>
      </c>
      <c r="F264" t="s">
        <v>20</v>
      </c>
      <c r="G264" t="s">
        <v>61</v>
      </c>
      <c r="H264" t="s">
        <v>61</v>
      </c>
      <c r="I264" t="s">
        <v>61</v>
      </c>
      <c r="J264">
        <v>422.39</v>
      </c>
      <c r="K264">
        <v>422.39</v>
      </c>
      <c r="L264" t="s">
        <v>695</v>
      </c>
      <c r="M264" t="s">
        <v>696</v>
      </c>
      <c r="N264" t="s">
        <v>627</v>
      </c>
      <c r="O264" t="s">
        <v>628</v>
      </c>
      <c r="P264" t="s">
        <v>64</v>
      </c>
      <c r="Q264" t="s">
        <v>65</v>
      </c>
    </row>
    <row r="265" spans="1:17" x14ac:dyDescent="0.2">
      <c r="A265" t="s">
        <v>694</v>
      </c>
      <c r="B265">
        <v>2025</v>
      </c>
      <c r="C265">
        <v>9</v>
      </c>
      <c r="D265" t="s">
        <v>197</v>
      </c>
      <c r="E265" t="s">
        <v>19</v>
      </c>
      <c r="F265" t="s">
        <v>20</v>
      </c>
      <c r="G265" t="s">
        <v>66</v>
      </c>
      <c r="H265" t="s">
        <v>61</v>
      </c>
      <c r="I265" t="s">
        <v>66</v>
      </c>
      <c r="J265">
        <v>-350.32</v>
      </c>
      <c r="K265">
        <v>-350.32</v>
      </c>
      <c r="L265" t="s">
        <v>695</v>
      </c>
      <c r="M265" t="s">
        <v>696</v>
      </c>
      <c r="N265" t="s">
        <v>627</v>
      </c>
      <c r="O265" t="s">
        <v>628</v>
      </c>
      <c r="P265" t="s">
        <v>67</v>
      </c>
      <c r="Q265" t="s">
        <v>66</v>
      </c>
    </row>
    <row r="266" spans="1:17" x14ac:dyDescent="0.2">
      <c r="A266" t="s">
        <v>694</v>
      </c>
      <c r="B266">
        <v>2025</v>
      </c>
      <c r="C266">
        <v>9</v>
      </c>
      <c r="D266" t="s">
        <v>197</v>
      </c>
      <c r="E266" t="s">
        <v>19</v>
      </c>
      <c r="F266" t="s">
        <v>69</v>
      </c>
      <c r="G266" t="s">
        <v>200</v>
      </c>
      <c r="H266" t="s">
        <v>35</v>
      </c>
      <c r="I266" t="s">
        <v>39</v>
      </c>
      <c r="J266">
        <v>0</v>
      </c>
      <c r="K266">
        <v>0</v>
      </c>
      <c r="L266" t="s">
        <v>695</v>
      </c>
      <c r="M266" t="s">
        <v>696</v>
      </c>
      <c r="N266" t="s">
        <v>627</v>
      </c>
      <c r="O266" t="s">
        <v>628</v>
      </c>
      <c r="P266" t="s">
        <v>40</v>
      </c>
      <c r="Q266" t="s">
        <v>41</v>
      </c>
    </row>
    <row r="267" spans="1:17" x14ac:dyDescent="0.2">
      <c r="A267" t="s">
        <v>694</v>
      </c>
      <c r="B267">
        <v>2025</v>
      </c>
      <c r="C267">
        <v>9</v>
      </c>
      <c r="D267" t="s">
        <v>197</v>
      </c>
      <c r="E267" t="s">
        <v>19</v>
      </c>
      <c r="F267" t="s">
        <v>69</v>
      </c>
      <c r="G267" t="s">
        <v>200</v>
      </c>
      <c r="H267" t="s">
        <v>35</v>
      </c>
      <c r="I267" t="s">
        <v>39</v>
      </c>
      <c r="J267">
        <v>-6.43</v>
      </c>
      <c r="K267">
        <v>-6.43</v>
      </c>
      <c r="L267" t="s">
        <v>695</v>
      </c>
      <c r="M267" t="s">
        <v>696</v>
      </c>
      <c r="N267" t="s">
        <v>627</v>
      </c>
      <c r="O267" t="s">
        <v>628</v>
      </c>
      <c r="P267" t="s">
        <v>201</v>
      </c>
      <c r="Q267" t="s">
        <v>202</v>
      </c>
    </row>
    <row r="268" spans="1:17" x14ac:dyDescent="0.2">
      <c r="A268" t="s">
        <v>694</v>
      </c>
      <c r="B268">
        <v>2025</v>
      </c>
      <c r="C268">
        <v>9</v>
      </c>
      <c r="D268" t="s">
        <v>197</v>
      </c>
      <c r="E268" t="s">
        <v>19</v>
      </c>
      <c r="F268" t="s">
        <v>69</v>
      </c>
      <c r="G268" t="s">
        <v>200</v>
      </c>
      <c r="H268" t="s">
        <v>35</v>
      </c>
      <c r="I268" t="s">
        <v>39</v>
      </c>
      <c r="J268">
        <v>220.88</v>
      </c>
      <c r="K268">
        <v>220.88</v>
      </c>
      <c r="L268" t="s">
        <v>695</v>
      </c>
      <c r="M268" t="s">
        <v>696</v>
      </c>
      <c r="N268" t="s">
        <v>627</v>
      </c>
      <c r="O268" t="s">
        <v>628</v>
      </c>
      <c r="P268" t="s">
        <v>201</v>
      </c>
      <c r="Q268" t="s">
        <v>202</v>
      </c>
    </row>
    <row r="269" spans="1:17" x14ac:dyDescent="0.2">
      <c r="A269" t="s">
        <v>694</v>
      </c>
      <c r="B269">
        <v>2025</v>
      </c>
      <c r="C269">
        <v>9</v>
      </c>
      <c r="D269" t="s">
        <v>197</v>
      </c>
      <c r="E269" t="s">
        <v>19</v>
      </c>
      <c r="F269" t="s">
        <v>69</v>
      </c>
      <c r="G269" t="s">
        <v>200</v>
      </c>
      <c r="H269" t="s">
        <v>35</v>
      </c>
      <c r="I269" t="s">
        <v>39</v>
      </c>
      <c r="J269">
        <v>374.76</v>
      </c>
      <c r="K269">
        <v>374.76</v>
      </c>
      <c r="L269" t="s">
        <v>695</v>
      </c>
      <c r="M269" t="s">
        <v>696</v>
      </c>
      <c r="N269" t="s">
        <v>627</v>
      </c>
      <c r="O269" t="s">
        <v>628</v>
      </c>
      <c r="P269" t="s">
        <v>40</v>
      </c>
      <c r="Q269" t="s">
        <v>41</v>
      </c>
    </row>
    <row r="270" spans="1:17" x14ac:dyDescent="0.2">
      <c r="A270" t="s">
        <v>694</v>
      </c>
      <c r="B270">
        <v>2025</v>
      </c>
      <c r="C270">
        <v>9</v>
      </c>
      <c r="D270" t="s">
        <v>197</v>
      </c>
      <c r="E270" t="s">
        <v>19</v>
      </c>
      <c r="F270" t="s">
        <v>69</v>
      </c>
      <c r="G270" t="s">
        <v>48</v>
      </c>
      <c r="H270" t="s">
        <v>35</v>
      </c>
      <c r="I270" t="s">
        <v>39</v>
      </c>
      <c r="J270">
        <v>260.58000000000004</v>
      </c>
      <c r="K270">
        <v>260.58000000000004</v>
      </c>
      <c r="L270" t="s">
        <v>695</v>
      </c>
      <c r="M270" t="s">
        <v>696</v>
      </c>
      <c r="N270" t="s">
        <v>627</v>
      </c>
      <c r="O270" t="s">
        <v>628</v>
      </c>
      <c r="P270" t="s">
        <v>50</v>
      </c>
      <c r="Q270" t="s">
        <v>51</v>
      </c>
    </row>
    <row r="271" spans="1:17" x14ac:dyDescent="0.2">
      <c r="A271" t="s">
        <v>694</v>
      </c>
      <c r="B271">
        <v>2025</v>
      </c>
      <c r="C271">
        <v>9</v>
      </c>
      <c r="D271" t="s">
        <v>197</v>
      </c>
      <c r="E271" t="s">
        <v>19</v>
      </c>
      <c r="F271" t="s">
        <v>69</v>
      </c>
      <c r="G271" t="s">
        <v>48</v>
      </c>
      <c r="H271" t="s">
        <v>35</v>
      </c>
      <c r="I271" t="s">
        <v>39</v>
      </c>
      <c r="J271">
        <v>102.47</v>
      </c>
      <c r="K271">
        <v>102.47</v>
      </c>
      <c r="L271" t="s">
        <v>695</v>
      </c>
      <c r="M271" t="s">
        <v>696</v>
      </c>
      <c r="N271" t="s">
        <v>627</v>
      </c>
      <c r="O271" t="s">
        <v>628</v>
      </c>
      <c r="P271" t="s">
        <v>205</v>
      </c>
      <c r="Q271" t="s">
        <v>206</v>
      </c>
    </row>
    <row r="272" spans="1:17" x14ac:dyDescent="0.2">
      <c r="A272" t="s">
        <v>694</v>
      </c>
      <c r="B272">
        <v>2025</v>
      </c>
      <c r="C272">
        <v>9</v>
      </c>
      <c r="D272" t="s">
        <v>197</v>
      </c>
      <c r="E272" t="s">
        <v>19</v>
      </c>
      <c r="F272" t="s">
        <v>69</v>
      </c>
      <c r="G272" t="s">
        <v>48</v>
      </c>
      <c r="H272" t="s">
        <v>35</v>
      </c>
      <c r="I272" t="s">
        <v>39</v>
      </c>
      <c r="J272">
        <v>52.12</v>
      </c>
      <c r="K272">
        <v>52.12</v>
      </c>
      <c r="L272" t="s">
        <v>695</v>
      </c>
      <c r="M272" t="s">
        <v>696</v>
      </c>
      <c r="N272" t="s">
        <v>627</v>
      </c>
      <c r="O272" t="s">
        <v>628</v>
      </c>
      <c r="P272" t="s">
        <v>54</v>
      </c>
      <c r="Q272" t="s">
        <v>55</v>
      </c>
    </row>
    <row r="273" spans="1:17" x14ac:dyDescent="0.2">
      <c r="A273" t="s">
        <v>694</v>
      </c>
      <c r="B273">
        <v>2025</v>
      </c>
      <c r="C273">
        <v>9</v>
      </c>
      <c r="D273" t="s">
        <v>197</v>
      </c>
      <c r="E273" t="s">
        <v>19</v>
      </c>
      <c r="F273" t="s">
        <v>72</v>
      </c>
      <c r="G273" t="s">
        <v>76</v>
      </c>
      <c r="H273" t="s">
        <v>77</v>
      </c>
      <c r="I273" t="s">
        <v>78</v>
      </c>
      <c r="J273">
        <v>20.260000000000002</v>
      </c>
      <c r="K273">
        <v>20.260000000000002</v>
      </c>
      <c r="L273" t="s">
        <v>695</v>
      </c>
      <c r="M273" t="s">
        <v>696</v>
      </c>
      <c r="N273" t="s">
        <v>627</v>
      </c>
      <c r="O273" t="s">
        <v>628</v>
      </c>
      <c r="P273" t="s">
        <v>79</v>
      </c>
      <c r="Q273" t="s">
        <v>76</v>
      </c>
    </row>
    <row r="274" spans="1:17" x14ac:dyDescent="0.2">
      <c r="A274" t="s">
        <v>694</v>
      </c>
      <c r="B274">
        <v>2025</v>
      </c>
      <c r="C274">
        <v>9</v>
      </c>
      <c r="D274" t="s">
        <v>197</v>
      </c>
      <c r="E274" t="s">
        <v>19</v>
      </c>
      <c r="F274" t="s">
        <v>72</v>
      </c>
      <c r="G274" t="s">
        <v>80</v>
      </c>
      <c r="H274" t="s">
        <v>77</v>
      </c>
      <c r="I274" t="s">
        <v>78</v>
      </c>
      <c r="J274">
        <v>0.82</v>
      </c>
      <c r="K274">
        <v>0.82</v>
      </c>
      <c r="L274" t="s">
        <v>695</v>
      </c>
      <c r="M274" t="s">
        <v>696</v>
      </c>
      <c r="N274" t="s">
        <v>627</v>
      </c>
      <c r="O274" t="s">
        <v>628</v>
      </c>
      <c r="P274" t="s">
        <v>92</v>
      </c>
      <c r="Q274" t="s">
        <v>93</v>
      </c>
    </row>
    <row r="275" spans="1:17" x14ac:dyDescent="0.2">
      <c r="A275" t="s">
        <v>694</v>
      </c>
      <c r="B275">
        <v>2025</v>
      </c>
      <c r="C275">
        <v>9</v>
      </c>
      <c r="D275" t="s">
        <v>197</v>
      </c>
      <c r="E275" t="s">
        <v>19</v>
      </c>
      <c r="F275" t="s">
        <v>72</v>
      </c>
      <c r="G275" t="s">
        <v>94</v>
      </c>
      <c r="H275" t="s">
        <v>77</v>
      </c>
      <c r="I275" t="s">
        <v>78</v>
      </c>
      <c r="J275">
        <v>2.2599999999999998</v>
      </c>
      <c r="K275">
        <v>2.2599999999999998</v>
      </c>
      <c r="L275" t="s">
        <v>695</v>
      </c>
      <c r="M275" t="s">
        <v>696</v>
      </c>
      <c r="N275" t="s">
        <v>627</v>
      </c>
      <c r="O275" t="s">
        <v>628</v>
      </c>
      <c r="P275" t="s">
        <v>95</v>
      </c>
      <c r="Q275" t="s">
        <v>94</v>
      </c>
    </row>
    <row r="276" spans="1:17" x14ac:dyDescent="0.2">
      <c r="A276" t="s">
        <v>694</v>
      </c>
      <c r="B276">
        <v>2025</v>
      </c>
      <c r="C276">
        <v>9</v>
      </c>
      <c r="D276" t="s">
        <v>197</v>
      </c>
      <c r="E276" t="s">
        <v>19</v>
      </c>
      <c r="F276" t="s">
        <v>72</v>
      </c>
      <c r="G276" t="s">
        <v>48</v>
      </c>
      <c r="H276" t="s">
        <v>35</v>
      </c>
      <c r="I276" t="s">
        <v>39</v>
      </c>
      <c r="J276">
        <v>1294.8000000000002</v>
      </c>
      <c r="K276">
        <v>1294.8000000000002</v>
      </c>
      <c r="L276" t="s">
        <v>695</v>
      </c>
      <c r="M276" t="s">
        <v>696</v>
      </c>
      <c r="N276" t="s">
        <v>627</v>
      </c>
      <c r="O276" t="s">
        <v>628</v>
      </c>
      <c r="P276" t="s">
        <v>101</v>
      </c>
      <c r="Q276" t="s">
        <v>102</v>
      </c>
    </row>
    <row r="277" spans="1:17" x14ac:dyDescent="0.2">
      <c r="A277" t="s">
        <v>694</v>
      </c>
      <c r="B277">
        <v>2025</v>
      </c>
      <c r="C277">
        <v>9</v>
      </c>
      <c r="D277" t="s">
        <v>197</v>
      </c>
      <c r="E277" t="s">
        <v>19</v>
      </c>
      <c r="F277" t="s">
        <v>72</v>
      </c>
      <c r="G277" t="s">
        <v>48</v>
      </c>
      <c r="H277" t="s">
        <v>35</v>
      </c>
      <c r="I277" t="s">
        <v>39</v>
      </c>
      <c r="J277">
        <v>972.93</v>
      </c>
      <c r="K277">
        <v>972.93</v>
      </c>
      <c r="L277" t="s">
        <v>695</v>
      </c>
      <c r="M277" t="s">
        <v>696</v>
      </c>
      <c r="N277" t="s">
        <v>627</v>
      </c>
      <c r="O277" t="s">
        <v>628</v>
      </c>
      <c r="P277" t="s">
        <v>108</v>
      </c>
      <c r="Q277" t="s">
        <v>109</v>
      </c>
    </row>
    <row r="278" spans="1:17" x14ac:dyDescent="0.2">
      <c r="A278" t="s">
        <v>694</v>
      </c>
      <c r="B278">
        <v>2025</v>
      </c>
      <c r="C278">
        <v>9</v>
      </c>
      <c r="D278" t="s">
        <v>197</v>
      </c>
      <c r="E278" t="s">
        <v>19</v>
      </c>
      <c r="F278" t="s">
        <v>72</v>
      </c>
      <c r="G278" t="s">
        <v>48</v>
      </c>
      <c r="H278" t="s">
        <v>35</v>
      </c>
      <c r="I278" t="s">
        <v>39</v>
      </c>
      <c r="J278">
        <v>163.31</v>
      </c>
      <c r="K278">
        <v>163.31</v>
      </c>
      <c r="L278" t="s">
        <v>695</v>
      </c>
      <c r="M278" t="s">
        <v>696</v>
      </c>
      <c r="N278" t="s">
        <v>627</v>
      </c>
      <c r="O278" t="s">
        <v>628</v>
      </c>
      <c r="P278" t="s">
        <v>103</v>
      </c>
      <c r="Q278" t="s">
        <v>104</v>
      </c>
    </row>
    <row r="279" spans="1:17" x14ac:dyDescent="0.2">
      <c r="A279" t="s">
        <v>694</v>
      </c>
      <c r="B279">
        <v>2025</v>
      </c>
      <c r="C279">
        <v>9</v>
      </c>
      <c r="D279" t="s">
        <v>197</v>
      </c>
      <c r="E279" t="s">
        <v>19</v>
      </c>
      <c r="F279" t="s">
        <v>72</v>
      </c>
      <c r="G279" t="s">
        <v>48</v>
      </c>
      <c r="H279" t="s">
        <v>35</v>
      </c>
      <c r="I279" t="s">
        <v>39</v>
      </c>
      <c r="J279">
        <v>138.55000000000001</v>
      </c>
      <c r="K279">
        <v>138.55000000000001</v>
      </c>
      <c r="L279" t="s">
        <v>695</v>
      </c>
      <c r="M279" t="s">
        <v>696</v>
      </c>
      <c r="N279" t="s">
        <v>627</v>
      </c>
      <c r="O279" t="s">
        <v>628</v>
      </c>
      <c r="P279" t="s">
        <v>97</v>
      </c>
      <c r="Q279" t="s">
        <v>98</v>
      </c>
    </row>
    <row r="280" spans="1:17" x14ac:dyDescent="0.2">
      <c r="A280" t="s">
        <v>694</v>
      </c>
      <c r="B280">
        <v>2025</v>
      </c>
      <c r="C280">
        <v>9</v>
      </c>
      <c r="D280" t="s">
        <v>197</v>
      </c>
      <c r="E280" t="s">
        <v>19</v>
      </c>
      <c r="F280" t="s">
        <v>72</v>
      </c>
      <c r="G280" t="s">
        <v>48</v>
      </c>
      <c r="H280" t="s">
        <v>35</v>
      </c>
      <c r="I280" t="s">
        <v>39</v>
      </c>
      <c r="J280">
        <v>193.58</v>
      </c>
      <c r="K280">
        <v>193.58</v>
      </c>
      <c r="L280" t="s">
        <v>695</v>
      </c>
      <c r="M280" t="s">
        <v>696</v>
      </c>
      <c r="N280" t="s">
        <v>627</v>
      </c>
      <c r="O280" t="s">
        <v>628</v>
      </c>
      <c r="P280" t="s">
        <v>105</v>
      </c>
      <c r="Q280" t="s">
        <v>106</v>
      </c>
    </row>
    <row r="281" spans="1:17" x14ac:dyDescent="0.2">
      <c r="A281" t="s">
        <v>694</v>
      </c>
      <c r="B281">
        <v>2025</v>
      </c>
      <c r="C281">
        <v>9</v>
      </c>
      <c r="D281" t="s">
        <v>197</v>
      </c>
      <c r="E281" t="s">
        <v>19</v>
      </c>
      <c r="F281" t="s">
        <v>72</v>
      </c>
      <c r="G281" t="s">
        <v>48</v>
      </c>
      <c r="H281" t="s">
        <v>35</v>
      </c>
      <c r="I281" t="s">
        <v>39</v>
      </c>
      <c r="J281">
        <v>346.97</v>
      </c>
      <c r="K281">
        <v>346.97</v>
      </c>
      <c r="L281" t="s">
        <v>695</v>
      </c>
      <c r="M281" t="s">
        <v>696</v>
      </c>
      <c r="N281" t="s">
        <v>627</v>
      </c>
      <c r="O281" t="s">
        <v>628</v>
      </c>
      <c r="P281" t="s">
        <v>99</v>
      </c>
      <c r="Q281" t="s">
        <v>100</v>
      </c>
    </row>
    <row r="282" spans="1:17" x14ac:dyDescent="0.2">
      <c r="A282" t="s">
        <v>694</v>
      </c>
      <c r="B282">
        <v>2025</v>
      </c>
      <c r="C282">
        <v>9</v>
      </c>
      <c r="D282" t="s">
        <v>197</v>
      </c>
      <c r="E282" t="s">
        <v>110</v>
      </c>
      <c r="F282" t="s">
        <v>111</v>
      </c>
      <c r="G282" t="s">
        <v>112</v>
      </c>
      <c r="H282" t="s">
        <v>113</v>
      </c>
      <c r="I282" t="s">
        <v>114</v>
      </c>
      <c r="J282">
        <v>1222.98</v>
      </c>
      <c r="K282">
        <v>1222.98</v>
      </c>
      <c r="L282" t="s">
        <v>695</v>
      </c>
      <c r="M282" t="s">
        <v>696</v>
      </c>
      <c r="N282" t="s">
        <v>627</v>
      </c>
      <c r="O282" t="s">
        <v>628</v>
      </c>
      <c r="P282" t="s">
        <v>115</v>
      </c>
      <c r="Q282" t="s">
        <v>114</v>
      </c>
    </row>
    <row r="283" spans="1:17" x14ac:dyDescent="0.2">
      <c r="A283" t="s">
        <v>694</v>
      </c>
      <c r="B283">
        <v>2025</v>
      </c>
      <c r="C283">
        <v>9</v>
      </c>
      <c r="D283" t="s">
        <v>197</v>
      </c>
      <c r="E283" t="s">
        <v>110</v>
      </c>
      <c r="F283" t="s">
        <v>111</v>
      </c>
      <c r="G283" t="s">
        <v>112</v>
      </c>
      <c r="H283" t="s">
        <v>113</v>
      </c>
      <c r="I283" t="s">
        <v>116</v>
      </c>
      <c r="J283">
        <v>0.04</v>
      </c>
      <c r="K283">
        <v>0.04</v>
      </c>
      <c r="L283" t="s">
        <v>695</v>
      </c>
      <c r="M283" t="s">
        <v>696</v>
      </c>
      <c r="N283" t="s">
        <v>627</v>
      </c>
      <c r="O283" t="s">
        <v>628</v>
      </c>
      <c r="P283" t="s">
        <v>117</v>
      </c>
      <c r="Q283" t="s">
        <v>116</v>
      </c>
    </row>
    <row r="284" spans="1:17" x14ac:dyDescent="0.2">
      <c r="A284" t="s">
        <v>694</v>
      </c>
      <c r="B284">
        <v>2025</v>
      </c>
      <c r="C284">
        <v>9</v>
      </c>
      <c r="D284" t="s">
        <v>197</v>
      </c>
      <c r="E284" t="s">
        <v>110</v>
      </c>
      <c r="F284" t="s">
        <v>111</v>
      </c>
      <c r="G284" t="s">
        <v>112</v>
      </c>
      <c r="H284" t="s">
        <v>113</v>
      </c>
      <c r="I284" t="s">
        <v>118</v>
      </c>
      <c r="J284">
        <v>12749.82</v>
      </c>
      <c r="K284">
        <v>12749.82</v>
      </c>
      <c r="L284" t="s">
        <v>695</v>
      </c>
      <c r="M284" t="s">
        <v>696</v>
      </c>
      <c r="N284" t="s">
        <v>627</v>
      </c>
      <c r="O284" t="s">
        <v>628</v>
      </c>
      <c r="P284" t="s">
        <v>119</v>
      </c>
      <c r="Q284" t="s">
        <v>118</v>
      </c>
    </row>
    <row r="285" spans="1:17" x14ac:dyDescent="0.2">
      <c r="A285" t="s">
        <v>694</v>
      </c>
      <c r="B285">
        <v>2025</v>
      </c>
      <c r="C285">
        <v>10</v>
      </c>
      <c r="D285" t="s">
        <v>198</v>
      </c>
      <c r="E285" t="s">
        <v>19</v>
      </c>
      <c r="F285" t="s">
        <v>20</v>
      </c>
      <c r="G285" t="s">
        <v>697</v>
      </c>
      <c r="H285" t="s">
        <v>35</v>
      </c>
      <c r="I285" t="s">
        <v>39</v>
      </c>
      <c r="J285">
        <v>-100.37</v>
      </c>
      <c r="K285">
        <v>-100.37</v>
      </c>
      <c r="L285" t="s">
        <v>695</v>
      </c>
      <c r="M285" t="s">
        <v>696</v>
      </c>
      <c r="N285" t="s">
        <v>627</v>
      </c>
      <c r="O285" t="s">
        <v>628</v>
      </c>
      <c r="P285" t="s">
        <v>40</v>
      </c>
      <c r="Q285" t="s">
        <v>41</v>
      </c>
    </row>
    <row r="286" spans="1:17" x14ac:dyDescent="0.2">
      <c r="A286" t="s">
        <v>694</v>
      </c>
      <c r="B286">
        <v>2025</v>
      </c>
      <c r="C286">
        <v>10</v>
      </c>
      <c r="D286" t="s">
        <v>198</v>
      </c>
      <c r="E286" t="s">
        <v>19</v>
      </c>
      <c r="F286" t="s">
        <v>20</v>
      </c>
      <c r="G286" t="s">
        <v>697</v>
      </c>
      <c r="H286" t="s">
        <v>35</v>
      </c>
      <c r="I286" t="s">
        <v>39</v>
      </c>
      <c r="J286">
        <v>240.88</v>
      </c>
      <c r="K286">
        <v>240.88</v>
      </c>
      <c r="L286" t="s">
        <v>695</v>
      </c>
      <c r="M286" t="s">
        <v>696</v>
      </c>
      <c r="N286" t="s">
        <v>627</v>
      </c>
      <c r="O286" t="s">
        <v>628</v>
      </c>
      <c r="P286" t="s">
        <v>40</v>
      </c>
      <c r="Q286" t="s">
        <v>41</v>
      </c>
    </row>
    <row r="287" spans="1:17" x14ac:dyDescent="0.2">
      <c r="A287" t="s">
        <v>694</v>
      </c>
      <c r="B287">
        <v>2025</v>
      </c>
      <c r="C287">
        <v>10</v>
      </c>
      <c r="D287" t="s">
        <v>198</v>
      </c>
      <c r="E287" t="s">
        <v>19</v>
      </c>
      <c r="F287" t="s">
        <v>20</v>
      </c>
      <c r="G287" t="s">
        <v>28</v>
      </c>
      <c r="H287" t="s">
        <v>29</v>
      </c>
      <c r="I287" t="s">
        <v>30</v>
      </c>
      <c r="J287">
        <v>8665.85</v>
      </c>
      <c r="K287">
        <v>8665.85</v>
      </c>
      <c r="L287" t="s">
        <v>695</v>
      </c>
      <c r="M287" t="s">
        <v>696</v>
      </c>
      <c r="N287" t="s">
        <v>627</v>
      </c>
      <c r="O287" t="s">
        <v>628</v>
      </c>
      <c r="P287" t="s">
        <v>31</v>
      </c>
      <c r="Q287" t="s">
        <v>28</v>
      </c>
    </row>
    <row r="288" spans="1:17" x14ac:dyDescent="0.2">
      <c r="A288" t="s">
        <v>694</v>
      </c>
      <c r="B288">
        <v>2025</v>
      </c>
      <c r="C288">
        <v>10</v>
      </c>
      <c r="D288" t="s">
        <v>198</v>
      </c>
      <c r="E288" t="s">
        <v>19</v>
      </c>
      <c r="F288" t="s">
        <v>20</v>
      </c>
      <c r="G288" t="s">
        <v>320</v>
      </c>
      <c r="H288" t="s">
        <v>29</v>
      </c>
      <c r="I288" t="s">
        <v>30</v>
      </c>
      <c r="J288">
        <v>792.12</v>
      </c>
      <c r="K288">
        <v>792.12</v>
      </c>
      <c r="L288" t="s">
        <v>695</v>
      </c>
      <c r="M288" t="s">
        <v>696</v>
      </c>
      <c r="N288" t="s">
        <v>627</v>
      </c>
      <c r="O288" t="s">
        <v>628</v>
      </c>
      <c r="P288" t="s">
        <v>321</v>
      </c>
      <c r="Q288" t="s">
        <v>320</v>
      </c>
    </row>
    <row r="289" spans="1:17" x14ac:dyDescent="0.2">
      <c r="A289" t="s">
        <v>694</v>
      </c>
      <c r="B289">
        <v>2025</v>
      </c>
      <c r="C289">
        <v>10</v>
      </c>
      <c r="D289" t="s">
        <v>198</v>
      </c>
      <c r="E289" t="s">
        <v>19</v>
      </c>
      <c r="F289" t="s">
        <v>20</v>
      </c>
      <c r="G289" t="s">
        <v>34</v>
      </c>
      <c r="H289" t="s">
        <v>35</v>
      </c>
      <c r="I289" t="s">
        <v>39</v>
      </c>
      <c r="J289">
        <v>66.28</v>
      </c>
      <c r="K289">
        <v>66.28</v>
      </c>
      <c r="L289" t="s">
        <v>695</v>
      </c>
      <c r="M289" t="s">
        <v>696</v>
      </c>
      <c r="N289" t="s">
        <v>627</v>
      </c>
      <c r="O289" t="s">
        <v>628</v>
      </c>
      <c r="P289" t="s">
        <v>40</v>
      </c>
      <c r="Q289" t="s">
        <v>41</v>
      </c>
    </row>
    <row r="290" spans="1:17" x14ac:dyDescent="0.2">
      <c r="A290" t="s">
        <v>694</v>
      </c>
      <c r="B290">
        <v>2025</v>
      </c>
      <c r="C290">
        <v>10</v>
      </c>
      <c r="D290" t="s">
        <v>198</v>
      </c>
      <c r="E290" t="s">
        <v>19</v>
      </c>
      <c r="F290" t="s">
        <v>20</v>
      </c>
      <c r="G290" t="s">
        <v>34</v>
      </c>
      <c r="H290" t="s">
        <v>35</v>
      </c>
      <c r="I290" t="s">
        <v>39</v>
      </c>
      <c r="J290">
        <v>513.07000000000005</v>
      </c>
      <c r="K290">
        <v>513.07000000000005</v>
      </c>
      <c r="L290" t="s">
        <v>695</v>
      </c>
      <c r="M290" t="s">
        <v>696</v>
      </c>
      <c r="N290" t="s">
        <v>627</v>
      </c>
      <c r="O290" t="s">
        <v>628</v>
      </c>
      <c r="P290" t="s">
        <v>42</v>
      </c>
      <c r="Q290" t="s">
        <v>43</v>
      </c>
    </row>
    <row r="291" spans="1:17" x14ac:dyDescent="0.2">
      <c r="A291" t="s">
        <v>694</v>
      </c>
      <c r="B291">
        <v>2025</v>
      </c>
      <c r="C291">
        <v>10</v>
      </c>
      <c r="D291" t="s">
        <v>198</v>
      </c>
      <c r="E291" t="s">
        <v>19</v>
      </c>
      <c r="F291" t="s">
        <v>20</v>
      </c>
      <c r="G291" t="s">
        <v>34</v>
      </c>
      <c r="H291" t="s">
        <v>35</v>
      </c>
      <c r="I291" t="s">
        <v>39</v>
      </c>
      <c r="J291">
        <v>3046.72</v>
      </c>
      <c r="K291">
        <v>3046.72</v>
      </c>
      <c r="L291" t="s">
        <v>695</v>
      </c>
      <c r="M291" t="s">
        <v>696</v>
      </c>
      <c r="N291" t="s">
        <v>627</v>
      </c>
      <c r="O291" t="s">
        <v>628</v>
      </c>
      <c r="P291" t="s">
        <v>40</v>
      </c>
      <c r="Q291" t="s">
        <v>41</v>
      </c>
    </row>
    <row r="292" spans="1:17" x14ac:dyDescent="0.2">
      <c r="A292" t="s">
        <v>694</v>
      </c>
      <c r="B292">
        <v>2025</v>
      </c>
      <c r="C292">
        <v>10</v>
      </c>
      <c r="D292" t="s">
        <v>198</v>
      </c>
      <c r="E292" t="s">
        <v>19</v>
      </c>
      <c r="F292" t="s">
        <v>20</v>
      </c>
      <c r="G292" t="s">
        <v>34</v>
      </c>
      <c r="H292" t="s">
        <v>35</v>
      </c>
      <c r="I292" t="s">
        <v>39</v>
      </c>
      <c r="J292">
        <v>1015.6800000000001</v>
      </c>
      <c r="K292">
        <v>1015.6800000000001</v>
      </c>
      <c r="L292" t="s">
        <v>695</v>
      </c>
      <c r="M292" t="s">
        <v>696</v>
      </c>
      <c r="N292" t="s">
        <v>627</v>
      </c>
      <c r="O292" t="s">
        <v>628</v>
      </c>
      <c r="P292" t="s">
        <v>40</v>
      </c>
      <c r="Q292" t="s">
        <v>41</v>
      </c>
    </row>
    <row r="293" spans="1:17" x14ac:dyDescent="0.2">
      <c r="A293" t="s">
        <v>694</v>
      </c>
      <c r="B293">
        <v>2025</v>
      </c>
      <c r="C293">
        <v>10</v>
      </c>
      <c r="D293" t="s">
        <v>198</v>
      </c>
      <c r="E293" t="s">
        <v>19</v>
      </c>
      <c r="F293" t="s">
        <v>20</v>
      </c>
      <c r="G293" t="s">
        <v>34</v>
      </c>
      <c r="H293" t="s">
        <v>35</v>
      </c>
      <c r="I293" t="s">
        <v>39</v>
      </c>
      <c r="J293">
        <v>2047.0400000000002</v>
      </c>
      <c r="K293">
        <v>2047.0400000000002</v>
      </c>
      <c r="L293" t="s">
        <v>695</v>
      </c>
      <c r="M293" t="s">
        <v>696</v>
      </c>
      <c r="N293" t="s">
        <v>627</v>
      </c>
      <c r="O293" t="s">
        <v>628</v>
      </c>
      <c r="P293" t="s">
        <v>40</v>
      </c>
      <c r="Q293" t="s">
        <v>41</v>
      </c>
    </row>
    <row r="294" spans="1:17" x14ac:dyDescent="0.2">
      <c r="A294" t="s">
        <v>694</v>
      </c>
      <c r="B294">
        <v>2025</v>
      </c>
      <c r="C294">
        <v>10</v>
      </c>
      <c r="D294" t="s">
        <v>198</v>
      </c>
      <c r="E294" t="s">
        <v>19</v>
      </c>
      <c r="F294" t="s">
        <v>20</v>
      </c>
      <c r="G294" t="s">
        <v>34</v>
      </c>
      <c r="H294" t="s">
        <v>35</v>
      </c>
      <c r="I294" t="s">
        <v>39</v>
      </c>
      <c r="J294">
        <v>2100.0699999999997</v>
      </c>
      <c r="K294">
        <v>2100.0699999999997</v>
      </c>
      <c r="L294" t="s">
        <v>695</v>
      </c>
      <c r="M294" t="s">
        <v>696</v>
      </c>
      <c r="N294" t="s">
        <v>627</v>
      </c>
      <c r="O294" t="s">
        <v>628</v>
      </c>
      <c r="P294" t="s">
        <v>42</v>
      </c>
      <c r="Q294" t="s">
        <v>43</v>
      </c>
    </row>
    <row r="295" spans="1:17" x14ac:dyDescent="0.2">
      <c r="A295" t="s">
        <v>694</v>
      </c>
      <c r="B295">
        <v>2025</v>
      </c>
      <c r="C295">
        <v>10</v>
      </c>
      <c r="D295" t="s">
        <v>198</v>
      </c>
      <c r="E295" t="s">
        <v>19</v>
      </c>
      <c r="F295" t="s">
        <v>20</v>
      </c>
      <c r="G295" t="s">
        <v>34</v>
      </c>
      <c r="H295" t="s">
        <v>35</v>
      </c>
      <c r="I295" t="s">
        <v>39</v>
      </c>
      <c r="J295">
        <v>252.64</v>
      </c>
      <c r="K295">
        <v>252.64</v>
      </c>
      <c r="L295" t="s">
        <v>695</v>
      </c>
      <c r="M295" t="s">
        <v>696</v>
      </c>
      <c r="N295" t="s">
        <v>627</v>
      </c>
      <c r="O295" t="s">
        <v>628</v>
      </c>
      <c r="P295" t="s">
        <v>42</v>
      </c>
      <c r="Q295" t="s">
        <v>43</v>
      </c>
    </row>
    <row r="296" spans="1:17" x14ac:dyDescent="0.2">
      <c r="A296" t="s">
        <v>694</v>
      </c>
      <c r="B296">
        <v>2025</v>
      </c>
      <c r="C296">
        <v>10</v>
      </c>
      <c r="D296" t="s">
        <v>198</v>
      </c>
      <c r="E296" t="s">
        <v>19</v>
      </c>
      <c r="F296" t="s">
        <v>20</v>
      </c>
      <c r="G296" t="s">
        <v>34</v>
      </c>
      <c r="H296" t="s">
        <v>35</v>
      </c>
      <c r="I296" t="s">
        <v>39</v>
      </c>
      <c r="J296">
        <v>484.8</v>
      </c>
      <c r="K296">
        <v>484.8</v>
      </c>
      <c r="L296" t="s">
        <v>695</v>
      </c>
      <c r="M296" t="s">
        <v>696</v>
      </c>
      <c r="N296" t="s">
        <v>627</v>
      </c>
      <c r="O296" t="s">
        <v>628</v>
      </c>
      <c r="P296" t="s">
        <v>40</v>
      </c>
      <c r="Q296" t="s">
        <v>41</v>
      </c>
    </row>
    <row r="297" spans="1:17" x14ac:dyDescent="0.2">
      <c r="A297" t="s">
        <v>694</v>
      </c>
      <c r="B297">
        <v>2025</v>
      </c>
      <c r="C297">
        <v>10</v>
      </c>
      <c r="D297" t="s">
        <v>198</v>
      </c>
      <c r="E297" t="s">
        <v>19</v>
      </c>
      <c r="F297" t="s">
        <v>20</v>
      </c>
      <c r="G297" t="s">
        <v>34</v>
      </c>
      <c r="H297" t="s">
        <v>35</v>
      </c>
      <c r="I297" t="s">
        <v>39</v>
      </c>
      <c r="J297">
        <v>484.8</v>
      </c>
      <c r="K297">
        <v>484.8</v>
      </c>
      <c r="L297" t="s">
        <v>695</v>
      </c>
      <c r="M297" t="s">
        <v>696</v>
      </c>
      <c r="N297" t="s">
        <v>627</v>
      </c>
      <c r="O297" t="s">
        <v>628</v>
      </c>
      <c r="P297" t="s">
        <v>40</v>
      </c>
      <c r="Q297" t="s">
        <v>41</v>
      </c>
    </row>
    <row r="298" spans="1:17" x14ac:dyDescent="0.2">
      <c r="A298" t="s">
        <v>694</v>
      </c>
      <c r="B298">
        <v>2025</v>
      </c>
      <c r="C298">
        <v>10</v>
      </c>
      <c r="D298" t="s">
        <v>198</v>
      </c>
      <c r="E298" t="s">
        <v>19</v>
      </c>
      <c r="F298" t="s">
        <v>20</v>
      </c>
      <c r="G298" t="s">
        <v>34</v>
      </c>
      <c r="H298" t="s">
        <v>35</v>
      </c>
      <c r="I298" t="s">
        <v>39</v>
      </c>
      <c r="J298">
        <v>252.64</v>
      </c>
      <c r="K298">
        <v>252.64</v>
      </c>
      <c r="L298" t="s">
        <v>695</v>
      </c>
      <c r="M298" t="s">
        <v>696</v>
      </c>
      <c r="N298" t="s">
        <v>627</v>
      </c>
      <c r="O298" t="s">
        <v>628</v>
      </c>
      <c r="P298" t="s">
        <v>42</v>
      </c>
      <c r="Q298" t="s">
        <v>43</v>
      </c>
    </row>
    <row r="299" spans="1:17" x14ac:dyDescent="0.2">
      <c r="A299" t="s">
        <v>694</v>
      </c>
      <c r="B299">
        <v>2025</v>
      </c>
      <c r="C299">
        <v>10</v>
      </c>
      <c r="D299" t="s">
        <v>198</v>
      </c>
      <c r="E299" t="s">
        <v>19</v>
      </c>
      <c r="F299" t="s">
        <v>20</v>
      </c>
      <c r="G299" t="s">
        <v>44</v>
      </c>
      <c r="H299" t="s">
        <v>29</v>
      </c>
      <c r="I299" t="s">
        <v>30</v>
      </c>
      <c r="J299">
        <v>765</v>
      </c>
      <c r="K299">
        <v>765</v>
      </c>
      <c r="L299" t="s">
        <v>695</v>
      </c>
      <c r="M299" t="s">
        <v>696</v>
      </c>
      <c r="N299" t="s">
        <v>627</v>
      </c>
      <c r="O299" t="s">
        <v>628</v>
      </c>
      <c r="P299" t="s">
        <v>45</v>
      </c>
      <c r="Q299" t="s">
        <v>44</v>
      </c>
    </row>
    <row r="300" spans="1:17" x14ac:dyDescent="0.2">
      <c r="A300" t="s">
        <v>694</v>
      </c>
      <c r="B300">
        <v>2025</v>
      </c>
      <c r="C300">
        <v>10</v>
      </c>
      <c r="D300" t="s">
        <v>198</v>
      </c>
      <c r="E300" t="s">
        <v>19</v>
      </c>
      <c r="F300" t="s">
        <v>20</v>
      </c>
      <c r="G300" t="s">
        <v>48</v>
      </c>
      <c r="H300" t="s">
        <v>35</v>
      </c>
      <c r="I300" t="s">
        <v>39</v>
      </c>
      <c r="J300">
        <v>49.43999999999987</v>
      </c>
      <c r="K300">
        <v>49.43999999999987</v>
      </c>
      <c r="L300" t="s">
        <v>695</v>
      </c>
      <c r="M300" t="s">
        <v>696</v>
      </c>
      <c r="N300" t="s">
        <v>627</v>
      </c>
      <c r="O300" t="s">
        <v>628</v>
      </c>
      <c r="P300" t="s">
        <v>52</v>
      </c>
      <c r="Q300" t="s">
        <v>53</v>
      </c>
    </row>
    <row r="301" spans="1:17" x14ac:dyDescent="0.2">
      <c r="A301" t="s">
        <v>694</v>
      </c>
      <c r="B301">
        <v>2025</v>
      </c>
      <c r="C301">
        <v>10</v>
      </c>
      <c r="D301" t="s">
        <v>198</v>
      </c>
      <c r="E301" t="s">
        <v>19</v>
      </c>
      <c r="F301" t="s">
        <v>20</v>
      </c>
      <c r="G301" t="s">
        <v>48</v>
      </c>
      <c r="H301" t="s">
        <v>35</v>
      </c>
      <c r="I301" t="s">
        <v>39</v>
      </c>
      <c r="J301">
        <v>5449.64</v>
      </c>
      <c r="K301">
        <v>5449.64</v>
      </c>
      <c r="L301" t="s">
        <v>695</v>
      </c>
      <c r="M301" t="s">
        <v>696</v>
      </c>
      <c r="N301" t="s">
        <v>627</v>
      </c>
      <c r="O301" t="s">
        <v>628</v>
      </c>
      <c r="P301" t="s">
        <v>50</v>
      </c>
      <c r="Q301" t="s">
        <v>51</v>
      </c>
    </row>
    <row r="302" spans="1:17" x14ac:dyDescent="0.2">
      <c r="A302" t="s">
        <v>694</v>
      </c>
      <c r="B302">
        <v>2025</v>
      </c>
      <c r="C302">
        <v>10</v>
      </c>
      <c r="D302" t="s">
        <v>198</v>
      </c>
      <c r="E302" t="s">
        <v>19</v>
      </c>
      <c r="F302" t="s">
        <v>20</v>
      </c>
      <c r="G302" t="s">
        <v>48</v>
      </c>
      <c r="H302" t="s">
        <v>35</v>
      </c>
      <c r="I302" t="s">
        <v>39</v>
      </c>
      <c r="J302">
        <v>1089.93</v>
      </c>
      <c r="K302">
        <v>1089.93</v>
      </c>
      <c r="L302" t="s">
        <v>695</v>
      </c>
      <c r="M302" t="s">
        <v>696</v>
      </c>
      <c r="N302" t="s">
        <v>627</v>
      </c>
      <c r="O302" t="s">
        <v>628</v>
      </c>
      <c r="P302" t="s">
        <v>54</v>
      </c>
      <c r="Q302" t="s">
        <v>55</v>
      </c>
    </row>
    <row r="303" spans="1:17" x14ac:dyDescent="0.2">
      <c r="A303" t="s">
        <v>694</v>
      </c>
      <c r="B303">
        <v>2025</v>
      </c>
      <c r="C303">
        <v>10</v>
      </c>
      <c r="D303" t="s">
        <v>198</v>
      </c>
      <c r="E303" t="s">
        <v>19</v>
      </c>
      <c r="F303" t="s">
        <v>20</v>
      </c>
      <c r="G303" t="s">
        <v>56</v>
      </c>
      <c r="H303" t="s">
        <v>35</v>
      </c>
      <c r="I303" t="s">
        <v>39</v>
      </c>
      <c r="J303">
        <v>3.92</v>
      </c>
      <c r="K303">
        <v>3.92</v>
      </c>
      <c r="L303" t="s">
        <v>695</v>
      </c>
      <c r="M303" t="s">
        <v>696</v>
      </c>
      <c r="N303" t="s">
        <v>627</v>
      </c>
      <c r="O303" t="s">
        <v>628</v>
      </c>
      <c r="P303" t="s">
        <v>37</v>
      </c>
      <c r="Q303" t="s">
        <v>38</v>
      </c>
    </row>
    <row r="304" spans="1:17" x14ac:dyDescent="0.2">
      <c r="A304" t="s">
        <v>694</v>
      </c>
      <c r="B304">
        <v>2025</v>
      </c>
      <c r="C304">
        <v>10</v>
      </c>
      <c r="D304" t="s">
        <v>198</v>
      </c>
      <c r="E304" t="s">
        <v>19</v>
      </c>
      <c r="F304" t="s">
        <v>20</v>
      </c>
      <c r="G304" t="s">
        <v>56</v>
      </c>
      <c r="H304" t="s">
        <v>35</v>
      </c>
      <c r="I304" t="s">
        <v>39</v>
      </c>
      <c r="J304">
        <v>84.99</v>
      </c>
      <c r="K304">
        <v>84.99</v>
      </c>
      <c r="L304" t="s">
        <v>695</v>
      </c>
      <c r="M304" t="s">
        <v>696</v>
      </c>
      <c r="N304" t="s">
        <v>627</v>
      </c>
      <c r="O304" t="s">
        <v>628</v>
      </c>
      <c r="P304" t="s">
        <v>37</v>
      </c>
      <c r="Q304" t="s">
        <v>38</v>
      </c>
    </row>
    <row r="305" spans="1:17" x14ac:dyDescent="0.2">
      <c r="A305" t="s">
        <v>694</v>
      </c>
      <c r="B305">
        <v>2025</v>
      </c>
      <c r="C305">
        <v>10</v>
      </c>
      <c r="D305" t="s">
        <v>198</v>
      </c>
      <c r="E305" t="s">
        <v>19</v>
      </c>
      <c r="F305" t="s">
        <v>20</v>
      </c>
      <c r="G305" t="s">
        <v>61</v>
      </c>
      <c r="H305" t="s">
        <v>61</v>
      </c>
      <c r="I305" t="s">
        <v>61</v>
      </c>
      <c r="J305">
        <v>888.35</v>
      </c>
      <c r="K305">
        <v>888.35</v>
      </c>
      <c r="L305" t="s">
        <v>695</v>
      </c>
      <c r="M305" t="s">
        <v>696</v>
      </c>
      <c r="N305" t="s">
        <v>627</v>
      </c>
      <c r="O305" t="s">
        <v>628</v>
      </c>
      <c r="P305" t="s">
        <v>64</v>
      </c>
      <c r="Q305" t="s">
        <v>65</v>
      </c>
    </row>
    <row r="306" spans="1:17" x14ac:dyDescent="0.2">
      <c r="A306" t="s">
        <v>694</v>
      </c>
      <c r="B306">
        <v>2025</v>
      </c>
      <c r="C306">
        <v>10</v>
      </c>
      <c r="D306" t="s">
        <v>198</v>
      </c>
      <c r="E306" t="s">
        <v>19</v>
      </c>
      <c r="F306" t="s">
        <v>20</v>
      </c>
      <c r="G306" t="s">
        <v>66</v>
      </c>
      <c r="H306" t="s">
        <v>61</v>
      </c>
      <c r="I306" t="s">
        <v>66</v>
      </c>
      <c r="J306">
        <v>880.25</v>
      </c>
      <c r="K306">
        <v>880.25</v>
      </c>
      <c r="L306" t="s">
        <v>695</v>
      </c>
      <c r="M306" t="s">
        <v>696</v>
      </c>
      <c r="N306" t="s">
        <v>627</v>
      </c>
      <c r="O306" t="s">
        <v>628</v>
      </c>
      <c r="P306" t="s">
        <v>67</v>
      </c>
      <c r="Q306" t="s">
        <v>66</v>
      </c>
    </row>
    <row r="307" spans="1:17" x14ac:dyDescent="0.2">
      <c r="A307" t="s">
        <v>694</v>
      </c>
      <c r="B307">
        <v>2025</v>
      </c>
      <c r="C307">
        <v>10</v>
      </c>
      <c r="D307" t="s">
        <v>198</v>
      </c>
      <c r="E307" t="s">
        <v>19</v>
      </c>
      <c r="F307" t="s">
        <v>69</v>
      </c>
      <c r="G307" t="s">
        <v>200</v>
      </c>
      <c r="H307" t="s">
        <v>35</v>
      </c>
      <c r="I307" t="s">
        <v>39</v>
      </c>
      <c r="J307">
        <v>-1</v>
      </c>
      <c r="K307">
        <v>-1</v>
      </c>
      <c r="L307" t="s">
        <v>695</v>
      </c>
      <c r="M307" t="s">
        <v>696</v>
      </c>
      <c r="N307" t="s">
        <v>627</v>
      </c>
      <c r="O307" t="s">
        <v>628</v>
      </c>
      <c r="P307" t="s">
        <v>201</v>
      </c>
      <c r="Q307" t="s">
        <v>202</v>
      </c>
    </row>
    <row r="308" spans="1:17" x14ac:dyDescent="0.2">
      <c r="A308" t="s">
        <v>694</v>
      </c>
      <c r="B308">
        <v>2025</v>
      </c>
      <c r="C308">
        <v>10</v>
      </c>
      <c r="D308" t="s">
        <v>198</v>
      </c>
      <c r="E308" t="s">
        <v>19</v>
      </c>
      <c r="F308" t="s">
        <v>69</v>
      </c>
      <c r="G308" t="s">
        <v>200</v>
      </c>
      <c r="H308" t="s">
        <v>35</v>
      </c>
      <c r="I308" t="s">
        <v>39</v>
      </c>
      <c r="J308">
        <v>220.88</v>
      </c>
      <c r="K308">
        <v>220.88</v>
      </c>
      <c r="L308" t="s">
        <v>695</v>
      </c>
      <c r="M308" t="s">
        <v>696</v>
      </c>
      <c r="N308" t="s">
        <v>627</v>
      </c>
      <c r="O308" t="s">
        <v>628</v>
      </c>
      <c r="P308" t="s">
        <v>201</v>
      </c>
      <c r="Q308" t="s">
        <v>202</v>
      </c>
    </row>
    <row r="309" spans="1:17" x14ac:dyDescent="0.2">
      <c r="A309" t="s">
        <v>694</v>
      </c>
      <c r="B309">
        <v>2025</v>
      </c>
      <c r="C309">
        <v>10</v>
      </c>
      <c r="D309" t="s">
        <v>198</v>
      </c>
      <c r="E309" t="s">
        <v>19</v>
      </c>
      <c r="F309" t="s">
        <v>69</v>
      </c>
      <c r="G309" t="s">
        <v>48</v>
      </c>
      <c r="H309" t="s">
        <v>35</v>
      </c>
      <c r="I309" t="s">
        <v>39</v>
      </c>
      <c r="J309">
        <v>591.1400000000001</v>
      </c>
      <c r="K309">
        <v>591.1400000000001</v>
      </c>
      <c r="L309" t="s">
        <v>695</v>
      </c>
      <c r="M309" t="s">
        <v>696</v>
      </c>
      <c r="N309" t="s">
        <v>627</v>
      </c>
      <c r="O309" t="s">
        <v>628</v>
      </c>
      <c r="P309" t="s">
        <v>50</v>
      </c>
      <c r="Q309" t="s">
        <v>51</v>
      </c>
    </row>
    <row r="310" spans="1:17" x14ac:dyDescent="0.2">
      <c r="A310" t="s">
        <v>694</v>
      </c>
      <c r="B310">
        <v>2025</v>
      </c>
      <c r="C310">
        <v>10</v>
      </c>
      <c r="D310" t="s">
        <v>198</v>
      </c>
      <c r="E310" t="s">
        <v>19</v>
      </c>
      <c r="F310" t="s">
        <v>69</v>
      </c>
      <c r="G310" t="s">
        <v>48</v>
      </c>
      <c r="H310" t="s">
        <v>35</v>
      </c>
      <c r="I310" t="s">
        <v>39</v>
      </c>
      <c r="J310">
        <v>482.93000000000006</v>
      </c>
      <c r="K310">
        <v>482.93000000000006</v>
      </c>
      <c r="L310" t="s">
        <v>695</v>
      </c>
      <c r="M310" t="s">
        <v>696</v>
      </c>
      <c r="N310" t="s">
        <v>627</v>
      </c>
      <c r="O310" t="s">
        <v>628</v>
      </c>
      <c r="P310" t="s">
        <v>205</v>
      </c>
      <c r="Q310" t="s">
        <v>206</v>
      </c>
    </row>
    <row r="311" spans="1:17" x14ac:dyDescent="0.2">
      <c r="A311" t="s">
        <v>694</v>
      </c>
      <c r="B311">
        <v>2025</v>
      </c>
      <c r="C311">
        <v>10</v>
      </c>
      <c r="D311" t="s">
        <v>198</v>
      </c>
      <c r="E311" t="s">
        <v>19</v>
      </c>
      <c r="F311" t="s">
        <v>69</v>
      </c>
      <c r="G311" t="s">
        <v>48</v>
      </c>
      <c r="H311" t="s">
        <v>35</v>
      </c>
      <c r="I311" t="s">
        <v>39</v>
      </c>
      <c r="J311">
        <v>118.23</v>
      </c>
      <c r="K311">
        <v>118.23</v>
      </c>
      <c r="L311" t="s">
        <v>695</v>
      </c>
      <c r="M311" t="s">
        <v>696</v>
      </c>
      <c r="N311" t="s">
        <v>627</v>
      </c>
      <c r="O311" t="s">
        <v>628</v>
      </c>
      <c r="P311" t="s">
        <v>54</v>
      </c>
      <c r="Q311" t="s">
        <v>55</v>
      </c>
    </row>
    <row r="312" spans="1:17" x14ac:dyDescent="0.2">
      <c r="A312" t="s">
        <v>694</v>
      </c>
      <c r="B312">
        <v>2025</v>
      </c>
      <c r="C312">
        <v>10</v>
      </c>
      <c r="D312" t="s">
        <v>198</v>
      </c>
      <c r="E312" t="s">
        <v>19</v>
      </c>
      <c r="F312" t="s">
        <v>72</v>
      </c>
      <c r="G312" t="s">
        <v>76</v>
      </c>
      <c r="H312" t="s">
        <v>77</v>
      </c>
      <c r="I312" t="s">
        <v>78</v>
      </c>
      <c r="J312">
        <v>88.3</v>
      </c>
      <c r="K312">
        <v>88.3</v>
      </c>
      <c r="L312" t="s">
        <v>695</v>
      </c>
      <c r="M312" t="s">
        <v>696</v>
      </c>
      <c r="N312" t="s">
        <v>627</v>
      </c>
      <c r="O312" t="s">
        <v>628</v>
      </c>
      <c r="P312" t="s">
        <v>79</v>
      </c>
      <c r="Q312" t="s">
        <v>76</v>
      </c>
    </row>
    <row r="313" spans="1:17" x14ac:dyDescent="0.2">
      <c r="A313" t="s">
        <v>694</v>
      </c>
      <c r="B313">
        <v>2025</v>
      </c>
      <c r="C313">
        <v>10</v>
      </c>
      <c r="D313" t="s">
        <v>198</v>
      </c>
      <c r="E313" t="s">
        <v>19</v>
      </c>
      <c r="F313" t="s">
        <v>72</v>
      </c>
      <c r="G313" t="s">
        <v>80</v>
      </c>
      <c r="H313" t="s">
        <v>77</v>
      </c>
      <c r="I313" t="s">
        <v>78</v>
      </c>
      <c r="J313">
        <v>1.99</v>
      </c>
      <c r="K313">
        <v>1.99</v>
      </c>
      <c r="L313" t="s">
        <v>695</v>
      </c>
      <c r="M313" t="s">
        <v>696</v>
      </c>
      <c r="N313" t="s">
        <v>627</v>
      </c>
      <c r="O313" t="s">
        <v>628</v>
      </c>
      <c r="P313" t="s">
        <v>92</v>
      </c>
      <c r="Q313" t="s">
        <v>93</v>
      </c>
    </row>
    <row r="314" spans="1:17" x14ac:dyDescent="0.2">
      <c r="A314" t="s">
        <v>694</v>
      </c>
      <c r="B314">
        <v>2025</v>
      </c>
      <c r="C314">
        <v>10</v>
      </c>
      <c r="D314" t="s">
        <v>198</v>
      </c>
      <c r="E314" t="s">
        <v>19</v>
      </c>
      <c r="F314" t="s">
        <v>72</v>
      </c>
      <c r="G314" t="s">
        <v>94</v>
      </c>
      <c r="H314" t="s">
        <v>77</v>
      </c>
      <c r="I314" t="s">
        <v>78</v>
      </c>
      <c r="J314">
        <v>24.59</v>
      </c>
      <c r="K314">
        <v>24.59</v>
      </c>
      <c r="L314" t="s">
        <v>695</v>
      </c>
      <c r="M314" t="s">
        <v>696</v>
      </c>
      <c r="N314" t="s">
        <v>627</v>
      </c>
      <c r="O314" t="s">
        <v>628</v>
      </c>
      <c r="P314" t="s">
        <v>95</v>
      </c>
      <c r="Q314" t="s">
        <v>94</v>
      </c>
    </row>
    <row r="315" spans="1:17" x14ac:dyDescent="0.2">
      <c r="A315" t="s">
        <v>694</v>
      </c>
      <c r="B315">
        <v>2025</v>
      </c>
      <c r="C315">
        <v>10</v>
      </c>
      <c r="D315" t="s">
        <v>198</v>
      </c>
      <c r="E315" t="s">
        <v>19</v>
      </c>
      <c r="F315" t="s">
        <v>72</v>
      </c>
      <c r="G315" t="s">
        <v>48</v>
      </c>
      <c r="H315" t="s">
        <v>35</v>
      </c>
      <c r="I315" t="s">
        <v>39</v>
      </c>
      <c r="J315">
        <v>3739.49</v>
      </c>
      <c r="K315">
        <v>3739.49</v>
      </c>
      <c r="L315" t="s">
        <v>695</v>
      </c>
      <c r="M315" t="s">
        <v>696</v>
      </c>
      <c r="N315" t="s">
        <v>627</v>
      </c>
      <c r="O315" t="s">
        <v>628</v>
      </c>
      <c r="P315" t="s">
        <v>101</v>
      </c>
      <c r="Q315" t="s">
        <v>102</v>
      </c>
    </row>
    <row r="316" spans="1:17" x14ac:dyDescent="0.2">
      <c r="A316" t="s">
        <v>694</v>
      </c>
      <c r="B316">
        <v>2025</v>
      </c>
      <c r="C316">
        <v>10</v>
      </c>
      <c r="D316" t="s">
        <v>198</v>
      </c>
      <c r="E316" t="s">
        <v>19</v>
      </c>
      <c r="F316" t="s">
        <v>72</v>
      </c>
      <c r="G316" t="s">
        <v>48</v>
      </c>
      <c r="H316" t="s">
        <v>35</v>
      </c>
      <c r="I316" t="s">
        <v>39</v>
      </c>
      <c r="J316">
        <v>2152.5</v>
      </c>
      <c r="K316">
        <v>2152.5</v>
      </c>
      <c r="L316" t="s">
        <v>695</v>
      </c>
      <c r="M316" t="s">
        <v>696</v>
      </c>
      <c r="N316" t="s">
        <v>627</v>
      </c>
      <c r="O316" t="s">
        <v>628</v>
      </c>
      <c r="P316" t="s">
        <v>108</v>
      </c>
      <c r="Q316" t="s">
        <v>109</v>
      </c>
    </row>
    <row r="317" spans="1:17" x14ac:dyDescent="0.2">
      <c r="A317" t="s">
        <v>694</v>
      </c>
      <c r="B317">
        <v>2025</v>
      </c>
      <c r="C317">
        <v>10</v>
      </c>
      <c r="D317" t="s">
        <v>198</v>
      </c>
      <c r="E317" t="s">
        <v>19</v>
      </c>
      <c r="F317" t="s">
        <v>72</v>
      </c>
      <c r="G317" t="s">
        <v>48</v>
      </c>
      <c r="H317" t="s">
        <v>35</v>
      </c>
      <c r="I317" t="s">
        <v>39</v>
      </c>
      <c r="J317">
        <v>865.17</v>
      </c>
      <c r="K317">
        <v>865.17</v>
      </c>
      <c r="L317" t="s">
        <v>695</v>
      </c>
      <c r="M317" t="s">
        <v>696</v>
      </c>
      <c r="N317" t="s">
        <v>627</v>
      </c>
      <c r="O317" t="s">
        <v>628</v>
      </c>
      <c r="P317" t="s">
        <v>103</v>
      </c>
      <c r="Q317" t="s">
        <v>104</v>
      </c>
    </row>
    <row r="318" spans="1:17" x14ac:dyDescent="0.2">
      <c r="A318" t="s">
        <v>694</v>
      </c>
      <c r="B318">
        <v>2025</v>
      </c>
      <c r="C318">
        <v>10</v>
      </c>
      <c r="D318" t="s">
        <v>198</v>
      </c>
      <c r="E318" t="s">
        <v>19</v>
      </c>
      <c r="F318" t="s">
        <v>72</v>
      </c>
      <c r="G318" t="s">
        <v>48</v>
      </c>
      <c r="H318" t="s">
        <v>35</v>
      </c>
      <c r="I318" t="s">
        <v>39</v>
      </c>
      <c r="J318">
        <v>418.05</v>
      </c>
      <c r="K318">
        <v>418.05</v>
      </c>
      <c r="L318" t="s">
        <v>695</v>
      </c>
      <c r="M318" t="s">
        <v>696</v>
      </c>
      <c r="N318" t="s">
        <v>627</v>
      </c>
      <c r="O318" t="s">
        <v>628</v>
      </c>
      <c r="P318" t="s">
        <v>97</v>
      </c>
      <c r="Q318" t="s">
        <v>98</v>
      </c>
    </row>
    <row r="319" spans="1:17" x14ac:dyDescent="0.2">
      <c r="A319" t="s">
        <v>694</v>
      </c>
      <c r="B319">
        <v>2025</v>
      </c>
      <c r="C319">
        <v>10</v>
      </c>
      <c r="D319" t="s">
        <v>198</v>
      </c>
      <c r="E319" t="s">
        <v>19</v>
      </c>
      <c r="F319" t="s">
        <v>72</v>
      </c>
      <c r="G319" t="s">
        <v>48</v>
      </c>
      <c r="H319" t="s">
        <v>35</v>
      </c>
      <c r="I319" t="s">
        <v>39</v>
      </c>
      <c r="J319">
        <v>513.48</v>
      </c>
      <c r="K319">
        <v>513.48</v>
      </c>
      <c r="L319" t="s">
        <v>695</v>
      </c>
      <c r="M319" t="s">
        <v>696</v>
      </c>
      <c r="N319" t="s">
        <v>627</v>
      </c>
      <c r="O319" t="s">
        <v>628</v>
      </c>
      <c r="P319" t="s">
        <v>105</v>
      </c>
      <c r="Q319" t="s">
        <v>106</v>
      </c>
    </row>
    <row r="320" spans="1:17" x14ac:dyDescent="0.2">
      <c r="A320" t="s">
        <v>694</v>
      </c>
      <c r="B320">
        <v>2025</v>
      </c>
      <c r="C320">
        <v>10</v>
      </c>
      <c r="D320" t="s">
        <v>198</v>
      </c>
      <c r="E320" t="s">
        <v>19</v>
      </c>
      <c r="F320" t="s">
        <v>72</v>
      </c>
      <c r="G320" t="s">
        <v>48</v>
      </c>
      <c r="H320" t="s">
        <v>35</v>
      </c>
      <c r="I320" t="s">
        <v>39</v>
      </c>
      <c r="J320">
        <v>766.08</v>
      </c>
      <c r="K320">
        <v>766.08</v>
      </c>
      <c r="L320" t="s">
        <v>695</v>
      </c>
      <c r="M320" t="s">
        <v>696</v>
      </c>
      <c r="N320" t="s">
        <v>627</v>
      </c>
      <c r="O320" t="s">
        <v>628</v>
      </c>
      <c r="P320" t="s">
        <v>99</v>
      </c>
      <c r="Q320" t="s">
        <v>100</v>
      </c>
    </row>
    <row r="321" spans="1:17" x14ac:dyDescent="0.2">
      <c r="A321" t="s">
        <v>694</v>
      </c>
      <c r="B321">
        <v>2025</v>
      </c>
      <c r="C321">
        <v>10</v>
      </c>
      <c r="D321" t="s">
        <v>198</v>
      </c>
      <c r="E321" t="s">
        <v>110</v>
      </c>
      <c r="F321" t="s">
        <v>111</v>
      </c>
      <c r="G321" t="s">
        <v>112</v>
      </c>
      <c r="H321" t="s">
        <v>113</v>
      </c>
      <c r="I321" t="s">
        <v>114</v>
      </c>
      <c r="J321">
        <v>1504.55</v>
      </c>
      <c r="K321">
        <v>1504.55</v>
      </c>
      <c r="L321" t="s">
        <v>695</v>
      </c>
      <c r="M321" t="s">
        <v>696</v>
      </c>
      <c r="N321" t="s">
        <v>627</v>
      </c>
      <c r="O321" t="s">
        <v>628</v>
      </c>
      <c r="P321" t="s">
        <v>115</v>
      </c>
      <c r="Q321" t="s">
        <v>114</v>
      </c>
    </row>
    <row r="322" spans="1:17" x14ac:dyDescent="0.2">
      <c r="A322" t="s">
        <v>694</v>
      </c>
      <c r="B322">
        <v>2025</v>
      </c>
      <c r="C322">
        <v>10</v>
      </c>
      <c r="D322" t="s">
        <v>198</v>
      </c>
      <c r="E322" t="s">
        <v>110</v>
      </c>
      <c r="F322" t="s">
        <v>111</v>
      </c>
      <c r="G322" t="s">
        <v>112</v>
      </c>
      <c r="H322" t="s">
        <v>113</v>
      </c>
      <c r="I322" t="s">
        <v>116</v>
      </c>
      <c r="J322">
        <v>0.02</v>
      </c>
      <c r="K322">
        <v>0.02</v>
      </c>
      <c r="L322" t="s">
        <v>695</v>
      </c>
      <c r="M322" t="s">
        <v>696</v>
      </c>
      <c r="N322" t="s">
        <v>627</v>
      </c>
      <c r="O322" t="s">
        <v>628</v>
      </c>
      <c r="P322" t="s">
        <v>117</v>
      </c>
      <c r="Q322" t="s">
        <v>116</v>
      </c>
    </row>
    <row r="323" spans="1:17" x14ac:dyDescent="0.2">
      <c r="A323" t="s">
        <v>694</v>
      </c>
      <c r="B323">
        <v>2025</v>
      </c>
      <c r="C323">
        <v>10</v>
      </c>
      <c r="D323" t="s">
        <v>198</v>
      </c>
      <c r="E323" t="s">
        <v>110</v>
      </c>
      <c r="F323" t="s">
        <v>111</v>
      </c>
      <c r="G323" t="s">
        <v>112</v>
      </c>
      <c r="H323" t="s">
        <v>113</v>
      </c>
      <c r="I323" t="s">
        <v>118</v>
      </c>
      <c r="J323">
        <v>15354.66</v>
      </c>
      <c r="K323">
        <v>15354.66</v>
      </c>
      <c r="L323" t="s">
        <v>695</v>
      </c>
      <c r="M323" t="s">
        <v>696</v>
      </c>
      <c r="N323" t="s">
        <v>627</v>
      </c>
      <c r="O323" t="s">
        <v>628</v>
      </c>
      <c r="P323" t="s">
        <v>119</v>
      </c>
      <c r="Q323" t="s">
        <v>118</v>
      </c>
    </row>
    <row r="324" spans="1:17" x14ac:dyDescent="0.2">
      <c r="A324" t="s">
        <v>694</v>
      </c>
      <c r="B324">
        <v>2025</v>
      </c>
      <c r="C324">
        <v>11</v>
      </c>
      <c r="D324" t="s">
        <v>204</v>
      </c>
      <c r="E324" t="s">
        <v>19</v>
      </c>
      <c r="F324" t="s">
        <v>20</v>
      </c>
      <c r="G324" t="s">
        <v>697</v>
      </c>
      <c r="H324" t="s">
        <v>35</v>
      </c>
      <c r="I324" t="s">
        <v>39</v>
      </c>
      <c r="J324">
        <v>-32.840000000000003</v>
      </c>
      <c r="K324">
        <v>-32.840000000000003</v>
      </c>
      <c r="L324" t="s">
        <v>695</v>
      </c>
      <c r="M324" t="s">
        <v>696</v>
      </c>
      <c r="N324" t="s">
        <v>627</v>
      </c>
      <c r="O324" t="s">
        <v>628</v>
      </c>
      <c r="P324" t="s">
        <v>40</v>
      </c>
      <c r="Q324" t="s">
        <v>41</v>
      </c>
    </row>
    <row r="325" spans="1:17" x14ac:dyDescent="0.2">
      <c r="A325" t="s">
        <v>694</v>
      </c>
      <c r="B325">
        <v>2025</v>
      </c>
      <c r="C325">
        <v>11</v>
      </c>
      <c r="D325" t="s">
        <v>204</v>
      </c>
      <c r="E325" t="s">
        <v>19</v>
      </c>
      <c r="F325" t="s">
        <v>20</v>
      </c>
      <c r="G325" t="s">
        <v>697</v>
      </c>
      <c r="H325" t="s">
        <v>35</v>
      </c>
      <c r="I325" t="s">
        <v>39</v>
      </c>
      <c r="J325">
        <v>361.32</v>
      </c>
      <c r="K325">
        <v>361.32</v>
      </c>
      <c r="L325" t="s">
        <v>695</v>
      </c>
      <c r="M325" t="s">
        <v>696</v>
      </c>
      <c r="N325" t="s">
        <v>627</v>
      </c>
      <c r="O325" t="s">
        <v>628</v>
      </c>
      <c r="P325" t="s">
        <v>40</v>
      </c>
      <c r="Q325" t="s">
        <v>41</v>
      </c>
    </row>
    <row r="326" spans="1:17" x14ac:dyDescent="0.2">
      <c r="A326" t="s">
        <v>694</v>
      </c>
      <c r="B326">
        <v>2025</v>
      </c>
      <c r="C326">
        <v>11</v>
      </c>
      <c r="D326" t="s">
        <v>204</v>
      </c>
      <c r="E326" t="s">
        <v>19</v>
      </c>
      <c r="F326" t="s">
        <v>20</v>
      </c>
      <c r="G326" t="s">
        <v>28</v>
      </c>
      <c r="H326" t="s">
        <v>29</v>
      </c>
      <c r="I326" t="s">
        <v>30</v>
      </c>
      <c r="J326">
        <v>18777.7</v>
      </c>
      <c r="K326">
        <v>18777.7</v>
      </c>
      <c r="L326" t="s">
        <v>695</v>
      </c>
      <c r="M326" t="s">
        <v>696</v>
      </c>
      <c r="N326" t="s">
        <v>627</v>
      </c>
      <c r="O326" t="s">
        <v>628</v>
      </c>
      <c r="P326" t="s">
        <v>31</v>
      </c>
      <c r="Q326" t="s">
        <v>28</v>
      </c>
    </row>
    <row r="327" spans="1:17" x14ac:dyDescent="0.2">
      <c r="A327" t="s">
        <v>694</v>
      </c>
      <c r="B327">
        <v>2025</v>
      </c>
      <c r="C327">
        <v>11</v>
      </c>
      <c r="D327" t="s">
        <v>204</v>
      </c>
      <c r="E327" t="s">
        <v>19</v>
      </c>
      <c r="F327" t="s">
        <v>20</v>
      </c>
      <c r="G327" t="s">
        <v>320</v>
      </c>
      <c r="H327" t="s">
        <v>29</v>
      </c>
      <c r="I327" t="s">
        <v>30</v>
      </c>
      <c r="J327">
        <v>602.70000000000005</v>
      </c>
      <c r="K327">
        <v>602.70000000000005</v>
      </c>
      <c r="L327" t="s">
        <v>695</v>
      </c>
      <c r="M327" t="s">
        <v>696</v>
      </c>
      <c r="N327" t="s">
        <v>627</v>
      </c>
      <c r="O327" t="s">
        <v>628</v>
      </c>
      <c r="P327" t="s">
        <v>321</v>
      </c>
      <c r="Q327" t="s">
        <v>320</v>
      </c>
    </row>
    <row r="328" spans="1:17" x14ac:dyDescent="0.2">
      <c r="A328" t="s">
        <v>694</v>
      </c>
      <c r="B328">
        <v>2025</v>
      </c>
      <c r="C328">
        <v>11</v>
      </c>
      <c r="D328" t="s">
        <v>204</v>
      </c>
      <c r="E328" t="s">
        <v>19</v>
      </c>
      <c r="F328" t="s">
        <v>20</v>
      </c>
      <c r="G328" t="s">
        <v>34</v>
      </c>
      <c r="H328" t="s">
        <v>35</v>
      </c>
      <c r="I328" t="s">
        <v>39</v>
      </c>
      <c r="J328">
        <v>0.81</v>
      </c>
      <c r="K328">
        <v>0.81</v>
      </c>
      <c r="L328" t="s">
        <v>695</v>
      </c>
      <c r="M328" t="s">
        <v>696</v>
      </c>
      <c r="N328" t="s">
        <v>627</v>
      </c>
      <c r="O328" t="s">
        <v>628</v>
      </c>
      <c r="P328" t="s">
        <v>57</v>
      </c>
      <c r="Q328" t="s">
        <v>58</v>
      </c>
    </row>
    <row r="329" spans="1:17" x14ac:dyDescent="0.2">
      <c r="A329" t="s">
        <v>694</v>
      </c>
      <c r="B329">
        <v>2025</v>
      </c>
      <c r="C329">
        <v>11</v>
      </c>
      <c r="D329" t="s">
        <v>204</v>
      </c>
      <c r="E329" t="s">
        <v>19</v>
      </c>
      <c r="F329" t="s">
        <v>20</v>
      </c>
      <c r="G329" t="s">
        <v>34</v>
      </c>
      <c r="H329" t="s">
        <v>35</v>
      </c>
      <c r="I329" t="s">
        <v>39</v>
      </c>
      <c r="J329">
        <v>1322.47</v>
      </c>
      <c r="K329">
        <v>1322.47</v>
      </c>
      <c r="L329" t="s">
        <v>695</v>
      </c>
      <c r="M329" t="s">
        <v>696</v>
      </c>
      <c r="N329" t="s">
        <v>627</v>
      </c>
      <c r="O329" t="s">
        <v>628</v>
      </c>
      <c r="P329" t="s">
        <v>40</v>
      </c>
      <c r="Q329" t="s">
        <v>41</v>
      </c>
    </row>
    <row r="330" spans="1:17" x14ac:dyDescent="0.2">
      <c r="A330" t="s">
        <v>694</v>
      </c>
      <c r="B330">
        <v>2025</v>
      </c>
      <c r="C330">
        <v>11</v>
      </c>
      <c r="D330" t="s">
        <v>204</v>
      </c>
      <c r="E330" t="s">
        <v>19</v>
      </c>
      <c r="F330" t="s">
        <v>20</v>
      </c>
      <c r="G330" t="s">
        <v>34</v>
      </c>
      <c r="H330" t="s">
        <v>35</v>
      </c>
      <c r="I330" t="s">
        <v>39</v>
      </c>
      <c r="J330">
        <v>371.42</v>
      </c>
      <c r="K330">
        <v>371.42</v>
      </c>
      <c r="L330" t="s">
        <v>695</v>
      </c>
      <c r="M330" t="s">
        <v>696</v>
      </c>
      <c r="N330" t="s">
        <v>627</v>
      </c>
      <c r="O330" t="s">
        <v>628</v>
      </c>
      <c r="P330" t="s">
        <v>42</v>
      </c>
      <c r="Q330" t="s">
        <v>43</v>
      </c>
    </row>
    <row r="331" spans="1:17" x14ac:dyDescent="0.2">
      <c r="A331" t="s">
        <v>694</v>
      </c>
      <c r="B331">
        <v>2025</v>
      </c>
      <c r="C331">
        <v>11</v>
      </c>
      <c r="D331" t="s">
        <v>204</v>
      </c>
      <c r="E331" t="s">
        <v>19</v>
      </c>
      <c r="F331" t="s">
        <v>20</v>
      </c>
      <c r="G331" t="s">
        <v>34</v>
      </c>
      <c r="H331" t="s">
        <v>35</v>
      </c>
      <c r="I331" t="s">
        <v>39</v>
      </c>
      <c r="J331">
        <v>3724.16</v>
      </c>
      <c r="K331">
        <v>3724.16</v>
      </c>
      <c r="L331" t="s">
        <v>695</v>
      </c>
      <c r="M331" t="s">
        <v>696</v>
      </c>
      <c r="N331" t="s">
        <v>627</v>
      </c>
      <c r="O331" t="s">
        <v>628</v>
      </c>
      <c r="P331" t="s">
        <v>40</v>
      </c>
      <c r="Q331" t="s">
        <v>41</v>
      </c>
    </row>
    <row r="332" spans="1:17" x14ac:dyDescent="0.2">
      <c r="A332" t="s">
        <v>694</v>
      </c>
      <c r="B332">
        <v>2025</v>
      </c>
      <c r="C332">
        <v>11</v>
      </c>
      <c r="D332" t="s">
        <v>204</v>
      </c>
      <c r="E332" t="s">
        <v>19</v>
      </c>
      <c r="F332" t="s">
        <v>20</v>
      </c>
      <c r="G332" t="s">
        <v>34</v>
      </c>
      <c r="H332" t="s">
        <v>35</v>
      </c>
      <c r="I332" t="s">
        <v>39</v>
      </c>
      <c r="J332">
        <v>3046.72</v>
      </c>
      <c r="K332">
        <v>3046.72</v>
      </c>
      <c r="L332" t="s">
        <v>695</v>
      </c>
      <c r="M332" t="s">
        <v>696</v>
      </c>
      <c r="N332" t="s">
        <v>627</v>
      </c>
      <c r="O332" t="s">
        <v>628</v>
      </c>
      <c r="P332" t="s">
        <v>40</v>
      </c>
      <c r="Q332" t="s">
        <v>41</v>
      </c>
    </row>
    <row r="333" spans="1:17" x14ac:dyDescent="0.2">
      <c r="A333" t="s">
        <v>694</v>
      </c>
      <c r="B333">
        <v>2025</v>
      </c>
      <c r="C333">
        <v>11</v>
      </c>
      <c r="D333" t="s">
        <v>204</v>
      </c>
      <c r="E333" t="s">
        <v>19</v>
      </c>
      <c r="F333" t="s">
        <v>20</v>
      </c>
      <c r="G333" t="s">
        <v>34</v>
      </c>
      <c r="H333" t="s">
        <v>35</v>
      </c>
      <c r="I333" t="s">
        <v>39</v>
      </c>
      <c r="J333">
        <v>435.84</v>
      </c>
      <c r="K333">
        <v>435.84</v>
      </c>
      <c r="L333" t="s">
        <v>695</v>
      </c>
      <c r="M333" t="s">
        <v>696</v>
      </c>
      <c r="N333" t="s">
        <v>627</v>
      </c>
      <c r="O333" t="s">
        <v>628</v>
      </c>
      <c r="P333" t="s">
        <v>40</v>
      </c>
      <c r="Q333" t="s">
        <v>41</v>
      </c>
    </row>
    <row r="334" spans="1:17" x14ac:dyDescent="0.2">
      <c r="A334" t="s">
        <v>694</v>
      </c>
      <c r="B334">
        <v>2025</v>
      </c>
      <c r="C334">
        <v>11</v>
      </c>
      <c r="D334" t="s">
        <v>204</v>
      </c>
      <c r="E334" t="s">
        <v>19</v>
      </c>
      <c r="F334" t="s">
        <v>20</v>
      </c>
      <c r="G334" t="s">
        <v>34</v>
      </c>
      <c r="H334" t="s">
        <v>35</v>
      </c>
      <c r="I334" t="s">
        <v>39</v>
      </c>
      <c r="J334">
        <v>80.78</v>
      </c>
      <c r="K334">
        <v>80.78</v>
      </c>
      <c r="L334" t="s">
        <v>695</v>
      </c>
      <c r="M334" t="s">
        <v>696</v>
      </c>
      <c r="N334" t="s">
        <v>627</v>
      </c>
      <c r="O334" t="s">
        <v>628</v>
      </c>
      <c r="P334" t="s">
        <v>40</v>
      </c>
      <c r="Q334" t="s">
        <v>41</v>
      </c>
    </row>
    <row r="335" spans="1:17" x14ac:dyDescent="0.2">
      <c r="A335" t="s">
        <v>694</v>
      </c>
      <c r="B335">
        <v>2025</v>
      </c>
      <c r="C335">
        <v>11</v>
      </c>
      <c r="D335" t="s">
        <v>204</v>
      </c>
      <c r="E335" t="s">
        <v>19</v>
      </c>
      <c r="F335" t="s">
        <v>20</v>
      </c>
      <c r="G335" t="s">
        <v>34</v>
      </c>
      <c r="H335" t="s">
        <v>35</v>
      </c>
      <c r="I335" t="s">
        <v>39</v>
      </c>
      <c r="J335">
        <v>2380.2800000000002</v>
      </c>
      <c r="K335">
        <v>2380.2800000000002</v>
      </c>
      <c r="L335" t="s">
        <v>695</v>
      </c>
      <c r="M335" t="s">
        <v>696</v>
      </c>
      <c r="N335" t="s">
        <v>627</v>
      </c>
      <c r="O335" t="s">
        <v>628</v>
      </c>
      <c r="P335" t="s">
        <v>40</v>
      </c>
      <c r="Q335" t="s">
        <v>41</v>
      </c>
    </row>
    <row r="336" spans="1:17" x14ac:dyDescent="0.2">
      <c r="A336" t="s">
        <v>694</v>
      </c>
      <c r="B336">
        <v>2025</v>
      </c>
      <c r="C336">
        <v>11</v>
      </c>
      <c r="D336" t="s">
        <v>204</v>
      </c>
      <c r="E336" t="s">
        <v>19</v>
      </c>
      <c r="F336" t="s">
        <v>20</v>
      </c>
      <c r="G336" t="s">
        <v>34</v>
      </c>
      <c r="H336" t="s">
        <v>35</v>
      </c>
      <c r="I336" t="s">
        <v>39</v>
      </c>
      <c r="J336">
        <v>227.04</v>
      </c>
      <c r="K336">
        <v>227.04</v>
      </c>
      <c r="L336" t="s">
        <v>695</v>
      </c>
      <c r="M336" t="s">
        <v>696</v>
      </c>
      <c r="N336" t="s">
        <v>627</v>
      </c>
      <c r="O336" t="s">
        <v>628</v>
      </c>
      <c r="P336" t="s">
        <v>57</v>
      </c>
      <c r="Q336" t="s">
        <v>58</v>
      </c>
    </row>
    <row r="337" spans="1:17" x14ac:dyDescent="0.2">
      <c r="A337" t="s">
        <v>694</v>
      </c>
      <c r="B337">
        <v>2025</v>
      </c>
      <c r="C337">
        <v>11</v>
      </c>
      <c r="D337" t="s">
        <v>204</v>
      </c>
      <c r="E337" t="s">
        <v>19</v>
      </c>
      <c r="F337" t="s">
        <v>20</v>
      </c>
      <c r="G337" t="s">
        <v>34</v>
      </c>
      <c r="H337" t="s">
        <v>35</v>
      </c>
      <c r="I337" t="s">
        <v>39</v>
      </c>
      <c r="J337">
        <v>1515.8400000000001</v>
      </c>
      <c r="K337">
        <v>1515.8400000000001</v>
      </c>
      <c r="L337" t="s">
        <v>695</v>
      </c>
      <c r="M337" t="s">
        <v>696</v>
      </c>
      <c r="N337" t="s">
        <v>627</v>
      </c>
      <c r="O337" t="s">
        <v>628</v>
      </c>
      <c r="P337" t="s">
        <v>42</v>
      </c>
      <c r="Q337" t="s">
        <v>43</v>
      </c>
    </row>
    <row r="338" spans="1:17" x14ac:dyDescent="0.2">
      <c r="A338" t="s">
        <v>694</v>
      </c>
      <c r="B338">
        <v>2025</v>
      </c>
      <c r="C338">
        <v>11</v>
      </c>
      <c r="D338" t="s">
        <v>204</v>
      </c>
      <c r="E338" t="s">
        <v>19</v>
      </c>
      <c r="F338" t="s">
        <v>20</v>
      </c>
      <c r="G338" t="s">
        <v>34</v>
      </c>
      <c r="H338" t="s">
        <v>35</v>
      </c>
      <c r="I338" t="s">
        <v>39</v>
      </c>
      <c r="J338">
        <v>126.32</v>
      </c>
      <c r="K338">
        <v>126.32</v>
      </c>
      <c r="L338" t="s">
        <v>695</v>
      </c>
      <c r="M338" t="s">
        <v>696</v>
      </c>
      <c r="N338" t="s">
        <v>627</v>
      </c>
      <c r="O338" t="s">
        <v>628</v>
      </c>
      <c r="P338" t="s">
        <v>42</v>
      </c>
      <c r="Q338" t="s">
        <v>43</v>
      </c>
    </row>
    <row r="339" spans="1:17" x14ac:dyDescent="0.2">
      <c r="A339" t="s">
        <v>694</v>
      </c>
      <c r="B339">
        <v>2025</v>
      </c>
      <c r="C339">
        <v>11</v>
      </c>
      <c r="D339" t="s">
        <v>204</v>
      </c>
      <c r="E339" t="s">
        <v>19</v>
      </c>
      <c r="F339" t="s">
        <v>20</v>
      </c>
      <c r="G339" t="s">
        <v>34</v>
      </c>
      <c r="H339" t="s">
        <v>35</v>
      </c>
      <c r="I339" t="s">
        <v>39</v>
      </c>
      <c r="J339">
        <v>2181.6000000000004</v>
      </c>
      <c r="K339">
        <v>2181.6000000000004</v>
      </c>
      <c r="L339" t="s">
        <v>695</v>
      </c>
      <c r="M339" t="s">
        <v>696</v>
      </c>
      <c r="N339" t="s">
        <v>627</v>
      </c>
      <c r="O339" t="s">
        <v>628</v>
      </c>
      <c r="P339" t="s">
        <v>40</v>
      </c>
      <c r="Q339" t="s">
        <v>41</v>
      </c>
    </row>
    <row r="340" spans="1:17" x14ac:dyDescent="0.2">
      <c r="A340" t="s">
        <v>694</v>
      </c>
      <c r="B340">
        <v>2025</v>
      </c>
      <c r="C340">
        <v>11</v>
      </c>
      <c r="D340" t="s">
        <v>204</v>
      </c>
      <c r="E340" t="s">
        <v>19</v>
      </c>
      <c r="F340" t="s">
        <v>20</v>
      </c>
      <c r="G340" t="s">
        <v>34</v>
      </c>
      <c r="H340" t="s">
        <v>35</v>
      </c>
      <c r="I340" t="s">
        <v>39</v>
      </c>
      <c r="J340">
        <v>3151.2000000000007</v>
      </c>
      <c r="K340">
        <v>3151.2000000000007</v>
      </c>
      <c r="L340" t="s">
        <v>695</v>
      </c>
      <c r="M340" t="s">
        <v>696</v>
      </c>
      <c r="N340" t="s">
        <v>627</v>
      </c>
      <c r="O340" t="s">
        <v>628</v>
      </c>
      <c r="P340" t="s">
        <v>40</v>
      </c>
      <c r="Q340" t="s">
        <v>41</v>
      </c>
    </row>
    <row r="341" spans="1:17" x14ac:dyDescent="0.2">
      <c r="A341" t="s">
        <v>694</v>
      </c>
      <c r="B341">
        <v>2025</v>
      </c>
      <c r="C341">
        <v>11</v>
      </c>
      <c r="D341" t="s">
        <v>204</v>
      </c>
      <c r="E341" t="s">
        <v>19</v>
      </c>
      <c r="F341" t="s">
        <v>20</v>
      </c>
      <c r="G341" t="s">
        <v>48</v>
      </c>
      <c r="H341" t="s">
        <v>35</v>
      </c>
      <c r="I341" t="s">
        <v>39</v>
      </c>
      <c r="J341">
        <v>5655.81</v>
      </c>
      <c r="K341">
        <v>5655.81</v>
      </c>
      <c r="L341" t="s">
        <v>695</v>
      </c>
      <c r="M341" t="s">
        <v>696</v>
      </c>
      <c r="N341" t="s">
        <v>627</v>
      </c>
      <c r="O341" t="s">
        <v>628</v>
      </c>
      <c r="P341" t="s">
        <v>52</v>
      </c>
      <c r="Q341" t="s">
        <v>53</v>
      </c>
    </row>
    <row r="342" spans="1:17" x14ac:dyDescent="0.2">
      <c r="A342" t="s">
        <v>694</v>
      </c>
      <c r="B342">
        <v>2025</v>
      </c>
      <c r="C342">
        <v>11</v>
      </c>
      <c r="D342" t="s">
        <v>204</v>
      </c>
      <c r="E342" t="s">
        <v>19</v>
      </c>
      <c r="F342" t="s">
        <v>20</v>
      </c>
      <c r="G342" t="s">
        <v>48</v>
      </c>
      <c r="H342" t="s">
        <v>35</v>
      </c>
      <c r="I342" t="s">
        <v>39</v>
      </c>
      <c r="J342">
        <v>3191.3900000000003</v>
      </c>
      <c r="K342">
        <v>3191.3900000000003</v>
      </c>
      <c r="L342" t="s">
        <v>695</v>
      </c>
      <c r="M342" t="s">
        <v>696</v>
      </c>
      <c r="N342" t="s">
        <v>627</v>
      </c>
      <c r="O342" t="s">
        <v>628</v>
      </c>
      <c r="P342" t="s">
        <v>50</v>
      </c>
      <c r="Q342" t="s">
        <v>51</v>
      </c>
    </row>
    <row r="343" spans="1:17" x14ac:dyDescent="0.2">
      <c r="A343" t="s">
        <v>694</v>
      </c>
      <c r="B343">
        <v>2025</v>
      </c>
      <c r="C343">
        <v>11</v>
      </c>
      <c r="D343" t="s">
        <v>204</v>
      </c>
      <c r="E343" t="s">
        <v>19</v>
      </c>
      <c r="F343" t="s">
        <v>20</v>
      </c>
      <c r="G343" t="s">
        <v>48</v>
      </c>
      <c r="H343" t="s">
        <v>35</v>
      </c>
      <c r="I343" t="s">
        <v>39</v>
      </c>
      <c r="J343">
        <v>638.28</v>
      </c>
      <c r="K343">
        <v>638.28</v>
      </c>
      <c r="L343" t="s">
        <v>695</v>
      </c>
      <c r="M343" t="s">
        <v>696</v>
      </c>
      <c r="N343" t="s">
        <v>627</v>
      </c>
      <c r="O343" t="s">
        <v>628</v>
      </c>
      <c r="P343" t="s">
        <v>54</v>
      </c>
      <c r="Q343" t="s">
        <v>55</v>
      </c>
    </row>
    <row r="344" spans="1:17" x14ac:dyDescent="0.2">
      <c r="A344" t="s">
        <v>694</v>
      </c>
      <c r="B344">
        <v>2025</v>
      </c>
      <c r="C344">
        <v>11</v>
      </c>
      <c r="D344" t="s">
        <v>204</v>
      </c>
      <c r="E344" t="s">
        <v>19</v>
      </c>
      <c r="F344" t="s">
        <v>20</v>
      </c>
      <c r="G344" t="s">
        <v>56</v>
      </c>
      <c r="H344" t="s">
        <v>35</v>
      </c>
      <c r="I344" t="s">
        <v>39</v>
      </c>
      <c r="J344">
        <v>22.2</v>
      </c>
      <c r="K344">
        <v>22.2</v>
      </c>
      <c r="L344" t="s">
        <v>695</v>
      </c>
      <c r="M344" t="s">
        <v>696</v>
      </c>
      <c r="N344" t="s">
        <v>627</v>
      </c>
      <c r="O344" t="s">
        <v>628</v>
      </c>
      <c r="P344" t="s">
        <v>37</v>
      </c>
      <c r="Q344" t="s">
        <v>38</v>
      </c>
    </row>
    <row r="345" spans="1:17" x14ac:dyDescent="0.2">
      <c r="A345" t="s">
        <v>694</v>
      </c>
      <c r="B345">
        <v>2025</v>
      </c>
      <c r="C345">
        <v>11</v>
      </c>
      <c r="D345" t="s">
        <v>204</v>
      </c>
      <c r="E345" t="s">
        <v>19</v>
      </c>
      <c r="F345" t="s">
        <v>20</v>
      </c>
      <c r="G345" t="s">
        <v>56</v>
      </c>
      <c r="H345" t="s">
        <v>35</v>
      </c>
      <c r="I345" t="s">
        <v>39</v>
      </c>
      <c r="J345">
        <v>679.94</v>
      </c>
      <c r="K345">
        <v>679.94</v>
      </c>
      <c r="L345" t="s">
        <v>695</v>
      </c>
      <c r="M345" t="s">
        <v>696</v>
      </c>
      <c r="N345" t="s">
        <v>627</v>
      </c>
      <c r="O345" t="s">
        <v>628</v>
      </c>
      <c r="P345" t="s">
        <v>37</v>
      </c>
      <c r="Q345" t="s">
        <v>38</v>
      </c>
    </row>
    <row r="346" spans="1:17" x14ac:dyDescent="0.2">
      <c r="A346" t="s">
        <v>694</v>
      </c>
      <c r="B346">
        <v>2025</v>
      </c>
      <c r="C346">
        <v>11</v>
      </c>
      <c r="D346" t="s">
        <v>204</v>
      </c>
      <c r="E346" t="s">
        <v>19</v>
      </c>
      <c r="F346" t="s">
        <v>20</v>
      </c>
      <c r="G346" t="s">
        <v>61</v>
      </c>
      <c r="H346" t="s">
        <v>61</v>
      </c>
      <c r="I346" t="s">
        <v>61</v>
      </c>
      <c r="J346">
        <v>17.28</v>
      </c>
      <c r="K346">
        <v>17.28</v>
      </c>
      <c r="L346" t="s">
        <v>695</v>
      </c>
      <c r="M346" t="s">
        <v>696</v>
      </c>
      <c r="N346" t="s">
        <v>627</v>
      </c>
      <c r="O346" t="s">
        <v>628</v>
      </c>
      <c r="P346" t="s">
        <v>64</v>
      </c>
      <c r="Q346" t="s">
        <v>65</v>
      </c>
    </row>
    <row r="347" spans="1:17" x14ac:dyDescent="0.2">
      <c r="A347" t="s">
        <v>694</v>
      </c>
      <c r="B347">
        <v>2025</v>
      </c>
      <c r="C347">
        <v>11</v>
      </c>
      <c r="D347" t="s">
        <v>204</v>
      </c>
      <c r="E347" t="s">
        <v>19</v>
      </c>
      <c r="F347" t="s">
        <v>20</v>
      </c>
      <c r="G347" t="s">
        <v>66</v>
      </c>
      <c r="H347" t="s">
        <v>61</v>
      </c>
      <c r="I347" t="s">
        <v>66</v>
      </c>
      <c r="J347">
        <v>-1752.46</v>
      </c>
      <c r="K347">
        <v>-1752.46</v>
      </c>
      <c r="L347" t="s">
        <v>695</v>
      </c>
      <c r="M347" t="s">
        <v>696</v>
      </c>
      <c r="N347" t="s">
        <v>627</v>
      </c>
      <c r="O347" t="s">
        <v>628</v>
      </c>
      <c r="P347" t="s">
        <v>67</v>
      </c>
      <c r="Q347" t="s">
        <v>66</v>
      </c>
    </row>
    <row r="348" spans="1:17" x14ac:dyDescent="0.2">
      <c r="A348" t="s">
        <v>694</v>
      </c>
      <c r="B348">
        <v>2025</v>
      </c>
      <c r="C348">
        <v>11</v>
      </c>
      <c r="D348" t="s">
        <v>204</v>
      </c>
      <c r="E348" t="s">
        <v>19</v>
      </c>
      <c r="F348" t="s">
        <v>69</v>
      </c>
      <c r="G348" t="s">
        <v>200</v>
      </c>
      <c r="H348" t="s">
        <v>35</v>
      </c>
      <c r="I348" t="s">
        <v>39</v>
      </c>
      <c r="J348">
        <v>0</v>
      </c>
      <c r="K348">
        <v>0</v>
      </c>
      <c r="L348" t="s">
        <v>695</v>
      </c>
      <c r="M348" t="s">
        <v>696</v>
      </c>
      <c r="N348" t="s">
        <v>627</v>
      </c>
      <c r="O348" t="s">
        <v>628</v>
      </c>
      <c r="P348" t="s">
        <v>40</v>
      </c>
      <c r="Q348" t="s">
        <v>41</v>
      </c>
    </row>
    <row r="349" spans="1:17" x14ac:dyDescent="0.2">
      <c r="A349" t="s">
        <v>694</v>
      </c>
      <c r="B349">
        <v>2025</v>
      </c>
      <c r="C349">
        <v>11</v>
      </c>
      <c r="D349" t="s">
        <v>204</v>
      </c>
      <c r="E349" t="s">
        <v>19</v>
      </c>
      <c r="F349" t="s">
        <v>69</v>
      </c>
      <c r="G349" t="s">
        <v>200</v>
      </c>
      <c r="H349" t="s">
        <v>35</v>
      </c>
      <c r="I349" t="s">
        <v>39</v>
      </c>
      <c r="J349">
        <v>1.85</v>
      </c>
      <c r="K349">
        <v>1.85</v>
      </c>
      <c r="L349" t="s">
        <v>695</v>
      </c>
      <c r="M349" t="s">
        <v>696</v>
      </c>
      <c r="N349" t="s">
        <v>627</v>
      </c>
      <c r="O349" t="s">
        <v>628</v>
      </c>
      <c r="P349" t="s">
        <v>201</v>
      </c>
      <c r="Q349" t="s">
        <v>202</v>
      </c>
    </row>
    <row r="350" spans="1:17" x14ac:dyDescent="0.2">
      <c r="A350" t="s">
        <v>694</v>
      </c>
      <c r="B350">
        <v>2025</v>
      </c>
      <c r="C350">
        <v>11</v>
      </c>
      <c r="D350" t="s">
        <v>204</v>
      </c>
      <c r="E350" t="s">
        <v>19</v>
      </c>
      <c r="F350" t="s">
        <v>69</v>
      </c>
      <c r="G350" t="s">
        <v>200</v>
      </c>
      <c r="H350" t="s">
        <v>35</v>
      </c>
      <c r="I350" t="s">
        <v>39</v>
      </c>
      <c r="J350">
        <v>220.88</v>
      </c>
      <c r="K350">
        <v>220.88</v>
      </c>
      <c r="L350" t="s">
        <v>695</v>
      </c>
      <c r="M350" t="s">
        <v>696</v>
      </c>
      <c r="N350" t="s">
        <v>627</v>
      </c>
      <c r="O350" t="s">
        <v>628</v>
      </c>
      <c r="P350" t="s">
        <v>201</v>
      </c>
      <c r="Q350" t="s">
        <v>202</v>
      </c>
    </row>
    <row r="351" spans="1:17" x14ac:dyDescent="0.2">
      <c r="A351" t="s">
        <v>694</v>
      </c>
      <c r="B351">
        <v>2025</v>
      </c>
      <c r="C351">
        <v>11</v>
      </c>
      <c r="D351" t="s">
        <v>204</v>
      </c>
      <c r="E351" t="s">
        <v>19</v>
      </c>
      <c r="F351" t="s">
        <v>69</v>
      </c>
      <c r="G351" t="s">
        <v>200</v>
      </c>
      <c r="H351" t="s">
        <v>35</v>
      </c>
      <c r="I351" t="s">
        <v>39</v>
      </c>
      <c r="J351">
        <v>749.52</v>
      </c>
      <c r="K351">
        <v>749.52</v>
      </c>
      <c r="L351" t="s">
        <v>695</v>
      </c>
      <c r="M351" t="s">
        <v>696</v>
      </c>
      <c r="N351" t="s">
        <v>627</v>
      </c>
      <c r="O351" t="s">
        <v>628</v>
      </c>
      <c r="P351" t="s">
        <v>40</v>
      </c>
      <c r="Q351" t="s">
        <v>41</v>
      </c>
    </row>
    <row r="352" spans="1:17" x14ac:dyDescent="0.2">
      <c r="A352" t="s">
        <v>694</v>
      </c>
      <c r="B352">
        <v>2025</v>
      </c>
      <c r="C352">
        <v>11</v>
      </c>
      <c r="D352" t="s">
        <v>204</v>
      </c>
      <c r="E352" t="s">
        <v>19</v>
      </c>
      <c r="F352" t="s">
        <v>69</v>
      </c>
      <c r="G352" t="s">
        <v>48</v>
      </c>
      <c r="H352" t="s">
        <v>35</v>
      </c>
      <c r="I352" t="s">
        <v>39</v>
      </c>
      <c r="J352">
        <v>396.39</v>
      </c>
      <c r="K352">
        <v>396.39</v>
      </c>
      <c r="L352" t="s">
        <v>695</v>
      </c>
      <c r="M352" t="s">
        <v>696</v>
      </c>
      <c r="N352" t="s">
        <v>627</v>
      </c>
      <c r="O352" t="s">
        <v>628</v>
      </c>
      <c r="P352" t="s">
        <v>50</v>
      </c>
      <c r="Q352" t="s">
        <v>51</v>
      </c>
    </row>
    <row r="353" spans="1:17" x14ac:dyDescent="0.2">
      <c r="A353" t="s">
        <v>694</v>
      </c>
      <c r="B353">
        <v>2025</v>
      </c>
      <c r="C353">
        <v>11</v>
      </c>
      <c r="D353" t="s">
        <v>204</v>
      </c>
      <c r="E353" t="s">
        <v>19</v>
      </c>
      <c r="F353" t="s">
        <v>69</v>
      </c>
      <c r="G353" t="s">
        <v>48</v>
      </c>
      <c r="H353" t="s">
        <v>35</v>
      </c>
      <c r="I353" t="s">
        <v>39</v>
      </c>
      <c r="J353">
        <v>315.66999999999996</v>
      </c>
      <c r="K353">
        <v>315.66999999999996</v>
      </c>
      <c r="L353" t="s">
        <v>695</v>
      </c>
      <c r="M353" t="s">
        <v>696</v>
      </c>
      <c r="N353" t="s">
        <v>627</v>
      </c>
      <c r="O353" t="s">
        <v>628</v>
      </c>
      <c r="P353" t="s">
        <v>205</v>
      </c>
      <c r="Q353" t="s">
        <v>206</v>
      </c>
    </row>
    <row r="354" spans="1:17" x14ac:dyDescent="0.2">
      <c r="A354" t="s">
        <v>694</v>
      </c>
      <c r="B354">
        <v>2025</v>
      </c>
      <c r="C354">
        <v>11</v>
      </c>
      <c r="D354" t="s">
        <v>204</v>
      </c>
      <c r="E354" t="s">
        <v>19</v>
      </c>
      <c r="F354" t="s">
        <v>69</v>
      </c>
      <c r="G354" t="s">
        <v>48</v>
      </c>
      <c r="H354" t="s">
        <v>35</v>
      </c>
      <c r="I354" t="s">
        <v>39</v>
      </c>
      <c r="J354">
        <v>79.28</v>
      </c>
      <c r="K354">
        <v>79.28</v>
      </c>
      <c r="L354" t="s">
        <v>695</v>
      </c>
      <c r="M354" t="s">
        <v>696</v>
      </c>
      <c r="N354" t="s">
        <v>627</v>
      </c>
      <c r="O354" t="s">
        <v>628</v>
      </c>
      <c r="P354" t="s">
        <v>54</v>
      </c>
      <c r="Q354" t="s">
        <v>55</v>
      </c>
    </row>
    <row r="355" spans="1:17" x14ac:dyDescent="0.2">
      <c r="A355" t="s">
        <v>694</v>
      </c>
      <c r="B355">
        <v>2025</v>
      </c>
      <c r="C355">
        <v>11</v>
      </c>
      <c r="D355" t="s">
        <v>204</v>
      </c>
      <c r="E355" t="s">
        <v>19</v>
      </c>
      <c r="F355" t="s">
        <v>72</v>
      </c>
      <c r="G355" t="s">
        <v>76</v>
      </c>
      <c r="H355" t="s">
        <v>77</v>
      </c>
      <c r="I355" t="s">
        <v>78</v>
      </c>
      <c r="J355">
        <v>24.11</v>
      </c>
      <c r="K355">
        <v>24.11</v>
      </c>
      <c r="L355" t="s">
        <v>695</v>
      </c>
      <c r="M355" t="s">
        <v>696</v>
      </c>
      <c r="N355" t="s">
        <v>627</v>
      </c>
      <c r="O355" t="s">
        <v>628</v>
      </c>
      <c r="P355" t="s">
        <v>79</v>
      </c>
      <c r="Q355" t="s">
        <v>76</v>
      </c>
    </row>
    <row r="356" spans="1:17" x14ac:dyDescent="0.2">
      <c r="A356" t="s">
        <v>694</v>
      </c>
      <c r="B356">
        <v>2025</v>
      </c>
      <c r="C356">
        <v>11</v>
      </c>
      <c r="D356" t="s">
        <v>204</v>
      </c>
      <c r="E356" t="s">
        <v>19</v>
      </c>
      <c r="F356" t="s">
        <v>72</v>
      </c>
      <c r="G356" t="s">
        <v>94</v>
      </c>
      <c r="H356" t="s">
        <v>77</v>
      </c>
      <c r="I356" t="s">
        <v>78</v>
      </c>
      <c r="J356">
        <v>50.39</v>
      </c>
      <c r="K356">
        <v>50.39</v>
      </c>
      <c r="L356" t="s">
        <v>695</v>
      </c>
      <c r="M356" t="s">
        <v>696</v>
      </c>
      <c r="N356" t="s">
        <v>627</v>
      </c>
      <c r="O356" t="s">
        <v>628</v>
      </c>
      <c r="P356" t="s">
        <v>95</v>
      </c>
      <c r="Q356" t="s">
        <v>94</v>
      </c>
    </row>
    <row r="357" spans="1:17" x14ac:dyDescent="0.2">
      <c r="A357" t="s">
        <v>694</v>
      </c>
      <c r="B357">
        <v>2025</v>
      </c>
      <c r="C357">
        <v>11</v>
      </c>
      <c r="D357" t="s">
        <v>204</v>
      </c>
      <c r="E357" t="s">
        <v>19</v>
      </c>
      <c r="F357" t="s">
        <v>72</v>
      </c>
      <c r="G357" t="s">
        <v>48</v>
      </c>
      <c r="H357" t="s">
        <v>35</v>
      </c>
      <c r="I357" t="s">
        <v>39</v>
      </c>
      <c r="J357">
        <v>4911.6400000000012</v>
      </c>
      <c r="K357">
        <v>4911.6400000000012</v>
      </c>
      <c r="L357" t="s">
        <v>695</v>
      </c>
      <c r="M357" t="s">
        <v>696</v>
      </c>
      <c r="N357" t="s">
        <v>627</v>
      </c>
      <c r="O357" t="s">
        <v>628</v>
      </c>
      <c r="P357" t="s">
        <v>101</v>
      </c>
      <c r="Q357" t="s">
        <v>102</v>
      </c>
    </row>
    <row r="358" spans="1:17" x14ac:dyDescent="0.2">
      <c r="A358" t="s">
        <v>694</v>
      </c>
      <c r="B358">
        <v>2025</v>
      </c>
      <c r="C358">
        <v>11</v>
      </c>
      <c r="D358" t="s">
        <v>204</v>
      </c>
      <c r="E358" t="s">
        <v>19</v>
      </c>
      <c r="F358" t="s">
        <v>72</v>
      </c>
      <c r="G358" t="s">
        <v>48</v>
      </c>
      <c r="H358" t="s">
        <v>35</v>
      </c>
      <c r="I358" t="s">
        <v>39</v>
      </c>
      <c r="J358">
        <v>1725.47</v>
      </c>
      <c r="K358">
        <v>1725.47</v>
      </c>
      <c r="L358" t="s">
        <v>695</v>
      </c>
      <c r="M358" t="s">
        <v>696</v>
      </c>
      <c r="N358" t="s">
        <v>627</v>
      </c>
      <c r="O358" t="s">
        <v>628</v>
      </c>
      <c r="P358" t="s">
        <v>103</v>
      </c>
      <c r="Q358" t="s">
        <v>104</v>
      </c>
    </row>
    <row r="359" spans="1:17" x14ac:dyDescent="0.2">
      <c r="A359" t="s">
        <v>694</v>
      </c>
      <c r="B359">
        <v>2025</v>
      </c>
      <c r="C359">
        <v>11</v>
      </c>
      <c r="D359" t="s">
        <v>204</v>
      </c>
      <c r="E359" t="s">
        <v>19</v>
      </c>
      <c r="F359" t="s">
        <v>72</v>
      </c>
      <c r="G359" t="s">
        <v>48</v>
      </c>
      <c r="H359" t="s">
        <v>35</v>
      </c>
      <c r="I359" t="s">
        <v>39</v>
      </c>
      <c r="J359">
        <v>847.86</v>
      </c>
      <c r="K359">
        <v>847.86</v>
      </c>
      <c r="L359" t="s">
        <v>695</v>
      </c>
      <c r="M359" t="s">
        <v>696</v>
      </c>
      <c r="N359" t="s">
        <v>627</v>
      </c>
      <c r="O359" t="s">
        <v>628</v>
      </c>
      <c r="P359" t="s">
        <v>97</v>
      </c>
      <c r="Q359" t="s">
        <v>98</v>
      </c>
    </row>
    <row r="360" spans="1:17" x14ac:dyDescent="0.2">
      <c r="A360" t="s">
        <v>694</v>
      </c>
      <c r="B360">
        <v>2025</v>
      </c>
      <c r="C360">
        <v>11</v>
      </c>
      <c r="D360" t="s">
        <v>204</v>
      </c>
      <c r="E360" t="s">
        <v>19</v>
      </c>
      <c r="F360" t="s">
        <v>72</v>
      </c>
      <c r="G360" t="s">
        <v>48</v>
      </c>
      <c r="H360" t="s">
        <v>35</v>
      </c>
      <c r="I360" t="s">
        <v>39</v>
      </c>
      <c r="J360">
        <v>931.51</v>
      </c>
      <c r="K360">
        <v>931.51</v>
      </c>
      <c r="L360" t="s">
        <v>695</v>
      </c>
      <c r="M360" t="s">
        <v>696</v>
      </c>
      <c r="N360" t="s">
        <v>627</v>
      </c>
      <c r="O360" t="s">
        <v>628</v>
      </c>
      <c r="P360" t="s">
        <v>105</v>
      </c>
      <c r="Q360" t="s">
        <v>106</v>
      </c>
    </row>
    <row r="361" spans="1:17" x14ac:dyDescent="0.2">
      <c r="A361" t="s">
        <v>694</v>
      </c>
      <c r="B361">
        <v>2025</v>
      </c>
      <c r="C361">
        <v>11</v>
      </c>
      <c r="D361" t="s">
        <v>204</v>
      </c>
      <c r="E361" t="s">
        <v>19</v>
      </c>
      <c r="F361" t="s">
        <v>72</v>
      </c>
      <c r="G361" t="s">
        <v>48</v>
      </c>
      <c r="H361" t="s">
        <v>35</v>
      </c>
      <c r="I361" t="s">
        <v>39</v>
      </c>
      <c r="J361">
        <v>2044.44</v>
      </c>
      <c r="K361">
        <v>2044.44</v>
      </c>
      <c r="L361" t="s">
        <v>695</v>
      </c>
      <c r="M361" t="s">
        <v>696</v>
      </c>
      <c r="N361" t="s">
        <v>627</v>
      </c>
      <c r="O361" t="s">
        <v>628</v>
      </c>
      <c r="P361" t="s">
        <v>99</v>
      </c>
      <c r="Q361" t="s">
        <v>100</v>
      </c>
    </row>
    <row r="362" spans="1:17" x14ac:dyDescent="0.2">
      <c r="A362" t="s">
        <v>694</v>
      </c>
      <c r="B362">
        <v>2025</v>
      </c>
      <c r="C362">
        <v>11</v>
      </c>
      <c r="D362" t="s">
        <v>204</v>
      </c>
      <c r="E362" t="s">
        <v>19</v>
      </c>
      <c r="F362" t="s">
        <v>72</v>
      </c>
      <c r="G362" t="s">
        <v>48</v>
      </c>
      <c r="H362" t="s">
        <v>35</v>
      </c>
      <c r="I362" t="s">
        <v>107</v>
      </c>
      <c r="J362">
        <v>5244.63</v>
      </c>
      <c r="K362">
        <v>5244.63</v>
      </c>
      <c r="L362" t="s">
        <v>695</v>
      </c>
      <c r="M362" t="s">
        <v>696</v>
      </c>
      <c r="N362" t="s">
        <v>627</v>
      </c>
      <c r="O362" t="s">
        <v>628</v>
      </c>
      <c r="P362" t="s">
        <v>108</v>
      </c>
      <c r="Q362" t="s">
        <v>109</v>
      </c>
    </row>
    <row r="363" spans="1:17" x14ac:dyDescent="0.2">
      <c r="A363" t="s">
        <v>694</v>
      </c>
      <c r="B363">
        <v>2025</v>
      </c>
      <c r="C363">
        <v>11</v>
      </c>
      <c r="D363" t="s">
        <v>204</v>
      </c>
      <c r="E363" t="s">
        <v>110</v>
      </c>
      <c r="F363" t="s">
        <v>111</v>
      </c>
      <c r="G363" t="s">
        <v>112</v>
      </c>
      <c r="H363" t="s">
        <v>113</v>
      </c>
      <c r="I363" t="s">
        <v>114</v>
      </c>
      <c r="J363">
        <v>2992.05</v>
      </c>
      <c r="K363">
        <v>2992.05</v>
      </c>
      <c r="L363" t="s">
        <v>695</v>
      </c>
      <c r="M363" t="s">
        <v>696</v>
      </c>
      <c r="N363" t="s">
        <v>627</v>
      </c>
      <c r="O363" t="s">
        <v>628</v>
      </c>
      <c r="P363" t="s">
        <v>115</v>
      </c>
      <c r="Q363" t="s">
        <v>114</v>
      </c>
    </row>
    <row r="364" spans="1:17" x14ac:dyDescent="0.2">
      <c r="A364" t="s">
        <v>694</v>
      </c>
      <c r="B364">
        <v>2025</v>
      </c>
      <c r="C364">
        <v>11</v>
      </c>
      <c r="D364" t="s">
        <v>204</v>
      </c>
      <c r="E364" t="s">
        <v>110</v>
      </c>
      <c r="F364" t="s">
        <v>111</v>
      </c>
      <c r="G364" t="s">
        <v>112</v>
      </c>
      <c r="H364" t="s">
        <v>113</v>
      </c>
      <c r="I364" t="s">
        <v>116</v>
      </c>
      <c r="J364">
        <v>0.03</v>
      </c>
      <c r="K364">
        <v>0.03</v>
      </c>
      <c r="L364" t="s">
        <v>695</v>
      </c>
      <c r="M364" t="s">
        <v>696</v>
      </c>
      <c r="N364" t="s">
        <v>627</v>
      </c>
      <c r="O364" t="s">
        <v>628</v>
      </c>
      <c r="P364" t="s">
        <v>117</v>
      </c>
      <c r="Q364" t="s">
        <v>116</v>
      </c>
    </row>
    <row r="365" spans="1:17" x14ac:dyDescent="0.2">
      <c r="A365" t="s">
        <v>694</v>
      </c>
      <c r="B365">
        <v>2025</v>
      </c>
      <c r="C365">
        <v>11</v>
      </c>
      <c r="D365" t="s">
        <v>204</v>
      </c>
      <c r="E365" t="s">
        <v>110</v>
      </c>
      <c r="F365" t="s">
        <v>111</v>
      </c>
      <c r="G365" t="s">
        <v>112</v>
      </c>
      <c r="H365" t="s">
        <v>113</v>
      </c>
      <c r="I365" t="s">
        <v>118</v>
      </c>
      <c r="J365">
        <v>33044.639999999999</v>
      </c>
      <c r="K365">
        <v>33044.639999999999</v>
      </c>
      <c r="L365" t="s">
        <v>695</v>
      </c>
      <c r="M365" t="s">
        <v>696</v>
      </c>
      <c r="N365" t="s">
        <v>627</v>
      </c>
      <c r="O365" t="s">
        <v>628</v>
      </c>
      <c r="P365" t="s">
        <v>119</v>
      </c>
      <c r="Q365" t="s">
        <v>118</v>
      </c>
    </row>
    <row r="366" spans="1:17" x14ac:dyDescent="0.2">
      <c r="A366" t="s">
        <v>694</v>
      </c>
      <c r="B366">
        <v>2025</v>
      </c>
      <c r="C366">
        <v>12</v>
      </c>
      <c r="D366" t="s">
        <v>211</v>
      </c>
      <c r="E366" t="s">
        <v>19</v>
      </c>
      <c r="F366" t="s">
        <v>20</v>
      </c>
      <c r="G366" t="s">
        <v>697</v>
      </c>
      <c r="H366" t="s">
        <v>35</v>
      </c>
      <c r="I366" t="s">
        <v>39</v>
      </c>
      <c r="J366">
        <v>0.01</v>
      </c>
      <c r="K366">
        <v>0.01</v>
      </c>
      <c r="L366" t="s">
        <v>695</v>
      </c>
      <c r="M366" t="s">
        <v>696</v>
      </c>
      <c r="N366" t="s">
        <v>627</v>
      </c>
      <c r="O366" t="s">
        <v>628</v>
      </c>
      <c r="P366" t="s">
        <v>40</v>
      </c>
      <c r="Q366" t="s">
        <v>41</v>
      </c>
    </row>
    <row r="367" spans="1:17" x14ac:dyDescent="0.2">
      <c r="A367" t="s">
        <v>694</v>
      </c>
      <c r="B367">
        <v>2025</v>
      </c>
      <c r="C367">
        <v>12</v>
      </c>
      <c r="D367" t="s">
        <v>211</v>
      </c>
      <c r="E367" t="s">
        <v>19</v>
      </c>
      <c r="F367" t="s">
        <v>20</v>
      </c>
      <c r="G367" t="s">
        <v>697</v>
      </c>
      <c r="H367" t="s">
        <v>35</v>
      </c>
      <c r="I367" t="s">
        <v>39</v>
      </c>
      <c r="J367">
        <v>260.52</v>
      </c>
      <c r="K367">
        <v>260.52</v>
      </c>
      <c r="L367" t="s">
        <v>695</v>
      </c>
      <c r="M367" t="s">
        <v>696</v>
      </c>
      <c r="N367" t="s">
        <v>627</v>
      </c>
      <c r="O367" t="s">
        <v>628</v>
      </c>
      <c r="P367" t="s">
        <v>40</v>
      </c>
      <c r="Q367" t="s">
        <v>41</v>
      </c>
    </row>
    <row r="368" spans="1:17" x14ac:dyDescent="0.2">
      <c r="A368" t="s">
        <v>694</v>
      </c>
      <c r="B368">
        <v>2025</v>
      </c>
      <c r="C368">
        <v>12</v>
      </c>
      <c r="D368" t="s">
        <v>211</v>
      </c>
      <c r="E368" t="s">
        <v>19</v>
      </c>
      <c r="F368" t="s">
        <v>20</v>
      </c>
      <c r="G368" t="s">
        <v>697</v>
      </c>
      <c r="H368" t="s">
        <v>35</v>
      </c>
      <c r="I368" t="s">
        <v>39</v>
      </c>
      <c r="J368">
        <v>963.52000000000021</v>
      </c>
      <c r="K368">
        <v>963.52000000000021</v>
      </c>
      <c r="L368" t="s">
        <v>695</v>
      </c>
      <c r="M368" t="s">
        <v>696</v>
      </c>
      <c r="N368" t="s">
        <v>627</v>
      </c>
      <c r="O368" t="s">
        <v>628</v>
      </c>
      <c r="P368" t="s">
        <v>40</v>
      </c>
      <c r="Q368" t="s">
        <v>41</v>
      </c>
    </row>
    <row r="369" spans="1:17" x14ac:dyDescent="0.2">
      <c r="A369" t="s">
        <v>694</v>
      </c>
      <c r="B369">
        <v>2025</v>
      </c>
      <c r="C369">
        <v>12</v>
      </c>
      <c r="D369" t="s">
        <v>211</v>
      </c>
      <c r="E369" t="s">
        <v>19</v>
      </c>
      <c r="F369" t="s">
        <v>20</v>
      </c>
      <c r="G369" t="s">
        <v>28</v>
      </c>
      <c r="H369" t="s">
        <v>29</v>
      </c>
      <c r="I369" t="s">
        <v>30</v>
      </c>
      <c r="J369">
        <v>34618.800000000003</v>
      </c>
      <c r="K369">
        <v>34618.800000000003</v>
      </c>
      <c r="L369" t="s">
        <v>695</v>
      </c>
      <c r="M369" t="s">
        <v>696</v>
      </c>
      <c r="N369" t="s">
        <v>627</v>
      </c>
      <c r="O369" t="s">
        <v>628</v>
      </c>
      <c r="P369" t="s">
        <v>31</v>
      </c>
      <c r="Q369" t="s">
        <v>28</v>
      </c>
    </row>
    <row r="370" spans="1:17" x14ac:dyDescent="0.2">
      <c r="A370" t="s">
        <v>694</v>
      </c>
      <c r="B370">
        <v>2025</v>
      </c>
      <c r="C370">
        <v>12</v>
      </c>
      <c r="D370" t="s">
        <v>211</v>
      </c>
      <c r="E370" t="s">
        <v>19</v>
      </c>
      <c r="F370" t="s">
        <v>20</v>
      </c>
      <c r="G370" t="s">
        <v>214</v>
      </c>
      <c r="H370" t="s">
        <v>29</v>
      </c>
      <c r="I370" t="s">
        <v>30</v>
      </c>
      <c r="J370">
        <v>4256.62</v>
      </c>
      <c r="K370">
        <v>4256.62</v>
      </c>
      <c r="L370" t="s">
        <v>695</v>
      </c>
      <c r="M370" t="s">
        <v>696</v>
      </c>
      <c r="N370" t="s">
        <v>627</v>
      </c>
      <c r="O370" t="s">
        <v>628</v>
      </c>
      <c r="P370" t="s">
        <v>215</v>
      </c>
      <c r="Q370" t="s">
        <v>214</v>
      </c>
    </row>
    <row r="371" spans="1:17" x14ac:dyDescent="0.2">
      <c r="A371" t="s">
        <v>694</v>
      </c>
      <c r="B371">
        <v>2025</v>
      </c>
      <c r="C371">
        <v>12</v>
      </c>
      <c r="D371" t="s">
        <v>211</v>
      </c>
      <c r="E371" t="s">
        <v>19</v>
      </c>
      <c r="F371" t="s">
        <v>20</v>
      </c>
      <c r="G371" t="s">
        <v>320</v>
      </c>
      <c r="H371" t="s">
        <v>29</v>
      </c>
      <c r="I371" t="s">
        <v>30</v>
      </c>
      <c r="J371">
        <v>516.6</v>
      </c>
      <c r="K371">
        <v>516.6</v>
      </c>
      <c r="L371" t="s">
        <v>695</v>
      </c>
      <c r="M371" t="s">
        <v>696</v>
      </c>
      <c r="N371" t="s">
        <v>627</v>
      </c>
      <c r="O371" t="s">
        <v>628</v>
      </c>
      <c r="P371" t="s">
        <v>321</v>
      </c>
      <c r="Q371" t="s">
        <v>320</v>
      </c>
    </row>
    <row r="372" spans="1:17" x14ac:dyDescent="0.2">
      <c r="A372" t="s">
        <v>694</v>
      </c>
      <c r="B372">
        <v>2025</v>
      </c>
      <c r="C372">
        <v>12</v>
      </c>
      <c r="D372" t="s">
        <v>211</v>
      </c>
      <c r="E372" t="s">
        <v>19</v>
      </c>
      <c r="F372" t="s">
        <v>20</v>
      </c>
      <c r="G372" t="s">
        <v>34</v>
      </c>
      <c r="H372" t="s">
        <v>35</v>
      </c>
      <c r="I372" t="s">
        <v>39</v>
      </c>
      <c r="J372">
        <v>96.280000000000015</v>
      </c>
      <c r="K372">
        <v>96.280000000000015</v>
      </c>
      <c r="L372" t="s">
        <v>695</v>
      </c>
      <c r="M372" t="s">
        <v>696</v>
      </c>
      <c r="N372" t="s">
        <v>627</v>
      </c>
      <c r="O372" t="s">
        <v>628</v>
      </c>
      <c r="P372" t="s">
        <v>40</v>
      </c>
      <c r="Q372" t="s">
        <v>41</v>
      </c>
    </row>
    <row r="373" spans="1:17" x14ac:dyDescent="0.2">
      <c r="A373" t="s">
        <v>694</v>
      </c>
      <c r="B373">
        <v>2025</v>
      </c>
      <c r="C373">
        <v>12</v>
      </c>
      <c r="D373" t="s">
        <v>211</v>
      </c>
      <c r="E373" t="s">
        <v>19</v>
      </c>
      <c r="F373" t="s">
        <v>20</v>
      </c>
      <c r="G373" t="s">
        <v>34</v>
      </c>
      <c r="H373" t="s">
        <v>35</v>
      </c>
      <c r="I373" t="s">
        <v>39</v>
      </c>
      <c r="J373">
        <v>19.690000000000001</v>
      </c>
      <c r="K373">
        <v>19.690000000000001</v>
      </c>
      <c r="L373" t="s">
        <v>695</v>
      </c>
      <c r="M373" t="s">
        <v>696</v>
      </c>
      <c r="N373" t="s">
        <v>627</v>
      </c>
      <c r="O373" t="s">
        <v>628</v>
      </c>
      <c r="P373" t="s">
        <v>42</v>
      </c>
      <c r="Q373" t="s">
        <v>43</v>
      </c>
    </row>
    <row r="374" spans="1:17" x14ac:dyDescent="0.2">
      <c r="A374" t="s">
        <v>694</v>
      </c>
      <c r="B374">
        <v>2025</v>
      </c>
      <c r="C374">
        <v>12</v>
      </c>
      <c r="D374" t="s">
        <v>211</v>
      </c>
      <c r="E374" t="s">
        <v>19</v>
      </c>
      <c r="F374" t="s">
        <v>20</v>
      </c>
      <c r="G374" t="s">
        <v>34</v>
      </c>
      <c r="H374" t="s">
        <v>35</v>
      </c>
      <c r="I374" t="s">
        <v>39</v>
      </c>
      <c r="J374">
        <v>1354.24</v>
      </c>
      <c r="K374">
        <v>1354.24</v>
      </c>
      <c r="L374" t="s">
        <v>695</v>
      </c>
      <c r="M374" t="s">
        <v>696</v>
      </c>
      <c r="N374" t="s">
        <v>627</v>
      </c>
      <c r="O374" t="s">
        <v>628</v>
      </c>
      <c r="P374" t="s">
        <v>40</v>
      </c>
      <c r="Q374" t="s">
        <v>41</v>
      </c>
    </row>
    <row r="375" spans="1:17" x14ac:dyDescent="0.2">
      <c r="A375" t="s">
        <v>694</v>
      </c>
      <c r="B375">
        <v>2025</v>
      </c>
      <c r="C375">
        <v>12</v>
      </c>
      <c r="D375" t="s">
        <v>211</v>
      </c>
      <c r="E375" t="s">
        <v>19</v>
      </c>
      <c r="F375" t="s">
        <v>20</v>
      </c>
      <c r="G375" t="s">
        <v>34</v>
      </c>
      <c r="H375" t="s">
        <v>35</v>
      </c>
      <c r="I375" t="s">
        <v>39</v>
      </c>
      <c r="J375">
        <v>969.6</v>
      </c>
      <c r="K375">
        <v>969.6</v>
      </c>
      <c r="L375" t="s">
        <v>695</v>
      </c>
      <c r="M375" t="s">
        <v>696</v>
      </c>
      <c r="N375" t="s">
        <v>627</v>
      </c>
      <c r="O375" t="s">
        <v>628</v>
      </c>
      <c r="P375" t="s">
        <v>40</v>
      </c>
      <c r="Q375" t="s">
        <v>41</v>
      </c>
    </row>
    <row r="376" spans="1:17" x14ac:dyDescent="0.2">
      <c r="A376" t="s">
        <v>694</v>
      </c>
      <c r="B376">
        <v>2025</v>
      </c>
      <c r="C376">
        <v>12</v>
      </c>
      <c r="D376" t="s">
        <v>211</v>
      </c>
      <c r="E376" t="s">
        <v>19</v>
      </c>
      <c r="F376" t="s">
        <v>20</v>
      </c>
      <c r="G376" t="s">
        <v>34</v>
      </c>
      <c r="H376" t="s">
        <v>35</v>
      </c>
      <c r="I376" t="s">
        <v>39</v>
      </c>
      <c r="J376">
        <v>110.53</v>
      </c>
      <c r="K376">
        <v>110.53</v>
      </c>
      <c r="L376" t="s">
        <v>695</v>
      </c>
      <c r="M376" t="s">
        <v>696</v>
      </c>
      <c r="N376" t="s">
        <v>627</v>
      </c>
      <c r="O376" t="s">
        <v>628</v>
      </c>
      <c r="P376" t="s">
        <v>42</v>
      </c>
      <c r="Q376" t="s">
        <v>43</v>
      </c>
    </row>
    <row r="377" spans="1:17" x14ac:dyDescent="0.2">
      <c r="A377" t="s">
        <v>694</v>
      </c>
      <c r="B377">
        <v>2025</v>
      </c>
      <c r="C377">
        <v>12</v>
      </c>
      <c r="D377" t="s">
        <v>211</v>
      </c>
      <c r="E377" t="s">
        <v>19</v>
      </c>
      <c r="F377" t="s">
        <v>20</v>
      </c>
      <c r="G377" t="s">
        <v>34</v>
      </c>
      <c r="H377" t="s">
        <v>35</v>
      </c>
      <c r="I377" t="s">
        <v>39</v>
      </c>
      <c r="J377">
        <v>80.78</v>
      </c>
      <c r="K377">
        <v>80.78</v>
      </c>
      <c r="L377" t="s">
        <v>695</v>
      </c>
      <c r="M377" t="s">
        <v>696</v>
      </c>
      <c r="N377" t="s">
        <v>627</v>
      </c>
      <c r="O377" t="s">
        <v>628</v>
      </c>
      <c r="P377" t="s">
        <v>40</v>
      </c>
      <c r="Q377" t="s">
        <v>41</v>
      </c>
    </row>
    <row r="378" spans="1:17" x14ac:dyDescent="0.2">
      <c r="A378" t="s">
        <v>694</v>
      </c>
      <c r="B378">
        <v>2025</v>
      </c>
      <c r="C378">
        <v>12</v>
      </c>
      <c r="D378" t="s">
        <v>211</v>
      </c>
      <c r="E378" t="s">
        <v>19</v>
      </c>
      <c r="F378" t="s">
        <v>20</v>
      </c>
      <c r="G378" t="s">
        <v>34</v>
      </c>
      <c r="H378" t="s">
        <v>35</v>
      </c>
      <c r="I378" t="s">
        <v>39</v>
      </c>
      <c r="J378">
        <v>484.8</v>
      </c>
      <c r="K378">
        <v>484.8</v>
      </c>
      <c r="L378" t="s">
        <v>695</v>
      </c>
      <c r="M378" t="s">
        <v>696</v>
      </c>
      <c r="N378" t="s">
        <v>627</v>
      </c>
      <c r="O378" t="s">
        <v>628</v>
      </c>
      <c r="P378" t="s">
        <v>40</v>
      </c>
      <c r="Q378" t="s">
        <v>41</v>
      </c>
    </row>
    <row r="379" spans="1:17" x14ac:dyDescent="0.2">
      <c r="A379" t="s">
        <v>694</v>
      </c>
      <c r="B379">
        <v>2025</v>
      </c>
      <c r="C379">
        <v>12</v>
      </c>
      <c r="D379" t="s">
        <v>211</v>
      </c>
      <c r="E379" t="s">
        <v>19</v>
      </c>
      <c r="F379" t="s">
        <v>20</v>
      </c>
      <c r="G379" t="s">
        <v>34</v>
      </c>
      <c r="H379" t="s">
        <v>35</v>
      </c>
      <c r="I379" t="s">
        <v>39</v>
      </c>
      <c r="J379">
        <v>484.8</v>
      </c>
      <c r="K379">
        <v>484.8</v>
      </c>
      <c r="L379" t="s">
        <v>695</v>
      </c>
      <c r="M379" t="s">
        <v>696</v>
      </c>
      <c r="N379" t="s">
        <v>627</v>
      </c>
      <c r="O379" t="s">
        <v>628</v>
      </c>
      <c r="P379" t="s">
        <v>40</v>
      </c>
      <c r="Q379" t="s">
        <v>41</v>
      </c>
    </row>
    <row r="380" spans="1:17" x14ac:dyDescent="0.2">
      <c r="A380" t="s">
        <v>694</v>
      </c>
      <c r="B380">
        <v>2025</v>
      </c>
      <c r="C380">
        <v>12</v>
      </c>
      <c r="D380" t="s">
        <v>211</v>
      </c>
      <c r="E380" t="s">
        <v>19</v>
      </c>
      <c r="F380" t="s">
        <v>20</v>
      </c>
      <c r="G380" t="s">
        <v>34</v>
      </c>
      <c r="H380" t="s">
        <v>35</v>
      </c>
      <c r="I380" t="s">
        <v>39</v>
      </c>
      <c r="J380">
        <v>423.2</v>
      </c>
      <c r="K380">
        <v>423.2</v>
      </c>
      <c r="L380" t="s">
        <v>695</v>
      </c>
      <c r="M380" t="s">
        <v>696</v>
      </c>
      <c r="N380" t="s">
        <v>627</v>
      </c>
      <c r="O380" t="s">
        <v>628</v>
      </c>
      <c r="P380" t="s">
        <v>40</v>
      </c>
      <c r="Q380" t="s">
        <v>41</v>
      </c>
    </row>
    <row r="381" spans="1:17" x14ac:dyDescent="0.2">
      <c r="A381" t="s">
        <v>694</v>
      </c>
      <c r="B381">
        <v>2025</v>
      </c>
      <c r="C381">
        <v>12</v>
      </c>
      <c r="D381" t="s">
        <v>211</v>
      </c>
      <c r="E381" t="s">
        <v>19</v>
      </c>
      <c r="F381" t="s">
        <v>20</v>
      </c>
      <c r="G381" t="s">
        <v>34</v>
      </c>
      <c r="H381" t="s">
        <v>35</v>
      </c>
      <c r="I381" t="s">
        <v>39</v>
      </c>
      <c r="J381">
        <v>117.62</v>
      </c>
      <c r="K381">
        <v>117.62</v>
      </c>
      <c r="L381" t="s">
        <v>695</v>
      </c>
      <c r="M381" t="s">
        <v>696</v>
      </c>
      <c r="N381" t="s">
        <v>627</v>
      </c>
      <c r="O381" t="s">
        <v>628</v>
      </c>
      <c r="P381" t="s">
        <v>40</v>
      </c>
      <c r="Q381" t="s">
        <v>41</v>
      </c>
    </row>
    <row r="382" spans="1:17" x14ac:dyDescent="0.2">
      <c r="A382" t="s">
        <v>694</v>
      </c>
      <c r="B382">
        <v>2025</v>
      </c>
      <c r="C382">
        <v>12</v>
      </c>
      <c r="D382" t="s">
        <v>211</v>
      </c>
      <c r="E382" t="s">
        <v>19</v>
      </c>
      <c r="F382" t="s">
        <v>20</v>
      </c>
      <c r="G382" t="s">
        <v>48</v>
      </c>
      <c r="H382" t="s">
        <v>35</v>
      </c>
      <c r="I382" t="s">
        <v>39</v>
      </c>
      <c r="J382">
        <v>-5779.4200000000019</v>
      </c>
      <c r="K382">
        <v>-5779.4200000000019</v>
      </c>
      <c r="L382" t="s">
        <v>695</v>
      </c>
      <c r="M382" t="s">
        <v>696</v>
      </c>
      <c r="N382" t="s">
        <v>627</v>
      </c>
      <c r="O382" t="s">
        <v>628</v>
      </c>
      <c r="P382" t="s">
        <v>52</v>
      </c>
      <c r="Q382" t="s">
        <v>53</v>
      </c>
    </row>
    <row r="383" spans="1:17" x14ac:dyDescent="0.2">
      <c r="A383" t="s">
        <v>694</v>
      </c>
      <c r="B383">
        <v>2025</v>
      </c>
      <c r="C383">
        <v>12</v>
      </c>
      <c r="D383" t="s">
        <v>211</v>
      </c>
      <c r="E383" t="s">
        <v>19</v>
      </c>
      <c r="F383" t="s">
        <v>20</v>
      </c>
      <c r="G383" t="s">
        <v>48</v>
      </c>
      <c r="H383" t="s">
        <v>35</v>
      </c>
      <c r="I383" t="s">
        <v>39</v>
      </c>
      <c r="J383">
        <v>3046.0200000000004</v>
      </c>
      <c r="K383">
        <v>3046.0200000000004</v>
      </c>
      <c r="L383" t="s">
        <v>695</v>
      </c>
      <c r="M383" t="s">
        <v>696</v>
      </c>
      <c r="N383" t="s">
        <v>627</v>
      </c>
      <c r="O383" t="s">
        <v>628</v>
      </c>
      <c r="P383" t="s">
        <v>50</v>
      </c>
      <c r="Q383" t="s">
        <v>51</v>
      </c>
    </row>
    <row r="384" spans="1:17" x14ac:dyDescent="0.2">
      <c r="A384" t="s">
        <v>694</v>
      </c>
      <c r="B384">
        <v>2025</v>
      </c>
      <c r="C384">
        <v>12</v>
      </c>
      <c r="D384" t="s">
        <v>211</v>
      </c>
      <c r="E384" t="s">
        <v>19</v>
      </c>
      <c r="F384" t="s">
        <v>20</v>
      </c>
      <c r="G384" t="s">
        <v>48</v>
      </c>
      <c r="H384" t="s">
        <v>35</v>
      </c>
      <c r="I384" t="s">
        <v>39</v>
      </c>
      <c r="J384">
        <v>10.77</v>
      </c>
      <c r="K384">
        <v>10.77</v>
      </c>
      <c r="L384" t="s">
        <v>695</v>
      </c>
      <c r="M384" t="s">
        <v>696</v>
      </c>
      <c r="N384" t="s">
        <v>627</v>
      </c>
      <c r="O384" t="s">
        <v>628</v>
      </c>
      <c r="P384" t="s">
        <v>205</v>
      </c>
      <c r="Q384" t="s">
        <v>206</v>
      </c>
    </row>
    <row r="385" spans="1:17" x14ac:dyDescent="0.2">
      <c r="A385" t="s">
        <v>694</v>
      </c>
      <c r="B385">
        <v>2025</v>
      </c>
      <c r="C385">
        <v>12</v>
      </c>
      <c r="D385" t="s">
        <v>211</v>
      </c>
      <c r="E385" t="s">
        <v>19</v>
      </c>
      <c r="F385" t="s">
        <v>20</v>
      </c>
      <c r="G385" t="s">
        <v>48</v>
      </c>
      <c r="H385" t="s">
        <v>35</v>
      </c>
      <c r="I385" t="s">
        <v>39</v>
      </c>
      <c r="J385">
        <v>676.21</v>
      </c>
      <c r="K385">
        <v>676.21</v>
      </c>
      <c r="L385" t="s">
        <v>695</v>
      </c>
      <c r="M385" t="s">
        <v>696</v>
      </c>
      <c r="N385" t="s">
        <v>627</v>
      </c>
      <c r="O385" t="s">
        <v>628</v>
      </c>
      <c r="P385" t="s">
        <v>54</v>
      </c>
      <c r="Q385" t="s">
        <v>55</v>
      </c>
    </row>
    <row r="386" spans="1:17" x14ac:dyDescent="0.2">
      <c r="A386" t="s">
        <v>694</v>
      </c>
      <c r="B386">
        <v>2025</v>
      </c>
      <c r="C386">
        <v>12</v>
      </c>
      <c r="D386" t="s">
        <v>211</v>
      </c>
      <c r="E386" t="s">
        <v>19</v>
      </c>
      <c r="F386" t="s">
        <v>20</v>
      </c>
      <c r="G386" t="s">
        <v>61</v>
      </c>
      <c r="H386" t="s">
        <v>61</v>
      </c>
      <c r="I386" t="s">
        <v>61</v>
      </c>
      <c r="J386">
        <v>2376.31</v>
      </c>
      <c r="K386">
        <v>2376.31</v>
      </c>
      <c r="L386" t="s">
        <v>695</v>
      </c>
      <c r="M386" t="s">
        <v>696</v>
      </c>
      <c r="N386" t="s">
        <v>627</v>
      </c>
      <c r="O386" t="s">
        <v>628</v>
      </c>
      <c r="P386" t="s">
        <v>64</v>
      </c>
      <c r="Q386" t="s">
        <v>65</v>
      </c>
    </row>
    <row r="387" spans="1:17" x14ac:dyDescent="0.2">
      <c r="A387" t="s">
        <v>694</v>
      </c>
      <c r="B387">
        <v>2025</v>
      </c>
      <c r="C387">
        <v>12</v>
      </c>
      <c r="D387" t="s">
        <v>211</v>
      </c>
      <c r="E387" t="s">
        <v>19</v>
      </c>
      <c r="F387" t="s">
        <v>20</v>
      </c>
      <c r="G387" t="s">
        <v>66</v>
      </c>
      <c r="H387" t="s">
        <v>61</v>
      </c>
      <c r="I387" t="s">
        <v>66</v>
      </c>
      <c r="J387">
        <v>-3410.19</v>
      </c>
      <c r="K387">
        <v>-3410.19</v>
      </c>
      <c r="L387" t="s">
        <v>695</v>
      </c>
      <c r="M387" t="s">
        <v>696</v>
      </c>
      <c r="N387" t="s">
        <v>627</v>
      </c>
      <c r="O387" t="s">
        <v>628</v>
      </c>
      <c r="P387" t="s">
        <v>67</v>
      </c>
      <c r="Q387" t="s">
        <v>66</v>
      </c>
    </row>
    <row r="388" spans="1:17" x14ac:dyDescent="0.2">
      <c r="A388" t="s">
        <v>694</v>
      </c>
      <c r="B388">
        <v>2025</v>
      </c>
      <c r="C388">
        <v>12</v>
      </c>
      <c r="D388" t="s">
        <v>211</v>
      </c>
      <c r="E388" t="s">
        <v>19</v>
      </c>
      <c r="F388" t="s">
        <v>127</v>
      </c>
      <c r="G388" t="s">
        <v>22</v>
      </c>
      <c r="H388" t="s">
        <v>132</v>
      </c>
      <c r="I388" t="s">
        <v>22</v>
      </c>
      <c r="J388">
        <v>0.01</v>
      </c>
      <c r="K388">
        <v>0.01</v>
      </c>
      <c r="L388" t="s">
        <v>695</v>
      </c>
      <c r="M388" t="s">
        <v>696</v>
      </c>
      <c r="N388" t="s">
        <v>627</v>
      </c>
      <c r="O388" t="s">
        <v>628</v>
      </c>
      <c r="P388" t="s">
        <v>133</v>
      </c>
      <c r="Q388" t="s">
        <v>134</v>
      </c>
    </row>
    <row r="389" spans="1:17" x14ac:dyDescent="0.2">
      <c r="A389" t="s">
        <v>694</v>
      </c>
      <c r="B389">
        <v>2025</v>
      </c>
      <c r="C389">
        <v>12</v>
      </c>
      <c r="D389" t="s">
        <v>211</v>
      </c>
      <c r="E389" t="s">
        <v>19</v>
      </c>
      <c r="F389" t="s">
        <v>127</v>
      </c>
      <c r="G389" t="s">
        <v>22</v>
      </c>
      <c r="H389" t="s">
        <v>132</v>
      </c>
      <c r="I389" t="s">
        <v>22</v>
      </c>
      <c r="J389">
        <v>4.1500000000000004</v>
      </c>
      <c r="K389">
        <v>4.1500000000000004</v>
      </c>
      <c r="L389" t="s">
        <v>695</v>
      </c>
      <c r="M389" t="s">
        <v>696</v>
      </c>
      <c r="N389" t="s">
        <v>627</v>
      </c>
      <c r="O389" t="s">
        <v>628</v>
      </c>
      <c r="P389" t="s">
        <v>685</v>
      </c>
      <c r="Q389" t="s">
        <v>686</v>
      </c>
    </row>
    <row r="390" spans="1:17" x14ac:dyDescent="0.2">
      <c r="A390" t="s">
        <v>694</v>
      </c>
      <c r="B390">
        <v>2025</v>
      </c>
      <c r="C390">
        <v>12</v>
      </c>
      <c r="D390" t="s">
        <v>211</v>
      </c>
      <c r="E390" t="s">
        <v>19</v>
      </c>
      <c r="F390" t="s">
        <v>127</v>
      </c>
      <c r="G390" t="s">
        <v>22</v>
      </c>
      <c r="H390" t="s">
        <v>132</v>
      </c>
      <c r="I390" t="s">
        <v>22</v>
      </c>
      <c r="J390">
        <v>42.57</v>
      </c>
      <c r="K390">
        <v>42.57</v>
      </c>
      <c r="L390" t="s">
        <v>695</v>
      </c>
      <c r="M390" t="s">
        <v>696</v>
      </c>
      <c r="N390" t="s">
        <v>627</v>
      </c>
      <c r="O390" t="s">
        <v>628</v>
      </c>
      <c r="P390" t="s">
        <v>687</v>
      </c>
      <c r="Q390" t="s">
        <v>688</v>
      </c>
    </row>
    <row r="391" spans="1:17" x14ac:dyDescent="0.2">
      <c r="A391" t="s">
        <v>694</v>
      </c>
      <c r="B391">
        <v>2025</v>
      </c>
      <c r="C391">
        <v>12</v>
      </c>
      <c r="D391" t="s">
        <v>211</v>
      </c>
      <c r="E391" t="s">
        <v>19</v>
      </c>
      <c r="F391" t="s">
        <v>69</v>
      </c>
      <c r="G391" t="s">
        <v>200</v>
      </c>
      <c r="H391" t="s">
        <v>35</v>
      </c>
      <c r="I391" t="s">
        <v>39</v>
      </c>
      <c r="J391">
        <v>13.09</v>
      </c>
      <c r="K391">
        <v>13.09</v>
      </c>
      <c r="L391" t="s">
        <v>695</v>
      </c>
      <c r="M391" t="s">
        <v>696</v>
      </c>
      <c r="N391" t="s">
        <v>627</v>
      </c>
      <c r="O391" t="s">
        <v>628</v>
      </c>
      <c r="P391" t="s">
        <v>201</v>
      </c>
      <c r="Q391" t="s">
        <v>202</v>
      </c>
    </row>
    <row r="392" spans="1:17" x14ac:dyDescent="0.2">
      <c r="A392" t="s">
        <v>694</v>
      </c>
      <c r="B392">
        <v>2025</v>
      </c>
      <c r="C392">
        <v>12</v>
      </c>
      <c r="D392" t="s">
        <v>211</v>
      </c>
      <c r="E392" t="s">
        <v>19</v>
      </c>
      <c r="F392" t="s">
        <v>69</v>
      </c>
      <c r="G392" t="s">
        <v>200</v>
      </c>
      <c r="H392" t="s">
        <v>35</v>
      </c>
      <c r="I392" t="s">
        <v>39</v>
      </c>
      <c r="J392">
        <v>220.88</v>
      </c>
      <c r="K392">
        <v>220.88</v>
      </c>
      <c r="L392" t="s">
        <v>695</v>
      </c>
      <c r="M392" t="s">
        <v>696</v>
      </c>
      <c r="N392" t="s">
        <v>627</v>
      </c>
      <c r="O392" t="s">
        <v>628</v>
      </c>
      <c r="P392" t="s">
        <v>201</v>
      </c>
      <c r="Q392" t="s">
        <v>202</v>
      </c>
    </row>
    <row r="393" spans="1:17" x14ac:dyDescent="0.2">
      <c r="A393" t="s">
        <v>694</v>
      </c>
      <c r="B393">
        <v>2025</v>
      </c>
      <c r="C393">
        <v>12</v>
      </c>
      <c r="D393" t="s">
        <v>211</v>
      </c>
      <c r="E393" t="s">
        <v>19</v>
      </c>
      <c r="F393" t="s">
        <v>69</v>
      </c>
      <c r="G393" t="s">
        <v>48</v>
      </c>
      <c r="H393" t="s">
        <v>35</v>
      </c>
      <c r="I393" t="s">
        <v>39</v>
      </c>
      <c r="J393">
        <v>525.36999999999989</v>
      </c>
      <c r="K393">
        <v>525.36999999999989</v>
      </c>
      <c r="L393" t="s">
        <v>695</v>
      </c>
      <c r="M393" t="s">
        <v>696</v>
      </c>
      <c r="N393" t="s">
        <v>627</v>
      </c>
      <c r="O393" t="s">
        <v>628</v>
      </c>
      <c r="P393" t="s">
        <v>50</v>
      </c>
      <c r="Q393" t="s">
        <v>51</v>
      </c>
    </row>
    <row r="394" spans="1:17" x14ac:dyDescent="0.2">
      <c r="A394" t="s">
        <v>694</v>
      </c>
      <c r="B394">
        <v>2025</v>
      </c>
      <c r="C394">
        <v>12</v>
      </c>
      <c r="D394" t="s">
        <v>211</v>
      </c>
      <c r="E394" t="s">
        <v>19</v>
      </c>
      <c r="F394" t="s">
        <v>69</v>
      </c>
      <c r="G394" t="s">
        <v>48</v>
      </c>
      <c r="H394" t="s">
        <v>35</v>
      </c>
      <c r="I394" t="s">
        <v>39</v>
      </c>
      <c r="J394">
        <v>122.05000000000001</v>
      </c>
      <c r="K394">
        <v>122.05000000000001</v>
      </c>
      <c r="L394" t="s">
        <v>695</v>
      </c>
      <c r="M394" t="s">
        <v>696</v>
      </c>
      <c r="N394" t="s">
        <v>627</v>
      </c>
      <c r="O394" t="s">
        <v>628</v>
      </c>
      <c r="P394" t="s">
        <v>205</v>
      </c>
      <c r="Q394" t="s">
        <v>206</v>
      </c>
    </row>
    <row r="395" spans="1:17" x14ac:dyDescent="0.2">
      <c r="A395" t="s">
        <v>694</v>
      </c>
      <c r="B395">
        <v>2025</v>
      </c>
      <c r="C395">
        <v>12</v>
      </c>
      <c r="D395" t="s">
        <v>211</v>
      </c>
      <c r="E395" t="s">
        <v>19</v>
      </c>
      <c r="F395" t="s">
        <v>69</v>
      </c>
      <c r="G395" t="s">
        <v>48</v>
      </c>
      <c r="H395" t="s">
        <v>35</v>
      </c>
      <c r="I395" t="s">
        <v>39</v>
      </c>
      <c r="J395">
        <v>116.63</v>
      </c>
      <c r="K395">
        <v>116.63</v>
      </c>
      <c r="L395" t="s">
        <v>695</v>
      </c>
      <c r="M395" t="s">
        <v>696</v>
      </c>
      <c r="N395" t="s">
        <v>627</v>
      </c>
      <c r="O395" t="s">
        <v>628</v>
      </c>
      <c r="P395" t="s">
        <v>54</v>
      </c>
      <c r="Q395" t="s">
        <v>55</v>
      </c>
    </row>
    <row r="396" spans="1:17" x14ac:dyDescent="0.2">
      <c r="A396" t="s">
        <v>694</v>
      </c>
      <c r="B396">
        <v>2025</v>
      </c>
      <c r="C396">
        <v>12</v>
      </c>
      <c r="D396" t="s">
        <v>211</v>
      </c>
      <c r="E396" t="s">
        <v>19</v>
      </c>
      <c r="F396" t="s">
        <v>72</v>
      </c>
      <c r="G396" t="s">
        <v>76</v>
      </c>
      <c r="H396" t="s">
        <v>77</v>
      </c>
      <c r="I396" t="s">
        <v>78</v>
      </c>
      <c r="J396">
        <v>102.9</v>
      </c>
      <c r="K396">
        <v>102.9</v>
      </c>
      <c r="L396" t="s">
        <v>695</v>
      </c>
      <c r="M396" t="s">
        <v>696</v>
      </c>
      <c r="N396" t="s">
        <v>627</v>
      </c>
      <c r="O396" t="s">
        <v>628</v>
      </c>
      <c r="P396" t="s">
        <v>79</v>
      </c>
      <c r="Q396" t="s">
        <v>76</v>
      </c>
    </row>
    <row r="397" spans="1:17" x14ac:dyDescent="0.2">
      <c r="A397" t="s">
        <v>694</v>
      </c>
      <c r="B397">
        <v>2025</v>
      </c>
      <c r="C397">
        <v>12</v>
      </c>
      <c r="D397" t="s">
        <v>211</v>
      </c>
      <c r="E397" t="s">
        <v>19</v>
      </c>
      <c r="F397" t="s">
        <v>72</v>
      </c>
      <c r="G397" t="s">
        <v>94</v>
      </c>
      <c r="H397" t="s">
        <v>77</v>
      </c>
      <c r="I397" t="s">
        <v>78</v>
      </c>
      <c r="J397">
        <v>237.56</v>
      </c>
      <c r="K397">
        <v>237.56</v>
      </c>
      <c r="L397" t="s">
        <v>695</v>
      </c>
      <c r="M397" t="s">
        <v>696</v>
      </c>
      <c r="N397" t="s">
        <v>627</v>
      </c>
      <c r="O397" t="s">
        <v>628</v>
      </c>
      <c r="P397" t="s">
        <v>95</v>
      </c>
      <c r="Q397" t="s">
        <v>94</v>
      </c>
    </row>
    <row r="398" spans="1:17" x14ac:dyDescent="0.2">
      <c r="A398" t="s">
        <v>694</v>
      </c>
      <c r="B398">
        <v>2025</v>
      </c>
      <c r="C398">
        <v>12</v>
      </c>
      <c r="D398" t="s">
        <v>211</v>
      </c>
      <c r="E398" t="s">
        <v>19</v>
      </c>
      <c r="F398" t="s">
        <v>72</v>
      </c>
      <c r="G398" t="s">
        <v>48</v>
      </c>
      <c r="H398" t="s">
        <v>35</v>
      </c>
      <c r="I398" t="s">
        <v>39</v>
      </c>
      <c r="J398">
        <v>1671.69</v>
      </c>
      <c r="K398">
        <v>1671.69</v>
      </c>
      <c r="L398" t="s">
        <v>695</v>
      </c>
      <c r="M398" t="s">
        <v>696</v>
      </c>
      <c r="N398" t="s">
        <v>627</v>
      </c>
      <c r="O398" t="s">
        <v>628</v>
      </c>
      <c r="P398" t="s">
        <v>101</v>
      </c>
      <c r="Q398" t="s">
        <v>102</v>
      </c>
    </row>
    <row r="399" spans="1:17" x14ac:dyDescent="0.2">
      <c r="A399" t="s">
        <v>694</v>
      </c>
      <c r="B399">
        <v>2025</v>
      </c>
      <c r="C399">
        <v>12</v>
      </c>
      <c r="D399" t="s">
        <v>211</v>
      </c>
      <c r="E399" t="s">
        <v>19</v>
      </c>
      <c r="F399" t="s">
        <v>72</v>
      </c>
      <c r="G399" t="s">
        <v>48</v>
      </c>
      <c r="H399" t="s">
        <v>35</v>
      </c>
      <c r="I399" t="s">
        <v>39</v>
      </c>
      <c r="J399">
        <v>-39.93</v>
      </c>
      <c r="K399">
        <v>-39.93</v>
      </c>
      <c r="L399" t="s">
        <v>695</v>
      </c>
      <c r="M399" t="s">
        <v>696</v>
      </c>
      <c r="N399" t="s">
        <v>627</v>
      </c>
      <c r="O399" t="s">
        <v>628</v>
      </c>
      <c r="P399" t="s">
        <v>108</v>
      </c>
      <c r="Q399" t="s">
        <v>109</v>
      </c>
    </row>
    <row r="400" spans="1:17" x14ac:dyDescent="0.2">
      <c r="A400" t="s">
        <v>694</v>
      </c>
      <c r="B400">
        <v>2025</v>
      </c>
      <c r="C400">
        <v>12</v>
      </c>
      <c r="D400" t="s">
        <v>211</v>
      </c>
      <c r="E400" t="s">
        <v>19</v>
      </c>
      <c r="F400" t="s">
        <v>72</v>
      </c>
      <c r="G400" t="s">
        <v>48</v>
      </c>
      <c r="H400" t="s">
        <v>35</v>
      </c>
      <c r="I400" t="s">
        <v>39</v>
      </c>
      <c r="J400">
        <v>-10.26</v>
      </c>
      <c r="K400">
        <v>-10.26</v>
      </c>
      <c r="L400" t="s">
        <v>695</v>
      </c>
      <c r="M400" t="s">
        <v>696</v>
      </c>
      <c r="N400" t="s">
        <v>627</v>
      </c>
      <c r="O400" t="s">
        <v>628</v>
      </c>
      <c r="P400" t="s">
        <v>103</v>
      </c>
      <c r="Q400" t="s">
        <v>104</v>
      </c>
    </row>
    <row r="401" spans="1:17" x14ac:dyDescent="0.2">
      <c r="A401" t="s">
        <v>694</v>
      </c>
      <c r="B401">
        <v>2025</v>
      </c>
      <c r="C401">
        <v>12</v>
      </c>
      <c r="D401" t="s">
        <v>211</v>
      </c>
      <c r="E401" t="s">
        <v>19</v>
      </c>
      <c r="F401" t="s">
        <v>72</v>
      </c>
      <c r="G401" t="s">
        <v>48</v>
      </c>
      <c r="H401" t="s">
        <v>35</v>
      </c>
      <c r="I401" t="s">
        <v>39</v>
      </c>
      <c r="J401">
        <v>-4.84</v>
      </c>
      <c r="K401">
        <v>-4.84</v>
      </c>
      <c r="L401" t="s">
        <v>695</v>
      </c>
      <c r="M401" t="s">
        <v>696</v>
      </c>
      <c r="N401" t="s">
        <v>627</v>
      </c>
      <c r="O401" t="s">
        <v>628</v>
      </c>
      <c r="P401" t="s">
        <v>97</v>
      </c>
      <c r="Q401" t="s">
        <v>98</v>
      </c>
    </row>
    <row r="402" spans="1:17" x14ac:dyDescent="0.2">
      <c r="A402" t="s">
        <v>694</v>
      </c>
      <c r="B402">
        <v>2025</v>
      </c>
      <c r="C402">
        <v>12</v>
      </c>
      <c r="D402" t="s">
        <v>211</v>
      </c>
      <c r="E402" t="s">
        <v>19</v>
      </c>
      <c r="F402" t="s">
        <v>72</v>
      </c>
      <c r="G402" t="s">
        <v>48</v>
      </c>
      <c r="H402" t="s">
        <v>35</v>
      </c>
      <c r="I402" t="s">
        <v>39</v>
      </c>
      <c r="J402">
        <v>-6.01</v>
      </c>
      <c r="K402">
        <v>-6.01</v>
      </c>
      <c r="L402" t="s">
        <v>695</v>
      </c>
      <c r="M402" t="s">
        <v>696</v>
      </c>
      <c r="N402" t="s">
        <v>627</v>
      </c>
      <c r="O402" t="s">
        <v>628</v>
      </c>
      <c r="P402" t="s">
        <v>105</v>
      </c>
      <c r="Q402" t="s">
        <v>106</v>
      </c>
    </row>
    <row r="403" spans="1:17" x14ac:dyDescent="0.2">
      <c r="A403" t="s">
        <v>694</v>
      </c>
      <c r="B403">
        <v>2025</v>
      </c>
      <c r="C403">
        <v>12</v>
      </c>
      <c r="D403" t="s">
        <v>211</v>
      </c>
      <c r="E403" t="s">
        <v>19</v>
      </c>
      <c r="F403" t="s">
        <v>72</v>
      </c>
      <c r="G403" t="s">
        <v>48</v>
      </c>
      <c r="H403" t="s">
        <v>35</v>
      </c>
      <c r="I403" t="s">
        <v>39</v>
      </c>
      <c r="J403">
        <v>-10.97</v>
      </c>
      <c r="K403">
        <v>-10.97</v>
      </c>
      <c r="L403" t="s">
        <v>695</v>
      </c>
      <c r="M403" t="s">
        <v>696</v>
      </c>
      <c r="N403" t="s">
        <v>627</v>
      </c>
      <c r="O403" t="s">
        <v>628</v>
      </c>
      <c r="P403" t="s">
        <v>99</v>
      </c>
      <c r="Q403" t="s">
        <v>100</v>
      </c>
    </row>
    <row r="404" spans="1:17" x14ac:dyDescent="0.2">
      <c r="A404" t="s">
        <v>694</v>
      </c>
      <c r="B404">
        <v>2025</v>
      </c>
      <c r="C404">
        <v>12</v>
      </c>
      <c r="D404" t="s">
        <v>211</v>
      </c>
      <c r="E404" t="s">
        <v>19</v>
      </c>
      <c r="F404" t="s">
        <v>72</v>
      </c>
      <c r="G404" t="s">
        <v>48</v>
      </c>
      <c r="H404" t="s">
        <v>35</v>
      </c>
      <c r="I404" t="s">
        <v>662</v>
      </c>
      <c r="J404">
        <v>6499.74</v>
      </c>
      <c r="K404">
        <v>6499.74</v>
      </c>
      <c r="L404" t="s">
        <v>695</v>
      </c>
      <c r="M404" t="s">
        <v>696</v>
      </c>
      <c r="N404" t="s">
        <v>627</v>
      </c>
      <c r="O404" t="s">
        <v>628</v>
      </c>
      <c r="P404" t="s">
        <v>101</v>
      </c>
      <c r="Q404" t="s">
        <v>102</v>
      </c>
    </row>
    <row r="405" spans="1:17" x14ac:dyDescent="0.2">
      <c r="A405" t="s">
        <v>694</v>
      </c>
      <c r="B405">
        <v>2025</v>
      </c>
      <c r="C405">
        <v>12</v>
      </c>
      <c r="D405" t="s">
        <v>211</v>
      </c>
      <c r="E405" t="s">
        <v>110</v>
      </c>
      <c r="F405" t="s">
        <v>111</v>
      </c>
      <c r="G405" t="s">
        <v>112</v>
      </c>
      <c r="H405" t="s">
        <v>113</v>
      </c>
      <c r="I405" t="s">
        <v>152</v>
      </c>
      <c r="J405">
        <v>8504.68</v>
      </c>
      <c r="K405">
        <v>8504.68</v>
      </c>
      <c r="L405" t="s">
        <v>695</v>
      </c>
      <c r="M405" t="s">
        <v>696</v>
      </c>
      <c r="N405" t="s">
        <v>627</v>
      </c>
      <c r="O405" t="s">
        <v>628</v>
      </c>
      <c r="P405" t="s">
        <v>153</v>
      </c>
      <c r="Q405" t="s">
        <v>152</v>
      </c>
    </row>
    <row r="406" spans="1:17" x14ac:dyDescent="0.2">
      <c r="A406" t="s">
        <v>694</v>
      </c>
      <c r="B406">
        <v>2025</v>
      </c>
      <c r="C406">
        <v>12</v>
      </c>
      <c r="D406" t="s">
        <v>211</v>
      </c>
      <c r="E406" t="s">
        <v>110</v>
      </c>
      <c r="F406" t="s">
        <v>111</v>
      </c>
      <c r="G406" t="s">
        <v>112</v>
      </c>
      <c r="H406" t="s">
        <v>113</v>
      </c>
      <c r="I406" t="s">
        <v>114</v>
      </c>
      <c r="J406">
        <v>333.07</v>
      </c>
      <c r="K406">
        <v>333.07</v>
      </c>
      <c r="L406" t="s">
        <v>695</v>
      </c>
      <c r="M406" t="s">
        <v>696</v>
      </c>
      <c r="N406" t="s">
        <v>627</v>
      </c>
      <c r="O406" t="s">
        <v>628</v>
      </c>
      <c r="P406" t="s">
        <v>115</v>
      </c>
      <c r="Q406" t="s">
        <v>114</v>
      </c>
    </row>
    <row r="407" spans="1:17" x14ac:dyDescent="0.2">
      <c r="A407" t="s">
        <v>694</v>
      </c>
      <c r="B407">
        <v>2025</v>
      </c>
      <c r="C407">
        <v>12</v>
      </c>
      <c r="D407" t="s">
        <v>211</v>
      </c>
      <c r="E407" t="s">
        <v>110</v>
      </c>
      <c r="F407" t="s">
        <v>111</v>
      </c>
      <c r="G407" t="s">
        <v>112</v>
      </c>
      <c r="H407" t="s">
        <v>113</v>
      </c>
      <c r="I407" t="s">
        <v>116</v>
      </c>
      <c r="J407">
        <v>-3.59</v>
      </c>
      <c r="K407">
        <v>-3.59</v>
      </c>
      <c r="L407" t="s">
        <v>695</v>
      </c>
      <c r="M407" t="s">
        <v>696</v>
      </c>
      <c r="N407" t="s">
        <v>627</v>
      </c>
      <c r="O407" t="s">
        <v>628</v>
      </c>
      <c r="P407" t="s">
        <v>117</v>
      </c>
      <c r="Q407" t="s">
        <v>116</v>
      </c>
    </row>
    <row r="408" spans="1:17" x14ac:dyDescent="0.2">
      <c r="A408" t="s">
        <v>694</v>
      </c>
      <c r="B408">
        <v>2025</v>
      </c>
      <c r="C408">
        <v>12</v>
      </c>
      <c r="D408" t="s">
        <v>211</v>
      </c>
      <c r="E408" t="s">
        <v>110</v>
      </c>
      <c r="F408" t="s">
        <v>111</v>
      </c>
      <c r="G408" t="s">
        <v>112</v>
      </c>
      <c r="H408" t="s">
        <v>113</v>
      </c>
      <c r="I408" t="s">
        <v>118</v>
      </c>
      <c r="J408">
        <v>3811.54</v>
      </c>
      <c r="K408">
        <v>3811.54</v>
      </c>
      <c r="L408" t="s">
        <v>695</v>
      </c>
      <c r="M408" t="s">
        <v>696</v>
      </c>
      <c r="N408" t="s">
        <v>627</v>
      </c>
      <c r="O408" t="s">
        <v>628</v>
      </c>
      <c r="P408" t="s">
        <v>119</v>
      </c>
      <c r="Q408" t="s">
        <v>118</v>
      </c>
    </row>
  </sheetData>
  <pageMargins left="0.45" right="0.45" top="0.75" bottom="0.75" header="0.3" footer="0.3"/>
  <pageSetup paperSize="3" scale="65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A5221-BBB1-45B8-A70A-C930817A3C1E}">
  <dimension ref="A1:Q111"/>
  <sheetViews>
    <sheetView view="pageLayout" topLeftCell="L1" zoomScaleNormal="100" workbookViewId="0"/>
  </sheetViews>
  <sheetFormatPr defaultRowHeight="10" x14ac:dyDescent="0.2"/>
  <cols>
    <col min="1" max="1" width="27.44140625" bestFit="1" customWidth="1"/>
    <col min="2" max="2" width="48.33203125" bestFit="1" customWidth="1"/>
    <col min="3" max="3" width="26.77734375" bestFit="1" customWidth="1"/>
    <col min="4" max="4" width="38.44140625" bestFit="1" customWidth="1"/>
    <col min="5" max="5" width="9.33203125" bestFit="1" customWidth="1"/>
    <col min="6" max="7" width="8" bestFit="1" customWidth="1"/>
    <col min="8" max="8" width="9" bestFit="1" customWidth="1"/>
    <col min="9" max="9" width="8" bestFit="1" customWidth="1"/>
    <col min="10" max="10" width="9" bestFit="1" customWidth="1"/>
    <col min="11" max="12" width="8" bestFit="1" customWidth="1"/>
    <col min="13" max="13" width="9" bestFit="1" customWidth="1"/>
    <col min="14" max="14" width="10.44140625" bestFit="1" customWidth="1"/>
    <col min="15" max="15" width="9.6640625" bestFit="1" customWidth="1"/>
    <col min="16" max="16" width="13.6640625" bestFit="1" customWidth="1"/>
    <col min="17" max="17" width="13.44140625" bestFit="1" customWidth="1"/>
  </cols>
  <sheetData>
    <row r="1" spans="1:17" ht="10.5" x14ac:dyDescent="0.25">
      <c r="A1" s="1" t="s">
        <v>629</v>
      </c>
      <c r="B1" s="1" t="s">
        <v>630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693</v>
      </c>
      <c r="B2" t="s">
        <v>691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28</v>
      </c>
      <c r="C7" s="2" t="s">
        <v>29</v>
      </c>
      <c r="D7" s="4" t="s">
        <v>28</v>
      </c>
      <c r="E7" s="34"/>
      <c r="F7" s="34"/>
      <c r="G7" s="34"/>
      <c r="H7" s="34">
        <v>65995.189999999988</v>
      </c>
      <c r="I7" s="34"/>
      <c r="J7" s="34">
        <v>54845.89</v>
      </c>
      <c r="K7" s="34">
        <v>54244.700000000004</v>
      </c>
      <c r="L7" s="34"/>
      <c r="M7" s="34">
        <v>117101.06</v>
      </c>
      <c r="N7" s="34">
        <v>90454.22</v>
      </c>
      <c r="O7" s="34">
        <v>99272.459999999992</v>
      </c>
      <c r="P7" s="34">
        <v>117104.84999999999</v>
      </c>
      <c r="Q7" s="27">
        <v>599018.36999999988</v>
      </c>
    </row>
    <row r="8" spans="1:17" ht="10.5" x14ac:dyDescent="0.25">
      <c r="A8" s="17"/>
      <c r="B8" s="19"/>
      <c r="C8" s="3"/>
      <c r="D8" t="s">
        <v>30</v>
      </c>
      <c r="E8" s="39">
        <v>48279.519999999997</v>
      </c>
      <c r="F8" s="39">
        <v>3764.56</v>
      </c>
      <c r="G8" s="39">
        <v>28862.869999999995</v>
      </c>
      <c r="H8" s="39"/>
      <c r="I8" s="39">
        <v>32448.68</v>
      </c>
      <c r="J8" s="39"/>
      <c r="K8" s="39"/>
      <c r="L8" s="39">
        <v>14086.939999999999</v>
      </c>
      <c r="M8" s="39"/>
      <c r="N8" s="39"/>
      <c r="O8" s="39"/>
      <c r="P8" s="39"/>
      <c r="Q8" s="30">
        <v>127442.56999999998</v>
      </c>
    </row>
    <row r="9" spans="1:17" ht="10.5" x14ac:dyDescent="0.25">
      <c r="A9" s="17"/>
      <c r="B9" s="19"/>
      <c r="C9" s="12" t="s">
        <v>221</v>
      </c>
      <c r="D9" s="13"/>
      <c r="E9" s="35">
        <v>48279.519999999997</v>
      </c>
      <c r="F9" s="36">
        <v>3764.56</v>
      </c>
      <c r="G9" s="36">
        <v>28862.869999999995</v>
      </c>
      <c r="H9" s="36">
        <v>65995.189999999988</v>
      </c>
      <c r="I9" s="36">
        <v>32448.68</v>
      </c>
      <c r="J9" s="36">
        <v>54845.89</v>
      </c>
      <c r="K9" s="36">
        <v>54244.700000000004</v>
      </c>
      <c r="L9" s="36">
        <v>14086.939999999999</v>
      </c>
      <c r="M9" s="36">
        <v>117101.06</v>
      </c>
      <c r="N9" s="36">
        <v>90454.22</v>
      </c>
      <c r="O9" s="36">
        <v>99272.459999999992</v>
      </c>
      <c r="P9" s="36">
        <v>117104.84999999999</v>
      </c>
      <c r="Q9" s="28">
        <v>726460.93999999983</v>
      </c>
    </row>
    <row r="10" spans="1:17" ht="10.5" x14ac:dyDescent="0.25">
      <c r="A10" s="17"/>
      <c r="B10" s="22" t="s">
        <v>222</v>
      </c>
      <c r="C10" s="23"/>
      <c r="D10" s="23"/>
      <c r="E10" s="37">
        <v>48279.519999999997</v>
      </c>
      <c r="F10" s="38">
        <v>3764.56</v>
      </c>
      <c r="G10" s="38">
        <v>28862.869999999995</v>
      </c>
      <c r="H10" s="38">
        <v>65995.189999999988</v>
      </c>
      <c r="I10" s="38">
        <v>32448.68</v>
      </c>
      <c r="J10" s="38">
        <v>54845.89</v>
      </c>
      <c r="K10" s="38">
        <v>54244.700000000004</v>
      </c>
      <c r="L10" s="38">
        <v>14086.939999999999</v>
      </c>
      <c r="M10" s="38">
        <v>117101.06</v>
      </c>
      <c r="N10" s="38">
        <v>90454.22</v>
      </c>
      <c r="O10" s="38">
        <v>99272.459999999992</v>
      </c>
      <c r="P10" s="38">
        <v>117104.84999999999</v>
      </c>
      <c r="Q10" s="29">
        <v>726460.93999999983</v>
      </c>
    </row>
    <row r="11" spans="1:17" ht="10.5" x14ac:dyDescent="0.25">
      <c r="A11" s="17"/>
      <c r="B11" s="18" t="s">
        <v>214</v>
      </c>
      <c r="C11" s="2" t="s">
        <v>29</v>
      </c>
      <c r="D11" s="4" t="s">
        <v>214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>
        <v>56790.26</v>
      </c>
      <c r="Q11" s="27">
        <v>56790.26</v>
      </c>
    </row>
    <row r="12" spans="1:17" ht="10.5" x14ac:dyDescent="0.25">
      <c r="A12" s="17"/>
      <c r="B12" s="19"/>
      <c r="C12" s="12" t="s">
        <v>221</v>
      </c>
      <c r="D12" s="13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>
        <v>56790.26</v>
      </c>
      <c r="Q12" s="28">
        <v>56790.26</v>
      </c>
    </row>
    <row r="13" spans="1:17" ht="10.5" x14ac:dyDescent="0.25">
      <c r="A13" s="17"/>
      <c r="B13" s="22" t="s">
        <v>225</v>
      </c>
      <c r="C13" s="23"/>
      <c r="D13" s="23"/>
      <c r="E13" s="37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>
        <v>56790.26</v>
      </c>
      <c r="Q13" s="29">
        <v>56790.26</v>
      </c>
    </row>
    <row r="14" spans="1:17" ht="10.5" x14ac:dyDescent="0.25">
      <c r="A14" s="17"/>
      <c r="B14" s="18" t="s">
        <v>320</v>
      </c>
      <c r="C14" s="2" t="s">
        <v>29</v>
      </c>
      <c r="D14" s="4" t="s">
        <v>30</v>
      </c>
      <c r="E14" s="34">
        <v>1128.32</v>
      </c>
      <c r="F14" s="34">
        <v>944.64</v>
      </c>
      <c r="G14" s="34">
        <v>787.2</v>
      </c>
      <c r="H14" s="34">
        <v>734.72</v>
      </c>
      <c r="I14" s="34">
        <v>1154.56</v>
      </c>
      <c r="J14" s="34">
        <v>1233.28</v>
      </c>
      <c r="K14" s="34">
        <v>1285.76</v>
      </c>
      <c r="L14" s="34">
        <v>1233.28</v>
      </c>
      <c r="M14" s="34">
        <v>1023.36</v>
      </c>
      <c r="N14" s="34">
        <v>1207.04</v>
      </c>
      <c r="O14" s="34">
        <v>918.4</v>
      </c>
      <c r="P14" s="34">
        <v>787.2</v>
      </c>
      <c r="Q14" s="27">
        <v>12437.76</v>
      </c>
    </row>
    <row r="15" spans="1:17" ht="10.5" x14ac:dyDescent="0.25">
      <c r="A15" s="17"/>
      <c r="B15" s="19"/>
      <c r="C15" s="12" t="s">
        <v>221</v>
      </c>
      <c r="D15" s="13"/>
      <c r="E15" s="35">
        <v>1128.32</v>
      </c>
      <c r="F15" s="36">
        <v>944.64</v>
      </c>
      <c r="G15" s="36">
        <v>787.2</v>
      </c>
      <c r="H15" s="36">
        <v>734.72</v>
      </c>
      <c r="I15" s="36">
        <v>1154.56</v>
      </c>
      <c r="J15" s="36">
        <v>1233.28</v>
      </c>
      <c r="K15" s="36">
        <v>1285.76</v>
      </c>
      <c r="L15" s="36">
        <v>1233.28</v>
      </c>
      <c r="M15" s="36">
        <v>1023.36</v>
      </c>
      <c r="N15" s="36">
        <v>1207.04</v>
      </c>
      <c r="O15" s="36">
        <v>918.4</v>
      </c>
      <c r="P15" s="36">
        <v>787.2</v>
      </c>
      <c r="Q15" s="28">
        <v>12437.76</v>
      </c>
    </row>
    <row r="16" spans="1:17" ht="10.5" x14ac:dyDescent="0.25">
      <c r="A16" s="17"/>
      <c r="B16" s="22" t="s">
        <v>357</v>
      </c>
      <c r="C16" s="23"/>
      <c r="D16" s="23"/>
      <c r="E16" s="37">
        <v>1128.32</v>
      </c>
      <c r="F16" s="38">
        <v>944.64</v>
      </c>
      <c r="G16" s="38">
        <v>787.2</v>
      </c>
      <c r="H16" s="38">
        <v>734.72</v>
      </c>
      <c r="I16" s="38">
        <v>1154.56</v>
      </c>
      <c r="J16" s="38">
        <v>1233.28</v>
      </c>
      <c r="K16" s="38">
        <v>1285.76</v>
      </c>
      <c r="L16" s="38">
        <v>1233.28</v>
      </c>
      <c r="M16" s="38">
        <v>1023.36</v>
      </c>
      <c r="N16" s="38">
        <v>1207.04</v>
      </c>
      <c r="O16" s="38">
        <v>918.4</v>
      </c>
      <c r="P16" s="38">
        <v>787.2</v>
      </c>
      <c r="Q16" s="29">
        <v>12437.76</v>
      </c>
    </row>
    <row r="17" spans="1:17" ht="10.5" x14ac:dyDescent="0.25">
      <c r="A17" s="17"/>
      <c r="B17" s="18" t="s">
        <v>48</v>
      </c>
      <c r="C17" s="2" t="s">
        <v>35</v>
      </c>
      <c r="D17" s="4" t="s">
        <v>39</v>
      </c>
      <c r="E17" s="34">
        <v>5312.93</v>
      </c>
      <c r="F17" s="34">
        <v>5194.55</v>
      </c>
      <c r="G17" s="34">
        <v>5246.4500000000007</v>
      </c>
      <c r="H17" s="34">
        <v>8132.29</v>
      </c>
      <c r="I17" s="34">
        <v>9599.0600000000013</v>
      </c>
      <c r="J17" s="34">
        <v>5642.7800000000007</v>
      </c>
      <c r="K17" s="34">
        <v>9457.3100000000013</v>
      </c>
      <c r="L17" s="34">
        <v>5976.25</v>
      </c>
      <c r="M17" s="34">
        <v>9423.32</v>
      </c>
      <c r="N17" s="34">
        <v>6454.44</v>
      </c>
      <c r="O17" s="34">
        <v>7380.9000000000015</v>
      </c>
      <c r="P17" s="34">
        <v>6469.5599999999995</v>
      </c>
      <c r="Q17" s="27">
        <v>84289.84</v>
      </c>
    </row>
    <row r="18" spans="1:17" ht="10.5" x14ac:dyDescent="0.25">
      <c r="A18" s="17"/>
      <c r="B18" s="19"/>
      <c r="C18" s="3"/>
      <c r="D18" t="s">
        <v>662</v>
      </c>
      <c r="E18" s="39"/>
      <c r="F18" s="39"/>
      <c r="G18" s="39"/>
      <c r="H18" s="39"/>
      <c r="I18" s="39"/>
      <c r="J18" s="39">
        <v>6941.34</v>
      </c>
      <c r="K18" s="39"/>
      <c r="L18" s="39">
        <v>6217.75</v>
      </c>
      <c r="M18" s="39"/>
      <c r="N18" s="39">
        <v>5062.37</v>
      </c>
      <c r="O18" s="39"/>
      <c r="P18" s="39"/>
      <c r="Q18" s="30">
        <v>18221.46</v>
      </c>
    </row>
    <row r="19" spans="1:17" ht="10.5" x14ac:dyDescent="0.25">
      <c r="A19" s="17"/>
      <c r="B19" s="19"/>
      <c r="C19" s="12" t="s">
        <v>227</v>
      </c>
      <c r="D19" s="13"/>
      <c r="E19" s="35">
        <v>5312.93</v>
      </c>
      <c r="F19" s="36">
        <v>5194.55</v>
      </c>
      <c r="G19" s="36">
        <v>5246.4500000000007</v>
      </c>
      <c r="H19" s="36">
        <v>8132.29</v>
      </c>
      <c r="I19" s="36">
        <v>9599.0600000000013</v>
      </c>
      <c r="J19" s="36">
        <v>12584.12</v>
      </c>
      <c r="K19" s="36">
        <v>9457.3100000000013</v>
      </c>
      <c r="L19" s="36">
        <v>12194</v>
      </c>
      <c r="M19" s="36">
        <v>9423.32</v>
      </c>
      <c r="N19" s="36">
        <v>11516.81</v>
      </c>
      <c r="O19" s="36">
        <v>7380.9000000000015</v>
      </c>
      <c r="P19" s="36">
        <v>6469.5599999999995</v>
      </c>
      <c r="Q19" s="28">
        <v>102511.29999999999</v>
      </c>
    </row>
    <row r="20" spans="1:17" ht="10.5" x14ac:dyDescent="0.25">
      <c r="A20" s="17"/>
      <c r="B20" s="22" t="s">
        <v>232</v>
      </c>
      <c r="C20" s="23"/>
      <c r="D20" s="23"/>
      <c r="E20" s="37">
        <v>5312.93</v>
      </c>
      <c r="F20" s="38">
        <v>5194.55</v>
      </c>
      <c r="G20" s="38">
        <v>5246.4500000000007</v>
      </c>
      <c r="H20" s="38">
        <v>8132.29</v>
      </c>
      <c r="I20" s="38">
        <v>9599.0600000000013</v>
      </c>
      <c r="J20" s="38">
        <v>12584.12</v>
      </c>
      <c r="K20" s="38">
        <v>9457.3100000000013</v>
      </c>
      <c r="L20" s="38">
        <v>12194</v>
      </c>
      <c r="M20" s="38">
        <v>9423.32</v>
      </c>
      <c r="N20" s="38">
        <v>11516.81</v>
      </c>
      <c r="O20" s="38">
        <v>7380.9000000000015</v>
      </c>
      <c r="P20" s="38">
        <v>6469.5599999999995</v>
      </c>
      <c r="Q20" s="29">
        <v>102511.29999999999</v>
      </c>
    </row>
    <row r="21" spans="1:17" ht="10.5" x14ac:dyDescent="0.25">
      <c r="A21" s="17"/>
      <c r="B21" s="18" t="s">
        <v>56</v>
      </c>
      <c r="C21" s="2" t="s">
        <v>35</v>
      </c>
      <c r="D21" s="4" t="s">
        <v>39</v>
      </c>
      <c r="E21" s="34"/>
      <c r="F21" s="34">
        <v>657.26</v>
      </c>
      <c r="G21" s="34"/>
      <c r="H21" s="34"/>
      <c r="I21" s="34">
        <v>651.17000000000007</v>
      </c>
      <c r="J21" s="34"/>
      <c r="K21" s="34"/>
      <c r="L21" s="34">
        <v>270.97999999999996</v>
      </c>
      <c r="M21" s="34"/>
      <c r="N21" s="34">
        <v>177.82</v>
      </c>
      <c r="O21" s="34">
        <v>702.1400000000001</v>
      </c>
      <c r="P21" s="34"/>
      <c r="Q21" s="27">
        <v>2459.37</v>
      </c>
    </row>
    <row r="22" spans="1:17" ht="10.5" x14ac:dyDescent="0.25">
      <c r="A22" s="17"/>
      <c r="B22" s="19"/>
      <c r="C22" s="12" t="s">
        <v>227</v>
      </c>
      <c r="D22" s="13"/>
      <c r="E22" s="35"/>
      <c r="F22" s="36">
        <v>657.26</v>
      </c>
      <c r="G22" s="36"/>
      <c r="H22" s="36"/>
      <c r="I22" s="36">
        <v>651.17000000000007</v>
      </c>
      <c r="J22" s="36"/>
      <c r="K22" s="36"/>
      <c r="L22" s="36">
        <v>270.97999999999996</v>
      </c>
      <c r="M22" s="36"/>
      <c r="N22" s="36">
        <v>177.82</v>
      </c>
      <c r="O22" s="36">
        <v>702.1400000000001</v>
      </c>
      <c r="P22" s="36"/>
      <c r="Q22" s="28">
        <v>2459.37</v>
      </c>
    </row>
    <row r="23" spans="1:17" ht="10.5" x14ac:dyDescent="0.25">
      <c r="A23" s="17"/>
      <c r="B23" s="22" t="s">
        <v>233</v>
      </c>
      <c r="C23" s="23"/>
      <c r="D23" s="23"/>
      <c r="E23" s="37"/>
      <c r="F23" s="38">
        <v>657.26</v>
      </c>
      <c r="G23" s="38"/>
      <c r="H23" s="38"/>
      <c r="I23" s="38">
        <v>651.17000000000007</v>
      </c>
      <c r="J23" s="38"/>
      <c r="K23" s="38"/>
      <c r="L23" s="38">
        <v>270.97999999999996</v>
      </c>
      <c r="M23" s="38"/>
      <c r="N23" s="38">
        <v>177.82</v>
      </c>
      <c r="O23" s="38">
        <v>702.1400000000001</v>
      </c>
      <c r="P23" s="38"/>
      <c r="Q23" s="29">
        <v>2459.37</v>
      </c>
    </row>
    <row r="24" spans="1:17" ht="10.5" x14ac:dyDescent="0.25">
      <c r="A24" s="17"/>
      <c r="B24" s="18" t="s">
        <v>61</v>
      </c>
      <c r="C24" s="2" t="s">
        <v>61</v>
      </c>
      <c r="D24" s="4" t="s">
        <v>61</v>
      </c>
      <c r="E24" s="34">
        <v>459.68</v>
      </c>
      <c r="F24" s="34">
        <v>1664.9099999999999</v>
      </c>
      <c r="G24" s="34">
        <v>359.65</v>
      </c>
      <c r="H24" s="34">
        <v>-7.35</v>
      </c>
      <c r="I24" s="34">
        <v>743.63</v>
      </c>
      <c r="J24" s="34">
        <v>951.91</v>
      </c>
      <c r="K24" s="34">
        <v>1632.17</v>
      </c>
      <c r="L24" s="34">
        <v>1817.18</v>
      </c>
      <c r="M24" s="34">
        <v>643.64</v>
      </c>
      <c r="N24" s="34">
        <v>1353.67</v>
      </c>
      <c r="O24" s="34">
        <v>26.34</v>
      </c>
      <c r="P24" s="34">
        <v>3621.0600000000004</v>
      </c>
      <c r="Q24" s="27">
        <v>13266.490000000002</v>
      </c>
    </row>
    <row r="25" spans="1:17" ht="10.5" x14ac:dyDescent="0.25">
      <c r="A25" s="17"/>
      <c r="B25" s="19"/>
      <c r="C25" s="12" t="s">
        <v>234</v>
      </c>
      <c r="D25" s="13"/>
      <c r="E25" s="35">
        <v>459.68</v>
      </c>
      <c r="F25" s="36">
        <v>1664.9099999999999</v>
      </c>
      <c r="G25" s="36">
        <v>359.65</v>
      </c>
      <c r="H25" s="36">
        <v>-7.35</v>
      </c>
      <c r="I25" s="36">
        <v>743.63</v>
      </c>
      <c r="J25" s="36">
        <v>951.91</v>
      </c>
      <c r="K25" s="36">
        <v>1632.17</v>
      </c>
      <c r="L25" s="36">
        <v>1817.18</v>
      </c>
      <c r="M25" s="36">
        <v>643.64</v>
      </c>
      <c r="N25" s="36">
        <v>1353.67</v>
      </c>
      <c r="O25" s="36">
        <v>26.34</v>
      </c>
      <c r="P25" s="36">
        <v>3621.0600000000004</v>
      </c>
      <c r="Q25" s="28">
        <v>13266.490000000002</v>
      </c>
    </row>
    <row r="26" spans="1:17" ht="10.5" x14ac:dyDescent="0.25">
      <c r="A26" s="17"/>
      <c r="B26" s="22" t="s">
        <v>234</v>
      </c>
      <c r="C26" s="23"/>
      <c r="D26" s="23"/>
      <c r="E26" s="37">
        <v>459.68</v>
      </c>
      <c r="F26" s="38">
        <v>1664.9099999999999</v>
      </c>
      <c r="G26" s="38">
        <v>359.65</v>
      </c>
      <c r="H26" s="38">
        <v>-7.35</v>
      </c>
      <c r="I26" s="38">
        <v>743.63</v>
      </c>
      <c r="J26" s="38">
        <v>951.91</v>
      </c>
      <c r="K26" s="38">
        <v>1632.17</v>
      </c>
      <c r="L26" s="38">
        <v>1817.18</v>
      </c>
      <c r="M26" s="38">
        <v>643.64</v>
      </c>
      <c r="N26" s="38">
        <v>1353.67</v>
      </c>
      <c r="O26" s="38">
        <v>26.34</v>
      </c>
      <c r="P26" s="38">
        <v>3621.0600000000004</v>
      </c>
      <c r="Q26" s="29">
        <v>13266.490000000002</v>
      </c>
    </row>
    <row r="27" spans="1:17" ht="10.5" x14ac:dyDescent="0.25">
      <c r="A27" s="17"/>
      <c r="B27" s="18" t="s">
        <v>66</v>
      </c>
      <c r="C27" s="2" t="s">
        <v>61</v>
      </c>
      <c r="D27" s="4" t="s">
        <v>66</v>
      </c>
      <c r="E27" s="34">
        <v>-30849.13</v>
      </c>
      <c r="F27" s="34">
        <v>42.32</v>
      </c>
      <c r="G27" s="34">
        <v>1166.78</v>
      </c>
      <c r="H27" s="34">
        <v>408.7</v>
      </c>
      <c r="I27" s="34">
        <v>-2181.8200000000002</v>
      </c>
      <c r="J27" s="34">
        <v>946.61</v>
      </c>
      <c r="K27" s="34">
        <v>2235.61</v>
      </c>
      <c r="L27" s="34">
        <v>-549.9</v>
      </c>
      <c r="M27" s="34">
        <v>66167.75</v>
      </c>
      <c r="N27" s="34">
        <v>13380.89</v>
      </c>
      <c r="O27" s="34">
        <v>-18947.54</v>
      </c>
      <c r="P27" s="34">
        <v>-67660.47</v>
      </c>
      <c r="Q27" s="27">
        <v>-35840.200000000004</v>
      </c>
    </row>
    <row r="28" spans="1:17" ht="10.5" x14ac:dyDescent="0.25">
      <c r="A28" s="17"/>
      <c r="B28" s="19"/>
      <c r="C28" s="12" t="s">
        <v>234</v>
      </c>
      <c r="D28" s="13"/>
      <c r="E28" s="35">
        <v>-30849.13</v>
      </c>
      <c r="F28" s="36">
        <v>42.32</v>
      </c>
      <c r="G28" s="36">
        <v>1166.78</v>
      </c>
      <c r="H28" s="36">
        <v>408.7</v>
      </c>
      <c r="I28" s="36">
        <v>-2181.8200000000002</v>
      </c>
      <c r="J28" s="36">
        <v>946.61</v>
      </c>
      <c r="K28" s="36">
        <v>2235.61</v>
      </c>
      <c r="L28" s="36">
        <v>-549.9</v>
      </c>
      <c r="M28" s="36">
        <v>66167.75</v>
      </c>
      <c r="N28" s="36">
        <v>13380.89</v>
      </c>
      <c r="O28" s="36">
        <v>-18947.54</v>
      </c>
      <c r="P28" s="36">
        <v>-67660.47</v>
      </c>
      <c r="Q28" s="28">
        <v>-35840.200000000004</v>
      </c>
    </row>
    <row r="29" spans="1:17" ht="10.5" x14ac:dyDescent="0.25">
      <c r="A29" s="17"/>
      <c r="B29" s="22" t="s">
        <v>236</v>
      </c>
      <c r="C29" s="23"/>
      <c r="D29" s="23"/>
      <c r="E29" s="37">
        <v>-30849.13</v>
      </c>
      <c r="F29" s="38">
        <v>42.32</v>
      </c>
      <c r="G29" s="38">
        <v>1166.78</v>
      </c>
      <c r="H29" s="38">
        <v>408.7</v>
      </c>
      <c r="I29" s="38">
        <v>-2181.8200000000002</v>
      </c>
      <c r="J29" s="38">
        <v>946.61</v>
      </c>
      <c r="K29" s="38">
        <v>2235.61</v>
      </c>
      <c r="L29" s="38">
        <v>-549.9</v>
      </c>
      <c r="M29" s="38">
        <v>66167.75</v>
      </c>
      <c r="N29" s="38">
        <v>13380.89</v>
      </c>
      <c r="O29" s="38">
        <v>-18947.54</v>
      </c>
      <c r="P29" s="38">
        <v>-67660.47</v>
      </c>
      <c r="Q29" s="29">
        <v>-35840.200000000004</v>
      </c>
    </row>
    <row r="30" spans="1:17" ht="10.5" x14ac:dyDescent="0.25">
      <c r="A30" s="20" t="s">
        <v>239</v>
      </c>
      <c r="B30" s="21"/>
      <c r="C30" s="21"/>
      <c r="D30" s="21"/>
      <c r="E30" s="40">
        <v>24331.319999999996</v>
      </c>
      <c r="F30" s="41">
        <v>12268.24</v>
      </c>
      <c r="G30" s="41">
        <v>36422.949999999997</v>
      </c>
      <c r="H30" s="41">
        <v>75263.549999999974</v>
      </c>
      <c r="I30" s="41">
        <v>42415.28</v>
      </c>
      <c r="J30" s="41">
        <v>70561.81</v>
      </c>
      <c r="K30" s="41">
        <v>68855.55</v>
      </c>
      <c r="L30" s="41">
        <v>29052.48</v>
      </c>
      <c r="M30" s="41">
        <v>194359.13</v>
      </c>
      <c r="N30" s="41">
        <v>118090.45</v>
      </c>
      <c r="O30" s="41">
        <v>89352.699999999983</v>
      </c>
      <c r="P30" s="41">
        <v>117112.45999999999</v>
      </c>
      <c r="Q30" s="31">
        <v>878085.91999999981</v>
      </c>
    </row>
    <row r="31" spans="1:17" x14ac:dyDescent="0.2">
      <c r="A31" s="4"/>
      <c r="B31" s="4"/>
      <c r="C31" s="4"/>
      <c r="D31" s="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27"/>
    </row>
    <row r="32" spans="1:17" ht="10.5" x14ac:dyDescent="0.25">
      <c r="A32" s="16" t="s">
        <v>127</v>
      </c>
      <c r="B32" s="18" t="s">
        <v>368</v>
      </c>
      <c r="C32" s="2" t="s">
        <v>129</v>
      </c>
      <c r="D32" s="4" t="s">
        <v>318</v>
      </c>
      <c r="E32" s="34"/>
      <c r="F32" s="34"/>
      <c r="G32" s="34"/>
      <c r="H32" s="34"/>
      <c r="I32" s="34"/>
      <c r="J32" s="34"/>
      <c r="K32" s="34"/>
      <c r="L32" s="34"/>
      <c r="M32" s="34">
        <v>63.54</v>
      </c>
      <c r="N32" s="34">
        <v>168</v>
      </c>
      <c r="O32" s="34"/>
      <c r="P32" s="34"/>
      <c r="Q32" s="27">
        <v>231.54</v>
      </c>
    </row>
    <row r="33" spans="1:17" ht="10.5" x14ac:dyDescent="0.25">
      <c r="A33" s="17"/>
      <c r="B33" s="19"/>
      <c r="C33" s="12" t="s">
        <v>240</v>
      </c>
      <c r="D33" s="13"/>
      <c r="E33" s="35"/>
      <c r="F33" s="36"/>
      <c r="G33" s="36"/>
      <c r="H33" s="36"/>
      <c r="I33" s="36"/>
      <c r="J33" s="36"/>
      <c r="K33" s="36"/>
      <c r="L33" s="36"/>
      <c r="M33" s="36">
        <v>63.54</v>
      </c>
      <c r="N33" s="36">
        <v>168</v>
      </c>
      <c r="O33" s="36"/>
      <c r="P33" s="36"/>
      <c r="Q33" s="28">
        <v>231.54</v>
      </c>
    </row>
    <row r="34" spans="1:17" ht="10.5" x14ac:dyDescent="0.25">
      <c r="A34" s="17"/>
      <c r="B34" s="22" t="s">
        <v>407</v>
      </c>
      <c r="C34" s="23"/>
      <c r="D34" s="23"/>
      <c r="E34" s="37"/>
      <c r="F34" s="38"/>
      <c r="G34" s="38"/>
      <c r="H34" s="38"/>
      <c r="I34" s="38"/>
      <c r="J34" s="38"/>
      <c r="K34" s="38"/>
      <c r="L34" s="38"/>
      <c r="M34" s="38">
        <v>63.54</v>
      </c>
      <c r="N34" s="38">
        <v>168</v>
      </c>
      <c r="O34" s="38"/>
      <c r="P34" s="38"/>
      <c r="Q34" s="29">
        <v>231.54</v>
      </c>
    </row>
    <row r="35" spans="1:17" ht="10.5" x14ac:dyDescent="0.25">
      <c r="A35" s="17"/>
      <c r="B35" s="18" t="s">
        <v>504</v>
      </c>
      <c r="C35" s="2" t="s">
        <v>129</v>
      </c>
      <c r="D35" s="4" t="s">
        <v>504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>
        <v>6550</v>
      </c>
      <c r="P35" s="34"/>
      <c r="Q35" s="27">
        <v>6550</v>
      </c>
    </row>
    <row r="36" spans="1:17" ht="10.5" x14ac:dyDescent="0.25">
      <c r="A36" s="17"/>
      <c r="B36" s="19"/>
      <c r="C36" s="3"/>
      <c r="D36" t="s">
        <v>318</v>
      </c>
      <c r="E36" s="39"/>
      <c r="F36" s="39"/>
      <c r="G36" s="39"/>
      <c r="H36" s="39"/>
      <c r="I36" s="39"/>
      <c r="J36" s="39"/>
      <c r="K36" s="39"/>
      <c r="L36" s="39"/>
      <c r="M36" s="39">
        <v>1703.45</v>
      </c>
      <c r="N36" s="39"/>
      <c r="O36" s="39"/>
      <c r="P36" s="39"/>
      <c r="Q36" s="30">
        <v>1703.45</v>
      </c>
    </row>
    <row r="37" spans="1:17" ht="10.5" x14ac:dyDescent="0.25">
      <c r="A37" s="17"/>
      <c r="B37" s="19"/>
      <c r="C37" s="12" t="s">
        <v>240</v>
      </c>
      <c r="D37" s="13"/>
      <c r="E37" s="35"/>
      <c r="F37" s="36"/>
      <c r="G37" s="36"/>
      <c r="H37" s="36"/>
      <c r="I37" s="36"/>
      <c r="J37" s="36"/>
      <c r="K37" s="36"/>
      <c r="L37" s="36"/>
      <c r="M37" s="36">
        <v>1703.45</v>
      </c>
      <c r="N37" s="36"/>
      <c r="O37" s="36">
        <v>6550</v>
      </c>
      <c r="P37" s="36"/>
      <c r="Q37" s="28">
        <v>8253.4500000000007</v>
      </c>
    </row>
    <row r="38" spans="1:17" ht="10.5" x14ac:dyDescent="0.25">
      <c r="A38" s="17"/>
      <c r="B38" s="22" t="s">
        <v>506</v>
      </c>
      <c r="C38" s="23"/>
      <c r="D38" s="23"/>
      <c r="E38" s="37"/>
      <c r="F38" s="38"/>
      <c r="G38" s="38"/>
      <c r="H38" s="38"/>
      <c r="I38" s="38"/>
      <c r="J38" s="38"/>
      <c r="K38" s="38"/>
      <c r="L38" s="38"/>
      <c r="M38" s="38">
        <v>1703.45</v>
      </c>
      <c r="N38" s="38"/>
      <c r="O38" s="38">
        <v>6550</v>
      </c>
      <c r="P38" s="38"/>
      <c r="Q38" s="29">
        <v>8253.4500000000007</v>
      </c>
    </row>
    <row r="39" spans="1:17" ht="10.5" x14ac:dyDescent="0.25">
      <c r="A39" s="17"/>
      <c r="B39" s="18" t="s">
        <v>499</v>
      </c>
      <c r="C39" s="2" t="s">
        <v>129</v>
      </c>
      <c r="D39" s="4" t="s">
        <v>499</v>
      </c>
      <c r="E39" s="34"/>
      <c r="F39" s="34"/>
      <c r="G39" s="34"/>
      <c r="H39" s="34"/>
      <c r="I39" s="34"/>
      <c r="J39" s="34"/>
      <c r="K39" s="34"/>
      <c r="L39" s="34"/>
      <c r="M39" s="34">
        <v>37051.5</v>
      </c>
      <c r="N39" s="34">
        <v>8000.24</v>
      </c>
      <c r="O39" s="34"/>
      <c r="P39" s="34"/>
      <c r="Q39" s="27">
        <v>45051.74</v>
      </c>
    </row>
    <row r="40" spans="1:17" ht="10.5" x14ac:dyDescent="0.25">
      <c r="A40" s="17"/>
      <c r="B40" s="19"/>
      <c r="C40" s="12" t="s">
        <v>240</v>
      </c>
      <c r="D40" s="13"/>
      <c r="E40" s="35"/>
      <c r="F40" s="36"/>
      <c r="G40" s="36"/>
      <c r="H40" s="36"/>
      <c r="I40" s="36"/>
      <c r="J40" s="36"/>
      <c r="K40" s="36"/>
      <c r="L40" s="36"/>
      <c r="M40" s="36">
        <v>37051.5</v>
      </c>
      <c r="N40" s="36">
        <v>8000.24</v>
      </c>
      <c r="O40" s="36"/>
      <c r="P40" s="36"/>
      <c r="Q40" s="28">
        <v>45051.74</v>
      </c>
    </row>
    <row r="41" spans="1:17" ht="10.5" x14ac:dyDescent="0.25">
      <c r="A41" s="17"/>
      <c r="B41" s="22" t="s">
        <v>507</v>
      </c>
      <c r="C41" s="23"/>
      <c r="D41" s="23"/>
      <c r="E41" s="37"/>
      <c r="F41" s="38"/>
      <c r="G41" s="38"/>
      <c r="H41" s="38"/>
      <c r="I41" s="38"/>
      <c r="J41" s="38"/>
      <c r="K41" s="38"/>
      <c r="L41" s="38"/>
      <c r="M41" s="38">
        <v>37051.5</v>
      </c>
      <c r="N41" s="38">
        <v>8000.24</v>
      </c>
      <c r="O41" s="38"/>
      <c r="P41" s="38"/>
      <c r="Q41" s="29">
        <v>45051.74</v>
      </c>
    </row>
    <row r="42" spans="1:17" ht="10.5" x14ac:dyDescent="0.25">
      <c r="A42" s="17"/>
      <c r="B42" s="18" t="s">
        <v>22</v>
      </c>
      <c r="C42" s="2" t="s">
        <v>132</v>
      </c>
      <c r="D42" s="4" t="s">
        <v>22</v>
      </c>
      <c r="E42" s="34"/>
      <c r="F42" s="34"/>
      <c r="G42" s="34"/>
      <c r="H42" s="34"/>
      <c r="I42" s="34"/>
      <c r="J42" s="34"/>
      <c r="K42" s="34"/>
      <c r="L42" s="34"/>
      <c r="M42" s="34">
        <v>6444.35</v>
      </c>
      <c r="N42" s="34">
        <v>1229.1099999999999</v>
      </c>
      <c r="O42" s="34">
        <v>1711.15</v>
      </c>
      <c r="P42" s="34">
        <v>13453.85</v>
      </c>
      <c r="Q42" s="27">
        <v>22838.46</v>
      </c>
    </row>
    <row r="43" spans="1:17" ht="10.5" x14ac:dyDescent="0.25">
      <c r="A43" s="17"/>
      <c r="B43" s="19"/>
      <c r="C43" s="12" t="s">
        <v>242</v>
      </c>
      <c r="D43" s="13"/>
      <c r="E43" s="35"/>
      <c r="F43" s="36"/>
      <c r="G43" s="36"/>
      <c r="H43" s="36"/>
      <c r="I43" s="36"/>
      <c r="J43" s="36"/>
      <c r="K43" s="36"/>
      <c r="L43" s="36"/>
      <c r="M43" s="36">
        <v>6444.35</v>
      </c>
      <c r="N43" s="36">
        <v>1229.1099999999999</v>
      </c>
      <c r="O43" s="36">
        <v>1711.15</v>
      </c>
      <c r="P43" s="36">
        <v>13453.85</v>
      </c>
      <c r="Q43" s="28">
        <v>22838.46</v>
      </c>
    </row>
    <row r="44" spans="1:17" ht="10.5" x14ac:dyDescent="0.25">
      <c r="A44" s="17"/>
      <c r="B44" s="22" t="s">
        <v>219</v>
      </c>
      <c r="C44" s="23"/>
      <c r="D44" s="23"/>
      <c r="E44" s="37"/>
      <c r="F44" s="38"/>
      <c r="G44" s="38"/>
      <c r="H44" s="38"/>
      <c r="I44" s="38"/>
      <c r="J44" s="38"/>
      <c r="K44" s="38"/>
      <c r="L44" s="38"/>
      <c r="M44" s="38">
        <v>6444.35</v>
      </c>
      <c r="N44" s="38">
        <v>1229.1099999999999</v>
      </c>
      <c r="O44" s="38">
        <v>1711.15</v>
      </c>
      <c r="P44" s="38">
        <v>13453.85</v>
      </c>
      <c r="Q44" s="29">
        <v>22838.46</v>
      </c>
    </row>
    <row r="45" spans="1:17" ht="10.5" x14ac:dyDescent="0.25">
      <c r="A45" s="17"/>
      <c r="B45" s="18" t="s">
        <v>353</v>
      </c>
      <c r="C45" s="2" t="s">
        <v>29</v>
      </c>
      <c r="D45" s="4" t="s">
        <v>30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>
        <v>1105.5</v>
      </c>
      <c r="P45" s="34"/>
      <c r="Q45" s="27">
        <v>1105.5</v>
      </c>
    </row>
    <row r="46" spans="1:17" ht="10.5" x14ac:dyDescent="0.25">
      <c r="A46" s="17"/>
      <c r="B46" s="19"/>
      <c r="C46" s="12" t="s">
        <v>221</v>
      </c>
      <c r="D46" s="13"/>
      <c r="E46" s="35"/>
      <c r="F46" s="36"/>
      <c r="G46" s="36"/>
      <c r="H46" s="36"/>
      <c r="I46" s="36"/>
      <c r="J46" s="36"/>
      <c r="K46" s="36"/>
      <c r="L46" s="36"/>
      <c r="M46" s="36"/>
      <c r="N46" s="36"/>
      <c r="O46" s="36">
        <v>1105.5</v>
      </c>
      <c r="P46" s="36"/>
      <c r="Q46" s="28">
        <v>1105.5</v>
      </c>
    </row>
    <row r="47" spans="1:17" ht="10.5" x14ac:dyDescent="0.25">
      <c r="A47" s="17"/>
      <c r="B47" s="22" t="s">
        <v>358</v>
      </c>
      <c r="C47" s="23"/>
      <c r="D47" s="23"/>
      <c r="E47" s="37"/>
      <c r="F47" s="38"/>
      <c r="G47" s="38"/>
      <c r="H47" s="38"/>
      <c r="I47" s="38"/>
      <c r="J47" s="38"/>
      <c r="K47" s="38"/>
      <c r="L47" s="38"/>
      <c r="M47" s="38"/>
      <c r="N47" s="38"/>
      <c r="O47" s="38">
        <v>1105.5</v>
      </c>
      <c r="P47" s="38"/>
      <c r="Q47" s="29">
        <v>1105.5</v>
      </c>
    </row>
    <row r="48" spans="1:17" ht="10.5" x14ac:dyDescent="0.25">
      <c r="A48" s="17"/>
      <c r="B48" s="18" t="s">
        <v>385</v>
      </c>
      <c r="C48" s="2" t="s">
        <v>129</v>
      </c>
      <c r="D48" s="4" t="s">
        <v>318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>
        <v>4987</v>
      </c>
      <c r="P48" s="34">
        <v>2417.5799999999995</v>
      </c>
      <c r="Q48" s="27">
        <v>7404.58</v>
      </c>
    </row>
    <row r="49" spans="1:17" ht="10.5" x14ac:dyDescent="0.25">
      <c r="A49" s="17"/>
      <c r="B49" s="19"/>
      <c r="C49" s="3"/>
      <c r="D49" t="s">
        <v>385</v>
      </c>
      <c r="E49" s="39"/>
      <c r="F49" s="39"/>
      <c r="G49" s="39"/>
      <c r="H49" s="39"/>
      <c r="I49" s="39"/>
      <c r="J49" s="39"/>
      <c r="K49" s="39"/>
      <c r="L49" s="39"/>
      <c r="M49" s="39">
        <v>6571.52</v>
      </c>
      <c r="N49" s="39"/>
      <c r="O49" s="39"/>
      <c r="P49" s="39"/>
      <c r="Q49" s="30">
        <v>6571.52</v>
      </c>
    </row>
    <row r="50" spans="1:17" ht="10.5" x14ac:dyDescent="0.25">
      <c r="A50" s="17"/>
      <c r="B50" s="19"/>
      <c r="C50" s="12" t="s">
        <v>240</v>
      </c>
      <c r="D50" s="13"/>
      <c r="E50" s="35"/>
      <c r="F50" s="36"/>
      <c r="G50" s="36"/>
      <c r="H50" s="36"/>
      <c r="I50" s="36"/>
      <c r="J50" s="36"/>
      <c r="K50" s="36"/>
      <c r="L50" s="36"/>
      <c r="M50" s="36">
        <v>6571.52</v>
      </c>
      <c r="N50" s="36"/>
      <c r="O50" s="36">
        <v>4987</v>
      </c>
      <c r="P50" s="36">
        <v>2417.5799999999995</v>
      </c>
      <c r="Q50" s="28">
        <v>13976.1</v>
      </c>
    </row>
    <row r="51" spans="1:17" ht="10.5" x14ac:dyDescent="0.25">
      <c r="A51" s="17"/>
      <c r="B51" s="22" t="s">
        <v>412</v>
      </c>
      <c r="C51" s="23"/>
      <c r="D51" s="23"/>
      <c r="E51" s="37"/>
      <c r="F51" s="38"/>
      <c r="G51" s="38"/>
      <c r="H51" s="38"/>
      <c r="I51" s="38"/>
      <c r="J51" s="38"/>
      <c r="K51" s="38"/>
      <c r="L51" s="38"/>
      <c r="M51" s="38">
        <v>6571.52</v>
      </c>
      <c r="N51" s="38"/>
      <c r="O51" s="38">
        <v>4987</v>
      </c>
      <c r="P51" s="38">
        <v>2417.5799999999995</v>
      </c>
      <c r="Q51" s="29">
        <v>13976.1</v>
      </c>
    </row>
    <row r="52" spans="1:17" ht="10.5" x14ac:dyDescent="0.25">
      <c r="A52" s="17"/>
      <c r="B52" s="18" t="s">
        <v>495</v>
      </c>
      <c r="C52" s="2" t="s">
        <v>129</v>
      </c>
      <c r="D52" s="4" t="s">
        <v>318</v>
      </c>
      <c r="E52" s="34"/>
      <c r="F52" s="34"/>
      <c r="G52" s="34"/>
      <c r="H52" s="34"/>
      <c r="I52" s="34"/>
      <c r="J52" s="34"/>
      <c r="K52" s="34"/>
      <c r="L52" s="34"/>
      <c r="M52" s="34"/>
      <c r="N52" s="34">
        <v>2222.83</v>
      </c>
      <c r="O52" s="34">
        <v>54.81</v>
      </c>
      <c r="P52" s="34"/>
      <c r="Q52" s="27">
        <v>2277.64</v>
      </c>
    </row>
    <row r="53" spans="1:17" ht="10.5" x14ac:dyDescent="0.25">
      <c r="A53" s="17"/>
      <c r="B53" s="19"/>
      <c r="C53" s="3"/>
      <c r="D53" t="s">
        <v>495</v>
      </c>
      <c r="E53" s="39"/>
      <c r="F53" s="39"/>
      <c r="G53" s="39"/>
      <c r="H53" s="39"/>
      <c r="I53" s="39"/>
      <c r="J53" s="39"/>
      <c r="K53" s="39"/>
      <c r="L53" s="39"/>
      <c r="M53" s="39">
        <v>6213.76</v>
      </c>
      <c r="N53" s="39"/>
      <c r="O53" s="39"/>
      <c r="P53" s="39">
        <v>93828.66</v>
      </c>
      <c r="Q53" s="30">
        <v>100042.42</v>
      </c>
    </row>
    <row r="54" spans="1:17" ht="10.5" x14ac:dyDescent="0.25">
      <c r="A54" s="17"/>
      <c r="B54" s="19"/>
      <c r="C54" s="12" t="s">
        <v>240</v>
      </c>
      <c r="D54" s="13"/>
      <c r="E54" s="35"/>
      <c r="F54" s="36"/>
      <c r="G54" s="36"/>
      <c r="H54" s="36"/>
      <c r="I54" s="36"/>
      <c r="J54" s="36"/>
      <c r="K54" s="36"/>
      <c r="L54" s="36"/>
      <c r="M54" s="36">
        <v>6213.76</v>
      </c>
      <c r="N54" s="36">
        <v>2222.83</v>
      </c>
      <c r="O54" s="36">
        <v>54.81</v>
      </c>
      <c r="P54" s="36">
        <v>93828.66</v>
      </c>
      <c r="Q54" s="28">
        <v>102320.06</v>
      </c>
    </row>
    <row r="55" spans="1:17" ht="10.5" x14ac:dyDescent="0.25">
      <c r="A55" s="17"/>
      <c r="B55" s="22" t="s">
        <v>508</v>
      </c>
      <c r="C55" s="23"/>
      <c r="D55" s="23"/>
      <c r="E55" s="37"/>
      <c r="F55" s="38"/>
      <c r="G55" s="38"/>
      <c r="H55" s="38"/>
      <c r="I55" s="38"/>
      <c r="J55" s="38"/>
      <c r="K55" s="38"/>
      <c r="L55" s="38"/>
      <c r="M55" s="38">
        <v>6213.76</v>
      </c>
      <c r="N55" s="38">
        <v>2222.83</v>
      </c>
      <c r="O55" s="38">
        <v>54.81</v>
      </c>
      <c r="P55" s="38">
        <v>93828.66</v>
      </c>
      <c r="Q55" s="29">
        <v>102320.06</v>
      </c>
    </row>
    <row r="56" spans="1:17" ht="10.5" x14ac:dyDescent="0.25">
      <c r="A56" s="20" t="s">
        <v>244</v>
      </c>
      <c r="B56" s="21"/>
      <c r="C56" s="21"/>
      <c r="D56" s="21"/>
      <c r="E56" s="40"/>
      <c r="F56" s="41"/>
      <c r="G56" s="41"/>
      <c r="H56" s="41"/>
      <c r="I56" s="41"/>
      <c r="J56" s="41"/>
      <c r="K56" s="41"/>
      <c r="L56" s="41"/>
      <c r="M56" s="41">
        <v>58048.12</v>
      </c>
      <c r="N56" s="41">
        <v>11620.18</v>
      </c>
      <c r="O56" s="41">
        <v>14408.46</v>
      </c>
      <c r="P56" s="41">
        <v>109700.09</v>
      </c>
      <c r="Q56" s="31">
        <v>193776.85</v>
      </c>
    </row>
    <row r="57" spans="1:17" x14ac:dyDescent="0.2">
      <c r="A57" s="4"/>
      <c r="B57" s="4"/>
      <c r="C57" s="4"/>
      <c r="D57" s="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27"/>
    </row>
    <row r="58" spans="1:17" ht="10.5" x14ac:dyDescent="0.25">
      <c r="A58" s="16" t="s">
        <v>69</v>
      </c>
      <c r="B58" s="18" t="s">
        <v>70</v>
      </c>
      <c r="C58" s="2" t="s">
        <v>29</v>
      </c>
      <c r="D58" s="4" t="s">
        <v>30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>
        <v>3050.8</v>
      </c>
      <c r="Q58" s="27">
        <v>3050.8</v>
      </c>
    </row>
    <row r="59" spans="1:17" ht="10.5" x14ac:dyDescent="0.25">
      <c r="A59" s="17"/>
      <c r="B59" s="19"/>
      <c r="C59" s="12" t="s">
        <v>221</v>
      </c>
      <c r="D59" s="13"/>
      <c r="E59" s="35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>
        <v>3050.8</v>
      </c>
      <c r="Q59" s="28">
        <v>3050.8</v>
      </c>
    </row>
    <row r="60" spans="1:17" ht="10.5" x14ac:dyDescent="0.25">
      <c r="A60" s="17"/>
      <c r="B60" s="22" t="s">
        <v>245</v>
      </c>
      <c r="C60" s="23"/>
      <c r="D60" s="23"/>
      <c r="E60" s="37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>
        <v>3050.8</v>
      </c>
      <c r="Q60" s="29">
        <v>3050.8</v>
      </c>
    </row>
    <row r="61" spans="1:17" ht="10.5" x14ac:dyDescent="0.25">
      <c r="A61" s="17"/>
      <c r="B61" s="18" t="s">
        <v>468</v>
      </c>
      <c r="C61" s="2" t="s">
        <v>29</v>
      </c>
      <c r="D61" s="4" t="s">
        <v>30</v>
      </c>
      <c r="E61" s="34"/>
      <c r="F61" s="34"/>
      <c r="G61" s="34"/>
      <c r="H61" s="34"/>
      <c r="I61" s="34"/>
      <c r="J61" s="34"/>
      <c r="K61" s="34"/>
      <c r="L61" s="34"/>
      <c r="M61" s="34"/>
      <c r="N61" s="34">
        <v>6915.87</v>
      </c>
      <c r="O61" s="34">
        <v>9832</v>
      </c>
      <c r="P61" s="34"/>
      <c r="Q61" s="27">
        <v>16747.87</v>
      </c>
    </row>
    <row r="62" spans="1:17" ht="10.5" x14ac:dyDescent="0.25">
      <c r="A62" s="17"/>
      <c r="B62" s="19"/>
      <c r="C62" s="12" t="s">
        <v>221</v>
      </c>
      <c r="D62" s="13"/>
      <c r="E62" s="35"/>
      <c r="F62" s="36"/>
      <c r="G62" s="36"/>
      <c r="H62" s="36"/>
      <c r="I62" s="36"/>
      <c r="J62" s="36"/>
      <c r="K62" s="36"/>
      <c r="L62" s="36"/>
      <c r="M62" s="36"/>
      <c r="N62" s="36">
        <v>6915.87</v>
      </c>
      <c r="O62" s="36">
        <v>9832</v>
      </c>
      <c r="P62" s="36"/>
      <c r="Q62" s="28">
        <v>16747.87</v>
      </c>
    </row>
    <row r="63" spans="1:17" ht="10.5" x14ac:dyDescent="0.25">
      <c r="A63" s="17"/>
      <c r="B63" s="22" t="s">
        <v>475</v>
      </c>
      <c r="C63" s="23"/>
      <c r="D63" s="23"/>
      <c r="E63" s="37"/>
      <c r="F63" s="38"/>
      <c r="G63" s="38"/>
      <c r="H63" s="38"/>
      <c r="I63" s="38"/>
      <c r="J63" s="38"/>
      <c r="K63" s="38"/>
      <c r="L63" s="38"/>
      <c r="M63" s="38"/>
      <c r="N63" s="38">
        <v>6915.87</v>
      </c>
      <c r="O63" s="38">
        <v>9832</v>
      </c>
      <c r="P63" s="38"/>
      <c r="Q63" s="29">
        <v>16747.87</v>
      </c>
    </row>
    <row r="64" spans="1:17" ht="10.5" x14ac:dyDescent="0.25">
      <c r="A64" s="17"/>
      <c r="B64" s="18" t="s">
        <v>320</v>
      </c>
      <c r="C64" s="2" t="s">
        <v>29</v>
      </c>
      <c r="D64" s="4" t="s">
        <v>30</v>
      </c>
      <c r="E64" s="34"/>
      <c r="F64" s="34"/>
      <c r="G64" s="34"/>
      <c r="H64" s="34"/>
      <c r="I64" s="34"/>
      <c r="J64" s="34">
        <v>4443.78</v>
      </c>
      <c r="K64" s="34"/>
      <c r="L64" s="34"/>
      <c r="M64" s="34"/>
      <c r="N64" s="34"/>
      <c r="O64" s="34"/>
      <c r="P64" s="34"/>
      <c r="Q64" s="27">
        <v>4443.78</v>
      </c>
    </row>
    <row r="65" spans="1:17" ht="10.5" x14ac:dyDescent="0.25">
      <c r="A65" s="17"/>
      <c r="B65" s="19"/>
      <c r="C65" s="12" t="s">
        <v>221</v>
      </c>
      <c r="D65" s="13"/>
      <c r="E65" s="35"/>
      <c r="F65" s="36"/>
      <c r="G65" s="36"/>
      <c r="H65" s="36"/>
      <c r="I65" s="36"/>
      <c r="J65" s="36">
        <v>4443.78</v>
      </c>
      <c r="K65" s="36"/>
      <c r="L65" s="36"/>
      <c r="M65" s="36"/>
      <c r="N65" s="36"/>
      <c r="O65" s="36"/>
      <c r="P65" s="36"/>
      <c r="Q65" s="28">
        <v>4443.78</v>
      </c>
    </row>
    <row r="66" spans="1:17" ht="10.5" x14ac:dyDescent="0.25">
      <c r="A66" s="17"/>
      <c r="B66" s="22" t="s">
        <v>357</v>
      </c>
      <c r="C66" s="23"/>
      <c r="D66" s="23"/>
      <c r="E66" s="37"/>
      <c r="F66" s="38"/>
      <c r="G66" s="38"/>
      <c r="H66" s="38"/>
      <c r="I66" s="38"/>
      <c r="J66" s="38">
        <v>4443.78</v>
      </c>
      <c r="K66" s="38"/>
      <c r="L66" s="38"/>
      <c r="M66" s="38"/>
      <c r="N66" s="38"/>
      <c r="O66" s="38"/>
      <c r="P66" s="38"/>
      <c r="Q66" s="29">
        <v>4443.78</v>
      </c>
    </row>
    <row r="67" spans="1:17" ht="10.5" x14ac:dyDescent="0.25">
      <c r="A67" s="17"/>
      <c r="B67" s="18" t="s">
        <v>48</v>
      </c>
      <c r="C67" s="2" t="s">
        <v>35</v>
      </c>
      <c r="D67" s="4" t="s">
        <v>39</v>
      </c>
      <c r="E67" s="34">
        <v>228.68</v>
      </c>
      <c r="F67" s="34">
        <v>363.47</v>
      </c>
      <c r="G67" s="34">
        <v>1161.7200000000003</v>
      </c>
      <c r="H67" s="34">
        <v>946.56999999999994</v>
      </c>
      <c r="I67" s="34">
        <v>818.22</v>
      </c>
      <c r="J67" s="34">
        <v>400.03</v>
      </c>
      <c r="K67" s="34">
        <v>1986.38</v>
      </c>
      <c r="L67" s="34">
        <v>1530.5</v>
      </c>
      <c r="M67" s="34">
        <v>632.62000000000012</v>
      </c>
      <c r="N67" s="34">
        <v>1816.8700000000001</v>
      </c>
      <c r="O67" s="34">
        <v>1205.8399999999997</v>
      </c>
      <c r="P67" s="34">
        <v>1164.26</v>
      </c>
      <c r="Q67" s="27">
        <v>12255.160000000002</v>
      </c>
    </row>
    <row r="68" spans="1:17" ht="10.5" x14ac:dyDescent="0.25">
      <c r="A68" s="17"/>
      <c r="B68" s="19"/>
      <c r="C68" s="12" t="s">
        <v>227</v>
      </c>
      <c r="D68" s="13"/>
      <c r="E68" s="35">
        <v>228.68</v>
      </c>
      <c r="F68" s="36">
        <v>363.47</v>
      </c>
      <c r="G68" s="36">
        <v>1161.7200000000003</v>
      </c>
      <c r="H68" s="36">
        <v>946.56999999999994</v>
      </c>
      <c r="I68" s="36">
        <v>818.22</v>
      </c>
      <c r="J68" s="36">
        <v>400.03</v>
      </c>
      <c r="K68" s="36">
        <v>1986.38</v>
      </c>
      <c r="L68" s="36">
        <v>1530.5</v>
      </c>
      <c r="M68" s="36">
        <v>632.62000000000012</v>
      </c>
      <c r="N68" s="36">
        <v>1816.8700000000001</v>
      </c>
      <c r="O68" s="36">
        <v>1205.8399999999997</v>
      </c>
      <c r="P68" s="36">
        <v>1164.26</v>
      </c>
      <c r="Q68" s="28">
        <v>12255.160000000002</v>
      </c>
    </row>
    <row r="69" spans="1:17" ht="10.5" x14ac:dyDescent="0.25">
      <c r="A69" s="17"/>
      <c r="B69" s="22" t="s">
        <v>232</v>
      </c>
      <c r="C69" s="23"/>
      <c r="D69" s="23"/>
      <c r="E69" s="37">
        <v>228.68</v>
      </c>
      <c r="F69" s="38">
        <v>363.47</v>
      </c>
      <c r="G69" s="38">
        <v>1161.7200000000003</v>
      </c>
      <c r="H69" s="38">
        <v>946.56999999999994</v>
      </c>
      <c r="I69" s="38">
        <v>818.22</v>
      </c>
      <c r="J69" s="38">
        <v>400.03</v>
      </c>
      <c r="K69" s="38">
        <v>1986.38</v>
      </c>
      <c r="L69" s="38">
        <v>1530.5</v>
      </c>
      <c r="M69" s="38">
        <v>632.62000000000012</v>
      </c>
      <c r="N69" s="38">
        <v>1816.8700000000001</v>
      </c>
      <c r="O69" s="38">
        <v>1205.8399999999997</v>
      </c>
      <c r="P69" s="38">
        <v>1164.26</v>
      </c>
      <c r="Q69" s="29">
        <v>12255.160000000002</v>
      </c>
    </row>
    <row r="70" spans="1:17" ht="10.5" x14ac:dyDescent="0.25">
      <c r="A70" s="17"/>
      <c r="B70" s="18" t="s">
        <v>61</v>
      </c>
      <c r="C70" s="2" t="s">
        <v>61</v>
      </c>
      <c r="D70" s="4" t="s">
        <v>61</v>
      </c>
      <c r="E70" s="34"/>
      <c r="F70" s="34"/>
      <c r="G70" s="34"/>
      <c r="H70" s="34"/>
      <c r="I70" s="34"/>
      <c r="J70" s="34"/>
      <c r="K70" s="34">
        <v>-66.66</v>
      </c>
      <c r="L70" s="34"/>
      <c r="M70" s="34"/>
      <c r="N70" s="34"/>
      <c r="O70" s="34"/>
      <c r="P70" s="34"/>
      <c r="Q70" s="27">
        <v>-66.66</v>
      </c>
    </row>
    <row r="71" spans="1:17" ht="10.5" x14ac:dyDescent="0.25">
      <c r="A71" s="17"/>
      <c r="B71" s="19"/>
      <c r="C71" s="12" t="s">
        <v>234</v>
      </c>
      <c r="D71" s="13"/>
      <c r="E71" s="35"/>
      <c r="F71" s="36"/>
      <c r="G71" s="36"/>
      <c r="H71" s="36"/>
      <c r="I71" s="36"/>
      <c r="J71" s="36"/>
      <c r="K71" s="36">
        <v>-66.66</v>
      </c>
      <c r="L71" s="36"/>
      <c r="M71" s="36"/>
      <c r="N71" s="36"/>
      <c r="O71" s="36"/>
      <c r="P71" s="36"/>
      <c r="Q71" s="28">
        <v>-66.66</v>
      </c>
    </row>
    <row r="72" spans="1:17" ht="10.5" x14ac:dyDescent="0.25">
      <c r="A72" s="17"/>
      <c r="B72" s="22" t="s">
        <v>234</v>
      </c>
      <c r="C72" s="23"/>
      <c r="D72" s="23"/>
      <c r="E72" s="37"/>
      <c r="F72" s="38"/>
      <c r="G72" s="38"/>
      <c r="H72" s="38"/>
      <c r="I72" s="38"/>
      <c r="J72" s="38"/>
      <c r="K72" s="38">
        <v>-66.66</v>
      </c>
      <c r="L72" s="38"/>
      <c r="M72" s="38"/>
      <c r="N72" s="38"/>
      <c r="O72" s="38"/>
      <c r="P72" s="38"/>
      <c r="Q72" s="29">
        <v>-66.66</v>
      </c>
    </row>
    <row r="73" spans="1:17" ht="10.5" x14ac:dyDescent="0.25">
      <c r="A73" s="20" t="s">
        <v>248</v>
      </c>
      <c r="B73" s="21"/>
      <c r="C73" s="21"/>
      <c r="D73" s="21"/>
      <c r="E73" s="40">
        <v>228.68</v>
      </c>
      <c r="F73" s="41">
        <v>363.47</v>
      </c>
      <c r="G73" s="41">
        <v>1161.7200000000003</v>
      </c>
      <c r="H73" s="41">
        <v>946.56999999999994</v>
      </c>
      <c r="I73" s="41">
        <v>818.22</v>
      </c>
      <c r="J73" s="41">
        <v>4843.8099999999995</v>
      </c>
      <c r="K73" s="41">
        <v>1919.72</v>
      </c>
      <c r="L73" s="41">
        <v>1530.5</v>
      </c>
      <c r="M73" s="41">
        <v>632.62000000000012</v>
      </c>
      <c r="N73" s="41">
        <v>8732.74</v>
      </c>
      <c r="O73" s="41">
        <v>11037.84</v>
      </c>
      <c r="P73" s="41">
        <v>4215.0600000000004</v>
      </c>
      <c r="Q73" s="31">
        <v>36430.949999999997</v>
      </c>
    </row>
    <row r="74" spans="1:17" x14ac:dyDescent="0.2">
      <c r="A74" s="4"/>
      <c r="B74" s="4"/>
      <c r="C74" s="4"/>
      <c r="D74" s="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27"/>
    </row>
    <row r="75" spans="1:17" ht="10.5" x14ac:dyDescent="0.25">
      <c r="A75" s="16" t="s">
        <v>72</v>
      </c>
      <c r="B75" s="18" t="s">
        <v>73</v>
      </c>
      <c r="C75" s="2" t="s">
        <v>73</v>
      </c>
      <c r="D75" s="4" t="s">
        <v>73</v>
      </c>
      <c r="E75" s="34"/>
      <c r="F75" s="34"/>
      <c r="G75" s="34"/>
      <c r="H75" s="34"/>
      <c r="I75" s="34"/>
      <c r="J75" s="34"/>
      <c r="K75" s="34"/>
      <c r="L75" s="34"/>
      <c r="M75" s="34"/>
      <c r="N75" s="34">
        <v>953811.2</v>
      </c>
      <c r="O75" s="34">
        <v>-918216.72</v>
      </c>
      <c r="P75" s="34">
        <v>-35594.480000000003</v>
      </c>
      <c r="Q75" s="27">
        <v>0</v>
      </c>
    </row>
    <row r="76" spans="1:17" ht="10.5" x14ac:dyDescent="0.25">
      <c r="A76" s="17"/>
      <c r="B76" s="19"/>
      <c r="C76" s="12" t="s">
        <v>249</v>
      </c>
      <c r="D76" s="13"/>
      <c r="E76" s="35"/>
      <c r="F76" s="36"/>
      <c r="G76" s="36"/>
      <c r="H76" s="36"/>
      <c r="I76" s="36"/>
      <c r="J76" s="36"/>
      <c r="K76" s="36"/>
      <c r="L76" s="36"/>
      <c r="M76" s="36"/>
      <c r="N76" s="36">
        <v>953811.2</v>
      </c>
      <c r="O76" s="36">
        <v>-918216.72</v>
      </c>
      <c r="P76" s="36">
        <v>-35594.480000000003</v>
      </c>
      <c r="Q76" s="28">
        <v>0</v>
      </c>
    </row>
    <row r="77" spans="1:17" ht="10.5" x14ac:dyDescent="0.25">
      <c r="A77" s="17"/>
      <c r="B77" s="22" t="s">
        <v>249</v>
      </c>
      <c r="C77" s="23"/>
      <c r="D77" s="23"/>
      <c r="E77" s="37"/>
      <c r="F77" s="38"/>
      <c r="G77" s="38"/>
      <c r="H77" s="38"/>
      <c r="I77" s="38"/>
      <c r="J77" s="38"/>
      <c r="K77" s="38"/>
      <c r="L77" s="38"/>
      <c r="M77" s="38"/>
      <c r="N77" s="38">
        <v>953811.2</v>
      </c>
      <c r="O77" s="38">
        <v>-918216.72</v>
      </c>
      <c r="P77" s="38">
        <v>-35594.480000000003</v>
      </c>
      <c r="Q77" s="29">
        <v>0</v>
      </c>
    </row>
    <row r="78" spans="1:17" ht="10.5" x14ac:dyDescent="0.25">
      <c r="A78" s="17"/>
      <c r="B78" s="18" t="s">
        <v>76</v>
      </c>
      <c r="C78" s="2" t="s">
        <v>77</v>
      </c>
      <c r="D78" s="4" t="s">
        <v>78</v>
      </c>
      <c r="E78" s="34">
        <v>90.15</v>
      </c>
      <c r="F78" s="34">
        <v>10.09</v>
      </c>
      <c r="G78" s="34">
        <v>52.42</v>
      </c>
      <c r="H78" s="34">
        <v>102.77</v>
      </c>
      <c r="I78" s="34">
        <v>166.96</v>
      </c>
      <c r="J78" s="34">
        <v>161.88999999999999</v>
      </c>
      <c r="K78" s="34">
        <v>117.98</v>
      </c>
      <c r="L78" s="34">
        <v>61.72</v>
      </c>
      <c r="M78" s="34">
        <v>292.33</v>
      </c>
      <c r="N78" s="34">
        <v>349.67</v>
      </c>
      <c r="O78" s="34">
        <v>58.87</v>
      </c>
      <c r="P78" s="34">
        <v>601.32000000000005</v>
      </c>
      <c r="Q78" s="27">
        <v>2066.17</v>
      </c>
    </row>
    <row r="79" spans="1:17" ht="10.5" x14ac:dyDescent="0.25">
      <c r="A79" s="17"/>
      <c r="B79" s="19"/>
      <c r="C79" s="12" t="s">
        <v>250</v>
      </c>
      <c r="D79" s="13"/>
      <c r="E79" s="35">
        <v>90.15</v>
      </c>
      <c r="F79" s="36">
        <v>10.09</v>
      </c>
      <c r="G79" s="36">
        <v>52.42</v>
      </c>
      <c r="H79" s="36">
        <v>102.77</v>
      </c>
      <c r="I79" s="36">
        <v>166.96</v>
      </c>
      <c r="J79" s="36">
        <v>161.88999999999999</v>
      </c>
      <c r="K79" s="36">
        <v>117.98</v>
      </c>
      <c r="L79" s="36">
        <v>61.72</v>
      </c>
      <c r="M79" s="36">
        <v>292.33</v>
      </c>
      <c r="N79" s="36">
        <v>349.67</v>
      </c>
      <c r="O79" s="36">
        <v>58.87</v>
      </c>
      <c r="P79" s="36">
        <v>601.32000000000005</v>
      </c>
      <c r="Q79" s="28">
        <v>2066.17</v>
      </c>
    </row>
    <row r="80" spans="1:17" ht="10.5" x14ac:dyDescent="0.25">
      <c r="A80" s="17"/>
      <c r="B80" s="22" t="s">
        <v>251</v>
      </c>
      <c r="C80" s="23"/>
      <c r="D80" s="23"/>
      <c r="E80" s="37">
        <v>90.15</v>
      </c>
      <c r="F80" s="38">
        <v>10.09</v>
      </c>
      <c r="G80" s="38">
        <v>52.42</v>
      </c>
      <c r="H80" s="38">
        <v>102.77</v>
      </c>
      <c r="I80" s="38">
        <v>166.96</v>
      </c>
      <c r="J80" s="38">
        <v>161.88999999999999</v>
      </c>
      <c r="K80" s="38">
        <v>117.98</v>
      </c>
      <c r="L80" s="38">
        <v>61.72</v>
      </c>
      <c r="M80" s="38">
        <v>292.33</v>
      </c>
      <c r="N80" s="38">
        <v>349.67</v>
      </c>
      <c r="O80" s="38">
        <v>58.87</v>
      </c>
      <c r="P80" s="38">
        <v>601.32000000000005</v>
      </c>
      <c r="Q80" s="29">
        <v>2066.17</v>
      </c>
    </row>
    <row r="81" spans="1:17" ht="10.5" x14ac:dyDescent="0.25">
      <c r="A81" s="17"/>
      <c r="B81" s="18" t="s">
        <v>80</v>
      </c>
      <c r="C81" s="2" t="s">
        <v>77</v>
      </c>
      <c r="D81" s="4" t="s">
        <v>78</v>
      </c>
      <c r="E81" s="34"/>
      <c r="F81" s="34"/>
      <c r="G81" s="34"/>
      <c r="H81" s="34"/>
      <c r="I81" s="34"/>
      <c r="J81" s="34"/>
      <c r="K81" s="34"/>
      <c r="L81" s="34"/>
      <c r="M81" s="34">
        <v>2241.85</v>
      </c>
      <c r="N81" s="34">
        <v>570.29999999999995</v>
      </c>
      <c r="O81" s="34">
        <v>486.18</v>
      </c>
      <c r="P81" s="34">
        <v>4901.88</v>
      </c>
      <c r="Q81" s="27">
        <v>8200.2099999999991</v>
      </c>
    </row>
    <row r="82" spans="1:17" ht="10.5" x14ac:dyDescent="0.25">
      <c r="A82" s="17"/>
      <c r="B82" s="19"/>
      <c r="C82" s="12" t="s">
        <v>250</v>
      </c>
      <c r="D82" s="13"/>
      <c r="E82" s="35"/>
      <c r="F82" s="36"/>
      <c r="G82" s="36"/>
      <c r="H82" s="36"/>
      <c r="I82" s="36"/>
      <c r="J82" s="36"/>
      <c r="K82" s="36"/>
      <c r="L82" s="36"/>
      <c r="M82" s="36">
        <v>2241.85</v>
      </c>
      <c r="N82" s="36">
        <v>570.29999999999995</v>
      </c>
      <c r="O82" s="36">
        <v>486.18</v>
      </c>
      <c r="P82" s="36">
        <v>4901.88</v>
      </c>
      <c r="Q82" s="28">
        <v>8200.2099999999991</v>
      </c>
    </row>
    <row r="83" spans="1:17" ht="10.5" x14ac:dyDescent="0.25">
      <c r="A83" s="17"/>
      <c r="B83" s="22" t="s">
        <v>252</v>
      </c>
      <c r="C83" s="23"/>
      <c r="D83" s="23"/>
      <c r="E83" s="37"/>
      <c r="F83" s="38"/>
      <c r="G83" s="38"/>
      <c r="H83" s="38"/>
      <c r="I83" s="38"/>
      <c r="J83" s="38"/>
      <c r="K83" s="38"/>
      <c r="L83" s="38"/>
      <c r="M83" s="38">
        <v>2241.85</v>
      </c>
      <c r="N83" s="38">
        <v>570.29999999999995</v>
      </c>
      <c r="O83" s="38">
        <v>486.18</v>
      </c>
      <c r="P83" s="38">
        <v>4901.88</v>
      </c>
      <c r="Q83" s="29">
        <v>8200.2099999999991</v>
      </c>
    </row>
    <row r="84" spans="1:17" ht="10.5" x14ac:dyDescent="0.25">
      <c r="A84" s="17"/>
      <c r="B84" s="18" t="s">
        <v>94</v>
      </c>
      <c r="C84" s="2" t="s">
        <v>77</v>
      </c>
      <c r="D84" s="4" t="s">
        <v>78</v>
      </c>
      <c r="E84" s="34">
        <v>370.56</v>
      </c>
      <c r="F84" s="34">
        <v>35.32</v>
      </c>
      <c r="G84" s="34">
        <v>127.49</v>
      </c>
      <c r="H84" s="34">
        <v>220.2</v>
      </c>
      <c r="I84" s="34">
        <v>110.89000000000001</v>
      </c>
      <c r="J84" s="34">
        <v>199.72</v>
      </c>
      <c r="K84" s="34">
        <v>144.37</v>
      </c>
      <c r="L84" s="34">
        <v>39.83</v>
      </c>
      <c r="M84" s="34">
        <v>307.12</v>
      </c>
      <c r="N84" s="34">
        <v>238.32</v>
      </c>
      <c r="O84" s="34">
        <v>260.49</v>
      </c>
      <c r="P84" s="34">
        <v>793.17</v>
      </c>
      <c r="Q84" s="27">
        <v>2847.4799999999996</v>
      </c>
    </row>
    <row r="85" spans="1:17" ht="10.5" x14ac:dyDescent="0.25">
      <c r="A85" s="17"/>
      <c r="B85" s="19"/>
      <c r="C85" s="12" t="s">
        <v>250</v>
      </c>
      <c r="D85" s="13"/>
      <c r="E85" s="35">
        <v>370.56</v>
      </c>
      <c r="F85" s="36">
        <v>35.32</v>
      </c>
      <c r="G85" s="36">
        <v>127.49</v>
      </c>
      <c r="H85" s="36">
        <v>220.2</v>
      </c>
      <c r="I85" s="36">
        <v>110.89000000000001</v>
      </c>
      <c r="J85" s="36">
        <v>199.72</v>
      </c>
      <c r="K85" s="36">
        <v>144.37</v>
      </c>
      <c r="L85" s="36">
        <v>39.83</v>
      </c>
      <c r="M85" s="36">
        <v>307.12</v>
      </c>
      <c r="N85" s="36">
        <v>238.32</v>
      </c>
      <c r="O85" s="36">
        <v>260.49</v>
      </c>
      <c r="P85" s="36">
        <v>793.17</v>
      </c>
      <c r="Q85" s="28">
        <v>2847.4799999999996</v>
      </c>
    </row>
    <row r="86" spans="1:17" ht="10.5" x14ac:dyDescent="0.25">
      <c r="A86" s="17"/>
      <c r="B86" s="22" t="s">
        <v>253</v>
      </c>
      <c r="C86" s="23"/>
      <c r="D86" s="23"/>
      <c r="E86" s="37">
        <v>370.56</v>
      </c>
      <c r="F86" s="38">
        <v>35.32</v>
      </c>
      <c r="G86" s="38">
        <v>127.49</v>
      </c>
      <c r="H86" s="38">
        <v>220.2</v>
      </c>
      <c r="I86" s="38">
        <v>110.89000000000001</v>
      </c>
      <c r="J86" s="38">
        <v>199.72</v>
      </c>
      <c r="K86" s="38">
        <v>144.37</v>
      </c>
      <c r="L86" s="38">
        <v>39.83</v>
      </c>
      <c r="M86" s="38">
        <v>307.12</v>
      </c>
      <c r="N86" s="38">
        <v>238.32</v>
      </c>
      <c r="O86" s="38">
        <v>260.49</v>
      </c>
      <c r="P86" s="38">
        <v>793.17</v>
      </c>
      <c r="Q86" s="29">
        <v>2847.4799999999996</v>
      </c>
    </row>
    <row r="87" spans="1:17" ht="10.5" x14ac:dyDescent="0.25">
      <c r="A87" s="17"/>
      <c r="B87" s="18" t="s">
        <v>48</v>
      </c>
      <c r="C87" s="2" t="s">
        <v>35</v>
      </c>
      <c r="D87" s="4" t="s">
        <v>96</v>
      </c>
      <c r="E87" s="34"/>
      <c r="F87" s="34"/>
      <c r="G87" s="34"/>
      <c r="H87" s="34"/>
      <c r="I87" s="34"/>
      <c r="J87" s="34"/>
      <c r="K87" s="34"/>
      <c r="L87" s="34"/>
      <c r="M87" s="34">
        <v>6152.7</v>
      </c>
      <c r="N87" s="34"/>
      <c r="O87" s="34"/>
      <c r="P87" s="34">
        <v>14272.72</v>
      </c>
      <c r="Q87" s="27">
        <v>20425.419999999998</v>
      </c>
    </row>
    <row r="88" spans="1:17" ht="10.5" x14ac:dyDescent="0.25">
      <c r="A88" s="17"/>
      <c r="B88" s="19"/>
      <c r="C88" s="3"/>
      <c r="D88" t="s">
        <v>39</v>
      </c>
      <c r="E88" s="39">
        <v>6003.8099999999995</v>
      </c>
      <c r="F88" s="39">
        <v>2978.6799999999994</v>
      </c>
      <c r="G88" s="39">
        <v>4885.32</v>
      </c>
      <c r="H88" s="39">
        <v>2600.4299999999998</v>
      </c>
      <c r="I88" s="39">
        <v>8018.4499999999989</v>
      </c>
      <c r="J88" s="39">
        <v>3561.65</v>
      </c>
      <c r="K88" s="39">
        <v>4719.91</v>
      </c>
      <c r="L88" s="39">
        <v>7186.25</v>
      </c>
      <c r="M88" s="39">
        <v>5337.17</v>
      </c>
      <c r="N88" s="39">
        <v>9423.2300000000014</v>
      </c>
      <c r="O88" s="39">
        <v>7074.94</v>
      </c>
      <c r="P88" s="39">
        <v>8502.4700000000012</v>
      </c>
      <c r="Q88" s="30">
        <v>70292.31</v>
      </c>
    </row>
    <row r="89" spans="1:17" ht="10.5" x14ac:dyDescent="0.25">
      <c r="A89" s="17"/>
      <c r="B89" s="19"/>
      <c r="C89" s="3"/>
      <c r="D89" t="s">
        <v>664</v>
      </c>
      <c r="E89" s="39"/>
      <c r="F89" s="39"/>
      <c r="G89" s="39"/>
      <c r="H89" s="39"/>
      <c r="I89" s="39">
        <v>10289.619999999999</v>
      </c>
      <c r="J89" s="39">
        <v>9027.17</v>
      </c>
      <c r="K89" s="39">
        <v>8892.7099999999991</v>
      </c>
      <c r="L89" s="39"/>
      <c r="M89" s="39">
        <v>21393.87</v>
      </c>
      <c r="N89" s="39">
        <v>15523.12</v>
      </c>
      <c r="O89" s="39">
        <v>14115.279999999999</v>
      </c>
      <c r="P89" s="39">
        <v>13162.64</v>
      </c>
      <c r="Q89" s="30">
        <v>92404.409999999989</v>
      </c>
    </row>
    <row r="90" spans="1:17" ht="10.5" x14ac:dyDescent="0.25">
      <c r="A90" s="17"/>
      <c r="B90" s="19"/>
      <c r="C90" s="3"/>
      <c r="D90" t="s">
        <v>662</v>
      </c>
      <c r="E90" s="39">
        <v>8328.49</v>
      </c>
      <c r="F90" s="39"/>
      <c r="G90" s="39"/>
      <c r="H90" s="39">
        <v>7358.25</v>
      </c>
      <c r="I90" s="39"/>
      <c r="J90" s="39">
        <v>5236.58</v>
      </c>
      <c r="K90" s="39"/>
      <c r="L90" s="39"/>
      <c r="M90" s="39"/>
      <c r="N90" s="39"/>
      <c r="O90" s="39">
        <v>5497.83</v>
      </c>
      <c r="P90" s="39">
        <v>9904.3700000000008</v>
      </c>
      <c r="Q90" s="30">
        <v>36325.520000000004</v>
      </c>
    </row>
    <row r="91" spans="1:17" ht="10.5" x14ac:dyDescent="0.25">
      <c r="A91" s="17"/>
      <c r="B91" s="19"/>
      <c r="C91" s="12" t="s">
        <v>227</v>
      </c>
      <c r="D91" s="13"/>
      <c r="E91" s="35">
        <v>14332.3</v>
      </c>
      <c r="F91" s="36">
        <v>2978.6799999999994</v>
      </c>
      <c r="G91" s="36">
        <v>4885.32</v>
      </c>
      <c r="H91" s="36">
        <v>9958.68</v>
      </c>
      <c r="I91" s="36">
        <v>18308.07</v>
      </c>
      <c r="J91" s="36">
        <v>17825.400000000001</v>
      </c>
      <c r="K91" s="36">
        <v>13612.619999999999</v>
      </c>
      <c r="L91" s="36">
        <v>7186.25</v>
      </c>
      <c r="M91" s="36">
        <v>32883.74</v>
      </c>
      <c r="N91" s="36">
        <v>24946.350000000002</v>
      </c>
      <c r="O91" s="36">
        <v>26688.049999999996</v>
      </c>
      <c r="P91" s="36">
        <v>45842.200000000004</v>
      </c>
      <c r="Q91" s="28">
        <v>219447.65999999997</v>
      </c>
    </row>
    <row r="92" spans="1:17" ht="10.5" x14ac:dyDescent="0.25">
      <c r="A92" s="17"/>
      <c r="B92" s="22" t="s">
        <v>232</v>
      </c>
      <c r="C92" s="23"/>
      <c r="D92" s="23"/>
      <c r="E92" s="37">
        <v>14332.3</v>
      </c>
      <c r="F92" s="38">
        <v>2978.6799999999994</v>
      </c>
      <c r="G92" s="38">
        <v>4885.32</v>
      </c>
      <c r="H92" s="38">
        <v>9958.68</v>
      </c>
      <c r="I92" s="38">
        <v>18308.07</v>
      </c>
      <c r="J92" s="38">
        <v>17825.400000000001</v>
      </c>
      <c r="K92" s="38">
        <v>13612.619999999999</v>
      </c>
      <c r="L92" s="38">
        <v>7186.25</v>
      </c>
      <c r="M92" s="38">
        <v>32883.74</v>
      </c>
      <c r="N92" s="38">
        <v>24946.350000000002</v>
      </c>
      <c r="O92" s="38">
        <v>26688.049999999996</v>
      </c>
      <c r="P92" s="38">
        <v>45842.200000000004</v>
      </c>
      <c r="Q92" s="29">
        <v>219447.65999999997</v>
      </c>
    </row>
    <row r="93" spans="1:17" ht="10.5" x14ac:dyDescent="0.25">
      <c r="A93" s="20" t="s">
        <v>254</v>
      </c>
      <c r="B93" s="21"/>
      <c r="C93" s="21"/>
      <c r="D93" s="21"/>
      <c r="E93" s="40">
        <v>14793.009999999998</v>
      </c>
      <c r="F93" s="41">
        <v>3024.0899999999992</v>
      </c>
      <c r="G93" s="41">
        <v>5065.2299999999996</v>
      </c>
      <c r="H93" s="41">
        <v>10281.65</v>
      </c>
      <c r="I93" s="41">
        <v>18585.919999999998</v>
      </c>
      <c r="J93" s="41">
        <v>18187.010000000002</v>
      </c>
      <c r="K93" s="41">
        <v>13874.97</v>
      </c>
      <c r="L93" s="41">
        <v>7287.8</v>
      </c>
      <c r="M93" s="41">
        <v>35725.040000000001</v>
      </c>
      <c r="N93" s="41">
        <v>979915.84</v>
      </c>
      <c r="O93" s="41">
        <v>-890723.13</v>
      </c>
      <c r="P93" s="41">
        <v>16544.089999999997</v>
      </c>
      <c r="Q93" s="31">
        <v>232561.52000000002</v>
      </c>
    </row>
    <row r="94" spans="1:17" x14ac:dyDescent="0.2">
      <c r="A94" s="4"/>
      <c r="B94" s="4"/>
      <c r="C94" s="4"/>
      <c r="D94" s="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27"/>
    </row>
    <row r="95" spans="1:17" ht="10.5" x14ac:dyDescent="0.25">
      <c r="A95" s="16" t="s">
        <v>111</v>
      </c>
      <c r="B95" s="18" t="s">
        <v>112</v>
      </c>
      <c r="C95" s="2" t="s">
        <v>113</v>
      </c>
      <c r="D95" s="4" t="s">
        <v>152</v>
      </c>
      <c r="E95" s="34"/>
      <c r="F95" s="34"/>
      <c r="G95" s="34"/>
      <c r="H95" s="34">
        <v>6975.5</v>
      </c>
      <c r="I95" s="34"/>
      <c r="J95" s="34"/>
      <c r="K95" s="34"/>
      <c r="L95" s="34"/>
      <c r="M95" s="34"/>
      <c r="N95" s="34"/>
      <c r="O95" s="34"/>
      <c r="P95" s="34">
        <v>18471.37</v>
      </c>
      <c r="Q95" s="27">
        <v>25446.87</v>
      </c>
    </row>
    <row r="96" spans="1:17" ht="10.5" x14ac:dyDescent="0.25">
      <c r="A96" s="17"/>
      <c r="B96" s="19"/>
      <c r="C96" s="3"/>
      <c r="D96" t="s">
        <v>114</v>
      </c>
      <c r="E96" s="39">
        <v>3912.69</v>
      </c>
      <c r="F96" s="39">
        <v>792.99</v>
      </c>
      <c r="G96" s="39">
        <v>1424.22</v>
      </c>
      <c r="H96" s="39">
        <v>6271.26</v>
      </c>
      <c r="I96" s="39">
        <v>3408.04</v>
      </c>
      <c r="J96" s="39">
        <v>4246.68</v>
      </c>
      <c r="K96" s="39">
        <v>3935.4</v>
      </c>
      <c r="L96" s="39">
        <v>1957.76</v>
      </c>
      <c r="M96" s="39">
        <v>17642.349999999999</v>
      </c>
      <c r="N96" s="39">
        <v>5957.75</v>
      </c>
      <c r="O96" s="39">
        <v>7307.25</v>
      </c>
      <c r="P96" s="39">
        <v>1946.41</v>
      </c>
      <c r="Q96" s="30">
        <v>58802.8</v>
      </c>
    </row>
    <row r="97" spans="1:17" ht="10.5" x14ac:dyDescent="0.25">
      <c r="A97" s="17"/>
      <c r="B97" s="19"/>
      <c r="C97" s="3"/>
      <c r="D97" t="s">
        <v>116</v>
      </c>
      <c r="E97" s="39">
        <v>2.2400000000000002</v>
      </c>
      <c r="F97" s="39">
        <v>0.01</v>
      </c>
      <c r="G97" s="39"/>
      <c r="H97" s="39">
        <v>0.05</v>
      </c>
      <c r="I97" s="39">
        <v>0.74</v>
      </c>
      <c r="J97" s="39">
        <v>5.4</v>
      </c>
      <c r="K97" s="39">
        <v>2.68</v>
      </c>
      <c r="L97" s="39">
        <v>1.46</v>
      </c>
      <c r="M97" s="39">
        <v>0.31</v>
      </c>
      <c r="N97" s="39">
        <v>0.03</v>
      </c>
      <c r="O97" s="39">
        <v>0.04</v>
      </c>
      <c r="P97" s="39">
        <v>-41.08</v>
      </c>
      <c r="Q97" s="30">
        <v>-28.119999999999997</v>
      </c>
    </row>
    <row r="98" spans="1:17" ht="10.5" x14ac:dyDescent="0.25">
      <c r="A98" s="17"/>
      <c r="B98" s="19"/>
      <c r="C98" s="3"/>
      <c r="D98" t="s">
        <v>118</v>
      </c>
      <c r="E98" s="39">
        <v>1355.09</v>
      </c>
      <c r="F98" s="39">
        <v>5735.4</v>
      </c>
      <c r="G98" s="39">
        <v>4989.18</v>
      </c>
      <c r="H98" s="39">
        <v>6481.63</v>
      </c>
      <c r="I98" s="39">
        <v>9955.35</v>
      </c>
      <c r="J98" s="39">
        <v>8286.16</v>
      </c>
      <c r="K98" s="39">
        <v>9150.24</v>
      </c>
      <c r="L98" s="39">
        <v>9269.67</v>
      </c>
      <c r="M98" s="39">
        <v>10971.67</v>
      </c>
      <c r="N98" s="39">
        <v>10074.68</v>
      </c>
      <c r="O98" s="39">
        <v>8696.6</v>
      </c>
      <c r="P98" s="39">
        <v>6734.92</v>
      </c>
      <c r="Q98" s="30">
        <v>91700.590000000011</v>
      </c>
    </row>
    <row r="99" spans="1:17" ht="10.5" x14ac:dyDescent="0.25">
      <c r="A99" s="17"/>
      <c r="B99" s="19"/>
      <c r="C99" s="12" t="s">
        <v>255</v>
      </c>
      <c r="D99" s="13"/>
      <c r="E99" s="35">
        <v>5270.0199999999995</v>
      </c>
      <c r="F99" s="36">
        <v>6528.4</v>
      </c>
      <c r="G99" s="36">
        <v>6413.4000000000005</v>
      </c>
      <c r="H99" s="36">
        <v>19728.439999999999</v>
      </c>
      <c r="I99" s="36">
        <v>13364.130000000001</v>
      </c>
      <c r="J99" s="36">
        <v>12538.24</v>
      </c>
      <c r="K99" s="36">
        <v>13088.32</v>
      </c>
      <c r="L99" s="36">
        <v>11228.89</v>
      </c>
      <c r="M99" s="36">
        <v>28614.33</v>
      </c>
      <c r="N99" s="36">
        <v>16032.46</v>
      </c>
      <c r="O99" s="36">
        <v>16003.89</v>
      </c>
      <c r="P99" s="36">
        <v>27111.619999999995</v>
      </c>
      <c r="Q99" s="28">
        <v>175922.14</v>
      </c>
    </row>
    <row r="100" spans="1:17" ht="10.5" x14ac:dyDescent="0.25">
      <c r="A100" s="17"/>
      <c r="B100" s="22" t="s">
        <v>256</v>
      </c>
      <c r="C100" s="23"/>
      <c r="D100" s="23"/>
      <c r="E100" s="37">
        <v>5270.0199999999995</v>
      </c>
      <c r="F100" s="38">
        <v>6528.4</v>
      </c>
      <c r="G100" s="38">
        <v>6413.4000000000005</v>
      </c>
      <c r="H100" s="38">
        <v>19728.439999999999</v>
      </c>
      <c r="I100" s="38">
        <v>13364.130000000001</v>
      </c>
      <c r="J100" s="38">
        <v>12538.24</v>
      </c>
      <c r="K100" s="38">
        <v>13088.32</v>
      </c>
      <c r="L100" s="38">
        <v>11228.89</v>
      </c>
      <c r="M100" s="38">
        <v>28614.33</v>
      </c>
      <c r="N100" s="38">
        <v>16032.46</v>
      </c>
      <c r="O100" s="38">
        <v>16003.89</v>
      </c>
      <c r="P100" s="38">
        <v>27111.619999999995</v>
      </c>
      <c r="Q100" s="29">
        <v>175922.14</v>
      </c>
    </row>
    <row r="101" spans="1:17" ht="10.5" x14ac:dyDescent="0.25">
      <c r="A101" s="20" t="s">
        <v>257</v>
      </c>
      <c r="B101" s="21"/>
      <c r="C101" s="21"/>
      <c r="D101" s="21"/>
      <c r="E101" s="40">
        <v>5270.0199999999995</v>
      </c>
      <c r="F101" s="41">
        <v>6528.4</v>
      </c>
      <c r="G101" s="41">
        <v>6413.4000000000005</v>
      </c>
      <c r="H101" s="41">
        <v>19728.439999999999</v>
      </c>
      <c r="I101" s="41">
        <v>13364.130000000001</v>
      </c>
      <c r="J101" s="41">
        <v>12538.24</v>
      </c>
      <c r="K101" s="41">
        <v>13088.32</v>
      </c>
      <c r="L101" s="41">
        <v>11228.89</v>
      </c>
      <c r="M101" s="41">
        <v>28614.33</v>
      </c>
      <c r="N101" s="41">
        <v>16032.46</v>
      </c>
      <c r="O101" s="41">
        <v>16003.89</v>
      </c>
      <c r="P101" s="41">
        <v>27111.619999999995</v>
      </c>
      <c r="Q101" s="31">
        <v>175922.14</v>
      </c>
    </row>
    <row r="102" spans="1:17" ht="10.5" thickBot="1" x14ac:dyDescent="0.25">
      <c r="A102" s="4"/>
      <c r="B102" s="4"/>
      <c r="C102" s="4"/>
      <c r="D102" s="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27"/>
    </row>
    <row r="103" spans="1:17" ht="11" thickBot="1" x14ac:dyDescent="0.3">
      <c r="A103" s="24" t="s">
        <v>218</v>
      </c>
      <c r="B103" s="25"/>
      <c r="C103" s="25"/>
      <c r="D103" s="25"/>
      <c r="E103" s="42">
        <v>44623.029999999992</v>
      </c>
      <c r="F103" s="43">
        <v>22184.199999999997</v>
      </c>
      <c r="G103" s="43">
        <v>49063.299999999996</v>
      </c>
      <c r="H103" s="43">
        <v>106220.20999999998</v>
      </c>
      <c r="I103" s="43">
        <v>75183.55</v>
      </c>
      <c r="J103" s="43">
        <v>106130.87</v>
      </c>
      <c r="K103" s="43">
        <v>97738.559999999983</v>
      </c>
      <c r="L103" s="43">
        <v>49099.67</v>
      </c>
      <c r="M103" s="43">
        <v>317379.24</v>
      </c>
      <c r="N103" s="43">
        <v>1134391.67</v>
      </c>
      <c r="O103" s="43">
        <v>-759920.24</v>
      </c>
      <c r="P103" s="43">
        <v>274683.31999999995</v>
      </c>
      <c r="Q103" s="32">
        <v>1516777.38</v>
      </c>
    </row>
    <row r="106" spans="1:17" ht="10.5" thickBot="1" x14ac:dyDescent="0.25"/>
    <row r="107" spans="1:17" x14ac:dyDescent="0.2">
      <c r="P107" s="46" t="s">
        <v>261</v>
      </c>
      <c r="Q107" s="47">
        <v>0</v>
      </c>
    </row>
    <row r="108" spans="1:17" x14ac:dyDescent="0.2">
      <c r="P108" s="44" t="s">
        <v>262</v>
      </c>
      <c r="Q108" s="45">
        <v>0</v>
      </c>
    </row>
    <row r="109" spans="1:17" x14ac:dyDescent="0.2">
      <c r="P109" s="44" t="s">
        <v>263</v>
      </c>
      <c r="Q109" s="45">
        <v>0</v>
      </c>
    </row>
    <row r="110" spans="1:17" ht="10.5" thickBot="1" x14ac:dyDescent="0.25">
      <c r="P110" s="44" t="s">
        <v>264</v>
      </c>
      <c r="Q110" s="45">
        <v>1516777.38</v>
      </c>
    </row>
    <row r="111" spans="1:17" ht="10.5" thickBot="1" x14ac:dyDescent="0.25">
      <c r="P111" s="48" t="s">
        <v>265</v>
      </c>
      <c r="Q111" s="49">
        <v>1516777.38</v>
      </c>
    </row>
  </sheetData>
  <pageMargins left="0.45" right="0.45" top="0.75" bottom="0.75" header="0.3" footer="0.3"/>
  <pageSetup scale="42"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57EF1-29EB-484C-9F7B-4A377D3EB5F6}">
  <dimension ref="A1:Q294"/>
  <sheetViews>
    <sheetView view="pageLayout" topLeftCell="F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691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28</v>
      </c>
      <c r="H2" t="s">
        <v>29</v>
      </c>
      <c r="I2" t="s">
        <v>30</v>
      </c>
      <c r="J2">
        <v>48279.519999999997</v>
      </c>
      <c r="K2">
        <v>48279.519999999997</v>
      </c>
      <c r="L2" t="s">
        <v>692</v>
      </c>
      <c r="M2" t="s">
        <v>626</v>
      </c>
      <c r="N2" t="s">
        <v>627</v>
      </c>
      <c r="O2" t="s">
        <v>628</v>
      </c>
      <c r="P2" t="s">
        <v>31</v>
      </c>
      <c r="Q2" t="s">
        <v>28</v>
      </c>
    </row>
    <row r="3" spans="1:17" x14ac:dyDescent="0.2">
      <c r="A3" t="s">
        <v>691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320</v>
      </c>
      <c r="H3" t="s">
        <v>29</v>
      </c>
      <c r="I3" t="s">
        <v>30</v>
      </c>
      <c r="J3">
        <v>1128.32</v>
      </c>
      <c r="K3">
        <v>1128.32</v>
      </c>
      <c r="L3" t="s">
        <v>692</v>
      </c>
      <c r="M3" t="s">
        <v>626</v>
      </c>
      <c r="N3" t="s">
        <v>627</v>
      </c>
      <c r="O3" t="s">
        <v>628</v>
      </c>
      <c r="P3" t="s">
        <v>321</v>
      </c>
      <c r="Q3" t="s">
        <v>320</v>
      </c>
    </row>
    <row r="4" spans="1:17" x14ac:dyDescent="0.2">
      <c r="A4" t="s">
        <v>691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48</v>
      </c>
      <c r="H4" t="s">
        <v>35</v>
      </c>
      <c r="I4" t="s">
        <v>39</v>
      </c>
      <c r="J4">
        <v>4427.4400000000005</v>
      </c>
      <c r="K4">
        <v>4427.4400000000005</v>
      </c>
      <c r="L4" t="s">
        <v>692</v>
      </c>
      <c r="M4" t="s">
        <v>626</v>
      </c>
      <c r="N4" t="s">
        <v>627</v>
      </c>
      <c r="O4" t="s">
        <v>628</v>
      </c>
      <c r="P4" t="s">
        <v>50</v>
      </c>
      <c r="Q4" t="s">
        <v>51</v>
      </c>
    </row>
    <row r="5" spans="1:17" x14ac:dyDescent="0.2">
      <c r="A5" t="s">
        <v>691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39</v>
      </c>
      <c r="J5">
        <v>885.49</v>
      </c>
      <c r="K5">
        <v>885.49</v>
      </c>
      <c r="L5" t="s">
        <v>692</v>
      </c>
      <c r="M5" t="s">
        <v>626</v>
      </c>
      <c r="N5" t="s">
        <v>627</v>
      </c>
      <c r="O5" t="s">
        <v>628</v>
      </c>
      <c r="P5" t="s">
        <v>54</v>
      </c>
      <c r="Q5" t="s">
        <v>55</v>
      </c>
    </row>
    <row r="6" spans="1:17" x14ac:dyDescent="0.2">
      <c r="A6" t="s">
        <v>691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61</v>
      </c>
      <c r="H6" t="s">
        <v>61</v>
      </c>
      <c r="I6" t="s">
        <v>61</v>
      </c>
      <c r="J6">
        <v>459.68</v>
      </c>
      <c r="K6">
        <v>459.68</v>
      </c>
      <c r="L6" t="s">
        <v>692</v>
      </c>
      <c r="M6" t="s">
        <v>626</v>
      </c>
      <c r="N6" t="s">
        <v>627</v>
      </c>
      <c r="O6" t="s">
        <v>628</v>
      </c>
      <c r="P6" t="s">
        <v>64</v>
      </c>
      <c r="Q6" t="s">
        <v>65</v>
      </c>
    </row>
    <row r="7" spans="1:17" x14ac:dyDescent="0.2">
      <c r="A7" t="s">
        <v>691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66</v>
      </c>
      <c r="H7" t="s">
        <v>61</v>
      </c>
      <c r="I7" t="s">
        <v>66</v>
      </c>
      <c r="J7">
        <v>-30849.13</v>
      </c>
      <c r="K7">
        <v>-30849.13</v>
      </c>
      <c r="L7" t="s">
        <v>692</v>
      </c>
      <c r="M7" t="s">
        <v>626</v>
      </c>
      <c r="N7" t="s">
        <v>627</v>
      </c>
      <c r="O7" t="s">
        <v>628</v>
      </c>
      <c r="P7" t="s">
        <v>67</v>
      </c>
      <c r="Q7" t="s">
        <v>66</v>
      </c>
    </row>
    <row r="8" spans="1:17" x14ac:dyDescent="0.2">
      <c r="A8" t="s">
        <v>691</v>
      </c>
      <c r="B8">
        <v>2025</v>
      </c>
      <c r="C8">
        <v>1</v>
      </c>
      <c r="D8" t="s">
        <v>18</v>
      </c>
      <c r="E8" t="s">
        <v>19</v>
      </c>
      <c r="F8" t="s">
        <v>69</v>
      </c>
      <c r="G8" t="s">
        <v>48</v>
      </c>
      <c r="H8" t="s">
        <v>35</v>
      </c>
      <c r="I8" t="s">
        <v>39</v>
      </c>
      <c r="J8">
        <v>153.04999999999998</v>
      </c>
      <c r="K8">
        <v>153.04999999999998</v>
      </c>
      <c r="L8" t="s">
        <v>692</v>
      </c>
      <c r="M8" t="s">
        <v>626</v>
      </c>
      <c r="N8" t="s">
        <v>627</v>
      </c>
      <c r="O8" t="s">
        <v>628</v>
      </c>
      <c r="P8" t="s">
        <v>50</v>
      </c>
      <c r="Q8" t="s">
        <v>51</v>
      </c>
    </row>
    <row r="9" spans="1:17" x14ac:dyDescent="0.2">
      <c r="A9" t="s">
        <v>691</v>
      </c>
      <c r="B9">
        <v>2025</v>
      </c>
      <c r="C9">
        <v>1</v>
      </c>
      <c r="D9" t="s">
        <v>18</v>
      </c>
      <c r="E9" t="s">
        <v>19</v>
      </c>
      <c r="F9" t="s">
        <v>69</v>
      </c>
      <c r="G9" t="s">
        <v>48</v>
      </c>
      <c r="H9" t="s">
        <v>35</v>
      </c>
      <c r="I9" t="s">
        <v>39</v>
      </c>
      <c r="J9">
        <v>45.019999999999996</v>
      </c>
      <c r="K9">
        <v>45.019999999999996</v>
      </c>
      <c r="L9" t="s">
        <v>692</v>
      </c>
      <c r="M9" t="s">
        <v>626</v>
      </c>
      <c r="N9" t="s">
        <v>627</v>
      </c>
      <c r="O9" t="s">
        <v>628</v>
      </c>
      <c r="P9" t="s">
        <v>205</v>
      </c>
      <c r="Q9" t="s">
        <v>206</v>
      </c>
    </row>
    <row r="10" spans="1:17" x14ac:dyDescent="0.2">
      <c r="A10" t="s">
        <v>691</v>
      </c>
      <c r="B10">
        <v>2025</v>
      </c>
      <c r="C10">
        <v>1</v>
      </c>
      <c r="D10" t="s">
        <v>18</v>
      </c>
      <c r="E10" t="s">
        <v>19</v>
      </c>
      <c r="F10" t="s">
        <v>69</v>
      </c>
      <c r="G10" t="s">
        <v>48</v>
      </c>
      <c r="H10" t="s">
        <v>35</v>
      </c>
      <c r="I10" t="s">
        <v>39</v>
      </c>
      <c r="J10">
        <v>30.61</v>
      </c>
      <c r="K10">
        <v>30.61</v>
      </c>
      <c r="L10" t="s">
        <v>692</v>
      </c>
      <c r="M10" t="s">
        <v>626</v>
      </c>
      <c r="N10" t="s">
        <v>627</v>
      </c>
      <c r="O10" t="s">
        <v>628</v>
      </c>
      <c r="P10" t="s">
        <v>54</v>
      </c>
      <c r="Q10" t="s">
        <v>55</v>
      </c>
    </row>
    <row r="11" spans="1:17" x14ac:dyDescent="0.2">
      <c r="A11" t="s">
        <v>691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76</v>
      </c>
      <c r="H11" t="s">
        <v>77</v>
      </c>
      <c r="I11" t="s">
        <v>78</v>
      </c>
      <c r="J11">
        <v>90.15</v>
      </c>
      <c r="K11">
        <v>90.15</v>
      </c>
      <c r="L11" t="s">
        <v>692</v>
      </c>
      <c r="M11" t="s">
        <v>626</v>
      </c>
      <c r="N11" t="s">
        <v>627</v>
      </c>
      <c r="O11" t="s">
        <v>628</v>
      </c>
      <c r="P11" t="s">
        <v>79</v>
      </c>
      <c r="Q11" t="s">
        <v>76</v>
      </c>
    </row>
    <row r="12" spans="1:17" x14ac:dyDescent="0.2">
      <c r="A12" t="s">
        <v>691</v>
      </c>
      <c r="B12">
        <v>2025</v>
      </c>
      <c r="C12">
        <v>1</v>
      </c>
      <c r="D12" t="s">
        <v>18</v>
      </c>
      <c r="E12" t="s">
        <v>19</v>
      </c>
      <c r="F12" t="s">
        <v>72</v>
      </c>
      <c r="G12" t="s">
        <v>94</v>
      </c>
      <c r="H12" t="s">
        <v>77</v>
      </c>
      <c r="I12" t="s">
        <v>78</v>
      </c>
      <c r="J12">
        <v>370.56</v>
      </c>
      <c r="K12">
        <v>370.56</v>
      </c>
      <c r="L12" t="s">
        <v>692</v>
      </c>
      <c r="M12" t="s">
        <v>626</v>
      </c>
      <c r="N12" t="s">
        <v>627</v>
      </c>
      <c r="O12" t="s">
        <v>628</v>
      </c>
      <c r="P12" t="s">
        <v>95</v>
      </c>
      <c r="Q12" t="s">
        <v>94</v>
      </c>
    </row>
    <row r="13" spans="1:17" x14ac:dyDescent="0.2">
      <c r="A13" t="s">
        <v>691</v>
      </c>
      <c r="B13">
        <v>2025</v>
      </c>
      <c r="C13">
        <v>1</v>
      </c>
      <c r="D13" t="s">
        <v>18</v>
      </c>
      <c r="E13" t="s">
        <v>19</v>
      </c>
      <c r="F13" t="s">
        <v>72</v>
      </c>
      <c r="G13" t="s">
        <v>48</v>
      </c>
      <c r="H13" t="s">
        <v>35</v>
      </c>
      <c r="I13" t="s">
        <v>39</v>
      </c>
      <c r="J13">
        <v>6003.8099999999995</v>
      </c>
      <c r="K13">
        <v>6003.8099999999995</v>
      </c>
      <c r="L13" t="s">
        <v>692</v>
      </c>
      <c r="M13" t="s">
        <v>626</v>
      </c>
      <c r="N13" t="s">
        <v>627</v>
      </c>
      <c r="O13" t="s">
        <v>628</v>
      </c>
      <c r="P13" t="s">
        <v>101</v>
      </c>
      <c r="Q13" t="s">
        <v>102</v>
      </c>
    </row>
    <row r="14" spans="1:17" x14ac:dyDescent="0.2">
      <c r="A14" t="s">
        <v>691</v>
      </c>
      <c r="B14">
        <v>2025</v>
      </c>
      <c r="C14">
        <v>1</v>
      </c>
      <c r="D14" t="s">
        <v>18</v>
      </c>
      <c r="E14" t="s">
        <v>19</v>
      </c>
      <c r="F14" t="s">
        <v>72</v>
      </c>
      <c r="G14" t="s">
        <v>48</v>
      </c>
      <c r="H14" t="s">
        <v>35</v>
      </c>
      <c r="I14" t="s">
        <v>662</v>
      </c>
      <c r="J14">
        <v>8328.49</v>
      </c>
      <c r="K14">
        <v>8328.49</v>
      </c>
      <c r="L14" t="s">
        <v>692</v>
      </c>
      <c r="M14" t="s">
        <v>626</v>
      </c>
      <c r="N14" t="s">
        <v>627</v>
      </c>
      <c r="O14" t="s">
        <v>628</v>
      </c>
      <c r="P14" t="s">
        <v>101</v>
      </c>
      <c r="Q14" t="s">
        <v>102</v>
      </c>
    </row>
    <row r="15" spans="1:17" x14ac:dyDescent="0.2">
      <c r="A15" t="s">
        <v>691</v>
      </c>
      <c r="B15">
        <v>2025</v>
      </c>
      <c r="C15">
        <v>1</v>
      </c>
      <c r="D15" t="s">
        <v>18</v>
      </c>
      <c r="E15" t="s">
        <v>110</v>
      </c>
      <c r="F15" t="s">
        <v>111</v>
      </c>
      <c r="G15" t="s">
        <v>112</v>
      </c>
      <c r="H15" t="s">
        <v>113</v>
      </c>
      <c r="I15" t="s">
        <v>114</v>
      </c>
      <c r="J15">
        <v>3912.69</v>
      </c>
      <c r="K15">
        <v>3912.69</v>
      </c>
      <c r="L15" t="s">
        <v>692</v>
      </c>
      <c r="M15" t="s">
        <v>626</v>
      </c>
      <c r="N15" t="s">
        <v>627</v>
      </c>
      <c r="O15" t="s">
        <v>628</v>
      </c>
      <c r="P15" t="s">
        <v>115</v>
      </c>
      <c r="Q15" t="s">
        <v>114</v>
      </c>
    </row>
    <row r="16" spans="1:17" x14ac:dyDescent="0.2">
      <c r="A16" t="s">
        <v>691</v>
      </c>
      <c r="B16">
        <v>2025</v>
      </c>
      <c r="C16">
        <v>1</v>
      </c>
      <c r="D16" t="s">
        <v>18</v>
      </c>
      <c r="E16" t="s">
        <v>110</v>
      </c>
      <c r="F16" t="s">
        <v>111</v>
      </c>
      <c r="G16" t="s">
        <v>112</v>
      </c>
      <c r="H16" t="s">
        <v>113</v>
      </c>
      <c r="I16" t="s">
        <v>116</v>
      </c>
      <c r="J16">
        <v>2.2400000000000002</v>
      </c>
      <c r="K16">
        <v>2.2400000000000002</v>
      </c>
      <c r="L16" t="s">
        <v>692</v>
      </c>
      <c r="M16" t="s">
        <v>626</v>
      </c>
      <c r="N16" t="s">
        <v>627</v>
      </c>
      <c r="O16" t="s">
        <v>628</v>
      </c>
      <c r="P16" t="s">
        <v>117</v>
      </c>
      <c r="Q16" t="s">
        <v>116</v>
      </c>
    </row>
    <row r="17" spans="1:17" x14ac:dyDescent="0.2">
      <c r="A17" t="s">
        <v>691</v>
      </c>
      <c r="B17">
        <v>2025</v>
      </c>
      <c r="C17">
        <v>1</v>
      </c>
      <c r="D17" t="s">
        <v>18</v>
      </c>
      <c r="E17" t="s">
        <v>110</v>
      </c>
      <c r="F17" t="s">
        <v>111</v>
      </c>
      <c r="G17" t="s">
        <v>112</v>
      </c>
      <c r="H17" t="s">
        <v>113</v>
      </c>
      <c r="I17" t="s">
        <v>118</v>
      </c>
      <c r="J17">
        <v>1355.09</v>
      </c>
      <c r="K17">
        <v>1355.09</v>
      </c>
      <c r="L17" t="s">
        <v>692</v>
      </c>
      <c r="M17" t="s">
        <v>626</v>
      </c>
      <c r="N17" t="s">
        <v>627</v>
      </c>
      <c r="O17" t="s">
        <v>628</v>
      </c>
      <c r="P17" t="s">
        <v>119</v>
      </c>
      <c r="Q17" t="s">
        <v>118</v>
      </c>
    </row>
    <row r="18" spans="1:17" x14ac:dyDescent="0.2">
      <c r="A18" t="s">
        <v>691</v>
      </c>
      <c r="B18">
        <v>2025</v>
      </c>
      <c r="C18">
        <v>2</v>
      </c>
      <c r="D18" t="s">
        <v>120</v>
      </c>
      <c r="E18" t="s">
        <v>19</v>
      </c>
      <c r="F18" t="s">
        <v>20</v>
      </c>
      <c r="G18" t="s">
        <v>28</v>
      </c>
      <c r="H18" t="s">
        <v>29</v>
      </c>
      <c r="I18" t="s">
        <v>30</v>
      </c>
      <c r="J18">
        <v>3764.56</v>
      </c>
      <c r="K18">
        <v>3764.56</v>
      </c>
      <c r="L18" t="s">
        <v>692</v>
      </c>
      <c r="M18" t="s">
        <v>626</v>
      </c>
      <c r="N18" t="s">
        <v>627</v>
      </c>
      <c r="O18" t="s">
        <v>628</v>
      </c>
      <c r="P18" t="s">
        <v>31</v>
      </c>
      <c r="Q18" t="s">
        <v>28</v>
      </c>
    </row>
    <row r="19" spans="1:17" x14ac:dyDescent="0.2">
      <c r="A19" t="s">
        <v>691</v>
      </c>
      <c r="B19">
        <v>2025</v>
      </c>
      <c r="C19">
        <v>2</v>
      </c>
      <c r="D19" t="s">
        <v>120</v>
      </c>
      <c r="E19" t="s">
        <v>19</v>
      </c>
      <c r="F19" t="s">
        <v>20</v>
      </c>
      <c r="G19" t="s">
        <v>320</v>
      </c>
      <c r="H19" t="s">
        <v>29</v>
      </c>
      <c r="I19" t="s">
        <v>30</v>
      </c>
      <c r="J19">
        <v>944.64</v>
      </c>
      <c r="K19">
        <v>944.64</v>
      </c>
      <c r="L19" t="s">
        <v>692</v>
      </c>
      <c r="M19" t="s">
        <v>626</v>
      </c>
      <c r="N19" t="s">
        <v>627</v>
      </c>
      <c r="O19" t="s">
        <v>628</v>
      </c>
      <c r="P19" t="s">
        <v>321</v>
      </c>
      <c r="Q19" t="s">
        <v>320</v>
      </c>
    </row>
    <row r="20" spans="1:17" x14ac:dyDescent="0.2">
      <c r="A20" t="s">
        <v>691</v>
      </c>
      <c r="B20">
        <v>2025</v>
      </c>
      <c r="C20">
        <v>2</v>
      </c>
      <c r="D20" t="s">
        <v>120</v>
      </c>
      <c r="E20" t="s">
        <v>19</v>
      </c>
      <c r="F20" t="s">
        <v>20</v>
      </c>
      <c r="G20" t="s">
        <v>48</v>
      </c>
      <c r="H20" t="s">
        <v>35</v>
      </c>
      <c r="I20" t="s">
        <v>39</v>
      </c>
      <c r="J20">
        <v>4328.79</v>
      </c>
      <c r="K20">
        <v>4328.79</v>
      </c>
      <c r="L20" t="s">
        <v>692</v>
      </c>
      <c r="M20" t="s">
        <v>626</v>
      </c>
      <c r="N20" t="s">
        <v>627</v>
      </c>
      <c r="O20" t="s">
        <v>628</v>
      </c>
      <c r="P20" t="s">
        <v>50</v>
      </c>
      <c r="Q20" t="s">
        <v>51</v>
      </c>
    </row>
    <row r="21" spans="1:17" x14ac:dyDescent="0.2">
      <c r="A21" t="s">
        <v>691</v>
      </c>
      <c r="B21">
        <v>2025</v>
      </c>
      <c r="C21">
        <v>2</v>
      </c>
      <c r="D21" t="s">
        <v>120</v>
      </c>
      <c r="E21" t="s">
        <v>19</v>
      </c>
      <c r="F21" t="s">
        <v>20</v>
      </c>
      <c r="G21" t="s">
        <v>48</v>
      </c>
      <c r="H21" t="s">
        <v>35</v>
      </c>
      <c r="I21" t="s">
        <v>39</v>
      </c>
      <c r="J21">
        <v>865.76</v>
      </c>
      <c r="K21">
        <v>865.76</v>
      </c>
      <c r="L21" t="s">
        <v>692</v>
      </c>
      <c r="M21" t="s">
        <v>626</v>
      </c>
      <c r="N21" t="s">
        <v>627</v>
      </c>
      <c r="O21" t="s">
        <v>628</v>
      </c>
      <c r="P21" t="s">
        <v>54</v>
      </c>
      <c r="Q21" t="s">
        <v>55</v>
      </c>
    </row>
    <row r="22" spans="1:17" x14ac:dyDescent="0.2">
      <c r="A22" t="s">
        <v>691</v>
      </c>
      <c r="B22">
        <v>2025</v>
      </c>
      <c r="C22">
        <v>2</v>
      </c>
      <c r="D22" t="s">
        <v>120</v>
      </c>
      <c r="E22" t="s">
        <v>19</v>
      </c>
      <c r="F22" t="s">
        <v>20</v>
      </c>
      <c r="G22" t="s">
        <v>56</v>
      </c>
      <c r="H22" t="s">
        <v>35</v>
      </c>
      <c r="I22" t="s">
        <v>39</v>
      </c>
      <c r="J22">
        <v>2.6</v>
      </c>
      <c r="K22">
        <v>2.6</v>
      </c>
      <c r="L22" t="s">
        <v>692</v>
      </c>
      <c r="M22" t="s">
        <v>626</v>
      </c>
      <c r="N22" t="s">
        <v>627</v>
      </c>
      <c r="O22" t="s">
        <v>628</v>
      </c>
      <c r="P22" t="s">
        <v>37</v>
      </c>
      <c r="Q22" t="s">
        <v>38</v>
      </c>
    </row>
    <row r="23" spans="1:17" x14ac:dyDescent="0.2">
      <c r="A23" t="s">
        <v>691</v>
      </c>
      <c r="B23">
        <v>2025</v>
      </c>
      <c r="C23">
        <v>2</v>
      </c>
      <c r="D23" t="s">
        <v>120</v>
      </c>
      <c r="E23" t="s">
        <v>19</v>
      </c>
      <c r="F23" t="s">
        <v>20</v>
      </c>
      <c r="G23" t="s">
        <v>56</v>
      </c>
      <c r="H23" t="s">
        <v>35</v>
      </c>
      <c r="I23" t="s">
        <v>39</v>
      </c>
      <c r="J23">
        <v>654.66</v>
      </c>
      <c r="K23">
        <v>654.66</v>
      </c>
      <c r="L23" t="s">
        <v>692</v>
      </c>
      <c r="M23" t="s">
        <v>626</v>
      </c>
      <c r="N23" t="s">
        <v>627</v>
      </c>
      <c r="O23" t="s">
        <v>628</v>
      </c>
      <c r="P23" t="s">
        <v>37</v>
      </c>
      <c r="Q23" t="s">
        <v>38</v>
      </c>
    </row>
    <row r="24" spans="1:17" x14ac:dyDescent="0.2">
      <c r="A24" t="s">
        <v>691</v>
      </c>
      <c r="B24">
        <v>2025</v>
      </c>
      <c r="C24">
        <v>2</v>
      </c>
      <c r="D24" t="s">
        <v>120</v>
      </c>
      <c r="E24" t="s">
        <v>19</v>
      </c>
      <c r="F24" t="s">
        <v>20</v>
      </c>
      <c r="G24" t="s">
        <v>61</v>
      </c>
      <c r="H24" t="s">
        <v>61</v>
      </c>
      <c r="I24" t="s">
        <v>61</v>
      </c>
      <c r="J24">
        <v>1664.9099999999999</v>
      </c>
      <c r="K24">
        <v>1664.9099999999999</v>
      </c>
      <c r="L24" t="s">
        <v>692</v>
      </c>
      <c r="M24" t="s">
        <v>626</v>
      </c>
      <c r="N24" t="s">
        <v>627</v>
      </c>
      <c r="O24" t="s">
        <v>628</v>
      </c>
      <c r="P24" t="s">
        <v>64</v>
      </c>
      <c r="Q24" t="s">
        <v>65</v>
      </c>
    </row>
    <row r="25" spans="1:17" x14ac:dyDescent="0.2">
      <c r="A25" t="s">
        <v>691</v>
      </c>
      <c r="B25">
        <v>2025</v>
      </c>
      <c r="C25">
        <v>2</v>
      </c>
      <c r="D25" t="s">
        <v>120</v>
      </c>
      <c r="E25" t="s">
        <v>19</v>
      </c>
      <c r="F25" t="s">
        <v>20</v>
      </c>
      <c r="G25" t="s">
        <v>66</v>
      </c>
      <c r="H25" t="s">
        <v>61</v>
      </c>
      <c r="I25" t="s">
        <v>66</v>
      </c>
      <c r="J25">
        <v>42.32</v>
      </c>
      <c r="K25">
        <v>42.32</v>
      </c>
      <c r="L25" t="s">
        <v>692</v>
      </c>
      <c r="M25" t="s">
        <v>626</v>
      </c>
      <c r="N25" t="s">
        <v>627</v>
      </c>
      <c r="O25" t="s">
        <v>628</v>
      </c>
      <c r="P25" t="s">
        <v>67</v>
      </c>
      <c r="Q25" t="s">
        <v>66</v>
      </c>
    </row>
    <row r="26" spans="1:17" x14ac:dyDescent="0.2">
      <c r="A26" t="s">
        <v>691</v>
      </c>
      <c r="B26">
        <v>2025</v>
      </c>
      <c r="C26">
        <v>2</v>
      </c>
      <c r="D26" t="s">
        <v>120</v>
      </c>
      <c r="E26" t="s">
        <v>19</v>
      </c>
      <c r="F26" t="s">
        <v>69</v>
      </c>
      <c r="G26" t="s">
        <v>48</v>
      </c>
      <c r="H26" t="s">
        <v>35</v>
      </c>
      <c r="I26" t="s">
        <v>39</v>
      </c>
      <c r="J26">
        <v>302.89000000000004</v>
      </c>
      <c r="K26">
        <v>302.89000000000004</v>
      </c>
      <c r="L26" t="s">
        <v>692</v>
      </c>
      <c r="M26" t="s">
        <v>626</v>
      </c>
      <c r="N26" t="s">
        <v>627</v>
      </c>
      <c r="O26" t="s">
        <v>628</v>
      </c>
      <c r="P26" t="s">
        <v>50</v>
      </c>
      <c r="Q26" t="s">
        <v>51</v>
      </c>
    </row>
    <row r="27" spans="1:17" x14ac:dyDescent="0.2">
      <c r="A27" t="s">
        <v>691</v>
      </c>
      <c r="B27">
        <v>2025</v>
      </c>
      <c r="C27">
        <v>2</v>
      </c>
      <c r="D27" t="s">
        <v>120</v>
      </c>
      <c r="E27" t="s">
        <v>19</v>
      </c>
      <c r="F27" t="s">
        <v>69</v>
      </c>
      <c r="G27" t="s">
        <v>48</v>
      </c>
      <c r="H27" t="s">
        <v>35</v>
      </c>
      <c r="I27" t="s">
        <v>39</v>
      </c>
      <c r="J27">
        <v>60.58</v>
      </c>
      <c r="K27">
        <v>60.58</v>
      </c>
      <c r="L27" t="s">
        <v>692</v>
      </c>
      <c r="M27" t="s">
        <v>626</v>
      </c>
      <c r="N27" t="s">
        <v>627</v>
      </c>
      <c r="O27" t="s">
        <v>628</v>
      </c>
      <c r="P27" t="s">
        <v>54</v>
      </c>
      <c r="Q27" t="s">
        <v>55</v>
      </c>
    </row>
    <row r="28" spans="1:17" x14ac:dyDescent="0.2">
      <c r="A28" t="s">
        <v>691</v>
      </c>
      <c r="B28">
        <v>2025</v>
      </c>
      <c r="C28">
        <v>2</v>
      </c>
      <c r="D28" t="s">
        <v>120</v>
      </c>
      <c r="E28" t="s">
        <v>19</v>
      </c>
      <c r="F28" t="s">
        <v>72</v>
      </c>
      <c r="G28" t="s">
        <v>76</v>
      </c>
      <c r="H28" t="s">
        <v>77</v>
      </c>
      <c r="I28" t="s">
        <v>78</v>
      </c>
      <c r="J28">
        <v>10.09</v>
      </c>
      <c r="K28">
        <v>10.09</v>
      </c>
      <c r="L28" t="s">
        <v>692</v>
      </c>
      <c r="M28" t="s">
        <v>626</v>
      </c>
      <c r="N28" t="s">
        <v>627</v>
      </c>
      <c r="O28" t="s">
        <v>628</v>
      </c>
      <c r="P28" t="s">
        <v>79</v>
      </c>
      <c r="Q28" t="s">
        <v>76</v>
      </c>
    </row>
    <row r="29" spans="1:17" x14ac:dyDescent="0.2">
      <c r="A29" t="s">
        <v>691</v>
      </c>
      <c r="B29">
        <v>2025</v>
      </c>
      <c r="C29">
        <v>2</v>
      </c>
      <c r="D29" t="s">
        <v>120</v>
      </c>
      <c r="E29" t="s">
        <v>19</v>
      </c>
      <c r="F29" t="s">
        <v>72</v>
      </c>
      <c r="G29" t="s">
        <v>94</v>
      </c>
      <c r="H29" t="s">
        <v>77</v>
      </c>
      <c r="I29" t="s">
        <v>78</v>
      </c>
      <c r="J29">
        <v>35.32</v>
      </c>
      <c r="K29">
        <v>35.32</v>
      </c>
      <c r="L29" t="s">
        <v>692</v>
      </c>
      <c r="M29" t="s">
        <v>626</v>
      </c>
      <c r="N29" t="s">
        <v>627</v>
      </c>
      <c r="O29" t="s">
        <v>628</v>
      </c>
      <c r="P29" t="s">
        <v>95</v>
      </c>
      <c r="Q29" t="s">
        <v>94</v>
      </c>
    </row>
    <row r="30" spans="1:17" x14ac:dyDescent="0.2">
      <c r="A30" t="s">
        <v>691</v>
      </c>
      <c r="B30">
        <v>2025</v>
      </c>
      <c r="C30">
        <v>2</v>
      </c>
      <c r="D30" t="s">
        <v>120</v>
      </c>
      <c r="E30" t="s">
        <v>19</v>
      </c>
      <c r="F30" t="s">
        <v>72</v>
      </c>
      <c r="G30" t="s">
        <v>48</v>
      </c>
      <c r="H30" t="s">
        <v>35</v>
      </c>
      <c r="I30" t="s">
        <v>39</v>
      </c>
      <c r="J30">
        <v>2623.6</v>
      </c>
      <c r="K30">
        <v>2623.6</v>
      </c>
      <c r="L30" t="s">
        <v>692</v>
      </c>
      <c r="M30" t="s">
        <v>626</v>
      </c>
      <c r="N30" t="s">
        <v>627</v>
      </c>
      <c r="O30" t="s">
        <v>628</v>
      </c>
      <c r="P30" t="s">
        <v>101</v>
      </c>
      <c r="Q30" t="s">
        <v>102</v>
      </c>
    </row>
    <row r="31" spans="1:17" x14ac:dyDescent="0.2">
      <c r="A31" t="s">
        <v>691</v>
      </c>
      <c r="B31">
        <v>2025</v>
      </c>
      <c r="C31">
        <v>2</v>
      </c>
      <c r="D31" t="s">
        <v>120</v>
      </c>
      <c r="E31" t="s">
        <v>19</v>
      </c>
      <c r="F31" t="s">
        <v>72</v>
      </c>
      <c r="G31" t="s">
        <v>48</v>
      </c>
      <c r="H31" t="s">
        <v>35</v>
      </c>
      <c r="I31" t="s">
        <v>39</v>
      </c>
      <c r="J31">
        <v>131.44999999999999</v>
      </c>
      <c r="K31">
        <v>131.44999999999999</v>
      </c>
      <c r="L31" t="s">
        <v>692</v>
      </c>
      <c r="M31" t="s">
        <v>626</v>
      </c>
      <c r="N31" t="s">
        <v>627</v>
      </c>
      <c r="O31" t="s">
        <v>628</v>
      </c>
      <c r="P31" t="s">
        <v>108</v>
      </c>
      <c r="Q31" t="s">
        <v>109</v>
      </c>
    </row>
    <row r="32" spans="1:17" x14ac:dyDescent="0.2">
      <c r="A32" t="s">
        <v>691</v>
      </c>
      <c r="B32">
        <v>2025</v>
      </c>
      <c r="C32">
        <v>2</v>
      </c>
      <c r="D32" t="s">
        <v>120</v>
      </c>
      <c r="E32" t="s">
        <v>19</v>
      </c>
      <c r="F32" t="s">
        <v>72</v>
      </c>
      <c r="G32" t="s">
        <v>48</v>
      </c>
      <c r="H32" t="s">
        <v>35</v>
      </c>
      <c r="I32" t="s">
        <v>39</v>
      </c>
      <c r="J32">
        <v>51.04</v>
      </c>
      <c r="K32">
        <v>51.04</v>
      </c>
      <c r="L32" t="s">
        <v>692</v>
      </c>
      <c r="M32" t="s">
        <v>626</v>
      </c>
      <c r="N32" t="s">
        <v>627</v>
      </c>
      <c r="O32" t="s">
        <v>628</v>
      </c>
      <c r="P32" t="s">
        <v>103</v>
      </c>
      <c r="Q32" t="s">
        <v>104</v>
      </c>
    </row>
    <row r="33" spans="1:17" x14ac:dyDescent="0.2">
      <c r="A33" t="s">
        <v>691</v>
      </c>
      <c r="B33">
        <v>2025</v>
      </c>
      <c r="C33">
        <v>2</v>
      </c>
      <c r="D33" t="s">
        <v>120</v>
      </c>
      <c r="E33" t="s">
        <v>19</v>
      </c>
      <c r="F33" t="s">
        <v>72</v>
      </c>
      <c r="G33" t="s">
        <v>48</v>
      </c>
      <c r="H33" t="s">
        <v>35</v>
      </c>
      <c r="I33" t="s">
        <v>39</v>
      </c>
      <c r="J33">
        <v>33.24</v>
      </c>
      <c r="K33">
        <v>33.24</v>
      </c>
      <c r="L33" t="s">
        <v>692</v>
      </c>
      <c r="M33" t="s">
        <v>626</v>
      </c>
      <c r="N33" t="s">
        <v>627</v>
      </c>
      <c r="O33" t="s">
        <v>628</v>
      </c>
      <c r="P33" t="s">
        <v>97</v>
      </c>
      <c r="Q33" t="s">
        <v>98</v>
      </c>
    </row>
    <row r="34" spans="1:17" x14ac:dyDescent="0.2">
      <c r="A34" t="s">
        <v>691</v>
      </c>
      <c r="B34">
        <v>2025</v>
      </c>
      <c r="C34">
        <v>2</v>
      </c>
      <c r="D34" t="s">
        <v>120</v>
      </c>
      <c r="E34" t="s">
        <v>19</v>
      </c>
      <c r="F34" t="s">
        <v>72</v>
      </c>
      <c r="G34" t="s">
        <v>48</v>
      </c>
      <c r="H34" t="s">
        <v>35</v>
      </c>
      <c r="I34" t="s">
        <v>39</v>
      </c>
      <c r="J34">
        <v>28.5</v>
      </c>
      <c r="K34">
        <v>28.5</v>
      </c>
      <c r="L34" t="s">
        <v>692</v>
      </c>
      <c r="M34" t="s">
        <v>626</v>
      </c>
      <c r="N34" t="s">
        <v>627</v>
      </c>
      <c r="O34" t="s">
        <v>628</v>
      </c>
      <c r="P34" t="s">
        <v>105</v>
      </c>
      <c r="Q34" t="s">
        <v>106</v>
      </c>
    </row>
    <row r="35" spans="1:17" x14ac:dyDescent="0.2">
      <c r="A35" t="s">
        <v>691</v>
      </c>
      <c r="B35">
        <v>2025</v>
      </c>
      <c r="C35">
        <v>2</v>
      </c>
      <c r="D35" t="s">
        <v>120</v>
      </c>
      <c r="E35" t="s">
        <v>19</v>
      </c>
      <c r="F35" t="s">
        <v>72</v>
      </c>
      <c r="G35" t="s">
        <v>48</v>
      </c>
      <c r="H35" t="s">
        <v>35</v>
      </c>
      <c r="I35" t="s">
        <v>39</v>
      </c>
      <c r="J35">
        <v>110.85</v>
      </c>
      <c r="K35">
        <v>110.85</v>
      </c>
      <c r="L35" t="s">
        <v>692</v>
      </c>
      <c r="M35" t="s">
        <v>626</v>
      </c>
      <c r="N35" t="s">
        <v>627</v>
      </c>
      <c r="O35" t="s">
        <v>628</v>
      </c>
      <c r="P35" t="s">
        <v>278</v>
      </c>
      <c r="Q35" t="s">
        <v>279</v>
      </c>
    </row>
    <row r="36" spans="1:17" x14ac:dyDescent="0.2">
      <c r="A36" t="s">
        <v>691</v>
      </c>
      <c r="B36">
        <v>2025</v>
      </c>
      <c r="C36">
        <v>2</v>
      </c>
      <c r="D36" t="s">
        <v>120</v>
      </c>
      <c r="E36" t="s">
        <v>110</v>
      </c>
      <c r="F36" t="s">
        <v>111</v>
      </c>
      <c r="G36" t="s">
        <v>112</v>
      </c>
      <c r="H36" t="s">
        <v>113</v>
      </c>
      <c r="I36" t="s">
        <v>114</v>
      </c>
      <c r="J36">
        <v>792.99</v>
      </c>
      <c r="K36">
        <v>792.99</v>
      </c>
      <c r="L36" t="s">
        <v>692</v>
      </c>
      <c r="M36" t="s">
        <v>626</v>
      </c>
      <c r="N36" t="s">
        <v>627</v>
      </c>
      <c r="O36" t="s">
        <v>628</v>
      </c>
      <c r="P36" t="s">
        <v>115</v>
      </c>
      <c r="Q36" t="s">
        <v>114</v>
      </c>
    </row>
    <row r="37" spans="1:17" x14ac:dyDescent="0.2">
      <c r="A37" t="s">
        <v>691</v>
      </c>
      <c r="B37">
        <v>2025</v>
      </c>
      <c r="C37">
        <v>2</v>
      </c>
      <c r="D37" t="s">
        <v>120</v>
      </c>
      <c r="E37" t="s">
        <v>110</v>
      </c>
      <c r="F37" t="s">
        <v>111</v>
      </c>
      <c r="G37" t="s">
        <v>112</v>
      </c>
      <c r="H37" t="s">
        <v>113</v>
      </c>
      <c r="I37" t="s">
        <v>116</v>
      </c>
      <c r="J37">
        <v>0.01</v>
      </c>
      <c r="K37">
        <v>0.01</v>
      </c>
      <c r="L37" t="s">
        <v>692</v>
      </c>
      <c r="M37" t="s">
        <v>626</v>
      </c>
      <c r="N37" t="s">
        <v>627</v>
      </c>
      <c r="O37" t="s">
        <v>628</v>
      </c>
      <c r="P37" t="s">
        <v>117</v>
      </c>
      <c r="Q37" t="s">
        <v>116</v>
      </c>
    </row>
    <row r="38" spans="1:17" x14ac:dyDescent="0.2">
      <c r="A38" t="s">
        <v>691</v>
      </c>
      <c r="B38">
        <v>2025</v>
      </c>
      <c r="C38">
        <v>2</v>
      </c>
      <c r="D38" t="s">
        <v>120</v>
      </c>
      <c r="E38" t="s">
        <v>110</v>
      </c>
      <c r="F38" t="s">
        <v>111</v>
      </c>
      <c r="G38" t="s">
        <v>112</v>
      </c>
      <c r="H38" t="s">
        <v>113</v>
      </c>
      <c r="I38" t="s">
        <v>118</v>
      </c>
      <c r="J38">
        <v>5735.4</v>
      </c>
      <c r="K38">
        <v>5735.4</v>
      </c>
      <c r="L38" t="s">
        <v>692</v>
      </c>
      <c r="M38" t="s">
        <v>626</v>
      </c>
      <c r="N38" t="s">
        <v>627</v>
      </c>
      <c r="O38" t="s">
        <v>628</v>
      </c>
      <c r="P38" t="s">
        <v>119</v>
      </c>
      <c r="Q38" t="s">
        <v>118</v>
      </c>
    </row>
    <row r="39" spans="1:17" x14ac:dyDescent="0.2">
      <c r="A39" t="s">
        <v>691</v>
      </c>
      <c r="B39">
        <v>2025</v>
      </c>
      <c r="C39">
        <v>3</v>
      </c>
      <c r="D39" t="s">
        <v>125</v>
      </c>
      <c r="E39" t="s">
        <v>19</v>
      </c>
      <c r="F39" t="s">
        <v>20</v>
      </c>
      <c r="G39" t="s">
        <v>28</v>
      </c>
      <c r="H39" t="s">
        <v>29</v>
      </c>
      <c r="I39" t="s">
        <v>30</v>
      </c>
      <c r="J39">
        <v>28862.869999999995</v>
      </c>
      <c r="K39">
        <v>28862.869999999995</v>
      </c>
      <c r="L39" t="s">
        <v>692</v>
      </c>
      <c r="M39" t="s">
        <v>626</v>
      </c>
      <c r="N39" t="s">
        <v>627</v>
      </c>
      <c r="O39" t="s">
        <v>628</v>
      </c>
      <c r="P39" t="s">
        <v>31</v>
      </c>
      <c r="Q39" t="s">
        <v>28</v>
      </c>
    </row>
    <row r="40" spans="1:17" x14ac:dyDescent="0.2">
      <c r="A40" t="s">
        <v>691</v>
      </c>
      <c r="B40">
        <v>2025</v>
      </c>
      <c r="C40">
        <v>3</v>
      </c>
      <c r="D40" t="s">
        <v>125</v>
      </c>
      <c r="E40" t="s">
        <v>19</v>
      </c>
      <c r="F40" t="s">
        <v>20</v>
      </c>
      <c r="G40" t="s">
        <v>320</v>
      </c>
      <c r="H40" t="s">
        <v>29</v>
      </c>
      <c r="I40" t="s">
        <v>30</v>
      </c>
      <c r="J40">
        <v>787.2</v>
      </c>
      <c r="K40">
        <v>787.2</v>
      </c>
      <c r="L40" t="s">
        <v>692</v>
      </c>
      <c r="M40" t="s">
        <v>626</v>
      </c>
      <c r="N40" t="s">
        <v>627</v>
      </c>
      <c r="O40" t="s">
        <v>628</v>
      </c>
      <c r="P40" t="s">
        <v>321</v>
      </c>
      <c r="Q40" t="s">
        <v>320</v>
      </c>
    </row>
    <row r="41" spans="1:17" x14ac:dyDescent="0.2">
      <c r="A41" t="s">
        <v>691</v>
      </c>
      <c r="B41">
        <v>2025</v>
      </c>
      <c r="C41">
        <v>3</v>
      </c>
      <c r="D41" t="s">
        <v>125</v>
      </c>
      <c r="E41" t="s">
        <v>19</v>
      </c>
      <c r="F41" t="s">
        <v>20</v>
      </c>
      <c r="G41" t="s">
        <v>48</v>
      </c>
      <c r="H41" t="s">
        <v>35</v>
      </c>
      <c r="I41" t="s">
        <v>39</v>
      </c>
      <c r="J41">
        <v>4372.0400000000009</v>
      </c>
      <c r="K41">
        <v>4372.0400000000009</v>
      </c>
      <c r="L41" t="s">
        <v>692</v>
      </c>
      <c r="M41" t="s">
        <v>626</v>
      </c>
      <c r="N41" t="s">
        <v>627</v>
      </c>
      <c r="O41" t="s">
        <v>628</v>
      </c>
      <c r="P41" t="s">
        <v>50</v>
      </c>
      <c r="Q41" t="s">
        <v>51</v>
      </c>
    </row>
    <row r="42" spans="1:17" x14ac:dyDescent="0.2">
      <c r="A42" t="s">
        <v>691</v>
      </c>
      <c r="B42">
        <v>2025</v>
      </c>
      <c r="C42">
        <v>3</v>
      </c>
      <c r="D42" t="s">
        <v>125</v>
      </c>
      <c r="E42" t="s">
        <v>19</v>
      </c>
      <c r="F42" t="s">
        <v>20</v>
      </c>
      <c r="G42" t="s">
        <v>48</v>
      </c>
      <c r="H42" t="s">
        <v>35</v>
      </c>
      <c r="I42" t="s">
        <v>39</v>
      </c>
      <c r="J42">
        <v>874.41000000000008</v>
      </c>
      <c r="K42">
        <v>874.41000000000008</v>
      </c>
      <c r="L42" t="s">
        <v>692</v>
      </c>
      <c r="M42" t="s">
        <v>626</v>
      </c>
      <c r="N42" t="s">
        <v>627</v>
      </c>
      <c r="O42" t="s">
        <v>628</v>
      </c>
      <c r="P42" t="s">
        <v>54</v>
      </c>
      <c r="Q42" t="s">
        <v>55</v>
      </c>
    </row>
    <row r="43" spans="1:17" x14ac:dyDescent="0.2">
      <c r="A43" t="s">
        <v>691</v>
      </c>
      <c r="B43">
        <v>2025</v>
      </c>
      <c r="C43">
        <v>3</v>
      </c>
      <c r="D43" t="s">
        <v>125</v>
      </c>
      <c r="E43" t="s">
        <v>19</v>
      </c>
      <c r="F43" t="s">
        <v>20</v>
      </c>
      <c r="G43" t="s">
        <v>61</v>
      </c>
      <c r="H43" t="s">
        <v>61</v>
      </c>
      <c r="I43" t="s">
        <v>61</v>
      </c>
      <c r="J43">
        <v>359.65</v>
      </c>
      <c r="K43">
        <v>359.65</v>
      </c>
      <c r="L43" t="s">
        <v>692</v>
      </c>
      <c r="M43" t="s">
        <v>626</v>
      </c>
      <c r="N43" t="s">
        <v>627</v>
      </c>
      <c r="O43" t="s">
        <v>628</v>
      </c>
      <c r="P43" t="s">
        <v>64</v>
      </c>
      <c r="Q43" t="s">
        <v>65</v>
      </c>
    </row>
    <row r="44" spans="1:17" x14ac:dyDescent="0.2">
      <c r="A44" t="s">
        <v>691</v>
      </c>
      <c r="B44">
        <v>2025</v>
      </c>
      <c r="C44">
        <v>3</v>
      </c>
      <c r="D44" t="s">
        <v>125</v>
      </c>
      <c r="E44" t="s">
        <v>19</v>
      </c>
      <c r="F44" t="s">
        <v>20</v>
      </c>
      <c r="G44" t="s">
        <v>66</v>
      </c>
      <c r="H44" t="s">
        <v>61</v>
      </c>
      <c r="I44" t="s">
        <v>66</v>
      </c>
      <c r="J44">
        <v>1166.78</v>
      </c>
      <c r="K44">
        <v>1166.78</v>
      </c>
      <c r="L44" t="s">
        <v>692</v>
      </c>
      <c r="M44" t="s">
        <v>626</v>
      </c>
      <c r="N44" t="s">
        <v>627</v>
      </c>
      <c r="O44" t="s">
        <v>628</v>
      </c>
      <c r="P44" t="s">
        <v>67</v>
      </c>
      <c r="Q44" t="s">
        <v>66</v>
      </c>
    </row>
    <row r="45" spans="1:17" x14ac:dyDescent="0.2">
      <c r="A45" t="s">
        <v>691</v>
      </c>
      <c r="B45">
        <v>2025</v>
      </c>
      <c r="C45">
        <v>3</v>
      </c>
      <c r="D45" t="s">
        <v>125</v>
      </c>
      <c r="E45" t="s">
        <v>19</v>
      </c>
      <c r="F45" t="s">
        <v>69</v>
      </c>
      <c r="G45" t="s">
        <v>48</v>
      </c>
      <c r="H45" t="s">
        <v>35</v>
      </c>
      <c r="I45" t="s">
        <v>39</v>
      </c>
      <c r="J45">
        <v>968.10000000000014</v>
      </c>
      <c r="K45">
        <v>968.10000000000014</v>
      </c>
      <c r="L45" t="s">
        <v>692</v>
      </c>
      <c r="M45" t="s">
        <v>626</v>
      </c>
      <c r="N45" t="s">
        <v>627</v>
      </c>
      <c r="O45" t="s">
        <v>628</v>
      </c>
      <c r="P45" t="s">
        <v>50</v>
      </c>
      <c r="Q45" t="s">
        <v>51</v>
      </c>
    </row>
    <row r="46" spans="1:17" x14ac:dyDescent="0.2">
      <c r="A46" t="s">
        <v>691</v>
      </c>
      <c r="B46">
        <v>2025</v>
      </c>
      <c r="C46">
        <v>3</v>
      </c>
      <c r="D46" t="s">
        <v>125</v>
      </c>
      <c r="E46" t="s">
        <v>19</v>
      </c>
      <c r="F46" t="s">
        <v>69</v>
      </c>
      <c r="G46" t="s">
        <v>48</v>
      </c>
      <c r="H46" t="s">
        <v>35</v>
      </c>
      <c r="I46" t="s">
        <v>39</v>
      </c>
      <c r="J46">
        <v>193.62</v>
      </c>
      <c r="K46">
        <v>193.62</v>
      </c>
      <c r="L46" t="s">
        <v>692</v>
      </c>
      <c r="M46" t="s">
        <v>626</v>
      </c>
      <c r="N46" t="s">
        <v>627</v>
      </c>
      <c r="O46" t="s">
        <v>628</v>
      </c>
      <c r="P46" t="s">
        <v>54</v>
      </c>
      <c r="Q46" t="s">
        <v>55</v>
      </c>
    </row>
    <row r="47" spans="1:17" x14ac:dyDescent="0.2">
      <c r="A47" t="s">
        <v>691</v>
      </c>
      <c r="B47">
        <v>2025</v>
      </c>
      <c r="C47">
        <v>3</v>
      </c>
      <c r="D47" t="s">
        <v>125</v>
      </c>
      <c r="E47" t="s">
        <v>19</v>
      </c>
      <c r="F47" t="s">
        <v>72</v>
      </c>
      <c r="G47" t="s">
        <v>76</v>
      </c>
      <c r="H47" t="s">
        <v>77</v>
      </c>
      <c r="I47" t="s">
        <v>78</v>
      </c>
      <c r="J47">
        <v>52.42</v>
      </c>
      <c r="K47">
        <v>52.42</v>
      </c>
      <c r="L47" t="s">
        <v>692</v>
      </c>
      <c r="M47" t="s">
        <v>626</v>
      </c>
      <c r="N47" t="s">
        <v>627</v>
      </c>
      <c r="O47" t="s">
        <v>628</v>
      </c>
      <c r="P47" t="s">
        <v>79</v>
      </c>
      <c r="Q47" t="s">
        <v>76</v>
      </c>
    </row>
    <row r="48" spans="1:17" x14ac:dyDescent="0.2">
      <c r="A48" t="s">
        <v>691</v>
      </c>
      <c r="B48">
        <v>2025</v>
      </c>
      <c r="C48">
        <v>3</v>
      </c>
      <c r="D48" t="s">
        <v>125</v>
      </c>
      <c r="E48" t="s">
        <v>19</v>
      </c>
      <c r="F48" t="s">
        <v>72</v>
      </c>
      <c r="G48" t="s">
        <v>94</v>
      </c>
      <c r="H48" t="s">
        <v>77</v>
      </c>
      <c r="I48" t="s">
        <v>78</v>
      </c>
      <c r="J48">
        <v>127.49</v>
      </c>
      <c r="K48">
        <v>127.49</v>
      </c>
      <c r="L48" t="s">
        <v>692</v>
      </c>
      <c r="M48" t="s">
        <v>626</v>
      </c>
      <c r="N48" t="s">
        <v>627</v>
      </c>
      <c r="O48" t="s">
        <v>628</v>
      </c>
      <c r="P48" t="s">
        <v>95</v>
      </c>
      <c r="Q48" t="s">
        <v>94</v>
      </c>
    </row>
    <row r="49" spans="1:17" x14ac:dyDescent="0.2">
      <c r="A49" t="s">
        <v>691</v>
      </c>
      <c r="B49">
        <v>2025</v>
      </c>
      <c r="C49">
        <v>3</v>
      </c>
      <c r="D49" t="s">
        <v>125</v>
      </c>
      <c r="E49" t="s">
        <v>19</v>
      </c>
      <c r="F49" t="s">
        <v>72</v>
      </c>
      <c r="G49" t="s">
        <v>48</v>
      </c>
      <c r="H49" t="s">
        <v>35</v>
      </c>
      <c r="I49" t="s">
        <v>39</v>
      </c>
      <c r="J49">
        <v>4885.32</v>
      </c>
      <c r="K49">
        <v>4885.32</v>
      </c>
      <c r="L49" t="s">
        <v>692</v>
      </c>
      <c r="M49" t="s">
        <v>626</v>
      </c>
      <c r="N49" t="s">
        <v>627</v>
      </c>
      <c r="O49" t="s">
        <v>628</v>
      </c>
      <c r="P49" t="s">
        <v>101</v>
      </c>
      <c r="Q49" t="s">
        <v>102</v>
      </c>
    </row>
    <row r="50" spans="1:17" x14ac:dyDescent="0.2">
      <c r="A50" t="s">
        <v>691</v>
      </c>
      <c r="B50">
        <v>2025</v>
      </c>
      <c r="C50">
        <v>3</v>
      </c>
      <c r="D50" t="s">
        <v>125</v>
      </c>
      <c r="E50" t="s">
        <v>110</v>
      </c>
      <c r="F50" t="s">
        <v>111</v>
      </c>
      <c r="G50" t="s">
        <v>112</v>
      </c>
      <c r="H50" t="s">
        <v>113</v>
      </c>
      <c r="I50" t="s">
        <v>114</v>
      </c>
      <c r="J50">
        <v>1424.22</v>
      </c>
      <c r="K50">
        <v>1424.22</v>
      </c>
      <c r="L50" t="s">
        <v>692</v>
      </c>
      <c r="M50" t="s">
        <v>626</v>
      </c>
      <c r="N50" t="s">
        <v>627</v>
      </c>
      <c r="O50" t="s">
        <v>628</v>
      </c>
      <c r="P50" t="s">
        <v>115</v>
      </c>
      <c r="Q50" t="s">
        <v>114</v>
      </c>
    </row>
    <row r="51" spans="1:17" x14ac:dyDescent="0.2">
      <c r="A51" t="s">
        <v>691</v>
      </c>
      <c r="B51">
        <v>2025</v>
      </c>
      <c r="C51">
        <v>3</v>
      </c>
      <c r="D51" t="s">
        <v>125</v>
      </c>
      <c r="E51" t="s">
        <v>110</v>
      </c>
      <c r="F51" t="s">
        <v>111</v>
      </c>
      <c r="G51" t="s">
        <v>112</v>
      </c>
      <c r="H51" t="s">
        <v>113</v>
      </c>
      <c r="I51" t="s">
        <v>118</v>
      </c>
      <c r="J51">
        <v>4989.18</v>
      </c>
      <c r="K51">
        <v>4989.18</v>
      </c>
      <c r="L51" t="s">
        <v>692</v>
      </c>
      <c r="M51" t="s">
        <v>626</v>
      </c>
      <c r="N51" t="s">
        <v>627</v>
      </c>
      <c r="O51" t="s">
        <v>628</v>
      </c>
      <c r="P51" t="s">
        <v>119</v>
      </c>
      <c r="Q51" t="s">
        <v>118</v>
      </c>
    </row>
    <row r="52" spans="1:17" x14ac:dyDescent="0.2">
      <c r="A52" t="s">
        <v>691</v>
      </c>
      <c r="B52">
        <v>2025</v>
      </c>
      <c r="C52">
        <v>4</v>
      </c>
      <c r="D52" t="s">
        <v>142</v>
      </c>
      <c r="E52" t="s">
        <v>19</v>
      </c>
      <c r="F52" t="s">
        <v>20</v>
      </c>
      <c r="G52" t="s">
        <v>28</v>
      </c>
      <c r="H52" t="s">
        <v>29</v>
      </c>
      <c r="I52" t="s">
        <v>28</v>
      </c>
      <c r="J52">
        <v>65995.189999999988</v>
      </c>
      <c r="K52">
        <v>65995.189999999988</v>
      </c>
      <c r="L52" t="s">
        <v>692</v>
      </c>
      <c r="M52" t="s">
        <v>626</v>
      </c>
      <c r="N52" t="s">
        <v>627</v>
      </c>
      <c r="O52" t="s">
        <v>628</v>
      </c>
      <c r="P52" t="s">
        <v>31</v>
      </c>
      <c r="Q52" t="s">
        <v>28</v>
      </c>
    </row>
    <row r="53" spans="1:17" x14ac:dyDescent="0.2">
      <c r="A53" t="s">
        <v>691</v>
      </c>
      <c r="B53">
        <v>2025</v>
      </c>
      <c r="C53">
        <v>4</v>
      </c>
      <c r="D53" t="s">
        <v>142</v>
      </c>
      <c r="E53" t="s">
        <v>19</v>
      </c>
      <c r="F53" t="s">
        <v>20</v>
      </c>
      <c r="G53" t="s">
        <v>320</v>
      </c>
      <c r="H53" t="s">
        <v>29</v>
      </c>
      <c r="I53" t="s">
        <v>30</v>
      </c>
      <c r="J53">
        <v>734.72</v>
      </c>
      <c r="K53">
        <v>734.72</v>
      </c>
      <c r="L53" t="s">
        <v>692</v>
      </c>
      <c r="M53" t="s">
        <v>626</v>
      </c>
      <c r="N53" t="s">
        <v>627</v>
      </c>
      <c r="O53" t="s">
        <v>628</v>
      </c>
      <c r="P53" t="s">
        <v>321</v>
      </c>
      <c r="Q53" t="s">
        <v>320</v>
      </c>
    </row>
    <row r="54" spans="1:17" x14ac:dyDescent="0.2">
      <c r="A54" t="s">
        <v>691</v>
      </c>
      <c r="B54">
        <v>2025</v>
      </c>
      <c r="C54">
        <v>4</v>
      </c>
      <c r="D54" t="s">
        <v>142</v>
      </c>
      <c r="E54" t="s">
        <v>19</v>
      </c>
      <c r="F54" t="s">
        <v>20</v>
      </c>
      <c r="G54" t="s">
        <v>48</v>
      </c>
      <c r="H54" t="s">
        <v>35</v>
      </c>
      <c r="I54" t="s">
        <v>39</v>
      </c>
      <c r="J54">
        <v>6776.9</v>
      </c>
      <c r="K54">
        <v>6776.9</v>
      </c>
      <c r="L54" t="s">
        <v>692</v>
      </c>
      <c r="M54" t="s">
        <v>626</v>
      </c>
      <c r="N54" t="s">
        <v>627</v>
      </c>
      <c r="O54" t="s">
        <v>628</v>
      </c>
      <c r="P54" t="s">
        <v>50</v>
      </c>
      <c r="Q54" t="s">
        <v>51</v>
      </c>
    </row>
    <row r="55" spans="1:17" x14ac:dyDescent="0.2">
      <c r="A55" t="s">
        <v>691</v>
      </c>
      <c r="B55">
        <v>2025</v>
      </c>
      <c r="C55">
        <v>4</v>
      </c>
      <c r="D55" t="s">
        <v>142</v>
      </c>
      <c r="E55" t="s">
        <v>19</v>
      </c>
      <c r="F55" t="s">
        <v>20</v>
      </c>
      <c r="G55" t="s">
        <v>48</v>
      </c>
      <c r="H55" t="s">
        <v>35</v>
      </c>
      <c r="I55" t="s">
        <v>39</v>
      </c>
      <c r="J55">
        <v>1355.39</v>
      </c>
      <c r="K55">
        <v>1355.39</v>
      </c>
      <c r="L55" t="s">
        <v>692</v>
      </c>
      <c r="M55" t="s">
        <v>626</v>
      </c>
      <c r="N55" t="s">
        <v>627</v>
      </c>
      <c r="O55" t="s">
        <v>628</v>
      </c>
      <c r="P55" t="s">
        <v>54</v>
      </c>
      <c r="Q55" t="s">
        <v>55</v>
      </c>
    </row>
    <row r="56" spans="1:17" x14ac:dyDescent="0.2">
      <c r="A56" t="s">
        <v>691</v>
      </c>
      <c r="B56">
        <v>2025</v>
      </c>
      <c r="C56">
        <v>4</v>
      </c>
      <c r="D56" t="s">
        <v>142</v>
      </c>
      <c r="E56" t="s">
        <v>19</v>
      </c>
      <c r="F56" t="s">
        <v>20</v>
      </c>
      <c r="G56" t="s">
        <v>61</v>
      </c>
      <c r="H56" t="s">
        <v>61</v>
      </c>
      <c r="I56" t="s">
        <v>61</v>
      </c>
      <c r="J56">
        <v>-7.35</v>
      </c>
      <c r="K56">
        <v>-7.35</v>
      </c>
      <c r="L56" t="s">
        <v>692</v>
      </c>
      <c r="M56" t="s">
        <v>626</v>
      </c>
      <c r="N56" t="s">
        <v>627</v>
      </c>
      <c r="O56" t="s">
        <v>628</v>
      </c>
      <c r="P56" t="s">
        <v>64</v>
      </c>
      <c r="Q56" t="s">
        <v>65</v>
      </c>
    </row>
    <row r="57" spans="1:17" x14ac:dyDescent="0.2">
      <c r="A57" t="s">
        <v>691</v>
      </c>
      <c r="B57">
        <v>2025</v>
      </c>
      <c r="C57">
        <v>4</v>
      </c>
      <c r="D57" t="s">
        <v>142</v>
      </c>
      <c r="E57" t="s">
        <v>19</v>
      </c>
      <c r="F57" t="s">
        <v>20</v>
      </c>
      <c r="G57" t="s">
        <v>66</v>
      </c>
      <c r="H57" t="s">
        <v>61</v>
      </c>
      <c r="I57" t="s">
        <v>66</v>
      </c>
      <c r="J57">
        <v>408.7</v>
      </c>
      <c r="K57">
        <v>408.7</v>
      </c>
      <c r="L57" t="s">
        <v>692</v>
      </c>
      <c r="M57" t="s">
        <v>626</v>
      </c>
      <c r="N57" t="s">
        <v>627</v>
      </c>
      <c r="O57" t="s">
        <v>628</v>
      </c>
      <c r="P57" t="s">
        <v>67</v>
      </c>
      <c r="Q57" t="s">
        <v>66</v>
      </c>
    </row>
    <row r="58" spans="1:17" x14ac:dyDescent="0.2">
      <c r="A58" t="s">
        <v>691</v>
      </c>
      <c r="B58">
        <v>2025</v>
      </c>
      <c r="C58">
        <v>4</v>
      </c>
      <c r="D58" t="s">
        <v>142</v>
      </c>
      <c r="E58" t="s">
        <v>19</v>
      </c>
      <c r="F58" t="s">
        <v>69</v>
      </c>
      <c r="G58" t="s">
        <v>48</v>
      </c>
      <c r="H58" t="s">
        <v>35</v>
      </c>
      <c r="I58" t="s">
        <v>39</v>
      </c>
      <c r="J58">
        <v>788.81</v>
      </c>
      <c r="K58">
        <v>788.81</v>
      </c>
      <c r="L58" t="s">
        <v>692</v>
      </c>
      <c r="M58" t="s">
        <v>626</v>
      </c>
      <c r="N58" t="s">
        <v>627</v>
      </c>
      <c r="O58" t="s">
        <v>628</v>
      </c>
      <c r="P58" t="s">
        <v>50</v>
      </c>
      <c r="Q58" t="s">
        <v>51</v>
      </c>
    </row>
    <row r="59" spans="1:17" x14ac:dyDescent="0.2">
      <c r="A59" t="s">
        <v>691</v>
      </c>
      <c r="B59">
        <v>2025</v>
      </c>
      <c r="C59">
        <v>4</v>
      </c>
      <c r="D59" t="s">
        <v>142</v>
      </c>
      <c r="E59" t="s">
        <v>19</v>
      </c>
      <c r="F59" t="s">
        <v>69</v>
      </c>
      <c r="G59" t="s">
        <v>48</v>
      </c>
      <c r="H59" t="s">
        <v>35</v>
      </c>
      <c r="I59" t="s">
        <v>39</v>
      </c>
      <c r="J59">
        <v>157.76</v>
      </c>
      <c r="K59">
        <v>157.76</v>
      </c>
      <c r="L59" t="s">
        <v>692</v>
      </c>
      <c r="M59" t="s">
        <v>626</v>
      </c>
      <c r="N59" t="s">
        <v>627</v>
      </c>
      <c r="O59" t="s">
        <v>628</v>
      </c>
      <c r="P59" t="s">
        <v>54</v>
      </c>
      <c r="Q59" t="s">
        <v>55</v>
      </c>
    </row>
    <row r="60" spans="1:17" x14ac:dyDescent="0.2">
      <c r="A60" t="s">
        <v>691</v>
      </c>
      <c r="B60">
        <v>2025</v>
      </c>
      <c r="C60">
        <v>4</v>
      </c>
      <c r="D60" t="s">
        <v>142</v>
      </c>
      <c r="E60" t="s">
        <v>19</v>
      </c>
      <c r="F60" t="s">
        <v>72</v>
      </c>
      <c r="G60" t="s">
        <v>76</v>
      </c>
      <c r="H60" t="s">
        <v>77</v>
      </c>
      <c r="I60" t="s">
        <v>78</v>
      </c>
      <c r="J60">
        <v>102.77</v>
      </c>
      <c r="K60">
        <v>102.77</v>
      </c>
      <c r="L60" t="s">
        <v>692</v>
      </c>
      <c r="M60" t="s">
        <v>626</v>
      </c>
      <c r="N60" t="s">
        <v>627</v>
      </c>
      <c r="O60" t="s">
        <v>628</v>
      </c>
      <c r="P60" t="s">
        <v>79</v>
      </c>
      <c r="Q60" t="s">
        <v>76</v>
      </c>
    </row>
    <row r="61" spans="1:17" x14ac:dyDescent="0.2">
      <c r="A61" t="s">
        <v>691</v>
      </c>
      <c r="B61">
        <v>2025</v>
      </c>
      <c r="C61">
        <v>4</v>
      </c>
      <c r="D61" t="s">
        <v>142</v>
      </c>
      <c r="E61" t="s">
        <v>19</v>
      </c>
      <c r="F61" t="s">
        <v>72</v>
      </c>
      <c r="G61" t="s">
        <v>94</v>
      </c>
      <c r="H61" t="s">
        <v>77</v>
      </c>
      <c r="I61" t="s">
        <v>78</v>
      </c>
      <c r="J61">
        <v>220.2</v>
      </c>
      <c r="K61">
        <v>220.2</v>
      </c>
      <c r="L61" t="s">
        <v>692</v>
      </c>
      <c r="M61" t="s">
        <v>626</v>
      </c>
      <c r="N61" t="s">
        <v>627</v>
      </c>
      <c r="O61" t="s">
        <v>628</v>
      </c>
      <c r="P61" t="s">
        <v>95</v>
      </c>
      <c r="Q61" t="s">
        <v>94</v>
      </c>
    </row>
    <row r="62" spans="1:17" x14ac:dyDescent="0.2">
      <c r="A62" t="s">
        <v>691</v>
      </c>
      <c r="B62">
        <v>2025</v>
      </c>
      <c r="C62">
        <v>4</v>
      </c>
      <c r="D62" t="s">
        <v>142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2600.4299999999998</v>
      </c>
      <c r="K62">
        <v>2600.4299999999998</v>
      </c>
      <c r="L62" t="s">
        <v>692</v>
      </c>
      <c r="M62" t="s">
        <v>626</v>
      </c>
      <c r="N62" t="s">
        <v>627</v>
      </c>
      <c r="O62" t="s">
        <v>628</v>
      </c>
      <c r="P62" t="s">
        <v>101</v>
      </c>
      <c r="Q62" t="s">
        <v>102</v>
      </c>
    </row>
    <row r="63" spans="1:17" x14ac:dyDescent="0.2">
      <c r="A63" t="s">
        <v>691</v>
      </c>
      <c r="B63">
        <v>2025</v>
      </c>
      <c r="C63">
        <v>4</v>
      </c>
      <c r="D63" t="s">
        <v>142</v>
      </c>
      <c r="E63" t="s">
        <v>19</v>
      </c>
      <c r="F63" t="s">
        <v>72</v>
      </c>
      <c r="G63" t="s">
        <v>48</v>
      </c>
      <c r="H63" t="s">
        <v>35</v>
      </c>
      <c r="I63" t="s">
        <v>662</v>
      </c>
      <c r="J63">
        <v>7358.25</v>
      </c>
      <c r="K63">
        <v>7358.25</v>
      </c>
      <c r="L63" t="s">
        <v>692</v>
      </c>
      <c r="M63" t="s">
        <v>626</v>
      </c>
      <c r="N63" t="s">
        <v>627</v>
      </c>
      <c r="O63" t="s">
        <v>628</v>
      </c>
      <c r="P63" t="s">
        <v>101</v>
      </c>
      <c r="Q63" t="s">
        <v>102</v>
      </c>
    </row>
    <row r="64" spans="1:17" x14ac:dyDescent="0.2">
      <c r="A64" t="s">
        <v>691</v>
      </c>
      <c r="B64">
        <v>2025</v>
      </c>
      <c r="C64">
        <v>4</v>
      </c>
      <c r="D64" t="s">
        <v>142</v>
      </c>
      <c r="E64" t="s">
        <v>110</v>
      </c>
      <c r="F64" t="s">
        <v>111</v>
      </c>
      <c r="G64" t="s">
        <v>112</v>
      </c>
      <c r="H64" t="s">
        <v>113</v>
      </c>
      <c r="I64" t="s">
        <v>152</v>
      </c>
      <c r="J64">
        <v>6975.5</v>
      </c>
      <c r="K64">
        <v>6975.5</v>
      </c>
      <c r="L64" t="s">
        <v>692</v>
      </c>
      <c r="M64" t="s">
        <v>626</v>
      </c>
      <c r="N64" t="s">
        <v>627</v>
      </c>
      <c r="O64" t="s">
        <v>628</v>
      </c>
      <c r="P64" t="s">
        <v>153</v>
      </c>
      <c r="Q64" t="s">
        <v>152</v>
      </c>
    </row>
    <row r="65" spans="1:17" x14ac:dyDescent="0.2">
      <c r="A65" t="s">
        <v>691</v>
      </c>
      <c r="B65">
        <v>2025</v>
      </c>
      <c r="C65">
        <v>4</v>
      </c>
      <c r="D65" t="s">
        <v>142</v>
      </c>
      <c r="E65" t="s">
        <v>110</v>
      </c>
      <c r="F65" t="s">
        <v>111</v>
      </c>
      <c r="G65" t="s">
        <v>112</v>
      </c>
      <c r="H65" t="s">
        <v>113</v>
      </c>
      <c r="I65" t="s">
        <v>114</v>
      </c>
      <c r="J65">
        <v>6271.26</v>
      </c>
      <c r="K65">
        <v>6271.26</v>
      </c>
      <c r="L65" t="s">
        <v>692</v>
      </c>
      <c r="M65" t="s">
        <v>626</v>
      </c>
      <c r="N65" t="s">
        <v>627</v>
      </c>
      <c r="O65" t="s">
        <v>628</v>
      </c>
      <c r="P65" t="s">
        <v>115</v>
      </c>
      <c r="Q65" t="s">
        <v>114</v>
      </c>
    </row>
    <row r="66" spans="1:17" x14ac:dyDescent="0.2">
      <c r="A66" t="s">
        <v>691</v>
      </c>
      <c r="B66">
        <v>2025</v>
      </c>
      <c r="C66">
        <v>4</v>
      </c>
      <c r="D66" t="s">
        <v>142</v>
      </c>
      <c r="E66" t="s">
        <v>110</v>
      </c>
      <c r="F66" t="s">
        <v>111</v>
      </c>
      <c r="G66" t="s">
        <v>112</v>
      </c>
      <c r="H66" t="s">
        <v>113</v>
      </c>
      <c r="I66" t="s">
        <v>116</v>
      </c>
      <c r="J66">
        <v>0.05</v>
      </c>
      <c r="K66">
        <v>0.05</v>
      </c>
      <c r="L66" t="s">
        <v>692</v>
      </c>
      <c r="M66" t="s">
        <v>626</v>
      </c>
      <c r="N66" t="s">
        <v>627</v>
      </c>
      <c r="O66" t="s">
        <v>628</v>
      </c>
      <c r="P66" t="s">
        <v>117</v>
      </c>
      <c r="Q66" t="s">
        <v>116</v>
      </c>
    </row>
    <row r="67" spans="1:17" x14ac:dyDescent="0.2">
      <c r="A67" t="s">
        <v>691</v>
      </c>
      <c r="B67">
        <v>2025</v>
      </c>
      <c r="C67">
        <v>4</v>
      </c>
      <c r="D67" t="s">
        <v>142</v>
      </c>
      <c r="E67" t="s">
        <v>110</v>
      </c>
      <c r="F67" t="s">
        <v>111</v>
      </c>
      <c r="G67" t="s">
        <v>112</v>
      </c>
      <c r="H67" t="s">
        <v>113</v>
      </c>
      <c r="I67" t="s">
        <v>118</v>
      </c>
      <c r="J67">
        <v>6481.63</v>
      </c>
      <c r="K67">
        <v>6481.63</v>
      </c>
      <c r="L67" t="s">
        <v>692</v>
      </c>
      <c r="M67" t="s">
        <v>626</v>
      </c>
      <c r="N67" t="s">
        <v>627</v>
      </c>
      <c r="O67" t="s">
        <v>628</v>
      </c>
      <c r="P67" t="s">
        <v>119</v>
      </c>
      <c r="Q67" t="s">
        <v>118</v>
      </c>
    </row>
    <row r="68" spans="1:17" x14ac:dyDescent="0.2">
      <c r="A68" t="s">
        <v>691</v>
      </c>
      <c r="B68">
        <v>2025</v>
      </c>
      <c r="C68">
        <v>5</v>
      </c>
      <c r="D68" t="s">
        <v>154</v>
      </c>
      <c r="E68" t="s">
        <v>19</v>
      </c>
      <c r="F68" t="s">
        <v>20</v>
      </c>
      <c r="G68" t="s">
        <v>28</v>
      </c>
      <c r="H68" t="s">
        <v>29</v>
      </c>
      <c r="I68" t="s">
        <v>30</v>
      </c>
      <c r="J68">
        <v>32448.68</v>
      </c>
      <c r="K68">
        <v>32448.68</v>
      </c>
      <c r="L68" t="s">
        <v>692</v>
      </c>
      <c r="M68" t="s">
        <v>626</v>
      </c>
      <c r="N68" t="s">
        <v>627</v>
      </c>
      <c r="O68" t="s">
        <v>628</v>
      </c>
      <c r="P68" t="s">
        <v>31</v>
      </c>
      <c r="Q68" t="s">
        <v>28</v>
      </c>
    </row>
    <row r="69" spans="1:17" x14ac:dyDescent="0.2">
      <c r="A69" t="s">
        <v>691</v>
      </c>
      <c r="B69">
        <v>2025</v>
      </c>
      <c r="C69">
        <v>5</v>
      </c>
      <c r="D69" t="s">
        <v>154</v>
      </c>
      <c r="E69" t="s">
        <v>19</v>
      </c>
      <c r="F69" t="s">
        <v>20</v>
      </c>
      <c r="G69" t="s">
        <v>320</v>
      </c>
      <c r="H69" t="s">
        <v>29</v>
      </c>
      <c r="I69" t="s">
        <v>30</v>
      </c>
      <c r="J69">
        <v>1154.56</v>
      </c>
      <c r="K69">
        <v>1154.56</v>
      </c>
      <c r="L69" t="s">
        <v>692</v>
      </c>
      <c r="M69" t="s">
        <v>626</v>
      </c>
      <c r="N69" t="s">
        <v>627</v>
      </c>
      <c r="O69" t="s">
        <v>628</v>
      </c>
      <c r="P69" t="s">
        <v>321</v>
      </c>
      <c r="Q69" t="s">
        <v>320</v>
      </c>
    </row>
    <row r="70" spans="1:17" x14ac:dyDescent="0.2">
      <c r="A70" t="s">
        <v>691</v>
      </c>
      <c r="B70">
        <v>2025</v>
      </c>
      <c r="C70">
        <v>5</v>
      </c>
      <c r="D70" t="s">
        <v>154</v>
      </c>
      <c r="E70" t="s">
        <v>19</v>
      </c>
      <c r="F70" t="s">
        <v>20</v>
      </c>
      <c r="G70" t="s">
        <v>48</v>
      </c>
      <c r="H70" t="s">
        <v>35</v>
      </c>
      <c r="I70" t="s">
        <v>39</v>
      </c>
      <c r="J70">
        <v>154.37</v>
      </c>
      <c r="K70">
        <v>154.37</v>
      </c>
      <c r="L70" t="s">
        <v>692</v>
      </c>
      <c r="M70" t="s">
        <v>626</v>
      </c>
      <c r="N70" t="s">
        <v>627</v>
      </c>
      <c r="O70" t="s">
        <v>628</v>
      </c>
      <c r="P70" t="s">
        <v>52</v>
      </c>
      <c r="Q70" t="s">
        <v>53</v>
      </c>
    </row>
    <row r="71" spans="1:17" x14ac:dyDescent="0.2">
      <c r="A71" t="s">
        <v>691</v>
      </c>
      <c r="B71">
        <v>2025</v>
      </c>
      <c r="C71">
        <v>5</v>
      </c>
      <c r="D71" t="s">
        <v>154</v>
      </c>
      <c r="E71" t="s">
        <v>19</v>
      </c>
      <c r="F71" t="s">
        <v>20</v>
      </c>
      <c r="G71" t="s">
        <v>48</v>
      </c>
      <c r="H71" t="s">
        <v>35</v>
      </c>
      <c r="I71" t="s">
        <v>39</v>
      </c>
      <c r="J71">
        <v>7862.2200000000012</v>
      </c>
      <c r="K71">
        <v>7862.2200000000012</v>
      </c>
      <c r="L71" t="s">
        <v>692</v>
      </c>
      <c r="M71" t="s">
        <v>626</v>
      </c>
      <c r="N71" t="s">
        <v>627</v>
      </c>
      <c r="O71" t="s">
        <v>628</v>
      </c>
      <c r="P71" t="s">
        <v>50</v>
      </c>
      <c r="Q71" t="s">
        <v>51</v>
      </c>
    </row>
    <row r="72" spans="1:17" x14ac:dyDescent="0.2">
      <c r="A72" t="s">
        <v>691</v>
      </c>
      <c r="B72">
        <v>2025</v>
      </c>
      <c r="C72">
        <v>5</v>
      </c>
      <c r="D72" t="s">
        <v>154</v>
      </c>
      <c r="E72" t="s">
        <v>19</v>
      </c>
      <c r="F72" t="s">
        <v>20</v>
      </c>
      <c r="G72" t="s">
        <v>48</v>
      </c>
      <c r="H72" t="s">
        <v>35</v>
      </c>
      <c r="I72" t="s">
        <v>39</v>
      </c>
      <c r="J72">
        <v>10.030000000000001</v>
      </c>
      <c r="K72">
        <v>10.030000000000001</v>
      </c>
      <c r="L72" t="s">
        <v>692</v>
      </c>
      <c r="M72" t="s">
        <v>626</v>
      </c>
      <c r="N72" t="s">
        <v>627</v>
      </c>
      <c r="O72" t="s">
        <v>628</v>
      </c>
      <c r="P72" t="s">
        <v>205</v>
      </c>
      <c r="Q72" t="s">
        <v>206</v>
      </c>
    </row>
    <row r="73" spans="1:17" x14ac:dyDescent="0.2">
      <c r="A73" t="s">
        <v>691</v>
      </c>
      <c r="B73">
        <v>2025</v>
      </c>
      <c r="C73">
        <v>5</v>
      </c>
      <c r="D73" t="s">
        <v>154</v>
      </c>
      <c r="E73" t="s">
        <v>19</v>
      </c>
      <c r="F73" t="s">
        <v>20</v>
      </c>
      <c r="G73" t="s">
        <v>48</v>
      </c>
      <c r="H73" t="s">
        <v>35</v>
      </c>
      <c r="I73" t="s">
        <v>39</v>
      </c>
      <c r="J73">
        <v>1572.44</v>
      </c>
      <c r="K73">
        <v>1572.44</v>
      </c>
      <c r="L73" t="s">
        <v>692</v>
      </c>
      <c r="M73" t="s">
        <v>626</v>
      </c>
      <c r="N73" t="s">
        <v>627</v>
      </c>
      <c r="O73" t="s">
        <v>628</v>
      </c>
      <c r="P73" t="s">
        <v>54</v>
      </c>
      <c r="Q73" t="s">
        <v>55</v>
      </c>
    </row>
    <row r="74" spans="1:17" x14ac:dyDescent="0.2">
      <c r="A74" t="s">
        <v>691</v>
      </c>
      <c r="B74">
        <v>2025</v>
      </c>
      <c r="C74">
        <v>5</v>
      </c>
      <c r="D74" t="s">
        <v>154</v>
      </c>
      <c r="E74" t="s">
        <v>19</v>
      </c>
      <c r="F74" t="s">
        <v>20</v>
      </c>
      <c r="G74" t="s">
        <v>56</v>
      </c>
      <c r="H74" t="s">
        <v>35</v>
      </c>
      <c r="I74" t="s">
        <v>39</v>
      </c>
      <c r="J74">
        <v>26.75</v>
      </c>
      <c r="K74">
        <v>26.75</v>
      </c>
      <c r="L74" t="s">
        <v>692</v>
      </c>
      <c r="M74" t="s">
        <v>626</v>
      </c>
      <c r="N74" t="s">
        <v>627</v>
      </c>
      <c r="O74" t="s">
        <v>628</v>
      </c>
      <c r="P74" t="s">
        <v>57</v>
      </c>
      <c r="Q74" t="s">
        <v>58</v>
      </c>
    </row>
    <row r="75" spans="1:17" x14ac:dyDescent="0.2">
      <c r="A75" t="s">
        <v>691</v>
      </c>
      <c r="B75">
        <v>2025</v>
      </c>
      <c r="C75">
        <v>5</v>
      </c>
      <c r="D75" t="s">
        <v>154</v>
      </c>
      <c r="E75" t="s">
        <v>19</v>
      </c>
      <c r="F75" t="s">
        <v>20</v>
      </c>
      <c r="G75" t="s">
        <v>56</v>
      </c>
      <c r="H75" t="s">
        <v>35</v>
      </c>
      <c r="I75" t="s">
        <v>39</v>
      </c>
      <c r="J75">
        <v>11.25</v>
      </c>
      <c r="K75">
        <v>11.25</v>
      </c>
      <c r="L75" t="s">
        <v>692</v>
      </c>
      <c r="M75" t="s">
        <v>626</v>
      </c>
      <c r="N75" t="s">
        <v>627</v>
      </c>
      <c r="O75" t="s">
        <v>628</v>
      </c>
      <c r="P75" t="s">
        <v>37</v>
      </c>
      <c r="Q75" t="s">
        <v>38</v>
      </c>
    </row>
    <row r="76" spans="1:17" x14ac:dyDescent="0.2">
      <c r="A76" t="s">
        <v>691</v>
      </c>
      <c r="B76">
        <v>2025</v>
      </c>
      <c r="C76">
        <v>5</v>
      </c>
      <c r="D76" t="s">
        <v>154</v>
      </c>
      <c r="E76" t="s">
        <v>19</v>
      </c>
      <c r="F76" t="s">
        <v>20</v>
      </c>
      <c r="G76" t="s">
        <v>56</v>
      </c>
      <c r="H76" t="s">
        <v>35</v>
      </c>
      <c r="I76" t="s">
        <v>39</v>
      </c>
      <c r="J76">
        <v>339.97</v>
      </c>
      <c r="K76">
        <v>339.97</v>
      </c>
      <c r="L76" t="s">
        <v>692</v>
      </c>
      <c r="M76" t="s">
        <v>626</v>
      </c>
      <c r="N76" t="s">
        <v>627</v>
      </c>
      <c r="O76" t="s">
        <v>628</v>
      </c>
      <c r="P76" t="s">
        <v>37</v>
      </c>
      <c r="Q76" t="s">
        <v>38</v>
      </c>
    </row>
    <row r="77" spans="1:17" x14ac:dyDescent="0.2">
      <c r="A77" t="s">
        <v>691</v>
      </c>
      <c r="B77">
        <v>2025</v>
      </c>
      <c r="C77">
        <v>5</v>
      </c>
      <c r="D77" t="s">
        <v>154</v>
      </c>
      <c r="E77" t="s">
        <v>19</v>
      </c>
      <c r="F77" t="s">
        <v>20</v>
      </c>
      <c r="G77" t="s">
        <v>56</v>
      </c>
      <c r="H77" t="s">
        <v>35</v>
      </c>
      <c r="I77" t="s">
        <v>39</v>
      </c>
      <c r="J77">
        <v>273.2</v>
      </c>
      <c r="K77">
        <v>273.2</v>
      </c>
      <c r="L77" t="s">
        <v>692</v>
      </c>
      <c r="M77" t="s">
        <v>626</v>
      </c>
      <c r="N77" t="s">
        <v>627</v>
      </c>
      <c r="O77" t="s">
        <v>628</v>
      </c>
      <c r="P77" t="s">
        <v>57</v>
      </c>
      <c r="Q77" t="s">
        <v>58</v>
      </c>
    </row>
    <row r="78" spans="1:17" x14ac:dyDescent="0.2">
      <c r="A78" t="s">
        <v>691</v>
      </c>
      <c r="B78">
        <v>2025</v>
      </c>
      <c r="C78">
        <v>5</v>
      </c>
      <c r="D78" t="s">
        <v>154</v>
      </c>
      <c r="E78" t="s">
        <v>19</v>
      </c>
      <c r="F78" t="s">
        <v>20</v>
      </c>
      <c r="G78" t="s">
        <v>61</v>
      </c>
      <c r="H78" t="s">
        <v>61</v>
      </c>
      <c r="I78" t="s">
        <v>61</v>
      </c>
      <c r="J78">
        <v>743.63</v>
      </c>
      <c r="K78">
        <v>743.63</v>
      </c>
      <c r="L78" t="s">
        <v>692</v>
      </c>
      <c r="M78" t="s">
        <v>626</v>
      </c>
      <c r="N78" t="s">
        <v>627</v>
      </c>
      <c r="O78" t="s">
        <v>628</v>
      </c>
      <c r="P78" t="s">
        <v>64</v>
      </c>
      <c r="Q78" t="s">
        <v>65</v>
      </c>
    </row>
    <row r="79" spans="1:17" x14ac:dyDescent="0.2">
      <c r="A79" t="s">
        <v>691</v>
      </c>
      <c r="B79">
        <v>2025</v>
      </c>
      <c r="C79">
        <v>5</v>
      </c>
      <c r="D79" t="s">
        <v>154</v>
      </c>
      <c r="E79" t="s">
        <v>19</v>
      </c>
      <c r="F79" t="s">
        <v>20</v>
      </c>
      <c r="G79" t="s">
        <v>66</v>
      </c>
      <c r="H79" t="s">
        <v>61</v>
      </c>
      <c r="I79" t="s">
        <v>66</v>
      </c>
      <c r="J79">
        <v>-2181.8200000000002</v>
      </c>
      <c r="K79">
        <v>-2181.8200000000002</v>
      </c>
      <c r="L79" t="s">
        <v>692</v>
      </c>
      <c r="M79" t="s">
        <v>626</v>
      </c>
      <c r="N79" t="s">
        <v>627</v>
      </c>
      <c r="O79" t="s">
        <v>628</v>
      </c>
      <c r="P79" t="s">
        <v>67</v>
      </c>
      <c r="Q79" t="s">
        <v>66</v>
      </c>
    </row>
    <row r="80" spans="1:17" x14ac:dyDescent="0.2">
      <c r="A80" t="s">
        <v>691</v>
      </c>
      <c r="B80">
        <v>2025</v>
      </c>
      <c r="C80">
        <v>5</v>
      </c>
      <c r="D80" t="s">
        <v>154</v>
      </c>
      <c r="E80" t="s">
        <v>19</v>
      </c>
      <c r="F80" t="s">
        <v>69</v>
      </c>
      <c r="G80" t="s">
        <v>48</v>
      </c>
      <c r="H80" t="s">
        <v>35</v>
      </c>
      <c r="I80" t="s">
        <v>39</v>
      </c>
      <c r="J80">
        <v>681.85</v>
      </c>
      <c r="K80">
        <v>681.85</v>
      </c>
      <c r="L80" t="s">
        <v>692</v>
      </c>
      <c r="M80" t="s">
        <v>626</v>
      </c>
      <c r="N80" t="s">
        <v>627</v>
      </c>
      <c r="O80" t="s">
        <v>628</v>
      </c>
      <c r="P80" t="s">
        <v>50</v>
      </c>
      <c r="Q80" t="s">
        <v>51</v>
      </c>
    </row>
    <row r="81" spans="1:17" x14ac:dyDescent="0.2">
      <c r="A81" t="s">
        <v>691</v>
      </c>
      <c r="B81">
        <v>2025</v>
      </c>
      <c r="C81">
        <v>5</v>
      </c>
      <c r="D81" t="s">
        <v>154</v>
      </c>
      <c r="E81" t="s">
        <v>19</v>
      </c>
      <c r="F81" t="s">
        <v>69</v>
      </c>
      <c r="G81" t="s">
        <v>48</v>
      </c>
      <c r="H81" t="s">
        <v>35</v>
      </c>
      <c r="I81" t="s">
        <v>39</v>
      </c>
      <c r="J81">
        <v>136.37</v>
      </c>
      <c r="K81">
        <v>136.37</v>
      </c>
      <c r="L81" t="s">
        <v>692</v>
      </c>
      <c r="M81" t="s">
        <v>626</v>
      </c>
      <c r="N81" t="s">
        <v>627</v>
      </c>
      <c r="O81" t="s">
        <v>628</v>
      </c>
      <c r="P81" t="s">
        <v>54</v>
      </c>
      <c r="Q81" t="s">
        <v>55</v>
      </c>
    </row>
    <row r="82" spans="1:17" x14ac:dyDescent="0.2">
      <c r="A82" t="s">
        <v>691</v>
      </c>
      <c r="B82">
        <v>2025</v>
      </c>
      <c r="C82">
        <v>5</v>
      </c>
      <c r="D82" t="s">
        <v>154</v>
      </c>
      <c r="E82" t="s">
        <v>19</v>
      </c>
      <c r="F82" t="s">
        <v>72</v>
      </c>
      <c r="G82" t="s">
        <v>76</v>
      </c>
      <c r="H82" t="s">
        <v>77</v>
      </c>
      <c r="I82" t="s">
        <v>78</v>
      </c>
      <c r="J82">
        <v>166.96</v>
      </c>
      <c r="K82">
        <v>166.96</v>
      </c>
      <c r="L82" t="s">
        <v>692</v>
      </c>
      <c r="M82" t="s">
        <v>626</v>
      </c>
      <c r="N82" t="s">
        <v>627</v>
      </c>
      <c r="O82" t="s">
        <v>628</v>
      </c>
      <c r="P82" t="s">
        <v>79</v>
      </c>
      <c r="Q82" t="s">
        <v>76</v>
      </c>
    </row>
    <row r="83" spans="1:17" x14ac:dyDescent="0.2">
      <c r="A83" t="s">
        <v>691</v>
      </c>
      <c r="B83">
        <v>2025</v>
      </c>
      <c r="C83">
        <v>5</v>
      </c>
      <c r="D83" t="s">
        <v>154</v>
      </c>
      <c r="E83" t="s">
        <v>19</v>
      </c>
      <c r="F83" t="s">
        <v>72</v>
      </c>
      <c r="G83" t="s">
        <v>94</v>
      </c>
      <c r="H83" t="s">
        <v>77</v>
      </c>
      <c r="I83" t="s">
        <v>78</v>
      </c>
      <c r="J83">
        <v>110.89000000000001</v>
      </c>
      <c r="K83">
        <v>110.89000000000001</v>
      </c>
      <c r="L83" t="s">
        <v>692</v>
      </c>
      <c r="M83" t="s">
        <v>626</v>
      </c>
      <c r="N83" t="s">
        <v>627</v>
      </c>
      <c r="O83" t="s">
        <v>628</v>
      </c>
      <c r="P83" t="s">
        <v>95</v>
      </c>
      <c r="Q83" t="s">
        <v>94</v>
      </c>
    </row>
    <row r="84" spans="1:17" x14ac:dyDescent="0.2">
      <c r="A84" t="s">
        <v>691</v>
      </c>
      <c r="B84">
        <v>2025</v>
      </c>
      <c r="C84">
        <v>5</v>
      </c>
      <c r="D84" t="s">
        <v>154</v>
      </c>
      <c r="E84" t="s">
        <v>19</v>
      </c>
      <c r="F84" t="s">
        <v>72</v>
      </c>
      <c r="G84" t="s">
        <v>48</v>
      </c>
      <c r="H84" t="s">
        <v>35</v>
      </c>
      <c r="I84" t="s">
        <v>39</v>
      </c>
      <c r="J84">
        <v>7273.44</v>
      </c>
      <c r="K84">
        <v>7273.44</v>
      </c>
      <c r="L84" t="s">
        <v>692</v>
      </c>
      <c r="M84" t="s">
        <v>626</v>
      </c>
      <c r="N84" t="s">
        <v>627</v>
      </c>
      <c r="O84" t="s">
        <v>628</v>
      </c>
      <c r="P84" t="s">
        <v>101</v>
      </c>
      <c r="Q84" t="s">
        <v>102</v>
      </c>
    </row>
    <row r="85" spans="1:17" x14ac:dyDescent="0.2">
      <c r="A85" t="s">
        <v>691</v>
      </c>
      <c r="B85">
        <v>2025</v>
      </c>
      <c r="C85">
        <v>5</v>
      </c>
      <c r="D85" t="s">
        <v>154</v>
      </c>
      <c r="E85" t="s">
        <v>19</v>
      </c>
      <c r="F85" t="s">
        <v>72</v>
      </c>
      <c r="G85" t="s">
        <v>48</v>
      </c>
      <c r="H85" t="s">
        <v>35</v>
      </c>
      <c r="I85" t="s">
        <v>39</v>
      </c>
      <c r="J85">
        <v>161.11000000000001</v>
      </c>
      <c r="K85">
        <v>161.11000000000001</v>
      </c>
      <c r="L85" t="s">
        <v>692</v>
      </c>
      <c r="M85" t="s">
        <v>626</v>
      </c>
      <c r="N85" t="s">
        <v>627</v>
      </c>
      <c r="O85" t="s">
        <v>628</v>
      </c>
      <c r="P85" t="s">
        <v>108</v>
      </c>
      <c r="Q85" t="s">
        <v>109</v>
      </c>
    </row>
    <row r="86" spans="1:17" x14ac:dyDescent="0.2">
      <c r="A86" t="s">
        <v>691</v>
      </c>
      <c r="B86">
        <v>2025</v>
      </c>
      <c r="C86">
        <v>5</v>
      </c>
      <c r="D86" t="s">
        <v>154</v>
      </c>
      <c r="E86" t="s">
        <v>19</v>
      </c>
      <c r="F86" t="s">
        <v>72</v>
      </c>
      <c r="G86" t="s">
        <v>48</v>
      </c>
      <c r="H86" t="s">
        <v>35</v>
      </c>
      <c r="I86" t="s">
        <v>39</v>
      </c>
      <c r="J86">
        <v>275.60000000000002</v>
      </c>
      <c r="K86">
        <v>275.60000000000002</v>
      </c>
      <c r="L86" t="s">
        <v>692</v>
      </c>
      <c r="M86" t="s">
        <v>626</v>
      </c>
      <c r="N86" t="s">
        <v>627</v>
      </c>
      <c r="O86" t="s">
        <v>628</v>
      </c>
      <c r="P86" t="s">
        <v>103</v>
      </c>
      <c r="Q86" t="s">
        <v>104</v>
      </c>
    </row>
    <row r="87" spans="1:17" x14ac:dyDescent="0.2">
      <c r="A87" t="s">
        <v>691</v>
      </c>
      <c r="B87">
        <v>2025</v>
      </c>
      <c r="C87">
        <v>5</v>
      </c>
      <c r="D87" t="s">
        <v>154</v>
      </c>
      <c r="E87" t="s">
        <v>19</v>
      </c>
      <c r="F87" t="s">
        <v>72</v>
      </c>
      <c r="G87" t="s">
        <v>48</v>
      </c>
      <c r="H87" t="s">
        <v>35</v>
      </c>
      <c r="I87" t="s">
        <v>39</v>
      </c>
      <c r="J87">
        <v>31.82</v>
      </c>
      <c r="K87">
        <v>31.82</v>
      </c>
      <c r="L87" t="s">
        <v>692</v>
      </c>
      <c r="M87" t="s">
        <v>626</v>
      </c>
      <c r="N87" t="s">
        <v>627</v>
      </c>
      <c r="O87" t="s">
        <v>628</v>
      </c>
      <c r="P87" t="s">
        <v>97</v>
      </c>
      <c r="Q87" t="s">
        <v>98</v>
      </c>
    </row>
    <row r="88" spans="1:17" x14ac:dyDescent="0.2">
      <c r="A88" t="s">
        <v>691</v>
      </c>
      <c r="B88">
        <v>2025</v>
      </c>
      <c r="C88">
        <v>5</v>
      </c>
      <c r="D88" t="s">
        <v>154</v>
      </c>
      <c r="E88" t="s">
        <v>19</v>
      </c>
      <c r="F88" t="s">
        <v>72</v>
      </c>
      <c r="G88" t="s">
        <v>48</v>
      </c>
      <c r="H88" t="s">
        <v>35</v>
      </c>
      <c r="I88" t="s">
        <v>39</v>
      </c>
      <c r="J88">
        <v>51.36</v>
      </c>
      <c r="K88">
        <v>51.36</v>
      </c>
      <c r="L88" t="s">
        <v>692</v>
      </c>
      <c r="M88" t="s">
        <v>626</v>
      </c>
      <c r="N88" t="s">
        <v>627</v>
      </c>
      <c r="O88" t="s">
        <v>628</v>
      </c>
      <c r="P88" t="s">
        <v>105</v>
      </c>
      <c r="Q88" t="s">
        <v>106</v>
      </c>
    </row>
    <row r="89" spans="1:17" x14ac:dyDescent="0.2">
      <c r="A89" t="s">
        <v>691</v>
      </c>
      <c r="B89">
        <v>2025</v>
      </c>
      <c r="C89">
        <v>5</v>
      </c>
      <c r="D89" t="s">
        <v>154</v>
      </c>
      <c r="E89" t="s">
        <v>19</v>
      </c>
      <c r="F89" t="s">
        <v>72</v>
      </c>
      <c r="G89" t="s">
        <v>48</v>
      </c>
      <c r="H89" t="s">
        <v>35</v>
      </c>
      <c r="I89" t="s">
        <v>39</v>
      </c>
      <c r="J89">
        <v>225.12</v>
      </c>
      <c r="K89">
        <v>225.12</v>
      </c>
      <c r="L89" t="s">
        <v>692</v>
      </c>
      <c r="M89" t="s">
        <v>626</v>
      </c>
      <c r="N89" t="s">
        <v>627</v>
      </c>
      <c r="O89" t="s">
        <v>628</v>
      </c>
      <c r="P89" t="s">
        <v>278</v>
      </c>
      <c r="Q89" t="s">
        <v>279</v>
      </c>
    </row>
    <row r="90" spans="1:17" x14ac:dyDescent="0.2">
      <c r="A90" t="s">
        <v>691</v>
      </c>
      <c r="B90">
        <v>2025</v>
      </c>
      <c r="C90">
        <v>5</v>
      </c>
      <c r="D90" t="s">
        <v>154</v>
      </c>
      <c r="E90" t="s">
        <v>19</v>
      </c>
      <c r="F90" t="s">
        <v>72</v>
      </c>
      <c r="G90" t="s">
        <v>48</v>
      </c>
      <c r="H90" t="s">
        <v>35</v>
      </c>
      <c r="I90" t="s">
        <v>664</v>
      </c>
      <c r="J90">
        <v>10289.619999999999</v>
      </c>
      <c r="K90">
        <v>10289.619999999999</v>
      </c>
      <c r="L90" t="s">
        <v>692</v>
      </c>
      <c r="M90" t="s">
        <v>626</v>
      </c>
      <c r="N90" t="s">
        <v>627</v>
      </c>
      <c r="O90" t="s">
        <v>628</v>
      </c>
      <c r="P90" t="s">
        <v>101</v>
      </c>
      <c r="Q90" t="s">
        <v>102</v>
      </c>
    </row>
    <row r="91" spans="1:17" x14ac:dyDescent="0.2">
      <c r="A91" t="s">
        <v>691</v>
      </c>
      <c r="B91">
        <v>2025</v>
      </c>
      <c r="C91">
        <v>5</v>
      </c>
      <c r="D91" t="s">
        <v>154</v>
      </c>
      <c r="E91" t="s">
        <v>110</v>
      </c>
      <c r="F91" t="s">
        <v>111</v>
      </c>
      <c r="G91" t="s">
        <v>112</v>
      </c>
      <c r="H91" t="s">
        <v>113</v>
      </c>
      <c r="I91" t="s">
        <v>114</v>
      </c>
      <c r="J91">
        <v>3408.04</v>
      </c>
      <c r="K91">
        <v>3408.04</v>
      </c>
      <c r="L91" t="s">
        <v>692</v>
      </c>
      <c r="M91" t="s">
        <v>626</v>
      </c>
      <c r="N91" t="s">
        <v>627</v>
      </c>
      <c r="O91" t="s">
        <v>628</v>
      </c>
      <c r="P91" t="s">
        <v>115</v>
      </c>
      <c r="Q91" t="s">
        <v>114</v>
      </c>
    </row>
    <row r="92" spans="1:17" x14ac:dyDescent="0.2">
      <c r="A92" t="s">
        <v>691</v>
      </c>
      <c r="B92">
        <v>2025</v>
      </c>
      <c r="C92">
        <v>5</v>
      </c>
      <c r="D92" t="s">
        <v>154</v>
      </c>
      <c r="E92" t="s">
        <v>110</v>
      </c>
      <c r="F92" t="s">
        <v>111</v>
      </c>
      <c r="G92" t="s">
        <v>112</v>
      </c>
      <c r="H92" t="s">
        <v>113</v>
      </c>
      <c r="I92" t="s">
        <v>116</v>
      </c>
      <c r="J92">
        <v>0.74</v>
      </c>
      <c r="K92">
        <v>0.74</v>
      </c>
      <c r="L92" t="s">
        <v>692</v>
      </c>
      <c r="M92" t="s">
        <v>626</v>
      </c>
      <c r="N92" t="s">
        <v>627</v>
      </c>
      <c r="O92" t="s">
        <v>628</v>
      </c>
      <c r="P92" t="s">
        <v>117</v>
      </c>
      <c r="Q92" t="s">
        <v>116</v>
      </c>
    </row>
    <row r="93" spans="1:17" x14ac:dyDescent="0.2">
      <c r="A93" t="s">
        <v>691</v>
      </c>
      <c r="B93">
        <v>2025</v>
      </c>
      <c r="C93">
        <v>5</v>
      </c>
      <c r="D93" t="s">
        <v>154</v>
      </c>
      <c r="E93" t="s">
        <v>110</v>
      </c>
      <c r="F93" t="s">
        <v>111</v>
      </c>
      <c r="G93" t="s">
        <v>112</v>
      </c>
      <c r="H93" t="s">
        <v>113</v>
      </c>
      <c r="I93" t="s">
        <v>118</v>
      </c>
      <c r="J93">
        <v>9955.35</v>
      </c>
      <c r="K93">
        <v>9955.35</v>
      </c>
      <c r="L93" t="s">
        <v>692</v>
      </c>
      <c r="M93" t="s">
        <v>626</v>
      </c>
      <c r="N93" t="s">
        <v>627</v>
      </c>
      <c r="O93" t="s">
        <v>628</v>
      </c>
      <c r="P93" t="s">
        <v>119</v>
      </c>
      <c r="Q93" t="s">
        <v>118</v>
      </c>
    </row>
    <row r="94" spans="1:17" x14ac:dyDescent="0.2">
      <c r="A94" t="s">
        <v>691</v>
      </c>
      <c r="B94">
        <v>2025</v>
      </c>
      <c r="C94">
        <v>6</v>
      </c>
      <c r="D94" t="s">
        <v>169</v>
      </c>
      <c r="E94" t="s">
        <v>19</v>
      </c>
      <c r="F94" t="s">
        <v>20</v>
      </c>
      <c r="G94" t="s">
        <v>28</v>
      </c>
      <c r="H94" t="s">
        <v>29</v>
      </c>
      <c r="I94" t="s">
        <v>28</v>
      </c>
      <c r="J94">
        <v>54845.89</v>
      </c>
      <c r="K94">
        <v>54845.89</v>
      </c>
      <c r="L94" t="s">
        <v>692</v>
      </c>
      <c r="M94" t="s">
        <v>626</v>
      </c>
      <c r="N94" t="s">
        <v>627</v>
      </c>
      <c r="O94" t="s">
        <v>628</v>
      </c>
      <c r="P94" t="s">
        <v>31</v>
      </c>
      <c r="Q94" t="s">
        <v>28</v>
      </c>
    </row>
    <row r="95" spans="1:17" x14ac:dyDescent="0.2">
      <c r="A95" t="s">
        <v>691</v>
      </c>
      <c r="B95">
        <v>2025</v>
      </c>
      <c r="C95">
        <v>6</v>
      </c>
      <c r="D95" t="s">
        <v>169</v>
      </c>
      <c r="E95" t="s">
        <v>19</v>
      </c>
      <c r="F95" t="s">
        <v>20</v>
      </c>
      <c r="G95" t="s">
        <v>320</v>
      </c>
      <c r="H95" t="s">
        <v>29</v>
      </c>
      <c r="I95" t="s">
        <v>30</v>
      </c>
      <c r="J95">
        <v>1233.28</v>
      </c>
      <c r="K95">
        <v>1233.28</v>
      </c>
      <c r="L95" t="s">
        <v>692</v>
      </c>
      <c r="M95" t="s">
        <v>626</v>
      </c>
      <c r="N95" t="s">
        <v>627</v>
      </c>
      <c r="O95" t="s">
        <v>628</v>
      </c>
      <c r="P95" t="s">
        <v>321</v>
      </c>
      <c r="Q95" t="s">
        <v>320</v>
      </c>
    </row>
    <row r="96" spans="1:17" x14ac:dyDescent="0.2">
      <c r="A96" t="s">
        <v>691</v>
      </c>
      <c r="B96">
        <v>2025</v>
      </c>
      <c r="C96">
        <v>6</v>
      </c>
      <c r="D96" t="s">
        <v>169</v>
      </c>
      <c r="E96" t="s">
        <v>19</v>
      </c>
      <c r="F96" t="s">
        <v>20</v>
      </c>
      <c r="G96" t="s">
        <v>48</v>
      </c>
      <c r="H96" t="s">
        <v>35</v>
      </c>
      <c r="I96" t="s">
        <v>39</v>
      </c>
      <c r="J96">
        <v>-154.37</v>
      </c>
      <c r="K96">
        <v>-154.37</v>
      </c>
      <c r="L96" t="s">
        <v>692</v>
      </c>
      <c r="M96" t="s">
        <v>626</v>
      </c>
      <c r="N96" t="s">
        <v>627</v>
      </c>
      <c r="O96" t="s">
        <v>628</v>
      </c>
      <c r="P96" t="s">
        <v>52</v>
      </c>
      <c r="Q96" t="s">
        <v>53</v>
      </c>
    </row>
    <row r="97" spans="1:17" x14ac:dyDescent="0.2">
      <c r="A97" t="s">
        <v>691</v>
      </c>
      <c r="B97">
        <v>2025</v>
      </c>
      <c r="C97">
        <v>6</v>
      </c>
      <c r="D97" t="s">
        <v>169</v>
      </c>
      <c r="E97" t="s">
        <v>19</v>
      </c>
      <c r="F97" t="s">
        <v>20</v>
      </c>
      <c r="G97" t="s">
        <v>48</v>
      </c>
      <c r="H97" t="s">
        <v>35</v>
      </c>
      <c r="I97" t="s">
        <v>39</v>
      </c>
      <c r="J97">
        <v>2846.7200000000003</v>
      </c>
      <c r="K97">
        <v>2846.7200000000003</v>
      </c>
      <c r="L97" t="s">
        <v>692</v>
      </c>
      <c r="M97" t="s">
        <v>626</v>
      </c>
      <c r="N97" t="s">
        <v>627</v>
      </c>
      <c r="O97" t="s">
        <v>628</v>
      </c>
      <c r="P97" t="s">
        <v>50</v>
      </c>
      <c r="Q97" t="s">
        <v>51</v>
      </c>
    </row>
    <row r="98" spans="1:17" x14ac:dyDescent="0.2">
      <c r="A98" t="s">
        <v>691</v>
      </c>
      <c r="B98">
        <v>2025</v>
      </c>
      <c r="C98">
        <v>6</v>
      </c>
      <c r="D98" t="s">
        <v>169</v>
      </c>
      <c r="E98" t="s">
        <v>19</v>
      </c>
      <c r="F98" t="s">
        <v>20</v>
      </c>
      <c r="G98" t="s">
        <v>48</v>
      </c>
      <c r="H98" t="s">
        <v>35</v>
      </c>
      <c r="I98" t="s">
        <v>39</v>
      </c>
      <c r="J98">
        <v>10.84</v>
      </c>
      <c r="K98">
        <v>10.84</v>
      </c>
      <c r="L98" t="s">
        <v>692</v>
      </c>
      <c r="M98" t="s">
        <v>626</v>
      </c>
      <c r="N98" t="s">
        <v>627</v>
      </c>
      <c r="O98" t="s">
        <v>628</v>
      </c>
      <c r="P98" t="s">
        <v>205</v>
      </c>
      <c r="Q98" t="s">
        <v>206</v>
      </c>
    </row>
    <row r="99" spans="1:17" x14ac:dyDescent="0.2">
      <c r="A99" t="s">
        <v>691</v>
      </c>
      <c r="B99">
        <v>2025</v>
      </c>
      <c r="C99">
        <v>6</v>
      </c>
      <c r="D99" t="s">
        <v>169</v>
      </c>
      <c r="E99" t="s">
        <v>19</v>
      </c>
      <c r="F99" t="s">
        <v>20</v>
      </c>
      <c r="G99" t="s">
        <v>48</v>
      </c>
      <c r="H99" t="s">
        <v>35</v>
      </c>
      <c r="I99" t="s">
        <v>39</v>
      </c>
      <c r="J99">
        <v>2939.5899999999997</v>
      </c>
      <c r="K99">
        <v>2939.5899999999997</v>
      </c>
      <c r="L99" t="s">
        <v>692</v>
      </c>
      <c r="M99" t="s">
        <v>626</v>
      </c>
      <c r="N99" t="s">
        <v>627</v>
      </c>
      <c r="O99" t="s">
        <v>628</v>
      </c>
      <c r="P99" t="s">
        <v>54</v>
      </c>
      <c r="Q99" t="s">
        <v>55</v>
      </c>
    </row>
    <row r="100" spans="1:17" x14ac:dyDescent="0.2">
      <c r="A100" t="s">
        <v>691</v>
      </c>
      <c r="B100">
        <v>2025</v>
      </c>
      <c r="C100">
        <v>6</v>
      </c>
      <c r="D100" t="s">
        <v>169</v>
      </c>
      <c r="E100" t="s">
        <v>19</v>
      </c>
      <c r="F100" t="s">
        <v>20</v>
      </c>
      <c r="G100" t="s">
        <v>48</v>
      </c>
      <c r="H100" t="s">
        <v>35</v>
      </c>
      <c r="I100" t="s">
        <v>662</v>
      </c>
      <c r="J100">
        <v>6941.34</v>
      </c>
      <c r="K100">
        <v>6941.34</v>
      </c>
      <c r="L100" t="s">
        <v>692</v>
      </c>
      <c r="M100" t="s">
        <v>626</v>
      </c>
      <c r="N100" t="s">
        <v>627</v>
      </c>
      <c r="O100" t="s">
        <v>628</v>
      </c>
      <c r="P100" t="s">
        <v>50</v>
      </c>
      <c r="Q100" t="s">
        <v>51</v>
      </c>
    </row>
    <row r="101" spans="1:17" x14ac:dyDescent="0.2">
      <c r="A101" t="s">
        <v>691</v>
      </c>
      <c r="B101">
        <v>2025</v>
      </c>
      <c r="C101">
        <v>6</v>
      </c>
      <c r="D101" t="s">
        <v>169</v>
      </c>
      <c r="E101" t="s">
        <v>19</v>
      </c>
      <c r="F101" t="s">
        <v>20</v>
      </c>
      <c r="G101" t="s">
        <v>61</v>
      </c>
      <c r="H101" t="s">
        <v>61</v>
      </c>
      <c r="I101" t="s">
        <v>61</v>
      </c>
      <c r="J101">
        <v>951.91</v>
      </c>
      <c r="K101">
        <v>951.91</v>
      </c>
      <c r="L101" t="s">
        <v>692</v>
      </c>
      <c r="M101" t="s">
        <v>626</v>
      </c>
      <c r="N101" t="s">
        <v>627</v>
      </c>
      <c r="O101" t="s">
        <v>628</v>
      </c>
      <c r="P101" t="s">
        <v>64</v>
      </c>
      <c r="Q101" t="s">
        <v>65</v>
      </c>
    </row>
    <row r="102" spans="1:17" x14ac:dyDescent="0.2">
      <c r="A102" t="s">
        <v>691</v>
      </c>
      <c r="B102">
        <v>2025</v>
      </c>
      <c r="C102">
        <v>6</v>
      </c>
      <c r="D102" t="s">
        <v>169</v>
      </c>
      <c r="E102" t="s">
        <v>19</v>
      </c>
      <c r="F102" t="s">
        <v>20</v>
      </c>
      <c r="G102" t="s">
        <v>66</v>
      </c>
      <c r="H102" t="s">
        <v>61</v>
      </c>
      <c r="I102" t="s">
        <v>66</v>
      </c>
      <c r="J102">
        <v>946.61</v>
      </c>
      <c r="K102">
        <v>946.61</v>
      </c>
      <c r="L102" t="s">
        <v>692</v>
      </c>
      <c r="M102" t="s">
        <v>626</v>
      </c>
      <c r="N102" t="s">
        <v>627</v>
      </c>
      <c r="O102" t="s">
        <v>628</v>
      </c>
      <c r="P102" t="s">
        <v>67</v>
      </c>
      <c r="Q102" t="s">
        <v>66</v>
      </c>
    </row>
    <row r="103" spans="1:17" x14ac:dyDescent="0.2">
      <c r="A103" t="s">
        <v>691</v>
      </c>
      <c r="B103">
        <v>2025</v>
      </c>
      <c r="C103">
        <v>6</v>
      </c>
      <c r="D103" t="s">
        <v>169</v>
      </c>
      <c r="E103" t="s">
        <v>19</v>
      </c>
      <c r="F103" t="s">
        <v>69</v>
      </c>
      <c r="G103" t="s">
        <v>320</v>
      </c>
      <c r="H103" t="s">
        <v>29</v>
      </c>
      <c r="I103" t="s">
        <v>30</v>
      </c>
      <c r="J103">
        <v>4443.78</v>
      </c>
      <c r="K103">
        <v>4443.78</v>
      </c>
      <c r="L103" t="s">
        <v>692</v>
      </c>
      <c r="M103" t="s">
        <v>626</v>
      </c>
      <c r="N103" t="s">
        <v>627</v>
      </c>
      <c r="O103" t="s">
        <v>628</v>
      </c>
      <c r="P103" t="s">
        <v>321</v>
      </c>
      <c r="Q103" t="s">
        <v>320</v>
      </c>
    </row>
    <row r="104" spans="1:17" x14ac:dyDescent="0.2">
      <c r="A104" t="s">
        <v>691</v>
      </c>
      <c r="B104">
        <v>2025</v>
      </c>
      <c r="C104">
        <v>6</v>
      </c>
      <c r="D104" t="s">
        <v>169</v>
      </c>
      <c r="E104" t="s">
        <v>19</v>
      </c>
      <c r="F104" t="s">
        <v>69</v>
      </c>
      <c r="G104" t="s">
        <v>48</v>
      </c>
      <c r="H104" t="s">
        <v>35</v>
      </c>
      <c r="I104" t="s">
        <v>39</v>
      </c>
      <c r="J104">
        <v>333.35999999999996</v>
      </c>
      <c r="K104">
        <v>333.35999999999996</v>
      </c>
      <c r="L104" t="s">
        <v>692</v>
      </c>
      <c r="M104" t="s">
        <v>626</v>
      </c>
      <c r="N104" t="s">
        <v>627</v>
      </c>
      <c r="O104" t="s">
        <v>628</v>
      </c>
      <c r="P104" t="s">
        <v>50</v>
      </c>
      <c r="Q104" t="s">
        <v>51</v>
      </c>
    </row>
    <row r="105" spans="1:17" x14ac:dyDescent="0.2">
      <c r="A105" t="s">
        <v>691</v>
      </c>
      <c r="B105">
        <v>2025</v>
      </c>
      <c r="C105">
        <v>6</v>
      </c>
      <c r="D105" t="s">
        <v>169</v>
      </c>
      <c r="E105" t="s">
        <v>19</v>
      </c>
      <c r="F105" t="s">
        <v>69</v>
      </c>
      <c r="G105" t="s">
        <v>48</v>
      </c>
      <c r="H105" t="s">
        <v>35</v>
      </c>
      <c r="I105" t="s">
        <v>39</v>
      </c>
      <c r="J105">
        <v>66.67</v>
      </c>
      <c r="K105">
        <v>66.67</v>
      </c>
      <c r="L105" t="s">
        <v>692</v>
      </c>
      <c r="M105" t="s">
        <v>626</v>
      </c>
      <c r="N105" t="s">
        <v>627</v>
      </c>
      <c r="O105" t="s">
        <v>628</v>
      </c>
      <c r="P105" t="s">
        <v>54</v>
      </c>
      <c r="Q105" t="s">
        <v>55</v>
      </c>
    </row>
    <row r="106" spans="1:17" x14ac:dyDescent="0.2">
      <c r="A106" t="s">
        <v>691</v>
      </c>
      <c r="B106">
        <v>2025</v>
      </c>
      <c r="C106">
        <v>6</v>
      </c>
      <c r="D106" t="s">
        <v>169</v>
      </c>
      <c r="E106" t="s">
        <v>19</v>
      </c>
      <c r="F106" t="s">
        <v>72</v>
      </c>
      <c r="G106" t="s">
        <v>76</v>
      </c>
      <c r="H106" t="s">
        <v>77</v>
      </c>
      <c r="I106" t="s">
        <v>78</v>
      </c>
      <c r="J106">
        <v>161.88999999999999</v>
      </c>
      <c r="K106">
        <v>161.88999999999999</v>
      </c>
      <c r="L106" t="s">
        <v>692</v>
      </c>
      <c r="M106" t="s">
        <v>626</v>
      </c>
      <c r="N106" t="s">
        <v>627</v>
      </c>
      <c r="O106" t="s">
        <v>628</v>
      </c>
      <c r="P106" t="s">
        <v>79</v>
      </c>
      <c r="Q106" t="s">
        <v>76</v>
      </c>
    </row>
    <row r="107" spans="1:17" x14ac:dyDescent="0.2">
      <c r="A107" t="s">
        <v>691</v>
      </c>
      <c r="B107">
        <v>2025</v>
      </c>
      <c r="C107">
        <v>6</v>
      </c>
      <c r="D107" t="s">
        <v>169</v>
      </c>
      <c r="E107" t="s">
        <v>19</v>
      </c>
      <c r="F107" t="s">
        <v>72</v>
      </c>
      <c r="G107" t="s">
        <v>94</v>
      </c>
      <c r="H107" t="s">
        <v>77</v>
      </c>
      <c r="I107" t="s">
        <v>78</v>
      </c>
      <c r="J107">
        <v>199.72</v>
      </c>
      <c r="K107">
        <v>199.72</v>
      </c>
      <c r="L107" t="s">
        <v>692</v>
      </c>
      <c r="M107" t="s">
        <v>626</v>
      </c>
      <c r="N107" t="s">
        <v>627</v>
      </c>
      <c r="O107" t="s">
        <v>628</v>
      </c>
      <c r="P107" t="s">
        <v>95</v>
      </c>
      <c r="Q107" t="s">
        <v>94</v>
      </c>
    </row>
    <row r="108" spans="1:17" x14ac:dyDescent="0.2">
      <c r="A108" t="s">
        <v>691</v>
      </c>
      <c r="B108">
        <v>2025</v>
      </c>
      <c r="C108">
        <v>6</v>
      </c>
      <c r="D108" t="s">
        <v>169</v>
      </c>
      <c r="E108" t="s">
        <v>19</v>
      </c>
      <c r="F108" t="s">
        <v>72</v>
      </c>
      <c r="G108" t="s">
        <v>48</v>
      </c>
      <c r="H108" t="s">
        <v>35</v>
      </c>
      <c r="I108" t="s">
        <v>39</v>
      </c>
      <c r="J108">
        <v>3603.29</v>
      </c>
      <c r="K108">
        <v>3603.29</v>
      </c>
      <c r="L108" t="s">
        <v>692</v>
      </c>
      <c r="M108" t="s">
        <v>626</v>
      </c>
      <c r="N108" t="s">
        <v>627</v>
      </c>
      <c r="O108" t="s">
        <v>628</v>
      </c>
      <c r="P108" t="s">
        <v>101</v>
      </c>
      <c r="Q108" t="s">
        <v>102</v>
      </c>
    </row>
    <row r="109" spans="1:17" x14ac:dyDescent="0.2">
      <c r="A109" t="s">
        <v>691</v>
      </c>
      <c r="B109">
        <v>2025</v>
      </c>
      <c r="C109">
        <v>6</v>
      </c>
      <c r="D109" t="s">
        <v>169</v>
      </c>
      <c r="E109" t="s">
        <v>19</v>
      </c>
      <c r="F109" t="s">
        <v>72</v>
      </c>
      <c r="G109" t="s">
        <v>48</v>
      </c>
      <c r="H109" t="s">
        <v>35</v>
      </c>
      <c r="I109" t="s">
        <v>39</v>
      </c>
      <c r="J109">
        <v>-30.87</v>
      </c>
      <c r="K109">
        <v>-30.87</v>
      </c>
      <c r="L109" t="s">
        <v>692</v>
      </c>
      <c r="M109" t="s">
        <v>626</v>
      </c>
      <c r="N109" t="s">
        <v>627</v>
      </c>
      <c r="O109" t="s">
        <v>628</v>
      </c>
      <c r="P109" t="s">
        <v>108</v>
      </c>
      <c r="Q109" t="s">
        <v>109</v>
      </c>
    </row>
    <row r="110" spans="1:17" x14ac:dyDescent="0.2">
      <c r="A110" t="s">
        <v>691</v>
      </c>
      <c r="B110">
        <v>2025</v>
      </c>
      <c r="C110">
        <v>6</v>
      </c>
      <c r="D110" t="s">
        <v>169</v>
      </c>
      <c r="E110" t="s">
        <v>19</v>
      </c>
      <c r="F110" t="s">
        <v>72</v>
      </c>
      <c r="G110" t="s">
        <v>48</v>
      </c>
      <c r="H110" t="s">
        <v>35</v>
      </c>
      <c r="I110" t="s">
        <v>39</v>
      </c>
      <c r="J110">
        <v>34.270000000000003</v>
      </c>
      <c r="K110">
        <v>34.270000000000003</v>
      </c>
      <c r="L110" t="s">
        <v>692</v>
      </c>
      <c r="M110" t="s">
        <v>626</v>
      </c>
      <c r="N110" t="s">
        <v>627</v>
      </c>
      <c r="O110" t="s">
        <v>628</v>
      </c>
      <c r="P110" t="s">
        <v>103</v>
      </c>
      <c r="Q110" t="s">
        <v>104</v>
      </c>
    </row>
    <row r="111" spans="1:17" x14ac:dyDescent="0.2">
      <c r="A111" t="s">
        <v>691</v>
      </c>
      <c r="B111">
        <v>2025</v>
      </c>
      <c r="C111">
        <v>6</v>
      </c>
      <c r="D111" t="s">
        <v>169</v>
      </c>
      <c r="E111" t="s">
        <v>19</v>
      </c>
      <c r="F111" t="s">
        <v>72</v>
      </c>
      <c r="G111" t="s">
        <v>48</v>
      </c>
      <c r="H111" t="s">
        <v>35</v>
      </c>
      <c r="I111" t="s">
        <v>39</v>
      </c>
      <c r="J111">
        <v>-4.82</v>
      </c>
      <c r="K111">
        <v>-4.82</v>
      </c>
      <c r="L111" t="s">
        <v>692</v>
      </c>
      <c r="M111" t="s">
        <v>626</v>
      </c>
      <c r="N111" t="s">
        <v>627</v>
      </c>
      <c r="O111" t="s">
        <v>628</v>
      </c>
      <c r="P111" t="s">
        <v>97</v>
      </c>
      <c r="Q111" t="s">
        <v>98</v>
      </c>
    </row>
    <row r="112" spans="1:17" x14ac:dyDescent="0.2">
      <c r="A112" t="s">
        <v>691</v>
      </c>
      <c r="B112">
        <v>2025</v>
      </c>
      <c r="C112">
        <v>6</v>
      </c>
      <c r="D112" t="s">
        <v>169</v>
      </c>
      <c r="E112" t="s">
        <v>19</v>
      </c>
      <c r="F112" t="s">
        <v>72</v>
      </c>
      <c r="G112" t="s">
        <v>48</v>
      </c>
      <c r="H112" t="s">
        <v>35</v>
      </c>
      <c r="I112" t="s">
        <v>39</v>
      </c>
      <c r="J112">
        <v>-6.97</v>
      </c>
      <c r="K112">
        <v>-6.97</v>
      </c>
      <c r="L112" t="s">
        <v>692</v>
      </c>
      <c r="M112" t="s">
        <v>626</v>
      </c>
      <c r="N112" t="s">
        <v>627</v>
      </c>
      <c r="O112" t="s">
        <v>628</v>
      </c>
      <c r="P112" t="s">
        <v>105</v>
      </c>
      <c r="Q112" t="s">
        <v>106</v>
      </c>
    </row>
    <row r="113" spans="1:17" x14ac:dyDescent="0.2">
      <c r="A113" t="s">
        <v>691</v>
      </c>
      <c r="B113">
        <v>2025</v>
      </c>
      <c r="C113">
        <v>6</v>
      </c>
      <c r="D113" t="s">
        <v>169</v>
      </c>
      <c r="E113" t="s">
        <v>19</v>
      </c>
      <c r="F113" t="s">
        <v>72</v>
      </c>
      <c r="G113" t="s">
        <v>48</v>
      </c>
      <c r="H113" t="s">
        <v>35</v>
      </c>
      <c r="I113" t="s">
        <v>39</v>
      </c>
      <c r="J113">
        <v>-33.25</v>
      </c>
      <c r="K113">
        <v>-33.25</v>
      </c>
      <c r="L113" t="s">
        <v>692</v>
      </c>
      <c r="M113" t="s">
        <v>626</v>
      </c>
      <c r="N113" t="s">
        <v>627</v>
      </c>
      <c r="O113" t="s">
        <v>628</v>
      </c>
      <c r="P113" t="s">
        <v>278</v>
      </c>
      <c r="Q113" t="s">
        <v>279</v>
      </c>
    </row>
    <row r="114" spans="1:17" x14ac:dyDescent="0.2">
      <c r="A114" t="s">
        <v>691</v>
      </c>
      <c r="B114">
        <v>2025</v>
      </c>
      <c r="C114">
        <v>6</v>
      </c>
      <c r="D114" t="s">
        <v>169</v>
      </c>
      <c r="E114" t="s">
        <v>19</v>
      </c>
      <c r="F114" t="s">
        <v>72</v>
      </c>
      <c r="G114" t="s">
        <v>48</v>
      </c>
      <c r="H114" t="s">
        <v>35</v>
      </c>
      <c r="I114" t="s">
        <v>664</v>
      </c>
      <c r="J114">
        <v>9027.17</v>
      </c>
      <c r="K114">
        <v>9027.17</v>
      </c>
      <c r="L114" t="s">
        <v>692</v>
      </c>
      <c r="M114" t="s">
        <v>626</v>
      </c>
      <c r="N114" t="s">
        <v>627</v>
      </c>
      <c r="O114" t="s">
        <v>628</v>
      </c>
      <c r="P114" t="s">
        <v>101</v>
      </c>
      <c r="Q114" t="s">
        <v>102</v>
      </c>
    </row>
    <row r="115" spans="1:17" x14ac:dyDescent="0.2">
      <c r="A115" t="s">
        <v>691</v>
      </c>
      <c r="B115">
        <v>2025</v>
      </c>
      <c r="C115">
        <v>6</v>
      </c>
      <c r="D115" t="s">
        <v>169</v>
      </c>
      <c r="E115" t="s">
        <v>19</v>
      </c>
      <c r="F115" t="s">
        <v>72</v>
      </c>
      <c r="G115" t="s">
        <v>48</v>
      </c>
      <c r="H115" t="s">
        <v>35</v>
      </c>
      <c r="I115" t="s">
        <v>662</v>
      </c>
      <c r="J115">
        <v>5236.58</v>
      </c>
      <c r="K115">
        <v>5236.58</v>
      </c>
      <c r="L115" t="s">
        <v>692</v>
      </c>
      <c r="M115" t="s">
        <v>626</v>
      </c>
      <c r="N115" t="s">
        <v>627</v>
      </c>
      <c r="O115" t="s">
        <v>628</v>
      </c>
      <c r="P115" t="s">
        <v>101</v>
      </c>
      <c r="Q115" t="s">
        <v>102</v>
      </c>
    </row>
    <row r="116" spans="1:17" x14ac:dyDescent="0.2">
      <c r="A116" t="s">
        <v>691</v>
      </c>
      <c r="B116">
        <v>2025</v>
      </c>
      <c r="C116">
        <v>6</v>
      </c>
      <c r="D116" t="s">
        <v>169</v>
      </c>
      <c r="E116" t="s">
        <v>110</v>
      </c>
      <c r="F116" t="s">
        <v>111</v>
      </c>
      <c r="G116" t="s">
        <v>112</v>
      </c>
      <c r="H116" t="s">
        <v>113</v>
      </c>
      <c r="I116" t="s">
        <v>114</v>
      </c>
      <c r="J116">
        <v>4246.68</v>
      </c>
      <c r="K116">
        <v>4246.68</v>
      </c>
      <c r="L116" t="s">
        <v>692</v>
      </c>
      <c r="M116" t="s">
        <v>626</v>
      </c>
      <c r="N116" t="s">
        <v>627</v>
      </c>
      <c r="O116" t="s">
        <v>628</v>
      </c>
      <c r="P116" t="s">
        <v>115</v>
      </c>
      <c r="Q116" t="s">
        <v>114</v>
      </c>
    </row>
    <row r="117" spans="1:17" x14ac:dyDescent="0.2">
      <c r="A117" t="s">
        <v>691</v>
      </c>
      <c r="B117">
        <v>2025</v>
      </c>
      <c r="C117">
        <v>6</v>
      </c>
      <c r="D117" t="s">
        <v>169</v>
      </c>
      <c r="E117" t="s">
        <v>110</v>
      </c>
      <c r="F117" t="s">
        <v>111</v>
      </c>
      <c r="G117" t="s">
        <v>112</v>
      </c>
      <c r="H117" t="s">
        <v>113</v>
      </c>
      <c r="I117" t="s">
        <v>116</v>
      </c>
      <c r="J117">
        <v>5.4</v>
      </c>
      <c r="K117">
        <v>5.4</v>
      </c>
      <c r="L117" t="s">
        <v>692</v>
      </c>
      <c r="M117" t="s">
        <v>626</v>
      </c>
      <c r="N117" t="s">
        <v>627</v>
      </c>
      <c r="O117" t="s">
        <v>628</v>
      </c>
      <c r="P117" t="s">
        <v>117</v>
      </c>
      <c r="Q117" t="s">
        <v>116</v>
      </c>
    </row>
    <row r="118" spans="1:17" x14ac:dyDescent="0.2">
      <c r="A118" t="s">
        <v>691</v>
      </c>
      <c r="B118">
        <v>2025</v>
      </c>
      <c r="C118">
        <v>6</v>
      </c>
      <c r="D118" t="s">
        <v>169</v>
      </c>
      <c r="E118" t="s">
        <v>110</v>
      </c>
      <c r="F118" t="s">
        <v>111</v>
      </c>
      <c r="G118" t="s">
        <v>112</v>
      </c>
      <c r="H118" t="s">
        <v>113</v>
      </c>
      <c r="I118" t="s">
        <v>118</v>
      </c>
      <c r="J118">
        <v>8286.16</v>
      </c>
      <c r="K118">
        <v>8286.16</v>
      </c>
      <c r="L118" t="s">
        <v>692</v>
      </c>
      <c r="M118" t="s">
        <v>626</v>
      </c>
      <c r="N118" t="s">
        <v>627</v>
      </c>
      <c r="O118" t="s">
        <v>628</v>
      </c>
      <c r="P118" t="s">
        <v>119</v>
      </c>
      <c r="Q118" t="s">
        <v>118</v>
      </c>
    </row>
    <row r="119" spans="1:17" x14ac:dyDescent="0.2">
      <c r="A119" t="s">
        <v>691</v>
      </c>
      <c r="B119">
        <v>2025</v>
      </c>
      <c r="C119">
        <v>7</v>
      </c>
      <c r="D119" t="s">
        <v>189</v>
      </c>
      <c r="E119" t="s">
        <v>19</v>
      </c>
      <c r="F119" t="s">
        <v>20</v>
      </c>
      <c r="G119" t="s">
        <v>28</v>
      </c>
      <c r="H119" t="s">
        <v>29</v>
      </c>
      <c r="I119" t="s">
        <v>28</v>
      </c>
      <c r="J119">
        <v>54244.700000000004</v>
      </c>
      <c r="K119">
        <v>54244.700000000004</v>
      </c>
      <c r="L119" t="s">
        <v>692</v>
      </c>
      <c r="M119" t="s">
        <v>626</v>
      </c>
      <c r="N119" t="s">
        <v>627</v>
      </c>
      <c r="O119" t="s">
        <v>628</v>
      </c>
      <c r="P119" t="s">
        <v>31</v>
      </c>
      <c r="Q119" t="s">
        <v>28</v>
      </c>
    </row>
    <row r="120" spans="1:17" x14ac:dyDescent="0.2">
      <c r="A120" t="s">
        <v>691</v>
      </c>
      <c r="B120">
        <v>2025</v>
      </c>
      <c r="C120">
        <v>7</v>
      </c>
      <c r="D120" t="s">
        <v>189</v>
      </c>
      <c r="E120" t="s">
        <v>19</v>
      </c>
      <c r="F120" t="s">
        <v>20</v>
      </c>
      <c r="G120" t="s">
        <v>320</v>
      </c>
      <c r="H120" t="s">
        <v>29</v>
      </c>
      <c r="I120" t="s">
        <v>30</v>
      </c>
      <c r="J120">
        <v>1285.76</v>
      </c>
      <c r="K120">
        <v>1285.76</v>
      </c>
      <c r="L120" t="s">
        <v>692</v>
      </c>
      <c r="M120" t="s">
        <v>626</v>
      </c>
      <c r="N120" t="s">
        <v>627</v>
      </c>
      <c r="O120" t="s">
        <v>628</v>
      </c>
      <c r="P120" t="s">
        <v>321</v>
      </c>
      <c r="Q120" t="s">
        <v>320</v>
      </c>
    </row>
    <row r="121" spans="1:17" x14ac:dyDescent="0.2">
      <c r="A121" t="s">
        <v>691</v>
      </c>
      <c r="B121">
        <v>2025</v>
      </c>
      <c r="C121">
        <v>7</v>
      </c>
      <c r="D121" t="s">
        <v>189</v>
      </c>
      <c r="E121" t="s">
        <v>19</v>
      </c>
      <c r="F121" t="s">
        <v>20</v>
      </c>
      <c r="G121" t="s">
        <v>48</v>
      </c>
      <c r="H121" t="s">
        <v>35</v>
      </c>
      <c r="I121" t="s">
        <v>39</v>
      </c>
      <c r="J121">
        <v>7881.090000000002</v>
      </c>
      <c r="K121">
        <v>7881.090000000002</v>
      </c>
      <c r="L121" t="s">
        <v>692</v>
      </c>
      <c r="M121" t="s">
        <v>626</v>
      </c>
      <c r="N121" t="s">
        <v>627</v>
      </c>
      <c r="O121" t="s">
        <v>628</v>
      </c>
      <c r="P121" t="s">
        <v>50</v>
      </c>
      <c r="Q121" t="s">
        <v>51</v>
      </c>
    </row>
    <row r="122" spans="1:17" x14ac:dyDescent="0.2">
      <c r="A122" t="s">
        <v>691</v>
      </c>
      <c r="B122">
        <v>2025</v>
      </c>
      <c r="C122">
        <v>7</v>
      </c>
      <c r="D122" t="s">
        <v>189</v>
      </c>
      <c r="E122" t="s">
        <v>19</v>
      </c>
      <c r="F122" t="s">
        <v>20</v>
      </c>
      <c r="G122" t="s">
        <v>48</v>
      </c>
      <c r="H122" t="s">
        <v>35</v>
      </c>
      <c r="I122" t="s">
        <v>39</v>
      </c>
      <c r="J122">
        <v>1576.22</v>
      </c>
      <c r="K122">
        <v>1576.22</v>
      </c>
      <c r="L122" t="s">
        <v>692</v>
      </c>
      <c r="M122" t="s">
        <v>626</v>
      </c>
      <c r="N122" t="s">
        <v>627</v>
      </c>
      <c r="O122" t="s">
        <v>628</v>
      </c>
      <c r="P122" t="s">
        <v>54</v>
      </c>
      <c r="Q122" t="s">
        <v>55</v>
      </c>
    </row>
    <row r="123" spans="1:17" x14ac:dyDescent="0.2">
      <c r="A123" t="s">
        <v>691</v>
      </c>
      <c r="B123">
        <v>2025</v>
      </c>
      <c r="C123">
        <v>7</v>
      </c>
      <c r="D123" t="s">
        <v>189</v>
      </c>
      <c r="E123" t="s">
        <v>19</v>
      </c>
      <c r="F123" t="s">
        <v>20</v>
      </c>
      <c r="G123" t="s">
        <v>61</v>
      </c>
      <c r="H123" t="s">
        <v>61</v>
      </c>
      <c r="I123" t="s">
        <v>61</v>
      </c>
      <c r="J123">
        <v>1632.17</v>
      </c>
      <c r="K123">
        <v>1632.17</v>
      </c>
      <c r="L123" t="s">
        <v>692</v>
      </c>
      <c r="M123" t="s">
        <v>626</v>
      </c>
      <c r="N123" t="s">
        <v>627</v>
      </c>
      <c r="O123" t="s">
        <v>628</v>
      </c>
      <c r="P123" t="s">
        <v>64</v>
      </c>
      <c r="Q123" t="s">
        <v>65</v>
      </c>
    </row>
    <row r="124" spans="1:17" x14ac:dyDescent="0.2">
      <c r="A124" t="s">
        <v>691</v>
      </c>
      <c r="B124">
        <v>2025</v>
      </c>
      <c r="C124">
        <v>7</v>
      </c>
      <c r="D124" t="s">
        <v>189</v>
      </c>
      <c r="E124" t="s">
        <v>19</v>
      </c>
      <c r="F124" t="s">
        <v>20</v>
      </c>
      <c r="G124" t="s">
        <v>66</v>
      </c>
      <c r="H124" t="s">
        <v>61</v>
      </c>
      <c r="I124" t="s">
        <v>66</v>
      </c>
      <c r="J124">
        <v>2235.61</v>
      </c>
      <c r="K124">
        <v>2235.61</v>
      </c>
      <c r="L124" t="s">
        <v>692</v>
      </c>
      <c r="M124" t="s">
        <v>626</v>
      </c>
      <c r="N124" t="s">
        <v>627</v>
      </c>
      <c r="O124" t="s">
        <v>628</v>
      </c>
      <c r="P124" t="s">
        <v>67</v>
      </c>
      <c r="Q124" t="s">
        <v>66</v>
      </c>
    </row>
    <row r="125" spans="1:17" x14ac:dyDescent="0.2">
      <c r="A125" t="s">
        <v>691</v>
      </c>
      <c r="B125">
        <v>2025</v>
      </c>
      <c r="C125">
        <v>7</v>
      </c>
      <c r="D125" t="s">
        <v>189</v>
      </c>
      <c r="E125" t="s">
        <v>19</v>
      </c>
      <c r="F125" t="s">
        <v>69</v>
      </c>
      <c r="G125" t="s">
        <v>48</v>
      </c>
      <c r="H125" t="s">
        <v>35</v>
      </c>
      <c r="I125" t="s">
        <v>39</v>
      </c>
      <c r="J125">
        <v>1117.07</v>
      </c>
      <c r="K125">
        <v>1117.07</v>
      </c>
      <c r="L125" t="s">
        <v>692</v>
      </c>
      <c r="M125" t="s">
        <v>626</v>
      </c>
      <c r="N125" t="s">
        <v>627</v>
      </c>
      <c r="O125" t="s">
        <v>628</v>
      </c>
      <c r="P125" t="s">
        <v>50</v>
      </c>
      <c r="Q125" t="s">
        <v>51</v>
      </c>
    </row>
    <row r="126" spans="1:17" x14ac:dyDescent="0.2">
      <c r="A126" t="s">
        <v>691</v>
      </c>
      <c r="B126">
        <v>2025</v>
      </c>
      <c r="C126">
        <v>7</v>
      </c>
      <c r="D126" t="s">
        <v>189</v>
      </c>
      <c r="E126" t="s">
        <v>19</v>
      </c>
      <c r="F126" t="s">
        <v>69</v>
      </c>
      <c r="G126" t="s">
        <v>48</v>
      </c>
      <c r="H126" t="s">
        <v>35</v>
      </c>
      <c r="I126" t="s">
        <v>39</v>
      </c>
      <c r="J126">
        <v>645.90000000000009</v>
      </c>
      <c r="K126">
        <v>645.90000000000009</v>
      </c>
      <c r="L126" t="s">
        <v>692</v>
      </c>
      <c r="M126" t="s">
        <v>626</v>
      </c>
      <c r="N126" t="s">
        <v>627</v>
      </c>
      <c r="O126" t="s">
        <v>628</v>
      </c>
      <c r="P126" t="s">
        <v>205</v>
      </c>
      <c r="Q126" t="s">
        <v>206</v>
      </c>
    </row>
    <row r="127" spans="1:17" x14ac:dyDescent="0.2">
      <c r="A127" t="s">
        <v>691</v>
      </c>
      <c r="B127">
        <v>2025</v>
      </c>
      <c r="C127">
        <v>7</v>
      </c>
      <c r="D127" t="s">
        <v>189</v>
      </c>
      <c r="E127" t="s">
        <v>19</v>
      </c>
      <c r="F127" t="s">
        <v>69</v>
      </c>
      <c r="G127" t="s">
        <v>48</v>
      </c>
      <c r="H127" t="s">
        <v>35</v>
      </c>
      <c r="I127" t="s">
        <v>39</v>
      </c>
      <c r="J127">
        <v>223.41</v>
      </c>
      <c r="K127">
        <v>223.41</v>
      </c>
      <c r="L127" t="s">
        <v>692</v>
      </c>
      <c r="M127" t="s">
        <v>626</v>
      </c>
      <c r="N127" t="s">
        <v>627</v>
      </c>
      <c r="O127" t="s">
        <v>628</v>
      </c>
      <c r="P127" t="s">
        <v>54</v>
      </c>
      <c r="Q127" t="s">
        <v>55</v>
      </c>
    </row>
    <row r="128" spans="1:17" x14ac:dyDescent="0.2">
      <c r="A128" t="s">
        <v>691</v>
      </c>
      <c r="B128">
        <v>2025</v>
      </c>
      <c r="C128">
        <v>7</v>
      </c>
      <c r="D128" t="s">
        <v>189</v>
      </c>
      <c r="E128" t="s">
        <v>19</v>
      </c>
      <c r="F128" t="s">
        <v>69</v>
      </c>
      <c r="G128" t="s">
        <v>61</v>
      </c>
      <c r="H128" t="s">
        <v>61</v>
      </c>
      <c r="I128" t="s">
        <v>61</v>
      </c>
      <c r="J128">
        <v>-66.66</v>
      </c>
      <c r="K128">
        <v>-66.66</v>
      </c>
      <c r="L128" t="s">
        <v>692</v>
      </c>
      <c r="M128" t="s">
        <v>626</v>
      </c>
      <c r="N128" t="s">
        <v>627</v>
      </c>
      <c r="O128" t="s">
        <v>628</v>
      </c>
      <c r="P128" t="s">
        <v>64</v>
      </c>
      <c r="Q128" t="s">
        <v>65</v>
      </c>
    </row>
    <row r="129" spans="1:17" x14ac:dyDescent="0.2">
      <c r="A129" t="s">
        <v>691</v>
      </c>
      <c r="B129">
        <v>2025</v>
      </c>
      <c r="C129">
        <v>7</v>
      </c>
      <c r="D129" t="s">
        <v>189</v>
      </c>
      <c r="E129" t="s">
        <v>19</v>
      </c>
      <c r="F129" t="s">
        <v>72</v>
      </c>
      <c r="G129" t="s">
        <v>76</v>
      </c>
      <c r="H129" t="s">
        <v>77</v>
      </c>
      <c r="I129" t="s">
        <v>78</v>
      </c>
      <c r="J129">
        <v>117.98</v>
      </c>
      <c r="K129">
        <v>117.98</v>
      </c>
      <c r="L129" t="s">
        <v>692</v>
      </c>
      <c r="M129" t="s">
        <v>626</v>
      </c>
      <c r="N129" t="s">
        <v>627</v>
      </c>
      <c r="O129" t="s">
        <v>628</v>
      </c>
      <c r="P129" t="s">
        <v>79</v>
      </c>
      <c r="Q129" t="s">
        <v>76</v>
      </c>
    </row>
    <row r="130" spans="1:17" x14ac:dyDescent="0.2">
      <c r="A130" t="s">
        <v>691</v>
      </c>
      <c r="B130">
        <v>2025</v>
      </c>
      <c r="C130">
        <v>7</v>
      </c>
      <c r="D130" t="s">
        <v>189</v>
      </c>
      <c r="E130" t="s">
        <v>19</v>
      </c>
      <c r="F130" t="s">
        <v>72</v>
      </c>
      <c r="G130" t="s">
        <v>94</v>
      </c>
      <c r="H130" t="s">
        <v>77</v>
      </c>
      <c r="I130" t="s">
        <v>78</v>
      </c>
      <c r="J130">
        <v>144.37</v>
      </c>
      <c r="K130">
        <v>144.37</v>
      </c>
      <c r="L130" t="s">
        <v>692</v>
      </c>
      <c r="M130" t="s">
        <v>626</v>
      </c>
      <c r="N130" t="s">
        <v>627</v>
      </c>
      <c r="O130" t="s">
        <v>628</v>
      </c>
      <c r="P130" t="s">
        <v>95</v>
      </c>
      <c r="Q130" t="s">
        <v>94</v>
      </c>
    </row>
    <row r="131" spans="1:17" x14ac:dyDescent="0.2">
      <c r="A131" t="s">
        <v>691</v>
      </c>
      <c r="B131">
        <v>2025</v>
      </c>
      <c r="C131">
        <v>7</v>
      </c>
      <c r="D131" t="s">
        <v>189</v>
      </c>
      <c r="E131" t="s">
        <v>19</v>
      </c>
      <c r="F131" t="s">
        <v>72</v>
      </c>
      <c r="G131" t="s">
        <v>48</v>
      </c>
      <c r="H131" t="s">
        <v>35</v>
      </c>
      <c r="I131" t="s">
        <v>39</v>
      </c>
      <c r="J131">
        <v>4719.91</v>
      </c>
      <c r="K131">
        <v>4719.91</v>
      </c>
      <c r="L131" t="s">
        <v>692</v>
      </c>
      <c r="M131" t="s">
        <v>626</v>
      </c>
      <c r="N131" t="s">
        <v>627</v>
      </c>
      <c r="O131" t="s">
        <v>628</v>
      </c>
      <c r="P131" t="s">
        <v>101</v>
      </c>
      <c r="Q131" t="s">
        <v>102</v>
      </c>
    </row>
    <row r="132" spans="1:17" x14ac:dyDescent="0.2">
      <c r="A132" t="s">
        <v>691</v>
      </c>
      <c r="B132">
        <v>2025</v>
      </c>
      <c r="C132">
        <v>7</v>
      </c>
      <c r="D132" t="s">
        <v>189</v>
      </c>
      <c r="E132" t="s">
        <v>19</v>
      </c>
      <c r="F132" t="s">
        <v>72</v>
      </c>
      <c r="G132" t="s">
        <v>48</v>
      </c>
      <c r="H132" t="s">
        <v>35</v>
      </c>
      <c r="I132" t="s">
        <v>664</v>
      </c>
      <c r="J132">
        <v>8892.7099999999991</v>
      </c>
      <c r="K132">
        <v>8892.7099999999991</v>
      </c>
      <c r="L132" t="s">
        <v>692</v>
      </c>
      <c r="M132" t="s">
        <v>626</v>
      </c>
      <c r="N132" t="s">
        <v>627</v>
      </c>
      <c r="O132" t="s">
        <v>628</v>
      </c>
      <c r="P132" t="s">
        <v>101</v>
      </c>
      <c r="Q132" t="s">
        <v>102</v>
      </c>
    </row>
    <row r="133" spans="1:17" x14ac:dyDescent="0.2">
      <c r="A133" t="s">
        <v>691</v>
      </c>
      <c r="B133">
        <v>2025</v>
      </c>
      <c r="C133">
        <v>7</v>
      </c>
      <c r="D133" t="s">
        <v>189</v>
      </c>
      <c r="E133" t="s">
        <v>110</v>
      </c>
      <c r="F133" t="s">
        <v>111</v>
      </c>
      <c r="G133" t="s">
        <v>112</v>
      </c>
      <c r="H133" t="s">
        <v>113</v>
      </c>
      <c r="I133" t="s">
        <v>114</v>
      </c>
      <c r="J133">
        <v>3935.4</v>
      </c>
      <c r="K133">
        <v>3935.4</v>
      </c>
      <c r="L133" t="s">
        <v>692</v>
      </c>
      <c r="M133" t="s">
        <v>626</v>
      </c>
      <c r="N133" t="s">
        <v>627</v>
      </c>
      <c r="O133" t="s">
        <v>628</v>
      </c>
      <c r="P133" t="s">
        <v>115</v>
      </c>
      <c r="Q133" t="s">
        <v>114</v>
      </c>
    </row>
    <row r="134" spans="1:17" x14ac:dyDescent="0.2">
      <c r="A134" t="s">
        <v>691</v>
      </c>
      <c r="B134">
        <v>2025</v>
      </c>
      <c r="C134">
        <v>7</v>
      </c>
      <c r="D134" t="s">
        <v>189</v>
      </c>
      <c r="E134" t="s">
        <v>110</v>
      </c>
      <c r="F134" t="s">
        <v>111</v>
      </c>
      <c r="G134" t="s">
        <v>112</v>
      </c>
      <c r="H134" t="s">
        <v>113</v>
      </c>
      <c r="I134" t="s">
        <v>116</v>
      </c>
      <c r="J134">
        <v>2.68</v>
      </c>
      <c r="K134">
        <v>2.68</v>
      </c>
      <c r="L134" t="s">
        <v>692</v>
      </c>
      <c r="M134" t="s">
        <v>626</v>
      </c>
      <c r="N134" t="s">
        <v>627</v>
      </c>
      <c r="O134" t="s">
        <v>628</v>
      </c>
      <c r="P134" t="s">
        <v>117</v>
      </c>
      <c r="Q134" t="s">
        <v>116</v>
      </c>
    </row>
    <row r="135" spans="1:17" x14ac:dyDescent="0.2">
      <c r="A135" t="s">
        <v>691</v>
      </c>
      <c r="B135">
        <v>2025</v>
      </c>
      <c r="C135">
        <v>7</v>
      </c>
      <c r="D135" t="s">
        <v>189</v>
      </c>
      <c r="E135" t="s">
        <v>110</v>
      </c>
      <c r="F135" t="s">
        <v>111</v>
      </c>
      <c r="G135" t="s">
        <v>112</v>
      </c>
      <c r="H135" t="s">
        <v>113</v>
      </c>
      <c r="I135" t="s">
        <v>118</v>
      </c>
      <c r="J135">
        <v>9150.24</v>
      </c>
      <c r="K135">
        <v>9150.24</v>
      </c>
      <c r="L135" t="s">
        <v>692</v>
      </c>
      <c r="M135" t="s">
        <v>626</v>
      </c>
      <c r="N135" t="s">
        <v>627</v>
      </c>
      <c r="O135" t="s">
        <v>628</v>
      </c>
      <c r="P135" t="s">
        <v>119</v>
      </c>
      <c r="Q135" t="s">
        <v>118</v>
      </c>
    </row>
    <row r="136" spans="1:17" x14ac:dyDescent="0.2">
      <c r="A136" t="s">
        <v>691</v>
      </c>
      <c r="B136">
        <v>2025</v>
      </c>
      <c r="C136">
        <v>8</v>
      </c>
      <c r="D136" t="s">
        <v>193</v>
      </c>
      <c r="E136" t="s">
        <v>19</v>
      </c>
      <c r="F136" t="s">
        <v>20</v>
      </c>
      <c r="G136" t="s">
        <v>28</v>
      </c>
      <c r="H136" t="s">
        <v>29</v>
      </c>
      <c r="I136" t="s">
        <v>30</v>
      </c>
      <c r="J136">
        <v>14086.939999999999</v>
      </c>
      <c r="K136">
        <v>14086.939999999999</v>
      </c>
      <c r="L136" t="s">
        <v>692</v>
      </c>
      <c r="M136" t="s">
        <v>626</v>
      </c>
      <c r="N136" t="s">
        <v>627</v>
      </c>
      <c r="O136" t="s">
        <v>628</v>
      </c>
      <c r="P136" t="s">
        <v>31</v>
      </c>
      <c r="Q136" t="s">
        <v>28</v>
      </c>
    </row>
    <row r="137" spans="1:17" x14ac:dyDescent="0.2">
      <c r="A137" t="s">
        <v>691</v>
      </c>
      <c r="B137">
        <v>2025</v>
      </c>
      <c r="C137">
        <v>8</v>
      </c>
      <c r="D137" t="s">
        <v>193</v>
      </c>
      <c r="E137" t="s">
        <v>19</v>
      </c>
      <c r="F137" t="s">
        <v>20</v>
      </c>
      <c r="G137" t="s">
        <v>320</v>
      </c>
      <c r="H137" t="s">
        <v>29</v>
      </c>
      <c r="I137" t="s">
        <v>30</v>
      </c>
      <c r="J137">
        <v>1233.28</v>
      </c>
      <c r="K137">
        <v>1233.28</v>
      </c>
      <c r="L137" t="s">
        <v>692</v>
      </c>
      <c r="M137" t="s">
        <v>626</v>
      </c>
      <c r="N137" t="s">
        <v>627</v>
      </c>
      <c r="O137" t="s">
        <v>628</v>
      </c>
      <c r="P137" t="s">
        <v>321</v>
      </c>
      <c r="Q137" t="s">
        <v>320</v>
      </c>
    </row>
    <row r="138" spans="1:17" x14ac:dyDescent="0.2">
      <c r="A138" t="s">
        <v>691</v>
      </c>
      <c r="B138">
        <v>2025</v>
      </c>
      <c r="C138">
        <v>8</v>
      </c>
      <c r="D138" t="s">
        <v>193</v>
      </c>
      <c r="E138" t="s">
        <v>19</v>
      </c>
      <c r="F138" t="s">
        <v>20</v>
      </c>
      <c r="G138" t="s">
        <v>48</v>
      </c>
      <c r="H138" t="s">
        <v>35</v>
      </c>
      <c r="I138" t="s">
        <v>39</v>
      </c>
      <c r="J138">
        <v>97.68</v>
      </c>
      <c r="K138">
        <v>97.68</v>
      </c>
      <c r="L138" t="s">
        <v>692</v>
      </c>
      <c r="M138" t="s">
        <v>626</v>
      </c>
      <c r="N138" t="s">
        <v>627</v>
      </c>
      <c r="O138" t="s">
        <v>628</v>
      </c>
      <c r="P138" t="s">
        <v>52</v>
      </c>
      <c r="Q138" t="s">
        <v>53</v>
      </c>
    </row>
    <row r="139" spans="1:17" x14ac:dyDescent="0.2">
      <c r="A139" t="s">
        <v>691</v>
      </c>
      <c r="B139">
        <v>2025</v>
      </c>
      <c r="C139">
        <v>8</v>
      </c>
      <c r="D139" t="s">
        <v>193</v>
      </c>
      <c r="E139" t="s">
        <v>19</v>
      </c>
      <c r="F139" t="s">
        <v>20</v>
      </c>
      <c r="G139" t="s">
        <v>48</v>
      </c>
      <c r="H139" t="s">
        <v>35</v>
      </c>
      <c r="I139" t="s">
        <v>39</v>
      </c>
      <c r="J139">
        <v>3862.52</v>
      </c>
      <c r="K139">
        <v>3862.52</v>
      </c>
      <c r="L139" t="s">
        <v>692</v>
      </c>
      <c r="M139" t="s">
        <v>626</v>
      </c>
      <c r="N139" t="s">
        <v>627</v>
      </c>
      <c r="O139" t="s">
        <v>628</v>
      </c>
      <c r="P139" t="s">
        <v>50</v>
      </c>
      <c r="Q139" t="s">
        <v>51</v>
      </c>
    </row>
    <row r="140" spans="1:17" x14ac:dyDescent="0.2">
      <c r="A140" t="s">
        <v>691</v>
      </c>
      <c r="B140">
        <v>2025</v>
      </c>
      <c r="C140">
        <v>8</v>
      </c>
      <c r="D140" t="s">
        <v>193</v>
      </c>
      <c r="E140" t="s">
        <v>19</v>
      </c>
      <c r="F140" t="s">
        <v>20</v>
      </c>
      <c r="G140" t="s">
        <v>48</v>
      </c>
      <c r="H140" t="s">
        <v>35</v>
      </c>
      <c r="I140" t="s">
        <v>39</v>
      </c>
      <c r="J140">
        <v>2016.05</v>
      </c>
      <c r="K140">
        <v>2016.05</v>
      </c>
      <c r="L140" t="s">
        <v>692</v>
      </c>
      <c r="M140" t="s">
        <v>626</v>
      </c>
      <c r="N140" t="s">
        <v>627</v>
      </c>
      <c r="O140" t="s">
        <v>628</v>
      </c>
      <c r="P140" t="s">
        <v>54</v>
      </c>
      <c r="Q140" t="s">
        <v>55</v>
      </c>
    </row>
    <row r="141" spans="1:17" x14ac:dyDescent="0.2">
      <c r="A141" t="s">
        <v>691</v>
      </c>
      <c r="B141">
        <v>2025</v>
      </c>
      <c r="C141">
        <v>8</v>
      </c>
      <c r="D141" t="s">
        <v>193</v>
      </c>
      <c r="E141" t="s">
        <v>19</v>
      </c>
      <c r="F141" t="s">
        <v>20</v>
      </c>
      <c r="G141" t="s">
        <v>48</v>
      </c>
      <c r="H141" t="s">
        <v>35</v>
      </c>
      <c r="I141" t="s">
        <v>662</v>
      </c>
      <c r="J141">
        <v>6217.75</v>
      </c>
      <c r="K141">
        <v>6217.75</v>
      </c>
      <c r="L141" t="s">
        <v>692</v>
      </c>
      <c r="M141" t="s">
        <v>626</v>
      </c>
      <c r="N141" t="s">
        <v>627</v>
      </c>
      <c r="O141" t="s">
        <v>628</v>
      </c>
      <c r="P141" t="s">
        <v>50</v>
      </c>
      <c r="Q141" t="s">
        <v>51</v>
      </c>
    </row>
    <row r="142" spans="1:17" x14ac:dyDescent="0.2">
      <c r="A142" t="s">
        <v>691</v>
      </c>
      <c r="B142">
        <v>2025</v>
      </c>
      <c r="C142">
        <v>8</v>
      </c>
      <c r="D142" t="s">
        <v>193</v>
      </c>
      <c r="E142" t="s">
        <v>19</v>
      </c>
      <c r="F142" t="s">
        <v>20</v>
      </c>
      <c r="G142" t="s">
        <v>56</v>
      </c>
      <c r="H142" t="s">
        <v>35</v>
      </c>
      <c r="I142" t="s">
        <v>39</v>
      </c>
      <c r="J142">
        <v>-2.2200000000000002</v>
      </c>
      <c r="K142">
        <v>-2.2200000000000002</v>
      </c>
      <c r="L142" t="s">
        <v>692</v>
      </c>
      <c r="M142" t="s">
        <v>626</v>
      </c>
      <c r="N142" t="s">
        <v>627</v>
      </c>
      <c r="O142" t="s">
        <v>628</v>
      </c>
      <c r="P142" t="s">
        <v>57</v>
      </c>
      <c r="Q142" t="s">
        <v>58</v>
      </c>
    </row>
    <row r="143" spans="1:17" x14ac:dyDescent="0.2">
      <c r="A143" t="s">
        <v>691</v>
      </c>
      <c r="B143">
        <v>2025</v>
      </c>
      <c r="C143">
        <v>8</v>
      </c>
      <c r="D143" t="s">
        <v>193</v>
      </c>
      <c r="E143" t="s">
        <v>19</v>
      </c>
      <c r="F143" t="s">
        <v>20</v>
      </c>
      <c r="G143" t="s">
        <v>56</v>
      </c>
      <c r="H143" t="s">
        <v>35</v>
      </c>
      <c r="I143" t="s">
        <v>39</v>
      </c>
      <c r="J143">
        <v>273.2</v>
      </c>
      <c r="K143">
        <v>273.2</v>
      </c>
      <c r="L143" t="s">
        <v>692</v>
      </c>
      <c r="M143" t="s">
        <v>626</v>
      </c>
      <c r="N143" t="s">
        <v>627</v>
      </c>
      <c r="O143" t="s">
        <v>628</v>
      </c>
      <c r="P143" t="s">
        <v>57</v>
      </c>
      <c r="Q143" t="s">
        <v>58</v>
      </c>
    </row>
    <row r="144" spans="1:17" x14ac:dyDescent="0.2">
      <c r="A144" t="s">
        <v>691</v>
      </c>
      <c r="B144">
        <v>2025</v>
      </c>
      <c r="C144">
        <v>8</v>
      </c>
      <c r="D144" t="s">
        <v>193</v>
      </c>
      <c r="E144" t="s">
        <v>19</v>
      </c>
      <c r="F144" t="s">
        <v>20</v>
      </c>
      <c r="G144" t="s">
        <v>61</v>
      </c>
      <c r="H144" t="s">
        <v>61</v>
      </c>
      <c r="I144" t="s">
        <v>61</v>
      </c>
      <c r="J144">
        <v>1817.18</v>
      </c>
      <c r="K144">
        <v>1817.18</v>
      </c>
      <c r="L144" t="s">
        <v>692</v>
      </c>
      <c r="M144" t="s">
        <v>626</v>
      </c>
      <c r="N144" t="s">
        <v>627</v>
      </c>
      <c r="O144" t="s">
        <v>628</v>
      </c>
      <c r="P144" t="s">
        <v>64</v>
      </c>
      <c r="Q144" t="s">
        <v>65</v>
      </c>
    </row>
    <row r="145" spans="1:17" x14ac:dyDescent="0.2">
      <c r="A145" t="s">
        <v>691</v>
      </c>
      <c r="B145">
        <v>2025</v>
      </c>
      <c r="C145">
        <v>8</v>
      </c>
      <c r="D145" t="s">
        <v>193</v>
      </c>
      <c r="E145" t="s">
        <v>19</v>
      </c>
      <c r="F145" t="s">
        <v>20</v>
      </c>
      <c r="G145" t="s">
        <v>66</v>
      </c>
      <c r="H145" t="s">
        <v>61</v>
      </c>
      <c r="I145" t="s">
        <v>66</v>
      </c>
      <c r="J145">
        <v>-549.9</v>
      </c>
      <c r="K145">
        <v>-549.9</v>
      </c>
      <c r="L145" t="s">
        <v>692</v>
      </c>
      <c r="M145" t="s">
        <v>626</v>
      </c>
      <c r="N145" t="s">
        <v>627</v>
      </c>
      <c r="O145" t="s">
        <v>628</v>
      </c>
      <c r="P145" t="s">
        <v>67</v>
      </c>
      <c r="Q145" t="s">
        <v>66</v>
      </c>
    </row>
    <row r="146" spans="1:17" x14ac:dyDescent="0.2">
      <c r="A146" t="s">
        <v>691</v>
      </c>
      <c r="B146">
        <v>2025</v>
      </c>
      <c r="C146">
        <v>8</v>
      </c>
      <c r="D146" t="s">
        <v>193</v>
      </c>
      <c r="E146" t="s">
        <v>19</v>
      </c>
      <c r="F146" t="s">
        <v>69</v>
      </c>
      <c r="G146" t="s">
        <v>48</v>
      </c>
      <c r="H146" t="s">
        <v>35</v>
      </c>
      <c r="I146" t="s">
        <v>39</v>
      </c>
      <c r="J146">
        <v>1000.74</v>
      </c>
      <c r="K146">
        <v>1000.74</v>
      </c>
      <c r="L146" t="s">
        <v>692</v>
      </c>
      <c r="M146" t="s">
        <v>626</v>
      </c>
      <c r="N146" t="s">
        <v>627</v>
      </c>
      <c r="O146" t="s">
        <v>628</v>
      </c>
      <c r="P146" t="s">
        <v>50</v>
      </c>
      <c r="Q146" t="s">
        <v>51</v>
      </c>
    </row>
    <row r="147" spans="1:17" x14ac:dyDescent="0.2">
      <c r="A147" t="s">
        <v>691</v>
      </c>
      <c r="B147">
        <v>2025</v>
      </c>
      <c r="C147">
        <v>8</v>
      </c>
      <c r="D147" t="s">
        <v>193</v>
      </c>
      <c r="E147" t="s">
        <v>19</v>
      </c>
      <c r="F147" t="s">
        <v>69</v>
      </c>
      <c r="G147" t="s">
        <v>48</v>
      </c>
      <c r="H147" t="s">
        <v>35</v>
      </c>
      <c r="I147" t="s">
        <v>39</v>
      </c>
      <c r="J147">
        <v>329.61</v>
      </c>
      <c r="K147">
        <v>329.61</v>
      </c>
      <c r="L147" t="s">
        <v>692</v>
      </c>
      <c r="M147" t="s">
        <v>626</v>
      </c>
      <c r="N147" t="s">
        <v>627</v>
      </c>
      <c r="O147" t="s">
        <v>628</v>
      </c>
      <c r="P147" t="s">
        <v>205</v>
      </c>
      <c r="Q147" t="s">
        <v>206</v>
      </c>
    </row>
    <row r="148" spans="1:17" x14ac:dyDescent="0.2">
      <c r="A148" t="s">
        <v>691</v>
      </c>
      <c r="B148">
        <v>2025</v>
      </c>
      <c r="C148">
        <v>8</v>
      </c>
      <c r="D148" t="s">
        <v>193</v>
      </c>
      <c r="E148" t="s">
        <v>19</v>
      </c>
      <c r="F148" t="s">
        <v>69</v>
      </c>
      <c r="G148" t="s">
        <v>48</v>
      </c>
      <c r="H148" t="s">
        <v>35</v>
      </c>
      <c r="I148" t="s">
        <v>39</v>
      </c>
      <c r="J148">
        <v>200.15</v>
      </c>
      <c r="K148">
        <v>200.15</v>
      </c>
      <c r="L148" t="s">
        <v>692</v>
      </c>
      <c r="M148" t="s">
        <v>626</v>
      </c>
      <c r="N148" t="s">
        <v>627</v>
      </c>
      <c r="O148" t="s">
        <v>628</v>
      </c>
      <c r="P148" t="s">
        <v>54</v>
      </c>
      <c r="Q148" t="s">
        <v>55</v>
      </c>
    </row>
    <row r="149" spans="1:17" x14ac:dyDescent="0.2">
      <c r="A149" t="s">
        <v>691</v>
      </c>
      <c r="B149">
        <v>2025</v>
      </c>
      <c r="C149">
        <v>8</v>
      </c>
      <c r="D149" t="s">
        <v>193</v>
      </c>
      <c r="E149" t="s">
        <v>19</v>
      </c>
      <c r="F149" t="s">
        <v>72</v>
      </c>
      <c r="G149" t="s">
        <v>76</v>
      </c>
      <c r="H149" t="s">
        <v>77</v>
      </c>
      <c r="I149" t="s">
        <v>78</v>
      </c>
      <c r="J149">
        <v>61.72</v>
      </c>
      <c r="K149">
        <v>61.72</v>
      </c>
      <c r="L149" t="s">
        <v>692</v>
      </c>
      <c r="M149" t="s">
        <v>626</v>
      </c>
      <c r="N149" t="s">
        <v>627</v>
      </c>
      <c r="O149" t="s">
        <v>628</v>
      </c>
      <c r="P149" t="s">
        <v>79</v>
      </c>
      <c r="Q149" t="s">
        <v>76</v>
      </c>
    </row>
    <row r="150" spans="1:17" x14ac:dyDescent="0.2">
      <c r="A150" t="s">
        <v>691</v>
      </c>
      <c r="B150">
        <v>2025</v>
      </c>
      <c r="C150">
        <v>8</v>
      </c>
      <c r="D150" t="s">
        <v>193</v>
      </c>
      <c r="E150" t="s">
        <v>19</v>
      </c>
      <c r="F150" t="s">
        <v>72</v>
      </c>
      <c r="G150" t="s">
        <v>94</v>
      </c>
      <c r="H150" t="s">
        <v>77</v>
      </c>
      <c r="I150" t="s">
        <v>78</v>
      </c>
      <c r="J150">
        <v>39.83</v>
      </c>
      <c r="K150">
        <v>39.83</v>
      </c>
      <c r="L150" t="s">
        <v>692</v>
      </c>
      <c r="M150" t="s">
        <v>626</v>
      </c>
      <c r="N150" t="s">
        <v>627</v>
      </c>
      <c r="O150" t="s">
        <v>628</v>
      </c>
      <c r="P150" t="s">
        <v>95</v>
      </c>
      <c r="Q150" t="s">
        <v>94</v>
      </c>
    </row>
    <row r="151" spans="1:17" x14ac:dyDescent="0.2">
      <c r="A151" t="s">
        <v>691</v>
      </c>
      <c r="B151">
        <v>2025</v>
      </c>
      <c r="C151">
        <v>8</v>
      </c>
      <c r="D151" t="s">
        <v>193</v>
      </c>
      <c r="E151" t="s">
        <v>19</v>
      </c>
      <c r="F151" t="s">
        <v>72</v>
      </c>
      <c r="G151" t="s">
        <v>48</v>
      </c>
      <c r="H151" t="s">
        <v>35</v>
      </c>
      <c r="I151" t="s">
        <v>39</v>
      </c>
      <c r="J151">
        <v>6999.7000000000007</v>
      </c>
      <c r="K151">
        <v>6999.7000000000007</v>
      </c>
      <c r="L151" t="s">
        <v>692</v>
      </c>
      <c r="M151" t="s">
        <v>626</v>
      </c>
      <c r="N151" t="s">
        <v>627</v>
      </c>
      <c r="O151" t="s">
        <v>628</v>
      </c>
      <c r="P151" t="s">
        <v>101</v>
      </c>
      <c r="Q151" t="s">
        <v>102</v>
      </c>
    </row>
    <row r="152" spans="1:17" x14ac:dyDescent="0.2">
      <c r="A152" t="s">
        <v>691</v>
      </c>
      <c r="B152">
        <v>2025</v>
      </c>
      <c r="C152">
        <v>8</v>
      </c>
      <c r="D152" t="s">
        <v>193</v>
      </c>
      <c r="E152" t="s">
        <v>19</v>
      </c>
      <c r="F152" t="s">
        <v>72</v>
      </c>
      <c r="G152" t="s">
        <v>48</v>
      </c>
      <c r="H152" t="s">
        <v>35</v>
      </c>
      <c r="I152" t="s">
        <v>39</v>
      </c>
      <c r="J152">
        <v>73.73</v>
      </c>
      <c r="K152">
        <v>73.73</v>
      </c>
      <c r="L152" t="s">
        <v>692</v>
      </c>
      <c r="M152" t="s">
        <v>626</v>
      </c>
      <c r="N152" t="s">
        <v>627</v>
      </c>
      <c r="O152" t="s">
        <v>628</v>
      </c>
      <c r="P152" t="s">
        <v>108</v>
      </c>
      <c r="Q152" t="s">
        <v>109</v>
      </c>
    </row>
    <row r="153" spans="1:17" x14ac:dyDescent="0.2">
      <c r="A153" t="s">
        <v>691</v>
      </c>
      <c r="B153">
        <v>2025</v>
      </c>
      <c r="C153">
        <v>8</v>
      </c>
      <c r="D153" t="s">
        <v>193</v>
      </c>
      <c r="E153" t="s">
        <v>19</v>
      </c>
      <c r="F153" t="s">
        <v>72</v>
      </c>
      <c r="G153" t="s">
        <v>48</v>
      </c>
      <c r="H153" t="s">
        <v>35</v>
      </c>
      <c r="I153" t="s">
        <v>39</v>
      </c>
      <c r="J153">
        <v>22.35</v>
      </c>
      <c r="K153">
        <v>22.35</v>
      </c>
      <c r="L153" t="s">
        <v>692</v>
      </c>
      <c r="M153" t="s">
        <v>626</v>
      </c>
      <c r="N153" t="s">
        <v>627</v>
      </c>
      <c r="O153" t="s">
        <v>628</v>
      </c>
      <c r="P153" t="s">
        <v>103</v>
      </c>
      <c r="Q153" t="s">
        <v>104</v>
      </c>
    </row>
    <row r="154" spans="1:17" x14ac:dyDescent="0.2">
      <c r="A154" t="s">
        <v>691</v>
      </c>
      <c r="B154">
        <v>2025</v>
      </c>
      <c r="C154">
        <v>8</v>
      </c>
      <c r="D154" t="s">
        <v>193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13.08</v>
      </c>
      <c r="K154">
        <v>13.08</v>
      </c>
      <c r="L154" t="s">
        <v>692</v>
      </c>
      <c r="M154" t="s">
        <v>626</v>
      </c>
      <c r="N154" t="s">
        <v>627</v>
      </c>
      <c r="O154" t="s">
        <v>628</v>
      </c>
      <c r="P154" t="s">
        <v>97</v>
      </c>
      <c r="Q154" t="s">
        <v>98</v>
      </c>
    </row>
    <row r="155" spans="1:17" x14ac:dyDescent="0.2">
      <c r="A155" t="s">
        <v>691</v>
      </c>
      <c r="B155">
        <v>2025</v>
      </c>
      <c r="C155">
        <v>8</v>
      </c>
      <c r="D155" t="s">
        <v>193</v>
      </c>
      <c r="E155" t="s">
        <v>19</v>
      </c>
      <c r="F155" t="s">
        <v>72</v>
      </c>
      <c r="G155" t="s">
        <v>48</v>
      </c>
      <c r="H155" t="s">
        <v>35</v>
      </c>
      <c r="I155" t="s">
        <v>39</v>
      </c>
      <c r="J155">
        <v>15.48</v>
      </c>
      <c r="K155">
        <v>15.48</v>
      </c>
      <c r="L155" t="s">
        <v>692</v>
      </c>
      <c r="M155" t="s">
        <v>626</v>
      </c>
      <c r="N155" t="s">
        <v>627</v>
      </c>
      <c r="O155" t="s">
        <v>628</v>
      </c>
      <c r="P155" t="s">
        <v>105</v>
      </c>
      <c r="Q155" t="s">
        <v>106</v>
      </c>
    </row>
    <row r="156" spans="1:17" x14ac:dyDescent="0.2">
      <c r="A156" t="s">
        <v>691</v>
      </c>
      <c r="B156">
        <v>2025</v>
      </c>
      <c r="C156">
        <v>8</v>
      </c>
      <c r="D156" t="s">
        <v>193</v>
      </c>
      <c r="E156" t="s">
        <v>19</v>
      </c>
      <c r="F156" t="s">
        <v>72</v>
      </c>
      <c r="G156" t="s">
        <v>48</v>
      </c>
      <c r="H156" t="s">
        <v>35</v>
      </c>
      <c r="I156" t="s">
        <v>39</v>
      </c>
      <c r="J156">
        <v>61.91</v>
      </c>
      <c r="K156">
        <v>61.91</v>
      </c>
      <c r="L156" t="s">
        <v>692</v>
      </c>
      <c r="M156" t="s">
        <v>626</v>
      </c>
      <c r="N156" t="s">
        <v>627</v>
      </c>
      <c r="O156" t="s">
        <v>628</v>
      </c>
      <c r="P156" t="s">
        <v>278</v>
      </c>
      <c r="Q156" t="s">
        <v>279</v>
      </c>
    </row>
    <row r="157" spans="1:17" x14ac:dyDescent="0.2">
      <c r="A157" t="s">
        <v>691</v>
      </c>
      <c r="B157">
        <v>2025</v>
      </c>
      <c r="C157">
        <v>8</v>
      </c>
      <c r="D157" t="s">
        <v>193</v>
      </c>
      <c r="E157" t="s">
        <v>110</v>
      </c>
      <c r="F157" t="s">
        <v>111</v>
      </c>
      <c r="G157" t="s">
        <v>112</v>
      </c>
      <c r="H157" t="s">
        <v>113</v>
      </c>
      <c r="I157" t="s">
        <v>114</v>
      </c>
      <c r="J157">
        <v>1957.76</v>
      </c>
      <c r="K157">
        <v>1957.76</v>
      </c>
      <c r="L157" t="s">
        <v>692</v>
      </c>
      <c r="M157" t="s">
        <v>626</v>
      </c>
      <c r="N157" t="s">
        <v>627</v>
      </c>
      <c r="O157" t="s">
        <v>628</v>
      </c>
      <c r="P157" t="s">
        <v>115</v>
      </c>
      <c r="Q157" t="s">
        <v>114</v>
      </c>
    </row>
    <row r="158" spans="1:17" x14ac:dyDescent="0.2">
      <c r="A158" t="s">
        <v>691</v>
      </c>
      <c r="B158">
        <v>2025</v>
      </c>
      <c r="C158">
        <v>8</v>
      </c>
      <c r="D158" t="s">
        <v>193</v>
      </c>
      <c r="E158" t="s">
        <v>110</v>
      </c>
      <c r="F158" t="s">
        <v>111</v>
      </c>
      <c r="G158" t="s">
        <v>112</v>
      </c>
      <c r="H158" t="s">
        <v>113</v>
      </c>
      <c r="I158" t="s">
        <v>116</v>
      </c>
      <c r="J158">
        <v>1.46</v>
      </c>
      <c r="K158">
        <v>1.46</v>
      </c>
      <c r="L158" t="s">
        <v>692</v>
      </c>
      <c r="M158" t="s">
        <v>626</v>
      </c>
      <c r="N158" t="s">
        <v>627</v>
      </c>
      <c r="O158" t="s">
        <v>628</v>
      </c>
      <c r="P158" t="s">
        <v>117</v>
      </c>
      <c r="Q158" t="s">
        <v>116</v>
      </c>
    </row>
    <row r="159" spans="1:17" x14ac:dyDescent="0.2">
      <c r="A159" t="s">
        <v>691</v>
      </c>
      <c r="B159">
        <v>2025</v>
      </c>
      <c r="C159">
        <v>8</v>
      </c>
      <c r="D159" t="s">
        <v>193</v>
      </c>
      <c r="E159" t="s">
        <v>110</v>
      </c>
      <c r="F159" t="s">
        <v>111</v>
      </c>
      <c r="G159" t="s">
        <v>112</v>
      </c>
      <c r="H159" t="s">
        <v>113</v>
      </c>
      <c r="I159" t="s">
        <v>118</v>
      </c>
      <c r="J159">
        <v>9269.67</v>
      </c>
      <c r="K159">
        <v>9269.67</v>
      </c>
      <c r="L159" t="s">
        <v>692</v>
      </c>
      <c r="M159" t="s">
        <v>626</v>
      </c>
      <c r="N159" t="s">
        <v>627</v>
      </c>
      <c r="O159" t="s">
        <v>628</v>
      </c>
      <c r="P159" t="s">
        <v>119</v>
      </c>
      <c r="Q159" t="s">
        <v>118</v>
      </c>
    </row>
    <row r="160" spans="1:17" x14ac:dyDescent="0.2">
      <c r="A160" t="s">
        <v>691</v>
      </c>
      <c r="B160">
        <v>2025</v>
      </c>
      <c r="C160">
        <v>9</v>
      </c>
      <c r="D160" t="s">
        <v>197</v>
      </c>
      <c r="E160" t="s">
        <v>19</v>
      </c>
      <c r="F160" t="s">
        <v>20</v>
      </c>
      <c r="G160" t="s">
        <v>28</v>
      </c>
      <c r="H160" t="s">
        <v>29</v>
      </c>
      <c r="I160" t="s">
        <v>28</v>
      </c>
      <c r="J160">
        <v>117101.06</v>
      </c>
      <c r="K160">
        <v>117101.06</v>
      </c>
      <c r="L160" t="s">
        <v>692</v>
      </c>
      <c r="M160" t="s">
        <v>626</v>
      </c>
      <c r="N160" t="s">
        <v>627</v>
      </c>
      <c r="O160" t="s">
        <v>628</v>
      </c>
      <c r="P160" t="s">
        <v>31</v>
      </c>
      <c r="Q160" t="s">
        <v>28</v>
      </c>
    </row>
    <row r="161" spans="1:17" x14ac:dyDescent="0.2">
      <c r="A161" t="s">
        <v>691</v>
      </c>
      <c r="B161">
        <v>2025</v>
      </c>
      <c r="C161">
        <v>9</v>
      </c>
      <c r="D161" t="s">
        <v>197</v>
      </c>
      <c r="E161" t="s">
        <v>19</v>
      </c>
      <c r="F161" t="s">
        <v>20</v>
      </c>
      <c r="G161" t="s">
        <v>320</v>
      </c>
      <c r="H161" t="s">
        <v>29</v>
      </c>
      <c r="I161" t="s">
        <v>30</v>
      </c>
      <c r="J161">
        <v>1023.36</v>
      </c>
      <c r="K161">
        <v>1023.36</v>
      </c>
      <c r="L161" t="s">
        <v>692</v>
      </c>
      <c r="M161" t="s">
        <v>626</v>
      </c>
      <c r="N161" t="s">
        <v>627</v>
      </c>
      <c r="O161" t="s">
        <v>628</v>
      </c>
      <c r="P161" t="s">
        <v>321</v>
      </c>
      <c r="Q161" t="s">
        <v>320</v>
      </c>
    </row>
    <row r="162" spans="1:17" x14ac:dyDescent="0.2">
      <c r="A162" t="s">
        <v>691</v>
      </c>
      <c r="B162">
        <v>2025</v>
      </c>
      <c r="C162">
        <v>9</v>
      </c>
      <c r="D162" t="s">
        <v>197</v>
      </c>
      <c r="E162" t="s">
        <v>19</v>
      </c>
      <c r="F162" t="s">
        <v>20</v>
      </c>
      <c r="G162" t="s">
        <v>48</v>
      </c>
      <c r="H162" t="s">
        <v>35</v>
      </c>
      <c r="I162" t="s">
        <v>39</v>
      </c>
      <c r="J162">
        <v>-97.68</v>
      </c>
      <c r="K162">
        <v>-97.68</v>
      </c>
      <c r="L162" t="s">
        <v>692</v>
      </c>
      <c r="M162" t="s">
        <v>626</v>
      </c>
      <c r="N162" t="s">
        <v>627</v>
      </c>
      <c r="O162" t="s">
        <v>628</v>
      </c>
      <c r="P162" t="s">
        <v>52</v>
      </c>
      <c r="Q162" t="s">
        <v>53</v>
      </c>
    </row>
    <row r="163" spans="1:17" x14ac:dyDescent="0.2">
      <c r="A163" t="s">
        <v>691</v>
      </c>
      <c r="B163">
        <v>2025</v>
      </c>
      <c r="C163">
        <v>9</v>
      </c>
      <c r="D163" t="s">
        <v>197</v>
      </c>
      <c r="E163" t="s">
        <v>19</v>
      </c>
      <c r="F163" t="s">
        <v>20</v>
      </c>
      <c r="G163" t="s">
        <v>48</v>
      </c>
      <c r="H163" t="s">
        <v>35</v>
      </c>
      <c r="I163" t="s">
        <v>39</v>
      </c>
      <c r="J163">
        <v>7934.17</v>
      </c>
      <c r="K163">
        <v>7934.17</v>
      </c>
      <c r="L163" t="s">
        <v>692</v>
      </c>
      <c r="M163" t="s">
        <v>626</v>
      </c>
      <c r="N163" t="s">
        <v>627</v>
      </c>
      <c r="O163" t="s">
        <v>628</v>
      </c>
      <c r="P163" t="s">
        <v>50</v>
      </c>
      <c r="Q163" t="s">
        <v>51</v>
      </c>
    </row>
    <row r="164" spans="1:17" x14ac:dyDescent="0.2">
      <c r="A164" t="s">
        <v>691</v>
      </c>
      <c r="B164">
        <v>2025</v>
      </c>
      <c r="C164">
        <v>9</v>
      </c>
      <c r="D164" t="s">
        <v>197</v>
      </c>
      <c r="E164" t="s">
        <v>19</v>
      </c>
      <c r="F164" t="s">
        <v>20</v>
      </c>
      <c r="G164" t="s">
        <v>48</v>
      </c>
      <c r="H164" t="s">
        <v>35</v>
      </c>
      <c r="I164" t="s">
        <v>39</v>
      </c>
      <c r="J164">
        <v>1586.83</v>
      </c>
      <c r="K164">
        <v>1586.83</v>
      </c>
      <c r="L164" t="s">
        <v>692</v>
      </c>
      <c r="M164" t="s">
        <v>626</v>
      </c>
      <c r="N164" t="s">
        <v>627</v>
      </c>
      <c r="O164" t="s">
        <v>628</v>
      </c>
      <c r="P164" t="s">
        <v>54</v>
      </c>
      <c r="Q164" t="s">
        <v>55</v>
      </c>
    </row>
    <row r="165" spans="1:17" x14ac:dyDescent="0.2">
      <c r="A165" t="s">
        <v>691</v>
      </c>
      <c r="B165">
        <v>2025</v>
      </c>
      <c r="C165">
        <v>9</v>
      </c>
      <c r="D165" t="s">
        <v>197</v>
      </c>
      <c r="E165" t="s">
        <v>19</v>
      </c>
      <c r="F165" t="s">
        <v>20</v>
      </c>
      <c r="G165" t="s">
        <v>61</v>
      </c>
      <c r="H165" t="s">
        <v>61</v>
      </c>
      <c r="I165" t="s">
        <v>61</v>
      </c>
      <c r="J165">
        <v>643.64</v>
      </c>
      <c r="K165">
        <v>643.64</v>
      </c>
      <c r="L165" t="s">
        <v>692</v>
      </c>
      <c r="M165" t="s">
        <v>626</v>
      </c>
      <c r="N165" t="s">
        <v>627</v>
      </c>
      <c r="O165" t="s">
        <v>628</v>
      </c>
      <c r="P165" t="s">
        <v>64</v>
      </c>
      <c r="Q165" t="s">
        <v>65</v>
      </c>
    </row>
    <row r="166" spans="1:17" x14ac:dyDescent="0.2">
      <c r="A166" t="s">
        <v>691</v>
      </c>
      <c r="B166">
        <v>2025</v>
      </c>
      <c r="C166">
        <v>9</v>
      </c>
      <c r="D166" t="s">
        <v>197</v>
      </c>
      <c r="E166" t="s">
        <v>19</v>
      </c>
      <c r="F166" t="s">
        <v>20</v>
      </c>
      <c r="G166" t="s">
        <v>66</v>
      </c>
      <c r="H166" t="s">
        <v>61</v>
      </c>
      <c r="I166" t="s">
        <v>66</v>
      </c>
      <c r="J166">
        <v>66167.75</v>
      </c>
      <c r="K166">
        <v>66167.75</v>
      </c>
      <c r="L166" t="s">
        <v>692</v>
      </c>
      <c r="M166" t="s">
        <v>626</v>
      </c>
      <c r="N166" t="s">
        <v>627</v>
      </c>
      <c r="O166" t="s">
        <v>628</v>
      </c>
      <c r="P166" t="s">
        <v>67</v>
      </c>
      <c r="Q166" t="s">
        <v>66</v>
      </c>
    </row>
    <row r="167" spans="1:17" x14ac:dyDescent="0.2">
      <c r="A167" t="s">
        <v>691</v>
      </c>
      <c r="B167">
        <v>2025</v>
      </c>
      <c r="C167">
        <v>9</v>
      </c>
      <c r="D167" t="s">
        <v>197</v>
      </c>
      <c r="E167" t="s">
        <v>19</v>
      </c>
      <c r="F167" t="s">
        <v>127</v>
      </c>
      <c r="G167" t="s">
        <v>368</v>
      </c>
      <c r="H167" t="s">
        <v>129</v>
      </c>
      <c r="I167" t="s">
        <v>318</v>
      </c>
      <c r="J167">
        <v>63.54</v>
      </c>
      <c r="K167">
        <v>63.54</v>
      </c>
      <c r="L167" t="s">
        <v>692</v>
      </c>
      <c r="M167" t="s">
        <v>626</v>
      </c>
      <c r="N167" t="s">
        <v>627</v>
      </c>
      <c r="O167" t="s">
        <v>628</v>
      </c>
      <c r="P167" t="s">
        <v>369</v>
      </c>
      <c r="Q167" t="s">
        <v>368</v>
      </c>
    </row>
    <row r="168" spans="1:17" x14ac:dyDescent="0.2">
      <c r="A168" t="s">
        <v>691</v>
      </c>
      <c r="B168">
        <v>2025</v>
      </c>
      <c r="C168">
        <v>9</v>
      </c>
      <c r="D168" t="s">
        <v>197</v>
      </c>
      <c r="E168" t="s">
        <v>19</v>
      </c>
      <c r="F168" t="s">
        <v>127</v>
      </c>
      <c r="G168" t="s">
        <v>504</v>
      </c>
      <c r="H168" t="s">
        <v>129</v>
      </c>
      <c r="I168" t="s">
        <v>318</v>
      </c>
      <c r="J168">
        <v>1703.45</v>
      </c>
      <c r="K168">
        <v>1703.45</v>
      </c>
      <c r="L168" t="s">
        <v>692</v>
      </c>
      <c r="M168" t="s">
        <v>626</v>
      </c>
      <c r="N168" t="s">
        <v>627</v>
      </c>
      <c r="O168" t="s">
        <v>628</v>
      </c>
      <c r="P168" t="s">
        <v>505</v>
      </c>
      <c r="Q168" t="s">
        <v>504</v>
      </c>
    </row>
    <row r="169" spans="1:17" x14ac:dyDescent="0.2">
      <c r="A169" t="s">
        <v>691</v>
      </c>
      <c r="B169">
        <v>2025</v>
      </c>
      <c r="C169">
        <v>9</v>
      </c>
      <c r="D169" t="s">
        <v>197</v>
      </c>
      <c r="E169" t="s">
        <v>19</v>
      </c>
      <c r="F169" t="s">
        <v>127</v>
      </c>
      <c r="G169" t="s">
        <v>499</v>
      </c>
      <c r="H169" t="s">
        <v>129</v>
      </c>
      <c r="I169" t="s">
        <v>499</v>
      </c>
      <c r="J169">
        <v>37051.5</v>
      </c>
      <c r="K169">
        <v>37051.5</v>
      </c>
      <c r="L169" t="s">
        <v>692</v>
      </c>
      <c r="M169" t="s">
        <v>626</v>
      </c>
      <c r="N169" t="s">
        <v>627</v>
      </c>
      <c r="O169" t="s">
        <v>628</v>
      </c>
      <c r="P169" t="s">
        <v>501</v>
      </c>
      <c r="Q169" t="s">
        <v>499</v>
      </c>
    </row>
    <row r="170" spans="1:17" x14ac:dyDescent="0.2">
      <c r="A170" t="s">
        <v>691</v>
      </c>
      <c r="B170">
        <v>2025</v>
      </c>
      <c r="C170">
        <v>9</v>
      </c>
      <c r="D170" t="s">
        <v>197</v>
      </c>
      <c r="E170" t="s">
        <v>19</v>
      </c>
      <c r="F170" t="s">
        <v>127</v>
      </c>
      <c r="G170" t="s">
        <v>22</v>
      </c>
      <c r="H170" t="s">
        <v>132</v>
      </c>
      <c r="I170" t="s">
        <v>22</v>
      </c>
      <c r="J170">
        <v>3999.29</v>
      </c>
      <c r="K170">
        <v>3999.29</v>
      </c>
      <c r="L170" t="s">
        <v>692</v>
      </c>
      <c r="M170" t="s">
        <v>626</v>
      </c>
      <c r="N170" t="s">
        <v>627</v>
      </c>
      <c r="O170" t="s">
        <v>628</v>
      </c>
      <c r="P170" t="s">
        <v>135</v>
      </c>
      <c r="Q170" t="s">
        <v>136</v>
      </c>
    </row>
    <row r="171" spans="1:17" x14ac:dyDescent="0.2">
      <c r="A171" t="s">
        <v>691</v>
      </c>
      <c r="B171">
        <v>2025</v>
      </c>
      <c r="C171">
        <v>9</v>
      </c>
      <c r="D171" t="s">
        <v>197</v>
      </c>
      <c r="E171" t="s">
        <v>19</v>
      </c>
      <c r="F171" t="s">
        <v>127</v>
      </c>
      <c r="G171" t="s">
        <v>22</v>
      </c>
      <c r="H171" t="s">
        <v>132</v>
      </c>
      <c r="I171" t="s">
        <v>22</v>
      </c>
      <c r="J171">
        <v>2445.06</v>
      </c>
      <c r="K171">
        <v>2445.06</v>
      </c>
      <c r="L171" t="s">
        <v>692</v>
      </c>
      <c r="M171" t="s">
        <v>626</v>
      </c>
      <c r="N171" t="s">
        <v>627</v>
      </c>
      <c r="O171" t="s">
        <v>628</v>
      </c>
      <c r="P171" t="s">
        <v>137</v>
      </c>
      <c r="Q171" t="s">
        <v>138</v>
      </c>
    </row>
    <row r="172" spans="1:17" x14ac:dyDescent="0.2">
      <c r="A172" t="s">
        <v>691</v>
      </c>
      <c r="B172">
        <v>2025</v>
      </c>
      <c r="C172">
        <v>9</v>
      </c>
      <c r="D172" t="s">
        <v>197</v>
      </c>
      <c r="E172" t="s">
        <v>19</v>
      </c>
      <c r="F172" t="s">
        <v>127</v>
      </c>
      <c r="G172" t="s">
        <v>385</v>
      </c>
      <c r="H172" t="s">
        <v>129</v>
      </c>
      <c r="I172" t="s">
        <v>385</v>
      </c>
      <c r="J172">
        <v>6571.52</v>
      </c>
      <c r="K172">
        <v>6571.52</v>
      </c>
      <c r="L172" t="s">
        <v>692</v>
      </c>
      <c r="M172" t="s">
        <v>626</v>
      </c>
      <c r="N172" t="s">
        <v>627</v>
      </c>
      <c r="O172" t="s">
        <v>628</v>
      </c>
      <c r="P172" t="s">
        <v>386</v>
      </c>
      <c r="Q172" t="s">
        <v>385</v>
      </c>
    </row>
    <row r="173" spans="1:17" x14ac:dyDescent="0.2">
      <c r="A173" t="s">
        <v>691</v>
      </c>
      <c r="B173">
        <v>2025</v>
      </c>
      <c r="C173">
        <v>9</v>
      </c>
      <c r="D173" t="s">
        <v>197</v>
      </c>
      <c r="E173" t="s">
        <v>19</v>
      </c>
      <c r="F173" t="s">
        <v>127</v>
      </c>
      <c r="G173" t="s">
        <v>495</v>
      </c>
      <c r="H173" t="s">
        <v>129</v>
      </c>
      <c r="I173" t="s">
        <v>495</v>
      </c>
      <c r="J173">
        <v>6213.76</v>
      </c>
      <c r="K173">
        <v>6213.76</v>
      </c>
      <c r="L173" t="s">
        <v>692</v>
      </c>
      <c r="M173" t="s">
        <v>626</v>
      </c>
      <c r="N173" t="s">
        <v>627</v>
      </c>
      <c r="O173" t="s">
        <v>628</v>
      </c>
      <c r="P173" t="s">
        <v>496</v>
      </c>
      <c r="Q173" t="s">
        <v>495</v>
      </c>
    </row>
    <row r="174" spans="1:17" x14ac:dyDescent="0.2">
      <c r="A174" t="s">
        <v>691</v>
      </c>
      <c r="B174">
        <v>2025</v>
      </c>
      <c r="C174">
        <v>9</v>
      </c>
      <c r="D174" t="s">
        <v>197</v>
      </c>
      <c r="E174" t="s">
        <v>19</v>
      </c>
      <c r="F174" t="s">
        <v>69</v>
      </c>
      <c r="G174" t="s">
        <v>48</v>
      </c>
      <c r="H174" t="s">
        <v>35</v>
      </c>
      <c r="I174" t="s">
        <v>39</v>
      </c>
      <c r="J174">
        <v>397.06000000000012</v>
      </c>
      <c r="K174">
        <v>397.06000000000012</v>
      </c>
      <c r="L174" t="s">
        <v>692</v>
      </c>
      <c r="M174" t="s">
        <v>626</v>
      </c>
      <c r="N174" t="s">
        <v>627</v>
      </c>
      <c r="O174" t="s">
        <v>628</v>
      </c>
      <c r="P174" t="s">
        <v>50</v>
      </c>
      <c r="Q174" t="s">
        <v>51</v>
      </c>
    </row>
    <row r="175" spans="1:17" x14ac:dyDescent="0.2">
      <c r="A175" t="s">
        <v>691</v>
      </c>
      <c r="B175">
        <v>2025</v>
      </c>
      <c r="C175">
        <v>9</v>
      </c>
      <c r="D175" t="s">
        <v>197</v>
      </c>
      <c r="E175" t="s">
        <v>19</v>
      </c>
      <c r="F175" t="s">
        <v>69</v>
      </c>
      <c r="G175" t="s">
        <v>48</v>
      </c>
      <c r="H175" t="s">
        <v>35</v>
      </c>
      <c r="I175" t="s">
        <v>39</v>
      </c>
      <c r="J175">
        <v>156.15</v>
      </c>
      <c r="K175">
        <v>156.15</v>
      </c>
      <c r="L175" t="s">
        <v>692</v>
      </c>
      <c r="M175" t="s">
        <v>626</v>
      </c>
      <c r="N175" t="s">
        <v>627</v>
      </c>
      <c r="O175" t="s">
        <v>628</v>
      </c>
      <c r="P175" t="s">
        <v>205</v>
      </c>
      <c r="Q175" t="s">
        <v>206</v>
      </c>
    </row>
    <row r="176" spans="1:17" x14ac:dyDescent="0.2">
      <c r="A176" t="s">
        <v>691</v>
      </c>
      <c r="B176">
        <v>2025</v>
      </c>
      <c r="C176">
        <v>9</v>
      </c>
      <c r="D176" t="s">
        <v>197</v>
      </c>
      <c r="E176" t="s">
        <v>19</v>
      </c>
      <c r="F176" t="s">
        <v>69</v>
      </c>
      <c r="G176" t="s">
        <v>48</v>
      </c>
      <c r="H176" t="s">
        <v>35</v>
      </c>
      <c r="I176" t="s">
        <v>39</v>
      </c>
      <c r="J176">
        <v>79.41</v>
      </c>
      <c r="K176">
        <v>79.41</v>
      </c>
      <c r="L176" t="s">
        <v>692</v>
      </c>
      <c r="M176" t="s">
        <v>626</v>
      </c>
      <c r="N176" t="s">
        <v>627</v>
      </c>
      <c r="O176" t="s">
        <v>628</v>
      </c>
      <c r="P176" t="s">
        <v>54</v>
      </c>
      <c r="Q176" t="s">
        <v>55</v>
      </c>
    </row>
    <row r="177" spans="1:17" x14ac:dyDescent="0.2">
      <c r="A177" t="s">
        <v>691</v>
      </c>
      <c r="B177">
        <v>2025</v>
      </c>
      <c r="C177">
        <v>9</v>
      </c>
      <c r="D177" t="s">
        <v>197</v>
      </c>
      <c r="E177" t="s">
        <v>19</v>
      </c>
      <c r="F177" t="s">
        <v>72</v>
      </c>
      <c r="G177" t="s">
        <v>76</v>
      </c>
      <c r="H177" t="s">
        <v>77</v>
      </c>
      <c r="I177" t="s">
        <v>78</v>
      </c>
      <c r="J177">
        <v>292.33</v>
      </c>
      <c r="K177">
        <v>292.33</v>
      </c>
      <c r="L177" t="s">
        <v>692</v>
      </c>
      <c r="M177" t="s">
        <v>626</v>
      </c>
      <c r="N177" t="s">
        <v>627</v>
      </c>
      <c r="O177" t="s">
        <v>628</v>
      </c>
      <c r="P177" t="s">
        <v>79</v>
      </c>
      <c r="Q177" t="s">
        <v>76</v>
      </c>
    </row>
    <row r="178" spans="1:17" x14ac:dyDescent="0.2">
      <c r="A178" t="s">
        <v>691</v>
      </c>
      <c r="B178">
        <v>2025</v>
      </c>
      <c r="C178">
        <v>9</v>
      </c>
      <c r="D178" t="s">
        <v>197</v>
      </c>
      <c r="E178" t="s">
        <v>19</v>
      </c>
      <c r="F178" t="s">
        <v>72</v>
      </c>
      <c r="G178" t="s">
        <v>80</v>
      </c>
      <c r="H178" t="s">
        <v>77</v>
      </c>
      <c r="I178" t="s">
        <v>78</v>
      </c>
      <c r="J178">
        <v>134.16999999999999</v>
      </c>
      <c r="K178">
        <v>134.16999999999999</v>
      </c>
      <c r="L178" t="s">
        <v>692</v>
      </c>
      <c r="M178" t="s">
        <v>626</v>
      </c>
      <c r="N178" t="s">
        <v>627</v>
      </c>
      <c r="O178" t="s">
        <v>628</v>
      </c>
      <c r="P178" t="s">
        <v>92</v>
      </c>
      <c r="Q178" t="s">
        <v>93</v>
      </c>
    </row>
    <row r="179" spans="1:17" x14ac:dyDescent="0.2">
      <c r="A179" t="s">
        <v>691</v>
      </c>
      <c r="B179">
        <v>2025</v>
      </c>
      <c r="C179">
        <v>9</v>
      </c>
      <c r="D179" t="s">
        <v>197</v>
      </c>
      <c r="E179" t="s">
        <v>19</v>
      </c>
      <c r="F179" t="s">
        <v>72</v>
      </c>
      <c r="G179" t="s">
        <v>80</v>
      </c>
      <c r="H179" t="s">
        <v>77</v>
      </c>
      <c r="I179" t="s">
        <v>78</v>
      </c>
      <c r="J179">
        <v>2107.6799999999998</v>
      </c>
      <c r="K179">
        <v>2107.6799999999998</v>
      </c>
      <c r="L179" t="s">
        <v>692</v>
      </c>
      <c r="M179" t="s">
        <v>626</v>
      </c>
      <c r="N179" t="s">
        <v>627</v>
      </c>
      <c r="O179" t="s">
        <v>628</v>
      </c>
      <c r="P179" t="s">
        <v>140</v>
      </c>
      <c r="Q179" t="s">
        <v>141</v>
      </c>
    </row>
    <row r="180" spans="1:17" x14ac:dyDescent="0.2">
      <c r="A180" t="s">
        <v>691</v>
      </c>
      <c r="B180">
        <v>2025</v>
      </c>
      <c r="C180">
        <v>9</v>
      </c>
      <c r="D180" t="s">
        <v>197</v>
      </c>
      <c r="E180" t="s">
        <v>19</v>
      </c>
      <c r="F180" t="s">
        <v>72</v>
      </c>
      <c r="G180" t="s">
        <v>94</v>
      </c>
      <c r="H180" t="s">
        <v>77</v>
      </c>
      <c r="I180" t="s">
        <v>78</v>
      </c>
      <c r="J180">
        <v>307.12</v>
      </c>
      <c r="K180">
        <v>307.12</v>
      </c>
      <c r="L180" t="s">
        <v>692</v>
      </c>
      <c r="M180" t="s">
        <v>626</v>
      </c>
      <c r="N180" t="s">
        <v>627</v>
      </c>
      <c r="O180" t="s">
        <v>628</v>
      </c>
      <c r="P180" t="s">
        <v>95</v>
      </c>
      <c r="Q180" t="s">
        <v>94</v>
      </c>
    </row>
    <row r="181" spans="1:17" x14ac:dyDescent="0.2">
      <c r="A181" t="s">
        <v>691</v>
      </c>
      <c r="B181">
        <v>2025</v>
      </c>
      <c r="C181">
        <v>9</v>
      </c>
      <c r="D181" t="s">
        <v>197</v>
      </c>
      <c r="E181" t="s">
        <v>19</v>
      </c>
      <c r="F181" t="s">
        <v>72</v>
      </c>
      <c r="G181" t="s">
        <v>48</v>
      </c>
      <c r="H181" t="s">
        <v>35</v>
      </c>
      <c r="I181" t="s">
        <v>96</v>
      </c>
      <c r="J181">
        <v>6152.7</v>
      </c>
      <c r="K181">
        <v>6152.7</v>
      </c>
      <c r="L181" t="s">
        <v>692</v>
      </c>
      <c r="M181" t="s">
        <v>626</v>
      </c>
      <c r="N181" t="s">
        <v>627</v>
      </c>
      <c r="O181" t="s">
        <v>628</v>
      </c>
      <c r="P181" t="s">
        <v>278</v>
      </c>
      <c r="Q181" t="s">
        <v>279</v>
      </c>
    </row>
    <row r="182" spans="1:17" x14ac:dyDescent="0.2">
      <c r="A182" t="s">
        <v>691</v>
      </c>
      <c r="B182">
        <v>2025</v>
      </c>
      <c r="C182">
        <v>9</v>
      </c>
      <c r="D182" t="s">
        <v>197</v>
      </c>
      <c r="E182" t="s">
        <v>19</v>
      </c>
      <c r="F182" t="s">
        <v>72</v>
      </c>
      <c r="G182" t="s">
        <v>48</v>
      </c>
      <c r="H182" t="s">
        <v>35</v>
      </c>
      <c r="I182" t="s">
        <v>39</v>
      </c>
      <c r="J182">
        <v>2057.9700000000003</v>
      </c>
      <c r="K182">
        <v>2057.9700000000003</v>
      </c>
      <c r="L182" t="s">
        <v>692</v>
      </c>
      <c r="M182" t="s">
        <v>626</v>
      </c>
      <c r="N182" t="s">
        <v>627</v>
      </c>
      <c r="O182" t="s">
        <v>628</v>
      </c>
      <c r="P182" t="s">
        <v>101</v>
      </c>
      <c r="Q182" t="s">
        <v>102</v>
      </c>
    </row>
    <row r="183" spans="1:17" x14ac:dyDescent="0.2">
      <c r="A183" t="s">
        <v>691</v>
      </c>
      <c r="B183">
        <v>2025</v>
      </c>
      <c r="C183">
        <v>9</v>
      </c>
      <c r="D183" t="s">
        <v>197</v>
      </c>
      <c r="E183" t="s">
        <v>19</v>
      </c>
      <c r="F183" t="s">
        <v>72</v>
      </c>
      <c r="G183" t="s">
        <v>48</v>
      </c>
      <c r="H183" t="s">
        <v>35</v>
      </c>
      <c r="I183" t="s">
        <v>39</v>
      </c>
      <c r="J183">
        <v>-19.54</v>
      </c>
      <c r="K183">
        <v>-19.54</v>
      </c>
      <c r="L183" t="s">
        <v>692</v>
      </c>
      <c r="M183" t="s">
        <v>626</v>
      </c>
      <c r="N183" t="s">
        <v>627</v>
      </c>
      <c r="O183" t="s">
        <v>628</v>
      </c>
      <c r="P183" t="s">
        <v>108</v>
      </c>
      <c r="Q183" t="s">
        <v>109</v>
      </c>
    </row>
    <row r="184" spans="1:17" x14ac:dyDescent="0.2">
      <c r="A184" t="s">
        <v>691</v>
      </c>
      <c r="B184">
        <v>2025</v>
      </c>
      <c r="C184">
        <v>9</v>
      </c>
      <c r="D184" t="s">
        <v>197</v>
      </c>
      <c r="E184" t="s">
        <v>19</v>
      </c>
      <c r="F184" t="s">
        <v>72</v>
      </c>
      <c r="G184" t="s">
        <v>48</v>
      </c>
      <c r="H184" t="s">
        <v>35</v>
      </c>
      <c r="I184" t="s">
        <v>39</v>
      </c>
      <c r="J184">
        <v>-3.28</v>
      </c>
      <c r="K184">
        <v>-3.28</v>
      </c>
      <c r="L184" t="s">
        <v>692</v>
      </c>
      <c r="M184" t="s">
        <v>626</v>
      </c>
      <c r="N184" t="s">
        <v>627</v>
      </c>
      <c r="O184" t="s">
        <v>628</v>
      </c>
      <c r="P184" t="s">
        <v>103</v>
      </c>
      <c r="Q184" t="s">
        <v>104</v>
      </c>
    </row>
    <row r="185" spans="1:17" x14ac:dyDescent="0.2">
      <c r="A185" t="s">
        <v>691</v>
      </c>
      <c r="B185">
        <v>2025</v>
      </c>
      <c r="C185">
        <v>9</v>
      </c>
      <c r="D185" t="s">
        <v>197</v>
      </c>
      <c r="E185" t="s">
        <v>19</v>
      </c>
      <c r="F185" t="s">
        <v>72</v>
      </c>
      <c r="G185" t="s">
        <v>48</v>
      </c>
      <c r="H185" t="s">
        <v>35</v>
      </c>
      <c r="I185" t="s">
        <v>39</v>
      </c>
      <c r="J185">
        <v>1377.5</v>
      </c>
      <c r="K185">
        <v>1377.5</v>
      </c>
      <c r="L185" t="s">
        <v>692</v>
      </c>
      <c r="M185" t="s">
        <v>626</v>
      </c>
      <c r="N185" t="s">
        <v>627</v>
      </c>
      <c r="O185" t="s">
        <v>628</v>
      </c>
      <c r="P185" t="s">
        <v>97</v>
      </c>
      <c r="Q185" t="s">
        <v>98</v>
      </c>
    </row>
    <row r="186" spans="1:17" x14ac:dyDescent="0.2">
      <c r="A186" t="s">
        <v>691</v>
      </c>
      <c r="B186">
        <v>2025</v>
      </c>
      <c r="C186">
        <v>9</v>
      </c>
      <c r="D186" t="s">
        <v>197</v>
      </c>
      <c r="E186" t="s">
        <v>19</v>
      </c>
      <c r="F186" t="s">
        <v>72</v>
      </c>
      <c r="G186" t="s">
        <v>48</v>
      </c>
      <c r="H186" t="s">
        <v>35</v>
      </c>
      <c r="I186" t="s">
        <v>39</v>
      </c>
      <c r="J186">
        <v>1924.52</v>
      </c>
      <c r="K186">
        <v>1924.52</v>
      </c>
      <c r="L186" t="s">
        <v>692</v>
      </c>
      <c r="M186" t="s">
        <v>626</v>
      </c>
      <c r="N186" t="s">
        <v>627</v>
      </c>
      <c r="O186" t="s">
        <v>628</v>
      </c>
      <c r="P186" t="s">
        <v>105</v>
      </c>
      <c r="Q186" t="s">
        <v>106</v>
      </c>
    </row>
    <row r="187" spans="1:17" x14ac:dyDescent="0.2">
      <c r="A187" t="s">
        <v>691</v>
      </c>
      <c r="B187">
        <v>2025</v>
      </c>
      <c r="C187">
        <v>9</v>
      </c>
      <c r="D187" t="s">
        <v>197</v>
      </c>
      <c r="E187" t="s">
        <v>19</v>
      </c>
      <c r="F187" t="s">
        <v>72</v>
      </c>
      <c r="G187" t="s">
        <v>48</v>
      </c>
      <c r="H187" t="s">
        <v>35</v>
      </c>
      <c r="I187" t="s">
        <v>664</v>
      </c>
      <c r="J187">
        <v>21393.87</v>
      </c>
      <c r="K187">
        <v>21393.87</v>
      </c>
      <c r="L187" t="s">
        <v>692</v>
      </c>
      <c r="M187" t="s">
        <v>626</v>
      </c>
      <c r="N187" t="s">
        <v>627</v>
      </c>
      <c r="O187" t="s">
        <v>628</v>
      </c>
      <c r="P187" t="s">
        <v>101</v>
      </c>
      <c r="Q187" t="s">
        <v>102</v>
      </c>
    </row>
    <row r="188" spans="1:17" x14ac:dyDescent="0.2">
      <c r="A188" t="s">
        <v>691</v>
      </c>
      <c r="B188">
        <v>2025</v>
      </c>
      <c r="C188">
        <v>9</v>
      </c>
      <c r="D188" t="s">
        <v>197</v>
      </c>
      <c r="E188" t="s">
        <v>110</v>
      </c>
      <c r="F188" t="s">
        <v>111</v>
      </c>
      <c r="G188" t="s">
        <v>112</v>
      </c>
      <c r="H188" t="s">
        <v>113</v>
      </c>
      <c r="I188" t="s">
        <v>114</v>
      </c>
      <c r="J188">
        <v>17642.349999999999</v>
      </c>
      <c r="K188">
        <v>17642.349999999999</v>
      </c>
      <c r="L188" t="s">
        <v>692</v>
      </c>
      <c r="M188" t="s">
        <v>626</v>
      </c>
      <c r="N188" t="s">
        <v>627</v>
      </c>
      <c r="O188" t="s">
        <v>628</v>
      </c>
      <c r="P188" t="s">
        <v>115</v>
      </c>
      <c r="Q188" t="s">
        <v>114</v>
      </c>
    </row>
    <row r="189" spans="1:17" x14ac:dyDescent="0.2">
      <c r="A189" t="s">
        <v>691</v>
      </c>
      <c r="B189">
        <v>2025</v>
      </c>
      <c r="C189">
        <v>9</v>
      </c>
      <c r="D189" t="s">
        <v>197</v>
      </c>
      <c r="E189" t="s">
        <v>110</v>
      </c>
      <c r="F189" t="s">
        <v>111</v>
      </c>
      <c r="G189" t="s">
        <v>112</v>
      </c>
      <c r="H189" t="s">
        <v>113</v>
      </c>
      <c r="I189" t="s">
        <v>116</v>
      </c>
      <c r="J189">
        <v>0.31</v>
      </c>
      <c r="K189">
        <v>0.31</v>
      </c>
      <c r="L189" t="s">
        <v>692</v>
      </c>
      <c r="M189" t="s">
        <v>626</v>
      </c>
      <c r="N189" t="s">
        <v>627</v>
      </c>
      <c r="O189" t="s">
        <v>628</v>
      </c>
      <c r="P189" t="s">
        <v>117</v>
      </c>
      <c r="Q189" t="s">
        <v>116</v>
      </c>
    </row>
    <row r="190" spans="1:17" x14ac:dyDescent="0.2">
      <c r="A190" t="s">
        <v>691</v>
      </c>
      <c r="B190">
        <v>2025</v>
      </c>
      <c r="C190">
        <v>9</v>
      </c>
      <c r="D190" t="s">
        <v>197</v>
      </c>
      <c r="E190" t="s">
        <v>110</v>
      </c>
      <c r="F190" t="s">
        <v>111</v>
      </c>
      <c r="G190" t="s">
        <v>112</v>
      </c>
      <c r="H190" t="s">
        <v>113</v>
      </c>
      <c r="I190" t="s">
        <v>118</v>
      </c>
      <c r="J190">
        <v>10971.67</v>
      </c>
      <c r="K190">
        <v>10971.67</v>
      </c>
      <c r="L190" t="s">
        <v>692</v>
      </c>
      <c r="M190" t="s">
        <v>626</v>
      </c>
      <c r="N190" t="s">
        <v>627</v>
      </c>
      <c r="O190" t="s">
        <v>628</v>
      </c>
      <c r="P190" t="s">
        <v>119</v>
      </c>
      <c r="Q190" t="s">
        <v>118</v>
      </c>
    </row>
    <row r="191" spans="1:17" x14ac:dyDescent="0.2">
      <c r="A191" t="s">
        <v>691</v>
      </c>
      <c r="B191">
        <v>2025</v>
      </c>
      <c r="C191">
        <v>10</v>
      </c>
      <c r="D191" t="s">
        <v>198</v>
      </c>
      <c r="E191" t="s">
        <v>19</v>
      </c>
      <c r="F191" t="s">
        <v>20</v>
      </c>
      <c r="G191" t="s">
        <v>28</v>
      </c>
      <c r="H191" t="s">
        <v>29</v>
      </c>
      <c r="I191" t="s">
        <v>28</v>
      </c>
      <c r="J191">
        <v>90454.22</v>
      </c>
      <c r="K191">
        <v>90454.22</v>
      </c>
      <c r="L191" t="s">
        <v>692</v>
      </c>
      <c r="M191" t="s">
        <v>626</v>
      </c>
      <c r="N191" t="s">
        <v>627</v>
      </c>
      <c r="O191" t="s">
        <v>628</v>
      </c>
      <c r="P191" t="s">
        <v>31</v>
      </c>
      <c r="Q191" t="s">
        <v>28</v>
      </c>
    </row>
    <row r="192" spans="1:17" x14ac:dyDescent="0.2">
      <c r="A192" t="s">
        <v>691</v>
      </c>
      <c r="B192">
        <v>2025</v>
      </c>
      <c r="C192">
        <v>10</v>
      </c>
      <c r="D192" t="s">
        <v>198</v>
      </c>
      <c r="E192" t="s">
        <v>19</v>
      </c>
      <c r="F192" t="s">
        <v>20</v>
      </c>
      <c r="G192" t="s">
        <v>320</v>
      </c>
      <c r="H192" t="s">
        <v>29</v>
      </c>
      <c r="I192" t="s">
        <v>30</v>
      </c>
      <c r="J192">
        <v>1207.04</v>
      </c>
      <c r="K192">
        <v>1207.04</v>
      </c>
      <c r="L192" t="s">
        <v>692</v>
      </c>
      <c r="M192" t="s">
        <v>626</v>
      </c>
      <c r="N192" t="s">
        <v>627</v>
      </c>
      <c r="O192" t="s">
        <v>628</v>
      </c>
      <c r="P192" t="s">
        <v>321</v>
      </c>
      <c r="Q192" t="s">
        <v>320</v>
      </c>
    </row>
    <row r="193" spans="1:17" x14ac:dyDescent="0.2">
      <c r="A193" t="s">
        <v>691</v>
      </c>
      <c r="B193">
        <v>2025</v>
      </c>
      <c r="C193">
        <v>10</v>
      </c>
      <c r="D193" t="s">
        <v>198</v>
      </c>
      <c r="E193" t="s">
        <v>19</v>
      </c>
      <c r="F193" t="s">
        <v>20</v>
      </c>
      <c r="G193" t="s">
        <v>48</v>
      </c>
      <c r="H193" t="s">
        <v>35</v>
      </c>
      <c r="I193" t="s">
        <v>39</v>
      </c>
      <c r="J193">
        <v>4534.9699999999993</v>
      </c>
      <c r="K193">
        <v>4534.9699999999993</v>
      </c>
      <c r="L193" t="s">
        <v>692</v>
      </c>
      <c r="M193" t="s">
        <v>626</v>
      </c>
      <c r="N193" t="s">
        <v>627</v>
      </c>
      <c r="O193" t="s">
        <v>628</v>
      </c>
      <c r="P193" t="s">
        <v>50</v>
      </c>
      <c r="Q193" t="s">
        <v>51</v>
      </c>
    </row>
    <row r="194" spans="1:17" x14ac:dyDescent="0.2">
      <c r="A194" t="s">
        <v>691</v>
      </c>
      <c r="B194">
        <v>2025</v>
      </c>
      <c r="C194">
        <v>10</v>
      </c>
      <c r="D194" t="s">
        <v>198</v>
      </c>
      <c r="E194" t="s">
        <v>19</v>
      </c>
      <c r="F194" t="s">
        <v>20</v>
      </c>
      <c r="G194" t="s">
        <v>48</v>
      </c>
      <c r="H194" t="s">
        <v>35</v>
      </c>
      <c r="I194" t="s">
        <v>39</v>
      </c>
      <c r="J194">
        <v>1919.47</v>
      </c>
      <c r="K194">
        <v>1919.47</v>
      </c>
      <c r="L194" t="s">
        <v>692</v>
      </c>
      <c r="M194" t="s">
        <v>626</v>
      </c>
      <c r="N194" t="s">
        <v>627</v>
      </c>
      <c r="O194" t="s">
        <v>628</v>
      </c>
      <c r="P194" t="s">
        <v>54</v>
      </c>
      <c r="Q194" t="s">
        <v>55</v>
      </c>
    </row>
    <row r="195" spans="1:17" x14ac:dyDescent="0.2">
      <c r="A195" t="s">
        <v>691</v>
      </c>
      <c r="B195">
        <v>2025</v>
      </c>
      <c r="C195">
        <v>10</v>
      </c>
      <c r="D195" t="s">
        <v>198</v>
      </c>
      <c r="E195" t="s">
        <v>19</v>
      </c>
      <c r="F195" t="s">
        <v>20</v>
      </c>
      <c r="G195" t="s">
        <v>48</v>
      </c>
      <c r="H195" t="s">
        <v>35</v>
      </c>
      <c r="I195" t="s">
        <v>662</v>
      </c>
      <c r="J195">
        <v>5062.37</v>
      </c>
      <c r="K195">
        <v>5062.37</v>
      </c>
      <c r="L195" t="s">
        <v>692</v>
      </c>
      <c r="M195" t="s">
        <v>626</v>
      </c>
      <c r="N195" t="s">
        <v>627</v>
      </c>
      <c r="O195" t="s">
        <v>628</v>
      </c>
      <c r="P195" t="s">
        <v>50</v>
      </c>
      <c r="Q195" t="s">
        <v>51</v>
      </c>
    </row>
    <row r="196" spans="1:17" x14ac:dyDescent="0.2">
      <c r="A196" t="s">
        <v>691</v>
      </c>
      <c r="B196">
        <v>2025</v>
      </c>
      <c r="C196">
        <v>10</v>
      </c>
      <c r="D196" t="s">
        <v>198</v>
      </c>
      <c r="E196" t="s">
        <v>19</v>
      </c>
      <c r="F196" t="s">
        <v>20</v>
      </c>
      <c r="G196" t="s">
        <v>56</v>
      </c>
      <c r="H196" t="s">
        <v>35</v>
      </c>
      <c r="I196" t="s">
        <v>39</v>
      </c>
      <c r="J196">
        <v>7.84</v>
      </c>
      <c r="K196">
        <v>7.84</v>
      </c>
      <c r="L196" t="s">
        <v>692</v>
      </c>
      <c r="M196" t="s">
        <v>626</v>
      </c>
      <c r="N196" t="s">
        <v>627</v>
      </c>
      <c r="O196" t="s">
        <v>628</v>
      </c>
      <c r="P196" t="s">
        <v>37</v>
      </c>
      <c r="Q196" t="s">
        <v>38</v>
      </c>
    </row>
    <row r="197" spans="1:17" x14ac:dyDescent="0.2">
      <c r="A197" t="s">
        <v>691</v>
      </c>
      <c r="B197">
        <v>2025</v>
      </c>
      <c r="C197">
        <v>10</v>
      </c>
      <c r="D197" t="s">
        <v>198</v>
      </c>
      <c r="E197" t="s">
        <v>19</v>
      </c>
      <c r="F197" t="s">
        <v>20</v>
      </c>
      <c r="G197" t="s">
        <v>56</v>
      </c>
      <c r="H197" t="s">
        <v>35</v>
      </c>
      <c r="I197" t="s">
        <v>39</v>
      </c>
      <c r="J197">
        <v>169.98</v>
      </c>
      <c r="K197">
        <v>169.98</v>
      </c>
      <c r="L197" t="s">
        <v>692</v>
      </c>
      <c r="M197" t="s">
        <v>626</v>
      </c>
      <c r="N197" t="s">
        <v>627</v>
      </c>
      <c r="O197" t="s">
        <v>628</v>
      </c>
      <c r="P197" t="s">
        <v>37</v>
      </c>
      <c r="Q197" t="s">
        <v>38</v>
      </c>
    </row>
    <row r="198" spans="1:17" x14ac:dyDescent="0.2">
      <c r="A198" t="s">
        <v>691</v>
      </c>
      <c r="B198">
        <v>2025</v>
      </c>
      <c r="C198">
        <v>10</v>
      </c>
      <c r="D198" t="s">
        <v>198</v>
      </c>
      <c r="E198" t="s">
        <v>19</v>
      </c>
      <c r="F198" t="s">
        <v>20</v>
      </c>
      <c r="G198" t="s">
        <v>61</v>
      </c>
      <c r="H198" t="s">
        <v>61</v>
      </c>
      <c r="I198" t="s">
        <v>61</v>
      </c>
      <c r="J198">
        <v>1353.67</v>
      </c>
      <c r="K198">
        <v>1353.67</v>
      </c>
      <c r="L198" t="s">
        <v>692</v>
      </c>
      <c r="M198" t="s">
        <v>626</v>
      </c>
      <c r="N198" t="s">
        <v>627</v>
      </c>
      <c r="O198" t="s">
        <v>628</v>
      </c>
      <c r="P198" t="s">
        <v>64</v>
      </c>
      <c r="Q198" t="s">
        <v>65</v>
      </c>
    </row>
    <row r="199" spans="1:17" x14ac:dyDescent="0.2">
      <c r="A199" t="s">
        <v>691</v>
      </c>
      <c r="B199">
        <v>2025</v>
      </c>
      <c r="C199">
        <v>10</v>
      </c>
      <c r="D199" t="s">
        <v>198</v>
      </c>
      <c r="E199" t="s">
        <v>19</v>
      </c>
      <c r="F199" t="s">
        <v>20</v>
      </c>
      <c r="G199" t="s">
        <v>66</v>
      </c>
      <c r="H199" t="s">
        <v>61</v>
      </c>
      <c r="I199" t="s">
        <v>66</v>
      </c>
      <c r="J199">
        <v>13380.89</v>
      </c>
      <c r="K199">
        <v>13380.89</v>
      </c>
      <c r="L199" t="s">
        <v>692</v>
      </c>
      <c r="M199" t="s">
        <v>626</v>
      </c>
      <c r="N199" t="s">
        <v>627</v>
      </c>
      <c r="O199" t="s">
        <v>628</v>
      </c>
      <c r="P199" t="s">
        <v>67</v>
      </c>
      <c r="Q199" t="s">
        <v>66</v>
      </c>
    </row>
    <row r="200" spans="1:17" x14ac:dyDescent="0.2">
      <c r="A200" t="s">
        <v>691</v>
      </c>
      <c r="B200">
        <v>2025</v>
      </c>
      <c r="C200">
        <v>10</v>
      </c>
      <c r="D200" t="s">
        <v>198</v>
      </c>
      <c r="E200" t="s">
        <v>19</v>
      </c>
      <c r="F200" t="s">
        <v>127</v>
      </c>
      <c r="G200" t="s">
        <v>368</v>
      </c>
      <c r="H200" t="s">
        <v>129</v>
      </c>
      <c r="I200" t="s">
        <v>318</v>
      </c>
      <c r="J200">
        <v>168</v>
      </c>
      <c r="K200">
        <v>168</v>
      </c>
      <c r="L200" t="s">
        <v>692</v>
      </c>
      <c r="M200" t="s">
        <v>626</v>
      </c>
      <c r="N200" t="s">
        <v>627</v>
      </c>
      <c r="O200" t="s">
        <v>628</v>
      </c>
      <c r="P200" t="s">
        <v>369</v>
      </c>
      <c r="Q200" t="s">
        <v>368</v>
      </c>
    </row>
    <row r="201" spans="1:17" x14ac:dyDescent="0.2">
      <c r="A201" t="s">
        <v>691</v>
      </c>
      <c r="B201">
        <v>2025</v>
      </c>
      <c r="C201">
        <v>10</v>
      </c>
      <c r="D201" t="s">
        <v>198</v>
      </c>
      <c r="E201" t="s">
        <v>19</v>
      </c>
      <c r="F201" t="s">
        <v>127</v>
      </c>
      <c r="G201" t="s">
        <v>499</v>
      </c>
      <c r="H201" t="s">
        <v>129</v>
      </c>
      <c r="I201" t="s">
        <v>499</v>
      </c>
      <c r="J201">
        <v>8000.24</v>
      </c>
      <c r="K201">
        <v>8000.24</v>
      </c>
      <c r="L201" t="s">
        <v>692</v>
      </c>
      <c r="M201" t="s">
        <v>626</v>
      </c>
      <c r="N201" t="s">
        <v>627</v>
      </c>
      <c r="O201" t="s">
        <v>628</v>
      </c>
      <c r="P201" t="s">
        <v>501</v>
      </c>
      <c r="Q201" t="s">
        <v>499</v>
      </c>
    </row>
    <row r="202" spans="1:17" x14ac:dyDescent="0.2">
      <c r="A202" t="s">
        <v>691</v>
      </c>
      <c r="B202">
        <v>2025</v>
      </c>
      <c r="C202">
        <v>10</v>
      </c>
      <c r="D202" t="s">
        <v>198</v>
      </c>
      <c r="E202" t="s">
        <v>19</v>
      </c>
      <c r="F202" t="s">
        <v>127</v>
      </c>
      <c r="G202" t="s">
        <v>22</v>
      </c>
      <c r="H202" t="s">
        <v>132</v>
      </c>
      <c r="I202" t="s">
        <v>22</v>
      </c>
      <c r="J202">
        <v>805.31</v>
      </c>
      <c r="K202">
        <v>805.31</v>
      </c>
      <c r="L202" t="s">
        <v>692</v>
      </c>
      <c r="M202" t="s">
        <v>626</v>
      </c>
      <c r="N202" t="s">
        <v>627</v>
      </c>
      <c r="O202" t="s">
        <v>628</v>
      </c>
      <c r="P202" t="s">
        <v>135</v>
      </c>
      <c r="Q202" t="s">
        <v>136</v>
      </c>
    </row>
    <row r="203" spans="1:17" x14ac:dyDescent="0.2">
      <c r="A203" t="s">
        <v>691</v>
      </c>
      <c r="B203">
        <v>2025</v>
      </c>
      <c r="C203">
        <v>10</v>
      </c>
      <c r="D203" t="s">
        <v>198</v>
      </c>
      <c r="E203" t="s">
        <v>19</v>
      </c>
      <c r="F203" t="s">
        <v>127</v>
      </c>
      <c r="G203" t="s">
        <v>22</v>
      </c>
      <c r="H203" t="s">
        <v>132</v>
      </c>
      <c r="I203" t="s">
        <v>22</v>
      </c>
      <c r="J203">
        <v>423.8</v>
      </c>
      <c r="K203">
        <v>423.8</v>
      </c>
      <c r="L203" t="s">
        <v>692</v>
      </c>
      <c r="M203" t="s">
        <v>626</v>
      </c>
      <c r="N203" t="s">
        <v>627</v>
      </c>
      <c r="O203" t="s">
        <v>628</v>
      </c>
      <c r="P203" t="s">
        <v>137</v>
      </c>
      <c r="Q203" t="s">
        <v>138</v>
      </c>
    </row>
    <row r="204" spans="1:17" x14ac:dyDescent="0.2">
      <c r="A204" t="s">
        <v>691</v>
      </c>
      <c r="B204">
        <v>2025</v>
      </c>
      <c r="C204">
        <v>10</v>
      </c>
      <c r="D204" t="s">
        <v>198</v>
      </c>
      <c r="E204" t="s">
        <v>19</v>
      </c>
      <c r="F204" t="s">
        <v>127</v>
      </c>
      <c r="G204" t="s">
        <v>495</v>
      </c>
      <c r="H204" t="s">
        <v>129</v>
      </c>
      <c r="I204" t="s">
        <v>318</v>
      </c>
      <c r="J204">
        <v>2222.83</v>
      </c>
      <c r="K204">
        <v>2222.83</v>
      </c>
      <c r="L204" t="s">
        <v>692</v>
      </c>
      <c r="M204" t="s">
        <v>626</v>
      </c>
      <c r="N204" t="s">
        <v>627</v>
      </c>
      <c r="O204" t="s">
        <v>628</v>
      </c>
      <c r="P204" t="s">
        <v>496</v>
      </c>
      <c r="Q204" t="s">
        <v>495</v>
      </c>
    </row>
    <row r="205" spans="1:17" x14ac:dyDescent="0.2">
      <c r="A205" t="s">
        <v>691</v>
      </c>
      <c r="B205">
        <v>2025</v>
      </c>
      <c r="C205">
        <v>10</v>
      </c>
      <c r="D205" t="s">
        <v>198</v>
      </c>
      <c r="E205" t="s">
        <v>19</v>
      </c>
      <c r="F205" t="s">
        <v>69</v>
      </c>
      <c r="G205" t="s">
        <v>468</v>
      </c>
      <c r="H205" t="s">
        <v>29</v>
      </c>
      <c r="I205" t="s">
        <v>30</v>
      </c>
      <c r="J205">
        <v>6915.87</v>
      </c>
      <c r="K205">
        <v>6915.87</v>
      </c>
      <c r="L205" t="s">
        <v>692</v>
      </c>
      <c r="M205" t="s">
        <v>626</v>
      </c>
      <c r="N205" t="s">
        <v>627</v>
      </c>
      <c r="O205" t="s">
        <v>628</v>
      </c>
      <c r="P205" t="s">
        <v>469</v>
      </c>
      <c r="Q205" t="s">
        <v>468</v>
      </c>
    </row>
    <row r="206" spans="1:17" x14ac:dyDescent="0.2">
      <c r="A206" t="s">
        <v>691</v>
      </c>
      <c r="B206">
        <v>2025</v>
      </c>
      <c r="C206">
        <v>10</v>
      </c>
      <c r="D206" t="s">
        <v>198</v>
      </c>
      <c r="E206" t="s">
        <v>19</v>
      </c>
      <c r="F206" t="s">
        <v>69</v>
      </c>
      <c r="G206" t="s">
        <v>48</v>
      </c>
      <c r="H206" t="s">
        <v>35</v>
      </c>
      <c r="I206" t="s">
        <v>39</v>
      </c>
      <c r="J206">
        <v>900.79</v>
      </c>
      <c r="K206">
        <v>900.79</v>
      </c>
      <c r="L206" t="s">
        <v>692</v>
      </c>
      <c r="M206" t="s">
        <v>626</v>
      </c>
      <c r="N206" t="s">
        <v>627</v>
      </c>
      <c r="O206" t="s">
        <v>628</v>
      </c>
      <c r="P206" t="s">
        <v>50</v>
      </c>
      <c r="Q206" t="s">
        <v>51</v>
      </c>
    </row>
    <row r="207" spans="1:17" x14ac:dyDescent="0.2">
      <c r="A207" t="s">
        <v>691</v>
      </c>
      <c r="B207">
        <v>2025</v>
      </c>
      <c r="C207">
        <v>10</v>
      </c>
      <c r="D207" t="s">
        <v>198</v>
      </c>
      <c r="E207" t="s">
        <v>19</v>
      </c>
      <c r="F207" t="s">
        <v>69</v>
      </c>
      <c r="G207" t="s">
        <v>48</v>
      </c>
      <c r="H207" t="s">
        <v>35</v>
      </c>
      <c r="I207" t="s">
        <v>39</v>
      </c>
      <c r="J207">
        <v>735.92</v>
      </c>
      <c r="K207">
        <v>735.92</v>
      </c>
      <c r="L207" t="s">
        <v>692</v>
      </c>
      <c r="M207" t="s">
        <v>626</v>
      </c>
      <c r="N207" t="s">
        <v>627</v>
      </c>
      <c r="O207" t="s">
        <v>628</v>
      </c>
      <c r="P207" t="s">
        <v>205</v>
      </c>
      <c r="Q207" t="s">
        <v>206</v>
      </c>
    </row>
    <row r="208" spans="1:17" x14ac:dyDescent="0.2">
      <c r="A208" t="s">
        <v>691</v>
      </c>
      <c r="B208">
        <v>2025</v>
      </c>
      <c r="C208">
        <v>10</v>
      </c>
      <c r="D208" t="s">
        <v>198</v>
      </c>
      <c r="E208" t="s">
        <v>19</v>
      </c>
      <c r="F208" t="s">
        <v>69</v>
      </c>
      <c r="G208" t="s">
        <v>48</v>
      </c>
      <c r="H208" t="s">
        <v>35</v>
      </c>
      <c r="I208" t="s">
        <v>39</v>
      </c>
      <c r="J208">
        <v>180.16</v>
      </c>
      <c r="K208">
        <v>180.16</v>
      </c>
      <c r="L208" t="s">
        <v>692</v>
      </c>
      <c r="M208" t="s">
        <v>626</v>
      </c>
      <c r="N208" t="s">
        <v>627</v>
      </c>
      <c r="O208" t="s">
        <v>628</v>
      </c>
      <c r="P208" t="s">
        <v>54</v>
      </c>
      <c r="Q208" t="s">
        <v>55</v>
      </c>
    </row>
    <row r="209" spans="1:17" x14ac:dyDescent="0.2">
      <c r="A209" t="s">
        <v>691</v>
      </c>
      <c r="B209">
        <v>2025</v>
      </c>
      <c r="C209">
        <v>10</v>
      </c>
      <c r="D209" t="s">
        <v>198</v>
      </c>
      <c r="E209" t="s">
        <v>19</v>
      </c>
      <c r="F209" t="s">
        <v>72</v>
      </c>
      <c r="G209" t="s">
        <v>73</v>
      </c>
      <c r="H209" t="s">
        <v>73</v>
      </c>
      <c r="I209" t="s">
        <v>73</v>
      </c>
      <c r="J209">
        <v>953811.2</v>
      </c>
      <c r="K209">
        <v>953811.2</v>
      </c>
      <c r="L209" t="s">
        <v>692</v>
      </c>
      <c r="M209" t="s">
        <v>626</v>
      </c>
      <c r="N209" t="s">
        <v>627</v>
      </c>
      <c r="O209" t="s">
        <v>628</v>
      </c>
      <c r="P209" t="s">
        <v>74</v>
      </c>
      <c r="Q209" t="s">
        <v>75</v>
      </c>
    </row>
    <row r="210" spans="1:17" x14ac:dyDescent="0.2">
      <c r="A210" t="s">
        <v>691</v>
      </c>
      <c r="B210">
        <v>2025</v>
      </c>
      <c r="C210">
        <v>10</v>
      </c>
      <c r="D210" t="s">
        <v>198</v>
      </c>
      <c r="E210" t="s">
        <v>19</v>
      </c>
      <c r="F210" t="s">
        <v>72</v>
      </c>
      <c r="G210" t="s">
        <v>76</v>
      </c>
      <c r="H210" t="s">
        <v>77</v>
      </c>
      <c r="I210" t="s">
        <v>78</v>
      </c>
      <c r="J210">
        <v>349.67</v>
      </c>
      <c r="K210">
        <v>349.67</v>
      </c>
      <c r="L210" t="s">
        <v>692</v>
      </c>
      <c r="M210" t="s">
        <v>626</v>
      </c>
      <c r="N210" t="s">
        <v>627</v>
      </c>
      <c r="O210" t="s">
        <v>628</v>
      </c>
      <c r="P210" t="s">
        <v>79</v>
      </c>
      <c r="Q210" t="s">
        <v>76</v>
      </c>
    </row>
    <row r="211" spans="1:17" x14ac:dyDescent="0.2">
      <c r="A211" t="s">
        <v>691</v>
      </c>
      <c r="B211">
        <v>2025</v>
      </c>
      <c r="C211">
        <v>10</v>
      </c>
      <c r="D211" t="s">
        <v>198</v>
      </c>
      <c r="E211" t="s">
        <v>19</v>
      </c>
      <c r="F211" t="s">
        <v>72</v>
      </c>
      <c r="G211" t="s">
        <v>80</v>
      </c>
      <c r="H211" t="s">
        <v>77</v>
      </c>
      <c r="I211" t="s">
        <v>78</v>
      </c>
      <c r="J211">
        <v>45</v>
      </c>
      <c r="K211">
        <v>45</v>
      </c>
      <c r="L211" t="s">
        <v>692</v>
      </c>
      <c r="M211" t="s">
        <v>626</v>
      </c>
      <c r="N211" t="s">
        <v>627</v>
      </c>
      <c r="O211" t="s">
        <v>628</v>
      </c>
      <c r="P211" t="s">
        <v>92</v>
      </c>
      <c r="Q211" t="s">
        <v>93</v>
      </c>
    </row>
    <row r="212" spans="1:17" x14ac:dyDescent="0.2">
      <c r="A212" t="s">
        <v>691</v>
      </c>
      <c r="B212">
        <v>2025</v>
      </c>
      <c r="C212">
        <v>10</v>
      </c>
      <c r="D212" t="s">
        <v>198</v>
      </c>
      <c r="E212" t="s">
        <v>19</v>
      </c>
      <c r="F212" t="s">
        <v>72</v>
      </c>
      <c r="G212" t="s">
        <v>80</v>
      </c>
      <c r="H212" t="s">
        <v>77</v>
      </c>
      <c r="I212" t="s">
        <v>78</v>
      </c>
      <c r="J212">
        <v>525.29999999999995</v>
      </c>
      <c r="K212">
        <v>525.29999999999995</v>
      </c>
      <c r="L212" t="s">
        <v>692</v>
      </c>
      <c r="M212" t="s">
        <v>626</v>
      </c>
      <c r="N212" t="s">
        <v>627</v>
      </c>
      <c r="O212" t="s">
        <v>628</v>
      </c>
      <c r="P212" t="s">
        <v>140</v>
      </c>
      <c r="Q212" t="s">
        <v>141</v>
      </c>
    </row>
    <row r="213" spans="1:17" x14ac:dyDescent="0.2">
      <c r="A213" t="s">
        <v>691</v>
      </c>
      <c r="B213">
        <v>2025</v>
      </c>
      <c r="C213">
        <v>10</v>
      </c>
      <c r="D213" t="s">
        <v>198</v>
      </c>
      <c r="E213" t="s">
        <v>19</v>
      </c>
      <c r="F213" t="s">
        <v>72</v>
      </c>
      <c r="G213" t="s">
        <v>94</v>
      </c>
      <c r="H213" t="s">
        <v>77</v>
      </c>
      <c r="I213" t="s">
        <v>78</v>
      </c>
      <c r="J213">
        <v>238.32</v>
      </c>
      <c r="K213">
        <v>238.32</v>
      </c>
      <c r="L213" t="s">
        <v>692</v>
      </c>
      <c r="M213" t="s">
        <v>626</v>
      </c>
      <c r="N213" t="s">
        <v>627</v>
      </c>
      <c r="O213" t="s">
        <v>628</v>
      </c>
      <c r="P213" t="s">
        <v>95</v>
      </c>
      <c r="Q213" t="s">
        <v>94</v>
      </c>
    </row>
    <row r="214" spans="1:17" x14ac:dyDescent="0.2">
      <c r="A214" t="s">
        <v>691</v>
      </c>
      <c r="B214">
        <v>2025</v>
      </c>
      <c r="C214">
        <v>10</v>
      </c>
      <c r="D214" t="s">
        <v>198</v>
      </c>
      <c r="E214" t="s">
        <v>19</v>
      </c>
      <c r="F214" t="s">
        <v>72</v>
      </c>
      <c r="G214" t="s">
        <v>48</v>
      </c>
      <c r="H214" t="s">
        <v>35</v>
      </c>
      <c r="I214" t="s">
        <v>39</v>
      </c>
      <c r="J214">
        <v>5859.83</v>
      </c>
      <c r="K214">
        <v>5859.83</v>
      </c>
      <c r="L214" t="s">
        <v>692</v>
      </c>
      <c r="M214" t="s">
        <v>626</v>
      </c>
      <c r="N214" t="s">
        <v>627</v>
      </c>
      <c r="O214" t="s">
        <v>628</v>
      </c>
      <c r="P214" t="s">
        <v>101</v>
      </c>
      <c r="Q214" t="s">
        <v>102</v>
      </c>
    </row>
    <row r="215" spans="1:17" x14ac:dyDescent="0.2">
      <c r="A215" t="s">
        <v>691</v>
      </c>
      <c r="B215">
        <v>2025</v>
      </c>
      <c r="C215">
        <v>10</v>
      </c>
      <c r="D215" t="s">
        <v>198</v>
      </c>
      <c r="E215" t="s">
        <v>19</v>
      </c>
      <c r="F215" t="s">
        <v>72</v>
      </c>
      <c r="G215" t="s">
        <v>48</v>
      </c>
      <c r="H215" t="s">
        <v>35</v>
      </c>
      <c r="I215" t="s">
        <v>39</v>
      </c>
      <c r="J215">
        <v>35.56</v>
      </c>
      <c r="K215">
        <v>35.56</v>
      </c>
      <c r="L215" t="s">
        <v>692</v>
      </c>
      <c r="M215" t="s">
        <v>626</v>
      </c>
      <c r="N215" t="s">
        <v>627</v>
      </c>
      <c r="O215" t="s">
        <v>628</v>
      </c>
      <c r="P215" t="s">
        <v>108</v>
      </c>
      <c r="Q215" t="s">
        <v>109</v>
      </c>
    </row>
    <row r="216" spans="1:17" x14ac:dyDescent="0.2">
      <c r="A216" t="s">
        <v>691</v>
      </c>
      <c r="B216">
        <v>2025</v>
      </c>
      <c r="C216">
        <v>10</v>
      </c>
      <c r="D216" t="s">
        <v>198</v>
      </c>
      <c r="E216" t="s">
        <v>19</v>
      </c>
      <c r="F216" t="s">
        <v>72</v>
      </c>
      <c r="G216" t="s">
        <v>48</v>
      </c>
      <c r="H216" t="s">
        <v>35</v>
      </c>
      <c r="I216" t="s">
        <v>39</v>
      </c>
      <c r="J216">
        <v>14.29</v>
      </c>
      <c r="K216">
        <v>14.29</v>
      </c>
      <c r="L216" t="s">
        <v>692</v>
      </c>
      <c r="M216" t="s">
        <v>626</v>
      </c>
      <c r="N216" t="s">
        <v>627</v>
      </c>
      <c r="O216" t="s">
        <v>628</v>
      </c>
      <c r="P216" t="s">
        <v>103</v>
      </c>
      <c r="Q216" t="s">
        <v>104</v>
      </c>
    </row>
    <row r="217" spans="1:17" x14ac:dyDescent="0.2">
      <c r="A217" t="s">
        <v>691</v>
      </c>
      <c r="B217">
        <v>2025</v>
      </c>
      <c r="C217">
        <v>10</v>
      </c>
      <c r="D217" t="s">
        <v>198</v>
      </c>
      <c r="E217" t="s">
        <v>19</v>
      </c>
      <c r="F217" t="s">
        <v>72</v>
      </c>
      <c r="G217" t="s">
        <v>48</v>
      </c>
      <c r="H217" t="s">
        <v>35</v>
      </c>
      <c r="I217" t="s">
        <v>39</v>
      </c>
      <c r="J217">
        <v>634.1</v>
      </c>
      <c r="K217">
        <v>634.1</v>
      </c>
      <c r="L217" t="s">
        <v>692</v>
      </c>
      <c r="M217" t="s">
        <v>626</v>
      </c>
      <c r="N217" t="s">
        <v>627</v>
      </c>
      <c r="O217" t="s">
        <v>628</v>
      </c>
      <c r="P217" t="s">
        <v>97</v>
      </c>
      <c r="Q217" t="s">
        <v>98</v>
      </c>
    </row>
    <row r="218" spans="1:17" x14ac:dyDescent="0.2">
      <c r="A218" t="s">
        <v>691</v>
      </c>
      <c r="B218">
        <v>2025</v>
      </c>
      <c r="C218">
        <v>10</v>
      </c>
      <c r="D218" t="s">
        <v>198</v>
      </c>
      <c r="E218" t="s">
        <v>19</v>
      </c>
      <c r="F218" t="s">
        <v>72</v>
      </c>
      <c r="G218" t="s">
        <v>48</v>
      </c>
      <c r="H218" t="s">
        <v>35</v>
      </c>
      <c r="I218" t="s">
        <v>39</v>
      </c>
      <c r="J218">
        <v>778.85</v>
      </c>
      <c r="K218">
        <v>778.85</v>
      </c>
      <c r="L218" t="s">
        <v>692</v>
      </c>
      <c r="M218" t="s">
        <v>626</v>
      </c>
      <c r="N218" t="s">
        <v>627</v>
      </c>
      <c r="O218" t="s">
        <v>628</v>
      </c>
      <c r="P218" t="s">
        <v>105</v>
      </c>
      <c r="Q218" t="s">
        <v>106</v>
      </c>
    </row>
    <row r="219" spans="1:17" x14ac:dyDescent="0.2">
      <c r="A219" t="s">
        <v>691</v>
      </c>
      <c r="B219">
        <v>2025</v>
      </c>
      <c r="C219">
        <v>10</v>
      </c>
      <c r="D219" t="s">
        <v>198</v>
      </c>
      <c r="E219" t="s">
        <v>19</v>
      </c>
      <c r="F219" t="s">
        <v>72</v>
      </c>
      <c r="G219" t="s">
        <v>48</v>
      </c>
      <c r="H219" t="s">
        <v>35</v>
      </c>
      <c r="I219" t="s">
        <v>39</v>
      </c>
      <c r="J219">
        <v>2100.6</v>
      </c>
      <c r="K219">
        <v>2100.6</v>
      </c>
      <c r="L219" t="s">
        <v>692</v>
      </c>
      <c r="M219" t="s">
        <v>626</v>
      </c>
      <c r="N219" t="s">
        <v>627</v>
      </c>
      <c r="O219" t="s">
        <v>628</v>
      </c>
      <c r="P219" t="s">
        <v>278</v>
      </c>
      <c r="Q219" t="s">
        <v>279</v>
      </c>
    </row>
    <row r="220" spans="1:17" x14ac:dyDescent="0.2">
      <c r="A220" t="s">
        <v>691</v>
      </c>
      <c r="B220">
        <v>2025</v>
      </c>
      <c r="C220">
        <v>10</v>
      </c>
      <c r="D220" t="s">
        <v>198</v>
      </c>
      <c r="E220" t="s">
        <v>19</v>
      </c>
      <c r="F220" t="s">
        <v>72</v>
      </c>
      <c r="G220" t="s">
        <v>48</v>
      </c>
      <c r="H220" t="s">
        <v>35</v>
      </c>
      <c r="I220" t="s">
        <v>664</v>
      </c>
      <c r="J220">
        <v>15523.12</v>
      </c>
      <c r="K220">
        <v>15523.12</v>
      </c>
      <c r="L220" t="s">
        <v>692</v>
      </c>
      <c r="M220" t="s">
        <v>626</v>
      </c>
      <c r="N220" t="s">
        <v>627</v>
      </c>
      <c r="O220" t="s">
        <v>628</v>
      </c>
      <c r="P220" t="s">
        <v>101</v>
      </c>
      <c r="Q220" t="s">
        <v>102</v>
      </c>
    </row>
    <row r="221" spans="1:17" x14ac:dyDescent="0.2">
      <c r="A221" t="s">
        <v>691</v>
      </c>
      <c r="B221">
        <v>2025</v>
      </c>
      <c r="C221">
        <v>10</v>
      </c>
      <c r="D221" t="s">
        <v>198</v>
      </c>
      <c r="E221" t="s">
        <v>110</v>
      </c>
      <c r="F221" t="s">
        <v>111</v>
      </c>
      <c r="G221" t="s">
        <v>112</v>
      </c>
      <c r="H221" t="s">
        <v>113</v>
      </c>
      <c r="I221" t="s">
        <v>114</v>
      </c>
      <c r="J221">
        <v>5957.75</v>
      </c>
      <c r="K221">
        <v>5957.75</v>
      </c>
      <c r="L221" t="s">
        <v>692</v>
      </c>
      <c r="M221" t="s">
        <v>626</v>
      </c>
      <c r="N221" t="s">
        <v>627</v>
      </c>
      <c r="O221" t="s">
        <v>628</v>
      </c>
      <c r="P221" t="s">
        <v>115</v>
      </c>
      <c r="Q221" t="s">
        <v>114</v>
      </c>
    </row>
    <row r="222" spans="1:17" x14ac:dyDescent="0.2">
      <c r="A222" t="s">
        <v>691</v>
      </c>
      <c r="B222">
        <v>2025</v>
      </c>
      <c r="C222">
        <v>10</v>
      </c>
      <c r="D222" t="s">
        <v>198</v>
      </c>
      <c r="E222" t="s">
        <v>110</v>
      </c>
      <c r="F222" t="s">
        <v>111</v>
      </c>
      <c r="G222" t="s">
        <v>112</v>
      </c>
      <c r="H222" t="s">
        <v>113</v>
      </c>
      <c r="I222" t="s">
        <v>116</v>
      </c>
      <c r="J222">
        <v>0.03</v>
      </c>
      <c r="K222">
        <v>0.03</v>
      </c>
      <c r="L222" t="s">
        <v>692</v>
      </c>
      <c r="M222" t="s">
        <v>626</v>
      </c>
      <c r="N222" t="s">
        <v>627</v>
      </c>
      <c r="O222" t="s">
        <v>628</v>
      </c>
      <c r="P222" t="s">
        <v>117</v>
      </c>
      <c r="Q222" t="s">
        <v>116</v>
      </c>
    </row>
    <row r="223" spans="1:17" x14ac:dyDescent="0.2">
      <c r="A223" t="s">
        <v>691</v>
      </c>
      <c r="B223">
        <v>2025</v>
      </c>
      <c r="C223">
        <v>10</v>
      </c>
      <c r="D223" t="s">
        <v>198</v>
      </c>
      <c r="E223" t="s">
        <v>110</v>
      </c>
      <c r="F223" t="s">
        <v>111</v>
      </c>
      <c r="G223" t="s">
        <v>112</v>
      </c>
      <c r="H223" t="s">
        <v>113</v>
      </c>
      <c r="I223" t="s">
        <v>118</v>
      </c>
      <c r="J223">
        <v>10074.68</v>
      </c>
      <c r="K223">
        <v>10074.68</v>
      </c>
      <c r="L223" t="s">
        <v>692</v>
      </c>
      <c r="M223" t="s">
        <v>626</v>
      </c>
      <c r="N223" t="s">
        <v>627</v>
      </c>
      <c r="O223" t="s">
        <v>628</v>
      </c>
      <c r="P223" t="s">
        <v>119</v>
      </c>
      <c r="Q223" t="s">
        <v>118</v>
      </c>
    </row>
    <row r="224" spans="1:17" x14ac:dyDescent="0.2">
      <c r="A224" t="s">
        <v>691</v>
      </c>
      <c r="B224">
        <v>2025</v>
      </c>
      <c r="C224">
        <v>11</v>
      </c>
      <c r="D224" t="s">
        <v>204</v>
      </c>
      <c r="E224" t="s">
        <v>19</v>
      </c>
      <c r="F224" t="s">
        <v>20</v>
      </c>
      <c r="G224" t="s">
        <v>28</v>
      </c>
      <c r="H224" t="s">
        <v>29</v>
      </c>
      <c r="I224" t="s">
        <v>28</v>
      </c>
      <c r="J224">
        <v>99272.459999999992</v>
      </c>
      <c r="K224">
        <v>99272.459999999992</v>
      </c>
      <c r="L224" t="s">
        <v>692</v>
      </c>
      <c r="M224" t="s">
        <v>626</v>
      </c>
      <c r="N224" t="s">
        <v>627</v>
      </c>
      <c r="O224" t="s">
        <v>628</v>
      </c>
      <c r="P224" t="s">
        <v>31</v>
      </c>
      <c r="Q224" t="s">
        <v>28</v>
      </c>
    </row>
    <row r="225" spans="1:17" x14ac:dyDescent="0.2">
      <c r="A225" t="s">
        <v>691</v>
      </c>
      <c r="B225">
        <v>2025</v>
      </c>
      <c r="C225">
        <v>11</v>
      </c>
      <c r="D225" t="s">
        <v>204</v>
      </c>
      <c r="E225" t="s">
        <v>19</v>
      </c>
      <c r="F225" t="s">
        <v>20</v>
      </c>
      <c r="G225" t="s">
        <v>320</v>
      </c>
      <c r="H225" t="s">
        <v>29</v>
      </c>
      <c r="I225" t="s">
        <v>30</v>
      </c>
      <c r="J225">
        <v>918.4</v>
      </c>
      <c r="K225">
        <v>918.4</v>
      </c>
      <c r="L225" t="s">
        <v>692</v>
      </c>
      <c r="M225" t="s">
        <v>626</v>
      </c>
      <c r="N225" t="s">
        <v>627</v>
      </c>
      <c r="O225" t="s">
        <v>628</v>
      </c>
      <c r="P225" t="s">
        <v>321</v>
      </c>
      <c r="Q225" t="s">
        <v>320</v>
      </c>
    </row>
    <row r="226" spans="1:17" x14ac:dyDescent="0.2">
      <c r="A226" t="s">
        <v>691</v>
      </c>
      <c r="B226">
        <v>2025</v>
      </c>
      <c r="C226">
        <v>11</v>
      </c>
      <c r="D226" t="s">
        <v>204</v>
      </c>
      <c r="E226" t="s">
        <v>19</v>
      </c>
      <c r="F226" t="s">
        <v>20</v>
      </c>
      <c r="G226" t="s">
        <v>48</v>
      </c>
      <c r="H226" t="s">
        <v>35</v>
      </c>
      <c r="I226" t="s">
        <v>39</v>
      </c>
      <c r="J226">
        <v>342.23</v>
      </c>
      <c r="K226">
        <v>342.23</v>
      </c>
      <c r="L226" t="s">
        <v>692</v>
      </c>
      <c r="M226" t="s">
        <v>626</v>
      </c>
      <c r="N226" t="s">
        <v>627</v>
      </c>
      <c r="O226" t="s">
        <v>628</v>
      </c>
      <c r="P226" t="s">
        <v>52</v>
      </c>
      <c r="Q226" t="s">
        <v>53</v>
      </c>
    </row>
    <row r="227" spans="1:17" x14ac:dyDescent="0.2">
      <c r="A227" t="s">
        <v>691</v>
      </c>
      <c r="B227">
        <v>2025</v>
      </c>
      <c r="C227">
        <v>11</v>
      </c>
      <c r="D227" t="s">
        <v>204</v>
      </c>
      <c r="E227" t="s">
        <v>19</v>
      </c>
      <c r="F227" t="s">
        <v>20</v>
      </c>
      <c r="G227" t="s">
        <v>48</v>
      </c>
      <c r="H227" t="s">
        <v>35</v>
      </c>
      <c r="I227" t="s">
        <v>39</v>
      </c>
      <c r="J227">
        <v>5865.56</v>
      </c>
      <c r="K227">
        <v>5865.56</v>
      </c>
      <c r="L227" t="s">
        <v>692</v>
      </c>
      <c r="M227" t="s">
        <v>626</v>
      </c>
      <c r="N227" t="s">
        <v>627</v>
      </c>
      <c r="O227" t="s">
        <v>628</v>
      </c>
      <c r="P227" t="s">
        <v>50</v>
      </c>
      <c r="Q227" t="s">
        <v>51</v>
      </c>
    </row>
    <row r="228" spans="1:17" x14ac:dyDescent="0.2">
      <c r="A228" t="s">
        <v>691</v>
      </c>
      <c r="B228">
        <v>2025</v>
      </c>
      <c r="C228">
        <v>11</v>
      </c>
      <c r="D228" t="s">
        <v>204</v>
      </c>
      <c r="E228" t="s">
        <v>19</v>
      </c>
      <c r="F228" t="s">
        <v>20</v>
      </c>
      <c r="G228" t="s">
        <v>48</v>
      </c>
      <c r="H228" t="s">
        <v>35</v>
      </c>
      <c r="I228" t="s">
        <v>39</v>
      </c>
      <c r="J228">
        <v>1173.1100000000001</v>
      </c>
      <c r="K228">
        <v>1173.1100000000001</v>
      </c>
      <c r="L228" t="s">
        <v>692</v>
      </c>
      <c r="M228" t="s">
        <v>626</v>
      </c>
      <c r="N228" t="s">
        <v>627</v>
      </c>
      <c r="O228" t="s">
        <v>628</v>
      </c>
      <c r="P228" t="s">
        <v>54</v>
      </c>
      <c r="Q228" t="s">
        <v>55</v>
      </c>
    </row>
    <row r="229" spans="1:17" x14ac:dyDescent="0.2">
      <c r="A229" t="s">
        <v>691</v>
      </c>
      <c r="B229">
        <v>2025</v>
      </c>
      <c r="C229">
        <v>11</v>
      </c>
      <c r="D229" t="s">
        <v>204</v>
      </c>
      <c r="E229" t="s">
        <v>19</v>
      </c>
      <c r="F229" t="s">
        <v>20</v>
      </c>
      <c r="G229" t="s">
        <v>56</v>
      </c>
      <c r="H229" t="s">
        <v>35</v>
      </c>
      <c r="I229" t="s">
        <v>39</v>
      </c>
      <c r="J229">
        <v>22.21</v>
      </c>
      <c r="K229">
        <v>22.21</v>
      </c>
      <c r="L229" t="s">
        <v>692</v>
      </c>
      <c r="M229" t="s">
        <v>626</v>
      </c>
      <c r="N229" t="s">
        <v>627</v>
      </c>
      <c r="O229" t="s">
        <v>628</v>
      </c>
      <c r="P229" t="s">
        <v>37</v>
      </c>
      <c r="Q229" t="s">
        <v>38</v>
      </c>
    </row>
    <row r="230" spans="1:17" x14ac:dyDescent="0.2">
      <c r="A230" t="s">
        <v>691</v>
      </c>
      <c r="B230">
        <v>2025</v>
      </c>
      <c r="C230">
        <v>11</v>
      </c>
      <c r="D230" t="s">
        <v>204</v>
      </c>
      <c r="E230" t="s">
        <v>19</v>
      </c>
      <c r="F230" t="s">
        <v>20</v>
      </c>
      <c r="G230" t="s">
        <v>56</v>
      </c>
      <c r="H230" t="s">
        <v>35</v>
      </c>
      <c r="I230" t="s">
        <v>39</v>
      </c>
      <c r="J230">
        <v>679.93000000000006</v>
      </c>
      <c r="K230">
        <v>679.93000000000006</v>
      </c>
      <c r="L230" t="s">
        <v>692</v>
      </c>
      <c r="M230" t="s">
        <v>626</v>
      </c>
      <c r="N230" t="s">
        <v>627</v>
      </c>
      <c r="O230" t="s">
        <v>628</v>
      </c>
      <c r="P230" t="s">
        <v>37</v>
      </c>
      <c r="Q230" t="s">
        <v>38</v>
      </c>
    </row>
    <row r="231" spans="1:17" x14ac:dyDescent="0.2">
      <c r="A231" t="s">
        <v>691</v>
      </c>
      <c r="B231">
        <v>2025</v>
      </c>
      <c r="C231">
        <v>11</v>
      </c>
      <c r="D231" t="s">
        <v>204</v>
      </c>
      <c r="E231" t="s">
        <v>19</v>
      </c>
      <c r="F231" t="s">
        <v>20</v>
      </c>
      <c r="G231" t="s">
        <v>61</v>
      </c>
      <c r="H231" t="s">
        <v>61</v>
      </c>
      <c r="I231" t="s">
        <v>61</v>
      </c>
      <c r="J231">
        <v>26.34</v>
      </c>
      <c r="K231">
        <v>26.34</v>
      </c>
      <c r="L231" t="s">
        <v>692</v>
      </c>
      <c r="M231" t="s">
        <v>626</v>
      </c>
      <c r="N231" t="s">
        <v>627</v>
      </c>
      <c r="O231" t="s">
        <v>628</v>
      </c>
      <c r="P231" t="s">
        <v>64</v>
      </c>
      <c r="Q231" t="s">
        <v>65</v>
      </c>
    </row>
    <row r="232" spans="1:17" x14ac:dyDescent="0.2">
      <c r="A232" t="s">
        <v>691</v>
      </c>
      <c r="B232">
        <v>2025</v>
      </c>
      <c r="C232">
        <v>11</v>
      </c>
      <c r="D232" t="s">
        <v>204</v>
      </c>
      <c r="E232" t="s">
        <v>19</v>
      </c>
      <c r="F232" t="s">
        <v>20</v>
      </c>
      <c r="G232" t="s">
        <v>66</v>
      </c>
      <c r="H232" t="s">
        <v>61</v>
      </c>
      <c r="I232" t="s">
        <v>66</v>
      </c>
      <c r="J232">
        <v>-18947.54</v>
      </c>
      <c r="K232">
        <v>-18947.54</v>
      </c>
      <c r="L232" t="s">
        <v>692</v>
      </c>
      <c r="M232" t="s">
        <v>626</v>
      </c>
      <c r="N232" t="s">
        <v>627</v>
      </c>
      <c r="O232" t="s">
        <v>628</v>
      </c>
      <c r="P232" t="s">
        <v>67</v>
      </c>
      <c r="Q232" t="s">
        <v>66</v>
      </c>
    </row>
    <row r="233" spans="1:17" x14ac:dyDescent="0.2">
      <c r="A233" t="s">
        <v>691</v>
      </c>
      <c r="B233">
        <v>2025</v>
      </c>
      <c r="C233">
        <v>11</v>
      </c>
      <c r="D233" t="s">
        <v>204</v>
      </c>
      <c r="E233" t="s">
        <v>19</v>
      </c>
      <c r="F233" t="s">
        <v>127</v>
      </c>
      <c r="G233" t="s">
        <v>504</v>
      </c>
      <c r="H233" t="s">
        <v>129</v>
      </c>
      <c r="I233" t="s">
        <v>504</v>
      </c>
      <c r="J233">
        <v>6550</v>
      </c>
      <c r="K233">
        <v>6550</v>
      </c>
      <c r="L233" t="s">
        <v>692</v>
      </c>
      <c r="M233" t="s">
        <v>626</v>
      </c>
      <c r="N233" t="s">
        <v>627</v>
      </c>
      <c r="O233" t="s">
        <v>628</v>
      </c>
      <c r="P233" t="s">
        <v>505</v>
      </c>
      <c r="Q233" t="s">
        <v>504</v>
      </c>
    </row>
    <row r="234" spans="1:17" x14ac:dyDescent="0.2">
      <c r="A234" t="s">
        <v>691</v>
      </c>
      <c r="B234">
        <v>2025</v>
      </c>
      <c r="C234">
        <v>11</v>
      </c>
      <c r="D234" t="s">
        <v>204</v>
      </c>
      <c r="E234" t="s">
        <v>19</v>
      </c>
      <c r="F234" t="s">
        <v>127</v>
      </c>
      <c r="G234" t="s">
        <v>22</v>
      </c>
      <c r="H234" t="s">
        <v>132</v>
      </c>
      <c r="I234" t="s">
        <v>22</v>
      </c>
      <c r="J234">
        <v>898.37</v>
      </c>
      <c r="K234">
        <v>898.37</v>
      </c>
      <c r="L234" t="s">
        <v>692</v>
      </c>
      <c r="M234" t="s">
        <v>626</v>
      </c>
      <c r="N234" t="s">
        <v>627</v>
      </c>
      <c r="O234" t="s">
        <v>628</v>
      </c>
      <c r="P234" t="s">
        <v>135</v>
      </c>
      <c r="Q234" t="s">
        <v>136</v>
      </c>
    </row>
    <row r="235" spans="1:17" x14ac:dyDescent="0.2">
      <c r="A235" t="s">
        <v>691</v>
      </c>
      <c r="B235">
        <v>2025</v>
      </c>
      <c r="C235">
        <v>11</v>
      </c>
      <c r="D235" t="s">
        <v>204</v>
      </c>
      <c r="E235" t="s">
        <v>19</v>
      </c>
      <c r="F235" t="s">
        <v>127</v>
      </c>
      <c r="G235" t="s">
        <v>22</v>
      </c>
      <c r="H235" t="s">
        <v>132</v>
      </c>
      <c r="I235" t="s">
        <v>22</v>
      </c>
      <c r="J235">
        <v>812.78</v>
      </c>
      <c r="K235">
        <v>812.78</v>
      </c>
      <c r="L235" t="s">
        <v>692</v>
      </c>
      <c r="M235" t="s">
        <v>626</v>
      </c>
      <c r="N235" t="s">
        <v>627</v>
      </c>
      <c r="O235" t="s">
        <v>628</v>
      </c>
      <c r="P235" t="s">
        <v>137</v>
      </c>
      <c r="Q235" t="s">
        <v>138</v>
      </c>
    </row>
    <row r="236" spans="1:17" x14ac:dyDescent="0.2">
      <c r="A236" t="s">
        <v>691</v>
      </c>
      <c r="B236">
        <v>2025</v>
      </c>
      <c r="C236">
        <v>11</v>
      </c>
      <c r="D236" t="s">
        <v>204</v>
      </c>
      <c r="E236" t="s">
        <v>19</v>
      </c>
      <c r="F236" t="s">
        <v>127</v>
      </c>
      <c r="G236" t="s">
        <v>353</v>
      </c>
      <c r="H236" t="s">
        <v>29</v>
      </c>
      <c r="I236" t="s">
        <v>30</v>
      </c>
      <c r="J236">
        <v>1105.5</v>
      </c>
      <c r="K236">
        <v>1105.5</v>
      </c>
      <c r="L236" t="s">
        <v>692</v>
      </c>
      <c r="M236" t="s">
        <v>626</v>
      </c>
      <c r="N236" t="s">
        <v>627</v>
      </c>
      <c r="O236" t="s">
        <v>628</v>
      </c>
      <c r="P236" t="s">
        <v>354</v>
      </c>
      <c r="Q236" t="s">
        <v>353</v>
      </c>
    </row>
    <row r="237" spans="1:17" x14ac:dyDescent="0.2">
      <c r="A237" t="s">
        <v>691</v>
      </c>
      <c r="B237">
        <v>2025</v>
      </c>
      <c r="C237">
        <v>11</v>
      </c>
      <c r="D237" t="s">
        <v>204</v>
      </c>
      <c r="E237" t="s">
        <v>19</v>
      </c>
      <c r="F237" t="s">
        <v>127</v>
      </c>
      <c r="G237" t="s">
        <v>385</v>
      </c>
      <c r="H237" t="s">
        <v>129</v>
      </c>
      <c r="I237" t="s">
        <v>318</v>
      </c>
      <c r="J237">
        <v>4987</v>
      </c>
      <c r="K237">
        <v>4987</v>
      </c>
      <c r="L237" t="s">
        <v>692</v>
      </c>
      <c r="M237" t="s">
        <v>626</v>
      </c>
      <c r="N237" t="s">
        <v>627</v>
      </c>
      <c r="O237" t="s">
        <v>628</v>
      </c>
      <c r="P237" t="s">
        <v>386</v>
      </c>
      <c r="Q237" t="s">
        <v>385</v>
      </c>
    </row>
    <row r="238" spans="1:17" x14ac:dyDescent="0.2">
      <c r="A238" t="s">
        <v>691</v>
      </c>
      <c r="B238">
        <v>2025</v>
      </c>
      <c r="C238">
        <v>11</v>
      </c>
      <c r="D238" t="s">
        <v>204</v>
      </c>
      <c r="E238" t="s">
        <v>19</v>
      </c>
      <c r="F238" t="s">
        <v>127</v>
      </c>
      <c r="G238" t="s">
        <v>495</v>
      </c>
      <c r="H238" t="s">
        <v>129</v>
      </c>
      <c r="I238" t="s">
        <v>318</v>
      </c>
      <c r="J238">
        <v>54.81</v>
      </c>
      <c r="K238">
        <v>54.81</v>
      </c>
      <c r="L238" t="s">
        <v>692</v>
      </c>
      <c r="M238" t="s">
        <v>626</v>
      </c>
      <c r="N238" t="s">
        <v>627</v>
      </c>
      <c r="O238" t="s">
        <v>628</v>
      </c>
      <c r="P238" t="s">
        <v>496</v>
      </c>
      <c r="Q238" t="s">
        <v>495</v>
      </c>
    </row>
    <row r="239" spans="1:17" x14ac:dyDescent="0.2">
      <c r="A239" t="s">
        <v>691</v>
      </c>
      <c r="B239">
        <v>2025</v>
      </c>
      <c r="C239">
        <v>11</v>
      </c>
      <c r="D239" t="s">
        <v>204</v>
      </c>
      <c r="E239" t="s">
        <v>19</v>
      </c>
      <c r="F239" t="s">
        <v>69</v>
      </c>
      <c r="G239" t="s">
        <v>468</v>
      </c>
      <c r="H239" t="s">
        <v>29</v>
      </c>
      <c r="I239" t="s">
        <v>30</v>
      </c>
      <c r="J239">
        <v>9832</v>
      </c>
      <c r="K239">
        <v>9832</v>
      </c>
      <c r="L239" t="s">
        <v>692</v>
      </c>
      <c r="M239" t="s">
        <v>626</v>
      </c>
      <c r="N239" t="s">
        <v>627</v>
      </c>
      <c r="O239" t="s">
        <v>628</v>
      </c>
      <c r="P239" t="s">
        <v>469</v>
      </c>
      <c r="Q239" t="s">
        <v>468</v>
      </c>
    </row>
    <row r="240" spans="1:17" x14ac:dyDescent="0.2">
      <c r="A240" t="s">
        <v>691</v>
      </c>
      <c r="B240">
        <v>2025</v>
      </c>
      <c r="C240">
        <v>11</v>
      </c>
      <c r="D240" t="s">
        <v>204</v>
      </c>
      <c r="E240" t="s">
        <v>19</v>
      </c>
      <c r="F240" t="s">
        <v>69</v>
      </c>
      <c r="G240" t="s">
        <v>48</v>
      </c>
      <c r="H240" t="s">
        <v>35</v>
      </c>
      <c r="I240" t="s">
        <v>39</v>
      </c>
      <c r="J240">
        <v>604.04</v>
      </c>
      <c r="K240">
        <v>604.04</v>
      </c>
      <c r="L240" t="s">
        <v>692</v>
      </c>
      <c r="M240" t="s">
        <v>626</v>
      </c>
      <c r="N240" t="s">
        <v>627</v>
      </c>
      <c r="O240" t="s">
        <v>628</v>
      </c>
      <c r="P240" t="s">
        <v>50</v>
      </c>
      <c r="Q240" t="s">
        <v>51</v>
      </c>
    </row>
    <row r="241" spans="1:17" x14ac:dyDescent="0.2">
      <c r="A241" t="s">
        <v>691</v>
      </c>
      <c r="B241">
        <v>2025</v>
      </c>
      <c r="C241">
        <v>11</v>
      </c>
      <c r="D241" t="s">
        <v>204</v>
      </c>
      <c r="E241" t="s">
        <v>19</v>
      </c>
      <c r="F241" t="s">
        <v>69</v>
      </c>
      <c r="G241" t="s">
        <v>48</v>
      </c>
      <c r="H241" t="s">
        <v>35</v>
      </c>
      <c r="I241" t="s">
        <v>39</v>
      </c>
      <c r="J241">
        <v>480.98999999999984</v>
      </c>
      <c r="K241">
        <v>480.98999999999984</v>
      </c>
      <c r="L241" t="s">
        <v>692</v>
      </c>
      <c r="M241" t="s">
        <v>626</v>
      </c>
      <c r="N241" t="s">
        <v>627</v>
      </c>
      <c r="O241" t="s">
        <v>628</v>
      </c>
      <c r="P241" t="s">
        <v>205</v>
      </c>
      <c r="Q241" t="s">
        <v>206</v>
      </c>
    </row>
    <row r="242" spans="1:17" x14ac:dyDescent="0.2">
      <c r="A242" t="s">
        <v>691</v>
      </c>
      <c r="B242">
        <v>2025</v>
      </c>
      <c r="C242">
        <v>11</v>
      </c>
      <c r="D242" t="s">
        <v>204</v>
      </c>
      <c r="E242" t="s">
        <v>19</v>
      </c>
      <c r="F242" t="s">
        <v>69</v>
      </c>
      <c r="G242" t="s">
        <v>48</v>
      </c>
      <c r="H242" t="s">
        <v>35</v>
      </c>
      <c r="I242" t="s">
        <v>39</v>
      </c>
      <c r="J242">
        <v>120.81</v>
      </c>
      <c r="K242">
        <v>120.81</v>
      </c>
      <c r="L242" t="s">
        <v>692</v>
      </c>
      <c r="M242" t="s">
        <v>626</v>
      </c>
      <c r="N242" t="s">
        <v>627</v>
      </c>
      <c r="O242" t="s">
        <v>628</v>
      </c>
      <c r="P242" t="s">
        <v>54</v>
      </c>
      <c r="Q242" t="s">
        <v>55</v>
      </c>
    </row>
    <row r="243" spans="1:17" x14ac:dyDescent="0.2">
      <c r="A243" t="s">
        <v>691</v>
      </c>
      <c r="B243">
        <v>2025</v>
      </c>
      <c r="C243">
        <v>11</v>
      </c>
      <c r="D243" t="s">
        <v>204</v>
      </c>
      <c r="E243" t="s">
        <v>19</v>
      </c>
      <c r="F243" t="s">
        <v>72</v>
      </c>
      <c r="G243" t="s">
        <v>73</v>
      </c>
      <c r="H243" t="s">
        <v>73</v>
      </c>
      <c r="I243" t="s">
        <v>73</v>
      </c>
      <c r="J243">
        <v>-918216.72</v>
      </c>
      <c r="K243">
        <v>-918216.72</v>
      </c>
      <c r="L243" t="s">
        <v>692</v>
      </c>
      <c r="M243" t="s">
        <v>626</v>
      </c>
      <c r="N243" t="s">
        <v>627</v>
      </c>
      <c r="O243" t="s">
        <v>628</v>
      </c>
      <c r="P243" t="s">
        <v>74</v>
      </c>
      <c r="Q243" t="s">
        <v>75</v>
      </c>
    </row>
    <row r="244" spans="1:17" x14ac:dyDescent="0.2">
      <c r="A244" t="s">
        <v>691</v>
      </c>
      <c r="B244">
        <v>2025</v>
      </c>
      <c r="C244">
        <v>11</v>
      </c>
      <c r="D244" t="s">
        <v>204</v>
      </c>
      <c r="E244" t="s">
        <v>19</v>
      </c>
      <c r="F244" t="s">
        <v>72</v>
      </c>
      <c r="G244" t="s">
        <v>76</v>
      </c>
      <c r="H244" t="s">
        <v>77</v>
      </c>
      <c r="I244" t="s">
        <v>78</v>
      </c>
      <c r="J244">
        <v>58.87</v>
      </c>
      <c r="K244">
        <v>58.87</v>
      </c>
      <c r="L244" t="s">
        <v>692</v>
      </c>
      <c r="M244" t="s">
        <v>626</v>
      </c>
      <c r="N244" t="s">
        <v>627</v>
      </c>
      <c r="O244" t="s">
        <v>628</v>
      </c>
      <c r="P244" t="s">
        <v>79</v>
      </c>
      <c r="Q244" t="s">
        <v>76</v>
      </c>
    </row>
    <row r="245" spans="1:17" x14ac:dyDescent="0.2">
      <c r="A245" t="s">
        <v>691</v>
      </c>
      <c r="B245">
        <v>2025</v>
      </c>
      <c r="C245">
        <v>11</v>
      </c>
      <c r="D245" t="s">
        <v>204</v>
      </c>
      <c r="E245" t="s">
        <v>19</v>
      </c>
      <c r="F245" t="s">
        <v>72</v>
      </c>
      <c r="G245" t="s">
        <v>80</v>
      </c>
      <c r="H245" t="s">
        <v>77</v>
      </c>
      <c r="I245" t="s">
        <v>78</v>
      </c>
      <c r="J245">
        <v>58.58</v>
      </c>
      <c r="K245">
        <v>58.58</v>
      </c>
      <c r="L245" t="s">
        <v>692</v>
      </c>
      <c r="M245" t="s">
        <v>626</v>
      </c>
      <c r="N245" t="s">
        <v>627</v>
      </c>
      <c r="O245" t="s">
        <v>628</v>
      </c>
      <c r="P245" t="s">
        <v>92</v>
      </c>
      <c r="Q245" t="s">
        <v>93</v>
      </c>
    </row>
    <row r="246" spans="1:17" x14ac:dyDescent="0.2">
      <c r="A246" t="s">
        <v>691</v>
      </c>
      <c r="B246">
        <v>2025</v>
      </c>
      <c r="C246">
        <v>11</v>
      </c>
      <c r="D246" t="s">
        <v>204</v>
      </c>
      <c r="E246" t="s">
        <v>19</v>
      </c>
      <c r="F246" t="s">
        <v>72</v>
      </c>
      <c r="G246" t="s">
        <v>80</v>
      </c>
      <c r="H246" t="s">
        <v>77</v>
      </c>
      <c r="I246" t="s">
        <v>78</v>
      </c>
      <c r="J246">
        <v>427.6</v>
      </c>
      <c r="K246">
        <v>427.6</v>
      </c>
      <c r="L246" t="s">
        <v>692</v>
      </c>
      <c r="M246" t="s">
        <v>626</v>
      </c>
      <c r="N246" t="s">
        <v>627</v>
      </c>
      <c r="O246" t="s">
        <v>628</v>
      </c>
      <c r="P246" t="s">
        <v>140</v>
      </c>
      <c r="Q246" t="s">
        <v>141</v>
      </c>
    </row>
    <row r="247" spans="1:17" x14ac:dyDescent="0.2">
      <c r="A247" t="s">
        <v>691</v>
      </c>
      <c r="B247">
        <v>2025</v>
      </c>
      <c r="C247">
        <v>11</v>
      </c>
      <c r="D247" t="s">
        <v>204</v>
      </c>
      <c r="E247" t="s">
        <v>19</v>
      </c>
      <c r="F247" t="s">
        <v>72</v>
      </c>
      <c r="G247" t="s">
        <v>94</v>
      </c>
      <c r="H247" t="s">
        <v>77</v>
      </c>
      <c r="I247" t="s">
        <v>78</v>
      </c>
      <c r="J247">
        <v>260.49</v>
      </c>
      <c r="K247">
        <v>260.49</v>
      </c>
      <c r="L247" t="s">
        <v>692</v>
      </c>
      <c r="M247" t="s">
        <v>626</v>
      </c>
      <c r="N247" t="s">
        <v>627</v>
      </c>
      <c r="O247" t="s">
        <v>628</v>
      </c>
      <c r="P247" t="s">
        <v>95</v>
      </c>
      <c r="Q247" t="s">
        <v>94</v>
      </c>
    </row>
    <row r="248" spans="1:17" x14ac:dyDescent="0.2">
      <c r="A248" t="s">
        <v>691</v>
      </c>
      <c r="B248">
        <v>2025</v>
      </c>
      <c r="C248">
        <v>11</v>
      </c>
      <c r="D248" t="s">
        <v>204</v>
      </c>
      <c r="E248" t="s">
        <v>19</v>
      </c>
      <c r="F248" t="s">
        <v>72</v>
      </c>
      <c r="G248" t="s">
        <v>48</v>
      </c>
      <c r="H248" t="s">
        <v>35</v>
      </c>
      <c r="I248" t="s">
        <v>39</v>
      </c>
      <c r="J248">
        <v>2088.12</v>
      </c>
      <c r="K248">
        <v>2088.12</v>
      </c>
      <c r="L248" t="s">
        <v>692</v>
      </c>
      <c r="M248" t="s">
        <v>626</v>
      </c>
      <c r="N248" t="s">
        <v>627</v>
      </c>
      <c r="O248" t="s">
        <v>628</v>
      </c>
      <c r="P248" t="s">
        <v>101</v>
      </c>
      <c r="Q248" t="s">
        <v>102</v>
      </c>
    </row>
    <row r="249" spans="1:17" x14ac:dyDescent="0.2">
      <c r="A249" t="s">
        <v>691</v>
      </c>
      <c r="B249">
        <v>2025</v>
      </c>
      <c r="C249">
        <v>11</v>
      </c>
      <c r="D249" t="s">
        <v>204</v>
      </c>
      <c r="E249" t="s">
        <v>19</v>
      </c>
      <c r="F249" t="s">
        <v>72</v>
      </c>
      <c r="G249" t="s">
        <v>48</v>
      </c>
      <c r="H249" t="s">
        <v>35</v>
      </c>
      <c r="I249" t="s">
        <v>39</v>
      </c>
      <c r="J249">
        <v>208.87</v>
      </c>
      <c r="K249">
        <v>208.87</v>
      </c>
      <c r="L249" t="s">
        <v>692</v>
      </c>
      <c r="M249" t="s">
        <v>626</v>
      </c>
      <c r="N249" t="s">
        <v>627</v>
      </c>
      <c r="O249" t="s">
        <v>628</v>
      </c>
      <c r="P249" t="s">
        <v>108</v>
      </c>
      <c r="Q249" t="s">
        <v>109</v>
      </c>
    </row>
    <row r="250" spans="1:17" x14ac:dyDescent="0.2">
      <c r="A250" t="s">
        <v>691</v>
      </c>
      <c r="B250">
        <v>2025</v>
      </c>
      <c r="C250">
        <v>11</v>
      </c>
      <c r="D250" t="s">
        <v>204</v>
      </c>
      <c r="E250" t="s">
        <v>19</v>
      </c>
      <c r="F250" t="s">
        <v>72</v>
      </c>
      <c r="G250" t="s">
        <v>48</v>
      </c>
      <c r="H250" t="s">
        <v>35</v>
      </c>
      <c r="I250" t="s">
        <v>39</v>
      </c>
      <c r="J250">
        <v>68.72</v>
      </c>
      <c r="K250">
        <v>68.72</v>
      </c>
      <c r="L250" t="s">
        <v>692</v>
      </c>
      <c r="M250" t="s">
        <v>626</v>
      </c>
      <c r="N250" t="s">
        <v>627</v>
      </c>
      <c r="O250" t="s">
        <v>628</v>
      </c>
      <c r="P250" t="s">
        <v>103</v>
      </c>
      <c r="Q250" t="s">
        <v>104</v>
      </c>
    </row>
    <row r="251" spans="1:17" x14ac:dyDescent="0.2">
      <c r="A251" t="s">
        <v>691</v>
      </c>
      <c r="B251">
        <v>2025</v>
      </c>
      <c r="C251">
        <v>11</v>
      </c>
      <c r="D251" t="s">
        <v>204</v>
      </c>
      <c r="E251" t="s">
        <v>19</v>
      </c>
      <c r="F251" t="s">
        <v>72</v>
      </c>
      <c r="G251" t="s">
        <v>48</v>
      </c>
      <c r="H251" t="s">
        <v>35</v>
      </c>
      <c r="I251" t="s">
        <v>39</v>
      </c>
      <c r="J251">
        <v>762.19</v>
      </c>
      <c r="K251">
        <v>762.19</v>
      </c>
      <c r="L251" t="s">
        <v>692</v>
      </c>
      <c r="M251" t="s">
        <v>626</v>
      </c>
      <c r="N251" t="s">
        <v>627</v>
      </c>
      <c r="O251" t="s">
        <v>628</v>
      </c>
      <c r="P251" t="s">
        <v>97</v>
      </c>
      <c r="Q251" t="s">
        <v>98</v>
      </c>
    </row>
    <row r="252" spans="1:17" x14ac:dyDescent="0.2">
      <c r="A252" t="s">
        <v>691</v>
      </c>
      <c r="B252">
        <v>2025</v>
      </c>
      <c r="C252">
        <v>11</v>
      </c>
      <c r="D252" t="s">
        <v>204</v>
      </c>
      <c r="E252" t="s">
        <v>19</v>
      </c>
      <c r="F252" t="s">
        <v>72</v>
      </c>
      <c r="G252" t="s">
        <v>48</v>
      </c>
      <c r="H252" t="s">
        <v>35</v>
      </c>
      <c r="I252" t="s">
        <v>39</v>
      </c>
      <c r="J252">
        <v>837.39</v>
      </c>
      <c r="K252">
        <v>837.39</v>
      </c>
      <c r="L252" t="s">
        <v>692</v>
      </c>
      <c r="M252" t="s">
        <v>626</v>
      </c>
      <c r="N252" t="s">
        <v>627</v>
      </c>
      <c r="O252" t="s">
        <v>628</v>
      </c>
      <c r="P252" t="s">
        <v>105</v>
      </c>
      <c r="Q252" t="s">
        <v>106</v>
      </c>
    </row>
    <row r="253" spans="1:17" x14ac:dyDescent="0.2">
      <c r="A253" t="s">
        <v>691</v>
      </c>
      <c r="B253">
        <v>2025</v>
      </c>
      <c r="C253">
        <v>11</v>
      </c>
      <c r="D253" t="s">
        <v>204</v>
      </c>
      <c r="E253" t="s">
        <v>19</v>
      </c>
      <c r="F253" t="s">
        <v>72</v>
      </c>
      <c r="G253" t="s">
        <v>48</v>
      </c>
      <c r="H253" t="s">
        <v>35</v>
      </c>
      <c r="I253" t="s">
        <v>39</v>
      </c>
      <c r="J253">
        <v>3109.65</v>
      </c>
      <c r="K253">
        <v>3109.65</v>
      </c>
      <c r="L253" t="s">
        <v>692</v>
      </c>
      <c r="M253" t="s">
        <v>626</v>
      </c>
      <c r="N253" t="s">
        <v>627</v>
      </c>
      <c r="O253" t="s">
        <v>628</v>
      </c>
      <c r="P253" t="s">
        <v>278</v>
      </c>
      <c r="Q253" t="s">
        <v>279</v>
      </c>
    </row>
    <row r="254" spans="1:17" x14ac:dyDescent="0.2">
      <c r="A254" t="s">
        <v>691</v>
      </c>
      <c r="B254">
        <v>2025</v>
      </c>
      <c r="C254">
        <v>11</v>
      </c>
      <c r="D254" t="s">
        <v>204</v>
      </c>
      <c r="E254" t="s">
        <v>19</v>
      </c>
      <c r="F254" t="s">
        <v>72</v>
      </c>
      <c r="G254" t="s">
        <v>48</v>
      </c>
      <c r="H254" t="s">
        <v>35</v>
      </c>
      <c r="I254" t="s">
        <v>664</v>
      </c>
      <c r="J254">
        <v>14115.279999999999</v>
      </c>
      <c r="K254">
        <v>14115.279999999999</v>
      </c>
      <c r="L254" t="s">
        <v>692</v>
      </c>
      <c r="M254" t="s">
        <v>626</v>
      </c>
      <c r="N254" t="s">
        <v>627</v>
      </c>
      <c r="O254" t="s">
        <v>628</v>
      </c>
      <c r="P254" t="s">
        <v>101</v>
      </c>
      <c r="Q254" t="s">
        <v>102</v>
      </c>
    </row>
    <row r="255" spans="1:17" x14ac:dyDescent="0.2">
      <c r="A255" t="s">
        <v>691</v>
      </c>
      <c r="B255">
        <v>2025</v>
      </c>
      <c r="C255">
        <v>11</v>
      </c>
      <c r="D255" t="s">
        <v>204</v>
      </c>
      <c r="E255" t="s">
        <v>19</v>
      </c>
      <c r="F255" t="s">
        <v>72</v>
      </c>
      <c r="G255" t="s">
        <v>48</v>
      </c>
      <c r="H255" t="s">
        <v>35</v>
      </c>
      <c r="I255" t="s">
        <v>662</v>
      </c>
      <c r="J255">
        <v>5497.83</v>
      </c>
      <c r="K255">
        <v>5497.83</v>
      </c>
      <c r="L255" t="s">
        <v>692</v>
      </c>
      <c r="M255" t="s">
        <v>626</v>
      </c>
      <c r="N255" t="s">
        <v>627</v>
      </c>
      <c r="O255" t="s">
        <v>628</v>
      </c>
      <c r="P255" t="s">
        <v>101</v>
      </c>
      <c r="Q255" t="s">
        <v>102</v>
      </c>
    </row>
    <row r="256" spans="1:17" x14ac:dyDescent="0.2">
      <c r="A256" t="s">
        <v>691</v>
      </c>
      <c r="B256">
        <v>2025</v>
      </c>
      <c r="C256">
        <v>11</v>
      </c>
      <c r="D256" t="s">
        <v>204</v>
      </c>
      <c r="E256" t="s">
        <v>110</v>
      </c>
      <c r="F256" t="s">
        <v>111</v>
      </c>
      <c r="G256" t="s">
        <v>112</v>
      </c>
      <c r="H256" t="s">
        <v>113</v>
      </c>
      <c r="I256" t="s">
        <v>114</v>
      </c>
      <c r="J256">
        <v>7307.25</v>
      </c>
      <c r="K256">
        <v>7307.25</v>
      </c>
      <c r="L256" t="s">
        <v>692</v>
      </c>
      <c r="M256" t="s">
        <v>626</v>
      </c>
      <c r="N256" t="s">
        <v>627</v>
      </c>
      <c r="O256" t="s">
        <v>628</v>
      </c>
      <c r="P256" t="s">
        <v>115</v>
      </c>
      <c r="Q256" t="s">
        <v>114</v>
      </c>
    </row>
    <row r="257" spans="1:17" x14ac:dyDescent="0.2">
      <c r="A257" t="s">
        <v>691</v>
      </c>
      <c r="B257">
        <v>2025</v>
      </c>
      <c r="C257">
        <v>11</v>
      </c>
      <c r="D257" t="s">
        <v>204</v>
      </c>
      <c r="E257" t="s">
        <v>110</v>
      </c>
      <c r="F257" t="s">
        <v>111</v>
      </c>
      <c r="G257" t="s">
        <v>112</v>
      </c>
      <c r="H257" t="s">
        <v>113</v>
      </c>
      <c r="I257" t="s">
        <v>116</v>
      </c>
      <c r="J257">
        <v>0.04</v>
      </c>
      <c r="K257">
        <v>0.04</v>
      </c>
      <c r="L257" t="s">
        <v>692</v>
      </c>
      <c r="M257" t="s">
        <v>626</v>
      </c>
      <c r="N257" t="s">
        <v>627</v>
      </c>
      <c r="O257" t="s">
        <v>628</v>
      </c>
      <c r="P257" t="s">
        <v>117</v>
      </c>
      <c r="Q257" t="s">
        <v>116</v>
      </c>
    </row>
    <row r="258" spans="1:17" x14ac:dyDescent="0.2">
      <c r="A258" t="s">
        <v>691</v>
      </c>
      <c r="B258">
        <v>2025</v>
      </c>
      <c r="C258">
        <v>11</v>
      </c>
      <c r="D258" t="s">
        <v>204</v>
      </c>
      <c r="E258" t="s">
        <v>110</v>
      </c>
      <c r="F258" t="s">
        <v>111</v>
      </c>
      <c r="G258" t="s">
        <v>112</v>
      </c>
      <c r="H258" t="s">
        <v>113</v>
      </c>
      <c r="I258" t="s">
        <v>118</v>
      </c>
      <c r="J258">
        <v>8696.6</v>
      </c>
      <c r="K258">
        <v>8696.6</v>
      </c>
      <c r="L258" t="s">
        <v>692</v>
      </c>
      <c r="M258" t="s">
        <v>626</v>
      </c>
      <c r="N258" t="s">
        <v>627</v>
      </c>
      <c r="O258" t="s">
        <v>628</v>
      </c>
      <c r="P258" t="s">
        <v>119</v>
      </c>
      <c r="Q258" t="s">
        <v>118</v>
      </c>
    </row>
    <row r="259" spans="1:17" x14ac:dyDescent="0.2">
      <c r="A259" t="s">
        <v>691</v>
      </c>
      <c r="B259">
        <v>2025</v>
      </c>
      <c r="C259">
        <v>12</v>
      </c>
      <c r="D259" t="s">
        <v>211</v>
      </c>
      <c r="E259" t="s">
        <v>19</v>
      </c>
      <c r="F259" t="s">
        <v>20</v>
      </c>
      <c r="G259" t="s">
        <v>28</v>
      </c>
      <c r="H259" t="s">
        <v>29</v>
      </c>
      <c r="I259" t="s">
        <v>28</v>
      </c>
      <c r="J259">
        <v>117104.84999999999</v>
      </c>
      <c r="K259">
        <v>117104.84999999999</v>
      </c>
      <c r="L259" t="s">
        <v>692</v>
      </c>
      <c r="M259" t="s">
        <v>626</v>
      </c>
      <c r="N259" t="s">
        <v>627</v>
      </c>
      <c r="O259" t="s">
        <v>628</v>
      </c>
      <c r="P259" t="s">
        <v>31</v>
      </c>
      <c r="Q259" t="s">
        <v>28</v>
      </c>
    </row>
    <row r="260" spans="1:17" x14ac:dyDescent="0.2">
      <c r="A260" t="s">
        <v>691</v>
      </c>
      <c r="B260">
        <v>2025</v>
      </c>
      <c r="C260">
        <v>12</v>
      </c>
      <c r="D260" t="s">
        <v>211</v>
      </c>
      <c r="E260" t="s">
        <v>19</v>
      </c>
      <c r="F260" t="s">
        <v>20</v>
      </c>
      <c r="G260" t="s">
        <v>214</v>
      </c>
      <c r="H260" t="s">
        <v>29</v>
      </c>
      <c r="I260" t="s">
        <v>214</v>
      </c>
      <c r="J260">
        <v>56790.26</v>
      </c>
      <c r="K260">
        <v>56790.26</v>
      </c>
      <c r="L260" t="s">
        <v>692</v>
      </c>
      <c r="M260" t="s">
        <v>626</v>
      </c>
      <c r="N260" t="s">
        <v>627</v>
      </c>
      <c r="O260" t="s">
        <v>628</v>
      </c>
      <c r="P260" t="s">
        <v>215</v>
      </c>
      <c r="Q260" t="s">
        <v>214</v>
      </c>
    </row>
    <row r="261" spans="1:17" x14ac:dyDescent="0.2">
      <c r="A261" t="s">
        <v>691</v>
      </c>
      <c r="B261">
        <v>2025</v>
      </c>
      <c r="C261">
        <v>12</v>
      </c>
      <c r="D261" t="s">
        <v>211</v>
      </c>
      <c r="E261" t="s">
        <v>19</v>
      </c>
      <c r="F261" t="s">
        <v>20</v>
      </c>
      <c r="G261" t="s">
        <v>320</v>
      </c>
      <c r="H261" t="s">
        <v>29</v>
      </c>
      <c r="I261" t="s">
        <v>30</v>
      </c>
      <c r="J261">
        <v>787.2</v>
      </c>
      <c r="K261">
        <v>787.2</v>
      </c>
      <c r="L261" t="s">
        <v>692</v>
      </c>
      <c r="M261" t="s">
        <v>626</v>
      </c>
      <c r="N261" t="s">
        <v>627</v>
      </c>
      <c r="O261" t="s">
        <v>628</v>
      </c>
      <c r="P261" t="s">
        <v>321</v>
      </c>
      <c r="Q261" t="s">
        <v>320</v>
      </c>
    </row>
    <row r="262" spans="1:17" x14ac:dyDescent="0.2">
      <c r="A262" t="s">
        <v>691</v>
      </c>
      <c r="B262">
        <v>2025</v>
      </c>
      <c r="C262">
        <v>12</v>
      </c>
      <c r="D262" t="s">
        <v>211</v>
      </c>
      <c r="E262" t="s">
        <v>19</v>
      </c>
      <c r="F262" t="s">
        <v>20</v>
      </c>
      <c r="G262" t="s">
        <v>48</v>
      </c>
      <c r="H262" t="s">
        <v>35</v>
      </c>
      <c r="I262" t="s">
        <v>39</v>
      </c>
      <c r="J262">
        <v>-342.23</v>
      </c>
      <c r="K262">
        <v>-342.23</v>
      </c>
      <c r="L262" t="s">
        <v>692</v>
      </c>
      <c r="M262" t="s">
        <v>626</v>
      </c>
      <c r="N262" t="s">
        <v>627</v>
      </c>
      <c r="O262" t="s">
        <v>628</v>
      </c>
      <c r="P262" t="s">
        <v>52</v>
      </c>
      <c r="Q262" t="s">
        <v>53</v>
      </c>
    </row>
    <row r="263" spans="1:17" x14ac:dyDescent="0.2">
      <c r="A263" t="s">
        <v>691</v>
      </c>
      <c r="B263">
        <v>2025</v>
      </c>
      <c r="C263">
        <v>12</v>
      </c>
      <c r="D263" t="s">
        <v>211</v>
      </c>
      <c r="E263" t="s">
        <v>19</v>
      </c>
      <c r="F263" t="s">
        <v>20</v>
      </c>
      <c r="G263" t="s">
        <v>48</v>
      </c>
      <c r="H263" t="s">
        <v>35</v>
      </c>
      <c r="I263" t="s">
        <v>39</v>
      </c>
      <c r="J263">
        <v>5560.87</v>
      </c>
      <c r="K263">
        <v>5560.87</v>
      </c>
      <c r="L263" t="s">
        <v>692</v>
      </c>
      <c r="M263" t="s">
        <v>626</v>
      </c>
      <c r="N263" t="s">
        <v>627</v>
      </c>
      <c r="O263" t="s">
        <v>628</v>
      </c>
      <c r="P263" t="s">
        <v>50</v>
      </c>
      <c r="Q263" t="s">
        <v>51</v>
      </c>
    </row>
    <row r="264" spans="1:17" x14ac:dyDescent="0.2">
      <c r="A264" t="s">
        <v>691</v>
      </c>
      <c r="B264">
        <v>2025</v>
      </c>
      <c r="C264">
        <v>12</v>
      </c>
      <c r="D264" t="s">
        <v>211</v>
      </c>
      <c r="E264" t="s">
        <v>19</v>
      </c>
      <c r="F264" t="s">
        <v>20</v>
      </c>
      <c r="G264" t="s">
        <v>48</v>
      </c>
      <c r="H264" t="s">
        <v>35</v>
      </c>
      <c r="I264" t="s">
        <v>39</v>
      </c>
      <c r="J264">
        <v>16.41</v>
      </c>
      <c r="K264">
        <v>16.41</v>
      </c>
      <c r="L264" t="s">
        <v>692</v>
      </c>
      <c r="M264" t="s">
        <v>626</v>
      </c>
      <c r="N264" t="s">
        <v>627</v>
      </c>
      <c r="O264" t="s">
        <v>628</v>
      </c>
      <c r="P264" t="s">
        <v>205</v>
      </c>
      <c r="Q264" t="s">
        <v>206</v>
      </c>
    </row>
    <row r="265" spans="1:17" x14ac:dyDescent="0.2">
      <c r="A265" t="s">
        <v>691</v>
      </c>
      <c r="B265">
        <v>2025</v>
      </c>
      <c r="C265">
        <v>12</v>
      </c>
      <c r="D265" t="s">
        <v>211</v>
      </c>
      <c r="E265" t="s">
        <v>19</v>
      </c>
      <c r="F265" t="s">
        <v>20</v>
      </c>
      <c r="G265" t="s">
        <v>48</v>
      </c>
      <c r="H265" t="s">
        <v>35</v>
      </c>
      <c r="I265" t="s">
        <v>39</v>
      </c>
      <c r="J265">
        <v>1234.51</v>
      </c>
      <c r="K265">
        <v>1234.51</v>
      </c>
      <c r="L265" t="s">
        <v>692</v>
      </c>
      <c r="M265" t="s">
        <v>626</v>
      </c>
      <c r="N265" t="s">
        <v>627</v>
      </c>
      <c r="O265" t="s">
        <v>628</v>
      </c>
      <c r="P265" t="s">
        <v>54</v>
      </c>
      <c r="Q265" t="s">
        <v>55</v>
      </c>
    </row>
    <row r="266" spans="1:17" x14ac:dyDescent="0.2">
      <c r="A266" t="s">
        <v>691</v>
      </c>
      <c r="B266">
        <v>2025</v>
      </c>
      <c r="C266">
        <v>12</v>
      </c>
      <c r="D266" t="s">
        <v>211</v>
      </c>
      <c r="E266" t="s">
        <v>19</v>
      </c>
      <c r="F266" t="s">
        <v>20</v>
      </c>
      <c r="G266" t="s">
        <v>61</v>
      </c>
      <c r="H266" t="s">
        <v>61</v>
      </c>
      <c r="I266" t="s">
        <v>61</v>
      </c>
      <c r="J266">
        <v>3621.0600000000004</v>
      </c>
      <c r="K266">
        <v>3621.0600000000004</v>
      </c>
      <c r="L266" t="s">
        <v>692</v>
      </c>
      <c r="M266" t="s">
        <v>626</v>
      </c>
      <c r="N266" t="s">
        <v>627</v>
      </c>
      <c r="O266" t="s">
        <v>628</v>
      </c>
      <c r="P266" t="s">
        <v>64</v>
      </c>
      <c r="Q266" t="s">
        <v>65</v>
      </c>
    </row>
    <row r="267" spans="1:17" x14ac:dyDescent="0.2">
      <c r="A267" t="s">
        <v>691</v>
      </c>
      <c r="B267">
        <v>2025</v>
      </c>
      <c r="C267">
        <v>12</v>
      </c>
      <c r="D267" t="s">
        <v>211</v>
      </c>
      <c r="E267" t="s">
        <v>19</v>
      </c>
      <c r="F267" t="s">
        <v>20</v>
      </c>
      <c r="G267" t="s">
        <v>66</v>
      </c>
      <c r="H267" t="s">
        <v>61</v>
      </c>
      <c r="I267" t="s">
        <v>66</v>
      </c>
      <c r="J267">
        <v>-67660.47</v>
      </c>
      <c r="K267">
        <v>-67660.47</v>
      </c>
      <c r="L267" t="s">
        <v>692</v>
      </c>
      <c r="M267" t="s">
        <v>626</v>
      </c>
      <c r="N267" t="s">
        <v>627</v>
      </c>
      <c r="O267" t="s">
        <v>628</v>
      </c>
      <c r="P267" t="s">
        <v>67</v>
      </c>
      <c r="Q267" t="s">
        <v>66</v>
      </c>
    </row>
    <row r="268" spans="1:17" x14ac:dyDescent="0.2">
      <c r="A268" t="s">
        <v>691</v>
      </c>
      <c r="B268">
        <v>2025</v>
      </c>
      <c r="C268">
        <v>12</v>
      </c>
      <c r="D268" t="s">
        <v>211</v>
      </c>
      <c r="E268" t="s">
        <v>19</v>
      </c>
      <c r="F268" t="s">
        <v>127</v>
      </c>
      <c r="G268" t="s">
        <v>22</v>
      </c>
      <c r="H268" t="s">
        <v>132</v>
      </c>
      <c r="I268" t="s">
        <v>22</v>
      </c>
      <c r="J268">
        <v>7459.1</v>
      </c>
      <c r="K268">
        <v>7459.1</v>
      </c>
      <c r="L268" t="s">
        <v>692</v>
      </c>
      <c r="M268" t="s">
        <v>626</v>
      </c>
      <c r="N268" t="s">
        <v>627</v>
      </c>
      <c r="O268" t="s">
        <v>628</v>
      </c>
      <c r="P268" t="s">
        <v>135</v>
      </c>
      <c r="Q268" t="s">
        <v>136</v>
      </c>
    </row>
    <row r="269" spans="1:17" x14ac:dyDescent="0.2">
      <c r="A269" t="s">
        <v>691</v>
      </c>
      <c r="B269">
        <v>2025</v>
      </c>
      <c r="C269">
        <v>12</v>
      </c>
      <c r="D269" t="s">
        <v>211</v>
      </c>
      <c r="E269" t="s">
        <v>19</v>
      </c>
      <c r="F269" t="s">
        <v>127</v>
      </c>
      <c r="G269" t="s">
        <v>22</v>
      </c>
      <c r="H269" t="s">
        <v>132</v>
      </c>
      <c r="I269" t="s">
        <v>22</v>
      </c>
      <c r="J269">
        <v>6.32</v>
      </c>
      <c r="K269">
        <v>6.32</v>
      </c>
      <c r="L269" t="s">
        <v>692</v>
      </c>
      <c r="M269" t="s">
        <v>626</v>
      </c>
      <c r="N269" t="s">
        <v>627</v>
      </c>
      <c r="O269" t="s">
        <v>628</v>
      </c>
      <c r="P269" t="s">
        <v>685</v>
      </c>
      <c r="Q269" t="s">
        <v>686</v>
      </c>
    </row>
    <row r="270" spans="1:17" x14ac:dyDescent="0.2">
      <c r="A270" t="s">
        <v>691</v>
      </c>
      <c r="B270">
        <v>2025</v>
      </c>
      <c r="C270">
        <v>12</v>
      </c>
      <c r="D270" t="s">
        <v>211</v>
      </c>
      <c r="E270" t="s">
        <v>19</v>
      </c>
      <c r="F270" t="s">
        <v>127</v>
      </c>
      <c r="G270" t="s">
        <v>22</v>
      </c>
      <c r="H270" t="s">
        <v>132</v>
      </c>
      <c r="I270" t="s">
        <v>22</v>
      </c>
      <c r="J270">
        <v>64.87</v>
      </c>
      <c r="K270">
        <v>64.87</v>
      </c>
      <c r="L270" t="s">
        <v>692</v>
      </c>
      <c r="M270" t="s">
        <v>626</v>
      </c>
      <c r="N270" t="s">
        <v>627</v>
      </c>
      <c r="O270" t="s">
        <v>628</v>
      </c>
      <c r="P270" t="s">
        <v>687</v>
      </c>
      <c r="Q270" t="s">
        <v>688</v>
      </c>
    </row>
    <row r="271" spans="1:17" x14ac:dyDescent="0.2">
      <c r="A271" t="s">
        <v>691</v>
      </c>
      <c r="B271">
        <v>2025</v>
      </c>
      <c r="C271">
        <v>12</v>
      </c>
      <c r="D271" t="s">
        <v>211</v>
      </c>
      <c r="E271" t="s">
        <v>19</v>
      </c>
      <c r="F271" t="s">
        <v>127</v>
      </c>
      <c r="G271" t="s">
        <v>22</v>
      </c>
      <c r="H271" t="s">
        <v>132</v>
      </c>
      <c r="I271" t="s">
        <v>22</v>
      </c>
      <c r="J271">
        <v>5923.56</v>
      </c>
      <c r="K271">
        <v>5923.56</v>
      </c>
      <c r="L271" t="s">
        <v>692</v>
      </c>
      <c r="M271" t="s">
        <v>626</v>
      </c>
      <c r="N271" t="s">
        <v>627</v>
      </c>
      <c r="O271" t="s">
        <v>628</v>
      </c>
      <c r="P271" t="s">
        <v>137</v>
      </c>
      <c r="Q271" t="s">
        <v>138</v>
      </c>
    </row>
    <row r="272" spans="1:17" x14ac:dyDescent="0.2">
      <c r="A272" t="s">
        <v>691</v>
      </c>
      <c r="B272">
        <v>2025</v>
      </c>
      <c r="C272">
        <v>12</v>
      </c>
      <c r="D272" t="s">
        <v>211</v>
      </c>
      <c r="E272" t="s">
        <v>19</v>
      </c>
      <c r="F272" t="s">
        <v>127</v>
      </c>
      <c r="G272" t="s">
        <v>385</v>
      </c>
      <c r="H272" t="s">
        <v>129</v>
      </c>
      <c r="I272" t="s">
        <v>318</v>
      </c>
      <c r="J272">
        <v>2417.5799999999995</v>
      </c>
      <c r="K272">
        <v>2417.5799999999995</v>
      </c>
      <c r="L272" t="s">
        <v>692</v>
      </c>
      <c r="M272" t="s">
        <v>626</v>
      </c>
      <c r="N272" t="s">
        <v>627</v>
      </c>
      <c r="O272" t="s">
        <v>628</v>
      </c>
      <c r="P272" t="s">
        <v>386</v>
      </c>
      <c r="Q272" t="s">
        <v>385</v>
      </c>
    </row>
    <row r="273" spans="1:17" x14ac:dyDescent="0.2">
      <c r="A273" t="s">
        <v>691</v>
      </c>
      <c r="B273">
        <v>2025</v>
      </c>
      <c r="C273">
        <v>12</v>
      </c>
      <c r="D273" t="s">
        <v>211</v>
      </c>
      <c r="E273" t="s">
        <v>19</v>
      </c>
      <c r="F273" t="s">
        <v>127</v>
      </c>
      <c r="G273" t="s">
        <v>495</v>
      </c>
      <c r="H273" t="s">
        <v>129</v>
      </c>
      <c r="I273" t="s">
        <v>495</v>
      </c>
      <c r="J273">
        <v>93828.66</v>
      </c>
      <c r="K273">
        <v>93828.66</v>
      </c>
      <c r="L273" t="s">
        <v>692</v>
      </c>
      <c r="M273" t="s">
        <v>626</v>
      </c>
      <c r="N273" t="s">
        <v>627</v>
      </c>
      <c r="O273" t="s">
        <v>628</v>
      </c>
      <c r="P273" t="s">
        <v>496</v>
      </c>
      <c r="Q273" t="s">
        <v>495</v>
      </c>
    </row>
    <row r="274" spans="1:17" x14ac:dyDescent="0.2">
      <c r="A274" t="s">
        <v>691</v>
      </c>
      <c r="B274">
        <v>2025</v>
      </c>
      <c r="C274">
        <v>12</v>
      </c>
      <c r="D274" t="s">
        <v>211</v>
      </c>
      <c r="E274" t="s">
        <v>19</v>
      </c>
      <c r="F274" t="s">
        <v>69</v>
      </c>
      <c r="G274" t="s">
        <v>70</v>
      </c>
      <c r="H274" t="s">
        <v>29</v>
      </c>
      <c r="I274" t="s">
        <v>30</v>
      </c>
      <c r="J274">
        <v>3050.8</v>
      </c>
      <c r="K274">
        <v>3050.8</v>
      </c>
      <c r="L274" t="s">
        <v>692</v>
      </c>
      <c r="M274" t="s">
        <v>626</v>
      </c>
      <c r="N274" t="s">
        <v>627</v>
      </c>
      <c r="O274" t="s">
        <v>628</v>
      </c>
      <c r="P274" t="s">
        <v>71</v>
      </c>
      <c r="Q274" t="s">
        <v>70</v>
      </c>
    </row>
    <row r="275" spans="1:17" x14ac:dyDescent="0.2">
      <c r="A275" t="s">
        <v>691</v>
      </c>
      <c r="B275">
        <v>2025</v>
      </c>
      <c r="C275">
        <v>12</v>
      </c>
      <c r="D275" t="s">
        <v>211</v>
      </c>
      <c r="E275" t="s">
        <v>19</v>
      </c>
      <c r="F275" t="s">
        <v>69</v>
      </c>
      <c r="G275" t="s">
        <v>48</v>
      </c>
      <c r="H275" t="s">
        <v>35</v>
      </c>
      <c r="I275" t="s">
        <v>39</v>
      </c>
      <c r="J275">
        <v>800.55000000000007</v>
      </c>
      <c r="K275">
        <v>800.55000000000007</v>
      </c>
      <c r="L275" t="s">
        <v>692</v>
      </c>
      <c r="M275" t="s">
        <v>626</v>
      </c>
      <c r="N275" t="s">
        <v>627</v>
      </c>
      <c r="O275" t="s">
        <v>628</v>
      </c>
      <c r="P275" t="s">
        <v>50</v>
      </c>
      <c r="Q275" t="s">
        <v>51</v>
      </c>
    </row>
    <row r="276" spans="1:17" x14ac:dyDescent="0.2">
      <c r="A276" t="s">
        <v>691</v>
      </c>
      <c r="B276">
        <v>2025</v>
      </c>
      <c r="C276">
        <v>12</v>
      </c>
      <c r="D276" t="s">
        <v>211</v>
      </c>
      <c r="E276" t="s">
        <v>19</v>
      </c>
      <c r="F276" t="s">
        <v>69</v>
      </c>
      <c r="G276" t="s">
        <v>48</v>
      </c>
      <c r="H276" t="s">
        <v>35</v>
      </c>
      <c r="I276" t="s">
        <v>39</v>
      </c>
      <c r="J276">
        <v>185.99</v>
      </c>
      <c r="K276">
        <v>185.99</v>
      </c>
      <c r="L276" t="s">
        <v>692</v>
      </c>
      <c r="M276" t="s">
        <v>626</v>
      </c>
      <c r="N276" t="s">
        <v>627</v>
      </c>
      <c r="O276" t="s">
        <v>628</v>
      </c>
      <c r="P276" t="s">
        <v>205</v>
      </c>
      <c r="Q276" t="s">
        <v>206</v>
      </c>
    </row>
    <row r="277" spans="1:17" x14ac:dyDescent="0.2">
      <c r="A277" t="s">
        <v>691</v>
      </c>
      <c r="B277">
        <v>2025</v>
      </c>
      <c r="C277">
        <v>12</v>
      </c>
      <c r="D277" t="s">
        <v>211</v>
      </c>
      <c r="E277" t="s">
        <v>19</v>
      </c>
      <c r="F277" t="s">
        <v>69</v>
      </c>
      <c r="G277" t="s">
        <v>48</v>
      </c>
      <c r="H277" t="s">
        <v>35</v>
      </c>
      <c r="I277" t="s">
        <v>39</v>
      </c>
      <c r="J277">
        <v>177.72</v>
      </c>
      <c r="K277">
        <v>177.72</v>
      </c>
      <c r="L277" t="s">
        <v>692</v>
      </c>
      <c r="M277" t="s">
        <v>626</v>
      </c>
      <c r="N277" t="s">
        <v>627</v>
      </c>
      <c r="O277" t="s">
        <v>628</v>
      </c>
      <c r="P277" t="s">
        <v>54</v>
      </c>
      <c r="Q277" t="s">
        <v>55</v>
      </c>
    </row>
    <row r="278" spans="1:17" x14ac:dyDescent="0.2">
      <c r="A278" t="s">
        <v>691</v>
      </c>
      <c r="B278">
        <v>2025</v>
      </c>
      <c r="C278">
        <v>12</v>
      </c>
      <c r="D278" t="s">
        <v>211</v>
      </c>
      <c r="E278" t="s">
        <v>19</v>
      </c>
      <c r="F278" t="s">
        <v>72</v>
      </c>
      <c r="G278" t="s">
        <v>73</v>
      </c>
      <c r="H278" t="s">
        <v>73</v>
      </c>
      <c r="I278" t="s">
        <v>73</v>
      </c>
      <c r="J278">
        <v>-35594.480000000003</v>
      </c>
      <c r="K278">
        <v>-35594.480000000003</v>
      </c>
      <c r="L278" t="s">
        <v>692</v>
      </c>
      <c r="M278" t="s">
        <v>626</v>
      </c>
      <c r="N278" t="s">
        <v>627</v>
      </c>
      <c r="O278" t="s">
        <v>628</v>
      </c>
      <c r="P278" t="s">
        <v>74</v>
      </c>
      <c r="Q278" t="s">
        <v>75</v>
      </c>
    </row>
    <row r="279" spans="1:17" x14ac:dyDescent="0.2">
      <c r="A279" t="s">
        <v>691</v>
      </c>
      <c r="B279">
        <v>2025</v>
      </c>
      <c r="C279">
        <v>12</v>
      </c>
      <c r="D279" t="s">
        <v>211</v>
      </c>
      <c r="E279" t="s">
        <v>19</v>
      </c>
      <c r="F279" t="s">
        <v>72</v>
      </c>
      <c r="G279" t="s">
        <v>76</v>
      </c>
      <c r="H279" t="s">
        <v>77</v>
      </c>
      <c r="I279" t="s">
        <v>78</v>
      </c>
      <c r="J279">
        <v>601.32000000000005</v>
      </c>
      <c r="K279">
        <v>601.32000000000005</v>
      </c>
      <c r="L279" t="s">
        <v>692</v>
      </c>
      <c r="M279" t="s">
        <v>626</v>
      </c>
      <c r="N279" t="s">
        <v>627</v>
      </c>
      <c r="O279" t="s">
        <v>628</v>
      </c>
      <c r="P279" t="s">
        <v>79</v>
      </c>
      <c r="Q279" t="s">
        <v>76</v>
      </c>
    </row>
    <row r="280" spans="1:17" x14ac:dyDescent="0.2">
      <c r="A280" t="s">
        <v>691</v>
      </c>
      <c r="B280">
        <v>2025</v>
      </c>
      <c r="C280">
        <v>12</v>
      </c>
      <c r="D280" t="s">
        <v>211</v>
      </c>
      <c r="E280" t="s">
        <v>19</v>
      </c>
      <c r="F280" t="s">
        <v>72</v>
      </c>
      <c r="G280" t="s">
        <v>80</v>
      </c>
      <c r="H280" t="s">
        <v>77</v>
      </c>
      <c r="I280" t="s">
        <v>78</v>
      </c>
      <c r="J280">
        <v>665.29</v>
      </c>
      <c r="K280">
        <v>665.29</v>
      </c>
      <c r="L280" t="s">
        <v>692</v>
      </c>
      <c r="M280" t="s">
        <v>626</v>
      </c>
      <c r="N280" t="s">
        <v>627</v>
      </c>
      <c r="O280" t="s">
        <v>628</v>
      </c>
      <c r="P280" t="s">
        <v>92</v>
      </c>
      <c r="Q280" t="s">
        <v>93</v>
      </c>
    </row>
    <row r="281" spans="1:17" x14ac:dyDescent="0.2">
      <c r="A281" t="s">
        <v>691</v>
      </c>
      <c r="B281">
        <v>2025</v>
      </c>
      <c r="C281">
        <v>12</v>
      </c>
      <c r="D281" t="s">
        <v>211</v>
      </c>
      <c r="E281" t="s">
        <v>19</v>
      </c>
      <c r="F281" t="s">
        <v>72</v>
      </c>
      <c r="G281" t="s">
        <v>80</v>
      </c>
      <c r="H281" t="s">
        <v>77</v>
      </c>
      <c r="I281" t="s">
        <v>78</v>
      </c>
      <c r="J281">
        <v>4236.59</v>
      </c>
      <c r="K281">
        <v>4236.59</v>
      </c>
      <c r="L281" t="s">
        <v>692</v>
      </c>
      <c r="M281" t="s">
        <v>626</v>
      </c>
      <c r="N281" t="s">
        <v>627</v>
      </c>
      <c r="O281" t="s">
        <v>628</v>
      </c>
      <c r="P281" t="s">
        <v>140</v>
      </c>
      <c r="Q281" t="s">
        <v>141</v>
      </c>
    </row>
    <row r="282" spans="1:17" x14ac:dyDescent="0.2">
      <c r="A282" t="s">
        <v>691</v>
      </c>
      <c r="B282">
        <v>2025</v>
      </c>
      <c r="C282">
        <v>12</v>
      </c>
      <c r="D282" t="s">
        <v>211</v>
      </c>
      <c r="E282" t="s">
        <v>19</v>
      </c>
      <c r="F282" t="s">
        <v>72</v>
      </c>
      <c r="G282" t="s">
        <v>94</v>
      </c>
      <c r="H282" t="s">
        <v>77</v>
      </c>
      <c r="I282" t="s">
        <v>78</v>
      </c>
      <c r="J282">
        <v>793.17</v>
      </c>
      <c r="K282">
        <v>793.17</v>
      </c>
      <c r="L282" t="s">
        <v>692</v>
      </c>
      <c r="M282" t="s">
        <v>626</v>
      </c>
      <c r="N282" t="s">
        <v>627</v>
      </c>
      <c r="O282" t="s">
        <v>628</v>
      </c>
      <c r="P282" t="s">
        <v>95</v>
      </c>
      <c r="Q282" t="s">
        <v>94</v>
      </c>
    </row>
    <row r="283" spans="1:17" x14ac:dyDescent="0.2">
      <c r="A283" t="s">
        <v>691</v>
      </c>
      <c r="B283">
        <v>2025</v>
      </c>
      <c r="C283">
        <v>12</v>
      </c>
      <c r="D283" t="s">
        <v>211</v>
      </c>
      <c r="E283" t="s">
        <v>19</v>
      </c>
      <c r="F283" t="s">
        <v>72</v>
      </c>
      <c r="G283" t="s">
        <v>48</v>
      </c>
      <c r="H283" t="s">
        <v>35</v>
      </c>
      <c r="I283" t="s">
        <v>96</v>
      </c>
      <c r="J283">
        <v>14272.72</v>
      </c>
      <c r="K283">
        <v>14272.72</v>
      </c>
      <c r="L283" t="s">
        <v>692</v>
      </c>
      <c r="M283" t="s">
        <v>626</v>
      </c>
      <c r="N283" t="s">
        <v>627</v>
      </c>
      <c r="O283" t="s">
        <v>628</v>
      </c>
      <c r="P283" t="s">
        <v>278</v>
      </c>
      <c r="Q283" t="s">
        <v>279</v>
      </c>
    </row>
    <row r="284" spans="1:17" x14ac:dyDescent="0.2">
      <c r="A284" t="s">
        <v>691</v>
      </c>
      <c r="B284">
        <v>2025</v>
      </c>
      <c r="C284">
        <v>12</v>
      </c>
      <c r="D284" t="s">
        <v>211</v>
      </c>
      <c r="E284" t="s">
        <v>19</v>
      </c>
      <c r="F284" t="s">
        <v>72</v>
      </c>
      <c r="G284" t="s">
        <v>48</v>
      </c>
      <c r="H284" t="s">
        <v>35</v>
      </c>
      <c r="I284" t="s">
        <v>39</v>
      </c>
      <c r="J284">
        <v>2630.4700000000003</v>
      </c>
      <c r="K284">
        <v>2630.4700000000003</v>
      </c>
      <c r="L284" t="s">
        <v>692</v>
      </c>
      <c r="M284" t="s">
        <v>626</v>
      </c>
      <c r="N284" t="s">
        <v>627</v>
      </c>
      <c r="O284" t="s">
        <v>628</v>
      </c>
      <c r="P284" t="s">
        <v>101</v>
      </c>
      <c r="Q284" t="s">
        <v>102</v>
      </c>
    </row>
    <row r="285" spans="1:17" x14ac:dyDescent="0.2">
      <c r="A285" t="s">
        <v>691</v>
      </c>
      <c r="B285">
        <v>2025</v>
      </c>
      <c r="C285">
        <v>12</v>
      </c>
      <c r="D285" t="s">
        <v>211</v>
      </c>
      <c r="E285" t="s">
        <v>19</v>
      </c>
      <c r="F285" t="s">
        <v>72</v>
      </c>
      <c r="G285" t="s">
        <v>48</v>
      </c>
      <c r="H285" t="s">
        <v>35</v>
      </c>
      <c r="I285" t="s">
        <v>39</v>
      </c>
      <c r="J285">
        <v>-75.98</v>
      </c>
      <c r="K285">
        <v>-75.98</v>
      </c>
      <c r="L285" t="s">
        <v>692</v>
      </c>
      <c r="M285" t="s">
        <v>626</v>
      </c>
      <c r="N285" t="s">
        <v>627</v>
      </c>
      <c r="O285" t="s">
        <v>628</v>
      </c>
      <c r="P285" t="s">
        <v>108</v>
      </c>
      <c r="Q285" t="s">
        <v>109</v>
      </c>
    </row>
    <row r="286" spans="1:17" x14ac:dyDescent="0.2">
      <c r="A286" t="s">
        <v>691</v>
      </c>
      <c r="B286">
        <v>2025</v>
      </c>
      <c r="C286">
        <v>12</v>
      </c>
      <c r="D286" t="s">
        <v>211</v>
      </c>
      <c r="E286" t="s">
        <v>19</v>
      </c>
      <c r="F286" t="s">
        <v>72</v>
      </c>
      <c r="G286" t="s">
        <v>48</v>
      </c>
      <c r="H286" t="s">
        <v>35</v>
      </c>
      <c r="I286" t="s">
        <v>39</v>
      </c>
      <c r="J286">
        <v>-19.52</v>
      </c>
      <c r="K286">
        <v>-19.52</v>
      </c>
      <c r="L286" t="s">
        <v>692</v>
      </c>
      <c r="M286" t="s">
        <v>626</v>
      </c>
      <c r="N286" t="s">
        <v>627</v>
      </c>
      <c r="O286" t="s">
        <v>628</v>
      </c>
      <c r="P286" t="s">
        <v>103</v>
      </c>
      <c r="Q286" t="s">
        <v>104</v>
      </c>
    </row>
    <row r="287" spans="1:17" x14ac:dyDescent="0.2">
      <c r="A287" t="s">
        <v>691</v>
      </c>
      <c r="B287">
        <v>2025</v>
      </c>
      <c r="C287">
        <v>12</v>
      </c>
      <c r="D287" t="s">
        <v>211</v>
      </c>
      <c r="E287" t="s">
        <v>19</v>
      </c>
      <c r="F287" t="s">
        <v>72</v>
      </c>
      <c r="G287" t="s">
        <v>48</v>
      </c>
      <c r="H287" t="s">
        <v>35</v>
      </c>
      <c r="I287" t="s">
        <v>39</v>
      </c>
      <c r="J287">
        <v>2662.2</v>
      </c>
      <c r="K287">
        <v>2662.2</v>
      </c>
      <c r="L287" t="s">
        <v>692</v>
      </c>
      <c r="M287" t="s">
        <v>626</v>
      </c>
      <c r="N287" t="s">
        <v>627</v>
      </c>
      <c r="O287" t="s">
        <v>628</v>
      </c>
      <c r="P287" t="s">
        <v>97</v>
      </c>
      <c r="Q287" t="s">
        <v>98</v>
      </c>
    </row>
    <row r="288" spans="1:17" x14ac:dyDescent="0.2">
      <c r="A288" t="s">
        <v>691</v>
      </c>
      <c r="B288">
        <v>2025</v>
      </c>
      <c r="C288">
        <v>12</v>
      </c>
      <c r="D288" t="s">
        <v>211</v>
      </c>
      <c r="E288" t="s">
        <v>19</v>
      </c>
      <c r="F288" t="s">
        <v>72</v>
      </c>
      <c r="G288" t="s">
        <v>48</v>
      </c>
      <c r="H288" t="s">
        <v>35</v>
      </c>
      <c r="I288" t="s">
        <v>39</v>
      </c>
      <c r="J288">
        <v>3305.3</v>
      </c>
      <c r="K288">
        <v>3305.3</v>
      </c>
      <c r="L288" t="s">
        <v>692</v>
      </c>
      <c r="M288" t="s">
        <v>626</v>
      </c>
      <c r="N288" t="s">
        <v>627</v>
      </c>
      <c r="O288" t="s">
        <v>628</v>
      </c>
      <c r="P288" t="s">
        <v>105</v>
      </c>
      <c r="Q288" t="s">
        <v>106</v>
      </c>
    </row>
    <row r="289" spans="1:17" x14ac:dyDescent="0.2">
      <c r="A289" t="s">
        <v>691</v>
      </c>
      <c r="B289">
        <v>2025</v>
      </c>
      <c r="C289">
        <v>12</v>
      </c>
      <c r="D289" t="s">
        <v>211</v>
      </c>
      <c r="E289" t="s">
        <v>19</v>
      </c>
      <c r="F289" t="s">
        <v>72</v>
      </c>
      <c r="G289" t="s">
        <v>48</v>
      </c>
      <c r="H289" t="s">
        <v>35</v>
      </c>
      <c r="I289" t="s">
        <v>664</v>
      </c>
      <c r="J289">
        <v>13162.64</v>
      </c>
      <c r="K289">
        <v>13162.64</v>
      </c>
      <c r="L289" t="s">
        <v>692</v>
      </c>
      <c r="M289" t="s">
        <v>626</v>
      </c>
      <c r="N289" t="s">
        <v>627</v>
      </c>
      <c r="O289" t="s">
        <v>628</v>
      </c>
      <c r="P289" t="s">
        <v>101</v>
      </c>
      <c r="Q289" t="s">
        <v>102</v>
      </c>
    </row>
    <row r="290" spans="1:17" x14ac:dyDescent="0.2">
      <c r="A290" t="s">
        <v>691</v>
      </c>
      <c r="B290">
        <v>2025</v>
      </c>
      <c r="C290">
        <v>12</v>
      </c>
      <c r="D290" t="s">
        <v>211</v>
      </c>
      <c r="E290" t="s">
        <v>19</v>
      </c>
      <c r="F290" t="s">
        <v>72</v>
      </c>
      <c r="G290" t="s">
        <v>48</v>
      </c>
      <c r="H290" t="s">
        <v>35</v>
      </c>
      <c r="I290" t="s">
        <v>662</v>
      </c>
      <c r="J290">
        <v>9904.3700000000008</v>
      </c>
      <c r="K290">
        <v>9904.3700000000008</v>
      </c>
      <c r="L290" t="s">
        <v>692</v>
      </c>
      <c r="M290" t="s">
        <v>626</v>
      </c>
      <c r="N290" t="s">
        <v>627</v>
      </c>
      <c r="O290" t="s">
        <v>628</v>
      </c>
      <c r="P290" t="s">
        <v>101</v>
      </c>
      <c r="Q290" t="s">
        <v>102</v>
      </c>
    </row>
    <row r="291" spans="1:17" x14ac:dyDescent="0.2">
      <c r="A291" t="s">
        <v>691</v>
      </c>
      <c r="B291">
        <v>2025</v>
      </c>
      <c r="C291">
        <v>12</v>
      </c>
      <c r="D291" t="s">
        <v>211</v>
      </c>
      <c r="E291" t="s">
        <v>110</v>
      </c>
      <c r="F291" t="s">
        <v>111</v>
      </c>
      <c r="G291" t="s">
        <v>112</v>
      </c>
      <c r="H291" t="s">
        <v>113</v>
      </c>
      <c r="I291" t="s">
        <v>152</v>
      </c>
      <c r="J291">
        <v>18471.37</v>
      </c>
      <c r="K291">
        <v>18471.37</v>
      </c>
      <c r="L291" t="s">
        <v>692</v>
      </c>
      <c r="M291" t="s">
        <v>626</v>
      </c>
      <c r="N291" t="s">
        <v>627</v>
      </c>
      <c r="O291" t="s">
        <v>628</v>
      </c>
      <c r="P291" t="s">
        <v>153</v>
      </c>
      <c r="Q291" t="s">
        <v>152</v>
      </c>
    </row>
    <row r="292" spans="1:17" x14ac:dyDescent="0.2">
      <c r="A292" t="s">
        <v>691</v>
      </c>
      <c r="B292">
        <v>2025</v>
      </c>
      <c r="C292">
        <v>12</v>
      </c>
      <c r="D292" t="s">
        <v>211</v>
      </c>
      <c r="E292" t="s">
        <v>110</v>
      </c>
      <c r="F292" t="s">
        <v>111</v>
      </c>
      <c r="G292" t="s">
        <v>112</v>
      </c>
      <c r="H292" t="s">
        <v>113</v>
      </c>
      <c r="I292" t="s">
        <v>114</v>
      </c>
      <c r="J292">
        <v>1946.41</v>
      </c>
      <c r="K292">
        <v>1946.41</v>
      </c>
      <c r="L292" t="s">
        <v>692</v>
      </c>
      <c r="M292" t="s">
        <v>626</v>
      </c>
      <c r="N292" t="s">
        <v>627</v>
      </c>
      <c r="O292" t="s">
        <v>628</v>
      </c>
      <c r="P292" t="s">
        <v>115</v>
      </c>
      <c r="Q292" t="s">
        <v>114</v>
      </c>
    </row>
    <row r="293" spans="1:17" x14ac:dyDescent="0.2">
      <c r="A293" t="s">
        <v>691</v>
      </c>
      <c r="B293">
        <v>2025</v>
      </c>
      <c r="C293">
        <v>12</v>
      </c>
      <c r="D293" t="s">
        <v>211</v>
      </c>
      <c r="E293" t="s">
        <v>110</v>
      </c>
      <c r="F293" t="s">
        <v>111</v>
      </c>
      <c r="G293" t="s">
        <v>112</v>
      </c>
      <c r="H293" t="s">
        <v>113</v>
      </c>
      <c r="I293" t="s">
        <v>116</v>
      </c>
      <c r="J293">
        <v>-41.08</v>
      </c>
      <c r="K293">
        <v>-41.08</v>
      </c>
      <c r="L293" t="s">
        <v>692</v>
      </c>
      <c r="M293" t="s">
        <v>626</v>
      </c>
      <c r="N293" t="s">
        <v>627</v>
      </c>
      <c r="O293" t="s">
        <v>628</v>
      </c>
      <c r="P293" t="s">
        <v>117</v>
      </c>
      <c r="Q293" t="s">
        <v>116</v>
      </c>
    </row>
    <row r="294" spans="1:17" x14ac:dyDescent="0.2">
      <c r="A294" t="s">
        <v>691</v>
      </c>
      <c r="B294">
        <v>2025</v>
      </c>
      <c r="C294">
        <v>12</v>
      </c>
      <c r="D294" t="s">
        <v>211</v>
      </c>
      <c r="E294" t="s">
        <v>110</v>
      </c>
      <c r="F294" t="s">
        <v>111</v>
      </c>
      <c r="G294" t="s">
        <v>112</v>
      </c>
      <c r="H294" t="s">
        <v>113</v>
      </c>
      <c r="I294" t="s">
        <v>118</v>
      </c>
      <c r="J294">
        <v>6734.92</v>
      </c>
      <c r="K294">
        <v>6734.92</v>
      </c>
      <c r="L294" t="s">
        <v>692</v>
      </c>
      <c r="M294" t="s">
        <v>626</v>
      </c>
      <c r="N294" t="s">
        <v>627</v>
      </c>
      <c r="O294" t="s">
        <v>628</v>
      </c>
      <c r="P294" t="s">
        <v>119</v>
      </c>
      <c r="Q294" t="s">
        <v>118</v>
      </c>
    </row>
  </sheetData>
  <pageMargins left="0.45" right="0.45" top="0.75" bottom="0.75" header="0.3" footer="0.3"/>
  <pageSetup paperSize="3" scale="70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49336-A653-4671-AD58-D7871D9E2BAA}">
  <dimension ref="A1:Q124"/>
  <sheetViews>
    <sheetView view="pageLayout" topLeftCell="O1" zoomScaleNormal="100" workbookViewId="0"/>
  </sheetViews>
  <sheetFormatPr defaultRowHeight="10" x14ac:dyDescent="0.2"/>
  <cols>
    <col min="1" max="1" width="27.44140625" bestFit="1" customWidth="1"/>
    <col min="2" max="2" width="48.33203125" bestFit="1" customWidth="1"/>
    <col min="3" max="3" width="26.77734375" bestFit="1" customWidth="1"/>
    <col min="4" max="4" width="39" bestFit="1" customWidth="1"/>
    <col min="5" max="5" width="9.6640625" bestFit="1" customWidth="1"/>
    <col min="6" max="7" width="9" bestFit="1" customWidth="1"/>
    <col min="8" max="8" width="10.44140625" bestFit="1" customWidth="1"/>
    <col min="9" max="9" width="11.109375" bestFit="1" customWidth="1"/>
    <col min="10" max="13" width="10.44140625" bestFit="1" customWidth="1"/>
    <col min="14" max="15" width="11.44140625" bestFit="1" customWidth="1"/>
    <col min="16" max="16" width="13.6640625" bestFit="1" customWidth="1"/>
    <col min="17" max="17" width="14.44140625" bestFit="1" customWidth="1"/>
  </cols>
  <sheetData>
    <row r="1" spans="1:17" ht="10.5" x14ac:dyDescent="0.25">
      <c r="A1" s="1" t="s">
        <v>629</v>
      </c>
      <c r="B1" s="1" t="s">
        <v>630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690</v>
      </c>
      <c r="B2" t="s">
        <v>657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28</v>
      </c>
      <c r="C7" s="2" t="s">
        <v>29</v>
      </c>
      <c r="D7" s="4" t="s">
        <v>28</v>
      </c>
      <c r="E7" s="34">
        <v>297220.81</v>
      </c>
      <c r="F7" s="34"/>
      <c r="G7" s="34">
        <v>177686.97999999998</v>
      </c>
      <c r="H7" s="34">
        <v>406282.88999999996</v>
      </c>
      <c r="I7" s="34">
        <v>199762.18</v>
      </c>
      <c r="J7" s="34">
        <v>337633.79</v>
      </c>
      <c r="K7" s="34">
        <v>333943.92</v>
      </c>
      <c r="L7" s="34">
        <v>86719.17</v>
      </c>
      <c r="M7" s="34">
        <v>720899.97999999975</v>
      </c>
      <c r="N7" s="34">
        <v>556858.79</v>
      </c>
      <c r="O7" s="34">
        <v>611146.15</v>
      </c>
      <c r="P7" s="34">
        <v>720926.71999999997</v>
      </c>
      <c r="Q7" s="27">
        <v>4449081.38</v>
      </c>
    </row>
    <row r="8" spans="1:17" ht="10.5" x14ac:dyDescent="0.25">
      <c r="A8" s="17"/>
      <c r="B8" s="19"/>
      <c r="C8" s="3"/>
      <c r="D8" t="s">
        <v>30</v>
      </c>
      <c r="E8" s="39"/>
      <c r="F8" s="39">
        <v>23175.57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0">
        <v>23175.57</v>
      </c>
    </row>
    <row r="9" spans="1:17" ht="10.5" x14ac:dyDescent="0.25">
      <c r="A9" s="17"/>
      <c r="B9" s="19"/>
      <c r="C9" s="12" t="s">
        <v>221</v>
      </c>
      <c r="D9" s="13"/>
      <c r="E9" s="35">
        <v>297220.81</v>
      </c>
      <c r="F9" s="36">
        <v>23175.57</v>
      </c>
      <c r="G9" s="36">
        <v>177686.97999999998</v>
      </c>
      <c r="H9" s="36">
        <v>406282.88999999996</v>
      </c>
      <c r="I9" s="36">
        <v>199762.18</v>
      </c>
      <c r="J9" s="36">
        <v>337633.79</v>
      </c>
      <c r="K9" s="36">
        <v>333943.92</v>
      </c>
      <c r="L9" s="36">
        <v>86719.17</v>
      </c>
      <c r="M9" s="36">
        <v>720899.97999999975</v>
      </c>
      <c r="N9" s="36">
        <v>556858.79</v>
      </c>
      <c r="O9" s="36">
        <v>611146.15</v>
      </c>
      <c r="P9" s="36">
        <v>720926.71999999997</v>
      </c>
      <c r="Q9" s="28">
        <v>4472256.95</v>
      </c>
    </row>
    <row r="10" spans="1:17" ht="10.5" x14ac:dyDescent="0.25">
      <c r="A10" s="17"/>
      <c r="B10" s="22" t="s">
        <v>222</v>
      </c>
      <c r="C10" s="23"/>
      <c r="D10" s="23"/>
      <c r="E10" s="37">
        <v>297220.81</v>
      </c>
      <c r="F10" s="38">
        <v>23175.57</v>
      </c>
      <c r="G10" s="38">
        <v>177686.97999999998</v>
      </c>
      <c r="H10" s="38">
        <v>406282.88999999996</v>
      </c>
      <c r="I10" s="38">
        <v>199762.18</v>
      </c>
      <c r="J10" s="38">
        <v>337633.79</v>
      </c>
      <c r="K10" s="38">
        <v>333943.92</v>
      </c>
      <c r="L10" s="38">
        <v>86719.17</v>
      </c>
      <c r="M10" s="38">
        <v>720899.97999999975</v>
      </c>
      <c r="N10" s="38">
        <v>556858.79</v>
      </c>
      <c r="O10" s="38">
        <v>611146.15</v>
      </c>
      <c r="P10" s="38">
        <v>720926.71999999997</v>
      </c>
      <c r="Q10" s="29">
        <v>4472256.95</v>
      </c>
    </row>
    <row r="11" spans="1:17" ht="10.5" x14ac:dyDescent="0.25">
      <c r="A11" s="17"/>
      <c r="B11" s="18" t="s">
        <v>212</v>
      </c>
      <c r="C11" s="2" t="s">
        <v>29</v>
      </c>
      <c r="D11" s="4" t="s">
        <v>212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>
        <v>9233108.7300000004</v>
      </c>
      <c r="Q11" s="27">
        <v>9233108.7300000004</v>
      </c>
    </row>
    <row r="12" spans="1:17" ht="10.5" x14ac:dyDescent="0.25">
      <c r="A12" s="17"/>
      <c r="B12" s="19"/>
      <c r="C12" s="12" t="s">
        <v>221</v>
      </c>
      <c r="D12" s="13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>
        <v>9233108.7300000004</v>
      </c>
      <c r="Q12" s="28">
        <v>9233108.7300000004</v>
      </c>
    </row>
    <row r="13" spans="1:17" ht="10.5" x14ac:dyDescent="0.25">
      <c r="A13" s="17"/>
      <c r="B13" s="22" t="s">
        <v>224</v>
      </c>
      <c r="C13" s="23"/>
      <c r="D13" s="23"/>
      <c r="E13" s="37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>
        <v>9233108.7300000004</v>
      </c>
      <c r="Q13" s="29">
        <v>9233108.7300000004</v>
      </c>
    </row>
    <row r="14" spans="1:17" ht="10.5" x14ac:dyDescent="0.25">
      <c r="A14" s="17"/>
      <c r="B14" s="18" t="s">
        <v>214</v>
      </c>
      <c r="C14" s="2" t="s">
        <v>29</v>
      </c>
      <c r="D14" s="4" t="s">
        <v>214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>
        <v>722669.40999999992</v>
      </c>
      <c r="Q14" s="27">
        <v>722669.40999999992</v>
      </c>
    </row>
    <row r="15" spans="1:17" ht="10.5" x14ac:dyDescent="0.25">
      <c r="A15" s="17"/>
      <c r="B15" s="19"/>
      <c r="C15" s="12" t="s">
        <v>221</v>
      </c>
      <c r="D15" s="13"/>
      <c r="E15" s="35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>
        <v>722669.40999999992</v>
      </c>
      <c r="Q15" s="28">
        <v>722669.40999999992</v>
      </c>
    </row>
    <row r="16" spans="1:17" ht="10.5" x14ac:dyDescent="0.25">
      <c r="A16" s="17"/>
      <c r="B16" s="22" t="s">
        <v>225</v>
      </c>
      <c r="C16" s="23"/>
      <c r="D16" s="23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>
        <v>722669.40999999992</v>
      </c>
      <c r="Q16" s="29">
        <v>722669.40999999992</v>
      </c>
    </row>
    <row r="17" spans="1:17" ht="10.5" x14ac:dyDescent="0.25">
      <c r="A17" s="17"/>
      <c r="B17" s="18" t="s">
        <v>320</v>
      </c>
      <c r="C17" s="2" t="s">
        <v>29</v>
      </c>
      <c r="D17" s="4" t="s">
        <v>30</v>
      </c>
      <c r="E17" s="34">
        <v>6946.22</v>
      </c>
      <c r="F17" s="34">
        <v>5815.44</v>
      </c>
      <c r="G17" s="34">
        <v>4846.2</v>
      </c>
      <c r="H17" s="34">
        <v>4523.12</v>
      </c>
      <c r="I17" s="34">
        <v>7107.76</v>
      </c>
      <c r="J17" s="34">
        <v>7592.38</v>
      </c>
      <c r="K17" s="34">
        <v>7915.46</v>
      </c>
      <c r="L17" s="34">
        <v>7592.38</v>
      </c>
      <c r="M17" s="34">
        <v>6300.06</v>
      </c>
      <c r="N17" s="34">
        <v>7430.84</v>
      </c>
      <c r="O17" s="34">
        <v>5653.9</v>
      </c>
      <c r="P17" s="34">
        <v>4846.2</v>
      </c>
      <c r="Q17" s="27">
        <v>76569.959999999977</v>
      </c>
    </row>
    <row r="18" spans="1:17" ht="10.5" x14ac:dyDescent="0.25">
      <c r="A18" s="17"/>
      <c r="B18" s="19"/>
      <c r="C18" s="12" t="s">
        <v>221</v>
      </c>
      <c r="D18" s="13"/>
      <c r="E18" s="35">
        <v>6946.22</v>
      </c>
      <c r="F18" s="36">
        <v>5815.44</v>
      </c>
      <c r="G18" s="36">
        <v>4846.2</v>
      </c>
      <c r="H18" s="36">
        <v>4523.12</v>
      </c>
      <c r="I18" s="36">
        <v>7107.76</v>
      </c>
      <c r="J18" s="36">
        <v>7592.38</v>
      </c>
      <c r="K18" s="36">
        <v>7915.46</v>
      </c>
      <c r="L18" s="36">
        <v>7592.38</v>
      </c>
      <c r="M18" s="36">
        <v>6300.06</v>
      </c>
      <c r="N18" s="36">
        <v>7430.84</v>
      </c>
      <c r="O18" s="36">
        <v>5653.9</v>
      </c>
      <c r="P18" s="36">
        <v>4846.2</v>
      </c>
      <c r="Q18" s="28">
        <v>76569.959999999977</v>
      </c>
    </row>
    <row r="19" spans="1:17" ht="10.5" x14ac:dyDescent="0.25">
      <c r="A19" s="17"/>
      <c r="B19" s="22" t="s">
        <v>357</v>
      </c>
      <c r="C19" s="23"/>
      <c r="D19" s="23"/>
      <c r="E19" s="37">
        <v>6946.22</v>
      </c>
      <c r="F19" s="38">
        <v>5815.44</v>
      </c>
      <c r="G19" s="38">
        <v>4846.2</v>
      </c>
      <c r="H19" s="38">
        <v>4523.12</v>
      </c>
      <c r="I19" s="38">
        <v>7107.76</v>
      </c>
      <c r="J19" s="38">
        <v>7592.38</v>
      </c>
      <c r="K19" s="38">
        <v>7915.46</v>
      </c>
      <c r="L19" s="38">
        <v>7592.38</v>
      </c>
      <c r="M19" s="38">
        <v>6300.06</v>
      </c>
      <c r="N19" s="38">
        <v>7430.84</v>
      </c>
      <c r="O19" s="38">
        <v>5653.9</v>
      </c>
      <c r="P19" s="38">
        <v>4846.2</v>
      </c>
      <c r="Q19" s="29">
        <v>76569.959999999977</v>
      </c>
    </row>
    <row r="20" spans="1:17" ht="10.5" x14ac:dyDescent="0.25">
      <c r="A20" s="17"/>
      <c r="B20" s="18" t="s">
        <v>44</v>
      </c>
      <c r="C20" s="2" t="s">
        <v>29</v>
      </c>
      <c r="D20" s="4" t="s">
        <v>684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>
        <v>284012.5</v>
      </c>
      <c r="Q20" s="27">
        <v>284012.5</v>
      </c>
    </row>
    <row r="21" spans="1:17" ht="10.5" x14ac:dyDescent="0.25">
      <c r="A21" s="17"/>
      <c r="B21" s="19"/>
      <c r="C21" s="12" t="s">
        <v>221</v>
      </c>
      <c r="D21" s="13"/>
      <c r="E21" s="35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>
        <v>284012.5</v>
      </c>
      <c r="Q21" s="28">
        <v>284012.5</v>
      </c>
    </row>
    <row r="22" spans="1:17" ht="10.5" x14ac:dyDescent="0.25">
      <c r="A22" s="17"/>
      <c r="B22" s="22" t="s">
        <v>230</v>
      </c>
      <c r="C22" s="23"/>
      <c r="D22" s="23"/>
      <c r="E22" s="37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>
        <v>284012.5</v>
      </c>
      <c r="Q22" s="29">
        <v>284012.5</v>
      </c>
    </row>
    <row r="23" spans="1:17" ht="10.5" x14ac:dyDescent="0.25">
      <c r="A23" s="17"/>
      <c r="B23" s="18" t="s">
        <v>46</v>
      </c>
      <c r="C23" s="2" t="s">
        <v>29</v>
      </c>
      <c r="D23" s="4" t="s">
        <v>30</v>
      </c>
      <c r="E23" s="34"/>
      <c r="F23" s="34"/>
      <c r="G23" s="34"/>
      <c r="H23" s="34"/>
      <c r="I23" s="34"/>
      <c r="J23" s="34"/>
      <c r="K23" s="34"/>
      <c r="L23" s="34">
        <v>58.15</v>
      </c>
      <c r="M23" s="34"/>
      <c r="N23" s="34"/>
      <c r="O23" s="34"/>
      <c r="P23" s="34"/>
      <c r="Q23" s="27">
        <v>58.15</v>
      </c>
    </row>
    <row r="24" spans="1:17" ht="10.5" x14ac:dyDescent="0.25">
      <c r="A24" s="17"/>
      <c r="B24" s="19"/>
      <c r="C24" s="12" t="s">
        <v>221</v>
      </c>
      <c r="D24" s="13"/>
      <c r="E24" s="35"/>
      <c r="F24" s="36"/>
      <c r="G24" s="36"/>
      <c r="H24" s="36"/>
      <c r="I24" s="36"/>
      <c r="J24" s="36"/>
      <c r="K24" s="36"/>
      <c r="L24" s="36">
        <v>58.15</v>
      </c>
      <c r="M24" s="36"/>
      <c r="N24" s="36"/>
      <c r="O24" s="36"/>
      <c r="P24" s="36"/>
      <c r="Q24" s="28">
        <v>58.15</v>
      </c>
    </row>
    <row r="25" spans="1:17" ht="10.5" x14ac:dyDescent="0.25">
      <c r="A25" s="17"/>
      <c r="B25" s="22" t="s">
        <v>231</v>
      </c>
      <c r="C25" s="23"/>
      <c r="D25" s="23"/>
      <c r="E25" s="37"/>
      <c r="F25" s="38"/>
      <c r="G25" s="38"/>
      <c r="H25" s="38"/>
      <c r="I25" s="38"/>
      <c r="J25" s="38"/>
      <c r="K25" s="38"/>
      <c r="L25" s="38">
        <v>58.15</v>
      </c>
      <c r="M25" s="38"/>
      <c r="N25" s="38"/>
      <c r="O25" s="38"/>
      <c r="P25" s="38"/>
      <c r="Q25" s="29">
        <v>58.15</v>
      </c>
    </row>
    <row r="26" spans="1:17" ht="10.5" x14ac:dyDescent="0.25">
      <c r="A26" s="17"/>
      <c r="B26" s="18" t="s">
        <v>48</v>
      </c>
      <c r="C26" s="2" t="s">
        <v>35</v>
      </c>
      <c r="D26" s="4" t="s">
        <v>39</v>
      </c>
      <c r="E26" s="34">
        <v>7211.1900000000005</v>
      </c>
      <c r="F26" s="34">
        <v>6197.55</v>
      </c>
      <c r="G26" s="34">
        <v>6770.65</v>
      </c>
      <c r="H26" s="34">
        <v>9339.3100000000013</v>
      </c>
      <c r="I26" s="34">
        <v>11659.64</v>
      </c>
      <c r="J26" s="34">
        <v>6320.0499999999993</v>
      </c>
      <c r="K26" s="34">
        <v>9926.6500000000015</v>
      </c>
      <c r="L26" s="34">
        <v>6296.42</v>
      </c>
      <c r="M26" s="34">
        <v>6267.0599999999995</v>
      </c>
      <c r="N26" s="34">
        <v>5433.0700000000006</v>
      </c>
      <c r="O26" s="34">
        <v>8614.5400000000009</v>
      </c>
      <c r="P26" s="34">
        <v>7723.4500000000007</v>
      </c>
      <c r="Q26" s="27">
        <v>91759.58</v>
      </c>
    </row>
    <row r="27" spans="1:17" ht="10.5" x14ac:dyDescent="0.25">
      <c r="A27" s="17"/>
      <c r="B27" s="19"/>
      <c r="C27" s="3"/>
      <c r="D27" t="s">
        <v>660</v>
      </c>
      <c r="E27" s="39">
        <v>7578.62</v>
      </c>
      <c r="F27" s="39">
        <v>5516.4299999999994</v>
      </c>
      <c r="G27" s="39">
        <v>6735.9</v>
      </c>
      <c r="H27" s="39">
        <v>7582.7000000000007</v>
      </c>
      <c r="I27" s="39">
        <v>7455</v>
      </c>
      <c r="J27" s="39">
        <v>5962.53</v>
      </c>
      <c r="K27" s="39">
        <v>7870.79</v>
      </c>
      <c r="L27" s="39">
        <v>6267.65</v>
      </c>
      <c r="M27" s="39">
        <v>6536.74</v>
      </c>
      <c r="N27" s="39">
        <v>7943.79</v>
      </c>
      <c r="O27" s="39">
        <v>6158.25</v>
      </c>
      <c r="P27" s="39">
        <v>5647.1200000000008</v>
      </c>
      <c r="Q27" s="30">
        <v>81255.51999999999</v>
      </c>
    </row>
    <row r="28" spans="1:17" ht="10.5" x14ac:dyDescent="0.25">
      <c r="A28" s="17"/>
      <c r="B28" s="19"/>
      <c r="C28" s="3"/>
      <c r="D28" t="s">
        <v>661</v>
      </c>
      <c r="E28" s="39">
        <v>10872.85</v>
      </c>
      <c r="F28" s="39">
        <v>10030.549999999999</v>
      </c>
      <c r="G28" s="39">
        <v>11192.479999999998</v>
      </c>
      <c r="H28" s="39">
        <v>13191.77</v>
      </c>
      <c r="I28" s="39">
        <v>16934.999999999996</v>
      </c>
      <c r="J28" s="39">
        <v>11549.760000000002</v>
      </c>
      <c r="K28" s="39">
        <v>18306.77</v>
      </c>
      <c r="L28" s="39">
        <v>17497.22</v>
      </c>
      <c r="M28" s="39">
        <v>15539.710000000001</v>
      </c>
      <c r="N28" s="39">
        <v>19957.54</v>
      </c>
      <c r="O28" s="39">
        <v>11013.029999999999</v>
      </c>
      <c r="P28" s="39">
        <v>11929.5</v>
      </c>
      <c r="Q28" s="30">
        <v>168016.18000000002</v>
      </c>
    </row>
    <row r="29" spans="1:17" ht="10.5" x14ac:dyDescent="0.25">
      <c r="A29" s="17"/>
      <c r="B29" s="19"/>
      <c r="C29" s="3"/>
      <c r="D29" t="s">
        <v>662</v>
      </c>
      <c r="E29" s="39">
        <v>8788.3599999999988</v>
      </c>
      <c r="F29" s="39">
        <v>11090.14</v>
      </c>
      <c r="G29" s="39">
        <v>8972.31</v>
      </c>
      <c r="H29" s="39">
        <v>20929.399999999998</v>
      </c>
      <c r="I29" s="39">
        <v>23995.639999999996</v>
      </c>
      <c r="J29" s="39">
        <v>57658.279999999984</v>
      </c>
      <c r="K29" s="39">
        <v>22323.18</v>
      </c>
      <c r="L29" s="39">
        <v>45933.639999999992</v>
      </c>
      <c r="M29" s="39">
        <v>32104.850000000002</v>
      </c>
      <c r="N29" s="39">
        <v>37398.28</v>
      </c>
      <c r="O29" s="39">
        <v>18925.149999999994</v>
      </c>
      <c r="P29" s="39">
        <v>16645.100000000009</v>
      </c>
      <c r="Q29" s="30">
        <v>304764.33</v>
      </c>
    </row>
    <row r="30" spans="1:17" ht="10.5" x14ac:dyDescent="0.25">
      <c r="A30" s="17"/>
      <c r="B30" s="19"/>
      <c r="C30" s="12" t="s">
        <v>227</v>
      </c>
      <c r="D30" s="13"/>
      <c r="E30" s="35">
        <v>34451.020000000004</v>
      </c>
      <c r="F30" s="36">
        <v>32834.67</v>
      </c>
      <c r="G30" s="36">
        <v>33671.339999999997</v>
      </c>
      <c r="H30" s="36">
        <v>51043.18</v>
      </c>
      <c r="I30" s="36">
        <v>60045.279999999999</v>
      </c>
      <c r="J30" s="36">
        <v>81490.619999999981</v>
      </c>
      <c r="K30" s="36">
        <v>58427.390000000007</v>
      </c>
      <c r="L30" s="36">
        <v>75994.929999999993</v>
      </c>
      <c r="M30" s="36">
        <v>60448.36</v>
      </c>
      <c r="N30" s="36">
        <v>70732.679999999993</v>
      </c>
      <c r="O30" s="36">
        <v>44710.969999999994</v>
      </c>
      <c r="P30" s="36">
        <v>41945.170000000013</v>
      </c>
      <c r="Q30" s="28">
        <v>645795.6100000001</v>
      </c>
    </row>
    <row r="31" spans="1:17" ht="10.5" x14ac:dyDescent="0.25">
      <c r="A31" s="17"/>
      <c r="B31" s="22" t="s">
        <v>232</v>
      </c>
      <c r="C31" s="23"/>
      <c r="D31" s="23"/>
      <c r="E31" s="37">
        <v>34451.020000000004</v>
      </c>
      <c r="F31" s="38">
        <v>32834.67</v>
      </c>
      <c r="G31" s="38">
        <v>33671.339999999997</v>
      </c>
      <c r="H31" s="38">
        <v>51043.18</v>
      </c>
      <c r="I31" s="38">
        <v>60045.279999999999</v>
      </c>
      <c r="J31" s="38">
        <v>81490.619999999981</v>
      </c>
      <c r="K31" s="38">
        <v>58427.390000000007</v>
      </c>
      <c r="L31" s="38">
        <v>75994.929999999993</v>
      </c>
      <c r="M31" s="38">
        <v>60448.36</v>
      </c>
      <c r="N31" s="38">
        <v>70732.679999999993</v>
      </c>
      <c r="O31" s="38">
        <v>44710.969999999994</v>
      </c>
      <c r="P31" s="38">
        <v>41945.170000000013</v>
      </c>
      <c r="Q31" s="29">
        <v>645795.6100000001</v>
      </c>
    </row>
    <row r="32" spans="1:17" ht="10.5" x14ac:dyDescent="0.25">
      <c r="A32" s="17"/>
      <c r="B32" s="18" t="s">
        <v>56</v>
      </c>
      <c r="C32" s="2" t="s">
        <v>35</v>
      </c>
      <c r="D32" s="4" t="s">
        <v>39</v>
      </c>
      <c r="E32" s="34">
        <v>1587.5500000000002</v>
      </c>
      <c r="F32" s="34">
        <v>616.18000000000006</v>
      </c>
      <c r="G32" s="34">
        <v>847.48</v>
      </c>
      <c r="H32" s="34">
        <v>732.05000000000007</v>
      </c>
      <c r="I32" s="34">
        <v>1141.4599999999998</v>
      </c>
      <c r="J32" s="34">
        <v>1479.9199999999998</v>
      </c>
      <c r="K32" s="34">
        <v>224.54</v>
      </c>
      <c r="L32" s="34">
        <v>565.9</v>
      </c>
      <c r="M32" s="34"/>
      <c r="N32" s="34">
        <v>177.82</v>
      </c>
      <c r="O32" s="34">
        <v>2018.6599999999999</v>
      </c>
      <c r="P32" s="34">
        <v>434.98999999999995</v>
      </c>
      <c r="Q32" s="27">
        <v>9826.5499999999993</v>
      </c>
    </row>
    <row r="33" spans="1:17" ht="10.5" x14ac:dyDescent="0.25">
      <c r="A33" s="17"/>
      <c r="B33" s="19"/>
      <c r="C33" s="12" t="s">
        <v>227</v>
      </c>
      <c r="D33" s="13"/>
      <c r="E33" s="35">
        <v>1587.5500000000002</v>
      </c>
      <c r="F33" s="36">
        <v>616.18000000000006</v>
      </c>
      <c r="G33" s="36">
        <v>847.48</v>
      </c>
      <c r="H33" s="36">
        <v>732.05000000000007</v>
      </c>
      <c r="I33" s="36">
        <v>1141.4599999999998</v>
      </c>
      <c r="J33" s="36">
        <v>1479.9199999999998</v>
      </c>
      <c r="K33" s="36">
        <v>224.54</v>
      </c>
      <c r="L33" s="36">
        <v>565.9</v>
      </c>
      <c r="M33" s="36"/>
      <c r="N33" s="36">
        <v>177.82</v>
      </c>
      <c r="O33" s="36">
        <v>2018.6599999999999</v>
      </c>
      <c r="P33" s="36">
        <v>434.98999999999995</v>
      </c>
      <c r="Q33" s="28">
        <v>9826.5499999999993</v>
      </c>
    </row>
    <row r="34" spans="1:17" ht="10.5" x14ac:dyDescent="0.25">
      <c r="A34" s="17"/>
      <c r="B34" s="22" t="s">
        <v>233</v>
      </c>
      <c r="C34" s="23"/>
      <c r="D34" s="23"/>
      <c r="E34" s="37">
        <v>1587.5500000000002</v>
      </c>
      <c r="F34" s="38">
        <v>616.18000000000006</v>
      </c>
      <c r="G34" s="38">
        <v>847.48</v>
      </c>
      <c r="H34" s="38">
        <v>732.05000000000007</v>
      </c>
      <c r="I34" s="38">
        <v>1141.4599999999998</v>
      </c>
      <c r="J34" s="38">
        <v>1479.9199999999998</v>
      </c>
      <c r="K34" s="38">
        <v>224.54</v>
      </c>
      <c r="L34" s="38">
        <v>565.9</v>
      </c>
      <c r="M34" s="38"/>
      <c r="N34" s="38">
        <v>177.82</v>
      </c>
      <c r="O34" s="38">
        <v>2018.6599999999999</v>
      </c>
      <c r="P34" s="38">
        <v>434.98999999999995</v>
      </c>
      <c r="Q34" s="29">
        <v>9826.5499999999993</v>
      </c>
    </row>
    <row r="35" spans="1:17" ht="10.5" x14ac:dyDescent="0.25">
      <c r="A35" s="17"/>
      <c r="B35" s="18" t="s">
        <v>61</v>
      </c>
      <c r="C35" s="2" t="s">
        <v>61</v>
      </c>
      <c r="D35" s="4" t="s">
        <v>61</v>
      </c>
      <c r="E35" s="34">
        <v>2829.92</v>
      </c>
      <c r="F35" s="34">
        <v>10249.660000000002</v>
      </c>
      <c r="G35" s="34">
        <v>2214.06</v>
      </c>
      <c r="H35" s="34">
        <v>-45.23</v>
      </c>
      <c r="I35" s="34">
        <v>4578</v>
      </c>
      <c r="J35" s="34">
        <v>65860.149999999994</v>
      </c>
      <c r="K35" s="34">
        <v>10048.09</v>
      </c>
      <c r="L35" s="34">
        <v>11187.01</v>
      </c>
      <c r="M35" s="34">
        <v>3998.8200000000006</v>
      </c>
      <c r="N35" s="34">
        <v>8333.5300000000007</v>
      </c>
      <c r="O35" s="34">
        <v>162.18</v>
      </c>
      <c r="P35" s="34">
        <v>22292.12</v>
      </c>
      <c r="Q35" s="27">
        <v>141708.31</v>
      </c>
    </row>
    <row r="36" spans="1:17" ht="10.5" x14ac:dyDescent="0.25">
      <c r="A36" s="17"/>
      <c r="B36" s="19"/>
      <c r="C36" s="12" t="s">
        <v>234</v>
      </c>
      <c r="D36" s="13"/>
      <c r="E36" s="35">
        <v>2829.92</v>
      </c>
      <c r="F36" s="36">
        <v>10249.660000000002</v>
      </c>
      <c r="G36" s="36">
        <v>2214.06</v>
      </c>
      <c r="H36" s="36">
        <v>-45.23</v>
      </c>
      <c r="I36" s="36">
        <v>4578</v>
      </c>
      <c r="J36" s="36">
        <v>65860.149999999994</v>
      </c>
      <c r="K36" s="36">
        <v>10048.09</v>
      </c>
      <c r="L36" s="36">
        <v>11187.01</v>
      </c>
      <c r="M36" s="36">
        <v>3998.8200000000006</v>
      </c>
      <c r="N36" s="36">
        <v>8333.5300000000007</v>
      </c>
      <c r="O36" s="36">
        <v>162.18</v>
      </c>
      <c r="P36" s="36">
        <v>22292.12</v>
      </c>
      <c r="Q36" s="28">
        <v>141708.31</v>
      </c>
    </row>
    <row r="37" spans="1:17" ht="10.5" x14ac:dyDescent="0.25">
      <c r="A37" s="17"/>
      <c r="B37" s="22" t="s">
        <v>234</v>
      </c>
      <c r="C37" s="23"/>
      <c r="D37" s="23"/>
      <c r="E37" s="37">
        <v>2829.92</v>
      </c>
      <c r="F37" s="38">
        <v>10249.660000000002</v>
      </c>
      <c r="G37" s="38">
        <v>2214.06</v>
      </c>
      <c r="H37" s="38">
        <v>-45.23</v>
      </c>
      <c r="I37" s="38">
        <v>4578</v>
      </c>
      <c r="J37" s="38">
        <v>65860.149999999994</v>
      </c>
      <c r="K37" s="38">
        <v>10048.09</v>
      </c>
      <c r="L37" s="38">
        <v>11187.01</v>
      </c>
      <c r="M37" s="38">
        <v>3998.8200000000006</v>
      </c>
      <c r="N37" s="38">
        <v>8333.5300000000007</v>
      </c>
      <c r="O37" s="38">
        <v>162.18</v>
      </c>
      <c r="P37" s="38">
        <v>22292.12</v>
      </c>
      <c r="Q37" s="29">
        <v>141708.31</v>
      </c>
    </row>
    <row r="38" spans="1:17" ht="10.5" x14ac:dyDescent="0.25">
      <c r="A38" s="17"/>
      <c r="B38" s="18" t="s">
        <v>123</v>
      </c>
      <c r="C38" s="2" t="s">
        <v>61</v>
      </c>
      <c r="D38" s="4" t="s">
        <v>123</v>
      </c>
      <c r="E38" s="34">
        <v>900</v>
      </c>
      <c r="F38" s="34">
        <v>-800</v>
      </c>
      <c r="G38" s="34">
        <v>4800</v>
      </c>
      <c r="H38" s="34">
        <v>424844.76</v>
      </c>
      <c r="I38" s="34">
        <v>-7878.1999999999989</v>
      </c>
      <c r="J38" s="34">
        <v>-51148.71</v>
      </c>
      <c r="K38" s="34">
        <v>-2773.17</v>
      </c>
      <c r="L38" s="34">
        <v>4270</v>
      </c>
      <c r="M38" s="34">
        <v>-4320.17</v>
      </c>
      <c r="N38" s="34">
        <v>4900.76</v>
      </c>
      <c r="O38" s="34">
        <v>-9505.83</v>
      </c>
      <c r="P38" s="34">
        <v>-366389.44</v>
      </c>
      <c r="Q38" s="27">
        <v>-3100</v>
      </c>
    </row>
    <row r="39" spans="1:17" ht="10.5" x14ac:dyDescent="0.25">
      <c r="A39" s="17"/>
      <c r="B39" s="19"/>
      <c r="C39" s="12" t="s">
        <v>234</v>
      </c>
      <c r="D39" s="13"/>
      <c r="E39" s="35">
        <v>900</v>
      </c>
      <c r="F39" s="36">
        <v>-800</v>
      </c>
      <c r="G39" s="36">
        <v>4800</v>
      </c>
      <c r="H39" s="36">
        <v>424844.76</v>
      </c>
      <c r="I39" s="36">
        <v>-7878.1999999999989</v>
      </c>
      <c r="J39" s="36">
        <v>-51148.71</v>
      </c>
      <c r="K39" s="36">
        <v>-2773.17</v>
      </c>
      <c r="L39" s="36">
        <v>4270</v>
      </c>
      <c r="M39" s="36">
        <v>-4320.17</v>
      </c>
      <c r="N39" s="36">
        <v>4900.76</v>
      </c>
      <c r="O39" s="36">
        <v>-9505.83</v>
      </c>
      <c r="P39" s="36">
        <v>-366389.44</v>
      </c>
      <c r="Q39" s="28">
        <v>-3100</v>
      </c>
    </row>
    <row r="40" spans="1:17" ht="10.5" x14ac:dyDescent="0.25">
      <c r="A40" s="17"/>
      <c r="B40" s="22" t="s">
        <v>235</v>
      </c>
      <c r="C40" s="23"/>
      <c r="D40" s="23"/>
      <c r="E40" s="37">
        <v>900</v>
      </c>
      <c r="F40" s="38">
        <v>-800</v>
      </c>
      <c r="G40" s="38">
        <v>4800</v>
      </c>
      <c r="H40" s="38">
        <v>424844.76</v>
      </c>
      <c r="I40" s="38">
        <v>-7878.1999999999989</v>
      </c>
      <c r="J40" s="38">
        <v>-51148.71</v>
      </c>
      <c r="K40" s="38">
        <v>-2773.17</v>
      </c>
      <c r="L40" s="38">
        <v>4270</v>
      </c>
      <c r="M40" s="38">
        <v>-4320.17</v>
      </c>
      <c r="N40" s="38">
        <v>4900.76</v>
      </c>
      <c r="O40" s="38">
        <v>-9505.83</v>
      </c>
      <c r="P40" s="38">
        <v>-366389.44</v>
      </c>
      <c r="Q40" s="29">
        <v>-3100</v>
      </c>
    </row>
    <row r="41" spans="1:17" ht="10.5" x14ac:dyDescent="0.25">
      <c r="A41" s="17"/>
      <c r="B41" s="18" t="s">
        <v>66</v>
      </c>
      <c r="C41" s="2" t="s">
        <v>61</v>
      </c>
      <c r="D41" s="4" t="s">
        <v>66</v>
      </c>
      <c r="E41" s="34">
        <v>-189914.94</v>
      </c>
      <c r="F41" s="34">
        <v>260.54000000000002</v>
      </c>
      <c r="G41" s="34">
        <v>7183.01</v>
      </c>
      <c r="H41" s="34">
        <v>2516.08</v>
      </c>
      <c r="I41" s="34">
        <v>-13431.83</v>
      </c>
      <c r="J41" s="34">
        <v>5827.58</v>
      </c>
      <c r="K41" s="34">
        <v>13762.98</v>
      </c>
      <c r="L41" s="34">
        <v>-3385.35</v>
      </c>
      <c r="M41" s="34">
        <v>407345.2</v>
      </c>
      <c r="N41" s="34">
        <v>82376.12000000001</v>
      </c>
      <c r="O41" s="34">
        <v>-116645.79000000001</v>
      </c>
      <c r="P41" s="34">
        <v>-416534.79</v>
      </c>
      <c r="Q41" s="27">
        <v>-220641.18999999997</v>
      </c>
    </row>
    <row r="42" spans="1:17" ht="10.5" x14ac:dyDescent="0.25">
      <c r="A42" s="17"/>
      <c r="B42" s="19"/>
      <c r="C42" s="12" t="s">
        <v>234</v>
      </c>
      <c r="D42" s="13"/>
      <c r="E42" s="35">
        <v>-189914.94</v>
      </c>
      <c r="F42" s="36">
        <v>260.54000000000002</v>
      </c>
      <c r="G42" s="36">
        <v>7183.01</v>
      </c>
      <c r="H42" s="36">
        <v>2516.08</v>
      </c>
      <c r="I42" s="36">
        <v>-13431.83</v>
      </c>
      <c r="J42" s="36">
        <v>5827.58</v>
      </c>
      <c r="K42" s="36">
        <v>13762.98</v>
      </c>
      <c r="L42" s="36">
        <v>-3385.35</v>
      </c>
      <c r="M42" s="36">
        <v>407345.2</v>
      </c>
      <c r="N42" s="36">
        <v>82376.12000000001</v>
      </c>
      <c r="O42" s="36">
        <v>-116645.79000000001</v>
      </c>
      <c r="P42" s="36">
        <v>-416534.79</v>
      </c>
      <c r="Q42" s="28">
        <v>-220641.18999999997</v>
      </c>
    </row>
    <row r="43" spans="1:17" ht="10.5" x14ac:dyDescent="0.25">
      <c r="A43" s="17"/>
      <c r="B43" s="22" t="s">
        <v>236</v>
      </c>
      <c r="C43" s="23"/>
      <c r="D43" s="23"/>
      <c r="E43" s="37">
        <v>-189914.94</v>
      </c>
      <c r="F43" s="38">
        <v>260.54000000000002</v>
      </c>
      <c r="G43" s="38">
        <v>7183.01</v>
      </c>
      <c r="H43" s="38">
        <v>2516.08</v>
      </c>
      <c r="I43" s="38">
        <v>-13431.83</v>
      </c>
      <c r="J43" s="38">
        <v>5827.58</v>
      </c>
      <c r="K43" s="38">
        <v>13762.98</v>
      </c>
      <c r="L43" s="38">
        <v>-3385.35</v>
      </c>
      <c r="M43" s="38">
        <v>407345.2</v>
      </c>
      <c r="N43" s="38">
        <v>82376.12000000001</v>
      </c>
      <c r="O43" s="38">
        <v>-116645.79000000001</v>
      </c>
      <c r="P43" s="38">
        <v>-416534.79</v>
      </c>
      <c r="Q43" s="29">
        <v>-220641.18999999997</v>
      </c>
    </row>
    <row r="44" spans="1:17" ht="10.5" x14ac:dyDescent="0.25">
      <c r="A44" s="20" t="s">
        <v>239</v>
      </c>
      <c r="B44" s="21"/>
      <c r="C44" s="21"/>
      <c r="D44" s="21"/>
      <c r="E44" s="40">
        <v>154020.5799999999</v>
      </c>
      <c r="F44" s="41">
        <v>72152.059999999983</v>
      </c>
      <c r="G44" s="41">
        <v>231249.07</v>
      </c>
      <c r="H44" s="41">
        <v>889896.85</v>
      </c>
      <c r="I44" s="41">
        <v>251324.65000000005</v>
      </c>
      <c r="J44" s="41">
        <v>448735.73</v>
      </c>
      <c r="K44" s="41">
        <v>421549.21</v>
      </c>
      <c r="L44" s="41">
        <v>183002.18999999997</v>
      </c>
      <c r="M44" s="41">
        <v>1194672.2499999998</v>
      </c>
      <c r="N44" s="41">
        <v>730810.54</v>
      </c>
      <c r="O44" s="41">
        <v>537540.24000000022</v>
      </c>
      <c r="P44" s="41">
        <v>10247311.609999999</v>
      </c>
      <c r="Q44" s="31">
        <v>15362264.980000002</v>
      </c>
    </row>
    <row r="45" spans="1:17" x14ac:dyDescent="0.2">
      <c r="A45" s="4"/>
      <c r="B45" s="4"/>
      <c r="C45" s="4"/>
      <c r="D45" s="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27"/>
    </row>
    <row r="46" spans="1:17" ht="10.5" x14ac:dyDescent="0.25">
      <c r="A46" s="16" t="s">
        <v>127</v>
      </c>
      <c r="B46" s="18" t="s">
        <v>368</v>
      </c>
      <c r="C46" s="2" t="s">
        <v>129</v>
      </c>
      <c r="D46" s="4" t="s">
        <v>683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>
        <v>1066500</v>
      </c>
      <c r="P46" s="34">
        <v>666448.51</v>
      </c>
      <c r="Q46" s="27">
        <v>1732948.51</v>
      </c>
    </row>
    <row r="47" spans="1:17" ht="10.5" x14ac:dyDescent="0.25">
      <c r="A47" s="17"/>
      <c r="B47" s="19"/>
      <c r="C47" s="12" t="s">
        <v>240</v>
      </c>
      <c r="D47" s="13"/>
      <c r="E47" s="35"/>
      <c r="F47" s="36"/>
      <c r="G47" s="36"/>
      <c r="H47" s="36"/>
      <c r="I47" s="36"/>
      <c r="J47" s="36"/>
      <c r="K47" s="36"/>
      <c r="L47" s="36"/>
      <c r="M47" s="36"/>
      <c r="N47" s="36"/>
      <c r="O47" s="36">
        <v>1066500</v>
      </c>
      <c r="P47" s="36">
        <v>666448.51</v>
      </c>
      <c r="Q47" s="28">
        <v>1732948.51</v>
      </c>
    </row>
    <row r="48" spans="1:17" ht="10.5" x14ac:dyDescent="0.25">
      <c r="A48" s="17"/>
      <c r="B48" s="22" t="s">
        <v>407</v>
      </c>
      <c r="C48" s="23"/>
      <c r="D48" s="23"/>
      <c r="E48" s="37"/>
      <c r="F48" s="38"/>
      <c r="G48" s="38"/>
      <c r="H48" s="38"/>
      <c r="I48" s="38"/>
      <c r="J48" s="38"/>
      <c r="K48" s="38"/>
      <c r="L48" s="38"/>
      <c r="M48" s="38"/>
      <c r="N48" s="38"/>
      <c r="O48" s="38">
        <v>1066500</v>
      </c>
      <c r="P48" s="38">
        <v>666448.51</v>
      </c>
      <c r="Q48" s="29">
        <v>1732948.51</v>
      </c>
    </row>
    <row r="49" spans="1:17" ht="10.5" x14ac:dyDescent="0.25">
      <c r="A49" s="17"/>
      <c r="B49" s="18" t="s">
        <v>22</v>
      </c>
      <c r="C49" s="2" t="s">
        <v>132</v>
      </c>
      <c r="D49" s="4" t="s">
        <v>22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>
        <v>159688.62</v>
      </c>
      <c r="P49" s="34">
        <v>94523.62</v>
      </c>
      <c r="Q49" s="27">
        <v>254212.24</v>
      </c>
    </row>
    <row r="50" spans="1:17" ht="10.5" x14ac:dyDescent="0.25">
      <c r="A50" s="17"/>
      <c r="B50" s="19"/>
      <c r="C50" s="12" t="s">
        <v>242</v>
      </c>
      <c r="D50" s="13"/>
      <c r="E50" s="35"/>
      <c r="F50" s="36"/>
      <c r="G50" s="36"/>
      <c r="H50" s="36"/>
      <c r="I50" s="36"/>
      <c r="J50" s="36"/>
      <c r="K50" s="36"/>
      <c r="L50" s="36"/>
      <c r="M50" s="36"/>
      <c r="N50" s="36"/>
      <c r="O50" s="36">
        <v>159688.62</v>
      </c>
      <c r="P50" s="36">
        <v>94523.62</v>
      </c>
      <c r="Q50" s="28">
        <v>254212.24</v>
      </c>
    </row>
    <row r="51" spans="1:17" ht="10.5" x14ac:dyDescent="0.25">
      <c r="A51" s="17"/>
      <c r="B51" s="22" t="s">
        <v>219</v>
      </c>
      <c r="C51" s="23"/>
      <c r="D51" s="23"/>
      <c r="E51" s="37"/>
      <c r="F51" s="38"/>
      <c r="G51" s="38"/>
      <c r="H51" s="38"/>
      <c r="I51" s="38"/>
      <c r="J51" s="38"/>
      <c r="K51" s="38"/>
      <c r="L51" s="38"/>
      <c r="M51" s="38"/>
      <c r="N51" s="38"/>
      <c r="O51" s="38">
        <v>159688.62</v>
      </c>
      <c r="P51" s="38">
        <v>94523.62</v>
      </c>
      <c r="Q51" s="29">
        <v>254212.24</v>
      </c>
    </row>
    <row r="52" spans="1:17" ht="10.5" x14ac:dyDescent="0.25">
      <c r="A52" s="20" t="s">
        <v>244</v>
      </c>
      <c r="B52" s="21"/>
      <c r="C52" s="21"/>
      <c r="D52" s="21"/>
      <c r="E52" s="40"/>
      <c r="F52" s="41"/>
      <c r="G52" s="41"/>
      <c r="H52" s="41"/>
      <c r="I52" s="41"/>
      <c r="J52" s="41"/>
      <c r="K52" s="41"/>
      <c r="L52" s="41"/>
      <c r="M52" s="41"/>
      <c r="N52" s="41"/>
      <c r="O52" s="41">
        <v>1226188.6200000001</v>
      </c>
      <c r="P52" s="41">
        <v>760972.13</v>
      </c>
      <c r="Q52" s="31">
        <v>1987160.75</v>
      </c>
    </row>
    <row r="53" spans="1:17" x14ac:dyDescent="0.2">
      <c r="A53" s="4"/>
      <c r="B53" s="4"/>
      <c r="C53" s="4"/>
      <c r="D53" s="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27"/>
    </row>
    <row r="54" spans="1:17" ht="10.5" x14ac:dyDescent="0.25">
      <c r="A54" s="16" t="s">
        <v>69</v>
      </c>
      <c r="B54" s="18" t="s">
        <v>468</v>
      </c>
      <c r="C54" s="2" t="s">
        <v>29</v>
      </c>
      <c r="D54" s="4" t="s">
        <v>668</v>
      </c>
      <c r="E54" s="34"/>
      <c r="F54" s="34"/>
      <c r="G54" s="34"/>
      <c r="H54" s="34"/>
      <c r="I54" s="34"/>
      <c r="J54" s="34"/>
      <c r="K54" s="34"/>
      <c r="L54" s="34"/>
      <c r="M54" s="34"/>
      <c r="N54" s="34">
        <v>187755.74</v>
      </c>
      <c r="O54" s="34">
        <v>82814.240000000005</v>
      </c>
      <c r="P54" s="34">
        <v>3567708.65</v>
      </c>
      <c r="Q54" s="27">
        <v>3838278.63</v>
      </c>
    </row>
    <row r="55" spans="1:17" ht="10.5" x14ac:dyDescent="0.25">
      <c r="A55" s="17"/>
      <c r="B55" s="19"/>
      <c r="C55" s="12" t="s">
        <v>221</v>
      </c>
      <c r="D55" s="13"/>
      <c r="E55" s="35"/>
      <c r="F55" s="36"/>
      <c r="G55" s="36"/>
      <c r="H55" s="36"/>
      <c r="I55" s="36"/>
      <c r="J55" s="36"/>
      <c r="K55" s="36"/>
      <c r="L55" s="36"/>
      <c r="M55" s="36"/>
      <c r="N55" s="36">
        <v>187755.74</v>
      </c>
      <c r="O55" s="36">
        <v>82814.240000000005</v>
      </c>
      <c r="P55" s="36">
        <v>3567708.65</v>
      </c>
      <c r="Q55" s="28">
        <v>3838278.63</v>
      </c>
    </row>
    <row r="56" spans="1:17" ht="10.5" x14ac:dyDescent="0.25">
      <c r="A56" s="17"/>
      <c r="B56" s="22" t="s">
        <v>475</v>
      </c>
      <c r="C56" s="23"/>
      <c r="D56" s="23"/>
      <c r="E56" s="37"/>
      <c r="F56" s="38"/>
      <c r="G56" s="38"/>
      <c r="H56" s="38"/>
      <c r="I56" s="38"/>
      <c r="J56" s="38"/>
      <c r="K56" s="38"/>
      <c r="L56" s="38"/>
      <c r="M56" s="38"/>
      <c r="N56" s="38">
        <v>187755.74</v>
      </c>
      <c r="O56" s="38">
        <v>82814.240000000005</v>
      </c>
      <c r="P56" s="38">
        <v>3567708.65</v>
      </c>
      <c r="Q56" s="29">
        <v>3838278.63</v>
      </c>
    </row>
    <row r="57" spans="1:17" ht="10.5" x14ac:dyDescent="0.25">
      <c r="A57" s="17"/>
      <c r="B57" s="18" t="s">
        <v>320</v>
      </c>
      <c r="C57" s="2" t="s">
        <v>29</v>
      </c>
      <c r="D57" s="4" t="s">
        <v>30</v>
      </c>
      <c r="E57" s="34"/>
      <c r="F57" s="34"/>
      <c r="G57" s="34"/>
      <c r="H57" s="34"/>
      <c r="I57" s="34"/>
      <c r="J57" s="34">
        <v>27357</v>
      </c>
      <c r="K57" s="34"/>
      <c r="L57" s="34"/>
      <c r="M57" s="34"/>
      <c r="N57" s="34"/>
      <c r="O57" s="34"/>
      <c r="P57" s="34"/>
      <c r="Q57" s="27">
        <v>27357</v>
      </c>
    </row>
    <row r="58" spans="1:17" ht="10.5" x14ac:dyDescent="0.25">
      <c r="A58" s="17"/>
      <c r="B58" s="19"/>
      <c r="C58" s="12" t="s">
        <v>221</v>
      </c>
      <c r="D58" s="13"/>
      <c r="E58" s="35"/>
      <c r="F58" s="36"/>
      <c r="G58" s="36"/>
      <c r="H58" s="36"/>
      <c r="I58" s="36"/>
      <c r="J58" s="36">
        <v>27357</v>
      </c>
      <c r="K58" s="36"/>
      <c r="L58" s="36"/>
      <c r="M58" s="36"/>
      <c r="N58" s="36"/>
      <c r="O58" s="36"/>
      <c r="P58" s="36"/>
      <c r="Q58" s="28">
        <v>27357</v>
      </c>
    </row>
    <row r="59" spans="1:17" ht="10.5" x14ac:dyDescent="0.25">
      <c r="A59" s="17"/>
      <c r="B59" s="22" t="s">
        <v>357</v>
      </c>
      <c r="C59" s="23"/>
      <c r="D59" s="23"/>
      <c r="E59" s="37"/>
      <c r="F59" s="38"/>
      <c r="G59" s="38"/>
      <c r="H59" s="38"/>
      <c r="I59" s="38"/>
      <c r="J59" s="38">
        <v>27357</v>
      </c>
      <c r="K59" s="38"/>
      <c r="L59" s="38"/>
      <c r="M59" s="38"/>
      <c r="N59" s="38"/>
      <c r="O59" s="38"/>
      <c r="P59" s="38"/>
      <c r="Q59" s="29">
        <v>27357</v>
      </c>
    </row>
    <row r="60" spans="1:17" ht="10.5" x14ac:dyDescent="0.25">
      <c r="A60" s="17"/>
      <c r="B60" s="18" t="s">
        <v>48</v>
      </c>
      <c r="C60" s="2" t="s">
        <v>35</v>
      </c>
      <c r="D60" s="4" t="s">
        <v>39</v>
      </c>
      <c r="E60" s="34">
        <v>1407.8500000000001</v>
      </c>
      <c r="F60" s="34">
        <v>2237.67</v>
      </c>
      <c r="G60" s="34">
        <v>1191.98</v>
      </c>
      <c r="H60" s="34">
        <v>5827.4</v>
      </c>
      <c r="I60" s="34">
        <v>5037.2</v>
      </c>
      <c r="J60" s="34">
        <v>2462.6599999999994</v>
      </c>
      <c r="K60" s="34">
        <v>5351.67</v>
      </c>
      <c r="L60" s="34">
        <v>3261.32</v>
      </c>
      <c r="M60" s="34">
        <v>3894.59</v>
      </c>
      <c r="N60" s="34">
        <v>5639.5199999999986</v>
      </c>
      <c r="O60" s="34">
        <v>7423.4000000000005</v>
      </c>
      <c r="P60" s="34">
        <v>7167.4800000000005</v>
      </c>
      <c r="Q60" s="27">
        <v>50902.740000000005</v>
      </c>
    </row>
    <row r="61" spans="1:17" ht="10.5" x14ac:dyDescent="0.25">
      <c r="A61" s="17"/>
      <c r="B61" s="19"/>
      <c r="C61" s="3"/>
      <c r="D61" t="s">
        <v>665</v>
      </c>
      <c r="E61" s="39"/>
      <c r="F61" s="39"/>
      <c r="G61" s="39">
        <v>5959.9100000000008</v>
      </c>
      <c r="H61" s="39"/>
      <c r="I61" s="39"/>
      <c r="J61" s="39"/>
      <c r="K61" s="39">
        <v>6876.880000000001</v>
      </c>
      <c r="L61" s="39">
        <v>6160.83</v>
      </c>
      <c r="M61" s="39"/>
      <c r="N61" s="39">
        <v>5545.45</v>
      </c>
      <c r="O61" s="39"/>
      <c r="P61" s="39"/>
      <c r="Q61" s="30">
        <v>24543.070000000003</v>
      </c>
    </row>
    <row r="62" spans="1:17" ht="10.5" x14ac:dyDescent="0.25">
      <c r="A62" s="17"/>
      <c r="B62" s="19"/>
      <c r="C62" s="12" t="s">
        <v>227</v>
      </c>
      <c r="D62" s="13"/>
      <c r="E62" s="35">
        <v>1407.8500000000001</v>
      </c>
      <c r="F62" s="36">
        <v>2237.67</v>
      </c>
      <c r="G62" s="36">
        <v>7151.8900000000012</v>
      </c>
      <c r="H62" s="36">
        <v>5827.4</v>
      </c>
      <c r="I62" s="36">
        <v>5037.2</v>
      </c>
      <c r="J62" s="36">
        <v>2462.6599999999994</v>
      </c>
      <c r="K62" s="36">
        <v>12228.550000000001</v>
      </c>
      <c r="L62" s="36">
        <v>9422.15</v>
      </c>
      <c r="M62" s="36">
        <v>3894.59</v>
      </c>
      <c r="N62" s="36">
        <v>11184.969999999998</v>
      </c>
      <c r="O62" s="36">
        <v>7423.4000000000005</v>
      </c>
      <c r="P62" s="36">
        <v>7167.4800000000005</v>
      </c>
      <c r="Q62" s="28">
        <v>75445.810000000012</v>
      </c>
    </row>
    <row r="63" spans="1:17" ht="10.5" x14ac:dyDescent="0.25">
      <c r="A63" s="17"/>
      <c r="B63" s="22" t="s">
        <v>232</v>
      </c>
      <c r="C63" s="23"/>
      <c r="D63" s="23"/>
      <c r="E63" s="37">
        <v>1407.8500000000001</v>
      </c>
      <c r="F63" s="38">
        <v>2237.67</v>
      </c>
      <c r="G63" s="38">
        <v>7151.8900000000012</v>
      </c>
      <c r="H63" s="38">
        <v>5827.4</v>
      </c>
      <c r="I63" s="38">
        <v>5037.2</v>
      </c>
      <c r="J63" s="38">
        <v>2462.6599999999994</v>
      </c>
      <c r="K63" s="38">
        <v>12228.550000000001</v>
      </c>
      <c r="L63" s="38">
        <v>9422.15</v>
      </c>
      <c r="M63" s="38">
        <v>3894.59</v>
      </c>
      <c r="N63" s="38">
        <v>11184.969999999998</v>
      </c>
      <c r="O63" s="38">
        <v>7423.4000000000005</v>
      </c>
      <c r="P63" s="38">
        <v>7167.4800000000005</v>
      </c>
      <c r="Q63" s="29">
        <v>75445.810000000012</v>
      </c>
    </row>
    <row r="64" spans="1:17" ht="10.5" x14ac:dyDescent="0.25">
      <c r="A64" s="17"/>
      <c r="B64" s="18" t="s">
        <v>61</v>
      </c>
      <c r="C64" s="2" t="s">
        <v>61</v>
      </c>
      <c r="D64" s="4" t="s">
        <v>61</v>
      </c>
      <c r="E64" s="34"/>
      <c r="F64" s="34"/>
      <c r="G64" s="34"/>
      <c r="H64" s="34"/>
      <c r="I64" s="34"/>
      <c r="J64" s="34"/>
      <c r="K64" s="34">
        <v>-410.36</v>
      </c>
      <c r="L64" s="34"/>
      <c r="M64" s="34"/>
      <c r="N64" s="34"/>
      <c r="O64" s="34"/>
      <c r="P64" s="34"/>
      <c r="Q64" s="27">
        <v>-410.36</v>
      </c>
    </row>
    <row r="65" spans="1:17" ht="10.5" x14ac:dyDescent="0.25">
      <c r="A65" s="17"/>
      <c r="B65" s="19"/>
      <c r="C65" s="12" t="s">
        <v>234</v>
      </c>
      <c r="D65" s="13"/>
      <c r="E65" s="35"/>
      <c r="F65" s="36"/>
      <c r="G65" s="36"/>
      <c r="H65" s="36"/>
      <c r="I65" s="36"/>
      <c r="J65" s="36"/>
      <c r="K65" s="36">
        <v>-410.36</v>
      </c>
      <c r="L65" s="36"/>
      <c r="M65" s="36"/>
      <c r="N65" s="36"/>
      <c r="O65" s="36"/>
      <c r="P65" s="36"/>
      <c r="Q65" s="28">
        <v>-410.36</v>
      </c>
    </row>
    <row r="66" spans="1:17" ht="10.5" x14ac:dyDescent="0.25">
      <c r="A66" s="17"/>
      <c r="B66" s="22" t="s">
        <v>234</v>
      </c>
      <c r="C66" s="23"/>
      <c r="D66" s="23"/>
      <c r="E66" s="37"/>
      <c r="F66" s="38"/>
      <c r="G66" s="38"/>
      <c r="H66" s="38"/>
      <c r="I66" s="38"/>
      <c r="J66" s="38"/>
      <c r="K66" s="38">
        <v>-410.36</v>
      </c>
      <c r="L66" s="38"/>
      <c r="M66" s="38"/>
      <c r="N66" s="38"/>
      <c r="O66" s="38"/>
      <c r="P66" s="38"/>
      <c r="Q66" s="29">
        <v>-410.36</v>
      </c>
    </row>
    <row r="67" spans="1:17" ht="10.5" x14ac:dyDescent="0.25">
      <c r="A67" s="17"/>
      <c r="B67" s="18" t="s">
        <v>332</v>
      </c>
      <c r="C67" s="2" t="s">
        <v>29</v>
      </c>
      <c r="D67" s="4" t="s">
        <v>668</v>
      </c>
      <c r="E67" s="34"/>
      <c r="F67" s="34"/>
      <c r="G67" s="34"/>
      <c r="H67" s="34"/>
      <c r="I67" s="34">
        <v>5004972.3999999994</v>
      </c>
      <c r="J67" s="34">
        <v>578985.56000000006</v>
      </c>
      <c r="K67" s="34">
        <v>1766397.3199999998</v>
      </c>
      <c r="L67" s="34">
        <v>2623104.33</v>
      </c>
      <c r="M67" s="34"/>
      <c r="N67" s="34">
        <v>8711304.2300000023</v>
      </c>
      <c r="O67" s="34">
        <v>7376754.7800000003</v>
      </c>
      <c r="P67" s="34"/>
      <c r="Q67" s="27">
        <v>26061518.620000005</v>
      </c>
    </row>
    <row r="68" spans="1:17" ht="10.5" x14ac:dyDescent="0.25">
      <c r="A68" s="17"/>
      <c r="B68" s="19"/>
      <c r="C68" s="12" t="s">
        <v>221</v>
      </c>
      <c r="D68" s="13"/>
      <c r="E68" s="35"/>
      <c r="F68" s="36"/>
      <c r="G68" s="36"/>
      <c r="H68" s="36"/>
      <c r="I68" s="36">
        <v>5004972.3999999994</v>
      </c>
      <c r="J68" s="36">
        <v>578985.56000000006</v>
      </c>
      <c r="K68" s="36">
        <v>1766397.3199999998</v>
      </c>
      <c r="L68" s="36">
        <v>2623104.33</v>
      </c>
      <c r="M68" s="36"/>
      <c r="N68" s="36">
        <v>8711304.2300000023</v>
      </c>
      <c r="O68" s="36">
        <v>7376754.7800000003</v>
      </c>
      <c r="P68" s="36"/>
      <c r="Q68" s="28">
        <v>26061518.620000005</v>
      </c>
    </row>
    <row r="69" spans="1:17" ht="10.5" x14ac:dyDescent="0.25">
      <c r="A69" s="17"/>
      <c r="B69" s="22" t="s">
        <v>361</v>
      </c>
      <c r="C69" s="23"/>
      <c r="D69" s="23"/>
      <c r="E69" s="37"/>
      <c r="F69" s="38"/>
      <c r="G69" s="38"/>
      <c r="H69" s="38"/>
      <c r="I69" s="38">
        <v>5004972.3999999994</v>
      </c>
      <c r="J69" s="38">
        <v>578985.56000000006</v>
      </c>
      <c r="K69" s="38">
        <v>1766397.3199999998</v>
      </c>
      <c r="L69" s="38">
        <v>2623104.33</v>
      </c>
      <c r="M69" s="38"/>
      <c r="N69" s="38">
        <v>8711304.2300000023</v>
      </c>
      <c r="O69" s="38">
        <v>7376754.7800000003</v>
      </c>
      <c r="P69" s="38"/>
      <c r="Q69" s="29">
        <v>26061518.620000005</v>
      </c>
    </row>
    <row r="70" spans="1:17" ht="10.5" x14ac:dyDescent="0.25">
      <c r="A70" s="17"/>
      <c r="B70" s="18" t="s">
        <v>68</v>
      </c>
      <c r="C70" s="2" t="s">
        <v>35</v>
      </c>
      <c r="D70" s="4" t="s">
        <v>39</v>
      </c>
      <c r="E70" s="34"/>
      <c r="F70" s="34"/>
      <c r="G70" s="34"/>
      <c r="H70" s="34"/>
      <c r="I70" s="34"/>
      <c r="J70" s="34"/>
      <c r="K70" s="34"/>
      <c r="L70" s="34">
        <v>1185.54</v>
      </c>
      <c r="M70" s="34">
        <v>348.28</v>
      </c>
      <c r="N70" s="34">
        <v>7696.8799999999992</v>
      </c>
      <c r="O70" s="34">
        <v>10491.869999999999</v>
      </c>
      <c r="P70" s="34"/>
      <c r="Q70" s="27">
        <v>19722.57</v>
      </c>
    </row>
    <row r="71" spans="1:17" ht="10.5" x14ac:dyDescent="0.25">
      <c r="A71" s="17"/>
      <c r="B71" s="19"/>
      <c r="C71" s="3"/>
      <c r="D71" t="s">
        <v>680</v>
      </c>
      <c r="E71" s="39"/>
      <c r="F71" s="39"/>
      <c r="G71" s="39"/>
      <c r="H71" s="39"/>
      <c r="I71" s="39"/>
      <c r="J71" s="39"/>
      <c r="K71" s="39"/>
      <c r="L71" s="39"/>
      <c r="M71" s="39"/>
      <c r="N71" s="39">
        <v>5657.0099999999984</v>
      </c>
      <c r="O71" s="39">
        <v>5884.61</v>
      </c>
      <c r="P71" s="39"/>
      <c r="Q71" s="30">
        <v>11541.619999999999</v>
      </c>
    </row>
    <row r="72" spans="1:17" ht="10.5" x14ac:dyDescent="0.25">
      <c r="A72" s="17"/>
      <c r="B72" s="19"/>
      <c r="C72" s="3"/>
      <c r="D72" t="s">
        <v>681</v>
      </c>
      <c r="E72" s="39"/>
      <c r="F72" s="39"/>
      <c r="G72" s="39"/>
      <c r="H72" s="39"/>
      <c r="I72" s="39"/>
      <c r="J72" s="39"/>
      <c r="K72" s="39"/>
      <c r="L72" s="39"/>
      <c r="M72" s="39"/>
      <c r="N72" s="39">
        <v>26566.719999999994</v>
      </c>
      <c r="O72" s="39"/>
      <c r="P72" s="39"/>
      <c r="Q72" s="30">
        <v>26566.719999999994</v>
      </c>
    </row>
    <row r="73" spans="1:17" ht="10.5" x14ac:dyDescent="0.25">
      <c r="A73" s="17"/>
      <c r="B73" s="19"/>
      <c r="C73" s="3"/>
      <c r="D73" t="s">
        <v>682</v>
      </c>
      <c r="E73" s="39"/>
      <c r="F73" s="39"/>
      <c r="G73" s="39"/>
      <c r="H73" s="39"/>
      <c r="I73" s="39"/>
      <c r="J73" s="39"/>
      <c r="K73" s="39"/>
      <c r="L73" s="39"/>
      <c r="M73" s="39"/>
      <c r="N73" s="39">
        <v>20166.720000000005</v>
      </c>
      <c r="O73" s="39"/>
      <c r="P73" s="39"/>
      <c r="Q73" s="30">
        <v>20166.720000000005</v>
      </c>
    </row>
    <row r="74" spans="1:17" ht="10.5" x14ac:dyDescent="0.25">
      <c r="A74" s="17"/>
      <c r="B74" s="19"/>
      <c r="C74" s="12" t="s">
        <v>227</v>
      </c>
      <c r="D74" s="13"/>
      <c r="E74" s="35"/>
      <c r="F74" s="36"/>
      <c r="G74" s="36"/>
      <c r="H74" s="36"/>
      <c r="I74" s="36"/>
      <c r="J74" s="36"/>
      <c r="K74" s="36"/>
      <c r="L74" s="36">
        <v>1185.54</v>
      </c>
      <c r="M74" s="36">
        <v>348.28</v>
      </c>
      <c r="N74" s="36">
        <v>60087.33</v>
      </c>
      <c r="O74" s="36">
        <v>16376.48</v>
      </c>
      <c r="P74" s="36"/>
      <c r="Q74" s="28">
        <v>77997.62999999999</v>
      </c>
    </row>
    <row r="75" spans="1:17" ht="10.5" x14ac:dyDescent="0.25">
      <c r="A75" s="17"/>
      <c r="B75" s="22" t="s">
        <v>238</v>
      </c>
      <c r="C75" s="23"/>
      <c r="D75" s="23"/>
      <c r="E75" s="37"/>
      <c r="F75" s="38"/>
      <c r="G75" s="38"/>
      <c r="H75" s="38"/>
      <c r="I75" s="38"/>
      <c r="J75" s="38"/>
      <c r="K75" s="38"/>
      <c r="L75" s="38">
        <v>1185.54</v>
      </c>
      <c r="M75" s="38">
        <v>348.28</v>
      </c>
      <c r="N75" s="38">
        <v>60087.33</v>
      </c>
      <c r="O75" s="38">
        <v>16376.48</v>
      </c>
      <c r="P75" s="38"/>
      <c r="Q75" s="29">
        <v>77997.62999999999</v>
      </c>
    </row>
    <row r="76" spans="1:17" ht="10.5" x14ac:dyDescent="0.25">
      <c r="A76" s="20" t="s">
        <v>248</v>
      </c>
      <c r="B76" s="21"/>
      <c r="C76" s="21"/>
      <c r="D76" s="21"/>
      <c r="E76" s="40">
        <v>1407.8500000000001</v>
      </c>
      <c r="F76" s="41">
        <v>2237.67</v>
      </c>
      <c r="G76" s="41">
        <v>7151.8900000000012</v>
      </c>
      <c r="H76" s="41">
        <v>5827.4</v>
      </c>
      <c r="I76" s="41">
        <v>5010009.5999999996</v>
      </c>
      <c r="J76" s="41">
        <v>608805.22000000009</v>
      </c>
      <c r="K76" s="41">
        <v>1778215.5099999998</v>
      </c>
      <c r="L76" s="41">
        <v>2633712.02</v>
      </c>
      <c r="M76" s="41">
        <v>4242.87</v>
      </c>
      <c r="N76" s="41">
        <v>8970332.2700000051</v>
      </c>
      <c r="O76" s="41">
        <v>7483368.9000000004</v>
      </c>
      <c r="P76" s="41">
        <v>3574876.13</v>
      </c>
      <c r="Q76" s="31">
        <v>30080187.330000002</v>
      </c>
    </row>
    <row r="77" spans="1:17" x14ac:dyDescent="0.2">
      <c r="A77" s="4"/>
      <c r="B77" s="4"/>
      <c r="C77" s="4"/>
      <c r="D77" s="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27"/>
    </row>
    <row r="78" spans="1:17" ht="10.5" x14ac:dyDescent="0.25">
      <c r="A78" s="16" t="s">
        <v>72</v>
      </c>
      <c r="B78" s="18" t="s">
        <v>73</v>
      </c>
      <c r="C78" s="2" t="s">
        <v>73</v>
      </c>
      <c r="D78" s="4" t="s">
        <v>73</v>
      </c>
      <c r="E78" s="34"/>
      <c r="F78" s="34"/>
      <c r="G78" s="34"/>
      <c r="H78" s="34">
        <v>4921382.26</v>
      </c>
      <c r="I78" s="34">
        <v>-4431771.68</v>
      </c>
      <c r="J78" s="34">
        <v>1385298.77</v>
      </c>
      <c r="K78" s="34">
        <v>352272.2899999998</v>
      </c>
      <c r="L78" s="34">
        <v>1771225.7600000002</v>
      </c>
      <c r="M78" s="34">
        <v>4131820.11</v>
      </c>
      <c r="N78" s="34">
        <v>2050963.1100000006</v>
      </c>
      <c r="O78" s="34">
        <v>-565040.04000000097</v>
      </c>
      <c r="P78" s="34">
        <v>-9616150.5800000001</v>
      </c>
      <c r="Q78" s="27">
        <v>0</v>
      </c>
    </row>
    <row r="79" spans="1:17" ht="10.5" x14ac:dyDescent="0.25">
      <c r="A79" s="17"/>
      <c r="B79" s="19"/>
      <c r="C79" s="12" t="s">
        <v>249</v>
      </c>
      <c r="D79" s="13"/>
      <c r="E79" s="35"/>
      <c r="F79" s="36"/>
      <c r="G79" s="36"/>
      <c r="H79" s="36">
        <v>4921382.26</v>
      </c>
      <c r="I79" s="36">
        <v>-4431771.68</v>
      </c>
      <c r="J79" s="36">
        <v>1385298.77</v>
      </c>
      <c r="K79" s="36">
        <v>352272.2899999998</v>
      </c>
      <c r="L79" s="36">
        <v>1771225.7600000002</v>
      </c>
      <c r="M79" s="36">
        <v>4131820.11</v>
      </c>
      <c r="N79" s="36">
        <v>2050963.1100000006</v>
      </c>
      <c r="O79" s="36">
        <v>-565040.04000000097</v>
      </c>
      <c r="P79" s="36">
        <v>-9616150.5800000001</v>
      </c>
      <c r="Q79" s="28">
        <v>0</v>
      </c>
    </row>
    <row r="80" spans="1:17" ht="10.5" x14ac:dyDescent="0.25">
      <c r="A80" s="17"/>
      <c r="B80" s="22" t="s">
        <v>249</v>
      </c>
      <c r="C80" s="23"/>
      <c r="D80" s="23"/>
      <c r="E80" s="37"/>
      <c r="F80" s="38"/>
      <c r="G80" s="38"/>
      <c r="H80" s="38">
        <v>4921382.26</v>
      </c>
      <c r="I80" s="38">
        <v>-4431771.68</v>
      </c>
      <c r="J80" s="38">
        <v>1385298.77</v>
      </c>
      <c r="K80" s="38">
        <v>352272.2899999998</v>
      </c>
      <c r="L80" s="38">
        <v>1771225.7600000002</v>
      </c>
      <c r="M80" s="38">
        <v>4131820.11</v>
      </c>
      <c r="N80" s="38">
        <v>2050963.1100000006</v>
      </c>
      <c r="O80" s="38">
        <v>-565040.04000000097</v>
      </c>
      <c r="P80" s="38">
        <v>-9616150.5800000001</v>
      </c>
      <c r="Q80" s="29">
        <v>0</v>
      </c>
    </row>
    <row r="81" spans="1:17" ht="10.5" x14ac:dyDescent="0.25">
      <c r="A81" s="17"/>
      <c r="B81" s="18" t="s">
        <v>76</v>
      </c>
      <c r="C81" s="2" t="s">
        <v>77</v>
      </c>
      <c r="D81" s="4" t="s">
        <v>78</v>
      </c>
      <c r="E81" s="34">
        <v>576.17999999999995</v>
      </c>
      <c r="F81" s="34">
        <v>60.59</v>
      </c>
      <c r="G81" s="34">
        <v>335.45</v>
      </c>
      <c r="H81" s="34">
        <v>669.73</v>
      </c>
      <c r="I81" s="34"/>
      <c r="J81" s="34">
        <v>2489.38</v>
      </c>
      <c r="K81" s="34">
        <v>3917.12</v>
      </c>
      <c r="L81" s="34"/>
      <c r="M81" s="34">
        <v>1260.3900000000001</v>
      </c>
      <c r="N81" s="34"/>
      <c r="O81" s="34">
        <v>4119.37</v>
      </c>
      <c r="P81" s="34"/>
      <c r="Q81" s="27">
        <v>13428.21</v>
      </c>
    </row>
    <row r="82" spans="1:17" ht="10.5" x14ac:dyDescent="0.25">
      <c r="A82" s="17"/>
      <c r="B82" s="19"/>
      <c r="C82" s="3"/>
      <c r="D82" t="s">
        <v>431</v>
      </c>
      <c r="E82" s="39"/>
      <c r="F82" s="39"/>
      <c r="G82" s="39"/>
      <c r="H82" s="39"/>
      <c r="I82" s="39">
        <v>19147.29</v>
      </c>
      <c r="J82" s="39"/>
      <c r="K82" s="39"/>
      <c r="L82" s="39">
        <v>5670.09</v>
      </c>
      <c r="M82" s="39"/>
      <c r="N82" s="39">
        <v>26835.11</v>
      </c>
      <c r="O82" s="39"/>
      <c r="P82" s="39">
        <v>14137.08</v>
      </c>
      <c r="Q82" s="30">
        <v>65789.570000000007</v>
      </c>
    </row>
    <row r="83" spans="1:17" ht="10.5" x14ac:dyDescent="0.25">
      <c r="A83" s="17"/>
      <c r="B83" s="19"/>
      <c r="C83" s="12" t="s">
        <v>250</v>
      </c>
      <c r="D83" s="13"/>
      <c r="E83" s="35">
        <v>576.17999999999995</v>
      </c>
      <c r="F83" s="36">
        <v>60.59</v>
      </c>
      <c r="G83" s="36">
        <v>335.45</v>
      </c>
      <c r="H83" s="36">
        <v>669.73</v>
      </c>
      <c r="I83" s="36">
        <v>19147.29</v>
      </c>
      <c r="J83" s="36">
        <v>2489.38</v>
      </c>
      <c r="K83" s="36">
        <v>3917.12</v>
      </c>
      <c r="L83" s="36">
        <v>5670.09</v>
      </c>
      <c r="M83" s="36">
        <v>1260.3900000000001</v>
      </c>
      <c r="N83" s="36">
        <v>26835.11</v>
      </c>
      <c r="O83" s="36">
        <v>4119.37</v>
      </c>
      <c r="P83" s="36">
        <v>14137.08</v>
      </c>
      <c r="Q83" s="28">
        <v>79217.78</v>
      </c>
    </row>
    <row r="84" spans="1:17" ht="10.5" x14ac:dyDescent="0.25">
      <c r="A84" s="17"/>
      <c r="B84" s="22" t="s">
        <v>251</v>
      </c>
      <c r="C84" s="23"/>
      <c r="D84" s="23"/>
      <c r="E84" s="37">
        <v>576.17999999999995</v>
      </c>
      <c r="F84" s="38">
        <v>60.59</v>
      </c>
      <c r="G84" s="38">
        <v>335.45</v>
      </c>
      <c r="H84" s="38">
        <v>669.73</v>
      </c>
      <c r="I84" s="38">
        <v>19147.29</v>
      </c>
      <c r="J84" s="38">
        <v>2489.38</v>
      </c>
      <c r="K84" s="38">
        <v>3917.12</v>
      </c>
      <c r="L84" s="38">
        <v>5670.09</v>
      </c>
      <c r="M84" s="38">
        <v>1260.3900000000001</v>
      </c>
      <c r="N84" s="38">
        <v>26835.11</v>
      </c>
      <c r="O84" s="38">
        <v>4119.37</v>
      </c>
      <c r="P84" s="38">
        <v>14137.08</v>
      </c>
      <c r="Q84" s="29">
        <v>79217.78</v>
      </c>
    </row>
    <row r="85" spans="1:17" ht="10.5" x14ac:dyDescent="0.25">
      <c r="A85" s="17"/>
      <c r="B85" s="18" t="s">
        <v>80</v>
      </c>
      <c r="C85" s="2" t="s">
        <v>77</v>
      </c>
      <c r="D85" s="4" t="s">
        <v>78</v>
      </c>
      <c r="E85" s="34">
        <v>5098.5499999999993</v>
      </c>
      <c r="F85" s="34">
        <v>1994.0500000000002</v>
      </c>
      <c r="G85" s="34">
        <v>1192.1300000000001</v>
      </c>
      <c r="H85" s="34">
        <v>3115.5699999999997</v>
      </c>
      <c r="I85" s="34">
        <v>7288.62</v>
      </c>
      <c r="J85" s="34">
        <v>11109.929999999998</v>
      </c>
      <c r="K85" s="34">
        <v>10646.26</v>
      </c>
      <c r="L85" s="34">
        <v>6974.38</v>
      </c>
      <c r="M85" s="34">
        <v>8089.36</v>
      </c>
      <c r="N85" s="34">
        <v>22057.29</v>
      </c>
      <c r="O85" s="34">
        <v>12770.029999999999</v>
      </c>
      <c r="P85" s="34">
        <v>11758.59</v>
      </c>
      <c r="Q85" s="27">
        <v>102094.76</v>
      </c>
    </row>
    <row r="86" spans="1:17" ht="10.5" x14ac:dyDescent="0.25">
      <c r="A86" s="17"/>
      <c r="B86" s="19"/>
      <c r="C86" s="3"/>
      <c r="D86" t="s">
        <v>139</v>
      </c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>
        <v>39341.46</v>
      </c>
      <c r="P86" s="39">
        <v>29335.86</v>
      </c>
      <c r="Q86" s="30">
        <v>68677.320000000007</v>
      </c>
    </row>
    <row r="87" spans="1:17" ht="10.5" x14ac:dyDescent="0.25">
      <c r="A87" s="17"/>
      <c r="B87" s="19"/>
      <c r="C87" s="3"/>
      <c r="D87" t="s">
        <v>669</v>
      </c>
      <c r="E87" s="39"/>
      <c r="F87" s="39"/>
      <c r="G87" s="39"/>
      <c r="H87" s="39"/>
      <c r="I87" s="39"/>
      <c r="J87" s="39">
        <v>9787.0400000000009</v>
      </c>
      <c r="K87" s="39"/>
      <c r="L87" s="39"/>
      <c r="M87" s="39"/>
      <c r="N87" s="39"/>
      <c r="O87" s="39"/>
      <c r="P87" s="39"/>
      <c r="Q87" s="30">
        <v>9787.0400000000009</v>
      </c>
    </row>
    <row r="88" spans="1:17" ht="10.5" x14ac:dyDescent="0.25">
      <c r="A88" s="17"/>
      <c r="B88" s="19"/>
      <c r="C88" s="3"/>
      <c r="D88" t="s">
        <v>667</v>
      </c>
      <c r="E88" s="39"/>
      <c r="F88" s="39"/>
      <c r="G88" s="39"/>
      <c r="H88" s="39">
        <v>16798.939999999999</v>
      </c>
      <c r="I88" s="39"/>
      <c r="J88" s="39"/>
      <c r="K88" s="39">
        <v>12295</v>
      </c>
      <c r="L88" s="39">
        <v>12959</v>
      </c>
      <c r="M88" s="39"/>
      <c r="N88" s="39"/>
      <c r="O88" s="39">
        <v>8769.26</v>
      </c>
      <c r="P88" s="39"/>
      <c r="Q88" s="30">
        <v>50822.200000000004</v>
      </c>
    </row>
    <row r="89" spans="1:17" ht="10.5" x14ac:dyDescent="0.25">
      <c r="A89" s="17"/>
      <c r="B89" s="19"/>
      <c r="C89" s="3"/>
      <c r="D89" t="s">
        <v>666</v>
      </c>
      <c r="E89" s="39"/>
      <c r="F89" s="39"/>
      <c r="G89" s="39">
        <v>6032.5</v>
      </c>
      <c r="H89" s="39">
        <v>8763.25</v>
      </c>
      <c r="I89" s="39">
        <v>5901.25</v>
      </c>
      <c r="J89" s="39"/>
      <c r="K89" s="39"/>
      <c r="L89" s="39"/>
      <c r="M89" s="39">
        <v>8030.25</v>
      </c>
      <c r="N89" s="39"/>
      <c r="O89" s="39"/>
      <c r="P89" s="39"/>
      <c r="Q89" s="30">
        <v>28727.25</v>
      </c>
    </row>
    <row r="90" spans="1:17" ht="10.5" x14ac:dyDescent="0.25">
      <c r="A90" s="17"/>
      <c r="B90" s="19"/>
      <c r="C90" s="3"/>
      <c r="D90" t="s">
        <v>663</v>
      </c>
      <c r="E90" s="39">
        <v>7081.22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0">
        <v>7081.22</v>
      </c>
    </row>
    <row r="91" spans="1:17" ht="10.5" x14ac:dyDescent="0.25">
      <c r="A91" s="17"/>
      <c r="B91" s="19"/>
      <c r="C91" s="3"/>
      <c r="D91" t="s">
        <v>689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>
        <v>329629.96000000002</v>
      </c>
      <c r="Q91" s="30">
        <v>329629.96000000002</v>
      </c>
    </row>
    <row r="92" spans="1:17" ht="10.5" x14ac:dyDescent="0.25">
      <c r="A92" s="17"/>
      <c r="B92" s="19"/>
      <c r="C92" s="3"/>
      <c r="D92" t="s">
        <v>210</v>
      </c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>
        <v>30271.74</v>
      </c>
      <c r="Q92" s="30">
        <v>30271.74</v>
      </c>
    </row>
    <row r="93" spans="1:17" ht="10.5" x14ac:dyDescent="0.25">
      <c r="A93" s="17"/>
      <c r="B93" s="19"/>
      <c r="C93" s="12" t="s">
        <v>250</v>
      </c>
      <c r="D93" s="13"/>
      <c r="E93" s="35">
        <v>12179.77</v>
      </c>
      <c r="F93" s="36">
        <v>1994.0500000000002</v>
      </c>
      <c r="G93" s="36">
        <v>7224.63</v>
      </c>
      <c r="H93" s="36">
        <v>28677.759999999998</v>
      </c>
      <c r="I93" s="36">
        <v>13189.869999999999</v>
      </c>
      <c r="J93" s="36">
        <v>20896.97</v>
      </c>
      <c r="K93" s="36">
        <v>22941.260000000002</v>
      </c>
      <c r="L93" s="36">
        <v>19933.38</v>
      </c>
      <c r="M93" s="36">
        <v>16119.61</v>
      </c>
      <c r="N93" s="36">
        <v>22057.29</v>
      </c>
      <c r="O93" s="36">
        <v>60880.75</v>
      </c>
      <c r="P93" s="36">
        <v>400996.15</v>
      </c>
      <c r="Q93" s="28">
        <v>627091.49</v>
      </c>
    </row>
    <row r="94" spans="1:17" ht="10.5" x14ac:dyDescent="0.25">
      <c r="A94" s="17"/>
      <c r="B94" s="22" t="s">
        <v>252</v>
      </c>
      <c r="C94" s="23"/>
      <c r="D94" s="23"/>
      <c r="E94" s="37">
        <v>12179.77</v>
      </c>
      <c r="F94" s="38">
        <v>1994.0500000000002</v>
      </c>
      <c r="G94" s="38">
        <v>7224.63</v>
      </c>
      <c r="H94" s="38">
        <v>28677.759999999998</v>
      </c>
      <c r="I94" s="38">
        <v>13189.869999999999</v>
      </c>
      <c r="J94" s="38">
        <v>20896.97</v>
      </c>
      <c r="K94" s="38">
        <v>22941.260000000002</v>
      </c>
      <c r="L94" s="38">
        <v>19933.38</v>
      </c>
      <c r="M94" s="38">
        <v>16119.61</v>
      </c>
      <c r="N94" s="38">
        <v>22057.29</v>
      </c>
      <c r="O94" s="38">
        <v>60880.75</v>
      </c>
      <c r="P94" s="38">
        <v>400996.15</v>
      </c>
      <c r="Q94" s="29">
        <v>627091.49</v>
      </c>
    </row>
    <row r="95" spans="1:17" ht="10.5" x14ac:dyDescent="0.25">
      <c r="A95" s="17"/>
      <c r="B95" s="18" t="s">
        <v>94</v>
      </c>
      <c r="C95" s="2" t="s">
        <v>77</v>
      </c>
      <c r="D95" s="4" t="s">
        <v>78</v>
      </c>
      <c r="E95" s="34">
        <v>2281.25</v>
      </c>
      <c r="F95" s="34">
        <v>217.43</v>
      </c>
      <c r="G95" s="34">
        <v>784.88999999999987</v>
      </c>
      <c r="H95" s="34">
        <v>1355.65</v>
      </c>
      <c r="I95" s="34">
        <v>682.68000000000006</v>
      </c>
      <c r="J95" s="34">
        <v>1229.5300000000002</v>
      </c>
      <c r="K95" s="34">
        <v>888.83999999999992</v>
      </c>
      <c r="L95" s="34">
        <v>245.22</v>
      </c>
      <c r="M95" s="34">
        <v>1890.72</v>
      </c>
      <c r="N95" s="34">
        <v>1467.16</v>
      </c>
      <c r="O95" s="34">
        <v>1603.68</v>
      </c>
      <c r="P95" s="34">
        <v>4882.9299999999994</v>
      </c>
      <c r="Q95" s="27">
        <v>17529.98</v>
      </c>
    </row>
    <row r="96" spans="1:17" ht="10.5" x14ac:dyDescent="0.25">
      <c r="A96" s="17"/>
      <c r="B96" s="19"/>
      <c r="C96" s="12" t="s">
        <v>250</v>
      </c>
      <c r="D96" s="13"/>
      <c r="E96" s="35">
        <v>2281.25</v>
      </c>
      <c r="F96" s="36">
        <v>217.43</v>
      </c>
      <c r="G96" s="36">
        <v>784.88999999999987</v>
      </c>
      <c r="H96" s="36">
        <v>1355.65</v>
      </c>
      <c r="I96" s="36">
        <v>682.68000000000006</v>
      </c>
      <c r="J96" s="36">
        <v>1229.5300000000002</v>
      </c>
      <c r="K96" s="36">
        <v>888.83999999999992</v>
      </c>
      <c r="L96" s="36">
        <v>245.22</v>
      </c>
      <c r="M96" s="36">
        <v>1890.72</v>
      </c>
      <c r="N96" s="36">
        <v>1467.16</v>
      </c>
      <c r="O96" s="36">
        <v>1603.68</v>
      </c>
      <c r="P96" s="36">
        <v>4882.9299999999994</v>
      </c>
      <c r="Q96" s="28">
        <v>17529.98</v>
      </c>
    </row>
    <row r="97" spans="1:17" ht="10.5" x14ac:dyDescent="0.25">
      <c r="A97" s="17"/>
      <c r="B97" s="22" t="s">
        <v>253</v>
      </c>
      <c r="C97" s="23"/>
      <c r="D97" s="23"/>
      <c r="E97" s="37">
        <v>2281.25</v>
      </c>
      <c r="F97" s="38">
        <v>217.43</v>
      </c>
      <c r="G97" s="38">
        <v>784.88999999999987</v>
      </c>
      <c r="H97" s="38">
        <v>1355.65</v>
      </c>
      <c r="I97" s="38">
        <v>682.68000000000006</v>
      </c>
      <c r="J97" s="38">
        <v>1229.5300000000002</v>
      </c>
      <c r="K97" s="38">
        <v>888.83999999999992</v>
      </c>
      <c r="L97" s="38">
        <v>245.22</v>
      </c>
      <c r="M97" s="38">
        <v>1890.72</v>
      </c>
      <c r="N97" s="38">
        <v>1467.16</v>
      </c>
      <c r="O97" s="38">
        <v>1603.68</v>
      </c>
      <c r="P97" s="38">
        <v>4882.9299999999994</v>
      </c>
      <c r="Q97" s="29">
        <v>17529.98</v>
      </c>
    </row>
    <row r="98" spans="1:17" ht="10.5" x14ac:dyDescent="0.25">
      <c r="A98" s="17"/>
      <c r="B98" s="18" t="s">
        <v>48</v>
      </c>
      <c r="C98" s="2" t="s">
        <v>35</v>
      </c>
      <c r="D98" s="4" t="s">
        <v>96</v>
      </c>
      <c r="E98" s="34"/>
      <c r="F98" s="34"/>
      <c r="G98" s="34"/>
      <c r="H98" s="34"/>
      <c r="I98" s="34">
        <v>1916000.37</v>
      </c>
      <c r="J98" s="34">
        <v>186857.73</v>
      </c>
      <c r="K98" s="34">
        <v>435985.17</v>
      </c>
      <c r="L98" s="34">
        <v>644335.35</v>
      </c>
      <c r="M98" s="34"/>
      <c r="N98" s="34">
        <v>1800337.6300000001</v>
      </c>
      <c r="O98" s="34">
        <v>1706939.4400000002</v>
      </c>
      <c r="P98" s="34">
        <v>924183.46</v>
      </c>
      <c r="Q98" s="27">
        <v>7614639.1500000004</v>
      </c>
    </row>
    <row r="99" spans="1:17" ht="10.5" x14ac:dyDescent="0.25">
      <c r="A99" s="17"/>
      <c r="B99" s="19"/>
      <c r="C99" s="3"/>
      <c r="D99" t="s">
        <v>39</v>
      </c>
      <c r="E99" s="39">
        <v>1943.89</v>
      </c>
      <c r="F99" s="39">
        <v>5506.15</v>
      </c>
      <c r="G99" s="39">
        <v>4157.3300000000008</v>
      </c>
      <c r="H99" s="39">
        <v>2213.1200000000003</v>
      </c>
      <c r="I99" s="39">
        <v>6676.25</v>
      </c>
      <c r="J99" s="39">
        <v>-514.29000000000019</v>
      </c>
      <c r="K99" s="39">
        <v>4325.1500000000005</v>
      </c>
      <c r="L99" s="39">
        <v>3816.52</v>
      </c>
      <c r="M99" s="39">
        <v>6348.44</v>
      </c>
      <c r="N99" s="39">
        <v>8867.9500000000007</v>
      </c>
      <c r="O99" s="39">
        <v>4094.54</v>
      </c>
      <c r="P99" s="39">
        <v>2155.3100000000004</v>
      </c>
      <c r="Q99" s="30">
        <v>49590.360000000008</v>
      </c>
    </row>
    <row r="100" spans="1:17" ht="10.5" x14ac:dyDescent="0.25">
      <c r="A100" s="17"/>
      <c r="B100" s="19"/>
      <c r="C100" s="3"/>
      <c r="D100" t="s">
        <v>665</v>
      </c>
      <c r="E100" s="39"/>
      <c r="F100" s="39"/>
      <c r="G100" s="39"/>
      <c r="H100" s="39"/>
      <c r="I100" s="39"/>
      <c r="J100" s="39">
        <v>8124.8</v>
      </c>
      <c r="K100" s="39"/>
      <c r="L100" s="39"/>
      <c r="M100" s="39"/>
      <c r="N100" s="39"/>
      <c r="O100" s="39"/>
      <c r="P100" s="39"/>
      <c r="Q100" s="30">
        <v>8124.8</v>
      </c>
    </row>
    <row r="101" spans="1:17" ht="10.5" x14ac:dyDescent="0.25">
      <c r="A101" s="17"/>
      <c r="B101" s="19"/>
      <c r="C101" s="3"/>
      <c r="D101" t="s">
        <v>661</v>
      </c>
      <c r="E101" s="39">
        <v>12119.45</v>
      </c>
      <c r="F101" s="39">
        <v>11025.72</v>
      </c>
      <c r="G101" s="39">
        <v>7271.49</v>
      </c>
      <c r="H101" s="39">
        <v>7319.24</v>
      </c>
      <c r="I101" s="39">
        <v>19920.010000000002</v>
      </c>
      <c r="J101" s="39">
        <v>14893.34</v>
      </c>
      <c r="K101" s="39">
        <v>13849.72</v>
      </c>
      <c r="L101" s="39">
        <v>27276.16</v>
      </c>
      <c r="M101" s="39"/>
      <c r="N101" s="39">
        <v>23477.38</v>
      </c>
      <c r="O101" s="39">
        <v>10455.84</v>
      </c>
      <c r="P101" s="39">
        <v>14093.289999999999</v>
      </c>
      <c r="Q101" s="30">
        <v>161701.64000000001</v>
      </c>
    </row>
    <row r="102" spans="1:17" ht="10.5" x14ac:dyDescent="0.25">
      <c r="A102" s="17"/>
      <c r="B102" s="19"/>
      <c r="C102" s="3"/>
      <c r="D102" t="s">
        <v>664</v>
      </c>
      <c r="E102" s="39">
        <v>23849.64</v>
      </c>
      <c r="F102" s="39"/>
      <c r="G102" s="39">
        <v>19286.169999999998</v>
      </c>
      <c r="H102" s="39">
        <v>7087.11</v>
      </c>
      <c r="I102" s="39">
        <v>63345.5</v>
      </c>
      <c r="J102" s="39">
        <v>55573.509999999995</v>
      </c>
      <c r="K102" s="39">
        <v>54745.75</v>
      </c>
      <c r="L102" s="39"/>
      <c r="M102" s="39">
        <v>131706.01999999999</v>
      </c>
      <c r="N102" s="39">
        <v>95564.18</v>
      </c>
      <c r="O102" s="39">
        <v>86897.2</v>
      </c>
      <c r="P102" s="39">
        <v>81032.489999999991</v>
      </c>
      <c r="Q102" s="30">
        <v>619087.56999999995</v>
      </c>
    </row>
    <row r="103" spans="1:17" ht="10.5" x14ac:dyDescent="0.25">
      <c r="A103" s="17"/>
      <c r="B103" s="19"/>
      <c r="C103" s="3"/>
      <c r="D103" t="s">
        <v>662</v>
      </c>
      <c r="E103" s="39">
        <v>51272.23</v>
      </c>
      <c r="F103" s="39"/>
      <c r="G103" s="39"/>
      <c r="H103" s="39">
        <v>45299.25</v>
      </c>
      <c r="I103" s="39">
        <v>18756.839999999997</v>
      </c>
      <c r="J103" s="39">
        <v>32237.71</v>
      </c>
      <c r="K103" s="39">
        <v>10922.619999999999</v>
      </c>
      <c r="L103" s="39">
        <v>12595.64</v>
      </c>
      <c r="M103" s="39">
        <v>6523.82</v>
      </c>
      <c r="N103" s="39">
        <v>8767.92</v>
      </c>
      <c r="O103" s="39">
        <v>33846.020000000004</v>
      </c>
      <c r="P103" s="39">
        <v>60973.740000000005</v>
      </c>
      <c r="Q103" s="30">
        <v>281195.78999999998</v>
      </c>
    </row>
    <row r="104" spans="1:17" ht="10.5" x14ac:dyDescent="0.25">
      <c r="A104" s="17"/>
      <c r="B104" s="19"/>
      <c r="C104" s="12" t="s">
        <v>227</v>
      </c>
      <c r="D104" s="13"/>
      <c r="E104" s="35">
        <v>89185.209999999992</v>
      </c>
      <c r="F104" s="36">
        <v>16531.87</v>
      </c>
      <c r="G104" s="36">
        <v>30714.989999999998</v>
      </c>
      <c r="H104" s="36">
        <v>61918.720000000001</v>
      </c>
      <c r="I104" s="36">
        <v>2024698.9700000002</v>
      </c>
      <c r="J104" s="36">
        <v>297172.8</v>
      </c>
      <c r="K104" s="36">
        <v>519828.41</v>
      </c>
      <c r="L104" s="36">
        <v>688023.67</v>
      </c>
      <c r="M104" s="36">
        <v>144578.28</v>
      </c>
      <c r="N104" s="36">
        <v>1937015.0599999998</v>
      </c>
      <c r="O104" s="36">
        <v>1842233.0400000003</v>
      </c>
      <c r="P104" s="36">
        <v>1082438.29</v>
      </c>
      <c r="Q104" s="28">
        <v>8734339.3099999987</v>
      </c>
    </row>
    <row r="105" spans="1:17" ht="10.5" x14ac:dyDescent="0.25">
      <c r="A105" s="17"/>
      <c r="B105" s="22" t="s">
        <v>232</v>
      </c>
      <c r="C105" s="23"/>
      <c r="D105" s="23"/>
      <c r="E105" s="37">
        <v>89185.209999999992</v>
      </c>
      <c r="F105" s="38">
        <v>16531.87</v>
      </c>
      <c r="G105" s="38">
        <v>30714.989999999998</v>
      </c>
      <c r="H105" s="38">
        <v>61918.720000000001</v>
      </c>
      <c r="I105" s="38">
        <v>2024698.9700000002</v>
      </c>
      <c r="J105" s="38">
        <v>297172.8</v>
      </c>
      <c r="K105" s="38">
        <v>519828.41</v>
      </c>
      <c r="L105" s="38">
        <v>688023.67</v>
      </c>
      <c r="M105" s="38">
        <v>144578.28</v>
      </c>
      <c r="N105" s="38">
        <v>1937015.0599999998</v>
      </c>
      <c r="O105" s="38">
        <v>1842233.0400000003</v>
      </c>
      <c r="P105" s="38">
        <v>1082438.29</v>
      </c>
      <c r="Q105" s="29">
        <v>8734339.3099999987</v>
      </c>
    </row>
    <row r="106" spans="1:17" ht="10.5" x14ac:dyDescent="0.25">
      <c r="A106" s="20" t="s">
        <v>254</v>
      </c>
      <c r="B106" s="21"/>
      <c r="C106" s="21"/>
      <c r="D106" s="21"/>
      <c r="E106" s="40">
        <v>104222.41</v>
      </c>
      <c r="F106" s="41">
        <v>18803.939999999999</v>
      </c>
      <c r="G106" s="41">
        <v>39059.96</v>
      </c>
      <c r="H106" s="41">
        <v>5014004.120000002</v>
      </c>
      <c r="I106" s="41">
        <v>-2374052.87</v>
      </c>
      <c r="J106" s="41">
        <v>1707087.45</v>
      </c>
      <c r="K106" s="41">
        <v>899847.91999999981</v>
      </c>
      <c r="L106" s="41">
        <v>2485098.1200000006</v>
      </c>
      <c r="M106" s="41">
        <v>4295669.1100000003</v>
      </c>
      <c r="N106" s="41">
        <v>4038337.7300000009</v>
      </c>
      <c r="O106" s="41">
        <v>1343796.7999999993</v>
      </c>
      <c r="P106" s="41">
        <v>-8113696.1299999999</v>
      </c>
      <c r="Q106" s="31">
        <v>9458178.5600000005</v>
      </c>
    </row>
    <row r="107" spans="1:17" x14ac:dyDescent="0.2">
      <c r="A107" s="4"/>
      <c r="B107" s="4"/>
      <c r="C107" s="4"/>
      <c r="D107" s="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27"/>
    </row>
    <row r="108" spans="1:17" ht="10.5" x14ac:dyDescent="0.25">
      <c r="A108" s="16" t="s">
        <v>111</v>
      </c>
      <c r="B108" s="18" t="s">
        <v>112</v>
      </c>
      <c r="C108" s="2" t="s">
        <v>113</v>
      </c>
      <c r="D108" s="4" t="s">
        <v>152</v>
      </c>
      <c r="E108" s="34"/>
      <c r="F108" s="34"/>
      <c r="G108" s="34"/>
      <c r="H108" s="34">
        <v>53291.61</v>
      </c>
      <c r="I108" s="34"/>
      <c r="J108" s="34"/>
      <c r="K108" s="34"/>
      <c r="L108" s="34"/>
      <c r="M108" s="34"/>
      <c r="N108" s="34"/>
      <c r="O108" s="34"/>
      <c r="P108" s="34">
        <v>362415.73</v>
      </c>
      <c r="Q108" s="27">
        <v>415707.33999999997</v>
      </c>
    </row>
    <row r="109" spans="1:17" ht="10.5" x14ac:dyDescent="0.25">
      <c r="A109" s="17"/>
      <c r="B109" s="19"/>
      <c r="C109" s="3"/>
      <c r="D109" t="s">
        <v>114</v>
      </c>
      <c r="E109" s="39">
        <v>25006.19</v>
      </c>
      <c r="F109" s="39">
        <v>4760.58</v>
      </c>
      <c r="G109" s="39">
        <v>9114.5300000000007</v>
      </c>
      <c r="H109" s="39">
        <v>40868.449999999997</v>
      </c>
      <c r="I109" s="39">
        <v>390872.05</v>
      </c>
      <c r="J109" s="39">
        <v>65302.65</v>
      </c>
      <c r="K109" s="39">
        <v>130664.17</v>
      </c>
      <c r="L109" s="39">
        <v>179859.12</v>
      </c>
      <c r="M109" s="39">
        <v>76065.899999999994</v>
      </c>
      <c r="N109" s="39">
        <v>457226.27</v>
      </c>
      <c r="O109" s="39">
        <v>511293.6</v>
      </c>
      <c r="P109" s="39">
        <v>45759.91</v>
      </c>
      <c r="Q109" s="30">
        <v>1936793.4200000002</v>
      </c>
    </row>
    <row r="110" spans="1:17" ht="10.5" x14ac:dyDescent="0.25">
      <c r="A110" s="17"/>
      <c r="B110" s="19"/>
      <c r="C110" s="3"/>
      <c r="D110" t="s">
        <v>116</v>
      </c>
      <c r="E110" s="39">
        <v>15.36</v>
      </c>
      <c r="F110" s="39">
        <v>0.05</v>
      </c>
      <c r="G110" s="39"/>
      <c r="H110" s="39">
        <v>0.31</v>
      </c>
      <c r="I110" s="39">
        <v>181.89</v>
      </c>
      <c r="J110" s="39">
        <v>174.39</v>
      </c>
      <c r="K110" s="39">
        <v>240.86</v>
      </c>
      <c r="L110" s="39">
        <v>215.53</v>
      </c>
      <c r="M110" s="39">
        <v>0.66</v>
      </c>
      <c r="N110" s="39">
        <v>21.45</v>
      </c>
      <c r="O110" s="39">
        <v>7.62</v>
      </c>
      <c r="P110" s="39">
        <v>-474.03</v>
      </c>
      <c r="Q110" s="30">
        <v>384.09000000000003</v>
      </c>
    </row>
    <row r="111" spans="1:17" ht="10.5" x14ac:dyDescent="0.25">
      <c r="A111" s="17"/>
      <c r="B111" s="19"/>
      <c r="C111" s="3"/>
      <c r="D111" t="s">
        <v>118</v>
      </c>
      <c r="E111" s="39">
        <v>11667.18</v>
      </c>
      <c r="F111" s="39">
        <v>33675.629999999997</v>
      </c>
      <c r="G111" s="39">
        <v>33475.980000000003</v>
      </c>
      <c r="H111" s="39">
        <v>43389.04</v>
      </c>
      <c r="I111" s="39">
        <v>62336.94</v>
      </c>
      <c r="J111" s="39">
        <v>57207.3</v>
      </c>
      <c r="K111" s="39">
        <v>58773.59</v>
      </c>
      <c r="L111" s="39">
        <v>58767.39</v>
      </c>
      <c r="M111" s="39">
        <v>77409.55</v>
      </c>
      <c r="N111" s="39">
        <v>109146.2</v>
      </c>
      <c r="O111" s="39">
        <v>69855.37</v>
      </c>
      <c r="P111" s="39">
        <v>49237.47</v>
      </c>
      <c r="Q111" s="30">
        <v>664941.64</v>
      </c>
    </row>
    <row r="112" spans="1:17" ht="10.5" x14ac:dyDescent="0.25">
      <c r="A112" s="17"/>
      <c r="B112" s="19"/>
      <c r="C112" s="12" t="s">
        <v>255</v>
      </c>
      <c r="D112" s="13"/>
      <c r="E112" s="35">
        <v>36688.729999999996</v>
      </c>
      <c r="F112" s="36">
        <v>38436.259999999995</v>
      </c>
      <c r="G112" s="36">
        <v>42590.51</v>
      </c>
      <c r="H112" s="36">
        <v>137549.41</v>
      </c>
      <c r="I112" s="36">
        <v>453390.88</v>
      </c>
      <c r="J112" s="36">
        <v>122684.34</v>
      </c>
      <c r="K112" s="36">
        <v>189678.62</v>
      </c>
      <c r="L112" s="36">
        <v>238842.03999999998</v>
      </c>
      <c r="M112" s="36">
        <v>153476.10999999999</v>
      </c>
      <c r="N112" s="36">
        <v>566393.92000000004</v>
      </c>
      <c r="O112" s="36">
        <v>581156.59</v>
      </c>
      <c r="P112" s="36">
        <v>456939.07999999996</v>
      </c>
      <c r="Q112" s="28">
        <v>3017826.49</v>
      </c>
    </row>
    <row r="113" spans="1:17" ht="10.5" x14ac:dyDescent="0.25">
      <c r="A113" s="17"/>
      <c r="B113" s="22" t="s">
        <v>256</v>
      </c>
      <c r="C113" s="23"/>
      <c r="D113" s="23"/>
      <c r="E113" s="37">
        <v>36688.729999999996</v>
      </c>
      <c r="F113" s="38">
        <v>38436.259999999995</v>
      </c>
      <c r="G113" s="38">
        <v>42590.51</v>
      </c>
      <c r="H113" s="38">
        <v>137549.41</v>
      </c>
      <c r="I113" s="38">
        <v>453390.88</v>
      </c>
      <c r="J113" s="38">
        <v>122684.34</v>
      </c>
      <c r="K113" s="38">
        <v>189678.62</v>
      </c>
      <c r="L113" s="38">
        <v>238842.03999999998</v>
      </c>
      <c r="M113" s="38">
        <v>153476.10999999999</v>
      </c>
      <c r="N113" s="38">
        <v>566393.92000000004</v>
      </c>
      <c r="O113" s="38">
        <v>581156.59</v>
      </c>
      <c r="P113" s="38">
        <v>456939.07999999996</v>
      </c>
      <c r="Q113" s="29">
        <v>3017826.49</v>
      </c>
    </row>
    <row r="114" spans="1:17" ht="10.5" x14ac:dyDescent="0.25">
      <c r="A114" s="20" t="s">
        <v>257</v>
      </c>
      <c r="B114" s="21"/>
      <c r="C114" s="21"/>
      <c r="D114" s="21"/>
      <c r="E114" s="40">
        <v>36688.729999999996</v>
      </c>
      <c r="F114" s="41">
        <v>38436.259999999995</v>
      </c>
      <c r="G114" s="41">
        <v>42590.51</v>
      </c>
      <c r="H114" s="41">
        <v>137549.41</v>
      </c>
      <c r="I114" s="41">
        <v>453390.88</v>
      </c>
      <c r="J114" s="41">
        <v>122684.34</v>
      </c>
      <c r="K114" s="41">
        <v>189678.62</v>
      </c>
      <c r="L114" s="41">
        <v>238842.03999999998</v>
      </c>
      <c r="M114" s="41">
        <v>153476.10999999999</v>
      </c>
      <c r="N114" s="41">
        <v>566393.92000000004</v>
      </c>
      <c r="O114" s="41">
        <v>581156.59</v>
      </c>
      <c r="P114" s="41">
        <v>456939.07999999996</v>
      </c>
      <c r="Q114" s="31">
        <v>3017826.49</v>
      </c>
    </row>
    <row r="115" spans="1:17" ht="10.5" thickBot="1" x14ac:dyDescent="0.25">
      <c r="A115" s="4"/>
      <c r="B115" s="4"/>
      <c r="C115" s="4"/>
      <c r="D115" s="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27"/>
    </row>
    <row r="116" spans="1:17" ht="11" thickBot="1" x14ac:dyDescent="0.3">
      <c r="A116" s="24" t="s">
        <v>218</v>
      </c>
      <c r="B116" s="25"/>
      <c r="C116" s="25"/>
      <c r="D116" s="25"/>
      <c r="E116" s="42">
        <v>296339.56999999989</v>
      </c>
      <c r="F116" s="43">
        <v>131629.92999999996</v>
      </c>
      <c r="G116" s="43">
        <v>320051.43000000005</v>
      </c>
      <c r="H116" s="43">
        <v>6047277.7800000021</v>
      </c>
      <c r="I116" s="43">
        <v>3340672.2599999988</v>
      </c>
      <c r="J116" s="43">
        <v>2887312.7399999988</v>
      </c>
      <c r="K116" s="43">
        <v>3289291.2599999993</v>
      </c>
      <c r="L116" s="43">
        <v>5540654.3699999992</v>
      </c>
      <c r="M116" s="43">
        <v>5648060.3399999999</v>
      </c>
      <c r="N116" s="43">
        <v>14305874.460000003</v>
      </c>
      <c r="O116" s="43">
        <v>11172051.149999993</v>
      </c>
      <c r="P116" s="43">
        <v>6926402.8199999984</v>
      </c>
      <c r="Q116" s="32">
        <v>59905618.110000007</v>
      </c>
    </row>
    <row r="119" spans="1:17" ht="10.5" thickBot="1" x14ac:dyDescent="0.25"/>
    <row r="120" spans="1:17" x14ac:dyDescent="0.2">
      <c r="P120" s="46" t="s">
        <v>261</v>
      </c>
      <c r="Q120" s="47">
        <v>0</v>
      </c>
    </row>
    <row r="121" spans="1:17" x14ac:dyDescent="0.2">
      <c r="P121" s="44" t="s">
        <v>262</v>
      </c>
      <c r="Q121" s="45">
        <v>0</v>
      </c>
    </row>
    <row r="122" spans="1:17" x14ac:dyDescent="0.2">
      <c r="P122" s="44" t="s">
        <v>263</v>
      </c>
      <c r="Q122" s="45">
        <v>0</v>
      </c>
    </row>
    <row r="123" spans="1:17" ht="10.5" thickBot="1" x14ac:dyDescent="0.25">
      <c r="P123" s="44" t="s">
        <v>264</v>
      </c>
      <c r="Q123" s="45">
        <v>59905618.109999999</v>
      </c>
    </row>
    <row r="124" spans="1:17" ht="10.5" thickBot="1" x14ac:dyDescent="0.25">
      <c r="P124" s="48" t="s">
        <v>265</v>
      </c>
      <c r="Q124" s="49">
        <v>59905618.109999999</v>
      </c>
    </row>
  </sheetData>
  <pageMargins left="0.45" right="0.45" top="0.75" bottom="0.75" header="0.3" footer="0.3"/>
  <pageSetup scale="38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DB915-9BA1-44A2-B5A1-C7DC6F7A433F}">
  <dimension ref="A1:Q505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657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28</v>
      </c>
      <c r="H2" t="s">
        <v>29</v>
      </c>
      <c r="I2" t="s">
        <v>28</v>
      </c>
      <c r="J2">
        <v>297220.81</v>
      </c>
      <c r="K2">
        <v>297220.81</v>
      </c>
      <c r="L2" t="s">
        <v>658</v>
      </c>
      <c r="M2" t="s">
        <v>659</v>
      </c>
      <c r="N2" t="s">
        <v>627</v>
      </c>
      <c r="O2" t="s">
        <v>628</v>
      </c>
      <c r="P2" t="s">
        <v>31</v>
      </c>
      <c r="Q2" t="s">
        <v>28</v>
      </c>
    </row>
    <row r="3" spans="1:17" x14ac:dyDescent="0.2">
      <c r="A3" t="s">
        <v>657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320</v>
      </c>
      <c r="H3" t="s">
        <v>29</v>
      </c>
      <c r="I3" t="s">
        <v>30</v>
      </c>
      <c r="J3">
        <v>6946.22</v>
      </c>
      <c r="K3">
        <v>6946.22</v>
      </c>
      <c r="L3" t="s">
        <v>658</v>
      </c>
      <c r="M3" t="s">
        <v>659</v>
      </c>
      <c r="N3" t="s">
        <v>627</v>
      </c>
      <c r="O3" t="s">
        <v>628</v>
      </c>
      <c r="P3" t="s">
        <v>321</v>
      </c>
      <c r="Q3" t="s">
        <v>320</v>
      </c>
    </row>
    <row r="4" spans="1:17" x14ac:dyDescent="0.2">
      <c r="A4" t="s">
        <v>657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48</v>
      </c>
      <c r="H4" t="s">
        <v>35</v>
      </c>
      <c r="I4" t="s">
        <v>39</v>
      </c>
      <c r="J4">
        <v>-25.620000000000005</v>
      </c>
      <c r="K4">
        <v>-25.620000000000005</v>
      </c>
      <c r="L4" t="s">
        <v>658</v>
      </c>
      <c r="M4" t="s">
        <v>659</v>
      </c>
      <c r="N4" t="s">
        <v>627</v>
      </c>
      <c r="O4" t="s">
        <v>628</v>
      </c>
      <c r="P4" t="s">
        <v>52</v>
      </c>
      <c r="Q4" t="s">
        <v>53</v>
      </c>
    </row>
    <row r="5" spans="1:17" x14ac:dyDescent="0.2">
      <c r="A5" t="s">
        <v>657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39</v>
      </c>
      <c r="J5">
        <v>1490.71</v>
      </c>
      <c r="K5">
        <v>1490.71</v>
      </c>
      <c r="L5" t="s">
        <v>658</v>
      </c>
      <c r="M5" t="s">
        <v>659</v>
      </c>
      <c r="N5" t="s">
        <v>627</v>
      </c>
      <c r="O5" t="s">
        <v>628</v>
      </c>
      <c r="P5" t="s">
        <v>50</v>
      </c>
      <c r="Q5" t="s">
        <v>51</v>
      </c>
    </row>
    <row r="6" spans="1:17" x14ac:dyDescent="0.2">
      <c r="A6" t="s">
        <v>657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48</v>
      </c>
      <c r="H6" t="s">
        <v>35</v>
      </c>
      <c r="I6" t="s">
        <v>39</v>
      </c>
      <c r="J6">
        <v>5746.1</v>
      </c>
      <c r="K6">
        <v>5746.1</v>
      </c>
      <c r="L6" t="s">
        <v>658</v>
      </c>
      <c r="M6" t="s">
        <v>659</v>
      </c>
      <c r="N6" t="s">
        <v>627</v>
      </c>
      <c r="O6" t="s">
        <v>628</v>
      </c>
      <c r="P6" t="s">
        <v>54</v>
      </c>
      <c r="Q6" t="s">
        <v>55</v>
      </c>
    </row>
    <row r="7" spans="1:17" x14ac:dyDescent="0.2">
      <c r="A7" t="s">
        <v>657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48</v>
      </c>
      <c r="H7" t="s">
        <v>35</v>
      </c>
      <c r="I7" t="s">
        <v>660</v>
      </c>
      <c r="J7">
        <v>7578.62</v>
      </c>
      <c r="K7">
        <v>7578.62</v>
      </c>
      <c r="L7" t="s">
        <v>658</v>
      </c>
      <c r="M7" t="s">
        <v>659</v>
      </c>
      <c r="N7" t="s">
        <v>627</v>
      </c>
      <c r="O7" t="s">
        <v>628</v>
      </c>
      <c r="P7" t="s">
        <v>50</v>
      </c>
      <c r="Q7" t="s">
        <v>51</v>
      </c>
    </row>
    <row r="8" spans="1:17" x14ac:dyDescent="0.2">
      <c r="A8" t="s">
        <v>657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48</v>
      </c>
      <c r="H8" t="s">
        <v>35</v>
      </c>
      <c r="I8" t="s">
        <v>661</v>
      </c>
      <c r="J8">
        <v>10872.85</v>
      </c>
      <c r="K8">
        <v>10872.85</v>
      </c>
      <c r="L8" t="s">
        <v>658</v>
      </c>
      <c r="M8" t="s">
        <v>659</v>
      </c>
      <c r="N8" t="s">
        <v>627</v>
      </c>
      <c r="O8" t="s">
        <v>628</v>
      </c>
      <c r="P8" t="s">
        <v>50</v>
      </c>
      <c r="Q8" t="s">
        <v>51</v>
      </c>
    </row>
    <row r="9" spans="1:17" x14ac:dyDescent="0.2">
      <c r="A9" t="s">
        <v>657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48</v>
      </c>
      <c r="H9" t="s">
        <v>35</v>
      </c>
      <c r="I9" t="s">
        <v>662</v>
      </c>
      <c r="J9">
        <v>8788.3599999999988</v>
      </c>
      <c r="K9">
        <v>8788.3599999999988</v>
      </c>
      <c r="L9" t="s">
        <v>658</v>
      </c>
      <c r="M9" t="s">
        <v>659</v>
      </c>
      <c r="N9" t="s">
        <v>627</v>
      </c>
      <c r="O9" t="s">
        <v>628</v>
      </c>
      <c r="P9" t="s">
        <v>50</v>
      </c>
      <c r="Q9" t="s">
        <v>51</v>
      </c>
    </row>
    <row r="10" spans="1:17" x14ac:dyDescent="0.2">
      <c r="A10" t="s">
        <v>657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56</v>
      </c>
      <c r="H10" t="s">
        <v>35</v>
      </c>
      <c r="I10" t="s">
        <v>39</v>
      </c>
      <c r="J10">
        <v>43.95</v>
      </c>
      <c r="K10">
        <v>43.95</v>
      </c>
      <c r="L10" t="s">
        <v>658</v>
      </c>
      <c r="M10" t="s">
        <v>659</v>
      </c>
      <c r="N10" t="s">
        <v>627</v>
      </c>
      <c r="O10" t="s">
        <v>628</v>
      </c>
      <c r="P10" t="s">
        <v>37</v>
      </c>
      <c r="Q10" t="s">
        <v>38</v>
      </c>
    </row>
    <row r="11" spans="1:17" x14ac:dyDescent="0.2">
      <c r="A11" t="s">
        <v>657</v>
      </c>
      <c r="B11">
        <v>2025</v>
      </c>
      <c r="C11">
        <v>1</v>
      </c>
      <c r="D11" t="s">
        <v>18</v>
      </c>
      <c r="E11" t="s">
        <v>19</v>
      </c>
      <c r="F11" t="s">
        <v>20</v>
      </c>
      <c r="G11" t="s">
        <v>56</v>
      </c>
      <c r="H11" t="s">
        <v>35</v>
      </c>
      <c r="I11" t="s">
        <v>39</v>
      </c>
      <c r="J11">
        <v>1543.6000000000001</v>
      </c>
      <c r="K11">
        <v>1543.6000000000001</v>
      </c>
      <c r="L11" t="s">
        <v>658</v>
      </c>
      <c r="M11" t="s">
        <v>659</v>
      </c>
      <c r="N11" t="s">
        <v>627</v>
      </c>
      <c r="O11" t="s">
        <v>628</v>
      </c>
      <c r="P11" t="s">
        <v>37</v>
      </c>
      <c r="Q11" t="s">
        <v>38</v>
      </c>
    </row>
    <row r="12" spans="1:17" x14ac:dyDescent="0.2">
      <c r="A12" t="s">
        <v>657</v>
      </c>
      <c r="B12">
        <v>2025</v>
      </c>
      <c r="C12">
        <v>1</v>
      </c>
      <c r="D12" t="s">
        <v>18</v>
      </c>
      <c r="E12" t="s">
        <v>19</v>
      </c>
      <c r="F12" t="s">
        <v>20</v>
      </c>
      <c r="G12" t="s">
        <v>61</v>
      </c>
      <c r="H12" t="s">
        <v>61</v>
      </c>
      <c r="I12" t="s">
        <v>61</v>
      </c>
      <c r="J12">
        <v>2829.92</v>
      </c>
      <c r="K12">
        <v>2829.92</v>
      </c>
      <c r="L12" t="s">
        <v>658</v>
      </c>
      <c r="M12" t="s">
        <v>659</v>
      </c>
      <c r="N12" t="s">
        <v>627</v>
      </c>
      <c r="O12" t="s">
        <v>628</v>
      </c>
      <c r="P12" t="s">
        <v>64</v>
      </c>
      <c r="Q12" t="s">
        <v>65</v>
      </c>
    </row>
    <row r="13" spans="1:17" x14ac:dyDescent="0.2">
      <c r="A13" t="s">
        <v>657</v>
      </c>
      <c r="B13">
        <v>2025</v>
      </c>
      <c r="C13">
        <v>1</v>
      </c>
      <c r="D13" t="s">
        <v>18</v>
      </c>
      <c r="E13" t="s">
        <v>19</v>
      </c>
      <c r="F13" t="s">
        <v>20</v>
      </c>
      <c r="G13" t="s">
        <v>123</v>
      </c>
      <c r="H13" t="s">
        <v>61</v>
      </c>
      <c r="I13" t="s">
        <v>123</v>
      </c>
      <c r="J13">
        <v>900</v>
      </c>
      <c r="K13">
        <v>900</v>
      </c>
      <c r="L13" t="s">
        <v>658</v>
      </c>
      <c r="M13" t="s">
        <v>659</v>
      </c>
      <c r="N13" t="s">
        <v>627</v>
      </c>
      <c r="O13" t="s">
        <v>628</v>
      </c>
      <c r="P13" t="s">
        <v>124</v>
      </c>
      <c r="Q13" t="s">
        <v>123</v>
      </c>
    </row>
    <row r="14" spans="1:17" x14ac:dyDescent="0.2">
      <c r="A14" t="s">
        <v>657</v>
      </c>
      <c r="B14">
        <v>2025</v>
      </c>
      <c r="C14">
        <v>1</v>
      </c>
      <c r="D14" t="s">
        <v>18</v>
      </c>
      <c r="E14" t="s">
        <v>19</v>
      </c>
      <c r="F14" t="s">
        <v>20</v>
      </c>
      <c r="G14" t="s">
        <v>66</v>
      </c>
      <c r="H14" t="s">
        <v>61</v>
      </c>
      <c r="I14" t="s">
        <v>66</v>
      </c>
      <c r="J14">
        <v>-189914.94</v>
      </c>
      <c r="K14">
        <v>-189914.94</v>
      </c>
      <c r="L14" t="s">
        <v>658</v>
      </c>
      <c r="M14" t="s">
        <v>659</v>
      </c>
      <c r="N14" t="s">
        <v>627</v>
      </c>
      <c r="O14" t="s">
        <v>628</v>
      </c>
      <c r="P14" t="s">
        <v>67</v>
      </c>
      <c r="Q14" t="s">
        <v>66</v>
      </c>
    </row>
    <row r="15" spans="1:17" x14ac:dyDescent="0.2">
      <c r="A15" t="s">
        <v>657</v>
      </c>
      <c r="B15">
        <v>2025</v>
      </c>
      <c r="C15">
        <v>1</v>
      </c>
      <c r="D15" t="s">
        <v>18</v>
      </c>
      <c r="E15" t="s">
        <v>19</v>
      </c>
      <c r="F15" t="s">
        <v>69</v>
      </c>
      <c r="G15" t="s">
        <v>48</v>
      </c>
      <c r="H15" t="s">
        <v>35</v>
      </c>
      <c r="I15" t="s">
        <v>39</v>
      </c>
      <c r="J15">
        <v>942.2600000000001</v>
      </c>
      <c r="K15">
        <v>942.2600000000001</v>
      </c>
      <c r="L15" t="s">
        <v>658</v>
      </c>
      <c r="M15" t="s">
        <v>659</v>
      </c>
      <c r="N15" t="s">
        <v>627</v>
      </c>
      <c r="O15" t="s">
        <v>628</v>
      </c>
      <c r="P15" t="s">
        <v>50</v>
      </c>
      <c r="Q15" t="s">
        <v>51</v>
      </c>
    </row>
    <row r="16" spans="1:17" x14ac:dyDescent="0.2">
      <c r="A16" t="s">
        <v>657</v>
      </c>
      <c r="B16">
        <v>2025</v>
      </c>
      <c r="C16">
        <v>1</v>
      </c>
      <c r="D16" t="s">
        <v>18</v>
      </c>
      <c r="E16" t="s">
        <v>19</v>
      </c>
      <c r="F16" t="s">
        <v>69</v>
      </c>
      <c r="G16" t="s">
        <v>48</v>
      </c>
      <c r="H16" t="s">
        <v>35</v>
      </c>
      <c r="I16" t="s">
        <v>39</v>
      </c>
      <c r="J16">
        <v>277.14</v>
      </c>
      <c r="K16">
        <v>277.14</v>
      </c>
      <c r="L16" t="s">
        <v>658</v>
      </c>
      <c r="M16" t="s">
        <v>659</v>
      </c>
      <c r="N16" t="s">
        <v>627</v>
      </c>
      <c r="O16" t="s">
        <v>628</v>
      </c>
      <c r="P16" t="s">
        <v>205</v>
      </c>
      <c r="Q16" t="s">
        <v>206</v>
      </c>
    </row>
    <row r="17" spans="1:17" x14ac:dyDescent="0.2">
      <c r="A17" t="s">
        <v>657</v>
      </c>
      <c r="B17">
        <v>2025</v>
      </c>
      <c r="C17">
        <v>1</v>
      </c>
      <c r="D17" t="s">
        <v>18</v>
      </c>
      <c r="E17" t="s">
        <v>19</v>
      </c>
      <c r="F17" t="s">
        <v>69</v>
      </c>
      <c r="G17" t="s">
        <v>48</v>
      </c>
      <c r="H17" t="s">
        <v>35</v>
      </c>
      <c r="I17" t="s">
        <v>39</v>
      </c>
      <c r="J17">
        <v>188.45</v>
      </c>
      <c r="K17">
        <v>188.45</v>
      </c>
      <c r="L17" t="s">
        <v>658</v>
      </c>
      <c r="M17" t="s">
        <v>659</v>
      </c>
      <c r="N17" t="s">
        <v>627</v>
      </c>
      <c r="O17" t="s">
        <v>628</v>
      </c>
      <c r="P17" t="s">
        <v>54</v>
      </c>
      <c r="Q17" t="s">
        <v>55</v>
      </c>
    </row>
    <row r="18" spans="1:17" x14ac:dyDescent="0.2">
      <c r="A18" t="s">
        <v>657</v>
      </c>
      <c r="B18">
        <v>2025</v>
      </c>
      <c r="C18">
        <v>1</v>
      </c>
      <c r="D18" t="s">
        <v>18</v>
      </c>
      <c r="E18" t="s">
        <v>19</v>
      </c>
      <c r="F18" t="s">
        <v>72</v>
      </c>
      <c r="G18" t="s">
        <v>76</v>
      </c>
      <c r="H18" t="s">
        <v>77</v>
      </c>
      <c r="I18" t="s">
        <v>78</v>
      </c>
      <c r="J18">
        <v>576.17999999999995</v>
      </c>
      <c r="K18">
        <v>576.17999999999995</v>
      </c>
      <c r="L18" t="s">
        <v>658</v>
      </c>
      <c r="M18" t="s">
        <v>659</v>
      </c>
      <c r="N18" t="s">
        <v>627</v>
      </c>
      <c r="O18" t="s">
        <v>628</v>
      </c>
      <c r="P18" t="s">
        <v>79</v>
      </c>
      <c r="Q18" t="s">
        <v>76</v>
      </c>
    </row>
    <row r="19" spans="1:17" x14ac:dyDescent="0.2">
      <c r="A19" t="s">
        <v>657</v>
      </c>
      <c r="B19">
        <v>2025</v>
      </c>
      <c r="C19">
        <v>1</v>
      </c>
      <c r="D19" t="s">
        <v>18</v>
      </c>
      <c r="E19" t="s">
        <v>19</v>
      </c>
      <c r="F19" t="s">
        <v>72</v>
      </c>
      <c r="G19" t="s">
        <v>80</v>
      </c>
      <c r="H19" t="s">
        <v>77</v>
      </c>
      <c r="I19" t="s">
        <v>78</v>
      </c>
      <c r="J19">
        <v>1213.53</v>
      </c>
      <c r="K19">
        <v>1213.53</v>
      </c>
      <c r="L19" t="s">
        <v>658</v>
      </c>
      <c r="M19" t="s">
        <v>659</v>
      </c>
      <c r="N19" t="s">
        <v>627</v>
      </c>
      <c r="O19" t="s">
        <v>628</v>
      </c>
      <c r="P19" t="s">
        <v>82</v>
      </c>
      <c r="Q19" t="s">
        <v>83</v>
      </c>
    </row>
    <row r="20" spans="1:17" x14ac:dyDescent="0.2">
      <c r="A20" t="s">
        <v>657</v>
      </c>
      <c r="B20">
        <v>2025</v>
      </c>
      <c r="C20">
        <v>1</v>
      </c>
      <c r="D20" t="s">
        <v>18</v>
      </c>
      <c r="E20" t="s">
        <v>19</v>
      </c>
      <c r="F20" t="s">
        <v>72</v>
      </c>
      <c r="G20" t="s">
        <v>80</v>
      </c>
      <c r="H20" t="s">
        <v>77</v>
      </c>
      <c r="I20" t="s">
        <v>78</v>
      </c>
      <c r="J20">
        <v>1658.95</v>
      </c>
      <c r="K20">
        <v>1658.95</v>
      </c>
      <c r="L20" t="s">
        <v>658</v>
      </c>
      <c r="M20" t="s">
        <v>659</v>
      </c>
      <c r="N20" t="s">
        <v>627</v>
      </c>
      <c r="O20" t="s">
        <v>628</v>
      </c>
      <c r="P20" t="s">
        <v>88</v>
      </c>
      <c r="Q20" t="s">
        <v>89</v>
      </c>
    </row>
    <row r="21" spans="1:17" x14ac:dyDescent="0.2">
      <c r="A21" t="s">
        <v>657</v>
      </c>
      <c r="B21">
        <v>2025</v>
      </c>
      <c r="C21">
        <v>1</v>
      </c>
      <c r="D21" t="s">
        <v>18</v>
      </c>
      <c r="E21" t="s">
        <v>19</v>
      </c>
      <c r="F21" t="s">
        <v>72</v>
      </c>
      <c r="G21" t="s">
        <v>80</v>
      </c>
      <c r="H21" t="s">
        <v>77</v>
      </c>
      <c r="I21" t="s">
        <v>78</v>
      </c>
      <c r="J21">
        <v>2209.5</v>
      </c>
      <c r="K21">
        <v>2209.5</v>
      </c>
      <c r="L21" t="s">
        <v>658</v>
      </c>
      <c r="M21" t="s">
        <v>659</v>
      </c>
      <c r="N21" t="s">
        <v>627</v>
      </c>
      <c r="O21" t="s">
        <v>628</v>
      </c>
      <c r="P21" t="s">
        <v>84</v>
      </c>
      <c r="Q21" t="s">
        <v>85</v>
      </c>
    </row>
    <row r="22" spans="1:17" x14ac:dyDescent="0.2">
      <c r="A22" t="s">
        <v>657</v>
      </c>
      <c r="B22">
        <v>2025</v>
      </c>
      <c r="C22">
        <v>1</v>
      </c>
      <c r="D22" t="s">
        <v>18</v>
      </c>
      <c r="E22" t="s">
        <v>19</v>
      </c>
      <c r="F22" t="s">
        <v>72</v>
      </c>
      <c r="G22" t="s">
        <v>80</v>
      </c>
      <c r="H22" t="s">
        <v>77</v>
      </c>
      <c r="I22" t="s">
        <v>78</v>
      </c>
      <c r="J22">
        <v>16.57</v>
      </c>
      <c r="K22">
        <v>16.57</v>
      </c>
      <c r="L22" t="s">
        <v>658</v>
      </c>
      <c r="M22" t="s">
        <v>659</v>
      </c>
      <c r="N22" t="s">
        <v>627</v>
      </c>
      <c r="O22" t="s">
        <v>628</v>
      </c>
      <c r="P22" t="s">
        <v>90</v>
      </c>
      <c r="Q22" t="s">
        <v>91</v>
      </c>
    </row>
    <row r="23" spans="1:17" x14ac:dyDescent="0.2">
      <c r="A23" t="s">
        <v>657</v>
      </c>
      <c r="B23">
        <v>2025</v>
      </c>
      <c r="C23">
        <v>1</v>
      </c>
      <c r="D23" t="s">
        <v>18</v>
      </c>
      <c r="E23" t="s">
        <v>19</v>
      </c>
      <c r="F23" t="s">
        <v>72</v>
      </c>
      <c r="G23" t="s">
        <v>80</v>
      </c>
      <c r="H23" t="s">
        <v>77</v>
      </c>
      <c r="I23" t="s">
        <v>663</v>
      </c>
      <c r="J23">
        <v>7081.22</v>
      </c>
      <c r="K23">
        <v>7081.22</v>
      </c>
      <c r="L23" t="s">
        <v>658</v>
      </c>
      <c r="M23" t="s">
        <v>659</v>
      </c>
      <c r="N23" t="s">
        <v>627</v>
      </c>
      <c r="O23" t="s">
        <v>628</v>
      </c>
      <c r="P23" t="s">
        <v>82</v>
      </c>
      <c r="Q23" t="s">
        <v>83</v>
      </c>
    </row>
    <row r="24" spans="1:17" x14ac:dyDescent="0.2">
      <c r="A24" t="s">
        <v>657</v>
      </c>
      <c r="B24">
        <v>2025</v>
      </c>
      <c r="C24">
        <v>1</v>
      </c>
      <c r="D24" t="s">
        <v>18</v>
      </c>
      <c r="E24" t="s">
        <v>19</v>
      </c>
      <c r="F24" t="s">
        <v>72</v>
      </c>
      <c r="G24" t="s">
        <v>94</v>
      </c>
      <c r="H24" t="s">
        <v>77</v>
      </c>
      <c r="I24" t="s">
        <v>78</v>
      </c>
      <c r="J24">
        <v>2281.25</v>
      </c>
      <c r="K24">
        <v>2281.25</v>
      </c>
      <c r="L24" t="s">
        <v>658</v>
      </c>
      <c r="M24" t="s">
        <v>659</v>
      </c>
      <c r="N24" t="s">
        <v>627</v>
      </c>
      <c r="O24" t="s">
        <v>628</v>
      </c>
      <c r="P24" t="s">
        <v>95</v>
      </c>
      <c r="Q24" t="s">
        <v>94</v>
      </c>
    </row>
    <row r="25" spans="1:17" x14ac:dyDescent="0.2">
      <c r="A25" t="s">
        <v>657</v>
      </c>
      <c r="B25">
        <v>2025</v>
      </c>
      <c r="C25">
        <v>1</v>
      </c>
      <c r="D25" t="s">
        <v>18</v>
      </c>
      <c r="E25" t="s">
        <v>19</v>
      </c>
      <c r="F25" t="s">
        <v>72</v>
      </c>
      <c r="G25" t="s">
        <v>48</v>
      </c>
      <c r="H25" t="s">
        <v>35</v>
      </c>
      <c r="I25" t="s">
        <v>39</v>
      </c>
      <c r="J25">
        <v>1139.55</v>
      </c>
      <c r="K25">
        <v>1139.55</v>
      </c>
      <c r="L25" t="s">
        <v>658</v>
      </c>
      <c r="M25" t="s">
        <v>659</v>
      </c>
      <c r="N25" t="s">
        <v>627</v>
      </c>
      <c r="O25" t="s">
        <v>628</v>
      </c>
      <c r="P25" t="s">
        <v>101</v>
      </c>
      <c r="Q25" t="s">
        <v>102</v>
      </c>
    </row>
    <row r="26" spans="1:17" x14ac:dyDescent="0.2">
      <c r="A26" t="s">
        <v>657</v>
      </c>
      <c r="B26">
        <v>2025</v>
      </c>
      <c r="C26">
        <v>1</v>
      </c>
      <c r="D26" t="s">
        <v>18</v>
      </c>
      <c r="E26" t="s">
        <v>19</v>
      </c>
      <c r="F26" t="s">
        <v>72</v>
      </c>
      <c r="G26" t="s">
        <v>48</v>
      </c>
      <c r="H26" t="s">
        <v>35</v>
      </c>
      <c r="I26" t="s">
        <v>39</v>
      </c>
      <c r="J26">
        <v>312.39</v>
      </c>
      <c r="K26">
        <v>312.39</v>
      </c>
      <c r="L26" t="s">
        <v>658</v>
      </c>
      <c r="M26" t="s">
        <v>659</v>
      </c>
      <c r="N26" t="s">
        <v>627</v>
      </c>
      <c r="O26" t="s">
        <v>628</v>
      </c>
      <c r="P26" t="s">
        <v>108</v>
      </c>
      <c r="Q26" t="s">
        <v>109</v>
      </c>
    </row>
    <row r="27" spans="1:17" x14ac:dyDescent="0.2">
      <c r="A27" t="s">
        <v>657</v>
      </c>
      <c r="B27">
        <v>2025</v>
      </c>
      <c r="C27">
        <v>1</v>
      </c>
      <c r="D27" t="s">
        <v>18</v>
      </c>
      <c r="E27" t="s">
        <v>19</v>
      </c>
      <c r="F27" t="s">
        <v>72</v>
      </c>
      <c r="G27" t="s">
        <v>48</v>
      </c>
      <c r="H27" t="s">
        <v>35</v>
      </c>
      <c r="I27" t="s">
        <v>39</v>
      </c>
      <c r="J27">
        <v>75.790000000000006</v>
      </c>
      <c r="K27">
        <v>75.790000000000006</v>
      </c>
      <c r="L27" t="s">
        <v>658</v>
      </c>
      <c r="M27" t="s">
        <v>659</v>
      </c>
      <c r="N27" t="s">
        <v>627</v>
      </c>
      <c r="O27" t="s">
        <v>628</v>
      </c>
      <c r="P27" t="s">
        <v>103</v>
      </c>
      <c r="Q27" t="s">
        <v>104</v>
      </c>
    </row>
    <row r="28" spans="1:17" x14ac:dyDescent="0.2">
      <c r="A28" t="s">
        <v>657</v>
      </c>
      <c r="B28">
        <v>2025</v>
      </c>
      <c r="C28">
        <v>1</v>
      </c>
      <c r="D28" t="s">
        <v>18</v>
      </c>
      <c r="E28" t="s">
        <v>19</v>
      </c>
      <c r="F28" t="s">
        <v>72</v>
      </c>
      <c r="G28" t="s">
        <v>48</v>
      </c>
      <c r="H28" t="s">
        <v>35</v>
      </c>
      <c r="I28" t="s">
        <v>39</v>
      </c>
      <c r="J28">
        <v>72.680000000000007</v>
      </c>
      <c r="K28">
        <v>72.680000000000007</v>
      </c>
      <c r="L28" t="s">
        <v>658</v>
      </c>
      <c r="M28" t="s">
        <v>659</v>
      </c>
      <c r="N28" t="s">
        <v>627</v>
      </c>
      <c r="O28" t="s">
        <v>628</v>
      </c>
      <c r="P28" t="s">
        <v>97</v>
      </c>
      <c r="Q28" t="s">
        <v>98</v>
      </c>
    </row>
    <row r="29" spans="1:17" x14ac:dyDescent="0.2">
      <c r="A29" t="s">
        <v>657</v>
      </c>
      <c r="B29">
        <v>2025</v>
      </c>
      <c r="C29">
        <v>1</v>
      </c>
      <c r="D29" t="s">
        <v>18</v>
      </c>
      <c r="E29" t="s">
        <v>19</v>
      </c>
      <c r="F29" t="s">
        <v>72</v>
      </c>
      <c r="G29" t="s">
        <v>48</v>
      </c>
      <c r="H29" t="s">
        <v>35</v>
      </c>
      <c r="I29" t="s">
        <v>39</v>
      </c>
      <c r="J29">
        <v>49.19</v>
      </c>
      <c r="K29">
        <v>49.19</v>
      </c>
      <c r="L29" t="s">
        <v>658</v>
      </c>
      <c r="M29" t="s">
        <v>659</v>
      </c>
      <c r="N29" t="s">
        <v>627</v>
      </c>
      <c r="O29" t="s">
        <v>628</v>
      </c>
      <c r="P29" t="s">
        <v>105</v>
      </c>
      <c r="Q29" t="s">
        <v>106</v>
      </c>
    </row>
    <row r="30" spans="1:17" x14ac:dyDescent="0.2">
      <c r="A30" t="s">
        <v>657</v>
      </c>
      <c r="B30">
        <v>2025</v>
      </c>
      <c r="C30">
        <v>1</v>
      </c>
      <c r="D30" t="s">
        <v>18</v>
      </c>
      <c r="E30" t="s">
        <v>19</v>
      </c>
      <c r="F30" t="s">
        <v>72</v>
      </c>
      <c r="G30" t="s">
        <v>48</v>
      </c>
      <c r="H30" t="s">
        <v>35</v>
      </c>
      <c r="I30" t="s">
        <v>39</v>
      </c>
      <c r="J30">
        <v>294.29000000000002</v>
      </c>
      <c r="K30">
        <v>294.29000000000002</v>
      </c>
      <c r="L30" t="s">
        <v>658</v>
      </c>
      <c r="M30" t="s">
        <v>659</v>
      </c>
      <c r="N30" t="s">
        <v>627</v>
      </c>
      <c r="O30" t="s">
        <v>628</v>
      </c>
      <c r="P30" t="s">
        <v>278</v>
      </c>
      <c r="Q30" t="s">
        <v>279</v>
      </c>
    </row>
    <row r="31" spans="1:17" x14ac:dyDescent="0.2">
      <c r="A31" t="s">
        <v>657</v>
      </c>
      <c r="B31">
        <v>2025</v>
      </c>
      <c r="C31">
        <v>1</v>
      </c>
      <c r="D31" t="s">
        <v>18</v>
      </c>
      <c r="E31" t="s">
        <v>19</v>
      </c>
      <c r="F31" t="s">
        <v>72</v>
      </c>
      <c r="G31" t="s">
        <v>48</v>
      </c>
      <c r="H31" t="s">
        <v>35</v>
      </c>
      <c r="I31" t="s">
        <v>661</v>
      </c>
      <c r="J31">
        <v>12119.45</v>
      </c>
      <c r="K31">
        <v>12119.45</v>
      </c>
      <c r="L31" t="s">
        <v>658</v>
      </c>
      <c r="M31" t="s">
        <v>659</v>
      </c>
      <c r="N31" t="s">
        <v>627</v>
      </c>
      <c r="O31" t="s">
        <v>628</v>
      </c>
      <c r="P31" t="s">
        <v>101</v>
      </c>
      <c r="Q31" t="s">
        <v>102</v>
      </c>
    </row>
    <row r="32" spans="1:17" x14ac:dyDescent="0.2">
      <c r="A32" t="s">
        <v>657</v>
      </c>
      <c r="B32">
        <v>2025</v>
      </c>
      <c r="C32">
        <v>1</v>
      </c>
      <c r="D32" t="s">
        <v>18</v>
      </c>
      <c r="E32" t="s">
        <v>19</v>
      </c>
      <c r="F32" t="s">
        <v>72</v>
      </c>
      <c r="G32" t="s">
        <v>48</v>
      </c>
      <c r="H32" t="s">
        <v>35</v>
      </c>
      <c r="I32" t="s">
        <v>664</v>
      </c>
      <c r="J32">
        <v>23849.64</v>
      </c>
      <c r="K32">
        <v>23849.64</v>
      </c>
      <c r="L32" t="s">
        <v>658</v>
      </c>
      <c r="M32" t="s">
        <v>659</v>
      </c>
      <c r="N32" t="s">
        <v>627</v>
      </c>
      <c r="O32" t="s">
        <v>628</v>
      </c>
      <c r="P32" t="s">
        <v>101</v>
      </c>
      <c r="Q32" t="s">
        <v>102</v>
      </c>
    </row>
    <row r="33" spans="1:17" x14ac:dyDescent="0.2">
      <c r="A33" t="s">
        <v>657</v>
      </c>
      <c r="B33">
        <v>2025</v>
      </c>
      <c r="C33">
        <v>1</v>
      </c>
      <c r="D33" t="s">
        <v>18</v>
      </c>
      <c r="E33" t="s">
        <v>19</v>
      </c>
      <c r="F33" t="s">
        <v>72</v>
      </c>
      <c r="G33" t="s">
        <v>48</v>
      </c>
      <c r="H33" t="s">
        <v>35</v>
      </c>
      <c r="I33" t="s">
        <v>662</v>
      </c>
      <c r="J33">
        <v>51272.23</v>
      </c>
      <c r="K33">
        <v>51272.23</v>
      </c>
      <c r="L33" t="s">
        <v>658</v>
      </c>
      <c r="M33" t="s">
        <v>659</v>
      </c>
      <c r="N33" t="s">
        <v>627</v>
      </c>
      <c r="O33" t="s">
        <v>628</v>
      </c>
      <c r="P33" t="s">
        <v>101</v>
      </c>
      <c r="Q33" t="s">
        <v>102</v>
      </c>
    </row>
    <row r="34" spans="1:17" x14ac:dyDescent="0.2">
      <c r="A34" t="s">
        <v>657</v>
      </c>
      <c r="B34">
        <v>2025</v>
      </c>
      <c r="C34">
        <v>1</v>
      </c>
      <c r="D34" t="s">
        <v>18</v>
      </c>
      <c r="E34" t="s">
        <v>110</v>
      </c>
      <c r="F34" t="s">
        <v>111</v>
      </c>
      <c r="G34" t="s">
        <v>112</v>
      </c>
      <c r="H34" t="s">
        <v>113</v>
      </c>
      <c r="I34" t="s">
        <v>114</v>
      </c>
      <c r="J34">
        <v>25006.19</v>
      </c>
      <c r="K34">
        <v>25006.19</v>
      </c>
      <c r="L34" t="s">
        <v>658</v>
      </c>
      <c r="M34" t="s">
        <v>659</v>
      </c>
      <c r="N34" t="s">
        <v>627</v>
      </c>
      <c r="O34" t="s">
        <v>628</v>
      </c>
      <c r="P34" t="s">
        <v>115</v>
      </c>
      <c r="Q34" t="s">
        <v>114</v>
      </c>
    </row>
    <row r="35" spans="1:17" x14ac:dyDescent="0.2">
      <c r="A35" t="s">
        <v>657</v>
      </c>
      <c r="B35">
        <v>2025</v>
      </c>
      <c r="C35">
        <v>1</v>
      </c>
      <c r="D35" t="s">
        <v>18</v>
      </c>
      <c r="E35" t="s">
        <v>110</v>
      </c>
      <c r="F35" t="s">
        <v>111</v>
      </c>
      <c r="G35" t="s">
        <v>112</v>
      </c>
      <c r="H35" t="s">
        <v>113</v>
      </c>
      <c r="I35" t="s">
        <v>116</v>
      </c>
      <c r="J35">
        <v>15.36</v>
      </c>
      <c r="K35">
        <v>15.36</v>
      </c>
      <c r="L35" t="s">
        <v>658</v>
      </c>
      <c r="M35" t="s">
        <v>659</v>
      </c>
      <c r="N35" t="s">
        <v>627</v>
      </c>
      <c r="O35" t="s">
        <v>628</v>
      </c>
      <c r="P35" t="s">
        <v>117</v>
      </c>
      <c r="Q35" t="s">
        <v>116</v>
      </c>
    </row>
    <row r="36" spans="1:17" x14ac:dyDescent="0.2">
      <c r="A36" t="s">
        <v>657</v>
      </c>
      <c r="B36">
        <v>2025</v>
      </c>
      <c r="C36">
        <v>1</v>
      </c>
      <c r="D36" t="s">
        <v>18</v>
      </c>
      <c r="E36" t="s">
        <v>110</v>
      </c>
      <c r="F36" t="s">
        <v>111</v>
      </c>
      <c r="G36" t="s">
        <v>112</v>
      </c>
      <c r="H36" t="s">
        <v>113</v>
      </c>
      <c r="I36" t="s">
        <v>118</v>
      </c>
      <c r="J36">
        <v>11667.18</v>
      </c>
      <c r="K36">
        <v>11667.18</v>
      </c>
      <c r="L36" t="s">
        <v>658</v>
      </c>
      <c r="M36" t="s">
        <v>659</v>
      </c>
      <c r="N36" t="s">
        <v>627</v>
      </c>
      <c r="O36" t="s">
        <v>628</v>
      </c>
      <c r="P36" t="s">
        <v>119</v>
      </c>
      <c r="Q36" t="s">
        <v>118</v>
      </c>
    </row>
    <row r="37" spans="1:17" x14ac:dyDescent="0.2">
      <c r="A37" t="s">
        <v>657</v>
      </c>
      <c r="B37">
        <v>2025</v>
      </c>
      <c r="C37">
        <v>2</v>
      </c>
      <c r="D37" t="s">
        <v>120</v>
      </c>
      <c r="E37" t="s">
        <v>19</v>
      </c>
      <c r="F37" t="s">
        <v>20</v>
      </c>
      <c r="G37" t="s">
        <v>28</v>
      </c>
      <c r="H37" t="s">
        <v>29</v>
      </c>
      <c r="I37" t="s">
        <v>30</v>
      </c>
      <c r="J37">
        <v>23175.57</v>
      </c>
      <c r="K37">
        <v>23175.57</v>
      </c>
      <c r="L37" t="s">
        <v>658</v>
      </c>
      <c r="M37" t="s">
        <v>659</v>
      </c>
      <c r="N37" t="s">
        <v>627</v>
      </c>
      <c r="O37" t="s">
        <v>628</v>
      </c>
      <c r="P37" t="s">
        <v>31</v>
      </c>
      <c r="Q37" t="s">
        <v>28</v>
      </c>
    </row>
    <row r="38" spans="1:17" x14ac:dyDescent="0.2">
      <c r="A38" t="s">
        <v>657</v>
      </c>
      <c r="B38">
        <v>2025</v>
      </c>
      <c r="C38">
        <v>2</v>
      </c>
      <c r="D38" t="s">
        <v>120</v>
      </c>
      <c r="E38" t="s">
        <v>19</v>
      </c>
      <c r="F38" t="s">
        <v>20</v>
      </c>
      <c r="G38" t="s">
        <v>320</v>
      </c>
      <c r="H38" t="s">
        <v>29</v>
      </c>
      <c r="I38" t="s">
        <v>30</v>
      </c>
      <c r="J38">
        <v>5815.44</v>
      </c>
      <c r="K38">
        <v>5815.44</v>
      </c>
      <c r="L38" t="s">
        <v>658</v>
      </c>
      <c r="M38" t="s">
        <v>659</v>
      </c>
      <c r="N38" t="s">
        <v>627</v>
      </c>
      <c r="O38" t="s">
        <v>628</v>
      </c>
      <c r="P38" t="s">
        <v>321</v>
      </c>
      <c r="Q38" t="s">
        <v>320</v>
      </c>
    </row>
    <row r="39" spans="1:17" x14ac:dyDescent="0.2">
      <c r="A39" t="s">
        <v>657</v>
      </c>
      <c r="B39">
        <v>2025</v>
      </c>
      <c r="C39">
        <v>2</v>
      </c>
      <c r="D39" t="s">
        <v>120</v>
      </c>
      <c r="E39" t="s">
        <v>19</v>
      </c>
      <c r="F39" t="s">
        <v>20</v>
      </c>
      <c r="G39" t="s">
        <v>48</v>
      </c>
      <c r="H39" t="s">
        <v>35</v>
      </c>
      <c r="I39" t="s">
        <v>39</v>
      </c>
      <c r="J39">
        <v>-58.820000000000007</v>
      </c>
      <c r="K39">
        <v>-58.820000000000007</v>
      </c>
      <c r="L39" t="s">
        <v>658</v>
      </c>
      <c r="M39" t="s">
        <v>659</v>
      </c>
      <c r="N39" t="s">
        <v>627</v>
      </c>
      <c r="O39" t="s">
        <v>628</v>
      </c>
      <c r="P39" t="s">
        <v>52</v>
      </c>
      <c r="Q39" t="s">
        <v>53</v>
      </c>
    </row>
    <row r="40" spans="1:17" x14ac:dyDescent="0.2">
      <c r="A40" t="s">
        <v>657</v>
      </c>
      <c r="B40">
        <v>2025</v>
      </c>
      <c r="C40">
        <v>2</v>
      </c>
      <c r="D40" t="s">
        <v>120</v>
      </c>
      <c r="E40" t="s">
        <v>19</v>
      </c>
      <c r="F40" t="s">
        <v>20</v>
      </c>
      <c r="G40" t="s">
        <v>48</v>
      </c>
      <c r="H40" t="s">
        <v>35</v>
      </c>
      <c r="I40" t="s">
        <v>39</v>
      </c>
      <c r="J40">
        <v>774.12</v>
      </c>
      <c r="K40">
        <v>774.12</v>
      </c>
      <c r="L40" t="s">
        <v>658</v>
      </c>
      <c r="M40" t="s">
        <v>659</v>
      </c>
      <c r="N40" t="s">
        <v>627</v>
      </c>
      <c r="O40" t="s">
        <v>628</v>
      </c>
      <c r="P40" t="s">
        <v>50</v>
      </c>
      <c r="Q40" t="s">
        <v>51</v>
      </c>
    </row>
    <row r="41" spans="1:17" x14ac:dyDescent="0.2">
      <c r="A41" t="s">
        <v>657</v>
      </c>
      <c r="B41">
        <v>2025</v>
      </c>
      <c r="C41">
        <v>2</v>
      </c>
      <c r="D41" t="s">
        <v>120</v>
      </c>
      <c r="E41" t="s">
        <v>19</v>
      </c>
      <c r="F41" t="s">
        <v>20</v>
      </c>
      <c r="G41" t="s">
        <v>48</v>
      </c>
      <c r="H41" t="s">
        <v>35</v>
      </c>
      <c r="I41" t="s">
        <v>39</v>
      </c>
      <c r="J41">
        <v>5482.25</v>
      </c>
      <c r="K41">
        <v>5482.25</v>
      </c>
      <c r="L41" t="s">
        <v>658</v>
      </c>
      <c r="M41" t="s">
        <v>659</v>
      </c>
      <c r="N41" t="s">
        <v>627</v>
      </c>
      <c r="O41" t="s">
        <v>628</v>
      </c>
      <c r="P41" t="s">
        <v>54</v>
      </c>
      <c r="Q41" t="s">
        <v>55</v>
      </c>
    </row>
    <row r="42" spans="1:17" x14ac:dyDescent="0.2">
      <c r="A42" t="s">
        <v>657</v>
      </c>
      <c r="B42">
        <v>2025</v>
      </c>
      <c r="C42">
        <v>2</v>
      </c>
      <c r="D42" t="s">
        <v>120</v>
      </c>
      <c r="E42" t="s">
        <v>19</v>
      </c>
      <c r="F42" t="s">
        <v>20</v>
      </c>
      <c r="G42" t="s">
        <v>48</v>
      </c>
      <c r="H42" t="s">
        <v>35</v>
      </c>
      <c r="I42" t="s">
        <v>660</v>
      </c>
      <c r="J42">
        <v>5516.4299999999994</v>
      </c>
      <c r="K42">
        <v>5516.4299999999994</v>
      </c>
      <c r="L42" t="s">
        <v>658</v>
      </c>
      <c r="M42" t="s">
        <v>659</v>
      </c>
      <c r="N42" t="s">
        <v>627</v>
      </c>
      <c r="O42" t="s">
        <v>628</v>
      </c>
      <c r="P42" t="s">
        <v>50</v>
      </c>
      <c r="Q42" t="s">
        <v>51</v>
      </c>
    </row>
    <row r="43" spans="1:17" x14ac:dyDescent="0.2">
      <c r="A43" t="s">
        <v>657</v>
      </c>
      <c r="B43">
        <v>2025</v>
      </c>
      <c r="C43">
        <v>2</v>
      </c>
      <c r="D43" t="s">
        <v>120</v>
      </c>
      <c r="E43" t="s">
        <v>19</v>
      </c>
      <c r="F43" t="s">
        <v>20</v>
      </c>
      <c r="G43" t="s">
        <v>48</v>
      </c>
      <c r="H43" t="s">
        <v>35</v>
      </c>
      <c r="I43" t="s">
        <v>661</v>
      </c>
      <c r="J43">
        <v>10030.549999999999</v>
      </c>
      <c r="K43">
        <v>10030.549999999999</v>
      </c>
      <c r="L43" t="s">
        <v>658</v>
      </c>
      <c r="M43" t="s">
        <v>659</v>
      </c>
      <c r="N43" t="s">
        <v>627</v>
      </c>
      <c r="O43" t="s">
        <v>628</v>
      </c>
      <c r="P43" t="s">
        <v>50</v>
      </c>
      <c r="Q43" t="s">
        <v>51</v>
      </c>
    </row>
    <row r="44" spans="1:17" x14ac:dyDescent="0.2">
      <c r="A44" t="s">
        <v>657</v>
      </c>
      <c r="B44">
        <v>2025</v>
      </c>
      <c r="C44">
        <v>2</v>
      </c>
      <c r="D44" t="s">
        <v>120</v>
      </c>
      <c r="E44" t="s">
        <v>19</v>
      </c>
      <c r="F44" t="s">
        <v>20</v>
      </c>
      <c r="G44" t="s">
        <v>48</v>
      </c>
      <c r="H44" t="s">
        <v>35</v>
      </c>
      <c r="I44" t="s">
        <v>662</v>
      </c>
      <c r="J44">
        <v>11090.14</v>
      </c>
      <c r="K44">
        <v>11090.14</v>
      </c>
      <c r="L44" t="s">
        <v>658</v>
      </c>
      <c r="M44" t="s">
        <v>659</v>
      </c>
      <c r="N44" t="s">
        <v>627</v>
      </c>
      <c r="O44" t="s">
        <v>628</v>
      </c>
      <c r="P44" t="s">
        <v>50</v>
      </c>
      <c r="Q44" t="s">
        <v>51</v>
      </c>
    </row>
    <row r="45" spans="1:17" x14ac:dyDescent="0.2">
      <c r="A45" t="s">
        <v>657</v>
      </c>
      <c r="B45">
        <v>2025</v>
      </c>
      <c r="C45">
        <v>2</v>
      </c>
      <c r="D45" t="s">
        <v>120</v>
      </c>
      <c r="E45" t="s">
        <v>19</v>
      </c>
      <c r="F45" t="s">
        <v>20</v>
      </c>
      <c r="G45" t="s">
        <v>56</v>
      </c>
      <c r="H45" t="s">
        <v>35</v>
      </c>
      <c r="I45" t="s">
        <v>39</v>
      </c>
      <c r="J45">
        <v>2.44</v>
      </c>
      <c r="K45">
        <v>2.44</v>
      </c>
      <c r="L45" t="s">
        <v>658</v>
      </c>
      <c r="M45" t="s">
        <v>659</v>
      </c>
      <c r="N45" t="s">
        <v>627</v>
      </c>
      <c r="O45" t="s">
        <v>628</v>
      </c>
      <c r="P45" t="s">
        <v>37</v>
      </c>
      <c r="Q45" t="s">
        <v>38</v>
      </c>
    </row>
    <row r="46" spans="1:17" x14ac:dyDescent="0.2">
      <c r="A46" t="s">
        <v>657</v>
      </c>
      <c r="B46">
        <v>2025</v>
      </c>
      <c r="C46">
        <v>2</v>
      </c>
      <c r="D46" t="s">
        <v>120</v>
      </c>
      <c r="E46" t="s">
        <v>19</v>
      </c>
      <c r="F46" t="s">
        <v>20</v>
      </c>
      <c r="G46" t="s">
        <v>56</v>
      </c>
      <c r="H46" t="s">
        <v>35</v>
      </c>
      <c r="I46" t="s">
        <v>39</v>
      </c>
      <c r="J46">
        <v>613.74</v>
      </c>
      <c r="K46">
        <v>613.74</v>
      </c>
      <c r="L46" t="s">
        <v>658</v>
      </c>
      <c r="M46" t="s">
        <v>659</v>
      </c>
      <c r="N46" t="s">
        <v>627</v>
      </c>
      <c r="O46" t="s">
        <v>628</v>
      </c>
      <c r="P46" t="s">
        <v>37</v>
      </c>
      <c r="Q46" t="s">
        <v>38</v>
      </c>
    </row>
    <row r="47" spans="1:17" x14ac:dyDescent="0.2">
      <c r="A47" t="s">
        <v>657</v>
      </c>
      <c r="B47">
        <v>2025</v>
      </c>
      <c r="C47">
        <v>2</v>
      </c>
      <c r="D47" t="s">
        <v>120</v>
      </c>
      <c r="E47" t="s">
        <v>19</v>
      </c>
      <c r="F47" t="s">
        <v>20</v>
      </c>
      <c r="G47" t="s">
        <v>61</v>
      </c>
      <c r="H47" t="s">
        <v>61</v>
      </c>
      <c r="I47" t="s">
        <v>61</v>
      </c>
      <c r="J47">
        <v>10249.660000000002</v>
      </c>
      <c r="K47">
        <v>10249.660000000002</v>
      </c>
      <c r="L47" t="s">
        <v>658</v>
      </c>
      <c r="M47" t="s">
        <v>659</v>
      </c>
      <c r="N47" t="s">
        <v>627</v>
      </c>
      <c r="O47" t="s">
        <v>628</v>
      </c>
      <c r="P47" t="s">
        <v>64</v>
      </c>
      <c r="Q47" t="s">
        <v>65</v>
      </c>
    </row>
    <row r="48" spans="1:17" x14ac:dyDescent="0.2">
      <c r="A48" t="s">
        <v>657</v>
      </c>
      <c r="B48">
        <v>2025</v>
      </c>
      <c r="C48">
        <v>2</v>
      </c>
      <c r="D48" t="s">
        <v>120</v>
      </c>
      <c r="E48" t="s">
        <v>19</v>
      </c>
      <c r="F48" t="s">
        <v>20</v>
      </c>
      <c r="G48" t="s">
        <v>123</v>
      </c>
      <c r="H48" t="s">
        <v>61</v>
      </c>
      <c r="I48" t="s">
        <v>123</v>
      </c>
      <c r="J48">
        <v>-800</v>
      </c>
      <c r="K48">
        <v>-800</v>
      </c>
      <c r="L48" t="s">
        <v>658</v>
      </c>
      <c r="M48" t="s">
        <v>659</v>
      </c>
      <c r="N48" t="s">
        <v>627</v>
      </c>
      <c r="O48" t="s">
        <v>628</v>
      </c>
      <c r="P48" t="s">
        <v>124</v>
      </c>
      <c r="Q48" t="s">
        <v>123</v>
      </c>
    </row>
    <row r="49" spans="1:17" x14ac:dyDescent="0.2">
      <c r="A49" t="s">
        <v>657</v>
      </c>
      <c r="B49">
        <v>2025</v>
      </c>
      <c r="C49">
        <v>2</v>
      </c>
      <c r="D49" t="s">
        <v>120</v>
      </c>
      <c r="E49" t="s">
        <v>19</v>
      </c>
      <c r="F49" t="s">
        <v>20</v>
      </c>
      <c r="G49" t="s">
        <v>66</v>
      </c>
      <c r="H49" t="s">
        <v>61</v>
      </c>
      <c r="I49" t="s">
        <v>66</v>
      </c>
      <c r="J49">
        <v>260.54000000000002</v>
      </c>
      <c r="K49">
        <v>260.54000000000002</v>
      </c>
      <c r="L49" t="s">
        <v>658</v>
      </c>
      <c r="M49" t="s">
        <v>659</v>
      </c>
      <c r="N49" t="s">
        <v>627</v>
      </c>
      <c r="O49" t="s">
        <v>628</v>
      </c>
      <c r="P49" t="s">
        <v>67</v>
      </c>
      <c r="Q49" t="s">
        <v>66</v>
      </c>
    </row>
    <row r="50" spans="1:17" x14ac:dyDescent="0.2">
      <c r="A50" t="s">
        <v>657</v>
      </c>
      <c r="B50">
        <v>2025</v>
      </c>
      <c r="C50">
        <v>2</v>
      </c>
      <c r="D50" t="s">
        <v>120</v>
      </c>
      <c r="E50" t="s">
        <v>19</v>
      </c>
      <c r="F50" t="s">
        <v>69</v>
      </c>
      <c r="G50" t="s">
        <v>48</v>
      </c>
      <c r="H50" t="s">
        <v>35</v>
      </c>
      <c r="I50" t="s">
        <v>39</v>
      </c>
      <c r="J50">
        <v>1864.73</v>
      </c>
      <c r="K50">
        <v>1864.73</v>
      </c>
      <c r="L50" t="s">
        <v>658</v>
      </c>
      <c r="M50" t="s">
        <v>659</v>
      </c>
      <c r="N50" t="s">
        <v>627</v>
      </c>
      <c r="O50" t="s">
        <v>628</v>
      </c>
      <c r="P50" t="s">
        <v>50</v>
      </c>
      <c r="Q50" t="s">
        <v>51</v>
      </c>
    </row>
    <row r="51" spans="1:17" x14ac:dyDescent="0.2">
      <c r="A51" t="s">
        <v>657</v>
      </c>
      <c r="B51">
        <v>2025</v>
      </c>
      <c r="C51">
        <v>2</v>
      </c>
      <c r="D51" t="s">
        <v>120</v>
      </c>
      <c r="E51" t="s">
        <v>19</v>
      </c>
      <c r="F51" t="s">
        <v>69</v>
      </c>
      <c r="G51" t="s">
        <v>48</v>
      </c>
      <c r="H51" t="s">
        <v>35</v>
      </c>
      <c r="I51" t="s">
        <v>39</v>
      </c>
      <c r="J51">
        <v>372.94</v>
      </c>
      <c r="K51">
        <v>372.94</v>
      </c>
      <c r="L51" t="s">
        <v>658</v>
      </c>
      <c r="M51" t="s">
        <v>659</v>
      </c>
      <c r="N51" t="s">
        <v>627</v>
      </c>
      <c r="O51" t="s">
        <v>628</v>
      </c>
      <c r="P51" t="s">
        <v>54</v>
      </c>
      <c r="Q51" t="s">
        <v>55</v>
      </c>
    </row>
    <row r="52" spans="1:17" x14ac:dyDescent="0.2">
      <c r="A52" t="s">
        <v>657</v>
      </c>
      <c r="B52">
        <v>2025</v>
      </c>
      <c r="C52">
        <v>2</v>
      </c>
      <c r="D52" t="s">
        <v>120</v>
      </c>
      <c r="E52" t="s">
        <v>19</v>
      </c>
      <c r="F52" t="s">
        <v>72</v>
      </c>
      <c r="G52" t="s">
        <v>76</v>
      </c>
      <c r="H52" t="s">
        <v>77</v>
      </c>
      <c r="I52" t="s">
        <v>78</v>
      </c>
      <c r="J52">
        <v>60.59</v>
      </c>
      <c r="K52">
        <v>60.59</v>
      </c>
      <c r="L52" t="s">
        <v>658</v>
      </c>
      <c r="M52" t="s">
        <v>659</v>
      </c>
      <c r="N52" t="s">
        <v>627</v>
      </c>
      <c r="O52" t="s">
        <v>628</v>
      </c>
      <c r="P52" t="s">
        <v>79</v>
      </c>
      <c r="Q52" t="s">
        <v>76</v>
      </c>
    </row>
    <row r="53" spans="1:17" x14ac:dyDescent="0.2">
      <c r="A53" t="s">
        <v>657</v>
      </c>
      <c r="B53">
        <v>2025</v>
      </c>
      <c r="C53">
        <v>2</v>
      </c>
      <c r="D53" t="s">
        <v>120</v>
      </c>
      <c r="E53" t="s">
        <v>19</v>
      </c>
      <c r="F53" t="s">
        <v>72</v>
      </c>
      <c r="G53" t="s">
        <v>80</v>
      </c>
      <c r="H53" t="s">
        <v>77</v>
      </c>
      <c r="I53" t="s">
        <v>78</v>
      </c>
      <c r="J53">
        <v>1220.92</v>
      </c>
      <c r="K53">
        <v>1220.92</v>
      </c>
      <c r="L53" t="s">
        <v>658</v>
      </c>
      <c r="M53" t="s">
        <v>659</v>
      </c>
      <c r="N53" t="s">
        <v>627</v>
      </c>
      <c r="O53" t="s">
        <v>628</v>
      </c>
      <c r="P53" t="s">
        <v>82</v>
      </c>
      <c r="Q53" t="s">
        <v>83</v>
      </c>
    </row>
    <row r="54" spans="1:17" x14ac:dyDescent="0.2">
      <c r="A54" t="s">
        <v>657</v>
      </c>
      <c r="B54">
        <v>2025</v>
      </c>
      <c r="C54">
        <v>2</v>
      </c>
      <c r="D54" t="s">
        <v>120</v>
      </c>
      <c r="E54" t="s">
        <v>19</v>
      </c>
      <c r="F54" t="s">
        <v>72</v>
      </c>
      <c r="G54" t="s">
        <v>80</v>
      </c>
      <c r="H54" t="s">
        <v>77</v>
      </c>
      <c r="I54" t="s">
        <v>78</v>
      </c>
      <c r="J54">
        <v>244.18999999999997</v>
      </c>
      <c r="K54">
        <v>244.18999999999997</v>
      </c>
      <c r="L54" t="s">
        <v>658</v>
      </c>
      <c r="M54" t="s">
        <v>659</v>
      </c>
      <c r="N54" t="s">
        <v>627</v>
      </c>
      <c r="O54" t="s">
        <v>628</v>
      </c>
      <c r="P54" t="s">
        <v>88</v>
      </c>
      <c r="Q54" t="s">
        <v>89</v>
      </c>
    </row>
    <row r="55" spans="1:17" x14ac:dyDescent="0.2">
      <c r="A55" t="s">
        <v>657</v>
      </c>
      <c r="B55">
        <v>2025</v>
      </c>
      <c r="C55">
        <v>2</v>
      </c>
      <c r="D55" t="s">
        <v>120</v>
      </c>
      <c r="E55" t="s">
        <v>19</v>
      </c>
      <c r="F55" t="s">
        <v>72</v>
      </c>
      <c r="G55" t="s">
        <v>80</v>
      </c>
      <c r="H55" t="s">
        <v>77</v>
      </c>
      <c r="I55" t="s">
        <v>78</v>
      </c>
      <c r="J55">
        <v>525</v>
      </c>
      <c r="K55">
        <v>525</v>
      </c>
      <c r="L55" t="s">
        <v>658</v>
      </c>
      <c r="M55" t="s">
        <v>659</v>
      </c>
      <c r="N55" t="s">
        <v>627</v>
      </c>
      <c r="O55" t="s">
        <v>628</v>
      </c>
      <c r="P55" t="s">
        <v>84</v>
      </c>
      <c r="Q55" t="s">
        <v>85</v>
      </c>
    </row>
    <row r="56" spans="1:17" x14ac:dyDescent="0.2">
      <c r="A56" t="s">
        <v>657</v>
      </c>
      <c r="B56">
        <v>2025</v>
      </c>
      <c r="C56">
        <v>2</v>
      </c>
      <c r="D56" t="s">
        <v>120</v>
      </c>
      <c r="E56" t="s">
        <v>19</v>
      </c>
      <c r="F56" t="s">
        <v>72</v>
      </c>
      <c r="G56" t="s">
        <v>80</v>
      </c>
      <c r="H56" t="s">
        <v>77</v>
      </c>
      <c r="I56" t="s">
        <v>78</v>
      </c>
      <c r="J56">
        <v>3.94</v>
      </c>
      <c r="K56">
        <v>3.94</v>
      </c>
      <c r="L56" t="s">
        <v>658</v>
      </c>
      <c r="M56" t="s">
        <v>659</v>
      </c>
      <c r="N56" t="s">
        <v>627</v>
      </c>
      <c r="O56" t="s">
        <v>628</v>
      </c>
      <c r="P56" t="s">
        <v>90</v>
      </c>
      <c r="Q56" t="s">
        <v>91</v>
      </c>
    </row>
    <row r="57" spans="1:17" x14ac:dyDescent="0.2">
      <c r="A57" t="s">
        <v>657</v>
      </c>
      <c r="B57">
        <v>2025</v>
      </c>
      <c r="C57">
        <v>2</v>
      </c>
      <c r="D57" t="s">
        <v>120</v>
      </c>
      <c r="E57" t="s">
        <v>19</v>
      </c>
      <c r="F57" t="s">
        <v>72</v>
      </c>
      <c r="G57" t="s">
        <v>94</v>
      </c>
      <c r="H57" t="s">
        <v>77</v>
      </c>
      <c r="I57" t="s">
        <v>78</v>
      </c>
      <c r="J57">
        <v>217.43</v>
      </c>
      <c r="K57">
        <v>217.43</v>
      </c>
      <c r="L57" t="s">
        <v>658</v>
      </c>
      <c r="M57" t="s">
        <v>659</v>
      </c>
      <c r="N57" t="s">
        <v>627</v>
      </c>
      <c r="O57" t="s">
        <v>628</v>
      </c>
      <c r="P57" t="s">
        <v>95</v>
      </c>
      <c r="Q57" t="s">
        <v>94</v>
      </c>
    </row>
    <row r="58" spans="1:17" x14ac:dyDescent="0.2">
      <c r="A58" t="s">
        <v>657</v>
      </c>
      <c r="B58">
        <v>2025</v>
      </c>
      <c r="C58">
        <v>2</v>
      </c>
      <c r="D58" t="s">
        <v>120</v>
      </c>
      <c r="E58" t="s">
        <v>19</v>
      </c>
      <c r="F58" t="s">
        <v>72</v>
      </c>
      <c r="G58" t="s">
        <v>48</v>
      </c>
      <c r="H58" t="s">
        <v>35</v>
      </c>
      <c r="I58" t="s">
        <v>39</v>
      </c>
      <c r="J58">
        <v>5205.04</v>
      </c>
      <c r="K58">
        <v>5205.04</v>
      </c>
      <c r="L58" t="s">
        <v>658</v>
      </c>
      <c r="M58" t="s">
        <v>659</v>
      </c>
      <c r="N58" t="s">
        <v>627</v>
      </c>
      <c r="O58" t="s">
        <v>628</v>
      </c>
      <c r="P58" t="s">
        <v>101</v>
      </c>
      <c r="Q58" t="s">
        <v>102</v>
      </c>
    </row>
    <row r="59" spans="1:17" x14ac:dyDescent="0.2">
      <c r="A59" t="s">
        <v>657</v>
      </c>
      <c r="B59">
        <v>2025</v>
      </c>
      <c r="C59">
        <v>2</v>
      </c>
      <c r="D59" t="s">
        <v>120</v>
      </c>
      <c r="E59" t="s">
        <v>19</v>
      </c>
      <c r="F59" t="s">
        <v>72</v>
      </c>
      <c r="G59" t="s">
        <v>48</v>
      </c>
      <c r="H59" t="s">
        <v>35</v>
      </c>
      <c r="I59" t="s">
        <v>39</v>
      </c>
      <c r="J59">
        <v>111.47</v>
      </c>
      <c r="K59">
        <v>111.47</v>
      </c>
      <c r="L59" t="s">
        <v>658</v>
      </c>
      <c r="M59" t="s">
        <v>659</v>
      </c>
      <c r="N59" t="s">
        <v>627</v>
      </c>
      <c r="O59" t="s">
        <v>628</v>
      </c>
      <c r="P59" t="s">
        <v>108</v>
      </c>
      <c r="Q59" t="s">
        <v>109</v>
      </c>
    </row>
    <row r="60" spans="1:17" x14ac:dyDescent="0.2">
      <c r="A60" t="s">
        <v>657</v>
      </c>
      <c r="B60">
        <v>2025</v>
      </c>
      <c r="C60">
        <v>2</v>
      </c>
      <c r="D60" t="s">
        <v>120</v>
      </c>
      <c r="E60" t="s">
        <v>19</v>
      </c>
      <c r="F60" t="s">
        <v>72</v>
      </c>
      <c r="G60" t="s">
        <v>48</v>
      </c>
      <c r="H60" t="s">
        <v>35</v>
      </c>
      <c r="I60" t="s">
        <v>39</v>
      </c>
      <c r="J60">
        <v>43.28</v>
      </c>
      <c r="K60">
        <v>43.28</v>
      </c>
      <c r="L60" t="s">
        <v>658</v>
      </c>
      <c r="M60" t="s">
        <v>659</v>
      </c>
      <c r="N60" t="s">
        <v>627</v>
      </c>
      <c r="O60" t="s">
        <v>628</v>
      </c>
      <c r="P60" t="s">
        <v>103</v>
      </c>
      <c r="Q60" t="s">
        <v>104</v>
      </c>
    </row>
    <row r="61" spans="1:17" x14ac:dyDescent="0.2">
      <c r="A61" t="s">
        <v>657</v>
      </c>
      <c r="B61">
        <v>2025</v>
      </c>
      <c r="C61">
        <v>2</v>
      </c>
      <c r="D61" t="s">
        <v>120</v>
      </c>
      <c r="E61" t="s">
        <v>19</v>
      </c>
      <c r="F61" t="s">
        <v>72</v>
      </c>
      <c r="G61" t="s">
        <v>48</v>
      </c>
      <c r="H61" t="s">
        <v>35</v>
      </c>
      <c r="I61" t="s">
        <v>39</v>
      </c>
      <c r="J61">
        <v>28.19</v>
      </c>
      <c r="K61">
        <v>28.19</v>
      </c>
      <c r="L61" t="s">
        <v>658</v>
      </c>
      <c r="M61" t="s">
        <v>659</v>
      </c>
      <c r="N61" t="s">
        <v>627</v>
      </c>
      <c r="O61" t="s">
        <v>628</v>
      </c>
      <c r="P61" t="s">
        <v>97</v>
      </c>
      <c r="Q61" t="s">
        <v>98</v>
      </c>
    </row>
    <row r="62" spans="1:17" x14ac:dyDescent="0.2">
      <c r="A62" t="s">
        <v>657</v>
      </c>
      <c r="B62">
        <v>2025</v>
      </c>
      <c r="C62">
        <v>2</v>
      </c>
      <c r="D62" t="s">
        <v>120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24.17</v>
      </c>
      <c r="K62">
        <v>24.17</v>
      </c>
      <c r="L62" t="s">
        <v>658</v>
      </c>
      <c r="M62" t="s">
        <v>659</v>
      </c>
      <c r="N62" t="s">
        <v>627</v>
      </c>
      <c r="O62" t="s">
        <v>628</v>
      </c>
      <c r="P62" t="s">
        <v>105</v>
      </c>
      <c r="Q62" t="s">
        <v>106</v>
      </c>
    </row>
    <row r="63" spans="1:17" x14ac:dyDescent="0.2">
      <c r="A63" t="s">
        <v>657</v>
      </c>
      <c r="B63">
        <v>2025</v>
      </c>
      <c r="C63">
        <v>2</v>
      </c>
      <c r="D63" t="s">
        <v>120</v>
      </c>
      <c r="E63" t="s">
        <v>19</v>
      </c>
      <c r="F63" t="s">
        <v>72</v>
      </c>
      <c r="G63" t="s">
        <v>48</v>
      </c>
      <c r="H63" t="s">
        <v>35</v>
      </c>
      <c r="I63" t="s">
        <v>39</v>
      </c>
      <c r="J63">
        <v>94</v>
      </c>
      <c r="K63">
        <v>94</v>
      </c>
      <c r="L63" t="s">
        <v>658</v>
      </c>
      <c r="M63" t="s">
        <v>659</v>
      </c>
      <c r="N63" t="s">
        <v>627</v>
      </c>
      <c r="O63" t="s">
        <v>628</v>
      </c>
      <c r="P63" t="s">
        <v>278</v>
      </c>
      <c r="Q63" t="s">
        <v>279</v>
      </c>
    </row>
    <row r="64" spans="1:17" x14ac:dyDescent="0.2">
      <c r="A64" t="s">
        <v>657</v>
      </c>
      <c r="B64">
        <v>2025</v>
      </c>
      <c r="C64">
        <v>2</v>
      </c>
      <c r="D64" t="s">
        <v>120</v>
      </c>
      <c r="E64" t="s">
        <v>19</v>
      </c>
      <c r="F64" t="s">
        <v>72</v>
      </c>
      <c r="G64" t="s">
        <v>48</v>
      </c>
      <c r="H64" t="s">
        <v>35</v>
      </c>
      <c r="I64" t="s">
        <v>661</v>
      </c>
      <c r="J64">
        <v>11025.72</v>
      </c>
      <c r="K64">
        <v>11025.72</v>
      </c>
      <c r="L64" t="s">
        <v>658</v>
      </c>
      <c r="M64" t="s">
        <v>659</v>
      </c>
      <c r="N64" t="s">
        <v>627</v>
      </c>
      <c r="O64" t="s">
        <v>628</v>
      </c>
      <c r="P64" t="s">
        <v>101</v>
      </c>
      <c r="Q64" t="s">
        <v>102</v>
      </c>
    </row>
    <row r="65" spans="1:17" x14ac:dyDescent="0.2">
      <c r="A65" t="s">
        <v>657</v>
      </c>
      <c r="B65">
        <v>2025</v>
      </c>
      <c r="C65">
        <v>2</v>
      </c>
      <c r="D65" t="s">
        <v>120</v>
      </c>
      <c r="E65" t="s">
        <v>110</v>
      </c>
      <c r="F65" t="s">
        <v>111</v>
      </c>
      <c r="G65" t="s">
        <v>112</v>
      </c>
      <c r="H65" t="s">
        <v>113</v>
      </c>
      <c r="I65" t="s">
        <v>114</v>
      </c>
      <c r="J65">
        <v>4760.58</v>
      </c>
      <c r="K65">
        <v>4760.58</v>
      </c>
      <c r="L65" t="s">
        <v>658</v>
      </c>
      <c r="M65" t="s">
        <v>659</v>
      </c>
      <c r="N65" t="s">
        <v>627</v>
      </c>
      <c r="O65" t="s">
        <v>628</v>
      </c>
      <c r="P65" t="s">
        <v>115</v>
      </c>
      <c r="Q65" t="s">
        <v>114</v>
      </c>
    </row>
    <row r="66" spans="1:17" x14ac:dyDescent="0.2">
      <c r="A66" t="s">
        <v>657</v>
      </c>
      <c r="B66">
        <v>2025</v>
      </c>
      <c r="C66">
        <v>2</v>
      </c>
      <c r="D66" t="s">
        <v>120</v>
      </c>
      <c r="E66" t="s">
        <v>110</v>
      </c>
      <c r="F66" t="s">
        <v>111</v>
      </c>
      <c r="G66" t="s">
        <v>112</v>
      </c>
      <c r="H66" t="s">
        <v>113</v>
      </c>
      <c r="I66" t="s">
        <v>116</v>
      </c>
      <c r="J66">
        <v>0.05</v>
      </c>
      <c r="K66">
        <v>0.05</v>
      </c>
      <c r="L66" t="s">
        <v>658</v>
      </c>
      <c r="M66" t="s">
        <v>659</v>
      </c>
      <c r="N66" t="s">
        <v>627</v>
      </c>
      <c r="O66" t="s">
        <v>628</v>
      </c>
      <c r="P66" t="s">
        <v>117</v>
      </c>
      <c r="Q66" t="s">
        <v>116</v>
      </c>
    </row>
    <row r="67" spans="1:17" x14ac:dyDescent="0.2">
      <c r="A67" t="s">
        <v>657</v>
      </c>
      <c r="B67">
        <v>2025</v>
      </c>
      <c r="C67">
        <v>2</v>
      </c>
      <c r="D67" t="s">
        <v>120</v>
      </c>
      <c r="E67" t="s">
        <v>110</v>
      </c>
      <c r="F67" t="s">
        <v>111</v>
      </c>
      <c r="G67" t="s">
        <v>112</v>
      </c>
      <c r="H67" t="s">
        <v>113</v>
      </c>
      <c r="I67" t="s">
        <v>118</v>
      </c>
      <c r="J67">
        <v>33675.629999999997</v>
      </c>
      <c r="K67">
        <v>33675.629999999997</v>
      </c>
      <c r="L67" t="s">
        <v>658</v>
      </c>
      <c r="M67" t="s">
        <v>659</v>
      </c>
      <c r="N67" t="s">
        <v>627</v>
      </c>
      <c r="O67" t="s">
        <v>628</v>
      </c>
      <c r="P67" t="s">
        <v>119</v>
      </c>
      <c r="Q67" t="s">
        <v>118</v>
      </c>
    </row>
    <row r="68" spans="1:17" x14ac:dyDescent="0.2">
      <c r="A68" t="s">
        <v>657</v>
      </c>
      <c r="B68">
        <v>2025</v>
      </c>
      <c r="C68">
        <v>3</v>
      </c>
      <c r="D68" t="s">
        <v>125</v>
      </c>
      <c r="E68" t="s">
        <v>19</v>
      </c>
      <c r="F68" t="s">
        <v>20</v>
      </c>
      <c r="G68" t="s">
        <v>28</v>
      </c>
      <c r="H68" t="s">
        <v>29</v>
      </c>
      <c r="I68" t="s">
        <v>28</v>
      </c>
      <c r="J68">
        <v>177686.97999999998</v>
      </c>
      <c r="K68">
        <v>177686.97999999998</v>
      </c>
      <c r="L68" t="s">
        <v>658</v>
      </c>
      <c r="M68" t="s">
        <v>659</v>
      </c>
      <c r="N68" t="s">
        <v>627</v>
      </c>
      <c r="O68" t="s">
        <v>628</v>
      </c>
      <c r="P68" t="s">
        <v>31</v>
      </c>
      <c r="Q68" t="s">
        <v>28</v>
      </c>
    </row>
    <row r="69" spans="1:17" x14ac:dyDescent="0.2">
      <c r="A69" t="s">
        <v>657</v>
      </c>
      <c r="B69">
        <v>2025</v>
      </c>
      <c r="C69">
        <v>3</v>
      </c>
      <c r="D69" t="s">
        <v>125</v>
      </c>
      <c r="E69" t="s">
        <v>19</v>
      </c>
      <c r="F69" t="s">
        <v>20</v>
      </c>
      <c r="G69" t="s">
        <v>320</v>
      </c>
      <c r="H69" t="s">
        <v>29</v>
      </c>
      <c r="I69" t="s">
        <v>30</v>
      </c>
      <c r="J69">
        <v>4846.2</v>
      </c>
      <c r="K69">
        <v>4846.2</v>
      </c>
      <c r="L69" t="s">
        <v>658</v>
      </c>
      <c r="M69" t="s">
        <v>659</v>
      </c>
      <c r="N69" t="s">
        <v>627</v>
      </c>
      <c r="O69" t="s">
        <v>628</v>
      </c>
      <c r="P69" t="s">
        <v>321</v>
      </c>
      <c r="Q69" t="s">
        <v>320</v>
      </c>
    </row>
    <row r="70" spans="1:17" x14ac:dyDescent="0.2">
      <c r="A70" t="s">
        <v>657</v>
      </c>
      <c r="B70">
        <v>2025</v>
      </c>
      <c r="C70">
        <v>3</v>
      </c>
      <c r="D70" t="s">
        <v>125</v>
      </c>
      <c r="E70" t="s">
        <v>19</v>
      </c>
      <c r="F70" t="s">
        <v>20</v>
      </c>
      <c r="G70" t="s">
        <v>48</v>
      </c>
      <c r="H70" t="s">
        <v>35</v>
      </c>
      <c r="I70" t="s">
        <v>39</v>
      </c>
      <c r="J70">
        <v>65.19</v>
      </c>
      <c r="K70">
        <v>65.19</v>
      </c>
      <c r="L70" t="s">
        <v>658</v>
      </c>
      <c r="M70" t="s">
        <v>659</v>
      </c>
      <c r="N70" t="s">
        <v>627</v>
      </c>
      <c r="O70" t="s">
        <v>628</v>
      </c>
      <c r="P70" t="s">
        <v>52</v>
      </c>
      <c r="Q70" t="s">
        <v>53</v>
      </c>
    </row>
    <row r="71" spans="1:17" x14ac:dyDescent="0.2">
      <c r="A71" t="s">
        <v>657</v>
      </c>
      <c r="B71">
        <v>2025</v>
      </c>
      <c r="C71">
        <v>3</v>
      </c>
      <c r="D71" t="s">
        <v>125</v>
      </c>
      <c r="E71" t="s">
        <v>19</v>
      </c>
      <c r="F71" t="s">
        <v>20</v>
      </c>
      <c r="G71" t="s">
        <v>48</v>
      </c>
      <c r="H71" t="s">
        <v>35</v>
      </c>
      <c r="I71" t="s">
        <v>39</v>
      </c>
      <c r="J71">
        <v>1104.4199999999998</v>
      </c>
      <c r="K71">
        <v>1104.4199999999998</v>
      </c>
      <c r="L71" t="s">
        <v>658</v>
      </c>
      <c r="M71" t="s">
        <v>659</v>
      </c>
      <c r="N71" t="s">
        <v>627</v>
      </c>
      <c r="O71" t="s">
        <v>628</v>
      </c>
      <c r="P71" t="s">
        <v>50</v>
      </c>
      <c r="Q71" t="s">
        <v>51</v>
      </c>
    </row>
    <row r="72" spans="1:17" x14ac:dyDescent="0.2">
      <c r="A72" t="s">
        <v>657</v>
      </c>
      <c r="B72">
        <v>2025</v>
      </c>
      <c r="C72">
        <v>3</v>
      </c>
      <c r="D72" t="s">
        <v>125</v>
      </c>
      <c r="E72" t="s">
        <v>19</v>
      </c>
      <c r="F72" t="s">
        <v>20</v>
      </c>
      <c r="G72" t="s">
        <v>48</v>
      </c>
      <c r="H72" t="s">
        <v>35</v>
      </c>
      <c r="I72" t="s">
        <v>39</v>
      </c>
      <c r="J72">
        <v>5601.04</v>
      </c>
      <c r="K72">
        <v>5601.04</v>
      </c>
      <c r="L72" t="s">
        <v>658</v>
      </c>
      <c r="M72" t="s">
        <v>659</v>
      </c>
      <c r="N72" t="s">
        <v>627</v>
      </c>
      <c r="O72" t="s">
        <v>628</v>
      </c>
      <c r="P72" t="s">
        <v>54</v>
      </c>
      <c r="Q72" t="s">
        <v>55</v>
      </c>
    </row>
    <row r="73" spans="1:17" x14ac:dyDescent="0.2">
      <c r="A73" t="s">
        <v>657</v>
      </c>
      <c r="B73">
        <v>2025</v>
      </c>
      <c r="C73">
        <v>3</v>
      </c>
      <c r="D73" t="s">
        <v>125</v>
      </c>
      <c r="E73" t="s">
        <v>19</v>
      </c>
      <c r="F73" t="s">
        <v>20</v>
      </c>
      <c r="G73" t="s">
        <v>48</v>
      </c>
      <c r="H73" t="s">
        <v>35</v>
      </c>
      <c r="I73" t="s">
        <v>660</v>
      </c>
      <c r="J73">
        <v>6735.9</v>
      </c>
      <c r="K73">
        <v>6735.9</v>
      </c>
      <c r="L73" t="s">
        <v>658</v>
      </c>
      <c r="M73" t="s">
        <v>659</v>
      </c>
      <c r="N73" t="s">
        <v>627</v>
      </c>
      <c r="O73" t="s">
        <v>628</v>
      </c>
      <c r="P73" t="s">
        <v>50</v>
      </c>
      <c r="Q73" t="s">
        <v>51</v>
      </c>
    </row>
    <row r="74" spans="1:17" x14ac:dyDescent="0.2">
      <c r="A74" t="s">
        <v>657</v>
      </c>
      <c r="B74">
        <v>2025</v>
      </c>
      <c r="C74">
        <v>3</v>
      </c>
      <c r="D74" t="s">
        <v>125</v>
      </c>
      <c r="E74" t="s">
        <v>19</v>
      </c>
      <c r="F74" t="s">
        <v>20</v>
      </c>
      <c r="G74" t="s">
        <v>48</v>
      </c>
      <c r="H74" t="s">
        <v>35</v>
      </c>
      <c r="I74" t="s">
        <v>661</v>
      </c>
      <c r="J74">
        <v>11192.479999999998</v>
      </c>
      <c r="K74">
        <v>11192.479999999998</v>
      </c>
      <c r="L74" t="s">
        <v>658</v>
      </c>
      <c r="M74" t="s">
        <v>659</v>
      </c>
      <c r="N74" t="s">
        <v>627</v>
      </c>
      <c r="O74" t="s">
        <v>628</v>
      </c>
      <c r="P74" t="s">
        <v>50</v>
      </c>
      <c r="Q74" t="s">
        <v>51</v>
      </c>
    </row>
    <row r="75" spans="1:17" x14ac:dyDescent="0.2">
      <c r="A75" t="s">
        <v>657</v>
      </c>
      <c r="B75">
        <v>2025</v>
      </c>
      <c r="C75">
        <v>3</v>
      </c>
      <c r="D75" t="s">
        <v>125</v>
      </c>
      <c r="E75" t="s">
        <v>19</v>
      </c>
      <c r="F75" t="s">
        <v>20</v>
      </c>
      <c r="G75" t="s">
        <v>48</v>
      </c>
      <c r="H75" t="s">
        <v>35</v>
      </c>
      <c r="I75" t="s">
        <v>662</v>
      </c>
      <c r="J75">
        <v>8972.31</v>
      </c>
      <c r="K75">
        <v>8972.31</v>
      </c>
      <c r="L75" t="s">
        <v>658</v>
      </c>
      <c r="M75" t="s">
        <v>659</v>
      </c>
      <c r="N75" t="s">
        <v>627</v>
      </c>
      <c r="O75" t="s">
        <v>628</v>
      </c>
      <c r="P75" t="s">
        <v>50</v>
      </c>
      <c r="Q75" t="s">
        <v>51</v>
      </c>
    </row>
    <row r="76" spans="1:17" x14ac:dyDescent="0.2">
      <c r="A76" t="s">
        <v>657</v>
      </c>
      <c r="B76">
        <v>2025</v>
      </c>
      <c r="C76">
        <v>3</v>
      </c>
      <c r="D76" t="s">
        <v>125</v>
      </c>
      <c r="E76" t="s">
        <v>19</v>
      </c>
      <c r="F76" t="s">
        <v>20</v>
      </c>
      <c r="G76" t="s">
        <v>56</v>
      </c>
      <c r="H76" t="s">
        <v>35</v>
      </c>
      <c r="I76" t="s">
        <v>39</v>
      </c>
      <c r="J76">
        <v>29.16</v>
      </c>
      <c r="K76">
        <v>29.16</v>
      </c>
      <c r="L76" t="s">
        <v>658</v>
      </c>
      <c r="M76" t="s">
        <v>659</v>
      </c>
      <c r="N76" t="s">
        <v>627</v>
      </c>
      <c r="O76" t="s">
        <v>628</v>
      </c>
      <c r="P76" t="s">
        <v>37</v>
      </c>
      <c r="Q76" t="s">
        <v>38</v>
      </c>
    </row>
    <row r="77" spans="1:17" x14ac:dyDescent="0.2">
      <c r="A77" t="s">
        <v>657</v>
      </c>
      <c r="B77">
        <v>2025</v>
      </c>
      <c r="C77">
        <v>3</v>
      </c>
      <c r="D77" t="s">
        <v>125</v>
      </c>
      <c r="E77" t="s">
        <v>19</v>
      </c>
      <c r="F77" t="s">
        <v>20</v>
      </c>
      <c r="G77" t="s">
        <v>56</v>
      </c>
      <c r="H77" t="s">
        <v>35</v>
      </c>
      <c r="I77" t="s">
        <v>39</v>
      </c>
      <c r="J77">
        <v>818.32</v>
      </c>
      <c r="K77">
        <v>818.32</v>
      </c>
      <c r="L77" t="s">
        <v>658</v>
      </c>
      <c r="M77" t="s">
        <v>659</v>
      </c>
      <c r="N77" t="s">
        <v>627</v>
      </c>
      <c r="O77" t="s">
        <v>628</v>
      </c>
      <c r="P77" t="s">
        <v>37</v>
      </c>
      <c r="Q77" t="s">
        <v>38</v>
      </c>
    </row>
    <row r="78" spans="1:17" x14ac:dyDescent="0.2">
      <c r="A78" t="s">
        <v>657</v>
      </c>
      <c r="B78">
        <v>2025</v>
      </c>
      <c r="C78">
        <v>3</v>
      </c>
      <c r="D78" t="s">
        <v>125</v>
      </c>
      <c r="E78" t="s">
        <v>19</v>
      </c>
      <c r="F78" t="s">
        <v>20</v>
      </c>
      <c r="G78" t="s">
        <v>61</v>
      </c>
      <c r="H78" t="s">
        <v>61</v>
      </c>
      <c r="I78" t="s">
        <v>61</v>
      </c>
      <c r="J78">
        <v>2214.06</v>
      </c>
      <c r="K78">
        <v>2214.06</v>
      </c>
      <c r="L78" t="s">
        <v>658</v>
      </c>
      <c r="M78" t="s">
        <v>659</v>
      </c>
      <c r="N78" t="s">
        <v>627</v>
      </c>
      <c r="O78" t="s">
        <v>628</v>
      </c>
      <c r="P78" t="s">
        <v>64</v>
      </c>
      <c r="Q78" t="s">
        <v>65</v>
      </c>
    </row>
    <row r="79" spans="1:17" x14ac:dyDescent="0.2">
      <c r="A79" t="s">
        <v>657</v>
      </c>
      <c r="B79">
        <v>2025</v>
      </c>
      <c r="C79">
        <v>3</v>
      </c>
      <c r="D79" t="s">
        <v>125</v>
      </c>
      <c r="E79" t="s">
        <v>19</v>
      </c>
      <c r="F79" t="s">
        <v>20</v>
      </c>
      <c r="G79" t="s">
        <v>123</v>
      </c>
      <c r="H79" t="s">
        <v>61</v>
      </c>
      <c r="I79" t="s">
        <v>123</v>
      </c>
      <c r="J79">
        <v>4800</v>
      </c>
      <c r="K79">
        <v>4800</v>
      </c>
      <c r="L79" t="s">
        <v>658</v>
      </c>
      <c r="M79" t="s">
        <v>659</v>
      </c>
      <c r="N79" t="s">
        <v>627</v>
      </c>
      <c r="O79" t="s">
        <v>628</v>
      </c>
      <c r="P79" t="s">
        <v>124</v>
      </c>
      <c r="Q79" t="s">
        <v>123</v>
      </c>
    </row>
    <row r="80" spans="1:17" x14ac:dyDescent="0.2">
      <c r="A80" t="s">
        <v>657</v>
      </c>
      <c r="B80">
        <v>2025</v>
      </c>
      <c r="C80">
        <v>3</v>
      </c>
      <c r="D80" t="s">
        <v>125</v>
      </c>
      <c r="E80" t="s">
        <v>19</v>
      </c>
      <c r="F80" t="s">
        <v>20</v>
      </c>
      <c r="G80" t="s">
        <v>66</v>
      </c>
      <c r="H80" t="s">
        <v>61</v>
      </c>
      <c r="I80" t="s">
        <v>66</v>
      </c>
      <c r="J80">
        <v>7183.01</v>
      </c>
      <c r="K80">
        <v>7183.01</v>
      </c>
      <c r="L80" t="s">
        <v>658</v>
      </c>
      <c r="M80" t="s">
        <v>659</v>
      </c>
      <c r="N80" t="s">
        <v>627</v>
      </c>
      <c r="O80" t="s">
        <v>628</v>
      </c>
      <c r="P80" t="s">
        <v>67</v>
      </c>
      <c r="Q80" t="s">
        <v>66</v>
      </c>
    </row>
    <row r="81" spans="1:17" x14ac:dyDescent="0.2">
      <c r="A81" t="s">
        <v>657</v>
      </c>
      <c r="B81">
        <v>2025</v>
      </c>
      <c r="C81">
        <v>3</v>
      </c>
      <c r="D81" t="s">
        <v>125</v>
      </c>
      <c r="E81" t="s">
        <v>19</v>
      </c>
      <c r="F81" t="s">
        <v>69</v>
      </c>
      <c r="G81" t="s">
        <v>48</v>
      </c>
      <c r="H81" t="s">
        <v>35</v>
      </c>
      <c r="I81" t="s">
        <v>39</v>
      </c>
      <c r="J81">
        <v>1191.98</v>
      </c>
      <c r="K81">
        <v>1191.98</v>
      </c>
      <c r="L81" t="s">
        <v>658</v>
      </c>
      <c r="M81" t="s">
        <v>659</v>
      </c>
      <c r="N81" t="s">
        <v>627</v>
      </c>
      <c r="O81" t="s">
        <v>628</v>
      </c>
      <c r="P81" t="s">
        <v>54</v>
      </c>
      <c r="Q81" t="s">
        <v>55</v>
      </c>
    </row>
    <row r="82" spans="1:17" x14ac:dyDescent="0.2">
      <c r="A82" t="s">
        <v>657</v>
      </c>
      <c r="B82">
        <v>2025</v>
      </c>
      <c r="C82">
        <v>3</v>
      </c>
      <c r="D82" t="s">
        <v>125</v>
      </c>
      <c r="E82" t="s">
        <v>19</v>
      </c>
      <c r="F82" t="s">
        <v>69</v>
      </c>
      <c r="G82" t="s">
        <v>48</v>
      </c>
      <c r="H82" t="s">
        <v>35</v>
      </c>
      <c r="I82" t="s">
        <v>665</v>
      </c>
      <c r="J82">
        <v>5959.9100000000008</v>
      </c>
      <c r="K82">
        <v>5959.9100000000008</v>
      </c>
      <c r="L82" t="s">
        <v>658</v>
      </c>
      <c r="M82" t="s">
        <v>659</v>
      </c>
      <c r="N82" t="s">
        <v>627</v>
      </c>
      <c r="O82" t="s">
        <v>628</v>
      </c>
      <c r="P82" t="s">
        <v>50</v>
      </c>
      <c r="Q82" t="s">
        <v>51</v>
      </c>
    </row>
    <row r="83" spans="1:17" x14ac:dyDescent="0.2">
      <c r="A83" t="s">
        <v>657</v>
      </c>
      <c r="B83">
        <v>2025</v>
      </c>
      <c r="C83">
        <v>3</v>
      </c>
      <c r="D83" t="s">
        <v>125</v>
      </c>
      <c r="E83" t="s">
        <v>19</v>
      </c>
      <c r="F83" t="s">
        <v>72</v>
      </c>
      <c r="G83" t="s">
        <v>76</v>
      </c>
      <c r="H83" t="s">
        <v>77</v>
      </c>
      <c r="I83" t="s">
        <v>78</v>
      </c>
      <c r="J83">
        <v>335.45</v>
      </c>
      <c r="K83">
        <v>335.45</v>
      </c>
      <c r="L83" t="s">
        <v>658</v>
      </c>
      <c r="M83" t="s">
        <v>659</v>
      </c>
      <c r="N83" t="s">
        <v>627</v>
      </c>
      <c r="O83" t="s">
        <v>628</v>
      </c>
      <c r="P83" t="s">
        <v>79</v>
      </c>
      <c r="Q83" t="s">
        <v>76</v>
      </c>
    </row>
    <row r="84" spans="1:17" x14ac:dyDescent="0.2">
      <c r="A84" t="s">
        <v>657</v>
      </c>
      <c r="B84">
        <v>2025</v>
      </c>
      <c r="C84">
        <v>3</v>
      </c>
      <c r="D84" t="s">
        <v>125</v>
      </c>
      <c r="E84" t="s">
        <v>19</v>
      </c>
      <c r="F84" t="s">
        <v>72</v>
      </c>
      <c r="G84" t="s">
        <v>80</v>
      </c>
      <c r="H84" t="s">
        <v>77</v>
      </c>
      <c r="I84" t="s">
        <v>78</v>
      </c>
      <c r="J84">
        <v>953.16</v>
      </c>
      <c r="K84">
        <v>953.16</v>
      </c>
      <c r="L84" t="s">
        <v>658</v>
      </c>
      <c r="M84" t="s">
        <v>659</v>
      </c>
      <c r="N84" t="s">
        <v>627</v>
      </c>
      <c r="O84" t="s">
        <v>628</v>
      </c>
      <c r="P84" t="s">
        <v>82</v>
      </c>
      <c r="Q84" t="s">
        <v>83</v>
      </c>
    </row>
    <row r="85" spans="1:17" x14ac:dyDescent="0.2">
      <c r="A85" t="s">
        <v>657</v>
      </c>
      <c r="B85">
        <v>2025</v>
      </c>
      <c r="C85">
        <v>3</v>
      </c>
      <c r="D85" t="s">
        <v>125</v>
      </c>
      <c r="E85" t="s">
        <v>19</v>
      </c>
      <c r="F85" t="s">
        <v>72</v>
      </c>
      <c r="G85" t="s">
        <v>80</v>
      </c>
      <c r="H85" t="s">
        <v>77</v>
      </c>
      <c r="I85" t="s">
        <v>78</v>
      </c>
      <c r="J85">
        <v>22.4</v>
      </c>
      <c r="K85">
        <v>22.4</v>
      </c>
      <c r="L85" t="s">
        <v>658</v>
      </c>
      <c r="M85" t="s">
        <v>659</v>
      </c>
      <c r="N85" t="s">
        <v>627</v>
      </c>
      <c r="O85" t="s">
        <v>628</v>
      </c>
      <c r="P85" t="s">
        <v>187</v>
      </c>
      <c r="Q85" t="s">
        <v>188</v>
      </c>
    </row>
    <row r="86" spans="1:17" x14ac:dyDescent="0.2">
      <c r="A86" t="s">
        <v>657</v>
      </c>
      <c r="B86">
        <v>2025</v>
      </c>
      <c r="C86">
        <v>3</v>
      </c>
      <c r="D86" t="s">
        <v>125</v>
      </c>
      <c r="E86" t="s">
        <v>19</v>
      </c>
      <c r="F86" t="s">
        <v>72</v>
      </c>
      <c r="G86" t="s">
        <v>80</v>
      </c>
      <c r="H86" t="s">
        <v>77</v>
      </c>
      <c r="I86" t="s">
        <v>78</v>
      </c>
      <c r="J86">
        <v>190.63</v>
      </c>
      <c r="K86">
        <v>190.63</v>
      </c>
      <c r="L86" t="s">
        <v>658</v>
      </c>
      <c r="M86" t="s">
        <v>659</v>
      </c>
      <c r="N86" t="s">
        <v>627</v>
      </c>
      <c r="O86" t="s">
        <v>628</v>
      </c>
      <c r="P86" t="s">
        <v>88</v>
      </c>
      <c r="Q86" t="s">
        <v>89</v>
      </c>
    </row>
    <row r="87" spans="1:17" x14ac:dyDescent="0.2">
      <c r="A87" t="s">
        <v>657</v>
      </c>
      <c r="B87">
        <v>2025</v>
      </c>
      <c r="C87">
        <v>3</v>
      </c>
      <c r="D87" t="s">
        <v>125</v>
      </c>
      <c r="E87" t="s">
        <v>19</v>
      </c>
      <c r="F87" t="s">
        <v>72</v>
      </c>
      <c r="G87" t="s">
        <v>80</v>
      </c>
      <c r="H87" t="s">
        <v>77</v>
      </c>
      <c r="I87" t="s">
        <v>78</v>
      </c>
      <c r="J87">
        <v>25.94</v>
      </c>
      <c r="K87">
        <v>25.94</v>
      </c>
      <c r="L87" t="s">
        <v>658</v>
      </c>
      <c r="M87" t="s">
        <v>659</v>
      </c>
      <c r="N87" t="s">
        <v>627</v>
      </c>
      <c r="O87" t="s">
        <v>628</v>
      </c>
      <c r="P87" t="s">
        <v>90</v>
      </c>
      <c r="Q87" t="s">
        <v>91</v>
      </c>
    </row>
    <row r="88" spans="1:17" x14ac:dyDescent="0.2">
      <c r="A88" t="s">
        <v>657</v>
      </c>
      <c r="B88">
        <v>2025</v>
      </c>
      <c r="C88">
        <v>3</v>
      </c>
      <c r="D88" t="s">
        <v>125</v>
      </c>
      <c r="E88" t="s">
        <v>19</v>
      </c>
      <c r="F88" t="s">
        <v>72</v>
      </c>
      <c r="G88" t="s">
        <v>80</v>
      </c>
      <c r="H88" t="s">
        <v>77</v>
      </c>
      <c r="I88" t="s">
        <v>666</v>
      </c>
      <c r="J88">
        <v>6032.5</v>
      </c>
      <c r="K88">
        <v>6032.5</v>
      </c>
      <c r="L88" t="s">
        <v>658</v>
      </c>
      <c r="M88" t="s">
        <v>659</v>
      </c>
      <c r="N88" t="s">
        <v>627</v>
      </c>
      <c r="O88" t="s">
        <v>628</v>
      </c>
      <c r="P88" t="s">
        <v>84</v>
      </c>
      <c r="Q88" t="s">
        <v>85</v>
      </c>
    </row>
    <row r="89" spans="1:17" x14ac:dyDescent="0.2">
      <c r="A89" t="s">
        <v>657</v>
      </c>
      <c r="B89">
        <v>2025</v>
      </c>
      <c r="C89">
        <v>3</v>
      </c>
      <c r="D89" t="s">
        <v>125</v>
      </c>
      <c r="E89" t="s">
        <v>19</v>
      </c>
      <c r="F89" t="s">
        <v>72</v>
      </c>
      <c r="G89" t="s">
        <v>94</v>
      </c>
      <c r="H89" t="s">
        <v>77</v>
      </c>
      <c r="I89" t="s">
        <v>78</v>
      </c>
      <c r="J89">
        <v>784.88999999999987</v>
      </c>
      <c r="K89">
        <v>784.88999999999987</v>
      </c>
      <c r="L89" t="s">
        <v>658</v>
      </c>
      <c r="M89" t="s">
        <v>659</v>
      </c>
      <c r="N89" t="s">
        <v>627</v>
      </c>
      <c r="O89" t="s">
        <v>628</v>
      </c>
      <c r="P89" t="s">
        <v>95</v>
      </c>
      <c r="Q89" t="s">
        <v>94</v>
      </c>
    </row>
    <row r="90" spans="1:17" x14ac:dyDescent="0.2">
      <c r="A90" t="s">
        <v>657</v>
      </c>
      <c r="B90">
        <v>2025</v>
      </c>
      <c r="C90">
        <v>3</v>
      </c>
      <c r="D90" t="s">
        <v>125</v>
      </c>
      <c r="E90" t="s">
        <v>19</v>
      </c>
      <c r="F90" t="s">
        <v>72</v>
      </c>
      <c r="G90" t="s">
        <v>48</v>
      </c>
      <c r="H90" t="s">
        <v>35</v>
      </c>
      <c r="I90" t="s">
        <v>39</v>
      </c>
      <c r="J90">
        <v>3793.83</v>
      </c>
      <c r="K90">
        <v>3793.83</v>
      </c>
      <c r="L90" t="s">
        <v>658</v>
      </c>
      <c r="M90" t="s">
        <v>659</v>
      </c>
      <c r="N90" t="s">
        <v>627</v>
      </c>
      <c r="O90" t="s">
        <v>628</v>
      </c>
      <c r="P90" t="s">
        <v>101</v>
      </c>
      <c r="Q90" t="s">
        <v>102</v>
      </c>
    </row>
    <row r="91" spans="1:17" x14ac:dyDescent="0.2">
      <c r="A91" t="s">
        <v>657</v>
      </c>
      <c r="B91">
        <v>2025</v>
      </c>
      <c r="C91">
        <v>3</v>
      </c>
      <c r="D91" t="s">
        <v>125</v>
      </c>
      <c r="E91" t="s">
        <v>19</v>
      </c>
      <c r="F91" t="s">
        <v>72</v>
      </c>
      <c r="G91" t="s">
        <v>48</v>
      </c>
      <c r="H91" t="s">
        <v>35</v>
      </c>
      <c r="I91" t="s">
        <v>39</v>
      </c>
      <c r="J91">
        <v>182.53</v>
      </c>
      <c r="K91">
        <v>182.53</v>
      </c>
      <c r="L91" t="s">
        <v>658</v>
      </c>
      <c r="M91" t="s">
        <v>659</v>
      </c>
      <c r="N91" t="s">
        <v>627</v>
      </c>
      <c r="O91" t="s">
        <v>628</v>
      </c>
      <c r="P91" t="s">
        <v>108</v>
      </c>
      <c r="Q91" t="s">
        <v>109</v>
      </c>
    </row>
    <row r="92" spans="1:17" x14ac:dyDescent="0.2">
      <c r="A92" t="s">
        <v>657</v>
      </c>
      <c r="B92">
        <v>2025</v>
      </c>
      <c r="C92">
        <v>3</v>
      </c>
      <c r="D92" t="s">
        <v>125</v>
      </c>
      <c r="E92" t="s">
        <v>19</v>
      </c>
      <c r="F92" t="s">
        <v>72</v>
      </c>
      <c r="G92" t="s">
        <v>48</v>
      </c>
      <c r="H92" t="s">
        <v>35</v>
      </c>
      <c r="I92" t="s">
        <v>39</v>
      </c>
      <c r="J92">
        <v>58.9</v>
      </c>
      <c r="K92">
        <v>58.9</v>
      </c>
      <c r="L92" t="s">
        <v>658</v>
      </c>
      <c r="M92" t="s">
        <v>659</v>
      </c>
      <c r="N92" t="s">
        <v>627</v>
      </c>
      <c r="O92" t="s">
        <v>628</v>
      </c>
      <c r="P92" t="s">
        <v>103</v>
      </c>
      <c r="Q92" t="s">
        <v>104</v>
      </c>
    </row>
    <row r="93" spans="1:17" x14ac:dyDescent="0.2">
      <c r="A93" t="s">
        <v>657</v>
      </c>
      <c r="B93">
        <v>2025</v>
      </c>
      <c r="C93">
        <v>3</v>
      </c>
      <c r="D93" t="s">
        <v>125</v>
      </c>
      <c r="E93" t="s">
        <v>19</v>
      </c>
      <c r="F93" t="s">
        <v>72</v>
      </c>
      <c r="G93" t="s">
        <v>48</v>
      </c>
      <c r="H93" t="s">
        <v>35</v>
      </c>
      <c r="I93" t="s">
        <v>39</v>
      </c>
      <c r="J93">
        <v>33.17</v>
      </c>
      <c r="K93">
        <v>33.17</v>
      </c>
      <c r="L93" t="s">
        <v>658</v>
      </c>
      <c r="M93" t="s">
        <v>659</v>
      </c>
      <c r="N93" t="s">
        <v>627</v>
      </c>
      <c r="O93" t="s">
        <v>628</v>
      </c>
      <c r="P93" t="s">
        <v>97</v>
      </c>
      <c r="Q93" t="s">
        <v>98</v>
      </c>
    </row>
    <row r="94" spans="1:17" x14ac:dyDescent="0.2">
      <c r="A94" t="s">
        <v>657</v>
      </c>
      <c r="B94">
        <v>2025</v>
      </c>
      <c r="C94">
        <v>3</v>
      </c>
      <c r="D94" t="s">
        <v>125</v>
      </c>
      <c r="E94" t="s">
        <v>19</v>
      </c>
      <c r="F94" t="s">
        <v>72</v>
      </c>
      <c r="G94" t="s">
        <v>48</v>
      </c>
      <c r="H94" t="s">
        <v>35</v>
      </c>
      <c r="I94" t="s">
        <v>39</v>
      </c>
      <c r="J94">
        <v>15.11</v>
      </c>
      <c r="K94">
        <v>15.11</v>
      </c>
      <c r="L94" t="s">
        <v>658</v>
      </c>
      <c r="M94" t="s">
        <v>659</v>
      </c>
      <c r="N94" t="s">
        <v>627</v>
      </c>
      <c r="O94" t="s">
        <v>628</v>
      </c>
      <c r="P94" t="s">
        <v>105</v>
      </c>
      <c r="Q94" t="s">
        <v>106</v>
      </c>
    </row>
    <row r="95" spans="1:17" x14ac:dyDescent="0.2">
      <c r="A95" t="s">
        <v>657</v>
      </c>
      <c r="B95">
        <v>2025</v>
      </c>
      <c r="C95">
        <v>3</v>
      </c>
      <c r="D95" t="s">
        <v>125</v>
      </c>
      <c r="E95" t="s">
        <v>19</v>
      </c>
      <c r="F95" t="s">
        <v>72</v>
      </c>
      <c r="G95" t="s">
        <v>48</v>
      </c>
      <c r="H95" t="s">
        <v>35</v>
      </c>
      <c r="I95" t="s">
        <v>39</v>
      </c>
      <c r="J95">
        <v>73.790000000000006</v>
      </c>
      <c r="K95">
        <v>73.790000000000006</v>
      </c>
      <c r="L95" t="s">
        <v>658</v>
      </c>
      <c r="M95" t="s">
        <v>659</v>
      </c>
      <c r="N95" t="s">
        <v>627</v>
      </c>
      <c r="O95" t="s">
        <v>628</v>
      </c>
      <c r="P95" t="s">
        <v>278</v>
      </c>
      <c r="Q95" t="s">
        <v>279</v>
      </c>
    </row>
    <row r="96" spans="1:17" x14ac:dyDescent="0.2">
      <c r="A96" t="s">
        <v>657</v>
      </c>
      <c r="B96">
        <v>2025</v>
      </c>
      <c r="C96">
        <v>3</v>
      </c>
      <c r="D96" t="s">
        <v>125</v>
      </c>
      <c r="E96" t="s">
        <v>19</v>
      </c>
      <c r="F96" t="s">
        <v>72</v>
      </c>
      <c r="G96" t="s">
        <v>48</v>
      </c>
      <c r="H96" t="s">
        <v>35</v>
      </c>
      <c r="I96" t="s">
        <v>661</v>
      </c>
      <c r="J96">
        <v>7271.49</v>
      </c>
      <c r="K96">
        <v>7271.49</v>
      </c>
      <c r="L96" t="s">
        <v>658</v>
      </c>
      <c r="M96" t="s">
        <v>659</v>
      </c>
      <c r="N96" t="s">
        <v>627</v>
      </c>
      <c r="O96" t="s">
        <v>628</v>
      </c>
      <c r="P96" t="s">
        <v>101</v>
      </c>
      <c r="Q96" t="s">
        <v>102</v>
      </c>
    </row>
    <row r="97" spans="1:17" x14ac:dyDescent="0.2">
      <c r="A97" t="s">
        <v>657</v>
      </c>
      <c r="B97">
        <v>2025</v>
      </c>
      <c r="C97">
        <v>3</v>
      </c>
      <c r="D97" t="s">
        <v>125</v>
      </c>
      <c r="E97" t="s">
        <v>19</v>
      </c>
      <c r="F97" t="s">
        <v>72</v>
      </c>
      <c r="G97" t="s">
        <v>48</v>
      </c>
      <c r="H97" t="s">
        <v>35</v>
      </c>
      <c r="I97" t="s">
        <v>664</v>
      </c>
      <c r="J97">
        <v>19286.169999999998</v>
      </c>
      <c r="K97">
        <v>19286.169999999998</v>
      </c>
      <c r="L97" t="s">
        <v>658</v>
      </c>
      <c r="M97" t="s">
        <v>659</v>
      </c>
      <c r="N97" t="s">
        <v>627</v>
      </c>
      <c r="O97" t="s">
        <v>628</v>
      </c>
      <c r="P97" t="s">
        <v>101</v>
      </c>
      <c r="Q97" t="s">
        <v>102</v>
      </c>
    </row>
    <row r="98" spans="1:17" x14ac:dyDescent="0.2">
      <c r="A98" t="s">
        <v>657</v>
      </c>
      <c r="B98">
        <v>2025</v>
      </c>
      <c r="C98">
        <v>3</v>
      </c>
      <c r="D98" t="s">
        <v>125</v>
      </c>
      <c r="E98" t="s">
        <v>110</v>
      </c>
      <c r="F98" t="s">
        <v>111</v>
      </c>
      <c r="G98" t="s">
        <v>112</v>
      </c>
      <c r="H98" t="s">
        <v>113</v>
      </c>
      <c r="I98" t="s">
        <v>114</v>
      </c>
      <c r="J98">
        <v>9114.5300000000007</v>
      </c>
      <c r="K98">
        <v>9114.5300000000007</v>
      </c>
      <c r="L98" t="s">
        <v>658</v>
      </c>
      <c r="M98" t="s">
        <v>659</v>
      </c>
      <c r="N98" t="s">
        <v>627</v>
      </c>
      <c r="O98" t="s">
        <v>628</v>
      </c>
      <c r="P98" t="s">
        <v>115</v>
      </c>
      <c r="Q98" t="s">
        <v>114</v>
      </c>
    </row>
    <row r="99" spans="1:17" x14ac:dyDescent="0.2">
      <c r="A99" t="s">
        <v>657</v>
      </c>
      <c r="B99">
        <v>2025</v>
      </c>
      <c r="C99">
        <v>3</v>
      </c>
      <c r="D99" t="s">
        <v>125</v>
      </c>
      <c r="E99" t="s">
        <v>110</v>
      </c>
      <c r="F99" t="s">
        <v>111</v>
      </c>
      <c r="G99" t="s">
        <v>112</v>
      </c>
      <c r="H99" t="s">
        <v>113</v>
      </c>
      <c r="I99" t="s">
        <v>118</v>
      </c>
      <c r="J99">
        <v>33475.980000000003</v>
      </c>
      <c r="K99">
        <v>33475.980000000003</v>
      </c>
      <c r="L99" t="s">
        <v>658</v>
      </c>
      <c r="M99" t="s">
        <v>659</v>
      </c>
      <c r="N99" t="s">
        <v>627</v>
      </c>
      <c r="O99" t="s">
        <v>628</v>
      </c>
      <c r="P99" t="s">
        <v>119</v>
      </c>
      <c r="Q99" t="s">
        <v>118</v>
      </c>
    </row>
    <row r="100" spans="1:17" x14ac:dyDescent="0.2">
      <c r="A100" t="s">
        <v>657</v>
      </c>
      <c r="B100">
        <v>2025</v>
      </c>
      <c r="C100">
        <v>4</v>
      </c>
      <c r="D100" t="s">
        <v>142</v>
      </c>
      <c r="E100" t="s">
        <v>19</v>
      </c>
      <c r="F100" t="s">
        <v>20</v>
      </c>
      <c r="G100" t="s">
        <v>28</v>
      </c>
      <c r="H100" t="s">
        <v>29</v>
      </c>
      <c r="I100" t="s">
        <v>28</v>
      </c>
      <c r="J100">
        <v>406282.88999999996</v>
      </c>
      <c r="K100">
        <v>406282.88999999996</v>
      </c>
      <c r="L100" t="s">
        <v>658</v>
      </c>
      <c r="M100" t="s">
        <v>659</v>
      </c>
      <c r="N100" t="s">
        <v>627</v>
      </c>
      <c r="O100" t="s">
        <v>628</v>
      </c>
      <c r="P100" t="s">
        <v>31</v>
      </c>
      <c r="Q100" t="s">
        <v>28</v>
      </c>
    </row>
    <row r="101" spans="1:17" x14ac:dyDescent="0.2">
      <c r="A101" t="s">
        <v>657</v>
      </c>
      <c r="B101">
        <v>2025</v>
      </c>
      <c r="C101">
        <v>4</v>
      </c>
      <c r="D101" t="s">
        <v>142</v>
      </c>
      <c r="E101" t="s">
        <v>19</v>
      </c>
      <c r="F101" t="s">
        <v>20</v>
      </c>
      <c r="G101" t="s">
        <v>320</v>
      </c>
      <c r="H101" t="s">
        <v>29</v>
      </c>
      <c r="I101" t="s">
        <v>30</v>
      </c>
      <c r="J101">
        <v>4523.12</v>
      </c>
      <c r="K101">
        <v>4523.12</v>
      </c>
      <c r="L101" t="s">
        <v>658</v>
      </c>
      <c r="M101" t="s">
        <v>659</v>
      </c>
      <c r="N101" t="s">
        <v>627</v>
      </c>
      <c r="O101" t="s">
        <v>628</v>
      </c>
      <c r="P101" t="s">
        <v>321</v>
      </c>
      <c r="Q101" t="s">
        <v>320</v>
      </c>
    </row>
    <row r="102" spans="1:17" x14ac:dyDescent="0.2">
      <c r="A102" t="s">
        <v>657</v>
      </c>
      <c r="B102">
        <v>2025</v>
      </c>
      <c r="C102">
        <v>4</v>
      </c>
      <c r="D102" t="s">
        <v>142</v>
      </c>
      <c r="E102" t="s">
        <v>19</v>
      </c>
      <c r="F102" t="s">
        <v>20</v>
      </c>
      <c r="G102" t="s">
        <v>48</v>
      </c>
      <c r="H102" t="s">
        <v>35</v>
      </c>
      <c r="I102" t="s">
        <v>39</v>
      </c>
      <c r="J102">
        <v>-24.629999999999995</v>
      </c>
      <c r="K102">
        <v>-24.629999999999995</v>
      </c>
      <c r="L102" t="s">
        <v>658</v>
      </c>
      <c r="M102" t="s">
        <v>659</v>
      </c>
      <c r="N102" t="s">
        <v>627</v>
      </c>
      <c r="O102" t="s">
        <v>628</v>
      </c>
      <c r="P102" t="s">
        <v>52</v>
      </c>
      <c r="Q102" t="s">
        <v>53</v>
      </c>
    </row>
    <row r="103" spans="1:17" x14ac:dyDescent="0.2">
      <c r="A103" t="s">
        <v>657</v>
      </c>
      <c r="B103">
        <v>2025</v>
      </c>
      <c r="C103">
        <v>4</v>
      </c>
      <c r="D103" t="s">
        <v>142</v>
      </c>
      <c r="E103" t="s">
        <v>19</v>
      </c>
      <c r="F103" t="s">
        <v>20</v>
      </c>
      <c r="G103" t="s">
        <v>48</v>
      </c>
      <c r="H103" t="s">
        <v>35</v>
      </c>
      <c r="I103" t="s">
        <v>39</v>
      </c>
      <c r="J103">
        <v>852.63</v>
      </c>
      <c r="K103">
        <v>852.63</v>
      </c>
      <c r="L103" t="s">
        <v>658</v>
      </c>
      <c r="M103" t="s">
        <v>659</v>
      </c>
      <c r="N103" t="s">
        <v>627</v>
      </c>
      <c r="O103" t="s">
        <v>628</v>
      </c>
      <c r="P103" t="s">
        <v>50</v>
      </c>
      <c r="Q103" t="s">
        <v>51</v>
      </c>
    </row>
    <row r="104" spans="1:17" x14ac:dyDescent="0.2">
      <c r="A104" t="s">
        <v>657</v>
      </c>
      <c r="B104">
        <v>2025</v>
      </c>
      <c r="C104">
        <v>4</v>
      </c>
      <c r="D104" t="s">
        <v>142</v>
      </c>
      <c r="E104" t="s">
        <v>19</v>
      </c>
      <c r="F104" t="s">
        <v>20</v>
      </c>
      <c r="G104" t="s">
        <v>48</v>
      </c>
      <c r="H104" t="s">
        <v>35</v>
      </c>
      <c r="I104" t="s">
        <v>39</v>
      </c>
      <c r="J104">
        <v>8511.3100000000013</v>
      </c>
      <c r="K104">
        <v>8511.3100000000013</v>
      </c>
      <c r="L104" t="s">
        <v>658</v>
      </c>
      <c r="M104" t="s">
        <v>659</v>
      </c>
      <c r="N104" t="s">
        <v>627</v>
      </c>
      <c r="O104" t="s">
        <v>628</v>
      </c>
      <c r="P104" t="s">
        <v>54</v>
      </c>
      <c r="Q104" t="s">
        <v>55</v>
      </c>
    </row>
    <row r="105" spans="1:17" x14ac:dyDescent="0.2">
      <c r="A105" t="s">
        <v>657</v>
      </c>
      <c r="B105">
        <v>2025</v>
      </c>
      <c r="C105">
        <v>4</v>
      </c>
      <c r="D105" t="s">
        <v>142</v>
      </c>
      <c r="E105" t="s">
        <v>19</v>
      </c>
      <c r="F105" t="s">
        <v>20</v>
      </c>
      <c r="G105" t="s">
        <v>48</v>
      </c>
      <c r="H105" t="s">
        <v>35</v>
      </c>
      <c r="I105" t="s">
        <v>660</v>
      </c>
      <c r="J105">
        <v>7582.7000000000007</v>
      </c>
      <c r="K105">
        <v>7582.7000000000007</v>
      </c>
      <c r="L105" t="s">
        <v>658</v>
      </c>
      <c r="M105" t="s">
        <v>659</v>
      </c>
      <c r="N105" t="s">
        <v>627</v>
      </c>
      <c r="O105" t="s">
        <v>628</v>
      </c>
      <c r="P105" t="s">
        <v>50</v>
      </c>
      <c r="Q105" t="s">
        <v>51</v>
      </c>
    </row>
    <row r="106" spans="1:17" x14ac:dyDescent="0.2">
      <c r="A106" t="s">
        <v>657</v>
      </c>
      <c r="B106">
        <v>2025</v>
      </c>
      <c r="C106">
        <v>4</v>
      </c>
      <c r="D106" t="s">
        <v>142</v>
      </c>
      <c r="E106" t="s">
        <v>19</v>
      </c>
      <c r="F106" t="s">
        <v>20</v>
      </c>
      <c r="G106" t="s">
        <v>48</v>
      </c>
      <c r="H106" t="s">
        <v>35</v>
      </c>
      <c r="I106" t="s">
        <v>661</v>
      </c>
      <c r="J106">
        <v>13191.77</v>
      </c>
      <c r="K106">
        <v>13191.77</v>
      </c>
      <c r="L106" t="s">
        <v>658</v>
      </c>
      <c r="M106" t="s">
        <v>659</v>
      </c>
      <c r="N106" t="s">
        <v>627</v>
      </c>
      <c r="O106" t="s">
        <v>628</v>
      </c>
      <c r="P106" t="s">
        <v>50</v>
      </c>
      <c r="Q106" t="s">
        <v>51</v>
      </c>
    </row>
    <row r="107" spans="1:17" x14ac:dyDescent="0.2">
      <c r="A107" t="s">
        <v>657</v>
      </c>
      <c r="B107">
        <v>2025</v>
      </c>
      <c r="C107">
        <v>4</v>
      </c>
      <c r="D107" t="s">
        <v>142</v>
      </c>
      <c r="E107" t="s">
        <v>19</v>
      </c>
      <c r="F107" t="s">
        <v>20</v>
      </c>
      <c r="G107" t="s">
        <v>48</v>
      </c>
      <c r="H107" t="s">
        <v>35</v>
      </c>
      <c r="I107" t="s">
        <v>662</v>
      </c>
      <c r="J107">
        <v>20929.399999999998</v>
      </c>
      <c r="K107">
        <v>20929.399999999998</v>
      </c>
      <c r="L107" t="s">
        <v>658</v>
      </c>
      <c r="M107" t="s">
        <v>659</v>
      </c>
      <c r="N107" t="s">
        <v>627</v>
      </c>
      <c r="O107" t="s">
        <v>628</v>
      </c>
      <c r="P107" t="s">
        <v>50</v>
      </c>
      <c r="Q107" t="s">
        <v>51</v>
      </c>
    </row>
    <row r="108" spans="1:17" x14ac:dyDescent="0.2">
      <c r="A108" t="s">
        <v>657</v>
      </c>
      <c r="B108">
        <v>2025</v>
      </c>
      <c r="C108">
        <v>4</v>
      </c>
      <c r="D108" t="s">
        <v>142</v>
      </c>
      <c r="E108" t="s">
        <v>19</v>
      </c>
      <c r="F108" t="s">
        <v>20</v>
      </c>
      <c r="G108" t="s">
        <v>56</v>
      </c>
      <c r="H108" t="s">
        <v>35</v>
      </c>
      <c r="I108" t="s">
        <v>39</v>
      </c>
      <c r="J108">
        <v>15.95</v>
      </c>
      <c r="K108">
        <v>15.95</v>
      </c>
      <c r="L108" t="s">
        <v>658</v>
      </c>
      <c r="M108" t="s">
        <v>659</v>
      </c>
      <c r="N108" t="s">
        <v>627</v>
      </c>
      <c r="O108" t="s">
        <v>628</v>
      </c>
      <c r="P108" t="s">
        <v>37</v>
      </c>
      <c r="Q108" t="s">
        <v>38</v>
      </c>
    </row>
    <row r="109" spans="1:17" x14ac:dyDescent="0.2">
      <c r="A109" t="s">
        <v>657</v>
      </c>
      <c r="B109">
        <v>2025</v>
      </c>
      <c r="C109">
        <v>4</v>
      </c>
      <c r="D109" t="s">
        <v>142</v>
      </c>
      <c r="E109" t="s">
        <v>19</v>
      </c>
      <c r="F109" t="s">
        <v>20</v>
      </c>
      <c r="G109" t="s">
        <v>56</v>
      </c>
      <c r="H109" t="s">
        <v>35</v>
      </c>
      <c r="I109" t="s">
        <v>39</v>
      </c>
      <c r="J109">
        <v>716.1</v>
      </c>
      <c r="K109">
        <v>716.1</v>
      </c>
      <c r="L109" t="s">
        <v>658</v>
      </c>
      <c r="M109" t="s">
        <v>659</v>
      </c>
      <c r="N109" t="s">
        <v>627</v>
      </c>
      <c r="O109" t="s">
        <v>628</v>
      </c>
      <c r="P109" t="s">
        <v>37</v>
      </c>
      <c r="Q109" t="s">
        <v>38</v>
      </c>
    </row>
    <row r="110" spans="1:17" x14ac:dyDescent="0.2">
      <c r="A110" t="s">
        <v>657</v>
      </c>
      <c r="B110">
        <v>2025</v>
      </c>
      <c r="C110">
        <v>4</v>
      </c>
      <c r="D110" t="s">
        <v>142</v>
      </c>
      <c r="E110" t="s">
        <v>19</v>
      </c>
      <c r="F110" t="s">
        <v>20</v>
      </c>
      <c r="G110" t="s">
        <v>61</v>
      </c>
      <c r="H110" t="s">
        <v>61</v>
      </c>
      <c r="I110" t="s">
        <v>61</v>
      </c>
      <c r="J110">
        <v>-45.23</v>
      </c>
      <c r="K110">
        <v>-45.23</v>
      </c>
      <c r="L110" t="s">
        <v>658</v>
      </c>
      <c r="M110" t="s">
        <v>659</v>
      </c>
      <c r="N110" t="s">
        <v>627</v>
      </c>
      <c r="O110" t="s">
        <v>628</v>
      </c>
      <c r="P110" t="s">
        <v>64</v>
      </c>
      <c r="Q110" t="s">
        <v>65</v>
      </c>
    </row>
    <row r="111" spans="1:17" x14ac:dyDescent="0.2">
      <c r="A111" t="s">
        <v>657</v>
      </c>
      <c r="B111">
        <v>2025</v>
      </c>
      <c r="C111">
        <v>4</v>
      </c>
      <c r="D111" t="s">
        <v>142</v>
      </c>
      <c r="E111" t="s">
        <v>19</v>
      </c>
      <c r="F111" t="s">
        <v>20</v>
      </c>
      <c r="G111" t="s">
        <v>123</v>
      </c>
      <c r="H111" t="s">
        <v>61</v>
      </c>
      <c r="I111" t="s">
        <v>123</v>
      </c>
      <c r="J111">
        <v>424844.76</v>
      </c>
      <c r="K111">
        <v>424844.76</v>
      </c>
      <c r="L111" t="s">
        <v>658</v>
      </c>
      <c r="M111" t="s">
        <v>659</v>
      </c>
      <c r="N111" t="s">
        <v>627</v>
      </c>
      <c r="O111" t="s">
        <v>628</v>
      </c>
      <c r="P111" t="s">
        <v>124</v>
      </c>
      <c r="Q111" t="s">
        <v>123</v>
      </c>
    </row>
    <row r="112" spans="1:17" x14ac:dyDescent="0.2">
      <c r="A112" t="s">
        <v>657</v>
      </c>
      <c r="B112">
        <v>2025</v>
      </c>
      <c r="C112">
        <v>4</v>
      </c>
      <c r="D112" t="s">
        <v>142</v>
      </c>
      <c r="E112" t="s">
        <v>19</v>
      </c>
      <c r="F112" t="s">
        <v>20</v>
      </c>
      <c r="G112" t="s">
        <v>66</v>
      </c>
      <c r="H112" t="s">
        <v>61</v>
      </c>
      <c r="I112" t="s">
        <v>66</v>
      </c>
      <c r="J112">
        <v>2516.08</v>
      </c>
      <c r="K112">
        <v>2516.08</v>
      </c>
      <c r="L112" t="s">
        <v>658</v>
      </c>
      <c r="M112" t="s">
        <v>659</v>
      </c>
      <c r="N112" t="s">
        <v>627</v>
      </c>
      <c r="O112" t="s">
        <v>628</v>
      </c>
      <c r="P112" t="s">
        <v>67</v>
      </c>
      <c r="Q112" t="s">
        <v>66</v>
      </c>
    </row>
    <row r="113" spans="1:17" x14ac:dyDescent="0.2">
      <c r="A113" t="s">
        <v>657</v>
      </c>
      <c r="B113">
        <v>2025</v>
      </c>
      <c r="C113">
        <v>4</v>
      </c>
      <c r="D113" t="s">
        <v>142</v>
      </c>
      <c r="E113" t="s">
        <v>19</v>
      </c>
      <c r="F113" t="s">
        <v>69</v>
      </c>
      <c r="G113" t="s">
        <v>48</v>
      </c>
      <c r="H113" t="s">
        <v>35</v>
      </c>
      <c r="I113" t="s">
        <v>39</v>
      </c>
      <c r="J113">
        <v>4856.17</v>
      </c>
      <c r="K113">
        <v>4856.17</v>
      </c>
      <c r="L113" t="s">
        <v>658</v>
      </c>
      <c r="M113" t="s">
        <v>659</v>
      </c>
      <c r="N113" t="s">
        <v>627</v>
      </c>
      <c r="O113" t="s">
        <v>628</v>
      </c>
      <c r="P113" t="s">
        <v>50</v>
      </c>
      <c r="Q113" t="s">
        <v>51</v>
      </c>
    </row>
    <row r="114" spans="1:17" x14ac:dyDescent="0.2">
      <c r="A114" t="s">
        <v>657</v>
      </c>
      <c r="B114">
        <v>2025</v>
      </c>
      <c r="C114">
        <v>4</v>
      </c>
      <c r="D114" t="s">
        <v>142</v>
      </c>
      <c r="E114" t="s">
        <v>19</v>
      </c>
      <c r="F114" t="s">
        <v>69</v>
      </c>
      <c r="G114" t="s">
        <v>48</v>
      </c>
      <c r="H114" t="s">
        <v>35</v>
      </c>
      <c r="I114" t="s">
        <v>39</v>
      </c>
      <c r="J114">
        <v>971.23</v>
      </c>
      <c r="K114">
        <v>971.23</v>
      </c>
      <c r="L114" t="s">
        <v>658</v>
      </c>
      <c r="M114" t="s">
        <v>659</v>
      </c>
      <c r="N114" t="s">
        <v>627</v>
      </c>
      <c r="O114" t="s">
        <v>628</v>
      </c>
      <c r="P114" t="s">
        <v>54</v>
      </c>
      <c r="Q114" t="s">
        <v>55</v>
      </c>
    </row>
    <row r="115" spans="1:17" x14ac:dyDescent="0.2">
      <c r="A115" t="s">
        <v>657</v>
      </c>
      <c r="B115">
        <v>2025</v>
      </c>
      <c r="C115">
        <v>4</v>
      </c>
      <c r="D115" t="s">
        <v>142</v>
      </c>
      <c r="E115" t="s">
        <v>19</v>
      </c>
      <c r="F115" t="s">
        <v>72</v>
      </c>
      <c r="G115" t="s">
        <v>73</v>
      </c>
      <c r="H115" t="s">
        <v>73</v>
      </c>
      <c r="I115" t="s">
        <v>73</v>
      </c>
      <c r="J115">
        <v>4921382.26</v>
      </c>
      <c r="K115">
        <v>4921382.26</v>
      </c>
      <c r="L115" t="s">
        <v>658</v>
      </c>
      <c r="M115" t="s">
        <v>659</v>
      </c>
      <c r="N115" t="s">
        <v>627</v>
      </c>
      <c r="O115" t="s">
        <v>628</v>
      </c>
      <c r="P115" t="s">
        <v>74</v>
      </c>
      <c r="Q115" t="s">
        <v>75</v>
      </c>
    </row>
    <row r="116" spans="1:17" x14ac:dyDescent="0.2">
      <c r="A116" t="s">
        <v>657</v>
      </c>
      <c r="B116">
        <v>2025</v>
      </c>
      <c r="C116">
        <v>4</v>
      </c>
      <c r="D116" t="s">
        <v>142</v>
      </c>
      <c r="E116" t="s">
        <v>19</v>
      </c>
      <c r="F116" t="s">
        <v>72</v>
      </c>
      <c r="G116" t="s">
        <v>76</v>
      </c>
      <c r="H116" t="s">
        <v>77</v>
      </c>
      <c r="I116" t="s">
        <v>78</v>
      </c>
      <c r="J116">
        <v>669.73</v>
      </c>
      <c r="K116">
        <v>669.73</v>
      </c>
      <c r="L116" t="s">
        <v>658</v>
      </c>
      <c r="M116" t="s">
        <v>659</v>
      </c>
      <c r="N116" t="s">
        <v>627</v>
      </c>
      <c r="O116" t="s">
        <v>628</v>
      </c>
      <c r="P116" t="s">
        <v>79</v>
      </c>
      <c r="Q116" t="s">
        <v>76</v>
      </c>
    </row>
    <row r="117" spans="1:17" x14ac:dyDescent="0.2">
      <c r="A117" t="s">
        <v>657</v>
      </c>
      <c r="B117">
        <v>2025</v>
      </c>
      <c r="C117">
        <v>4</v>
      </c>
      <c r="D117" t="s">
        <v>142</v>
      </c>
      <c r="E117" t="s">
        <v>19</v>
      </c>
      <c r="F117" t="s">
        <v>72</v>
      </c>
      <c r="G117" t="s">
        <v>80</v>
      </c>
      <c r="H117" t="s">
        <v>77</v>
      </c>
      <c r="I117" t="s">
        <v>78</v>
      </c>
      <c r="J117">
        <v>2526.0099999999998</v>
      </c>
      <c r="K117">
        <v>2526.0099999999998</v>
      </c>
      <c r="L117" t="s">
        <v>658</v>
      </c>
      <c r="M117" t="s">
        <v>659</v>
      </c>
      <c r="N117" t="s">
        <v>627</v>
      </c>
      <c r="O117" t="s">
        <v>628</v>
      </c>
      <c r="P117" t="s">
        <v>82</v>
      </c>
      <c r="Q117" t="s">
        <v>83</v>
      </c>
    </row>
    <row r="118" spans="1:17" x14ac:dyDescent="0.2">
      <c r="A118" t="s">
        <v>657</v>
      </c>
      <c r="B118">
        <v>2025</v>
      </c>
      <c r="C118">
        <v>4</v>
      </c>
      <c r="D118" t="s">
        <v>142</v>
      </c>
      <c r="E118" t="s">
        <v>19</v>
      </c>
      <c r="F118" t="s">
        <v>72</v>
      </c>
      <c r="G118" t="s">
        <v>80</v>
      </c>
      <c r="H118" t="s">
        <v>77</v>
      </c>
      <c r="I118" t="s">
        <v>78</v>
      </c>
      <c r="J118">
        <v>505.2</v>
      </c>
      <c r="K118">
        <v>505.2</v>
      </c>
      <c r="L118" t="s">
        <v>658</v>
      </c>
      <c r="M118" t="s">
        <v>659</v>
      </c>
      <c r="N118" t="s">
        <v>627</v>
      </c>
      <c r="O118" t="s">
        <v>628</v>
      </c>
      <c r="P118" t="s">
        <v>88</v>
      </c>
      <c r="Q118" t="s">
        <v>89</v>
      </c>
    </row>
    <row r="119" spans="1:17" x14ac:dyDescent="0.2">
      <c r="A119" t="s">
        <v>657</v>
      </c>
      <c r="B119">
        <v>2025</v>
      </c>
      <c r="C119">
        <v>4</v>
      </c>
      <c r="D119" t="s">
        <v>142</v>
      </c>
      <c r="E119" t="s">
        <v>19</v>
      </c>
      <c r="F119" t="s">
        <v>72</v>
      </c>
      <c r="G119" t="s">
        <v>80</v>
      </c>
      <c r="H119" t="s">
        <v>77</v>
      </c>
      <c r="I119" t="s">
        <v>78</v>
      </c>
      <c r="J119">
        <v>84.36</v>
      </c>
      <c r="K119">
        <v>84.36</v>
      </c>
      <c r="L119" t="s">
        <v>658</v>
      </c>
      <c r="M119" t="s">
        <v>659</v>
      </c>
      <c r="N119" t="s">
        <v>627</v>
      </c>
      <c r="O119" t="s">
        <v>628</v>
      </c>
      <c r="P119" t="s">
        <v>90</v>
      </c>
      <c r="Q119" t="s">
        <v>91</v>
      </c>
    </row>
    <row r="120" spans="1:17" x14ac:dyDescent="0.2">
      <c r="A120" t="s">
        <v>657</v>
      </c>
      <c r="B120">
        <v>2025</v>
      </c>
      <c r="C120">
        <v>4</v>
      </c>
      <c r="D120" t="s">
        <v>142</v>
      </c>
      <c r="E120" t="s">
        <v>19</v>
      </c>
      <c r="F120" t="s">
        <v>72</v>
      </c>
      <c r="G120" t="s">
        <v>80</v>
      </c>
      <c r="H120" t="s">
        <v>77</v>
      </c>
      <c r="I120" t="s">
        <v>667</v>
      </c>
      <c r="J120">
        <v>16798.939999999999</v>
      </c>
      <c r="K120">
        <v>16798.939999999999</v>
      </c>
      <c r="L120" t="s">
        <v>658</v>
      </c>
      <c r="M120" t="s">
        <v>659</v>
      </c>
      <c r="N120" t="s">
        <v>627</v>
      </c>
      <c r="O120" t="s">
        <v>628</v>
      </c>
      <c r="P120" t="s">
        <v>84</v>
      </c>
      <c r="Q120" t="s">
        <v>85</v>
      </c>
    </row>
    <row r="121" spans="1:17" x14ac:dyDescent="0.2">
      <c r="A121" t="s">
        <v>657</v>
      </c>
      <c r="B121">
        <v>2025</v>
      </c>
      <c r="C121">
        <v>4</v>
      </c>
      <c r="D121" t="s">
        <v>142</v>
      </c>
      <c r="E121" t="s">
        <v>19</v>
      </c>
      <c r="F121" t="s">
        <v>72</v>
      </c>
      <c r="G121" t="s">
        <v>80</v>
      </c>
      <c r="H121" t="s">
        <v>77</v>
      </c>
      <c r="I121" t="s">
        <v>666</v>
      </c>
      <c r="J121">
        <v>8763.25</v>
      </c>
      <c r="K121">
        <v>8763.25</v>
      </c>
      <c r="L121" t="s">
        <v>658</v>
      </c>
      <c r="M121" t="s">
        <v>659</v>
      </c>
      <c r="N121" t="s">
        <v>627</v>
      </c>
      <c r="O121" t="s">
        <v>628</v>
      </c>
      <c r="P121" t="s">
        <v>84</v>
      </c>
      <c r="Q121" t="s">
        <v>85</v>
      </c>
    </row>
    <row r="122" spans="1:17" x14ac:dyDescent="0.2">
      <c r="A122" t="s">
        <v>657</v>
      </c>
      <c r="B122">
        <v>2025</v>
      </c>
      <c r="C122">
        <v>4</v>
      </c>
      <c r="D122" t="s">
        <v>142</v>
      </c>
      <c r="E122" t="s">
        <v>19</v>
      </c>
      <c r="F122" t="s">
        <v>72</v>
      </c>
      <c r="G122" t="s">
        <v>94</v>
      </c>
      <c r="H122" t="s">
        <v>77</v>
      </c>
      <c r="I122" t="s">
        <v>78</v>
      </c>
      <c r="J122">
        <v>1355.65</v>
      </c>
      <c r="K122">
        <v>1355.65</v>
      </c>
      <c r="L122" t="s">
        <v>658</v>
      </c>
      <c r="M122" t="s">
        <v>659</v>
      </c>
      <c r="N122" t="s">
        <v>627</v>
      </c>
      <c r="O122" t="s">
        <v>628</v>
      </c>
      <c r="P122" t="s">
        <v>95</v>
      </c>
      <c r="Q122" t="s">
        <v>94</v>
      </c>
    </row>
    <row r="123" spans="1:17" x14ac:dyDescent="0.2">
      <c r="A123" t="s">
        <v>657</v>
      </c>
      <c r="B123">
        <v>2025</v>
      </c>
      <c r="C123">
        <v>4</v>
      </c>
      <c r="D123" t="s">
        <v>142</v>
      </c>
      <c r="E123" t="s">
        <v>19</v>
      </c>
      <c r="F123" t="s">
        <v>72</v>
      </c>
      <c r="G123" t="s">
        <v>48</v>
      </c>
      <c r="H123" t="s">
        <v>35</v>
      </c>
      <c r="I123" t="s">
        <v>39</v>
      </c>
      <c r="J123">
        <v>1933.66</v>
      </c>
      <c r="K123">
        <v>1933.66</v>
      </c>
      <c r="L123" t="s">
        <v>658</v>
      </c>
      <c r="M123" t="s">
        <v>659</v>
      </c>
      <c r="N123" t="s">
        <v>627</v>
      </c>
      <c r="O123" t="s">
        <v>628</v>
      </c>
      <c r="P123" t="s">
        <v>101</v>
      </c>
      <c r="Q123" t="s">
        <v>102</v>
      </c>
    </row>
    <row r="124" spans="1:17" x14ac:dyDescent="0.2">
      <c r="A124" t="s">
        <v>657</v>
      </c>
      <c r="B124">
        <v>2025</v>
      </c>
      <c r="C124">
        <v>4</v>
      </c>
      <c r="D124" t="s">
        <v>142</v>
      </c>
      <c r="E124" t="s">
        <v>19</v>
      </c>
      <c r="F124" t="s">
        <v>72</v>
      </c>
      <c r="G124" t="s">
        <v>48</v>
      </c>
      <c r="H124" t="s">
        <v>35</v>
      </c>
      <c r="I124" t="s">
        <v>39</v>
      </c>
      <c r="J124">
        <v>141.47999999999999</v>
      </c>
      <c r="K124">
        <v>141.47999999999999</v>
      </c>
      <c r="L124" t="s">
        <v>658</v>
      </c>
      <c r="M124" t="s">
        <v>659</v>
      </c>
      <c r="N124" t="s">
        <v>627</v>
      </c>
      <c r="O124" t="s">
        <v>628</v>
      </c>
      <c r="P124" t="s">
        <v>108</v>
      </c>
      <c r="Q124" t="s">
        <v>109</v>
      </c>
    </row>
    <row r="125" spans="1:17" x14ac:dyDescent="0.2">
      <c r="A125" t="s">
        <v>657</v>
      </c>
      <c r="B125">
        <v>2025</v>
      </c>
      <c r="C125">
        <v>4</v>
      </c>
      <c r="D125" t="s">
        <v>142</v>
      </c>
      <c r="E125" t="s">
        <v>19</v>
      </c>
      <c r="F125" t="s">
        <v>72</v>
      </c>
      <c r="G125" t="s">
        <v>48</v>
      </c>
      <c r="H125" t="s">
        <v>35</v>
      </c>
      <c r="I125" t="s">
        <v>39</v>
      </c>
      <c r="J125">
        <v>46.48</v>
      </c>
      <c r="K125">
        <v>46.48</v>
      </c>
      <c r="L125" t="s">
        <v>658</v>
      </c>
      <c r="M125" t="s">
        <v>659</v>
      </c>
      <c r="N125" t="s">
        <v>627</v>
      </c>
      <c r="O125" t="s">
        <v>628</v>
      </c>
      <c r="P125" t="s">
        <v>103</v>
      </c>
      <c r="Q125" t="s">
        <v>104</v>
      </c>
    </row>
    <row r="126" spans="1:17" x14ac:dyDescent="0.2">
      <c r="A126" t="s">
        <v>657</v>
      </c>
      <c r="B126">
        <v>2025</v>
      </c>
      <c r="C126">
        <v>4</v>
      </c>
      <c r="D126" t="s">
        <v>142</v>
      </c>
      <c r="E126" t="s">
        <v>19</v>
      </c>
      <c r="F126" t="s">
        <v>72</v>
      </c>
      <c r="G126" t="s">
        <v>48</v>
      </c>
      <c r="H126" t="s">
        <v>35</v>
      </c>
      <c r="I126" t="s">
        <v>39</v>
      </c>
      <c r="J126">
        <v>23.88</v>
      </c>
      <c r="K126">
        <v>23.88</v>
      </c>
      <c r="L126" t="s">
        <v>658</v>
      </c>
      <c r="M126" t="s">
        <v>659</v>
      </c>
      <c r="N126" t="s">
        <v>627</v>
      </c>
      <c r="O126" t="s">
        <v>628</v>
      </c>
      <c r="P126" t="s">
        <v>97</v>
      </c>
      <c r="Q126" t="s">
        <v>98</v>
      </c>
    </row>
    <row r="127" spans="1:17" x14ac:dyDescent="0.2">
      <c r="A127" t="s">
        <v>657</v>
      </c>
      <c r="B127">
        <v>2025</v>
      </c>
      <c r="C127">
        <v>4</v>
      </c>
      <c r="D127" t="s">
        <v>142</v>
      </c>
      <c r="E127" t="s">
        <v>19</v>
      </c>
      <c r="F127" t="s">
        <v>72</v>
      </c>
      <c r="G127" t="s">
        <v>48</v>
      </c>
      <c r="H127" t="s">
        <v>35</v>
      </c>
      <c r="I127" t="s">
        <v>39</v>
      </c>
      <c r="J127">
        <v>14.53</v>
      </c>
      <c r="K127">
        <v>14.53</v>
      </c>
      <c r="L127" t="s">
        <v>658</v>
      </c>
      <c r="M127" t="s">
        <v>659</v>
      </c>
      <c r="N127" t="s">
        <v>627</v>
      </c>
      <c r="O127" t="s">
        <v>628</v>
      </c>
      <c r="P127" t="s">
        <v>105</v>
      </c>
      <c r="Q127" t="s">
        <v>106</v>
      </c>
    </row>
    <row r="128" spans="1:17" x14ac:dyDescent="0.2">
      <c r="A128" t="s">
        <v>657</v>
      </c>
      <c r="B128">
        <v>2025</v>
      </c>
      <c r="C128">
        <v>4</v>
      </c>
      <c r="D128" t="s">
        <v>142</v>
      </c>
      <c r="E128" t="s">
        <v>19</v>
      </c>
      <c r="F128" t="s">
        <v>72</v>
      </c>
      <c r="G128" t="s">
        <v>48</v>
      </c>
      <c r="H128" t="s">
        <v>35</v>
      </c>
      <c r="I128" t="s">
        <v>39</v>
      </c>
      <c r="J128">
        <v>53.09</v>
      </c>
      <c r="K128">
        <v>53.09</v>
      </c>
      <c r="L128" t="s">
        <v>658</v>
      </c>
      <c r="M128" t="s">
        <v>659</v>
      </c>
      <c r="N128" t="s">
        <v>627</v>
      </c>
      <c r="O128" t="s">
        <v>628</v>
      </c>
      <c r="P128" t="s">
        <v>278</v>
      </c>
      <c r="Q128" t="s">
        <v>279</v>
      </c>
    </row>
    <row r="129" spans="1:17" x14ac:dyDescent="0.2">
      <c r="A129" t="s">
        <v>657</v>
      </c>
      <c r="B129">
        <v>2025</v>
      </c>
      <c r="C129">
        <v>4</v>
      </c>
      <c r="D129" t="s">
        <v>142</v>
      </c>
      <c r="E129" t="s">
        <v>19</v>
      </c>
      <c r="F129" t="s">
        <v>72</v>
      </c>
      <c r="G129" t="s">
        <v>48</v>
      </c>
      <c r="H129" t="s">
        <v>35</v>
      </c>
      <c r="I129" t="s">
        <v>661</v>
      </c>
      <c r="J129">
        <v>7319.24</v>
      </c>
      <c r="K129">
        <v>7319.24</v>
      </c>
      <c r="L129" t="s">
        <v>658</v>
      </c>
      <c r="M129" t="s">
        <v>659</v>
      </c>
      <c r="N129" t="s">
        <v>627</v>
      </c>
      <c r="O129" t="s">
        <v>628</v>
      </c>
      <c r="P129" t="s">
        <v>101</v>
      </c>
      <c r="Q129" t="s">
        <v>102</v>
      </c>
    </row>
    <row r="130" spans="1:17" x14ac:dyDescent="0.2">
      <c r="A130" t="s">
        <v>657</v>
      </c>
      <c r="B130">
        <v>2025</v>
      </c>
      <c r="C130">
        <v>4</v>
      </c>
      <c r="D130" t="s">
        <v>142</v>
      </c>
      <c r="E130" t="s">
        <v>19</v>
      </c>
      <c r="F130" t="s">
        <v>72</v>
      </c>
      <c r="G130" t="s">
        <v>48</v>
      </c>
      <c r="H130" t="s">
        <v>35</v>
      </c>
      <c r="I130" t="s">
        <v>664</v>
      </c>
      <c r="J130">
        <v>7087.11</v>
      </c>
      <c r="K130">
        <v>7087.11</v>
      </c>
      <c r="L130" t="s">
        <v>658</v>
      </c>
      <c r="M130" t="s">
        <v>659</v>
      </c>
      <c r="N130" t="s">
        <v>627</v>
      </c>
      <c r="O130" t="s">
        <v>628</v>
      </c>
      <c r="P130" t="s">
        <v>101</v>
      </c>
      <c r="Q130" t="s">
        <v>102</v>
      </c>
    </row>
    <row r="131" spans="1:17" x14ac:dyDescent="0.2">
      <c r="A131" t="s">
        <v>657</v>
      </c>
      <c r="B131">
        <v>2025</v>
      </c>
      <c r="C131">
        <v>4</v>
      </c>
      <c r="D131" t="s">
        <v>142</v>
      </c>
      <c r="E131" t="s">
        <v>19</v>
      </c>
      <c r="F131" t="s">
        <v>72</v>
      </c>
      <c r="G131" t="s">
        <v>48</v>
      </c>
      <c r="H131" t="s">
        <v>35</v>
      </c>
      <c r="I131" t="s">
        <v>662</v>
      </c>
      <c r="J131">
        <v>45299.25</v>
      </c>
      <c r="K131">
        <v>45299.25</v>
      </c>
      <c r="L131" t="s">
        <v>658</v>
      </c>
      <c r="M131" t="s">
        <v>659</v>
      </c>
      <c r="N131" t="s">
        <v>627</v>
      </c>
      <c r="O131" t="s">
        <v>628</v>
      </c>
      <c r="P131" t="s">
        <v>101</v>
      </c>
      <c r="Q131" t="s">
        <v>102</v>
      </c>
    </row>
    <row r="132" spans="1:17" x14ac:dyDescent="0.2">
      <c r="A132" t="s">
        <v>657</v>
      </c>
      <c r="B132">
        <v>2025</v>
      </c>
      <c r="C132">
        <v>4</v>
      </c>
      <c r="D132" t="s">
        <v>142</v>
      </c>
      <c r="E132" t="s">
        <v>110</v>
      </c>
      <c r="F132" t="s">
        <v>111</v>
      </c>
      <c r="G132" t="s">
        <v>112</v>
      </c>
      <c r="H132" t="s">
        <v>113</v>
      </c>
      <c r="I132" t="s">
        <v>152</v>
      </c>
      <c r="J132">
        <v>53291.61</v>
      </c>
      <c r="K132">
        <v>53291.61</v>
      </c>
      <c r="L132" t="s">
        <v>658</v>
      </c>
      <c r="M132" t="s">
        <v>659</v>
      </c>
      <c r="N132" t="s">
        <v>627</v>
      </c>
      <c r="O132" t="s">
        <v>628</v>
      </c>
      <c r="P132" t="s">
        <v>153</v>
      </c>
      <c r="Q132" t="s">
        <v>152</v>
      </c>
    </row>
    <row r="133" spans="1:17" x14ac:dyDescent="0.2">
      <c r="A133" t="s">
        <v>657</v>
      </c>
      <c r="B133">
        <v>2025</v>
      </c>
      <c r="C133">
        <v>4</v>
      </c>
      <c r="D133" t="s">
        <v>142</v>
      </c>
      <c r="E133" t="s">
        <v>110</v>
      </c>
      <c r="F133" t="s">
        <v>111</v>
      </c>
      <c r="G133" t="s">
        <v>112</v>
      </c>
      <c r="H133" t="s">
        <v>113</v>
      </c>
      <c r="I133" t="s">
        <v>114</v>
      </c>
      <c r="J133">
        <v>40868.449999999997</v>
      </c>
      <c r="K133">
        <v>40868.449999999997</v>
      </c>
      <c r="L133" t="s">
        <v>658</v>
      </c>
      <c r="M133" t="s">
        <v>659</v>
      </c>
      <c r="N133" t="s">
        <v>627</v>
      </c>
      <c r="O133" t="s">
        <v>628</v>
      </c>
      <c r="P133" t="s">
        <v>115</v>
      </c>
      <c r="Q133" t="s">
        <v>114</v>
      </c>
    </row>
    <row r="134" spans="1:17" x14ac:dyDescent="0.2">
      <c r="A134" t="s">
        <v>657</v>
      </c>
      <c r="B134">
        <v>2025</v>
      </c>
      <c r="C134">
        <v>4</v>
      </c>
      <c r="D134" t="s">
        <v>142</v>
      </c>
      <c r="E134" t="s">
        <v>110</v>
      </c>
      <c r="F134" t="s">
        <v>111</v>
      </c>
      <c r="G134" t="s">
        <v>112</v>
      </c>
      <c r="H134" t="s">
        <v>113</v>
      </c>
      <c r="I134" t="s">
        <v>116</v>
      </c>
      <c r="J134">
        <v>0.31</v>
      </c>
      <c r="K134">
        <v>0.31</v>
      </c>
      <c r="L134" t="s">
        <v>658</v>
      </c>
      <c r="M134" t="s">
        <v>659</v>
      </c>
      <c r="N134" t="s">
        <v>627</v>
      </c>
      <c r="O134" t="s">
        <v>628</v>
      </c>
      <c r="P134" t="s">
        <v>117</v>
      </c>
      <c r="Q134" t="s">
        <v>116</v>
      </c>
    </row>
    <row r="135" spans="1:17" x14ac:dyDescent="0.2">
      <c r="A135" t="s">
        <v>657</v>
      </c>
      <c r="B135">
        <v>2025</v>
      </c>
      <c r="C135">
        <v>4</v>
      </c>
      <c r="D135" t="s">
        <v>142</v>
      </c>
      <c r="E135" t="s">
        <v>110</v>
      </c>
      <c r="F135" t="s">
        <v>111</v>
      </c>
      <c r="G135" t="s">
        <v>112</v>
      </c>
      <c r="H135" t="s">
        <v>113</v>
      </c>
      <c r="I135" t="s">
        <v>118</v>
      </c>
      <c r="J135">
        <v>43389.04</v>
      </c>
      <c r="K135">
        <v>43389.04</v>
      </c>
      <c r="L135" t="s">
        <v>658</v>
      </c>
      <c r="M135" t="s">
        <v>659</v>
      </c>
      <c r="N135" t="s">
        <v>627</v>
      </c>
      <c r="O135" t="s">
        <v>628</v>
      </c>
      <c r="P135" t="s">
        <v>119</v>
      </c>
      <c r="Q135" t="s">
        <v>118</v>
      </c>
    </row>
    <row r="136" spans="1:17" x14ac:dyDescent="0.2">
      <c r="A136" t="s">
        <v>657</v>
      </c>
      <c r="B136">
        <v>2025</v>
      </c>
      <c r="C136">
        <v>5</v>
      </c>
      <c r="D136" t="s">
        <v>154</v>
      </c>
      <c r="E136" t="s">
        <v>19</v>
      </c>
      <c r="F136" t="s">
        <v>20</v>
      </c>
      <c r="G136" t="s">
        <v>28</v>
      </c>
      <c r="H136" t="s">
        <v>29</v>
      </c>
      <c r="I136" t="s">
        <v>28</v>
      </c>
      <c r="J136">
        <v>199762.18</v>
      </c>
      <c r="K136">
        <v>199762.18</v>
      </c>
      <c r="L136" t="s">
        <v>658</v>
      </c>
      <c r="M136" t="s">
        <v>659</v>
      </c>
      <c r="N136" t="s">
        <v>627</v>
      </c>
      <c r="O136" t="s">
        <v>628</v>
      </c>
      <c r="P136" t="s">
        <v>31</v>
      </c>
      <c r="Q136" t="s">
        <v>28</v>
      </c>
    </row>
    <row r="137" spans="1:17" x14ac:dyDescent="0.2">
      <c r="A137" t="s">
        <v>657</v>
      </c>
      <c r="B137">
        <v>2025</v>
      </c>
      <c r="C137">
        <v>5</v>
      </c>
      <c r="D137" t="s">
        <v>154</v>
      </c>
      <c r="E137" t="s">
        <v>19</v>
      </c>
      <c r="F137" t="s">
        <v>20</v>
      </c>
      <c r="G137" t="s">
        <v>320</v>
      </c>
      <c r="H137" t="s">
        <v>29</v>
      </c>
      <c r="I137" t="s">
        <v>30</v>
      </c>
      <c r="J137">
        <v>7107.76</v>
      </c>
      <c r="K137">
        <v>7107.76</v>
      </c>
      <c r="L137" t="s">
        <v>658</v>
      </c>
      <c r="M137" t="s">
        <v>659</v>
      </c>
      <c r="N137" t="s">
        <v>627</v>
      </c>
      <c r="O137" t="s">
        <v>628</v>
      </c>
      <c r="P137" t="s">
        <v>321</v>
      </c>
      <c r="Q137" t="s">
        <v>320</v>
      </c>
    </row>
    <row r="138" spans="1:17" x14ac:dyDescent="0.2">
      <c r="A138" t="s">
        <v>657</v>
      </c>
      <c r="B138">
        <v>2025</v>
      </c>
      <c r="C138">
        <v>5</v>
      </c>
      <c r="D138" t="s">
        <v>154</v>
      </c>
      <c r="E138" t="s">
        <v>19</v>
      </c>
      <c r="F138" t="s">
        <v>20</v>
      </c>
      <c r="G138" t="s">
        <v>48</v>
      </c>
      <c r="H138" t="s">
        <v>35</v>
      </c>
      <c r="I138" t="s">
        <v>39</v>
      </c>
      <c r="J138">
        <v>78.27</v>
      </c>
      <c r="K138">
        <v>78.27</v>
      </c>
      <c r="L138" t="s">
        <v>658</v>
      </c>
      <c r="M138" t="s">
        <v>659</v>
      </c>
      <c r="N138" t="s">
        <v>627</v>
      </c>
      <c r="O138" t="s">
        <v>628</v>
      </c>
      <c r="P138" t="s">
        <v>52</v>
      </c>
      <c r="Q138" t="s">
        <v>53</v>
      </c>
    </row>
    <row r="139" spans="1:17" x14ac:dyDescent="0.2">
      <c r="A139" t="s">
        <v>657</v>
      </c>
      <c r="B139">
        <v>2025</v>
      </c>
      <c r="C139">
        <v>5</v>
      </c>
      <c r="D139" t="s">
        <v>154</v>
      </c>
      <c r="E139" t="s">
        <v>19</v>
      </c>
      <c r="F139" t="s">
        <v>20</v>
      </c>
      <c r="G139" t="s">
        <v>48</v>
      </c>
      <c r="H139" t="s">
        <v>35</v>
      </c>
      <c r="I139" t="s">
        <v>39</v>
      </c>
      <c r="J139">
        <v>1535.57</v>
      </c>
      <c r="K139">
        <v>1535.57</v>
      </c>
      <c r="L139" t="s">
        <v>658</v>
      </c>
      <c r="M139" t="s">
        <v>659</v>
      </c>
      <c r="N139" t="s">
        <v>627</v>
      </c>
      <c r="O139" t="s">
        <v>628</v>
      </c>
      <c r="P139" t="s">
        <v>50</v>
      </c>
      <c r="Q139" t="s">
        <v>51</v>
      </c>
    </row>
    <row r="140" spans="1:17" x14ac:dyDescent="0.2">
      <c r="A140" t="s">
        <v>657</v>
      </c>
      <c r="B140">
        <v>2025</v>
      </c>
      <c r="C140">
        <v>5</v>
      </c>
      <c r="D140" t="s">
        <v>154</v>
      </c>
      <c r="E140" t="s">
        <v>19</v>
      </c>
      <c r="F140" t="s">
        <v>20</v>
      </c>
      <c r="G140" t="s">
        <v>48</v>
      </c>
      <c r="H140" t="s">
        <v>35</v>
      </c>
      <c r="I140" t="s">
        <v>39</v>
      </c>
      <c r="J140">
        <v>61.559999999999995</v>
      </c>
      <c r="K140">
        <v>61.559999999999995</v>
      </c>
      <c r="L140" t="s">
        <v>658</v>
      </c>
      <c r="M140" t="s">
        <v>659</v>
      </c>
      <c r="N140" t="s">
        <v>627</v>
      </c>
      <c r="O140" t="s">
        <v>628</v>
      </c>
      <c r="P140" t="s">
        <v>205</v>
      </c>
      <c r="Q140" t="s">
        <v>206</v>
      </c>
    </row>
    <row r="141" spans="1:17" x14ac:dyDescent="0.2">
      <c r="A141" t="s">
        <v>657</v>
      </c>
      <c r="B141">
        <v>2025</v>
      </c>
      <c r="C141">
        <v>5</v>
      </c>
      <c r="D141" t="s">
        <v>154</v>
      </c>
      <c r="E141" t="s">
        <v>19</v>
      </c>
      <c r="F141" t="s">
        <v>20</v>
      </c>
      <c r="G141" t="s">
        <v>48</v>
      </c>
      <c r="H141" t="s">
        <v>35</v>
      </c>
      <c r="I141" t="s">
        <v>39</v>
      </c>
      <c r="J141">
        <v>9984.24</v>
      </c>
      <c r="K141">
        <v>9984.24</v>
      </c>
      <c r="L141" t="s">
        <v>658</v>
      </c>
      <c r="M141" t="s">
        <v>659</v>
      </c>
      <c r="N141" t="s">
        <v>627</v>
      </c>
      <c r="O141" t="s">
        <v>628</v>
      </c>
      <c r="P141" t="s">
        <v>54</v>
      </c>
      <c r="Q141" t="s">
        <v>55</v>
      </c>
    </row>
    <row r="142" spans="1:17" x14ac:dyDescent="0.2">
      <c r="A142" t="s">
        <v>657</v>
      </c>
      <c r="B142">
        <v>2025</v>
      </c>
      <c r="C142">
        <v>5</v>
      </c>
      <c r="D142" t="s">
        <v>154</v>
      </c>
      <c r="E142" t="s">
        <v>19</v>
      </c>
      <c r="F142" t="s">
        <v>20</v>
      </c>
      <c r="G142" t="s">
        <v>48</v>
      </c>
      <c r="H142" t="s">
        <v>35</v>
      </c>
      <c r="I142" t="s">
        <v>660</v>
      </c>
      <c r="J142">
        <v>7455</v>
      </c>
      <c r="K142">
        <v>7455</v>
      </c>
      <c r="L142" t="s">
        <v>658</v>
      </c>
      <c r="M142" t="s">
        <v>659</v>
      </c>
      <c r="N142" t="s">
        <v>627</v>
      </c>
      <c r="O142" t="s">
        <v>628</v>
      </c>
      <c r="P142" t="s">
        <v>50</v>
      </c>
      <c r="Q142" t="s">
        <v>51</v>
      </c>
    </row>
    <row r="143" spans="1:17" x14ac:dyDescent="0.2">
      <c r="A143" t="s">
        <v>657</v>
      </c>
      <c r="B143">
        <v>2025</v>
      </c>
      <c r="C143">
        <v>5</v>
      </c>
      <c r="D143" t="s">
        <v>154</v>
      </c>
      <c r="E143" t="s">
        <v>19</v>
      </c>
      <c r="F143" t="s">
        <v>20</v>
      </c>
      <c r="G143" t="s">
        <v>48</v>
      </c>
      <c r="H143" t="s">
        <v>35</v>
      </c>
      <c r="I143" t="s">
        <v>661</v>
      </c>
      <c r="J143">
        <v>16934.999999999996</v>
      </c>
      <c r="K143">
        <v>16934.999999999996</v>
      </c>
      <c r="L143" t="s">
        <v>658</v>
      </c>
      <c r="M143" t="s">
        <v>659</v>
      </c>
      <c r="N143" t="s">
        <v>627</v>
      </c>
      <c r="O143" t="s">
        <v>628</v>
      </c>
      <c r="P143" t="s">
        <v>50</v>
      </c>
      <c r="Q143" t="s">
        <v>51</v>
      </c>
    </row>
    <row r="144" spans="1:17" x14ac:dyDescent="0.2">
      <c r="A144" t="s">
        <v>657</v>
      </c>
      <c r="B144">
        <v>2025</v>
      </c>
      <c r="C144">
        <v>5</v>
      </c>
      <c r="D144" t="s">
        <v>154</v>
      </c>
      <c r="E144" t="s">
        <v>19</v>
      </c>
      <c r="F144" t="s">
        <v>20</v>
      </c>
      <c r="G144" t="s">
        <v>48</v>
      </c>
      <c r="H144" t="s">
        <v>35</v>
      </c>
      <c r="I144" t="s">
        <v>662</v>
      </c>
      <c r="J144">
        <v>23995.639999999996</v>
      </c>
      <c r="K144">
        <v>23995.639999999996</v>
      </c>
      <c r="L144" t="s">
        <v>658</v>
      </c>
      <c r="M144" t="s">
        <v>659</v>
      </c>
      <c r="N144" t="s">
        <v>627</v>
      </c>
      <c r="O144" t="s">
        <v>628</v>
      </c>
      <c r="P144" t="s">
        <v>50</v>
      </c>
      <c r="Q144" t="s">
        <v>51</v>
      </c>
    </row>
    <row r="145" spans="1:17" x14ac:dyDescent="0.2">
      <c r="A145" t="s">
        <v>657</v>
      </c>
      <c r="B145">
        <v>2025</v>
      </c>
      <c r="C145">
        <v>5</v>
      </c>
      <c r="D145" t="s">
        <v>154</v>
      </c>
      <c r="E145" t="s">
        <v>19</v>
      </c>
      <c r="F145" t="s">
        <v>20</v>
      </c>
      <c r="G145" t="s">
        <v>56</v>
      </c>
      <c r="H145" t="s">
        <v>35</v>
      </c>
      <c r="I145" t="s">
        <v>39</v>
      </c>
      <c r="J145">
        <v>36.58</v>
      </c>
      <c r="K145">
        <v>36.58</v>
      </c>
      <c r="L145" t="s">
        <v>658</v>
      </c>
      <c r="M145" t="s">
        <v>659</v>
      </c>
      <c r="N145" t="s">
        <v>627</v>
      </c>
      <c r="O145" t="s">
        <v>628</v>
      </c>
      <c r="P145" t="s">
        <v>37</v>
      </c>
      <c r="Q145" t="s">
        <v>38</v>
      </c>
    </row>
    <row r="146" spans="1:17" x14ac:dyDescent="0.2">
      <c r="A146" t="s">
        <v>657</v>
      </c>
      <c r="B146">
        <v>2025</v>
      </c>
      <c r="C146">
        <v>5</v>
      </c>
      <c r="D146" t="s">
        <v>154</v>
      </c>
      <c r="E146" t="s">
        <v>19</v>
      </c>
      <c r="F146" t="s">
        <v>20</v>
      </c>
      <c r="G146" t="s">
        <v>56</v>
      </c>
      <c r="H146" t="s">
        <v>35</v>
      </c>
      <c r="I146" t="s">
        <v>39</v>
      </c>
      <c r="J146">
        <v>1104.8799999999999</v>
      </c>
      <c r="K146">
        <v>1104.8799999999999</v>
      </c>
      <c r="L146" t="s">
        <v>658</v>
      </c>
      <c r="M146" t="s">
        <v>659</v>
      </c>
      <c r="N146" t="s">
        <v>627</v>
      </c>
      <c r="O146" t="s">
        <v>628</v>
      </c>
      <c r="P146" t="s">
        <v>37</v>
      </c>
      <c r="Q146" t="s">
        <v>38</v>
      </c>
    </row>
    <row r="147" spans="1:17" x14ac:dyDescent="0.2">
      <c r="A147" t="s">
        <v>657</v>
      </c>
      <c r="B147">
        <v>2025</v>
      </c>
      <c r="C147">
        <v>5</v>
      </c>
      <c r="D147" t="s">
        <v>154</v>
      </c>
      <c r="E147" t="s">
        <v>19</v>
      </c>
      <c r="F147" t="s">
        <v>20</v>
      </c>
      <c r="G147" t="s">
        <v>61</v>
      </c>
      <c r="H147" t="s">
        <v>61</v>
      </c>
      <c r="I147" t="s">
        <v>61</v>
      </c>
      <c r="J147">
        <v>4578</v>
      </c>
      <c r="K147">
        <v>4578</v>
      </c>
      <c r="L147" t="s">
        <v>658</v>
      </c>
      <c r="M147" t="s">
        <v>659</v>
      </c>
      <c r="N147" t="s">
        <v>627</v>
      </c>
      <c r="O147" t="s">
        <v>628</v>
      </c>
      <c r="P147" t="s">
        <v>64</v>
      </c>
      <c r="Q147" t="s">
        <v>65</v>
      </c>
    </row>
    <row r="148" spans="1:17" x14ac:dyDescent="0.2">
      <c r="A148" t="s">
        <v>657</v>
      </c>
      <c r="B148">
        <v>2025</v>
      </c>
      <c r="C148">
        <v>5</v>
      </c>
      <c r="D148" t="s">
        <v>154</v>
      </c>
      <c r="E148" t="s">
        <v>19</v>
      </c>
      <c r="F148" t="s">
        <v>20</v>
      </c>
      <c r="G148" t="s">
        <v>123</v>
      </c>
      <c r="H148" t="s">
        <v>61</v>
      </c>
      <c r="I148" t="s">
        <v>123</v>
      </c>
      <c r="J148">
        <v>-7878.1999999999989</v>
      </c>
      <c r="K148">
        <v>-7878.1999999999989</v>
      </c>
      <c r="L148" t="s">
        <v>658</v>
      </c>
      <c r="M148" t="s">
        <v>659</v>
      </c>
      <c r="N148" t="s">
        <v>627</v>
      </c>
      <c r="O148" t="s">
        <v>628</v>
      </c>
      <c r="P148" t="s">
        <v>124</v>
      </c>
      <c r="Q148" t="s">
        <v>123</v>
      </c>
    </row>
    <row r="149" spans="1:17" x14ac:dyDescent="0.2">
      <c r="A149" t="s">
        <v>657</v>
      </c>
      <c r="B149">
        <v>2025</v>
      </c>
      <c r="C149">
        <v>5</v>
      </c>
      <c r="D149" t="s">
        <v>154</v>
      </c>
      <c r="E149" t="s">
        <v>19</v>
      </c>
      <c r="F149" t="s">
        <v>20</v>
      </c>
      <c r="G149" t="s">
        <v>66</v>
      </c>
      <c r="H149" t="s">
        <v>61</v>
      </c>
      <c r="I149" t="s">
        <v>66</v>
      </c>
      <c r="J149">
        <v>-13431.83</v>
      </c>
      <c r="K149">
        <v>-13431.83</v>
      </c>
      <c r="L149" t="s">
        <v>658</v>
      </c>
      <c r="M149" t="s">
        <v>659</v>
      </c>
      <c r="N149" t="s">
        <v>627</v>
      </c>
      <c r="O149" t="s">
        <v>628</v>
      </c>
      <c r="P149" t="s">
        <v>67</v>
      </c>
      <c r="Q149" t="s">
        <v>66</v>
      </c>
    </row>
    <row r="150" spans="1:17" x14ac:dyDescent="0.2">
      <c r="A150" t="s">
        <v>657</v>
      </c>
      <c r="B150">
        <v>2025</v>
      </c>
      <c r="C150">
        <v>5</v>
      </c>
      <c r="D150" t="s">
        <v>154</v>
      </c>
      <c r="E150" t="s">
        <v>19</v>
      </c>
      <c r="F150" t="s">
        <v>69</v>
      </c>
      <c r="G150" t="s">
        <v>48</v>
      </c>
      <c r="H150" t="s">
        <v>35</v>
      </c>
      <c r="I150" t="s">
        <v>39</v>
      </c>
      <c r="J150">
        <v>4197.66</v>
      </c>
      <c r="K150">
        <v>4197.66</v>
      </c>
      <c r="L150" t="s">
        <v>658</v>
      </c>
      <c r="M150" t="s">
        <v>659</v>
      </c>
      <c r="N150" t="s">
        <v>627</v>
      </c>
      <c r="O150" t="s">
        <v>628</v>
      </c>
      <c r="P150" t="s">
        <v>50</v>
      </c>
      <c r="Q150" t="s">
        <v>51</v>
      </c>
    </row>
    <row r="151" spans="1:17" x14ac:dyDescent="0.2">
      <c r="A151" t="s">
        <v>657</v>
      </c>
      <c r="B151">
        <v>2025</v>
      </c>
      <c r="C151">
        <v>5</v>
      </c>
      <c r="D151" t="s">
        <v>154</v>
      </c>
      <c r="E151" t="s">
        <v>19</v>
      </c>
      <c r="F151" t="s">
        <v>69</v>
      </c>
      <c r="G151" t="s">
        <v>48</v>
      </c>
      <c r="H151" t="s">
        <v>35</v>
      </c>
      <c r="I151" t="s">
        <v>39</v>
      </c>
      <c r="J151">
        <v>839.54</v>
      </c>
      <c r="K151">
        <v>839.54</v>
      </c>
      <c r="L151" t="s">
        <v>658</v>
      </c>
      <c r="M151" t="s">
        <v>659</v>
      </c>
      <c r="N151" t="s">
        <v>627</v>
      </c>
      <c r="O151" t="s">
        <v>628</v>
      </c>
      <c r="P151" t="s">
        <v>54</v>
      </c>
      <c r="Q151" t="s">
        <v>55</v>
      </c>
    </row>
    <row r="152" spans="1:17" x14ac:dyDescent="0.2">
      <c r="A152" t="s">
        <v>657</v>
      </c>
      <c r="B152">
        <v>2025</v>
      </c>
      <c r="C152">
        <v>5</v>
      </c>
      <c r="D152" t="s">
        <v>154</v>
      </c>
      <c r="E152" t="s">
        <v>19</v>
      </c>
      <c r="F152" t="s">
        <v>69</v>
      </c>
      <c r="G152" t="s">
        <v>332</v>
      </c>
      <c r="H152" t="s">
        <v>29</v>
      </c>
      <c r="I152" t="s">
        <v>668</v>
      </c>
      <c r="J152">
        <v>5004972.3999999994</v>
      </c>
      <c r="K152">
        <v>5004972.3999999994</v>
      </c>
      <c r="L152" t="s">
        <v>658</v>
      </c>
      <c r="M152" t="s">
        <v>659</v>
      </c>
      <c r="N152" t="s">
        <v>627</v>
      </c>
      <c r="O152" t="s">
        <v>628</v>
      </c>
      <c r="P152" t="s">
        <v>333</v>
      </c>
      <c r="Q152" t="s">
        <v>332</v>
      </c>
    </row>
    <row r="153" spans="1:17" x14ac:dyDescent="0.2">
      <c r="A153" t="s">
        <v>657</v>
      </c>
      <c r="B153">
        <v>2025</v>
      </c>
      <c r="C153">
        <v>5</v>
      </c>
      <c r="D153" t="s">
        <v>154</v>
      </c>
      <c r="E153" t="s">
        <v>19</v>
      </c>
      <c r="F153" t="s">
        <v>72</v>
      </c>
      <c r="G153" t="s">
        <v>73</v>
      </c>
      <c r="H153" t="s">
        <v>73</v>
      </c>
      <c r="I153" t="s">
        <v>73</v>
      </c>
      <c r="J153">
        <v>-4431771.68</v>
      </c>
      <c r="K153">
        <v>-4431771.68</v>
      </c>
      <c r="L153" t="s">
        <v>658</v>
      </c>
      <c r="M153" t="s">
        <v>659</v>
      </c>
      <c r="N153" t="s">
        <v>627</v>
      </c>
      <c r="O153" t="s">
        <v>628</v>
      </c>
      <c r="P153" t="s">
        <v>74</v>
      </c>
      <c r="Q153" t="s">
        <v>75</v>
      </c>
    </row>
    <row r="154" spans="1:17" x14ac:dyDescent="0.2">
      <c r="A154" t="s">
        <v>657</v>
      </c>
      <c r="B154">
        <v>2025</v>
      </c>
      <c r="C154">
        <v>5</v>
      </c>
      <c r="D154" t="s">
        <v>154</v>
      </c>
      <c r="E154" t="s">
        <v>19</v>
      </c>
      <c r="F154" t="s">
        <v>72</v>
      </c>
      <c r="G154" t="s">
        <v>76</v>
      </c>
      <c r="H154" t="s">
        <v>77</v>
      </c>
      <c r="J154">
        <v>19147.29</v>
      </c>
      <c r="K154">
        <v>19147.29</v>
      </c>
      <c r="L154" t="s">
        <v>658</v>
      </c>
      <c r="M154" t="s">
        <v>659</v>
      </c>
      <c r="N154" t="s">
        <v>627</v>
      </c>
      <c r="O154" t="s">
        <v>628</v>
      </c>
      <c r="P154" t="s">
        <v>79</v>
      </c>
      <c r="Q154" t="s">
        <v>76</v>
      </c>
    </row>
    <row r="155" spans="1:17" x14ac:dyDescent="0.2">
      <c r="A155" t="s">
        <v>657</v>
      </c>
      <c r="B155">
        <v>2025</v>
      </c>
      <c r="C155">
        <v>5</v>
      </c>
      <c r="D155" t="s">
        <v>154</v>
      </c>
      <c r="E155" t="s">
        <v>19</v>
      </c>
      <c r="F155" t="s">
        <v>72</v>
      </c>
      <c r="G155" t="s">
        <v>80</v>
      </c>
      <c r="H155" t="s">
        <v>77</v>
      </c>
      <c r="I155" t="s">
        <v>78</v>
      </c>
      <c r="J155">
        <v>3206.4299999999994</v>
      </c>
      <c r="K155">
        <v>3206.4299999999994</v>
      </c>
      <c r="L155" t="s">
        <v>658</v>
      </c>
      <c r="M155" t="s">
        <v>659</v>
      </c>
      <c r="N155" t="s">
        <v>627</v>
      </c>
      <c r="O155" t="s">
        <v>628</v>
      </c>
      <c r="P155" t="s">
        <v>82</v>
      </c>
      <c r="Q155" t="s">
        <v>83</v>
      </c>
    </row>
    <row r="156" spans="1:17" x14ac:dyDescent="0.2">
      <c r="A156" t="s">
        <v>657</v>
      </c>
      <c r="B156">
        <v>2025</v>
      </c>
      <c r="C156">
        <v>5</v>
      </c>
      <c r="D156" t="s">
        <v>154</v>
      </c>
      <c r="E156" t="s">
        <v>19</v>
      </c>
      <c r="F156" t="s">
        <v>72</v>
      </c>
      <c r="G156" t="s">
        <v>80</v>
      </c>
      <c r="H156" t="s">
        <v>77</v>
      </c>
      <c r="I156" t="s">
        <v>78</v>
      </c>
      <c r="J156">
        <v>15</v>
      </c>
      <c r="K156">
        <v>15</v>
      </c>
      <c r="L156" t="s">
        <v>658</v>
      </c>
      <c r="M156" t="s">
        <v>659</v>
      </c>
      <c r="N156" t="s">
        <v>627</v>
      </c>
      <c r="O156" t="s">
        <v>628</v>
      </c>
      <c r="P156" t="s">
        <v>187</v>
      </c>
      <c r="Q156" t="s">
        <v>188</v>
      </c>
    </row>
    <row r="157" spans="1:17" x14ac:dyDescent="0.2">
      <c r="A157" t="s">
        <v>657</v>
      </c>
      <c r="B157">
        <v>2025</v>
      </c>
      <c r="C157">
        <v>5</v>
      </c>
      <c r="D157" t="s">
        <v>154</v>
      </c>
      <c r="E157" t="s">
        <v>19</v>
      </c>
      <c r="F157" t="s">
        <v>72</v>
      </c>
      <c r="G157" t="s">
        <v>80</v>
      </c>
      <c r="H157" t="s">
        <v>77</v>
      </c>
      <c r="I157" t="s">
        <v>78</v>
      </c>
      <c r="J157">
        <v>641.29000000000008</v>
      </c>
      <c r="K157">
        <v>641.29000000000008</v>
      </c>
      <c r="L157" t="s">
        <v>658</v>
      </c>
      <c r="M157" t="s">
        <v>659</v>
      </c>
      <c r="N157" t="s">
        <v>627</v>
      </c>
      <c r="O157" t="s">
        <v>628</v>
      </c>
      <c r="P157" t="s">
        <v>88</v>
      </c>
      <c r="Q157" t="s">
        <v>89</v>
      </c>
    </row>
    <row r="158" spans="1:17" x14ac:dyDescent="0.2">
      <c r="A158" t="s">
        <v>657</v>
      </c>
      <c r="B158">
        <v>2025</v>
      </c>
      <c r="C158">
        <v>5</v>
      </c>
      <c r="D158" t="s">
        <v>154</v>
      </c>
      <c r="E158" t="s">
        <v>19</v>
      </c>
      <c r="F158" t="s">
        <v>72</v>
      </c>
      <c r="G158" t="s">
        <v>80</v>
      </c>
      <c r="H158" t="s">
        <v>77</v>
      </c>
      <c r="I158" t="s">
        <v>78</v>
      </c>
      <c r="J158">
        <v>3395.18</v>
      </c>
      <c r="K158">
        <v>3395.18</v>
      </c>
      <c r="L158" t="s">
        <v>658</v>
      </c>
      <c r="M158" t="s">
        <v>659</v>
      </c>
      <c r="N158" t="s">
        <v>627</v>
      </c>
      <c r="O158" t="s">
        <v>628</v>
      </c>
      <c r="P158" t="s">
        <v>84</v>
      </c>
      <c r="Q158" t="s">
        <v>85</v>
      </c>
    </row>
    <row r="159" spans="1:17" x14ac:dyDescent="0.2">
      <c r="A159" t="s">
        <v>657</v>
      </c>
      <c r="B159">
        <v>2025</v>
      </c>
      <c r="C159">
        <v>5</v>
      </c>
      <c r="D159" t="s">
        <v>154</v>
      </c>
      <c r="E159" t="s">
        <v>19</v>
      </c>
      <c r="F159" t="s">
        <v>72</v>
      </c>
      <c r="G159" t="s">
        <v>80</v>
      </c>
      <c r="H159" t="s">
        <v>77</v>
      </c>
      <c r="I159" t="s">
        <v>78</v>
      </c>
      <c r="J159">
        <v>30.72</v>
      </c>
      <c r="K159">
        <v>30.72</v>
      </c>
      <c r="L159" t="s">
        <v>658</v>
      </c>
      <c r="M159" t="s">
        <v>659</v>
      </c>
      <c r="N159" t="s">
        <v>627</v>
      </c>
      <c r="O159" t="s">
        <v>628</v>
      </c>
      <c r="P159" t="s">
        <v>90</v>
      </c>
      <c r="Q159" t="s">
        <v>91</v>
      </c>
    </row>
    <row r="160" spans="1:17" x14ac:dyDescent="0.2">
      <c r="A160" t="s">
        <v>657</v>
      </c>
      <c r="B160">
        <v>2025</v>
      </c>
      <c r="C160">
        <v>5</v>
      </c>
      <c r="D160" t="s">
        <v>154</v>
      </c>
      <c r="E160" t="s">
        <v>19</v>
      </c>
      <c r="F160" t="s">
        <v>72</v>
      </c>
      <c r="G160" t="s">
        <v>80</v>
      </c>
      <c r="H160" t="s">
        <v>77</v>
      </c>
      <c r="I160" t="s">
        <v>666</v>
      </c>
      <c r="J160">
        <v>5901.25</v>
      </c>
      <c r="K160">
        <v>5901.25</v>
      </c>
      <c r="L160" t="s">
        <v>658</v>
      </c>
      <c r="M160" t="s">
        <v>659</v>
      </c>
      <c r="N160" t="s">
        <v>627</v>
      </c>
      <c r="O160" t="s">
        <v>628</v>
      </c>
      <c r="P160" t="s">
        <v>84</v>
      </c>
      <c r="Q160" t="s">
        <v>85</v>
      </c>
    </row>
    <row r="161" spans="1:17" x14ac:dyDescent="0.2">
      <c r="A161" t="s">
        <v>657</v>
      </c>
      <c r="B161">
        <v>2025</v>
      </c>
      <c r="C161">
        <v>5</v>
      </c>
      <c r="D161" t="s">
        <v>154</v>
      </c>
      <c r="E161" t="s">
        <v>19</v>
      </c>
      <c r="F161" t="s">
        <v>72</v>
      </c>
      <c r="G161" t="s">
        <v>94</v>
      </c>
      <c r="H161" t="s">
        <v>77</v>
      </c>
      <c r="I161" t="s">
        <v>78</v>
      </c>
      <c r="J161">
        <v>682.68000000000006</v>
      </c>
      <c r="K161">
        <v>682.68000000000006</v>
      </c>
      <c r="L161" t="s">
        <v>658</v>
      </c>
      <c r="M161" t="s">
        <v>659</v>
      </c>
      <c r="N161" t="s">
        <v>627</v>
      </c>
      <c r="O161" t="s">
        <v>628</v>
      </c>
      <c r="P161" t="s">
        <v>95</v>
      </c>
      <c r="Q161" t="s">
        <v>94</v>
      </c>
    </row>
    <row r="162" spans="1:17" x14ac:dyDescent="0.2">
      <c r="A162" t="s">
        <v>657</v>
      </c>
      <c r="B162">
        <v>2025</v>
      </c>
      <c r="C162">
        <v>5</v>
      </c>
      <c r="D162" t="s">
        <v>154</v>
      </c>
      <c r="E162" t="s">
        <v>19</v>
      </c>
      <c r="F162" t="s">
        <v>72</v>
      </c>
      <c r="G162" t="s">
        <v>48</v>
      </c>
      <c r="H162" t="s">
        <v>35</v>
      </c>
      <c r="I162" t="s">
        <v>96</v>
      </c>
      <c r="J162">
        <v>197776.56</v>
      </c>
      <c r="K162">
        <v>197776.56</v>
      </c>
      <c r="L162" t="s">
        <v>658</v>
      </c>
      <c r="M162" t="s">
        <v>659</v>
      </c>
      <c r="N162" t="s">
        <v>627</v>
      </c>
      <c r="O162" t="s">
        <v>628</v>
      </c>
      <c r="P162" t="s">
        <v>97</v>
      </c>
      <c r="Q162" t="s">
        <v>98</v>
      </c>
    </row>
    <row r="163" spans="1:17" x14ac:dyDescent="0.2">
      <c r="A163" t="s">
        <v>657</v>
      </c>
      <c r="B163">
        <v>2025</v>
      </c>
      <c r="C163">
        <v>5</v>
      </c>
      <c r="D163" t="s">
        <v>154</v>
      </c>
      <c r="E163" t="s">
        <v>19</v>
      </c>
      <c r="F163" t="s">
        <v>72</v>
      </c>
      <c r="G163" t="s">
        <v>48</v>
      </c>
      <c r="H163" t="s">
        <v>35</v>
      </c>
      <c r="I163" t="s">
        <v>96</v>
      </c>
      <c r="J163">
        <v>319166.69</v>
      </c>
      <c r="K163">
        <v>319166.69</v>
      </c>
      <c r="L163" t="s">
        <v>658</v>
      </c>
      <c r="M163" t="s">
        <v>659</v>
      </c>
      <c r="N163" t="s">
        <v>627</v>
      </c>
      <c r="O163" t="s">
        <v>628</v>
      </c>
      <c r="P163" t="s">
        <v>105</v>
      </c>
      <c r="Q163" t="s">
        <v>106</v>
      </c>
    </row>
    <row r="164" spans="1:17" x14ac:dyDescent="0.2">
      <c r="A164" t="s">
        <v>657</v>
      </c>
      <c r="B164">
        <v>2025</v>
      </c>
      <c r="C164">
        <v>5</v>
      </c>
      <c r="D164" t="s">
        <v>154</v>
      </c>
      <c r="E164" t="s">
        <v>19</v>
      </c>
      <c r="F164" t="s">
        <v>72</v>
      </c>
      <c r="G164" t="s">
        <v>48</v>
      </c>
      <c r="H164" t="s">
        <v>35</v>
      </c>
      <c r="I164" t="s">
        <v>96</v>
      </c>
      <c r="J164">
        <v>1399057.12</v>
      </c>
      <c r="K164">
        <v>1399057.12</v>
      </c>
      <c r="L164" t="s">
        <v>658</v>
      </c>
      <c r="M164" t="s">
        <v>659</v>
      </c>
      <c r="N164" t="s">
        <v>627</v>
      </c>
      <c r="O164" t="s">
        <v>628</v>
      </c>
      <c r="P164" t="s">
        <v>278</v>
      </c>
      <c r="Q164" t="s">
        <v>279</v>
      </c>
    </row>
    <row r="165" spans="1:17" x14ac:dyDescent="0.2">
      <c r="A165" t="s">
        <v>657</v>
      </c>
      <c r="B165">
        <v>2025</v>
      </c>
      <c r="C165">
        <v>5</v>
      </c>
      <c r="D165" t="s">
        <v>154</v>
      </c>
      <c r="E165" t="s">
        <v>19</v>
      </c>
      <c r="F165" t="s">
        <v>72</v>
      </c>
      <c r="G165" t="s">
        <v>48</v>
      </c>
      <c r="H165" t="s">
        <v>35</v>
      </c>
      <c r="I165" t="s">
        <v>39</v>
      </c>
      <c r="J165">
        <v>6014.99</v>
      </c>
      <c r="K165">
        <v>6014.99</v>
      </c>
      <c r="L165" t="s">
        <v>658</v>
      </c>
      <c r="M165" t="s">
        <v>659</v>
      </c>
      <c r="N165" t="s">
        <v>627</v>
      </c>
      <c r="O165" t="s">
        <v>628</v>
      </c>
      <c r="P165" t="s">
        <v>101</v>
      </c>
      <c r="Q165" t="s">
        <v>102</v>
      </c>
    </row>
    <row r="166" spans="1:17" x14ac:dyDescent="0.2">
      <c r="A166" t="s">
        <v>657</v>
      </c>
      <c r="B166">
        <v>2025</v>
      </c>
      <c r="C166">
        <v>5</v>
      </c>
      <c r="D166" t="s">
        <v>154</v>
      </c>
      <c r="E166" t="s">
        <v>19</v>
      </c>
      <c r="F166" t="s">
        <v>72</v>
      </c>
      <c r="G166" t="s">
        <v>48</v>
      </c>
      <c r="H166" t="s">
        <v>35</v>
      </c>
      <c r="I166" t="s">
        <v>39</v>
      </c>
      <c r="J166">
        <v>243.95</v>
      </c>
      <c r="K166">
        <v>243.95</v>
      </c>
      <c r="L166" t="s">
        <v>658</v>
      </c>
      <c r="M166" t="s">
        <v>659</v>
      </c>
      <c r="N166" t="s">
        <v>627</v>
      </c>
      <c r="O166" t="s">
        <v>628</v>
      </c>
      <c r="P166" t="s">
        <v>108</v>
      </c>
      <c r="Q166" t="s">
        <v>109</v>
      </c>
    </row>
    <row r="167" spans="1:17" x14ac:dyDescent="0.2">
      <c r="A167" t="s">
        <v>657</v>
      </c>
      <c r="B167">
        <v>2025</v>
      </c>
      <c r="C167">
        <v>5</v>
      </c>
      <c r="D167" t="s">
        <v>154</v>
      </c>
      <c r="E167" t="s">
        <v>19</v>
      </c>
      <c r="F167" t="s">
        <v>72</v>
      </c>
      <c r="G167" t="s">
        <v>48</v>
      </c>
      <c r="H167" t="s">
        <v>35</v>
      </c>
      <c r="I167" t="s">
        <v>39</v>
      </c>
      <c r="J167">
        <v>417.31</v>
      </c>
      <c r="K167">
        <v>417.31</v>
      </c>
      <c r="L167" t="s">
        <v>658</v>
      </c>
      <c r="M167" t="s">
        <v>659</v>
      </c>
      <c r="N167" t="s">
        <v>627</v>
      </c>
      <c r="O167" t="s">
        <v>628</v>
      </c>
      <c r="P167" t="s">
        <v>103</v>
      </c>
      <c r="Q167" t="s">
        <v>104</v>
      </c>
    </row>
    <row r="168" spans="1:17" x14ac:dyDescent="0.2">
      <c r="A168" t="s">
        <v>657</v>
      </c>
      <c r="B168">
        <v>2025</v>
      </c>
      <c r="C168">
        <v>5</v>
      </c>
      <c r="D168" t="s">
        <v>154</v>
      </c>
      <c r="E168" t="s">
        <v>19</v>
      </c>
      <c r="F168" t="s">
        <v>72</v>
      </c>
      <c r="G168" t="s">
        <v>48</v>
      </c>
      <c r="H168" t="s">
        <v>35</v>
      </c>
      <c r="I168" t="s">
        <v>661</v>
      </c>
      <c r="J168">
        <v>19920.010000000002</v>
      </c>
      <c r="K168">
        <v>19920.010000000002</v>
      </c>
      <c r="L168" t="s">
        <v>658</v>
      </c>
      <c r="M168" t="s">
        <v>659</v>
      </c>
      <c r="N168" t="s">
        <v>627</v>
      </c>
      <c r="O168" t="s">
        <v>628</v>
      </c>
      <c r="P168" t="s">
        <v>101</v>
      </c>
      <c r="Q168" t="s">
        <v>102</v>
      </c>
    </row>
    <row r="169" spans="1:17" x14ac:dyDescent="0.2">
      <c r="A169" t="s">
        <v>657</v>
      </c>
      <c r="B169">
        <v>2025</v>
      </c>
      <c r="C169">
        <v>5</v>
      </c>
      <c r="D169" t="s">
        <v>154</v>
      </c>
      <c r="E169" t="s">
        <v>19</v>
      </c>
      <c r="F169" t="s">
        <v>72</v>
      </c>
      <c r="G169" t="s">
        <v>48</v>
      </c>
      <c r="H169" t="s">
        <v>35</v>
      </c>
      <c r="I169" t="s">
        <v>664</v>
      </c>
      <c r="J169">
        <v>63345.5</v>
      </c>
      <c r="K169">
        <v>63345.5</v>
      </c>
      <c r="L169" t="s">
        <v>658</v>
      </c>
      <c r="M169" t="s">
        <v>659</v>
      </c>
      <c r="N169" t="s">
        <v>627</v>
      </c>
      <c r="O169" t="s">
        <v>628</v>
      </c>
      <c r="P169" t="s">
        <v>101</v>
      </c>
      <c r="Q169" t="s">
        <v>102</v>
      </c>
    </row>
    <row r="170" spans="1:17" x14ac:dyDescent="0.2">
      <c r="A170" t="s">
        <v>657</v>
      </c>
      <c r="B170">
        <v>2025</v>
      </c>
      <c r="C170">
        <v>5</v>
      </c>
      <c r="D170" t="s">
        <v>154</v>
      </c>
      <c r="E170" t="s">
        <v>19</v>
      </c>
      <c r="F170" t="s">
        <v>72</v>
      </c>
      <c r="G170" t="s">
        <v>48</v>
      </c>
      <c r="H170" t="s">
        <v>35</v>
      </c>
      <c r="I170" t="s">
        <v>662</v>
      </c>
      <c r="J170">
        <v>18756.839999999997</v>
      </c>
      <c r="K170">
        <v>18756.839999999997</v>
      </c>
      <c r="L170" t="s">
        <v>658</v>
      </c>
      <c r="M170" t="s">
        <v>659</v>
      </c>
      <c r="N170" t="s">
        <v>627</v>
      </c>
      <c r="O170" t="s">
        <v>628</v>
      </c>
      <c r="P170" t="s">
        <v>101</v>
      </c>
      <c r="Q170" t="s">
        <v>102</v>
      </c>
    </row>
    <row r="171" spans="1:17" x14ac:dyDescent="0.2">
      <c r="A171" t="s">
        <v>657</v>
      </c>
      <c r="B171">
        <v>2025</v>
      </c>
      <c r="C171">
        <v>5</v>
      </c>
      <c r="D171" t="s">
        <v>154</v>
      </c>
      <c r="E171" t="s">
        <v>110</v>
      </c>
      <c r="F171" t="s">
        <v>111</v>
      </c>
      <c r="G171" t="s">
        <v>112</v>
      </c>
      <c r="H171" t="s">
        <v>113</v>
      </c>
      <c r="I171" t="s">
        <v>114</v>
      </c>
      <c r="J171">
        <v>390872.05</v>
      </c>
      <c r="K171">
        <v>390872.05</v>
      </c>
      <c r="L171" t="s">
        <v>658</v>
      </c>
      <c r="M171" t="s">
        <v>659</v>
      </c>
      <c r="N171" t="s">
        <v>627</v>
      </c>
      <c r="O171" t="s">
        <v>628</v>
      </c>
      <c r="P171" t="s">
        <v>115</v>
      </c>
      <c r="Q171" t="s">
        <v>114</v>
      </c>
    </row>
    <row r="172" spans="1:17" x14ac:dyDescent="0.2">
      <c r="A172" t="s">
        <v>657</v>
      </c>
      <c r="B172">
        <v>2025</v>
      </c>
      <c r="C172">
        <v>5</v>
      </c>
      <c r="D172" t="s">
        <v>154</v>
      </c>
      <c r="E172" t="s">
        <v>110</v>
      </c>
      <c r="F172" t="s">
        <v>111</v>
      </c>
      <c r="G172" t="s">
        <v>112</v>
      </c>
      <c r="H172" t="s">
        <v>113</v>
      </c>
      <c r="I172" t="s">
        <v>116</v>
      </c>
      <c r="J172">
        <v>181.89</v>
      </c>
      <c r="K172">
        <v>181.89</v>
      </c>
      <c r="L172" t="s">
        <v>658</v>
      </c>
      <c r="M172" t="s">
        <v>659</v>
      </c>
      <c r="N172" t="s">
        <v>627</v>
      </c>
      <c r="O172" t="s">
        <v>628</v>
      </c>
      <c r="P172" t="s">
        <v>117</v>
      </c>
      <c r="Q172" t="s">
        <v>116</v>
      </c>
    </row>
    <row r="173" spans="1:17" x14ac:dyDescent="0.2">
      <c r="A173" t="s">
        <v>657</v>
      </c>
      <c r="B173">
        <v>2025</v>
      </c>
      <c r="C173">
        <v>5</v>
      </c>
      <c r="D173" t="s">
        <v>154</v>
      </c>
      <c r="E173" t="s">
        <v>110</v>
      </c>
      <c r="F173" t="s">
        <v>111</v>
      </c>
      <c r="G173" t="s">
        <v>112</v>
      </c>
      <c r="H173" t="s">
        <v>113</v>
      </c>
      <c r="I173" t="s">
        <v>118</v>
      </c>
      <c r="J173">
        <v>62336.94</v>
      </c>
      <c r="K173">
        <v>62336.94</v>
      </c>
      <c r="L173" t="s">
        <v>658</v>
      </c>
      <c r="M173" t="s">
        <v>659</v>
      </c>
      <c r="N173" t="s">
        <v>627</v>
      </c>
      <c r="O173" t="s">
        <v>628</v>
      </c>
      <c r="P173" t="s">
        <v>119</v>
      </c>
      <c r="Q173" t="s">
        <v>118</v>
      </c>
    </row>
    <row r="174" spans="1:17" x14ac:dyDescent="0.2">
      <c r="A174" t="s">
        <v>657</v>
      </c>
      <c r="B174">
        <v>2025</v>
      </c>
      <c r="C174">
        <v>6</v>
      </c>
      <c r="D174" t="s">
        <v>169</v>
      </c>
      <c r="E174" t="s">
        <v>19</v>
      </c>
      <c r="F174" t="s">
        <v>20</v>
      </c>
      <c r="G174" t="s">
        <v>28</v>
      </c>
      <c r="H174" t="s">
        <v>29</v>
      </c>
      <c r="I174" t="s">
        <v>28</v>
      </c>
      <c r="J174">
        <v>337633.79</v>
      </c>
      <c r="K174">
        <v>337633.79</v>
      </c>
      <c r="L174" t="s">
        <v>658</v>
      </c>
      <c r="M174" t="s">
        <v>659</v>
      </c>
      <c r="N174" t="s">
        <v>627</v>
      </c>
      <c r="O174" t="s">
        <v>628</v>
      </c>
      <c r="P174" t="s">
        <v>31</v>
      </c>
      <c r="Q174" t="s">
        <v>28</v>
      </c>
    </row>
    <row r="175" spans="1:17" x14ac:dyDescent="0.2">
      <c r="A175" t="s">
        <v>657</v>
      </c>
      <c r="B175">
        <v>2025</v>
      </c>
      <c r="C175">
        <v>6</v>
      </c>
      <c r="D175" t="s">
        <v>169</v>
      </c>
      <c r="E175" t="s">
        <v>19</v>
      </c>
      <c r="F175" t="s">
        <v>20</v>
      </c>
      <c r="G175" t="s">
        <v>320</v>
      </c>
      <c r="H175" t="s">
        <v>29</v>
      </c>
      <c r="I175" t="s">
        <v>30</v>
      </c>
      <c r="J175">
        <v>7592.38</v>
      </c>
      <c r="K175">
        <v>7592.38</v>
      </c>
      <c r="L175" t="s">
        <v>658</v>
      </c>
      <c r="M175" t="s">
        <v>659</v>
      </c>
      <c r="N175" t="s">
        <v>627</v>
      </c>
      <c r="O175" t="s">
        <v>628</v>
      </c>
      <c r="P175" t="s">
        <v>321</v>
      </c>
      <c r="Q175" t="s">
        <v>320</v>
      </c>
    </row>
    <row r="176" spans="1:17" x14ac:dyDescent="0.2">
      <c r="A176" t="s">
        <v>657</v>
      </c>
      <c r="B176">
        <v>2025</v>
      </c>
      <c r="C176">
        <v>6</v>
      </c>
      <c r="D176" t="s">
        <v>169</v>
      </c>
      <c r="E176" t="s">
        <v>19</v>
      </c>
      <c r="F176" t="s">
        <v>20</v>
      </c>
      <c r="G176" t="s">
        <v>48</v>
      </c>
      <c r="H176" t="s">
        <v>35</v>
      </c>
      <c r="I176" t="s">
        <v>39</v>
      </c>
      <c r="J176">
        <v>-8.1</v>
      </c>
      <c r="K176">
        <v>-8.1</v>
      </c>
      <c r="L176" t="s">
        <v>658</v>
      </c>
      <c r="M176" t="s">
        <v>659</v>
      </c>
      <c r="N176" t="s">
        <v>627</v>
      </c>
      <c r="O176" t="s">
        <v>628</v>
      </c>
      <c r="P176" t="s">
        <v>177</v>
      </c>
      <c r="Q176" t="s">
        <v>178</v>
      </c>
    </row>
    <row r="177" spans="1:17" x14ac:dyDescent="0.2">
      <c r="A177" t="s">
        <v>657</v>
      </c>
      <c r="B177">
        <v>2025</v>
      </c>
      <c r="C177">
        <v>6</v>
      </c>
      <c r="D177" t="s">
        <v>169</v>
      </c>
      <c r="E177" t="s">
        <v>19</v>
      </c>
      <c r="F177" t="s">
        <v>20</v>
      </c>
      <c r="G177" t="s">
        <v>48</v>
      </c>
      <c r="H177" t="s">
        <v>35</v>
      </c>
      <c r="I177" t="s">
        <v>39</v>
      </c>
      <c r="J177">
        <v>-16.78</v>
      </c>
      <c r="K177">
        <v>-16.78</v>
      </c>
      <c r="L177" t="s">
        <v>658</v>
      </c>
      <c r="M177" t="s">
        <v>659</v>
      </c>
      <c r="N177" t="s">
        <v>627</v>
      </c>
      <c r="O177" t="s">
        <v>628</v>
      </c>
      <c r="P177" t="s">
        <v>52</v>
      </c>
      <c r="Q177" t="s">
        <v>53</v>
      </c>
    </row>
    <row r="178" spans="1:17" x14ac:dyDescent="0.2">
      <c r="A178" t="s">
        <v>657</v>
      </c>
      <c r="B178">
        <v>2025</v>
      </c>
      <c r="C178">
        <v>6</v>
      </c>
      <c r="D178" t="s">
        <v>169</v>
      </c>
      <c r="E178" t="s">
        <v>19</v>
      </c>
      <c r="F178" t="s">
        <v>20</v>
      </c>
      <c r="G178" t="s">
        <v>48</v>
      </c>
      <c r="H178" t="s">
        <v>35</v>
      </c>
      <c r="I178" t="s">
        <v>39</v>
      </c>
      <c r="J178">
        <v>2597.0499999999997</v>
      </c>
      <c r="K178">
        <v>2597.0499999999997</v>
      </c>
      <c r="L178" t="s">
        <v>658</v>
      </c>
      <c r="M178" t="s">
        <v>659</v>
      </c>
      <c r="N178" t="s">
        <v>627</v>
      </c>
      <c r="O178" t="s">
        <v>628</v>
      </c>
      <c r="P178" t="s">
        <v>50</v>
      </c>
      <c r="Q178" t="s">
        <v>51</v>
      </c>
    </row>
    <row r="179" spans="1:17" x14ac:dyDescent="0.2">
      <c r="A179" t="s">
        <v>657</v>
      </c>
      <c r="B179">
        <v>2025</v>
      </c>
      <c r="C179">
        <v>6</v>
      </c>
      <c r="D179" t="s">
        <v>169</v>
      </c>
      <c r="E179" t="s">
        <v>19</v>
      </c>
      <c r="F179" t="s">
        <v>20</v>
      </c>
      <c r="G179" t="s">
        <v>48</v>
      </c>
      <c r="H179" t="s">
        <v>35</v>
      </c>
      <c r="I179" t="s">
        <v>39</v>
      </c>
      <c r="J179">
        <v>66.55</v>
      </c>
      <c r="K179">
        <v>66.55</v>
      </c>
      <c r="L179" t="s">
        <v>658</v>
      </c>
      <c r="M179" t="s">
        <v>659</v>
      </c>
      <c r="N179" t="s">
        <v>627</v>
      </c>
      <c r="O179" t="s">
        <v>628</v>
      </c>
      <c r="P179" t="s">
        <v>205</v>
      </c>
      <c r="Q179" t="s">
        <v>206</v>
      </c>
    </row>
    <row r="180" spans="1:17" x14ac:dyDescent="0.2">
      <c r="A180" t="s">
        <v>657</v>
      </c>
      <c r="B180">
        <v>2025</v>
      </c>
      <c r="C180">
        <v>6</v>
      </c>
      <c r="D180" t="s">
        <v>169</v>
      </c>
      <c r="E180" t="s">
        <v>19</v>
      </c>
      <c r="F180" t="s">
        <v>20</v>
      </c>
      <c r="G180" t="s">
        <v>48</v>
      </c>
      <c r="H180" t="s">
        <v>35</v>
      </c>
      <c r="I180" t="s">
        <v>39</v>
      </c>
      <c r="J180">
        <v>3681.33</v>
      </c>
      <c r="K180">
        <v>3681.33</v>
      </c>
      <c r="L180" t="s">
        <v>658</v>
      </c>
      <c r="M180" t="s">
        <v>659</v>
      </c>
      <c r="N180" t="s">
        <v>627</v>
      </c>
      <c r="O180" t="s">
        <v>628</v>
      </c>
      <c r="P180" t="s">
        <v>54</v>
      </c>
      <c r="Q180" t="s">
        <v>55</v>
      </c>
    </row>
    <row r="181" spans="1:17" x14ac:dyDescent="0.2">
      <c r="A181" t="s">
        <v>657</v>
      </c>
      <c r="B181">
        <v>2025</v>
      </c>
      <c r="C181">
        <v>6</v>
      </c>
      <c r="D181" t="s">
        <v>169</v>
      </c>
      <c r="E181" t="s">
        <v>19</v>
      </c>
      <c r="F181" t="s">
        <v>20</v>
      </c>
      <c r="G181" t="s">
        <v>48</v>
      </c>
      <c r="H181" t="s">
        <v>35</v>
      </c>
      <c r="I181" t="s">
        <v>660</v>
      </c>
      <c r="J181">
        <v>5962.53</v>
      </c>
      <c r="K181">
        <v>5962.53</v>
      </c>
      <c r="L181" t="s">
        <v>658</v>
      </c>
      <c r="M181" t="s">
        <v>659</v>
      </c>
      <c r="N181" t="s">
        <v>627</v>
      </c>
      <c r="O181" t="s">
        <v>628</v>
      </c>
      <c r="P181" t="s">
        <v>50</v>
      </c>
      <c r="Q181" t="s">
        <v>51</v>
      </c>
    </row>
    <row r="182" spans="1:17" x14ac:dyDescent="0.2">
      <c r="A182" t="s">
        <v>657</v>
      </c>
      <c r="B182">
        <v>2025</v>
      </c>
      <c r="C182">
        <v>6</v>
      </c>
      <c r="D182" t="s">
        <v>169</v>
      </c>
      <c r="E182" t="s">
        <v>19</v>
      </c>
      <c r="F182" t="s">
        <v>20</v>
      </c>
      <c r="G182" t="s">
        <v>48</v>
      </c>
      <c r="H182" t="s">
        <v>35</v>
      </c>
      <c r="I182" t="s">
        <v>661</v>
      </c>
      <c r="J182">
        <v>11549.760000000002</v>
      </c>
      <c r="K182">
        <v>11549.760000000002</v>
      </c>
      <c r="L182" t="s">
        <v>658</v>
      </c>
      <c r="M182" t="s">
        <v>659</v>
      </c>
      <c r="N182" t="s">
        <v>627</v>
      </c>
      <c r="O182" t="s">
        <v>628</v>
      </c>
      <c r="P182" t="s">
        <v>50</v>
      </c>
      <c r="Q182" t="s">
        <v>51</v>
      </c>
    </row>
    <row r="183" spans="1:17" x14ac:dyDescent="0.2">
      <c r="A183" t="s">
        <v>657</v>
      </c>
      <c r="B183">
        <v>2025</v>
      </c>
      <c r="C183">
        <v>6</v>
      </c>
      <c r="D183" t="s">
        <v>169</v>
      </c>
      <c r="E183" t="s">
        <v>19</v>
      </c>
      <c r="F183" t="s">
        <v>20</v>
      </c>
      <c r="G183" t="s">
        <v>48</v>
      </c>
      <c r="H183" t="s">
        <v>35</v>
      </c>
      <c r="I183" t="s">
        <v>662</v>
      </c>
      <c r="J183">
        <v>42732.549999999981</v>
      </c>
      <c r="K183">
        <v>42732.549999999981</v>
      </c>
      <c r="L183" t="s">
        <v>658</v>
      </c>
      <c r="M183" t="s">
        <v>659</v>
      </c>
      <c r="N183" t="s">
        <v>627</v>
      </c>
      <c r="O183" t="s">
        <v>628</v>
      </c>
      <c r="P183" t="s">
        <v>50</v>
      </c>
      <c r="Q183" t="s">
        <v>51</v>
      </c>
    </row>
    <row r="184" spans="1:17" x14ac:dyDescent="0.2">
      <c r="A184" t="s">
        <v>657</v>
      </c>
      <c r="B184">
        <v>2025</v>
      </c>
      <c r="C184">
        <v>6</v>
      </c>
      <c r="D184" t="s">
        <v>169</v>
      </c>
      <c r="E184" t="s">
        <v>19</v>
      </c>
      <c r="F184" t="s">
        <v>20</v>
      </c>
      <c r="G184" t="s">
        <v>48</v>
      </c>
      <c r="H184" t="s">
        <v>35</v>
      </c>
      <c r="I184" t="s">
        <v>662</v>
      </c>
      <c r="J184">
        <v>14925.73</v>
      </c>
      <c r="K184">
        <v>14925.73</v>
      </c>
      <c r="L184" t="s">
        <v>658</v>
      </c>
      <c r="M184" t="s">
        <v>659</v>
      </c>
      <c r="N184" t="s">
        <v>627</v>
      </c>
      <c r="O184" t="s">
        <v>628</v>
      </c>
      <c r="P184" t="s">
        <v>54</v>
      </c>
      <c r="Q184" t="s">
        <v>55</v>
      </c>
    </row>
    <row r="185" spans="1:17" x14ac:dyDescent="0.2">
      <c r="A185" t="s">
        <v>657</v>
      </c>
      <c r="B185">
        <v>2025</v>
      </c>
      <c r="C185">
        <v>6</v>
      </c>
      <c r="D185" t="s">
        <v>169</v>
      </c>
      <c r="E185" t="s">
        <v>19</v>
      </c>
      <c r="F185" t="s">
        <v>20</v>
      </c>
      <c r="G185" t="s">
        <v>56</v>
      </c>
      <c r="H185" t="s">
        <v>35</v>
      </c>
      <c r="I185" t="s">
        <v>39</v>
      </c>
      <c r="J185">
        <v>35.06</v>
      </c>
      <c r="K185">
        <v>35.06</v>
      </c>
      <c r="L185" t="s">
        <v>658</v>
      </c>
      <c r="M185" t="s">
        <v>659</v>
      </c>
      <c r="N185" t="s">
        <v>627</v>
      </c>
      <c r="O185" t="s">
        <v>628</v>
      </c>
      <c r="P185" t="s">
        <v>37</v>
      </c>
      <c r="Q185" t="s">
        <v>38</v>
      </c>
    </row>
    <row r="186" spans="1:17" x14ac:dyDescent="0.2">
      <c r="A186" t="s">
        <v>657</v>
      </c>
      <c r="B186">
        <v>2025</v>
      </c>
      <c r="C186">
        <v>6</v>
      </c>
      <c r="D186" t="s">
        <v>169</v>
      </c>
      <c r="E186" t="s">
        <v>19</v>
      </c>
      <c r="F186" t="s">
        <v>20</v>
      </c>
      <c r="G186" t="s">
        <v>56</v>
      </c>
      <c r="H186" t="s">
        <v>35</v>
      </c>
      <c r="I186" t="s">
        <v>39</v>
      </c>
      <c r="J186">
        <v>1444.86</v>
      </c>
      <c r="K186">
        <v>1444.86</v>
      </c>
      <c r="L186" t="s">
        <v>658</v>
      </c>
      <c r="M186" t="s">
        <v>659</v>
      </c>
      <c r="N186" t="s">
        <v>627</v>
      </c>
      <c r="O186" t="s">
        <v>628</v>
      </c>
      <c r="P186" t="s">
        <v>37</v>
      </c>
      <c r="Q186" t="s">
        <v>38</v>
      </c>
    </row>
    <row r="187" spans="1:17" x14ac:dyDescent="0.2">
      <c r="A187" t="s">
        <v>657</v>
      </c>
      <c r="B187">
        <v>2025</v>
      </c>
      <c r="C187">
        <v>6</v>
      </c>
      <c r="D187" t="s">
        <v>169</v>
      </c>
      <c r="E187" t="s">
        <v>19</v>
      </c>
      <c r="F187" t="s">
        <v>20</v>
      </c>
      <c r="G187" t="s">
        <v>61</v>
      </c>
      <c r="H187" t="s">
        <v>61</v>
      </c>
      <c r="I187" t="s">
        <v>61</v>
      </c>
      <c r="J187">
        <v>60000</v>
      </c>
      <c r="K187">
        <v>60000</v>
      </c>
      <c r="L187" t="s">
        <v>658</v>
      </c>
      <c r="M187" t="s">
        <v>659</v>
      </c>
      <c r="N187" t="s">
        <v>627</v>
      </c>
      <c r="O187" t="s">
        <v>628</v>
      </c>
      <c r="P187" t="s">
        <v>146</v>
      </c>
      <c r="Q187" t="s">
        <v>147</v>
      </c>
    </row>
    <row r="188" spans="1:17" x14ac:dyDescent="0.2">
      <c r="A188" t="s">
        <v>657</v>
      </c>
      <c r="B188">
        <v>2025</v>
      </c>
      <c r="C188">
        <v>6</v>
      </c>
      <c r="D188" t="s">
        <v>169</v>
      </c>
      <c r="E188" t="s">
        <v>19</v>
      </c>
      <c r="F188" t="s">
        <v>20</v>
      </c>
      <c r="G188" t="s">
        <v>61</v>
      </c>
      <c r="H188" t="s">
        <v>61</v>
      </c>
      <c r="I188" t="s">
        <v>61</v>
      </c>
      <c r="J188">
        <v>5860.1500000000005</v>
      </c>
      <c r="K188">
        <v>5860.1500000000005</v>
      </c>
      <c r="L188" t="s">
        <v>658</v>
      </c>
      <c r="M188" t="s">
        <v>659</v>
      </c>
      <c r="N188" t="s">
        <v>627</v>
      </c>
      <c r="O188" t="s">
        <v>628</v>
      </c>
      <c r="P188" t="s">
        <v>64</v>
      </c>
      <c r="Q188" t="s">
        <v>65</v>
      </c>
    </row>
    <row r="189" spans="1:17" x14ac:dyDescent="0.2">
      <c r="A189" t="s">
        <v>657</v>
      </c>
      <c r="B189">
        <v>2025</v>
      </c>
      <c r="C189">
        <v>6</v>
      </c>
      <c r="D189" t="s">
        <v>169</v>
      </c>
      <c r="E189" t="s">
        <v>19</v>
      </c>
      <c r="F189" t="s">
        <v>20</v>
      </c>
      <c r="G189" t="s">
        <v>123</v>
      </c>
      <c r="H189" t="s">
        <v>61</v>
      </c>
      <c r="I189" t="s">
        <v>123</v>
      </c>
      <c r="J189">
        <v>-51148.71</v>
      </c>
      <c r="K189">
        <v>-51148.71</v>
      </c>
      <c r="L189" t="s">
        <v>658</v>
      </c>
      <c r="M189" t="s">
        <v>659</v>
      </c>
      <c r="N189" t="s">
        <v>627</v>
      </c>
      <c r="O189" t="s">
        <v>628</v>
      </c>
      <c r="P189" t="s">
        <v>124</v>
      </c>
      <c r="Q189" t="s">
        <v>123</v>
      </c>
    </row>
    <row r="190" spans="1:17" x14ac:dyDescent="0.2">
      <c r="A190" t="s">
        <v>657</v>
      </c>
      <c r="B190">
        <v>2025</v>
      </c>
      <c r="C190">
        <v>6</v>
      </c>
      <c r="D190" t="s">
        <v>169</v>
      </c>
      <c r="E190" t="s">
        <v>19</v>
      </c>
      <c r="F190" t="s">
        <v>20</v>
      </c>
      <c r="G190" t="s">
        <v>66</v>
      </c>
      <c r="H190" t="s">
        <v>61</v>
      </c>
      <c r="I190" t="s">
        <v>66</v>
      </c>
      <c r="J190">
        <v>5827.58</v>
      </c>
      <c r="K190">
        <v>5827.58</v>
      </c>
      <c r="L190" t="s">
        <v>658</v>
      </c>
      <c r="M190" t="s">
        <v>659</v>
      </c>
      <c r="N190" t="s">
        <v>627</v>
      </c>
      <c r="O190" t="s">
        <v>628</v>
      </c>
      <c r="P190" t="s">
        <v>67</v>
      </c>
      <c r="Q190" t="s">
        <v>66</v>
      </c>
    </row>
    <row r="191" spans="1:17" x14ac:dyDescent="0.2">
      <c r="A191" t="s">
        <v>657</v>
      </c>
      <c r="B191">
        <v>2025</v>
      </c>
      <c r="C191">
        <v>6</v>
      </c>
      <c r="D191" t="s">
        <v>169</v>
      </c>
      <c r="E191" t="s">
        <v>19</v>
      </c>
      <c r="F191" t="s">
        <v>69</v>
      </c>
      <c r="G191" t="s">
        <v>320</v>
      </c>
      <c r="H191" t="s">
        <v>29</v>
      </c>
      <c r="I191" t="s">
        <v>30</v>
      </c>
      <c r="J191">
        <v>27357</v>
      </c>
      <c r="K191">
        <v>27357</v>
      </c>
      <c r="L191" t="s">
        <v>658</v>
      </c>
      <c r="M191" t="s">
        <v>659</v>
      </c>
      <c r="N191" t="s">
        <v>627</v>
      </c>
      <c r="O191" t="s">
        <v>628</v>
      </c>
      <c r="P191" t="s">
        <v>321</v>
      </c>
      <c r="Q191" t="s">
        <v>320</v>
      </c>
    </row>
    <row r="192" spans="1:17" x14ac:dyDescent="0.2">
      <c r="A192" t="s">
        <v>657</v>
      </c>
      <c r="B192">
        <v>2025</v>
      </c>
      <c r="C192">
        <v>6</v>
      </c>
      <c r="D192" t="s">
        <v>169</v>
      </c>
      <c r="E192" t="s">
        <v>19</v>
      </c>
      <c r="F192" t="s">
        <v>69</v>
      </c>
      <c r="G192" t="s">
        <v>48</v>
      </c>
      <c r="H192" t="s">
        <v>35</v>
      </c>
      <c r="I192" t="s">
        <v>39</v>
      </c>
      <c r="J192">
        <v>2052.2099999999996</v>
      </c>
      <c r="K192">
        <v>2052.2099999999996</v>
      </c>
      <c r="L192" t="s">
        <v>658</v>
      </c>
      <c r="M192" t="s">
        <v>659</v>
      </c>
      <c r="N192" t="s">
        <v>627</v>
      </c>
      <c r="O192" t="s">
        <v>628</v>
      </c>
      <c r="P192" t="s">
        <v>50</v>
      </c>
      <c r="Q192" t="s">
        <v>51</v>
      </c>
    </row>
    <row r="193" spans="1:17" x14ac:dyDescent="0.2">
      <c r="A193" t="s">
        <v>657</v>
      </c>
      <c r="B193">
        <v>2025</v>
      </c>
      <c r="C193">
        <v>6</v>
      </c>
      <c r="D193" t="s">
        <v>169</v>
      </c>
      <c r="E193" t="s">
        <v>19</v>
      </c>
      <c r="F193" t="s">
        <v>69</v>
      </c>
      <c r="G193" t="s">
        <v>48</v>
      </c>
      <c r="H193" t="s">
        <v>35</v>
      </c>
      <c r="I193" t="s">
        <v>39</v>
      </c>
      <c r="J193">
        <v>410.45</v>
      </c>
      <c r="K193">
        <v>410.45</v>
      </c>
      <c r="L193" t="s">
        <v>658</v>
      </c>
      <c r="M193" t="s">
        <v>659</v>
      </c>
      <c r="N193" t="s">
        <v>627</v>
      </c>
      <c r="O193" t="s">
        <v>628</v>
      </c>
      <c r="P193" t="s">
        <v>54</v>
      </c>
      <c r="Q193" t="s">
        <v>55</v>
      </c>
    </row>
    <row r="194" spans="1:17" x14ac:dyDescent="0.2">
      <c r="A194" t="s">
        <v>657</v>
      </c>
      <c r="B194">
        <v>2025</v>
      </c>
      <c r="C194">
        <v>6</v>
      </c>
      <c r="D194" t="s">
        <v>169</v>
      </c>
      <c r="E194" t="s">
        <v>19</v>
      </c>
      <c r="F194" t="s">
        <v>69</v>
      </c>
      <c r="G194" t="s">
        <v>332</v>
      </c>
      <c r="H194" t="s">
        <v>29</v>
      </c>
      <c r="I194" t="s">
        <v>668</v>
      </c>
      <c r="J194">
        <v>578985.56000000006</v>
      </c>
      <c r="K194">
        <v>578985.56000000006</v>
      </c>
      <c r="L194" t="s">
        <v>658</v>
      </c>
      <c r="M194" t="s">
        <v>659</v>
      </c>
      <c r="N194" t="s">
        <v>627</v>
      </c>
      <c r="O194" t="s">
        <v>628</v>
      </c>
      <c r="P194" t="s">
        <v>333</v>
      </c>
      <c r="Q194" t="s">
        <v>332</v>
      </c>
    </row>
    <row r="195" spans="1:17" x14ac:dyDescent="0.2">
      <c r="A195" t="s">
        <v>657</v>
      </c>
      <c r="B195">
        <v>2025</v>
      </c>
      <c r="C195">
        <v>6</v>
      </c>
      <c r="D195" t="s">
        <v>169</v>
      </c>
      <c r="E195" t="s">
        <v>19</v>
      </c>
      <c r="F195" t="s">
        <v>72</v>
      </c>
      <c r="G195" t="s">
        <v>73</v>
      </c>
      <c r="H195" t="s">
        <v>73</v>
      </c>
      <c r="I195" t="s">
        <v>73</v>
      </c>
      <c r="J195">
        <v>1385298.77</v>
      </c>
      <c r="K195">
        <v>1385298.77</v>
      </c>
      <c r="L195" t="s">
        <v>658</v>
      </c>
      <c r="M195" t="s">
        <v>659</v>
      </c>
      <c r="N195" t="s">
        <v>627</v>
      </c>
      <c r="O195" t="s">
        <v>628</v>
      </c>
      <c r="P195" t="s">
        <v>74</v>
      </c>
      <c r="Q195" t="s">
        <v>75</v>
      </c>
    </row>
    <row r="196" spans="1:17" x14ac:dyDescent="0.2">
      <c r="A196" t="s">
        <v>657</v>
      </c>
      <c r="B196">
        <v>2025</v>
      </c>
      <c r="C196">
        <v>6</v>
      </c>
      <c r="D196" t="s">
        <v>169</v>
      </c>
      <c r="E196" t="s">
        <v>19</v>
      </c>
      <c r="F196" t="s">
        <v>72</v>
      </c>
      <c r="G196" t="s">
        <v>76</v>
      </c>
      <c r="H196" t="s">
        <v>77</v>
      </c>
      <c r="I196" t="s">
        <v>78</v>
      </c>
      <c r="J196">
        <v>2489.38</v>
      </c>
      <c r="K196">
        <v>2489.38</v>
      </c>
      <c r="L196" t="s">
        <v>658</v>
      </c>
      <c r="M196" t="s">
        <v>659</v>
      </c>
      <c r="N196" t="s">
        <v>627</v>
      </c>
      <c r="O196" t="s">
        <v>628</v>
      </c>
      <c r="P196" t="s">
        <v>79</v>
      </c>
      <c r="Q196" t="s">
        <v>76</v>
      </c>
    </row>
    <row r="197" spans="1:17" x14ac:dyDescent="0.2">
      <c r="A197" t="s">
        <v>657</v>
      </c>
      <c r="B197">
        <v>2025</v>
      </c>
      <c r="C197">
        <v>6</v>
      </c>
      <c r="D197" t="s">
        <v>169</v>
      </c>
      <c r="E197" t="s">
        <v>19</v>
      </c>
      <c r="F197" t="s">
        <v>72</v>
      </c>
      <c r="G197" t="s">
        <v>80</v>
      </c>
      <c r="H197" t="s">
        <v>77</v>
      </c>
      <c r="I197" t="s">
        <v>78</v>
      </c>
      <c r="J197">
        <v>3094.94</v>
      </c>
      <c r="K197">
        <v>3094.94</v>
      </c>
      <c r="L197" t="s">
        <v>658</v>
      </c>
      <c r="M197" t="s">
        <v>659</v>
      </c>
      <c r="N197" t="s">
        <v>627</v>
      </c>
      <c r="O197" t="s">
        <v>628</v>
      </c>
      <c r="P197" t="s">
        <v>82</v>
      </c>
      <c r="Q197" t="s">
        <v>83</v>
      </c>
    </row>
    <row r="198" spans="1:17" x14ac:dyDescent="0.2">
      <c r="A198" t="s">
        <v>657</v>
      </c>
      <c r="B198">
        <v>2025</v>
      </c>
      <c r="C198">
        <v>6</v>
      </c>
      <c r="D198" t="s">
        <v>169</v>
      </c>
      <c r="E198" t="s">
        <v>19</v>
      </c>
      <c r="F198" t="s">
        <v>72</v>
      </c>
      <c r="G198" t="s">
        <v>80</v>
      </c>
      <c r="H198" t="s">
        <v>77</v>
      </c>
      <c r="I198" t="s">
        <v>78</v>
      </c>
      <c r="J198">
        <v>19.23</v>
      </c>
      <c r="K198">
        <v>19.23</v>
      </c>
      <c r="L198" t="s">
        <v>658</v>
      </c>
      <c r="M198" t="s">
        <v>659</v>
      </c>
      <c r="N198" t="s">
        <v>627</v>
      </c>
      <c r="O198" t="s">
        <v>628</v>
      </c>
      <c r="P198" t="s">
        <v>187</v>
      </c>
      <c r="Q198" t="s">
        <v>188</v>
      </c>
    </row>
    <row r="199" spans="1:17" x14ac:dyDescent="0.2">
      <c r="A199" t="s">
        <v>657</v>
      </c>
      <c r="B199">
        <v>2025</v>
      </c>
      <c r="C199">
        <v>6</v>
      </c>
      <c r="D199" t="s">
        <v>169</v>
      </c>
      <c r="E199" t="s">
        <v>19</v>
      </c>
      <c r="F199" t="s">
        <v>72</v>
      </c>
      <c r="G199" t="s">
        <v>80</v>
      </c>
      <c r="H199" t="s">
        <v>77</v>
      </c>
      <c r="I199" t="s">
        <v>78</v>
      </c>
      <c r="J199">
        <v>608.12</v>
      </c>
      <c r="K199">
        <v>608.12</v>
      </c>
      <c r="L199" t="s">
        <v>658</v>
      </c>
      <c r="M199" t="s">
        <v>659</v>
      </c>
      <c r="N199" t="s">
        <v>627</v>
      </c>
      <c r="O199" t="s">
        <v>628</v>
      </c>
      <c r="P199" t="s">
        <v>88</v>
      </c>
      <c r="Q199" t="s">
        <v>89</v>
      </c>
    </row>
    <row r="200" spans="1:17" x14ac:dyDescent="0.2">
      <c r="A200" t="s">
        <v>657</v>
      </c>
      <c r="B200">
        <v>2025</v>
      </c>
      <c r="C200">
        <v>6</v>
      </c>
      <c r="D200" t="s">
        <v>169</v>
      </c>
      <c r="E200" t="s">
        <v>19</v>
      </c>
      <c r="F200" t="s">
        <v>72</v>
      </c>
      <c r="G200" t="s">
        <v>80</v>
      </c>
      <c r="H200" t="s">
        <v>77</v>
      </c>
      <c r="I200" t="s">
        <v>78</v>
      </c>
      <c r="J200">
        <v>7331.08</v>
      </c>
      <c r="K200">
        <v>7331.08</v>
      </c>
      <c r="L200" t="s">
        <v>658</v>
      </c>
      <c r="M200" t="s">
        <v>659</v>
      </c>
      <c r="N200" t="s">
        <v>627</v>
      </c>
      <c r="O200" t="s">
        <v>628</v>
      </c>
      <c r="P200" t="s">
        <v>84</v>
      </c>
      <c r="Q200" t="s">
        <v>85</v>
      </c>
    </row>
    <row r="201" spans="1:17" x14ac:dyDescent="0.2">
      <c r="A201" t="s">
        <v>657</v>
      </c>
      <c r="B201">
        <v>2025</v>
      </c>
      <c r="C201">
        <v>6</v>
      </c>
      <c r="D201" t="s">
        <v>169</v>
      </c>
      <c r="E201" t="s">
        <v>19</v>
      </c>
      <c r="F201" t="s">
        <v>72</v>
      </c>
      <c r="G201" t="s">
        <v>80</v>
      </c>
      <c r="H201" t="s">
        <v>77</v>
      </c>
      <c r="I201" t="s">
        <v>78</v>
      </c>
      <c r="J201">
        <v>56.56</v>
      </c>
      <c r="K201">
        <v>56.56</v>
      </c>
      <c r="L201" t="s">
        <v>658</v>
      </c>
      <c r="M201" t="s">
        <v>659</v>
      </c>
      <c r="N201" t="s">
        <v>627</v>
      </c>
      <c r="O201" t="s">
        <v>628</v>
      </c>
      <c r="P201" t="s">
        <v>90</v>
      </c>
      <c r="Q201" t="s">
        <v>91</v>
      </c>
    </row>
    <row r="202" spans="1:17" x14ac:dyDescent="0.2">
      <c r="A202" t="s">
        <v>657</v>
      </c>
      <c r="B202">
        <v>2025</v>
      </c>
      <c r="C202">
        <v>6</v>
      </c>
      <c r="D202" t="s">
        <v>169</v>
      </c>
      <c r="E202" t="s">
        <v>19</v>
      </c>
      <c r="F202" t="s">
        <v>72</v>
      </c>
      <c r="G202" t="s">
        <v>80</v>
      </c>
      <c r="H202" t="s">
        <v>77</v>
      </c>
      <c r="I202" t="s">
        <v>669</v>
      </c>
      <c r="J202">
        <v>9787.0400000000009</v>
      </c>
      <c r="K202">
        <v>9787.0400000000009</v>
      </c>
      <c r="L202" t="s">
        <v>658</v>
      </c>
      <c r="M202" t="s">
        <v>659</v>
      </c>
      <c r="N202" t="s">
        <v>627</v>
      </c>
      <c r="O202" t="s">
        <v>628</v>
      </c>
      <c r="P202" t="s">
        <v>84</v>
      </c>
      <c r="Q202" t="s">
        <v>85</v>
      </c>
    </row>
    <row r="203" spans="1:17" x14ac:dyDescent="0.2">
      <c r="A203" t="s">
        <v>657</v>
      </c>
      <c r="B203">
        <v>2025</v>
      </c>
      <c r="C203">
        <v>6</v>
      </c>
      <c r="D203" t="s">
        <v>169</v>
      </c>
      <c r="E203" t="s">
        <v>19</v>
      </c>
      <c r="F203" t="s">
        <v>72</v>
      </c>
      <c r="G203" t="s">
        <v>94</v>
      </c>
      <c r="H203" t="s">
        <v>77</v>
      </c>
      <c r="I203" t="s">
        <v>78</v>
      </c>
      <c r="J203">
        <v>1229.5300000000002</v>
      </c>
      <c r="K203">
        <v>1229.5300000000002</v>
      </c>
      <c r="L203" t="s">
        <v>658</v>
      </c>
      <c r="M203" t="s">
        <v>659</v>
      </c>
      <c r="N203" t="s">
        <v>627</v>
      </c>
      <c r="O203" t="s">
        <v>628</v>
      </c>
      <c r="P203" t="s">
        <v>95</v>
      </c>
      <c r="Q203" t="s">
        <v>94</v>
      </c>
    </row>
    <row r="204" spans="1:17" x14ac:dyDescent="0.2">
      <c r="A204" t="s">
        <v>657</v>
      </c>
      <c r="B204">
        <v>2025</v>
      </c>
      <c r="C204">
        <v>6</v>
      </c>
      <c r="D204" t="s">
        <v>169</v>
      </c>
      <c r="E204" t="s">
        <v>19</v>
      </c>
      <c r="F204" t="s">
        <v>72</v>
      </c>
      <c r="G204" t="s">
        <v>48</v>
      </c>
      <c r="H204" t="s">
        <v>35</v>
      </c>
      <c r="I204" t="s">
        <v>96</v>
      </c>
      <c r="J204">
        <v>19979.62</v>
      </c>
      <c r="K204">
        <v>19979.62</v>
      </c>
      <c r="L204" t="s">
        <v>658</v>
      </c>
      <c r="M204" t="s">
        <v>659</v>
      </c>
      <c r="N204" t="s">
        <v>627</v>
      </c>
      <c r="O204" t="s">
        <v>628</v>
      </c>
      <c r="P204" t="s">
        <v>97</v>
      </c>
      <c r="Q204" t="s">
        <v>98</v>
      </c>
    </row>
    <row r="205" spans="1:17" x14ac:dyDescent="0.2">
      <c r="A205" t="s">
        <v>657</v>
      </c>
      <c r="B205">
        <v>2025</v>
      </c>
      <c r="C205">
        <v>6</v>
      </c>
      <c r="D205" t="s">
        <v>169</v>
      </c>
      <c r="E205" t="s">
        <v>19</v>
      </c>
      <c r="F205" t="s">
        <v>72</v>
      </c>
      <c r="G205" t="s">
        <v>48</v>
      </c>
      <c r="H205" t="s">
        <v>35</v>
      </c>
      <c r="I205" t="s">
        <v>96</v>
      </c>
      <c r="J205">
        <v>28929.72</v>
      </c>
      <c r="K205">
        <v>28929.72</v>
      </c>
      <c r="L205" t="s">
        <v>658</v>
      </c>
      <c r="M205" t="s">
        <v>659</v>
      </c>
      <c r="N205" t="s">
        <v>627</v>
      </c>
      <c r="O205" t="s">
        <v>628</v>
      </c>
      <c r="P205" t="s">
        <v>105</v>
      </c>
      <c r="Q205" t="s">
        <v>106</v>
      </c>
    </row>
    <row r="206" spans="1:17" x14ac:dyDescent="0.2">
      <c r="A206" t="s">
        <v>657</v>
      </c>
      <c r="B206">
        <v>2025</v>
      </c>
      <c r="C206">
        <v>6</v>
      </c>
      <c r="D206" t="s">
        <v>169</v>
      </c>
      <c r="E206" t="s">
        <v>19</v>
      </c>
      <c r="F206" t="s">
        <v>72</v>
      </c>
      <c r="G206" t="s">
        <v>48</v>
      </c>
      <c r="H206" t="s">
        <v>35</v>
      </c>
      <c r="I206" t="s">
        <v>96</v>
      </c>
      <c r="J206">
        <v>137948.39000000001</v>
      </c>
      <c r="K206">
        <v>137948.39000000001</v>
      </c>
      <c r="L206" t="s">
        <v>658</v>
      </c>
      <c r="M206" t="s">
        <v>659</v>
      </c>
      <c r="N206" t="s">
        <v>627</v>
      </c>
      <c r="O206" t="s">
        <v>628</v>
      </c>
      <c r="P206" t="s">
        <v>278</v>
      </c>
      <c r="Q206" t="s">
        <v>279</v>
      </c>
    </row>
    <row r="207" spans="1:17" x14ac:dyDescent="0.2">
      <c r="A207" t="s">
        <v>657</v>
      </c>
      <c r="B207">
        <v>2025</v>
      </c>
      <c r="C207">
        <v>6</v>
      </c>
      <c r="D207" t="s">
        <v>169</v>
      </c>
      <c r="E207" t="s">
        <v>19</v>
      </c>
      <c r="F207" t="s">
        <v>72</v>
      </c>
      <c r="G207" t="s">
        <v>48</v>
      </c>
      <c r="H207" t="s">
        <v>35</v>
      </c>
      <c r="I207" t="s">
        <v>39</v>
      </c>
      <c r="J207">
        <v>-482.06000000000012</v>
      </c>
      <c r="K207">
        <v>-482.06000000000012</v>
      </c>
      <c r="L207" t="s">
        <v>658</v>
      </c>
      <c r="M207" t="s">
        <v>659</v>
      </c>
      <c r="N207" t="s">
        <v>627</v>
      </c>
      <c r="O207" t="s">
        <v>628</v>
      </c>
      <c r="P207" t="s">
        <v>101</v>
      </c>
      <c r="Q207" t="s">
        <v>102</v>
      </c>
    </row>
    <row r="208" spans="1:17" x14ac:dyDescent="0.2">
      <c r="A208" t="s">
        <v>657</v>
      </c>
      <c r="B208">
        <v>2025</v>
      </c>
      <c r="C208">
        <v>6</v>
      </c>
      <c r="D208" t="s">
        <v>169</v>
      </c>
      <c r="E208" t="s">
        <v>19</v>
      </c>
      <c r="F208" t="s">
        <v>72</v>
      </c>
      <c r="G208" t="s">
        <v>48</v>
      </c>
      <c r="H208" t="s">
        <v>35</v>
      </c>
      <c r="I208" t="s">
        <v>39</v>
      </c>
      <c r="J208">
        <v>292.63</v>
      </c>
      <c r="K208">
        <v>292.63</v>
      </c>
      <c r="L208" t="s">
        <v>658</v>
      </c>
      <c r="M208" t="s">
        <v>659</v>
      </c>
      <c r="N208" t="s">
        <v>627</v>
      </c>
      <c r="O208" t="s">
        <v>628</v>
      </c>
      <c r="P208" t="s">
        <v>108</v>
      </c>
      <c r="Q208" t="s">
        <v>109</v>
      </c>
    </row>
    <row r="209" spans="1:17" x14ac:dyDescent="0.2">
      <c r="A209" t="s">
        <v>657</v>
      </c>
      <c r="B209">
        <v>2025</v>
      </c>
      <c r="C209">
        <v>6</v>
      </c>
      <c r="D209" t="s">
        <v>169</v>
      </c>
      <c r="E209" t="s">
        <v>19</v>
      </c>
      <c r="F209" t="s">
        <v>72</v>
      </c>
      <c r="G209" t="s">
        <v>48</v>
      </c>
      <c r="H209" t="s">
        <v>35</v>
      </c>
      <c r="I209" t="s">
        <v>39</v>
      </c>
      <c r="J209">
        <v>-324.86</v>
      </c>
      <c r="K209">
        <v>-324.86</v>
      </c>
      <c r="L209" t="s">
        <v>658</v>
      </c>
      <c r="M209" t="s">
        <v>659</v>
      </c>
      <c r="N209" t="s">
        <v>627</v>
      </c>
      <c r="O209" t="s">
        <v>628</v>
      </c>
      <c r="P209" t="s">
        <v>103</v>
      </c>
      <c r="Q209" t="s">
        <v>104</v>
      </c>
    </row>
    <row r="210" spans="1:17" x14ac:dyDescent="0.2">
      <c r="A210" t="s">
        <v>657</v>
      </c>
      <c r="B210">
        <v>2025</v>
      </c>
      <c r="C210">
        <v>6</v>
      </c>
      <c r="D210" t="s">
        <v>169</v>
      </c>
      <c r="E210" t="s">
        <v>19</v>
      </c>
      <c r="F210" t="s">
        <v>72</v>
      </c>
      <c r="G210" t="s">
        <v>48</v>
      </c>
      <c r="H210" t="s">
        <v>35</v>
      </c>
      <c r="I210" t="s">
        <v>665</v>
      </c>
      <c r="J210">
        <v>8124.8</v>
      </c>
      <c r="K210">
        <v>8124.8</v>
      </c>
      <c r="L210" t="s">
        <v>658</v>
      </c>
      <c r="M210" t="s">
        <v>659</v>
      </c>
      <c r="N210" t="s">
        <v>627</v>
      </c>
      <c r="O210" t="s">
        <v>628</v>
      </c>
      <c r="P210" t="s">
        <v>101</v>
      </c>
      <c r="Q210" t="s">
        <v>102</v>
      </c>
    </row>
    <row r="211" spans="1:17" x14ac:dyDescent="0.2">
      <c r="A211" t="s">
        <v>657</v>
      </c>
      <c r="B211">
        <v>2025</v>
      </c>
      <c r="C211">
        <v>6</v>
      </c>
      <c r="D211" t="s">
        <v>169</v>
      </c>
      <c r="E211" t="s">
        <v>19</v>
      </c>
      <c r="F211" t="s">
        <v>72</v>
      </c>
      <c r="G211" t="s">
        <v>48</v>
      </c>
      <c r="H211" t="s">
        <v>35</v>
      </c>
      <c r="I211" t="s">
        <v>661</v>
      </c>
      <c r="J211">
        <v>14893.34</v>
      </c>
      <c r="K211">
        <v>14893.34</v>
      </c>
      <c r="L211" t="s">
        <v>658</v>
      </c>
      <c r="M211" t="s">
        <v>659</v>
      </c>
      <c r="N211" t="s">
        <v>627</v>
      </c>
      <c r="O211" t="s">
        <v>628</v>
      </c>
      <c r="P211" t="s">
        <v>101</v>
      </c>
      <c r="Q211" t="s">
        <v>102</v>
      </c>
    </row>
    <row r="212" spans="1:17" x14ac:dyDescent="0.2">
      <c r="A212" t="s">
        <v>657</v>
      </c>
      <c r="B212">
        <v>2025</v>
      </c>
      <c r="C212">
        <v>6</v>
      </c>
      <c r="D212" t="s">
        <v>169</v>
      </c>
      <c r="E212" t="s">
        <v>19</v>
      </c>
      <c r="F212" t="s">
        <v>72</v>
      </c>
      <c r="G212" t="s">
        <v>48</v>
      </c>
      <c r="H212" t="s">
        <v>35</v>
      </c>
      <c r="I212" t="s">
        <v>664</v>
      </c>
      <c r="J212">
        <v>55573.509999999995</v>
      </c>
      <c r="K212">
        <v>55573.509999999995</v>
      </c>
      <c r="L212" t="s">
        <v>658</v>
      </c>
      <c r="M212" t="s">
        <v>659</v>
      </c>
      <c r="N212" t="s">
        <v>627</v>
      </c>
      <c r="O212" t="s">
        <v>628</v>
      </c>
      <c r="P212" t="s">
        <v>101</v>
      </c>
      <c r="Q212" t="s">
        <v>102</v>
      </c>
    </row>
    <row r="213" spans="1:17" x14ac:dyDescent="0.2">
      <c r="A213" t="s">
        <v>657</v>
      </c>
      <c r="B213">
        <v>2025</v>
      </c>
      <c r="C213">
        <v>6</v>
      </c>
      <c r="D213" t="s">
        <v>169</v>
      </c>
      <c r="E213" t="s">
        <v>19</v>
      </c>
      <c r="F213" t="s">
        <v>72</v>
      </c>
      <c r="G213" t="s">
        <v>48</v>
      </c>
      <c r="H213" t="s">
        <v>35</v>
      </c>
      <c r="I213" t="s">
        <v>662</v>
      </c>
      <c r="J213">
        <v>32237.71</v>
      </c>
      <c r="K213">
        <v>32237.71</v>
      </c>
      <c r="L213" t="s">
        <v>658</v>
      </c>
      <c r="M213" t="s">
        <v>659</v>
      </c>
      <c r="N213" t="s">
        <v>627</v>
      </c>
      <c r="O213" t="s">
        <v>628</v>
      </c>
      <c r="P213" t="s">
        <v>101</v>
      </c>
      <c r="Q213" t="s">
        <v>102</v>
      </c>
    </row>
    <row r="214" spans="1:17" x14ac:dyDescent="0.2">
      <c r="A214" t="s">
        <v>657</v>
      </c>
      <c r="B214">
        <v>2025</v>
      </c>
      <c r="C214">
        <v>6</v>
      </c>
      <c r="D214" t="s">
        <v>169</v>
      </c>
      <c r="E214" t="s">
        <v>110</v>
      </c>
      <c r="F214" t="s">
        <v>111</v>
      </c>
      <c r="G214" t="s">
        <v>112</v>
      </c>
      <c r="H214" t="s">
        <v>113</v>
      </c>
      <c r="I214" t="s">
        <v>114</v>
      </c>
      <c r="J214">
        <v>65302.65</v>
      </c>
      <c r="K214">
        <v>65302.65</v>
      </c>
      <c r="L214" t="s">
        <v>658</v>
      </c>
      <c r="M214" t="s">
        <v>659</v>
      </c>
      <c r="N214" t="s">
        <v>627</v>
      </c>
      <c r="O214" t="s">
        <v>628</v>
      </c>
      <c r="P214" t="s">
        <v>115</v>
      </c>
      <c r="Q214" t="s">
        <v>114</v>
      </c>
    </row>
    <row r="215" spans="1:17" x14ac:dyDescent="0.2">
      <c r="A215" t="s">
        <v>657</v>
      </c>
      <c r="B215">
        <v>2025</v>
      </c>
      <c r="C215">
        <v>6</v>
      </c>
      <c r="D215" t="s">
        <v>169</v>
      </c>
      <c r="E215" t="s">
        <v>110</v>
      </c>
      <c r="F215" t="s">
        <v>111</v>
      </c>
      <c r="G215" t="s">
        <v>112</v>
      </c>
      <c r="H215" t="s">
        <v>113</v>
      </c>
      <c r="I215" t="s">
        <v>116</v>
      </c>
      <c r="J215">
        <v>174.39</v>
      </c>
      <c r="K215">
        <v>174.39</v>
      </c>
      <c r="L215" t="s">
        <v>658</v>
      </c>
      <c r="M215" t="s">
        <v>659</v>
      </c>
      <c r="N215" t="s">
        <v>627</v>
      </c>
      <c r="O215" t="s">
        <v>628</v>
      </c>
      <c r="P215" t="s">
        <v>117</v>
      </c>
      <c r="Q215" t="s">
        <v>116</v>
      </c>
    </row>
    <row r="216" spans="1:17" x14ac:dyDescent="0.2">
      <c r="A216" t="s">
        <v>657</v>
      </c>
      <c r="B216">
        <v>2025</v>
      </c>
      <c r="C216">
        <v>6</v>
      </c>
      <c r="D216" t="s">
        <v>169</v>
      </c>
      <c r="E216" t="s">
        <v>110</v>
      </c>
      <c r="F216" t="s">
        <v>111</v>
      </c>
      <c r="G216" t="s">
        <v>112</v>
      </c>
      <c r="H216" t="s">
        <v>113</v>
      </c>
      <c r="I216" t="s">
        <v>118</v>
      </c>
      <c r="J216">
        <v>57207.3</v>
      </c>
      <c r="K216">
        <v>57207.3</v>
      </c>
      <c r="L216" t="s">
        <v>658</v>
      </c>
      <c r="M216" t="s">
        <v>659</v>
      </c>
      <c r="N216" t="s">
        <v>627</v>
      </c>
      <c r="O216" t="s">
        <v>628</v>
      </c>
      <c r="P216" t="s">
        <v>119</v>
      </c>
      <c r="Q216" t="s">
        <v>118</v>
      </c>
    </row>
    <row r="217" spans="1:17" x14ac:dyDescent="0.2">
      <c r="A217" t="s">
        <v>657</v>
      </c>
      <c r="B217">
        <v>2025</v>
      </c>
      <c r="C217">
        <v>7</v>
      </c>
      <c r="D217" t="s">
        <v>189</v>
      </c>
      <c r="E217" t="s">
        <v>19</v>
      </c>
      <c r="F217" t="s">
        <v>20</v>
      </c>
      <c r="G217" t="s">
        <v>28</v>
      </c>
      <c r="H217" t="s">
        <v>29</v>
      </c>
      <c r="I217" t="s">
        <v>28</v>
      </c>
      <c r="J217">
        <v>333943.92</v>
      </c>
      <c r="K217">
        <v>333943.92</v>
      </c>
      <c r="L217" t="s">
        <v>658</v>
      </c>
      <c r="M217" t="s">
        <v>659</v>
      </c>
      <c r="N217" t="s">
        <v>627</v>
      </c>
      <c r="O217" t="s">
        <v>628</v>
      </c>
      <c r="P217" t="s">
        <v>31</v>
      </c>
      <c r="Q217" t="s">
        <v>28</v>
      </c>
    </row>
    <row r="218" spans="1:17" x14ac:dyDescent="0.2">
      <c r="A218" t="s">
        <v>657</v>
      </c>
      <c r="B218">
        <v>2025</v>
      </c>
      <c r="C218">
        <v>7</v>
      </c>
      <c r="D218" t="s">
        <v>189</v>
      </c>
      <c r="E218" t="s">
        <v>19</v>
      </c>
      <c r="F218" t="s">
        <v>20</v>
      </c>
      <c r="G218" t="s">
        <v>320</v>
      </c>
      <c r="H218" t="s">
        <v>29</v>
      </c>
      <c r="I218" t="s">
        <v>30</v>
      </c>
      <c r="J218">
        <v>7915.46</v>
      </c>
      <c r="K218">
        <v>7915.46</v>
      </c>
      <c r="L218" t="s">
        <v>658</v>
      </c>
      <c r="M218" t="s">
        <v>659</v>
      </c>
      <c r="N218" t="s">
        <v>627</v>
      </c>
      <c r="O218" t="s">
        <v>628</v>
      </c>
      <c r="P218" t="s">
        <v>321</v>
      </c>
      <c r="Q218" t="s">
        <v>320</v>
      </c>
    </row>
    <row r="219" spans="1:17" x14ac:dyDescent="0.2">
      <c r="A219" t="s">
        <v>657</v>
      </c>
      <c r="B219">
        <v>2025</v>
      </c>
      <c r="C219">
        <v>7</v>
      </c>
      <c r="D219" t="s">
        <v>189</v>
      </c>
      <c r="E219" t="s">
        <v>19</v>
      </c>
      <c r="F219" t="s">
        <v>20</v>
      </c>
      <c r="G219" t="s">
        <v>48</v>
      </c>
      <c r="H219" t="s">
        <v>35</v>
      </c>
      <c r="I219" t="s">
        <v>39</v>
      </c>
      <c r="J219">
        <v>-75.839999999999989</v>
      </c>
      <c r="K219">
        <v>-75.839999999999989</v>
      </c>
      <c r="L219" t="s">
        <v>658</v>
      </c>
      <c r="M219" t="s">
        <v>659</v>
      </c>
      <c r="N219" t="s">
        <v>627</v>
      </c>
      <c r="O219" t="s">
        <v>628</v>
      </c>
      <c r="P219" t="s">
        <v>52</v>
      </c>
      <c r="Q219" t="s">
        <v>53</v>
      </c>
    </row>
    <row r="220" spans="1:17" x14ac:dyDescent="0.2">
      <c r="A220" t="s">
        <v>657</v>
      </c>
      <c r="B220">
        <v>2025</v>
      </c>
      <c r="C220">
        <v>7</v>
      </c>
      <c r="D220" t="s">
        <v>189</v>
      </c>
      <c r="E220" t="s">
        <v>19</v>
      </c>
      <c r="F220" t="s">
        <v>20</v>
      </c>
      <c r="G220" t="s">
        <v>48</v>
      </c>
      <c r="H220" t="s">
        <v>35</v>
      </c>
      <c r="I220" t="s">
        <v>39</v>
      </c>
      <c r="J220">
        <v>251.95000000000005</v>
      </c>
      <c r="K220">
        <v>251.95000000000005</v>
      </c>
      <c r="L220" t="s">
        <v>658</v>
      </c>
      <c r="M220" t="s">
        <v>659</v>
      </c>
      <c r="N220" t="s">
        <v>627</v>
      </c>
      <c r="O220" t="s">
        <v>628</v>
      </c>
      <c r="P220" t="s">
        <v>50</v>
      </c>
      <c r="Q220" t="s">
        <v>51</v>
      </c>
    </row>
    <row r="221" spans="1:17" x14ac:dyDescent="0.2">
      <c r="A221" t="s">
        <v>657</v>
      </c>
      <c r="B221">
        <v>2025</v>
      </c>
      <c r="C221">
        <v>7</v>
      </c>
      <c r="D221" t="s">
        <v>189</v>
      </c>
      <c r="E221" t="s">
        <v>19</v>
      </c>
      <c r="F221" t="s">
        <v>20</v>
      </c>
      <c r="G221" t="s">
        <v>48</v>
      </c>
      <c r="H221" t="s">
        <v>35</v>
      </c>
      <c r="I221" t="s">
        <v>39</v>
      </c>
      <c r="J221">
        <v>9750.5400000000009</v>
      </c>
      <c r="K221">
        <v>9750.5400000000009</v>
      </c>
      <c r="L221" t="s">
        <v>658</v>
      </c>
      <c r="M221" t="s">
        <v>659</v>
      </c>
      <c r="N221" t="s">
        <v>627</v>
      </c>
      <c r="O221" t="s">
        <v>628</v>
      </c>
      <c r="P221" t="s">
        <v>54</v>
      </c>
      <c r="Q221" t="s">
        <v>55</v>
      </c>
    </row>
    <row r="222" spans="1:17" x14ac:dyDescent="0.2">
      <c r="A222" t="s">
        <v>657</v>
      </c>
      <c r="B222">
        <v>2025</v>
      </c>
      <c r="C222">
        <v>7</v>
      </c>
      <c r="D222" t="s">
        <v>189</v>
      </c>
      <c r="E222" t="s">
        <v>19</v>
      </c>
      <c r="F222" t="s">
        <v>20</v>
      </c>
      <c r="G222" t="s">
        <v>48</v>
      </c>
      <c r="H222" t="s">
        <v>35</v>
      </c>
      <c r="I222" t="s">
        <v>660</v>
      </c>
      <c r="J222">
        <v>7870.79</v>
      </c>
      <c r="K222">
        <v>7870.79</v>
      </c>
      <c r="L222" t="s">
        <v>658</v>
      </c>
      <c r="M222" t="s">
        <v>659</v>
      </c>
      <c r="N222" t="s">
        <v>627</v>
      </c>
      <c r="O222" t="s">
        <v>628</v>
      </c>
      <c r="P222" t="s">
        <v>50</v>
      </c>
      <c r="Q222" t="s">
        <v>51</v>
      </c>
    </row>
    <row r="223" spans="1:17" x14ac:dyDescent="0.2">
      <c r="A223" t="s">
        <v>657</v>
      </c>
      <c r="B223">
        <v>2025</v>
      </c>
      <c r="C223">
        <v>7</v>
      </c>
      <c r="D223" t="s">
        <v>189</v>
      </c>
      <c r="E223" t="s">
        <v>19</v>
      </c>
      <c r="F223" t="s">
        <v>20</v>
      </c>
      <c r="G223" t="s">
        <v>48</v>
      </c>
      <c r="H223" t="s">
        <v>35</v>
      </c>
      <c r="I223" t="s">
        <v>661</v>
      </c>
      <c r="J223">
        <v>18306.77</v>
      </c>
      <c r="K223">
        <v>18306.77</v>
      </c>
      <c r="L223" t="s">
        <v>658</v>
      </c>
      <c r="M223" t="s">
        <v>659</v>
      </c>
      <c r="N223" t="s">
        <v>627</v>
      </c>
      <c r="O223" t="s">
        <v>628</v>
      </c>
      <c r="P223" t="s">
        <v>50</v>
      </c>
      <c r="Q223" t="s">
        <v>51</v>
      </c>
    </row>
    <row r="224" spans="1:17" x14ac:dyDescent="0.2">
      <c r="A224" t="s">
        <v>657</v>
      </c>
      <c r="B224">
        <v>2025</v>
      </c>
      <c r="C224">
        <v>7</v>
      </c>
      <c r="D224" t="s">
        <v>189</v>
      </c>
      <c r="E224" t="s">
        <v>19</v>
      </c>
      <c r="F224" t="s">
        <v>20</v>
      </c>
      <c r="G224" t="s">
        <v>48</v>
      </c>
      <c r="H224" t="s">
        <v>35</v>
      </c>
      <c r="I224" t="s">
        <v>662</v>
      </c>
      <c r="J224">
        <v>22323.18</v>
      </c>
      <c r="K224">
        <v>22323.18</v>
      </c>
      <c r="L224" t="s">
        <v>658</v>
      </c>
      <c r="M224" t="s">
        <v>659</v>
      </c>
      <c r="N224" t="s">
        <v>627</v>
      </c>
      <c r="O224" t="s">
        <v>628</v>
      </c>
      <c r="P224" t="s">
        <v>50</v>
      </c>
      <c r="Q224" t="s">
        <v>51</v>
      </c>
    </row>
    <row r="225" spans="1:17" x14ac:dyDescent="0.2">
      <c r="A225" t="s">
        <v>657</v>
      </c>
      <c r="B225">
        <v>2025</v>
      </c>
      <c r="C225">
        <v>7</v>
      </c>
      <c r="D225" t="s">
        <v>189</v>
      </c>
      <c r="E225" t="s">
        <v>19</v>
      </c>
      <c r="F225" t="s">
        <v>20</v>
      </c>
      <c r="G225" t="s">
        <v>56</v>
      </c>
      <c r="H225" t="s">
        <v>35</v>
      </c>
      <c r="I225" t="s">
        <v>39</v>
      </c>
      <c r="J225">
        <v>12.06</v>
      </c>
      <c r="K225">
        <v>12.06</v>
      </c>
      <c r="L225" t="s">
        <v>658</v>
      </c>
      <c r="M225" t="s">
        <v>659</v>
      </c>
      <c r="N225" t="s">
        <v>627</v>
      </c>
      <c r="O225" t="s">
        <v>628</v>
      </c>
      <c r="P225" t="s">
        <v>37</v>
      </c>
      <c r="Q225" t="s">
        <v>38</v>
      </c>
    </row>
    <row r="226" spans="1:17" x14ac:dyDescent="0.2">
      <c r="A226" t="s">
        <v>657</v>
      </c>
      <c r="B226">
        <v>2025</v>
      </c>
      <c r="C226">
        <v>7</v>
      </c>
      <c r="D226" t="s">
        <v>189</v>
      </c>
      <c r="E226" t="s">
        <v>19</v>
      </c>
      <c r="F226" t="s">
        <v>20</v>
      </c>
      <c r="G226" t="s">
        <v>56</v>
      </c>
      <c r="H226" t="s">
        <v>35</v>
      </c>
      <c r="I226" t="s">
        <v>39</v>
      </c>
      <c r="J226">
        <v>212.48</v>
      </c>
      <c r="K226">
        <v>212.48</v>
      </c>
      <c r="L226" t="s">
        <v>658</v>
      </c>
      <c r="M226" t="s">
        <v>659</v>
      </c>
      <c r="N226" t="s">
        <v>627</v>
      </c>
      <c r="O226" t="s">
        <v>628</v>
      </c>
      <c r="P226" t="s">
        <v>37</v>
      </c>
      <c r="Q226" t="s">
        <v>38</v>
      </c>
    </row>
    <row r="227" spans="1:17" x14ac:dyDescent="0.2">
      <c r="A227" t="s">
        <v>657</v>
      </c>
      <c r="B227">
        <v>2025</v>
      </c>
      <c r="C227">
        <v>7</v>
      </c>
      <c r="D227" t="s">
        <v>189</v>
      </c>
      <c r="E227" t="s">
        <v>19</v>
      </c>
      <c r="F227" t="s">
        <v>20</v>
      </c>
      <c r="G227" t="s">
        <v>61</v>
      </c>
      <c r="H227" t="s">
        <v>61</v>
      </c>
      <c r="I227" t="s">
        <v>61</v>
      </c>
      <c r="J227">
        <v>10048.09</v>
      </c>
      <c r="K227">
        <v>10048.09</v>
      </c>
      <c r="L227" t="s">
        <v>658</v>
      </c>
      <c r="M227" t="s">
        <v>659</v>
      </c>
      <c r="N227" t="s">
        <v>627</v>
      </c>
      <c r="O227" t="s">
        <v>628</v>
      </c>
      <c r="P227" t="s">
        <v>64</v>
      </c>
      <c r="Q227" t="s">
        <v>65</v>
      </c>
    </row>
    <row r="228" spans="1:17" x14ac:dyDescent="0.2">
      <c r="A228" t="s">
        <v>657</v>
      </c>
      <c r="B228">
        <v>2025</v>
      </c>
      <c r="C228">
        <v>7</v>
      </c>
      <c r="D228" t="s">
        <v>189</v>
      </c>
      <c r="E228" t="s">
        <v>19</v>
      </c>
      <c r="F228" t="s">
        <v>20</v>
      </c>
      <c r="G228" t="s">
        <v>123</v>
      </c>
      <c r="H228" t="s">
        <v>61</v>
      </c>
      <c r="I228" t="s">
        <v>123</v>
      </c>
      <c r="J228">
        <v>-2773.17</v>
      </c>
      <c r="K228">
        <v>-2773.17</v>
      </c>
      <c r="L228" t="s">
        <v>658</v>
      </c>
      <c r="M228" t="s">
        <v>659</v>
      </c>
      <c r="N228" t="s">
        <v>627</v>
      </c>
      <c r="O228" t="s">
        <v>628</v>
      </c>
      <c r="P228" t="s">
        <v>124</v>
      </c>
      <c r="Q228" t="s">
        <v>123</v>
      </c>
    </row>
    <row r="229" spans="1:17" x14ac:dyDescent="0.2">
      <c r="A229" t="s">
        <v>657</v>
      </c>
      <c r="B229">
        <v>2025</v>
      </c>
      <c r="C229">
        <v>7</v>
      </c>
      <c r="D229" t="s">
        <v>189</v>
      </c>
      <c r="E229" t="s">
        <v>19</v>
      </c>
      <c r="F229" t="s">
        <v>20</v>
      </c>
      <c r="G229" t="s">
        <v>66</v>
      </c>
      <c r="H229" t="s">
        <v>61</v>
      </c>
      <c r="I229" t="s">
        <v>66</v>
      </c>
      <c r="J229">
        <v>13762.98</v>
      </c>
      <c r="K229">
        <v>13762.98</v>
      </c>
      <c r="L229" t="s">
        <v>658</v>
      </c>
      <c r="M229" t="s">
        <v>659</v>
      </c>
      <c r="N229" t="s">
        <v>627</v>
      </c>
      <c r="O229" t="s">
        <v>628</v>
      </c>
      <c r="P229" t="s">
        <v>67</v>
      </c>
      <c r="Q229" t="s">
        <v>66</v>
      </c>
    </row>
    <row r="230" spans="1:17" x14ac:dyDescent="0.2">
      <c r="A230" t="s">
        <v>657</v>
      </c>
      <c r="B230">
        <v>2025</v>
      </c>
      <c r="C230">
        <v>7</v>
      </c>
      <c r="D230" t="s">
        <v>189</v>
      </c>
      <c r="E230" t="s">
        <v>19</v>
      </c>
      <c r="F230" t="s">
        <v>69</v>
      </c>
      <c r="G230" t="s">
        <v>48</v>
      </c>
      <c r="H230" t="s">
        <v>35</v>
      </c>
      <c r="I230" t="s">
        <v>39</v>
      </c>
      <c r="J230">
        <v>3976.29</v>
      </c>
      <c r="K230">
        <v>3976.29</v>
      </c>
      <c r="L230" t="s">
        <v>658</v>
      </c>
      <c r="M230" t="s">
        <v>659</v>
      </c>
      <c r="N230" t="s">
        <v>627</v>
      </c>
      <c r="O230" t="s">
        <v>628</v>
      </c>
      <c r="P230" t="s">
        <v>205</v>
      </c>
      <c r="Q230" t="s">
        <v>206</v>
      </c>
    </row>
    <row r="231" spans="1:17" x14ac:dyDescent="0.2">
      <c r="A231" t="s">
        <v>657</v>
      </c>
      <c r="B231">
        <v>2025</v>
      </c>
      <c r="C231">
        <v>7</v>
      </c>
      <c r="D231" t="s">
        <v>189</v>
      </c>
      <c r="E231" t="s">
        <v>19</v>
      </c>
      <c r="F231" t="s">
        <v>69</v>
      </c>
      <c r="G231" t="s">
        <v>48</v>
      </c>
      <c r="H231" t="s">
        <v>35</v>
      </c>
      <c r="I231" t="s">
        <v>39</v>
      </c>
      <c r="J231">
        <v>1375.38</v>
      </c>
      <c r="K231">
        <v>1375.38</v>
      </c>
      <c r="L231" t="s">
        <v>658</v>
      </c>
      <c r="M231" t="s">
        <v>659</v>
      </c>
      <c r="N231" t="s">
        <v>627</v>
      </c>
      <c r="O231" t="s">
        <v>628</v>
      </c>
      <c r="P231" t="s">
        <v>54</v>
      </c>
      <c r="Q231" t="s">
        <v>55</v>
      </c>
    </row>
    <row r="232" spans="1:17" x14ac:dyDescent="0.2">
      <c r="A232" t="s">
        <v>657</v>
      </c>
      <c r="B232">
        <v>2025</v>
      </c>
      <c r="C232">
        <v>7</v>
      </c>
      <c r="D232" t="s">
        <v>189</v>
      </c>
      <c r="E232" t="s">
        <v>19</v>
      </c>
      <c r="F232" t="s">
        <v>69</v>
      </c>
      <c r="G232" t="s">
        <v>48</v>
      </c>
      <c r="H232" t="s">
        <v>35</v>
      </c>
      <c r="I232" t="s">
        <v>665</v>
      </c>
      <c r="J232">
        <v>6876.880000000001</v>
      </c>
      <c r="K232">
        <v>6876.880000000001</v>
      </c>
      <c r="L232" t="s">
        <v>658</v>
      </c>
      <c r="M232" t="s">
        <v>659</v>
      </c>
      <c r="N232" t="s">
        <v>627</v>
      </c>
      <c r="O232" t="s">
        <v>628</v>
      </c>
      <c r="P232" t="s">
        <v>50</v>
      </c>
      <c r="Q232" t="s">
        <v>51</v>
      </c>
    </row>
    <row r="233" spans="1:17" x14ac:dyDescent="0.2">
      <c r="A233" t="s">
        <v>657</v>
      </c>
      <c r="B233">
        <v>2025</v>
      </c>
      <c r="C233">
        <v>7</v>
      </c>
      <c r="D233" t="s">
        <v>189</v>
      </c>
      <c r="E233" t="s">
        <v>19</v>
      </c>
      <c r="F233" t="s">
        <v>69</v>
      </c>
      <c r="G233" t="s">
        <v>61</v>
      </c>
      <c r="H233" t="s">
        <v>61</v>
      </c>
      <c r="I233" t="s">
        <v>61</v>
      </c>
      <c r="J233">
        <v>-410.36</v>
      </c>
      <c r="K233">
        <v>-410.36</v>
      </c>
      <c r="L233" t="s">
        <v>658</v>
      </c>
      <c r="M233" t="s">
        <v>659</v>
      </c>
      <c r="N233" t="s">
        <v>627</v>
      </c>
      <c r="O233" t="s">
        <v>628</v>
      </c>
      <c r="P233" t="s">
        <v>64</v>
      </c>
      <c r="Q233" t="s">
        <v>65</v>
      </c>
    </row>
    <row r="234" spans="1:17" x14ac:dyDescent="0.2">
      <c r="A234" t="s">
        <v>657</v>
      </c>
      <c r="B234">
        <v>2025</v>
      </c>
      <c r="C234">
        <v>7</v>
      </c>
      <c r="D234" t="s">
        <v>189</v>
      </c>
      <c r="E234" t="s">
        <v>19</v>
      </c>
      <c r="F234" t="s">
        <v>69</v>
      </c>
      <c r="G234" t="s">
        <v>332</v>
      </c>
      <c r="H234" t="s">
        <v>29</v>
      </c>
      <c r="I234" t="s">
        <v>668</v>
      </c>
      <c r="J234">
        <v>1766397.3199999998</v>
      </c>
      <c r="K234">
        <v>1766397.3199999998</v>
      </c>
      <c r="L234" t="s">
        <v>658</v>
      </c>
      <c r="M234" t="s">
        <v>659</v>
      </c>
      <c r="N234" t="s">
        <v>627</v>
      </c>
      <c r="O234" t="s">
        <v>628</v>
      </c>
      <c r="P234" t="s">
        <v>333</v>
      </c>
      <c r="Q234" t="s">
        <v>332</v>
      </c>
    </row>
    <row r="235" spans="1:17" x14ac:dyDescent="0.2">
      <c r="A235" t="s">
        <v>657</v>
      </c>
      <c r="B235">
        <v>2025</v>
      </c>
      <c r="C235">
        <v>7</v>
      </c>
      <c r="D235" t="s">
        <v>189</v>
      </c>
      <c r="E235" t="s">
        <v>19</v>
      </c>
      <c r="F235" t="s">
        <v>72</v>
      </c>
      <c r="G235" t="s">
        <v>73</v>
      </c>
      <c r="H235" t="s">
        <v>73</v>
      </c>
      <c r="I235" t="s">
        <v>73</v>
      </c>
      <c r="J235">
        <v>352272.2899999998</v>
      </c>
      <c r="K235">
        <v>352272.2899999998</v>
      </c>
      <c r="L235" t="s">
        <v>658</v>
      </c>
      <c r="M235" t="s">
        <v>659</v>
      </c>
      <c r="N235" t="s">
        <v>627</v>
      </c>
      <c r="O235" t="s">
        <v>628</v>
      </c>
      <c r="P235" t="s">
        <v>74</v>
      </c>
      <c r="Q235" t="s">
        <v>75</v>
      </c>
    </row>
    <row r="236" spans="1:17" x14ac:dyDescent="0.2">
      <c r="A236" t="s">
        <v>657</v>
      </c>
      <c r="B236">
        <v>2025</v>
      </c>
      <c r="C236">
        <v>7</v>
      </c>
      <c r="D236" t="s">
        <v>189</v>
      </c>
      <c r="E236" t="s">
        <v>19</v>
      </c>
      <c r="F236" t="s">
        <v>72</v>
      </c>
      <c r="G236" t="s">
        <v>76</v>
      </c>
      <c r="H236" t="s">
        <v>77</v>
      </c>
      <c r="I236" t="s">
        <v>78</v>
      </c>
      <c r="J236">
        <v>3917.12</v>
      </c>
      <c r="K236">
        <v>3917.12</v>
      </c>
      <c r="L236" t="s">
        <v>658</v>
      </c>
      <c r="M236" t="s">
        <v>659</v>
      </c>
      <c r="N236" t="s">
        <v>627</v>
      </c>
      <c r="O236" t="s">
        <v>628</v>
      </c>
      <c r="P236" t="s">
        <v>79</v>
      </c>
      <c r="Q236" t="s">
        <v>76</v>
      </c>
    </row>
    <row r="237" spans="1:17" x14ac:dyDescent="0.2">
      <c r="A237" t="s">
        <v>657</v>
      </c>
      <c r="B237">
        <v>2025</v>
      </c>
      <c r="C237">
        <v>7</v>
      </c>
      <c r="D237" t="s">
        <v>189</v>
      </c>
      <c r="E237" t="s">
        <v>19</v>
      </c>
      <c r="F237" t="s">
        <v>72</v>
      </c>
      <c r="G237" t="s">
        <v>80</v>
      </c>
      <c r="H237" t="s">
        <v>77</v>
      </c>
      <c r="I237" t="s">
        <v>78</v>
      </c>
      <c r="J237">
        <v>2162.17</v>
      </c>
      <c r="K237">
        <v>2162.17</v>
      </c>
      <c r="L237" t="s">
        <v>658</v>
      </c>
      <c r="M237" t="s">
        <v>659</v>
      </c>
      <c r="N237" t="s">
        <v>627</v>
      </c>
      <c r="O237" t="s">
        <v>628</v>
      </c>
      <c r="P237" t="s">
        <v>82</v>
      </c>
      <c r="Q237" t="s">
        <v>83</v>
      </c>
    </row>
    <row r="238" spans="1:17" x14ac:dyDescent="0.2">
      <c r="A238" t="s">
        <v>657</v>
      </c>
      <c r="B238">
        <v>2025</v>
      </c>
      <c r="C238">
        <v>7</v>
      </c>
      <c r="D238" t="s">
        <v>189</v>
      </c>
      <c r="E238" t="s">
        <v>19</v>
      </c>
      <c r="F238" t="s">
        <v>72</v>
      </c>
      <c r="G238" t="s">
        <v>80</v>
      </c>
      <c r="H238" t="s">
        <v>77</v>
      </c>
      <c r="I238" t="s">
        <v>78</v>
      </c>
      <c r="J238">
        <v>1375.08</v>
      </c>
      <c r="K238">
        <v>1375.08</v>
      </c>
      <c r="L238" t="s">
        <v>658</v>
      </c>
      <c r="M238" t="s">
        <v>659</v>
      </c>
      <c r="N238" t="s">
        <v>627</v>
      </c>
      <c r="O238" t="s">
        <v>628</v>
      </c>
      <c r="P238" t="s">
        <v>187</v>
      </c>
      <c r="Q238" t="s">
        <v>188</v>
      </c>
    </row>
    <row r="239" spans="1:17" x14ac:dyDescent="0.2">
      <c r="A239" t="s">
        <v>657</v>
      </c>
      <c r="B239">
        <v>2025</v>
      </c>
      <c r="C239">
        <v>7</v>
      </c>
      <c r="D239" t="s">
        <v>189</v>
      </c>
      <c r="E239" t="s">
        <v>19</v>
      </c>
      <c r="F239" t="s">
        <v>72</v>
      </c>
      <c r="G239" t="s">
        <v>80</v>
      </c>
      <c r="H239" t="s">
        <v>77</v>
      </c>
      <c r="I239" t="s">
        <v>78</v>
      </c>
      <c r="J239">
        <v>432.44000000000005</v>
      </c>
      <c r="K239">
        <v>432.44000000000005</v>
      </c>
      <c r="L239" t="s">
        <v>658</v>
      </c>
      <c r="M239" t="s">
        <v>659</v>
      </c>
      <c r="N239" t="s">
        <v>627</v>
      </c>
      <c r="O239" t="s">
        <v>628</v>
      </c>
      <c r="P239" t="s">
        <v>88</v>
      </c>
      <c r="Q239" t="s">
        <v>89</v>
      </c>
    </row>
    <row r="240" spans="1:17" x14ac:dyDescent="0.2">
      <c r="A240" t="s">
        <v>657</v>
      </c>
      <c r="B240">
        <v>2025</v>
      </c>
      <c r="C240">
        <v>7</v>
      </c>
      <c r="D240" t="s">
        <v>189</v>
      </c>
      <c r="E240" t="s">
        <v>19</v>
      </c>
      <c r="F240" t="s">
        <v>72</v>
      </c>
      <c r="G240" t="s">
        <v>80</v>
      </c>
      <c r="H240" t="s">
        <v>77</v>
      </c>
      <c r="I240" t="s">
        <v>78</v>
      </c>
      <c r="J240">
        <v>6631.99</v>
      </c>
      <c r="K240">
        <v>6631.99</v>
      </c>
      <c r="L240" t="s">
        <v>658</v>
      </c>
      <c r="M240" t="s">
        <v>659</v>
      </c>
      <c r="N240" t="s">
        <v>627</v>
      </c>
      <c r="O240" t="s">
        <v>628</v>
      </c>
      <c r="P240" t="s">
        <v>84</v>
      </c>
      <c r="Q240" t="s">
        <v>85</v>
      </c>
    </row>
    <row r="241" spans="1:17" x14ac:dyDescent="0.2">
      <c r="A241" t="s">
        <v>657</v>
      </c>
      <c r="B241">
        <v>2025</v>
      </c>
      <c r="C241">
        <v>7</v>
      </c>
      <c r="D241" t="s">
        <v>189</v>
      </c>
      <c r="E241" t="s">
        <v>19</v>
      </c>
      <c r="F241" t="s">
        <v>72</v>
      </c>
      <c r="G241" t="s">
        <v>80</v>
      </c>
      <c r="H241" t="s">
        <v>77</v>
      </c>
      <c r="I241" t="s">
        <v>78</v>
      </c>
      <c r="J241">
        <v>44.58</v>
      </c>
      <c r="K241">
        <v>44.58</v>
      </c>
      <c r="L241" t="s">
        <v>658</v>
      </c>
      <c r="M241" t="s">
        <v>659</v>
      </c>
      <c r="N241" t="s">
        <v>627</v>
      </c>
      <c r="O241" t="s">
        <v>628</v>
      </c>
      <c r="P241" t="s">
        <v>90</v>
      </c>
      <c r="Q241" t="s">
        <v>91</v>
      </c>
    </row>
    <row r="242" spans="1:17" x14ac:dyDescent="0.2">
      <c r="A242" t="s">
        <v>657</v>
      </c>
      <c r="B242">
        <v>2025</v>
      </c>
      <c r="C242">
        <v>7</v>
      </c>
      <c r="D242" t="s">
        <v>189</v>
      </c>
      <c r="E242" t="s">
        <v>19</v>
      </c>
      <c r="F242" t="s">
        <v>72</v>
      </c>
      <c r="G242" t="s">
        <v>80</v>
      </c>
      <c r="H242" t="s">
        <v>77</v>
      </c>
      <c r="I242" t="s">
        <v>667</v>
      </c>
      <c r="J242">
        <v>12295</v>
      </c>
      <c r="K242">
        <v>12295</v>
      </c>
      <c r="L242" t="s">
        <v>658</v>
      </c>
      <c r="M242" t="s">
        <v>659</v>
      </c>
      <c r="N242" t="s">
        <v>627</v>
      </c>
      <c r="O242" t="s">
        <v>628</v>
      </c>
      <c r="P242" t="s">
        <v>84</v>
      </c>
      <c r="Q242" t="s">
        <v>85</v>
      </c>
    </row>
    <row r="243" spans="1:17" x14ac:dyDescent="0.2">
      <c r="A243" t="s">
        <v>657</v>
      </c>
      <c r="B243">
        <v>2025</v>
      </c>
      <c r="C243">
        <v>7</v>
      </c>
      <c r="D243" t="s">
        <v>189</v>
      </c>
      <c r="E243" t="s">
        <v>19</v>
      </c>
      <c r="F243" t="s">
        <v>72</v>
      </c>
      <c r="G243" t="s">
        <v>94</v>
      </c>
      <c r="H243" t="s">
        <v>77</v>
      </c>
      <c r="I243" t="s">
        <v>78</v>
      </c>
      <c r="J243">
        <v>888.83999999999992</v>
      </c>
      <c r="K243">
        <v>888.83999999999992</v>
      </c>
      <c r="L243" t="s">
        <v>658</v>
      </c>
      <c r="M243" t="s">
        <v>659</v>
      </c>
      <c r="N243" t="s">
        <v>627</v>
      </c>
      <c r="O243" t="s">
        <v>628</v>
      </c>
      <c r="P243" t="s">
        <v>95</v>
      </c>
      <c r="Q243" t="s">
        <v>94</v>
      </c>
    </row>
    <row r="244" spans="1:17" x14ac:dyDescent="0.2">
      <c r="A244" t="s">
        <v>657</v>
      </c>
      <c r="B244">
        <v>2025</v>
      </c>
      <c r="C244">
        <v>7</v>
      </c>
      <c r="D244" t="s">
        <v>189</v>
      </c>
      <c r="E244" t="s">
        <v>19</v>
      </c>
      <c r="F244" t="s">
        <v>72</v>
      </c>
      <c r="G244" t="s">
        <v>48</v>
      </c>
      <c r="H244" t="s">
        <v>35</v>
      </c>
      <c r="I244" t="s">
        <v>96</v>
      </c>
      <c r="J244">
        <v>66309.83</v>
      </c>
      <c r="K244">
        <v>66309.83</v>
      </c>
      <c r="L244" t="s">
        <v>658</v>
      </c>
      <c r="M244" t="s">
        <v>659</v>
      </c>
      <c r="N244" t="s">
        <v>627</v>
      </c>
      <c r="O244" t="s">
        <v>628</v>
      </c>
      <c r="P244" t="s">
        <v>97</v>
      </c>
      <c r="Q244" t="s">
        <v>98</v>
      </c>
    </row>
    <row r="245" spans="1:17" x14ac:dyDescent="0.2">
      <c r="A245" t="s">
        <v>657</v>
      </c>
      <c r="B245">
        <v>2025</v>
      </c>
      <c r="C245">
        <v>7</v>
      </c>
      <c r="D245" t="s">
        <v>189</v>
      </c>
      <c r="E245" t="s">
        <v>19</v>
      </c>
      <c r="F245" t="s">
        <v>72</v>
      </c>
      <c r="G245" t="s">
        <v>48</v>
      </c>
      <c r="H245" t="s">
        <v>35</v>
      </c>
      <c r="I245" t="s">
        <v>96</v>
      </c>
      <c r="J245">
        <v>66688.039999999994</v>
      </c>
      <c r="K245">
        <v>66688.039999999994</v>
      </c>
      <c r="L245" t="s">
        <v>658</v>
      </c>
      <c r="M245" t="s">
        <v>659</v>
      </c>
      <c r="N245" t="s">
        <v>627</v>
      </c>
      <c r="O245" t="s">
        <v>628</v>
      </c>
      <c r="P245" t="s">
        <v>105</v>
      </c>
      <c r="Q245" t="s">
        <v>106</v>
      </c>
    </row>
    <row r="246" spans="1:17" x14ac:dyDescent="0.2">
      <c r="A246" t="s">
        <v>657</v>
      </c>
      <c r="B246">
        <v>2025</v>
      </c>
      <c r="C246">
        <v>7</v>
      </c>
      <c r="D246" t="s">
        <v>189</v>
      </c>
      <c r="E246" t="s">
        <v>19</v>
      </c>
      <c r="F246" t="s">
        <v>72</v>
      </c>
      <c r="G246" t="s">
        <v>48</v>
      </c>
      <c r="H246" t="s">
        <v>35</v>
      </c>
      <c r="I246" t="s">
        <v>96</v>
      </c>
      <c r="J246">
        <v>302987.3</v>
      </c>
      <c r="K246">
        <v>302987.3</v>
      </c>
      <c r="L246" t="s">
        <v>658</v>
      </c>
      <c r="M246" t="s">
        <v>659</v>
      </c>
      <c r="N246" t="s">
        <v>627</v>
      </c>
      <c r="O246" t="s">
        <v>628</v>
      </c>
      <c r="P246" t="s">
        <v>278</v>
      </c>
      <c r="Q246" t="s">
        <v>279</v>
      </c>
    </row>
    <row r="247" spans="1:17" x14ac:dyDescent="0.2">
      <c r="A247" t="s">
        <v>657</v>
      </c>
      <c r="B247">
        <v>2025</v>
      </c>
      <c r="C247">
        <v>7</v>
      </c>
      <c r="D247" t="s">
        <v>189</v>
      </c>
      <c r="E247" t="s">
        <v>19</v>
      </c>
      <c r="F247" t="s">
        <v>72</v>
      </c>
      <c r="G247" t="s">
        <v>48</v>
      </c>
      <c r="H247" t="s">
        <v>35</v>
      </c>
      <c r="I247" t="s">
        <v>39</v>
      </c>
      <c r="J247">
        <v>4285.0300000000007</v>
      </c>
      <c r="K247">
        <v>4285.0300000000007</v>
      </c>
      <c r="L247" t="s">
        <v>658</v>
      </c>
      <c r="M247" t="s">
        <v>659</v>
      </c>
      <c r="N247" t="s">
        <v>627</v>
      </c>
      <c r="O247" t="s">
        <v>628</v>
      </c>
      <c r="P247" t="s">
        <v>101</v>
      </c>
      <c r="Q247" t="s">
        <v>102</v>
      </c>
    </row>
    <row r="248" spans="1:17" x14ac:dyDescent="0.2">
      <c r="A248" t="s">
        <v>657</v>
      </c>
      <c r="B248">
        <v>2025</v>
      </c>
      <c r="C248">
        <v>7</v>
      </c>
      <c r="D248" t="s">
        <v>189</v>
      </c>
      <c r="E248" t="s">
        <v>19</v>
      </c>
      <c r="F248" t="s">
        <v>72</v>
      </c>
      <c r="G248" t="s">
        <v>48</v>
      </c>
      <c r="H248" t="s">
        <v>35</v>
      </c>
      <c r="I248" t="s">
        <v>39</v>
      </c>
      <c r="J248">
        <v>29.74</v>
      </c>
      <c r="K248">
        <v>29.74</v>
      </c>
      <c r="L248" t="s">
        <v>658</v>
      </c>
      <c r="M248" t="s">
        <v>659</v>
      </c>
      <c r="N248" t="s">
        <v>627</v>
      </c>
      <c r="O248" t="s">
        <v>628</v>
      </c>
      <c r="P248" t="s">
        <v>108</v>
      </c>
      <c r="Q248" t="s">
        <v>109</v>
      </c>
    </row>
    <row r="249" spans="1:17" x14ac:dyDescent="0.2">
      <c r="A249" t="s">
        <v>657</v>
      </c>
      <c r="B249">
        <v>2025</v>
      </c>
      <c r="C249">
        <v>7</v>
      </c>
      <c r="D249" t="s">
        <v>189</v>
      </c>
      <c r="E249" t="s">
        <v>19</v>
      </c>
      <c r="F249" t="s">
        <v>72</v>
      </c>
      <c r="G249" t="s">
        <v>48</v>
      </c>
      <c r="H249" t="s">
        <v>35</v>
      </c>
      <c r="I249" t="s">
        <v>39</v>
      </c>
      <c r="J249">
        <v>10.38</v>
      </c>
      <c r="K249">
        <v>10.38</v>
      </c>
      <c r="L249" t="s">
        <v>658</v>
      </c>
      <c r="M249" t="s">
        <v>659</v>
      </c>
      <c r="N249" t="s">
        <v>627</v>
      </c>
      <c r="O249" t="s">
        <v>628</v>
      </c>
      <c r="P249" t="s">
        <v>103</v>
      </c>
      <c r="Q249" t="s">
        <v>104</v>
      </c>
    </row>
    <row r="250" spans="1:17" x14ac:dyDescent="0.2">
      <c r="A250" t="s">
        <v>657</v>
      </c>
      <c r="B250">
        <v>2025</v>
      </c>
      <c r="C250">
        <v>7</v>
      </c>
      <c r="D250" t="s">
        <v>189</v>
      </c>
      <c r="E250" t="s">
        <v>19</v>
      </c>
      <c r="F250" t="s">
        <v>72</v>
      </c>
      <c r="G250" t="s">
        <v>48</v>
      </c>
      <c r="H250" t="s">
        <v>35</v>
      </c>
      <c r="I250" t="s">
        <v>661</v>
      </c>
      <c r="J250">
        <v>13849.72</v>
      </c>
      <c r="K250">
        <v>13849.72</v>
      </c>
      <c r="L250" t="s">
        <v>658</v>
      </c>
      <c r="M250" t="s">
        <v>659</v>
      </c>
      <c r="N250" t="s">
        <v>627</v>
      </c>
      <c r="O250" t="s">
        <v>628</v>
      </c>
      <c r="P250" t="s">
        <v>101</v>
      </c>
      <c r="Q250" t="s">
        <v>102</v>
      </c>
    </row>
    <row r="251" spans="1:17" x14ac:dyDescent="0.2">
      <c r="A251" t="s">
        <v>657</v>
      </c>
      <c r="B251">
        <v>2025</v>
      </c>
      <c r="C251">
        <v>7</v>
      </c>
      <c r="D251" t="s">
        <v>189</v>
      </c>
      <c r="E251" t="s">
        <v>19</v>
      </c>
      <c r="F251" t="s">
        <v>72</v>
      </c>
      <c r="G251" t="s">
        <v>48</v>
      </c>
      <c r="H251" t="s">
        <v>35</v>
      </c>
      <c r="I251" t="s">
        <v>664</v>
      </c>
      <c r="J251">
        <v>54745.75</v>
      </c>
      <c r="K251">
        <v>54745.75</v>
      </c>
      <c r="L251" t="s">
        <v>658</v>
      </c>
      <c r="M251" t="s">
        <v>659</v>
      </c>
      <c r="N251" t="s">
        <v>627</v>
      </c>
      <c r="O251" t="s">
        <v>628</v>
      </c>
      <c r="P251" t="s">
        <v>101</v>
      </c>
      <c r="Q251" t="s">
        <v>102</v>
      </c>
    </row>
    <row r="252" spans="1:17" x14ac:dyDescent="0.2">
      <c r="A252" t="s">
        <v>657</v>
      </c>
      <c r="B252">
        <v>2025</v>
      </c>
      <c r="C252">
        <v>7</v>
      </c>
      <c r="D252" t="s">
        <v>189</v>
      </c>
      <c r="E252" t="s">
        <v>19</v>
      </c>
      <c r="F252" t="s">
        <v>72</v>
      </c>
      <c r="G252" t="s">
        <v>48</v>
      </c>
      <c r="H252" t="s">
        <v>35</v>
      </c>
      <c r="I252" t="s">
        <v>662</v>
      </c>
      <c r="J252">
        <v>10922.619999999999</v>
      </c>
      <c r="K252">
        <v>10922.619999999999</v>
      </c>
      <c r="L252" t="s">
        <v>658</v>
      </c>
      <c r="M252" t="s">
        <v>659</v>
      </c>
      <c r="N252" t="s">
        <v>627</v>
      </c>
      <c r="O252" t="s">
        <v>628</v>
      </c>
      <c r="P252" t="s">
        <v>101</v>
      </c>
      <c r="Q252" t="s">
        <v>102</v>
      </c>
    </row>
    <row r="253" spans="1:17" x14ac:dyDescent="0.2">
      <c r="A253" t="s">
        <v>657</v>
      </c>
      <c r="B253">
        <v>2025</v>
      </c>
      <c r="C253">
        <v>7</v>
      </c>
      <c r="D253" t="s">
        <v>189</v>
      </c>
      <c r="E253" t="s">
        <v>110</v>
      </c>
      <c r="F253" t="s">
        <v>111</v>
      </c>
      <c r="G253" t="s">
        <v>112</v>
      </c>
      <c r="H253" t="s">
        <v>113</v>
      </c>
      <c r="I253" t="s">
        <v>114</v>
      </c>
      <c r="J253">
        <v>130664.17</v>
      </c>
      <c r="K253">
        <v>130664.17</v>
      </c>
      <c r="L253" t="s">
        <v>658</v>
      </c>
      <c r="M253" t="s">
        <v>659</v>
      </c>
      <c r="N253" t="s">
        <v>627</v>
      </c>
      <c r="O253" t="s">
        <v>628</v>
      </c>
      <c r="P253" t="s">
        <v>115</v>
      </c>
      <c r="Q253" t="s">
        <v>114</v>
      </c>
    </row>
    <row r="254" spans="1:17" x14ac:dyDescent="0.2">
      <c r="A254" t="s">
        <v>657</v>
      </c>
      <c r="B254">
        <v>2025</v>
      </c>
      <c r="C254">
        <v>7</v>
      </c>
      <c r="D254" t="s">
        <v>189</v>
      </c>
      <c r="E254" t="s">
        <v>110</v>
      </c>
      <c r="F254" t="s">
        <v>111</v>
      </c>
      <c r="G254" t="s">
        <v>112</v>
      </c>
      <c r="H254" t="s">
        <v>113</v>
      </c>
      <c r="I254" t="s">
        <v>116</v>
      </c>
      <c r="J254">
        <v>240.86</v>
      </c>
      <c r="K254">
        <v>240.86</v>
      </c>
      <c r="L254" t="s">
        <v>658</v>
      </c>
      <c r="M254" t="s">
        <v>659</v>
      </c>
      <c r="N254" t="s">
        <v>627</v>
      </c>
      <c r="O254" t="s">
        <v>628</v>
      </c>
      <c r="P254" t="s">
        <v>117</v>
      </c>
      <c r="Q254" t="s">
        <v>116</v>
      </c>
    </row>
    <row r="255" spans="1:17" x14ac:dyDescent="0.2">
      <c r="A255" t="s">
        <v>657</v>
      </c>
      <c r="B255">
        <v>2025</v>
      </c>
      <c r="C255">
        <v>7</v>
      </c>
      <c r="D255" t="s">
        <v>189</v>
      </c>
      <c r="E255" t="s">
        <v>110</v>
      </c>
      <c r="F255" t="s">
        <v>111</v>
      </c>
      <c r="G255" t="s">
        <v>112</v>
      </c>
      <c r="H255" t="s">
        <v>113</v>
      </c>
      <c r="I255" t="s">
        <v>118</v>
      </c>
      <c r="J255">
        <v>58773.59</v>
      </c>
      <c r="K255">
        <v>58773.59</v>
      </c>
      <c r="L255" t="s">
        <v>658</v>
      </c>
      <c r="M255" t="s">
        <v>659</v>
      </c>
      <c r="N255" t="s">
        <v>627</v>
      </c>
      <c r="O255" t="s">
        <v>628</v>
      </c>
      <c r="P255" t="s">
        <v>119</v>
      </c>
      <c r="Q255" t="s">
        <v>118</v>
      </c>
    </row>
    <row r="256" spans="1:17" x14ac:dyDescent="0.2">
      <c r="A256" t="s">
        <v>657</v>
      </c>
      <c r="B256">
        <v>2025</v>
      </c>
      <c r="C256">
        <v>8</v>
      </c>
      <c r="D256" t="s">
        <v>193</v>
      </c>
      <c r="E256" t="s">
        <v>19</v>
      </c>
      <c r="F256" t="s">
        <v>20</v>
      </c>
      <c r="G256" t="s">
        <v>28</v>
      </c>
      <c r="H256" t="s">
        <v>29</v>
      </c>
      <c r="I256" t="s">
        <v>28</v>
      </c>
      <c r="J256">
        <v>86719.17</v>
      </c>
      <c r="K256">
        <v>86719.17</v>
      </c>
      <c r="L256" t="s">
        <v>658</v>
      </c>
      <c r="M256" t="s">
        <v>659</v>
      </c>
      <c r="N256" t="s">
        <v>627</v>
      </c>
      <c r="O256" t="s">
        <v>628</v>
      </c>
      <c r="P256" t="s">
        <v>31</v>
      </c>
      <c r="Q256" t="s">
        <v>28</v>
      </c>
    </row>
    <row r="257" spans="1:17" x14ac:dyDescent="0.2">
      <c r="A257" t="s">
        <v>657</v>
      </c>
      <c r="B257">
        <v>2025</v>
      </c>
      <c r="C257">
        <v>8</v>
      </c>
      <c r="D257" t="s">
        <v>193</v>
      </c>
      <c r="E257" t="s">
        <v>19</v>
      </c>
      <c r="F257" t="s">
        <v>20</v>
      </c>
      <c r="G257" t="s">
        <v>320</v>
      </c>
      <c r="H257" t="s">
        <v>29</v>
      </c>
      <c r="I257" t="s">
        <v>30</v>
      </c>
      <c r="J257">
        <v>7592.38</v>
      </c>
      <c r="K257">
        <v>7592.38</v>
      </c>
      <c r="L257" t="s">
        <v>658</v>
      </c>
      <c r="M257" t="s">
        <v>659</v>
      </c>
      <c r="N257" t="s">
        <v>627</v>
      </c>
      <c r="O257" t="s">
        <v>628</v>
      </c>
      <c r="P257" t="s">
        <v>321</v>
      </c>
      <c r="Q257" t="s">
        <v>320</v>
      </c>
    </row>
    <row r="258" spans="1:17" x14ac:dyDescent="0.2">
      <c r="A258" t="s">
        <v>657</v>
      </c>
      <c r="B258">
        <v>2025</v>
      </c>
      <c r="C258">
        <v>8</v>
      </c>
      <c r="D258" t="s">
        <v>193</v>
      </c>
      <c r="E258" t="s">
        <v>19</v>
      </c>
      <c r="F258" t="s">
        <v>20</v>
      </c>
      <c r="G258" t="s">
        <v>46</v>
      </c>
      <c r="H258" t="s">
        <v>29</v>
      </c>
      <c r="I258" t="s">
        <v>30</v>
      </c>
      <c r="J258">
        <v>58.15</v>
      </c>
      <c r="K258">
        <v>58.15</v>
      </c>
      <c r="L258" t="s">
        <v>658</v>
      </c>
      <c r="M258" t="s">
        <v>659</v>
      </c>
      <c r="N258" t="s">
        <v>627</v>
      </c>
      <c r="O258" t="s">
        <v>628</v>
      </c>
      <c r="P258" t="s">
        <v>47</v>
      </c>
      <c r="Q258" t="s">
        <v>46</v>
      </c>
    </row>
    <row r="259" spans="1:17" x14ac:dyDescent="0.2">
      <c r="A259" t="s">
        <v>657</v>
      </c>
      <c r="B259">
        <v>2025</v>
      </c>
      <c r="C259">
        <v>8</v>
      </c>
      <c r="D259" t="s">
        <v>193</v>
      </c>
      <c r="E259" t="s">
        <v>19</v>
      </c>
      <c r="F259" t="s">
        <v>20</v>
      </c>
      <c r="G259" t="s">
        <v>48</v>
      </c>
      <c r="H259" t="s">
        <v>35</v>
      </c>
      <c r="I259" t="s">
        <v>39</v>
      </c>
      <c r="J259">
        <v>528.89</v>
      </c>
      <c r="K259">
        <v>528.89</v>
      </c>
      <c r="L259" t="s">
        <v>658</v>
      </c>
      <c r="M259" t="s">
        <v>659</v>
      </c>
      <c r="N259" t="s">
        <v>627</v>
      </c>
      <c r="O259" t="s">
        <v>628</v>
      </c>
      <c r="P259" t="s">
        <v>52</v>
      </c>
      <c r="Q259" t="s">
        <v>53</v>
      </c>
    </row>
    <row r="260" spans="1:17" x14ac:dyDescent="0.2">
      <c r="A260" t="s">
        <v>657</v>
      </c>
      <c r="B260">
        <v>2025</v>
      </c>
      <c r="C260">
        <v>8</v>
      </c>
      <c r="D260" t="s">
        <v>193</v>
      </c>
      <c r="E260" t="s">
        <v>19</v>
      </c>
      <c r="F260" t="s">
        <v>20</v>
      </c>
      <c r="G260" t="s">
        <v>48</v>
      </c>
      <c r="H260" t="s">
        <v>35</v>
      </c>
      <c r="I260" t="s">
        <v>39</v>
      </c>
      <c r="J260">
        <v>845.47</v>
      </c>
      <c r="K260">
        <v>845.47</v>
      </c>
      <c r="L260" t="s">
        <v>658</v>
      </c>
      <c r="M260" t="s">
        <v>659</v>
      </c>
      <c r="N260" t="s">
        <v>627</v>
      </c>
      <c r="O260" t="s">
        <v>628</v>
      </c>
      <c r="P260" t="s">
        <v>50</v>
      </c>
      <c r="Q260" t="s">
        <v>51</v>
      </c>
    </row>
    <row r="261" spans="1:17" x14ac:dyDescent="0.2">
      <c r="A261" t="s">
        <v>657</v>
      </c>
      <c r="B261">
        <v>2025</v>
      </c>
      <c r="C261">
        <v>8</v>
      </c>
      <c r="D261" t="s">
        <v>193</v>
      </c>
      <c r="E261" t="s">
        <v>19</v>
      </c>
      <c r="F261" t="s">
        <v>20</v>
      </c>
      <c r="G261" t="s">
        <v>48</v>
      </c>
      <c r="H261" t="s">
        <v>35</v>
      </c>
      <c r="I261" t="s">
        <v>39</v>
      </c>
      <c r="J261">
        <v>4922.0599999999995</v>
      </c>
      <c r="K261">
        <v>4922.0599999999995</v>
      </c>
      <c r="L261" t="s">
        <v>658</v>
      </c>
      <c r="M261" t="s">
        <v>659</v>
      </c>
      <c r="N261" t="s">
        <v>627</v>
      </c>
      <c r="O261" t="s">
        <v>628</v>
      </c>
      <c r="P261" t="s">
        <v>54</v>
      </c>
      <c r="Q261" t="s">
        <v>55</v>
      </c>
    </row>
    <row r="262" spans="1:17" x14ac:dyDescent="0.2">
      <c r="A262" t="s">
        <v>657</v>
      </c>
      <c r="B262">
        <v>2025</v>
      </c>
      <c r="C262">
        <v>8</v>
      </c>
      <c r="D262" t="s">
        <v>193</v>
      </c>
      <c r="E262" t="s">
        <v>19</v>
      </c>
      <c r="F262" t="s">
        <v>20</v>
      </c>
      <c r="G262" t="s">
        <v>48</v>
      </c>
      <c r="H262" t="s">
        <v>35</v>
      </c>
      <c r="I262" t="s">
        <v>660</v>
      </c>
      <c r="J262">
        <v>6267.65</v>
      </c>
      <c r="K262">
        <v>6267.65</v>
      </c>
      <c r="L262" t="s">
        <v>658</v>
      </c>
      <c r="M262" t="s">
        <v>659</v>
      </c>
      <c r="N262" t="s">
        <v>627</v>
      </c>
      <c r="O262" t="s">
        <v>628</v>
      </c>
      <c r="P262" t="s">
        <v>50</v>
      </c>
      <c r="Q262" t="s">
        <v>51</v>
      </c>
    </row>
    <row r="263" spans="1:17" x14ac:dyDescent="0.2">
      <c r="A263" t="s">
        <v>657</v>
      </c>
      <c r="B263">
        <v>2025</v>
      </c>
      <c r="C263">
        <v>8</v>
      </c>
      <c r="D263" t="s">
        <v>193</v>
      </c>
      <c r="E263" t="s">
        <v>19</v>
      </c>
      <c r="F263" t="s">
        <v>20</v>
      </c>
      <c r="G263" t="s">
        <v>48</v>
      </c>
      <c r="H263" t="s">
        <v>35</v>
      </c>
      <c r="I263" t="s">
        <v>661</v>
      </c>
      <c r="J263">
        <v>17497.22</v>
      </c>
      <c r="K263">
        <v>17497.22</v>
      </c>
      <c r="L263" t="s">
        <v>658</v>
      </c>
      <c r="M263" t="s">
        <v>659</v>
      </c>
      <c r="N263" t="s">
        <v>627</v>
      </c>
      <c r="O263" t="s">
        <v>628</v>
      </c>
      <c r="P263" t="s">
        <v>50</v>
      </c>
      <c r="Q263" t="s">
        <v>51</v>
      </c>
    </row>
    <row r="264" spans="1:17" x14ac:dyDescent="0.2">
      <c r="A264" t="s">
        <v>657</v>
      </c>
      <c r="B264">
        <v>2025</v>
      </c>
      <c r="C264">
        <v>8</v>
      </c>
      <c r="D264" t="s">
        <v>193</v>
      </c>
      <c r="E264" t="s">
        <v>19</v>
      </c>
      <c r="F264" t="s">
        <v>20</v>
      </c>
      <c r="G264" t="s">
        <v>48</v>
      </c>
      <c r="H264" t="s">
        <v>35</v>
      </c>
      <c r="I264" t="s">
        <v>662</v>
      </c>
      <c r="J264">
        <v>38278.029999999992</v>
      </c>
      <c r="K264">
        <v>38278.029999999992</v>
      </c>
      <c r="L264" t="s">
        <v>658</v>
      </c>
      <c r="M264" t="s">
        <v>659</v>
      </c>
      <c r="N264" t="s">
        <v>627</v>
      </c>
      <c r="O264" t="s">
        <v>628</v>
      </c>
      <c r="P264" t="s">
        <v>50</v>
      </c>
      <c r="Q264" t="s">
        <v>51</v>
      </c>
    </row>
    <row r="265" spans="1:17" x14ac:dyDescent="0.2">
      <c r="A265" t="s">
        <v>657</v>
      </c>
      <c r="B265">
        <v>2025</v>
      </c>
      <c r="C265">
        <v>8</v>
      </c>
      <c r="D265" t="s">
        <v>193</v>
      </c>
      <c r="E265" t="s">
        <v>19</v>
      </c>
      <c r="F265" t="s">
        <v>20</v>
      </c>
      <c r="G265" t="s">
        <v>48</v>
      </c>
      <c r="H265" t="s">
        <v>35</v>
      </c>
      <c r="I265" t="s">
        <v>662</v>
      </c>
      <c r="J265">
        <v>7655.61</v>
      </c>
      <c r="K265">
        <v>7655.61</v>
      </c>
      <c r="L265" t="s">
        <v>658</v>
      </c>
      <c r="M265" t="s">
        <v>659</v>
      </c>
      <c r="N265" t="s">
        <v>627</v>
      </c>
      <c r="O265" t="s">
        <v>628</v>
      </c>
      <c r="P265" t="s">
        <v>54</v>
      </c>
      <c r="Q265" t="s">
        <v>55</v>
      </c>
    </row>
    <row r="266" spans="1:17" x14ac:dyDescent="0.2">
      <c r="A266" t="s">
        <v>657</v>
      </c>
      <c r="B266">
        <v>2025</v>
      </c>
      <c r="C266">
        <v>8</v>
      </c>
      <c r="D266" t="s">
        <v>193</v>
      </c>
      <c r="E266" t="s">
        <v>19</v>
      </c>
      <c r="F266" t="s">
        <v>20</v>
      </c>
      <c r="G266" t="s">
        <v>56</v>
      </c>
      <c r="H266" t="s">
        <v>35</v>
      </c>
      <c r="I266" t="s">
        <v>39</v>
      </c>
      <c r="J266">
        <v>13.45</v>
      </c>
      <c r="K266">
        <v>13.45</v>
      </c>
      <c r="L266" t="s">
        <v>658</v>
      </c>
      <c r="M266" t="s">
        <v>659</v>
      </c>
      <c r="N266" t="s">
        <v>627</v>
      </c>
      <c r="O266" t="s">
        <v>628</v>
      </c>
      <c r="P266" t="s">
        <v>37</v>
      </c>
      <c r="Q266" t="s">
        <v>38</v>
      </c>
    </row>
    <row r="267" spans="1:17" x14ac:dyDescent="0.2">
      <c r="A267" t="s">
        <v>657</v>
      </c>
      <c r="B267">
        <v>2025</v>
      </c>
      <c r="C267">
        <v>8</v>
      </c>
      <c r="D267" t="s">
        <v>193</v>
      </c>
      <c r="E267" t="s">
        <v>19</v>
      </c>
      <c r="F267" t="s">
        <v>20</v>
      </c>
      <c r="G267" t="s">
        <v>56</v>
      </c>
      <c r="H267" t="s">
        <v>35</v>
      </c>
      <c r="I267" t="s">
        <v>39</v>
      </c>
      <c r="J267">
        <v>552.44999999999993</v>
      </c>
      <c r="K267">
        <v>552.44999999999993</v>
      </c>
      <c r="L267" t="s">
        <v>658</v>
      </c>
      <c r="M267" t="s">
        <v>659</v>
      </c>
      <c r="N267" t="s">
        <v>627</v>
      </c>
      <c r="O267" t="s">
        <v>628</v>
      </c>
      <c r="P267" t="s">
        <v>37</v>
      </c>
      <c r="Q267" t="s">
        <v>38</v>
      </c>
    </row>
    <row r="268" spans="1:17" x14ac:dyDescent="0.2">
      <c r="A268" t="s">
        <v>657</v>
      </c>
      <c r="B268">
        <v>2025</v>
      </c>
      <c r="C268">
        <v>8</v>
      </c>
      <c r="D268" t="s">
        <v>193</v>
      </c>
      <c r="E268" t="s">
        <v>19</v>
      </c>
      <c r="F268" t="s">
        <v>20</v>
      </c>
      <c r="G268" t="s">
        <v>61</v>
      </c>
      <c r="H268" t="s">
        <v>61</v>
      </c>
      <c r="I268" t="s">
        <v>61</v>
      </c>
      <c r="J268">
        <v>11187.01</v>
      </c>
      <c r="K268">
        <v>11187.01</v>
      </c>
      <c r="L268" t="s">
        <v>658</v>
      </c>
      <c r="M268" t="s">
        <v>659</v>
      </c>
      <c r="N268" t="s">
        <v>627</v>
      </c>
      <c r="O268" t="s">
        <v>628</v>
      </c>
      <c r="P268" t="s">
        <v>64</v>
      </c>
      <c r="Q268" t="s">
        <v>65</v>
      </c>
    </row>
    <row r="269" spans="1:17" x14ac:dyDescent="0.2">
      <c r="A269" t="s">
        <v>657</v>
      </c>
      <c r="B269">
        <v>2025</v>
      </c>
      <c r="C269">
        <v>8</v>
      </c>
      <c r="D269" t="s">
        <v>193</v>
      </c>
      <c r="E269" t="s">
        <v>19</v>
      </c>
      <c r="F269" t="s">
        <v>20</v>
      </c>
      <c r="G269" t="s">
        <v>123</v>
      </c>
      <c r="H269" t="s">
        <v>61</v>
      </c>
      <c r="I269" t="s">
        <v>123</v>
      </c>
      <c r="J269">
        <v>4270</v>
      </c>
      <c r="K269">
        <v>4270</v>
      </c>
      <c r="L269" t="s">
        <v>658</v>
      </c>
      <c r="M269" t="s">
        <v>659</v>
      </c>
      <c r="N269" t="s">
        <v>627</v>
      </c>
      <c r="O269" t="s">
        <v>628</v>
      </c>
      <c r="P269" t="s">
        <v>124</v>
      </c>
      <c r="Q269" t="s">
        <v>123</v>
      </c>
    </row>
    <row r="270" spans="1:17" x14ac:dyDescent="0.2">
      <c r="A270" t="s">
        <v>657</v>
      </c>
      <c r="B270">
        <v>2025</v>
      </c>
      <c r="C270">
        <v>8</v>
      </c>
      <c r="D270" t="s">
        <v>193</v>
      </c>
      <c r="E270" t="s">
        <v>19</v>
      </c>
      <c r="F270" t="s">
        <v>20</v>
      </c>
      <c r="G270" t="s">
        <v>66</v>
      </c>
      <c r="H270" t="s">
        <v>61</v>
      </c>
      <c r="I270" t="s">
        <v>66</v>
      </c>
      <c r="J270">
        <v>-3385.35</v>
      </c>
      <c r="K270">
        <v>-3385.35</v>
      </c>
      <c r="L270" t="s">
        <v>658</v>
      </c>
      <c r="M270" t="s">
        <v>659</v>
      </c>
      <c r="N270" t="s">
        <v>627</v>
      </c>
      <c r="O270" t="s">
        <v>628</v>
      </c>
      <c r="P270" t="s">
        <v>67</v>
      </c>
      <c r="Q270" t="s">
        <v>66</v>
      </c>
    </row>
    <row r="271" spans="1:17" x14ac:dyDescent="0.2">
      <c r="A271" t="s">
        <v>657</v>
      </c>
      <c r="B271">
        <v>2025</v>
      </c>
      <c r="C271">
        <v>8</v>
      </c>
      <c r="D271" t="s">
        <v>193</v>
      </c>
      <c r="E271" t="s">
        <v>19</v>
      </c>
      <c r="F271" t="s">
        <v>69</v>
      </c>
      <c r="G271" t="s">
        <v>48</v>
      </c>
      <c r="H271" t="s">
        <v>35</v>
      </c>
      <c r="I271" t="s">
        <v>39</v>
      </c>
      <c r="J271">
        <v>2029.16</v>
      </c>
      <c r="K271">
        <v>2029.16</v>
      </c>
      <c r="L271" t="s">
        <v>658</v>
      </c>
      <c r="M271" t="s">
        <v>659</v>
      </c>
      <c r="N271" t="s">
        <v>627</v>
      </c>
      <c r="O271" t="s">
        <v>628</v>
      </c>
      <c r="P271" t="s">
        <v>205</v>
      </c>
      <c r="Q271" t="s">
        <v>206</v>
      </c>
    </row>
    <row r="272" spans="1:17" x14ac:dyDescent="0.2">
      <c r="A272" t="s">
        <v>657</v>
      </c>
      <c r="B272">
        <v>2025</v>
      </c>
      <c r="C272">
        <v>8</v>
      </c>
      <c r="D272" t="s">
        <v>193</v>
      </c>
      <c r="E272" t="s">
        <v>19</v>
      </c>
      <c r="F272" t="s">
        <v>69</v>
      </c>
      <c r="G272" t="s">
        <v>48</v>
      </c>
      <c r="H272" t="s">
        <v>35</v>
      </c>
      <c r="I272" t="s">
        <v>39</v>
      </c>
      <c r="J272">
        <v>1232.1600000000001</v>
      </c>
      <c r="K272">
        <v>1232.1600000000001</v>
      </c>
      <c r="L272" t="s">
        <v>658</v>
      </c>
      <c r="M272" t="s">
        <v>659</v>
      </c>
      <c r="N272" t="s">
        <v>627</v>
      </c>
      <c r="O272" t="s">
        <v>628</v>
      </c>
      <c r="P272" t="s">
        <v>54</v>
      </c>
      <c r="Q272" t="s">
        <v>55</v>
      </c>
    </row>
    <row r="273" spans="1:17" x14ac:dyDescent="0.2">
      <c r="A273" t="s">
        <v>657</v>
      </c>
      <c r="B273">
        <v>2025</v>
      </c>
      <c r="C273">
        <v>8</v>
      </c>
      <c r="D273" t="s">
        <v>193</v>
      </c>
      <c r="E273" t="s">
        <v>19</v>
      </c>
      <c r="F273" t="s">
        <v>69</v>
      </c>
      <c r="G273" t="s">
        <v>48</v>
      </c>
      <c r="H273" t="s">
        <v>35</v>
      </c>
      <c r="I273" t="s">
        <v>665</v>
      </c>
      <c r="J273">
        <v>6160.83</v>
      </c>
      <c r="K273">
        <v>6160.83</v>
      </c>
      <c r="L273" t="s">
        <v>658</v>
      </c>
      <c r="M273" t="s">
        <v>659</v>
      </c>
      <c r="N273" t="s">
        <v>627</v>
      </c>
      <c r="O273" t="s">
        <v>628</v>
      </c>
      <c r="P273" t="s">
        <v>50</v>
      </c>
      <c r="Q273" t="s">
        <v>51</v>
      </c>
    </row>
    <row r="274" spans="1:17" x14ac:dyDescent="0.2">
      <c r="A274" t="s">
        <v>657</v>
      </c>
      <c r="B274">
        <v>2025</v>
      </c>
      <c r="C274">
        <v>8</v>
      </c>
      <c r="D274" t="s">
        <v>193</v>
      </c>
      <c r="E274" t="s">
        <v>19</v>
      </c>
      <c r="F274" t="s">
        <v>69</v>
      </c>
      <c r="G274" t="s">
        <v>332</v>
      </c>
      <c r="H274" t="s">
        <v>29</v>
      </c>
      <c r="I274" t="s">
        <v>668</v>
      </c>
      <c r="J274">
        <v>2623104.33</v>
      </c>
      <c r="K274">
        <v>2623104.33</v>
      </c>
      <c r="L274" t="s">
        <v>658</v>
      </c>
      <c r="M274" t="s">
        <v>659</v>
      </c>
      <c r="N274" t="s">
        <v>627</v>
      </c>
      <c r="O274" t="s">
        <v>628</v>
      </c>
      <c r="P274" t="s">
        <v>333</v>
      </c>
      <c r="Q274" t="s">
        <v>332</v>
      </c>
    </row>
    <row r="275" spans="1:17" x14ac:dyDescent="0.2">
      <c r="A275" t="s">
        <v>657</v>
      </c>
      <c r="B275">
        <v>2025</v>
      </c>
      <c r="C275">
        <v>8</v>
      </c>
      <c r="D275" t="s">
        <v>193</v>
      </c>
      <c r="E275" t="s">
        <v>19</v>
      </c>
      <c r="F275" t="s">
        <v>69</v>
      </c>
      <c r="G275" t="s">
        <v>68</v>
      </c>
      <c r="H275" t="s">
        <v>35</v>
      </c>
      <c r="I275" t="s">
        <v>39</v>
      </c>
      <c r="J275">
        <v>-44.31</v>
      </c>
      <c r="K275">
        <v>-44.31</v>
      </c>
      <c r="L275" t="s">
        <v>658</v>
      </c>
      <c r="M275" t="s">
        <v>659</v>
      </c>
      <c r="N275" t="s">
        <v>627</v>
      </c>
      <c r="O275" t="s">
        <v>628</v>
      </c>
      <c r="P275" t="s">
        <v>166</v>
      </c>
      <c r="Q275" t="s">
        <v>167</v>
      </c>
    </row>
    <row r="276" spans="1:17" x14ac:dyDescent="0.2">
      <c r="A276" t="s">
        <v>657</v>
      </c>
      <c r="B276">
        <v>2025</v>
      </c>
      <c r="C276">
        <v>8</v>
      </c>
      <c r="D276" t="s">
        <v>193</v>
      </c>
      <c r="E276" t="s">
        <v>19</v>
      </c>
      <c r="F276" t="s">
        <v>69</v>
      </c>
      <c r="G276" t="s">
        <v>68</v>
      </c>
      <c r="H276" t="s">
        <v>35</v>
      </c>
      <c r="I276" t="s">
        <v>39</v>
      </c>
      <c r="J276">
        <v>-12.68</v>
      </c>
      <c r="K276">
        <v>-12.68</v>
      </c>
      <c r="L276" t="s">
        <v>658</v>
      </c>
      <c r="M276" t="s">
        <v>659</v>
      </c>
      <c r="N276" t="s">
        <v>627</v>
      </c>
      <c r="O276" t="s">
        <v>628</v>
      </c>
      <c r="P276" t="s">
        <v>670</v>
      </c>
      <c r="Q276" t="s">
        <v>671</v>
      </c>
    </row>
    <row r="277" spans="1:17" x14ac:dyDescent="0.2">
      <c r="A277" t="s">
        <v>657</v>
      </c>
      <c r="B277">
        <v>2025</v>
      </c>
      <c r="C277">
        <v>8</v>
      </c>
      <c r="D277" t="s">
        <v>193</v>
      </c>
      <c r="E277" t="s">
        <v>19</v>
      </c>
      <c r="F277" t="s">
        <v>69</v>
      </c>
      <c r="G277" t="s">
        <v>68</v>
      </c>
      <c r="H277" t="s">
        <v>35</v>
      </c>
      <c r="I277" t="s">
        <v>39</v>
      </c>
      <c r="J277">
        <v>-29.69</v>
      </c>
      <c r="K277">
        <v>-29.69</v>
      </c>
      <c r="L277" t="s">
        <v>658</v>
      </c>
      <c r="M277" t="s">
        <v>659</v>
      </c>
      <c r="N277" t="s">
        <v>627</v>
      </c>
      <c r="O277" t="s">
        <v>628</v>
      </c>
      <c r="P277" t="s">
        <v>672</v>
      </c>
      <c r="Q277" t="s">
        <v>673</v>
      </c>
    </row>
    <row r="278" spans="1:17" x14ac:dyDescent="0.2">
      <c r="A278" t="s">
        <v>657</v>
      </c>
      <c r="B278">
        <v>2025</v>
      </c>
      <c r="C278">
        <v>8</v>
      </c>
      <c r="D278" t="s">
        <v>193</v>
      </c>
      <c r="E278" t="s">
        <v>19</v>
      </c>
      <c r="F278" t="s">
        <v>69</v>
      </c>
      <c r="G278" t="s">
        <v>68</v>
      </c>
      <c r="H278" t="s">
        <v>35</v>
      </c>
      <c r="I278" t="s">
        <v>39</v>
      </c>
      <c r="J278">
        <v>-3.73</v>
      </c>
      <c r="K278">
        <v>-3.73</v>
      </c>
      <c r="L278" t="s">
        <v>658</v>
      </c>
      <c r="M278" t="s">
        <v>659</v>
      </c>
      <c r="N278" t="s">
        <v>627</v>
      </c>
      <c r="O278" t="s">
        <v>628</v>
      </c>
      <c r="P278" t="s">
        <v>674</v>
      </c>
      <c r="Q278" t="s">
        <v>675</v>
      </c>
    </row>
    <row r="279" spans="1:17" x14ac:dyDescent="0.2">
      <c r="A279" t="s">
        <v>657</v>
      </c>
      <c r="B279">
        <v>2025</v>
      </c>
      <c r="C279">
        <v>8</v>
      </c>
      <c r="D279" t="s">
        <v>193</v>
      </c>
      <c r="E279" t="s">
        <v>19</v>
      </c>
      <c r="F279" t="s">
        <v>69</v>
      </c>
      <c r="G279" t="s">
        <v>68</v>
      </c>
      <c r="H279" t="s">
        <v>35</v>
      </c>
      <c r="I279" t="s">
        <v>39</v>
      </c>
      <c r="J279">
        <v>360.12</v>
      </c>
      <c r="K279">
        <v>360.12</v>
      </c>
      <c r="L279" t="s">
        <v>658</v>
      </c>
      <c r="M279" t="s">
        <v>659</v>
      </c>
      <c r="N279" t="s">
        <v>627</v>
      </c>
      <c r="O279" t="s">
        <v>628</v>
      </c>
      <c r="P279" t="s">
        <v>670</v>
      </c>
      <c r="Q279" t="s">
        <v>671</v>
      </c>
    </row>
    <row r="280" spans="1:17" x14ac:dyDescent="0.2">
      <c r="A280" t="s">
        <v>657</v>
      </c>
      <c r="B280">
        <v>2025</v>
      </c>
      <c r="C280">
        <v>8</v>
      </c>
      <c r="D280" t="s">
        <v>193</v>
      </c>
      <c r="E280" t="s">
        <v>19</v>
      </c>
      <c r="F280" t="s">
        <v>69</v>
      </c>
      <c r="G280" t="s">
        <v>68</v>
      </c>
      <c r="H280" t="s">
        <v>35</v>
      </c>
      <c r="I280" t="s">
        <v>39</v>
      </c>
      <c r="J280">
        <v>270.08999999999997</v>
      </c>
      <c r="K280">
        <v>270.08999999999997</v>
      </c>
      <c r="L280" t="s">
        <v>658</v>
      </c>
      <c r="M280" t="s">
        <v>659</v>
      </c>
      <c r="N280" t="s">
        <v>627</v>
      </c>
      <c r="O280" t="s">
        <v>628</v>
      </c>
      <c r="P280" t="s">
        <v>674</v>
      </c>
      <c r="Q280" t="s">
        <v>675</v>
      </c>
    </row>
    <row r="281" spans="1:17" x14ac:dyDescent="0.2">
      <c r="A281" t="s">
        <v>657</v>
      </c>
      <c r="B281">
        <v>2025</v>
      </c>
      <c r="C281">
        <v>8</v>
      </c>
      <c r="D281" t="s">
        <v>193</v>
      </c>
      <c r="E281" t="s">
        <v>19</v>
      </c>
      <c r="F281" t="s">
        <v>69</v>
      </c>
      <c r="G281" t="s">
        <v>68</v>
      </c>
      <c r="H281" t="s">
        <v>35</v>
      </c>
      <c r="I281" t="s">
        <v>39</v>
      </c>
      <c r="J281">
        <v>369</v>
      </c>
      <c r="K281">
        <v>369</v>
      </c>
      <c r="L281" t="s">
        <v>658</v>
      </c>
      <c r="M281" t="s">
        <v>659</v>
      </c>
      <c r="N281" t="s">
        <v>627</v>
      </c>
      <c r="O281" t="s">
        <v>628</v>
      </c>
      <c r="P281" t="s">
        <v>166</v>
      </c>
      <c r="Q281" t="s">
        <v>167</v>
      </c>
    </row>
    <row r="282" spans="1:17" x14ac:dyDescent="0.2">
      <c r="A282" t="s">
        <v>657</v>
      </c>
      <c r="B282">
        <v>2025</v>
      </c>
      <c r="C282">
        <v>8</v>
      </c>
      <c r="D282" t="s">
        <v>193</v>
      </c>
      <c r="E282" t="s">
        <v>19</v>
      </c>
      <c r="F282" t="s">
        <v>69</v>
      </c>
      <c r="G282" t="s">
        <v>68</v>
      </c>
      <c r="H282" t="s">
        <v>35</v>
      </c>
      <c r="I282" t="s">
        <v>39</v>
      </c>
      <c r="J282">
        <v>276.74</v>
      </c>
      <c r="K282">
        <v>276.74</v>
      </c>
      <c r="L282" t="s">
        <v>658</v>
      </c>
      <c r="M282" t="s">
        <v>659</v>
      </c>
      <c r="N282" t="s">
        <v>627</v>
      </c>
      <c r="O282" t="s">
        <v>628</v>
      </c>
      <c r="P282" t="s">
        <v>672</v>
      </c>
      <c r="Q282" t="s">
        <v>673</v>
      </c>
    </row>
    <row r="283" spans="1:17" x14ac:dyDescent="0.2">
      <c r="A283" t="s">
        <v>657</v>
      </c>
      <c r="B283">
        <v>2025</v>
      </c>
      <c r="C283">
        <v>8</v>
      </c>
      <c r="D283" t="s">
        <v>193</v>
      </c>
      <c r="E283" t="s">
        <v>19</v>
      </c>
      <c r="F283" t="s">
        <v>72</v>
      </c>
      <c r="G283" t="s">
        <v>73</v>
      </c>
      <c r="H283" t="s">
        <v>73</v>
      </c>
      <c r="I283" t="s">
        <v>73</v>
      </c>
      <c r="J283">
        <v>1771225.7600000002</v>
      </c>
      <c r="K283">
        <v>1771225.7600000002</v>
      </c>
      <c r="L283" t="s">
        <v>658</v>
      </c>
      <c r="M283" t="s">
        <v>659</v>
      </c>
      <c r="N283" t="s">
        <v>627</v>
      </c>
      <c r="O283" t="s">
        <v>628</v>
      </c>
      <c r="P283" t="s">
        <v>74</v>
      </c>
      <c r="Q283" t="s">
        <v>75</v>
      </c>
    </row>
    <row r="284" spans="1:17" x14ac:dyDescent="0.2">
      <c r="A284" t="s">
        <v>657</v>
      </c>
      <c r="B284">
        <v>2025</v>
      </c>
      <c r="C284">
        <v>8</v>
      </c>
      <c r="D284" t="s">
        <v>193</v>
      </c>
      <c r="E284" t="s">
        <v>19</v>
      </c>
      <c r="F284" t="s">
        <v>72</v>
      </c>
      <c r="G284" t="s">
        <v>76</v>
      </c>
      <c r="H284" t="s">
        <v>77</v>
      </c>
      <c r="J284">
        <v>5670.09</v>
      </c>
      <c r="K284">
        <v>5670.09</v>
      </c>
      <c r="L284" t="s">
        <v>658</v>
      </c>
      <c r="M284" t="s">
        <v>659</v>
      </c>
      <c r="N284" t="s">
        <v>627</v>
      </c>
      <c r="O284" t="s">
        <v>628</v>
      </c>
      <c r="P284" t="s">
        <v>79</v>
      </c>
      <c r="Q284" t="s">
        <v>76</v>
      </c>
    </row>
    <row r="285" spans="1:17" x14ac:dyDescent="0.2">
      <c r="A285" t="s">
        <v>657</v>
      </c>
      <c r="B285">
        <v>2025</v>
      </c>
      <c r="C285">
        <v>8</v>
      </c>
      <c r="D285" t="s">
        <v>193</v>
      </c>
      <c r="E285" t="s">
        <v>19</v>
      </c>
      <c r="F285" t="s">
        <v>72</v>
      </c>
      <c r="G285" t="s">
        <v>80</v>
      </c>
      <c r="H285" t="s">
        <v>77</v>
      </c>
      <c r="I285" t="s">
        <v>78</v>
      </c>
      <c r="J285">
        <v>1394.47</v>
      </c>
      <c r="K285">
        <v>1394.47</v>
      </c>
      <c r="L285" t="s">
        <v>658</v>
      </c>
      <c r="M285" t="s">
        <v>659</v>
      </c>
      <c r="N285" t="s">
        <v>627</v>
      </c>
      <c r="O285" t="s">
        <v>628</v>
      </c>
      <c r="P285" t="s">
        <v>82</v>
      </c>
      <c r="Q285" t="s">
        <v>83</v>
      </c>
    </row>
    <row r="286" spans="1:17" x14ac:dyDescent="0.2">
      <c r="A286" t="s">
        <v>657</v>
      </c>
      <c r="B286">
        <v>2025</v>
      </c>
      <c r="C286">
        <v>8</v>
      </c>
      <c r="D286" t="s">
        <v>193</v>
      </c>
      <c r="E286" t="s">
        <v>19</v>
      </c>
      <c r="F286" t="s">
        <v>72</v>
      </c>
      <c r="G286" t="s">
        <v>80</v>
      </c>
      <c r="H286" t="s">
        <v>77</v>
      </c>
      <c r="I286" t="s">
        <v>78</v>
      </c>
      <c r="J286">
        <v>1241.75</v>
      </c>
      <c r="K286">
        <v>1241.75</v>
      </c>
      <c r="L286" t="s">
        <v>658</v>
      </c>
      <c r="M286" t="s">
        <v>659</v>
      </c>
      <c r="N286" t="s">
        <v>627</v>
      </c>
      <c r="O286" t="s">
        <v>628</v>
      </c>
      <c r="P286" t="s">
        <v>187</v>
      </c>
      <c r="Q286" t="s">
        <v>188</v>
      </c>
    </row>
    <row r="287" spans="1:17" x14ac:dyDescent="0.2">
      <c r="A287" t="s">
        <v>657</v>
      </c>
      <c r="B287">
        <v>2025</v>
      </c>
      <c r="C287">
        <v>8</v>
      </c>
      <c r="D287" t="s">
        <v>193</v>
      </c>
      <c r="E287" t="s">
        <v>19</v>
      </c>
      <c r="F287" t="s">
        <v>72</v>
      </c>
      <c r="G287" t="s">
        <v>80</v>
      </c>
      <c r="H287" t="s">
        <v>77</v>
      </c>
      <c r="I287" t="s">
        <v>78</v>
      </c>
      <c r="J287">
        <v>278.90000000000003</v>
      </c>
      <c r="K287">
        <v>278.90000000000003</v>
      </c>
      <c r="L287" t="s">
        <v>658</v>
      </c>
      <c r="M287" t="s">
        <v>659</v>
      </c>
      <c r="N287" t="s">
        <v>627</v>
      </c>
      <c r="O287" t="s">
        <v>628</v>
      </c>
      <c r="P287" t="s">
        <v>88</v>
      </c>
      <c r="Q287" t="s">
        <v>89</v>
      </c>
    </row>
    <row r="288" spans="1:17" x14ac:dyDescent="0.2">
      <c r="A288" t="s">
        <v>657</v>
      </c>
      <c r="B288">
        <v>2025</v>
      </c>
      <c r="C288">
        <v>8</v>
      </c>
      <c r="D288" t="s">
        <v>193</v>
      </c>
      <c r="E288" t="s">
        <v>19</v>
      </c>
      <c r="F288" t="s">
        <v>72</v>
      </c>
      <c r="G288" t="s">
        <v>80</v>
      </c>
      <c r="H288" t="s">
        <v>77</v>
      </c>
      <c r="I288" t="s">
        <v>78</v>
      </c>
      <c r="J288">
        <v>4011.75</v>
      </c>
      <c r="K288">
        <v>4011.75</v>
      </c>
      <c r="L288" t="s">
        <v>658</v>
      </c>
      <c r="M288" t="s">
        <v>659</v>
      </c>
      <c r="N288" t="s">
        <v>627</v>
      </c>
      <c r="O288" t="s">
        <v>628</v>
      </c>
      <c r="P288" t="s">
        <v>84</v>
      </c>
      <c r="Q288" t="s">
        <v>85</v>
      </c>
    </row>
    <row r="289" spans="1:17" x14ac:dyDescent="0.2">
      <c r="A289" t="s">
        <v>657</v>
      </c>
      <c r="B289">
        <v>2025</v>
      </c>
      <c r="C289">
        <v>8</v>
      </c>
      <c r="D289" t="s">
        <v>193</v>
      </c>
      <c r="E289" t="s">
        <v>19</v>
      </c>
      <c r="F289" t="s">
        <v>72</v>
      </c>
      <c r="G289" t="s">
        <v>80</v>
      </c>
      <c r="H289" t="s">
        <v>77</v>
      </c>
      <c r="I289" t="s">
        <v>78</v>
      </c>
      <c r="J289">
        <v>47.359999999999992</v>
      </c>
      <c r="K289">
        <v>47.359999999999992</v>
      </c>
      <c r="L289" t="s">
        <v>658</v>
      </c>
      <c r="M289" t="s">
        <v>659</v>
      </c>
      <c r="N289" t="s">
        <v>627</v>
      </c>
      <c r="O289" t="s">
        <v>628</v>
      </c>
      <c r="P289" t="s">
        <v>90</v>
      </c>
      <c r="Q289" t="s">
        <v>91</v>
      </c>
    </row>
    <row r="290" spans="1:17" x14ac:dyDescent="0.2">
      <c r="A290" t="s">
        <v>657</v>
      </c>
      <c r="B290">
        <v>2025</v>
      </c>
      <c r="C290">
        <v>8</v>
      </c>
      <c r="D290" t="s">
        <v>193</v>
      </c>
      <c r="E290" t="s">
        <v>19</v>
      </c>
      <c r="F290" t="s">
        <v>72</v>
      </c>
      <c r="G290" t="s">
        <v>80</v>
      </c>
      <c r="H290" t="s">
        <v>77</v>
      </c>
      <c r="I290" t="s">
        <v>78</v>
      </c>
      <c r="J290">
        <v>0.15</v>
      </c>
      <c r="K290">
        <v>0.15</v>
      </c>
      <c r="L290" t="s">
        <v>658</v>
      </c>
      <c r="M290" t="s">
        <v>659</v>
      </c>
      <c r="N290" t="s">
        <v>627</v>
      </c>
      <c r="O290" t="s">
        <v>628</v>
      </c>
      <c r="P290" t="s">
        <v>92</v>
      </c>
      <c r="Q290" t="s">
        <v>93</v>
      </c>
    </row>
    <row r="291" spans="1:17" x14ac:dyDescent="0.2">
      <c r="A291" t="s">
        <v>657</v>
      </c>
      <c r="B291">
        <v>2025</v>
      </c>
      <c r="C291">
        <v>8</v>
      </c>
      <c r="D291" t="s">
        <v>193</v>
      </c>
      <c r="E291" t="s">
        <v>19</v>
      </c>
      <c r="F291" t="s">
        <v>72</v>
      </c>
      <c r="G291" t="s">
        <v>80</v>
      </c>
      <c r="H291" t="s">
        <v>77</v>
      </c>
      <c r="I291" t="s">
        <v>667</v>
      </c>
      <c r="J291">
        <v>12959</v>
      </c>
      <c r="K291">
        <v>12959</v>
      </c>
      <c r="L291" t="s">
        <v>658</v>
      </c>
      <c r="M291" t="s">
        <v>659</v>
      </c>
      <c r="N291" t="s">
        <v>627</v>
      </c>
      <c r="O291" t="s">
        <v>628</v>
      </c>
      <c r="P291" t="s">
        <v>84</v>
      </c>
      <c r="Q291" t="s">
        <v>85</v>
      </c>
    </row>
    <row r="292" spans="1:17" x14ac:dyDescent="0.2">
      <c r="A292" t="s">
        <v>657</v>
      </c>
      <c r="B292">
        <v>2025</v>
      </c>
      <c r="C292">
        <v>8</v>
      </c>
      <c r="D292" t="s">
        <v>193</v>
      </c>
      <c r="E292" t="s">
        <v>19</v>
      </c>
      <c r="F292" t="s">
        <v>72</v>
      </c>
      <c r="G292" t="s">
        <v>94</v>
      </c>
      <c r="H292" t="s">
        <v>77</v>
      </c>
      <c r="I292" t="s">
        <v>78</v>
      </c>
      <c r="J292">
        <v>245.22</v>
      </c>
      <c r="K292">
        <v>245.22</v>
      </c>
      <c r="L292" t="s">
        <v>658</v>
      </c>
      <c r="M292" t="s">
        <v>659</v>
      </c>
      <c r="N292" t="s">
        <v>627</v>
      </c>
      <c r="O292" t="s">
        <v>628</v>
      </c>
      <c r="P292" t="s">
        <v>95</v>
      </c>
      <c r="Q292" t="s">
        <v>94</v>
      </c>
    </row>
    <row r="293" spans="1:17" x14ac:dyDescent="0.2">
      <c r="A293" t="s">
        <v>657</v>
      </c>
      <c r="B293">
        <v>2025</v>
      </c>
      <c r="C293">
        <v>8</v>
      </c>
      <c r="D293" t="s">
        <v>193</v>
      </c>
      <c r="E293" t="s">
        <v>19</v>
      </c>
      <c r="F293" t="s">
        <v>72</v>
      </c>
      <c r="G293" t="s">
        <v>48</v>
      </c>
      <c r="H293" t="s">
        <v>35</v>
      </c>
      <c r="I293" t="s">
        <v>96</v>
      </c>
      <c r="J293">
        <v>93162.09</v>
      </c>
      <c r="K293">
        <v>93162.09</v>
      </c>
      <c r="L293" t="s">
        <v>658</v>
      </c>
      <c r="M293" t="s">
        <v>659</v>
      </c>
      <c r="N293" t="s">
        <v>627</v>
      </c>
      <c r="O293" t="s">
        <v>628</v>
      </c>
      <c r="P293" t="s">
        <v>97</v>
      </c>
      <c r="Q293" t="s">
        <v>98</v>
      </c>
    </row>
    <row r="294" spans="1:17" x14ac:dyDescent="0.2">
      <c r="A294" t="s">
        <v>657</v>
      </c>
      <c r="B294">
        <v>2025</v>
      </c>
      <c r="C294">
        <v>8</v>
      </c>
      <c r="D294" t="s">
        <v>193</v>
      </c>
      <c r="E294" t="s">
        <v>19</v>
      </c>
      <c r="F294" t="s">
        <v>72</v>
      </c>
      <c r="G294" t="s">
        <v>48</v>
      </c>
      <c r="H294" t="s">
        <v>35</v>
      </c>
      <c r="I294" t="s">
        <v>96</v>
      </c>
      <c r="J294">
        <v>110240.64</v>
      </c>
      <c r="K294">
        <v>110240.64</v>
      </c>
      <c r="L294" t="s">
        <v>658</v>
      </c>
      <c r="M294" t="s">
        <v>659</v>
      </c>
      <c r="N294" t="s">
        <v>627</v>
      </c>
      <c r="O294" t="s">
        <v>628</v>
      </c>
      <c r="P294" t="s">
        <v>105</v>
      </c>
      <c r="Q294" t="s">
        <v>106</v>
      </c>
    </row>
    <row r="295" spans="1:17" x14ac:dyDescent="0.2">
      <c r="A295" t="s">
        <v>657</v>
      </c>
      <c r="B295">
        <v>2025</v>
      </c>
      <c r="C295">
        <v>8</v>
      </c>
      <c r="D295" t="s">
        <v>193</v>
      </c>
      <c r="E295" t="s">
        <v>19</v>
      </c>
      <c r="F295" t="s">
        <v>72</v>
      </c>
      <c r="G295" t="s">
        <v>48</v>
      </c>
      <c r="H295" t="s">
        <v>35</v>
      </c>
      <c r="I295" t="s">
        <v>96</v>
      </c>
      <c r="J295">
        <v>440932.62</v>
      </c>
      <c r="K295">
        <v>440932.62</v>
      </c>
      <c r="L295" t="s">
        <v>658</v>
      </c>
      <c r="M295" t="s">
        <v>659</v>
      </c>
      <c r="N295" t="s">
        <v>627</v>
      </c>
      <c r="O295" t="s">
        <v>628</v>
      </c>
      <c r="P295" t="s">
        <v>278</v>
      </c>
      <c r="Q295" t="s">
        <v>279</v>
      </c>
    </row>
    <row r="296" spans="1:17" x14ac:dyDescent="0.2">
      <c r="A296" t="s">
        <v>657</v>
      </c>
      <c r="B296">
        <v>2025</v>
      </c>
      <c r="C296">
        <v>8</v>
      </c>
      <c r="D296" t="s">
        <v>193</v>
      </c>
      <c r="E296" t="s">
        <v>19</v>
      </c>
      <c r="F296" t="s">
        <v>72</v>
      </c>
      <c r="G296" t="s">
        <v>48</v>
      </c>
      <c r="H296" t="s">
        <v>35</v>
      </c>
      <c r="I296" t="s">
        <v>39</v>
      </c>
      <c r="J296">
        <v>3324.87</v>
      </c>
      <c r="K296">
        <v>3324.87</v>
      </c>
      <c r="L296" t="s">
        <v>658</v>
      </c>
      <c r="M296" t="s">
        <v>659</v>
      </c>
      <c r="N296" t="s">
        <v>627</v>
      </c>
      <c r="O296" t="s">
        <v>628</v>
      </c>
      <c r="P296" t="s">
        <v>101</v>
      </c>
      <c r="Q296" t="s">
        <v>102</v>
      </c>
    </row>
    <row r="297" spans="1:17" x14ac:dyDescent="0.2">
      <c r="A297" t="s">
        <v>657</v>
      </c>
      <c r="B297">
        <v>2025</v>
      </c>
      <c r="C297">
        <v>8</v>
      </c>
      <c r="D297" t="s">
        <v>193</v>
      </c>
      <c r="E297" t="s">
        <v>19</v>
      </c>
      <c r="F297" t="s">
        <v>72</v>
      </c>
      <c r="G297" t="s">
        <v>48</v>
      </c>
      <c r="H297" t="s">
        <v>35</v>
      </c>
      <c r="I297" t="s">
        <v>39</v>
      </c>
      <c r="J297">
        <v>353.38</v>
      </c>
      <c r="K297">
        <v>353.38</v>
      </c>
      <c r="L297" t="s">
        <v>658</v>
      </c>
      <c r="M297" t="s">
        <v>659</v>
      </c>
      <c r="N297" t="s">
        <v>627</v>
      </c>
      <c r="O297" t="s">
        <v>628</v>
      </c>
      <c r="P297" t="s">
        <v>108</v>
      </c>
      <c r="Q297" t="s">
        <v>109</v>
      </c>
    </row>
    <row r="298" spans="1:17" x14ac:dyDescent="0.2">
      <c r="A298" t="s">
        <v>657</v>
      </c>
      <c r="B298">
        <v>2025</v>
      </c>
      <c r="C298">
        <v>8</v>
      </c>
      <c r="D298" t="s">
        <v>193</v>
      </c>
      <c r="E298" t="s">
        <v>19</v>
      </c>
      <c r="F298" t="s">
        <v>72</v>
      </c>
      <c r="G298" t="s">
        <v>48</v>
      </c>
      <c r="H298" t="s">
        <v>35</v>
      </c>
      <c r="I298" t="s">
        <v>39</v>
      </c>
      <c r="J298">
        <v>138.27000000000001</v>
      </c>
      <c r="K298">
        <v>138.27000000000001</v>
      </c>
      <c r="L298" t="s">
        <v>658</v>
      </c>
      <c r="M298" t="s">
        <v>659</v>
      </c>
      <c r="N298" t="s">
        <v>627</v>
      </c>
      <c r="O298" t="s">
        <v>628</v>
      </c>
      <c r="P298" t="s">
        <v>103</v>
      </c>
      <c r="Q298" t="s">
        <v>104</v>
      </c>
    </row>
    <row r="299" spans="1:17" x14ac:dyDescent="0.2">
      <c r="A299" t="s">
        <v>657</v>
      </c>
      <c r="B299">
        <v>2025</v>
      </c>
      <c r="C299">
        <v>8</v>
      </c>
      <c r="D299" t="s">
        <v>193</v>
      </c>
      <c r="E299" t="s">
        <v>19</v>
      </c>
      <c r="F299" t="s">
        <v>72</v>
      </c>
      <c r="G299" t="s">
        <v>48</v>
      </c>
      <c r="H299" t="s">
        <v>35</v>
      </c>
      <c r="I299" t="s">
        <v>661</v>
      </c>
      <c r="J299">
        <v>27276.16</v>
      </c>
      <c r="K299">
        <v>27276.16</v>
      </c>
      <c r="L299" t="s">
        <v>658</v>
      </c>
      <c r="M299" t="s">
        <v>659</v>
      </c>
      <c r="N299" t="s">
        <v>627</v>
      </c>
      <c r="O299" t="s">
        <v>628</v>
      </c>
      <c r="P299" t="s">
        <v>101</v>
      </c>
      <c r="Q299" t="s">
        <v>102</v>
      </c>
    </row>
    <row r="300" spans="1:17" x14ac:dyDescent="0.2">
      <c r="A300" t="s">
        <v>657</v>
      </c>
      <c r="B300">
        <v>2025</v>
      </c>
      <c r="C300">
        <v>8</v>
      </c>
      <c r="D300" t="s">
        <v>193</v>
      </c>
      <c r="E300" t="s">
        <v>19</v>
      </c>
      <c r="F300" t="s">
        <v>72</v>
      </c>
      <c r="G300" t="s">
        <v>48</v>
      </c>
      <c r="H300" t="s">
        <v>35</v>
      </c>
      <c r="I300" t="s">
        <v>662</v>
      </c>
      <c r="J300">
        <v>12595.64</v>
      </c>
      <c r="K300">
        <v>12595.64</v>
      </c>
      <c r="L300" t="s">
        <v>658</v>
      </c>
      <c r="M300" t="s">
        <v>659</v>
      </c>
      <c r="N300" t="s">
        <v>627</v>
      </c>
      <c r="O300" t="s">
        <v>628</v>
      </c>
      <c r="P300" t="s">
        <v>101</v>
      </c>
      <c r="Q300" t="s">
        <v>102</v>
      </c>
    </row>
    <row r="301" spans="1:17" x14ac:dyDescent="0.2">
      <c r="A301" t="s">
        <v>657</v>
      </c>
      <c r="B301">
        <v>2025</v>
      </c>
      <c r="C301">
        <v>8</v>
      </c>
      <c r="D301" t="s">
        <v>193</v>
      </c>
      <c r="E301" t="s">
        <v>110</v>
      </c>
      <c r="F301" t="s">
        <v>111</v>
      </c>
      <c r="G301" t="s">
        <v>112</v>
      </c>
      <c r="H301" t="s">
        <v>113</v>
      </c>
      <c r="I301" t="s">
        <v>114</v>
      </c>
      <c r="J301">
        <v>179859.12</v>
      </c>
      <c r="K301">
        <v>179859.12</v>
      </c>
      <c r="L301" t="s">
        <v>658</v>
      </c>
      <c r="M301" t="s">
        <v>659</v>
      </c>
      <c r="N301" t="s">
        <v>627</v>
      </c>
      <c r="O301" t="s">
        <v>628</v>
      </c>
      <c r="P301" t="s">
        <v>115</v>
      </c>
      <c r="Q301" t="s">
        <v>114</v>
      </c>
    </row>
    <row r="302" spans="1:17" x14ac:dyDescent="0.2">
      <c r="A302" t="s">
        <v>657</v>
      </c>
      <c r="B302">
        <v>2025</v>
      </c>
      <c r="C302">
        <v>8</v>
      </c>
      <c r="D302" t="s">
        <v>193</v>
      </c>
      <c r="E302" t="s">
        <v>110</v>
      </c>
      <c r="F302" t="s">
        <v>111</v>
      </c>
      <c r="G302" t="s">
        <v>112</v>
      </c>
      <c r="H302" t="s">
        <v>113</v>
      </c>
      <c r="I302" t="s">
        <v>116</v>
      </c>
      <c r="J302">
        <v>215.53</v>
      </c>
      <c r="K302">
        <v>215.53</v>
      </c>
      <c r="L302" t="s">
        <v>658</v>
      </c>
      <c r="M302" t="s">
        <v>659</v>
      </c>
      <c r="N302" t="s">
        <v>627</v>
      </c>
      <c r="O302" t="s">
        <v>628</v>
      </c>
      <c r="P302" t="s">
        <v>117</v>
      </c>
      <c r="Q302" t="s">
        <v>116</v>
      </c>
    </row>
    <row r="303" spans="1:17" x14ac:dyDescent="0.2">
      <c r="A303" t="s">
        <v>657</v>
      </c>
      <c r="B303">
        <v>2025</v>
      </c>
      <c r="C303">
        <v>8</v>
      </c>
      <c r="D303" t="s">
        <v>193</v>
      </c>
      <c r="E303" t="s">
        <v>110</v>
      </c>
      <c r="F303" t="s">
        <v>111</v>
      </c>
      <c r="G303" t="s">
        <v>112</v>
      </c>
      <c r="H303" t="s">
        <v>113</v>
      </c>
      <c r="I303" t="s">
        <v>118</v>
      </c>
      <c r="J303">
        <v>58767.39</v>
      </c>
      <c r="K303">
        <v>58767.39</v>
      </c>
      <c r="L303" t="s">
        <v>658</v>
      </c>
      <c r="M303" t="s">
        <v>659</v>
      </c>
      <c r="N303" t="s">
        <v>627</v>
      </c>
      <c r="O303" t="s">
        <v>628</v>
      </c>
      <c r="P303" t="s">
        <v>119</v>
      </c>
      <c r="Q303" t="s">
        <v>118</v>
      </c>
    </row>
    <row r="304" spans="1:17" x14ac:dyDescent="0.2">
      <c r="A304" t="s">
        <v>657</v>
      </c>
      <c r="B304">
        <v>2025</v>
      </c>
      <c r="C304">
        <v>9</v>
      </c>
      <c r="D304" t="s">
        <v>197</v>
      </c>
      <c r="E304" t="s">
        <v>19</v>
      </c>
      <c r="F304" t="s">
        <v>20</v>
      </c>
      <c r="G304" t="s">
        <v>28</v>
      </c>
      <c r="H304" t="s">
        <v>29</v>
      </c>
      <c r="I304" t="s">
        <v>28</v>
      </c>
      <c r="J304">
        <v>720899.97999999975</v>
      </c>
      <c r="K304">
        <v>720899.97999999975</v>
      </c>
      <c r="L304" t="s">
        <v>658</v>
      </c>
      <c r="M304" t="s">
        <v>659</v>
      </c>
      <c r="N304" t="s">
        <v>627</v>
      </c>
      <c r="O304" t="s">
        <v>628</v>
      </c>
      <c r="P304" t="s">
        <v>31</v>
      </c>
      <c r="Q304" t="s">
        <v>28</v>
      </c>
    </row>
    <row r="305" spans="1:17" x14ac:dyDescent="0.2">
      <c r="A305" t="s">
        <v>657</v>
      </c>
      <c r="B305">
        <v>2025</v>
      </c>
      <c r="C305">
        <v>9</v>
      </c>
      <c r="D305" t="s">
        <v>197</v>
      </c>
      <c r="E305" t="s">
        <v>19</v>
      </c>
      <c r="F305" t="s">
        <v>20</v>
      </c>
      <c r="G305" t="s">
        <v>320</v>
      </c>
      <c r="H305" t="s">
        <v>29</v>
      </c>
      <c r="I305" t="s">
        <v>30</v>
      </c>
      <c r="J305">
        <v>6300.06</v>
      </c>
      <c r="K305">
        <v>6300.06</v>
      </c>
      <c r="L305" t="s">
        <v>658</v>
      </c>
      <c r="M305" t="s">
        <v>659</v>
      </c>
      <c r="N305" t="s">
        <v>627</v>
      </c>
      <c r="O305" t="s">
        <v>628</v>
      </c>
      <c r="P305" t="s">
        <v>321</v>
      </c>
      <c r="Q305" t="s">
        <v>320</v>
      </c>
    </row>
    <row r="306" spans="1:17" x14ac:dyDescent="0.2">
      <c r="A306" t="s">
        <v>657</v>
      </c>
      <c r="B306">
        <v>2025</v>
      </c>
      <c r="C306">
        <v>9</v>
      </c>
      <c r="D306" t="s">
        <v>197</v>
      </c>
      <c r="E306" t="s">
        <v>19</v>
      </c>
      <c r="F306" t="s">
        <v>20</v>
      </c>
      <c r="G306" t="s">
        <v>48</v>
      </c>
      <c r="H306" t="s">
        <v>35</v>
      </c>
      <c r="I306" t="s">
        <v>39</v>
      </c>
      <c r="J306">
        <v>-337.31999999999994</v>
      </c>
      <c r="K306">
        <v>-337.31999999999994</v>
      </c>
      <c r="L306" t="s">
        <v>658</v>
      </c>
      <c r="M306" t="s">
        <v>659</v>
      </c>
      <c r="N306" t="s">
        <v>627</v>
      </c>
      <c r="O306" t="s">
        <v>628</v>
      </c>
      <c r="P306" t="s">
        <v>52</v>
      </c>
      <c r="Q306" t="s">
        <v>53</v>
      </c>
    </row>
    <row r="307" spans="1:17" x14ac:dyDescent="0.2">
      <c r="A307" t="s">
        <v>657</v>
      </c>
      <c r="B307">
        <v>2025</v>
      </c>
      <c r="C307">
        <v>9</v>
      </c>
      <c r="D307" t="s">
        <v>197</v>
      </c>
      <c r="E307" t="s">
        <v>19</v>
      </c>
      <c r="F307" t="s">
        <v>20</v>
      </c>
      <c r="G307" t="s">
        <v>48</v>
      </c>
      <c r="H307" t="s">
        <v>35</v>
      </c>
      <c r="I307" t="s">
        <v>39</v>
      </c>
      <c r="J307">
        <v>1824.2399999999998</v>
      </c>
      <c r="K307">
        <v>1824.2399999999998</v>
      </c>
      <c r="L307" t="s">
        <v>658</v>
      </c>
      <c r="M307" t="s">
        <v>659</v>
      </c>
      <c r="N307" t="s">
        <v>627</v>
      </c>
      <c r="O307" t="s">
        <v>628</v>
      </c>
      <c r="P307" t="s">
        <v>50</v>
      </c>
      <c r="Q307" t="s">
        <v>51</v>
      </c>
    </row>
    <row r="308" spans="1:17" x14ac:dyDescent="0.2">
      <c r="A308" t="s">
        <v>657</v>
      </c>
      <c r="B308">
        <v>2025</v>
      </c>
      <c r="C308">
        <v>9</v>
      </c>
      <c r="D308" t="s">
        <v>197</v>
      </c>
      <c r="E308" t="s">
        <v>19</v>
      </c>
      <c r="F308" t="s">
        <v>20</v>
      </c>
      <c r="G308" t="s">
        <v>48</v>
      </c>
      <c r="H308" t="s">
        <v>35</v>
      </c>
      <c r="I308" t="s">
        <v>39</v>
      </c>
      <c r="J308">
        <v>4780.1399999999994</v>
      </c>
      <c r="K308">
        <v>4780.1399999999994</v>
      </c>
      <c r="L308" t="s">
        <v>658</v>
      </c>
      <c r="M308" t="s">
        <v>659</v>
      </c>
      <c r="N308" t="s">
        <v>627</v>
      </c>
      <c r="O308" t="s">
        <v>628</v>
      </c>
      <c r="P308" t="s">
        <v>54</v>
      </c>
      <c r="Q308" t="s">
        <v>55</v>
      </c>
    </row>
    <row r="309" spans="1:17" x14ac:dyDescent="0.2">
      <c r="A309" t="s">
        <v>657</v>
      </c>
      <c r="B309">
        <v>2025</v>
      </c>
      <c r="C309">
        <v>9</v>
      </c>
      <c r="D309" t="s">
        <v>197</v>
      </c>
      <c r="E309" t="s">
        <v>19</v>
      </c>
      <c r="F309" t="s">
        <v>20</v>
      </c>
      <c r="G309" t="s">
        <v>48</v>
      </c>
      <c r="H309" t="s">
        <v>35</v>
      </c>
      <c r="I309" t="s">
        <v>660</v>
      </c>
      <c r="J309">
        <v>6536.74</v>
      </c>
      <c r="K309">
        <v>6536.74</v>
      </c>
      <c r="L309" t="s">
        <v>658</v>
      </c>
      <c r="M309" t="s">
        <v>659</v>
      </c>
      <c r="N309" t="s">
        <v>627</v>
      </c>
      <c r="O309" t="s">
        <v>628</v>
      </c>
      <c r="P309" t="s">
        <v>50</v>
      </c>
      <c r="Q309" t="s">
        <v>51</v>
      </c>
    </row>
    <row r="310" spans="1:17" x14ac:dyDescent="0.2">
      <c r="A310" t="s">
        <v>657</v>
      </c>
      <c r="B310">
        <v>2025</v>
      </c>
      <c r="C310">
        <v>9</v>
      </c>
      <c r="D310" t="s">
        <v>197</v>
      </c>
      <c r="E310" t="s">
        <v>19</v>
      </c>
      <c r="F310" t="s">
        <v>20</v>
      </c>
      <c r="G310" t="s">
        <v>48</v>
      </c>
      <c r="H310" t="s">
        <v>35</v>
      </c>
      <c r="I310" t="s">
        <v>661</v>
      </c>
      <c r="J310">
        <v>15539.710000000001</v>
      </c>
      <c r="K310">
        <v>15539.710000000001</v>
      </c>
      <c r="L310" t="s">
        <v>658</v>
      </c>
      <c r="M310" t="s">
        <v>659</v>
      </c>
      <c r="N310" t="s">
        <v>627</v>
      </c>
      <c r="O310" t="s">
        <v>628</v>
      </c>
      <c r="P310" t="s">
        <v>50</v>
      </c>
      <c r="Q310" t="s">
        <v>51</v>
      </c>
    </row>
    <row r="311" spans="1:17" x14ac:dyDescent="0.2">
      <c r="A311" t="s">
        <v>657</v>
      </c>
      <c r="B311">
        <v>2025</v>
      </c>
      <c r="C311">
        <v>9</v>
      </c>
      <c r="D311" t="s">
        <v>197</v>
      </c>
      <c r="E311" t="s">
        <v>19</v>
      </c>
      <c r="F311" t="s">
        <v>20</v>
      </c>
      <c r="G311" t="s">
        <v>48</v>
      </c>
      <c r="H311" t="s">
        <v>35</v>
      </c>
      <c r="I311" t="s">
        <v>662</v>
      </c>
      <c r="J311">
        <v>26754.04</v>
      </c>
      <c r="K311">
        <v>26754.04</v>
      </c>
      <c r="L311" t="s">
        <v>658</v>
      </c>
      <c r="M311" t="s">
        <v>659</v>
      </c>
      <c r="N311" t="s">
        <v>627</v>
      </c>
      <c r="O311" t="s">
        <v>628</v>
      </c>
      <c r="P311" t="s">
        <v>50</v>
      </c>
      <c r="Q311" t="s">
        <v>51</v>
      </c>
    </row>
    <row r="312" spans="1:17" x14ac:dyDescent="0.2">
      <c r="A312" t="s">
        <v>657</v>
      </c>
      <c r="B312">
        <v>2025</v>
      </c>
      <c r="C312">
        <v>9</v>
      </c>
      <c r="D312" t="s">
        <v>197</v>
      </c>
      <c r="E312" t="s">
        <v>19</v>
      </c>
      <c r="F312" t="s">
        <v>20</v>
      </c>
      <c r="G312" t="s">
        <v>48</v>
      </c>
      <c r="H312" t="s">
        <v>35</v>
      </c>
      <c r="I312" t="s">
        <v>662</v>
      </c>
      <c r="J312">
        <v>5350.81</v>
      </c>
      <c r="K312">
        <v>5350.81</v>
      </c>
      <c r="L312" t="s">
        <v>658</v>
      </c>
      <c r="M312" t="s">
        <v>659</v>
      </c>
      <c r="N312" t="s">
        <v>627</v>
      </c>
      <c r="O312" t="s">
        <v>628</v>
      </c>
      <c r="P312" t="s">
        <v>54</v>
      </c>
      <c r="Q312" t="s">
        <v>55</v>
      </c>
    </row>
    <row r="313" spans="1:17" x14ac:dyDescent="0.2">
      <c r="A313" t="s">
        <v>657</v>
      </c>
      <c r="B313">
        <v>2025</v>
      </c>
      <c r="C313">
        <v>9</v>
      </c>
      <c r="D313" t="s">
        <v>197</v>
      </c>
      <c r="E313" t="s">
        <v>19</v>
      </c>
      <c r="F313" t="s">
        <v>20</v>
      </c>
      <c r="G313" t="s">
        <v>61</v>
      </c>
      <c r="H313" t="s">
        <v>61</v>
      </c>
      <c r="I313" t="s">
        <v>61</v>
      </c>
      <c r="J313">
        <v>3998.8200000000006</v>
      </c>
      <c r="K313">
        <v>3998.8200000000006</v>
      </c>
      <c r="L313" t="s">
        <v>658</v>
      </c>
      <c r="M313" t="s">
        <v>659</v>
      </c>
      <c r="N313" t="s">
        <v>627</v>
      </c>
      <c r="O313" t="s">
        <v>628</v>
      </c>
      <c r="P313" t="s">
        <v>64</v>
      </c>
      <c r="Q313" t="s">
        <v>65</v>
      </c>
    </row>
    <row r="314" spans="1:17" x14ac:dyDescent="0.2">
      <c r="A314" t="s">
        <v>657</v>
      </c>
      <c r="B314">
        <v>2025</v>
      </c>
      <c r="C314">
        <v>9</v>
      </c>
      <c r="D314" t="s">
        <v>197</v>
      </c>
      <c r="E314" t="s">
        <v>19</v>
      </c>
      <c r="F314" t="s">
        <v>20</v>
      </c>
      <c r="G314" t="s">
        <v>123</v>
      </c>
      <c r="H314" t="s">
        <v>61</v>
      </c>
      <c r="I314" t="s">
        <v>123</v>
      </c>
      <c r="J314">
        <v>-4320.17</v>
      </c>
      <c r="K314">
        <v>-4320.17</v>
      </c>
      <c r="L314" t="s">
        <v>658</v>
      </c>
      <c r="M314" t="s">
        <v>659</v>
      </c>
      <c r="N314" t="s">
        <v>627</v>
      </c>
      <c r="O314" t="s">
        <v>628</v>
      </c>
      <c r="P314" t="s">
        <v>124</v>
      </c>
      <c r="Q314" t="s">
        <v>123</v>
      </c>
    </row>
    <row r="315" spans="1:17" x14ac:dyDescent="0.2">
      <c r="A315" t="s">
        <v>657</v>
      </c>
      <c r="B315">
        <v>2025</v>
      </c>
      <c r="C315">
        <v>9</v>
      </c>
      <c r="D315" t="s">
        <v>197</v>
      </c>
      <c r="E315" t="s">
        <v>19</v>
      </c>
      <c r="F315" t="s">
        <v>20</v>
      </c>
      <c r="G315" t="s">
        <v>66</v>
      </c>
      <c r="H315" t="s">
        <v>61</v>
      </c>
      <c r="I315" t="s">
        <v>66</v>
      </c>
      <c r="J315">
        <v>407345.2</v>
      </c>
      <c r="K315">
        <v>407345.2</v>
      </c>
      <c r="L315" t="s">
        <v>658</v>
      </c>
      <c r="M315" t="s">
        <v>659</v>
      </c>
      <c r="N315" t="s">
        <v>627</v>
      </c>
      <c r="O315" t="s">
        <v>628</v>
      </c>
      <c r="P315" t="s">
        <v>67</v>
      </c>
      <c r="Q315" t="s">
        <v>66</v>
      </c>
    </row>
    <row r="316" spans="1:17" x14ac:dyDescent="0.2">
      <c r="A316" t="s">
        <v>657</v>
      </c>
      <c r="B316">
        <v>2025</v>
      </c>
      <c r="C316">
        <v>9</v>
      </c>
      <c r="D316" t="s">
        <v>197</v>
      </c>
      <c r="E316" t="s">
        <v>19</v>
      </c>
      <c r="F316" t="s">
        <v>69</v>
      </c>
      <c r="G316" t="s">
        <v>48</v>
      </c>
      <c r="H316" t="s">
        <v>35</v>
      </c>
      <c r="I316" t="s">
        <v>39</v>
      </c>
      <c r="J316">
        <v>2444.41</v>
      </c>
      <c r="K316">
        <v>2444.41</v>
      </c>
      <c r="L316" t="s">
        <v>658</v>
      </c>
      <c r="M316" t="s">
        <v>659</v>
      </c>
      <c r="N316" t="s">
        <v>627</v>
      </c>
      <c r="O316" t="s">
        <v>628</v>
      </c>
      <c r="P316" t="s">
        <v>50</v>
      </c>
      <c r="Q316" t="s">
        <v>51</v>
      </c>
    </row>
    <row r="317" spans="1:17" x14ac:dyDescent="0.2">
      <c r="A317" t="s">
        <v>657</v>
      </c>
      <c r="B317">
        <v>2025</v>
      </c>
      <c r="C317">
        <v>9</v>
      </c>
      <c r="D317" t="s">
        <v>197</v>
      </c>
      <c r="E317" t="s">
        <v>19</v>
      </c>
      <c r="F317" t="s">
        <v>69</v>
      </c>
      <c r="G317" t="s">
        <v>48</v>
      </c>
      <c r="H317" t="s">
        <v>35</v>
      </c>
      <c r="I317" t="s">
        <v>39</v>
      </c>
      <c r="J317">
        <v>961.30000000000007</v>
      </c>
      <c r="K317">
        <v>961.30000000000007</v>
      </c>
      <c r="L317" t="s">
        <v>658</v>
      </c>
      <c r="M317" t="s">
        <v>659</v>
      </c>
      <c r="N317" t="s">
        <v>627</v>
      </c>
      <c r="O317" t="s">
        <v>628</v>
      </c>
      <c r="P317" t="s">
        <v>205</v>
      </c>
      <c r="Q317" t="s">
        <v>206</v>
      </c>
    </row>
    <row r="318" spans="1:17" x14ac:dyDescent="0.2">
      <c r="A318" t="s">
        <v>657</v>
      </c>
      <c r="B318">
        <v>2025</v>
      </c>
      <c r="C318">
        <v>9</v>
      </c>
      <c r="D318" t="s">
        <v>197</v>
      </c>
      <c r="E318" t="s">
        <v>19</v>
      </c>
      <c r="F318" t="s">
        <v>69</v>
      </c>
      <c r="G318" t="s">
        <v>48</v>
      </c>
      <c r="H318" t="s">
        <v>35</v>
      </c>
      <c r="I318" t="s">
        <v>39</v>
      </c>
      <c r="J318">
        <v>488.88</v>
      </c>
      <c r="K318">
        <v>488.88</v>
      </c>
      <c r="L318" t="s">
        <v>658</v>
      </c>
      <c r="M318" t="s">
        <v>659</v>
      </c>
      <c r="N318" t="s">
        <v>627</v>
      </c>
      <c r="O318" t="s">
        <v>628</v>
      </c>
      <c r="P318" t="s">
        <v>54</v>
      </c>
      <c r="Q318" t="s">
        <v>55</v>
      </c>
    </row>
    <row r="319" spans="1:17" x14ac:dyDescent="0.2">
      <c r="A319" t="s">
        <v>657</v>
      </c>
      <c r="B319">
        <v>2025</v>
      </c>
      <c r="C319">
        <v>9</v>
      </c>
      <c r="D319" t="s">
        <v>197</v>
      </c>
      <c r="E319" t="s">
        <v>19</v>
      </c>
      <c r="F319" t="s">
        <v>69</v>
      </c>
      <c r="G319" t="s">
        <v>68</v>
      </c>
      <c r="H319" t="s">
        <v>35</v>
      </c>
      <c r="I319" t="s">
        <v>39</v>
      </c>
      <c r="J319">
        <v>-15.31</v>
      </c>
      <c r="K319">
        <v>-15.31</v>
      </c>
      <c r="L319" t="s">
        <v>658</v>
      </c>
      <c r="M319" t="s">
        <v>659</v>
      </c>
      <c r="N319" t="s">
        <v>627</v>
      </c>
      <c r="O319" t="s">
        <v>628</v>
      </c>
      <c r="P319" t="s">
        <v>166</v>
      </c>
      <c r="Q319" t="s">
        <v>167</v>
      </c>
    </row>
    <row r="320" spans="1:17" x14ac:dyDescent="0.2">
      <c r="A320" t="s">
        <v>657</v>
      </c>
      <c r="B320">
        <v>2025</v>
      </c>
      <c r="C320">
        <v>9</v>
      </c>
      <c r="D320" t="s">
        <v>197</v>
      </c>
      <c r="E320" t="s">
        <v>19</v>
      </c>
      <c r="F320" t="s">
        <v>69</v>
      </c>
      <c r="G320" t="s">
        <v>68</v>
      </c>
      <c r="H320" t="s">
        <v>35</v>
      </c>
      <c r="I320" t="s">
        <v>39</v>
      </c>
      <c r="J320">
        <v>-0.97</v>
      </c>
      <c r="K320">
        <v>-0.97</v>
      </c>
      <c r="L320" t="s">
        <v>658</v>
      </c>
      <c r="M320" t="s">
        <v>659</v>
      </c>
      <c r="N320" t="s">
        <v>627</v>
      </c>
      <c r="O320" t="s">
        <v>628</v>
      </c>
      <c r="P320" t="s">
        <v>670</v>
      </c>
      <c r="Q320" t="s">
        <v>671</v>
      </c>
    </row>
    <row r="321" spans="1:17" x14ac:dyDescent="0.2">
      <c r="A321" t="s">
        <v>657</v>
      </c>
      <c r="B321">
        <v>2025</v>
      </c>
      <c r="C321">
        <v>9</v>
      </c>
      <c r="D321" t="s">
        <v>197</v>
      </c>
      <c r="E321" t="s">
        <v>19</v>
      </c>
      <c r="F321" t="s">
        <v>69</v>
      </c>
      <c r="G321" t="s">
        <v>68</v>
      </c>
      <c r="H321" t="s">
        <v>35</v>
      </c>
      <c r="I321" t="s">
        <v>39</v>
      </c>
      <c r="J321">
        <v>180.06</v>
      </c>
      <c r="K321">
        <v>180.06</v>
      </c>
      <c r="L321" t="s">
        <v>658</v>
      </c>
      <c r="M321" t="s">
        <v>659</v>
      </c>
      <c r="N321" t="s">
        <v>627</v>
      </c>
      <c r="O321" t="s">
        <v>628</v>
      </c>
      <c r="P321" t="s">
        <v>670</v>
      </c>
      <c r="Q321" t="s">
        <v>671</v>
      </c>
    </row>
    <row r="322" spans="1:17" x14ac:dyDescent="0.2">
      <c r="A322" t="s">
        <v>657</v>
      </c>
      <c r="B322">
        <v>2025</v>
      </c>
      <c r="C322">
        <v>9</v>
      </c>
      <c r="D322" t="s">
        <v>197</v>
      </c>
      <c r="E322" t="s">
        <v>19</v>
      </c>
      <c r="F322" t="s">
        <v>69</v>
      </c>
      <c r="G322" t="s">
        <v>68</v>
      </c>
      <c r="H322" t="s">
        <v>35</v>
      </c>
      <c r="I322" t="s">
        <v>39</v>
      </c>
      <c r="J322">
        <v>184.5</v>
      </c>
      <c r="K322">
        <v>184.5</v>
      </c>
      <c r="L322" t="s">
        <v>658</v>
      </c>
      <c r="M322" t="s">
        <v>659</v>
      </c>
      <c r="N322" t="s">
        <v>627</v>
      </c>
      <c r="O322" t="s">
        <v>628</v>
      </c>
      <c r="P322" t="s">
        <v>166</v>
      </c>
      <c r="Q322" t="s">
        <v>167</v>
      </c>
    </row>
    <row r="323" spans="1:17" x14ac:dyDescent="0.2">
      <c r="A323" t="s">
        <v>657</v>
      </c>
      <c r="B323">
        <v>2025</v>
      </c>
      <c r="C323">
        <v>9</v>
      </c>
      <c r="D323" t="s">
        <v>197</v>
      </c>
      <c r="E323" t="s">
        <v>19</v>
      </c>
      <c r="F323" t="s">
        <v>72</v>
      </c>
      <c r="G323" t="s">
        <v>73</v>
      </c>
      <c r="H323" t="s">
        <v>73</v>
      </c>
      <c r="I323" t="s">
        <v>73</v>
      </c>
      <c r="J323">
        <v>4131820.11</v>
      </c>
      <c r="K323">
        <v>4131820.11</v>
      </c>
      <c r="L323" t="s">
        <v>658</v>
      </c>
      <c r="M323" t="s">
        <v>659</v>
      </c>
      <c r="N323" t="s">
        <v>627</v>
      </c>
      <c r="O323" t="s">
        <v>628</v>
      </c>
      <c r="P323" t="s">
        <v>74</v>
      </c>
      <c r="Q323" t="s">
        <v>75</v>
      </c>
    </row>
    <row r="324" spans="1:17" x14ac:dyDescent="0.2">
      <c r="A324" t="s">
        <v>657</v>
      </c>
      <c r="B324">
        <v>2025</v>
      </c>
      <c r="C324">
        <v>9</v>
      </c>
      <c r="D324" t="s">
        <v>197</v>
      </c>
      <c r="E324" t="s">
        <v>19</v>
      </c>
      <c r="F324" t="s">
        <v>72</v>
      </c>
      <c r="G324" t="s">
        <v>76</v>
      </c>
      <c r="H324" t="s">
        <v>77</v>
      </c>
      <c r="I324" t="s">
        <v>78</v>
      </c>
      <c r="J324">
        <v>1260.3900000000001</v>
      </c>
      <c r="K324">
        <v>1260.3900000000001</v>
      </c>
      <c r="L324" t="s">
        <v>658</v>
      </c>
      <c r="M324" t="s">
        <v>659</v>
      </c>
      <c r="N324" t="s">
        <v>627</v>
      </c>
      <c r="O324" t="s">
        <v>628</v>
      </c>
      <c r="P324" t="s">
        <v>79</v>
      </c>
      <c r="Q324" t="s">
        <v>76</v>
      </c>
    </row>
    <row r="325" spans="1:17" x14ac:dyDescent="0.2">
      <c r="A325" t="s">
        <v>657</v>
      </c>
      <c r="B325">
        <v>2025</v>
      </c>
      <c r="C325">
        <v>9</v>
      </c>
      <c r="D325" t="s">
        <v>197</v>
      </c>
      <c r="E325" t="s">
        <v>19</v>
      </c>
      <c r="F325" t="s">
        <v>72</v>
      </c>
      <c r="G325" t="s">
        <v>80</v>
      </c>
      <c r="H325" t="s">
        <v>77</v>
      </c>
      <c r="I325" t="s">
        <v>78</v>
      </c>
      <c r="J325">
        <v>5097.8500000000004</v>
      </c>
      <c r="K325">
        <v>5097.8500000000004</v>
      </c>
      <c r="L325" t="s">
        <v>658</v>
      </c>
      <c r="M325" t="s">
        <v>659</v>
      </c>
      <c r="N325" t="s">
        <v>627</v>
      </c>
      <c r="O325" t="s">
        <v>628</v>
      </c>
      <c r="P325" t="s">
        <v>82</v>
      </c>
      <c r="Q325" t="s">
        <v>83</v>
      </c>
    </row>
    <row r="326" spans="1:17" x14ac:dyDescent="0.2">
      <c r="A326" t="s">
        <v>657</v>
      </c>
      <c r="B326">
        <v>2025</v>
      </c>
      <c r="C326">
        <v>9</v>
      </c>
      <c r="D326" t="s">
        <v>197</v>
      </c>
      <c r="E326" t="s">
        <v>19</v>
      </c>
      <c r="F326" t="s">
        <v>72</v>
      </c>
      <c r="G326" t="s">
        <v>80</v>
      </c>
      <c r="H326" t="s">
        <v>77</v>
      </c>
      <c r="I326" t="s">
        <v>78</v>
      </c>
      <c r="J326">
        <v>1352.99</v>
      </c>
      <c r="K326">
        <v>1352.99</v>
      </c>
      <c r="L326" t="s">
        <v>658</v>
      </c>
      <c r="M326" t="s">
        <v>659</v>
      </c>
      <c r="N326" t="s">
        <v>627</v>
      </c>
      <c r="O326" t="s">
        <v>628</v>
      </c>
      <c r="P326" t="s">
        <v>187</v>
      </c>
      <c r="Q326" t="s">
        <v>188</v>
      </c>
    </row>
    <row r="327" spans="1:17" x14ac:dyDescent="0.2">
      <c r="A327" t="s">
        <v>657</v>
      </c>
      <c r="B327">
        <v>2025</v>
      </c>
      <c r="C327">
        <v>9</v>
      </c>
      <c r="D327" t="s">
        <v>197</v>
      </c>
      <c r="E327" t="s">
        <v>19</v>
      </c>
      <c r="F327" t="s">
        <v>72</v>
      </c>
      <c r="G327" t="s">
        <v>80</v>
      </c>
      <c r="H327" t="s">
        <v>77</v>
      </c>
      <c r="I327" t="s">
        <v>78</v>
      </c>
      <c r="J327">
        <v>1019.5699999999999</v>
      </c>
      <c r="K327">
        <v>1019.5699999999999</v>
      </c>
      <c r="L327" t="s">
        <v>658</v>
      </c>
      <c r="M327" t="s">
        <v>659</v>
      </c>
      <c r="N327" t="s">
        <v>627</v>
      </c>
      <c r="O327" t="s">
        <v>628</v>
      </c>
      <c r="P327" t="s">
        <v>88</v>
      </c>
      <c r="Q327" t="s">
        <v>89</v>
      </c>
    </row>
    <row r="328" spans="1:17" x14ac:dyDescent="0.2">
      <c r="A328" t="s">
        <v>657</v>
      </c>
      <c r="B328">
        <v>2025</v>
      </c>
      <c r="C328">
        <v>9</v>
      </c>
      <c r="D328" t="s">
        <v>197</v>
      </c>
      <c r="E328" t="s">
        <v>19</v>
      </c>
      <c r="F328" t="s">
        <v>72</v>
      </c>
      <c r="G328" t="s">
        <v>80</v>
      </c>
      <c r="H328" t="s">
        <v>77</v>
      </c>
      <c r="I328" t="s">
        <v>78</v>
      </c>
      <c r="J328">
        <v>593</v>
      </c>
      <c r="K328">
        <v>593</v>
      </c>
      <c r="L328" t="s">
        <v>658</v>
      </c>
      <c r="M328" t="s">
        <v>659</v>
      </c>
      <c r="N328" t="s">
        <v>627</v>
      </c>
      <c r="O328" t="s">
        <v>628</v>
      </c>
      <c r="P328" t="s">
        <v>84</v>
      </c>
      <c r="Q328" t="s">
        <v>85</v>
      </c>
    </row>
    <row r="329" spans="1:17" x14ac:dyDescent="0.2">
      <c r="A329" t="s">
        <v>657</v>
      </c>
      <c r="B329">
        <v>2025</v>
      </c>
      <c r="C329">
        <v>9</v>
      </c>
      <c r="D329" t="s">
        <v>197</v>
      </c>
      <c r="E329" t="s">
        <v>19</v>
      </c>
      <c r="F329" t="s">
        <v>72</v>
      </c>
      <c r="G329" t="s">
        <v>80</v>
      </c>
      <c r="H329" t="s">
        <v>77</v>
      </c>
      <c r="I329" t="s">
        <v>78</v>
      </c>
      <c r="J329">
        <v>25.95</v>
      </c>
      <c r="K329">
        <v>25.95</v>
      </c>
      <c r="L329" t="s">
        <v>658</v>
      </c>
      <c r="M329" t="s">
        <v>659</v>
      </c>
      <c r="N329" t="s">
        <v>627</v>
      </c>
      <c r="O329" t="s">
        <v>628</v>
      </c>
      <c r="P329" t="s">
        <v>90</v>
      </c>
      <c r="Q329" t="s">
        <v>91</v>
      </c>
    </row>
    <row r="330" spans="1:17" x14ac:dyDescent="0.2">
      <c r="A330" t="s">
        <v>657</v>
      </c>
      <c r="B330">
        <v>2025</v>
      </c>
      <c r="C330">
        <v>9</v>
      </c>
      <c r="D330" t="s">
        <v>197</v>
      </c>
      <c r="E330" t="s">
        <v>19</v>
      </c>
      <c r="F330" t="s">
        <v>72</v>
      </c>
      <c r="G330" t="s">
        <v>80</v>
      </c>
      <c r="H330" t="s">
        <v>77</v>
      </c>
      <c r="I330" t="s">
        <v>666</v>
      </c>
      <c r="J330">
        <v>8030.25</v>
      </c>
      <c r="K330">
        <v>8030.25</v>
      </c>
      <c r="L330" t="s">
        <v>658</v>
      </c>
      <c r="M330" t="s">
        <v>659</v>
      </c>
      <c r="N330" t="s">
        <v>627</v>
      </c>
      <c r="O330" t="s">
        <v>628</v>
      </c>
      <c r="P330" t="s">
        <v>84</v>
      </c>
      <c r="Q330" t="s">
        <v>85</v>
      </c>
    </row>
    <row r="331" spans="1:17" x14ac:dyDescent="0.2">
      <c r="A331" t="s">
        <v>657</v>
      </c>
      <c r="B331">
        <v>2025</v>
      </c>
      <c r="C331">
        <v>9</v>
      </c>
      <c r="D331" t="s">
        <v>197</v>
      </c>
      <c r="E331" t="s">
        <v>19</v>
      </c>
      <c r="F331" t="s">
        <v>72</v>
      </c>
      <c r="G331" t="s">
        <v>94</v>
      </c>
      <c r="H331" t="s">
        <v>77</v>
      </c>
      <c r="I331" t="s">
        <v>78</v>
      </c>
      <c r="J331">
        <v>1890.72</v>
      </c>
      <c r="K331">
        <v>1890.72</v>
      </c>
      <c r="L331" t="s">
        <v>658</v>
      </c>
      <c r="M331" t="s">
        <v>659</v>
      </c>
      <c r="N331" t="s">
        <v>627</v>
      </c>
      <c r="O331" t="s">
        <v>628</v>
      </c>
      <c r="P331" t="s">
        <v>95</v>
      </c>
      <c r="Q331" t="s">
        <v>94</v>
      </c>
    </row>
    <row r="332" spans="1:17" x14ac:dyDescent="0.2">
      <c r="A332" t="s">
        <v>657</v>
      </c>
      <c r="B332">
        <v>2025</v>
      </c>
      <c r="C332">
        <v>9</v>
      </c>
      <c r="D332" t="s">
        <v>197</v>
      </c>
      <c r="E332" t="s">
        <v>19</v>
      </c>
      <c r="F332" t="s">
        <v>72</v>
      </c>
      <c r="G332" t="s">
        <v>48</v>
      </c>
      <c r="H332" t="s">
        <v>35</v>
      </c>
      <c r="I332" t="s">
        <v>39</v>
      </c>
      <c r="J332">
        <v>6343.87</v>
      </c>
      <c r="K332">
        <v>6343.87</v>
      </c>
      <c r="L332" t="s">
        <v>658</v>
      </c>
      <c r="M332" t="s">
        <v>659</v>
      </c>
      <c r="N332" t="s">
        <v>627</v>
      </c>
      <c r="O332" t="s">
        <v>628</v>
      </c>
      <c r="P332" t="s">
        <v>101</v>
      </c>
      <c r="Q332" t="s">
        <v>102</v>
      </c>
    </row>
    <row r="333" spans="1:17" x14ac:dyDescent="0.2">
      <c r="A333" t="s">
        <v>657</v>
      </c>
      <c r="B333">
        <v>2025</v>
      </c>
      <c r="C333">
        <v>9</v>
      </c>
      <c r="D333" t="s">
        <v>197</v>
      </c>
      <c r="E333" t="s">
        <v>19</v>
      </c>
      <c r="F333" t="s">
        <v>72</v>
      </c>
      <c r="G333" t="s">
        <v>48</v>
      </c>
      <c r="H333" t="s">
        <v>35</v>
      </c>
      <c r="I333" t="s">
        <v>39</v>
      </c>
      <c r="J333">
        <v>2.19</v>
      </c>
      <c r="K333">
        <v>2.19</v>
      </c>
      <c r="L333" t="s">
        <v>658</v>
      </c>
      <c r="M333" t="s">
        <v>659</v>
      </c>
      <c r="N333" t="s">
        <v>627</v>
      </c>
      <c r="O333" t="s">
        <v>628</v>
      </c>
      <c r="P333" t="s">
        <v>108</v>
      </c>
      <c r="Q333" t="s">
        <v>109</v>
      </c>
    </row>
    <row r="334" spans="1:17" x14ac:dyDescent="0.2">
      <c r="A334" t="s">
        <v>657</v>
      </c>
      <c r="B334">
        <v>2025</v>
      </c>
      <c r="C334">
        <v>9</v>
      </c>
      <c r="D334" t="s">
        <v>197</v>
      </c>
      <c r="E334" t="s">
        <v>19</v>
      </c>
      <c r="F334" t="s">
        <v>72</v>
      </c>
      <c r="G334" t="s">
        <v>48</v>
      </c>
      <c r="H334" t="s">
        <v>35</v>
      </c>
      <c r="I334" t="s">
        <v>39</v>
      </c>
      <c r="J334">
        <v>0.37</v>
      </c>
      <c r="K334">
        <v>0.37</v>
      </c>
      <c r="L334" t="s">
        <v>658</v>
      </c>
      <c r="M334" t="s">
        <v>659</v>
      </c>
      <c r="N334" t="s">
        <v>627</v>
      </c>
      <c r="O334" t="s">
        <v>628</v>
      </c>
      <c r="P334" t="s">
        <v>103</v>
      </c>
      <c r="Q334" t="s">
        <v>104</v>
      </c>
    </row>
    <row r="335" spans="1:17" x14ac:dyDescent="0.2">
      <c r="A335" t="s">
        <v>657</v>
      </c>
      <c r="B335">
        <v>2025</v>
      </c>
      <c r="C335">
        <v>9</v>
      </c>
      <c r="D335" t="s">
        <v>197</v>
      </c>
      <c r="E335" t="s">
        <v>19</v>
      </c>
      <c r="F335" t="s">
        <v>72</v>
      </c>
      <c r="G335" t="s">
        <v>48</v>
      </c>
      <c r="H335" t="s">
        <v>35</v>
      </c>
      <c r="I335" t="s">
        <v>39</v>
      </c>
      <c r="J335">
        <v>0.28999999999999998</v>
      </c>
      <c r="K335">
        <v>0.28999999999999998</v>
      </c>
      <c r="L335" t="s">
        <v>658</v>
      </c>
      <c r="M335" t="s">
        <v>659</v>
      </c>
      <c r="N335" t="s">
        <v>627</v>
      </c>
      <c r="O335" t="s">
        <v>628</v>
      </c>
      <c r="P335" t="s">
        <v>97</v>
      </c>
      <c r="Q335" t="s">
        <v>98</v>
      </c>
    </row>
    <row r="336" spans="1:17" x14ac:dyDescent="0.2">
      <c r="A336" t="s">
        <v>657</v>
      </c>
      <c r="B336">
        <v>2025</v>
      </c>
      <c r="C336">
        <v>9</v>
      </c>
      <c r="D336" t="s">
        <v>197</v>
      </c>
      <c r="E336" t="s">
        <v>19</v>
      </c>
      <c r="F336" t="s">
        <v>72</v>
      </c>
      <c r="G336" t="s">
        <v>48</v>
      </c>
      <c r="H336" t="s">
        <v>35</v>
      </c>
      <c r="I336" t="s">
        <v>39</v>
      </c>
      <c r="J336">
        <v>0.41</v>
      </c>
      <c r="K336">
        <v>0.41</v>
      </c>
      <c r="L336" t="s">
        <v>658</v>
      </c>
      <c r="M336" t="s">
        <v>659</v>
      </c>
      <c r="N336" t="s">
        <v>627</v>
      </c>
      <c r="O336" t="s">
        <v>628</v>
      </c>
      <c r="P336" t="s">
        <v>105</v>
      </c>
      <c r="Q336" t="s">
        <v>106</v>
      </c>
    </row>
    <row r="337" spans="1:17" x14ac:dyDescent="0.2">
      <c r="A337" t="s">
        <v>657</v>
      </c>
      <c r="B337">
        <v>2025</v>
      </c>
      <c r="C337">
        <v>9</v>
      </c>
      <c r="D337" t="s">
        <v>197</v>
      </c>
      <c r="E337" t="s">
        <v>19</v>
      </c>
      <c r="F337" t="s">
        <v>72</v>
      </c>
      <c r="G337" t="s">
        <v>48</v>
      </c>
      <c r="H337" t="s">
        <v>35</v>
      </c>
      <c r="I337" t="s">
        <v>39</v>
      </c>
      <c r="J337">
        <v>1.31</v>
      </c>
      <c r="K337">
        <v>1.31</v>
      </c>
      <c r="L337" t="s">
        <v>658</v>
      </c>
      <c r="M337" t="s">
        <v>659</v>
      </c>
      <c r="N337" t="s">
        <v>627</v>
      </c>
      <c r="O337" t="s">
        <v>628</v>
      </c>
      <c r="P337" t="s">
        <v>278</v>
      </c>
      <c r="Q337" t="s">
        <v>279</v>
      </c>
    </row>
    <row r="338" spans="1:17" x14ac:dyDescent="0.2">
      <c r="A338" t="s">
        <v>657</v>
      </c>
      <c r="B338">
        <v>2025</v>
      </c>
      <c r="C338">
        <v>9</v>
      </c>
      <c r="D338" t="s">
        <v>197</v>
      </c>
      <c r="E338" t="s">
        <v>19</v>
      </c>
      <c r="F338" t="s">
        <v>72</v>
      </c>
      <c r="G338" t="s">
        <v>48</v>
      </c>
      <c r="H338" t="s">
        <v>35</v>
      </c>
      <c r="I338" t="s">
        <v>664</v>
      </c>
      <c r="J338">
        <v>131706.01999999999</v>
      </c>
      <c r="K338">
        <v>131706.01999999999</v>
      </c>
      <c r="L338" t="s">
        <v>658</v>
      </c>
      <c r="M338" t="s">
        <v>659</v>
      </c>
      <c r="N338" t="s">
        <v>627</v>
      </c>
      <c r="O338" t="s">
        <v>628</v>
      </c>
      <c r="P338" t="s">
        <v>101</v>
      </c>
      <c r="Q338" t="s">
        <v>102</v>
      </c>
    </row>
    <row r="339" spans="1:17" x14ac:dyDescent="0.2">
      <c r="A339" t="s">
        <v>657</v>
      </c>
      <c r="B339">
        <v>2025</v>
      </c>
      <c r="C339">
        <v>9</v>
      </c>
      <c r="D339" t="s">
        <v>197</v>
      </c>
      <c r="E339" t="s">
        <v>19</v>
      </c>
      <c r="F339" t="s">
        <v>72</v>
      </c>
      <c r="G339" t="s">
        <v>48</v>
      </c>
      <c r="H339" t="s">
        <v>35</v>
      </c>
      <c r="I339" t="s">
        <v>662</v>
      </c>
      <c r="J339">
        <v>6523.82</v>
      </c>
      <c r="K339">
        <v>6523.82</v>
      </c>
      <c r="L339" t="s">
        <v>658</v>
      </c>
      <c r="M339" t="s">
        <v>659</v>
      </c>
      <c r="N339" t="s">
        <v>627</v>
      </c>
      <c r="O339" t="s">
        <v>628</v>
      </c>
      <c r="P339" t="s">
        <v>101</v>
      </c>
      <c r="Q339" t="s">
        <v>102</v>
      </c>
    </row>
    <row r="340" spans="1:17" x14ac:dyDescent="0.2">
      <c r="A340" t="s">
        <v>657</v>
      </c>
      <c r="B340">
        <v>2025</v>
      </c>
      <c r="C340">
        <v>9</v>
      </c>
      <c r="D340" t="s">
        <v>197</v>
      </c>
      <c r="E340" t="s">
        <v>110</v>
      </c>
      <c r="F340" t="s">
        <v>111</v>
      </c>
      <c r="G340" t="s">
        <v>112</v>
      </c>
      <c r="H340" t="s">
        <v>113</v>
      </c>
      <c r="I340" t="s">
        <v>114</v>
      </c>
      <c r="J340">
        <v>76065.899999999994</v>
      </c>
      <c r="K340">
        <v>76065.899999999994</v>
      </c>
      <c r="L340" t="s">
        <v>658</v>
      </c>
      <c r="M340" t="s">
        <v>659</v>
      </c>
      <c r="N340" t="s">
        <v>627</v>
      </c>
      <c r="O340" t="s">
        <v>628</v>
      </c>
      <c r="P340" t="s">
        <v>115</v>
      </c>
      <c r="Q340" t="s">
        <v>114</v>
      </c>
    </row>
    <row r="341" spans="1:17" x14ac:dyDescent="0.2">
      <c r="A341" t="s">
        <v>657</v>
      </c>
      <c r="B341">
        <v>2025</v>
      </c>
      <c r="C341">
        <v>9</v>
      </c>
      <c r="D341" t="s">
        <v>197</v>
      </c>
      <c r="E341" t="s">
        <v>110</v>
      </c>
      <c r="F341" t="s">
        <v>111</v>
      </c>
      <c r="G341" t="s">
        <v>112</v>
      </c>
      <c r="H341" t="s">
        <v>113</v>
      </c>
      <c r="I341" t="s">
        <v>116</v>
      </c>
      <c r="J341">
        <v>0.66</v>
      </c>
      <c r="K341">
        <v>0.66</v>
      </c>
      <c r="L341" t="s">
        <v>658</v>
      </c>
      <c r="M341" t="s">
        <v>659</v>
      </c>
      <c r="N341" t="s">
        <v>627</v>
      </c>
      <c r="O341" t="s">
        <v>628</v>
      </c>
      <c r="P341" t="s">
        <v>117</v>
      </c>
      <c r="Q341" t="s">
        <v>116</v>
      </c>
    </row>
    <row r="342" spans="1:17" x14ac:dyDescent="0.2">
      <c r="A342" t="s">
        <v>657</v>
      </c>
      <c r="B342">
        <v>2025</v>
      </c>
      <c r="C342">
        <v>9</v>
      </c>
      <c r="D342" t="s">
        <v>197</v>
      </c>
      <c r="E342" t="s">
        <v>110</v>
      </c>
      <c r="F342" t="s">
        <v>111</v>
      </c>
      <c r="G342" t="s">
        <v>112</v>
      </c>
      <c r="H342" t="s">
        <v>113</v>
      </c>
      <c r="I342" t="s">
        <v>118</v>
      </c>
      <c r="J342">
        <v>77409.55</v>
      </c>
      <c r="K342">
        <v>77409.55</v>
      </c>
      <c r="L342" t="s">
        <v>658</v>
      </c>
      <c r="M342" t="s">
        <v>659</v>
      </c>
      <c r="N342" t="s">
        <v>627</v>
      </c>
      <c r="O342" t="s">
        <v>628</v>
      </c>
      <c r="P342" t="s">
        <v>119</v>
      </c>
      <c r="Q342" t="s">
        <v>118</v>
      </c>
    </row>
    <row r="343" spans="1:17" x14ac:dyDescent="0.2">
      <c r="A343" t="s">
        <v>657</v>
      </c>
      <c r="B343">
        <v>2025</v>
      </c>
      <c r="C343">
        <v>10</v>
      </c>
      <c r="D343" t="s">
        <v>198</v>
      </c>
      <c r="E343" t="s">
        <v>19</v>
      </c>
      <c r="F343" t="s">
        <v>20</v>
      </c>
      <c r="G343" t="s">
        <v>28</v>
      </c>
      <c r="H343" t="s">
        <v>29</v>
      </c>
      <c r="I343" t="s">
        <v>28</v>
      </c>
      <c r="J343">
        <v>556858.79</v>
      </c>
      <c r="K343">
        <v>556858.79</v>
      </c>
      <c r="L343" t="s">
        <v>658</v>
      </c>
      <c r="M343" t="s">
        <v>659</v>
      </c>
      <c r="N343" t="s">
        <v>627</v>
      </c>
      <c r="O343" t="s">
        <v>628</v>
      </c>
      <c r="P343" t="s">
        <v>31</v>
      </c>
      <c r="Q343" t="s">
        <v>28</v>
      </c>
    </row>
    <row r="344" spans="1:17" x14ac:dyDescent="0.2">
      <c r="A344" t="s">
        <v>657</v>
      </c>
      <c r="B344">
        <v>2025</v>
      </c>
      <c r="C344">
        <v>10</v>
      </c>
      <c r="D344" t="s">
        <v>198</v>
      </c>
      <c r="E344" t="s">
        <v>19</v>
      </c>
      <c r="F344" t="s">
        <v>20</v>
      </c>
      <c r="G344" t="s">
        <v>320</v>
      </c>
      <c r="H344" t="s">
        <v>29</v>
      </c>
      <c r="I344" t="s">
        <v>30</v>
      </c>
      <c r="J344">
        <v>7430.84</v>
      </c>
      <c r="K344">
        <v>7430.84</v>
      </c>
      <c r="L344" t="s">
        <v>658</v>
      </c>
      <c r="M344" t="s">
        <v>659</v>
      </c>
      <c r="N344" t="s">
        <v>627</v>
      </c>
      <c r="O344" t="s">
        <v>628</v>
      </c>
      <c r="P344" t="s">
        <v>321</v>
      </c>
      <c r="Q344" t="s">
        <v>320</v>
      </c>
    </row>
    <row r="345" spans="1:17" x14ac:dyDescent="0.2">
      <c r="A345" t="s">
        <v>657</v>
      </c>
      <c r="B345">
        <v>2025</v>
      </c>
      <c r="C345">
        <v>10</v>
      </c>
      <c r="D345" t="s">
        <v>198</v>
      </c>
      <c r="E345" t="s">
        <v>19</v>
      </c>
      <c r="F345" t="s">
        <v>20</v>
      </c>
      <c r="G345" t="s">
        <v>48</v>
      </c>
      <c r="H345" t="s">
        <v>35</v>
      </c>
      <c r="I345" t="s">
        <v>39</v>
      </c>
      <c r="J345">
        <v>-137.46999999999997</v>
      </c>
      <c r="K345">
        <v>-137.46999999999997</v>
      </c>
      <c r="L345" t="s">
        <v>658</v>
      </c>
      <c r="M345" t="s">
        <v>659</v>
      </c>
      <c r="N345" t="s">
        <v>627</v>
      </c>
      <c r="O345" t="s">
        <v>628</v>
      </c>
      <c r="P345" t="s">
        <v>52</v>
      </c>
      <c r="Q345" t="s">
        <v>53</v>
      </c>
    </row>
    <row r="346" spans="1:17" x14ac:dyDescent="0.2">
      <c r="A346" t="s">
        <v>657</v>
      </c>
      <c r="B346">
        <v>2025</v>
      </c>
      <c r="C346">
        <v>10</v>
      </c>
      <c r="D346" t="s">
        <v>198</v>
      </c>
      <c r="E346" t="s">
        <v>19</v>
      </c>
      <c r="F346" t="s">
        <v>20</v>
      </c>
      <c r="G346" t="s">
        <v>48</v>
      </c>
      <c r="H346" t="s">
        <v>35</v>
      </c>
      <c r="I346" t="s">
        <v>39</v>
      </c>
      <c r="J346">
        <v>-8.11</v>
      </c>
      <c r="K346">
        <v>-8.11</v>
      </c>
      <c r="L346" t="s">
        <v>658</v>
      </c>
      <c r="M346" t="s">
        <v>659</v>
      </c>
      <c r="N346" t="s">
        <v>627</v>
      </c>
      <c r="O346" t="s">
        <v>628</v>
      </c>
      <c r="P346" t="s">
        <v>50</v>
      </c>
      <c r="Q346" t="s">
        <v>51</v>
      </c>
    </row>
    <row r="347" spans="1:17" x14ac:dyDescent="0.2">
      <c r="A347" t="s">
        <v>657</v>
      </c>
      <c r="B347">
        <v>2025</v>
      </c>
      <c r="C347">
        <v>10</v>
      </c>
      <c r="D347" t="s">
        <v>198</v>
      </c>
      <c r="E347" t="s">
        <v>19</v>
      </c>
      <c r="F347" t="s">
        <v>20</v>
      </c>
      <c r="G347" t="s">
        <v>48</v>
      </c>
      <c r="H347" t="s">
        <v>35</v>
      </c>
      <c r="I347" t="s">
        <v>39</v>
      </c>
      <c r="J347">
        <v>5578.6500000000005</v>
      </c>
      <c r="K347">
        <v>5578.6500000000005</v>
      </c>
      <c r="L347" t="s">
        <v>658</v>
      </c>
      <c r="M347" t="s">
        <v>659</v>
      </c>
      <c r="N347" t="s">
        <v>627</v>
      </c>
      <c r="O347" t="s">
        <v>628</v>
      </c>
      <c r="P347" t="s">
        <v>54</v>
      </c>
      <c r="Q347" t="s">
        <v>55</v>
      </c>
    </row>
    <row r="348" spans="1:17" x14ac:dyDescent="0.2">
      <c r="A348" t="s">
        <v>657</v>
      </c>
      <c r="B348">
        <v>2025</v>
      </c>
      <c r="C348">
        <v>10</v>
      </c>
      <c r="D348" t="s">
        <v>198</v>
      </c>
      <c r="E348" t="s">
        <v>19</v>
      </c>
      <c r="F348" t="s">
        <v>20</v>
      </c>
      <c r="G348" t="s">
        <v>48</v>
      </c>
      <c r="H348" t="s">
        <v>35</v>
      </c>
      <c r="I348" t="s">
        <v>660</v>
      </c>
      <c r="J348">
        <v>7943.79</v>
      </c>
      <c r="K348">
        <v>7943.79</v>
      </c>
      <c r="L348" t="s">
        <v>658</v>
      </c>
      <c r="M348" t="s">
        <v>659</v>
      </c>
      <c r="N348" t="s">
        <v>627</v>
      </c>
      <c r="O348" t="s">
        <v>628</v>
      </c>
      <c r="P348" t="s">
        <v>50</v>
      </c>
      <c r="Q348" t="s">
        <v>51</v>
      </c>
    </row>
    <row r="349" spans="1:17" x14ac:dyDescent="0.2">
      <c r="A349" t="s">
        <v>657</v>
      </c>
      <c r="B349">
        <v>2025</v>
      </c>
      <c r="C349">
        <v>10</v>
      </c>
      <c r="D349" t="s">
        <v>198</v>
      </c>
      <c r="E349" t="s">
        <v>19</v>
      </c>
      <c r="F349" t="s">
        <v>20</v>
      </c>
      <c r="G349" t="s">
        <v>48</v>
      </c>
      <c r="H349" t="s">
        <v>35</v>
      </c>
      <c r="I349" t="s">
        <v>661</v>
      </c>
      <c r="J349">
        <v>19957.54</v>
      </c>
      <c r="K349">
        <v>19957.54</v>
      </c>
      <c r="L349" t="s">
        <v>658</v>
      </c>
      <c r="M349" t="s">
        <v>659</v>
      </c>
      <c r="N349" t="s">
        <v>627</v>
      </c>
      <c r="O349" t="s">
        <v>628</v>
      </c>
      <c r="P349" t="s">
        <v>50</v>
      </c>
      <c r="Q349" t="s">
        <v>51</v>
      </c>
    </row>
    <row r="350" spans="1:17" x14ac:dyDescent="0.2">
      <c r="A350" t="s">
        <v>657</v>
      </c>
      <c r="B350">
        <v>2025</v>
      </c>
      <c r="C350">
        <v>10</v>
      </c>
      <c r="D350" t="s">
        <v>198</v>
      </c>
      <c r="E350" t="s">
        <v>19</v>
      </c>
      <c r="F350" t="s">
        <v>20</v>
      </c>
      <c r="G350" t="s">
        <v>48</v>
      </c>
      <c r="H350" t="s">
        <v>35</v>
      </c>
      <c r="I350" t="s">
        <v>662</v>
      </c>
      <c r="J350">
        <v>31165.24</v>
      </c>
      <c r="K350">
        <v>31165.24</v>
      </c>
      <c r="L350" t="s">
        <v>658</v>
      </c>
      <c r="M350" t="s">
        <v>659</v>
      </c>
      <c r="N350" t="s">
        <v>627</v>
      </c>
      <c r="O350" t="s">
        <v>628</v>
      </c>
      <c r="P350" t="s">
        <v>50</v>
      </c>
      <c r="Q350" t="s">
        <v>51</v>
      </c>
    </row>
    <row r="351" spans="1:17" x14ac:dyDescent="0.2">
      <c r="A351" t="s">
        <v>657</v>
      </c>
      <c r="B351">
        <v>2025</v>
      </c>
      <c r="C351">
        <v>10</v>
      </c>
      <c r="D351" t="s">
        <v>198</v>
      </c>
      <c r="E351" t="s">
        <v>19</v>
      </c>
      <c r="F351" t="s">
        <v>20</v>
      </c>
      <c r="G351" t="s">
        <v>48</v>
      </c>
      <c r="H351" t="s">
        <v>35</v>
      </c>
      <c r="I351" t="s">
        <v>662</v>
      </c>
      <c r="J351">
        <v>6233.04</v>
      </c>
      <c r="K351">
        <v>6233.04</v>
      </c>
      <c r="L351" t="s">
        <v>658</v>
      </c>
      <c r="M351" t="s">
        <v>659</v>
      </c>
      <c r="N351" t="s">
        <v>627</v>
      </c>
      <c r="O351" t="s">
        <v>628</v>
      </c>
      <c r="P351" t="s">
        <v>54</v>
      </c>
      <c r="Q351" t="s">
        <v>55</v>
      </c>
    </row>
    <row r="352" spans="1:17" x14ac:dyDescent="0.2">
      <c r="A352" t="s">
        <v>657</v>
      </c>
      <c r="B352">
        <v>2025</v>
      </c>
      <c r="C352">
        <v>10</v>
      </c>
      <c r="D352" t="s">
        <v>198</v>
      </c>
      <c r="E352" t="s">
        <v>19</v>
      </c>
      <c r="F352" t="s">
        <v>20</v>
      </c>
      <c r="G352" t="s">
        <v>56</v>
      </c>
      <c r="H352" t="s">
        <v>35</v>
      </c>
      <c r="I352" t="s">
        <v>39</v>
      </c>
      <c r="J352">
        <v>7.84</v>
      </c>
      <c r="K352">
        <v>7.84</v>
      </c>
      <c r="L352" t="s">
        <v>658</v>
      </c>
      <c r="M352" t="s">
        <v>659</v>
      </c>
      <c r="N352" t="s">
        <v>627</v>
      </c>
      <c r="O352" t="s">
        <v>628</v>
      </c>
      <c r="P352" t="s">
        <v>37</v>
      </c>
      <c r="Q352" t="s">
        <v>38</v>
      </c>
    </row>
    <row r="353" spans="1:17" x14ac:dyDescent="0.2">
      <c r="A353" t="s">
        <v>657</v>
      </c>
      <c r="B353">
        <v>2025</v>
      </c>
      <c r="C353">
        <v>10</v>
      </c>
      <c r="D353" t="s">
        <v>198</v>
      </c>
      <c r="E353" t="s">
        <v>19</v>
      </c>
      <c r="F353" t="s">
        <v>20</v>
      </c>
      <c r="G353" t="s">
        <v>56</v>
      </c>
      <c r="H353" t="s">
        <v>35</v>
      </c>
      <c r="I353" t="s">
        <v>39</v>
      </c>
      <c r="J353">
        <v>169.98</v>
      </c>
      <c r="K353">
        <v>169.98</v>
      </c>
      <c r="L353" t="s">
        <v>658</v>
      </c>
      <c r="M353" t="s">
        <v>659</v>
      </c>
      <c r="N353" t="s">
        <v>627</v>
      </c>
      <c r="O353" t="s">
        <v>628</v>
      </c>
      <c r="P353" t="s">
        <v>37</v>
      </c>
      <c r="Q353" t="s">
        <v>38</v>
      </c>
    </row>
    <row r="354" spans="1:17" x14ac:dyDescent="0.2">
      <c r="A354" t="s">
        <v>657</v>
      </c>
      <c r="B354">
        <v>2025</v>
      </c>
      <c r="C354">
        <v>10</v>
      </c>
      <c r="D354" t="s">
        <v>198</v>
      </c>
      <c r="E354" t="s">
        <v>19</v>
      </c>
      <c r="F354" t="s">
        <v>20</v>
      </c>
      <c r="G354" t="s">
        <v>61</v>
      </c>
      <c r="H354" t="s">
        <v>61</v>
      </c>
      <c r="I354" t="s">
        <v>61</v>
      </c>
      <c r="J354">
        <v>8333.5300000000007</v>
      </c>
      <c r="K354">
        <v>8333.5300000000007</v>
      </c>
      <c r="L354" t="s">
        <v>658</v>
      </c>
      <c r="M354" t="s">
        <v>659</v>
      </c>
      <c r="N354" t="s">
        <v>627</v>
      </c>
      <c r="O354" t="s">
        <v>628</v>
      </c>
      <c r="P354" t="s">
        <v>64</v>
      </c>
      <c r="Q354" t="s">
        <v>65</v>
      </c>
    </row>
    <row r="355" spans="1:17" x14ac:dyDescent="0.2">
      <c r="A355" t="s">
        <v>657</v>
      </c>
      <c r="B355">
        <v>2025</v>
      </c>
      <c r="C355">
        <v>10</v>
      </c>
      <c r="D355" t="s">
        <v>198</v>
      </c>
      <c r="E355" t="s">
        <v>19</v>
      </c>
      <c r="F355" t="s">
        <v>20</v>
      </c>
      <c r="G355" t="s">
        <v>123</v>
      </c>
      <c r="H355" t="s">
        <v>61</v>
      </c>
      <c r="I355" t="s">
        <v>123</v>
      </c>
      <c r="J355">
        <v>4900.76</v>
      </c>
      <c r="K355">
        <v>4900.76</v>
      </c>
      <c r="L355" t="s">
        <v>658</v>
      </c>
      <c r="M355" t="s">
        <v>659</v>
      </c>
      <c r="N355" t="s">
        <v>627</v>
      </c>
      <c r="O355" t="s">
        <v>628</v>
      </c>
      <c r="P355" t="s">
        <v>124</v>
      </c>
      <c r="Q355" t="s">
        <v>123</v>
      </c>
    </row>
    <row r="356" spans="1:17" x14ac:dyDescent="0.2">
      <c r="A356" t="s">
        <v>657</v>
      </c>
      <c r="B356">
        <v>2025</v>
      </c>
      <c r="C356">
        <v>10</v>
      </c>
      <c r="D356" t="s">
        <v>198</v>
      </c>
      <c r="E356" t="s">
        <v>19</v>
      </c>
      <c r="F356" t="s">
        <v>20</v>
      </c>
      <c r="G356" t="s">
        <v>66</v>
      </c>
      <c r="H356" t="s">
        <v>61</v>
      </c>
      <c r="I356" t="s">
        <v>66</v>
      </c>
      <c r="J356">
        <v>82376.12000000001</v>
      </c>
      <c r="K356">
        <v>82376.12000000001</v>
      </c>
      <c r="L356" t="s">
        <v>658</v>
      </c>
      <c r="M356" t="s">
        <v>659</v>
      </c>
      <c r="N356" t="s">
        <v>627</v>
      </c>
      <c r="O356" t="s">
        <v>628</v>
      </c>
      <c r="P356" t="s">
        <v>67</v>
      </c>
      <c r="Q356" t="s">
        <v>66</v>
      </c>
    </row>
    <row r="357" spans="1:17" x14ac:dyDescent="0.2">
      <c r="A357" t="s">
        <v>657</v>
      </c>
      <c r="B357">
        <v>2025</v>
      </c>
      <c r="C357">
        <v>10</v>
      </c>
      <c r="D357" t="s">
        <v>198</v>
      </c>
      <c r="E357" t="s">
        <v>19</v>
      </c>
      <c r="F357" t="s">
        <v>69</v>
      </c>
      <c r="G357" t="s">
        <v>468</v>
      </c>
      <c r="H357" t="s">
        <v>29</v>
      </c>
      <c r="I357" t="s">
        <v>668</v>
      </c>
      <c r="J357">
        <v>187755.74</v>
      </c>
      <c r="K357">
        <v>187755.74</v>
      </c>
      <c r="L357" t="s">
        <v>658</v>
      </c>
      <c r="M357" t="s">
        <v>659</v>
      </c>
      <c r="N357" t="s">
        <v>627</v>
      </c>
      <c r="O357" t="s">
        <v>628</v>
      </c>
      <c r="P357" t="s">
        <v>469</v>
      </c>
      <c r="Q357" t="s">
        <v>468</v>
      </c>
    </row>
    <row r="358" spans="1:17" x14ac:dyDescent="0.2">
      <c r="A358" t="s">
        <v>657</v>
      </c>
      <c r="B358">
        <v>2025</v>
      </c>
      <c r="C358">
        <v>10</v>
      </c>
      <c r="D358" t="s">
        <v>198</v>
      </c>
      <c r="E358" t="s">
        <v>19</v>
      </c>
      <c r="F358" t="s">
        <v>69</v>
      </c>
      <c r="G358" t="s">
        <v>48</v>
      </c>
      <c r="H358" t="s">
        <v>35</v>
      </c>
      <c r="I358" t="s">
        <v>39</v>
      </c>
      <c r="J358">
        <v>4530.4299999999985</v>
      </c>
      <c r="K358">
        <v>4530.4299999999985</v>
      </c>
      <c r="L358" t="s">
        <v>658</v>
      </c>
      <c r="M358" t="s">
        <v>659</v>
      </c>
      <c r="N358" t="s">
        <v>627</v>
      </c>
      <c r="O358" t="s">
        <v>628</v>
      </c>
      <c r="P358" t="s">
        <v>205</v>
      </c>
      <c r="Q358" t="s">
        <v>206</v>
      </c>
    </row>
    <row r="359" spans="1:17" x14ac:dyDescent="0.2">
      <c r="A359" t="s">
        <v>657</v>
      </c>
      <c r="B359">
        <v>2025</v>
      </c>
      <c r="C359">
        <v>10</v>
      </c>
      <c r="D359" t="s">
        <v>198</v>
      </c>
      <c r="E359" t="s">
        <v>19</v>
      </c>
      <c r="F359" t="s">
        <v>69</v>
      </c>
      <c r="G359" t="s">
        <v>48</v>
      </c>
      <c r="H359" t="s">
        <v>35</v>
      </c>
      <c r="I359" t="s">
        <v>39</v>
      </c>
      <c r="J359">
        <v>1109.0899999999999</v>
      </c>
      <c r="K359">
        <v>1109.0899999999999</v>
      </c>
      <c r="L359" t="s">
        <v>658</v>
      </c>
      <c r="M359" t="s">
        <v>659</v>
      </c>
      <c r="N359" t="s">
        <v>627</v>
      </c>
      <c r="O359" t="s">
        <v>628</v>
      </c>
      <c r="P359" t="s">
        <v>54</v>
      </c>
      <c r="Q359" t="s">
        <v>55</v>
      </c>
    </row>
    <row r="360" spans="1:17" x14ac:dyDescent="0.2">
      <c r="A360" t="s">
        <v>657</v>
      </c>
      <c r="B360">
        <v>2025</v>
      </c>
      <c r="C360">
        <v>10</v>
      </c>
      <c r="D360" t="s">
        <v>198</v>
      </c>
      <c r="E360" t="s">
        <v>19</v>
      </c>
      <c r="F360" t="s">
        <v>69</v>
      </c>
      <c r="G360" t="s">
        <v>48</v>
      </c>
      <c r="H360" t="s">
        <v>35</v>
      </c>
      <c r="I360" t="s">
        <v>665</v>
      </c>
      <c r="J360">
        <v>5545.45</v>
      </c>
      <c r="K360">
        <v>5545.45</v>
      </c>
      <c r="L360" t="s">
        <v>658</v>
      </c>
      <c r="M360" t="s">
        <v>659</v>
      </c>
      <c r="N360" t="s">
        <v>627</v>
      </c>
      <c r="O360" t="s">
        <v>628</v>
      </c>
      <c r="P360" t="s">
        <v>50</v>
      </c>
      <c r="Q360" t="s">
        <v>51</v>
      </c>
    </row>
    <row r="361" spans="1:17" x14ac:dyDescent="0.2">
      <c r="A361" t="s">
        <v>657</v>
      </c>
      <c r="B361">
        <v>2025</v>
      </c>
      <c r="C361">
        <v>10</v>
      </c>
      <c r="D361" t="s">
        <v>198</v>
      </c>
      <c r="E361" t="s">
        <v>19</v>
      </c>
      <c r="F361" t="s">
        <v>69</v>
      </c>
      <c r="G361" t="s">
        <v>332</v>
      </c>
      <c r="H361" t="s">
        <v>29</v>
      </c>
      <c r="I361" t="s">
        <v>668</v>
      </c>
      <c r="J361">
        <v>8711304.2300000023</v>
      </c>
      <c r="K361">
        <v>8711304.2300000023</v>
      </c>
      <c r="L361" t="s">
        <v>658</v>
      </c>
      <c r="M361" t="s">
        <v>659</v>
      </c>
      <c r="N361" t="s">
        <v>627</v>
      </c>
      <c r="O361" t="s">
        <v>628</v>
      </c>
      <c r="P361" t="s">
        <v>333</v>
      </c>
      <c r="Q361" t="s">
        <v>332</v>
      </c>
    </row>
    <row r="362" spans="1:17" x14ac:dyDescent="0.2">
      <c r="A362" t="s">
        <v>657</v>
      </c>
      <c r="B362">
        <v>2025</v>
      </c>
      <c r="C362">
        <v>10</v>
      </c>
      <c r="D362" t="s">
        <v>198</v>
      </c>
      <c r="E362" t="s">
        <v>19</v>
      </c>
      <c r="F362" t="s">
        <v>69</v>
      </c>
      <c r="G362" t="s">
        <v>68</v>
      </c>
      <c r="H362" t="s">
        <v>35</v>
      </c>
      <c r="I362" t="s">
        <v>39</v>
      </c>
      <c r="J362">
        <v>-38.76</v>
      </c>
      <c r="K362">
        <v>-38.76</v>
      </c>
      <c r="L362" t="s">
        <v>658</v>
      </c>
      <c r="M362" t="s">
        <v>659</v>
      </c>
      <c r="N362" t="s">
        <v>627</v>
      </c>
      <c r="O362" t="s">
        <v>628</v>
      </c>
      <c r="P362" t="s">
        <v>166</v>
      </c>
      <c r="Q362" t="s">
        <v>167</v>
      </c>
    </row>
    <row r="363" spans="1:17" x14ac:dyDescent="0.2">
      <c r="A363" t="s">
        <v>657</v>
      </c>
      <c r="B363">
        <v>2025</v>
      </c>
      <c r="C363">
        <v>10</v>
      </c>
      <c r="D363" t="s">
        <v>198</v>
      </c>
      <c r="E363" t="s">
        <v>19</v>
      </c>
      <c r="F363" t="s">
        <v>69</v>
      </c>
      <c r="G363" t="s">
        <v>68</v>
      </c>
      <c r="H363" t="s">
        <v>35</v>
      </c>
      <c r="I363" t="s">
        <v>39</v>
      </c>
      <c r="J363">
        <v>-7.76</v>
      </c>
      <c r="K363">
        <v>-7.76</v>
      </c>
      <c r="L363" t="s">
        <v>658</v>
      </c>
      <c r="M363" t="s">
        <v>659</v>
      </c>
      <c r="N363" t="s">
        <v>627</v>
      </c>
      <c r="O363" t="s">
        <v>628</v>
      </c>
      <c r="P363" t="s">
        <v>676</v>
      </c>
      <c r="Q363" t="s">
        <v>677</v>
      </c>
    </row>
    <row r="364" spans="1:17" x14ac:dyDescent="0.2">
      <c r="A364" t="s">
        <v>657</v>
      </c>
      <c r="B364">
        <v>2025</v>
      </c>
      <c r="C364">
        <v>10</v>
      </c>
      <c r="D364" t="s">
        <v>198</v>
      </c>
      <c r="E364" t="s">
        <v>19</v>
      </c>
      <c r="F364" t="s">
        <v>69</v>
      </c>
      <c r="G364" t="s">
        <v>68</v>
      </c>
      <c r="H364" t="s">
        <v>35</v>
      </c>
      <c r="I364" t="s">
        <v>39</v>
      </c>
      <c r="J364">
        <v>-3.77</v>
      </c>
      <c r="K364">
        <v>-3.77</v>
      </c>
      <c r="L364" t="s">
        <v>658</v>
      </c>
      <c r="M364" t="s">
        <v>659</v>
      </c>
      <c r="N364" t="s">
        <v>627</v>
      </c>
      <c r="O364" t="s">
        <v>628</v>
      </c>
      <c r="P364" t="s">
        <v>670</v>
      </c>
      <c r="Q364" t="s">
        <v>671</v>
      </c>
    </row>
    <row r="365" spans="1:17" x14ac:dyDescent="0.2">
      <c r="A365" t="s">
        <v>657</v>
      </c>
      <c r="B365">
        <v>2025</v>
      </c>
      <c r="C365">
        <v>10</v>
      </c>
      <c r="D365" t="s">
        <v>198</v>
      </c>
      <c r="E365" t="s">
        <v>19</v>
      </c>
      <c r="F365" t="s">
        <v>69</v>
      </c>
      <c r="G365" t="s">
        <v>68</v>
      </c>
      <c r="H365" t="s">
        <v>35</v>
      </c>
      <c r="I365" t="s">
        <v>39</v>
      </c>
      <c r="J365">
        <v>-1855.02</v>
      </c>
      <c r="K365">
        <v>-1855.02</v>
      </c>
      <c r="L365" t="s">
        <v>658</v>
      </c>
      <c r="M365" t="s">
        <v>659</v>
      </c>
      <c r="N365" t="s">
        <v>627</v>
      </c>
      <c r="O365" t="s">
        <v>628</v>
      </c>
      <c r="P365" t="s">
        <v>672</v>
      </c>
      <c r="Q365" t="s">
        <v>673</v>
      </c>
    </row>
    <row r="366" spans="1:17" x14ac:dyDescent="0.2">
      <c r="A366" t="s">
        <v>657</v>
      </c>
      <c r="B366">
        <v>2025</v>
      </c>
      <c r="C366">
        <v>10</v>
      </c>
      <c r="D366" t="s">
        <v>198</v>
      </c>
      <c r="E366" t="s">
        <v>19</v>
      </c>
      <c r="F366" t="s">
        <v>69</v>
      </c>
      <c r="G366" t="s">
        <v>68</v>
      </c>
      <c r="H366" t="s">
        <v>35</v>
      </c>
      <c r="I366" t="s">
        <v>39</v>
      </c>
      <c r="J366">
        <v>56.089999999999989</v>
      </c>
      <c r="K366">
        <v>56.089999999999989</v>
      </c>
      <c r="L366" t="s">
        <v>658</v>
      </c>
      <c r="M366" t="s">
        <v>659</v>
      </c>
      <c r="N366" t="s">
        <v>627</v>
      </c>
      <c r="O366" t="s">
        <v>628</v>
      </c>
      <c r="P366" t="s">
        <v>678</v>
      </c>
      <c r="Q366" t="s">
        <v>679</v>
      </c>
    </row>
    <row r="367" spans="1:17" x14ac:dyDescent="0.2">
      <c r="A367" t="s">
        <v>657</v>
      </c>
      <c r="B367">
        <v>2025</v>
      </c>
      <c r="C367">
        <v>10</v>
      </c>
      <c r="D367" t="s">
        <v>198</v>
      </c>
      <c r="E367" t="s">
        <v>19</v>
      </c>
      <c r="F367" t="s">
        <v>69</v>
      </c>
      <c r="G367" t="s">
        <v>68</v>
      </c>
      <c r="H367" t="s">
        <v>35</v>
      </c>
      <c r="I367" t="s">
        <v>39</v>
      </c>
      <c r="J367">
        <v>-313.89</v>
      </c>
      <c r="K367">
        <v>-313.89</v>
      </c>
      <c r="L367" t="s">
        <v>658</v>
      </c>
      <c r="M367" t="s">
        <v>659</v>
      </c>
      <c r="N367" t="s">
        <v>627</v>
      </c>
      <c r="O367" t="s">
        <v>628</v>
      </c>
      <c r="P367" t="s">
        <v>674</v>
      </c>
      <c r="Q367" t="s">
        <v>675</v>
      </c>
    </row>
    <row r="368" spans="1:17" x14ac:dyDescent="0.2">
      <c r="A368" t="s">
        <v>657</v>
      </c>
      <c r="B368">
        <v>2025</v>
      </c>
      <c r="C368">
        <v>10</v>
      </c>
      <c r="D368" t="s">
        <v>198</v>
      </c>
      <c r="E368" t="s">
        <v>19</v>
      </c>
      <c r="F368" t="s">
        <v>69</v>
      </c>
      <c r="G368" t="s">
        <v>68</v>
      </c>
      <c r="H368" t="s">
        <v>35</v>
      </c>
      <c r="I368" t="s">
        <v>39</v>
      </c>
      <c r="J368">
        <v>1568.17</v>
      </c>
      <c r="K368">
        <v>1568.17</v>
      </c>
      <c r="L368" t="s">
        <v>658</v>
      </c>
      <c r="M368" t="s">
        <v>659</v>
      </c>
      <c r="N368" t="s">
        <v>627</v>
      </c>
      <c r="O368" t="s">
        <v>628</v>
      </c>
      <c r="P368" t="s">
        <v>672</v>
      </c>
      <c r="Q368" t="s">
        <v>673</v>
      </c>
    </row>
    <row r="369" spans="1:17" x14ac:dyDescent="0.2">
      <c r="A369" t="s">
        <v>657</v>
      </c>
      <c r="B369">
        <v>2025</v>
      </c>
      <c r="C369">
        <v>10</v>
      </c>
      <c r="D369" t="s">
        <v>198</v>
      </c>
      <c r="E369" t="s">
        <v>19</v>
      </c>
      <c r="F369" t="s">
        <v>69</v>
      </c>
      <c r="G369" t="s">
        <v>68</v>
      </c>
      <c r="H369" t="s">
        <v>35</v>
      </c>
      <c r="I369" t="s">
        <v>39</v>
      </c>
      <c r="J369">
        <v>2430.8099999999995</v>
      </c>
      <c r="K369">
        <v>2430.8099999999995</v>
      </c>
      <c r="L369" t="s">
        <v>658</v>
      </c>
      <c r="M369" t="s">
        <v>659</v>
      </c>
      <c r="N369" t="s">
        <v>627</v>
      </c>
      <c r="O369" t="s">
        <v>628</v>
      </c>
      <c r="P369" t="s">
        <v>674</v>
      </c>
      <c r="Q369" t="s">
        <v>675</v>
      </c>
    </row>
    <row r="370" spans="1:17" x14ac:dyDescent="0.2">
      <c r="A370" t="s">
        <v>657</v>
      </c>
      <c r="B370">
        <v>2025</v>
      </c>
      <c r="C370">
        <v>10</v>
      </c>
      <c r="D370" t="s">
        <v>198</v>
      </c>
      <c r="E370" t="s">
        <v>19</v>
      </c>
      <c r="F370" t="s">
        <v>69</v>
      </c>
      <c r="G370" t="s">
        <v>68</v>
      </c>
      <c r="H370" t="s">
        <v>35</v>
      </c>
      <c r="I370" t="s">
        <v>39</v>
      </c>
      <c r="J370">
        <v>180.06</v>
      </c>
      <c r="K370">
        <v>180.06</v>
      </c>
      <c r="L370" t="s">
        <v>658</v>
      </c>
      <c r="M370" t="s">
        <v>659</v>
      </c>
      <c r="N370" t="s">
        <v>627</v>
      </c>
      <c r="O370" t="s">
        <v>628</v>
      </c>
      <c r="P370" t="s">
        <v>670</v>
      </c>
      <c r="Q370" t="s">
        <v>671</v>
      </c>
    </row>
    <row r="371" spans="1:17" x14ac:dyDescent="0.2">
      <c r="A371" t="s">
        <v>657</v>
      </c>
      <c r="B371">
        <v>2025</v>
      </c>
      <c r="C371">
        <v>10</v>
      </c>
      <c r="D371" t="s">
        <v>198</v>
      </c>
      <c r="E371" t="s">
        <v>19</v>
      </c>
      <c r="F371" t="s">
        <v>69</v>
      </c>
      <c r="G371" t="s">
        <v>68</v>
      </c>
      <c r="H371" t="s">
        <v>35</v>
      </c>
      <c r="I371" t="s">
        <v>39</v>
      </c>
      <c r="J371">
        <v>553.5</v>
      </c>
      <c r="K371">
        <v>553.5</v>
      </c>
      <c r="L371" t="s">
        <v>658</v>
      </c>
      <c r="M371" t="s">
        <v>659</v>
      </c>
      <c r="N371" t="s">
        <v>627</v>
      </c>
      <c r="O371" t="s">
        <v>628</v>
      </c>
      <c r="P371" t="s">
        <v>166</v>
      </c>
      <c r="Q371" t="s">
        <v>167</v>
      </c>
    </row>
    <row r="372" spans="1:17" x14ac:dyDescent="0.2">
      <c r="A372" t="s">
        <v>657</v>
      </c>
      <c r="B372">
        <v>2025</v>
      </c>
      <c r="C372">
        <v>10</v>
      </c>
      <c r="D372" t="s">
        <v>198</v>
      </c>
      <c r="E372" t="s">
        <v>19</v>
      </c>
      <c r="F372" t="s">
        <v>69</v>
      </c>
      <c r="G372" t="s">
        <v>68</v>
      </c>
      <c r="H372" t="s">
        <v>35</v>
      </c>
      <c r="I372" t="s">
        <v>39</v>
      </c>
      <c r="J372">
        <v>180.06</v>
      </c>
      <c r="K372">
        <v>180.06</v>
      </c>
      <c r="L372" t="s">
        <v>658</v>
      </c>
      <c r="M372" t="s">
        <v>659</v>
      </c>
      <c r="N372" t="s">
        <v>627</v>
      </c>
      <c r="O372" t="s">
        <v>628</v>
      </c>
      <c r="P372" t="s">
        <v>670</v>
      </c>
      <c r="Q372" t="s">
        <v>671</v>
      </c>
    </row>
    <row r="373" spans="1:17" x14ac:dyDescent="0.2">
      <c r="A373" t="s">
        <v>657</v>
      </c>
      <c r="B373">
        <v>2025</v>
      </c>
      <c r="C373">
        <v>10</v>
      </c>
      <c r="D373" t="s">
        <v>198</v>
      </c>
      <c r="E373" t="s">
        <v>19</v>
      </c>
      <c r="F373" t="s">
        <v>69</v>
      </c>
      <c r="G373" t="s">
        <v>68</v>
      </c>
      <c r="H373" t="s">
        <v>35</v>
      </c>
      <c r="I373" t="s">
        <v>39</v>
      </c>
      <c r="J373">
        <v>1080.3599999999999</v>
      </c>
      <c r="K373">
        <v>1080.3599999999999</v>
      </c>
      <c r="L373" t="s">
        <v>658</v>
      </c>
      <c r="M373" t="s">
        <v>659</v>
      </c>
      <c r="N373" t="s">
        <v>627</v>
      </c>
      <c r="O373" t="s">
        <v>628</v>
      </c>
      <c r="P373" t="s">
        <v>674</v>
      </c>
      <c r="Q373" t="s">
        <v>675</v>
      </c>
    </row>
    <row r="374" spans="1:17" x14ac:dyDescent="0.2">
      <c r="A374" t="s">
        <v>657</v>
      </c>
      <c r="B374">
        <v>2025</v>
      </c>
      <c r="C374">
        <v>10</v>
      </c>
      <c r="D374" t="s">
        <v>198</v>
      </c>
      <c r="E374" t="s">
        <v>19</v>
      </c>
      <c r="F374" t="s">
        <v>69</v>
      </c>
      <c r="G374" t="s">
        <v>68</v>
      </c>
      <c r="H374" t="s">
        <v>35</v>
      </c>
      <c r="I374" t="s">
        <v>39</v>
      </c>
      <c r="J374">
        <v>168.14</v>
      </c>
      <c r="K374">
        <v>168.14</v>
      </c>
      <c r="L374" t="s">
        <v>658</v>
      </c>
      <c r="M374" t="s">
        <v>659</v>
      </c>
      <c r="N374" t="s">
        <v>627</v>
      </c>
      <c r="O374" t="s">
        <v>628</v>
      </c>
      <c r="P374" t="s">
        <v>676</v>
      </c>
      <c r="Q374" t="s">
        <v>677</v>
      </c>
    </row>
    <row r="375" spans="1:17" x14ac:dyDescent="0.2">
      <c r="A375" t="s">
        <v>657</v>
      </c>
      <c r="B375">
        <v>2025</v>
      </c>
      <c r="C375">
        <v>10</v>
      </c>
      <c r="D375" t="s">
        <v>198</v>
      </c>
      <c r="E375" t="s">
        <v>19</v>
      </c>
      <c r="F375" t="s">
        <v>69</v>
      </c>
      <c r="G375" t="s">
        <v>68</v>
      </c>
      <c r="H375" t="s">
        <v>35</v>
      </c>
      <c r="I375" t="s">
        <v>39</v>
      </c>
      <c r="J375">
        <v>1008.79</v>
      </c>
      <c r="K375">
        <v>1008.79</v>
      </c>
      <c r="L375" t="s">
        <v>658</v>
      </c>
      <c r="M375" t="s">
        <v>659</v>
      </c>
      <c r="N375" t="s">
        <v>627</v>
      </c>
      <c r="O375" t="s">
        <v>628</v>
      </c>
      <c r="P375" t="s">
        <v>678</v>
      </c>
      <c r="Q375" t="s">
        <v>679</v>
      </c>
    </row>
    <row r="376" spans="1:17" x14ac:dyDescent="0.2">
      <c r="A376" t="s">
        <v>657</v>
      </c>
      <c r="B376">
        <v>2025</v>
      </c>
      <c r="C376">
        <v>10</v>
      </c>
      <c r="D376" t="s">
        <v>198</v>
      </c>
      <c r="E376" t="s">
        <v>19</v>
      </c>
      <c r="F376" t="s">
        <v>69</v>
      </c>
      <c r="G376" t="s">
        <v>68</v>
      </c>
      <c r="H376" t="s">
        <v>35</v>
      </c>
      <c r="I376" t="s">
        <v>39</v>
      </c>
      <c r="J376">
        <v>2690.1</v>
      </c>
      <c r="K376">
        <v>2690.1</v>
      </c>
      <c r="L376" t="s">
        <v>658</v>
      </c>
      <c r="M376" t="s">
        <v>659</v>
      </c>
      <c r="N376" t="s">
        <v>627</v>
      </c>
      <c r="O376" t="s">
        <v>628</v>
      </c>
      <c r="P376" t="s">
        <v>678</v>
      </c>
      <c r="Q376" t="s">
        <v>679</v>
      </c>
    </row>
    <row r="377" spans="1:17" x14ac:dyDescent="0.2">
      <c r="A377" t="s">
        <v>657</v>
      </c>
      <c r="B377">
        <v>2025</v>
      </c>
      <c r="C377">
        <v>10</v>
      </c>
      <c r="D377" t="s">
        <v>198</v>
      </c>
      <c r="E377" t="s">
        <v>19</v>
      </c>
      <c r="F377" t="s">
        <v>69</v>
      </c>
      <c r="G377" t="s">
        <v>68</v>
      </c>
      <c r="H377" t="s">
        <v>35</v>
      </c>
      <c r="I377" t="s">
        <v>680</v>
      </c>
      <c r="J377">
        <v>5657.0099999999984</v>
      </c>
      <c r="K377">
        <v>5657.0099999999984</v>
      </c>
      <c r="L377" t="s">
        <v>658</v>
      </c>
      <c r="M377" t="s">
        <v>659</v>
      </c>
      <c r="N377" t="s">
        <v>627</v>
      </c>
      <c r="O377" t="s">
        <v>628</v>
      </c>
      <c r="P377" t="s">
        <v>678</v>
      </c>
      <c r="Q377" t="s">
        <v>679</v>
      </c>
    </row>
    <row r="378" spans="1:17" x14ac:dyDescent="0.2">
      <c r="A378" t="s">
        <v>657</v>
      </c>
      <c r="B378">
        <v>2025</v>
      </c>
      <c r="C378">
        <v>10</v>
      </c>
      <c r="D378" t="s">
        <v>198</v>
      </c>
      <c r="E378" t="s">
        <v>19</v>
      </c>
      <c r="F378" t="s">
        <v>69</v>
      </c>
      <c r="G378" t="s">
        <v>68</v>
      </c>
      <c r="H378" t="s">
        <v>35</v>
      </c>
      <c r="I378" t="s">
        <v>681</v>
      </c>
      <c r="J378">
        <v>26566.719999999994</v>
      </c>
      <c r="K378">
        <v>26566.719999999994</v>
      </c>
      <c r="L378" t="s">
        <v>658</v>
      </c>
      <c r="M378" t="s">
        <v>659</v>
      </c>
      <c r="N378" t="s">
        <v>627</v>
      </c>
      <c r="O378" t="s">
        <v>628</v>
      </c>
      <c r="P378" t="s">
        <v>672</v>
      </c>
      <c r="Q378" t="s">
        <v>673</v>
      </c>
    </row>
    <row r="379" spans="1:17" x14ac:dyDescent="0.2">
      <c r="A379" t="s">
        <v>657</v>
      </c>
      <c r="B379">
        <v>2025</v>
      </c>
      <c r="C379">
        <v>10</v>
      </c>
      <c r="D379" t="s">
        <v>198</v>
      </c>
      <c r="E379" t="s">
        <v>19</v>
      </c>
      <c r="F379" t="s">
        <v>69</v>
      </c>
      <c r="G379" t="s">
        <v>68</v>
      </c>
      <c r="H379" t="s">
        <v>35</v>
      </c>
      <c r="I379" t="s">
        <v>682</v>
      </c>
      <c r="J379">
        <v>20166.720000000005</v>
      </c>
      <c r="K379">
        <v>20166.720000000005</v>
      </c>
      <c r="L379" t="s">
        <v>658</v>
      </c>
      <c r="M379" t="s">
        <v>659</v>
      </c>
      <c r="N379" t="s">
        <v>627</v>
      </c>
      <c r="O379" t="s">
        <v>628</v>
      </c>
      <c r="P379" t="s">
        <v>674</v>
      </c>
      <c r="Q379" t="s">
        <v>675</v>
      </c>
    </row>
    <row r="380" spans="1:17" x14ac:dyDescent="0.2">
      <c r="A380" t="s">
        <v>657</v>
      </c>
      <c r="B380">
        <v>2025</v>
      </c>
      <c r="C380">
        <v>10</v>
      </c>
      <c r="D380" t="s">
        <v>198</v>
      </c>
      <c r="E380" t="s">
        <v>19</v>
      </c>
      <c r="F380" t="s">
        <v>72</v>
      </c>
      <c r="G380" t="s">
        <v>73</v>
      </c>
      <c r="H380" t="s">
        <v>73</v>
      </c>
      <c r="I380" t="s">
        <v>73</v>
      </c>
      <c r="J380">
        <v>2050963.1100000006</v>
      </c>
      <c r="K380">
        <v>2050963.1100000006</v>
      </c>
      <c r="L380" t="s">
        <v>658</v>
      </c>
      <c r="M380" t="s">
        <v>659</v>
      </c>
      <c r="N380" t="s">
        <v>627</v>
      </c>
      <c r="O380" t="s">
        <v>628</v>
      </c>
      <c r="P380" t="s">
        <v>74</v>
      </c>
      <c r="Q380" t="s">
        <v>75</v>
      </c>
    </row>
    <row r="381" spans="1:17" x14ac:dyDescent="0.2">
      <c r="A381" t="s">
        <v>657</v>
      </c>
      <c r="B381">
        <v>2025</v>
      </c>
      <c r="C381">
        <v>10</v>
      </c>
      <c r="D381" t="s">
        <v>198</v>
      </c>
      <c r="E381" t="s">
        <v>19</v>
      </c>
      <c r="F381" t="s">
        <v>72</v>
      </c>
      <c r="G381" t="s">
        <v>76</v>
      </c>
      <c r="H381" t="s">
        <v>77</v>
      </c>
      <c r="J381">
        <v>26835.11</v>
      </c>
      <c r="K381">
        <v>26835.11</v>
      </c>
      <c r="L381" t="s">
        <v>658</v>
      </c>
      <c r="M381" t="s">
        <v>659</v>
      </c>
      <c r="N381" t="s">
        <v>627</v>
      </c>
      <c r="O381" t="s">
        <v>628</v>
      </c>
      <c r="P381" t="s">
        <v>79</v>
      </c>
      <c r="Q381" t="s">
        <v>76</v>
      </c>
    </row>
    <row r="382" spans="1:17" x14ac:dyDescent="0.2">
      <c r="A382" t="s">
        <v>657</v>
      </c>
      <c r="B382">
        <v>2025</v>
      </c>
      <c r="C382">
        <v>10</v>
      </c>
      <c r="D382" t="s">
        <v>198</v>
      </c>
      <c r="E382" t="s">
        <v>19</v>
      </c>
      <c r="F382" t="s">
        <v>72</v>
      </c>
      <c r="G382" t="s">
        <v>80</v>
      </c>
      <c r="H382" t="s">
        <v>77</v>
      </c>
      <c r="I382" t="s">
        <v>78</v>
      </c>
      <c r="J382">
        <v>3639.79</v>
      </c>
      <c r="K382">
        <v>3639.79</v>
      </c>
      <c r="L382" t="s">
        <v>658</v>
      </c>
      <c r="M382" t="s">
        <v>659</v>
      </c>
      <c r="N382" t="s">
        <v>627</v>
      </c>
      <c r="O382" t="s">
        <v>628</v>
      </c>
      <c r="P382" t="s">
        <v>82</v>
      </c>
      <c r="Q382" t="s">
        <v>83</v>
      </c>
    </row>
    <row r="383" spans="1:17" x14ac:dyDescent="0.2">
      <c r="A383" t="s">
        <v>657</v>
      </c>
      <c r="B383">
        <v>2025</v>
      </c>
      <c r="C383">
        <v>10</v>
      </c>
      <c r="D383" t="s">
        <v>198</v>
      </c>
      <c r="E383" t="s">
        <v>19</v>
      </c>
      <c r="F383" t="s">
        <v>72</v>
      </c>
      <c r="G383" t="s">
        <v>80</v>
      </c>
      <c r="H383" t="s">
        <v>77</v>
      </c>
      <c r="I383" t="s">
        <v>78</v>
      </c>
      <c r="J383">
        <v>2848.51</v>
      </c>
      <c r="K383">
        <v>2848.51</v>
      </c>
      <c r="L383" t="s">
        <v>658</v>
      </c>
      <c r="M383" t="s">
        <v>659</v>
      </c>
      <c r="N383" t="s">
        <v>627</v>
      </c>
      <c r="O383" t="s">
        <v>628</v>
      </c>
      <c r="P383" t="s">
        <v>187</v>
      </c>
      <c r="Q383" t="s">
        <v>188</v>
      </c>
    </row>
    <row r="384" spans="1:17" x14ac:dyDescent="0.2">
      <c r="A384" t="s">
        <v>657</v>
      </c>
      <c r="B384">
        <v>2025</v>
      </c>
      <c r="C384">
        <v>10</v>
      </c>
      <c r="D384" t="s">
        <v>198</v>
      </c>
      <c r="E384" t="s">
        <v>19</v>
      </c>
      <c r="F384" t="s">
        <v>72</v>
      </c>
      <c r="G384" t="s">
        <v>80</v>
      </c>
      <c r="H384" t="s">
        <v>77</v>
      </c>
      <c r="I384" t="s">
        <v>78</v>
      </c>
      <c r="J384">
        <v>727.96</v>
      </c>
      <c r="K384">
        <v>727.96</v>
      </c>
      <c r="L384" t="s">
        <v>658</v>
      </c>
      <c r="M384" t="s">
        <v>659</v>
      </c>
      <c r="N384" t="s">
        <v>627</v>
      </c>
      <c r="O384" t="s">
        <v>628</v>
      </c>
      <c r="P384" t="s">
        <v>88</v>
      </c>
      <c r="Q384" t="s">
        <v>89</v>
      </c>
    </row>
    <row r="385" spans="1:17" x14ac:dyDescent="0.2">
      <c r="A385" t="s">
        <v>657</v>
      </c>
      <c r="B385">
        <v>2025</v>
      </c>
      <c r="C385">
        <v>10</v>
      </c>
      <c r="D385" t="s">
        <v>198</v>
      </c>
      <c r="E385" t="s">
        <v>19</v>
      </c>
      <c r="F385" t="s">
        <v>72</v>
      </c>
      <c r="G385" t="s">
        <v>80</v>
      </c>
      <c r="H385" t="s">
        <v>77</v>
      </c>
      <c r="I385" t="s">
        <v>78</v>
      </c>
      <c r="J385">
        <v>10384.26</v>
      </c>
      <c r="K385">
        <v>10384.26</v>
      </c>
      <c r="L385" t="s">
        <v>658</v>
      </c>
      <c r="M385" t="s">
        <v>659</v>
      </c>
      <c r="N385" t="s">
        <v>627</v>
      </c>
      <c r="O385" t="s">
        <v>628</v>
      </c>
      <c r="P385" t="s">
        <v>84</v>
      </c>
      <c r="Q385" t="s">
        <v>85</v>
      </c>
    </row>
    <row r="386" spans="1:17" x14ac:dyDescent="0.2">
      <c r="A386" t="s">
        <v>657</v>
      </c>
      <c r="B386">
        <v>2025</v>
      </c>
      <c r="C386">
        <v>10</v>
      </c>
      <c r="D386" t="s">
        <v>198</v>
      </c>
      <c r="E386" t="s">
        <v>19</v>
      </c>
      <c r="F386" t="s">
        <v>72</v>
      </c>
      <c r="G386" t="s">
        <v>80</v>
      </c>
      <c r="H386" t="s">
        <v>77</v>
      </c>
      <c r="I386" t="s">
        <v>78</v>
      </c>
      <c r="J386">
        <v>3924</v>
      </c>
      <c r="K386">
        <v>3924</v>
      </c>
      <c r="L386" t="s">
        <v>658</v>
      </c>
      <c r="M386" t="s">
        <v>659</v>
      </c>
      <c r="N386" t="s">
        <v>627</v>
      </c>
      <c r="O386" t="s">
        <v>628</v>
      </c>
      <c r="P386" t="s">
        <v>294</v>
      </c>
      <c r="Q386" t="s">
        <v>295</v>
      </c>
    </row>
    <row r="387" spans="1:17" x14ac:dyDescent="0.2">
      <c r="A387" t="s">
        <v>657</v>
      </c>
      <c r="B387">
        <v>2025</v>
      </c>
      <c r="C387">
        <v>10</v>
      </c>
      <c r="D387" t="s">
        <v>198</v>
      </c>
      <c r="E387" t="s">
        <v>19</v>
      </c>
      <c r="F387" t="s">
        <v>72</v>
      </c>
      <c r="G387" t="s">
        <v>80</v>
      </c>
      <c r="H387" t="s">
        <v>77</v>
      </c>
      <c r="I387" t="s">
        <v>78</v>
      </c>
      <c r="J387">
        <v>44.61</v>
      </c>
      <c r="K387">
        <v>44.61</v>
      </c>
      <c r="L387" t="s">
        <v>658</v>
      </c>
      <c r="M387" t="s">
        <v>659</v>
      </c>
      <c r="N387" t="s">
        <v>627</v>
      </c>
      <c r="O387" t="s">
        <v>628</v>
      </c>
      <c r="P387" t="s">
        <v>90</v>
      </c>
      <c r="Q387" t="s">
        <v>91</v>
      </c>
    </row>
    <row r="388" spans="1:17" x14ac:dyDescent="0.2">
      <c r="A388" t="s">
        <v>657</v>
      </c>
      <c r="B388">
        <v>2025</v>
      </c>
      <c r="C388">
        <v>10</v>
      </c>
      <c r="D388" t="s">
        <v>198</v>
      </c>
      <c r="E388" t="s">
        <v>19</v>
      </c>
      <c r="F388" t="s">
        <v>72</v>
      </c>
      <c r="G388" t="s">
        <v>80</v>
      </c>
      <c r="H388" t="s">
        <v>77</v>
      </c>
      <c r="I388" t="s">
        <v>78</v>
      </c>
      <c r="J388">
        <v>488.16</v>
      </c>
      <c r="K388">
        <v>488.16</v>
      </c>
      <c r="L388" t="s">
        <v>658</v>
      </c>
      <c r="M388" t="s">
        <v>659</v>
      </c>
      <c r="N388" t="s">
        <v>627</v>
      </c>
      <c r="O388" t="s">
        <v>628</v>
      </c>
      <c r="P388" t="s">
        <v>92</v>
      </c>
      <c r="Q388" t="s">
        <v>93</v>
      </c>
    </row>
    <row r="389" spans="1:17" x14ac:dyDescent="0.2">
      <c r="A389" t="s">
        <v>657</v>
      </c>
      <c r="B389">
        <v>2025</v>
      </c>
      <c r="C389">
        <v>10</v>
      </c>
      <c r="D389" t="s">
        <v>198</v>
      </c>
      <c r="E389" t="s">
        <v>19</v>
      </c>
      <c r="F389" t="s">
        <v>72</v>
      </c>
      <c r="G389" t="s">
        <v>94</v>
      </c>
      <c r="H389" t="s">
        <v>77</v>
      </c>
      <c r="I389" t="s">
        <v>78</v>
      </c>
      <c r="J389">
        <v>1467.16</v>
      </c>
      <c r="K389">
        <v>1467.16</v>
      </c>
      <c r="L389" t="s">
        <v>658</v>
      </c>
      <c r="M389" t="s">
        <v>659</v>
      </c>
      <c r="N389" t="s">
        <v>627</v>
      </c>
      <c r="O389" t="s">
        <v>628</v>
      </c>
      <c r="P389" t="s">
        <v>95</v>
      </c>
      <c r="Q389" t="s">
        <v>94</v>
      </c>
    </row>
    <row r="390" spans="1:17" x14ac:dyDescent="0.2">
      <c r="A390" t="s">
        <v>657</v>
      </c>
      <c r="B390">
        <v>2025</v>
      </c>
      <c r="C390">
        <v>10</v>
      </c>
      <c r="D390" t="s">
        <v>198</v>
      </c>
      <c r="E390" t="s">
        <v>19</v>
      </c>
      <c r="F390" t="s">
        <v>72</v>
      </c>
      <c r="G390" t="s">
        <v>48</v>
      </c>
      <c r="H390" t="s">
        <v>35</v>
      </c>
      <c r="I390" t="s">
        <v>96</v>
      </c>
      <c r="J390">
        <v>324910.95</v>
      </c>
      <c r="K390">
        <v>324910.95</v>
      </c>
      <c r="L390" t="s">
        <v>658</v>
      </c>
      <c r="M390" t="s">
        <v>659</v>
      </c>
      <c r="N390" t="s">
        <v>627</v>
      </c>
      <c r="O390" t="s">
        <v>628</v>
      </c>
      <c r="P390" t="s">
        <v>97</v>
      </c>
      <c r="Q390" t="s">
        <v>98</v>
      </c>
    </row>
    <row r="391" spans="1:17" x14ac:dyDescent="0.2">
      <c r="A391" t="s">
        <v>657</v>
      </c>
      <c r="B391">
        <v>2025</v>
      </c>
      <c r="C391">
        <v>10</v>
      </c>
      <c r="D391" t="s">
        <v>198</v>
      </c>
      <c r="E391" t="s">
        <v>19</v>
      </c>
      <c r="F391" t="s">
        <v>72</v>
      </c>
      <c r="G391" t="s">
        <v>48</v>
      </c>
      <c r="H391" t="s">
        <v>35</v>
      </c>
      <c r="I391" t="s">
        <v>96</v>
      </c>
      <c r="J391">
        <v>399081.85</v>
      </c>
      <c r="K391">
        <v>399081.85</v>
      </c>
      <c r="L391" t="s">
        <v>658</v>
      </c>
      <c r="M391" t="s">
        <v>659</v>
      </c>
      <c r="N391" t="s">
        <v>627</v>
      </c>
      <c r="O391" t="s">
        <v>628</v>
      </c>
      <c r="P391" t="s">
        <v>105</v>
      </c>
      <c r="Q391" t="s">
        <v>106</v>
      </c>
    </row>
    <row r="392" spans="1:17" x14ac:dyDescent="0.2">
      <c r="A392" t="s">
        <v>657</v>
      </c>
      <c r="B392">
        <v>2025</v>
      </c>
      <c r="C392">
        <v>10</v>
      </c>
      <c r="D392" t="s">
        <v>198</v>
      </c>
      <c r="E392" t="s">
        <v>19</v>
      </c>
      <c r="F392" t="s">
        <v>72</v>
      </c>
      <c r="G392" t="s">
        <v>48</v>
      </c>
      <c r="H392" t="s">
        <v>35</v>
      </c>
      <c r="I392" t="s">
        <v>96</v>
      </c>
      <c r="J392">
        <v>1076344.83</v>
      </c>
      <c r="K392">
        <v>1076344.83</v>
      </c>
      <c r="L392" t="s">
        <v>658</v>
      </c>
      <c r="M392" t="s">
        <v>659</v>
      </c>
      <c r="N392" t="s">
        <v>627</v>
      </c>
      <c r="O392" t="s">
        <v>628</v>
      </c>
      <c r="P392" t="s">
        <v>278</v>
      </c>
      <c r="Q392" t="s">
        <v>279</v>
      </c>
    </row>
    <row r="393" spans="1:17" x14ac:dyDescent="0.2">
      <c r="A393" t="s">
        <v>657</v>
      </c>
      <c r="B393">
        <v>2025</v>
      </c>
      <c r="C393">
        <v>10</v>
      </c>
      <c r="D393" t="s">
        <v>198</v>
      </c>
      <c r="E393" t="s">
        <v>19</v>
      </c>
      <c r="F393" t="s">
        <v>72</v>
      </c>
      <c r="G393" t="s">
        <v>48</v>
      </c>
      <c r="H393" t="s">
        <v>35</v>
      </c>
      <c r="I393" t="s">
        <v>39</v>
      </c>
      <c r="J393">
        <v>3820.07</v>
      </c>
      <c r="K393">
        <v>3820.07</v>
      </c>
      <c r="L393" t="s">
        <v>658</v>
      </c>
      <c r="M393" t="s">
        <v>659</v>
      </c>
      <c r="N393" t="s">
        <v>627</v>
      </c>
      <c r="O393" t="s">
        <v>628</v>
      </c>
      <c r="P393" t="s">
        <v>101</v>
      </c>
      <c r="Q393" t="s">
        <v>102</v>
      </c>
    </row>
    <row r="394" spans="1:17" x14ac:dyDescent="0.2">
      <c r="A394" t="s">
        <v>657</v>
      </c>
      <c r="B394">
        <v>2025</v>
      </c>
      <c r="C394">
        <v>10</v>
      </c>
      <c r="D394" t="s">
        <v>198</v>
      </c>
      <c r="E394" t="s">
        <v>19</v>
      </c>
      <c r="F394" t="s">
        <v>72</v>
      </c>
      <c r="G394" t="s">
        <v>48</v>
      </c>
      <c r="H394" t="s">
        <v>35</v>
      </c>
      <c r="I394" t="s">
        <v>39</v>
      </c>
      <c r="J394">
        <v>214.36</v>
      </c>
      <c r="K394">
        <v>214.36</v>
      </c>
      <c r="L394" t="s">
        <v>658</v>
      </c>
      <c r="M394" t="s">
        <v>659</v>
      </c>
      <c r="N394" t="s">
        <v>627</v>
      </c>
      <c r="O394" t="s">
        <v>628</v>
      </c>
      <c r="P394" t="s">
        <v>108</v>
      </c>
      <c r="Q394" t="s">
        <v>109</v>
      </c>
    </row>
    <row r="395" spans="1:17" x14ac:dyDescent="0.2">
      <c r="A395" t="s">
        <v>657</v>
      </c>
      <c r="B395">
        <v>2025</v>
      </c>
      <c r="C395">
        <v>10</v>
      </c>
      <c r="D395" t="s">
        <v>198</v>
      </c>
      <c r="E395" t="s">
        <v>19</v>
      </c>
      <c r="F395" t="s">
        <v>72</v>
      </c>
      <c r="G395" t="s">
        <v>48</v>
      </c>
      <c r="H395" t="s">
        <v>35</v>
      </c>
      <c r="I395" t="s">
        <v>39</v>
      </c>
      <c r="J395">
        <v>4833.5200000000004</v>
      </c>
      <c r="K395">
        <v>4833.5200000000004</v>
      </c>
      <c r="L395" t="s">
        <v>658</v>
      </c>
      <c r="M395" t="s">
        <v>659</v>
      </c>
      <c r="N395" t="s">
        <v>627</v>
      </c>
      <c r="O395" t="s">
        <v>628</v>
      </c>
      <c r="P395" t="s">
        <v>103</v>
      </c>
      <c r="Q395" t="s">
        <v>104</v>
      </c>
    </row>
    <row r="396" spans="1:17" x14ac:dyDescent="0.2">
      <c r="A396" t="s">
        <v>657</v>
      </c>
      <c r="B396">
        <v>2025</v>
      </c>
      <c r="C396">
        <v>10</v>
      </c>
      <c r="D396" t="s">
        <v>198</v>
      </c>
      <c r="E396" t="s">
        <v>19</v>
      </c>
      <c r="F396" t="s">
        <v>72</v>
      </c>
      <c r="G396" t="s">
        <v>48</v>
      </c>
      <c r="H396" t="s">
        <v>35</v>
      </c>
      <c r="I396" t="s">
        <v>661</v>
      </c>
      <c r="J396">
        <v>23477.38</v>
      </c>
      <c r="K396">
        <v>23477.38</v>
      </c>
      <c r="L396" t="s">
        <v>658</v>
      </c>
      <c r="M396" t="s">
        <v>659</v>
      </c>
      <c r="N396" t="s">
        <v>627</v>
      </c>
      <c r="O396" t="s">
        <v>628</v>
      </c>
      <c r="P396" t="s">
        <v>101</v>
      </c>
      <c r="Q396" t="s">
        <v>102</v>
      </c>
    </row>
    <row r="397" spans="1:17" x14ac:dyDescent="0.2">
      <c r="A397" t="s">
        <v>657</v>
      </c>
      <c r="B397">
        <v>2025</v>
      </c>
      <c r="C397">
        <v>10</v>
      </c>
      <c r="D397" t="s">
        <v>198</v>
      </c>
      <c r="E397" t="s">
        <v>19</v>
      </c>
      <c r="F397" t="s">
        <v>72</v>
      </c>
      <c r="G397" t="s">
        <v>48</v>
      </c>
      <c r="H397" t="s">
        <v>35</v>
      </c>
      <c r="I397" t="s">
        <v>664</v>
      </c>
      <c r="J397">
        <v>95564.18</v>
      </c>
      <c r="K397">
        <v>95564.18</v>
      </c>
      <c r="L397" t="s">
        <v>658</v>
      </c>
      <c r="M397" t="s">
        <v>659</v>
      </c>
      <c r="N397" t="s">
        <v>627</v>
      </c>
      <c r="O397" t="s">
        <v>628</v>
      </c>
      <c r="P397" t="s">
        <v>101</v>
      </c>
      <c r="Q397" t="s">
        <v>102</v>
      </c>
    </row>
    <row r="398" spans="1:17" x14ac:dyDescent="0.2">
      <c r="A398" t="s">
        <v>657</v>
      </c>
      <c r="B398">
        <v>2025</v>
      </c>
      <c r="C398">
        <v>10</v>
      </c>
      <c r="D398" t="s">
        <v>198</v>
      </c>
      <c r="E398" t="s">
        <v>19</v>
      </c>
      <c r="F398" t="s">
        <v>72</v>
      </c>
      <c r="G398" t="s">
        <v>48</v>
      </c>
      <c r="H398" t="s">
        <v>35</v>
      </c>
      <c r="I398" t="s">
        <v>662</v>
      </c>
      <c r="J398">
        <v>8767.92</v>
      </c>
      <c r="K398">
        <v>8767.92</v>
      </c>
      <c r="L398" t="s">
        <v>658</v>
      </c>
      <c r="M398" t="s">
        <v>659</v>
      </c>
      <c r="N398" t="s">
        <v>627</v>
      </c>
      <c r="O398" t="s">
        <v>628</v>
      </c>
      <c r="P398" t="s">
        <v>101</v>
      </c>
      <c r="Q398" t="s">
        <v>102</v>
      </c>
    </row>
    <row r="399" spans="1:17" x14ac:dyDescent="0.2">
      <c r="A399" t="s">
        <v>657</v>
      </c>
      <c r="B399">
        <v>2025</v>
      </c>
      <c r="C399">
        <v>10</v>
      </c>
      <c r="D399" t="s">
        <v>198</v>
      </c>
      <c r="E399" t="s">
        <v>110</v>
      </c>
      <c r="F399" t="s">
        <v>111</v>
      </c>
      <c r="G399" t="s">
        <v>112</v>
      </c>
      <c r="H399" t="s">
        <v>113</v>
      </c>
      <c r="I399" t="s">
        <v>114</v>
      </c>
      <c r="J399">
        <v>457226.27</v>
      </c>
      <c r="K399">
        <v>457226.27</v>
      </c>
      <c r="L399" t="s">
        <v>658</v>
      </c>
      <c r="M399" t="s">
        <v>659</v>
      </c>
      <c r="N399" t="s">
        <v>627</v>
      </c>
      <c r="O399" t="s">
        <v>628</v>
      </c>
      <c r="P399" t="s">
        <v>115</v>
      </c>
      <c r="Q399" t="s">
        <v>114</v>
      </c>
    </row>
    <row r="400" spans="1:17" x14ac:dyDescent="0.2">
      <c r="A400" t="s">
        <v>657</v>
      </c>
      <c r="B400">
        <v>2025</v>
      </c>
      <c r="C400">
        <v>10</v>
      </c>
      <c r="D400" t="s">
        <v>198</v>
      </c>
      <c r="E400" t="s">
        <v>110</v>
      </c>
      <c r="F400" t="s">
        <v>111</v>
      </c>
      <c r="G400" t="s">
        <v>112</v>
      </c>
      <c r="H400" t="s">
        <v>113</v>
      </c>
      <c r="I400" t="s">
        <v>116</v>
      </c>
      <c r="J400">
        <v>21.45</v>
      </c>
      <c r="K400">
        <v>21.45</v>
      </c>
      <c r="L400" t="s">
        <v>658</v>
      </c>
      <c r="M400" t="s">
        <v>659</v>
      </c>
      <c r="N400" t="s">
        <v>627</v>
      </c>
      <c r="O400" t="s">
        <v>628</v>
      </c>
      <c r="P400" t="s">
        <v>117</v>
      </c>
      <c r="Q400" t="s">
        <v>116</v>
      </c>
    </row>
    <row r="401" spans="1:17" x14ac:dyDescent="0.2">
      <c r="A401" t="s">
        <v>657</v>
      </c>
      <c r="B401">
        <v>2025</v>
      </c>
      <c r="C401">
        <v>10</v>
      </c>
      <c r="D401" t="s">
        <v>198</v>
      </c>
      <c r="E401" t="s">
        <v>110</v>
      </c>
      <c r="F401" t="s">
        <v>111</v>
      </c>
      <c r="G401" t="s">
        <v>112</v>
      </c>
      <c r="H401" t="s">
        <v>113</v>
      </c>
      <c r="I401" t="s">
        <v>118</v>
      </c>
      <c r="J401">
        <v>109146.2</v>
      </c>
      <c r="K401">
        <v>109146.2</v>
      </c>
      <c r="L401" t="s">
        <v>658</v>
      </c>
      <c r="M401" t="s">
        <v>659</v>
      </c>
      <c r="N401" t="s">
        <v>627</v>
      </c>
      <c r="O401" t="s">
        <v>628</v>
      </c>
      <c r="P401" t="s">
        <v>119</v>
      </c>
      <c r="Q401" t="s">
        <v>118</v>
      </c>
    </row>
    <row r="402" spans="1:17" x14ac:dyDescent="0.2">
      <c r="A402" t="s">
        <v>657</v>
      </c>
      <c r="B402">
        <v>2025</v>
      </c>
      <c r="C402">
        <v>11</v>
      </c>
      <c r="D402" t="s">
        <v>204</v>
      </c>
      <c r="E402" t="s">
        <v>19</v>
      </c>
      <c r="F402" t="s">
        <v>20</v>
      </c>
      <c r="G402" t="s">
        <v>28</v>
      </c>
      <c r="H402" t="s">
        <v>29</v>
      </c>
      <c r="I402" t="s">
        <v>28</v>
      </c>
      <c r="J402">
        <v>611146.15</v>
      </c>
      <c r="K402">
        <v>611146.15</v>
      </c>
      <c r="L402" t="s">
        <v>658</v>
      </c>
      <c r="M402" t="s">
        <v>659</v>
      </c>
      <c r="N402" t="s">
        <v>627</v>
      </c>
      <c r="O402" t="s">
        <v>628</v>
      </c>
      <c r="P402" t="s">
        <v>31</v>
      </c>
      <c r="Q402" t="s">
        <v>28</v>
      </c>
    </row>
    <row r="403" spans="1:17" x14ac:dyDescent="0.2">
      <c r="A403" t="s">
        <v>657</v>
      </c>
      <c r="B403">
        <v>2025</v>
      </c>
      <c r="C403">
        <v>11</v>
      </c>
      <c r="D403" t="s">
        <v>204</v>
      </c>
      <c r="E403" t="s">
        <v>19</v>
      </c>
      <c r="F403" t="s">
        <v>20</v>
      </c>
      <c r="G403" t="s">
        <v>320</v>
      </c>
      <c r="H403" t="s">
        <v>29</v>
      </c>
      <c r="I403" t="s">
        <v>30</v>
      </c>
      <c r="J403">
        <v>5653.9</v>
      </c>
      <c r="K403">
        <v>5653.9</v>
      </c>
      <c r="L403" t="s">
        <v>658</v>
      </c>
      <c r="M403" t="s">
        <v>659</v>
      </c>
      <c r="N403" t="s">
        <v>627</v>
      </c>
      <c r="O403" t="s">
        <v>628</v>
      </c>
      <c r="P403" t="s">
        <v>321</v>
      </c>
      <c r="Q403" t="s">
        <v>320</v>
      </c>
    </row>
    <row r="404" spans="1:17" x14ac:dyDescent="0.2">
      <c r="A404" t="s">
        <v>657</v>
      </c>
      <c r="B404">
        <v>2025</v>
      </c>
      <c r="C404">
        <v>11</v>
      </c>
      <c r="D404" t="s">
        <v>204</v>
      </c>
      <c r="E404" t="s">
        <v>19</v>
      </c>
      <c r="F404" t="s">
        <v>20</v>
      </c>
      <c r="G404" t="s">
        <v>48</v>
      </c>
      <c r="H404" t="s">
        <v>35</v>
      </c>
      <c r="I404" t="s">
        <v>39</v>
      </c>
      <c r="J404">
        <v>201.12</v>
      </c>
      <c r="K404">
        <v>201.12</v>
      </c>
      <c r="L404" t="s">
        <v>658</v>
      </c>
      <c r="M404" t="s">
        <v>659</v>
      </c>
      <c r="N404" t="s">
        <v>627</v>
      </c>
      <c r="O404" t="s">
        <v>628</v>
      </c>
      <c r="P404" t="s">
        <v>52</v>
      </c>
      <c r="Q404" t="s">
        <v>53</v>
      </c>
    </row>
    <row r="405" spans="1:17" x14ac:dyDescent="0.2">
      <c r="A405" t="s">
        <v>657</v>
      </c>
      <c r="B405">
        <v>2025</v>
      </c>
      <c r="C405">
        <v>11</v>
      </c>
      <c r="D405" t="s">
        <v>204</v>
      </c>
      <c r="E405" t="s">
        <v>19</v>
      </c>
      <c r="F405" t="s">
        <v>20</v>
      </c>
      <c r="G405" t="s">
        <v>48</v>
      </c>
      <c r="H405" t="s">
        <v>35</v>
      </c>
      <c r="I405" t="s">
        <v>39</v>
      </c>
      <c r="J405">
        <v>995.11</v>
      </c>
      <c r="K405">
        <v>995.11</v>
      </c>
      <c r="L405" t="s">
        <v>658</v>
      </c>
      <c r="M405" t="s">
        <v>659</v>
      </c>
      <c r="N405" t="s">
        <v>627</v>
      </c>
      <c r="O405" t="s">
        <v>628</v>
      </c>
      <c r="P405" t="s">
        <v>50</v>
      </c>
      <c r="Q405" t="s">
        <v>51</v>
      </c>
    </row>
    <row r="406" spans="1:17" x14ac:dyDescent="0.2">
      <c r="A406" t="s">
        <v>657</v>
      </c>
      <c r="B406">
        <v>2025</v>
      </c>
      <c r="C406">
        <v>11</v>
      </c>
      <c r="D406" t="s">
        <v>204</v>
      </c>
      <c r="E406" t="s">
        <v>19</v>
      </c>
      <c r="F406" t="s">
        <v>20</v>
      </c>
      <c r="G406" t="s">
        <v>48</v>
      </c>
      <c r="H406" t="s">
        <v>35</v>
      </c>
      <c r="I406" t="s">
        <v>39</v>
      </c>
      <c r="J406">
        <v>7418.31</v>
      </c>
      <c r="K406">
        <v>7418.31</v>
      </c>
      <c r="L406" t="s">
        <v>658</v>
      </c>
      <c r="M406" t="s">
        <v>659</v>
      </c>
      <c r="N406" t="s">
        <v>627</v>
      </c>
      <c r="O406" t="s">
        <v>628</v>
      </c>
      <c r="P406" t="s">
        <v>54</v>
      </c>
      <c r="Q406" t="s">
        <v>55</v>
      </c>
    </row>
    <row r="407" spans="1:17" x14ac:dyDescent="0.2">
      <c r="A407" t="s">
        <v>657</v>
      </c>
      <c r="B407">
        <v>2025</v>
      </c>
      <c r="C407">
        <v>11</v>
      </c>
      <c r="D407" t="s">
        <v>204</v>
      </c>
      <c r="E407" t="s">
        <v>19</v>
      </c>
      <c r="F407" t="s">
        <v>20</v>
      </c>
      <c r="G407" t="s">
        <v>48</v>
      </c>
      <c r="H407" t="s">
        <v>35</v>
      </c>
      <c r="I407" t="s">
        <v>660</v>
      </c>
      <c r="J407">
        <v>6158.25</v>
      </c>
      <c r="K407">
        <v>6158.25</v>
      </c>
      <c r="L407" t="s">
        <v>658</v>
      </c>
      <c r="M407" t="s">
        <v>659</v>
      </c>
      <c r="N407" t="s">
        <v>627</v>
      </c>
      <c r="O407" t="s">
        <v>628</v>
      </c>
      <c r="P407" t="s">
        <v>50</v>
      </c>
      <c r="Q407" t="s">
        <v>51</v>
      </c>
    </row>
    <row r="408" spans="1:17" x14ac:dyDescent="0.2">
      <c r="A408" t="s">
        <v>657</v>
      </c>
      <c r="B408">
        <v>2025</v>
      </c>
      <c r="C408">
        <v>11</v>
      </c>
      <c r="D408" t="s">
        <v>204</v>
      </c>
      <c r="E408" t="s">
        <v>19</v>
      </c>
      <c r="F408" t="s">
        <v>20</v>
      </c>
      <c r="G408" t="s">
        <v>48</v>
      </c>
      <c r="H408" t="s">
        <v>35</v>
      </c>
      <c r="I408" t="s">
        <v>661</v>
      </c>
      <c r="J408">
        <v>11013.029999999999</v>
      </c>
      <c r="K408">
        <v>11013.029999999999</v>
      </c>
      <c r="L408" t="s">
        <v>658</v>
      </c>
      <c r="M408" t="s">
        <v>659</v>
      </c>
      <c r="N408" t="s">
        <v>627</v>
      </c>
      <c r="O408" t="s">
        <v>628</v>
      </c>
      <c r="P408" t="s">
        <v>50</v>
      </c>
      <c r="Q408" t="s">
        <v>51</v>
      </c>
    </row>
    <row r="409" spans="1:17" x14ac:dyDescent="0.2">
      <c r="A409" t="s">
        <v>657</v>
      </c>
      <c r="B409">
        <v>2025</v>
      </c>
      <c r="C409">
        <v>11</v>
      </c>
      <c r="D409" t="s">
        <v>204</v>
      </c>
      <c r="E409" t="s">
        <v>19</v>
      </c>
      <c r="F409" t="s">
        <v>20</v>
      </c>
      <c r="G409" t="s">
        <v>48</v>
      </c>
      <c r="H409" t="s">
        <v>35</v>
      </c>
      <c r="I409" t="s">
        <v>662</v>
      </c>
      <c r="J409">
        <v>18925.149999999994</v>
      </c>
      <c r="K409">
        <v>18925.149999999994</v>
      </c>
      <c r="L409" t="s">
        <v>658</v>
      </c>
      <c r="M409" t="s">
        <v>659</v>
      </c>
      <c r="N409" t="s">
        <v>627</v>
      </c>
      <c r="O409" t="s">
        <v>628</v>
      </c>
      <c r="P409" t="s">
        <v>50</v>
      </c>
      <c r="Q409" t="s">
        <v>51</v>
      </c>
    </row>
    <row r="410" spans="1:17" x14ac:dyDescent="0.2">
      <c r="A410" t="s">
        <v>657</v>
      </c>
      <c r="B410">
        <v>2025</v>
      </c>
      <c r="C410">
        <v>11</v>
      </c>
      <c r="D410" t="s">
        <v>204</v>
      </c>
      <c r="E410" t="s">
        <v>19</v>
      </c>
      <c r="F410" t="s">
        <v>20</v>
      </c>
      <c r="G410" t="s">
        <v>56</v>
      </c>
      <c r="H410" t="s">
        <v>35</v>
      </c>
      <c r="I410" t="s">
        <v>39</v>
      </c>
      <c r="J410">
        <v>63.86</v>
      </c>
      <c r="K410">
        <v>63.86</v>
      </c>
      <c r="L410" t="s">
        <v>658</v>
      </c>
      <c r="M410" t="s">
        <v>659</v>
      </c>
      <c r="N410" t="s">
        <v>627</v>
      </c>
      <c r="O410" t="s">
        <v>628</v>
      </c>
      <c r="P410" t="s">
        <v>37</v>
      </c>
      <c r="Q410" t="s">
        <v>38</v>
      </c>
    </row>
    <row r="411" spans="1:17" x14ac:dyDescent="0.2">
      <c r="A411" t="s">
        <v>657</v>
      </c>
      <c r="B411">
        <v>2025</v>
      </c>
      <c r="C411">
        <v>11</v>
      </c>
      <c r="D411" t="s">
        <v>204</v>
      </c>
      <c r="E411" t="s">
        <v>19</v>
      </c>
      <c r="F411" t="s">
        <v>20</v>
      </c>
      <c r="G411" t="s">
        <v>56</v>
      </c>
      <c r="H411" t="s">
        <v>35</v>
      </c>
      <c r="I411" t="s">
        <v>39</v>
      </c>
      <c r="J411">
        <v>1019.89</v>
      </c>
      <c r="K411">
        <v>1019.89</v>
      </c>
      <c r="L411" t="s">
        <v>658</v>
      </c>
      <c r="M411" t="s">
        <v>659</v>
      </c>
      <c r="N411" t="s">
        <v>627</v>
      </c>
      <c r="O411" t="s">
        <v>628</v>
      </c>
      <c r="P411" t="s">
        <v>37</v>
      </c>
      <c r="Q411" t="s">
        <v>38</v>
      </c>
    </row>
    <row r="412" spans="1:17" x14ac:dyDescent="0.2">
      <c r="A412" t="s">
        <v>657</v>
      </c>
      <c r="B412">
        <v>2025</v>
      </c>
      <c r="C412">
        <v>11</v>
      </c>
      <c r="D412" t="s">
        <v>204</v>
      </c>
      <c r="E412" t="s">
        <v>19</v>
      </c>
      <c r="F412" t="s">
        <v>20</v>
      </c>
      <c r="G412" t="s">
        <v>56</v>
      </c>
      <c r="H412" t="s">
        <v>35</v>
      </c>
      <c r="I412" t="s">
        <v>39</v>
      </c>
      <c r="J412">
        <v>934.91</v>
      </c>
      <c r="K412">
        <v>934.91</v>
      </c>
      <c r="L412" t="s">
        <v>658</v>
      </c>
      <c r="M412" t="s">
        <v>659</v>
      </c>
      <c r="N412" t="s">
        <v>627</v>
      </c>
      <c r="O412" t="s">
        <v>628</v>
      </c>
      <c r="P412" t="s">
        <v>37</v>
      </c>
      <c r="Q412" t="s">
        <v>38</v>
      </c>
    </row>
    <row r="413" spans="1:17" x14ac:dyDescent="0.2">
      <c r="A413" t="s">
        <v>657</v>
      </c>
      <c r="B413">
        <v>2025</v>
      </c>
      <c r="C413">
        <v>11</v>
      </c>
      <c r="D413" t="s">
        <v>204</v>
      </c>
      <c r="E413" t="s">
        <v>19</v>
      </c>
      <c r="F413" t="s">
        <v>20</v>
      </c>
      <c r="G413" t="s">
        <v>61</v>
      </c>
      <c r="H413" t="s">
        <v>61</v>
      </c>
      <c r="I413" t="s">
        <v>61</v>
      </c>
      <c r="J413">
        <v>162.18</v>
      </c>
      <c r="K413">
        <v>162.18</v>
      </c>
      <c r="L413" t="s">
        <v>658</v>
      </c>
      <c r="M413" t="s">
        <v>659</v>
      </c>
      <c r="N413" t="s">
        <v>627</v>
      </c>
      <c r="O413" t="s">
        <v>628</v>
      </c>
      <c r="P413" t="s">
        <v>64</v>
      </c>
      <c r="Q413" t="s">
        <v>65</v>
      </c>
    </row>
    <row r="414" spans="1:17" x14ac:dyDescent="0.2">
      <c r="A414" t="s">
        <v>657</v>
      </c>
      <c r="B414">
        <v>2025</v>
      </c>
      <c r="C414">
        <v>11</v>
      </c>
      <c r="D414" t="s">
        <v>204</v>
      </c>
      <c r="E414" t="s">
        <v>19</v>
      </c>
      <c r="F414" t="s">
        <v>20</v>
      </c>
      <c r="G414" t="s">
        <v>123</v>
      </c>
      <c r="H414" t="s">
        <v>61</v>
      </c>
      <c r="I414" t="s">
        <v>123</v>
      </c>
      <c r="J414">
        <v>-9505.83</v>
      </c>
      <c r="K414">
        <v>-9505.83</v>
      </c>
      <c r="L414" t="s">
        <v>658</v>
      </c>
      <c r="M414" t="s">
        <v>659</v>
      </c>
      <c r="N414" t="s">
        <v>627</v>
      </c>
      <c r="O414" t="s">
        <v>628</v>
      </c>
      <c r="P414" t="s">
        <v>124</v>
      </c>
      <c r="Q414" t="s">
        <v>123</v>
      </c>
    </row>
    <row r="415" spans="1:17" x14ac:dyDescent="0.2">
      <c r="A415" t="s">
        <v>657</v>
      </c>
      <c r="B415">
        <v>2025</v>
      </c>
      <c r="C415">
        <v>11</v>
      </c>
      <c r="D415" t="s">
        <v>204</v>
      </c>
      <c r="E415" t="s">
        <v>19</v>
      </c>
      <c r="F415" t="s">
        <v>20</v>
      </c>
      <c r="G415" t="s">
        <v>66</v>
      </c>
      <c r="H415" t="s">
        <v>61</v>
      </c>
      <c r="I415" t="s">
        <v>66</v>
      </c>
      <c r="J415">
        <v>-116645.79000000001</v>
      </c>
      <c r="K415">
        <v>-116645.79000000001</v>
      </c>
      <c r="L415" t="s">
        <v>658</v>
      </c>
      <c r="M415" t="s">
        <v>659</v>
      </c>
      <c r="N415" t="s">
        <v>627</v>
      </c>
      <c r="O415" t="s">
        <v>628</v>
      </c>
      <c r="P415" t="s">
        <v>67</v>
      </c>
      <c r="Q415" t="s">
        <v>66</v>
      </c>
    </row>
    <row r="416" spans="1:17" x14ac:dyDescent="0.2">
      <c r="A416" t="s">
        <v>657</v>
      </c>
      <c r="B416">
        <v>2025</v>
      </c>
      <c r="C416">
        <v>11</v>
      </c>
      <c r="D416" t="s">
        <v>204</v>
      </c>
      <c r="E416" t="s">
        <v>19</v>
      </c>
      <c r="F416" t="s">
        <v>127</v>
      </c>
      <c r="G416" t="s">
        <v>368</v>
      </c>
      <c r="H416" t="s">
        <v>129</v>
      </c>
      <c r="I416" t="s">
        <v>683</v>
      </c>
      <c r="J416">
        <v>1066500</v>
      </c>
      <c r="K416">
        <v>1066500</v>
      </c>
      <c r="L416" t="s">
        <v>658</v>
      </c>
      <c r="M416" t="s">
        <v>659</v>
      </c>
      <c r="N416" t="s">
        <v>627</v>
      </c>
      <c r="O416" t="s">
        <v>628</v>
      </c>
      <c r="P416" t="s">
        <v>369</v>
      </c>
      <c r="Q416" t="s">
        <v>368</v>
      </c>
    </row>
    <row r="417" spans="1:17" x14ac:dyDescent="0.2">
      <c r="A417" t="s">
        <v>657</v>
      </c>
      <c r="B417">
        <v>2025</v>
      </c>
      <c r="C417">
        <v>11</v>
      </c>
      <c r="D417" t="s">
        <v>204</v>
      </c>
      <c r="E417" t="s">
        <v>19</v>
      </c>
      <c r="F417" t="s">
        <v>127</v>
      </c>
      <c r="G417" t="s">
        <v>22</v>
      </c>
      <c r="H417" t="s">
        <v>132</v>
      </c>
      <c r="I417" t="s">
        <v>22</v>
      </c>
      <c r="J417">
        <v>84909.01</v>
      </c>
      <c r="K417">
        <v>84909.01</v>
      </c>
      <c r="L417" t="s">
        <v>658</v>
      </c>
      <c r="M417" t="s">
        <v>659</v>
      </c>
      <c r="N417" t="s">
        <v>627</v>
      </c>
      <c r="O417" t="s">
        <v>628</v>
      </c>
      <c r="P417" t="s">
        <v>135</v>
      </c>
      <c r="Q417" t="s">
        <v>136</v>
      </c>
    </row>
    <row r="418" spans="1:17" x14ac:dyDescent="0.2">
      <c r="A418" t="s">
        <v>657</v>
      </c>
      <c r="B418">
        <v>2025</v>
      </c>
      <c r="C418">
        <v>11</v>
      </c>
      <c r="D418" t="s">
        <v>204</v>
      </c>
      <c r="E418" t="s">
        <v>19</v>
      </c>
      <c r="F418" t="s">
        <v>127</v>
      </c>
      <c r="G418" t="s">
        <v>22</v>
      </c>
      <c r="H418" t="s">
        <v>132</v>
      </c>
      <c r="I418" t="s">
        <v>22</v>
      </c>
      <c r="J418">
        <v>74779.61</v>
      </c>
      <c r="K418">
        <v>74779.61</v>
      </c>
      <c r="L418" t="s">
        <v>658</v>
      </c>
      <c r="M418" t="s">
        <v>659</v>
      </c>
      <c r="N418" t="s">
        <v>627</v>
      </c>
      <c r="O418" t="s">
        <v>628</v>
      </c>
      <c r="P418" t="s">
        <v>137</v>
      </c>
      <c r="Q418" t="s">
        <v>138</v>
      </c>
    </row>
    <row r="419" spans="1:17" x14ac:dyDescent="0.2">
      <c r="A419" t="s">
        <v>657</v>
      </c>
      <c r="B419">
        <v>2025</v>
      </c>
      <c r="C419">
        <v>11</v>
      </c>
      <c r="D419" t="s">
        <v>204</v>
      </c>
      <c r="E419" t="s">
        <v>19</v>
      </c>
      <c r="F419" t="s">
        <v>69</v>
      </c>
      <c r="G419" t="s">
        <v>468</v>
      </c>
      <c r="H419" t="s">
        <v>29</v>
      </c>
      <c r="I419" t="s">
        <v>668</v>
      </c>
      <c r="J419">
        <v>82814.240000000005</v>
      </c>
      <c r="K419">
        <v>82814.240000000005</v>
      </c>
      <c r="L419" t="s">
        <v>658</v>
      </c>
      <c r="M419" t="s">
        <v>659</v>
      </c>
      <c r="N419" t="s">
        <v>627</v>
      </c>
      <c r="O419" t="s">
        <v>628</v>
      </c>
      <c r="P419" t="s">
        <v>469</v>
      </c>
      <c r="Q419" t="s">
        <v>468</v>
      </c>
    </row>
    <row r="420" spans="1:17" x14ac:dyDescent="0.2">
      <c r="A420" t="s">
        <v>657</v>
      </c>
      <c r="B420">
        <v>2025</v>
      </c>
      <c r="C420">
        <v>11</v>
      </c>
      <c r="D420" t="s">
        <v>204</v>
      </c>
      <c r="E420" t="s">
        <v>19</v>
      </c>
      <c r="F420" t="s">
        <v>69</v>
      </c>
      <c r="G420" t="s">
        <v>48</v>
      </c>
      <c r="H420" t="s">
        <v>35</v>
      </c>
      <c r="I420" t="s">
        <v>39</v>
      </c>
      <c r="J420">
        <v>3718.5900000000006</v>
      </c>
      <c r="K420">
        <v>3718.5900000000006</v>
      </c>
      <c r="L420" t="s">
        <v>658</v>
      </c>
      <c r="M420" t="s">
        <v>659</v>
      </c>
      <c r="N420" t="s">
        <v>627</v>
      </c>
      <c r="O420" t="s">
        <v>628</v>
      </c>
      <c r="P420" t="s">
        <v>50</v>
      </c>
      <c r="Q420" t="s">
        <v>51</v>
      </c>
    </row>
    <row r="421" spans="1:17" x14ac:dyDescent="0.2">
      <c r="A421" t="s">
        <v>657</v>
      </c>
      <c r="B421">
        <v>2025</v>
      </c>
      <c r="C421">
        <v>11</v>
      </c>
      <c r="D421" t="s">
        <v>204</v>
      </c>
      <c r="E421" t="s">
        <v>19</v>
      </c>
      <c r="F421" t="s">
        <v>69</v>
      </c>
      <c r="G421" t="s">
        <v>48</v>
      </c>
      <c r="H421" t="s">
        <v>35</v>
      </c>
      <c r="I421" t="s">
        <v>39</v>
      </c>
      <c r="J421">
        <v>2961.1000000000004</v>
      </c>
      <c r="K421">
        <v>2961.1000000000004</v>
      </c>
      <c r="L421" t="s">
        <v>658</v>
      </c>
      <c r="M421" t="s">
        <v>659</v>
      </c>
      <c r="N421" t="s">
        <v>627</v>
      </c>
      <c r="O421" t="s">
        <v>628</v>
      </c>
      <c r="P421" t="s">
        <v>205</v>
      </c>
      <c r="Q421" t="s">
        <v>206</v>
      </c>
    </row>
    <row r="422" spans="1:17" x14ac:dyDescent="0.2">
      <c r="A422" t="s">
        <v>657</v>
      </c>
      <c r="B422">
        <v>2025</v>
      </c>
      <c r="C422">
        <v>11</v>
      </c>
      <c r="D422" t="s">
        <v>204</v>
      </c>
      <c r="E422" t="s">
        <v>19</v>
      </c>
      <c r="F422" t="s">
        <v>69</v>
      </c>
      <c r="G422" t="s">
        <v>48</v>
      </c>
      <c r="H422" t="s">
        <v>35</v>
      </c>
      <c r="I422" t="s">
        <v>39</v>
      </c>
      <c r="J422">
        <v>743.71</v>
      </c>
      <c r="K422">
        <v>743.71</v>
      </c>
      <c r="L422" t="s">
        <v>658</v>
      </c>
      <c r="M422" t="s">
        <v>659</v>
      </c>
      <c r="N422" t="s">
        <v>627</v>
      </c>
      <c r="O422" t="s">
        <v>628</v>
      </c>
      <c r="P422" t="s">
        <v>54</v>
      </c>
      <c r="Q422" t="s">
        <v>55</v>
      </c>
    </row>
    <row r="423" spans="1:17" x14ac:dyDescent="0.2">
      <c r="A423" t="s">
        <v>657</v>
      </c>
      <c r="B423">
        <v>2025</v>
      </c>
      <c r="C423">
        <v>11</v>
      </c>
      <c r="D423" t="s">
        <v>204</v>
      </c>
      <c r="E423" t="s">
        <v>19</v>
      </c>
      <c r="F423" t="s">
        <v>69</v>
      </c>
      <c r="G423" t="s">
        <v>332</v>
      </c>
      <c r="H423" t="s">
        <v>29</v>
      </c>
      <c r="I423" t="s">
        <v>668</v>
      </c>
      <c r="J423">
        <v>7376754.7800000003</v>
      </c>
      <c r="K423">
        <v>7376754.7800000003</v>
      </c>
      <c r="L423" t="s">
        <v>658</v>
      </c>
      <c r="M423" t="s">
        <v>659</v>
      </c>
      <c r="N423" t="s">
        <v>627</v>
      </c>
      <c r="O423" t="s">
        <v>628</v>
      </c>
      <c r="P423" t="s">
        <v>333</v>
      </c>
      <c r="Q423" t="s">
        <v>332</v>
      </c>
    </row>
    <row r="424" spans="1:17" x14ac:dyDescent="0.2">
      <c r="A424" t="s">
        <v>657</v>
      </c>
      <c r="B424">
        <v>2025</v>
      </c>
      <c r="C424">
        <v>11</v>
      </c>
      <c r="D424" t="s">
        <v>204</v>
      </c>
      <c r="E424" t="s">
        <v>19</v>
      </c>
      <c r="F424" t="s">
        <v>69</v>
      </c>
      <c r="G424" t="s">
        <v>68</v>
      </c>
      <c r="H424" t="s">
        <v>35</v>
      </c>
      <c r="I424" t="s">
        <v>39</v>
      </c>
      <c r="J424">
        <v>-152.22</v>
      </c>
      <c r="K424">
        <v>-152.22</v>
      </c>
      <c r="L424" t="s">
        <v>658</v>
      </c>
      <c r="M424" t="s">
        <v>659</v>
      </c>
      <c r="N424" t="s">
        <v>627</v>
      </c>
      <c r="O424" t="s">
        <v>628</v>
      </c>
      <c r="P424" t="s">
        <v>672</v>
      </c>
      <c r="Q424" t="s">
        <v>673</v>
      </c>
    </row>
    <row r="425" spans="1:17" x14ac:dyDescent="0.2">
      <c r="A425" t="s">
        <v>657</v>
      </c>
      <c r="B425">
        <v>2025</v>
      </c>
      <c r="C425">
        <v>11</v>
      </c>
      <c r="D425" t="s">
        <v>204</v>
      </c>
      <c r="E425" t="s">
        <v>19</v>
      </c>
      <c r="F425" t="s">
        <v>69</v>
      </c>
      <c r="G425" t="s">
        <v>68</v>
      </c>
      <c r="H425" t="s">
        <v>35</v>
      </c>
      <c r="I425" t="s">
        <v>39</v>
      </c>
      <c r="J425">
        <v>92.05</v>
      </c>
      <c r="K425">
        <v>92.05</v>
      </c>
      <c r="L425" t="s">
        <v>658</v>
      </c>
      <c r="M425" t="s">
        <v>659</v>
      </c>
      <c r="N425" t="s">
        <v>627</v>
      </c>
      <c r="O425" t="s">
        <v>628</v>
      </c>
      <c r="P425" t="s">
        <v>678</v>
      </c>
      <c r="Q425" t="s">
        <v>679</v>
      </c>
    </row>
    <row r="426" spans="1:17" x14ac:dyDescent="0.2">
      <c r="A426" t="s">
        <v>657</v>
      </c>
      <c r="B426">
        <v>2025</v>
      </c>
      <c r="C426">
        <v>11</v>
      </c>
      <c r="D426" t="s">
        <v>204</v>
      </c>
      <c r="E426" t="s">
        <v>19</v>
      </c>
      <c r="F426" t="s">
        <v>69</v>
      </c>
      <c r="G426" t="s">
        <v>68</v>
      </c>
      <c r="H426" t="s">
        <v>35</v>
      </c>
      <c r="I426" t="s">
        <v>39</v>
      </c>
      <c r="J426">
        <v>-51.07</v>
      </c>
      <c r="K426">
        <v>-51.07</v>
      </c>
      <c r="L426" t="s">
        <v>658</v>
      </c>
      <c r="M426" t="s">
        <v>659</v>
      </c>
      <c r="N426" t="s">
        <v>627</v>
      </c>
      <c r="O426" t="s">
        <v>628</v>
      </c>
      <c r="P426" t="s">
        <v>674</v>
      </c>
      <c r="Q426" t="s">
        <v>675</v>
      </c>
    </row>
    <row r="427" spans="1:17" x14ac:dyDescent="0.2">
      <c r="A427" t="s">
        <v>657</v>
      </c>
      <c r="B427">
        <v>2025</v>
      </c>
      <c r="C427">
        <v>11</v>
      </c>
      <c r="D427" t="s">
        <v>204</v>
      </c>
      <c r="E427" t="s">
        <v>19</v>
      </c>
      <c r="F427" t="s">
        <v>69</v>
      </c>
      <c r="G427" t="s">
        <v>68</v>
      </c>
      <c r="H427" t="s">
        <v>35</v>
      </c>
      <c r="I427" t="s">
        <v>39</v>
      </c>
      <c r="J427">
        <v>1080.3599999999999</v>
      </c>
      <c r="K427">
        <v>1080.3599999999999</v>
      </c>
      <c r="L427" t="s">
        <v>658</v>
      </c>
      <c r="M427" t="s">
        <v>659</v>
      </c>
      <c r="N427" t="s">
        <v>627</v>
      </c>
      <c r="O427" t="s">
        <v>628</v>
      </c>
      <c r="P427" t="s">
        <v>674</v>
      </c>
      <c r="Q427" t="s">
        <v>675</v>
      </c>
    </row>
    <row r="428" spans="1:17" x14ac:dyDescent="0.2">
      <c r="A428" t="s">
        <v>657</v>
      </c>
      <c r="B428">
        <v>2025</v>
      </c>
      <c r="C428">
        <v>11</v>
      </c>
      <c r="D428" t="s">
        <v>204</v>
      </c>
      <c r="E428" t="s">
        <v>19</v>
      </c>
      <c r="F428" t="s">
        <v>69</v>
      </c>
      <c r="G428" t="s">
        <v>68</v>
      </c>
      <c r="H428" t="s">
        <v>35</v>
      </c>
      <c r="I428" t="s">
        <v>39</v>
      </c>
      <c r="J428">
        <v>2970.99</v>
      </c>
      <c r="K428">
        <v>2970.99</v>
      </c>
      <c r="L428" t="s">
        <v>658</v>
      </c>
      <c r="M428" t="s">
        <v>659</v>
      </c>
      <c r="N428" t="s">
        <v>627</v>
      </c>
      <c r="O428" t="s">
        <v>628</v>
      </c>
      <c r="P428" t="s">
        <v>674</v>
      </c>
      <c r="Q428" t="s">
        <v>675</v>
      </c>
    </row>
    <row r="429" spans="1:17" x14ac:dyDescent="0.2">
      <c r="A429" t="s">
        <v>657</v>
      </c>
      <c r="B429">
        <v>2025</v>
      </c>
      <c r="C429">
        <v>11</v>
      </c>
      <c r="D429" t="s">
        <v>204</v>
      </c>
      <c r="E429" t="s">
        <v>19</v>
      </c>
      <c r="F429" t="s">
        <v>69</v>
      </c>
      <c r="G429" t="s">
        <v>68</v>
      </c>
      <c r="H429" t="s">
        <v>35</v>
      </c>
      <c r="I429" t="s">
        <v>39</v>
      </c>
      <c r="J429">
        <v>4796.7800000000007</v>
      </c>
      <c r="K429">
        <v>4796.7800000000007</v>
      </c>
      <c r="L429" t="s">
        <v>658</v>
      </c>
      <c r="M429" t="s">
        <v>659</v>
      </c>
      <c r="N429" t="s">
        <v>627</v>
      </c>
      <c r="O429" t="s">
        <v>628</v>
      </c>
      <c r="P429" t="s">
        <v>672</v>
      </c>
      <c r="Q429" t="s">
        <v>673</v>
      </c>
    </row>
    <row r="430" spans="1:17" x14ac:dyDescent="0.2">
      <c r="A430" t="s">
        <v>657</v>
      </c>
      <c r="B430">
        <v>2025</v>
      </c>
      <c r="C430">
        <v>11</v>
      </c>
      <c r="D430" t="s">
        <v>204</v>
      </c>
      <c r="E430" t="s">
        <v>19</v>
      </c>
      <c r="F430" t="s">
        <v>69</v>
      </c>
      <c r="G430" t="s">
        <v>68</v>
      </c>
      <c r="H430" t="s">
        <v>35</v>
      </c>
      <c r="I430" t="s">
        <v>39</v>
      </c>
      <c r="J430">
        <v>1345.05</v>
      </c>
      <c r="K430">
        <v>1345.05</v>
      </c>
      <c r="L430" t="s">
        <v>658</v>
      </c>
      <c r="M430" t="s">
        <v>659</v>
      </c>
      <c r="N430" t="s">
        <v>627</v>
      </c>
      <c r="O430" t="s">
        <v>628</v>
      </c>
      <c r="P430" t="s">
        <v>678</v>
      </c>
      <c r="Q430" t="s">
        <v>679</v>
      </c>
    </row>
    <row r="431" spans="1:17" x14ac:dyDescent="0.2">
      <c r="A431" t="s">
        <v>657</v>
      </c>
      <c r="B431">
        <v>2025</v>
      </c>
      <c r="C431">
        <v>11</v>
      </c>
      <c r="D431" t="s">
        <v>204</v>
      </c>
      <c r="E431" t="s">
        <v>19</v>
      </c>
      <c r="F431" t="s">
        <v>69</v>
      </c>
      <c r="G431" t="s">
        <v>68</v>
      </c>
      <c r="H431" t="s">
        <v>35</v>
      </c>
      <c r="I431" t="s">
        <v>39</v>
      </c>
      <c r="J431">
        <v>409.93</v>
      </c>
      <c r="K431">
        <v>409.93</v>
      </c>
      <c r="L431" t="s">
        <v>658</v>
      </c>
      <c r="M431" t="s">
        <v>659</v>
      </c>
      <c r="N431" t="s">
        <v>627</v>
      </c>
      <c r="O431" t="s">
        <v>628</v>
      </c>
      <c r="P431" t="s">
        <v>678</v>
      </c>
      <c r="Q431" t="s">
        <v>679</v>
      </c>
    </row>
    <row r="432" spans="1:17" x14ac:dyDescent="0.2">
      <c r="A432" t="s">
        <v>657</v>
      </c>
      <c r="B432">
        <v>2025</v>
      </c>
      <c r="C432">
        <v>11</v>
      </c>
      <c r="D432" t="s">
        <v>204</v>
      </c>
      <c r="E432" t="s">
        <v>19</v>
      </c>
      <c r="F432" t="s">
        <v>69</v>
      </c>
      <c r="G432" t="s">
        <v>68</v>
      </c>
      <c r="H432" t="s">
        <v>35</v>
      </c>
      <c r="I432" t="s">
        <v>680</v>
      </c>
      <c r="J432">
        <v>5884.61</v>
      </c>
      <c r="K432">
        <v>5884.61</v>
      </c>
      <c r="L432" t="s">
        <v>658</v>
      </c>
      <c r="M432" t="s">
        <v>659</v>
      </c>
      <c r="N432" t="s">
        <v>627</v>
      </c>
      <c r="O432" t="s">
        <v>628</v>
      </c>
      <c r="P432" t="s">
        <v>678</v>
      </c>
      <c r="Q432" t="s">
        <v>679</v>
      </c>
    </row>
    <row r="433" spans="1:17" x14ac:dyDescent="0.2">
      <c r="A433" t="s">
        <v>657</v>
      </c>
      <c r="B433">
        <v>2025</v>
      </c>
      <c r="C433">
        <v>11</v>
      </c>
      <c r="D433" t="s">
        <v>204</v>
      </c>
      <c r="E433" t="s">
        <v>19</v>
      </c>
      <c r="F433" t="s">
        <v>72</v>
      </c>
      <c r="G433" t="s">
        <v>73</v>
      </c>
      <c r="H433" t="s">
        <v>73</v>
      </c>
      <c r="I433" t="s">
        <v>73</v>
      </c>
      <c r="J433">
        <v>-565040.04000000097</v>
      </c>
      <c r="K433">
        <v>-565040.04000000097</v>
      </c>
      <c r="L433" t="s">
        <v>658</v>
      </c>
      <c r="M433" t="s">
        <v>659</v>
      </c>
      <c r="N433" t="s">
        <v>627</v>
      </c>
      <c r="O433" t="s">
        <v>628</v>
      </c>
      <c r="P433" t="s">
        <v>74</v>
      </c>
      <c r="Q433" t="s">
        <v>75</v>
      </c>
    </row>
    <row r="434" spans="1:17" x14ac:dyDescent="0.2">
      <c r="A434" t="s">
        <v>657</v>
      </c>
      <c r="B434">
        <v>2025</v>
      </c>
      <c r="C434">
        <v>11</v>
      </c>
      <c r="D434" t="s">
        <v>204</v>
      </c>
      <c r="E434" t="s">
        <v>19</v>
      </c>
      <c r="F434" t="s">
        <v>72</v>
      </c>
      <c r="G434" t="s">
        <v>76</v>
      </c>
      <c r="H434" t="s">
        <v>77</v>
      </c>
      <c r="I434" t="s">
        <v>78</v>
      </c>
      <c r="J434">
        <v>4119.37</v>
      </c>
      <c r="K434">
        <v>4119.37</v>
      </c>
      <c r="L434" t="s">
        <v>658</v>
      </c>
      <c r="M434" t="s">
        <v>659</v>
      </c>
      <c r="N434" t="s">
        <v>627</v>
      </c>
      <c r="O434" t="s">
        <v>628</v>
      </c>
      <c r="P434" t="s">
        <v>79</v>
      </c>
      <c r="Q434" t="s">
        <v>76</v>
      </c>
    </row>
    <row r="435" spans="1:17" x14ac:dyDescent="0.2">
      <c r="A435" t="s">
        <v>657</v>
      </c>
      <c r="B435">
        <v>2025</v>
      </c>
      <c r="C435">
        <v>11</v>
      </c>
      <c r="D435" t="s">
        <v>204</v>
      </c>
      <c r="E435" t="s">
        <v>19</v>
      </c>
      <c r="F435" t="s">
        <v>72</v>
      </c>
      <c r="G435" t="s">
        <v>80</v>
      </c>
      <c r="H435" t="s">
        <v>77</v>
      </c>
      <c r="I435" t="s">
        <v>78</v>
      </c>
      <c r="J435">
        <v>4430.97</v>
      </c>
      <c r="K435">
        <v>4430.97</v>
      </c>
      <c r="L435" t="s">
        <v>658</v>
      </c>
      <c r="M435" t="s">
        <v>659</v>
      </c>
      <c r="N435" t="s">
        <v>627</v>
      </c>
      <c r="O435" t="s">
        <v>628</v>
      </c>
      <c r="P435" t="s">
        <v>82</v>
      </c>
      <c r="Q435" t="s">
        <v>83</v>
      </c>
    </row>
    <row r="436" spans="1:17" x14ac:dyDescent="0.2">
      <c r="A436" t="s">
        <v>657</v>
      </c>
      <c r="B436">
        <v>2025</v>
      </c>
      <c r="C436">
        <v>11</v>
      </c>
      <c r="D436" t="s">
        <v>204</v>
      </c>
      <c r="E436" t="s">
        <v>19</v>
      </c>
      <c r="F436" t="s">
        <v>72</v>
      </c>
      <c r="G436" t="s">
        <v>80</v>
      </c>
      <c r="H436" t="s">
        <v>77</v>
      </c>
      <c r="I436" t="s">
        <v>78</v>
      </c>
      <c r="J436">
        <v>886.18999999999994</v>
      </c>
      <c r="K436">
        <v>886.18999999999994</v>
      </c>
      <c r="L436" t="s">
        <v>658</v>
      </c>
      <c r="M436" t="s">
        <v>659</v>
      </c>
      <c r="N436" t="s">
        <v>627</v>
      </c>
      <c r="O436" t="s">
        <v>628</v>
      </c>
      <c r="P436" t="s">
        <v>88</v>
      </c>
      <c r="Q436" t="s">
        <v>89</v>
      </c>
    </row>
    <row r="437" spans="1:17" x14ac:dyDescent="0.2">
      <c r="A437" t="s">
        <v>657</v>
      </c>
      <c r="B437">
        <v>2025</v>
      </c>
      <c r="C437">
        <v>11</v>
      </c>
      <c r="D437" t="s">
        <v>204</v>
      </c>
      <c r="E437" t="s">
        <v>19</v>
      </c>
      <c r="F437" t="s">
        <v>72</v>
      </c>
      <c r="G437" t="s">
        <v>80</v>
      </c>
      <c r="H437" t="s">
        <v>77</v>
      </c>
      <c r="I437" t="s">
        <v>78</v>
      </c>
      <c r="J437">
        <v>1027.5</v>
      </c>
      <c r="K437">
        <v>1027.5</v>
      </c>
      <c r="L437" t="s">
        <v>658</v>
      </c>
      <c r="M437" t="s">
        <v>659</v>
      </c>
      <c r="N437" t="s">
        <v>627</v>
      </c>
      <c r="O437" t="s">
        <v>628</v>
      </c>
      <c r="P437" t="s">
        <v>84</v>
      </c>
      <c r="Q437" t="s">
        <v>85</v>
      </c>
    </row>
    <row r="438" spans="1:17" x14ac:dyDescent="0.2">
      <c r="A438" t="s">
        <v>657</v>
      </c>
      <c r="B438">
        <v>2025</v>
      </c>
      <c r="C438">
        <v>11</v>
      </c>
      <c r="D438" t="s">
        <v>204</v>
      </c>
      <c r="E438" t="s">
        <v>19</v>
      </c>
      <c r="F438" t="s">
        <v>72</v>
      </c>
      <c r="G438" t="s">
        <v>80</v>
      </c>
      <c r="H438" t="s">
        <v>77</v>
      </c>
      <c r="I438" t="s">
        <v>78</v>
      </c>
      <c r="J438">
        <v>3402.83</v>
      </c>
      <c r="K438">
        <v>3402.83</v>
      </c>
      <c r="L438" t="s">
        <v>658</v>
      </c>
      <c r="M438" t="s">
        <v>659</v>
      </c>
      <c r="N438" t="s">
        <v>627</v>
      </c>
      <c r="O438" t="s">
        <v>628</v>
      </c>
      <c r="P438" t="s">
        <v>294</v>
      </c>
      <c r="Q438" t="s">
        <v>295</v>
      </c>
    </row>
    <row r="439" spans="1:17" x14ac:dyDescent="0.2">
      <c r="A439" t="s">
        <v>657</v>
      </c>
      <c r="B439">
        <v>2025</v>
      </c>
      <c r="C439">
        <v>11</v>
      </c>
      <c r="D439" t="s">
        <v>204</v>
      </c>
      <c r="E439" t="s">
        <v>19</v>
      </c>
      <c r="F439" t="s">
        <v>72</v>
      </c>
      <c r="G439" t="s">
        <v>80</v>
      </c>
      <c r="H439" t="s">
        <v>77</v>
      </c>
      <c r="I439" t="s">
        <v>78</v>
      </c>
      <c r="J439">
        <v>34.32</v>
      </c>
      <c r="K439">
        <v>34.32</v>
      </c>
      <c r="L439" t="s">
        <v>658</v>
      </c>
      <c r="M439" t="s">
        <v>659</v>
      </c>
      <c r="N439" t="s">
        <v>627</v>
      </c>
      <c r="O439" t="s">
        <v>628</v>
      </c>
      <c r="P439" t="s">
        <v>90</v>
      </c>
      <c r="Q439" t="s">
        <v>91</v>
      </c>
    </row>
    <row r="440" spans="1:17" x14ac:dyDescent="0.2">
      <c r="A440" t="s">
        <v>657</v>
      </c>
      <c r="B440">
        <v>2025</v>
      </c>
      <c r="C440">
        <v>11</v>
      </c>
      <c r="D440" t="s">
        <v>204</v>
      </c>
      <c r="E440" t="s">
        <v>19</v>
      </c>
      <c r="F440" t="s">
        <v>72</v>
      </c>
      <c r="G440" t="s">
        <v>80</v>
      </c>
      <c r="H440" t="s">
        <v>77</v>
      </c>
      <c r="I440" t="s">
        <v>78</v>
      </c>
      <c r="J440">
        <v>2988.22</v>
      </c>
      <c r="K440">
        <v>2988.22</v>
      </c>
      <c r="L440" t="s">
        <v>658</v>
      </c>
      <c r="M440" t="s">
        <v>659</v>
      </c>
      <c r="N440" t="s">
        <v>627</v>
      </c>
      <c r="O440" t="s">
        <v>628</v>
      </c>
      <c r="P440" t="s">
        <v>92</v>
      </c>
      <c r="Q440" t="s">
        <v>93</v>
      </c>
    </row>
    <row r="441" spans="1:17" x14ac:dyDescent="0.2">
      <c r="A441" t="s">
        <v>657</v>
      </c>
      <c r="B441">
        <v>2025</v>
      </c>
      <c r="C441">
        <v>11</v>
      </c>
      <c r="D441" t="s">
        <v>204</v>
      </c>
      <c r="E441" t="s">
        <v>19</v>
      </c>
      <c r="F441" t="s">
        <v>72</v>
      </c>
      <c r="G441" t="s">
        <v>80</v>
      </c>
      <c r="H441" t="s">
        <v>77</v>
      </c>
      <c r="I441" t="s">
        <v>139</v>
      </c>
      <c r="J441">
        <v>39341.46</v>
      </c>
      <c r="K441">
        <v>39341.46</v>
      </c>
      <c r="L441" t="s">
        <v>658</v>
      </c>
      <c r="M441" t="s">
        <v>659</v>
      </c>
      <c r="N441" t="s">
        <v>627</v>
      </c>
      <c r="O441" t="s">
        <v>628</v>
      </c>
      <c r="P441" t="s">
        <v>140</v>
      </c>
      <c r="Q441" t="s">
        <v>141</v>
      </c>
    </row>
    <row r="442" spans="1:17" x14ac:dyDescent="0.2">
      <c r="A442" t="s">
        <v>657</v>
      </c>
      <c r="B442">
        <v>2025</v>
      </c>
      <c r="C442">
        <v>11</v>
      </c>
      <c r="D442" t="s">
        <v>204</v>
      </c>
      <c r="E442" t="s">
        <v>19</v>
      </c>
      <c r="F442" t="s">
        <v>72</v>
      </c>
      <c r="G442" t="s">
        <v>80</v>
      </c>
      <c r="H442" t="s">
        <v>77</v>
      </c>
      <c r="I442" t="s">
        <v>667</v>
      </c>
      <c r="J442">
        <v>8769.26</v>
      </c>
      <c r="K442">
        <v>8769.26</v>
      </c>
      <c r="L442" t="s">
        <v>658</v>
      </c>
      <c r="M442" t="s">
        <v>659</v>
      </c>
      <c r="N442" t="s">
        <v>627</v>
      </c>
      <c r="O442" t="s">
        <v>628</v>
      </c>
      <c r="P442" t="s">
        <v>84</v>
      </c>
      <c r="Q442" t="s">
        <v>85</v>
      </c>
    </row>
    <row r="443" spans="1:17" x14ac:dyDescent="0.2">
      <c r="A443" t="s">
        <v>657</v>
      </c>
      <c r="B443">
        <v>2025</v>
      </c>
      <c r="C443">
        <v>11</v>
      </c>
      <c r="D443" t="s">
        <v>204</v>
      </c>
      <c r="E443" t="s">
        <v>19</v>
      </c>
      <c r="F443" t="s">
        <v>72</v>
      </c>
      <c r="G443" t="s">
        <v>94</v>
      </c>
      <c r="H443" t="s">
        <v>77</v>
      </c>
      <c r="I443" t="s">
        <v>78</v>
      </c>
      <c r="J443">
        <v>1603.68</v>
      </c>
      <c r="K443">
        <v>1603.68</v>
      </c>
      <c r="L443" t="s">
        <v>658</v>
      </c>
      <c r="M443" t="s">
        <v>659</v>
      </c>
      <c r="N443" t="s">
        <v>627</v>
      </c>
      <c r="O443" t="s">
        <v>628</v>
      </c>
      <c r="P443" t="s">
        <v>95</v>
      </c>
      <c r="Q443" t="s">
        <v>94</v>
      </c>
    </row>
    <row r="444" spans="1:17" x14ac:dyDescent="0.2">
      <c r="A444" t="s">
        <v>657</v>
      </c>
      <c r="B444">
        <v>2025</v>
      </c>
      <c r="C444">
        <v>11</v>
      </c>
      <c r="D444" t="s">
        <v>204</v>
      </c>
      <c r="E444" t="s">
        <v>19</v>
      </c>
      <c r="F444" t="s">
        <v>72</v>
      </c>
      <c r="G444" t="s">
        <v>48</v>
      </c>
      <c r="H444" t="s">
        <v>35</v>
      </c>
      <c r="I444" t="s">
        <v>96</v>
      </c>
      <c r="J444">
        <v>276269.32</v>
      </c>
      <c r="K444">
        <v>276269.32</v>
      </c>
      <c r="L444" t="s">
        <v>658</v>
      </c>
      <c r="M444" t="s">
        <v>659</v>
      </c>
      <c r="N444" t="s">
        <v>627</v>
      </c>
      <c r="O444" t="s">
        <v>628</v>
      </c>
      <c r="P444" t="s">
        <v>97</v>
      </c>
      <c r="Q444" t="s">
        <v>98</v>
      </c>
    </row>
    <row r="445" spans="1:17" x14ac:dyDescent="0.2">
      <c r="A445" t="s">
        <v>657</v>
      </c>
      <c r="B445">
        <v>2025</v>
      </c>
      <c r="C445">
        <v>11</v>
      </c>
      <c r="D445" t="s">
        <v>204</v>
      </c>
      <c r="E445" t="s">
        <v>19</v>
      </c>
      <c r="F445" t="s">
        <v>72</v>
      </c>
      <c r="G445" t="s">
        <v>48</v>
      </c>
      <c r="H445" t="s">
        <v>35</v>
      </c>
      <c r="I445" t="s">
        <v>96</v>
      </c>
      <c r="J445">
        <v>303527.01</v>
      </c>
      <c r="K445">
        <v>303527.01</v>
      </c>
      <c r="L445" t="s">
        <v>658</v>
      </c>
      <c r="M445" t="s">
        <v>659</v>
      </c>
      <c r="N445" t="s">
        <v>627</v>
      </c>
      <c r="O445" t="s">
        <v>628</v>
      </c>
      <c r="P445" t="s">
        <v>105</v>
      </c>
      <c r="Q445" t="s">
        <v>106</v>
      </c>
    </row>
    <row r="446" spans="1:17" x14ac:dyDescent="0.2">
      <c r="A446" t="s">
        <v>657</v>
      </c>
      <c r="B446">
        <v>2025</v>
      </c>
      <c r="C446">
        <v>11</v>
      </c>
      <c r="D446" t="s">
        <v>204</v>
      </c>
      <c r="E446" t="s">
        <v>19</v>
      </c>
      <c r="F446" t="s">
        <v>72</v>
      </c>
      <c r="G446" t="s">
        <v>48</v>
      </c>
      <c r="H446" t="s">
        <v>35</v>
      </c>
      <c r="I446" t="s">
        <v>96</v>
      </c>
      <c r="J446">
        <v>1127143.1100000001</v>
      </c>
      <c r="K446">
        <v>1127143.1100000001</v>
      </c>
      <c r="L446" t="s">
        <v>658</v>
      </c>
      <c r="M446" t="s">
        <v>659</v>
      </c>
      <c r="N446" t="s">
        <v>627</v>
      </c>
      <c r="O446" t="s">
        <v>628</v>
      </c>
      <c r="P446" t="s">
        <v>278</v>
      </c>
      <c r="Q446" t="s">
        <v>279</v>
      </c>
    </row>
    <row r="447" spans="1:17" x14ac:dyDescent="0.2">
      <c r="A447" t="s">
        <v>657</v>
      </c>
      <c r="B447">
        <v>2025</v>
      </c>
      <c r="C447">
        <v>11</v>
      </c>
      <c r="D447" t="s">
        <v>204</v>
      </c>
      <c r="E447" t="s">
        <v>19</v>
      </c>
      <c r="F447" t="s">
        <v>72</v>
      </c>
      <c r="G447" t="s">
        <v>48</v>
      </c>
      <c r="H447" t="s">
        <v>35</v>
      </c>
      <c r="I447" t="s">
        <v>39</v>
      </c>
      <c r="J447">
        <v>2426.96</v>
      </c>
      <c r="K447">
        <v>2426.96</v>
      </c>
      <c r="L447" t="s">
        <v>658</v>
      </c>
      <c r="M447" t="s">
        <v>659</v>
      </c>
      <c r="N447" t="s">
        <v>627</v>
      </c>
      <c r="O447" t="s">
        <v>628</v>
      </c>
      <c r="P447" t="s">
        <v>101</v>
      </c>
      <c r="Q447" t="s">
        <v>102</v>
      </c>
    </row>
    <row r="448" spans="1:17" x14ac:dyDescent="0.2">
      <c r="A448" t="s">
        <v>657</v>
      </c>
      <c r="B448">
        <v>2025</v>
      </c>
      <c r="C448">
        <v>11</v>
      </c>
      <c r="D448" t="s">
        <v>204</v>
      </c>
      <c r="E448" t="s">
        <v>19</v>
      </c>
      <c r="F448" t="s">
        <v>72</v>
      </c>
      <c r="G448" t="s">
        <v>48</v>
      </c>
      <c r="H448" t="s">
        <v>35</v>
      </c>
      <c r="I448" t="s">
        <v>39</v>
      </c>
      <c r="J448">
        <v>443.96</v>
      </c>
      <c r="K448">
        <v>443.96</v>
      </c>
      <c r="L448" t="s">
        <v>658</v>
      </c>
      <c r="M448" t="s">
        <v>659</v>
      </c>
      <c r="N448" t="s">
        <v>627</v>
      </c>
      <c r="O448" t="s">
        <v>628</v>
      </c>
      <c r="P448" t="s">
        <v>108</v>
      </c>
      <c r="Q448" t="s">
        <v>109</v>
      </c>
    </row>
    <row r="449" spans="1:17" x14ac:dyDescent="0.2">
      <c r="A449" t="s">
        <v>657</v>
      </c>
      <c r="B449">
        <v>2025</v>
      </c>
      <c r="C449">
        <v>11</v>
      </c>
      <c r="D449" t="s">
        <v>204</v>
      </c>
      <c r="E449" t="s">
        <v>19</v>
      </c>
      <c r="F449" t="s">
        <v>72</v>
      </c>
      <c r="G449" t="s">
        <v>48</v>
      </c>
      <c r="H449" t="s">
        <v>35</v>
      </c>
      <c r="I449" t="s">
        <v>39</v>
      </c>
      <c r="J449">
        <v>1223.6199999999999</v>
      </c>
      <c r="K449">
        <v>1223.6199999999999</v>
      </c>
      <c r="L449" t="s">
        <v>658</v>
      </c>
      <c r="M449" t="s">
        <v>659</v>
      </c>
      <c r="N449" t="s">
        <v>627</v>
      </c>
      <c r="O449" t="s">
        <v>628</v>
      </c>
      <c r="P449" t="s">
        <v>103</v>
      </c>
      <c r="Q449" t="s">
        <v>104</v>
      </c>
    </row>
    <row r="450" spans="1:17" x14ac:dyDescent="0.2">
      <c r="A450" t="s">
        <v>657</v>
      </c>
      <c r="B450">
        <v>2025</v>
      </c>
      <c r="C450">
        <v>11</v>
      </c>
      <c r="D450" t="s">
        <v>204</v>
      </c>
      <c r="E450" t="s">
        <v>19</v>
      </c>
      <c r="F450" t="s">
        <v>72</v>
      </c>
      <c r="G450" t="s">
        <v>48</v>
      </c>
      <c r="H450" t="s">
        <v>35</v>
      </c>
      <c r="I450" t="s">
        <v>661</v>
      </c>
      <c r="J450">
        <v>10455.84</v>
      </c>
      <c r="K450">
        <v>10455.84</v>
      </c>
      <c r="L450" t="s">
        <v>658</v>
      </c>
      <c r="M450" t="s">
        <v>659</v>
      </c>
      <c r="N450" t="s">
        <v>627</v>
      </c>
      <c r="O450" t="s">
        <v>628</v>
      </c>
      <c r="P450" t="s">
        <v>101</v>
      </c>
      <c r="Q450" t="s">
        <v>102</v>
      </c>
    </row>
    <row r="451" spans="1:17" x14ac:dyDescent="0.2">
      <c r="A451" t="s">
        <v>657</v>
      </c>
      <c r="B451">
        <v>2025</v>
      </c>
      <c r="C451">
        <v>11</v>
      </c>
      <c r="D451" t="s">
        <v>204</v>
      </c>
      <c r="E451" t="s">
        <v>19</v>
      </c>
      <c r="F451" t="s">
        <v>72</v>
      </c>
      <c r="G451" t="s">
        <v>48</v>
      </c>
      <c r="H451" t="s">
        <v>35</v>
      </c>
      <c r="I451" t="s">
        <v>664</v>
      </c>
      <c r="J451">
        <v>86897.2</v>
      </c>
      <c r="K451">
        <v>86897.2</v>
      </c>
      <c r="L451" t="s">
        <v>658</v>
      </c>
      <c r="M451" t="s">
        <v>659</v>
      </c>
      <c r="N451" t="s">
        <v>627</v>
      </c>
      <c r="O451" t="s">
        <v>628</v>
      </c>
      <c r="P451" t="s">
        <v>101</v>
      </c>
      <c r="Q451" t="s">
        <v>102</v>
      </c>
    </row>
    <row r="452" spans="1:17" x14ac:dyDescent="0.2">
      <c r="A452" t="s">
        <v>657</v>
      </c>
      <c r="B452">
        <v>2025</v>
      </c>
      <c r="C452">
        <v>11</v>
      </c>
      <c r="D452" t="s">
        <v>204</v>
      </c>
      <c r="E452" t="s">
        <v>19</v>
      </c>
      <c r="F452" t="s">
        <v>72</v>
      </c>
      <c r="G452" t="s">
        <v>48</v>
      </c>
      <c r="H452" t="s">
        <v>35</v>
      </c>
      <c r="I452" t="s">
        <v>662</v>
      </c>
      <c r="J452">
        <v>33846.020000000004</v>
      </c>
      <c r="K452">
        <v>33846.020000000004</v>
      </c>
      <c r="L452" t="s">
        <v>658</v>
      </c>
      <c r="M452" t="s">
        <v>659</v>
      </c>
      <c r="N452" t="s">
        <v>627</v>
      </c>
      <c r="O452" t="s">
        <v>628</v>
      </c>
      <c r="P452" t="s">
        <v>101</v>
      </c>
      <c r="Q452" t="s">
        <v>102</v>
      </c>
    </row>
    <row r="453" spans="1:17" x14ac:dyDescent="0.2">
      <c r="A453" t="s">
        <v>657</v>
      </c>
      <c r="B453">
        <v>2025</v>
      </c>
      <c r="C453">
        <v>11</v>
      </c>
      <c r="D453" t="s">
        <v>204</v>
      </c>
      <c r="E453" t="s">
        <v>110</v>
      </c>
      <c r="F453" t="s">
        <v>111</v>
      </c>
      <c r="G453" t="s">
        <v>112</v>
      </c>
      <c r="H453" t="s">
        <v>113</v>
      </c>
      <c r="I453" t="s">
        <v>114</v>
      </c>
      <c r="J453">
        <v>511293.6</v>
      </c>
      <c r="K453">
        <v>511293.6</v>
      </c>
      <c r="L453" t="s">
        <v>658</v>
      </c>
      <c r="M453" t="s">
        <v>659</v>
      </c>
      <c r="N453" t="s">
        <v>627</v>
      </c>
      <c r="O453" t="s">
        <v>628</v>
      </c>
      <c r="P453" t="s">
        <v>115</v>
      </c>
      <c r="Q453" t="s">
        <v>114</v>
      </c>
    </row>
    <row r="454" spans="1:17" x14ac:dyDescent="0.2">
      <c r="A454" t="s">
        <v>657</v>
      </c>
      <c r="B454">
        <v>2025</v>
      </c>
      <c r="C454">
        <v>11</v>
      </c>
      <c r="D454" t="s">
        <v>204</v>
      </c>
      <c r="E454" t="s">
        <v>110</v>
      </c>
      <c r="F454" t="s">
        <v>111</v>
      </c>
      <c r="G454" t="s">
        <v>112</v>
      </c>
      <c r="H454" t="s">
        <v>113</v>
      </c>
      <c r="I454" t="s">
        <v>116</v>
      </c>
      <c r="J454">
        <v>7.62</v>
      </c>
      <c r="K454">
        <v>7.62</v>
      </c>
      <c r="L454" t="s">
        <v>658</v>
      </c>
      <c r="M454" t="s">
        <v>659</v>
      </c>
      <c r="N454" t="s">
        <v>627</v>
      </c>
      <c r="O454" t="s">
        <v>628</v>
      </c>
      <c r="P454" t="s">
        <v>117</v>
      </c>
      <c r="Q454" t="s">
        <v>116</v>
      </c>
    </row>
    <row r="455" spans="1:17" x14ac:dyDescent="0.2">
      <c r="A455" t="s">
        <v>657</v>
      </c>
      <c r="B455">
        <v>2025</v>
      </c>
      <c r="C455">
        <v>11</v>
      </c>
      <c r="D455" t="s">
        <v>204</v>
      </c>
      <c r="E455" t="s">
        <v>110</v>
      </c>
      <c r="F455" t="s">
        <v>111</v>
      </c>
      <c r="G455" t="s">
        <v>112</v>
      </c>
      <c r="H455" t="s">
        <v>113</v>
      </c>
      <c r="I455" t="s">
        <v>118</v>
      </c>
      <c r="J455">
        <v>69855.37</v>
      </c>
      <c r="K455">
        <v>69855.37</v>
      </c>
      <c r="L455" t="s">
        <v>658</v>
      </c>
      <c r="M455" t="s">
        <v>659</v>
      </c>
      <c r="N455" t="s">
        <v>627</v>
      </c>
      <c r="O455" t="s">
        <v>628</v>
      </c>
      <c r="P455" t="s">
        <v>119</v>
      </c>
      <c r="Q455" t="s">
        <v>118</v>
      </c>
    </row>
    <row r="456" spans="1:17" x14ac:dyDescent="0.2">
      <c r="A456" t="s">
        <v>657</v>
      </c>
      <c r="B456">
        <v>2025</v>
      </c>
      <c r="C456">
        <v>12</v>
      </c>
      <c r="D456" t="s">
        <v>211</v>
      </c>
      <c r="E456" t="s">
        <v>19</v>
      </c>
      <c r="F456" t="s">
        <v>20</v>
      </c>
      <c r="G456" t="s">
        <v>28</v>
      </c>
      <c r="H456" t="s">
        <v>29</v>
      </c>
      <c r="I456" t="s">
        <v>28</v>
      </c>
      <c r="J456">
        <v>720926.71999999997</v>
      </c>
      <c r="K456">
        <v>720926.71999999997</v>
      </c>
      <c r="L456" t="s">
        <v>658</v>
      </c>
      <c r="M456" t="s">
        <v>659</v>
      </c>
      <c r="N456" t="s">
        <v>627</v>
      </c>
      <c r="O456" t="s">
        <v>628</v>
      </c>
      <c r="P456" t="s">
        <v>31</v>
      </c>
      <c r="Q456" t="s">
        <v>28</v>
      </c>
    </row>
    <row r="457" spans="1:17" x14ac:dyDescent="0.2">
      <c r="A457" t="s">
        <v>657</v>
      </c>
      <c r="B457">
        <v>2025</v>
      </c>
      <c r="C457">
        <v>12</v>
      </c>
      <c r="D457" t="s">
        <v>211</v>
      </c>
      <c r="E457" t="s">
        <v>19</v>
      </c>
      <c r="F457" t="s">
        <v>20</v>
      </c>
      <c r="G457" t="s">
        <v>212</v>
      </c>
      <c r="H457" t="s">
        <v>29</v>
      </c>
      <c r="I457" t="s">
        <v>212</v>
      </c>
      <c r="J457">
        <v>9233108.7300000004</v>
      </c>
      <c r="K457">
        <v>9233108.7300000004</v>
      </c>
      <c r="L457" t="s">
        <v>658</v>
      </c>
      <c r="M457" t="s">
        <v>659</v>
      </c>
      <c r="N457" t="s">
        <v>627</v>
      </c>
      <c r="O457" t="s">
        <v>628</v>
      </c>
      <c r="P457" t="s">
        <v>213</v>
      </c>
      <c r="Q457" t="s">
        <v>212</v>
      </c>
    </row>
    <row r="458" spans="1:17" x14ac:dyDescent="0.2">
      <c r="A458" t="s">
        <v>657</v>
      </c>
      <c r="B458">
        <v>2025</v>
      </c>
      <c r="C458">
        <v>12</v>
      </c>
      <c r="D458" t="s">
        <v>211</v>
      </c>
      <c r="E458" t="s">
        <v>19</v>
      </c>
      <c r="F458" t="s">
        <v>20</v>
      </c>
      <c r="G458" t="s">
        <v>214</v>
      </c>
      <c r="H458" t="s">
        <v>29</v>
      </c>
      <c r="I458" t="s">
        <v>214</v>
      </c>
      <c r="J458">
        <v>722669.40999999992</v>
      </c>
      <c r="K458">
        <v>722669.40999999992</v>
      </c>
      <c r="L458" t="s">
        <v>658</v>
      </c>
      <c r="M458" t="s">
        <v>659</v>
      </c>
      <c r="N458" t="s">
        <v>627</v>
      </c>
      <c r="O458" t="s">
        <v>628</v>
      </c>
      <c r="P458" t="s">
        <v>215</v>
      </c>
      <c r="Q458" t="s">
        <v>214</v>
      </c>
    </row>
    <row r="459" spans="1:17" x14ac:dyDescent="0.2">
      <c r="A459" t="s">
        <v>657</v>
      </c>
      <c r="B459">
        <v>2025</v>
      </c>
      <c r="C459">
        <v>12</v>
      </c>
      <c r="D459" t="s">
        <v>211</v>
      </c>
      <c r="E459" t="s">
        <v>19</v>
      </c>
      <c r="F459" t="s">
        <v>20</v>
      </c>
      <c r="G459" t="s">
        <v>320</v>
      </c>
      <c r="H459" t="s">
        <v>29</v>
      </c>
      <c r="I459" t="s">
        <v>30</v>
      </c>
      <c r="J459">
        <v>4846.2</v>
      </c>
      <c r="K459">
        <v>4846.2</v>
      </c>
      <c r="L459" t="s">
        <v>658</v>
      </c>
      <c r="M459" t="s">
        <v>659</v>
      </c>
      <c r="N459" t="s">
        <v>627</v>
      </c>
      <c r="O459" t="s">
        <v>628</v>
      </c>
      <c r="P459" t="s">
        <v>321</v>
      </c>
      <c r="Q459" t="s">
        <v>320</v>
      </c>
    </row>
    <row r="460" spans="1:17" x14ac:dyDescent="0.2">
      <c r="A460" t="s">
        <v>657</v>
      </c>
      <c r="B460">
        <v>2025</v>
      </c>
      <c r="C460">
        <v>12</v>
      </c>
      <c r="D460" t="s">
        <v>211</v>
      </c>
      <c r="E460" t="s">
        <v>19</v>
      </c>
      <c r="F460" t="s">
        <v>20</v>
      </c>
      <c r="G460" t="s">
        <v>44</v>
      </c>
      <c r="H460" t="s">
        <v>29</v>
      </c>
      <c r="I460" t="s">
        <v>684</v>
      </c>
      <c r="J460">
        <v>284012.5</v>
      </c>
      <c r="K460">
        <v>284012.5</v>
      </c>
      <c r="L460" t="s">
        <v>658</v>
      </c>
      <c r="M460" t="s">
        <v>659</v>
      </c>
      <c r="N460" t="s">
        <v>627</v>
      </c>
      <c r="O460" t="s">
        <v>628</v>
      </c>
      <c r="P460" t="s">
        <v>45</v>
      </c>
      <c r="Q460" t="s">
        <v>44</v>
      </c>
    </row>
    <row r="461" spans="1:17" x14ac:dyDescent="0.2">
      <c r="A461" t="s">
        <v>657</v>
      </c>
      <c r="B461">
        <v>2025</v>
      </c>
      <c r="C461">
        <v>12</v>
      </c>
      <c r="D461" t="s">
        <v>211</v>
      </c>
      <c r="E461" t="s">
        <v>19</v>
      </c>
      <c r="F461" t="s">
        <v>20</v>
      </c>
      <c r="G461" t="s">
        <v>48</v>
      </c>
      <c r="H461" t="s">
        <v>35</v>
      </c>
      <c r="I461" t="s">
        <v>39</v>
      </c>
      <c r="J461">
        <v>-254.76000000000002</v>
      </c>
      <c r="K461">
        <v>-254.76000000000002</v>
      </c>
      <c r="L461" t="s">
        <v>658</v>
      </c>
      <c r="M461" t="s">
        <v>659</v>
      </c>
      <c r="N461" t="s">
        <v>627</v>
      </c>
      <c r="O461" t="s">
        <v>628</v>
      </c>
      <c r="P461" t="s">
        <v>52</v>
      </c>
      <c r="Q461" t="s">
        <v>53</v>
      </c>
    </row>
    <row r="462" spans="1:17" x14ac:dyDescent="0.2">
      <c r="A462" t="s">
        <v>657</v>
      </c>
      <c r="B462">
        <v>2025</v>
      </c>
      <c r="C462">
        <v>12</v>
      </c>
      <c r="D462" t="s">
        <v>211</v>
      </c>
      <c r="E462" t="s">
        <v>19</v>
      </c>
      <c r="F462" t="s">
        <v>20</v>
      </c>
      <c r="G462" t="s">
        <v>48</v>
      </c>
      <c r="H462" t="s">
        <v>35</v>
      </c>
      <c r="I462" t="s">
        <v>39</v>
      </c>
      <c r="J462">
        <v>229.09</v>
      </c>
      <c r="K462">
        <v>229.09</v>
      </c>
      <c r="L462" t="s">
        <v>658</v>
      </c>
      <c r="M462" t="s">
        <v>659</v>
      </c>
      <c r="N462" t="s">
        <v>627</v>
      </c>
      <c r="O462" t="s">
        <v>628</v>
      </c>
      <c r="P462" t="s">
        <v>50</v>
      </c>
      <c r="Q462" t="s">
        <v>51</v>
      </c>
    </row>
    <row r="463" spans="1:17" x14ac:dyDescent="0.2">
      <c r="A463" t="s">
        <v>657</v>
      </c>
      <c r="B463">
        <v>2025</v>
      </c>
      <c r="C463">
        <v>12</v>
      </c>
      <c r="D463" t="s">
        <v>211</v>
      </c>
      <c r="E463" t="s">
        <v>19</v>
      </c>
      <c r="F463" t="s">
        <v>20</v>
      </c>
      <c r="G463" t="s">
        <v>48</v>
      </c>
      <c r="H463" t="s">
        <v>35</v>
      </c>
      <c r="I463" t="s">
        <v>39</v>
      </c>
      <c r="J463">
        <v>101.02</v>
      </c>
      <c r="K463">
        <v>101.02</v>
      </c>
      <c r="L463" t="s">
        <v>658</v>
      </c>
      <c r="M463" t="s">
        <v>659</v>
      </c>
      <c r="N463" t="s">
        <v>627</v>
      </c>
      <c r="O463" t="s">
        <v>628</v>
      </c>
      <c r="P463" t="s">
        <v>205</v>
      </c>
      <c r="Q463" t="s">
        <v>206</v>
      </c>
    </row>
    <row r="464" spans="1:17" x14ac:dyDescent="0.2">
      <c r="A464" t="s">
        <v>657</v>
      </c>
      <c r="B464">
        <v>2025</v>
      </c>
      <c r="C464">
        <v>12</v>
      </c>
      <c r="D464" t="s">
        <v>211</v>
      </c>
      <c r="E464" t="s">
        <v>19</v>
      </c>
      <c r="F464" t="s">
        <v>20</v>
      </c>
      <c r="G464" t="s">
        <v>48</v>
      </c>
      <c r="H464" t="s">
        <v>35</v>
      </c>
      <c r="I464" t="s">
        <v>39</v>
      </c>
      <c r="J464">
        <v>7648.1</v>
      </c>
      <c r="K464">
        <v>7648.1</v>
      </c>
      <c r="L464" t="s">
        <v>658</v>
      </c>
      <c r="M464" t="s">
        <v>659</v>
      </c>
      <c r="N464" t="s">
        <v>627</v>
      </c>
      <c r="O464" t="s">
        <v>628</v>
      </c>
      <c r="P464" t="s">
        <v>54</v>
      </c>
      <c r="Q464" t="s">
        <v>55</v>
      </c>
    </row>
    <row r="465" spans="1:17" x14ac:dyDescent="0.2">
      <c r="A465" t="s">
        <v>657</v>
      </c>
      <c r="B465">
        <v>2025</v>
      </c>
      <c r="C465">
        <v>12</v>
      </c>
      <c r="D465" t="s">
        <v>211</v>
      </c>
      <c r="E465" t="s">
        <v>19</v>
      </c>
      <c r="F465" t="s">
        <v>20</v>
      </c>
      <c r="G465" t="s">
        <v>48</v>
      </c>
      <c r="H465" t="s">
        <v>35</v>
      </c>
      <c r="I465" t="s">
        <v>660</v>
      </c>
      <c r="J465">
        <v>5647.1200000000008</v>
      </c>
      <c r="K465">
        <v>5647.1200000000008</v>
      </c>
      <c r="L465" t="s">
        <v>658</v>
      </c>
      <c r="M465" t="s">
        <v>659</v>
      </c>
      <c r="N465" t="s">
        <v>627</v>
      </c>
      <c r="O465" t="s">
        <v>628</v>
      </c>
      <c r="P465" t="s">
        <v>50</v>
      </c>
      <c r="Q465" t="s">
        <v>51</v>
      </c>
    </row>
    <row r="466" spans="1:17" x14ac:dyDescent="0.2">
      <c r="A466" t="s">
        <v>657</v>
      </c>
      <c r="B466">
        <v>2025</v>
      </c>
      <c r="C466">
        <v>12</v>
      </c>
      <c r="D466" t="s">
        <v>211</v>
      </c>
      <c r="E466" t="s">
        <v>19</v>
      </c>
      <c r="F466" t="s">
        <v>20</v>
      </c>
      <c r="G466" t="s">
        <v>48</v>
      </c>
      <c r="H466" t="s">
        <v>35</v>
      </c>
      <c r="I466" t="s">
        <v>661</v>
      </c>
      <c r="J466">
        <v>11929.5</v>
      </c>
      <c r="K466">
        <v>11929.5</v>
      </c>
      <c r="L466" t="s">
        <v>658</v>
      </c>
      <c r="M466" t="s">
        <v>659</v>
      </c>
      <c r="N466" t="s">
        <v>627</v>
      </c>
      <c r="O466" t="s">
        <v>628</v>
      </c>
      <c r="P466" t="s">
        <v>50</v>
      </c>
      <c r="Q466" t="s">
        <v>51</v>
      </c>
    </row>
    <row r="467" spans="1:17" x14ac:dyDescent="0.2">
      <c r="A467" t="s">
        <v>657</v>
      </c>
      <c r="B467">
        <v>2025</v>
      </c>
      <c r="C467">
        <v>12</v>
      </c>
      <c r="D467" t="s">
        <v>211</v>
      </c>
      <c r="E467" t="s">
        <v>19</v>
      </c>
      <c r="F467" t="s">
        <v>20</v>
      </c>
      <c r="G467" t="s">
        <v>48</v>
      </c>
      <c r="H467" t="s">
        <v>35</v>
      </c>
      <c r="I467" t="s">
        <v>662</v>
      </c>
      <c r="J467">
        <v>16645.100000000009</v>
      </c>
      <c r="K467">
        <v>16645.100000000009</v>
      </c>
      <c r="L467" t="s">
        <v>658</v>
      </c>
      <c r="M467" t="s">
        <v>659</v>
      </c>
      <c r="N467" t="s">
        <v>627</v>
      </c>
      <c r="O467" t="s">
        <v>628</v>
      </c>
      <c r="P467" t="s">
        <v>50</v>
      </c>
      <c r="Q467" t="s">
        <v>51</v>
      </c>
    </row>
    <row r="468" spans="1:17" x14ac:dyDescent="0.2">
      <c r="A468" t="s">
        <v>657</v>
      </c>
      <c r="B468">
        <v>2025</v>
      </c>
      <c r="C468">
        <v>12</v>
      </c>
      <c r="D468" t="s">
        <v>211</v>
      </c>
      <c r="E468" t="s">
        <v>19</v>
      </c>
      <c r="F468" t="s">
        <v>20</v>
      </c>
      <c r="G468" t="s">
        <v>56</v>
      </c>
      <c r="H468" t="s">
        <v>35</v>
      </c>
      <c r="I468" t="s">
        <v>39</v>
      </c>
      <c r="J468">
        <v>10.029999999999999</v>
      </c>
      <c r="K468">
        <v>10.029999999999999</v>
      </c>
      <c r="L468" t="s">
        <v>658</v>
      </c>
      <c r="M468" t="s">
        <v>659</v>
      </c>
      <c r="N468" t="s">
        <v>627</v>
      </c>
      <c r="O468" t="s">
        <v>628</v>
      </c>
      <c r="P468" t="s">
        <v>37</v>
      </c>
      <c r="Q468" t="s">
        <v>38</v>
      </c>
    </row>
    <row r="469" spans="1:17" x14ac:dyDescent="0.2">
      <c r="A469" t="s">
        <v>657</v>
      </c>
      <c r="B469">
        <v>2025</v>
      </c>
      <c r="C469">
        <v>12</v>
      </c>
      <c r="D469" t="s">
        <v>211</v>
      </c>
      <c r="E469" t="s">
        <v>19</v>
      </c>
      <c r="F469" t="s">
        <v>20</v>
      </c>
      <c r="G469" t="s">
        <v>56</v>
      </c>
      <c r="H469" t="s">
        <v>35</v>
      </c>
      <c r="I469" t="s">
        <v>39</v>
      </c>
      <c r="J469">
        <v>424.96</v>
      </c>
      <c r="K469">
        <v>424.96</v>
      </c>
      <c r="L469" t="s">
        <v>658</v>
      </c>
      <c r="M469" t="s">
        <v>659</v>
      </c>
      <c r="N469" t="s">
        <v>627</v>
      </c>
      <c r="O469" t="s">
        <v>628</v>
      </c>
      <c r="P469" t="s">
        <v>37</v>
      </c>
      <c r="Q469" t="s">
        <v>38</v>
      </c>
    </row>
    <row r="470" spans="1:17" x14ac:dyDescent="0.2">
      <c r="A470" t="s">
        <v>657</v>
      </c>
      <c r="B470">
        <v>2025</v>
      </c>
      <c r="C470">
        <v>12</v>
      </c>
      <c r="D470" t="s">
        <v>211</v>
      </c>
      <c r="E470" t="s">
        <v>19</v>
      </c>
      <c r="F470" t="s">
        <v>20</v>
      </c>
      <c r="G470" t="s">
        <v>61</v>
      </c>
      <c r="H470" t="s">
        <v>61</v>
      </c>
      <c r="I470" t="s">
        <v>61</v>
      </c>
      <c r="J470">
        <v>22292.12</v>
      </c>
      <c r="K470">
        <v>22292.12</v>
      </c>
      <c r="L470" t="s">
        <v>658</v>
      </c>
      <c r="M470" t="s">
        <v>659</v>
      </c>
      <c r="N470" t="s">
        <v>627</v>
      </c>
      <c r="O470" t="s">
        <v>628</v>
      </c>
      <c r="P470" t="s">
        <v>64</v>
      </c>
      <c r="Q470" t="s">
        <v>65</v>
      </c>
    </row>
    <row r="471" spans="1:17" x14ac:dyDescent="0.2">
      <c r="A471" t="s">
        <v>657</v>
      </c>
      <c r="B471">
        <v>2025</v>
      </c>
      <c r="C471">
        <v>12</v>
      </c>
      <c r="D471" t="s">
        <v>211</v>
      </c>
      <c r="E471" t="s">
        <v>19</v>
      </c>
      <c r="F471" t="s">
        <v>20</v>
      </c>
      <c r="G471" t="s">
        <v>123</v>
      </c>
      <c r="H471" t="s">
        <v>61</v>
      </c>
      <c r="I471" t="s">
        <v>123</v>
      </c>
      <c r="J471">
        <v>-366389.44</v>
      </c>
      <c r="K471">
        <v>-366389.44</v>
      </c>
      <c r="L471" t="s">
        <v>658</v>
      </c>
      <c r="M471" t="s">
        <v>659</v>
      </c>
      <c r="N471" t="s">
        <v>627</v>
      </c>
      <c r="O471" t="s">
        <v>628</v>
      </c>
      <c r="P471" t="s">
        <v>124</v>
      </c>
      <c r="Q471" t="s">
        <v>123</v>
      </c>
    </row>
    <row r="472" spans="1:17" x14ac:dyDescent="0.2">
      <c r="A472" t="s">
        <v>657</v>
      </c>
      <c r="B472">
        <v>2025</v>
      </c>
      <c r="C472">
        <v>12</v>
      </c>
      <c r="D472" t="s">
        <v>211</v>
      </c>
      <c r="E472" t="s">
        <v>19</v>
      </c>
      <c r="F472" t="s">
        <v>20</v>
      </c>
      <c r="G472" t="s">
        <v>66</v>
      </c>
      <c r="H472" t="s">
        <v>61</v>
      </c>
      <c r="I472" t="s">
        <v>66</v>
      </c>
      <c r="J472">
        <v>-416534.79</v>
      </c>
      <c r="K472">
        <v>-416534.79</v>
      </c>
      <c r="L472" t="s">
        <v>658</v>
      </c>
      <c r="M472" t="s">
        <v>659</v>
      </c>
      <c r="N472" t="s">
        <v>627</v>
      </c>
      <c r="O472" t="s">
        <v>628</v>
      </c>
      <c r="P472" t="s">
        <v>67</v>
      </c>
      <c r="Q472" t="s">
        <v>66</v>
      </c>
    </row>
    <row r="473" spans="1:17" x14ac:dyDescent="0.2">
      <c r="A473" t="s">
        <v>657</v>
      </c>
      <c r="B473">
        <v>2025</v>
      </c>
      <c r="C473">
        <v>12</v>
      </c>
      <c r="D473" t="s">
        <v>211</v>
      </c>
      <c r="E473" t="s">
        <v>19</v>
      </c>
      <c r="F473" t="s">
        <v>127</v>
      </c>
      <c r="G473" t="s">
        <v>368</v>
      </c>
      <c r="H473" t="s">
        <v>129</v>
      </c>
      <c r="I473" t="s">
        <v>683</v>
      </c>
      <c r="J473">
        <v>666448.51</v>
      </c>
      <c r="K473">
        <v>666448.51</v>
      </c>
      <c r="L473" t="s">
        <v>658</v>
      </c>
      <c r="M473" t="s">
        <v>659</v>
      </c>
      <c r="N473" t="s">
        <v>627</v>
      </c>
      <c r="O473" t="s">
        <v>628</v>
      </c>
      <c r="P473" t="s">
        <v>369</v>
      </c>
      <c r="Q473" t="s">
        <v>368</v>
      </c>
    </row>
    <row r="474" spans="1:17" x14ac:dyDescent="0.2">
      <c r="A474" t="s">
        <v>657</v>
      </c>
      <c r="B474">
        <v>2025</v>
      </c>
      <c r="C474">
        <v>12</v>
      </c>
      <c r="D474" t="s">
        <v>211</v>
      </c>
      <c r="E474" t="s">
        <v>19</v>
      </c>
      <c r="F474" t="s">
        <v>127</v>
      </c>
      <c r="G474" t="s">
        <v>22</v>
      </c>
      <c r="H474" t="s">
        <v>132</v>
      </c>
      <c r="I474" t="s">
        <v>22</v>
      </c>
      <c r="J474">
        <v>53068.13</v>
      </c>
      <c r="K474">
        <v>53068.13</v>
      </c>
      <c r="L474" t="s">
        <v>658</v>
      </c>
      <c r="M474" t="s">
        <v>659</v>
      </c>
      <c r="N474" t="s">
        <v>627</v>
      </c>
      <c r="O474" t="s">
        <v>628</v>
      </c>
      <c r="P474" t="s">
        <v>135</v>
      </c>
      <c r="Q474" t="s">
        <v>136</v>
      </c>
    </row>
    <row r="475" spans="1:17" x14ac:dyDescent="0.2">
      <c r="A475" t="s">
        <v>657</v>
      </c>
      <c r="B475">
        <v>2025</v>
      </c>
      <c r="C475">
        <v>12</v>
      </c>
      <c r="D475" t="s">
        <v>211</v>
      </c>
      <c r="E475" t="s">
        <v>19</v>
      </c>
      <c r="F475" t="s">
        <v>127</v>
      </c>
      <c r="G475" t="s">
        <v>22</v>
      </c>
      <c r="H475" t="s">
        <v>132</v>
      </c>
      <c r="I475" t="s">
        <v>22</v>
      </c>
      <c r="J475">
        <v>38.94</v>
      </c>
      <c r="K475">
        <v>38.94</v>
      </c>
      <c r="L475" t="s">
        <v>658</v>
      </c>
      <c r="M475" t="s">
        <v>659</v>
      </c>
      <c r="N475" t="s">
        <v>627</v>
      </c>
      <c r="O475" t="s">
        <v>628</v>
      </c>
      <c r="P475" t="s">
        <v>685</v>
      </c>
      <c r="Q475" t="s">
        <v>686</v>
      </c>
    </row>
    <row r="476" spans="1:17" x14ac:dyDescent="0.2">
      <c r="A476" t="s">
        <v>657</v>
      </c>
      <c r="B476">
        <v>2025</v>
      </c>
      <c r="C476">
        <v>12</v>
      </c>
      <c r="D476" t="s">
        <v>211</v>
      </c>
      <c r="E476" t="s">
        <v>19</v>
      </c>
      <c r="F476" t="s">
        <v>127</v>
      </c>
      <c r="G476" t="s">
        <v>22</v>
      </c>
      <c r="H476" t="s">
        <v>132</v>
      </c>
      <c r="I476" t="s">
        <v>22</v>
      </c>
      <c r="J476">
        <v>399.36</v>
      </c>
      <c r="K476">
        <v>399.36</v>
      </c>
      <c r="L476" t="s">
        <v>658</v>
      </c>
      <c r="M476" t="s">
        <v>659</v>
      </c>
      <c r="N476" t="s">
        <v>627</v>
      </c>
      <c r="O476" t="s">
        <v>628</v>
      </c>
      <c r="P476" t="s">
        <v>687</v>
      </c>
      <c r="Q476" t="s">
        <v>688</v>
      </c>
    </row>
    <row r="477" spans="1:17" x14ac:dyDescent="0.2">
      <c r="A477" t="s">
        <v>657</v>
      </c>
      <c r="B477">
        <v>2025</v>
      </c>
      <c r="C477">
        <v>12</v>
      </c>
      <c r="D477" t="s">
        <v>211</v>
      </c>
      <c r="E477" t="s">
        <v>19</v>
      </c>
      <c r="F477" t="s">
        <v>127</v>
      </c>
      <c r="G477" t="s">
        <v>22</v>
      </c>
      <c r="H477" t="s">
        <v>132</v>
      </c>
      <c r="I477" t="s">
        <v>22</v>
      </c>
      <c r="J477">
        <v>41017.19</v>
      </c>
      <c r="K477">
        <v>41017.19</v>
      </c>
      <c r="L477" t="s">
        <v>658</v>
      </c>
      <c r="M477" t="s">
        <v>659</v>
      </c>
      <c r="N477" t="s">
        <v>627</v>
      </c>
      <c r="O477" t="s">
        <v>628</v>
      </c>
      <c r="P477" t="s">
        <v>137</v>
      </c>
      <c r="Q477" t="s">
        <v>138</v>
      </c>
    </row>
    <row r="478" spans="1:17" x14ac:dyDescent="0.2">
      <c r="A478" t="s">
        <v>657</v>
      </c>
      <c r="B478">
        <v>2025</v>
      </c>
      <c r="C478">
        <v>12</v>
      </c>
      <c r="D478" t="s">
        <v>211</v>
      </c>
      <c r="E478" t="s">
        <v>19</v>
      </c>
      <c r="F478" t="s">
        <v>69</v>
      </c>
      <c r="G478" t="s">
        <v>468</v>
      </c>
      <c r="H478" t="s">
        <v>29</v>
      </c>
      <c r="I478" t="s">
        <v>668</v>
      </c>
      <c r="J478">
        <v>3567708.65</v>
      </c>
      <c r="K478">
        <v>3567708.65</v>
      </c>
      <c r="L478" t="s">
        <v>658</v>
      </c>
      <c r="M478" t="s">
        <v>659</v>
      </c>
      <c r="N478" t="s">
        <v>627</v>
      </c>
      <c r="O478" t="s">
        <v>628</v>
      </c>
      <c r="P478" t="s">
        <v>469</v>
      </c>
      <c r="Q478" t="s">
        <v>468</v>
      </c>
    </row>
    <row r="479" spans="1:17" x14ac:dyDescent="0.2">
      <c r="A479" t="s">
        <v>657</v>
      </c>
      <c r="B479">
        <v>2025</v>
      </c>
      <c r="C479">
        <v>12</v>
      </c>
      <c r="D479" t="s">
        <v>211</v>
      </c>
      <c r="E479" t="s">
        <v>19</v>
      </c>
      <c r="F479" t="s">
        <v>69</v>
      </c>
      <c r="G479" t="s">
        <v>48</v>
      </c>
      <c r="H479" t="s">
        <v>35</v>
      </c>
      <c r="I479" t="s">
        <v>39</v>
      </c>
      <c r="J479">
        <v>4928.4100000000008</v>
      </c>
      <c r="K479">
        <v>4928.4100000000008</v>
      </c>
      <c r="L479" t="s">
        <v>658</v>
      </c>
      <c r="M479" t="s">
        <v>659</v>
      </c>
      <c r="N479" t="s">
        <v>627</v>
      </c>
      <c r="O479" t="s">
        <v>628</v>
      </c>
      <c r="P479" t="s">
        <v>50</v>
      </c>
      <c r="Q479" t="s">
        <v>51</v>
      </c>
    </row>
    <row r="480" spans="1:17" x14ac:dyDescent="0.2">
      <c r="A480" t="s">
        <v>657</v>
      </c>
      <c r="B480">
        <v>2025</v>
      </c>
      <c r="C480">
        <v>12</v>
      </c>
      <c r="D480" t="s">
        <v>211</v>
      </c>
      <c r="E480" t="s">
        <v>19</v>
      </c>
      <c r="F480" t="s">
        <v>69</v>
      </c>
      <c r="G480" t="s">
        <v>48</v>
      </c>
      <c r="H480" t="s">
        <v>35</v>
      </c>
      <c r="I480" t="s">
        <v>39</v>
      </c>
      <c r="J480">
        <v>1144.96</v>
      </c>
      <c r="K480">
        <v>1144.96</v>
      </c>
      <c r="L480" t="s">
        <v>658</v>
      </c>
      <c r="M480" t="s">
        <v>659</v>
      </c>
      <c r="N480" t="s">
        <v>627</v>
      </c>
      <c r="O480" t="s">
        <v>628</v>
      </c>
      <c r="P480" t="s">
        <v>205</v>
      </c>
      <c r="Q480" t="s">
        <v>206</v>
      </c>
    </row>
    <row r="481" spans="1:17" x14ac:dyDescent="0.2">
      <c r="A481" t="s">
        <v>657</v>
      </c>
      <c r="B481">
        <v>2025</v>
      </c>
      <c r="C481">
        <v>12</v>
      </c>
      <c r="D481" t="s">
        <v>211</v>
      </c>
      <c r="E481" t="s">
        <v>19</v>
      </c>
      <c r="F481" t="s">
        <v>69</v>
      </c>
      <c r="G481" t="s">
        <v>48</v>
      </c>
      <c r="H481" t="s">
        <v>35</v>
      </c>
      <c r="I481" t="s">
        <v>39</v>
      </c>
      <c r="J481">
        <v>1094.1099999999999</v>
      </c>
      <c r="K481">
        <v>1094.1099999999999</v>
      </c>
      <c r="L481" t="s">
        <v>658</v>
      </c>
      <c r="M481" t="s">
        <v>659</v>
      </c>
      <c r="N481" t="s">
        <v>627</v>
      </c>
      <c r="O481" t="s">
        <v>628</v>
      </c>
      <c r="P481" t="s">
        <v>54</v>
      </c>
      <c r="Q481" t="s">
        <v>55</v>
      </c>
    </row>
    <row r="482" spans="1:17" x14ac:dyDescent="0.2">
      <c r="A482" t="s">
        <v>657</v>
      </c>
      <c r="B482">
        <v>2025</v>
      </c>
      <c r="C482">
        <v>12</v>
      </c>
      <c r="D482" t="s">
        <v>211</v>
      </c>
      <c r="E482" t="s">
        <v>19</v>
      </c>
      <c r="F482" t="s">
        <v>72</v>
      </c>
      <c r="G482" t="s">
        <v>73</v>
      </c>
      <c r="H482" t="s">
        <v>73</v>
      </c>
      <c r="I482" t="s">
        <v>73</v>
      </c>
      <c r="J482">
        <v>-9616150.5800000001</v>
      </c>
      <c r="K482">
        <v>-9616150.5800000001</v>
      </c>
      <c r="L482" t="s">
        <v>658</v>
      </c>
      <c r="M482" t="s">
        <v>659</v>
      </c>
      <c r="N482" t="s">
        <v>627</v>
      </c>
      <c r="O482" t="s">
        <v>628</v>
      </c>
      <c r="P482" t="s">
        <v>74</v>
      </c>
      <c r="Q482" t="s">
        <v>75</v>
      </c>
    </row>
    <row r="483" spans="1:17" x14ac:dyDescent="0.2">
      <c r="A483" t="s">
        <v>657</v>
      </c>
      <c r="B483">
        <v>2025</v>
      </c>
      <c r="C483">
        <v>12</v>
      </c>
      <c r="D483" t="s">
        <v>211</v>
      </c>
      <c r="E483" t="s">
        <v>19</v>
      </c>
      <c r="F483" t="s">
        <v>72</v>
      </c>
      <c r="G483" t="s">
        <v>76</v>
      </c>
      <c r="H483" t="s">
        <v>77</v>
      </c>
      <c r="J483">
        <v>14137.08</v>
      </c>
      <c r="K483">
        <v>14137.08</v>
      </c>
      <c r="L483" t="s">
        <v>658</v>
      </c>
      <c r="M483" t="s">
        <v>659</v>
      </c>
      <c r="N483" t="s">
        <v>627</v>
      </c>
      <c r="O483" t="s">
        <v>628</v>
      </c>
      <c r="P483" t="s">
        <v>79</v>
      </c>
      <c r="Q483" t="s">
        <v>76</v>
      </c>
    </row>
    <row r="484" spans="1:17" x14ac:dyDescent="0.2">
      <c r="A484" t="s">
        <v>657</v>
      </c>
      <c r="B484">
        <v>2025</v>
      </c>
      <c r="C484">
        <v>12</v>
      </c>
      <c r="D484" t="s">
        <v>211</v>
      </c>
      <c r="E484" t="s">
        <v>19</v>
      </c>
      <c r="F484" t="s">
        <v>72</v>
      </c>
      <c r="G484" t="s">
        <v>80</v>
      </c>
      <c r="H484" t="s">
        <v>77</v>
      </c>
      <c r="I484" t="s">
        <v>78</v>
      </c>
      <c r="J484">
        <v>4636.6399999999994</v>
      </c>
      <c r="K484">
        <v>4636.6399999999994</v>
      </c>
      <c r="L484" t="s">
        <v>658</v>
      </c>
      <c r="M484" t="s">
        <v>659</v>
      </c>
      <c r="N484" t="s">
        <v>627</v>
      </c>
      <c r="O484" t="s">
        <v>628</v>
      </c>
      <c r="P484" t="s">
        <v>82</v>
      </c>
      <c r="Q484" t="s">
        <v>83</v>
      </c>
    </row>
    <row r="485" spans="1:17" x14ac:dyDescent="0.2">
      <c r="A485" t="s">
        <v>657</v>
      </c>
      <c r="B485">
        <v>2025</v>
      </c>
      <c r="C485">
        <v>12</v>
      </c>
      <c r="D485" t="s">
        <v>211</v>
      </c>
      <c r="E485" t="s">
        <v>19</v>
      </c>
      <c r="F485" t="s">
        <v>72</v>
      </c>
      <c r="G485" t="s">
        <v>80</v>
      </c>
      <c r="H485" t="s">
        <v>77</v>
      </c>
      <c r="I485" t="s">
        <v>78</v>
      </c>
      <c r="J485">
        <v>2732.84</v>
      </c>
      <c r="K485">
        <v>2732.84</v>
      </c>
      <c r="L485" t="s">
        <v>658</v>
      </c>
      <c r="M485" t="s">
        <v>659</v>
      </c>
      <c r="N485" t="s">
        <v>627</v>
      </c>
      <c r="O485" t="s">
        <v>628</v>
      </c>
      <c r="P485" t="s">
        <v>187</v>
      </c>
      <c r="Q485" t="s">
        <v>188</v>
      </c>
    </row>
    <row r="486" spans="1:17" x14ac:dyDescent="0.2">
      <c r="A486" t="s">
        <v>657</v>
      </c>
      <c r="B486">
        <v>2025</v>
      </c>
      <c r="C486">
        <v>12</v>
      </c>
      <c r="D486" t="s">
        <v>211</v>
      </c>
      <c r="E486" t="s">
        <v>19</v>
      </c>
      <c r="F486" t="s">
        <v>72</v>
      </c>
      <c r="G486" t="s">
        <v>80</v>
      </c>
      <c r="H486" t="s">
        <v>77</v>
      </c>
      <c r="I486" t="s">
        <v>78</v>
      </c>
      <c r="J486">
        <v>1029.3399999999999</v>
      </c>
      <c r="K486">
        <v>1029.3399999999999</v>
      </c>
      <c r="L486" t="s">
        <v>658</v>
      </c>
      <c r="M486" t="s">
        <v>659</v>
      </c>
      <c r="N486" t="s">
        <v>627</v>
      </c>
      <c r="O486" t="s">
        <v>628</v>
      </c>
      <c r="P486" t="s">
        <v>88</v>
      </c>
      <c r="Q486" t="s">
        <v>89</v>
      </c>
    </row>
    <row r="487" spans="1:17" x14ac:dyDescent="0.2">
      <c r="A487" t="s">
        <v>657</v>
      </c>
      <c r="B487">
        <v>2025</v>
      </c>
      <c r="C487">
        <v>12</v>
      </c>
      <c r="D487" t="s">
        <v>211</v>
      </c>
      <c r="E487" t="s">
        <v>19</v>
      </c>
      <c r="F487" t="s">
        <v>72</v>
      </c>
      <c r="G487" t="s">
        <v>80</v>
      </c>
      <c r="H487" t="s">
        <v>77</v>
      </c>
      <c r="I487" t="s">
        <v>78</v>
      </c>
      <c r="J487">
        <v>1125.4000000000001</v>
      </c>
      <c r="K487">
        <v>1125.4000000000001</v>
      </c>
      <c r="L487" t="s">
        <v>658</v>
      </c>
      <c r="M487" t="s">
        <v>659</v>
      </c>
      <c r="N487" t="s">
        <v>627</v>
      </c>
      <c r="O487" t="s">
        <v>628</v>
      </c>
      <c r="P487" t="s">
        <v>84</v>
      </c>
      <c r="Q487" t="s">
        <v>85</v>
      </c>
    </row>
    <row r="488" spans="1:17" x14ac:dyDescent="0.2">
      <c r="A488" t="s">
        <v>657</v>
      </c>
      <c r="B488">
        <v>2025</v>
      </c>
      <c r="C488">
        <v>12</v>
      </c>
      <c r="D488" t="s">
        <v>211</v>
      </c>
      <c r="E488" t="s">
        <v>19</v>
      </c>
      <c r="F488" t="s">
        <v>72</v>
      </c>
      <c r="G488" t="s">
        <v>80</v>
      </c>
      <c r="H488" t="s">
        <v>77</v>
      </c>
      <c r="I488" t="s">
        <v>78</v>
      </c>
      <c r="J488">
        <v>2234.3700000000003</v>
      </c>
      <c r="K488">
        <v>2234.3700000000003</v>
      </c>
      <c r="L488" t="s">
        <v>658</v>
      </c>
      <c r="M488" t="s">
        <v>659</v>
      </c>
      <c r="N488" t="s">
        <v>627</v>
      </c>
      <c r="O488" t="s">
        <v>628</v>
      </c>
      <c r="P488" t="s">
        <v>90</v>
      </c>
      <c r="Q488" t="s">
        <v>91</v>
      </c>
    </row>
    <row r="489" spans="1:17" x14ac:dyDescent="0.2">
      <c r="A489" t="s">
        <v>657</v>
      </c>
      <c r="B489">
        <v>2025</v>
      </c>
      <c r="C489">
        <v>12</v>
      </c>
      <c r="D489" t="s">
        <v>211</v>
      </c>
      <c r="E489" t="s">
        <v>19</v>
      </c>
      <c r="F489" t="s">
        <v>72</v>
      </c>
      <c r="G489" t="s">
        <v>80</v>
      </c>
      <c r="H489" t="s">
        <v>77</v>
      </c>
      <c r="I489" t="s">
        <v>139</v>
      </c>
      <c r="J489">
        <v>29335.86</v>
      </c>
      <c r="K489">
        <v>29335.86</v>
      </c>
      <c r="L489" t="s">
        <v>658</v>
      </c>
      <c r="M489" t="s">
        <v>659</v>
      </c>
      <c r="N489" t="s">
        <v>627</v>
      </c>
      <c r="O489" t="s">
        <v>628</v>
      </c>
      <c r="P489" t="s">
        <v>140</v>
      </c>
      <c r="Q489" t="s">
        <v>141</v>
      </c>
    </row>
    <row r="490" spans="1:17" x14ac:dyDescent="0.2">
      <c r="A490" t="s">
        <v>657</v>
      </c>
      <c r="B490">
        <v>2025</v>
      </c>
      <c r="C490">
        <v>12</v>
      </c>
      <c r="D490" t="s">
        <v>211</v>
      </c>
      <c r="E490" t="s">
        <v>19</v>
      </c>
      <c r="F490" t="s">
        <v>72</v>
      </c>
      <c r="G490" t="s">
        <v>80</v>
      </c>
      <c r="H490" t="s">
        <v>77</v>
      </c>
      <c r="I490" t="s">
        <v>689</v>
      </c>
      <c r="J490">
        <v>329629.96000000002</v>
      </c>
      <c r="K490">
        <v>329629.96000000002</v>
      </c>
      <c r="L490" t="s">
        <v>658</v>
      </c>
      <c r="M490" t="s">
        <v>659</v>
      </c>
      <c r="N490" t="s">
        <v>627</v>
      </c>
      <c r="O490" t="s">
        <v>628</v>
      </c>
      <c r="P490" t="s">
        <v>294</v>
      </c>
      <c r="Q490" t="s">
        <v>295</v>
      </c>
    </row>
    <row r="491" spans="1:17" x14ac:dyDescent="0.2">
      <c r="A491" t="s">
        <v>657</v>
      </c>
      <c r="B491">
        <v>2025</v>
      </c>
      <c r="C491">
        <v>12</v>
      </c>
      <c r="D491" t="s">
        <v>211</v>
      </c>
      <c r="E491" t="s">
        <v>19</v>
      </c>
      <c r="F491" t="s">
        <v>72</v>
      </c>
      <c r="G491" t="s">
        <v>80</v>
      </c>
      <c r="H491" t="s">
        <v>77</v>
      </c>
      <c r="I491" t="s">
        <v>210</v>
      </c>
      <c r="J491">
        <v>30271.74</v>
      </c>
      <c r="K491">
        <v>30271.74</v>
      </c>
      <c r="L491" t="s">
        <v>658</v>
      </c>
      <c r="M491" t="s">
        <v>659</v>
      </c>
      <c r="N491" t="s">
        <v>627</v>
      </c>
      <c r="O491" t="s">
        <v>628</v>
      </c>
      <c r="P491" t="s">
        <v>92</v>
      </c>
      <c r="Q491" t="s">
        <v>93</v>
      </c>
    </row>
    <row r="492" spans="1:17" x14ac:dyDescent="0.2">
      <c r="A492" t="s">
        <v>657</v>
      </c>
      <c r="B492">
        <v>2025</v>
      </c>
      <c r="C492">
        <v>12</v>
      </c>
      <c r="D492" t="s">
        <v>211</v>
      </c>
      <c r="E492" t="s">
        <v>19</v>
      </c>
      <c r="F492" t="s">
        <v>72</v>
      </c>
      <c r="G492" t="s">
        <v>94</v>
      </c>
      <c r="H492" t="s">
        <v>77</v>
      </c>
      <c r="I492" t="s">
        <v>78</v>
      </c>
      <c r="J492">
        <v>4882.9299999999994</v>
      </c>
      <c r="K492">
        <v>4882.9299999999994</v>
      </c>
      <c r="L492" t="s">
        <v>658</v>
      </c>
      <c r="M492" t="s">
        <v>659</v>
      </c>
      <c r="N492" t="s">
        <v>627</v>
      </c>
      <c r="O492" t="s">
        <v>628</v>
      </c>
      <c r="P492" t="s">
        <v>95</v>
      </c>
      <c r="Q492" t="s">
        <v>94</v>
      </c>
    </row>
    <row r="493" spans="1:17" x14ac:dyDescent="0.2">
      <c r="A493" t="s">
        <v>657</v>
      </c>
      <c r="B493">
        <v>2025</v>
      </c>
      <c r="C493">
        <v>12</v>
      </c>
      <c r="D493" t="s">
        <v>211</v>
      </c>
      <c r="E493" t="s">
        <v>19</v>
      </c>
      <c r="F493" t="s">
        <v>72</v>
      </c>
      <c r="G493" t="s">
        <v>48</v>
      </c>
      <c r="H493" t="s">
        <v>35</v>
      </c>
      <c r="I493" t="s">
        <v>96</v>
      </c>
      <c r="J493">
        <v>121558.07</v>
      </c>
      <c r="K493">
        <v>121558.07</v>
      </c>
      <c r="L493" t="s">
        <v>658</v>
      </c>
      <c r="M493" t="s">
        <v>659</v>
      </c>
      <c r="N493" t="s">
        <v>627</v>
      </c>
      <c r="O493" t="s">
        <v>628</v>
      </c>
      <c r="P493" t="s">
        <v>97</v>
      </c>
      <c r="Q493" t="s">
        <v>98</v>
      </c>
    </row>
    <row r="494" spans="1:17" x14ac:dyDescent="0.2">
      <c r="A494" t="s">
        <v>657</v>
      </c>
      <c r="B494">
        <v>2025</v>
      </c>
      <c r="C494">
        <v>12</v>
      </c>
      <c r="D494" t="s">
        <v>211</v>
      </c>
      <c r="E494" t="s">
        <v>19</v>
      </c>
      <c r="F494" t="s">
        <v>72</v>
      </c>
      <c r="G494" t="s">
        <v>48</v>
      </c>
      <c r="H494" t="s">
        <v>35</v>
      </c>
      <c r="I494" t="s">
        <v>96</v>
      </c>
      <c r="J494">
        <v>150922.38</v>
      </c>
      <c r="K494">
        <v>150922.38</v>
      </c>
      <c r="L494" t="s">
        <v>658</v>
      </c>
      <c r="M494" t="s">
        <v>659</v>
      </c>
      <c r="N494" t="s">
        <v>627</v>
      </c>
      <c r="O494" t="s">
        <v>628</v>
      </c>
      <c r="P494" t="s">
        <v>105</v>
      </c>
      <c r="Q494" t="s">
        <v>106</v>
      </c>
    </row>
    <row r="495" spans="1:17" x14ac:dyDescent="0.2">
      <c r="A495" t="s">
        <v>657</v>
      </c>
      <c r="B495">
        <v>2025</v>
      </c>
      <c r="C495">
        <v>12</v>
      </c>
      <c r="D495" t="s">
        <v>211</v>
      </c>
      <c r="E495" t="s">
        <v>19</v>
      </c>
      <c r="F495" t="s">
        <v>72</v>
      </c>
      <c r="G495" t="s">
        <v>48</v>
      </c>
      <c r="H495" t="s">
        <v>35</v>
      </c>
      <c r="I495" t="s">
        <v>96</v>
      </c>
      <c r="J495">
        <v>651703.01</v>
      </c>
      <c r="K495">
        <v>651703.01</v>
      </c>
      <c r="L495" t="s">
        <v>658</v>
      </c>
      <c r="M495" t="s">
        <v>659</v>
      </c>
      <c r="N495" t="s">
        <v>627</v>
      </c>
      <c r="O495" t="s">
        <v>628</v>
      </c>
      <c r="P495" t="s">
        <v>278</v>
      </c>
      <c r="Q495" t="s">
        <v>279</v>
      </c>
    </row>
    <row r="496" spans="1:17" x14ac:dyDescent="0.2">
      <c r="A496" t="s">
        <v>657</v>
      </c>
      <c r="B496">
        <v>2025</v>
      </c>
      <c r="C496">
        <v>12</v>
      </c>
      <c r="D496" t="s">
        <v>211</v>
      </c>
      <c r="E496" t="s">
        <v>19</v>
      </c>
      <c r="F496" t="s">
        <v>72</v>
      </c>
      <c r="G496" t="s">
        <v>48</v>
      </c>
      <c r="H496" t="s">
        <v>35</v>
      </c>
      <c r="I496" t="s">
        <v>39</v>
      </c>
      <c r="J496">
        <v>2105.02</v>
      </c>
      <c r="K496">
        <v>2105.02</v>
      </c>
      <c r="L496" t="s">
        <v>658</v>
      </c>
      <c r="M496" t="s">
        <v>659</v>
      </c>
      <c r="N496" t="s">
        <v>627</v>
      </c>
      <c r="O496" t="s">
        <v>628</v>
      </c>
      <c r="P496" t="s">
        <v>101</v>
      </c>
      <c r="Q496" t="s">
        <v>102</v>
      </c>
    </row>
    <row r="497" spans="1:17" x14ac:dyDescent="0.2">
      <c r="A497" t="s">
        <v>657</v>
      </c>
      <c r="B497">
        <v>2025</v>
      </c>
      <c r="C497">
        <v>12</v>
      </c>
      <c r="D497" t="s">
        <v>211</v>
      </c>
      <c r="E497" t="s">
        <v>19</v>
      </c>
      <c r="F497" t="s">
        <v>72</v>
      </c>
      <c r="G497" t="s">
        <v>48</v>
      </c>
      <c r="H497" t="s">
        <v>35</v>
      </c>
      <c r="I497" t="s">
        <v>39</v>
      </c>
      <c r="J497">
        <v>40.01</v>
      </c>
      <c r="K497">
        <v>40.01</v>
      </c>
      <c r="L497" t="s">
        <v>658</v>
      </c>
      <c r="M497" t="s">
        <v>659</v>
      </c>
      <c r="N497" t="s">
        <v>627</v>
      </c>
      <c r="O497" t="s">
        <v>628</v>
      </c>
      <c r="P497" t="s">
        <v>108</v>
      </c>
      <c r="Q497" t="s">
        <v>109</v>
      </c>
    </row>
    <row r="498" spans="1:17" x14ac:dyDescent="0.2">
      <c r="A498" t="s">
        <v>657</v>
      </c>
      <c r="B498">
        <v>2025</v>
      </c>
      <c r="C498">
        <v>12</v>
      </c>
      <c r="D498" t="s">
        <v>211</v>
      </c>
      <c r="E498" t="s">
        <v>19</v>
      </c>
      <c r="F498" t="s">
        <v>72</v>
      </c>
      <c r="G498" t="s">
        <v>48</v>
      </c>
      <c r="H498" t="s">
        <v>35</v>
      </c>
      <c r="I498" t="s">
        <v>39</v>
      </c>
      <c r="J498">
        <v>10.28</v>
      </c>
      <c r="K498">
        <v>10.28</v>
      </c>
      <c r="L498" t="s">
        <v>658</v>
      </c>
      <c r="M498" t="s">
        <v>659</v>
      </c>
      <c r="N498" t="s">
        <v>627</v>
      </c>
      <c r="O498" t="s">
        <v>628</v>
      </c>
      <c r="P498" t="s">
        <v>103</v>
      </c>
      <c r="Q498" t="s">
        <v>104</v>
      </c>
    </row>
    <row r="499" spans="1:17" x14ac:dyDescent="0.2">
      <c r="A499" t="s">
        <v>657</v>
      </c>
      <c r="B499">
        <v>2025</v>
      </c>
      <c r="C499">
        <v>12</v>
      </c>
      <c r="D499" t="s">
        <v>211</v>
      </c>
      <c r="E499" t="s">
        <v>19</v>
      </c>
      <c r="F499" t="s">
        <v>72</v>
      </c>
      <c r="G499" t="s">
        <v>48</v>
      </c>
      <c r="H499" t="s">
        <v>35</v>
      </c>
      <c r="I499" t="s">
        <v>661</v>
      </c>
      <c r="J499">
        <v>14093.289999999999</v>
      </c>
      <c r="K499">
        <v>14093.289999999999</v>
      </c>
      <c r="L499" t="s">
        <v>658</v>
      </c>
      <c r="M499" t="s">
        <v>659</v>
      </c>
      <c r="N499" t="s">
        <v>627</v>
      </c>
      <c r="O499" t="s">
        <v>628</v>
      </c>
      <c r="P499" t="s">
        <v>101</v>
      </c>
      <c r="Q499" t="s">
        <v>102</v>
      </c>
    </row>
    <row r="500" spans="1:17" x14ac:dyDescent="0.2">
      <c r="A500" t="s">
        <v>657</v>
      </c>
      <c r="B500">
        <v>2025</v>
      </c>
      <c r="C500">
        <v>12</v>
      </c>
      <c r="D500" t="s">
        <v>211</v>
      </c>
      <c r="E500" t="s">
        <v>19</v>
      </c>
      <c r="F500" t="s">
        <v>72</v>
      </c>
      <c r="G500" t="s">
        <v>48</v>
      </c>
      <c r="H500" t="s">
        <v>35</v>
      </c>
      <c r="I500" t="s">
        <v>664</v>
      </c>
      <c r="J500">
        <v>81032.489999999991</v>
      </c>
      <c r="K500">
        <v>81032.489999999991</v>
      </c>
      <c r="L500" t="s">
        <v>658</v>
      </c>
      <c r="M500" t="s">
        <v>659</v>
      </c>
      <c r="N500" t="s">
        <v>627</v>
      </c>
      <c r="O500" t="s">
        <v>628</v>
      </c>
      <c r="P500" t="s">
        <v>101</v>
      </c>
      <c r="Q500" t="s">
        <v>102</v>
      </c>
    </row>
    <row r="501" spans="1:17" x14ac:dyDescent="0.2">
      <c r="A501" t="s">
        <v>657</v>
      </c>
      <c r="B501">
        <v>2025</v>
      </c>
      <c r="C501">
        <v>12</v>
      </c>
      <c r="D501" t="s">
        <v>211</v>
      </c>
      <c r="E501" t="s">
        <v>19</v>
      </c>
      <c r="F501" t="s">
        <v>72</v>
      </c>
      <c r="G501" t="s">
        <v>48</v>
      </c>
      <c r="H501" t="s">
        <v>35</v>
      </c>
      <c r="I501" t="s">
        <v>662</v>
      </c>
      <c r="J501">
        <v>60973.740000000005</v>
      </c>
      <c r="K501">
        <v>60973.740000000005</v>
      </c>
      <c r="L501" t="s">
        <v>658</v>
      </c>
      <c r="M501" t="s">
        <v>659</v>
      </c>
      <c r="N501" t="s">
        <v>627</v>
      </c>
      <c r="O501" t="s">
        <v>628</v>
      </c>
      <c r="P501" t="s">
        <v>101</v>
      </c>
      <c r="Q501" t="s">
        <v>102</v>
      </c>
    </row>
    <row r="502" spans="1:17" x14ac:dyDescent="0.2">
      <c r="A502" t="s">
        <v>657</v>
      </c>
      <c r="B502">
        <v>2025</v>
      </c>
      <c r="C502">
        <v>12</v>
      </c>
      <c r="D502" t="s">
        <v>211</v>
      </c>
      <c r="E502" t="s">
        <v>110</v>
      </c>
      <c r="F502" t="s">
        <v>111</v>
      </c>
      <c r="G502" t="s">
        <v>112</v>
      </c>
      <c r="H502" t="s">
        <v>113</v>
      </c>
      <c r="I502" t="s">
        <v>152</v>
      </c>
      <c r="J502">
        <v>362415.73</v>
      </c>
      <c r="K502">
        <v>362415.73</v>
      </c>
      <c r="L502" t="s">
        <v>658</v>
      </c>
      <c r="M502" t="s">
        <v>659</v>
      </c>
      <c r="N502" t="s">
        <v>627</v>
      </c>
      <c r="O502" t="s">
        <v>628</v>
      </c>
      <c r="P502" t="s">
        <v>153</v>
      </c>
      <c r="Q502" t="s">
        <v>152</v>
      </c>
    </row>
    <row r="503" spans="1:17" x14ac:dyDescent="0.2">
      <c r="A503" t="s">
        <v>657</v>
      </c>
      <c r="B503">
        <v>2025</v>
      </c>
      <c r="C503">
        <v>12</v>
      </c>
      <c r="D503" t="s">
        <v>211</v>
      </c>
      <c r="E503" t="s">
        <v>110</v>
      </c>
      <c r="F503" t="s">
        <v>111</v>
      </c>
      <c r="G503" t="s">
        <v>112</v>
      </c>
      <c r="H503" t="s">
        <v>113</v>
      </c>
      <c r="I503" t="s">
        <v>114</v>
      </c>
      <c r="J503">
        <v>45759.91</v>
      </c>
      <c r="K503">
        <v>45759.91</v>
      </c>
      <c r="L503" t="s">
        <v>658</v>
      </c>
      <c r="M503" t="s">
        <v>659</v>
      </c>
      <c r="N503" t="s">
        <v>627</v>
      </c>
      <c r="O503" t="s">
        <v>628</v>
      </c>
      <c r="P503" t="s">
        <v>115</v>
      </c>
      <c r="Q503" t="s">
        <v>114</v>
      </c>
    </row>
    <row r="504" spans="1:17" x14ac:dyDescent="0.2">
      <c r="A504" t="s">
        <v>657</v>
      </c>
      <c r="B504">
        <v>2025</v>
      </c>
      <c r="C504">
        <v>12</v>
      </c>
      <c r="D504" t="s">
        <v>211</v>
      </c>
      <c r="E504" t="s">
        <v>110</v>
      </c>
      <c r="F504" t="s">
        <v>111</v>
      </c>
      <c r="G504" t="s">
        <v>112</v>
      </c>
      <c r="H504" t="s">
        <v>113</v>
      </c>
      <c r="I504" t="s">
        <v>116</v>
      </c>
      <c r="J504">
        <v>-474.03</v>
      </c>
      <c r="K504">
        <v>-474.03</v>
      </c>
      <c r="L504" t="s">
        <v>658</v>
      </c>
      <c r="M504" t="s">
        <v>659</v>
      </c>
      <c r="N504" t="s">
        <v>627</v>
      </c>
      <c r="O504" t="s">
        <v>628</v>
      </c>
      <c r="P504" t="s">
        <v>117</v>
      </c>
      <c r="Q504" t="s">
        <v>116</v>
      </c>
    </row>
    <row r="505" spans="1:17" x14ac:dyDescent="0.2">
      <c r="A505" t="s">
        <v>657</v>
      </c>
      <c r="B505">
        <v>2025</v>
      </c>
      <c r="C505">
        <v>12</v>
      </c>
      <c r="D505" t="s">
        <v>211</v>
      </c>
      <c r="E505" t="s">
        <v>110</v>
      </c>
      <c r="F505" t="s">
        <v>111</v>
      </c>
      <c r="G505" t="s">
        <v>112</v>
      </c>
      <c r="H505" t="s">
        <v>113</v>
      </c>
      <c r="I505" t="s">
        <v>118</v>
      </c>
      <c r="J505">
        <v>49237.47</v>
      </c>
      <c r="K505">
        <v>49237.47</v>
      </c>
      <c r="L505" t="s">
        <v>658</v>
      </c>
      <c r="M505" t="s">
        <v>659</v>
      </c>
      <c r="N505" t="s">
        <v>627</v>
      </c>
      <c r="O505" t="s">
        <v>628</v>
      </c>
      <c r="P505" t="s">
        <v>119</v>
      </c>
      <c r="Q505" t="s">
        <v>118</v>
      </c>
    </row>
  </sheetData>
  <pageMargins left="0.45" right="0.45" top="0.75" bottom="0.75" header="0.3" footer="0.3"/>
  <pageSetup paperSize="3" scale="63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9F8A-1CB1-44C8-B621-C279CCAD5387}">
  <dimension ref="A1:Q50"/>
  <sheetViews>
    <sheetView view="pageLayout" topLeftCell="C1" zoomScaleNormal="100" workbookViewId="0"/>
  </sheetViews>
  <sheetFormatPr defaultRowHeight="10" x14ac:dyDescent="0.2"/>
  <cols>
    <col min="1" max="1" width="27.44140625" bestFit="1" customWidth="1"/>
    <col min="2" max="2" width="49.109375" bestFit="1" customWidth="1"/>
    <col min="3" max="3" width="17" bestFit="1" customWidth="1"/>
    <col min="4" max="4" width="33.44140625" bestFit="1" customWidth="1"/>
    <col min="5" max="5" width="9.33203125" bestFit="1" customWidth="1"/>
    <col min="6" max="7" width="7" bestFit="1" customWidth="1"/>
    <col min="8" max="8" width="5.44140625" bestFit="1" customWidth="1"/>
    <col min="9" max="9" width="4.109375" bestFit="1" customWidth="1"/>
    <col min="10" max="10" width="7" bestFit="1" customWidth="1"/>
    <col min="11" max="11" width="13.6640625" bestFit="1" customWidth="1"/>
    <col min="12" max="12" width="11.6640625" bestFit="1" customWidth="1"/>
  </cols>
  <sheetData>
    <row r="1" spans="1:17" ht="10.5" x14ac:dyDescent="0.25">
      <c r="A1" s="1" t="s">
        <v>629</v>
      </c>
      <c r="B1" s="1" t="s">
        <v>630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656</v>
      </c>
      <c r="B2" t="s">
        <v>650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6</v>
      </c>
      <c r="I6" s="33">
        <v>7</v>
      </c>
      <c r="J6" s="33">
        <v>9</v>
      </c>
      <c r="K6" s="33">
        <v>10</v>
      </c>
      <c r="L6" s="26" t="s">
        <v>218</v>
      </c>
    </row>
    <row r="7" spans="1:17" ht="10.5" x14ac:dyDescent="0.25">
      <c r="A7" s="16" t="s">
        <v>20</v>
      </c>
      <c r="B7" s="18" t="s">
        <v>34</v>
      </c>
      <c r="C7" s="2" t="s">
        <v>35</v>
      </c>
      <c r="D7" s="4" t="s">
        <v>39</v>
      </c>
      <c r="E7" s="34"/>
      <c r="F7" s="34"/>
      <c r="G7" s="34"/>
      <c r="H7" s="34"/>
      <c r="I7" s="34"/>
      <c r="J7" s="34">
        <v>340.11</v>
      </c>
      <c r="K7" s="34"/>
      <c r="L7" s="27">
        <v>340.11</v>
      </c>
    </row>
    <row r="8" spans="1:17" ht="10.5" x14ac:dyDescent="0.25">
      <c r="A8" s="17"/>
      <c r="B8" s="19"/>
      <c r="C8" s="12" t="s">
        <v>227</v>
      </c>
      <c r="D8" s="13"/>
      <c r="E8" s="35"/>
      <c r="F8" s="36"/>
      <c r="G8" s="36"/>
      <c r="H8" s="36"/>
      <c r="I8" s="36"/>
      <c r="J8" s="36">
        <v>340.11</v>
      </c>
      <c r="K8" s="36"/>
      <c r="L8" s="28">
        <v>340.11</v>
      </c>
    </row>
    <row r="9" spans="1:17" ht="10.5" x14ac:dyDescent="0.25">
      <c r="A9" s="17"/>
      <c r="B9" s="22" t="s">
        <v>229</v>
      </c>
      <c r="C9" s="23"/>
      <c r="D9" s="23"/>
      <c r="E9" s="37"/>
      <c r="F9" s="38"/>
      <c r="G9" s="38"/>
      <c r="H9" s="38"/>
      <c r="I9" s="38"/>
      <c r="J9" s="38">
        <v>340.11</v>
      </c>
      <c r="K9" s="38"/>
      <c r="L9" s="29">
        <v>340.11</v>
      </c>
    </row>
    <row r="10" spans="1:17" ht="10.5" x14ac:dyDescent="0.25">
      <c r="A10" s="17"/>
      <c r="B10" s="18" t="s">
        <v>48</v>
      </c>
      <c r="C10" s="2" t="s">
        <v>35</v>
      </c>
      <c r="D10" s="4" t="s">
        <v>39</v>
      </c>
      <c r="E10" s="34">
        <v>-25.96</v>
      </c>
      <c r="F10" s="34"/>
      <c r="G10" s="34"/>
      <c r="H10" s="34"/>
      <c r="I10" s="34"/>
      <c r="J10" s="34">
        <v>204.94</v>
      </c>
      <c r="K10" s="34">
        <v>-204.94</v>
      </c>
      <c r="L10" s="27">
        <v>-25.960000000000008</v>
      </c>
    </row>
    <row r="11" spans="1:17" ht="10.5" x14ac:dyDescent="0.25">
      <c r="A11" s="17"/>
      <c r="B11" s="19"/>
      <c r="C11" s="12" t="s">
        <v>227</v>
      </c>
      <c r="D11" s="13"/>
      <c r="E11" s="35">
        <v>-25.96</v>
      </c>
      <c r="F11" s="36"/>
      <c r="G11" s="36"/>
      <c r="H11" s="36"/>
      <c r="I11" s="36"/>
      <c r="J11" s="36">
        <v>204.94</v>
      </c>
      <c r="K11" s="36">
        <v>-204.94</v>
      </c>
      <c r="L11" s="28">
        <v>-25.960000000000008</v>
      </c>
    </row>
    <row r="12" spans="1:17" ht="10.5" x14ac:dyDescent="0.25">
      <c r="A12" s="17"/>
      <c r="B12" s="22" t="s">
        <v>232</v>
      </c>
      <c r="C12" s="23"/>
      <c r="D12" s="23"/>
      <c r="E12" s="37">
        <v>-25.96</v>
      </c>
      <c r="F12" s="38"/>
      <c r="G12" s="38"/>
      <c r="H12" s="38"/>
      <c r="I12" s="38"/>
      <c r="J12" s="38">
        <v>204.94</v>
      </c>
      <c r="K12" s="38">
        <v>-204.94</v>
      </c>
      <c r="L12" s="29">
        <v>-25.960000000000008</v>
      </c>
    </row>
    <row r="13" spans="1:17" ht="10.5" x14ac:dyDescent="0.25">
      <c r="A13" s="17"/>
      <c r="B13" s="18" t="s">
        <v>61</v>
      </c>
      <c r="C13" s="2" t="s">
        <v>61</v>
      </c>
      <c r="D13" s="4" t="s">
        <v>61</v>
      </c>
      <c r="E13" s="34"/>
      <c r="F13" s="34"/>
      <c r="G13" s="34"/>
      <c r="H13" s="34"/>
      <c r="I13" s="34">
        <v>-2.27</v>
      </c>
      <c r="J13" s="34"/>
      <c r="K13" s="34"/>
      <c r="L13" s="27">
        <v>-2.27</v>
      </c>
    </row>
    <row r="14" spans="1:17" ht="10.5" x14ac:dyDescent="0.25">
      <c r="A14" s="17"/>
      <c r="B14" s="19"/>
      <c r="C14" s="12" t="s">
        <v>234</v>
      </c>
      <c r="D14" s="13"/>
      <c r="E14" s="35"/>
      <c r="F14" s="36"/>
      <c r="G14" s="36"/>
      <c r="H14" s="36"/>
      <c r="I14" s="36">
        <v>-2.27</v>
      </c>
      <c r="J14" s="36"/>
      <c r="K14" s="36"/>
      <c r="L14" s="28">
        <v>-2.27</v>
      </c>
    </row>
    <row r="15" spans="1:17" ht="10.5" x14ac:dyDescent="0.25">
      <c r="A15" s="17"/>
      <c r="B15" s="22" t="s">
        <v>234</v>
      </c>
      <c r="C15" s="23"/>
      <c r="D15" s="23"/>
      <c r="E15" s="37"/>
      <c r="F15" s="38"/>
      <c r="G15" s="38"/>
      <c r="H15" s="38"/>
      <c r="I15" s="38">
        <v>-2.27</v>
      </c>
      <c r="J15" s="38"/>
      <c r="K15" s="38"/>
      <c r="L15" s="29">
        <v>-2.27</v>
      </c>
    </row>
    <row r="16" spans="1:17" ht="10.5" x14ac:dyDescent="0.25">
      <c r="A16" s="17"/>
      <c r="B16" s="18" t="s">
        <v>161</v>
      </c>
      <c r="C16" s="2" t="s">
        <v>35</v>
      </c>
      <c r="D16" s="4" t="s">
        <v>39</v>
      </c>
      <c r="E16" s="34">
        <v>583.25</v>
      </c>
      <c r="F16" s="34">
        <v>1063.73</v>
      </c>
      <c r="G16" s="34">
        <v>598.52</v>
      </c>
      <c r="H16" s="34"/>
      <c r="I16" s="34"/>
      <c r="J16" s="34"/>
      <c r="K16" s="34"/>
      <c r="L16" s="27">
        <v>2245.5</v>
      </c>
    </row>
    <row r="17" spans="1:12" ht="10.5" x14ac:dyDescent="0.25">
      <c r="A17" s="17"/>
      <c r="B17" s="19"/>
      <c r="C17" s="12" t="s">
        <v>227</v>
      </c>
      <c r="D17" s="13"/>
      <c r="E17" s="35">
        <v>583.25</v>
      </c>
      <c r="F17" s="36">
        <v>1063.73</v>
      </c>
      <c r="G17" s="36">
        <v>598.52</v>
      </c>
      <c r="H17" s="36"/>
      <c r="I17" s="36"/>
      <c r="J17" s="36"/>
      <c r="K17" s="36"/>
      <c r="L17" s="28">
        <v>2245.5</v>
      </c>
    </row>
    <row r="18" spans="1:12" ht="10.5" x14ac:dyDescent="0.25">
      <c r="A18" s="17"/>
      <c r="B18" s="22" t="s">
        <v>237</v>
      </c>
      <c r="C18" s="23"/>
      <c r="D18" s="23"/>
      <c r="E18" s="37">
        <v>583.25</v>
      </c>
      <c r="F18" s="38">
        <v>1063.73</v>
      </c>
      <c r="G18" s="38">
        <v>598.52</v>
      </c>
      <c r="H18" s="38"/>
      <c r="I18" s="38"/>
      <c r="J18" s="38"/>
      <c r="K18" s="38"/>
      <c r="L18" s="29">
        <v>2245.5</v>
      </c>
    </row>
    <row r="19" spans="1:12" ht="10.5" x14ac:dyDescent="0.25">
      <c r="A19" s="17"/>
      <c r="B19" s="18" t="s">
        <v>653</v>
      </c>
      <c r="C19" s="2" t="s">
        <v>29</v>
      </c>
      <c r="D19" s="4" t="s">
        <v>30</v>
      </c>
      <c r="E19" s="34"/>
      <c r="F19" s="34"/>
      <c r="G19" s="34"/>
      <c r="H19" s="34">
        <v>151.11000000000001</v>
      </c>
      <c r="I19" s="34"/>
      <c r="J19" s="34"/>
      <c r="K19" s="34"/>
      <c r="L19" s="27">
        <v>151.11000000000001</v>
      </c>
    </row>
    <row r="20" spans="1:12" ht="10.5" x14ac:dyDescent="0.25">
      <c r="A20" s="17"/>
      <c r="B20" s="19"/>
      <c r="C20" s="12" t="s">
        <v>221</v>
      </c>
      <c r="D20" s="13"/>
      <c r="E20" s="35"/>
      <c r="F20" s="36"/>
      <c r="G20" s="36"/>
      <c r="H20" s="36">
        <v>151.11000000000001</v>
      </c>
      <c r="I20" s="36"/>
      <c r="J20" s="36"/>
      <c r="K20" s="36"/>
      <c r="L20" s="28">
        <v>151.11000000000001</v>
      </c>
    </row>
    <row r="21" spans="1:12" ht="10.5" x14ac:dyDescent="0.25">
      <c r="A21" s="17"/>
      <c r="B21" s="22" t="s">
        <v>655</v>
      </c>
      <c r="C21" s="23"/>
      <c r="D21" s="23"/>
      <c r="E21" s="37"/>
      <c r="F21" s="38"/>
      <c r="G21" s="38"/>
      <c r="H21" s="38">
        <v>151.11000000000001</v>
      </c>
      <c r="I21" s="38"/>
      <c r="J21" s="38"/>
      <c r="K21" s="38"/>
      <c r="L21" s="29">
        <v>151.11000000000001</v>
      </c>
    </row>
    <row r="22" spans="1:12" ht="10.5" x14ac:dyDescent="0.25">
      <c r="A22" s="20" t="s">
        <v>239</v>
      </c>
      <c r="B22" s="21"/>
      <c r="C22" s="21"/>
      <c r="D22" s="21"/>
      <c r="E22" s="40">
        <v>557.29</v>
      </c>
      <c r="F22" s="41">
        <v>1063.73</v>
      </c>
      <c r="G22" s="41">
        <v>598.52</v>
      </c>
      <c r="H22" s="41">
        <v>151.11000000000001</v>
      </c>
      <c r="I22" s="41">
        <v>-2.27</v>
      </c>
      <c r="J22" s="41">
        <v>545.04999999999995</v>
      </c>
      <c r="K22" s="41">
        <v>-204.94</v>
      </c>
      <c r="L22" s="31">
        <v>2708.4900000000002</v>
      </c>
    </row>
    <row r="23" spans="1:12" x14ac:dyDescent="0.2">
      <c r="A23" s="4"/>
      <c r="B23" s="4"/>
      <c r="C23" s="4"/>
      <c r="D23" s="4"/>
      <c r="E23" s="34"/>
      <c r="F23" s="34"/>
      <c r="G23" s="34"/>
      <c r="H23" s="34"/>
      <c r="I23" s="34"/>
      <c r="J23" s="34"/>
      <c r="K23" s="34"/>
      <c r="L23" s="27"/>
    </row>
    <row r="24" spans="1:12" ht="10.5" x14ac:dyDescent="0.25">
      <c r="A24" s="16" t="s">
        <v>72</v>
      </c>
      <c r="B24" s="18" t="s">
        <v>76</v>
      </c>
      <c r="C24" s="2" t="s">
        <v>77</v>
      </c>
      <c r="D24" s="4" t="s">
        <v>78</v>
      </c>
      <c r="E24" s="34">
        <v>0.86</v>
      </c>
      <c r="F24" s="34">
        <v>0.88</v>
      </c>
      <c r="G24" s="34">
        <v>0.9</v>
      </c>
      <c r="H24" s="34">
        <v>0.31</v>
      </c>
      <c r="I24" s="34"/>
      <c r="J24" s="34">
        <v>0.98</v>
      </c>
      <c r="K24" s="34">
        <v>-0.68</v>
      </c>
      <c r="L24" s="27">
        <v>3.25</v>
      </c>
    </row>
    <row r="25" spans="1:12" ht="10.5" x14ac:dyDescent="0.25">
      <c r="A25" s="17"/>
      <c r="B25" s="19"/>
      <c r="C25" s="12" t="s">
        <v>250</v>
      </c>
      <c r="D25" s="13"/>
      <c r="E25" s="35">
        <v>0.86</v>
      </c>
      <c r="F25" s="36">
        <v>0.88</v>
      </c>
      <c r="G25" s="36">
        <v>0.9</v>
      </c>
      <c r="H25" s="36">
        <v>0.31</v>
      </c>
      <c r="I25" s="36"/>
      <c r="J25" s="36">
        <v>0.98</v>
      </c>
      <c r="K25" s="36">
        <v>-0.68</v>
      </c>
      <c r="L25" s="28">
        <v>3.25</v>
      </c>
    </row>
    <row r="26" spans="1:12" ht="10.5" x14ac:dyDescent="0.25">
      <c r="A26" s="17"/>
      <c r="B26" s="22" t="s">
        <v>251</v>
      </c>
      <c r="C26" s="23"/>
      <c r="D26" s="23"/>
      <c r="E26" s="37">
        <v>0.86</v>
      </c>
      <c r="F26" s="38">
        <v>0.88</v>
      </c>
      <c r="G26" s="38">
        <v>0.9</v>
      </c>
      <c r="H26" s="38">
        <v>0.31</v>
      </c>
      <c r="I26" s="38"/>
      <c r="J26" s="38">
        <v>0.98</v>
      </c>
      <c r="K26" s="38">
        <v>-0.68</v>
      </c>
      <c r="L26" s="29">
        <v>3.25</v>
      </c>
    </row>
    <row r="27" spans="1:12" ht="10.5" x14ac:dyDescent="0.25">
      <c r="A27" s="17"/>
      <c r="B27" s="18" t="s">
        <v>80</v>
      </c>
      <c r="C27" s="2" t="s">
        <v>77</v>
      </c>
      <c r="D27" s="4" t="s">
        <v>78</v>
      </c>
      <c r="E27" s="34"/>
      <c r="F27" s="34"/>
      <c r="G27" s="34"/>
      <c r="H27" s="34">
        <v>0.5</v>
      </c>
      <c r="I27" s="34"/>
      <c r="J27" s="34"/>
      <c r="K27" s="34"/>
      <c r="L27" s="27">
        <v>0.5</v>
      </c>
    </row>
    <row r="28" spans="1:12" ht="10.5" x14ac:dyDescent="0.25">
      <c r="A28" s="17"/>
      <c r="B28" s="19"/>
      <c r="C28" s="12" t="s">
        <v>250</v>
      </c>
      <c r="D28" s="13"/>
      <c r="E28" s="35"/>
      <c r="F28" s="36"/>
      <c r="G28" s="36"/>
      <c r="H28" s="36">
        <v>0.5</v>
      </c>
      <c r="I28" s="36"/>
      <c r="J28" s="36"/>
      <c r="K28" s="36"/>
      <c r="L28" s="28">
        <v>0.5</v>
      </c>
    </row>
    <row r="29" spans="1:12" ht="10.5" x14ac:dyDescent="0.25">
      <c r="A29" s="17"/>
      <c r="B29" s="22" t="s">
        <v>252</v>
      </c>
      <c r="C29" s="23"/>
      <c r="D29" s="23"/>
      <c r="E29" s="37"/>
      <c r="F29" s="38"/>
      <c r="G29" s="38"/>
      <c r="H29" s="38">
        <v>0.5</v>
      </c>
      <c r="I29" s="38"/>
      <c r="J29" s="38"/>
      <c r="K29" s="38"/>
      <c r="L29" s="29">
        <v>0.5</v>
      </c>
    </row>
    <row r="30" spans="1:12" ht="10.5" x14ac:dyDescent="0.25">
      <c r="A30" s="17"/>
      <c r="B30" s="18" t="s">
        <v>48</v>
      </c>
      <c r="C30" s="2" t="s">
        <v>35</v>
      </c>
      <c r="D30" s="4" t="s">
        <v>39</v>
      </c>
      <c r="E30" s="34">
        <v>112.94999999999999</v>
      </c>
      <c r="F30" s="34">
        <v>293.27</v>
      </c>
      <c r="G30" s="34">
        <v>109.06</v>
      </c>
      <c r="H30" s="34">
        <v>23.32</v>
      </c>
      <c r="I30" s="34"/>
      <c r="J30" s="34">
        <v>198.76000000000002</v>
      </c>
      <c r="K30" s="34">
        <v>-87.64</v>
      </c>
      <c r="L30" s="27">
        <v>649.72</v>
      </c>
    </row>
    <row r="31" spans="1:12" ht="10.5" x14ac:dyDescent="0.25">
      <c r="A31" s="17"/>
      <c r="B31" s="19"/>
      <c r="C31" s="12" t="s">
        <v>227</v>
      </c>
      <c r="D31" s="13"/>
      <c r="E31" s="35">
        <v>112.94999999999999</v>
      </c>
      <c r="F31" s="36">
        <v>293.27</v>
      </c>
      <c r="G31" s="36">
        <v>109.06</v>
      </c>
      <c r="H31" s="36">
        <v>23.32</v>
      </c>
      <c r="I31" s="36"/>
      <c r="J31" s="36">
        <v>198.76000000000002</v>
      </c>
      <c r="K31" s="36">
        <v>-87.64</v>
      </c>
      <c r="L31" s="28">
        <v>649.72</v>
      </c>
    </row>
    <row r="32" spans="1:12" ht="10.5" x14ac:dyDescent="0.25">
      <c r="A32" s="17"/>
      <c r="B32" s="22" t="s">
        <v>232</v>
      </c>
      <c r="C32" s="23"/>
      <c r="D32" s="23"/>
      <c r="E32" s="37">
        <v>112.94999999999999</v>
      </c>
      <c r="F32" s="38">
        <v>293.27</v>
      </c>
      <c r="G32" s="38">
        <v>109.06</v>
      </c>
      <c r="H32" s="38">
        <v>23.32</v>
      </c>
      <c r="I32" s="38"/>
      <c r="J32" s="38">
        <v>198.76000000000002</v>
      </c>
      <c r="K32" s="38">
        <v>-87.64</v>
      </c>
      <c r="L32" s="29">
        <v>649.72</v>
      </c>
    </row>
    <row r="33" spans="1:12" ht="10.5" x14ac:dyDescent="0.25">
      <c r="A33" s="20" t="s">
        <v>254</v>
      </c>
      <c r="B33" s="21"/>
      <c r="C33" s="21"/>
      <c r="D33" s="21"/>
      <c r="E33" s="40">
        <v>113.80999999999999</v>
      </c>
      <c r="F33" s="41">
        <v>294.14999999999998</v>
      </c>
      <c r="G33" s="41">
        <v>109.96000000000001</v>
      </c>
      <c r="H33" s="41">
        <v>24.13</v>
      </c>
      <c r="I33" s="41"/>
      <c r="J33" s="41">
        <v>199.74</v>
      </c>
      <c r="K33" s="41">
        <v>-88.320000000000007</v>
      </c>
      <c r="L33" s="31">
        <v>653.47</v>
      </c>
    </row>
    <row r="34" spans="1:12" x14ac:dyDescent="0.2">
      <c r="A34" s="4"/>
      <c r="B34" s="4"/>
      <c r="C34" s="4"/>
      <c r="D34" s="4"/>
      <c r="E34" s="34"/>
      <c r="F34" s="34"/>
      <c r="G34" s="34"/>
      <c r="H34" s="34"/>
      <c r="I34" s="34"/>
      <c r="J34" s="34"/>
      <c r="K34" s="34"/>
      <c r="L34" s="27"/>
    </row>
    <row r="35" spans="1:12" ht="10.5" x14ac:dyDescent="0.25">
      <c r="A35" s="16" t="s">
        <v>111</v>
      </c>
      <c r="B35" s="18" t="s">
        <v>112</v>
      </c>
      <c r="C35" s="2" t="s">
        <v>113</v>
      </c>
      <c r="D35" s="4" t="s">
        <v>114</v>
      </c>
      <c r="E35" s="34">
        <v>37.4</v>
      </c>
      <c r="F35" s="34">
        <v>68.959999999999994</v>
      </c>
      <c r="G35" s="34">
        <v>24.32</v>
      </c>
      <c r="H35" s="34">
        <v>8.0299999999999994</v>
      </c>
      <c r="I35" s="34">
        <v>-0.11</v>
      </c>
      <c r="J35" s="34">
        <v>59.03</v>
      </c>
      <c r="K35" s="34">
        <v>-11.56</v>
      </c>
      <c r="L35" s="27">
        <v>186.06999999999996</v>
      </c>
    </row>
    <row r="36" spans="1:12" ht="10.5" x14ac:dyDescent="0.25">
      <c r="A36" s="17"/>
      <c r="B36" s="19"/>
      <c r="C36" s="3"/>
      <c r="D36" t="s">
        <v>116</v>
      </c>
      <c r="E36" s="39">
        <v>7.0000000000000007E-2</v>
      </c>
      <c r="F36" s="39"/>
      <c r="G36" s="39"/>
      <c r="H36" s="39"/>
      <c r="I36" s="39"/>
      <c r="J36" s="39"/>
      <c r="K36" s="39"/>
      <c r="L36" s="30">
        <v>7.0000000000000007E-2</v>
      </c>
    </row>
    <row r="37" spans="1:12" ht="10.5" x14ac:dyDescent="0.25">
      <c r="A37" s="17"/>
      <c r="B37" s="19"/>
      <c r="C37" s="3"/>
      <c r="D37" t="s">
        <v>118</v>
      </c>
      <c r="E37" s="39">
        <v>135.01</v>
      </c>
      <c r="F37" s="39">
        <v>961.27</v>
      </c>
      <c r="G37" s="39">
        <v>465.99</v>
      </c>
      <c r="H37" s="39"/>
      <c r="I37" s="39"/>
      <c r="J37" s="39">
        <v>715.01</v>
      </c>
      <c r="K37" s="39">
        <v>-182.89</v>
      </c>
      <c r="L37" s="30">
        <v>2094.39</v>
      </c>
    </row>
    <row r="38" spans="1:12" ht="10.5" x14ac:dyDescent="0.25">
      <c r="A38" s="17"/>
      <c r="B38" s="19"/>
      <c r="C38" s="12" t="s">
        <v>255</v>
      </c>
      <c r="D38" s="13"/>
      <c r="E38" s="35">
        <v>172.48</v>
      </c>
      <c r="F38" s="36">
        <v>1030.23</v>
      </c>
      <c r="G38" s="36">
        <v>490.31</v>
      </c>
      <c r="H38" s="36">
        <v>8.0299999999999994</v>
      </c>
      <c r="I38" s="36">
        <v>-0.11</v>
      </c>
      <c r="J38" s="36">
        <v>774.04</v>
      </c>
      <c r="K38" s="36">
        <v>-194.45</v>
      </c>
      <c r="L38" s="28">
        <v>2280.5299999999997</v>
      </c>
    </row>
    <row r="39" spans="1:12" ht="10.5" x14ac:dyDescent="0.25">
      <c r="A39" s="17"/>
      <c r="B39" s="22" t="s">
        <v>256</v>
      </c>
      <c r="C39" s="23"/>
      <c r="D39" s="23"/>
      <c r="E39" s="37">
        <v>172.48</v>
      </c>
      <c r="F39" s="38">
        <v>1030.23</v>
      </c>
      <c r="G39" s="38">
        <v>490.31</v>
      </c>
      <c r="H39" s="38">
        <v>8.0299999999999994</v>
      </c>
      <c r="I39" s="38">
        <v>-0.11</v>
      </c>
      <c r="J39" s="38">
        <v>774.04</v>
      </c>
      <c r="K39" s="38">
        <v>-194.45</v>
      </c>
      <c r="L39" s="29">
        <v>2280.5299999999997</v>
      </c>
    </row>
    <row r="40" spans="1:12" ht="10.5" x14ac:dyDescent="0.25">
      <c r="A40" s="20" t="s">
        <v>257</v>
      </c>
      <c r="B40" s="21"/>
      <c r="C40" s="21"/>
      <c r="D40" s="21"/>
      <c r="E40" s="40">
        <v>172.48</v>
      </c>
      <c r="F40" s="41">
        <v>1030.23</v>
      </c>
      <c r="G40" s="41">
        <v>490.31</v>
      </c>
      <c r="H40" s="41">
        <v>8.0299999999999994</v>
      </c>
      <c r="I40" s="41">
        <v>-0.11</v>
      </c>
      <c r="J40" s="41">
        <v>774.04</v>
      </c>
      <c r="K40" s="41">
        <v>-194.45</v>
      </c>
      <c r="L40" s="31">
        <v>2280.5299999999997</v>
      </c>
    </row>
    <row r="41" spans="1:12" ht="10.5" thickBot="1" x14ac:dyDescent="0.25">
      <c r="A41" s="4"/>
      <c r="B41" s="4"/>
      <c r="C41" s="4"/>
      <c r="D41" s="4"/>
      <c r="E41" s="34"/>
      <c r="F41" s="34"/>
      <c r="G41" s="34"/>
      <c r="H41" s="34"/>
      <c r="I41" s="34"/>
      <c r="J41" s="34"/>
      <c r="K41" s="34"/>
      <c r="L41" s="27"/>
    </row>
    <row r="42" spans="1:12" ht="11" thickBot="1" x14ac:dyDescent="0.3">
      <c r="A42" s="24" t="s">
        <v>218</v>
      </c>
      <c r="B42" s="25"/>
      <c r="C42" s="25"/>
      <c r="D42" s="25"/>
      <c r="E42" s="42">
        <v>843.57999999999993</v>
      </c>
      <c r="F42" s="43">
        <v>2388.11</v>
      </c>
      <c r="G42" s="43">
        <v>1198.79</v>
      </c>
      <c r="H42" s="43">
        <v>183.27</v>
      </c>
      <c r="I42" s="43">
        <v>-2.38</v>
      </c>
      <c r="J42" s="43">
        <v>1518.83</v>
      </c>
      <c r="K42" s="43">
        <v>-487.71</v>
      </c>
      <c r="L42" s="32">
        <v>5642.49</v>
      </c>
    </row>
    <row r="45" spans="1:12" ht="10.5" thickBot="1" x14ac:dyDescent="0.25"/>
    <row r="46" spans="1:12" x14ac:dyDescent="0.2">
      <c r="K46" s="46" t="s">
        <v>261</v>
      </c>
      <c r="L46" s="47">
        <v>0</v>
      </c>
    </row>
    <row r="47" spans="1:12" x14ac:dyDescent="0.2">
      <c r="K47" s="44" t="s">
        <v>262</v>
      </c>
      <c r="L47" s="45">
        <v>0</v>
      </c>
    </row>
    <row r="48" spans="1:12" x14ac:dyDescent="0.2">
      <c r="K48" s="44" t="s">
        <v>263</v>
      </c>
      <c r="L48" s="45">
        <v>0</v>
      </c>
    </row>
    <row r="49" spans="11:12" ht="10.5" thickBot="1" x14ac:dyDescent="0.25">
      <c r="K49" s="44" t="s">
        <v>264</v>
      </c>
      <c r="L49" s="45">
        <v>5642.49</v>
      </c>
    </row>
    <row r="50" spans="11:12" ht="10.5" thickBot="1" x14ac:dyDescent="0.25">
      <c r="K50" s="48" t="s">
        <v>265</v>
      </c>
      <c r="L50" s="49">
        <v>5642.49</v>
      </c>
    </row>
  </sheetData>
  <pageMargins left="0.45" right="0.45" top="0.75" bottom="0.75" header="0.3" footer="0.3"/>
  <pageSetup scale="75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8272C-C6DE-4635-AE68-7FF1ED66B945}">
  <sheetPr>
    <pageSetUpPr fitToPage="1"/>
  </sheetPr>
  <dimension ref="A1:Q60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650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48</v>
      </c>
      <c r="H2" t="s">
        <v>35</v>
      </c>
      <c r="I2" t="s">
        <v>39</v>
      </c>
      <c r="J2">
        <v>-25.96</v>
      </c>
      <c r="K2">
        <v>-25.96</v>
      </c>
      <c r="L2" t="s">
        <v>651</v>
      </c>
      <c r="M2" t="s">
        <v>652</v>
      </c>
      <c r="N2" t="s">
        <v>627</v>
      </c>
      <c r="O2" t="s">
        <v>628</v>
      </c>
      <c r="P2" t="s">
        <v>52</v>
      </c>
      <c r="Q2" t="s">
        <v>53</v>
      </c>
    </row>
    <row r="3" spans="1:17" x14ac:dyDescent="0.2">
      <c r="A3" t="s">
        <v>650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161</v>
      </c>
      <c r="H3" t="s">
        <v>35</v>
      </c>
      <c r="I3" t="s">
        <v>39</v>
      </c>
      <c r="J3">
        <v>-11.65</v>
      </c>
      <c r="K3">
        <v>-11.65</v>
      </c>
      <c r="L3" t="s">
        <v>651</v>
      </c>
      <c r="M3" t="s">
        <v>652</v>
      </c>
      <c r="N3" t="s">
        <v>627</v>
      </c>
      <c r="O3" t="s">
        <v>628</v>
      </c>
      <c r="P3" t="s">
        <v>195</v>
      </c>
      <c r="Q3" t="s">
        <v>196</v>
      </c>
    </row>
    <row r="4" spans="1:17" x14ac:dyDescent="0.2">
      <c r="A4" t="s">
        <v>650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161</v>
      </c>
      <c r="H4" t="s">
        <v>35</v>
      </c>
      <c r="I4" t="s">
        <v>39</v>
      </c>
      <c r="J4">
        <v>594.9</v>
      </c>
      <c r="K4">
        <v>594.9</v>
      </c>
      <c r="L4" t="s">
        <v>651</v>
      </c>
      <c r="M4" t="s">
        <v>652</v>
      </c>
      <c r="N4" t="s">
        <v>627</v>
      </c>
      <c r="O4" t="s">
        <v>628</v>
      </c>
      <c r="P4" t="s">
        <v>195</v>
      </c>
      <c r="Q4" t="s">
        <v>196</v>
      </c>
    </row>
    <row r="5" spans="1:17" x14ac:dyDescent="0.2">
      <c r="A5" t="s">
        <v>650</v>
      </c>
      <c r="B5">
        <v>2025</v>
      </c>
      <c r="C5">
        <v>1</v>
      </c>
      <c r="D5" t="s">
        <v>18</v>
      </c>
      <c r="E5" t="s">
        <v>19</v>
      </c>
      <c r="F5" t="s">
        <v>72</v>
      </c>
      <c r="G5" t="s">
        <v>76</v>
      </c>
      <c r="H5" t="s">
        <v>77</v>
      </c>
      <c r="I5" t="s">
        <v>78</v>
      </c>
      <c r="J5">
        <v>0.86</v>
      </c>
      <c r="K5">
        <v>0.86</v>
      </c>
      <c r="L5" t="s">
        <v>651</v>
      </c>
      <c r="M5" t="s">
        <v>652</v>
      </c>
      <c r="N5" t="s">
        <v>627</v>
      </c>
      <c r="O5" t="s">
        <v>628</v>
      </c>
      <c r="P5" t="s">
        <v>79</v>
      </c>
      <c r="Q5" t="s">
        <v>76</v>
      </c>
    </row>
    <row r="6" spans="1:17" x14ac:dyDescent="0.2">
      <c r="A6" t="s">
        <v>650</v>
      </c>
      <c r="B6">
        <v>2025</v>
      </c>
      <c r="C6">
        <v>1</v>
      </c>
      <c r="D6" t="s">
        <v>18</v>
      </c>
      <c r="E6" t="s">
        <v>19</v>
      </c>
      <c r="F6" t="s">
        <v>72</v>
      </c>
      <c r="G6" t="s">
        <v>48</v>
      </c>
      <c r="H6" t="s">
        <v>35</v>
      </c>
      <c r="I6" t="s">
        <v>39</v>
      </c>
      <c r="J6">
        <v>-5.19</v>
      </c>
      <c r="K6">
        <v>-5.19</v>
      </c>
      <c r="L6" t="s">
        <v>651</v>
      </c>
      <c r="M6" t="s">
        <v>652</v>
      </c>
      <c r="N6" t="s">
        <v>627</v>
      </c>
      <c r="O6" t="s">
        <v>628</v>
      </c>
      <c r="P6" t="s">
        <v>108</v>
      </c>
      <c r="Q6" t="s">
        <v>109</v>
      </c>
    </row>
    <row r="7" spans="1:17" x14ac:dyDescent="0.2">
      <c r="A7" t="s">
        <v>650</v>
      </c>
      <c r="B7">
        <v>2025</v>
      </c>
      <c r="C7">
        <v>1</v>
      </c>
      <c r="D7" t="s">
        <v>18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27.04</v>
      </c>
      <c r="K7">
        <v>27.04</v>
      </c>
      <c r="L7" t="s">
        <v>651</v>
      </c>
      <c r="M7" t="s">
        <v>652</v>
      </c>
      <c r="N7" t="s">
        <v>627</v>
      </c>
      <c r="O7" t="s">
        <v>628</v>
      </c>
      <c r="P7" t="s">
        <v>103</v>
      </c>
      <c r="Q7" t="s">
        <v>104</v>
      </c>
    </row>
    <row r="8" spans="1:17" x14ac:dyDescent="0.2">
      <c r="A8" t="s">
        <v>650</v>
      </c>
      <c r="B8">
        <v>2025</v>
      </c>
      <c r="C8">
        <v>1</v>
      </c>
      <c r="D8" t="s">
        <v>18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25.93</v>
      </c>
      <c r="K8">
        <v>25.93</v>
      </c>
      <c r="L8" t="s">
        <v>651</v>
      </c>
      <c r="M8" t="s">
        <v>652</v>
      </c>
      <c r="N8" t="s">
        <v>627</v>
      </c>
      <c r="O8" t="s">
        <v>628</v>
      </c>
      <c r="P8" t="s">
        <v>97</v>
      </c>
      <c r="Q8" t="s">
        <v>98</v>
      </c>
    </row>
    <row r="9" spans="1:17" x14ac:dyDescent="0.2">
      <c r="A9" t="s">
        <v>650</v>
      </c>
      <c r="B9">
        <v>2025</v>
      </c>
      <c r="C9">
        <v>1</v>
      </c>
      <c r="D9" t="s">
        <v>18</v>
      </c>
      <c r="E9" t="s">
        <v>19</v>
      </c>
      <c r="F9" t="s">
        <v>72</v>
      </c>
      <c r="G9" t="s">
        <v>48</v>
      </c>
      <c r="H9" t="s">
        <v>35</v>
      </c>
      <c r="I9" t="s">
        <v>39</v>
      </c>
      <c r="J9">
        <v>17.55</v>
      </c>
      <c r="K9">
        <v>17.55</v>
      </c>
      <c r="L9" t="s">
        <v>651</v>
      </c>
      <c r="M9" t="s">
        <v>652</v>
      </c>
      <c r="N9" t="s">
        <v>627</v>
      </c>
      <c r="O9" t="s">
        <v>628</v>
      </c>
      <c r="P9" t="s">
        <v>105</v>
      </c>
      <c r="Q9" t="s">
        <v>106</v>
      </c>
    </row>
    <row r="10" spans="1:17" x14ac:dyDescent="0.2">
      <c r="A10" t="s">
        <v>650</v>
      </c>
      <c r="B10">
        <v>2025</v>
      </c>
      <c r="C10">
        <v>1</v>
      </c>
      <c r="D10" t="s">
        <v>18</v>
      </c>
      <c r="E10" t="s">
        <v>19</v>
      </c>
      <c r="F10" t="s">
        <v>72</v>
      </c>
      <c r="G10" t="s">
        <v>48</v>
      </c>
      <c r="H10" t="s">
        <v>35</v>
      </c>
      <c r="I10" t="s">
        <v>39</v>
      </c>
      <c r="J10">
        <v>47.62</v>
      </c>
      <c r="K10">
        <v>47.62</v>
      </c>
      <c r="L10" t="s">
        <v>651</v>
      </c>
      <c r="M10" t="s">
        <v>652</v>
      </c>
      <c r="N10" t="s">
        <v>627</v>
      </c>
      <c r="O10" t="s">
        <v>628</v>
      </c>
      <c r="P10" t="s">
        <v>99</v>
      </c>
      <c r="Q10" t="s">
        <v>100</v>
      </c>
    </row>
    <row r="11" spans="1:17" x14ac:dyDescent="0.2">
      <c r="A11" t="s">
        <v>650</v>
      </c>
      <c r="B11">
        <v>2025</v>
      </c>
      <c r="C11">
        <v>1</v>
      </c>
      <c r="D11" t="s">
        <v>18</v>
      </c>
      <c r="E11" t="s">
        <v>110</v>
      </c>
      <c r="F11" t="s">
        <v>111</v>
      </c>
      <c r="G11" t="s">
        <v>112</v>
      </c>
      <c r="H11" t="s">
        <v>113</v>
      </c>
      <c r="I11" t="s">
        <v>114</v>
      </c>
      <c r="J11">
        <v>37.4</v>
      </c>
      <c r="K11">
        <v>37.4</v>
      </c>
      <c r="L11" t="s">
        <v>651</v>
      </c>
      <c r="M11" t="s">
        <v>652</v>
      </c>
      <c r="N11" t="s">
        <v>627</v>
      </c>
      <c r="O11" t="s">
        <v>628</v>
      </c>
      <c r="P11" t="s">
        <v>115</v>
      </c>
      <c r="Q11" t="s">
        <v>114</v>
      </c>
    </row>
    <row r="12" spans="1:17" x14ac:dyDescent="0.2">
      <c r="A12" t="s">
        <v>650</v>
      </c>
      <c r="B12">
        <v>2025</v>
      </c>
      <c r="C12">
        <v>1</v>
      </c>
      <c r="D12" t="s">
        <v>18</v>
      </c>
      <c r="E12" t="s">
        <v>110</v>
      </c>
      <c r="F12" t="s">
        <v>111</v>
      </c>
      <c r="G12" t="s">
        <v>112</v>
      </c>
      <c r="H12" t="s">
        <v>113</v>
      </c>
      <c r="I12" t="s">
        <v>116</v>
      </c>
      <c r="J12">
        <v>7.0000000000000007E-2</v>
      </c>
      <c r="K12">
        <v>7.0000000000000007E-2</v>
      </c>
      <c r="L12" t="s">
        <v>651</v>
      </c>
      <c r="M12" t="s">
        <v>652</v>
      </c>
      <c r="N12" t="s">
        <v>627</v>
      </c>
      <c r="O12" t="s">
        <v>628</v>
      </c>
      <c r="P12" t="s">
        <v>117</v>
      </c>
      <c r="Q12" t="s">
        <v>116</v>
      </c>
    </row>
    <row r="13" spans="1:17" x14ac:dyDescent="0.2">
      <c r="A13" t="s">
        <v>650</v>
      </c>
      <c r="B13">
        <v>2025</v>
      </c>
      <c r="C13">
        <v>1</v>
      </c>
      <c r="D13" t="s">
        <v>18</v>
      </c>
      <c r="E13" t="s">
        <v>110</v>
      </c>
      <c r="F13" t="s">
        <v>111</v>
      </c>
      <c r="G13" t="s">
        <v>112</v>
      </c>
      <c r="H13" t="s">
        <v>113</v>
      </c>
      <c r="I13" t="s">
        <v>118</v>
      </c>
      <c r="J13">
        <v>135.01</v>
      </c>
      <c r="K13">
        <v>135.01</v>
      </c>
      <c r="L13" t="s">
        <v>651</v>
      </c>
      <c r="M13" t="s">
        <v>652</v>
      </c>
      <c r="N13" t="s">
        <v>627</v>
      </c>
      <c r="O13" t="s">
        <v>628</v>
      </c>
      <c r="P13" t="s">
        <v>119</v>
      </c>
      <c r="Q13" t="s">
        <v>118</v>
      </c>
    </row>
    <row r="14" spans="1:17" x14ac:dyDescent="0.2">
      <c r="A14" t="s">
        <v>650</v>
      </c>
      <c r="B14">
        <v>2025</v>
      </c>
      <c r="C14">
        <v>2</v>
      </c>
      <c r="D14" t="s">
        <v>120</v>
      </c>
      <c r="E14" t="s">
        <v>19</v>
      </c>
      <c r="F14" t="s">
        <v>20</v>
      </c>
      <c r="G14" t="s">
        <v>161</v>
      </c>
      <c r="H14" t="s">
        <v>35</v>
      </c>
      <c r="I14" t="s">
        <v>39</v>
      </c>
      <c r="J14">
        <v>-26.92</v>
      </c>
      <c r="K14">
        <v>-26.92</v>
      </c>
      <c r="L14" t="s">
        <v>651</v>
      </c>
      <c r="M14" t="s">
        <v>652</v>
      </c>
      <c r="N14" t="s">
        <v>627</v>
      </c>
      <c r="O14" t="s">
        <v>628</v>
      </c>
      <c r="P14" t="s">
        <v>195</v>
      </c>
      <c r="Q14" t="s">
        <v>196</v>
      </c>
    </row>
    <row r="15" spans="1:17" x14ac:dyDescent="0.2">
      <c r="A15" t="s">
        <v>650</v>
      </c>
      <c r="B15">
        <v>2025</v>
      </c>
      <c r="C15">
        <v>2</v>
      </c>
      <c r="D15" t="s">
        <v>120</v>
      </c>
      <c r="E15" t="s">
        <v>19</v>
      </c>
      <c r="F15" t="s">
        <v>20</v>
      </c>
      <c r="G15" t="s">
        <v>161</v>
      </c>
      <c r="H15" t="s">
        <v>35</v>
      </c>
      <c r="I15" t="s">
        <v>39</v>
      </c>
      <c r="J15">
        <v>1090.6500000000001</v>
      </c>
      <c r="K15">
        <v>1090.6500000000001</v>
      </c>
      <c r="L15" t="s">
        <v>651</v>
      </c>
      <c r="M15" t="s">
        <v>652</v>
      </c>
      <c r="N15" t="s">
        <v>627</v>
      </c>
      <c r="O15" t="s">
        <v>628</v>
      </c>
      <c r="P15" t="s">
        <v>195</v>
      </c>
      <c r="Q15" t="s">
        <v>196</v>
      </c>
    </row>
    <row r="16" spans="1:17" x14ac:dyDescent="0.2">
      <c r="A16" t="s">
        <v>650</v>
      </c>
      <c r="B16">
        <v>2025</v>
      </c>
      <c r="C16">
        <v>2</v>
      </c>
      <c r="D16" t="s">
        <v>120</v>
      </c>
      <c r="E16" t="s">
        <v>19</v>
      </c>
      <c r="F16" t="s">
        <v>72</v>
      </c>
      <c r="G16" t="s">
        <v>76</v>
      </c>
      <c r="H16" t="s">
        <v>77</v>
      </c>
      <c r="I16" t="s">
        <v>78</v>
      </c>
      <c r="J16">
        <v>0.88</v>
      </c>
      <c r="K16">
        <v>0.88</v>
      </c>
      <c r="L16" t="s">
        <v>651</v>
      </c>
      <c r="M16" t="s">
        <v>652</v>
      </c>
      <c r="N16" t="s">
        <v>627</v>
      </c>
      <c r="O16" t="s">
        <v>628</v>
      </c>
      <c r="P16" t="s">
        <v>79</v>
      </c>
      <c r="Q16" t="s">
        <v>76</v>
      </c>
    </row>
    <row r="17" spans="1:17" x14ac:dyDescent="0.2">
      <c r="A17" t="s">
        <v>650</v>
      </c>
      <c r="B17">
        <v>2025</v>
      </c>
      <c r="C17">
        <v>2</v>
      </c>
      <c r="D17" t="s">
        <v>120</v>
      </c>
      <c r="E17" t="s">
        <v>19</v>
      </c>
      <c r="F17" t="s">
        <v>72</v>
      </c>
      <c r="G17" t="s">
        <v>48</v>
      </c>
      <c r="H17" t="s">
        <v>35</v>
      </c>
      <c r="I17" t="s">
        <v>39</v>
      </c>
      <c r="J17">
        <v>82.6</v>
      </c>
      <c r="K17">
        <v>82.6</v>
      </c>
      <c r="L17" t="s">
        <v>651</v>
      </c>
      <c r="M17" t="s">
        <v>652</v>
      </c>
      <c r="N17" t="s">
        <v>627</v>
      </c>
      <c r="O17" t="s">
        <v>628</v>
      </c>
      <c r="P17" t="s">
        <v>103</v>
      </c>
      <c r="Q17" t="s">
        <v>104</v>
      </c>
    </row>
    <row r="18" spans="1:17" x14ac:dyDescent="0.2">
      <c r="A18" t="s">
        <v>650</v>
      </c>
      <c r="B18">
        <v>2025</v>
      </c>
      <c r="C18">
        <v>2</v>
      </c>
      <c r="D18" t="s">
        <v>120</v>
      </c>
      <c r="E18" t="s">
        <v>19</v>
      </c>
      <c r="F18" t="s">
        <v>72</v>
      </c>
      <c r="G18" t="s">
        <v>48</v>
      </c>
      <c r="H18" t="s">
        <v>35</v>
      </c>
      <c r="I18" t="s">
        <v>39</v>
      </c>
      <c r="J18">
        <v>53.8</v>
      </c>
      <c r="K18">
        <v>53.8</v>
      </c>
      <c r="L18" t="s">
        <v>651</v>
      </c>
      <c r="M18" t="s">
        <v>652</v>
      </c>
      <c r="N18" t="s">
        <v>627</v>
      </c>
      <c r="O18" t="s">
        <v>628</v>
      </c>
      <c r="P18" t="s">
        <v>97</v>
      </c>
      <c r="Q18" t="s">
        <v>98</v>
      </c>
    </row>
    <row r="19" spans="1:17" x14ac:dyDescent="0.2">
      <c r="A19" t="s">
        <v>650</v>
      </c>
      <c r="B19">
        <v>2025</v>
      </c>
      <c r="C19">
        <v>2</v>
      </c>
      <c r="D19" t="s">
        <v>120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46.13</v>
      </c>
      <c r="K19">
        <v>46.13</v>
      </c>
      <c r="L19" t="s">
        <v>651</v>
      </c>
      <c r="M19" t="s">
        <v>652</v>
      </c>
      <c r="N19" t="s">
        <v>627</v>
      </c>
      <c r="O19" t="s">
        <v>628</v>
      </c>
      <c r="P19" t="s">
        <v>105</v>
      </c>
      <c r="Q19" t="s">
        <v>106</v>
      </c>
    </row>
    <row r="20" spans="1:17" x14ac:dyDescent="0.2">
      <c r="A20" t="s">
        <v>650</v>
      </c>
      <c r="B20">
        <v>2025</v>
      </c>
      <c r="C20">
        <v>2</v>
      </c>
      <c r="D20" t="s">
        <v>120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110.74</v>
      </c>
      <c r="K20">
        <v>110.74</v>
      </c>
      <c r="L20" t="s">
        <v>651</v>
      </c>
      <c r="M20" t="s">
        <v>652</v>
      </c>
      <c r="N20" t="s">
        <v>627</v>
      </c>
      <c r="O20" t="s">
        <v>628</v>
      </c>
      <c r="P20" t="s">
        <v>99</v>
      </c>
      <c r="Q20" t="s">
        <v>100</v>
      </c>
    </row>
    <row r="21" spans="1:17" x14ac:dyDescent="0.2">
      <c r="A21" t="s">
        <v>650</v>
      </c>
      <c r="B21">
        <v>2025</v>
      </c>
      <c r="C21">
        <v>2</v>
      </c>
      <c r="D21" t="s">
        <v>120</v>
      </c>
      <c r="E21" t="s">
        <v>110</v>
      </c>
      <c r="F21" t="s">
        <v>111</v>
      </c>
      <c r="G21" t="s">
        <v>112</v>
      </c>
      <c r="H21" t="s">
        <v>113</v>
      </c>
      <c r="I21" t="s">
        <v>114</v>
      </c>
      <c r="J21">
        <v>68.959999999999994</v>
      </c>
      <c r="K21">
        <v>68.959999999999994</v>
      </c>
      <c r="L21" t="s">
        <v>651</v>
      </c>
      <c r="M21" t="s">
        <v>652</v>
      </c>
      <c r="N21" t="s">
        <v>627</v>
      </c>
      <c r="O21" t="s">
        <v>628</v>
      </c>
      <c r="P21" t="s">
        <v>115</v>
      </c>
      <c r="Q21" t="s">
        <v>114</v>
      </c>
    </row>
    <row r="22" spans="1:17" x14ac:dyDescent="0.2">
      <c r="A22" t="s">
        <v>650</v>
      </c>
      <c r="B22">
        <v>2025</v>
      </c>
      <c r="C22">
        <v>2</v>
      </c>
      <c r="D22" t="s">
        <v>120</v>
      </c>
      <c r="E22" t="s">
        <v>110</v>
      </c>
      <c r="F22" t="s">
        <v>111</v>
      </c>
      <c r="G22" t="s">
        <v>112</v>
      </c>
      <c r="H22" t="s">
        <v>113</v>
      </c>
      <c r="I22" t="s">
        <v>118</v>
      </c>
      <c r="J22">
        <v>961.27</v>
      </c>
      <c r="K22">
        <v>961.27</v>
      </c>
      <c r="L22" t="s">
        <v>651</v>
      </c>
      <c r="M22" t="s">
        <v>652</v>
      </c>
      <c r="N22" t="s">
        <v>627</v>
      </c>
      <c r="O22" t="s">
        <v>628</v>
      </c>
      <c r="P22" t="s">
        <v>119</v>
      </c>
      <c r="Q22" t="s">
        <v>118</v>
      </c>
    </row>
    <row r="23" spans="1:17" x14ac:dyDescent="0.2">
      <c r="A23" t="s">
        <v>650</v>
      </c>
      <c r="B23">
        <v>2025</v>
      </c>
      <c r="C23">
        <v>3</v>
      </c>
      <c r="D23" t="s">
        <v>125</v>
      </c>
      <c r="E23" t="s">
        <v>19</v>
      </c>
      <c r="F23" t="s">
        <v>20</v>
      </c>
      <c r="G23" t="s">
        <v>161</v>
      </c>
      <c r="H23" t="s">
        <v>35</v>
      </c>
      <c r="I23" t="s">
        <v>39</v>
      </c>
      <c r="J23">
        <v>3.62</v>
      </c>
      <c r="K23">
        <v>3.62</v>
      </c>
      <c r="L23" t="s">
        <v>651</v>
      </c>
      <c r="M23" t="s">
        <v>652</v>
      </c>
      <c r="N23" t="s">
        <v>627</v>
      </c>
      <c r="O23" t="s">
        <v>628</v>
      </c>
      <c r="P23" t="s">
        <v>195</v>
      </c>
      <c r="Q23" t="s">
        <v>196</v>
      </c>
    </row>
    <row r="24" spans="1:17" x14ac:dyDescent="0.2">
      <c r="A24" t="s">
        <v>650</v>
      </c>
      <c r="B24">
        <v>2025</v>
      </c>
      <c r="C24">
        <v>3</v>
      </c>
      <c r="D24" t="s">
        <v>125</v>
      </c>
      <c r="E24" t="s">
        <v>19</v>
      </c>
      <c r="F24" t="s">
        <v>20</v>
      </c>
      <c r="G24" t="s">
        <v>161</v>
      </c>
      <c r="H24" t="s">
        <v>35</v>
      </c>
      <c r="I24" t="s">
        <v>39</v>
      </c>
      <c r="J24">
        <v>594.9</v>
      </c>
      <c r="K24">
        <v>594.9</v>
      </c>
      <c r="L24" t="s">
        <v>651</v>
      </c>
      <c r="M24" t="s">
        <v>652</v>
      </c>
      <c r="N24" t="s">
        <v>627</v>
      </c>
      <c r="O24" t="s">
        <v>628</v>
      </c>
      <c r="P24" t="s">
        <v>195</v>
      </c>
      <c r="Q24" t="s">
        <v>196</v>
      </c>
    </row>
    <row r="25" spans="1:17" x14ac:dyDescent="0.2">
      <c r="A25" t="s">
        <v>650</v>
      </c>
      <c r="B25">
        <v>2025</v>
      </c>
      <c r="C25">
        <v>3</v>
      </c>
      <c r="D25" t="s">
        <v>125</v>
      </c>
      <c r="E25" t="s">
        <v>19</v>
      </c>
      <c r="F25" t="s">
        <v>72</v>
      </c>
      <c r="G25" t="s">
        <v>76</v>
      </c>
      <c r="H25" t="s">
        <v>77</v>
      </c>
      <c r="I25" t="s">
        <v>78</v>
      </c>
      <c r="J25">
        <v>0.9</v>
      </c>
      <c r="K25">
        <v>0.9</v>
      </c>
      <c r="L25" t="s">
        <v>651</v>
      </c>
      <c r="M25" t="s">
        <v>652</v>
      </c>
      <c r="N25" t="s">
        <v>627</v>
      </c>
      <c r="O25" t="s">
        <v>628</v>
      </c>
      <c r="P25" t="s">
        <v>79</v>
      </c>
      <c r="Q25" t="s">
        <v>76</v>
      </c>
    </row>
    <row r="26" spans="1:17" x14ac:dyDescent="0.2">
      <c r="A26" t="s">
        <v>650</v>
      </c>
      <c r="B26">
        <v>2025</v>
      </c>
      <c r="C26">
        <v>3</v>
      </c>
      <c r="D26" t="s">
        <v>125</v>
      </c>
      <c r="E26" t="s">
        <v>19</v>
      </c>
      <c r="F26" t="s">
        <v>72</v>
      </c>
      <c r="G26" t="s">
        <v>48</v>
      </c>
      <c r="H26" t="s">
        <v>35</v>
      </c>
      <c r="I26" t="s">
        <v>39</v>
      </c>
      <c r="J26">
        <v>38.630000000000003</v>
      </c>
      <c r="K26">
        <v>38.630000000000003</v>
      </c>
      <c r="L26" t="s">
        <v>651</v>
      </c>
      <c r="M26" t="s">
        <v>652</v>
      </c>
      <c r="N26" t="s">
        <v>627</v>
      </c>
      <c r="O26" t="s">
        <v>628</v>
      </c>
      <c r="P26" t="s">
        <v>103</v>
      </c>
      <c r="Q26" t="s">
        <v>104</v>
      </c>
    </row>
    <row r="27" spans="1:17" x14ac:dyDescent="0.2">
      <c r="A27" t="s">
        <v>650</v>
      </c>
      <c r="B27">
        <v>2025</v>
      </c>
      <c r="C27">
        <v>3</v>
      </c>
      <c r="D27" t="s">
        <v>125</v>
      </c>
      <c r="E27" t="s">
        <v>19</v>
      </c>
      <c r="F27" t="s">
        <v>72</v>
      </c>
      <c r="G27" t="s">
        <v>48</v>
      </c>
      <c r="H27" t="s">
        <v>35</v>
      </c>
      <c r="I27" t="s">
        <v>39</v>
      </c>
      <c r="J27">
        <v>21.75</v>
      </c>
      <c r="K27">
        <v>21.75</v>
      </c>
      <c r="L27" t="s">
        <v>651</v>
      </c>
      <c r="M27" t="s">
        <v>652</v>
      </c>
      <c r="N27" t="s">
        <v>627</v>
      </c>
      <c r="O27" t="s">
        <v>628</v>
      </c>
      <c r="P27" t="s">
        <v>97</v>
      </c>
      <c r="Q27" t="s">
        <v>98</v>
      </c>
    </row>
    <row r="28" spans="1:17" x14ac:dyDescent="0.2">
      <c r="A28" t="s">
        <v>650</v>
      </c>
      <c r="B28">
        <v>2025</v>
      </c>
      <c r="C28">
        <v>3</v>
      </c>
      <c r="D28" t="s">
        <v>125</v>
      </c>
      <c r="E28" t="s">
        <v>19</v>
      </c>
      <c r="F28" t="s">
        <v>72</v>
      </c>
      <c r="G28" t="s">
        <v>48</v>
      </c>
      <c r="H28" t="s">
        <v>35</v>
      </c>
      <c r="I28" t="s">
        <v>39</v>
      </c>
      <c r="J28">
        <v>9.91</v>
      </c>
      <c r="K28">
        <v>9.91</v>
      </c>
      <c r="L28" t="s">
        <v>651</v>
      </c>
      <c r="M28" t="s">
        <v>652</v>
      </c>
      <c r="N28" t="s">
        <v>627</v>
      </c>
      <c r="O28" t="s">
        <v>628</v>
      </c>
      <c r="P28" t="s">
        <v>105</v>
      </c>
      <c r="Q28" t="s">
        <v>106</v>
      </c>
    </row>
    <row r="29" spans="1:17" x14ac:dyDescent="0.2">
      <c r="A29" t="s">
        <v>650</v>
      </c>
      <c r="B29">
        <v>2025</v>
      </c>
      <c r="C29">
        <v>3</v>
      </c>
      <c r="D29" t="s">
        <v>125</v>
      </c>
      <c r="E29" t="s">
        <v>19</v>
      </c>
      <c r="F29" t="s">
        <v>72</v>
      </c>
      <c r="G29" t="s">
        <v>48</v>
      </c>
      <c r="H29" t="s">
        <v>35</v>
      </c>
      <c r="I29" t="s">
        <v>39</v>
      </c>
      <c r="J29">
        <v>38.770000000000003</v>
      </c>
      <c r="K29">
        <v>38.770000000000003</v>
      </c>
      <c r="L29" t="s">
        <v>651</v>
      </c>
      <c r="M29" t="s">
        <v>652</v>
      </c>
      <c r="N29" t="s">
        <v>627</v>
      </c>
      <c r="O29" t="s">
        <v>628</v>
      </c>
      <c r="P29" t="s">
        <v>99</v>
      </c>
      <c r="Q29" t="s">
        <v>100</v>
      </c>
    </row>
    <row r="30" spans="1:17" x14ac:dyDescent="0.2">
      <c r="A30" t="s">
        <v>650</v>
      </c>
      <c r="B30">
        <v>2025</v>
      </c>
      <c r="C30">
        <v>3</v>
      </c>
      <c r="D30" t="s">
        <v>125</v>
      </c>
      <c r="E30" t="s">
        <v>110</v>
      </c>
      <c r="F30" t="s">
        <v>111</v>
      </c>
      <c r="G30" t="s">
        <v>112</v>
      </c>
      <c r="H30" t="s">
        <v>113</v>
      </c>
      <c r="I30" t="s">
        <v>114</v>
      </c>
      <c r="J30">
        <v>24.32</v>
      </c>
      <c r="K30">
        <v>24.32</v>
      </c>
      <c r="L30" t="s">
        <v>651</v>
      </c>
      <c r="M30" t="s">
        <v>652</v>
      </c>
      <c r="N30" t="s">
        <v>627</v>
      </c>
      <c r="O30" t="s">
        <v>628</v>
      </c>
      <c r="P30" t="s">
        <v>115</v>
      </c>
      <c r="Q30" t="s">
        <v>114</v>
      </c>
    </row>
    <row r="31" spans="1:17" x14ac:dyDescent="0.2">
      <c r="A31" t="s">
        <v>650</v>
      </c>
      <c r="B31">
        <v>2025</v>
      </c>
      <c r="C31">
        <v>3</v>
      </c>
      <c r="D31" t="s">
        <v>125</v>
      </c>
      <c r="E31" t="s">
        <v>110</v>
      </c>
      <c r="F31" t="s">
        <v>111</v>
      </c>
      <c r="G31" t="s">
        <v>112</v>
      </c>
      <c r="H31" t="s">
        <v>113</v>
      </c>
      <c r="I31" t="s">
        <v>118</v>
      </c>
      <c r="J31">
        <v>465.99</v>
      </c>
      <c r="K31">
        <v>465.99</v>
      </c>
      <c r="L31" t="s">
        <v>651</v>
      </c>
      <c r="M31" t="s">
        <v>652</v>
      </c>
      <c r="N31" t="s">
        <v>627</v>
      </c>
      <c r="O31" t="s">
        <v>628</v>
      </c>
      <c r="P31" t="s">
        <v>119</v>
      </c>
      <c r="Q31" t="s">
        <v>118</v>
      </c>
    </row>
    <row r="32" spans="1:17" x14ac:dyDescent="0.2">
      <c r="A32" t="s">
        <v>650</v>
      </c>
      <c r="B32">
        <v>2025</v>
      </c>
      <c r="C32">
        <v>6</v>
      </c>
      <c r="D32" t="s">
        <v>169</v>
      </c>
      <c r="E32" t="s">
        <v>19</v>
      </c>
      <c r="F32" t="s">
        <v>20</v>
      </c>
      <c r="G32" t="s">
        <v>653</v>
      </c>
      <c r="H32" t="s">
        <v>29</v>
      </c>
      <c r="I32" t="s">
        <v>30</v>
      </c>
      <c r="J32">
        <v>151.11000000000001</v>
      </c>
      <c r="K32">
        <v>151.11000000000001</v>
      </c>
      <c r="L32" t="s">
        <v>651</v>
      </c>
      <c r="M32" t="s">
        <v>652</v>
      </c>
      <c r="N32" t="s">
        <v>627</v>
      </c>
      <c r="O32" t="s">
        <v>628</v>
      </c>
      <c r="P32" t="s">
        <v>654</v>
      </c>
      <c r="Q32" t="s">
        <v>653</v>
      </c>
    </row>
    <row r="33" spans="1:17" x14ac:dyDescent="0.2">
      <c r="A33" t="s">
        <v>650</v>
      </c>
      <c r="B33">
        <v>2025</v>
      </c>
      <c r="C33">
        <v>6</v>
      </c>
      <c r="D33" t="s">
        <v>169</v>
      </c>
      <c r="E33" t="s">
        <v>19</v>
      </c>
      <c r="F33" t="s">
        <v>72</v>
      </c>
      <c r="G33" t="s">
        <v>76</v>
      </c>
      <c r="H33" t="s">
        <v>77</v>
      </c>
      <c r="I33" t="s">
        <v>78</v>
      </c>
      <c r="J33">
        <v>0.31</v>
      </c>
      <c r="K33">
        <v>0.31</v>
      </c>
      <c r="L33" t="s">
        <v>651</v>
      </c>
      <c r="M33" t="s">
        <v>652</v>
      </c>
      <c r="N33" t="s">
        <v>627</v>
      </c>
      <c r="O33" t="s">
        <v>628</v>
      </c>
      <c r="P33" t="s">
        <v>79</v>
      </c>
      <c r="Q33" t="s">
        <v>76</v>
      </c>
    </row>
    <row r="34" spans="1:17" x14ac:dyDescent="0.2">
      <c r="A34" t="s">
        <v>650</v>
      </c>
      <c r="B34">
        <v>2025</v>
      </c>
      <c r="C34">
        <v>6</v>
      </c>
      <c r="D34" t="s">
        <v>169</v>
      </c>
      <c r="E34" t="s">
        <v>19</v>
      </c>
      <c r="F34" t="s">
        <v>72</v>
      </c>
      <c r="G34" t="s">
        <v>80</v>
      </c>
      <c r="H34" t="s">
        <v>77</v>
      </c>
      <c r="I34" t="s">
        <v>78</v>
      </c>
      <c r="J34">
        <v>0.5</v>
      </c>
      <c r="K34">
        <v>0.5</v>
      </c>
      <c r="L34" t="s">
        <v>651</v>
      </c>
      <c r="M34" t="s">
        <v>652</v>
      </c>
      <c r="N34" t="s">
        <v>627</v>
      </c>
      <c r="O34" t="s">
        <v>628</v>
      </c>
      <c r="P34" t="s">
        <v>92</v>
      </c>
      <c r="Q34" t="s">
        <v>93</v>
      </c>
    </row>
    <row r="35" spans="1:17" x14ac:dyDescent="0.2">
      <c r="A35" t="s">
        <v>650</v>
      </c>
      <c r="B35">
        <v>2025</v>
      </c>
      <c r="C35">
        <v>6</v>
      </c>
      <c r="D35" t="s">
        <v>169</v>
      </c>
      <c r="E35" t="s">
        <v>19</v>
      </c>
      <c r="F35" t="s">
        <v>72</v>
      </c>
      <c r="G35" t="s">
        <v>48</v>
      </c>
      <c r="H35" t="s">
        <v>35</v>
      </c>
      <c r="I35" t="s">
        <v>39</v>
      </c>
      <c r="J35">
        <v>4.71</v>
      </c>
      <c r="K35">
        <v>4.71</v>
      </c>
      <c r="L35" t="s">
        <v>651</v>
      </c>
      <c r="M35" t="s">
        <v>652</v>
      </c>
      <c r="N35" t="s">
        <v>627</v>
      </c>
      <c r="O35" t="s">
        <v>628</v>
      </c>
      <c r="P35" t="s">
        <v>97</v>
      </c>
      <c r="Q35" t="s">
        <v>98</v>
      </c>
    </row>
    <row r="36" spans="1:17" x14ac:dyDescent="0.2">
      <c r="A36" t="s">
        <v>650</v>
      </c>
      <c r="B36">
        <v>2025</v>
      </c>
      <c r="C36">
        <v>6</v>
      </c>
      <c r="D36" t="s">
        <v>169</v>
      </c>
      <c r="E36" t="s">
        <v>19</v>
      </c>
      <c r="F36" t="s">
        <v>72</v>
      </c>
      <c r="G36" t="s">
        <v>48</v>
      </c>
      <c r="H36" t="s">
        <v>35</v>
      </c>
      <c r="I36" t="s">
        <v>39</v>
      </c>
      <c r="J36">
        <v>6.83</v>
      </c>
      <c r="K36">
        <v>6.83</v>
      </c>
      <c r="L36" t="s">
        <v>651</v>
      </c>
      <c r="M36" t="s">
        <v>652</v>
      </c>
      <c r="N36" t="s">
        <v>627</v>
      </c>
      <c r="O36" t="s">
        <v>628</v>
      </c>
      <c r="P36" t="s">
        <v>105</v>
      </c>
      <c r="Q36" t="s">
        <v>106</v>
      </c>
    </row>
    <row r="37" spans="1:17" x14ac:dyDescent="0.2">
      <c r="A37" t="s">
        <v>650</v>
      </c>
      <c r="B37">
        <v>2025</v>
      </c>
      <c r="C37">
        <v>6</v>
      </c>
      <c r="D37" t="s">
        <v>169</v>
      </c>
      <c r="E37" t="s">
        <v>19</v>
      </c>
      <c r="F37" t="s">
        <v>72</v>
      </c>
      <c r="G37" t="s">
        <v>48</v>
      </c>
      <c r="H37" t="s">
        <v>35</v>
      </c>
      <c r="I37" t="s">
        <v>39</v>
      </c>
      <c r="J37">
        <v>11.78</v>
      </c>
      <c r="K37">
        <v>11.78</v>
      </c>
      <c r="L37" t="s">
        <v>651</v>
      </c>
      <c r="M37" t="s">
        <v>652</v>
      </c>
      <c r="N37" t="s">
        <v>627</v>
      </c>
      <c r="O37" t="s">
        <v>628</v>
      </c>
      <c r="P37" t="s">
        <v>99</v>
      </c>
      <c r="Q37" t="s">
        <v>100</v>
      </c>
    </row>
    <row r="38" spans="1:17" x14ac:dyDescent="0.2">
      <c r="A38" t="s">
        <v>650</v>
      </c>
      <c r="B38">
        <v>2025</v>
      </c>
      <c r="C38">
        <v>6</v>
      </c>
      <c r="D38" t="s">
        <v>169</v>
      </c>
      <c r="E38" t="s">
        <v>110</v>
      </c>
      <c r="F38" t="s">
        <v>111</v>
      </c>
      <c r="G38" t="s">
        <v>112</v>
      </c>
      <c r="H38" t="s">
        <v>113</v>
      </c>
      <c r="I38" t="s">
        <v>114</v>
      </c>
      <c r="J38">
        <v>8.0299999999999994</v>
      </c>
      <c r="K38">
        <v>8.0299999999999994</v>
      </c>
      <c r="L38" t="s">
        <v>651</v>
      </c>
      <c r="M38" t="s">
        <v>652</v>
      </c>
      <c r="N38" t="s">
        <v>627</v>
      </c>
      <c r="O38" t="s">
        <v>628</v>
      </c>
      <c r="P38" t="s">
        <v>115</v>
      </c>
      <c r="Q38" t="s">
        <v>114</v>
      </c>
    </row>
    <row r="39" spans="1:17" x14ac:dyDescent="0.2">
      <c r="A39" t="s">
        <v>650</v>
      </c>
      <c r="B39">
        <v>2025</v>
      </c>
      <c r="C39">
        <v>7</v>
      </c>
      <c r="D39" t="s">
        <v>189</v>
      </c>
      <c r="E39" t="s">
        <v>19</v>
      </c>
      <c r="F39" t="s">
        <v>20</v>
      </c>
      <c r="G39" t="s">
        <v>61</v>
      </c>
      <c r="H39" t="s">
        <v>61</v>
      </c>
      <c r="I39" t="s">
        <v>61</v>
      </c>
      <c r="J39">
        <v>-2.27</v>
      </c>
      <c r="K39">
        <v>-2.27</v>
      </c>
      <c r="L39" t="s">
        <v>651</v>
      </c>
      <c r="M39" t="s">
        <v>652</v>
      </c>
      <c r="N39" t="s">
        <v>627</v>
      </c>
      <c r="O39" t="s">
        <v>628</v>
      </c>
      <c r="P39" t="s">
        <v>62</v>
      </c>
      <c r="Q39" t="s">
        <v>63</v>
      </c>
    </row>
    <row r="40" spans="1:17" x14ac:dyDescent="0.2">
      <c r="A40" t="s">
        <v>650</v>
      </c>
      <c r="B40">
        <v>2025</v>
      </c>
      <c r="C40">
        <v>7</v>
      </c>
      <c r="D40" t="s">
        <v>189</v>
      </c>
      <c r="E40" t="s">
        <v>110</v>
      </c>
      <c r="F40" t="s">
        <v>111</v>
      </c>
      <c r="G40" t="s">
        <v>112</v>
      </c>
      <c r="H40" t="s">
        <v>113</v>
      </c>
      <c r="I40" t="s">
        <v>114</v>
      </c>
      <c r="J40">
        <v>-0.11</v>
      </c>
      <c r="K40">
        <v>-0.11</v>
      </c>
      <c r="L40" t="s">
        <v>651</v>
      </c>
      <c r="M40" t="s">
        <v>652</v>
      </c>
      <c r="N40" t="s">
        <v>627</v>
      </c>
      <c r="O40" t="s">
        <v>628</v>
      </c>
      <c r="P40" t="s">
        <v>115</v>
      </c>
      <c r="Q40" t="s">
        <v>114</v>
      </c>
    </row>
    <row r="41" spans="1:17" x14ac:dyDescent="0.2">
      <c r="A41" t="s">
        <v>650</v>
      </c>
      <c r="B41">
        <v>2025</v>
      </c>
      <c r="C41">
        <v>9</v>
      </c>
      <c r="D41" t="s">
        <v>197</v>
      </c>
      <c r="E41" t="s">
        <v>19</v>
      </c>
      <c r="F41" t="s">
        <v>20</v>
      </c>
      <c r="G41" t="s">
        <v>34</v>
      </c>
      <c r="H41" t="s">
        <v>35</v>
      </c>
      <c r="I41" t="s">
        <v>39</v>
      </c>
      <c r="J41">
        <v>1.1100000000000001</v>
      </c>
      <c r="K41">
        <v>1.1100000000000001</v>
      </c>
      <c r="L41" t="s">
        <v>651</v>
      </c>
      <c r="M41" t="s">
        <v>652</v>
      </c>
      <c r="N41" t="s">
        <v>627</v>
      </c>
      <c r="O41" t="s">
        <v>628</v>
      </c>
      <c r="P41" t="s">
        <v>37</v>
      </c>
      <c r="Q41" t="s">
        <v>38</v>
      </c>
    </row>
    <row r="42" spans="1:17" x14ac:dyDescent="0.2">
      <c r="A42" t="s">
        <v>650</v>
      </c>
      <c r="B42">
        <v>2025</v>
      </c>
      <c r="C42">
        <v>9</v>
      </c>
      <c r="D42" t="s">
        <v>197</v>
      </c>
      <c r="E42" t="s">
        <v>19</v>
      </c>
      <c r="F42" t="s">
        <v>20</v>
      </c>
      <c r="G42" t="s">
        <v>34</v>
      </c>
      <c r="H42" t="s">
        <v>35</v>
      </c>
      <c r="I42" t="s">
        <v>39</v>
      </c>
      <c r="J42">
        <v>339</v>
      </c>
      <c r="K42">
        <v>339</v>
      </c>
      <c r="L42" t="s">
        <v>651</v>
      </c>
      <c r="M42" t="s">
        <v>652</v>
      </c>
      <c r="N42" t="s">
        <v>627</v>
      </c>
      <c r="O42" t="s">
        <v>628</v>
      </c>
      <c r="P42" t="s">
        <v>37</v>
      </c>
      <c r="Q42" t="s">
        <v>38</v>
      </c>
    </row>
    <row r="43" spans="1:17" x14ac:dyDescent="0.2">
      <c r="A43" t="s">
        <v>650</v>
      </c>
      <c r="B43">
        <v>2025</v>
      </c>
      <c r="C43">
        <v>9</v>
      </c>
      <c r="D43" t="s">
        <v>197</v>
      </c>
      <c r="E43" t="s">
        <v>19</v>
      </c>
      <c r="F43" t="s">
        <v>20</v>
      </c>
      <c r="G43" t="s">
        <v>48</v>
      </c>
      <c r="H43" t="s">
        <v>35</v>
      </c>
      <c r="I43" t="s">
        <v>39</v>
      </c>
      <c r="J43">
        <v>204.94</v>
      </c>
      <c r="K43">
        <v>204.94</v>
      </c>
      <c r="L43" t="s">
        <v>651</v>
      </c>
      <c r="M43" t="s">
        <v>652</v>
      </c>
      <c r="N43" t="s">
        <v>627</v>
      </c>
      <c r="O43" t="s">
        <v>628</v>
      </c>
      <c r="P43" t="s">
        <v>52</v>
      </c>
      <c r="Q43" t="s">
        <v>53</v>
      </c>
    </row>
    <row r="44" spans="1:17" x14ac:dyDescent="0.2">
      <c r="A44" t="s">
        <v>650</v>
      </c>
      <c r="B44">
        <v>2025</v>
      </c>
      <c r="C44">
        <v>9</v>
      </c>
      <c r="D44" t="s">
        <v>197</v>
      </c>
      <c r="E44" t="s">
        <v>19</v>
      </c>
      <c r="F44" t="s">
        <v>72</v>
      </c>
      <c r="G44" t="s">
        <v>76</v>
      </c>
      <c r="H44" t="s">
        <v>77</v>
      </c>
      <c r="I44" t="s">
        <v>78</v>
      </c>
      <c r="J44">
        <v>0.98</v>
      </c>
      <c r="K44">
        <v>0.98</v>
      </c>
      <c r="L44" t="s">
        <v>651</v>
      </c>
      <c r="M44" t="s">
        <v>652</v>
      </c>
      <c r="N44" t="s">
        <v>627</v>
      </c>
      <c r="O44" t="s">
        <v>628</v>
      </c>
      <c r="P44" t="s">
        <v>79</v>
      </c>
      <c r="Q44" t="s">
        <v>76</v>
      </c>
    </row>
    <row r="45" spans="1:17" x14ac:dyDescent="0.2">
      <c r="A45" t="s">
        <v>650</v>
      </c>
      <c r="B45">
        <v>2025</v>
      </c>
      <c r="C45">
        <v>9</v>
      </c>
      <c r="D45" t="s">
        <v>197</v>
      </c>
      <c r="E45" t="s">
        <v>19</v>
      </c>
      <c r="F45" t="s">
        <v>72</v>
      </c>
      <c r="G45" t="s">
        <v>48</v>
      </c>
      <c r="H45" t="s">
        <v>35</v>
      </c>
      <c r="I45" t="s">
        <v>39</v>
      </c>
      <c r="J45">
        <v>109.01</v>
      </c>
      <c r="K45">
        <v>109.01</v>
      </c>
      <c r="L45" t="s">
        <v>651</v>
      </c>
      <c r="M45" t="s">
        <v>652</v>
      </c>
      <c r="N45" t="s">
        <v>627</v>
      </c>
      <c r="O45" t="s">
        <v>628</v>
      </c>
      <c r="P45" t="s">
        <v>108</v>
      </c>
      <c r="Q45" t="s">
        <v>109</v>
      </c>
    </row>
    <row r="46" spans="1:17" x14ac:dyDescent="0.2">
      <c r="A46" t="s">
        <v>650</v>
      </c>
      <c r="B46">
        <v>2025</v>
      </c>
      <c r="C46">
        <v>9</v>
      </c>
      <c r="D46" t="s">
        <v>197</v>
      </c>
      <c r="E46" t="s">
        <v>19</v>
      </c>
      <c r="F46" t="s">
        <v>72</v>
      </c>
      <c r="G46" t="s">
        <v>48</v>
      </c>
      <c r="H46" t="s">
        <v>35</v>
      </c>
      <c r="I46" t="s">
        <v>39</v>
      </c>
      <c r="J46">
        <v>18.3</v>
      </c>
      <c r="K46">
        <v>18.3</v>
      </c>
      <c r="L46" t="s">
        <v>651</v>
      </c>
      <c r="M46" t="s">
        <v>652</v>
      </c>
      <c r="N46" t="s">
        <v>627</v>
      </c>
      <c r="O46" t="s">
        <v>628</v>
      </c>
      <c r="P46" t="s">
        <v>103</v>
      </c>
      <c r="Q46" t="s">
        <v>104</v>
      </c>
    </row>
    <row r="47" spans="1:17" x14ac:dyDescent="0.2">
      <c r="A47" t="s">
        <v>650</v>
      </c>
      <c r="B47">
        <v>2025</v>
      </c>
      <c r="C47">
        <v>9</v>
      </c>
      <c r="D47" t="s">
        <v>197</v>
      </c>
      <c r="E47" t="s">
        <v>19</v>
      </c>
      <c r="F47" t="s">
        <v>72</v>
      </c>
      <c r="G47" t="s">
        <v>48</v>
      </c>
      <c r="H47" t="s">
        <v>35</v>
      </c>
      <c r="I47" t="s">
        <v>39</v>
      </c>
      <c r="J47">
        <v>14.58</v>
      </c>
      <c r="K47">
        <v>14.58</v>
      </c>
      <c r="L47" t="s">
        <v>651</v>
      </c>
      <c r="M47" t="s">
        <v>652</v>
      </c>
      <c r="N47" t="s">
        <v>627</v>
      </c>
      <c r="O47" t="s">
        <v>628</v>
      </c>
      <c r="P47" t="s">
        <v>97</v>
      </c>
      <c r="Q47" t="s">
        <v>98</v>
      </c>
    </row>
    <row r="48" spans="1:17" x14ac:dyDescent="0.2">
      <c r="A48" t="s">
        <v>650</v>
      </c>
      <c r="B48">
        <v>2025</v>
      </c>
      <c r="C48">
        <v>9</v>
      </c>
      <c r="D48" t="s">
        <v>197</v>
      </c>
      <c r="E48" t="s">
        <v>19</v>
      </c>
      <c r="F48" t="s">
        <v>72</v>
      </c>
      <c r="G48" t="s">
        <v>48</v>
      </c>
      <c r="H48" t="s">
        <v>35</v>
      </c>
      <c r="I48" t="s">
        <v>39</v>
      </c>
      <c r="J48">
        <v>20.37</v>
      </c>
      <c r="K48">
        <v>20.37</v>
      </c>
      <c r="L48" t="s">
        <v>651</v>
      </c>
      <c r="M48" t="s">
        <v>652</v>
      </c>
      <c r="N48" t="s">
        <v>627</v>
      </c>
      <c r="O48" t="s">
        <v>628</v>
      </c>
      <c r="P48" t="s">
        <v>105</v>
      </c>
      <c r="Q48" t="s">
        <v>106</v>
      </c>
    </row>
    <row r="49" spans="1:17" x14ac:dyDescent="0.2">
      <c r="A49" t="s">
        <v>650</v>
      </c>
      <c r="B49">
        <v>2025</v>
      </c>
      <c r="C49">
        <v>9</v>
      </c>
      <c r="D49" t="s">
        <v>197</v>
      </c>
      <c r="E49" t="s">
        <v>19</v>
      </c>
      <c r="F49" t="s">
        <v>72</v>
      </c>
      <c r="G49" t="s">
        <v>48</v>
      </c>
      <c r="H49" t="s">
        <v>35</v>
      </c>
      <c r="I49" t="s">
        <v>39</v>
      </c>
      <c r="J49">
        <v>36.5</v>
      </c>
      <c r="K49">
        <v>36.5</v>
      </c>
      <c r="L49" t="s">
        <v>651</v>
      </c>
      <c r="M49" t="s">
        <v>652</v>
      </c>
      <c r="N49" t="s">
        <v>627</v>
      </c>
      <c r="O49" t="s">
        <v>628</v>
      </c>
      <c r="P49" t="s">
        <v>99</v>
      </c>
      <c r="Q49" t="s">
        <v>100</v>
      </c>
    </row>
    <row r="50" spans="1:17" x14ac:dyDescent="0.2">
      <c r="A50" t="s">
        <v>650</v>
      </c>
      <c r="B50">
        <v>2025</v>
      </c>
      <c r="C50">
        <v>9</v>
      </c>
      <c r="D50" t="s">
        <v>197</v>
      </c>
      <c r="E50" t="s">
        <v>110</v>
      </c>
      <c r="F50" t="s">
        <v>111</v>
      </c>
      <c r="G50" t="s">
        <v>112</v>
      </c>
      <c r="H50" t="s">
        <v>113</v>
      </c>
      <c r="I50" t="s">
        <v>114</v>
      </c>
      <c r="J50">
        <v>59.03</v>
      </c>
      <c r="K50">
        <v>59.03</v>
      </c>
      <c r="L50" t="s">
        <v>651</v>
      </c>
      <c r="M50" t="s">
        <v>652</v>
      </c>
      <c r="N50" t="s">
        <v>627</v>
      </c>
      <c r="O50" t="s">
        <v>628</v>
      </c>
      <c r="P50" t="s">
        <v>115</v>
      </c>
      <c r="Q50" t="s">
        <v>114</v>
      </c>
    </row>
    <row r="51" spans="1:17" x14ac:dyDescent="0.2">
      <c r="A51" t="s">
        <v>650</v>
      </c>
      <c r="B51">
        <v>2025</v>
      </c>
      <c r="C51">
        <v>9</v>
      </c>
      <c r="D51" t="s">
        <v>197</v>
      </c>
      <c r="E51" t="s">
        <v>110</v>
      </c>
      <c r="F51" t="s">
        <v>111</v>
      </c>
      <c r="G51" t="s">
        <v>112</v>
      </c>
      <c r="H51" t="s">
        <v>113</v>
      </c>
      <c r="I51" t="s">
        <v>118</v>
      </c>
      <c r="J51">
        <v>715.01</v>
      </c>
      <c r="K51">
        <v>715.01</v>
      </c>
      <c r="L51" t="s">
        <v>651</v>
      </c>
      <c r="M51" t="s">
        <v>652</v>
      </c>
      <c r="N51" t="s">
        <v>627</v>
      </c>
      <c r="O51" t="s">
        <v>628</v>
      </c>
      <c r="P51" t="s">
        <v>119</v>
      </c>
      <c r="Q51" t="s">
        <v>118</v>
      </c>
    </row>
    <row r="52" spans="1:17" x14ac:dyDescent="0.2">
      <c r="A52" t="s">
        <v>650</v>
      </c>
      <c r="B52">
        <v>2025</v>
      </c>
      <c r="C52">
        <v>10</v>
      </c>
      <c r="D52" t="s">
        <v>198</v>
      </c>
      <c r="E52" t="s">
        <v>19</v>
      </c>
      <c r="F52" t="s">
        <v>20</v>
      </c>
      <c r="G52" t="s">
        <v>48</v>
      </c>
      <c r="H52" t="s">
        <v>35</v>
      </c>
      <c r="I52" t="s">
        <v>39</v>
      </c>
      <c r="J52">
        <v>-204.94</v>
      </c>
      <c r="K52">
        <v>-204.94</v>
      </c>
      <c r="L52" t="s">
        <v>651</v>
      </c>
      <c r="M52" t="s">
        <v>652</v>
      </c>
      <c r="N52" t="s">
        <v>627</v>
      </c>
      <c r="O52" t="s">
        <v>628</v>
      </c>
      <c r="P52" t="s">
        <v>52</v>
      </c>
      <c r="Q52" t="s">
        <v>53</v>
      </c>
    </row>
    <row r="53" spans="1:17" x14ac:dyDescent="0.2">
      <c r="A53" t="s">
        <v>650</v>
      </c>
      <c r="B53">
        <v>2025</v>
      </c>
      <c r="C53">
        <v>10</v>
      </c>
      <c r="D53" t="s">
        <v>198</v>
      </c>
      <c r="E53" t="s">
        <v>19</v>
      </c>
      <c r="F53" t="s">
        <v>72</v>
      </c>
      <c r="G53" t="s">
        <v>76</v>
      </c>
      <c r="H53" t="s">
        <v>77</v>
      </c>
      <c r="I53" t="s">
        <v>78</v>
      </c>
      <c r="J53">
        <v>-0.68</v>
      </c>
      <c r="K53">
        <v>-0.68</v>
      </c>
      <c r="L53" t="s">
        <v>651</v>
      </c>
      <c r="M53" t="s">
        <v>652</v>
      </c>
      <c r="N53" t="s">
        <v>627</v>
      </c>
      <c r="O53" t="s">
        <v>628</v>
      </c>
      <c r="P53" t="s">
        <v>79</v>
      </c>
      <c r="Q53" t="s">
        <v>76</v>
      </c>
    </row>
    <row r="54" spans="1:17" x14ac:dyDescent="0.2">
      <c r="A54" t="s">
        <v>650</v>
      </c>
      <c r="B54">
        <v>2025</v>
      </c>
      <c r="C54">
        <v>10</v>
      </c>
      <c r="D54" t="s">
        <v>198</v>
      </c>
      <c r="E54" t="s">
        <v>19</v>
      </c>
      <c r="F54" t="s">
        <v>72</v>
      </c>
      <c r="G54" t="s">
        <v>48</v>
      </c>
      <c r="H54" t="s">
        <v>35</v>
      </c>
      <c r="I54" t="s">
        <v>39</v>
      </c>
      <c r="J54">
        <v>-40.99</v>
      </c>
      <c r="K54">
        <v>-40.99</v>
      </c>
      <c r="L54" t="s">
        <v>651</v>
      </c>
      <c r="M54" t="s">
        <v>652</v>
      </c>
      <c r="N54" t="s">
        <v>627</v>
      </c>
      <c r="O54" t="s">
        <v>628</v>
      </c>
      <c r="P54" t="s">
        <v>108</v>
      </c>
      <c r="Q54" t="s">
        <v>109</v>
      </c>
    </row>
    <row r="55" spans="1:17" x14ac:dyDescent="0.2">
      <c r="A55" t="s">
        <v>650</v>
      </c>
      <c r="B55">
        <v>2025</v>
      </c>
      <c r="C55">
        <v>10</v>
      </c>
      <c r="D55" t="s">
        <v>198</v>
      </c>
      <c r="E55" t="s">
        <v>19</v>
      </c>
      <c r="F55" t="s">
        <v>72</v>
      </c>
      <c r="G55" t="s">
        <v>48</v>
      </c>
      <c r="H55" t="s">
        <v>35</v>
      </c>
      <c r="I55" t="s">
        <v>39</v>
      </c>
      <c r="J55">
        <v>-16.47</v>
      </c>
      <c r="K55">
        <v>-16.47</v>
      </c>
      <c r="L55" t="s">
        <v>651</v>
      </c>
      <c r="M55" t="s">
        <v>652</v>
      </c>
      <c r="N55" t="s">
        <v>627</v>
      </c>
      <c r="O55" t="s">
        <v>628</v>
      </c>
      <c r="P55" t="s">
        <v>103</v>
      </c>
      <c r="Q55" t="s">
        <v>104</v>
      </c>
    </row>
    <row r="56" spans="1:17" x14ac:dyDescent="0.2">
      <c r="A56" t="s">
        <v>650</v>
      </c>
      <c r="B56">
        <v>2025</v>
      </c>
      <c r="C56">
        <v>10</v>
      </c>
      <c r="D56" t="s">
        <v>198</v>
      </c>
      <c r="E56" t="s">
        <v>19</v>
      </c>
      <c r="F56" t="s">
        <v>72</v>
      </c>
      <c r="G56" t="s">
        <v>48</v>
      </c>
      <c r="H56" t="s">
        <v>35</v>
      </c>
      <c r="I56" t="s">
        <v>39</v>
      </c>
      <c r="J56">
        <v>-7.43</v>
      </c>
      <c r="K56">
        <v>-7.43</v>
      </c>
      <c r="L56" t="s">
        <v>651</v>
      </c>
      <c r="M56" t="s">
        <v>652</v>
      </c>
      <c r="N56" t="s">
        <v>627</v>
      </c>
      <c r="O56" t="s">
        <v>628</v>
      </c>
      <c r="P56" t="s">
        <v>97</v>
      </c>
      <c r="Q56" t="s">
        <v>98</v>
      </c>
    </row>
    <row r="57" spans="1:17" x14ac:dyDescent="0.2">
      <c r="A57" t="s">
        <v>650</v>
      </c>
      <c r="B57">
        <v>2025</v>
      </c>
      <c r="C57">
        <v>10</v>
      </c>
      <c r="D57" t="s">
        <v>198</v>
      </c>
      <c r="E57" t="s">
        <v>19</v>
      </c>
      <c r="F57" t="s">
        <v>72</v>
      </c>
      <c r="G57" t="s">
        <v>48</v>
      </c>
      <c r="H57" t="s">
        <v>35</v>
      </c>
      <c r="I57" t="s">
        <v>39</v>
      </c>
      <c r="J57">
        <v>-9.1300000000000008</v>
      </c>
      <c r="K57">
        <v>-9.1300000000000008</v>
      </c>
      <c r="L57" t="s">
        <v>651</v>
      </c>
      <c r="M57" t="s">
        <v>652</v>
      </c>
      <c r="N57" t="s">
        <v>627</v>
      </c>
      <c r="O57" t="s">
        <v>628</v>
      </c>
      <c r="P57" t="s">
        <v>105</v>
      </c>
      <c r="Q57" t="s">
        <v>106</v>
      </c>
    </row>
    <row r="58" spans="1:17" x14ac:dyDescent="0.2">
      <c r="A58" t="s">
        <v>650</v>
      </c>
      <c r="B58">
        <v>2025</v>
      </c>
      <c r="C58">
        <v>10</v>
      </c>
      <c r="D58" t="s">
        <v>198</v>
      </c>
      <c r="E58" t="s">
        <v>19</v>
      </c>
      <c r="F58" t="s">
        <v>72</v>
      </c>
      <c r="G58" t="s">
        <v>48</v>
      </c>
      <c r="H58" t="s">
        <v>35</v>
      </c>
      <c r="I58" t="s">
        <v>39</v>
      </c>
      <c r="J58">
        <v>-13.62</v>
      </c>
      <c r="K58">
        <v>-13.62</v>
      </c>
      <c r="L58" t="s">
        <v>651</v>
      </c>
      <c r="M58" t="s">
        <v>652</v>
      </c>
      <c r="N58" t="s">
        <v>627</v>
      </c>
      <c r="O58" t="s">
        <v>628</v>
      </c>
      <c r="P58" t="s">
        <v>99</v>
      </c>
      <c r="Q58" t="s">
        <v>100</v>
      </c>
    </row>
    <row r="59" spans="1:17" x14ac:dyDescent="0.2">
      <c r="A59" t="s">
        <v>650</v>
      </c>
      <c r="B59">
        <v>2025</v>
      </c>
      <c r="C59">
        <v>10</v>
      </c>
      <c r="D59" t="s">
        <v>198</v>
      </c>
      <c r="E59" t="s">
        <v>110</v>
      </c>
      <c r="F59" t="s">
        <v>111</v>
      </c>
      <c r="G59" t="s">
        <v>112</v>
      </c>
      <c r="H59" t="s">
        <v>113</v>
      </c>
      <c r="I59" t="s">
        <v>114</v>
      </c>
      <c r="J59">
        <v>-11.56</v>
      </c>
      <c r="K59">
        <v>-11.56</v>
      </c>
      <c r="L59" t="s">
        <v>651</v>
      </c>
      <c r="M59" t="s">
        <v>652</v>
      </c>
      <c r="N59" t="s">
        <v>627</v>
      </c>
      <c r="O59" t="s">
        <v>628</v>
      </c>
      <c r="P59" t="s">
        <v>115</v>
      </c>
      <c r="Q59" t="s">
        <v>114</v>
      </c>
    </row>
    <row r="60" spans="1:17" x14ac:dyDescent="0.2">
      <c r="A60" t="s">
        <v>650</v>
      </c>
      <c r="B60">
        <v>2025</v>
      </c>
      <c r="C60">
        <v>10</v>
      </c>
      <c r="D60" t="s">
        <v>198</v>
      </c>
      <c r="E60" t="s">
        <v>110</v>
      </c>
      <c r="F60" t="s">
        <v>111</v>
      </c>
      <c r="G60" t="s">
        <v>112</v>
      </c>
      <c r="H60" t="s">
        <v>113</v>
      </c>
      <c r="I60" t="s">
        <v>118</v>
      </c>
      <c r="J60">
        <v>-182.89</v>
      </c>
      <c r="K60">
        <v>-182.89</v>
      </c>
      <c r="L60" t="s">
        <v>651</v>
      </c>
      <c r="M60" t="s">
        <v>652</v>
      </c>
      <c r="N60" t="s">
        <v>627</v>
      </c>
      <c r="O60" t="s">
        <v>628</v>
      </c>
      <c r="P60" t="s">
        <v>119</v>
      </c>
      <c r="Q60" t="s">
        <v>118</v>
      </c>
    </row>
  </sheetData>
  <pageMargins left="0.45" right="0.45" top="0.75" bottom="0.75" header="0.3" footer="0.3"/>
  <pageSetup scale="73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6836-A4FF-4C58-851D-41BE1BEED3C4}">
  <dimension ref="A1:Q63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48.33203125" bestFit="1" customWidth="1"/>
    <col min="3" max="3" width="17" bestFit="1" customWidth="1"/>
    <col min="4" max="4" width="33.44140625" bestFit="1" customWidth="1"/>
    <col min="5" max="5" width="9.33203125" bestFit="1" customWidth="1"/>
    <col min="6" max="10" width="8" bestFit="1" customWidth="1"/>
    <col min="11" max="11" width="9" bestFit="1" customWidth="1"/>
    <col min="12" max="13" width="8" bestFit="1" customWidth="1"/>
    <col min="14" max="14" width="10.44140625" bestFit="1" customWidth="1"/>
    <col min="15" max="15" width="9" bestFit="1" customWidth="1"/>
    <col min="16" max="16" width="13.6640625" bestFit="1" customWidth="1"/>
    <col min="17" max="17" width="13.44140625" bestFit="1" customWidth="1"/>
  </cols>
  <sheetData>
    <row r="1" spans="1:17" ht="10.5" x14ac:dyDescent="0.25">
      <c r="A1" s="1" t="s">
        <v>629</v>
      </c>
      <c r="B1" s="1" t="s">
        <v>630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649</v>
      </c>
      <c r="B2" t="s">
        <v>636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214</v>
      </c>
      <c r="C7" s="2" t="s">
        <v>29</v>
      </c>
      <c r="D7" s="4" t="s">
        <v>30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>
        <v>14636.05</v>
      </c>
      <c r="Q7" s="27">
        <v>14636.05</v>
      </c>
    </row>
    <row r="8" spans="1:17" ht="10.5" x14ac:dyDescent="0.25">
      <c r="A8" s="17"/>
      <c r="B8" s="19"/>
      <c r="C8" s="12" t="s">
        <v>221</v>
      </c>
      <c r="D8" s="13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36">
        <v>14636.05</v>
      </c>
      <c r="Q8" s="28">
        <v>14636.05</v>
      </c>
    </row>
    <row r="9" spans="1:17" ht="10.5" x14ac:dyDescent="0.25">
      <c r="A9" s="17"/>
      <c r="B9" s="22" t="s">
        <v>225</v>
      </c>
      <c r="C9" s="23"/>
      <c r="D9" s="23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>
        <v>14636.05</v>
      </c>
      <c r="Q9" s="29">
        <v>14636.05</v>
      </c>
    </row>
    <row r="10" spans="1:17" ht="10.5" x14ac:dyDescent="0.25">
      <c r="A10" s="17"/>
      <c r="B10" s="18" t="s">
        <v>170</v>
      </c>
      <c r="C10" s="2" t="s">
        <v>29</v>
      </c>
      <c r="D10" s="4" t="s">
        <v>30</v>
      </c>
      <c r="E10" s="34">
        <v>640.5</v>
      </c>
      <c r="F10" s="34">
        <v>20151</v>
      </c>
      <c r="G10" s="34">
        <v>6645.5</v>
      </c>
      <c r="H10" s="34">
        <v>38967.5</v>
      </c>
      <c r="I10" s="34">
        <v>17094</v>
      </c>
      <c r="J10" s="34">
        <v>26310.25</v>
      </c>
      <c r="K10" s="34">
        <v>36452.5</v>
      </c>
      <c r="L10" s="34">
        <v>17977.5</v>
      </c>
      <c r="M10" s="34">
        <v>27441.5</v>
      </c>
      <c r="N10" s="34">
        <v>25091.5</v>
      </c>
      <c r="O10" s="34">
        <v>27660</v>
      </c>
      <c r="P10" s="34">
        <v>17910</v>
      </c>
      <c r="Q10" s="27">
        <v>262341.75</v>
      </c>
    </row>
    <row r="11" spans="1:17" ht="10.5" x14ac:dyDescent="0.25">
      <c r="A11" s="17"/>
      <c r="B11" s="19"/>
      <c r="C11" s="3"/>
      <c r="D11" t="s">
        <v>648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>
        <v>75760.5</v>
      </c>
      <c r="P11" s="39"/>
      <c r="Q11" s="30">
        <v>75760.5</v>
      </c>
    </row>
    <row r="12" spans="1:17" ht="10.5" x14ac:dyDescent="0.25">
      <c r="A12" s="17"/>
      <c r="B12" s="19"/>
      <c r="C12" s="12" t="s">
        <v>221</v>
      </c>
      <c r="D12" s="13"/>
      <c r="E12" s="35">
        <v>640.5</v>
      </c>
      <c r="F12" s="36">
        <v>20151</v>
      </c>
      <c r="G12" s="36">
        <v>6645.5</v>
      </c>
      <c r="H12" s="36">
        <v>38967.5</v>
      </c>
      <c r="I12" s="36">
        <v>17094</v>
      </c>
      <c r="J12" s="36">
        <v>26310.25</v>
      </c>
      <c r="K12" s="36">
        <v>36452.5</v>
      </c>
      <c r="L12" s="36">
        <v>17977.5</v>
      </c>
      <c r="M12" s="36">
        <v>27441.5</v>
      </c>
      <c r="N12" s="36">
        <v>25091.5</v>
      </c>
      <c r="O12" s="36">
        <v>103420.5</v>
      </c>
      <c r="P12" s="36">
        <v>17910</v>
      </c>
      <c r="Q12" s="28">
        <v>338102.25</v>
      </c>
    </row>
    <row r="13" spans="1:17" ht="10.5" x14ac:dyDescent="0.25">
      <c r="A13" s="17"/>
      <c r="B13" s="22" t="s">
        <v>226</v>
      </c>
      <c r="C13" s="23"/>
      <c r="D13" s="23"/>
      <c r="E13" s="37">
        <v>640.5</v>
      </c>
      <c r="F13" s="38">
        <v>20151</v>
      </c>
      <c r="G13" s="38">
        <v>6645.5</v>
      </c>
      <c r="H13" s="38">
        <v>38967.5</v>
      </c>
      <c r="I13" s="38">
        <v>17094</v>
      </c>
      <c r="J13" s="38">
        <v>26310.25</v>
      </c>
      <c r="K13" s="38">
        <v>36452.5</v>
      </c>
      <c r="L13" s="38">
        <v>17977.5</v>
      </c>
      <c r="M13" s="38">
        <v>27441.5</v>
      </c>
      <c r="N13" s="38">
        <v>25091.5</v>
      </c>
      <c r="O13" s="38">
        <v>103420.5</v>
      </c>
      <c r="P13" s="38">
        <v>17910</v>
      </c>
      <c r="Q13" s="29">
        <v>338102.25</v>
      </c>
    </row>
    <row r="14" spans="1:17" ht="10.5" x14ac:dyDescent="0.25">
      <c r="A14" s="17"/>
      <c r="B14" s="18" t="s">
        <v>402</v>
      </c>
      <c r="C14" s="2" t="s">
        <v>29</v>
      </c>
      <c r="D14" s="4" t="s">
        <v>30</v>
      </c>
      <c r="E14" s="34"/>
      <c r="F14" s="34"/>
      <c r="G14" s="34">
        <v>1116</v>
      </c>
      <c r="H14" s="34">
        <v>959</v>
      </c>
      <c r="I14" s="34">
        <v>8123.25</v>
      </c>
      <c r="J14" s="34">
        <v>9102.5400000000009</v>
      </c>
      <c r="K14" s="34">
        <v>358.71</v>
      </c>
      <c r="L14" s="34"/>
      <c r="M14" s="34"/>
      <c r="N14" s="34"/>
      <c r="O14" s="34"/>
      <c r="P14" s="34">
        <v>11800</v>
      </c>
      <c r="Q14" s="27">
        <v>31459.5</v>
      </c>
    </row>
    <row r="15" spans="1:17" ht="10.5" x14ac:dyDescent="0.25">
      <c r="A15" s="17"/>
      <c r="B15" s="19"/>
      <c r="C15" s="12" t="s">
        <v>221</v>
      </c>
      <c r="D15" s="13"/>
      <c r="E15" s="35"/>
      <c r="F15" s="36"/>
      <c r="G15" s="36">
        <v>1116</v>
      </c>
      <c r="H15" s="36">
        <v>959</v>
      </c>
      <c r="I15" s="36">
        <v>8123.25</v>
      </c>
      <c r="J15" s="36">
        <v>9102.5400000000009</v>
      </c>
      <c r="K15" s="36">
        <v>358.71</v>
      </c>
      <c r="L15" s="36"/>
      <c r="M15" s="36"/>
      <c r="N15" s="36"/>
      <c r="O15" s="36"/>
      <c r="P15" s="36">
        <v>11800</v>
      </c>
      <c r="Q15" s="28">
        <v>31459.5</v>
      </c>
    </row>
    <row r="16" spans="1:17" ht="10.5" x14ac:dyDescent="0.25">
      <c r="A16" s="17"/>
      <c r="B16" s="22" t="s">
        <v>406</v>
      </c>
      <c r="C16" s="23"/>
      <c r="D16" s="23"/>
      <c r="E16" s="37"/>
      <c r="F16" s="38"/>
      <c r="G16" s="38">
        <v>1116</v>
      </c>
      <c r="H16" s="38">
        <v>959</v>
      </c>
      <c r="I16" s="38">
        <v>8123.25</v>
      </c>
      <c r="J16" s="38">
        <v>9102.5400000000009</v>
      </c>
      <c r="K16" s="38">
        <v>358.71</v>
      </c>
      <c r="L16" s="38"/>
      <c r="M16" s="38"/>
      <c r="N16" s="38"/>
      <c r="O16" s="38"/>
      <c r="P16" s="38">
        <v>11800</v>
      </c>
      <c r="Q16" s="29">
        <v>31459.5</v>
      </c>
    </row>
    <row r="17" spans="1:17" ht="10.5" x14ac:dyDescent="0.25">
      <c r="A17" s="17"/>
      <c r="B17" s="18" t="s">
        <v>268</v>
      </c>
      <c r="C17" s="2" t="s">
        <v>35</v>
      </c>
      <c r="D17" s="4" t="s">
        <v>39</v>
      </c>
      <c r="E17" s="34">
        <v>3836.6900000000005</v>
      </c>
      <c r="F17" s="34">
        <v>3017.4300000000003</v>
      </c>
      <c r="G17" s="34">
        <v>3522.62</v>
      </c>
      <c r="H17" s="34">
        <v>4059.2600000000011</v>
      </c>
      <c r="I17" s="34">
        <v>3942.0500000000011</v>
      </c>
      <c r="J17" s="34">
        <v>2667.6900000000005</v>
      </c>
      <c r="K17" s="34">
        <v>3137.9</v>
      </c>
      <c r="L17" s="34">
        <v>5724.6100000000006</v>
      </c>
      <c r="M17" s="34">
        <v>5189.59</v>
      </c>
      <c r="N17" s="34">
        <v>10465.08</v>
      </c>
      <c r="O17" s="34">
        <v>9350.8700000000008</v>
      </c>
      <c r="P17" s="34">
        <v>6125.7099999999991</v>
      </c>
      <c r="Q17" s="27">
        <v>61039.500000000015</v>
      </c>
    </row>
    <row r="18" spans="1:17" ht="10.5" x14ac:dyDescent="0.25">
      <c r="A18" s="17"/>
      <c r="B18" s="19"/>
      <c r="C18" s="12" t="s">
        <v>227</v>
      </c>
      <c r="D18" s="13"/>
      <c r="E18" s="35">
        <v>3836.6900000000005</v>
      </c>
      <c r="F18" s="36">
        <v>3017.4300000000003</v>
      </c>
      <c r="G18" s="36">
        <v>3522.62</v>
      </c>
      <c r="H18" s="36">
        <v>4059.2600000000011</v>
      </c>
      <c r="I18" s="36">
        <v>3942.0500000000011</v>
      </c>
      <c r="J18" s="36">
        <v>2667.6900000000005</v>
      </c>
      <c r="K18" s="36">
        <v>3137.9</v>
      </c>
      <c r="L18" s="36">
        <v>5724.6100000000006</v>
      </c>
      <c r="M18" s="36">
        <v>5189.59</v>
      </c>
      <c r="N18" s="36">
        <v>10465.08</v>
      </c>
      <c r="O18" s="36">
        <v>9350.8700000000008</v>
      </c>
      <c r="P18" s="36">
        <v>6125.7099999999991</v>
      </c>
      <c r="Q18" s="28">
        <v>61039.500000000015</v>
      </c>
    </row>
    <row r="19" spans="1:17" ht="10.5" x14ac:dyDescent="0.25">
      <c r="A19" s="17"/>
      <c r="B19" s="22" t="s">
        <v>271</v>
      </c>
      <c r="C19" s="23"/>
      <c r="D19" s="23"/>
      <c r="E19" s="37">
        <v>3836.6900000000005</v>
      </c>
      <c r="F19" s="38">
        <v>3017.4300000000003</v>
      </c>
      <c r="G19" s="38">
        <v>3522.62</v>
      </c>
      <c r="H19" s="38">
        <v>4059.2600000000011</v>
      </c>
      <c r="I19" s="38">
        <v>3942.0500000000011</v>
      </c>
      <c r="J19" s="38">
        <v>2667.6900000000005</v>
      </c>
      <c r="K19" s="38">
        <v>3137.9</v>
      </c>
      <c r="L19" s="38">
        <v>5724.6100000000006</v>
      </c>
      <c r="M19" s="38">
        <v>5189.59</v>
      </c>
      <c r="N19" s="38">
        <v>10465.08</v>
      </c>
      <c r="O19" s="38">
        <v>9350.8700000000008</v>
      </c>
      <c r="P19" s="38">
        <v>6125.7099999999991</v>
      </c>
      <c r="Q19" s="29">
        <v>61039.500000000015</v>
      </c>
    </row>
    <row r="20" spans="1:17" ht="10.5" x14ac:dyDescent="0.25">
      <c r="A20" s="17"/>
      <c r="B20" s="18" t="s">
        <v>48</v>
      </c>
      <c r="C20" s="2" t="s">
        <v>35</v>
      </c>
      <c r="D20" s="4" t="s">
        <v>39</v>
      </c>
      <c r="E20" s="34">
        <v>162.13000000000005</v>
      </c>
      <c r="F20" s="34">
        <v>-375.90000000000003</v>
      </c>
      <c r="G20" s="34">
        <v>-236.37</v>
      </c>
      <c r="H20" s="34">
        <v>1228.3799999999999</v>
      </c>
      <c r="I20" s="34">
        <v>-741.77999999999986</v>
      </c>
      <c r="J20" s="34">
        <v>139.97999999999999</v>
      </c>
      <c r="K20" s="34">
        <v>257.99000000000012</v>
      </c>
      <c r="L20" s="34">
        <v>-419.42999999999995</v>
      </c>
      <c r="M20" s="34">
        <v>606.37</v>
      </c>
      <c r="N20" s="34">
        <v>1551.8000000000002</v>
      </c>
      <c r="O20" s="34">
        <v>-632.26999999999975</v>
      </c>
      <c r="P20" s="34">
        <v>-608.82000000000005</v>
      </c>
      <c r="Q20" s="27">
        <v>932.08000000000072</v>
      </c>
    </row>
    <row r="21" spans="1:17" ht="10.5" x14ac:dyDescent="0.25">
      <c r="A21" s="17"/>
      <c r="B21" s="19"/>
      <c r="C21" s="12" t="s">
        <v>227</v>
      </c>
      <c r="D21" s="13"/>
      <c r="E21" s="35">
        <v>162.13000000000005</v>
      </c>
      <c r="F21" s="36">
        <v>-375.90000000000003</v>
      </c>
      <c r="G21" s="36">
        <v>-236.37</v>
      </c>
      <c r="H21" s="36">
        <v>1228.3799999999999</v>
      </c>
      <c r="I21" s="36">
        <v>-741.77999999999986</v>
      </c>
      <c r="J21" s="36">
        <v>139.97999999999999</v>
      </c>
      <c r="K21" s="36">
        <v>257.99000000000012</v>
      </c>
      <c r="L21" s="36">
        <v>-419.42999999999995</v>
      </c>
      <c r="M21" s="36">
        <v>606.37</v>
      </c>
      <c r="N21" s="36">
        <v>1551.8000000000002</v>
      </c>
      <c r="O21" s="36">
        <v>-632.26999999999975</v>
      </c>
      <c r="P21" s="36">
        <v>-608.82000000000005</v>
      </c>
      <c r="Q21" s="28">
        <v>932.08000000000072</v>
      </c>
    </row>
    <row r="22" spans="1:17" ht="10.5" x14ac:dyDescent="0.25">
      <c r="A22" s="17"/>
      <c r="B22" s="22" t="s">
        <v>232</v>
      </c>
      <c r="C22" s="23"/>
      <c r="D22" s="23"/>
      <c r="E22" s="37">
        <v>162.13000000000005</v>
      </c>
      <c r="F22" s="38">
        <v>-375.90000000000003</v>
      </c>
      <c r="G22" s="38">
        <v>-236.37</v>
      </c>
      <c r="H22" s="38">
        <v>1228.3799999999999</v>
      </c>
      <c r="I22" s="38">
        <v>-741.77999999999986</v>
      </c>
      <c r="J22" s="38">
        <v>139.97999999999999</v>
      </c>
      <c r="K22" s="38">
        <v>257.99000000000012</v>
      </c>
      <c r="L22" s="38">
        <v>-419.42999999999995</v>
      </c>
      <c r="M22" s="38">
        <v>606.37</v>
      </c>
      <c r="N22" s="38">
        <v>1551.8000000000002</v>
      </c>
      <c r="O22" s="38">
        <v>-632.26999999999975</v>
      </c>
      <c r="P22" s="38">
        <v>-608.82000000000005</v>
      </c>
      <c r="Q22" s="29">
        <v>932.08000000000072</v>
      </c>
    </row>
    <row r="23" spans="1:17" ht="10.5" x14ac:dyDescent="0.25">
      <c r="A23" s="17"/>
      <c r="B23" s="18" t="s">
        <v>61</v>
      </c>
      <c r="C23" s="2" t="s">
        <v>61</v>
      </c>
      <c r="D23" s="4" t="s">
        <v>61</v>
      </c>
      <c r="E23" s="34"/>
      <c r="F23" s="34">
        <v>6500</v>
      </c>
      <c r="G23" s="34"/>
      <c r="H23" s="34"/>
      <c r="I23" s="34">
        <v>5000</v>
      </c>
      <c r="J23" s="34">
        <v>2000</v>
      </c>
      <c r="K23" s="34">
        <v>102500</v>
      </c>
      <c r="L23" s="34">
        <v>5021.28</v>
      </c>
      <c r="M23" s="34"/>
      <c r="N23" s="34">
        <v>5092309.3</v>
      </c>
      <c r="O23" s="34"/>
      <c r="P23" s="34">
        <v>6694</v>
      </c>
      <c r="Q23" s="27">
        <v>5220024.58</v>
      </c>
    </row>
    <row r="24" spans="1:17" ht="10.5" x14ac:dyDescent="0.25">
      <c r="A24" s="17"/>
      <c r="B24" s="19"/>
      <c r="C24" s="12" t="s">
        <v>234</v>
      </c>
      <c r="D24" s="13"/>
      <c r="E24" s="35"/>
      <c r="F24" s="36">
        <v>6500</v>
      </c>
      <c r="G24" s="36"/>
      <c r="H24" s="36"/>
      <c r="I24" s="36">
        <v>5000</v>
      </c>
      <c r="J24" s="36">
        <v>2000</v>
      </c>
      <c r="K24" s="36">
        <v>102500</v>
      </c>
      <c r="L24" s="36">
        <v>5021.28</v>
      </c>
      <c r="M24" s="36"/>
      <c r="N24" s="36">
        <v>5092309.3</v>
      </c>
      <c r="O24" s="36"/>
      <c r="P24" s="36">
        <v>6694</v>
      </c>
      <c r="Q24" s="28">
        <v>5220024.58</v>
      </c>
    </row>
    <row r="25" spans="1:17" ht="10.5" x14ac:dyDescent="0.25">
      <c r="A25" s="17"/>
      <c r="B25" s="22" t="s">
        <v>234</v>
      </c>
      <c r="C25" s="23"/>
      <c r="D25" s="23"/>
      <c r="E25" s="37"/>
      <c r="F25" s="38">
        <v>6500</v>
      </c>
      <c r="G25" s="38"/>
      <c r="H25" s="38"/>
      <c r="I25" s="38">
        <v>5000</v>
      </c>
      <c r="J25" s="38">
        <v>2000</v>
      </c>
      <c r="K25" s="38">
        <v>102500</v>
      </c>
      <c r="L25" s="38">
        <v>5021.28</v>
      </c>
      <c r="M25" s="38"/>
      <c r="N25" s="38">
        <v>5092309.3</v>
      </c>
      <c r="O25" s="38"/>
      <c r="P25" s="38">
        <v>6694</v>
      </c>
      <c r="Q25" s="29">
        <v>5220024.58</v>
      </c>
    </row>
    <row r="26" spans="1:17" ht="10.5" x14ac:dyDescent="0.25">
      <c r="A26" s="17"/>
      <c r="B26" s="18" t="s">
        <v>484</v>
      </c>
      <c r="C26" s="2" t="s">
        <v>35</v>
      </c>
      <c r="D26" s="4" t="s">
        <v>39</v>
      </c>
      <c r="E26" s="34"/>
      <c r="F26" s="34"/>
      <c r="G26" s="34"/>
      <c r="H26" s="34">
        <v>139.81</v>
      </c>
      <c r="I26" s="34">
        <v>437.28999999999996</v>
      </c>
      <c r="J26" s="34">
        <v>292.94</v>
      </c>
      <c r="K26" s="34">
        <v>145.86000000000001</v>
      </c>
      <c r="L26" s="34"/>
      <c r="M26" s="34"/>
      <c r="N26" s="34">
        <v>364.25</v>
      </c>
      <c r="O26" s="34">
        <v>73.38000000000001</v>
      </c>
      <c r="P26" s="34">
        <v>219.51999999999998</v>
      </c>
      <c r="Q26" s="27">
        <v>1673.0500000000002</v>
      </c>
    </row>
    <row r="27" spans="1:17" ht="10.5" x14ac:dyDescent="0.25">
      <c r="A27" s="17"/>
      <c r="B27" s="19"/>
      <c r="C27" s="12" t="s">
        <v>227</v>
      </c>
      <c r="D27" s="13"/>
      <c r="E27" s="35"/>
      <c r="F27" s="36"/>
      <c r="G27" s="36"/>
      <c r="H27" s="36">
        <v>139.81</v>
      </c>
      <c r="I27" s="36">
        <v>437.28999999999996</v>
      </c>
      <c r="J27" s="36">
        <v>292.94</v>
      </c>
      <c r="K27" s="36">
        <v>145.86000000000001</v>
      </c>
      <c r="L27" s="36"/>
      <c r="M27" s="36"/>
      <c r="N27" s="36">
        <v>364.25</v>
      </c>
      <c r="O27" s="36">
        <v>73.38000000000001</v>
      </c>
      <c r="P27" s="36">
        <v>219.51999999999998</v>
      </c>
      <c r="Q27" s="28">
        <v>1673.0500000000002</v>
      </c>
    </row>
    <row r="28" spans="1:17" ht="10.5" x14ac:dyDescent="0.25">
      <c r="A28" s="17"/>
      <c r="B28" s="22" t="s">
        <v>486</v>
      </c>
      <c r="C28" s="23"/>
      <c r="D28" s="23"/>
      <c r="E28" s="37"/>
      <c r="F28" s="38"/>
      <c r="G28" s="38"/>
      <c r="H28" s="38">
        <v>139.81</v>
      </c>
      <c r="I28" s="38">
        <v>437.28999999999996</v>
      </c>
      <c r="J28" s="38">
        <v>292.94</v>
      </c>
      <c r="K28" s="38">
        <v>145.86000000000001</v>
      </c>
      <c r="L28" s="38"/>
      <c r="M28" s="38"/>
      <c r="N28" s="38">
        <v>364.25</v>
      </c>
      <c r="O28" s="38">
        <v>73.38000000000001</v>
      </c>
      <c r="P28" s="38">
        <v>219.51999999999998</v>
      </c>
      <c r="Q28" s="29">
        <v>1673.0500000000002</v>
      </c>
    </row>
    <row r="29" spans="1:17" ht="10.5" x14ac:dyDescent="0.25">
      <c r="A29" s="20" t="s">
        <v>239</v>
      </c>
      <c r="B29" s="21"/>
      <c r="C29" s="21"/>
      <c r="D29" s="21"/>
      <c r="E29" s="40">
        <v>4639.3200000000006</v>
      </c>
      <c r="F29" s="41">
        <v>29292.53</v>
      </c>
      <c r="G29" s="41">
        <v>11047.749999999998</v>
      </c>
      <c r="H29" s="41">
        <v>45353.95</v>
      </c>
      <c r="I29" s="41">
        <v>33854.810000000005</v>
      </c>
      <c r="J29" s="41">
        <v>40513.400000000009</v>
      </c>
      <c r="K29" s="41">
        <v>142852.96</v>
      </c>
      <c r="L29" s="41">
        <v>28303.96</v>
      </c>
      <c r="M29" s="41">
        <v>33237.46</v>
      </c>
      <c r="N29" s="41">
        <v>5129781.93</v>
      </c>
      <c r="O29" s="41">
        <v>112212.48</v>
      </c>
      <c r="P29" s="41">
        <v>56776.46</v>
      </c>
      <c r="Q29" s="31">
        <v>5667867.0099999998</v>
      </c>
    </row>
    <row r="30" spans="1:17" x14ac:dyDescent="0.2">
      <c r="A30" s="4"/>
      <c r="B30" s="4"/>
      <c r="C30" s="4"/>
      <c r="D30" s="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27"/>
    </row>
    <row r="31" spans="1:17" ht="10.5" x14ac:dyDescent="0.25">
      <c r="A31" s="16" t="s">
        <v>72</v>
      </c>
      <c r="B31" s="18" t="s">
        <v>73</v>
      </c>
      <c r="C31" s="2" t="s">
        <v>73</v>
      </c>
      <c r="D31" s="4" t="s">
        <v>73</v>
      </c>
      <c r="E31" s="34"/>
      <c r="F31" s="34"/>
      <c r="G31" s="34"/>
      <c r="H31" s="34"/>
      <c r="I31" s="34"/>
      <c r="J31" s="34"/>
      <c r="K31" s="34"/>
      <c r="L31" s="34"/>
      <c r="M31" s="34"/>
      <c r="N31" s="34">
        <v>5900</v>
      </c>
      <c r="O31" s="34">
        <v>-5900</v>
      </c>
      <c r="P31" s="34"/>
      <c r="Q31" s="27">
        <v>0</v>
      </c>
    </row>
    <row r="32" spans="1:17" ht="10.5" x14ac:dyDescent="0.25">
      <c r="A32" s="17"/>
      <c r="B32" s="19"/>
      <c r="C32" s="12" t="s">
        <v>249</v>
      </c>
      <c r="D32" s="13"/>
      <c r="E32" s="35"/>
      <c r="F32" s="36"/>
      <c r="G32" s="36"/>
      <c r="H32" s="36"/>
      <c r="I32" s="36"/>
      <c r="J32" s="36"/>
      <c r="K32" s="36"/>
      <c r="L32" s="36"/>
      <c r="M32" s="36"/>
      <c r="N32" s="36">
        <v>5900</v>
      </c>
      <c r="O32" s="36">
        <v>-5900</v>
      </c>
      <c r="P32" s="36"/>
      <c r="Q32" s="28">
        <v>0</v>
      </c>
    </row>
    <row r="33" spans="1:17" ht="10.5" x14ac:dyDescent="0.25">
      <c r="A33" s="17"/>
      <c r="B33" s="22" t="s">
        <v>249</v>
      </c>
      <c r="C33" s="23"/>
      <c r="D33" s="23"/>
      <c r="E33" s="37"/>
      <c r="F33" s="38"/>
      <c r="G33" s="38"/>
      <c r="H33" s="38"/>
      <c r="I33" s="38"/>
      <c r="J33" s="38"/>
      <c r="K33" s="38"/>
      <c r="L33" s="38"/>
      <c r="M33" s="38"/>
      <c r="N33" s="38">
        <v>5900</v>
      </c>
      <c r="O33" s="38">
        <v>-5900</v>
      </c>
      <c r="P33" s="38"/>
      <c r="Q33" s="29">
        <v>0</v>
      </c>
    </row>
    <row r="34" spans="1:17" ht="10.5" x14ac:dyDescent="0.25">
      <c r="A34" s="17"/>
      <c r="B34" s="18" t="s">
        <v>76</v>
      </c>
      <c r="C34" s="2" t="s">
        <v>77</v>
      </c>
      <c r="D34" s="4" t="s">
        <v>78</v>
      </c>
      <c r="E34" s="34">
        <v>8.09</v>
      </c>
      <c r="F34" s="34">
        <v>20.16</v>
      </c>
      <c r="G34" s="34">
        <v>23.36</v>
      </c>
      <c r="H34" s="34">
        <v>57.21</v>
      </c>
      <c r="I34" s="34">
        <v>98.73</v>
      </c>
      <c r="J34" s="34">
        <v>88.29</v>
      </c>
      <c r="K34" s="34">
        <v>249.07</v>
      </c>
      <c r="L34" s="34">
        <v>50.05</v>
      </c>
      <c r="M34" s="34">
        <v>49.19</v>
      </c>
      <c r="N34" s="34"/>
      <c r="O34" s="34">
        <v>54.06</v>
      </c>
      <c r="P34" s="34">
        <v>112.78</v>
      </c>
      <c r="Q34" s="27">
        <v>810.99</v>
      </c>
    </row>
    <row r="35" spans="1:17" ht="10.5" x14ac:dyDescent="0.25">
      <c r="A35" s="17"/>
      <c r="B35" s="19"/>
      <c r="C35" s="3"/>
      <c r="D35" t="s">
        <v>431</v>
      </c>
      <c r="E35" s="39"/>
      <c r="F35" s="39"/>
      <c r="G35" s="39"/>
      <c r="H35" s="39"/>
      <c r="I35" s="39"/>
      <c r="J35" s="39"/>
      <c r="K35" s="39"/>
      <c r="L35" s="39"/>
      <c r="M35" s="39"/>
      <c r="N35" s="39">
        <v>12107.77</v>
      </c>
      <c r="O35" s="39"/>
      <c r="P35" s="39"/>
      <c r="Q35" s="30">
        <v>12107.77</v>
      </c>
    </row>
    <row r="36" spans="1:17" ht="10.5" x14ac:dyDescent="0.25">
      <c r="A36" s="17"/>
      <c r="B36" s="19"/>
      <c r="C36" s="12" t="s">
        <v>250</v>
      </c>
      <c r="D36" s="13"/>
      <c r="E36" s="35">
        <v>8.09</v>
      </c>
      <c r="F36" s="36">
        <v>20.16</v>
      </c>
      <c r="G36" s="36">
        <v>23.36</v>
      </c>
      <c r="H36" s="36">
        <v>57.21</v>
      </c>
      <c r="I36" s="36">
        <v>98.73</v>
      </c>
      <c r="J36" s="36">
        <v>88.29</v>
      </c>
      <c r="K36" s="36">
        <v>249.07</v>
      </c>
      <c r="L36" s="36">
        <v>50.05</v>
      </c>
      <c r="M36" s="36">
        <v>49.19</v>
      </c>
      <c r="N36" s="36">
        <v>12107.77</v>
      </c>
      <c r="O36" s="36">
        <v>54.06</v>
      </c>
      <c r="P36" s="36">
        <v>112.78</v>
      </c>
      <c r="Q36" s="28">
        <v>12918.76</v>
      </c>
    </row>
    <row r="37" spans="1:17" ht="10.5" x14ac:dyDescent="0.25">
      <c r="A37" s="17"/>
      <c r="B37" s="22" t="s">
        <v>251</v>
      </c>
      <c r="C37" s="23"/>
      <c r="D37" s="23"/>
      <c r="E37" s="37">
        <v>8.09</v>
      </c>
      <c r="F37" s="38">
        <v>20.16</v>
      </c>
      <c r="G37" s="38">
        <v>23.36</v>
      </c>
      <c r="H37" s="38">
        <v>57.21</v>
      </c>
      <c r="I37" s="38">
        <v>98.73</v>
      </c>
      <c r="J37" s="38">
        <v>88.29</v>
      </c>
      <c r="K37" s="38">
        <v>249.07</v>
      </c>
      <c r="L37" s="38">
        <v>50.05</v>
      </c>
      <c r="M37" s="38">
        <v>49.19</v>
      </c>
      <c r="N37" s="38">
        <v>12107.77</v>
      </c>
      <c r="O37" s="38">
        <v>54.06</v>
      </c>
      <c r="P37" s="38">
        <v>112.78</v>
      </c>
      <c r="Q37" s="29">
        <v>12918.76</v>
      </c>
    </row>
    <row r="38" spans="1:17" ht="10.5" x14ac:dyDescent="0.25">
      <c r="A38" s="17"/>
      <c r="B38" s="18" t="s">
        <v>80</v>
      </c>
      <c r="C38" s="2" t="s">
        <v>77</v>
      </c>
      <c r="D38" s="4" t="s">
        <v>78</v>
      </c>
      <c r="E38" s="34">
        <v>513.29999999999995</v>
      </c>
      <c r="F38" s="34">
        <v>151.13</v>
      </c>
      <c r="G38" s="34">
        <v>33.369999999999997</v>
      </c>
      <c r="H38" s="34">
        <v>131.76</v>
      </c>
      <c r="I38" s="34">
        <v>83.22</v>
      </c>
      <c r="J38" s="34">
        <v>116.86</v>
      </c>
      <c r="K38" s="34">
        <v>4611.21</v>
      </c>
      <c r="L38" s="34">
        <v>441.84000000000003</v>
      </c>
      <c r="M38" s="34">
        <v>1571.35</v>
      </c>
      <c r="N38" s="34">
        <v>1565.24</v>
      </c>
      <c r="O38" s="34">
        <v>335.98</v>
      </c>
      <c r="P38" s="34">
        <v>169.83</v>
      </c>
      <c r="Q38" s="27">
        <v>9725.09</v>
      </c>
    </row>
    <row r="39" spans="1:17" ht="10.5" x14ac:dyDescent="0.25">
      <c r="A39" s="17"/>
      <c r="B39" s="19"/>
      <c r="C39" s="3"/>
      <c r="D39" t="s">
        <v>645</v>
      </c>
      <c r="E39" s="39"/>
      <c r="F39" s="39"/>
      <c r="G39" s="39">
        <v>6328</v>
      </c>
      <c r="H39" s="39"/>
      <c r="I39" s="39"/>
      <c r="J39" s="39">
        <v>8136</v>
      </c>
      <c r="K39" s="39">
        <v>23800</v>
      </c>
      <c r="L39" s="39"/>
      <c r="M39" s="39"/>
      <c r="N39" s="39">
        <v>85780.85</v>
      </c>
      <c r="O39" s="39">
        <v>29143.7</v>
      </c>
      <c r="P39" s="39">
        <v>9937.66</v>
      </c>
      <c r="Q39" s="30">
        <v>163126.21000000002</v>
      </c>
    </row>
    <row r="40" spans="1:17" ht="10.5" x14ac:dyDescent="0.25">
      <c r="A40" s="17"/>
      <c r="B40" s="19"/>
      <c r="C40" s="12" t="s">
        <v>250</v>
      </c>
      <c r="D40" s="13"/>
      <c r="E40" s="35">
        <v>513.29999999999995</v>
      </c>
      <c r="F40" s="36">
        <v>151.13</v>
      </c>
      <c r="G40" s="36">
        <v>6361.37</v>
      </c>
      <c r="H40" s="36">
        <v>131.76</v>
      </c>
      <c r="I40" s="36">
        <v>83.22</v>
      </c>
      <c r="J40" s="36">
        <v>8252.86</v>
      </c>
      <c r="K40" s="36">
        <v>28411.21</v>
      </c>
      <c r="L40" s="36">
        <v>441.84000000000003</v>
      </c>
      <c r="M40" s="36">
        <v>1571.35</v>
      </c>
      <c r="N40" s="36">
        <v>87346.090000000011</v>
      </c>
      <c r="O40" s="36">
        <v>29479.68</v>
      </c>
      <c r="P40" s="36">
        <v>10107.49</v>
      </c>
      <c r="Q40" s="28">
        <v>172851.30000000002</v>
      </c>
    </row>
    <row r="41" spans="1:17" ht="10.5" x14ac:dyDescent="0.25">
      <c r="A41" s="17"/>
      <c r="B41" s="22" t="s">
        <v>252</v>
      </c>
      <c r="C41" s="23"/>
      <c r="D41" s="23"/>
      <c r="E41" s="37">
        <v>513.29999999999995</v>
      </c>
      <c r="F41" s="38">
        <v>151.13</v>
      </c>
      <c r="G41" s="38">
        <v>6361.37</v>
      </c>
      <c r="H41" s="38">
        <v>131.76</v>
      </c>
      <c r="I41" s="38">
        <v>83.22</v>
      </c>
      <c r="J41" s="38">
        <v>8252.86</v>
      </c>
      <c r="K41" s="38">
        <v>28411.21</v>
      </c>
      <c r="L41" s="38">
        <v>441.84000000000003</v>
      </c>
      <c r="M41" s="38">
        <v>1571.35</v>
      </c>
      <c r="N41" s="38">
        <v>87346.090000000011</v>
      </c>
      <c r="O41" s="38">
        <v>29479.68</v>
      </c>
      <c r="P41" s="38">
        <v>10107.49</v>
      </c>
      <c r="Q41" s="29">
        <v>172851.30000000002</v>
      </c>
    </row>
    <row r="42" spans="1:17" ht="10.5" x14ac:dyDescent="0.25">
      <c r="A42" s="17"/>
      <c r="B42" s="18" t="s">
        <v>48</v>
      </c>
      <c r="C42" s="2" t="s">
        <v>35</v>
      </c>
      <c r="D42" s="4" t="s">
        <v>39</v>
      </c>
      <c r="E42" s="34">
        <v>1139.8999999999999</v>
      </c>
      <c r="F42" s="34">
        <v>1721.8</v>
      </c>
      <c r="G42" s="34">
        <v>1052.2</v>
      </c>
      <c r="H42" s="34">
        <v>2373.4900000000002</v>
      </c>
      <c r="I42" s="34">
        <v>3811.66</v>
      </c>
      <c r="J42" s="34">
        <v>1671.38</v>
      </c>
      <c r="K42" s="34">
        <v>2478.9499999999998</v>
      </c>
      <c r="L42" s="34">
        <v>2361.2399999999998</v>
      </c>
      <c r="M42" s="34">
        <v>2595.69</v>
      </c>
      <c r="N42" s="34">
        <v>5140.72</v>
      </c>
      <c r="O42" s="34">
        <v>6322.9699999999993</v>
      </c>
      <c r="P42" s="34">
        <v>2784.69</v>
      </c>
      <c r="Q42" s="27">
        <v>33454.69</v>
      </c>
    </row>
    <row r="43" spans="1:17" ht="10.5" x14ac:dyDescent="0.25">
      <c r="A43" s="17"/>
      <c r="B43" s="19"/>
      <c r="C43" s="12" t="s">
        <v>227</v>
      </c>
      <c r="D43" s="13"/>
      <c r="E43" s="35">
        <v>1139.8999999999999</v>
      </c>
      <c r="F43" s="36">
        <v>1721.8</v>
      </c>
      <c r="G43" s="36">
        <v>1052.2</v>
      </c>
      <c r="H43" s="36">
        <v>2373.4900000000002</v>
      </c>
      <c r="I43" s="36">
        <v>3811.66</v>
      </c>
      <c r="J43" s="36">
        <v>1671.38</v>
      </c>
      <c r="K43" s="36">
        <v>2478.9499999999998</v>
      </c>
      <c r="L43" s="36">
        <v>2361.2399999999998</v>
      </c>
      <c r="M43" s="36">
        <v>2595.69</v>
      </c>
      <c r="N43" s="36">
        <v>5140.72</v>
      </c>
      <c r="O43" s="36">
        <v>6322.9699999999993</v>
      </c>
      <c r="P43" s="36">
        <v>2784.69</v>
      </c>
      <c r="Q43" s="28">
        <v>33454.69</v>
      </c>
    </row>
    <row r="44" spans="1:17" ht="10.5" x14ac:dyDescent="0.25">
      <c r="A44" s="17"/>
      <c r="B44" s="22" t="s">
        <v>232</v>
      </c>
      <c r="C44" s="23"/>
      <c r="D44" s="23"/>
      <c r="E44" s="37">
        <v>1139.8999999999999</v>
      </c>
      <c r="F44" s="38">
        <v>1721.8</v>
      </c>
      <c r="G44" s="38">
        <v>1052.2</v>
      </c>
      <c r="H44" s="38">
        <v>2373.4900000000002</v>
      </c>
      <c r="I44" s="38">
        <v>3811.66</v>
      </c>
      <c r="J44" s="38">
        <v>1671.38</v>
      </c>
      <c r="K44" s="38">
        <v>2478.9499999999998</v>
      </c>
      <c r="L44" s="38">
        <v>2361.2399999999998</v>
      </c>
      <c r="M44" s="38">
        <v>2595.69</v>
      </c>
      <c r="N44" s="38">
        <v>5140.72</v>
      </c>
      <c r="O44" s="38">
        <v>6322.9699999999993</v>
      </c>
      <c r="P44" s="38">
        <v>2784.69</v>
      </c>
      <c r="Q44" s="29">
        <v>33454.69</v>
      </c>
    </row>
    <row r="45" spans="1:17" ht="10.5" x14ac:dyDescent="0.25">
      <c r="A45" s="20" t="s">
        <v>254</v>
      </c>
      <c r="B45" s="21"/>
      <c r="C45" s="21"/>
      <c r="D45" s="21"/>
      <c r="E45" s="40">
        <v>1661.29</v>
      </c>
      <c r="F45" s="41">
        <v>1893.09</v>
      </c>
      <c r="G45" s="41">
        <v>7436.9299999999994</v>
      </c>
      <c r="H45" s="41">
        <v>2562.46</v>
      </c>
      <c r="I45" s="41">
        <v>3993.6099999999997</v>
      </c>
      <c r="J45" s="41">
        <v>10012.529999999999</v>
      </c>
      <c r="K45" s="41">
        <v>31139.23</v>
      </c>
      <c r="L45" s="41">
        <v>2853.1299999999997</v>
      </c>
      <c r="M45" s="41">
        <v>4216.2299999999996</v>
      </c>
      <c r="N45" s="41">
        <v>110494.58000000002</v>
      </c>
      <c r="O45" s="41">
        <v>29956.71</v>
      </c>
      <c r="P45" s="41">
        <v>13004.960000000001</v>
      </c>
      <c r="Q45" s="31">
        <v>219224.75000000003</v>
      </c>
    </row>
    <row r="46" spans="1:17" x14ac:dyDescent="0.2">
      <c r="A46" s="4"/>
      <c r="B46" s="4"/>
      <c r="C46" s="4"/>
      <c r="D46" s="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27"/>
    </row>
    <row r="47" spans="1:17" ht="10.5" x14ac:dyDescent="0.25">
      <c r="A47" s="16" t="s">
        <v>111</v>
      </c>
      <c r="B47" s="18" t="s">
        <v>112</v>
      </c>
      <c r="C47" s="2" t="s">
        <v>113</v>
      </c>
      <c r="D47" s="4" t="s">
        <v>152</v>
      </c>
      <c r="E47" s="34"/>
      <c r="F47" s="34"/>
      <c r="G47" s="34"/>
      <c r="H47" s="34">
        <v>740.12</v>
      </c>
      <c r="I47" s="34"/>
      <c r="J47" s="34"/>
      <c r="K47" s="34"/>
      <c r="L47" s="34"/>
      <c r="M47" s="34"/>
      <c r="N47" s="34"/>
      <c r="O47" s="34"/>
      <c r="P47" s="34">
        <v>32463.49</v>
      </c>
      <c r="Q47" s="27">
        <v>33203.61</v>
      </c>
    </row>
    <row r="48" spans="1:17" ht="10.5" x14ac:dyDescent="0.25">
      <c r="A48" s="17"/>
      <c r="B48" s="19"/>
      <c r="C48" s="3"/>
      <c r="D48" t="s">
        <v>114</v>
      </c>
      <c r="E48" s="39">
        <v>351.16</v>
      </c>
      <c r="F48" s="39">
        <v>1583.88</v>
      </c>
      <c r="G48" s="39">
        <v>634.63</v>
      </c>
      <c r="H48" s="39">
        <v>3490.77</v>
      </c>
      <c r="I48" s="39">
        <v>2015.41</v>
      </c>
      <c r="J48" s="39">
        <v>2315.9899999999998</v>
      </c>
      <c r="K48" s="39">
        <v>8308.35</v>
      </c>
      <c r="L48" s="39">
        <v>1587.64</v>
      </c>
      <c r="M48" s="39">
        <v>2968.46</v>
      </c>
      <c r="N48" s="39">
        <v>206295.42</v>
      </c>
      <c r="O48" s="39">
        <v>6710.36</v>
      </c>
      <c r="P48" s="39">
        <v>365.04</v>
      </c>
      <c r="Q48" s="30">
        <v>236627.11000000002</v>
      </c>
    </row>
    <row r="49" spans="1:17" ht="10.5" x14ac:dyDescent="0.25">
      <c r="A49" s="17"/>
      <c r="B49" s="19"/>
      <c r="C49" s="3"/>
      <c r="D49" t="s">
        <v>116</v>
      </c>
      <c r="E49" s="39">
        <v>0.56000000000000005</v>
      </c>
      <c r="F49" s="39">
        <v>0.01</v>
      </c>
      <c r="G49" s="39"/>
      <c r="H49" s="39">
        <v>0.02</v>
      </c>
      <c r="I49" s="39">
        <v>0.31</v>
      </c>
      <c r="J49" s="39">
        <v>1.1599999999999999</v>
      </c>
      <c r="K49" s="39">
        <v>13.26</v>
      </c>
      <c r="L49" s="39">
        <v>0.83</v>
      </c>
      <c r="M49" s="39">
        <v>0.03</v>
      </c>
      <c r="N49" s="39">
        <v>2.99</v>
      </c>
      <c r="O49" s="39">
        <v>0.01</v>
      </c>
      <c r="P49" s="39">
        <v>-3.66</v>
      </c>
      <c r="Q49" s="30">
        <v>15.520000000000003</v>
      </c>
    </row>
    <row r="50" spans="1:17" ht="10.5" x14ac:dyDescent="0.25">
      <c r="A50" s="17"/>
      <c r="B50" s="19"/>
      <c r="C50" s="3"/>
      <c r="D50" t="s">
        <v>118</v>
      </c>
      <c r="E50" s="39">
        <v>1173.4000000000001</v>
      </c>
      <c r="F50" s="39">
        <v>2864.51</v>
      </c>
      <c r="G50" s="39">
        <v>3070.27</v>
      </c>
      <c r="H50" s="39">
        <v>4649.75</v>
      </c>
      <c r="I50" s="39">
        <v>3869.77</v>
      </c>
      <c r="J50" s="39">
        <v>2380.14</v>
      </c>
      <c r="K50" s="39">
        <v>3398.33</v>
      </c>
      <c r="L50" s="39">
        <v>4194.46</v>
      </c>
      <c r="M50" s="39">
        <v>7603.29</v>
      </c>
      <c r="N50" s="39">
        <v>11049.13</v>
      </c>
      <c r="O50" s="39">
        <v>9721.8700000000008</v>
      </c>
      <c r="P50" s="39">
        <v>6220.59</v>
      </c>
      <c r="Q50" s="30">
        <v>60195.509999999995</v>
      </c>
    </row>
    <row r="51" spans="1:17" ht="10.5" x14ac:dyDescent="0.25">
      <c r="A51" s="17"/>
      <c r="B51" s="19"/>
      <c r="C51" s="12" t="s">
        <v>255</v>
      </c>
      <c r="D51" s="13"/>
      <c r="E51" s="35">
        <v>1525.1200000000001</v>
      </c>
      <c r="F51" s="36">
        <v>4448.4000000000005</v>
      </c>
      <c r="G51" s="36">
        <v>3704.9</v>
      </c>
      <c r="H51" s="36">
        <v>8880.66</v>
      </c>
      <c r="I51" s="36">
        <v>5885.49</v>
      </c>
      <c r="J51" s="36">
        <v>4697.2899999999991</v>
      </c>
      <c r="K51" s="36">
        <v>11719.94</v>
      </c>
      <c r="L51" s="36">
        <v>5782.93</v>
      </c>
      <c r="M51" s="36">
        <v>10571.78</v>
      </c>
      <c r="N51" s="36">
        <v>217347.54</v>
      </c>
      <c r="O51" s="36">
        <v>16432.240000000002</v>
      </c>
      <c r="P51" s="36">
        <v>39045.459999999992</v>
      </c>
      <c r="Q51" s="28">
        <v>330041.75000000006</v>
      </c>
    </row>
    <row r="52" spans="1:17" ht="10.5" x14ac:dyDescent="0.25">
      <c r="A52" s="17"/>
      <c r="B52" s="22" t="s">
        <v>256</v>
      </c>
      <c r="C52" s="23"/>
      <c r="D52" s="23"/>
      <c r="E52" s="37">
        <v>1525.1200000000001</v>
      </c>
      <c r="F52" s="38">
        <v>4448.4000000000005</v>
      </c>
      <c r="G52" s="38">
        <v>3704.9</v>
      </c>
      <c r="H52" s="38">
        <v>8880.66</v>
      </c>
      <c r="I52" s="38">
        <v>5885.49</v>
      </c>
      <c r="J52" s="38">
        <v>4697.2899999999991</v>
      </c>
      <c r="K52" s="38">
        <v>11719.94</v>
      </c>
      <c r="L52" s="38">
        <v>5782.93</v>
      </c>
      <c r="M52" s="38">
        <v>10571.78</v>
      </c>
      <c r="N52" s="38">
        <v>217347.54</v>
      </c>
      <c r="O52" s="38">
        <v>16432.240000000002</v>
      </c>
      <c r="P52" s="38">
        <v>39045.459999999992</v>
      </c>
      <c r="Q52" s="29">
        <v>330041.75000000006</v>
      </c>
    </row>
    <row r="53" spans="1:17" ht="10.5" x14ac:dyDescent="0.25">
      <c r="A53" s="20" t="s">
        <v>257</v>
      </c>
      <c r="B53" s="21"/>
      <c r="C53" s="21"/>
      <c r="D53" s="21"/>
      <c r="E53" s="40">
        <v>1525.1200000000001</v>
      </c>
      <c r="F53" s="41">
        <v>4448.4000000000005</v>
      </c>
      <c r="G53" s="41">
        <v>3704.9</v>
      </c>
      <c r="H53" s="41">
        <v>8880.66</v>
      </c>
      <c r="I53" s="41">
        <v>5885.49</v>
      </c>
      <c r="J53" s="41">
        <v>4697.2899999999991</v>
      </c>
      <c r="K53" s="41">
        <v>11719.94</v>
      </c>
      <c r="L53" s="41">
        <v>5782.93</v>
      </c>
      <c r="M53" s="41">
        <v>10571.78</v>
      </c>
      <c r="N53" s="41">
        <v>217347.54</v>
      </c>
      <c r="O53" s="41">
        <v>16432.240000000002</v>
      </c>
      <c r="P53" s="41">
        <v>39045.459999999992</v>
      </c>
      <c r="Q53" s="31">
        <v>330041.75000000006</v>
      </c>
    </row>
    <row r="54" spans="1:17" ht="10.5" thickBot="1" x14ac:dyDescent="0.25">
      <c r="A54" s="4"/>
      <c r="B54" s="4"/>
      <c r="C54" s="4"/>
      <c r="D54" s="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27"/>
    </row>
    <row r="55" spans="1:17" ht="11" thickBot="1" x14ac:dyDescent="0.3">
      <c r="A55" s="24" t="s">
        <v>218</v>
      </c>
      <c r="B55" s="25"/>
      <c r="C55" s="25"/>
      <c r="D55" s="25"/>
      <c r="E55" s="42">
        <v>7825.7300000000014</v>
      </c>
      <c r="F55" s="43">
        <v>35634.020000000004</v>
      </c>
      <c r="G55" s="43">
        <v>22189.58</v>
      </c>
      <c r="H55" s="43">
        <v>56797.069999999992</v>
      </c>
      <c r="I55" s="43">
        <v>43733.910000000011</v>
      </c>
      <c r="J55" s="43">
        <v>55223.220000000008</v>
      </c>
      <c r="K55" s="43">
        <v>185712.13</v>
      </c>
      <c r="L55" s="43">
        <v>36940.019999999997</v>
      </c>
      <c r="M55" s="43">
        <v>48025.47</v>
      </c>
      <c r="N55" s="43">
        <v>5457624.0499999989</v>
      </c>
      <c r="O55" s="43">
        <v>158601.43</v>
      </c>
      <c r="P55" s="43">
        <v>108826.87999999999</v>
      </c>
      <c r="Q55" s="32">
        <v>6217133.5099999998</v>
      </c>
    </row>
    <row r="58" spans="1:17" ht="10.5" thickBot="1" x14ac:dyDescent="0.25"/>
    <row r="59" spans="1:17" x14ac:dyDescent="0.2">
      <c r="P59" s="46" t="s">
        <v>261</v>
      </c>
      <c r="Q59" s="47">
        <v>0</v>
      </c>
    </row>
    <row r="60" spans="1:17" x14ac:dyDescent="0.2">
      <c r="P60" s="44" t="s">
        <v>262</v>
      </c>
      <c r="Q60" s="45">
        <v>0</v>
      </c>
    </row>
    <row r="61" spans="1:17" x14ac:dyDescent="0.2">
      <c r="P61" s="44" t="s">
        <v>263</v>
      </c>
      <c r="Q61" s="45">
        <v>0</v>
      </c>
    </row>
    <row r="62" spans="1:17" ht="10.5" thickBot="1" x14ac:dyDescent="0.25">
      <c r="P62" s="44" t="s">
        <v>264</v>
      </c>
      <c r="Q62" s="45">
        <v>6217133.5099999998</v>
      </c>
    </row>
    <row r="63" spans="1:17" ht="10.5" thickBot="1" x14ac:dyDescent="0.25">
      <c r="P63" s="48" t="s">
        <v>265</v>
      </c>
      <c r="Q63" s="49">
        <v>6217133.5099999998</v>
      </c>
    </row>
  </sheetData>
  <pageMargins left="0.45" right="0.45" top="0.75" bottom="0.75" header="0.3" footer="0.3"/>
  <pageSetup scale="65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38E6-8FF0-4E44-8D8E-FF1CAA4AC3B0}">
  <dimension ref="A1:Q250"/>
  <sheetViews>
    <sheetView view="pageLayout" topLeftCell="L1" zoomScaleNormal="100" workbookViewId="0">
      <selection activeCell="T14" sqref="T14"/>
    </sheetView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636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170</v>
      </c>
      <c r="H2" t="s">
        <v>29</v>
      </c>
      <c r="I2" t="s">
        <v>30</v>
      </c>
      <c r="J2">
        <v>640.5</v>
      </c>
      <c r="K2">
        <v>640.5</v>
      </c>
      <c r="L2" t="s">
        <v>637</v>
      </c>
      <c r="M2" t="s">
        <v>638</v>
      </c>
      <c r="N2" t="s">
        <v>627</v>
      </c>
      <c r="O2" t="s">
        <v>628</v>
      </c>
      <c r="P2" t="s">
        <v>171</v>
      </c>
      <c r="Q2" t="s">
        <v>170</v>
      </c>
    </row>
    <row r="3" spans="1:17" x14ac:dyDescent="0.2">
      <c r="A3" t="s">
        <v>636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268</v>
      </c>
      <c r="H3" t="s">
        <v>35</v>
      </c>
      <c r="I3" t="s">
        <v>39</v>
      </c>
      <c r="J3">
        <v>-36.94</v>
      </c>
      <c r="K3">
        <v>-36.94</v>
      </c>
      <c r="L3" t="s">
        <v>637</v>
      </c>
      <c r="M3" t="s">
        <v>638</v>
      </c>
      <c r="N3" t="s">
        <v>627</v>
      </c>
      <c r="O3" t="s">
        <v>628</v>
      </c>
      <c r="P3" t="s">
        <v>57</v>
      </c>
      <c r="Q3" t="s">
        <v>58</v>
      </c>
    </row>
    <row r="4" spans="1:17" x14ac:dyDescent="0.2">
      <c r="A4" t="s">
        <v>636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268</v>
      </c>
      <c r="H4" t="s">
        <v>35</v>
      </c>
      <c r="I4" t="s">
        <v>39</v>
      </c>
      <c r="J4">
        <v>12.24</v>
      </c>
      <c r="K4">
        <v>12.24</v>
      </c>
      <c r="L4" t="s">
        <v>637</v>
      </c>
      <c r="M4" t="s">
        <v>638</v>
      </c>
      <c r="N4" t="s">
        <v>627</v>
      </c>
      <c r="O4" t="s">
        <v>628</v>
      </c>
      <c r="P4" t="s">
        <v>639</v>
      </c>
      <c r="Q4" t="s">
        <v>640</v>
      </c>
    </row>
    <row r="5" spans="1:17" x14ac:dyDescent="0.2">
      <c r="A5" t="s">
        <v>636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268</v>
      </c>
      <c r="H5" t="s">
        <v>35</v>
      </c>
      <c r="I5" t="s">
        <v>39</v>
      </c>
      <c r="J5">
        <v>57.61</v>
      </c>
      <c r="K5">
        <v>57.61</v>
      </c>
      <c r="L5" t="s">
        <v>637</v>
      </c>
      <c r="M5" t="s">
        <v>638</v>
      </c>
      <c r="N5" t="s">
        <v>627</v>
      </c>
      <c r="O5" t="s">
        <v>628</v>
      </c>
      <c r="P5" t="s">
        <v>162</v>
      </c>
      <c r="Q5" t="s">
        <v>163</v>
      </c>
    </row>
    <row r="6" spans="1:17" x14ac:dyDescent="0.2">
      <c r="A6" t="s">
        <v>636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268</v>
      </c>
      <c r="H6" t="s">
        <v>35</v>
      </c>
      <c r="I6" t="s">
        <v>39</v>
      </c>
      <c r="J6">
        <v>679.98</v>
      </c>
      <c r="K6">
        <v>679.98</v>
      </c>
      <c r="L6" t="s">
        <v>637</v>
      </c>
      <c r="M6" t="s">
        <v>638</v>
      </c>
      <c r="N6" t="s">
        <v>627</v>
      </c>
      <c r="O6" t="s">
        <v>628</v>
      </c>
      <c r="P6" t="s">
        <v>162</v>
      </c>
      <c r="Q6" t="s">
        <v>163</v>
      </c>
    </row>
    <row r="7" spans="1:17" x14ac:dyDescent="0.2">
      <c r="A7" t="s">
        <v>636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268</v>
      </c>
      <c r="H7" t="s">
        <v>35</v>
      </c>
      <c r="I7" t="s">
        <v>39</v>
      </c>
      <c r="J7">
        <v>636.04</v>
      </c>
      <c r="K7">
        <v>636.04</v>
      </c>
      <c r="L7" t="s">
        <v>637</v>
      </c>
      <c r="M7" t="s">
        <v>638</v>
      </c>
      <c r="N7" t="s">
        <v>627</v>
      </c>
      <c r="O7" t="s">
        <v>628</v>
      </c>
      <c r="P7" t="s">
        <v>639</v>
      </c>
      <c r="Q7" t="s">
        <v>640</v>
      </c>
    </row>
    <row r="8" spans="1:17" x14ac:dyDescent="0.2">
      <c r="A8" t="s">
        <v>636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268</v>
      </c>
      <c r="H8" t="s">
        <v>35</v>
      </c>
      <c r="I8" t="s">
        <v>39</v>
      </c>
      <c r="J8">
        <v>2487.7600000000007</v>
      </c>
      <c r="K8">
        <v>2487.7600000000007</v>
      </c>
      <c r="L8" t="s">
        <v>637</v>
      </c>
      <c r="M8" t="s">
        <v>638</v>
      </c>
      <c r="N8" t="s">
        <v>627</v>
      </c>
      <c r="O8" t="s">
        <v>628</v>
      </c>
      <c r="P8" t="s">
        <v>57</v>
      </c>
      <c r="Q8" t="s">
        <v>58</v>
      </c>
    </row>
    <row r="9" spans="1:17" x14ac:dyDescent="0.2">
      <c r="A9" t="s">
        <v>636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48</v>
      </c>
      <c r="H9" t="s">
        <v>35</v>
      </c>
      <c r="I9" t="s">
        <v>39</v>
      </c>
      <c r="J9">
        <v>162.13000000000005</v>
      </c>
      <c r="K9">
        <v>162.13000000000005</v>
      </c>
      <c r="L9" t="s">
        <v>637</v>
      </c>
      <c r="M9" t="s">
        <v>638</v>
      </c>
      <c r="N9" t="s">
        <v>627</v>
      </c>
      <c r="O9" t="s">
        <v>628</v>
      </c>
      <c r="P9" t="s">
        <v>52</v>
      </c>
      <c r="Q9" t="s">
        <v>53</v>
      </c>
    </row>
    <row r="10" spans="1:17" x14ac:dyDescent="0.2">
      <c r="A10" t="s">
        <v>636</v>
      </c>
      <c r="B10">
        <v>2025</v>
      </c>
      <c r="C10">
        <v>1</v>
      </c>
      <c r="D10" t="s">
        <v>18</v>
      </c>
      <c r="E10" t="s">
        <v>19</v>
      </c>
      <c r="F10" t="s">
        <v>72</v>
      </c>
      <c r="G10" t="s">
        <v>76</v>
      </c>
      <c r="H10" t="s">
        <v>77</v>
      </c>
      <c r="I10" t="s">
        <v>78</v>
      </c>
      <c r="J10">
        <v>8.09</v>
      </c>
      <c r="K10">
        <v>8.09</v>
      </c>
      <c r="L10" t="s">
        <v>637</v>
      </c>
      <c r="M10" t="s">
        <v>638</v>
      </c>
      <c r="N10" t="s">
        <v>627</v>
      </c>
      <c r="O10" t="s">
        <v>628</v>
      </c>
      <c r="P10" t="s">
        <v>79</v>
      </c>
      <c r="Q10" t="s">
        <v>76</v>
      </c>
    </row>
    <row r="11" spans="1:17" x14ac:dyDescent="0.2">
      <c r="A11" t="s">
        <v>636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80</v>
      </c>
      <c r="H11" t="s">
        <v>77</v>
      </c>
      <c r="I11" t="s">
        <v>78</v>
      </c>
      <c r="J11">
        <v>508.5</v>
      </c>
      <c r="K11">
        <v>508.5</v>
      </c>
      <c r="L11" t="s">
        <v>637</v>
      </c>
      <c r="M11" t="s">
        <v>638</v>
      </c>
      <c r="N11" t="s">
        <v>627</v>
      </c>
      <c r="O11" t="s">
        <v>628</v>
      </c>
      <c r="P11" t="s">
        <v>84</v>
      </c>
      <c r="Q11" t="s">
        <v>85</v>
      </c>
    </row>
    <row r="12" spans="1:17" x14ac:dyDescent="0.2">
      <c r="A12" t="s">
        <v>636</v>
      </c>
      <c r="B12">
        <v>2025</v>
      </c>
      <c r="C12">
        <v>1</v>
      </c>
      <c r="D12" t="s">
        <v>18</v>
      </c>
      <c r="E12" t="s">
        <v>19</v>
      </c>
      <c r="F12" t="s">
        <v>72</v>
      </c>
      <c r="G12" t="s">
        <v>80</v>
      </c>
      <c r="H12" t="s">
        <v>77</v>
      </c>
      <c r="I12" t="s">
        <v>78</v>
      </c>
      <c r="J12">
        <v>4.8</v>
      </c>
      <c r="K12">
        <v>4.8</v>
      </c>
      <c r="L12" t="s">
        <v>637</v>
      </c>
      <c r="M12" t="s">
        <v>638</v>
      </c>
      <c r="N12" t="s">
        <v>627</v>
      </c>
      <c r="O12" t="s">
        <v>628</v>
      </c>
      <c r="P12" t="s">
        <v>92</v>
      </c>
      <c r="Q12" t="s">
        <v>93</v>
      </c>
    </row>
    <row r="13" spans="1:17" x14ac:dyDescent="0.2">
      <c r="A13" t="s">
        <v>636</v>
      </c>
      <c r="B13">
        <v>2025</v>
      </c>
      <c r="C13">
        <v>1</v>
      </c>
      <c r="D13" t="s">
        <v>18</v>
      </c>
      <c r="E13" t="s">
        <v>19</v>
      </c>
      <c r="F13" t="s">
        <v>72</v>
      </c>
      <c r="G13" t="s">
        <v>48</v>
      </c>
      <c r="H13" t="s">
        <v>35</v>
      </c>
      <c r="I13" t="s">
        <v>39</v>
      </c>
      <c r="J13">
        <v>799.76</v>
      </c>
      <c r="K13">
        <v>799.76</v>
      </c>
      <c r="L13" t="s">
        <v>637</v>
      </c>
      <c r="M13" t="s">
        <v>638</v>
      </c>
      <c r="N13" t="s">
        <v>627</v>
      </c>
      <c r="O13" t="s">
        <v>628</v>
      </c>
      <c r="P13" t="s">
        <v>108</v>
      </c>
      <c r="Q13" t="s">
        <v>109</v>
      </c>
    </row>
    <row r="14" spans="1:17" x14ac:dyDescent="0.2">
      <c r="A14" t="s">
        <v>636</v>
      </c>
      <c r="B14">
        <v>2025</v>
      </c>
      <c r="C14">
        <v>1</v>
      </c>
      <c r="D14" t="s">
        <v>18</v>
      </c>
      <c r="E14" t="s">
        <v>19</v>
      </c>
      <c r="F14" t="s">
        <v>72</v>
      </c>
      <c r="G14" t="s">
        <v>48</v>
      </c>
      <c r="H14" t="s">
        <v>35</v>
      </c>
      <c r="I14" t="s">
        <v>39</v>
      </c>
      <c r="J14">
        <v>194.04</v>
      </c>
      <c r="K14">
        <v>194.04</v>
      </c>
      <c r="L14" t="s">
        <v>637</v>
      </c>
      <c r="M14" t="s">
        <v>638</v>
      </c>
      <c r="N14" t="s">
        <v>627</v>
      </c>
      <c r="O14" t="s">
        <v>628</v>
      </c>
      <c r="P14" t="s">
        <v>103</v>
      </c>
      <c r="Q14" t="s">
        <v>104</v>
      </c>
    </row>
    <row r="15" spans="1:17" x14ac:dyDescent="0.2">
      <c r="A15" t="s">
        <v>636</v>
      </c>
      <c r="B15">
        <v>2025</v>
      </c>
      <c r="C15">
        <v>1</v>
      </c>
      <c r="D15" t="s">
        <v>18</v>
      </c>
      <c r="E15" t="s">
        <v>19</v>
      </c>
      <c r="F15" t="s">
        <v>72</v>
      </c>
      <c r="G15" t="s">
        <v>48</v>
      </c>
      <c r="H15" t="s">
        <v>35</v>
      </c>
      <c r="I15" t="s">
        <v>39</v>
      </c>
      <c r="J15">
        <v>146.1</v>
      </c>
      <c r="K15">
        <v>146.1</v>
      </c>
      <c r="L15" t="s">
        <v>637</v>
      </c>
      <c r="M15" t="s">
        <v>638</v>
      </c>
      <c r="N15" t="s">
        <v>627</v>
      </c>
      <c r="O15" t="s">
        <v>628</v>
      </c>
      <c r="P15" t="s">
        <v>105</v>
      </c>
      <c r="Q15" t="s">
        <v>106</v>
      </c>
    </row>
    <row r="16" spans="1:17" x14ac:dyDescent="0.2">
      <c r="A16" t="s">
        <v>636</v>
      </c>
      <c r="B16">
        <v>2025</v>
      </c>
      <c r="C16">
        <v>1</v>
      </c>
      <c r="D16" t="s">
        <v>18</v>
      </c>
      <c r="E16" t="s">
        <v>110</v>
      </c>
      <c r="F16" t="s">
        <v>111</v>
      </c>
      <c r="G16" t="s">
        <v>112</v>
      </c>
      <c r="H16" t="s">
        <v>113</v>
      </c>
      <c r="I16" t="s">
        <v>114</v>
      </c>
      <c r="J16">
        <v>351.16</v>
      </c>
      <c r="K16">
        <v>351.16</v>
      </c>
      <c r="L16" t="s">
        <v>637</v>
      </c>
      <c r="M16" t="s">
        <v>638</v>
      </c>
      <c r="N16" t="s">
        <v>627</v>
      </c>
      <c r="O16" t="s">
        <v>628</v>
      </c>
      <c r="P16" t="s">
        <v>115</v>
      </c>
      <c r="Q16" t="s">
        <v>114</v>
      </c>
    </row>
    <row r="17" spans="1:17" x14ac:dyDescent="0.2">
      <c r="A17" t="s">
        <v>636</v>
      </c>
      <c r="B17">
        <v>2025</v>
      </c>
      <c r="C17">
        <v>1</v>
      </c>
      <c r="D17" t="s">
        <v>18</v>
      </c>
      <c r="E17" t="s">
        <v>110</v>
      </c>
      <c r="F17" t="s">
        <v>111</v>
      </c>
      <c r="G17" t="s">
        <v>112</v>
      </c>
      <c r="H17" t="s">
        <v>113</v>
      </c>
      <c r="I17" t="s">
        <v>116</v>
      </c>
      <c r="J17">
        <v>0.56000000000000005</v>
      </c>
      <c r="K17">
        <v>0.56000000000000005</v>
      </c>
      <c r="L17" t="s">
        <v>637</v>
      </c>
      <c r="M17" t="s">
        <v>638</v>
      </c>
      <c r="N17" t="s">
        <v>627</v>
      </c>
      <c r="O17" t="s">
        <v>628</v>
      </c>
      <c r="P17" t="s">
        <v>117</v>
      </c>
      <c r="Q17" t="s">
        <v>116</v>
      </c>
    </row>
    <row r="18" spans="1:17" x14ac:dyDescent="0.2">
      <c r="A18" t="s">
        <v>636</v>
      </c>
      <c r="B18">
        <v>2025</v>
      </c>
      <c r="C18">
        <v>1</v>
      </c>
      <c r="D18" t="s">
        <v>18</v>
      </c>
      <c r="E18" t="s">
        <v>110</v>
      </c>
      <c r="F18" t="s">
        <v>111</v>
      </c>
      <c r="G18" t="s">
        <v>112</v>
      </c>
      <c r="H18" t="s">
        <v>113</v>
      </c>
      <c r="I18" t="s">
        <v>118</v>
      </c>
      <c r="J18">
        <v>1173.4000000000001</v>
      </c>
      <c r="K18">
        <v>1173.4000000000001</v>
      </c>
      <c r="L18" t="s">
        <v>637</v>
      </c>
      <c r="M18" t="s">
        <v>638</v>
      </c>
      <c r="N18" t="s">
        <v>627</v>
      </c>
      <c r="O18" t="s">
        <v>628</v>
      </c>
      <c r="P18" t="s">
        <v>119</v>
      </c>
      <c r="Q18" t="s">
        <v>118</v>
      </c>
    </row>
    <row r="19" spans="1:17" x14ac:dyDescent="0.2">
      <c r="A19" t="s">
        <v>636</v>
      </c>
      <c r="B19">
        <v>2025</v>
      </c>
      <c r="C19">
        <v>2</v>
      </c>
      <c r="D19" t="s">
        <v>120</v>
      </c>
      <c r="E19" t="s">
        <v>19</v>
      </c>
      <c r="F19" t="s">
        <v>20</v>
      </c>
      <c r="G19" t="s">
        <v>170</v>
      </c>
      <c r="H19" t="s">
        <v>29</v>
      </c>
      <c r="I19" t="s">
        <v>30</v>
      </c>
      <c r="J19">
        <v>20151</v>
      </c>
      <c r="K19">
        <v>20151</v>
      </c>
      <c r="L19" t="s">
        <v>637</v>
      </c>
      <c r="M19" t="s">
        <v>638</v>
      </c>
      <c r="N19" t="s">
        <v>627</v>
      </c>
      <c r="O19" t="s">
        <v>628</v>
      </c>
      <c r="P19" t="s">
        <v>171</v>
      </c>
      <c r="Q19" t="s">
        <v>170</v>
      </c>
    </row>
    <row r="20" spans="1:17" x14ac:dyDescent="0.2">
      <c r="A20" t="s">
        <v>636</v>
      </c>
      <c r="B20">
        <v>2025</v>
      </c>
      <c r="C20">
        <v>2</v>
      </c>
      <c r="D20" t="s">
        <v>120</v>
      </c>
      <c r="E20" t="s">
        <v>19</v>
      </c>
      <c r="F20" t="s">
        <v>20</v>
      </c>
      <c r="G20" t="s">
        <v>268</v>
      </c>
      <c r="H20" t="s">
        <v>35</v>
      </c>
      <c r="I20" t="s">
        <v>39</v>
      </c>
      <c r="J20">
        <v>4.1900000000000004</v>
      </c>
      <c r="K20">
        <v>4.1900000000000004</v>
      </c>
      <c r="L20" t="s">
        <v>637</v>
      </c>
      <c r="M20" t="s">
        <v>638</v>
      </c>
      <c r="N20" t="s">
        <v>627</v>
      </c>
      <c r="O20" t="s">
        <v>628</v>
      </c>
      <c r="P20" t="s">
        <v>57</v>
      </c>
      <c r="Q20" t="s">
        <v>58</v>
      </c>
    </row>
    <row r="21" spans="1:17" x14ac:dyDescent="0.2">
      <c r="A21" t="s">
        <v>636</v>
      </c>
      <c r="B21">
        <v>2025</v>
      </c>
      <c r="C21">
        <v>2</v>
      </c>
      <c r="D21" t="s">
        <v>120</v>
      </c>
      <c r="E21" t="s">
        <v>19</v>
      </c>
      <c r="F21" t="s">
        <v>20</v>
      </c>
      <c r="G21" t="s">
        <v>268</v>
      </c>
      <c r="H21" t="s">
        <v>35</v>
      </c>
      <c r="I21" t="s">
        <v>39</v>
      </c>
      <c r="J21">
        <v>-17.649999999999999</v>
      </c>
      <c r="K21">
        <v>-17.649999999999999</v>
      </c>
      <c r="L21" t="s">
        <v>637</v>
      </c>
      <c r="M21" t="s">
        <v>638</v>
      </c>
      <c r="N21" t="s">
        <v>627</v>
      </c>
      <c r="O21" t="s">
        <v>628</v>
      </c>
      <c r="P21" t="s">
        <v>639</v>
      </c>
      <c r="Q21" t="s">
        <v>640</v>
      </c>
    </row>
    <row r="22" spans="1:17" x14ac:dyDescent="0.2">
      <c r="A22" t="s">
        <v>636</v>
      </c>
      <c r="B22">
        <v>2025</v>
      </c>
      <c r="C22">
        <v>2</v>
      </c>
      <c r="D22" t="s">
        <v>120</v>
      </c>
      <c r="E22" t="s">
        <v>19</v>
      </c>
      <c r="F22" t="s">
        <v>20</v>
      </c>
      <c r="G22" t="s">
        <v>268</v>
      </c>
      <c r="H22" t="s">
        <v>35</v>
      </c>
      <c r="I22" t="s">
        <v>39</v>
      </c>
      <c r="J22">
        <v>-0.09</v>
      </c>
      <c r="K22">
        <v>-0.09</v>
      </c>
      <c r="L22" t="s">
        <v>637</v>
      </c>
      <c r="M22" t="s">
        <v>638</v>
      </c>
      <c r="N22" t="s">
        <v>627</v>
      </c>
      <c r="O22" t="s">
        <v>628</v>
      </c>
      <c r="P22" t="s">
        <v>162</v>
      </c>
      <c r="Q22" t="s">
        <v>163</v>
      </c>
    </row>
    <row r="23" spans="1:17" x14ac:dyDescent="0.2">
      <c r="A23" t="s">
        <v>636</v>
      </c>
      <c r="B23">
        <v>2025</v>
      </c>
      <c r="C23">
        <v>2</v>
      </c>
      <c r="D23" t="s">
        <v>120</v>
      </c>
      <c r="E23" t="s">
        <v>19</v>
      </c>
      <c r="F23" t="s">
        <v>20</v>
      </c>
      <c r="G23" t="s">
        <v>268</v>
      </c>
      <c r="H23" t="s">
        <v>35</v>
      </c>
      <c r="I23" t="s">
        <v>39</v>
      </c>
      <c r="J23">
        <v>52.54</v>
      </c>
      <c r="K23">
        <v>52.54</v>
      </c>
      <c r="L23" t="s">
        <v>637</v>
      </c>
      <c r="M23" t="s">
        <v>638</v>
      </c>
      <c r="N23" t="s">
        <v>627</v>
      </c>
      <c r="O23" t="s">
        <v>628</v>
      </c>
      <c r="P23" t="s">
        <v>162</v>
      </c>
      <c r="Q23" t="s">
        <v>163</v>
      </c>
    </row>
    <row r="24" spans="1:17" x14ac:dyDescent="0.2">
      <c r="A24" t="s">
        <v>636</v>
      </c>
      <c r="B24">
        <v>2025</v>
      </c>
      <c r="C24">
        <v>2</v>
      </c>
      <c r="D24" t="s">
        <v>120</v>
      </c>
      <c r="E24" t="s">
        <v>19</v>
      </c>
      <c r="F24" t="s">
        <v>20</v>
      </c>
      <c r="G24" t="s">
        <v>268</v>
      </c>
      <c r="H24" t="s">
        <v>35</v>
      </c>
      <c r="I24" t="s">
        <v>39</v>
      </c>
      <c r="J24">
        <v>643.72</v>
      </c>
      <c r="K24">
        <v>643.72</v>
      </c>
      <c r="L24" t="s">
        <v>637</v>
      </c>
      <c r="M24" t="s">
        <v>638</v>
      </c>
      <c r="N24" t="s">
        <v>627</v>
      </c>
      <c r="O24" t="s">
        <v>628</v>
      </c>
      <c r="P24" t="s">
        <v>639</v>
      </c>
      <c r="Q24" t="s">
        <v>640</v>
      </c>
    </row>
    <row r="25" spans="1:17" x14ac:dyDescent="0.2">
      <c r="A25" t="s">
        <v>636</v>
      </c>
      <c r="B25">
        <v>2025</v>
      </c>
      <c r="C25">
        <v>2</v>
      </c>
      <c r="D25" t="s">
        <v>120</v>
      </c>
      <c r="E25" t="s">
        <v>19</v>
      </c>
      <c r="F25" t="s">
        <v>20</v>
      </c>
      <c r="G25" t="s">
        <v>268</v>
      </c>
      <c r="H25" t="s">
        <v>35</v>
      </c>
      <c r="I25" t="s">
        <v>39</v>
      </c>
      <c r="J25">
        <v>2334.7200000000003</v>
      </c>
      <c r="K25">
        <v>2334.7200000000003</v>
      </c>
      <c r="L25" t="s">
        <v>637</v>
      </c>
      <c r="M25" t="s">
        <v>638</v>
      </c>
      <c r="N25" t="s">
        <v>627</v>
      </c>
      <c r="O25" t="s">
        <v>628</v>
      </c>
      <c r="P25" t="s">
        <v>57</v>
      </c>
      <c r="Q25" t="s">
        <v>58</v>
      </c>
    </row>
    <row r="26" spans="1:17" x14ac:dyDescent="0.2">
      <c r="A26" t="s">
        <v>636</v>
      </c>
      <c r="B26">
        <v>2025</v>
      </c>
      <c r="C26">
        <v>2</v>
      </c>
      <c r="D26" t="s">
        <v>120</v>
      </c>
      <c r="E26" t="s">
        <v>19</v>
      </c>
      <c r="F26" t="s">
        <v>20</v>
      </c>
      <c r="G26" t="s">
        <v>48</v>
      </c>
      <c r="H26" t="s">
        <v>35</v>
      </c>
      <c r="I26" t="s">
        <v>39</v>
      </c>
      <c r="J26">
        <v>-375.90000000000003</v>
      </c>
      <c r="K26">
        <v>-375.90000000000003</v>
      </c>
      <c r="L26" t="s">
        <v>637</v>
      </c>
      <c r="M26" t="s">
        <v>638</v>
      </c>
      <c r="N26" t="s">
        <v>627</v>
      </c>
      <c r="O26" t="s">
        <v>628</v>
      </c>
      <c r="P26" t="s">
        <v>52</v>
      </c>
      <c r="Q26" t="s">
        <v>53</v>
      </c>
    </row>
    <row r="27" spans="1:17" x14ac:dyDescent="0.2">
      <c r="A27" t="s">
        <v>636</v>
      </c>
      <c r="B27">
        <v>2025</v>
      </c>
      <c r="C27">
        <v>2</v>
      </c>
      <c r="D27" t="s">
        <v>120</v>
      </c>
      <c r="E27" t="s">
        <v>19</v>
      </c>
      <c r="F27" t="s">
        <v>20</v>
      </c>
      <c r="G27" t="s">
        <v>61</v>
      </c>
      <c r="H27" t="s">
        <v>61</v>
      </c>
      <c r="I27" t="s">
        <v>61</v>
      </c>
      <c r="J27">
        <v>1500</v>
      </c>
      <c r="K27">
        <v>1500</v>
      </c>
      <c r="L27" t="s">
        <v>637</v>
      </c>
      <c r="M27" t="s">
        <v>638</v>
      </c>
      <c r="N27" t="s">
        <v>627</v>
      </c>
      <c r="O27" t="s">
        <v>628</v>
      </c>
      <c r="P27" t="s">
        <v>641</v>
      </c>
      <c r="Q27" t="s">
        <v>642</v>
      </c>
    </row>
    <row r="28" spans="1:17" x14ac:dyDescent="0.2">
      <c r="A28" t="s">
        <v>636</v>
      </c>
      <c r="B28">
        <v>2025</v>
      </c>
      <c r="C28">
        <v>2</v>
      </c>
      <c r="D28" t="s">
        <v>120</v>
      </c>
      <c r="E28" t="s">
        <v>19</v>
      </c>
      <c r="F28" t="s">
        <v>20</v>
      </c>
      <c r="G28" t="s">
        <v>61</v>
      </c>
      <c r="H28" t="s">
        <v>61</v>
      </c>
      <c r="I28" t="s">
        <v>61</v>
      </c>
      <c r="J28">
        <v>5000</v>
      </c>
      <c r="K28">
        <v>5000</v>
      </c>
      <c r="L28" t="s">
        <v>637</v>
      </c>
      <c r="M28" t="s">
        <v>638</v>
      </c>
      <c r="N28" t="s">
        <v>627</v>
      </c>
      <c r="O28" t="s">
        <v>628</v>
      </c>
      <c r="P28" t="s">
        <v>643</v>
      </c>
      <c r="Q28" t="s">
        <v>644</v>
      </c>
    </row>
    <row r="29" spans="1:17" x14ac:dyDescent="0.2">
      <c r="A29" t="s">
        <v>636</v>
      </c>
      <c r="B29">
        <v>2025</v>
      </c>
      <c r="C29">
        <v>2</v>
      </c>
      <c r="D29" t="s">
        <v>120</v>
      </c>
      <c r="E29" t="s">
        <v>19</v>
      </c>
      <c r="F29" t="s">
        <v>72</v>
      </c>
      <c r="G29" t="s">
        <v>76</v>
      </c>
      <c r="H29" t="s">
        <v>77</v>
      </c>
      <c r="I29" t="s">
        <v>78</v>
      </c>
      <c r="J29">
        <v>20.16</v>
      </c>
      <c r="K29">
        <v>20.16</v>
      </c>
      <c r="L29" t="s">
        <v>637</v>
      </c>
      <c r="M29" t="s">
        <v>638</v>
      </c>
      <c r="N29" t="s">
        <v>627</v>
      </c>
      <c r="O29" t="s">
        <v>628</v>
      </c>
      <c r="P29" t="s">
        <v>79</v>
      </c>
      <c r="Q29" t="s">
        <v>76</v>
      </c>
    </row>
    <row r="30" spans="1:17" x14ac:dyDescent="0.2">
      <c r="A30" t="s">
        <v>636</v>
      </c>
      <c r="B30">
        <v>2025</v>
      </c>
      <c r="C30">
        <v>2</v>
      </c>
      <c r="D30" t="s">
        <v>120</v>
      </c>
      <c r="E30" t="s">
        <v>19</v>
      </c>
      <c r="F30" t="s">
        <v>72</v>
      </c>
      <c r="G30" t="s">
        <v>80</v>
      </c>
      <c r="H30" t="s">
        <v>77</v>
      </c>
      <c r="I30" t="s">
        <v>78</v>
      </c>
      <c r="J30">
        <v>151.13</v>
      </c>
      <c r="K30">
        <v>151.13</v>
      </c>
      <c r="L30" t="s">
        <v>637</v>
      </c>
      <c r="M30" t="s">
        <v>638</v>
      </c>
      <c r="N30" t="s">
        <v>627</v>
      </c>
      <c r="O30" t="s">
        <v>628</v>
      </c>
      <c r="P30" t="s">
        <v>92</v>
      </c>
      <c r="Q30" t="s">
        <v>93</v>
      </c>
    </row>
    <row r="31" spans="1:17" x14ac:dyDescent="0.2">
      <c r="A31" t="s">
        <v>636</v>
      </c>
      <c r="B31">
        <v>2025</v>
      </c>
      <c r="C31">
        <v>2</v>
      </c>
      <c r="D31" t="s">
        <v>120</v>
      </c>
      <c r="E31" t="s">
        <v>19</v>
      </c>
      <c r="F31" t="s">
        <v>72</v>
      </c>
      <c r="G31" t="s">
        <v>48</v>
      </c>
      <c r="H31" t="s">
        <v>35</v>
      </c>
      <c r="I31" t="s">
        <v>39</v>
      </c>
      <c r="J31">
        <v>528.30999999999995</v>
      </c>
      <c r="K31">
        <v>528.30999999999995</v>
      </c>
      <c r="L31" t="s">
        <v>637</v>
      </c>
      <c r="M31" t="s">
        <v>638</v>
      </c>
      <c r="N31" t="s">
        <v>627</v>
      </c>
      <c r="O31" t="s">
        <v>628</v>
      </c>
      <c r="P31" t="s">
        <v>108</v>
      </c>
      <c r="Q31" t="s">
        <v>109</v>
      </c>
    </row>
    <row r="32" spans="1:17" x14ac:dyDescent="0.2">
      <c r="A32" t="s">
        <v>636</v>
      </c>
      <c r="B32">
        <v>2025</v>
      </c>
      <c r="C32">
        <v>2</v>
      </c>
      <c r="D32" t="s">
        <v>120</v>
      </c>
      <c r="E32" t="s">
        <v>19</v>
      </c>
      <c r="F32" t="s">
        <v>72</v>
      </c>
      <c r="G32" t="s">
        <v>48</v>
      </c>
      <c r="H32" t="s">
        <v>35</v>
      </c>
      <c r="I32" t="s">
        <v>39</v>
      </c>
      <c r="J32">
        <v>205.12</v>
      </c>
      <c r="K32">
        <v>205.12</v>
      </c>
      <c r="L32" t="s">
        <v>637</v>
      </c>
      <c r="M32" t="s">
        <v>638</v>
      </c>
      <c r="N32" t="s">
        <v>627</v>
      </c>
      <c r="O32" t="s">
        <v>628</v>
      </c>
      <c r="P32" t="s">
        <v>103</v>
      </c>
      <c r="Q32" t="s">
        <v>104</v>
      </c>
    </row>
    <row r="33" spans="1:17" x14ac:dyDescent="0.2">
      <c r="A33" t="s">
        <v>636</v>
      </c>
      <c r="B33">
        <v>2025</v>
      </c>
      <c r="C33">
        <v>2</v>
      </c>
      <c r="D33" t="s">
        <v>120</v>
      </c>
      <c r="E33" t="s">
        <v>19</v>
      </c>
      <c r="F33" t="s">
        <v>72</v>
      </c>
      <c r="G33" t="s">
        <v>48</v>
      </c>
      <c r="H33" t="s">
        <v>35</v>
      </c>
      <c r="I33" t="s">
        <v>39</v>
      </c>
      <c r="J33">
        <v>988.37</v>
      </c>
      <c r="K33">
        <v>988.37</v>
      </c>
      <c r="L33" t="s">
        <v>637</v>
      </c>
      <c r="M33" t="s">
        <v>638</v>
      </c>
      <c r="N33" t="s">
        <v>627</v>
      </c>
      <c r="O33" t="s">
        <v>628</v>
      </c>
      <c r="P33" t="s">
        <v>105</v>
      </c>
      <c r="Q33" t="s">
        <v>106</v>
      </c>
    </row>
    <row r="34" spans="1:17" x14ac:dyDescent="0.2">
      <c r="A34" t="s">
        <v>636</v>
      </c>
      <c r="B34">
        <v>2025</v>
      </c>
      <c r="C34">
        <v>2</v>
      </c>
      <c r="D34" t="s">
        <v>120</v>
      </c>
      <c r="E34" t="s">
        <v>110</v>
      </c>
      <c r="F34" t="s">
        <v>111</v>
      </c>
      <c r="G34" t="s">
        <v>112</v>
      </c>
      <c r="H34" t="s">
        <v>113</v>
      </c>
      <c r="I34" t="s">
        <v>114</v>
      </c>
      <c r="J34">
        <v>1583.88</v>
      </c>
      <c r="K34">
        <v>1583.88</v>
      </c>
      <c r="L34" t="s">
        <v>637</v>
      </c>
      <c r="M34" t="s">
        <v>638</v>
      </c>
      <c r="N34" t="s">
        <v>627</v>
      </c>
      <c r="O34" t="s">
        <v>628</v>
      </c>
      <c r="P34" t="s">
        <v>115</v>
      </c>
      <c r="Q34" t="s">
        <v>114</v>
      </c>
    </row>
    <row r="35" spans="1:17" x14ac:dyDescent="0.2">
      <c r="A35" t="s">
        <v>636</v>
      </c>
      <c r="B35">
        <v>2025</v>
      </c>
      <c r="C35">
        <v>2</v>
      </c>
      <c r="D35" t="s">
        <v>120</v>
      </c>
      <c r="E35" t="s">
        <v>110</v>
      </c>
      <c r="F35" t="s">
        <v>111</v>
      </c>
      <c r="G35" t="s">
        <v>112</v>
      </c>
      <c r="H35" t="s">
        <v>113</v>
      </c>
      <c r="I35" t="s">
        <v>116</v>
      </c>
      <c r="J35">
        <v>0.01</v>
      </c>
      <c r="K35">
        <v>0.01</v>
      </c>
      <c r="L35" t="s">
        <v>637</v>
      </c>
      <c r="M35" t="s">
        <v>638</v>
      </c>
      <c r="N35" t="s">
        <v>627</v>
      </c>
      <c r="O35" t="s">
        <v>628</v>
      </c>
      <c r="P35" t="s">
        <v>117</v>
      </c>
      <c r="Q35" t="s">
        <v>116</v>
      </c>
    </row>
    <row r="36" spans="1:17" x14ac:dyDescent="0.2">
      <c r="A36" t="s">
        <v>636</v>
      </c>
      <c r="B36">
        <v>2025</v>
      </c>
      <c r="C36">
        <v>2</v>
      </c>
      <c r="D36" t="s">
        <v>120</v>
      </c>
      <c r="E36" t="s">
        <v>110</v>
      </c>
      <c r="F36" t="s">
        <v>111</v>
      </c>
      <c r="G36" t="s">
        <v>112</v>
      </c>
      <c r="H36" t="s">
        <v>113</v>
      </c>
      <c r="I36" t="s">
        <v>118</v>
      </c>
      <c r="J36">
        <v>2864.51</v>
      </c>
      <c r="K36">
        <v>2864.51</v>
      </c>
      <c r="L36" t="s">
        <v>637</v>
      </c>
      <c r="M36" t="s">
        <v>638</v>
      </c>
      <c r="N36" t="s">
        <v>627</v>
      </c>
      <c r="O36" t="s">
        <v>628</v>
      </c>
      <c r="P36" t="s">
        <v>119</v>
      </c>
      <c r="Q36" t="s">
        <v>118</v>
      </c>
    </row>
    <row r="37" spans="1:17" x14ac:dyDescent="0.2">
      <c r="A37" t="s">
        <v>636</v>
      </c>
      <c r="B37">
        <v>2025</v>
      </c>
      <c r="C37">
        <v>3</v>
      </c>
      <c r="D37" t="s">
        <v>125</v>
      </c>
      <c r="E37" t="s">
        <v>19</v>
      </c>
      <c r="F37" t="s">
        <v>20</v>
      </c>
      <c r="G37" t="s">
        <v>170</v>
      </c>
      <c r="H37" t="s">
        <v>29</v>
      </c>
      <c r="I37" t="s">
        <v>30</v>
      </c>
      <c r="J37">
        <v>6645.5</v>
      </c>
      <c r="K37">
        <v>6645.5</v>
      </c>
      <c r="L37" t="s">
        <v>637</v>
      </c>
      <c r="M37" t="s">
        <v>638</v>
      </c>
      <c r="N37" t="s">
        <v>627</v>
      </c>
      <c r="O37" t="s">
        <v>628</v>
      </c>
      <c r="P37" t="s">
        <v>171</v>
      </c>
      <c r="Q37" t="s">
        <v>170</v>
      </c>
    </row>
    <row r="38" spans="1:17" x14ac:dyDescent="0.2">
      <c r="A38" t="s">
        <v>636</v>
      </c>
      <c r="B38">
        <v>2025</v>
      </c>
      <c r="C38">
        <v>3</v>
      </c>
      <c r="D38" t="s">
        <v>125</v>
      </c>
      <c r="E38" t="s">
        <v>19</v>
      </c>
      <c r="F38" t="s">
        <v>20</v>
      </c>
      <c r="G38" t="s">
        <v>402</v>
      </c>
      <c r="H38" t="s">
        <v>29</v>
      </c>
      <c r="I38" t="s">
        <v>30</v>
      </c>
      <c r="J38">
        <v>1116</v>
      </c>
      <c r="K38">
        <v>1116</v>
      </c>
      <c r="L38" t="s">
        <v>637</v>
      </c>
      <c r="M38" t="s">
        <v>638</v>
      </c>
      <c r="N38" t="s">
        <v>627</v>
      </c>
      <c r="O38" t="s">
        <v>628</v>
      </c>
      <c r="P38" t="s">
        <v>403</v>
      </c>
      <c r="Q38" t="s">
        <v>402</v>
      </c>
    </row>
    <row r="39" spans="1:17" x14ac:dyDescent="0.2">
      <c r="A39" t="s">
        <v>636</v>
      </c>
      <c r="B39">
        <v>2025</v>
      </c>
      <c r="C39">
        <v>3</v>
      </c>
      <c r="D39" t="s">
        <v>125</v>
      </c>
      <c r="E39" t="s">
        <v>19</v>
      </c>
      <c r="F39" t="s">
        <v>20</v>
      </c>
      <c r="G39" t="s">
        <v>268</v>
      </c>
      <c r="H39" t="s">
        <v>35</v>
      </c>
      <c r="I39" t="s">
        <v>39</v>
      </c>
      <c r="J39">
        <v>694.63</v>
      </c>
      <c r="K39">
        <v>694.63</v>
      </c>
      <c r="L39" t="s">
        <v>637</v>
      </c>
      <c r="M39" t="s">
        <v>638</v>
      </c>
      <c r="N39" t="s">
        <v>627</v>
      </c>
      <c r="O39" t="s">
        <v>628</v>
      </c>
      <c r="P39" t="s">
        <v>57</v>
      </c>
      <c r="Q39" t="s">
        <v>58</v>
      </c>
    </row>
    <row r="40" spans="1:17" x14ac:dyDescent="0.2">
      <c r="A40" t="s">
        <v>636</v>
      </c>
      <c r="B40">
        <v>2025</v>
      </c>
      <c r="C40">
        <v>3</v>
      </c>
      <c r="D40" t="s">
        <v>125</v>
      </c>
      <c r="E40" t="s">
        <v>19</v>
      </c>
      <c r="F40" t="s">
        <v>20</v>
      </c>
      <c r="G40" t="s">
        <v>268</v>
      </c>
      <c r="H40" t="s">
        <v>35</v>
      </c>
      <c r="I40" t="s">
        <v>39</v>
      </c>
      <c r="J40">
        <v>27.66</v>
      </c>
      <c r="K40">
        <v>27.66</v>
      </c>
      <c r="L40" t="s">
        <v>637</v>
      </c>
      <c r="M40" t="s">
        <v>638</v>
      </c>
      <c r="N40" t="s">
        <v>627</v>
      </c>
      <c r="O40" t="s">
        <v>628</v>
      </c>
      <c r="P40" t="s">
        <v>639</v>
      </c>
      <c r="Q40" t="s">
        <v>640</v>
      </c>
    </row>
    <row r="41" spans="1:17" x14ac:dyDescent="0.2">
      <c r="A41" t="s">
        <v>636</v>
      </c>
      <c r="B41">
        <v>2025</v>
      </c>
      <c r="C41">
        <v>3</v>
      </c>
      <c r="D41" t="s">
        <v>125</v>
      </c>
      <c r="E41" t="s">
        <v>19</v>
      </c>
      <c r="F41" t="s">
        <v>20</v>
      </c>
      <c r="G41" t="s">
        <v>268</v>
      </c>
      <c r="H41" t="s">
        <v>35</v>
      </c>
      <c r="I41" t="s">
        <v>39</v>
      </c>
      <c r="J41">
        <v>611.53</v>
      </c>
      <c r="K41">
        <v>611.53</v>
      </c>
      <c r="L41" t="s">
        <v>637</v>
      </c>
      <c r="M41" t="s">
        <v>638</v>
      </c>
      <c r="N41" t="s">
        <v>627</v>
      </c>
      <c r="O41" t="s">
        <v>628</v>
      </c>
      <c r="P41" t="s">
        <v>639</v>
      </c>
      <c r="Q41" t="s">
        <v>640</v>
      </c>
    </row>
    <row r="42" spans="1:17" x14ac:dyDescent="0.2">
      <c r="A42" t="s">
        <v>636</v>
      </c>
      <c r="B42">
        <v>2025</v>
      </c>
      <c r="C42">
        <v>3</v>
      </c>
      <c r="D42" t="s">
        <v>125</v>
      </c>
      <c r="E42" t="s">
        <v>19</v>
      </c>
      <c r="F42" t="s">
        <v>20</v>
      </c>
      <c r="G42" t="s">
        <v>268</v>
      </c>
      <c r="H42" t="s">
        <v>35</v>
      </c>
      <c r="I42" t="s">
        <v>39</v>
      </c>
      <c r="J42">
        <v>2188.8000000000002</v>
      </c>
      <c r="K42">
        <v>2188.8000000000002</v>
      </c>
      <c r="L42" t="s">
        <v>637</v>
      </c>
      <c r="M42" t="s">
        <v>638</v>
      </c>
      <c r="N42" t="s">
        <v>627</v>
      </c>
      <c r="O42" t="s">
        <v>628</v>
      </c>
      <c r="P42" t="s">
        <v>57</v>
      </c>
      <c r="Q42" t="s">
        <v>58</v>
      </c>
    </row>
    <row r="43" spans="1:17" x14ac:dyDescent="0.2">
      <c r="A43" t="s">
        <v>636</v>
      </c>
      <c r="B43">
        <v>2025</v>
      </c>
      <c r="C43">
        <v>3</v>
      </c>
      <c r="D43" t="s">
        <v>125</v>
      </c>
      <c r="E43" t="s">
        <v>19</v>
      </c>
      <c r="F43" t="s">
        <v>20</v>
      </c>
      <c r="G43" t="s">
        <v>48</v>
      </c>
      <c r="H43" t="s">
        <v>35</v>
      </c>
      <c r="I43" t="s">
        <v>39</v>
      </c>
      <c r="J43">
        <v>-86.04</v>
      </c>
      <c r="K43">
        <v>-86.04</v>
      </c>
      <c r="L43" t="s">
        <v>637</v>
      </c>
      <c r="M43" t="s">
        <v>638</v>
      </c>
      <c r="N43" t="s">
        <v>627</v>
      </c>
      <c r="O43" t="s">
        <v>628</v>
      </c>
      <c r="P43" t="s">
        <v>175</v>
      </c>
      <c r="Q43" t="s">
        <v>176</v>
      </c>
    </row>
    <row r="44" spans="1:17" x14ac:dyDescent="0.2">
      <c r="A44" t="s">
        <v>636</v>
      </c>
      <c r="B44">
        <v>2025</v>
      </c>
      <c r="C44">
        <v>3</v>
      </c>
      <c r="D44" t="s">
        <v>125</v>
      </c>
      <c r="E44" t="s">
        <v>19</v>
      </c>
      <c r="F44" t="s">
        <v>20</v>
      </c>
      <c r="G44" t="s">
        <v>48</v>
      </c>
      <c r="H44" t="s">
        <v>35</v>
      </c>
      <c r="I44" t="s">
        <v>39</v>
      </c>
      <c r="J44">
        <v>-150.32999999999998</v>
      </c>
      <c r="K44">
        <v>-150.32999999999998</v>
      </c>
      <c r="L44" t="s">
        <v>637</v>
      </c>
      <c r="M44" t="s">
        <v>638</v>
      </c>
      <c r="N44" t="s">
        <v>627</v>
      </c>
      <c r="O44" t="s">
        <v>628</v>
      </c>
      <c r="P44" t="s">
        <v>52</v>
      </c>
      <c r="Q44" t="s">
        <v>53</v>
      </c>
    </row>
    <row r="45" spans="1:17" x14ac:dyDescent="0.2">
      <c r="A45" t="s">
        <v>636</v>
      </c>
      <c r="B45">
        <v>2025</v>
      </c>
      <c r="C45">
        <v>3</v>
      </c>
      <c r="D45" t="s">
        <v>125</v>
      </c>
      <c r="E45" t="s">
        <v>19</v>
      </c>
      <c r="F45" t="s">
        <v>72</v>
      </c>
      <c r="G45" t="s">
        <v>76</v>
      </c>
      <c r="H45" t="s">
        <v>77</v>
      </c>
      <c r="I45" t="s">
        <v>78</v>
      </c>
      <c r="J45">
        <v>23.36</v>
      </c>
      <c r="K45">
        <v>23.36</v>
      </c>
      <c r="L45" t="s">
        <v>637</v>
      </c>
      <c r="M45" t="s">
        <v>638</v>
      </c>
      <c r="N45" t="s">
        <v>627</v>
      </c>
      <c r="O45" t="s">
        <v>628</v>
      </c>
      <c r="P45" t="s">
        <v>79</v>
      </c>
      <c r="Q45" t="s">
        <v>76</v>
      </c>
    </row>
    <row r="46" spans="1:17" x14ac:dyDescent="0.2">
      <c r="A46" t="s">
        <v>636</v>
      </c>
      <c r="B46">
        <v>2025</v>
      </c>
      <c r="C46">
        <v>3</v>
      </c>
      <c r="D46" t="s">
        <v>125</v>
      </c>
      <c r="E46" t="s">
        <v>19</v>
      </c>
      <c r="F46" t="s">
        <v>72</v>
      </c>
      <c r="G46" t="s">
        <v>80</v>
      </c>
      <c r="H46" t="s">
        <v>77</v>
      </c>
      <c r="I46" t="s">
        <v>78</v>
      </c>
      <c r="J46">
        <v>33.369999999999997</v>
      </c>
      <c r="K46">
        <v>33.369999999999997</v>
      </c>
      <c r="L46" t="s">
        <v>637</v>
      </c>
      <c r="M46" t="s">
        <v>638</v>
      </c>
      <c r="N46" t="s">
        <v>627</v>
      </c>
      <c r="O46" t="s">
        <v>628</v>
      </c>
      <c r="P46" t="s">
        <v>92</v>
      </c>
      <c r="Q46" t="s">
        <v>93</v>
      </c>
    </row>
    <row r="47" spans="1:17" x14ac:dyDescent="0.2">
      <c r="A47" t="s">
        <v>636</v>
      </c>
      <c r="B47">
        <v>2025</v>
      </c>
      <c r="C47">
        <v>3</v>
      </c>
      <c r="D47" t="s">
        <v>125</v>
      </c>
      <c r="E47" t="s">
        <v>19</v>
      </c>
      <c r="F47" t="s">
        <v>72</v>
      </c>
      <c r="G47" t="s">
        <v>80</v>
      </c>
      <c r="H47" t="s">
        <v>77</v>
      </c>
      <c r="I47" t="s">
        <v>645</v>
      </c>
      <c r="J47">
        <v>6328</v>
      </c>
      <c r="K47">
        <v>6328</v>
      </c>
      <c r="L47" t="s">
        <v>637</v>
      </c>
      <c r="M47" t="s">
        <v>638</v>
      </c>
      <c r="N47" t="s">
        <v>627</v>
      </c>
      <c r="O47" t="s">
        <v>628</v>
      </c>
      <c r="P47" t="s">
        <v>84</v>
      </c>
      <c r="Q47" t="s">
        <v>85</v>
      </c>
    </row>
    <row r="48" spans="1:17" x14ac:dyDescent="0.2">
      <c r="A48" t="s">
        <v>636</v>
      </c>
      <c r="B48">
        <v>2025</v>
      </c>
      <c r="C48">
        <v>3</v>
      </c>
      <c r="D48" t="s">
        <v>125</v>
      </c>
      <c r="E48" t="s">
        <v>19</v>
      </c>
      <c r="F48" t="s">
        <v>72</v>
      </c>
      <c r="G48" t="s">
        <v>48</v>
      </c>
      <c r="H48" t="s">
        <v>35</v>
      </c>
      <c r="I48" t="s">
        <v>39</v>
      </c>
      <c r="J48">
        <v>657.25</v>
      </c>
      <c r="K48">
        <v>657.25</v>
      </c>
      <c r="L48" t="s">
        <v>637</v>
      </c>
      <c r="M48" t="s">
        <v>638</v>
      </c>
      <c r="N48" t="s">
        <v>627</v>
      </c>
      <c r="O48" t="s">
        <v>628</v>
      </c>
      <c r="P48" t="s">
        <v>108</v>
      </c>
      <c r="Q48" t="s">
        <v>109</v>
      </c>
    </row>
    <row r="49" spans="1:17" x14ac:dyDescent="0.2">
      <c r="A49" t="s">
        <v>636</v>
      </c>
      <c r="B49">
        <v>2025</v>
      </c>
      <c r="C49">
        <v>3</v>
      </c>
      <c r="D49" t="s">
        <v>125</v>
      </c>
      <c r="E49" t="s">
        <v>19</v>
      </c>
      <c r="F49" t="s">
        <v>72</v>
      </c>
      <c r="G49" t="s">
        <v>48</v>
      </c>
      <c r="H49" t="s">
        <v>35</v>
      </c>
      <c r="I49" t="s">
        <v>39</v>
      </c>
      <c r="J49">
        <v>212.1</v>
      </c>
      <c r="K49">
        <v>212.1</v>
      </c>
      <c r="L49" t="s">
        <v>637</v>
      </c>
      <c r="M49" t="s">
        <v>638</v>
      </c>
      <c r="N49" t="s">
        <v>627</v>
      </c>
      <c r="O49" t="s">
        <v>628</v>
      </c>
      <c r="P49" t="s">
        <v>103</v>
      </c>
      <c r="Q49" t="s">
        <v>104</v>
      </c>
    </row>
    <row r="50" spans="1:17" x14ac:dyDescent="0.2">
      <c r="A50" t="s">
        <v>636</v>
      </c>
      <c r="B50">
        <v>2025</v>
      </c>
      <c r="C50">
        <v>3</v>
      </c>
      <c r="D50" t="s">
        <v>125</v>
      </c>
      <c r="E50" t="s">
        <v>19</v>
      </c>
      <c r="F50" t="s">
        <v>72</v>
      </c>
      <c r="G50" t="s">
        <v>48</v>
      </c>
      <c r="H50" t="s">
        <v>35</v>
      </c>
      <c r="I50" t="s">
        <v>39</v>
      </c>
      <c r="J50">
        <v>182.85</v>
      </c>
      <c r="K50">
        <v>182.85</v>
      </c>
      <c r="L50" t="s">
        <v>637</v>
      </c>
      <c r="M50" t="s">
        <v>638</v>
      </c>
      <c r="N50" t="s">
        <v>627</v>
      </c>
      <c r="O50" t="s">
        <v>628</v>
      </c>
      <c r="P50" t="s">
        <v>105</v>
      </c>
      <c r="Q50" t="s">
        <v>106</v>
      </c>
    </row>
    <row r="51" spans="1:17" x14ac:dyDescent="0.2">
      <c r="A51" t="s">
        <v>636</v>
      </c>
      <c r="B51">
        <v>2025</v>
      </c>
      <c r="C51">
        <v>3</v>
      </c>
      <c r="D51" t="s">
        <v>125</v>
      </c>
      <c r="E51" t="s">
        <v>110</v>
      </c>
      <c r="F51" t="s">
        <v>111</v>
      </c>
      <c r="G51" t="s">
        <v>112</v>
      </c>
      <c r="H51" t="s">
        <v>113</v>
      </c>
      <c r="I51" t="s">
        <v>114</v>
      </c>
      <c r="J51">
        <v>634.63</v>
      </c>
      <c r="K51">
        <v>634.63</v>
      </c>
      <c r="L51" t="s">
        <v>637</v>
      </c>
      <c r="M51" t="s">
        <v>638</v>
      </c>
      <c r="N51" t="s">
        <v>627</v>
      </c>
      <c r="O51" t="s">
        <v>628</v>
      </c>
      <c r="P51" t="s">
        <v>115</v>
      </c>
      <c r="Q51" t="s">
        <v>114</v>
      </c>
    </row>
    <row r="52" spans="1:17" x14ac:dyDescent="0.2">
      <c r="A52" t="s">
        <v>636</v>
      </c>
      <c r="B52">
        <v>2025</v>
      </c>
      <c r="C52">
        <v>3</v>
      </c>
      <c r="D52" t="s">
        <v>125</v>
      </c>
      <c r="E52" t="s">
        <v>110</v>
      </c>
      <c r="F52" t="s">
        <v>111</v>
      </c>
      <c r="G52" t="s">
        <v>112</v>
      </c>
      <c r="H52" t="s">
        <v>113</v>
      </c>
      <c r="I52" t="s">
        <v>118</v>
      </c>
      <c r="J52">
        <v>3070.27</v>
      </c>
      <c r="K52">
        <v>3070.27</v>
      </c>
      <c r="L52" t="s">
        <v>637</v>
      </c>
      <c r="M52" t="s">
        <v>638</v>
      </c>
      <c r="N52" t="s">
        <v>627</v>
      </c>
      <c r="O52" t="s">
        <v>628</v>
      </c>
      <c r="P52" t="s">
        <v>119</v>
      </c>
      <c r="Q52" t="s">
        <v>118</v>
      </c>
    </row>
    <row r="53" spans="1:17" x14ac:dyDescent="0.2">
      <c r="A53" t="s">
        <v>636</v>
      </c>
      <c r="B53">
        <v>2025</v>
      </c>
      <c r="C53">
        <v>4</v>
      </c>
      <c r="D53" t="s">
        <v>142</v>
      </c>
      <c r="E53" t="s">
        <v>19</v>
      </c>
      <c r="F53" t="s">
        <v>20</v>
      </c>
      <c r="G53" t="s">
        <v>170</v>
      </c>
      <c r="H53" t="s">
        <v>29</v>
      </c>
      <c r="I53" t="s">
        <v>30</v>
      </c>
      <c r="J53">
        <v>38967.5</v>
      </c>
      <c r="K53">
        <v>38967.5</v>
      </c>
      <c r="L53" t="s">
        <v>637</v>
      </c>
      <c r="M53" t="s">
        <v>638</v>
      </c>
      <c r="N53" t="s">
        <v>627</v>
      </c>
      <c r="O53" t="s">
        <v>628</v>
      </c>
      <c r="P53" t="s">
        <v>171</v>
      </c>
      <c r="Q53" t="s">
        <v>170</v>
      </c>
    </row>
    <row r="54" spans="1:17" x14ac:dyDescent="0.2">
      <c r="A54" t="s">
        <v>636</v>
      </c>
      <c r="B54">
        <v>2025</v>
      </c>
      <c r="C54">
        <v>4</v>
      </c>
      <c r="D54" t="s">
        <v>142</v>
      </c>
      <c r="E54" t="s">
        <v>19</v>
      </c>
      <c r="F54" t="s">
        <v>20</v>
      </c>
      <c r="G54" t="s">
        <v>402</v>
      </c>
      <c r="H54" t="s">
        <v>29</v>
      </c>
      <c r="I54" t="s">
        <v>30</v>
      </c>
      <c r="J54">
        <v>959</v>
      </c>
      <c r="K54">
        <v>959</v>
      </c>
      <c r="L54" t="s">
        <v>637</v>
      </c>
      <c r="M54" t="s">
        <v>638</v>
      </c>
      <c r="N54" t="s">
        <v>627</v>
      </c>
      <c r="O54" t="s">
        <v>628</v>
      </c>
      <c r="P54" t="s">
        <v>403</v>
      </c>
      <c r="Q54" t="s">
        <v>402</v>
      </c>
    </row>
    <row r="55" spans="1:17" x14ac:dyDescent="0.2">
      <c r="A55" t="s">
        <v>636</v>
      </c>
      <c r="B55">
        <v>2025</v>
      </c>
      <c r="C55">
        <v>4</v>
      </c>
      <c r="D55" t="s">
        <v>142</v>
      </c>
      <c r="E55" t="s">
        <v>19</v>
      </c>
      <c r="F55" t="s">
        <v>20</v>
      </c>
      <c r="G55" t="s">
        <v>268</v>
      </c>
      <c r="H55" t="s">
        <v>35</v>
      </c>
      <c r="I55" t="s">
        <v>39</v>
      </c>
      <c r="J55">
        <v>-514.5</v>
      </c>
      <c r="K55">
        <v>-514.5</v>
      </c>
      <c r="L55" t="s">
        <v>637</v>
      </c>
      <c r="M55" t="s">
        <v>638</v>
      </c>
      <c r="N55" t="s">
        <v>627</v>
      </c>
      <c r="O55" t="s">
        <v>628</v>
      </c>
      <c r="P55" t="s">
        <v>57</v>
      </c>
      <c r="Q55" t="s">
        <v>58</v>
      </c>
    </row>
    <row r="56" spans="1:17" x14ac:dyDescent="0.2">
      <c r="A56" t="s">
        <v>636</v>
      </c>
      <c r="B56">
        <v>2025</v>
      </c>
      <c r="C56">
        <v>4</v>
      </c>
      <c r="D56" t="s">
        <v>142</v>
      </c>
      <c r="E56" t="s">
        <v>19</v>
      </c>
      <c r="F56" t="s">
        <v>20</v>
      </c>
      <c r="G56" t="s">
        <v>268</v>
      </c>
      <c r="H56" t="s">
        <v>35</v>
      </c>
      <c r="I56" t="s">
        <v>39</v>
      </c>
      <c r="J56">
        <v>-3.62</v>
      </c>
      <c r="K56">
        <v>-3.62</v>
      </c>
      <c r="L56" t="s">
        <v>637</v>
      </c>
      <c r="M56" t="s">
        <v>638</v>
      </c>
      <c r="N56" t="s">
        <v>627</v>
      </c>
      <c r="O56" t="s">
        <v>628</v>
      </c>
      <c r="P56" t="s">
        <v>639</v>
      </c>
      <c r="Q56" t="s">
        <v>640</v>
      </c>
    </row>
    <row r="57" spans="1:17" x14ac:dyDescent="0.2">
      <c r="A57" t="s">
        <v>636</v>
      </c>
      <c r="B57">
        <v>2025</v>
      </c>
      <c r="C57">
        <v>4</v>
      </c>
      <c r="D57" t="s">
        <v>142</v>
      </c>
      <c r="E57" t="s">
        <v>19</v>
      </c>
      <c r="F57" t="s">
        <v>20</v>
      </c>
      <c r="G57" t="s">
        <v>268</v>
      </c>
      <c r="H57" t="s">
        <v>35</v>
      </c>
      <c r="I57" t="s">
        <v>39</v>
      </c>
      <c r="J57">
        <v>-64.400000000000006</v>
      </c>
      <c r="K57">
        <v>-64.400000000000006</v>
      </c>
      <c r="L57" t="s">
        <v>637</v>
      </c>
      <c r="M57" t="s">
        <v>638</v>
      </c>
      <c r="N57" t="s">
        <v>627</v>
      </c>
      <c r="O57" t="s">
        <v>628</v>
      </c>
      <c r="P57" t="s">
        <v>162</v>
      </c>
      <c r="Q57" t="s">
        <v>163</v>
      </c>
    </row>
    <row r="58" spans="1:17" x14ac:dyDescent="0.2">
      <c r="A58" t="s">
        <v>636</v>
      </c>
      <c r="B58">
        <v>2025</v>
      </c>
      <c r="C58">
        <v>4</v>
      </c>
      <c r="D58" t="s">
        <v>142</v>
      </c>
      <c r="E58" t="s">
        <v>19</v>
      </c>
      <c r="F58" t="s">
        <v>20</v>
      </c>
      <c r="G58" t="s">
        <v>268</v>
      </c>
      <c r="H58" t="s">
        <v>35</v>
      </c>
      <c r="I58" t="s">
        <v>39</v>
      </c>
      <c r="J58">
        <v>864.24</v>
      </c>
      <c r="K58">
        <v>864.24</v>
      </c>
      <c r="L58" t="s">
        <v>637</v>
      </c>
      <c r="M58" t="s">
        <v>638</v>
      </c>
      <c r="N58" t="s">
        <v>627</v>
      </c>
      <c r="O58" t="s">
        <v>628</v>
      </c>
      <c r="P58" t="s">
        <v>639</v>
      </c>
      <c r="Q58" t="s">
        <v>640</v>
      </c>
    </row>
    <row r="59" spans="1:17" x14ac:dyDescent="0.2">
      <c r="A59" t="s">
        <v>636</v>
      </c>
      <c r="B59">
        <v>2025</v>
      </c>
      <c r="C59">
        <v>4</v>
      </c>
      <c r="D59" t="s">
        <v>142</v>
      </c>
      <c r="E59" t="s">
        <v>19</v>
      </c>
      <c r="F59" t="s">
        <v>20</v>
      </c>
      <c r="G59" t="s">
        <v>268</v>
      </c>
      <c r="H59" t="s">
        <v>35</v>
      </c>
      <c r="I59" t="s">
        <v>39</v>
      </c>
      <c r="J59">
        <v>1514.3400000000001</v>
      </c>
      <c r="K59">
        <v>1514.3400000000001</v>
      </c>
      <c r="L59" t="s">
        <v>637</v>
      </c>
      <c r="M59" t="s">
        <v>638</v>
      </c>
      <c r="N59" t="s">
        <v>627</v>
      </c>
      <c r="O59" t="s">
        <v>628</v>
      </c>
      <c r="P59" t="s">
        <v>162</v>
      </c>
      <c r="Q59" t="s">
        <v>163</v>
      </c>
    </row>
    <row r="60" spans="1:17" x14ac:dyDescent="0.2">
      <c r="A60" t="s">
        <v>636</v>
      </c>
      <c r="B60">
        <v>2025</v>
      </c>
      <c r="C60">
        <v>4</v>
      </c>
      <c r="D60" t="s">
        <v>142</v>
      </c>
      <c r="E60" t="s">
        <v>19</v>
      </c>
      <c r="F60" t="s">
        <v>20</v>
      </c>
      <c r="G60" t="s">
        <v>268</v>
      </c>
      <c r="H60" t="s">
        <v>35</v>
      </c>
      <c r="I60" t="s">
        <v>39</v>
      </c>
      <c r="J60">
        <v>2263.2000000000007</v>
      </c>
      <c r="K60">
        <v>2263.2000000000007</v>
      </c>
      <c r="L60" t="s">
        <v>637</v>
      </c>
      <c r="M60" t="s">
        <v>638</v>
      </c>
      <c r="N60" t="s">
        <v>627</v>
      </c>
      <c r="O60" t="s">
        <v>628</v>
      </c>
      <c r="P60" t="s">
        <v>57</v>
      </c>
      <c r="Q60" t="s">
        <v>58</v>
      </c>
    </row>
    <row r="61" spans="1:17" x14ac:dyDescent="0.2">
      <c r="A61" t="s">
        <v>636</v>
      </c>
      <c r="B61">
        <v>2025</v>
      </c>
      <c r="C61">
        <v>4</v>
      </c>
      <c r="D61" t="s">
        <v>142</v>
      </c>
      <c r="E61" t="s">
        <v>19</v>
      </c>
      <c r="F61" t="s">
        <v>20</v>
      </c>
      <c r="G61" t="s">
        <v>48</v>
      </c>
      <c r="H61" t="s">
        <v>35</v>
      </c>
      <c r="I61" t="s">
        <v>39</v>
      </c>
      <c r="J61">
        <v>10.29</v>
      </c>
      <c r="K61">
        <v>10.29</v>
      </c>
      <c r="L61" t="s">
        <v>637</v>
      </c>
      <c r="M61" t="s">
        <v>638</v>
      </c>
      <c r="N61" t="s">
        <v>627</v>
      </c>
      <c r="O61" t="s">
        <v>628</v>
      </c>
      <c r="P61" t="s">
        <v>175</v>
      </c>
      <c r="Q61" t="s">
        <v>176</v>
      </c>
    </row>
    <row r="62" spans="1:17" x14ac:dyDescent="0.2">
      <c r="A62" t="s">
        <v>636</v>
      </c>
      <c r="B62">
        <v>2025</v>
      </c>
      <c r="C62">
        <v>4</v>
      </c>
      <c r="D62" t="s">
        <v>142</v>
      </c>
      <c r="E62" t="s">
        <v>19</v>
      </c>
      <c r="F62" t="s">
        <v>20</v>
      </c>
      <c r="G62" t="s">
        <v>48</v>
      </c>
      <c r="H62" t="s">
        <v>35</v>
      </c>
      <c r="I62" t="s">
        <v>39</v>
      </c>
      <c r="J62">
        <v>1218.0899999999999</v>
      </c>
      <c r="K62">
        <v>1218.0899999999999</v>
      </c>
      <c r="L62" t="s">
        <v>637</v>
      </c>
      <c r="M62" t="s">
        <v>638</v>
      </c>
      <c r="N62" t="s">
        <v>627</v>
      </c>
      <c r="O62" t="s">
        <v>628</v>
      </c>
      <c r="P62" t="s">
        <v>52</v>
      </c>
      <c r="Q62" t="s">
        <v>53</v>
      </c>
    </row>
    <row r="63" spans="1:17" x14ac:dyDescent="0.2">
      <c r="A63" t="s">
        <v>636</v>
      </c>
      <c r="B63">
        <v>2025</v>
      </c>
      <c r="C63">
        <v>4</v>
      </c>
      <c r="D63" t="s">
        <v>142</v>
      </c>
      <c r="E63" t="s">
        <v>19</v>
      </c>
      <c r="F63" t="s">
        <v>20</v>
      </c>
      <c r="G63" t="s">
        <v>484</v>
      </c>
      <c r="H63" t="s">
        <v>35</v>
      </c>
      <c r="I63" t="s">
        <v>39</v>
      </c>
      <c r="J63">
        <v>-7.49</v>
      </c>
      <c r="K63">
        <v>-7.49</v>
      </c>
      <c r="L63" t="s">
        <v>637</v>
      </c>
      <c r="M63" t="s">
        <v>638</v>
      </c>
      <c r="N63" t="s">
        <v>627</v>
      </c>
      <c r="O63" t="s">
        <v>628</v>
      </c>
      <c r="P63" t="s">
        <v>37</v>
      </c>
      <c r="Q63" t="s">
        <v>38</v>
      </c>
    </row>
    <row r="64" spans="1:17" x14ac:dyDescent="0.2">
      <c r="A64" t="s">
        <v>636</v>
      </c>
      <c r="B64">
        <v>2025</v>
      </c>
      <c r="C64">
        <v>4</v>
      </c>
      <c r="D64" t="s">
        <v>142</v>
      </c>
      <c r="E64" t="s">
        <v>19</v>
      </c>
      <c r="F64" t="s">
        <v>20</v>
      </c>
      <c r="G64" t="s">
        <v>484</v>
      </c>
      <c r="H64" t="s">
        <v>35</v>
      </c>
      <c r="I64" t="s">
        <v>39</v>
      </c>
      <c r="J64">
        <v>147.30000000000001</v>
      </c>
      <c r="K64">
        <v>147.30000000000001</v>
      </c>
      <c r="L64" t="s">
        <v>637</v>
      </c>
      <c r="M64" t="s">
        <v>638</v>
      </c>
      <c r="N64" t="s">
        <v>627</v>
      </c>
      <c r="O64" t="s">
        <v>628</v>
      </c>
      <c r="P64" t="s">
        <v>37</v>
      </c>
      <c r="Q64" t="s">
        <v>38</v>
      </c>
    </row>
    <row r="65" spans="1:17" x14ac:dyDescent="0.2">
      <c r="A65" t="s">
        <v>636</v>
      </c>
      <c r="B65">
        <v>2025</v>
      </c>
      <c r="C65">
        <v>4</v>
      </c>
      <c r="D65" t="s">
        <v>142</v>
      </c>
      <c r="E65" t="s">
        <v>19</v>
      </c>
      <c r="F65" t="s">
        <v>72</v>
      </c>
      <c r="G65" t="s">
        <v>76</v>
      </c>
      <c r="H65" t="s">
        <v>77</v>
      </c>
      <c r="I65" t="s">
        <v>78</v>
      </c>
      <c r="J65">
        <v>57.21</v>
      </c>
      <c r="K65">
        <v>57.21</v>
      </c>
      <c r="L65" t="s">
        <v>637</v>
      </c>
      <c r="M65" t="s">
        <v>638</v>
      </c>
      <c r="N65" t="s">
        <v>627</v>
      </c>
      <c r="O65" t="s">
        <v>628</v>
      </c>
      <c r="P65" t="s">
        <v>79</v>
      </c>
      <c r="Q65" t="s">
        <v>76</v>
      </c>
    </row>
    <row r="66" spans="1:17" x14ac:dyDescent="0.2">
      <c r="A66" t="s">
        <v>636</v>
      </c>
      <c r="B66">
        <v>2025</v>
      </c>
      <c r="C66">
        <v>4</v>
      </c>
      <c r="D66" t="s">
        <v>142</v>
      </c>
      <c r="E66" t="s">
        <v>19</v>
      </c>
      <c r="F66" t="s">
        <v>72</v>
      </c>
      <c r="G66" t="s">
        <v>80</v>
      </c>
      <c r="H66" t="s">
        <v>77</v>
      </c>
      <c r="I66" t="s">
        <v>78</v>
      </c>
      <c r="J66">
        <v>131.76</v>
      </c>
      <c r="K66">
        <v>131.76</v>
      </c>
      <c r="L66" t="s">
        <v>637</v>
      </c>
      <c r="M66" t="s">
        <v>638</v>
      </c>
      <c r="N66" t="s">
        <v>627</v>
      </c>
      <c r="O66" t="s">
        <v>628</v>
      </c>
      <c r="P66" t="s">
        <v>92</v>
      </c>
      <c r="Q66" t="s">
        <v>93</v>
      </c>
    </row>
    <row r="67" spans="1:17" x14ac:dyDescent="0.2">
      <c r="A67" t="s">
        <v>636</v>
      </c>
      <c r="B67">
        <v>2025</v>
      </c>
      <c r="C67">
        <v>4</v>
      </c>
      <c r="D67" t="s">
        <v>142</v>
      </c>
      <c r="E67" t="s">
        <v>19</v>
      </c>
      <c r="F67" t="s">
        <v>72</v>
      </c>
      <c r="G67" t="s">
        <v>48</v>
      </c>
      <c r="H67" t="s">
        <v>35</v>
      </c>
      <c r="I67" t="s">
        <v>39</v>
      </c>
      <c r="J67">
        <v>1085.49</v>
      </c>
      <c r="K67">
        <v>1085.49</v>
      </c>
      <c r="L67" t="s">
        <v>637</v>
      </c>
      <c r="M67" t="s">
        <v>638</v>
      </c>
      <c r="N67" t="s">
        <v>627</v>
      </c>
      <c r="O67" t="s">
        <v>628</v>
      </c>
      <c r="P67" t="s">
        <v>108</v>
      </c>
      <c r="Q67" t="s">
        <v>109</v>
      </c>
    </row>
    <row r="68" spans="1:17" x14ac:dyDescent="0.2">
      <c r="A68" t="s">
        <v>636</v>
      </c>
      <c r="B68">
        <v>2025</v>
      </c>
      <c r="C68">
        <v>4</v>
      </c>
      <c r="D68" t="s">
        <v>142</v>
      </c>
      <c r="E68" t="s">
        <v>19</v>
      </c>
      <c r="F68" t="s">
        <v>72</v>
      </c>
      <c r="G68" t="s">
        <v>48</v>
      </c>
      <c r="H68" t="s">
        <v>35</v>
      </c>
      <c r="I68" t="s">
        <v>39</v>
      </c>
      <c r="J68">
        <v>356.6</v>
      </c>
      <c r="K68">
        <v>356.6</v>
      </c>
      <c r="L68" t="s">
        <v>637</v>
      </c>
      <c r="M68" t="s">
        <v>638</v>
      </c>
      <c r="N68" t="s">
        <v>627</v>
      </c>
      <c r="O68" t="s">
        <v>628</v>
      </c>
      <c r="P68" t="s">
        <v>103</v>
      </c>
      <c r="Q68" t="s">
        <v>104</v>
      </c>
    </row>
    <row r="69" spans="1:17" x14ac:dyDescent="0.2">
      <c r="A69" t="s">
        <v>636</v>
      </c>
      <c r="B69">
        <v>2025</v>
      </c>
      <c r="C69">
        <v>4</v>
      </c>
      <c r="D69" t="s">
        <v>142</v>
      </c>
      <c r="E69" t="s">
        <v>19</v>
      </c>
      <c r="F69" t="s">
        <v>72</v>
      </c>
      <c r="G69" t="s">
        <v>48</v>
      </c>
      <c r="H69" t="s">
        <v>35</v>
      </c>
      <c r="I69" t="s">
        <v>39</v>
      </c>
      <c r="J69">
        <v>931.4</v>
      </c>
      <c r="K69">
        <v>931.4</v>
      </c>
      <c r="L69" t="s">
        <v>637</v>
      </c>
      <c r="M69" t="s">
        <v>638</v>
      </c>
      <c r="N69" t="s">
        <v>627</v>
      </c>
      <c r="O69" t="s">
        <v>628</v>
      </c>
      <c r="P69" t="s">
        <v>105</v>
      </c>
      <c r="Q69" t="s">
        <v>106</v>
      </c>
    </row>
    <row r="70" spans="1:17" x14ac:dyDescent="0.2">
      <c r="A70" t="s">
        <v>636</v>
      </c>
      <c r="B70">
        <v>2025</v>
      </c>
      <c r="C70">
        <v>4</v>
      </c>
      <c r="D70" t="s">
        <v>142</v>
      </c>
      <c r="E70" t="s">
        <v>110</v>
      </c>
      <c r="F70" t="s">
        <v>111</v>
      </c>
      <c r="G70" t="s">
        <v>112</v>
      </c>
      <c r="H70" t="s">
        <v>113</v>
      </c>
      <c r="I70" t="s">
        <v>152</v>
      </c>
      <c r="J70">
        <v>740.12</v>
      </c>
      <c r="K70">
        <v>740.12</v>
      </c>
      <c r="L70" t="s">
        <v>637</v>
      </c>
      <c r="M70" t="s">
        <v>638</v>
      </c>
      <c r="N70" t="s">
        <v>627</v>
      </c>
      <c r="O70" t="s">
        <v>628</v>
      </c>
      <c r="P70" t="s">
        <v>153</v>
      </c>
      <c r="Q70" t="s">
        <v>152</v>
      </c>
    </row>
    <row r="71" spans="1:17" x14ac:dyDescent="0.2">
      <c r="A71" t="s">
        <v>636</v>
      </c>
      <c r="B71">
        <v>2025</v>
      </c>
      <c r="C71">
        <v>4</v>
      </c>
      <c r="D71" t="s">
        <v>142</v>
      </c>
      <c r="E71" t="s">
        <v>110</v>
      </c>
      <c r="F71" t="s">
        <v>111</v>
      </c>
      <c r="G71" t="s">
        <v>112</v>
      </c>
      <c r="H71" t="s">
        <v>113</v>
      </c>
      <c r="I71" t="s">
        <v>114</v>
      </c>
      <c r="J71">
        <v>3490.77</v>
      </c>
      <c r="K71">
        <v>3490.77</v>
      </c>
      <c r="L71" t="s">
        <v>637</v>
      </c>
      <c r="M71" t="s">
        <v>638</v>
      </c>
      <c r="N71" t="s">
        <v>627</v>
      </c>
      <c r="O71" t="s">
        <v>628</v>
      </c>
      <c r="P71" t="s">
        <v>115</v>
      </c>
      <c r="Q71" t="s">
        <v>114</v>
      </c>
    </row>
    <row r="72" spans="1:17" x14ac:dyDescent="0.2">
      <c r="A72" t="s">
        <v>636</v>
      </c>
      <c r="B72">
        <v>2025</v>
      </c>
      <c r="C72">
        <v>4</v>
      </c>
      <c r="D72" t="s">
        <v>142</v>
      </c>
      <c r="E72" t="s">
        <v>110</v>
      </c>
      <c r="F72" t="s">
        <v>111</v>
      </c>
      <c r="G72" t="s">
        <v>112</v>
      </c>
      <c r="H72" t="s">
        <v>113</v>
      </c>
      <c r="I72" t="s">
        <v>116</v>
      </c>
      <c r="J72">
        <v>0.02</v>
      </c>
      <c r="K72">
        <v>0.02</v>
      </c>
      <c r="L72" t="s">
        <v>637</v>
      </c>
      <c r="M72" t="s">
        <v>638</v>
      </c>
      <c r="N72" t="s">
        <v>627</v>
      </c>
      <c r="O72" t="s">
        <v>628</v>
      </c>
      <c r="P72" t="s">
        <v>117</v>
      </c>
      <c r="Q72" t="s">
        <v>116</v>
      </c>
    </row>
    <row r="73" spans="1:17" x14ac:dyDescent="0.2">
      <c r="A73" t="s">
        <v>636</v>
      </c>
      <c r="B73">
        <v>2025</v>
      </c>
      <c r="C73">
        <v>4</v>
      </c>
      <c r="D73" t="s">
        <v>142</v>
      </c>
      <c r="E73" t="s">
        <v>110</v>
      </c>
      <c r="F73" t="s">
        <v>111</v>
      </c>
      <c r="G73" t="s">
        <v>112</v>
      </c>
      <c r="H73" t="s">
        <v>113</v>
      </c>
      <c r="I73" t="s">
        <v>118</v>
      </c>
      <c r="J73">
        <v>4649.75</v>
      </c>
      <c r="K73">
        <v>4649.75</v>
      </c>
      <c r="L73" t="s">
        <v>637</v>
      </c>
      <c r="M73" t="s">
        <v>638</v>
      </c>
      <c r="N73" t="s">
        <v>627</v>
      </c>
      <c r="O73" t="s">
        <v>628</v>
      </c>
      <c r="P73" t="s">
        <v>119</v>
      </c>
      <c r="Q73" t="s">
        <v>118</v>
      </c>
    </row>
    <row r="74" spans="1:17" x14ac:dyDescent="0.2">
      <c r="A74" t="s">
        <v>636</v>
      </c>
      <c r="B74">
        <v>2025</v>
      </c>
      <c r="C74">
        <v>5</v>
      </c>
      <c r="D74" t="s">
        <v>154</v>
      </c>
      <c r="E74" t="s">
        <v>19</v>
      </c>
      <c r="F74" t="s">
        <v>20</v>
      </c>
      <c r="G74" t="s">
        <v>170</v>
      </c>
      <c r="H74" t="s">
        <v>29</v>
      </c>
      <c r="I74" t="s">
        <v>30</v>
      </c>
      <c r="J74">
        <v>17094</v>
      </c>
      <c r="K74">
        <v>17094</v>
      </c>
      <c r="L74" t="s">
        <v>637</v>
      </c>
      <c r="M74" t="s">
        <v>638</v>
      </c>
      <c r="N74" t="s">
        <v>627</v>
      </c>
      <c r="O74" t="s">
        <v>628</v>
      </c>
      <c r="P74" t="s">
        <v>171</v>
      </c>
      <c r="Q74" t="s">
        <v>170</v>
      </c>
    </row>
    <row r="75" spans="1:17" x14ac:dyDescent="0.2">
      <c r="A75" t="s">
        <v>636</v>
      </c>
      <c r="B75">
        <v>2025</v>
      </c>
      <c r="C75">
        <v>5</v>
      </c>
      <c r="D75" t="s">
        <v>154</v>
      </c>
      <c r="E75" t="s">
        <v>19</v>
      </c>
      <c r="F75" t="s">
        <v>20</v>
      </c>
      <c r="G75" t="s">
        <v>402</v>
      </c>
      <c r="H75" t="s">
        <v>29</v>
      </c>
      <c r="I75" t="s">
        <v>30</v>
      </c>
      <c r="J75">
        <v>8123.25</v>
      </c>
      <c r="K75">
        <v>8123.25</v>
      </c>
      <c r="L75" t="s">
        <v>637</v>
      </c>
      <c r="M75" t="s">
        <v>638</v>
      </c>
      <c r="N75" t="s">
        <v>627</v>
      </c>
      <c r="O75" t="s">
        <v>628</v>
      </c>
      <c r="P75" t="s">
        <v>403</v>
      </c>
      <c r="Q75" t="s">
        <v>402</v>
      </c>
    </row>
    <row r="76" spans="1:17" x14ac:dyDescent="0.2">
      <c r="A76" t="s">
        <v>636</v>
      </c>
      <c r="B76">
        <v>2025</v>
      </c>
      <c r="C76">
        <v>5</v>
      </c>
      <c r="D76" t="s">
        <v>154</v>
      </c>
      <c r="E76" t="s">
        <v>19</v>
      </c>
      <c r="F76" t="s">
        <v>20</v>
      </c>
      <c r="G76" t="s">
        <v>268</v>
      </c>
      <c r="H76" t="s">
        <v>35</v>
      </c>
      <c r="I76" t="s">
        <v>39</v>
      </c>
      <c r="J76">
        <v>30.63</v>
      </c>
      <c r="K76">
        <v>30.63</v>
      </c>
      <c r="L76" t="s">
        <v>637</v>
      </c>
      <c r="M76" t="s">
        <v>638</v>
      </c>
      <c r="N76" t="s">
        <v>627</v>
      </c>
      <c r="O76" t="s">
        <v>628</v>
      </c>
      <c r="P76" t="s">
        <v>57</v>
      </c>
      <c r="Q76" t="s">
        <v>58</v>
      </c>
    </row>
    <row r="77" spans="1:17" x14ac:dyDescent="0.2">
      <c r="A77" t="s">
        <v>636</v>
      </c>
      <c r="B77">
        <v>2025</v>
      </c>
      <c r="C77">
        <v>5</v>
      </c>
      <c r="D77" t="s">
        <v>154</v>
      </c>
      <c r="E77" t="s">
        <v>19</v>
      </c>
      <c r="F77" t="s">
        <v>20</v>
      </c>
      <c r="G77" t="s">
        <v>268</v>
      </c>
      <c r="H77" t="s">
        <v>35</v>
      </c>
      <c r="I77" t="s">
        <v>39</v>
      </c>
      <c r="J77">
        <v>6</v>
      </c>
      <c r="K77">
        <v>6</v>
      </c>
      <c r="L77" t="s">
        <v>637</v>
      </c>
      <c r="M77" t="s">
        <v>638</v>
      </c>
      <c r="N77" t="s">
        <v>627</v>
      </c>
      <c r="O77" t="s">
        <v>628</v>
      </c>
      <c r="P77" t="s">
        <v>639</v>
      </c>
      <c r="Q77" t="s">
        <v>640</v>
      </c>
    </row>
    <row r="78" spans="1:17" x14ac:dyDescent="0.2">
      <c r="A78" t="s">
        <v>636</v>
      </c>
      <c r="B78">
        <v>2025</v>
      </c>
      <c r="C78">
        <v>5</v>
      </c>
      <c r="D78" t="s">
        <v>154</v>
      </c>
      <c r="E78" t="s">
        <v>19</v>
      </c>
      <c r="F78" t="s">
        <v>20</v>
      </c>
      <c r="G78" t="s">
        <v>268</v>
      </c>
      <c r="H78" t="s">
        <v>35</v>
      </c>
      <c r="I78" t="s">
        <v>39</v>
      </c>
      <c r="J78">
        <v>-4.78</v>
      </c>
      <c r="K78">
        <v>-4.78</v>
      </c>
      <c r="L78" t="s">
        <v>637</v>
      </c>
      <c r="M78" t="s">
        <v>638</v>
      </c>
      <c r="N78" t="s">
        <v>627</v>
      </c>
      <c r="O78" t="s">
        <v>628</v>
      </c>
      <c r="P78" t="s">
        <v>162</v>
      </c>
      <c r="Q78" t="s">
        <v>163</v>
      </c>
    </row>
    <row r="79" spans="1:17" x14ac:dyDescent="0.2">
      <c r="A79" t="s">
        <v>636</v>
      </c>
      <c r="B79">
        <v>2025</v>
      </c>
      <c r="C79">
        <v>5</v>
      </c>
      <c r="D79" t="s">
        <v>154</v>
      </c>
      <c r="E79" t="s">
        <v>19</v>
      </c>
      <c r="F79" t="s">
        <v>20</v>
      </c>
      <c r="G79" t="s">
        <v>268</v>
      </c>
      <c r="H79" t="s">
        <v>35</v>
      </c>
      <c r="I79" t="s">
        <v>39</v>
      </c>
      <c r="J79">
        <v>109.22</v>
      </c>
      <c r="K79">
        <v>109.22</v>
      </c>
      <c r="L79" t="s">
        <v>637</v>
      </c>
      <c r="M79" t="s">
        <v>638</v>
      </c>
      <c r="N79" t="s">
        <v>627</v>
      </c>
      <c r="O79" t="s">
        <v>628</v>
      </c>
      <c r="P79" t="s">
        <v>162</v>
      </c>
      <c r="Q79" t="s">
        <v>163</v>
      </c>
    </row>
    <row r="80" spans="1:17" x14ac:dyDescent="0.2">
      <c r="A80" t="s">
        <v>636</v>
      </c>
      <c r="B80">
        <v>2025</v>
      </c>
      <c r="C80">
        <v>5</v>
      </c>
      <c r="D80" t="s">
        <v>154</v>
      </c>
      <c r="E80" t="s">
        <v>19</v>
      </c>
      <c r="F80" t="s">
        <v>20</v>
      </c>
      <c r="G80" t="s">
        <v>268</v>
      </c>
      <c r="H80" t="s">
        <v>35</v>
      </c>
      <c r="I80" t="s">
        <v>39</v>
      </c>
      <c r="J80">
        <v>1096.92</v>
      </c>
      <c r="K80">
        <v>1096.92</v>
      </c>
      <c r="L80" t="s">
        <v>637</v>
      </c>
      <c r="M80" t="s">
        <v>638</v>
      </c>
      <c r="N80" t="s">
        <v>627</v>
      </c>
      <c r="O80" t="s">
        <v>628</v>
      </c>
      <c r="P80" t="s">
        <v>639</v>
      </c>
      <c r="Q80" t="s">
        <v>640</v>
      </c>
    </row>
    <row r="81" spans="1:17" x14ac:dyDescent="0.2">
      <c r="A81" t="s">
        <v>636</v>
      </c>
      <c r="B81">
        <v>2025</v>
      </c>
      <c r="C81">
        <v>5</v>
      </c>
      <c r="D81" t="s">
        <v>154</v>
      </c>
      <c r="E81" t="s">
        <v>19</v>
      </c>
      <c r="F81" t="s">
        <v>20</v>
      </c>
      <c r="G81" t="s">
        <v>268</v>
      </c>
      <c r="H81" t="s">
        <v>35</v>
      </c>
      <c r="I81" t="s">
        <v>39</v>
      </c>
      <c r="J81">
        <v>289.98</v>
      </c>
      <c r="K81">
        <v>289.98</v>
      </c>
      <c r="L81" t="s">
        <v>637</v>
      </c>
      <c r="M81" t="s">
        <v>638</v>
      </c>
      <c r="N81" t="s">
        <v>627</v>
      </c>
      <c r="O81" t="s">
        <v>628</v>
      </c>
      <c r="P81" t="s">
        <v>162</v>
      </c>
      <c r="Q81" t="s">
        <v>163</v>
      </c>
    </row>
    <row r="82" spans="1:17" x14ac:dyDescent="0.2">
      <c r="A82" t="s">
        <v>636</v>
      </c>
      <c r="B82">
        <v>2025</v>
      </c>
      <c r="C82">
        <v>5</v>
      </c>
      <c r="D82" t="s">
        <v>154</v>
      </c>
      <c r="E82" t="s">
        <v>19</v>
      </c>
      <c r="F82" t="s">
        <v>20</v>
      </c>
      <c r="G82" t="s">
        <v>268</v>
      </c>
      <c r="H82" t="s">
        <v>35</v>
      </c>
      <c r="I82" t="s">
        <v>39</v>
      </c>
      <c r="J82">
        <v>2414.0800000000008</v>
      </c>
      <c r="K82">
        <v>2414.0800000000008</v>
      </c>
      <c r="L82" t="s">
        <v>637</v>
      </c>
      <c r="M82" t="s">
        <v>638</v>
      </c>
      <c r="N82" t="s">
        <v>627</v>
      </c>
      <c r="O82" t="s">
        <v>628</v>
      </c>
      <c r="P82" t="s">
        <v>57</v>
      </c>
      <c r="Q82" t="s">
        <v>58</v>
      </c>
    </row>
    <row r="83" spans="1:17" x14ac:dyDescent="0.2">
      <c r="A83" t="s">
        <v>636</v>
      </c>
      <c r="B83">
        <v>2025</v>
      </c>
      <c r="C83">
        <v>5</v>
      </c>
      <c r="D83" t="s">
        <v>154</v>
      </c>
      <c r="E83" t="s">
        <v>19</v>
      </c>
      <c r="F83" t="s">
        <v>20</v>
      </c>
      <c r="G83" t="s">
        <v>48</v>
      </c>
      <c r="H83" t="s">
        <v>35</v>
      </c>
      <c r="I83" t="s">
        <v>39</v>
      </c>
      <c r="J83">
        <v>-741.77999999999986</v>
      </c>
      <c r="K83">
        <v>-741.77999999999986</v>
      </c>
      <c r="L83" t="s">
        <v>637</v>
      </c>
      <c r="M83" t="s">
        <v>638</v>
      </c>
      <c r="N83" t="s">
        <v>627</v>
      </c>
      <c r="O83" t="s">
        <v>628</v>
      </c>
      <c r="P83" t="s">
        <v>52</v>
      </c>
      <c r="Q83" t="s">
        <v>53</v>
      </c>
    </row>
    <row r="84" spans="1:17" x14ac:dyDescent="0.2">
      <c r="A84" t="s">
        <v>636</v>
      </c>
      <c r="B84">
        <v>2025</v>
      </c>
      <c r="C84">
        <v>5</v>
      </c>
      <c r="D84" t="s">
        <v>154</v>
      </c>
      <c r="E84" t="s">
        <v>19</v>
      </c>
      <c r="F84" t="s">
        <v>20</v>
      </c>
      <c r="G84" t="s">
        <v>61</v>
      </c>
      <c r="H84" t="s">
        <v>61</v>
      </c>
      <c r="I84" t="s">
        <v>61</v>
      </c>
      <c r="J84">
        <v>5000</v>
      </c>
      <c r="K84">
        <v>5000</v>
      </c>
      <c r="L84" t="s">
        <v>637</v>
      </c>
      <c r="M84" t="s">
        <v>638</v>
      </c>
      <c r="N84" t="s">
        <v>627</v>
      </c>
      <c r="O84" t="s">
        <v>628</v>
      </c>
      <c r="P84" t="s">
        <v>643</v>
      </c>
      <c r="Q84" t="s">
        <v>644</v>
      </c>
    </row>
    <row r="85" spans="1:17" x14ac:dyDescent="0.2">
      <c r="A85" t="s">
        <v>636</v>
      </c>
      <c r="B85">
        <v>2025</v>
      </c>
      <c r="C85">
        <v>5</v>
      </c>
      <c r="D85" t="s">
        <v>154</v>
      </c>
      <c r="E85" t="s">
        <v>19</v>
      </c>
      <c r="F85" t="s">
        <v>20</v>
      </c>
      <c r="G85" t="s">
        <v>484</v>
      </c>
      <c r="H85" t="s">
        <v>35</v>
      </c>
      <c r="I85" t="s">
        <v>39</v>
      </c>
      <c r="J85">
        <v>-4.6100000000000003</v>
      </c>
      <c r="K85">
        <v>-4.6100000000000003</v>
      </c>
      <c r="L85" t="s">
        <v>637</v>
      </c>
      <c r="M85" t="s">
        <v>638</v>
      </c>
      <c r="N85" t="s">
        <v>627</v>
      </c>
      <c r="O85" t="s">
        <v>628</v>
      </c>
      <c r="P85" t="s">
        <v>37</v>
      </c>
      <c r="Q85" t="s">
        <v>38</v>
      </c>
    </row>
    <row r="86" spans="1:17" x14ac:dyDescent="0.2">
      <c r="A86" t="s">
        <v>636</v>
      </c>
      <c r="B86">
        <v>2025</v>
      </c>
      <c r="C86">
        <v>5</v>
      </c>
      <c r="D86" t="s">
        <v>154</v>
      </c>
      <c r="E86" t="s">
        <v>19</v>
      </c>
      <c r="F86" t="s">
        <v>20</v>
      </c>
      <c r="G86" t="s">
        <v>484</v>
      </c>
      <c r="H86" t="s">
        <v>35</v>
      </c>
      <c r="I86" t="s">
        <v>39</v>
      </c>
      <c r="J86">
        <v>441.9</v>
      </c>
      <c r="K86">
        <v>441.9</v>
      </c>
      <c r="L86" t="s">
        <v>637</v>
      </c>
      <c r="M86" t="s">
        <v>638</v>
      </c>
      <c r="N86" t="s">
        <v>627</v>
      </c>
      <c r="O86" t="s">
        <v>628</v>
      </c>
      <c r="P86" t="s">
        <v>37</v>
      </c>
      <c r="Q86" t="s">
        <v>38</v>
      </c>
    </row>
    <row r="87" spans="1:17" x14ac:dyDescent="0.2">
      <c r="A87" t="s">
        <v>636</v>
      </c>
      <c r="B87">
        <v>2025</v>
      </c>
      <c r="C87">
        <v>5</v>
      </c>
      <c r="D87" t="s">
        <v>154</v>
      </c>
      <c r="E87" t="s">
        <v>19</v>
      </c>
      <c r="F87" t="s">
        <v>72</v>
      </c>
      <c r="G87" t="s">
        <v>76</v>
      </c>
      <c r="H87" t="s">
        <v>77</v>
      </c>
      <c r="I87" t="s">
        <v>78</v>
      </c>
      <c r="J87">
        <v>98.73</v>
      </c>
      <c r="K87">
        <v>98.73</v>
      </c>
      <c r="L87" t="s">
        <v>637</v>
      </c>
      <c r="M87" t="s">
        <v>638</v>
      </c>
      <c r="N87" t="s">
        <v>627</v>
      </c>
      <c r="O87" t="s">
        <v>628</v>
      </c>
      <c r="P87" t="s">
        <v>79</v>
      </c>
      <c r="Q87" t="s">
        <v>76</v>
      </c>
    </row>
    <row r="88" spans="1:17" x14ac:dyDescent="0.2">
      <c r="A88" t="s">
        <v>636</v>
      </c>
      <c r="B88">
        <v>2025</v>
      </c>
      <c r="C88">
        <v>5</v>
      </c>
      <c r="D88" t="s">
        <v>154</v>
      </c>
      <c r="E88" t="s">
        <v>19</v>
      </c>
      <c r="F88" t="s">
        <v>72</v>
      </c>
      <c r="G88" t="s">
        <v>80</v>
      </c>
      <c r="H88" t="s">
        <v>77</v>
      </c>
      <c r="I88" t="s">
        <v>78</v>
      </c>
      <c r="J88">
        <v>83.22</v>
      </c>
      <c r="K88">
        <v>83.22</v>
      </c>
      <c r="L88" t="s">
        <v>637</v>
      </c>
      <c r="M88" t="s">
        <v>638</v>
      </c>
      <c r="N88" t="s">
        <v>627</v>
      </c>
      <c r="O88" t="s">
        <v>628</v>
      </c>
      <c r="P88" t="s">
        <v>92</v>
      </c>
      <c r="Q88" t="s">
        <v>93</v>
      </c>
    </row>
    <row r="89" spans="1:17" x14ac:dyDescent="0.2">
      <c r="A89" t="s">
        <v>636</v>
      </c>
      <c r="B89">
        <v>2025</v>
      </c>
      <c r="C89">
        <v>5</v>
      </c>
      <c r="D89" t="s">
        <v>154</v>
      </c>
      <c r="E89" t="s">
        <v>19</v>
      </c>
      <c r="F89" t="s">
        <v>72</v>
      </c>
      <c r="G89" t="s">
        <v>48</v>
      </c>
      <c r="H89" t="s">
        <v>35</v>
      </c>
      <c r="I89" t="s">
        <v>39</v>
      </c>
      <c r="J89">
        <v>727.51</v>
      </c>
      <c r="K89">
        <v>727.51</v>
      </c>
      <c r="L89" t="s">
        <v>637</v>
      </c>
      <c r="M89" t="s">
        <v>638</v>
      </c>
      <c r="N89" t="s">
        <v>627</v>
      </c>
      <c r="O89" t="s">
        <v>628</v>
      </c>
      <c r="P89" t="s">
        <v>108</v>
      </c>
      <c r="Q89" t="s">
        <v>109</v>
      </c>
    </row>
    <row r="90" spans="1:17" x14ac:dyDescent="0.2">
      <c r="A90" t="s">
        <v>636</v>
      </c>
      <c r="B90">
        <v>2025</v>
      </c>
      <c r="C90">
        <v>5</v>
      </c>
      <c r="D90" t="s">
        <v>154</v>
      </c>
      <c r="E90" t="s">
        <v>19</v>
      </c>
      <c r="F90" t="s">
        <v>72</v>
      </c>
      <c r="G90" t="s">
        <v>48</v>
      </c>
      <c r="H90" t="s">
        <v>35</v>
      </c>
      <c r="I90" t="s">
        <v>39</v>
      </c>
      <c r="J90">
        <v>1244.53</v>
      </c>
      <c r="K90">
        <v>1244.53</v>
      </c>
      <c r="L90" t="s">
        <v>637</v>
      </c>
      <c r="M90" t="s">
        <v>638</v>
      </c>
      <c r="N90" t="s">
        <v>627</v>
      </c>
      <c r="O90" t="s">
        <v>628</v>
      </c>
      <c r="P90" t="s">
        <v>103</v>
      </c>
      <c r="Q90" t="s">
        <v>104</v>
      </c>
    </row>
    <row r="91" spans="1:17" x14ac:dyDescent="0.2">
      <c r="A91" t="s">
        <v>636</v>
      </c>
      <c r="B91">
        <v>2025</v>
      </c>
      <c r="C91">
        <v>5</v>
      </c>
      <c r="D91" t="s">
        <v>154</v>
      </c>
      <c r="E91" t="s">
        <v>19</v>
      </c>
      <c r="F91" t="s">
        <v>72</v>
      </c>
      <c r="G91" t="s">
        <v>48</v>
      </c>
      <c r="H91" t="s">
        <v>35</v>
      </c>
      <c r="I91" t="s">
        <v>39</v>
      </c>
      <c r="J91">
        <v>1839.62</v>
      </c>
      <c r="K91">
        <v>1839.62</v>
      </c>
      <c r="L91" t="s">
        <v>637</v>
      </c>
      <c r="M91" t="s">
        <v>638</v>
      </c>
      <c r="N91" t="s">
        <v>627</v>
      </c>
      <c r="O91" t="s">
        <v>628</v>
      </c>
      <c r="P91" t="s">
        <v>105</v>
      </c>
      <c r="Q91" t="s">
        <v>106</v>
      </c>
    </row>
    <row r="92" spans="1:17" x14ac:dyDescent="0.2">
      <c r="A92" t="s">
        <v>636</v>
      </c>
      <c r="B92">
        <v>2025</v>
      </c>
      <c r="C92">
        <v>5</v>
      </c>
      <c r="D92" t="s">
        <v>154</v>
      </c>
      <c r="E92" t="s">
        <v>110</v>
      </c>
      <c r="F92" t="s">
        <v>111</v>
      </c>
      <c r="G92" t="s">
        <v>112</v>
      </c>
      <c r="H92" t="s">
        <v>113</v>
      </c>
      <c r="I92" t="s">
        <v>114</v>
      </c>
      <c r="J92">
        <v>2015.41</v>
      </c>
      <c r="K92">
        <v>2015.41</v>
      </c>
      <c r="L92" t="s">
        <v>637</v>
      </c>
      <c r="M92" t="s">
        <v>638</v>
      </c>
      <c r="N92" t="s">
        <v>627</v>
      </c>
      <c r="O92" t="s">
        <v>628</v>
      </c>
      <c r="P92" t="s">
        <v>115</v>
      </c>
      <c r="Q92" t="s">
        <v>114</v>
      </c>
    </row>
    <row r="93" spans="1:17" x14ac:dyDescent="0.2">
      <c r="A93" t="s">
        <v>636</v>
      </c>
      <c r="B93">
        <v>2025</v>
      </c>
      <c r="C93">
        <v>5</v>
      </c>
      <c r="D93" t="s">
        <v>154</v>
      </c>
      <c r="E93" t="s">
        <v>110</v>
      </c>
      <c r="F93" t="s">
        <v>111</v>
      </c>
      <c r="G93" t="s">
        <v>112</v>
      </c>
      <c r="H93" t="s">
        <v>113</v>
      </c>
      <c r="I93" t="s">
        <v>116</v>
      </c>
      <c r="J93">
        <v>0.31</v>
      </c>
      <c r="K93">
        <v>0.31</v>
      </c>
      <c r="L93" t="s">
        <v>637</v>
      </c>
      <c r="M93" t="s">
        <v>638</v>
      </c>
      <c r="N93" t="s">
        <v>627</v>
      </c>
      <c r="O93" t="s">
        <v>628</v>
      </c>
      <c r="P93" t="s">
        <v>117</v>
      </c>
      <c r="Q93" t="s">
        <v>116</v>
      </c>
    </row>
    <row r="94" spans="1:17" x14ac:dyDescent="0.2">
      <c r="A94" t="s">
        <v>636</v>
      </c>
      <c r="B94">
        <v>2025</v>
      </c>
      <c r="C94">
        <v>5</v>
      </c>
      <c r="D94" t="s">
        <v>154</v>
      </c>
      <c r="E94" t="s">
        <v>110</v>
      </c>
      <c r="F94" t="s">
        <v>111</v>
      </c>
      <c r="G94" t="s">
        <v>112</v>
      </c>
      <c r="H94" t="s">
        <v>113</v>
      </c>
      <c r="I94" t="s">
        <v>118</v>
      </c>
      <c r="J94">
        <v>3869.77</v>
      </c>
      <c r="K94">
        <v>3869.77</v>
      </c>
      <c r="L94" t="s">
        <v>637</v>
      </c>
      <c r="M94" t="s">
        <v>638</v>
      </c>
      <c r="N94" t="s">
        <v>627</v>
      </c>
      <c r="O94" t="s">
        <v>628</v>
      </c>
      <c r="P94" t="s">
        <v>119</v>
      </c>
      <c r="Q94" t="s">
        <v>118</v>
      </c>
    </row>
    <row r="95" spans="1:17" x14ac:dyDescent="0.2">
      <c r="A95" t="s">
        <v>636</v>
      </c>
      <c r="B95">
        <v>2025</v>
      </c>
      <c r="C95">
        <v>6</v>
      </c>
      <c r="D95" t="s">
        <v>169</v>
      </c>
      <c r="E95" t="s">
        <v>19</v>
      </c>
      <c r="F95" t="s">
        <v>20</v>
      </c>
      <c r="G95" t="s">
        <v>170</v>
      </c>
      <c r="H95" t="s">
        <v>29</v>
      </c>
      <c r="I95" t="s">
        <v>30</v>
      </c>
      <c r="J95">
        <v>26310.25</v>
      </c>
      <c r="K95">
        <v>26310.25</v>
      </c>
      <c r="L95" t="s">
        <v>637</v>
      </c>
      <c r="M95" t="s">
        <v>638</v>
      </c>
      <c r="N95" t="s">
        <v>627</v>
      </c>
      <c r="O95" t="s">
        <v>628</v>
      </c>
      <c r="P95" t="s">
        <v>171</v>
      </c>
      <c r="Q95" t="s">
        <v>170</v>
      </c>
    </row>
    <row r="96" spans="1:17" x14ac:dyDescent="0.2">
      <c r="A96" t="s">
        <v>636</v>
      </c>
      <c r="B96">
        <v>2025</v>
      </c>
      <c r="C96">
        <v>6</v>
      </c>
      <c r="D96" t="s">
        <v>169</v>
      </c>
      <c r="E96" t="s">
        <v>19</v>
      </c>
      <c r="F96" t="s">
        <v>20</v>
      </c>
      <c r="G96" t="s">
        <v>402</v>
      </c>
      <c r="H96" t="s">
        <v>29</v>
      </c>
      <c r="I96" t="s">
        <v>30</v>
      </c>
      <c r="J96">
        <v>9102.5400000000009</v>
      </c>
      <c r="K96">
        <v>9102.5400000000009</v>
      </c>
      <c r="L96" t="s">
        <v>637</v>
      </c>
      <c r="M96" t="s">
        <v>638</v>
      </c>
      <c r="N96" t="s">
        <v>627</v>
      </c>
      <c r="O96" t="s">
        <v>628</v>
      </c>
      <c r="P96" t="s">
        <v>403</v>
      </c>
      <c r="Q96" t="s">
        <v>402</v>
      </c>
    </row>
    <row r="97" spans="1:17" x14ac:dyDescent="0.2">
      <c r="A97" t="s">
        <v>636</v>
      </c>
      <c r="B97">
        <v>2025</v>
      </c>
      <c r="C97">
        <v>6</v>
      </c>
      <c r="D97" t="s">
        <v>169</v>
      </c>
      <c r="E97" t="s">
        <v>19</v>
      </c>
      <c r="F97" t="s">
        <v>20</v>
      </c>
      <c r="G97" t="s">
        <v>268</v>
      </c>
      <c r="H97" t="s">
        <v>35</v>
      </c>
      <c r="I97" t="s">
        <v>39</v>
      </c>
      <c r="J97">
        <v>46.84</v>
      </c>
      <c r="K97">
        <v>46.84</v>
      </c>
      <c r="L97" t="s">
        <v>637</v>
      </c>
      <c r="M97" t="s">
        <v>638</v>
      </c>
      <c r="N97" t="s">
        <v>627</v>
      </c>
      <c r="O97" t="s">
        <v>628</v>
      </c>
      <c r="P97" t="s">
        <v>57</v>
      </c>
      <c r="Q97" t="s">
        <v>58</v>
      </c>
    </row>
    <row r="98" spans="1:17" x14ac:dyDescent="0.2">
      <c r="A98" t="s">
        <v>636</v>
      </c>
      <c r="B98">
        <v>2025</v>
      </c>
      <c r="C98">
        <v>6</v>
      </c>
      <c r="D98" t="s">
        <v>169</v>
      </c>
      <c r="E98" t="s">
        <v>19</v>
      </c>
      <c r="F98" t="s">
        <v>20</v>
      </c>
      <c r="G98" t="s">
        <v>268</v>
      </c>
      <c r="H98" t="s">
        <v>35</v>
      </c>
      <c r="I98" t="s">
        <v>39</v>
      </c>
      <c r="J98">
        <v>-2.11</v>
      </c>
      <c r="K98">
        <v>-2.11</v>
      </c>
      <c r="L98" t="s">
        <v>637</v>
      </c>
      <c r="M98" t="s">
        <v>638</v>
      </c>
      <c r="N98" t="s">
        <v>627</v>
      </c>
      <c r="O98" t="s">
        <v>628</v>
      </c>
      <c r="P98" t="s">
        <v>639</v>
      </c>
      <c r="Q98" t="s">
        <v>640</v>
      </c>
    </row>
    <row r="99" spans="1:17" x14ac:dyDescent="0.2">
      <c r="A99" t="s">
        <v>636</v>
      </c>
      <c r="B99">
        <v>2025</v>
      </c>
      <c r="C99">
        <v>6</v>
      </c>
      <c r="D99" t="s">
        <v>169</v>
      </c>
      <c r="E99" t="s">
        <v>19</v>
      </c>
      <c r="F99" t="s">
        <v>20</v>
      </c>
      <c r="G99" t="s">
        <v>268</v>
      </c>
      <c r="H99" t="s">
        <v>35</v>
      </c>
      <c r="I99" t="s">
        <v>39</v>
      </c>
      <c r="J99">
        <v>-1.24</v>
      </c>
      <c r="K99">
        <v>-1.24</v>
      </c>
      <c r="L99" t="s">
        <v>637</v>
      </c>
      <c r="M99" t="s">
        <v>638</v>
      </c>
      <c r="N99" t="s">
        <v>627</v>
      </c>
      <c r="O99" t="s">
        <v>628</v>
      </c>
      <c r="P99" t="s">
        <v>162</v>
      </c>
      <c r="Q99" t="s">
        <v>163</v>
      </c>
    </row>
    <row r="100" spans="1:17" x14ac:dyDescent="0.2">
      <c r="A100" t="s">
        <v>636</v>
      </c>
      <c r="B100">
        <v>2025</v>
      </c>
      <c r="C100">
        <v>6</v>
      </c>
      <c r="D100" t="s">
        <v>169</v>
      </c>
      <c r="E100" t="s">
        <v>19</v>
      </c>
      <c r="F100" t="s">
        <v>20</v>
      </c>
      <c r="G100" t="s">
        <v>268</v>
      </c>
      <c r="H100" t="s">
        <v>35</v>
      </c>
      <c r="I100" t="s">
        <v>39</v>
      </c>
      <c r="J100">
        <v>598.32000000000005</v>
      </c>
      <c r="K100">
        <v>598.32000000000005</v>
      </c>
      <c r="L100" t="s">
        <v>637</v>
      </c>
      <c r="M100" t="s">
        <v>638</v>
      </c>
      <c r="N100" t="s">
        <v>627</v>
      </c>
      <c r="O100" t="s">
        <v>628</v>
      </c>
      <c r="P100" t="s">
        <v>639</v>
      </c>
      <c r="Q100" t="s">
        <v>640</v>
      </c>
    </row>
    <row r="101" spans="1:17" x14ac:dyDescent="0.2">
      <c r="A101" t="s">
        <v>636</v>
      </c>
      <c r="B101">
        <v>2025</v>
      </c>
      <c r="C101">
        <v>6</v>
      </c>
      <c r="D101" t="s">
        <v>169</v>
      </c>
      <c r="E101" t="s">
        <v>19</v>
      </c>
      <c r="F101" t="s">
        <v>20</v>
      </c>
      <c r="G101" t="s">
        <v>268</v>
      </c>
      <c r="H101" t="s">
        <v>35</v>
      </c>
      <c r="I101" t="s">
        <v>39</v>
      </c>
      <c r="J101">
        <v>64.44</v>
      </c>
      <c r="K101">
        <v>64.44</v>
      </c>
      <c r="L101" t="s">
        <v>637</v>
      </c>
      <c r="M101" t="s">
        <v>638</v>
      </c>
      <c r="N101" t="s">
        <v>627</v>
      </c>
      <c r="O101" t="s">
        <v>628</v>
      </c>
      <c r="P101" t="s">
        <v>162</v>
      </c>
      <c r="Q101" t="s">
        <v>163</v>
      </c>
    </row>
    <row r="102" spans="1:17" x14ac:dyDescent="0.2">
      <c r="A102" t="s">
        <v>636</v>
      </c>
      <c r="B102">
        <v>2025</v>
      </c>
      <c r="C102">
        <v>6</v>
      </c>
      <c r="D102" t="s">
        <v>169</v>
      </c>
      <c r="E102" t="s">
        <v>19</v>
      </c>
      <c r="F102" t="s">
        <v>20</v>
      </c>
      <c r="G102" t="s">
        <v>268</v>
      </c>
      <c r="H102" t="s">
        <v>35</v>
      </c>
      <c r="I102" t="s">
        <v>39</v>
      </c>
      <c r="J102">
        <v>1961.4400000000005</v>
      </c>
      <c r="K102">
        <v>1961.4400000000005</v>
      </c>
      <c r="L102" t="s">
        <v>637</v>
      </c>
      <c r="M102" t="s">
        <v>638</v>
      </c>
      <c r="N102" t="s">
        <v>627</v>
      </c>
      <c r="O102" t="s">
        <v>628</v>
      </c>
      <c r="P102" t="s">
        <v>57</v>
      </c>
      <c r="Q102" t="s">
        <v>58</v>
      </c>
    </row>
    <row r="103" spans="1:17" x14ac:dyDescent="0.2">
      <c r="A103" t="s">
        <v>636</v>
      </c>
      <c r="B103">
        <v>2025</v>
      </c>
      <c r="C103">
        <v>6</v>
      </c>
      <c r="D103" t="s">
        <v>169</v>
      </c>
      <c r="E103" t="s">
        <v>19</v>
      </c>
      <c r="F103" t="s">
        <v>20</v>
      </c>
      <c r="G103" t="s">
        <v>48</v>
      </c>
      <c r="H103" t="s">
        <v>35</v>
      </c>
      <c r="I103" t="s">
        <v>39</v>
      </c>
      <c r="J103">
        <v>139.97999999999999</v>
      </c>
      <c r="K103">
        <v>139.97999999999999</v>
      </c>
      <c r="L103" t="s">
        <v>637</v>
      </c>
      <c r="M103" t="s">
        <v>638</v>
      </c>
      <c r="N103" t="s">
        <v>627</v>
      </c>
      <c r="O103" t="s">
        <v>628</v>
      </c>
      <c r="P103" t="s">
        <v>52</v>
      </c>
      <c r="Q103" t="s">
        <v>53</v>
      </c>
    </row>
    <row r="104" spans="1:17" x14ac:dyDescent="0.2">
      <c r="A104" t="s">
        <v>636</v>
      </c>
      <c r="B104">
        <v>2025</v>
      </c>
      <c r="C104">
        <v>6</v>
      </c>
      <c r="D104" t="s">
        <v>169</v>
      </c>
      <c r="E104" t="s">
        <v>19</v>
      </c>
      <c r="F104" t="s">
        <v>20</v>
      </c>
      <c r="G104" t="s">
        <v>61</v>
      </c>
      <c r="H104" t="s">
        <v>61</v>
      </c>
      <c r="I104" t="s">
        <v>61</v>
      </c>
      <c r="J104">
        <v>2000</v>
      </c>
      <c r="K104">
        <v>2000</v>
      </c>
      <c r="L104" t="s">
        <v>637</v>
      </c>
      <c r="M104" t="s">
        <v>638</v>
      </c>
      <c r="N104" t="s">
        <v>627</v>
      </c>
      <c r="O104" t="s">
        <v>628</v>
      </c>
      <c r="P104" t="s">
        <v>643</v>
      </c>
      <c r="Q104" t="s">
        <v>644</v>
      </c>
    </row>
    <row r="105" spans="1:17" x14ac:dyDescent="0.2">
      <c r="A105" t="s">
        <v>636</v>
      </c>
      <c r="B105">
        <v>2025</v>
      </c>
      <c r="C105">
        <v>6</v>
      </c>
      <c r="D105" t="s">
        <v>169</v>
      </c>
      <c r="E105" t="s">
        <v>19</v>
      </c>
      <c r="F105" t="s">
        <v>20</v>
      </c>
      <c r="G105" t="s">
        <v>484</v>
      </c>
      <c r="H105" t="s">
        <v>35</v>
      </c>
      <c r="I105" t="s">
        <v>39</v>
      </c>
      <c r="J105">
        <v>-1.66</v>
      </c>
      <c r="K105">
        <v>-1.66</v>
      </c>
      <c r="L105" t="s">
        <v>637</v>
      </c>
      <c r="M105" t="s">
        <v>638</v>
      </c>
      <c r="N105" t="s">
        <v>627</v>
      </c>
      <c r="O105" t="s">
        <v>628</v>
      </c>
      <c r="P105" t="s">
        <v>37</v>
      </c>
      <c r="Q105" t="s">
        <v>38</v>
      </c>
    </row>
    <row r="106" spans="1:17" x14ac:dyDescent="0.2">
      <c r="A106" t="s">
        <v>636</v>
      </c>
      <c r="B106">
        <v>2025</v>
      </c>
      <c r="C106">
        <v>6</v>
      </c>
      <c r="D106" t="s">
        <v>169</v>
      </c>
      <c r="E106" t="s">
        <v>19</v>
      </c>
      <c r="F106" t="s">
        <v>20</v>
      </c>
      <c r="G106" t="s">
        <v>484</v>
      </c>
      <c r="H106" t="s">
        <v>35</v>
      </c>
      <c r="I106" t="s">
        <v>39</v>
      </c>
      <c r="J106">
        <v>294.60000000000002</v>
      </c>
      <c r="K106">
        <v>294.60000000000002</v>
      </c>
      <c r="L106" t="s">
        <v>637</v>
      </c>
      <c r="M106" t="s">
        <v>638</v>
      </c>
      <c r="N106" t="s">
        <v>627</v>
      </c>
      <c r="O106" t="s">
        <v>628</v>
      </c>
      <c r="P106" t="s">
        <v>37</v>
      </c>
      <c r="Q106" t="s">
        <v>38</v>
      </c>
    </row>
    <row r="107" spans="1:17" x14ac:dyDescent="0.2">
      <c r="A107" t="s">
        <v>636</v>
      </c>
      <c r="B107">
        <v>2025</v>
      </c>
      <c r="C107">
        <v>6</v>
      </c>
      <c r="D107" t="s">
        <v>169</v>
      </c>
      <c r="E107" t="s">
        <v>19</v>
      </c>
      <c r="F107" t="s">
        <v>72</v>
      </c>
      <c r="G107" t="s">
        <v>76</v>
      </c>
      <c r="H107" t="s">
        <v>77</v>
      </c>
      <c r="I107" t="s">
        <v>78</v>
      </c>
      <c r="J107">
        <v>88.29</v>
      </c>
      <c r="K107">
        <v>88.29</v>
      </c>
      <c r="L107" t="s">
        <v>637</v>
      </c>
      <c r="M107" t="s">
        <v>638</v>
      </c>
      <c r="N107" t="s">
        <v>627</v>
      </c>
      <c r="O107" t="s">
        <v>628</v>
      </c>
      <c r="P107" t="s">
        <v>79</v>
      </c>
      <c r="Q107" t="s">
        <v>76</v>
      </c>
    </row>
    <row r="108" spans="1:17" x14ac:dyDescent="0.2">
      <c r="A108" t="s">
        <v>636</v>
      </c>
      <c r="B108">
        <v>2025</v>
      </c>
      <c r="C108">
        <v>6</v>
      </c>
      <c r="D108" t="s">
        <v>169</v>
      </c>
      <c r="E108" t="s">
        <v>19</v>
      </c>
      <c r="F108" t="s">
        <v>72</v>
      </c>
      <c r="G108" t="s">
        <v>80</v>
      </c>
      <c r="H108" t="s">
        <v>77</v>
      </c>
      <c r="I108" t="s">
        <v>78</v>
      </c>
      <c r="J108">
        <v>116.86</v>
      </c>
      <c r="K108">
        <v>116.86</v>
      </c>
      <c r="L108" t="s">
        <v>637</v>
      </c>
      <c r="M108" t="s">
        <v>638</v>
      </c>
      <c r="N108" t="s">
        <v>627</v>
      </c>
      <c r="O108" t="s">
        <v>628</v>
      </c>
      <c r="P108" t="s">
        <v>92</v>
      </c>
      <c r="Q108" t="s">
        <v>93</v>
      </c>
    </row>
    <row r="109" spans="1:17" x14ac:dyDescent="0.2">
      <c r="A109" t="s">
        <v>636</v>
      </c>
      <c r="B109">
        <v>2025</v>
      </c>
      <c r="C109">
        <v>6</v>
      </c>
      <c r="D109" t="s">
        <v>169</v>
      </c>
      <c r="E109" t="s">
        <v>19</v>
      </c>
      <c r="F109" t="s">
        <v>72</v>
      </c>
      <c r="G109" t="s">
        <v>80</v>
      </c>
      <c r="H109" t="s">
        <v>77</v>
      </c>
      <c r="I109" t="s">
        <v>645</v>
      </c>
      <c r="J109">
        <v>8136</v>
      </c>
      <c r="K109">
        <v>8136</v>
      </c>
      <c r="L109" t="s">
        <v>637</v>
      </c>
      <c r="M109" t="s">
        <v>638</v>
      </c>
      <c r="N109" t="s">
        <v>627</v>
      </c>
      <c r="O109" t="s">
        <v>628</v>
      </c>
      <c r="P109" t="s">
        <v>84</v>
      </c>
      <c r="Q109" t="s">
        <v>85</v>
      </c>
    </row>
    <row r="110" spans="1:17" x14ac:dyDescent="0.2">
      <c r="A110" t="s">
        <v>636</v>
      </c>
      <c r="B110">
        <v>2025</v>
      </c>
      <c r="C110">
        <v>6</v>
      </c>
      <c r="D110" t="s">
        <v>169</v>
      </c>
      <c r="E110" t="s">
        <v>19</v>
      </c>
      <c r="F110" t="s">
        <v>72</v>
      </c>
      <c r="G110" t="s">
        <v>48</v>
      </c>
      <c r="H110" t="s">
        <v>35</v>
      </c>
      <c r="I110" t="s">
        <v>39</v>
      </c>
      <c r="J110">
        <v>620.12</v>
      </c>
      <c r="K110">
        <v>620.12</v>
      </c>
      <c r="L110" t="s">
        <v>637</v>
      </c>
      <c r="M110" t="s">
        <v>638</v>
      </c>
      <c r="N110" t="s">
        <v>627</v>
      </c>
      <c r="O110" t="s">
        <v>628</v>
      </c>
      <c r="P110" t="s">
        <v>108</v>
      </c>
      <c r="Q110" t="s">
        <v>109</v>
      </c>
    </row>
    <row r="111" spans="1:17" x14ac:dyDescent="0.2">
      <c r="A111" t="s">
        <v>636</v>
      </c>
      <c r="B111">
        <v>2025</v>
      </c>
      <c r="C111">
        <v>6</v>
      </c>
      <c r="D111" t="s">
        <v>169</v>
      </c>
      <c r="E111" t="s">
        <v>19</v>
      </c>
      <c r="F111" t="s">
        <v>72</v>
      </c>
      <c r="G111" t="s">
        <v>48</v>
      </c>
      <c r="H111" t="s">
        <v>35</v>
      </c>
      <c r="I111" t="s">
        <v>39</v>
      </c>
      <c r="J111">
        <v>-688.43</v>
      </c>
      <c r="K111">
        <v>-688.43</v>
      </c>
      <c r="L111" t="s">
        <v>637</v>
      </c>
      <c r="M111" t="s">
        <v>638</v>
      </c>
      <c r="N111" t="s">
        <v>627</v>
      </c>
      <c r="O111" t="s">
        <v>628</v>
      </c>
      <c r="P111" t="s">
        <v>103</v>
      </c>
      <c r="Q111" t="s">
        <v>104</v>
      </c>
    </row>
    <row r="112" spans="1:17" x14ac:dyDescent="0.2">
      <c r="A112" t="s">
        <v>636</v>
      </c>
      <c r="B112">
        <v>2025</v>
      </c>
      <c r="C112">
        <v>6</v>
      </c>
      <c r="D112" t="s">
        <v>169</v>
      </c>
      <c r="E112" t="s">
        <v>19</v>
      </c>
      <c r="F112" t="s">
        <v>72</v>
      </c>
      <c r="G112" t="s">
        <v>48</v>
      </c>
      <c r="H112" t="s">
        <v>35</v>
      </c>
      <c r="I112" t="s">
        <v>39</v>
      </c>
      <c r="J112">
        <v>1739.69</v>
      </c>
      <c r="K112">
        <v>1739.69</v>
      </c>
      <c r="L112" t="s">
        <v>637</v>
      </c>
      <c r="M112" t="s">
        <v>638</v>
      </c>
      <c r="N112" t="s">
        <v>627</v>
      </c>
      <c r="O112" t="s">
        <v>628</v>
      </c>
      <c r="P112" t="s">
        <v>105</v>
      </c>
      <c r="Q112" t="s">
        <v>106</v>
      </c>
    </row>
    <row r="113" spans="1:17" x14ac:dyDescent="0.2">
      <c r="A113" t="s">
        <v>636</v>
      </c>
      <c r="B113">
        <v>2025</v>
      </c>
      <c r="C113">
        <v>6</v>
      </c>
      <c r="D113" t="s">
        <v>169</v>
      </c>
      <c r="E113" t="s">
        <v>110</v>
      </c>
      <c r="F113" t="s">
        <v>111</v>
      </c>
      <c r="G113" t="s">
        <v>112</v>
      </c>
      <c r="H113" t="s">
        <v>113</v>
      </c>
      <c r="I113" t="s">
        <v>114</v>
      </c>
      <c r="J113">
        <v>2315.9899999999998</v>
      </c>
      <c r="K113">
        <v>2315.9899999999998</v>
      </c>
      <c r="L113" t="s">
        <v>637</v>
      </c>
      <c r="M113" t="s">
        <v>638</v>
      </c>
      <c r="N113" t="s">
        <v>627</v>
      </c>
      <c r="O113" t="s">
        <v>628</v>
      </c>
      <c r="P113" t="s">
        <v>115</v>
      </c>
      <c r="Q113" t="s">
        <v>114</v>
      </c>
    </row>
    <row r="114" spans="1:17" x14ac:dyDescent="0.2">
      <c r="A114" t="s">
        <v>636</v>
      </c>
      <c r="B114">
        <v>2025</v>
      </c>
      <c r="C114">
        <v>6</v>
      </c>
      <c r="D114" t="s">
        <v>169</v>
      </c>
      <c r="E114" t="s">
        <v>110</v>
      </c>
      <c r="F114" t="s">
        <v>111</v>
      </c>
      <c r="G114" t="s">
        <v>112</v>
      </c>
      <c r="H114" t="s">
        <v>113</v>
      </c>
      <c r="I114" t="s">
        <v>116</v>
      </c>
      <c r="J114">
        <v>1.1599999999999999</v>
      </c>
      <c r="K114">
        <v>1.1599999999999999</v>
      </c>
      <c r="L114" t="s">
        <v>637</v>
      </c>
      <c r="M114" t="s">
        <v>638</v>
      </c>
      <c r="N114" t="s">
        <v>627</v>
      </c>
      <c r="O114" t="s">
        <v>628</v>
      </c>
      <c r="P114" t="s">
        <v>117</v>
      </c>
      <c r="Q114" t="s">
        <v>116</v>
      </c>
    </row>
    <row r="115" spans="1:17" x14ac:dyDescent="0.2">
      <c r="A115" t="s">
        <v>636</v>
      </c>
      <c r="B115">
        <v>2025</v>
      </c>
      <c r="C115">
        <v>6</v>
      </c>
      <c r="D115" t="s">
        <v>169</v>
      </c>
      <c r="E115" t="s">
        <v>110</v>
      </c>
      <c r="F115" t="s">
        <v>111</v>
      </c>
      <c r="G115" t="s">
        <v>112</v>
      </c>
      <c r="H115" t="s">
        <v>113</v>
      </c>
      <c r="I115" t="s">
        <v>118</v>
      </c>
      <c r="J115">
        <v>2380.14</v>
      </c>
      <c r="K115">
        <v>2380.14</v>
      </c>
      <c r="L115" t="s">
        <v>637</v>
      </c>
      <c r="M115" t="s">
        <v>638</v>
      </c>
      <c r="N115" t="s">
        <v>627</v>
      </c>
      <c r="O115" t="s">
        <v>628</v>
      </c>
      <c r="P115" t="s">
        <v>119</v>
      </c>
      <c r="Q115" t="s">
        <v>118</v>
      </c>
    </row>
    <row r="116" spans="1:17" x14ac:dyDescent="0.2">
      <c r="A116" t="s">
        <v>636</v>
      </c>
      <c r="B116">
        <v>2025</v>
      </c>
      <c r="C116">
        <v>7</v>
      </c>
      <c r="D116" t="s">
        <v>189</v>
      </c>
      <c r="E116" t="s">
        <v>19</v>
      </c>
      <c r="F116" t="s">
        <v>20</v>
      </c>
      <c r="G116" t="s">
        <v>170</v>
      </c>
      <c r="H116" t="s">
        <v>29</v>
      </c>
      <c r="I116" t="s">
        <v>30</v>
      </c>
      <c r="J116">
        <v>36452.5</v>
      </c>
      <c r="K116">
        <v>36452.5</v>
      </c>
      <c r="L116" t="s">
        <v>637</v>
      </c>
      <c r="M116" t="s">
        <v>638</v>
      </c>
      <c r="N116" t="s">
        <v>627</v>
      </c>
      <c r="O116" t="s">
        <v>628</v>
      </c>
      <c r="P116" t="s">
        <v>171</v>
      </c>
      <c r="Q116" t="s">
        <v>170</v>
      </c>
    </row>
    <row r="117" spans="1:17" x14ac:dyDescent="0.2">
      <c r="A117" t="s">
        <v>636</v>
      </c>
      <c r="B117">
        <v>2025</v>
      </c>
      <c r="C117">
        <v>7</v>
      </c>
      <c r="D117" t="s">
        <v>189</v>
      </c>
      <c r="E117" t="s">
        <v>19</v>
      </c>
      <c r="F117" t="s">
        <v>20</v>
      </c>
      <c r="G117" t="s">
        <v>402</v>
      </c>
      <c r="H117" t="s">
        <v>29</v>
      </c>
      <c r="I117" t="s">
        <v>30</v>
      </c>
      <c r="J117">
        <v>358.71</v>
      </c>
      <c r="K117">
        <v>358.71</v>
      </c>
      <c r="L117" t="s">
        <v>637</v>
      </c>
      <c r="M117" t="s">
        <v>638</v>
      </c>
      <c r="N117" t="s">
        <v>627</v>
      </c>
      <c r="O117" t="s">
        <v>628</v>
      </c>
      <c r="P117" t="s">
        <v>403</v>
      </c>
      <c r="Q117" t="s">
        <v>402</v>
      </c>
    </row>
    <row r="118" spans="1:17" x14ac:dyDescent="0.2">
      <c r="A118" t="s">
        <v>636</v>
      </c>
      <c r="B118">
        <v>2025</v>
      </c>
      <c r="C118">
        <v>7</v>
      </c>
      <c r="D118" t="s">
        <v>189</v>
      </c>
      <c r="E118" t="s">
        <v>19</v>
      </c>
      <c r="F118" t="s">
        <v>20</v>
      </c>
      <c r="G118" t="s">
        <v>268</v>
      </c>
      <c r="H118" t="s">
        <v>35</v>
      </c>
      <c r="I118" t="s">
        <v>39</v>
      </c>
      <c r="J118">
        <v>55.94</v>
      </c>
      <c r="K118">
        <v>55.94</v>
      </c>
      <c r="L118" t="s">
        <v>637</v>
      </c>
      <c r="M118" t="s">
        <v>638</v>
      </c>
      <c r="N118" t="s">
        <v>627</v>
      </c>
      <c r="O118" t="s">
        <v>628</v>
      </c>
      <c r="P118" t="s">
        <v>57</v>
      </c>
      <c r="Q118" t="s">
        <v>58</v>
      </c>
    </row>
    <row r="119" spans="1:17" x14ac:dyDescent="0.2">
      <c r="A119" t="s">
        <v>636</v>
      </c>
      <c r="B119">
        <v>2025</v>
      </c>
      <c r="C119">
        <v>7</v>
      </c>
      <c r="D119" t="s">
        <v>189</v>
      </c>
      <c r="E119" t="s">
        <v>19</v>
      </c>
      <c r="F119" t="s">
        <v>20</v>
      </c>
      <c r="G119" t="s">
        <v>268</v>
      </c>
      <c r="H119" t="s">
        <v>35</v>
      </c>
      <c r="I119" t="s">
        <v>39</v>
      </c>
      <c r="J119">
        <v>5.83</v>
      </c>
      <c r="K119">
        <v>5.83</v>
      </c>
      <c r="L119" t="s">
        <v>637</v>
      </c>
      <c r="M119" t="s">
        <v>638</v>
      </c>
      <c r="N119" t="s">
        <v>627</v>
      </c>
      <c r="O119" t="s">
        <v>628</v>
      </c>
      <c r="P119" t="s">
        <v>639</v>
      </c>
      <c r="Q119" t="s">
        <v>640</v>
      </c>
    </row>
    <row r="120" spans="1:17" x14ac:dyDescent="0.2">
      <c r="A120" t="s">
        <v>636</v>
      </c>
      <c r="B120">
        <v>2025</v>
      </c>
      <c r="C120">
        <v>7</v>
      </c>
      <c r="D120" t="s">
        <v>189</v>
      </c>
      <c r="E120" t="s">
        <v>19</v>
      </c>
      <c r="F120" t="s">
        <v>20</v>
      </c>
      <c r="G120" t="s">
        <v>268</v>
      </c>
      <c r="H120" t="s">
        <v>35</v>
      </c>
      <c r="I120" t="s">
        <v>39</v>
      </c>
      <c r="J120">
        <v>-0.18</v>
      </c>
      <c r="K120">
        <v>-0.18</v>
      </c>
      <c r="L120" t="s">
        <v>637</v>
      </c>
      <c r="M120" t="s">
        <v>638</v>
      </c>
      <c r="N120" t="s">
        <v>627</v>
      </c>
      <c r="O120" t="s">
        <v>628</v>
      </c>
      <c r="P120" t="s">
        <v>162</v>
      </c>
      <c r="Q120" t="s">
        <v>163</v>
      </c>
    </row>
    <row r="121" spans="1:17" x14ac:dyDescent="0.2">
      <c r="A121" t="s">
        <v>636</v>
      </c>
      <c r="B121">
        <v>2025</v>
      </c>
      <c r="C121">
        <v>7</v>
      </c>
      <c r="D121" t="s">
        <v>189</v>
      </c>
      <c r="E121" t="s">
        <v>19</v>
      </c>
      <c r="F121" t="s">
        <v>20</v>
      </c>
      <c r="G121" t="s">
        <v>268</v>
      </c>
      <c r="H121" t="s">
        <v>35</v>
      </c>
      <c r="I121" t="s">
        <v>39</v>
      </c>
      <c r="J121">
        <v>136.53</v>
      </c>
      <c r="K121">
        <v>136.53</v>
      </c>
      <c r="L121" t="s">
        <v>637</v>
      </c>
      <c r="M121" t="s">
        <v>638</v>
      </c>
      <c r="N121" t="s">
        <v>627</v>
      </c>
      <c r="O121" t="s">
        <v>628</v>
      </c>
      <c r="P121" t="s">
        <v>162</v>
      </c>
      <c r="Q121" t="s">
        <v>163</v>
      </c>
    </row>
    <row r="122" spans="1:17" x14ac:dyDescent="0.2">
      <c r="A122" t="s">
        <v>636</v>
      </c>
      <c r="B122">
        <v>2025</v>
      </c>
      <c r="C122">
        <v>7</v>
      </c>
      <c r="D122" t="s">
        <v>189</v>
      </c>
      <c r="E122" t="s">
        <v>19</v>
      </c>
      <c r="F122" t="s">
        <v>20</v>
      </c>
      <c r="G122" t="s">
        <v>268</v>
      </c>
      <c r="H122" t="s">
        <v>35</v>
      </c>
      <c r="I122" t="s">
        <v>39</v>
      </c>
      <c r="J122">
        <v>997.2</v>
      </c>
      <c r="K122">
        <v>997.2</v>
      </c>
      <c r="L122" t="s">
        <v>637</v>
      </c>
      <c r="M122" t="s">
        <v>638</v>
      </c>
      <c r="N122" t="s">
        <v>627</v>
      </c>
      <c r="O122" t="s">
        <v>628</v>
      </c>
      <c r="P122" t="s">
        <v>639</v>
      </c>
      <c r="Q122" t="s">
        <v>640</v>
      </c>
    </row>
    <row r="123" spans="1:17" x14ac:dyDescent="0.2">
      <c r="A123" t="s">
        <v>636</v>
      </c>
      <c r="B123">
        <v>2025</v>
      </c>
      <c r="C123">
        <v>7</v>
      </c>
      <c r="D123" t="s">
        <v>189</v>
      </c>
      <c r="E123" t="s">
        <v>19</v>
      </c>
      <c r="F123" t="s">
        <v>20</v>
      </c>
      <c r="G123" t="s">
        <v>268</v>
      </c>
      <c r="H123" t="s">
        <v>35</v>
      </c>
      <c r="I123" t="s">
        <v>39</v>
      </c>
      <c r="J123">
        <v>1942.58</v>
      </c>
      <c r="K123">
        <v>1942.58</v>
      </c>
      <c r="L123" t="s">
        <v>637</v>
      </c>
      <c r="M123" t="s">
        <v>638</v>
      </c>
      <c r="N123" t="s">
        <v>627</v>
      </c>
      <c r="O123" t="s">
        <v>628</v>
      </c>
      <c r="P123" t="s">
        <v>57</v>
      </c>
      <c r="Q123" t="s">
        <v>58</v>
      </c>
    </row>
    <row r="124" spans="1:17" x14ac:dyDescent="0.2">
      <c r="A124" t="s">
        <v>636</v>
      </c>
      <c r="B124">
        <v>2025</v>
      </c>
      <c r="C124">
        <v>7</v>
      </c>
      <c r="D124" t="s">
        <v>189</v>
      </c>
      <c r="E124" t="s">
        <v>19</v>
      </c>
      <c r="F124" t="s">
        <v>20</v>
      </c>
      <c r="G124" t="s">
        <v>48</v>
      </c>
      <c r="H124" t="s">
        <v>35</v>
      </c>
      <c r="I124" t="s">
        <v>39</v>
      </c>
      <c r="J124">
        <v>257.99000000000012</v>
      </c>
      <c r="K124">
        <v>257.99000000000012</v>
      </c>
      <c r="L124" t="s">
        <v>637</v>
      </c>
      <c r="M124" t="s">
        <v>638</v>
      </c>
      <c r="N124" t="s">
        <v>627</v>
      </c>
      <c r="O124" t="s">
        <v>628</v>
      </c>
      <c r="P124" t="s">
        <v>52</v>
      </c>
      <c r="Q124" t="s">
        <v>53</v>
      </c>
    </row>
    <row r="125" spans="1:17" x14ac:dyDescent="0.2">
      <c r="A125" t="s">
        <v>636</v>
      </c>
      <c r="B125">
        <v>2025</v>
      </c>
      <c r="C125">
        <v>7</v>
      </c>
      <c r="D125" t="s">
        <v>189</v>
      </c>
      <c r="E125" t="s">
        <v>19</v>
      </c>
      <c r="F125" t="s">
        <v>20</v>
      </c>
      <c r="G125" t="s">
        <v>61</v>
      </c>
      <c r="H125" t="s">
        <v>61</v>
      </c>
      <c r="I125" t="s">
        <v>61</v>
      </c>
      <c r="J125">
        <v>102500</v>
      </c>
      <c r="K125">
        <v>102500</v>
      </c>
      <c r="L125" t="s">
        <v>637</v>
      </c>
      <c r="M125" t="s">
        <v>638</v>
      </c>
      <c r="N125" t="s">
        <v>627</v>
      </c>
      <c r="O125" t="s">
        <v>628</v>
      </c>
      <c r="P125" t="s">
        <v>643</v>
      </c>
      <c r="Q125" t="s">
        <v>644</v>
      </c>
    </row>
    <row r="126" spans="1:17" x14ac:dyDescent="0.2">
      <c r="A126" t="s">
        <v>636</v>
      </c>
      <c r="B126">
        <v>2025</v>
      </c>
      <c r="C126">
        <v>7</v>
      </c>
      <c r="D126" t="s">
        <v>189</v>
      </c>
      <c r="E126" t="s">
        <v>19</v>
      </c>
      <c r="F126" t="s">
        <v>20</v>
      </c>
      <c r="G126" t="s">
        <v>484</v>
      </c>
      <c r="H126" t="s">
        <v>35</v>
      </c>
      <c r="I126" t="s">
        <v>39</v>
      </c>
      <c r="J126">
        <v>-1.44</v>
      </c>
      <c r="K126">
        <v>-1.44</v>
      </c>
      <c r="L126" t="s">
        <v>637</v>
      </c>
      <c r="M126" t="s">
        <v>638</v>
      </c>
      <c r="N126" t="s">
        <v>627</v>
      </c>
      <c r="O126" t="s">
        <v>628</v>
      </c>
      <c r="P126" t="s">
        <v>37</v>
      </c>
      <c r="Q126" t="s">
        <v>38</v>
      </c>
    </row>
    <row r="127" spans="1:17" x14ac:dyDescent="0.2">
      <c r="A127" t="s">
        <v>636</v>
      </c>
      <c r="B127">
        <v>2025</v>
      </c>
      <c r="C127">
        <v>7</v>
      </c>
      <c r="D127" t="s">
        <v>189</v>
      </c>
      <c r="E127" t="s">
        <v>19</v>
      </c>
      <c r="F127" t="s">
        <v>20</v>
      </c>
      <c r="G127" t="s">
        <v>484</v>
      </c>
      <c r="H127" t="s">
        <v>35</v>
      </c>
      <c r="I127" t="s">
        <v>39</v>
      </c>
      <c r="J127">
        <v>147.30000000000001</v>
      </c>
      <c r="K127">
        <v>147.30000000000001</v>
      </c>
      <c r="L127" t="s">
        <v>637</v>
      </c>
      <c r="M127" t="s">
        <v>638</v>
      </c>
      <c r="N127" t="s">
        <v>627</v>
      </c>
      <c r="O127" t="s">
        <v>628</v>
      </c>
      <c r="P127" t="s">
        <v>37</v>
      </c>
      <c r="Q127" t="s">
        <v>38</v>
      </c>
    </row>
    <row r="128" spans="1:17" x14ac:dyDescent="0.2">
      <c r="A128" t="s">
        <v>636</v>
      </c>
      <c r="B128">
        <v>2025</v>
      </c>
      <c r="C128">
        <v>7</v>
      </c>
      <c r="D128" t="s">
        <v>189</v>
      </c>
      <c r="E128" t="s">
        <v>19</v>
      </c>
      <c r="F128" t="s">
        <v>72</v>
      </c>
      <c r="G128" t="s">
        <v>76</v>
      </c>
      <c r="H128" t="s">
        <v>77</v>
      </c>
      <c r="I128" t="s">
        <v>78</v>
      </c>
      <c r="J128">
        <v>249.07</v>
      </c>
      <c r="K128">
        <v>249.07</v>
      </c>
      <c r="L128" t="s">
        <v>637</v>
      </c>
      <c r="M128" t="s">
        <v>638</v>
      </c>
      <c r="N128" t="s">
        <v>627</v>
      </c>
      <c r="O128" t="s">
        <v>628</v>
      </c>
      <c r="P128" t="s">
        <v>79</v>
      </c>
      <c r="Q128" t="s">
        <v>76</v>
      </c>
    </row>
    <row r="129" spans="1:17" x14ac:dyDescent="0.2">
      <c r="A129" t="s">
        <v>636</v>
      </c>
      <c r="B129">
        <v>2025</v>
      </c>
      <c r="C129">
        <v>7</v>
      </c>
      <c r="D129" t="s">
        <v>189</v>
      </c>
      <c r="E129" t="s">
        <v>19</v>
      </c>
      <c r="F129" t="s">
        <v>72</v>
      </c>
      <c r="G129" t="s">
        <v>80</v>
      </c>
      <c r="H129" t="s">
        <v>77</v>
      </c>
      <c r="I129" t="s">
        <v>78</v>
      </c>
      <c r="J129">
        <v>4515.5</v>
      </c>
      <c r="K129">
        <v>4515.5</v>
      </c>
      <c r="L129" t="s">
        <v>637</v>
      </c>
      <c r="M129" t="s">
        <v>638</v>
      </c>
      <c r="N129" t="s">
        <v>627</v>
      </c>
      <c r="O129" t="s">
        <v>628</v>
      </c>
      <c r="P129" t="s">
        <v>84</v>
      </c>
      <c r="Q129" t="s">
        <v>85</v>
      </c>
    </row>
    <row r="130" spans="1:17" x14ac:dyDescent="0.2">
      <c r="A130" t="s">
        <v>636</v>
      </c>
      <c r="B130">
        <v>2025</v>
      </c>
      <c r="C130">
        <v>7</v>
      </c>
      <c r="D130" t="s">
        <v>189</v>
      </c>
      <c r="E130" t="s">
        <v>19</v>
      </c>
      <c r="F130" t="s">
        <v>72</v>
      </c>
      <c r="G130" t="s">
        <v>80</v>
      </c>
      <c r="H130" t="s">
        <v>77</v>
      </c>
      <c r="I130" t="s">
        <v>78</v>
      </c>
      <c r="J130">
        <v>95.71</v>
      </c>
      <c r="K130">
        <v>95.71</v>
      </c>
      <c r="L130" t="s">
        <v>637</v>
      </c>
      <c r="M130" t="s">
        <v>638</v>
      </c>
      <c r="N130" t="s">
        <v>627</v>
      </c>
      <c r="O130" t="s">
        <v>628</v>
      </c>
      <c r="P130" t="s">
        <v>92</v>
      </c>
      <c r="Q130" t="s">
        <v>93</v>
      </c>
    </row>
    <row r="131" spans="1:17" x14ac:dyDescent="0.2">
      <c r="A131" t="s">
        <v>636</v>
      </c>
      <c r="B131">
        <v>2025</v>
      </c>
      <c r="C131">
        <v>7</v>
      </c>
      <c r="D131" t="s">
        <v>189</v>
      </c>
      <c r="E131" t="s">
        <v>19</v>
      </c>
      <c r="F131" t="s">
        <v>72</v>
      </c>
      <c r="G131" t="s">
        <v>80</v>
      </c>
      <c r="H131" t="s">
        <v>77</v>
      </c>
      <c r="I131" t="s">
        <v>645</v>
      </c>
      <c r="J131">
        <v>23800</v>
      </c>
      <c r="K131">
        <v>23800</v>
      </c>
      <c r="L131" t="s">
        <v>637</v>
      </c>
      <c r="M131" t="s">
        <v>638</v>
      </c>
      <c r="N131" t="s">
        <v>627</v>
      </c>
      <c r="O131" t="s">
        <v>628</v>
      </c>
      <c r="P131" t="s">
        <v>187</v>
      </c>
      <c r="Q131" t="s">
        <v>188</v>
      </c>
    </row>
    <row r="132" spans="1:17" x14ac:dyDescent="0.2">
      <c r="A132" t="s">
        <v>636</v>
      </c>
      <c r="B132">
        <v>2025</v>
      </c>
      <c r="C132">
        <v>7</v>
      </c>
      <c r="D132" t="s">
        <v>189</v>
      </c>
      <c r="E132" t="s">
        <v>19</v>
      </c>
      <c r="F132" t="s">
        <v>72</v>
      </c>
      <c r="G132" t="s">
        <v>48</v>
      </c>
      <c r="H132" t="s">
        <v>35</v>
      </c>
      <c r="I132" t="s">
        <v>39</v>
      </c>
      <c r="J132">
        <v>708.35</v>
      </c>
      <c r="K132">
        <v>708.35</v>
      </c>
      <c r="L132" t="s">
        <v>637</v>
      </c>
      <c r="M132" t="s">
        <v>638</v>
      </c>
      <c r="N132" t="s">
        <v>627</v>
      </c>
      <c r="O132" t="s">
        <v>628</v>
      </c>
      <c r="P132" t="s">
        <v>108</v>
      </c>
      <c r="Q132" t="s">
        <v>109</v>
      </c>
    </row>
    <row r="133" spans="1:17" x14ac:dyDescent="0.2">
      <c r="A133" t="s">
        <v>636</v>
      </c>
      <c r="B133">
        <v>2025</v>
      </c>
      <c r="C133">
        <v>7</v>
      </c>
      <c r="D133" t="s">
        <v>189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247.25</v>
      </c>
      <c r="K133">
        <v>247.25</v>
      </c>
      <c r="L133" t="s">
        <v>637</v>
      </c>
      <c r="M133" t="s">
        <v>638</v>
      </c>
      <c r="N133" t="s">
        <v>627</v>
      </c>
      <c r="O133" t="s">
        <v>628</v>
      </c>
      <c r="P133" t="s">
        <v>103</v>
      </c>
      <c r="Q133" t="s">
        <v>104</v>
      </c>
    </row>
    <row r="134" spans="1:17" x14ac:dyDescent="0.2">
      <c r="A134" t="s">
        <v>636</v>
      </c>
      <c r="B134">
        <v>2025</v>
      </c>
      <c r="C134">
        <v>7</v>
      </c>
      <c r="D134" t="s">
        <v>189</v>
      </c>
      <c r="E134" t="s">
        <v>19</v>
      </c>
      <c r="F134" t="s">
        <v>72</v>
      </c>
      <c r="G134" t="s">
        <v>48</v>
      </c>
      <c r="H134" t="s">
        <v>35</v>
      </c>
      <c r="I134" t="s">
        <v>39</v>
      </c>
      <c r="J134">
        <v>1523.35</v>
      </c>
      <c r="K134">
        <v>1523.35</v>
      </c>
      <c r="L134" t="s">
        <v>637</v>
      </c>
      <c r="M134" t="s">
        <v>638</v>
      </c>
      <c r="N134" t="s">
        <v>627</v>
      </c>
      <c r="O134" t="s">
        <v>628</v>
      </c>
      <c r="P134" t="s">
        <v>105</v>
      </c>
      <c r="Q134" t="s">
        <v>106</v>
      </c>
    </row>
    <row r="135" spans="1:17" x14ac:dyDescent="0.2">
      <c r="A135" t="s">
        <v>636</v>
      </c>
      <c r="B135">
        <v>2025</v>
      </c>
      <c r="C135">
        <v>7</v>
      </c>
      <c r="D135" t="s">
        <v>189</v>
      </c>
      <c r="E135" t="s">
        <v>110</v>
      </c>
      <c r="F135" t="s">
        <v>111</v>
      </c>
      <c r="G135" t="s">
        <v>112</v>
      </c>
      <c r="H135" t="s">
        <v>113</v>
      </c>
      <c r="I135" t="s">
        <v>114</v>
      </c>
      <c r="J135">
        <v>8308.35</v>
      </c>
      <c r="K135">
        <v>8308.35</v>
      </c>
      <c r="L135" t="s">
        <v>637</v>
      </c>
      <c r="M135" t="s">
        <v>638</v>
      </c>
      <c r="N135" t="s">
        <v>627</v>
      </c>
      <c r="O135" t="s">
        <v>628</v>
      </c>
      <c r="P135" t="s">
        <v>115</v>
      </c>
      <c r="Q135" t="s">
        <v>114</v>
      </c>
    </row>
    <row r="136" spans="1:17" x14ac:dyDescent="0.2">
      <c r="A136" t="s">
        <v>636</v>
      </c>
      <c r="B136">
        <v>2025</v>
      </c>
      <c r="C136">
        <v>7</v>
      </c>
      <c r="D136" t="s">
        <v>189</v>
      </c>
      <c r="E136" t="s">
        <v>110</v>
      </c>
      <c r="F136" t="s">
        <v>111</v>
      </c>
      <c r="G136" t="s">
        <v>112</v>
      </c>
      <c r="H136" t="s">
        <v>113</v>
      </c>
      <c r="I136" t="s">
        <v>116</v>
      </c>
      <c r="J136">
        <v>13.26</v>
      </c>
      <c r="K136">
        <v>13.26</v>
      </c>
      <c r="L136" t="s">
        <v>637</v>
      </c>
      <c r="M136" t="s">
        <v>638</v>
      </c>
      <c r="N136" t="s">
        <v>627</v>
      </c>
      <c r="O136" t="s">
        <v>628</v>
      </c>
      <c r="P136" t="s">
        <v>117</v>
      </c>
      <c r="Q136" t="s">
        <v>116</v>
      </c>
    </row>
    <row r="137" spans="1:17" x14ac:dyDescent="0.2">
      <c r="A137" t="s">
        <v>636</v>
      </c>
      <c r="B137">
        <v>2025</v>
      </c>
      <c r="C137">
        <v>7</v>
      </c>
      <c r="D137" t="s">
        <v>189</v>
      </c>
      <c r="E137" t="s">
        <v>110</v>
      </c>
      <c r="F137" t="s">
        <v>111</v>
      </c>
      <c r="G137" t="s">
        <v>112</v>
      </c>
      <c r="H137" t="s">
        <v>113</v>
      </c>
      <c r="I137" t="s">
        <v>118</v>
      </c>
      <c r="J137">
        <v>3398.33</v>
      </c>
      <c r="K137">
        <v>3398.33</v>
      </c>
      <c r="L137" t="s">
        <v>637</v>
      </c>
      <c r="M137" t="s">
        <v>638</v>
      </c>
      <c r="N137" t="s">
        <v>627</v>
      </c>
      <c r="O137" t="s">
        <v>628</v>
      </c>
      <c r="P137" t="s">
        <v>119</v>
      </c>
      <c r="Q137" t="s">
        <v>118</v>
      </c>
    </row>
    <row r="138" spans="1:17" x14ac:dyDescent="0.2">
      <c r="A138" t="s">
        <v>636</v>
      </c>
      <c r="B138">
        <v>2025</v>
      </c>
      <c r="C138">
        <v>8</v>
      </c>
      <c r="D138" t="s">
        <v>193</v>
      </c>
      <c r="E138" t="s">
        <v>19</v>
      </c>
      <c r="F138" t="s">
        <v>20</v>
      </c>
      <c r="G138" t="s">
        <v>170</v>
      </c>
      <c r="H138" t="s">
        <v>29</v>
      </c>
      <c r="I138" t="s">
        <v>30</v>
      </c>
      <c r="J138">
        <v>17977.5</v>
      </c>
      <c r="K138">
        <v>17977.5</v>
      </c>
      <c r="L138" t="s">
        <v>637</v>
      </c>
      <c r="M138" t="s">
        <v>638</v>
      </c>
      <c r="N138" t="s">
        <v>627</v>
      </c>
      <c r="O138" t="s">
        <v>628</v>
      </c>
      <c r="P138" t="s">
        <v>171</v>
      </c>
      <c r="Q138" t="s">
        <v>170</v>
      </c>
    </row>
    <row r="139" spans="1:17" x14ac:dyDescent="0.2">
      <c r="A139" t="s">
        <v>636</v>
      </c>
      <c r="B139">
        <v>2025</v>
      </c>
      <c r="C139">
        <v>8</v>
      </c>
      <c r="D139" t="s">
        <v>193</v>
      </c>
      <c r="E139" t="s">
        <v>19</v>
      </c>
      <c r="F139" t="s">
        <v>20</v>
      </c>
      <c r="G139" t="s">
        <v>268</v>
      </c>
      <c r="H139" t="s">
        <v>35</v>
      </c>
      <c r="I139" t="s">
        <v>39</v>
      </c>
      <c r="J139">
        <v>18.989999999999998</v>
      </c>
      <c r="K139">
        <v>18.989999999999998</v>
      </c>
      <c r="L139" t="s">
        <v>637</v>
      </c>
      <c r="M139" t="s">
        <v>638</v>
      </c>
      <c r="N139" t="s">
        <v>627</v>
      </c>
      <c r="O139" t="s">
        <v>628</v>
      </c>
      <c r="P139" t="s">
        <v>57</v>
      </c>
      <c r="Q139" t="s">
        <v>58</v>
      </c>
    </row>
    <row r="140" spans="1:17" x14ac:dyDescent="0.2">
      <c r="A140" t="s">
        <v>636</v>
      </c>
      <c r="B140">
        <v>2025</v>
      </c>
      <c r="C140">
        <v>8</v>
      </c>
      <c r="D140" t="s">
        <v>193</v>
      </c>
      <c r="E140" t="s">
        <v>19</v>
      </c>
      <c r="F140" t="s">
        <v>20</v>
      </c>
      <c r="G140" t="s">
        <v>268</v>
      </c>
      <c r="H140" t="s">
        <v>35</v>
      </c>
      <c r="I140" t="s">
        <v>39</v>
      </c>
      <c r="J140">
        <v>1.05</v>
      </c>
      <c r="K140">
        <v>1.05</v>
      </c>
      <c r="L140" t="s">
        <v>637</v>
      </c>
      <c r="M140" t="s">
        <v>638</v>
      </c>
      <c r="N140" t="s">
        <v>627</v>
      </c>
      <c r="O140" t="s">
        <v>628</v>
      </c>
      <c r="P140" t="s">
        <v>639</v>
      </c>
      <c r="Q140" t="s">
        <v>640</v>
      </c>
    </row>
    <row r="141" spans="1:17" x14ac:dyDescent="0.2">
      <c r="A141" t="s">
        <v>636</v>
      </c>
      <c r="B141">
        <v>2025</v>
      </c>
      <c r="C141">
        <v>8</v>
      </c>
      <c r="D141" t="s">
        <v>193</v>
      </c>
      <c r="E141" t="s">
        <v>19</v>
      </c>
      <c r="F141" t="s">
        <v>20</v>
      </c>
      <c r="G141" t="s">
        <v>268</v>
      </c>
      <c r="H141" t="s">
        <v>35</v>
      </c>
      <c r="I141" t="s">
        <v>39</v>
      </c>
      <c r="J141">
        <v>-10.050000000000001</v>
      </c>
      <c r="K141">
        <v>-10.050000000000001</v>
      </c>
      <c r="L141" t="s">
        <v>637</v>
      </c>
      <c r="M141" t="s">
        <v>638</v>
      </c>
      <c r="N141" t="s">
        <v>627</v>
      </c>
      <c r="O141" t="s">
        <v>628</v>
      </c>
      <c r="P141" t="s">
        <v>162</v>
      </c>
      <c r="Q141" t="s">
        <v>163</v>
      </c>
    </row>
    <row r="142" spans="1:17" x14ac:dyDescent="0.2">
      <c r="A142" t="s">
        <v>636</v>
      </c>
      <c r="B142">
        <v>2025</v>
      </c>
      <c r="C142">
        <v>8</v>
      </c>
      <c r="D142" t="s">
        <v>193</v>
      </c>
      <c r="E142" t="s">
        <v>19</v>
      </c>
      <c r="F142" t="s">
        <v>20</v>
      </c>
      <c r="G142" t="s">
        <v>268</v>
      </c>
      <c r="H142" t="s">
        <v>35</v>
      </c>
      <c r="I142" t="s">
        <v>39</v>
      </c>
      <c r="J142">
        <v>289.98</v>
      </c>
      <c r="K142">
        <v>289.98</v>
      </c>
      <c r="L142" t="s">
        <v>637</v>
      </c>
      <c r="M142" t="s">
        <v>638</v>
      </c>
      <c r="N142" t="s">
        <v>627</v>
      </c>
      <c r="O142" t="s">
        <v>628</v>
      </c>
      <c r="P142" t="s">
        <v>162</v>
      </c>
      <c r="Q142" t="s">
        <v>163</v>
      </c>
    </row>
    <row r="143" spans="1:17" x14ac:dyDescent="0.2">
      <c r="A143" t="s">
        <v>636</v>
      </c>
      <c r="B143">
        <v>2025</v>
      </c>
      <c r="C143">
        <v>8</v>
      </c>
      <c r="D143" t="s">
        <v>193</v>
      </c>
      <c r="E143" t="s">
        <v>19</v>
      </c>
      <c r="F143" t="s">
        <v>20</v>
      </c>
      <c r="G143" t="s">
        <v>268</v>
      </c>
      <c r="H143" t="s">
        <v>35</v>
      </c>
      <c r="I143" t="s">
        <v>39</v>
      </c>
      <c r="J143">
        <v>2559.48</v>
      </c>
      <c r="K143">
        <v>2559.48</v>
      </c>
      <c r="L143" t="s">
        <v>637</v>
      </c>
      <c r="M143" t="s">
        <v>638</v>
      </c>
      <c r="N143" t="s">
        <v>627</v>
      </c>
      <c r="O143" t="s">
        <v>628</v>
      </c>
      <c r="P143" t="s">
        <v>639</v>
      </c>
      <c r="Q143" t="s">
        <v>640</v>
      </c>
    </row>
    <row r="144" spans="1:17" x14ac:dyDescent="0.2">
      <c r="A144" t="s">
        <v>636</v>
      </c>
      <c r="B144">
        <v>2025</v>
      </c>
      <c r="C144">
        <v>8</v>
      </c>
      <c r="D144" t="s">
        <v>193</v>
      </c>
      <c r="E144" t="s">
        <v>19</v>
      </c>
      <c r="F144" t="s">
        <v>20</v>
      </c>
      <c r="G144" t="s">
        <v>268</v>
      </c>
      <c r="H144" t="s">
        <v>35</v>
      </c>
      <c r="I144" t="s">
        <v>39</v>
      </c>
      <c r="J144">
        <v>451.08</v>
      </c>
      <c r="K144">
        <v>451.08</v>
      </c>
      <c r="L144" t="s">
        <v>637</v>
      </c>
      <c r="M144" t="s">
        <v>638</v>
      </c>
      <c r="N144" t="s">
        <v>627</v>
      </c>
      <c r="O144" t="s">
        <v>628</v>
      </c>
      <c r="P144" t="s">
        <v>162</v>
      </c>
      <c r="Q144" t="s">
        <v>163</v>
      </c>
    </row>
    <row r="145" spans="1:17" x14ac:dyDescent="0.2">
      <c r="A145" t="s">
        <v>636</v>
      </c>
      <c r="B145">
        <v>2025</v>
      </c>
      <c r="C145">
        <v>8</v>
      </c>
      <c r="D145" t="s">
        <v>193</v>
      </c>
      <c r="E145" t="s">
        <v>19</v>
      </c>
      <c r="F145" t="s">
        <v>20</v>
      </c>
      <c r="G145" t="s">
        <v>268</v>
      </c>
      <c r="H145" t="s">
        <v>35</v>
      </c>
      <c r="I145" t="s">
        <v>39</v>
      </c>
      <c r="J145">
        <v>2414.0800000000008</v>
      </c>
      <c r="K145">
        <v>2414.0800000000008</v>
      </c>
      <c r="L145" t="s">
        <v>637</v>
      </c>
      <c r="M145" t="s">
        <v>638</v>
      </c>
      <c r="N145" t="s">
        <v>627</v>
      </c>
      <c r="O145" t="s">
        <v>628</v>
      </c>
      <c r="P145" t="s">
        <v>57</v>
      </c>
      <c r="Q145" t="s">
        <v>58</v>
      </c>
    </row>
    <row r="146" spans="1:17" x14ac:dyDescent="0.2">
      <c r="A146" t="s">
        <v>636</v>
      </c>
      <c r="B146">
        <v>2025</v>
      </c>
      <c r="C146">
        <v>8</v>
      </c>
      <c r="D146" t="s">
        <v>193</v>
      </c>
      <c r="E146" t="s">
        <v>19</v>
      </c>
      <c r="F146" t="s">
        <v>20</v>
      </c>
      <c r="G146" t="s">
        <v>48</v>
      </c>
      <c r="H146" t="s">
        <v>35</v>
      </c>
      <c r="I146" t="s">
        <v>39</v>
      </c>
      <c r="J146">
        <v>-419.42999999999995</v>
      </c>
      <c r="K146">
        <v>-419.42999999999995</v>
      </c>
      <c r="L146" t="s">
        <v>637</v>
      </c>
      <c r="M146" t="s">
        <v>638</v>
      </c>
      <c r="N146" t="s">
        <v>627</v>
      </c>
      <c r="O146" t="s">
        <v>628</v>
      </c>
      <c r="P146" t="s">
        <v>52</v>
      </c>
      <c r="Q146" t="s">
        <v>53</v>
      </c>
    </row>
    <row r="147" spans="1:17" x14ac:dyDescent="0.2">
      <c r="A147" t="s">
        <v>636</v>
      </c>
      <c r="B147">
        <v>2025</v>
      </c>
      <c r="C147">
        <v>8</v>
      </c>
      <c r="D147" t="s">
        <v>193</v>
      </c>
      <c r="E147" t="s">
        <v>19</v>
      </c>
      <c r="F147" t="s">
        <v>20</v>
      </c>
      <c r="G147" t="s">
        <v>61</v>
      </c>
      <c r="H147" t="s">
        <v>61</v>
      </c>
      <c r="I147" t="s">
        <v>61</v>
      </c>
      <c r="J147">
        <v>5000</v>
      </c>
      <c r="K147">
        <v>5000</v>
      </c>
      <c r="L147" t="s">
        <v>637</v>
      </c>
      <c r="M147" t="s">
        <v>638</v>
      </c>
      <c r="N147" t="s">
        <v>627</v>
      </c>
      <c r="O147" t="s">
        <v>628</v>
      </c>
      <c r="P147" t="s">
        <v>643</v>
      </c>
      <c r="Q147" t="s">
        <v>644</v>
      </c>
    </row>
    <row r="148" spans="1:17" x14ac:dyDescent="0.2">
      <c r="A148" t="s">
        <v>636</v>
      </c>
      <c r="B148">
        <v>2025</v>
      </c>
      <c r="C148">
        <v>8</v>
      </c>
      <c r="D148" t="s">
        <v>193</v>
      </c>
      <c r="E148" t="s">
        <v>19</v>
      </c>
      <c r="F148" t="s">
        <v>20</v>
      </c>
      <c r="G148" t="s">
        <v>61</v>
      </c>
      <c r="H148" t="s">
        <v>61</v>
      </c>
      <c r="I148" t="s">
        <v>61</v>
      </c>
      <c r="J148">
        <v>21.28</v>
      </c>
      <c r="K148">
        <v>21.28</v>
      </c>
      <c r="L148" t="s">
        <v>637</v>
      </c>
      <c r="M148" t="s">
        <v>638</v>
      </c>
      <c r="N148" t="s">
        <v>627</v>
      </c>
      <c r="O148" t="s">
        <v>628</v>
      </c>
      <c r="P148" t="s">
        <v>121</v>
      </c>
      <c r="Q148" t="s">
        <v>122</v>
      </c>
    </row>
    <row r="149" spans="1:17" x14ac:dyDescent="0.2">
      <c r="A149" t="s">
        <v>636</v>
      </c>
      <c r="B149">
        <v>2025</v>
      </c>
      <c r="C149">
        <v>8</v>
      </c>
      <c r="D149" t="s">
        <v>193</v>
      </c>
      <c r="E149" t="s">
        <v>19</v>
      </c>
      <c r="F149" t="s">
        <v>72</v>
      </c>
      <c r="G149" t="s">
        <v>76</v>
      </c>
      <c r="H149" t="s">
        <v>77</v>
      </c>
      <c r="I149" t="s">
        <v>78</v>
      </c>
      <c r="J149">
        <v>50.05</v>
      </c>
      <c r="K149">
        <v>50.05</v>
      </c>
      <c r="L149" t="s">
        <v>637</v>
      </c>
      <c r="M149" t="s">
        <v>638</v>
      </c>
      <c r="N149" t="s">
        <v>627</v>
      </c>
      <c r="O149" t="s">
        <v>628</v>
      </c>
      <c r="P149" t="s">
        <v>79</v>
      </c>
      <c r="Q149" t="s">
        <v>76</v>
      </c>
    </row>
    <row r="150" spans="1:17" x14ac:dyDescent="0.2">
      <c r="A150" t="s">
        <v>636</v>
      </c>
      <c r="B150">
        <v>2025</v>
      </c>
      <c r="C150">
        <v>8</v>
      </c>
      <c r="D150" t="s">
        <v>193</v>
      </c>
      <c r="E150" t="s">
        <v>19</v>
      </c>
      <c r="F150" t="s">
        <v>72</v>
      </c>
      <c r="G150" t="s">
        <v>80</v>
      </c>
      <c r="H150" t="s">
        <v>77</v>
      </c>
      <c r="I150" t="s">
        <v>78</v>
      </c>
      <c r="J150">
        <v>395.1</v>
      </c>
      <c r="K150">
        <v>395.1</v>
      </c>
      <c r="L150" t="s">
        <v>637</v>
      </c>
      <c r="M150" t="s">
        <v>638</v>
      </c>
      <c r="N150" t="s">
        <v>627</v>
      </c>
      <c r="O150" t="s">
        <v>628</v>
      </c>
      <c r="P150" t="s">
        <v>646</v>
      </c>
      <c r="Q150" t="s">
        <v>647</v>
      </c>
    </row>
    <row r="151" spans="1:17" x14ac:dyDescent="0.2">
      <c r="A151" t="s">
        <v>636</v>
      </c>
      <c r="B151">
        <v>2025</v>
      </c>
      <c r="C151">
        <v>8</v>
      </c>
      <c r="D151" t="s">
        <v>193</v>
      </c>
      <c r="E151" t="s">
        <v>19</v>
      </c>
      <c r="F151" t="s">
        <v>72</v>
      </c>
      <c r="G151" t="s">
        <v>80</v>
      </c>
      <c r="H151" t="s">
        <v>77</v>
      </c>
      <c r="I151" t="s">
        <v>78</v>
      </c>
      <c r="J151">
        <v>46.74</v>
      </c>
      <c r="K151">
        <v>46.74</v>
      </c>
      <c r="L151" t="s">
        <v>637</v>
      </c>
      <c r="M151" t="s">
        <v>638</v>
      </c>
      <c r="N151" t="s">
        <v>627</v>
      </c>
      <c r="O151" t="s">
        <v>628</v>
      </c>
      <c r="P151" t="s">
        <v>92</v>
      </c>
      <c r="Q151" t="s">
        <v>93</v>
      </c>
    </row>
    <row r="152" spans="1:17" x14ac:dyDescent="0.2">
      <c r="A152" t="s">
        <v>636</v>
      </c>
      <c r="B152">
        <v>2025</v>
      </c>
      <c r="C152">
        <v>8</v>
      </c>
      <c r="D152" t="s">
        <v>193</v>
      </c>
      <c r="E152" t="s">
        <v>19</v>
      </c>
      <c r="F152" t="s">
        <v>72</v>
      </c>
      <c r="G152" t="s">
        <v>48</v>
      </c>
      <c r="H152" t="s">
        <v>35</v>
      </c>
      <c r="I152" t="s">
        <v>39</v>
      </c>
      <c r="J152">
        <v>1061.04</v>
      </c>
      <c r="K152">
        <v>1061.04</v>
      </c>
      <c r="L152" t="s">
        <v>637</v>
      </c>
      <c r="M152" t="s">
        <v>638</v>
      </c>
      <c r="N152" t="s">
        <v>627</v>
      </c>
      <c r="O152" t="s">
        <v>628</v>
      </c>
      <c r="P152" t="s">
        <v>108</v>
      </c>
      <c r="Q152" t="s">
        <v>109</v>
      </c>
    </row>
    <row r="153" spans="1:17" x14ac:dyDescent="0.2">
      <c r="A153" t="s">
        <v>636</v>
      </c>
      <c r="B153">
        <v>2025</v>
      </c>
      <c r="C153">
        <v>8</v>
      </c>
      <c r="D153" t="s">
        <v>193</v>
      </c>
      <c r="E153" t="s">
        <v>19</v>
      </c>
      <c r="F153" t="s">
        <v>72</v>
      </c>
      <c r="G153" t="s">
        <v>48</v>
      </c>
      <c r="H153" t="s">
        <v>35</v>
      </c>
      <c r="I153" t="s">
        <v>39</v>
      </c>
      <c r="J153">
        <v>321.68</v>
      </c>
      <c r="K153">
        <v>321.68</v>
      </c>
      <c r="L153" t="s">
        <v>637</v>
      </c>
      <c r="M153" t="s">
        <v>638</v>
      </c>
      <c r="N153" t="s">
        <v>627</v>
      </c>
      <c r="O153" t="s">
        <v>628</v>
      </c>
      <c r="P153" t="s">
        <v>103</v>
      </c>
      <c r="Q153" t="s">
        <v>104</v>
      </c>
    </row>
    <row r="154" spans="1:17" x14ac:dyDescent="0.2">
      <c r="A154" t="s">
        <v>636</v>
      </c>
      <c r="B154">
        <v>2025</v>
      </c>
      <c r="C154">
        <v>8</v>
      </c>
      <c r="D154" t="s">
        <v>193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978.52</v>
      </c>
      <c r="K154">
        <v>978.52</v>
      </c>
      <c r="L154" t="s">
        <v>637</v>
      </c>
      <c r="M154" t="s">
        <v>638</v>
      </c>
      <c r="N154" t="s">
        <v>627</v>
      </c>
      <c r="O154" t="s">
        <v>628</v>
      </c>
      <c r="P154" t="s">
        <v>105</v>
      </c>
      <c r="Q154" t="s">
        <v>106</v>
      </c>
    </row>
    <row r="155" spans="1:17" x14ac:dyDescent="0.2">
      <c r="A155" t="s">
        <v>636</v>
      </c>
      <c r="B155">
        <v>2025</v>
      </c>
      <c r="C155">
        <v>8</v>
      </c>
      <c r="D155" t="s">
        <v>193</v>
      </c>
      <c r="E155" t="s">
        <v>110</v>
      </c>
      <c r="F155" t="s">
        <v>111</v>
      </c>
      <c r="G155" t="s">
        <v>112</v>
      </c>
      <c r="H155" t="s">
        <v>113</v>
      </c>
      <c r="I155" t="s">
        <v>114</v>
      </c>
      <c r="J155">
        <v>1587.64</v>
      </c>
      <c r="K155">
        <v>1587.64</v>
      </c>
      <c r="L155" t="s">
        <v>637</v>
      </c>
      <c r="M155" t="s">
        <v>638</v>
      </c>
      <c r="N155" t="s">
        <v>627</v>
      </c>
      <c r="O155" t="s">
        <v>628</v>
      </c>
      <c r="P155" t="s">
        <v>115</v>
      </c>
      <c r="Q155" t="s">
        <v>114</v>
      </c>
    </row>
    <row r="156" spans="1:17" x14ac:dyDescent="0.2">
      <c r="A156" t="s">
        <v>636</v>
      </c>
      <c r="B156">
        <v>2025</v>
      </c>
      <c r="C156">
        <v>8</v>
      </c>
      <c r="D156" t="s">
        <v>193</v>
      </c>
      <c r="E156" t="s">
        <v>110</v>
      </c>
      <c r="F156" t="s">
        <v>111</v>
      </c>
      <c r="G156" t="s">
        <v>112</v>
      </c>
      <c r="H156" t="s">
        <v>113</v>
      </c>
      <c r="I156" t="s">
        <v>116</v>
      </c>
      <c r="J156">
        <v>0.83</v>
      </c>
      <c r="K156">
        <v>0.83</v>
      </c>
      <c r="L156" t="s">
        <v>637</v>
      </c>
      <c r="M156" t="s">
        <v>638</v>
      </c>
      <c r="N156" t="s">
        <v>627</v>
      </c>
      <c r="O156" t="s">
        <v>628</v>
      </c>
      <c r="P156" t="s">
        <v>117</v>
      </c>
      <c r="Q156" t="s">
        <v>116</v>
      </c>
    </row>
    <row r="157" spans="1:17" x14ac:dyDescent="0.2">
      <c r="A157" t="s">
        <v>636</v>
      </c>
      <c r="B157">
        <v>2025</v>
      </c>
      <c r="C157">
        <v>8</v>
      </c>
      <c r="D157" t="s">
        <v>193</v>
      </c>
      <c r="E157" t="s">
        <v>110</v>
      </c>
      <c r="F157" t="s">
        <v>111</v>
      </c>
      <c r="G157" t="s">
        <v>112</v>
      </c>
      <c r="H157" t="s">
        <v>113</v>
      </c>
      <c r="I157" t="s">
        <v>118</v>
      </c>
      <c r="J157">
        <v>4194.46</v>
      </c>
      <c r="K157">
        <v>4194.46</v>
      </c>
      <c r="L157" t="s">
        <v>637</v>
      </c>
      <c r="M157" t="s">
        <v>638</v>
      </c>
      <c r="N157" t="s">
        <v>627</v>
      </c>
      <c r="O157" t="s">
        <v>628</v>
      </c>
      <c r="P157" t="s">
        <v>119</v>
      </c>
      <c r="Q157" t="s">
        <v>118</v>
      </c>
    </row>
    <row r="158" spans="1:17" x14ac:dyDescent="0.2">
      <c r="A158" t="s">
        <v>636</v>
      </c>
      <c r="B158">
        <v>2025</v>
      </c>
      <c r="C158">
        <v>9</v>
      </c>
      <c r="D158" t="s">
        <v>197</v>
      </c>
      <c r="E158" t="s">
        <v>19</v>
      </c>
      <c r="F158" t="s">
        <v>20</v>
      </c>
      <c r="G158" t="s">
        <v>170</v>
      </c>
      <c r="H158" t="s">
        <v>29</v>
      </c>
      <c r="I158" t="s">
        <v>30</v>
      </c>
      <c r="J158">
        <v>27441.5</v>
      </c>
      <c r="K158">
        <v>27441.5</v>
      </c>
      <c r="L158" t="s">
        <v>637</v>
      </c>
      <c r="M158" t="s">
        <v>638</v>
      </c>
      <c r="N158" t="s">
        <v>627</v>
      </c>
      <c r="O158" t="s">
        <v>628</v>
      </c>
      <c r="P158" t="s">
        <v>171</v>
      </c>
      <c r="Q158" t="s">
        <v>170</v>
      </c>
    </row>
    <row r="159" spans="1:17" x14ac:dyDescent="0.2">
      <c r="A159" t="s">
        <v>636</v>
      </c>
      <c r="B159">
        <v>2025</v>
      </c>
      <c r="C159">
        <v>9</v>
      </c>
      <c r="D159" t="s">
        <v>197</v>
      </c>
      <c r="E159" t="s">
        <v>19</v>
      </c>
      <c r="F159" t="s">
        <v>20</v>
      </c>
      <c r="G159" t="s">
        <v>268</v>
      </c>
      <c r="H159" t="s">
        <v>35</v>
      </c>
      <c r="I159" t="s">
        <v>39</v>
      </c>
      <c r="J159">
        <v>56.97</v>
      </c>
      <c r="K159">
        <v>56.97</v>
      </c>
      <c r="L159" t="s">
        <v>637</v>
      </c>
      <c r="M159" t="s">
        <v>638</v>
      </c>
      <c r="N159" t="s">
        <v>627</v>
      </c>
      <c r="O159" t="s">
        <v>628</v>
      </c>
      <c r="P159" t="s">
        <v>57</v>
      </c>
      <c r="Q159" t="s">
        <v>58</v>
      </c>
    </row>
    <row r="160" spans="1:17" x14ac:dyDescent="0.2">
      <c r="A160" t="s">
        <v>636</v>
      </c>
      <c r="B160">
        <v>2025</v>
      </c>
      <c r="C160">
        <v>9</v>
      </c>
      <c r="D160" t="s">
        <v>197</v>
      </c>
      <c r="E160" t="s">
        <v>19</v>
      </c>
      <c r="F160" t="s">
        <v>20</v>
      </c>
      <c r="G160" t="s">
        <v>268</v>
      </c>
      <c r="H160" t="s">
        <v>35</v>
      </c>
      <c r="I160" t="s">
        <v>39</v>
      </c>
      <c r="J160">
        <v>9.14</v>
      </c>
      <c r="K160">
        <v>9.14</v>
      </c>
      <c r="L160" t="s">
        <v>637</v>
      </c>
      <c r="M160" t="s">
        <v>638</v>
      </c>
      <c r="N160" t="s">
        <v>627</v>
      </c>
      <c r="O160" t="s">
        <v>628</v>
      </c>
      <c r="P160" t="s">
        <v>639</v>
      </c>
      <c r="Q160" t="s">
        <v>640</v>
      </c>
    </row>
    <row r="161" spans="1:17" x14ac:dyDescent="0.2">
      <c r="A161" t="s">
        <v>636</v>
      </c>
      <c r="B161">
        <v>2025</v>
      </c>
      <c r="C161">
        <v>9</v>
      </c>
      <c r="D161" t="s">
        <v>197</v>
      </c>
      <c r="E161" t="s">
        <v>19</v>
      </c>
      <c r="F161" t="s">
        <v>20</v>
      </c>
      <c r="G161" t="s">
        <v>268</v>
      </c>
      <c r="H161" t="s">
        <v>35</v>
      </c>
      <c r="I161" t="s">
        <v>39</v>
      </c>
      <c r="J161">
        <v>-6.08</v>
      </c>
      <c r="K161">
        <v>-6.08</v>
      </c>
      <c r="L161" t="s">
        <v>637</v>
      </c>
      <c r="M161" t="s">
        <v>638</v>
      </c>
      <c r="N161" t="s">
        <v>627</v>
      </c>
      <c r="O161" t="s">
        <v>628</v>
      </c>
      <c r="P161" t="s">
        <v>162</v>
      </c>
      <c r="Q161" t="s">
        <v>163</v>
      </c>
    </row>
    <row r="162" spans="1:17" x14ac:dyDescent="0.2">
      <c r="A162" t="s">
        <v>636</v>
      </c>
      <c r="B162">
        <v>2025</v>
      </c>
      <c r="C162">
        <v>9</v>
      </c>
      <c r="D162" t="s">
        <v>197</v>
      </c>
      <c r="E162" t="s">
        <v>19</v>
      </c>
      <c r="F162" t="s">
        <v>20</v>
      </c>
      <c r="G162" t="s">
        <v>268</v>
      </c>
      <c r="H162" t="s">
        <v>35</v>
      </c>
      <c r="I162" t="s">
        <v>39</v>
      </c>
      <c r="J162">
        <v>193.32</v>
      </c>
      <c r="K162">
        <v>193.32</v>
      </c>
      <c r="L162" t="s">
        <v>637</v>
      </c>
      <c r="M162" t="s">
        <v>638</v>
      </c>
      <c r="N162" t="s">
        <v>627</v>
      </c>
      <c r="O162" t="s">
        <v>628</v>
      </c>
      <c r="P162" t="s">
        <v>162</v>
      </c>
      <c r="Q162" t="s">
        <v>163</v>
      </c>
    </row>
    <row r="163" spans="1:17" x14ac:dyDescent="0.2">
      <c r="A163" t="s">
        <v>636</v>
      </c>
      <c r="B163">
        <v>2025</v>
      </c>
      <c r="C163">
        <v>9</v>
      </c>
      <c r="D163" t="s">
        <v>197</v>
      </c>
      <c r="E163" t="s">
        <v>19</v>
      </c>
      <c r="F163" t="s">
        <v>20</v>
      </c>
      <c r="G163" t="s">
        <v>268</v>
      </c>
      <c r="H163" t="s">
        <v>35</v>
      </c>
      <c r="I163" t="s">
        <v>39</v>
      </c>
      <c r="J163">
        <v>2393.2800000000002</v>
      </c>
      <c r="K163">
        <v>2393.2800000000002</v>
      </c>
      <c r="L163" t="s">
        <v>637</v>
      </c>
      <c r="M163" t="s">
        <v>638</v>
      </c>
      <c r="N163" t="s">
        <v>627</v>
      </c>
      <c r="O163" t="s">
        <v>628</v>
      </c>
      <c r="P163" t="s">
        <v>639</v>
      </c>
      <c r="Q163" t="s">
        <v>640</v>
      </c>
    </row>
    <row r="164" spans="1:17" x14ac:dyDescent="0.2">
      <c r="A164" t="s">
        <v>636</v>
      </c>
      <c r="B164">
        <v>2025</v>
      </c>
      <c r="C164">
        <v>9</v>
      </c>
      <c r="D164" t="s">
        <v>197</v>
      </c>
      <c r="E164" t="s">
        <v>19</v>
      </c>
      <c r="F164" t="s">
        <v>20</v>
      </c>
      <c r="G164" t="s">
        <v>268</v>
      </c>
      <c r="H164" t="s">
        <v>35</v>
      </c>
      <c r="I164" t="s">
        <v>39</v>
      </c>
      <c r="J164">
        <v>128.88</v>
      </c>
      <c r="K164">
        <v>128.88</v>
      </c>
      <c r="L164" t="s">
        <v>637</v>
      </c>
      <c r="M164" t="s">
        <v>638</v>
      </c>
      <c r="N164" t="s">
        <v>627</v>
      </c>
      <c r="O164" t="s">
        <v>628</v>
      </c>
      <c r="P164" t="s">
        <v>162</v>
      </c>
      <c r="Q164" t="s">
        <v>163</v>
      </c>
    </row>
    <row r="165" spans="1:17" x14ac:dyDescent="0.2">
      <c r="A165" t="s">
        <v>636</v>
      </c>
      <c r="B165">
        <v>2025</v>
      </c>
      <c r="C165">
        <v>9</v>
      </c>
      <c r="D165" t="s">
        <v>197</v>
      </c>
      <c r="E165" t="s">
        <v>19</v>
      </c>
      <c r="F165" t="s">
        <v>20</v>
      </c>
      <c r="G165" t="s">
        <v>268</v>
      </c>
      <c r="H165" t="s">
        <v>35</v>
      </c>
      <c r="I165" t="s">
        <v>39</v>
      </c>
      <c r="J165">
        <v>2414.0800000000004</v>
      </c>
      <c r="K165">
        <v>2414.0800000000004</v>
      </c>
      <c r="L165" t="s">
        <v>637</v>
      </c>
      <c r="M165" t="s">
        <v>638</v>
      </c>
      <c r="N165" t="s">
        <v>627</v>
      </c>
      <c r="O165" t="s">
        <v>628</v>
      </c>
      <c r="P165" t="s">
        <v>57</v>
      </c>
      <c r="Q165" t="s">
        <v>58</v>
      </c>
    </row>
    <row r="166" spans="1:17" x14ac:dyDescent="0.2">
      <c r="A166" t="s">
        <v>636</v>
      </c>
      <c r="B166">
        <v>2025</v>
      </c>
      <c r="C166">
        <v>9</v>
      </c>
      <c r="D166" t="s">
        <v>197</v>
      </c>
      <c r="E166" t="s">
        <v>19</v>
      </c>
      <c r="F166" t="s">
        <v>20</v>
      </c>
      <c r="G166" t="s">
        <v>48</v>
      </c>
      <c r="H166" t="s">
        <v>35</v>
      </c>
      <c r="I166" t="s">
        <v>39</v>
      </c>
      <c r="J166">
        <v>606.37</v>
      </c>
      <c r="K166">
        <v>606.37</v>
      </c>
      <c r="L166" t="s">
        <v>637</v>
      </c>
      <c r="M166" t="s">
        <v>638</v>
      </c>
      <c r="N166" t="s">
        <v>627</v>
      </c>
      <c r="O166" t="s">
        <v>628</v>
      </c>
      <c r="P166" t="s">
        <v>52</v>
      </c>
      <c r="Q166" t="s">
        <v>53</v>
      </c>
    </row>
    <row r="167" spans="1:17" x14ac:dyDescent="0.2">
      <c r="A167" t="s">
        <v>636</v>
      </c>
      <c r="B167">
        <v>2025</v>
      </c>
      <c r="C167">
        <v>9</v>
      </c>
      <c r="D167" t="s">
        <v>197</v>
      </c>
      <c r="E167" t="s">
        <v>19</v>
      </c>
      <c r="F167" t="s">
        <v>72</v>
      </c>
      <c r="G167" t="s">
        <v>76</v>
      </c>
      <c r="H167" t="s">
        <v>77</v>
      </c>
      <c r="I167" t="s">
        <v>78</v>
      </c>
      <c r="J167">
        <v>49.19</v>
      </c>
      <c r="K167">
        <v>49.19</v>
      </c>
      <c r="L167" t="s">
        <v>637</v>
      </c>
      <c r="M167" t="s">
        <v>638</v>
      </c>
      <c r="N167" t="s">
        <v>627</v>
      </c>
      <c r="O167" t="s">
        <v>628</v>
      </c>
      <c r="P167" t="s">
        <v>79</v>
      </c>
      <c r="Q167" t="s">
        <v>76</v>
      </c>
    </row>
    <row r="168" spans="1:17" x14ac:dyDescent="0.2">
      <c r="A168" t="s">
        <v>636</v>
      </c>
      <c r="B168">
        <v>2025</v>
      </c>
      <c r="C168">
        <v>9</v>
      </c>
      <c r="D168" t="s">
        <v>197</v>
      </c>
      <c r="E168" t="s">
        <v>19</v>
      </c>
      <c r="F168" t="s">
        <v>72</v>
      </c>
      <c r="G168" t="s">
        <v>80</v>
      </c>
      <c r="H168" t="s">
        <v>77</v>
      </c>
      <c r="I168" t="s">
        <v>78</v>
      </c>
      <c r="J168">
        <v>1500</v>
      </c>
      <c r="K168">
        <v>1500</v>
      </c>
      <c r="L168" t="s">
        <v>637</v>
      </c>
      <c r="M168" t="s">
        <v>638</v>
      </c>
      <c r="N168" t="s">
        <v>627</v>
      </c>
      <c r="O168" t="s">
        <v>628</v>
      </c>
      <c r="P168" t="s">
        <v>187</v>
      </c>
      <c r="Q168" t="s">
        <v>188</v>
      </c>
    </row>
    <row r="169" spans="1:17" x14ac:dyDescent="0.2">
      <c r="A169" t="s">
        <v>636</v>
      </c>
      <c r="B169">
        <v>2025</v>
      </c>
      <c r="C169">
        <v>9</v>
      </c>
      <c r="D169" t="s">
        <v>197</v>
      </c>
      <c r="E169" t="s">
        <v>19</v>
      </c>
      <c r="F169" t="s">
        <v>72</v>
      </c>
      <c r="G169" t="s">
        <v>80</v>
      </c>
      <c r="H169" t="s">
        <v>77</v>
      </c>
      <c r="I169" t="s">
        <v>78</v>
      </c>
      <c r="J169">
        <v>71.349999999999994</v>
      </c>
      <c r="K169">
        <v>71.349999999999994</v>
      </c>
      <c r="L169" t="s">
        <v>637</v>
      </c>
      <c r="M169" t="s">
        <v>638</v>
      </c>
      <c r="N169" t="s">
        <v>627</v>
      </c>
      <c r="O169" t="s">
        <v>628</v>
      </c>
      <c r="P169" t="s">
        <v>92</v>
      </c>
      <c r="Q169" t="s">
        <v>93</v>
      </c>
    </row>
    <row r="170" spans="1:17" x14ac:dyDescent="0.2">
      <c r="A170" t="s">
        <v>636</v>
      </c>
      <c r="B170">
        <v>2025</v>
      </c>
      <c r="C170">
        <v>9</v>
      </c>
      <c r="D170" t="s">
        <v>197</v>
      </c>
      <c r="E170" t="s">
        <v>19</v>
      </c>
      <c r="F170" t="s">
        <v>72</v>
      </c>
      <c r="G170" t="s">
        <v>48</v>
      </c>
      <c r="H170" t="s">
        <v>35</v>
      </c>
      <c r="I170" t="s">
        <v>39</v>
      </c>
      <c r="J170">
        <v>1159.19</v>
      </c>
      <c r="K170">
        <v>1159.19</v>
      </c>
      <c r="L170" t="s">
        <v>637</v>
      </c>
      <c r="M170" t="s">
        <v>638</v>
      </c>
      <c r="N170" t="s">
        <v>627</v>
      </c>
      <c r="O170" t="s">
        <v>628</v>
      </c>
      <c r="P170" t="s">
        <v>108</v>
      </c>
      <c r="Q170" t="s">
        <v>109</v>
      </c>
    </row>
    <row r="171" spans="1:17" x14ac:dyDescent="0.2">
      <c r="A171" t="s">
        <v>636</v>
      </c>
      <c r="B171">
        <v>2025</v>
      </c>
      <c r="C171">
        <v>9</v>
      </c>
      <c r="D171" t="s">
        <v>197</v>
      </c>
      <c r="E171" t="s">
        <v>19</v>
      </c>
      <c r="F171" t="s">
        <v>72</v>
      </c>
      <c r="G171" t="s">
        <v>48</v>
      </c>
      <c r="H171" t="s">
        <v>35</v>
      </c>
      <c r="I171" t="s">
        <v>39</v>
      </c>
      <c r="J171">
        <v>194.58</v>
      </c>
      <c r="K171">
        <v>194.58</v>
      </c>
      <c r="L171" t="s">
        <v>637</v>
      </c>
      <c r="M171" t="s">
        <v>638</v>
      </c>
      <c r="N171" t="s">
        <v>627</v>
      </c>
      <c r="O171" t="s">
        <v>628</v>
      </c>
      <c r="P171" t="s">
        <v>103</v>
      </c>
      <c r="Q171" t="s">
        <v>104</v>
      </c>
    </row>
    <row r="172" spans="1:17" x14ac:dyDescent="0.2">
      <c r="A172" t="s">
        <v>636</v>
      </c>
      <c r="B172">
        <v>2025</v>
      </c>
      <c r="C172">
        <v>9</v>
      </c>
      <c r="D172" t="s">
        <v>197</v>
      </c>
      <c r="E172" t="s">
        <v>19</v>
      </c>
      <c r="F172" t="s">
        <v>72</v>
      </c>
      <c r="G172" t="s">
        <v>48</v>
      </c>
      <c r="H172" t="s">
        <v>35</v>
      </c>
      <c r="I172" t="s">
        <v>39</v>
      </c>
      <c r="J172">
        <v>1241.92</v>
      </c>
      <c r="K172">
        <v>1241.92</v>
      </c>
      <c r="L172" t="s">
        <v>637</v>
      </c>
      <c r="M172" t="s">
        <v>638</v>
      </c>
      <c r="N172" t="s">
        <v>627</v>
      </c>
      <c r="O172" t="s">
        <v>628</v>
      </c>
      <c r="P172" t="s">
        <v>105</v>
      </c>
      <c r="Q172" t="s">
        <v>106</v>
      </c>
    </row>
    <row r="173" spans="1:17" x14ac:dyDescent="0.2">
      <c r="A173" t="s">
        <v>636</v>
      </c>
      <c r="B173">
        <v>2025</v>
      </c>
      <c r="C173">
        <v>9</v>
      </c>
      <c r="D173" t="s">
        <v>197</v>
      </c>
      <c r="E173" t="s">
        <v>110</v>
      </c>
      <c r="F173" t="s">
        <v>111</v>
      </c>
      <c r="G173" t="s">
        <v>112</v>
      </c>
      <c r="H173" t="s">
        <v>113</v>
      </c>
      <c r="I173" t="s">
        <v>114</v>
      </c>
      <c r="J173">
        <v>2968.46</v>
      </c>
      <c r="K173">
        <v>2968.46</v>
      </c>
      <c r="L173" t="s">
        <v>637</v>
      </c>
      <c r="M173" t="s">
        <v>638</v>
      </c>
      <c r="N173" t="s">
        <v>627</v>
      </c>
      <c r="O173" t="s">
        <v>628</v>
      </c>
      <c r="P173" t="s">
        <v>115</v>
      </c>
      <c r="Q173" t="s">
        <v>114</v>
      </c>
    </row>
    <row r="174" spans="1:17" x14ac:dyDescent="0.2">
      <c r="A174" t="s">
        <v>636</v>
      </c>
      <c r="B174">
        <v>2025</v>
      </c>
      <c r="C174">
        <v>9</v>
      </c>
      <c r="D174" t="s">
        <v>197</v>
      </c>
      <c r="E174" t="s">
        <v>110</v>
      </c>
      <c r="F174" t="s">
        <v>111</v>
      </c>
      <c r="G174" t="s">
        <v>112</v>
      </c>
      <c r="H174" t="s">
        <v>113</v>
      </c>
      <c r="I174" t="s">
        <v>116</v>
      </c>
      <c r="J174">
        <v>0.03</v>
      </c>
      <c r="K174">
        <v>0.03</v>
      </c>
      <c r="L174" t="s">
        <v>637</v>
      </c>
      <c r="M174" t="s">
        <v>638</v>
      </c>
      <c r="N174" t="s">
        <v>627</v>
      </c>
      <c r="O174" t="s">
        <v>628</v>
      </c>
      <c r="P174" t="s">
        <v>117</v>
      </c>
      <c r="Q174" t="s">
        <v>116</v>
      </c>
    </row>
    <row r="175" spans="1:17" x14ac:dyDescent="0.2">
      <c r="A175" t="s">
        <v>636</v>
      </c>
      <c r="B175">
        <v>2025</v>
      </c>
      <c r="C175">
        <v>9</v>
      </c>
      <c r="D175" t="s">
        <v>197</v>
      </c>
      <c r="E175" t="s">
        <v>110</v>
      </c>
      <c r="F175" t="s">
        <v>111</v>
      </c>
      <c r="G175" t="s">
        <v>112</v>
      </c>
      <c r="H175" t="s">
        <v>113</v>
      </c>
      <c r="I175" t="s">
        <v>118</v>
      </c>
      <c r="J175">
        <v>7603.29</v>
      </c>
      <c r="K175">
        <v>7603.29</v>
      </c>
      <c r="L175" t="s">
        <v>637</v>
      </c>
      <c r="M175" t="s">
        <v>638</v>
      </c>
      <c r="N175" t="s">
        <v>627</v>
      </c>
      <c r="O175" t="s">
        <v>628</v>
      </c>
      <c r="P175" t="s">
        <v>119</v>
      </c>
      <c r="Q175" t="s">
        <v>118</v>
      </c>
    </row>
    <row r="176" spans="1:17" x14ac:dyDescent="0.2">
      <c r="A176" t="s">
        <v>636</v>
      </c>
      <c r="B176">
        <v>2025</v>
      </c>
      <c r="C176">
        <v>10</v>
      </c>
      <c r="D176" t="s">
        <v>198</v>
      </c>
      <c r="E176" t="s">
        <v>19</v>
      </c>
      <c r="F176" t="s">
        <v>20</v>
      </c>
      <c r="G176" t="s">
        <v>170</v>
      </c>
      <c r="H176" t="s">
        <v>29</v>
      </c>
      <c r="I176" t="s">
        <v>30</v>
      </c>
      <c r="J176">
        <v>25091.5</v>
      </c>
      <c r="K176">
        <v>25091.5</v>
      </c>
      <c r="L176" t="s">
        <v>637</v>
      </c>
      <c r="M176" t="s">
        <v>638</v>
      </c>
      <c r="N176" t="s">
        <v>627</v>
      </c>
      <c r="O176" t="s">
        <v>628</v>
      </c>
      <c r="P176" t="s">
        <v>171</v>
      </c>
      <c r="Q176" t="s">
        <v>170</v>
      </c>
    </row>
    <row r="177" spans="1:17" x14ac:dyDescent="0.2">
      <c r="A177" t="s">
        <v>636</v>
      </c>
      <c r="B177">
        <v>2025</v>
      </c>
      <c r="C177">
        <v>10</v>
      </c>
      <c r="D177" t="s">
        <v>198</v>
      </c>
      <c r="E177" t="s">
        <v>19</v>
      </c>
      <c r="F177" t="s">
        <v>20</v>
      </c>
      <c r="G177" t="s">
        <v>268</v>
      </c>
      <c r="H177" t="s">
        <v>35</v>
      </c>
      <c r="I177" t="s">
        <v>39</v>
      </c>
      <c r="J177">
        <v>22.78</v>
      </c>
      <c r="K177">
        <v>22.78</v>
      </c>
      <c r="L177" t="s">
        <v>637</v>
      </c>
      <c r="M177" t="s">
        <v>638</v>
      </c>
      <c r="N177" t="s">
        <v>627</v>
      </c>
      <c r="O177" t="s">
        <v>628</v>
      </c>
      <c r="P177" t="s">
        <v>57</v>
      </c>
      <c r="Q177" t="s">
        <v>58</v>
      </c>
    </row>
    <row r="178" spans="1:17" x14ac:dyDescent="0.2">
      <c r="A178" t="s">
        <v>636</v>
      </c>
      <c r="B178">
        <v>2025</v>
      </c>
      <c r="C178">
        <v>10</v>
      </c>
      <c r="D178" t="s">
        <v>198</v>
      </c>
      <c r="E178" t="s">
        <v>19</v>
      </c>
      <c r="F178" t="s">
        <v>20</v>
      </c>
      <c r="G178" t="s">
        <v>268</v>
      </c>
      <c r="H178" t="s">
        <v>35</v>
      </c>
      <c r="I178" t="s">
        <v>39</v>
      </c>
      <c r="J178">
        <v>10.92</v>
      </c>
      <c r="K178">
        <v>10.92</v>
      </c>
      <c r="L178" t="s">
        <v>637</v>
      </c>
      <c r="M178" t="s">
        <v>638</v>
      </c>
      <c r="N178" t="s">
        <v>627</v>
      </c>
      <c r="O178" t="s">
        <v>628</v>
      </c>
      <c r="P178" t="s">
        <v>639</v>
      </c>
      <c r="Q178" t="s">
        <v>640</v>
      </c>
    </row>
    <row r="179" spans="1:17" x14ac:dyDescent="0.2">
      <c r="A179" t="s">
        <v>636</v>
      </c>
      <c r="B179">
        <v>2025</v>
      </c>
      <c r="C179">
        <v>10</v>
      </c>
      <c r="D179" t="s">
        <v>198</v>
      </c>
      <c r="E179" t="s">
        <v>19</v>
      </c>
      <c r="F179" t="s">
        <v>20</v>
      </c>
      <c r="G179" t="s">
        <v>268</v>
      </c>
      <c r="H179" t="s">
        <v>35</v>
      </c>
      <c r="I179" t="s">
        <v>39</v>
      </c>
      <c r="J179">
        <v>-36.9</v>
      </c>
      <c r="K179">
        <v>-36.9</v>
      </c>
      <c r="L179" t="s">
        <v>637</v>
      </c>
      <c r="M179" t="s">
        <v>638</v>
      </c>
      <c r="N179" t="s">
        <v>627</v>
      </c>
      <c r="O179" t="s">
        <v>628</v>
      </c>
      <c r="P179" t="s">
        <v>162</v>
      </c>
      <c r="Q179" t="s">
        <v>163</v>
      </c>
    </row>
    <row r="180" spans="1:17" x14ac:dyDescent="0.2">
      <c r="A180" t="s">
        <v>636</v>
      </c>
      <c r="B180">
        <v>2025</v>
      </c>
      <c r="C180">
        <v>10</v>
      </c>
      <c r="D180" t="s">
        <v>198</v>
      </c>
      <c r="E180" t="s">
        <v>19</v>
      </c>
      <c r="F180" t="s">
        <v>20</v>
      </c>
      <c r="G180" t="s">
        <v>268</v>
      </c>
      <c r="H180" t="s">
        <v>35</v>
      </c>
      <c r="I180" t="s">
        <v>39</v>
      </c>
      <c r="J180">
        <v>3801.9599999999996</v>
      </c>
      <c r="K180">
        <v>3801.9599999999996</v>
      </c>
      <c r="L180" t="s">
        <v>637</v>
      </c>
      <c r="M180" t="s">
        <v>638</v>
      </c>
      <c r="N180" t="s">
        <v>627</v>
      </c>
      <c r="O180" t="s">
        <v>628</v>
      </c>
      <c r="P180" t="s">
        <v>162</v>
      </c>
      <c r="Q180" t="s">
        <v>163</v>
      </c>
    </row>
    <row r="181" spans="1:17" x14ac:dyDescent="0.2">
      <c r="A181" t="s">
        <v>636</v>
      </c>
      <c r="B181">
        <v>2025</v>
      </c>
      <c r="C181">
        <v>10</v>
      </c>
      <c r="D181" t="s">
        <v>198</v>
      </c>
      <c r="E181" t="s">
        <v>19</v>
      </c>
      <c r="F181" t="s">
        <v>20</v>
      </c>
      <c r="G181" t="s">
        <v>268</v>
      </c>
      <c r="H181" t="s">
        <v>35</v>
      </c>
      <c r="I181" t="s">
        <v>39</v>
      </c>
      <c r="J181">
        <v>3456.96</v>
      </c>
      <c r="K181">
        <v>3456.96</v>
      </c>
      <c r="L181" t="s">
        <v>637</v>
      </c>
      <c r="M181" t="s">
        <v>638</v>
      </c>
      <c r="N181" t="s">
        <v>627</v>
      </c>
      <c r="O181" t="s">
        <v>628</v>
      </c>
      <c r="P181" t="s">
        <v>639</v>
      </c>
      <c r="Q181" t="s">
        <v>640</v>
      </c>
    </row>
    <row r="182" spans="1:17" x14ac:dyDescent="0.2">
      <c r="A182" t="s">
        <v>636</v>
      </c>
      <c r="B182">
        <v>2025</v>
      </c>
      <c r="C182">
        <v>10</v>
      </c>
      <c r="D182" t="s">
        <v>198</v>
      </c>
      <c r="E182" t="s">
        <v>19</v>
      </c>
      <c r="F182" t="s">
        <v>20</v>
      </c>
      <c r="G182" t="s">
        <v>268</v>
      </c>
      <c r="H182" t="s">
        <v>35</v>
      </c>
      <c r="I182" t="s">
        <v>39</v>
      </c>
      <c r="J182">
        <v>644.40000000000009</v>
      </c>
      <c r="K182">
        <v>644.40000000000009</v>
      </c>
      <c r="L182" t="s">
        <v>637</v>
      </c>
      <c r="M182" t="s">
        <v>638</v>
      </c>
      <c r="N182" t="s">
        <v>627</v>
      </c>
      <c r="O182" t="s">
        <v>628</v>
      </c>
      <c r="P182" t="s">
        <v>162</v>
      </c>
      <c r="Q182" t="s">
        <v>163</v>
      </c>
    </row>
    <row r="183" spans="1:17" x14ac:dyDescent="0.2">
      <c r="A183" t="s">
        <v>636</v>
      </c>
      <c r="B183">
        <v>2025</v>
      </c>
      <c r="C183">
        <v>10</v>
      </c>
      <c r="D183" t="s">
        <v>198</v>
      </c>
      <c r="E183" t="s">
        <v>19</v>
      </c>
      <c r="F183" t="s">
        <v>20</v>
      </c>
      <c r="G183" t="s">
        <v>268</v>
      </c>
      <c r="H183" t="s">
        <v>35</v>
      </c>
      <c r="I183" t="s">
        <v>39</v>
      </c>
      <c r="J183">
        <v>2564.9600000000009</v>
      </c>
      <c r="K183">
        <v>2564.9600000000009</v>
      </c>
      <c r="L183" t="s">
        <v>637</v>
      </c>
      <c r="M183" t="s">
        <v>638</v>
      </c>
      <c r="N183" t="s">
        <v>627</v>
      </c>
      <c r="O183" t="s">
        <v>628</v>
      </c>
      <c r="P183" t="s">
        <v>57</v>
      </c>
      <c r="Q183" t="s">
        <v>58</v>
      </c>
    </row>
    <row r="184" spans="1:17" x14ac:dyDescent="0.2">
      <c r="A184" t="s">
        <v>636</v>
      </c>
      <c r="B184">
        <v>2025</v>
      </c>
      <c r="C184">
        <v>10</v>
      </c>
      <c r="D184" t="s">
        <v>198</v>
      </c>
      <c r="E184" t="s">
        <v>19</v>
      </c>
      <c r="F184" t="s">
        <v>20</v>
      </c>
      <c r="G184" t="s">
        <v>48</v>
      </c>
      <c r="H184" t="s">
        <v>35</v>
      </c>
      <c r="I184" t="s">
        <v>39</v>
      </c>
      <c r="J184">
        <v>1551.8000000000002</v>
      </c>
      <c r="K184">
        <v>1551.8000000000002</v>
      </c>
      <c r="L184" t="s">
        <v>637</v>
      </c>
      <c r="M184" t="s">
        <v>638</v>
      </c>
      <c r="N184" t="s">
        <v>627</v>
      </c>
      <c r="O184" t="s">
        <v>628</v>
      </c>
      <c r="P184" t="s">
        <v>52</v>
      </c>
      <c r="Q184" t="s">
        <v>53</v>
      </c>
    </row>
    <row r="185" spans="1:17" x14ac:dyDescent="0.2">
      <c r="A185" t="s">
        <v>636</v>
      </c>
      <c r="B185">
        <v>2025</v>
      </c>
      <c r="C185">
        <v>10</v>
      </c>
      <c r="D185" t="s">
        <v>198</v>
      </c>
      <c r="E185" t="s">
        <v>19</v>
      </c>
      <c r="F185" t="s">
        <v>20</v>
      </c>
      <c r="G185" t="s">
        <v>61</v>
      </c>
      <c r="H185" t="s">
        <v>61</v>
      </c>
      <c r="I185" t="s">
        <v>61</v>
      </c>
      <c r="J185">
        <v>5092309.3</v>
      </c>
      <c r="K185">
        <v>5092309.3</v>
      </c>
      <c r="L185" t="s">
        <v>637</v>
      </c>
      <c r="M185" t="s">
        <v>638</v>
      </c>
      <c r="N185" t="s">
        <v>627</v>
      </c>
      <c r="O185" t="s">
        <v>628</v>
      </c>
      <c r="P185" t="s">
        <v>643</v>
      </c>
      <c r="Q185" t="s">
        <v>644</v>
      </c>
    </row>
    <row r="186" spans="1:17" x14ac:dyDescent="0.2">
      <c r="A186" t="s">
        <v>636</v>
      </c>
      <c r="B186">
        <v>2025</v>
      </c>
      <c r="C186">
        <v>10</v>
      </c>
      <c r="D186" t="s">
        <v>198</v>
      </c>
      <c r="E186" t="s">
        <v>19</v>
      </c>
      <c r="F186" t="s">
        <v>20</v>
      </c>
      <c r="G186" t="s">
        <v>484</v>
      </c>
      <c r="H186" t="s">
        <v>35</v>
      </c>
      <c r="I186" t="s">
        <v>39</v>
      </c>
      <c r="J186">
        <v>-4</v>
      </c>
      <c r="K186">
        <v>-4</v>
      </c>
      <c r="L186" t="s">
        <v>637</v>
      </c>
      <c r="M186" t="s">
        <v>638</v>
      </c>
      <c r="N186" t="s">
        <v>627</v>
      </c>
      <c r="O186" t="s">
        <v>628</v>
      </c>
      <c r="P186" t="s">
        <v>37</v>
      </c>
      <c r="Q186" t="s">
        <v>38</v>
      </c>
    </row>
    <row r="187" spans="1:17" x14ac:dyDescent="0.2">
      <c r="A187" t="s">
        <v>636</v>
      </c>
      <c r="B187">
        <v>2025</v>
      </c>
      <c r="C187">
        <v>10</v>
      </c>
      <c r="D187" t="s">
        <v>198</v>
      </c>
      <c r="E187" t="s">
        <v>19</v>
      </c>
      <c r="F187" t="s">
        <v>20</v>
      </c>
      <c r="G187" t="s">
        <v>484</v>
      </c>
      <c r="H187" t="s">
        <v>35</v>
      </c>
      <c r="I187" t="s">
        <v>39</v>
      </c>
      <c r="J187">
        <v>368.25</v>
      </c>
      <c r="K187">
        <v>368.25</v>
      </c>
      <c r="L187" t="s">
        <v>637</v>
      </c>
      <c r="M187" t="s">
        <v>638</v>
      </c>
      <c r="N187" t="s">
        <v>627</v>
      </c>
      <c r="O187" t="s">
        <v>628</v>
      </c>
      <c r="P187" t="s">
        <v>37</v>
      </c>
      <c r="Q187" t="s">
        <v>38</v>
      </c>
    </row>
    <row r="188" spans="1:17" x14ac:dyDescent="0.2">
      <c r="A188" t="s">
        <v>636</v>
      </c>
      <c r="B188">
        <v>2025</v>
      </c>
      <c r="C188">
        <v>10</v>
      </c>
      <c r="D188" t="s">
        <v>198</v>
      </c>
      <c r="E188" t="s">
        <v>19</v>
      </c>
      <c r="F188" t="s">
        <v>72</v>
      </c>
      <c r="G188" t="s">
        <v>73</v>
      </c>
      <c r="H188" t="s">
        <v>73</v>
      </c>
      <c r="I188" t="s">
        <v>73</v>
      </c>
      <c r="J188">
        <v>5900</v>
      </c>
      <c r="K188">
        <v>5900</v>
      </c>
      <c r="L188" t="s">
        <v>637</v>
      </c>
      <c r="M188" t="s">
        <v>638</v>
      </c>
      <c r="N188" t="s">
        <v>627</v>
      </c>
      <c r="O188" t="s">
        <v>628</v>
      </c>
      <c r="P188" t="s">
        <v>74</v>
      </c>
      <c r="Q188" t="s">
        <v>75</v>
      </c>
    </row>
    <row r="189" spans="1:17" x14ac:dyDescent="0.2">
      <c r="A189" t="s">
        <v>636</v>
      </c>
      <c r="B189">
        <v>2025</v>
      </c>
      <c r="C189">
        <v>10</v>
      </c>
      <c r="D189" t="s">
        <v>198</v>
      </c>
      <c r="E189" t="s">
        <v>19</v>
      </c>
      <c r="F189" t="s">
        <v>72</v>
      </c>
      <c r="G189" t="s">
        <v>76</v>
      </c>
      <c r="H189" t="s">
        <v>77</v>
      </c>
      <c r="J189">
        <v>12107.77</v>
      </c>
      <c r="K189">
        <v>12107.77</v>
      </c>
      <c r="L189" t="s">
        <v>637</v>
      </c>
      <c r="M189" t="s">
        <v>638</v>
      </c>
      <c r="N189" t="s">
        <v>627</v>
      </c>
      <c r="O189" t="s">
        <v>628</v>
      </c>
      <c r="P189" t="s">
        <v>79</v>
      </c>
      <c r="Q189" t="s">
        <v>76</v>
      </c>
    </row>
    <row r="190" spans="1:17" x14ac:dyDescent="0.2">
      <c r="A190" t="s">
        <v>636</v>
      </c>
      <c r="B190">
        <v>2025</v>
      </c>
      <c r="C190">
        <v>10</v>
      </c>
      <c r="D190" t="s">
        <v>198</v>
      </c>
      <c r="E190" t="s">
        <v>19</v>
      </c>
      <c r="F190" t="s">
        <v>72</v>
      </c>
      <c r="G190" t="s">
        <v>80</v>
      </c>
      <c r="H190" t="s">
        <v>77</v>
      </c>
      <c r="I190" t="s">
        <v>78</v>
      </c>
      <c r="J190">
        <v>1500</v>
      </c>
      <c r="K190">
        <v>1500</v>
      </c>
      <c r="L190" t="s">
        <v>637</v>
      </c>
      <c r="M190" t="s">
        <v>638</v>
      </c>
      <c r="N190" t="s">
        <v>627</v>
      </c>
      <c r="O190" t="s">
        <v>628</v>
      </c>
      <c r="P190" t="s">
        <v>187</v>
      </c>
      <c r="Q190" t="s">
        <v>188</v>
      </c>
    </row>
    <row r="191" spans="1:17" x14ac:dyDescent="0.2">
      <c r="A191" t="s">
        <v>636</v>
      </c>
      <c r="B191">
        <v>2025</v>
      </c>
      <c r="C191">
        <v>10</v>
      </c>
      <c r="D191" t="s">
        <v>198</v>
      </c>
      <c r="E191" t="s">
        <v>19</v>
      </c>
      <c r="F191" t="s">
        <v>72</v>
      </c>
      <c r="G191" t="s">
        <v>80</v>
      </c>
      <c r="H191" t="s">
        <v>77</v>
      </c>
      <c r="I191" t="s">
        <v>78</v>
      </c>
      <c r="J191">
        <v>65.239999999999995</v>
      </c>
      <c r="K191">
        <v>65.239999999999995</v>
      </c>
      <c r="L191" t="s">
        <v>637</v>
      </c>
      <c r="M191" t="s">
        <v>638</v>
      </c>
      <c r="N191" t="s">
        <v>627</v>
      </c>
      <c r="O191" t="s">
        <v>628</v>
      </c>
      <c r="P191" t="s">
        <v>92</v>
      </c>
      <c r="Q191" t="s">
        <v>93</v>
      </c>
    </row>
    <row r="192" spans="1:17" x14ac:dyDescent="0.2">
      <c r="A192" t="s">
        <v>636</v>
      </c>
      <c r="B192">
        <v>2025</v>
      </c>
      <c r="C192">
        <v>10</v>
      </c>
      <c r="D192" t="s">
        <v>198</v>
      </c>
      <c r="E192" t="s">
        <v>19</v>
      </c>
      <c r="F192" t="s">
        <v>72</v>
      </c>
      <c r="G192" t="s">
        <v>80</v>
      </c>
      <c r="H192" t="s">
        <v>77</v>
      </c>
      <c r="I192" t="s">
        <v>645</v>
      </c>
      <c r="J192">
        <v>85780.85</v>
      </c>
      <c r="K192">
        <v>85780.85</v>
      </c>
      <c r="L192" t="s">
        <v>637</v>
      </c>
      <c r="M192" t="s">
        <v>638</v>
      </c>
      <c r="N192" t="s">
        <v>627</v>
      </c>
      <c r="O192" t="s">
        <v>628</v>
      </c>
      <c r="P192" t="s">
        <v>84</v>
      </c>
      <c r="Q192" t="s">
        <v>85</v>
      </c>
    </row>
    <row r="193" spans="1:17" x14ac:dyDescent="0.2">
      <c r="A193" t="s">
        <v>636</v>
      </c>
      <c r="B193">
        <v>2025</v>
      </c>
      <c r="C193">
        <v>10</v>
      </c>
      <c r="D193" t="s">
        <v>198</v>
      </c>
      <c r="E193" t="s">
        <v>19</v>
      </c>
      <c r="F193" t="s">
        <v>72</v>
      </c>
      <c r="G193" t="s">
        <v>48</v>
      </c>
      <c r="H193" t="s">
        <v>35</v>
      </c>
      <c r="I193" t="s">
        <v>39</v>
      </c>
      <c r="J193">
        <v>2476.23</v>
      </c>
      <c r="K193">
        <v>2476.23</v>
      </c>
      <c r="L193" t="s">
        <v>637</v>
      </c>
      <c r="M193" t="s">
        <v>638</v>
      </c>
      <c r="N193" t="s">
        <v>627</v>
      </c>
      <c r="O193" t="s">
        <v>628</v>
      </c>
      <c r="P193" t="s">
        <v>108</v>
      </c>
      <c r="Q193" t="s">
        <v>109</v>
      </c>
    </row>
    <row r="194" spans="1:17" x14ac:dyDescent="0.2">
      <c r="A194" t="s">
        <v>636</v>
      </c>
      <c r="B194">
        <v>2025</v>
      </c>
      <c r="C194">
        <v>10</v>
      </c>
      <c r="D194" t="s">
        <v>198</v>
      </c>
      <c r="E194" t="s">
        <v>19</v>
      </c>
      <c r="F194" t="s">
        <v>72</v>
      </c>
      <c r="G194" t="s">
        <v>48</v>
      </c>
      <c r="H194" t="s">
        <v>35</v>
      </c>
      <c r="I194" t="s">
        <v>39</v>
      </c>
      <c r="J194">
        <v>995.29</v>
      </c>
      <c r="K194">
        <v>995.29</v>
      </c>
      <c r="L194" t="s">
        <v>637</v>
      </c>
      <c r="M194" t="s">
        <v>638</v>
      </c>
      <c r="N194" t="s">
        <v>627</v>
      </c>
      <c r="O194" t="s">
        <v>628</v>
      </c>
      <c r="P194" t="s">
        <v>103</v>
      </c>
      <c r="Q194" t="s">
        <v>104</v>
      </c>
    </row>
    <row r="195" spans="1:17" x14ac:dyDescent="0.2">
      <c r="A195" t="s">
        <v>636</v>
      </c>
      <c r="B195">
        <v>2025</v>
      </c>
      <c r="C195">
        <v>10</v>
      </c>
      <c r="D195" t="s">
        <v>198</v>
      </c>
      <c r="E195" t="s">
        <v>19</v>
      </c>
      <c r="F195" t="s">
        <v>72</v>
      </c>
      <c r="G195" t="s">
        <v>48</v>
      </c>
      <c r="H195" t="s">
        <v>35</v>
      </c>
      <c r="I195" t="s">
        <v>39</v>
      </c>
      <c r="J195">
        <v>1669.2</v>
      </c>
      <c r="K195">
        <v>1669.2</v>
      </c>
      <c r="L195" t="s">
        <v>637</v>
      </c>
      <c r="M195" t="s">
        <v>638</v>
      </c>
      <c r="N195" t="s">
        <v>627</v>
      </c>
      <c r="O195" t="s">
        <v>628</v>
      </c>
      <c r="P195" t="s">
        <v>105</v>
      </c>
      <c r="Q195" t="s">
        <v>106</v>
      </c>
    </row>
    <row r="196" spans="1:17" x14ac:dyDescent="0.2">
      <c r="A196" t="s">
        <v>636</v>
      </c>
      <c r="B196">
        <v>2025</v>
      </c>
      <c r="C196">
        <v>10</v>
      </c>
      <c r="D196" t="s">
        <v>198</v>
      </c>
      <c r="E196" t="s">
        <v>110</v>
      </c>
      <c r="F196" t="s">
        <v>111</v>
      </c>
      <c r="G196" t="s">
        <v>112</v>
      </c>
      <c r="H196" t="s">
        <v>113</v>
      </c>
      <c r="I196" t="s">
        <v>114</v>
      </c>
      <c r="J196">
        <v>206295.42</v>
      </c>
      <c r="K196">
        <v>206295.42</v>
      </c>
      <c r="L196" t="s">
        <v>637</v>
      </c>
      <c r="M196" t="s">
        <v>638</v>
      </c>
      <c r="N196" t="s">
        <v>627</v>
      </c>
      <c r="O196" t="s">
        <v>628</v>
      </c>
      <c r="P196" t="s">
        <v>115</v>
      </c>
      <c r="Q196" t="s">
        <v>114</v>
      </c>
    </row>
    <row r="197" spans="1:17" x14ac:dyDescent="0.2">
      <c r="A197" t="s">
        <v>636</v>
      </c>
      <c r="B197">
        <v>2025</v>
      </c>
      <c r="C197">
        <v>10</v>
      </c>
      <c r="D197" t="s">
        <v>198</v>
      </c>
      <c r="E197" t="s">
        <v>110</v>
      </c>
      <c r="F197" t="s">
        <v>111</v>
      </c>
      <c r="G197" t="s">
        <v>112</v>
      </c>
      <c r="H197" t="s">
        <v>113</v>
      </c>
      <c r="I197" t="s">
        <v>116</v>
      </c>
      <c r="J197">
        <v>2.99</v>
      </c>
      <c r="K197">
        <v>2.99</v>
      </c>
      <c r="L197" t="s">
        <v>637</v>
      </c>
      <c r="M197" t="s">
        <v>638</v>
      </c>
      <c r="N197" t="s">
        <v>627</v>
      </c>
      <c r="O197" t="s">
        <v>628</v>
      </c>
      <c r="P197" t="s">
        <v>117</v>
      </c>
      <c r="Q197" t="s">
        <v>116</v>
      </c>
    </row>
    <row r="198" spans="1:17" x14ac:dyDescent="0.2">
      <c r="A198" t="s">
        <v>636</v>
      </c>
      <c r="B198">
        <v>2025</v>
      </c>
      <c r="C198">
        <v>10</v>
      </c>
      <c r="D198" t="s">
        <v>198</v>
      </c>
      <c r="E198" t="s">
        <v>110</v>
      </c>
      <c r="F198" t="s">
        <v>111</v>
      </c>
      <c r="G198" t="s">
        <v>112</v>
      </c>
      <c r="H198" t="s">
        <v>113</v>
      </c>
      <c r="I198" t="s">
        <v>118</v>
      </c>
      <c r="J198">
        <v>11049.13</v>
      </c>
      <c r="K198">
        <v>11049.13</v>
      </c>
      <c r="L198" t="s">
        <v>637</v>
      </c>
      <c r="M198" t="s">
        <v>638</v>
      </c>
      <c r="N198" t="s">
        <v>627</v>
      </c>
      <c r="O198" t="s">
        <v>628</v>
      </c>
      <c r="P198" t="s">
        <v>119</v>
      </c>
      <c r="Q198" t="s">
        <v>118</v>
      </c>
    </row>
    <row r="199" spans="1:17" x14ac:dyDescent="0.2">
      <c r="A199" t="s">
        <v>636</v>
      </c>
      <c r="B199">
        <v>2025</v>
      </c>
      <c r="C199">
        <v>11</v>
      </c>
      <c r="D199" t="s">
        <v>204</v>
      </c>
      <c r="E199" t="s">
        <v>19</v>
      </c>
      <c r="F199" t="s">
        <v>20</v>
      </c>
      <c r="G199" t="s">
        <v>170</v>
      </c>
      <c r="H199" t="s">
        <v>29</v>
      </c>
      <c r="I199" t="s">
        <v>30</v>
      </c>
      <c r="J199">
        <v>27660</v>
      </c>
      <c r="K199">
        <v>27660</v>
      </c>
      <c r="L199" t="s">
        <v>637</v>
      </c>
      <c r="M199" t="s">
        <v>638</v>
      </c>
      <c r="N199" t="s">
        <v>627</v>
      </c>
      <c r="O199" t="s">
        <v>628</v>
      </c>
      <c r="P199" t="s">
        <v>171</v>
      </c>
      <c r="Q199" t="s">
        <v>170</v>
      </c>
    </row>
    <row r="200" spans="1:17" x14ac:dyDescent="0.2">
      <c r="A200" t="s">
        <v>636</v>
      </c>
      <c r="B200">
        <v>2025</v>
      </c>
      <c r="C200">
        <v>11</v>
      </c>
      <c r="D200" t="s">
        <v>204</v>
      </c>
      <c r="E200" t="s">
        <v>19</v>
      </c>
      <c r="F200" t="s">
        <v>20</v>
      </c>
      <c r="G200" t="s">
        <v>170</v>
      </c>
      <c r="H200" t="s">
        <v>29</v>
      </c>
      <c r="I200" t="s">
        <v>648</v>
      </c>
      <c r="J200">
        <v>75760.5</v>
      </c>
      <c r="K200">
        <v>75760.5</v>
      </c>
      <c r="L200" t="s">
        <v>637</v>
      </c>
      <c r="M200" t="s">
        <v>638</v>
      </c>
      <c r="N200" t="s">
        <v>627</v>
      </c>
      <c r="O200" t="s">
        <v>628</v>
      </c>
      <c r="P200" t="s">
        <v>171</v>
      </c>
      <c r="Q200" t="s">
        <v>170</v>
      </c>
    </row>
    <row r="201" spans="1:17" x14ac:dyDescent="0.2">
      <c r="A201" t="s">
        <v>636</v>
      </c>
      <c r="B201">
        <v>2025</v>
      </c>
      <c r="C201">
        <v>11</v>
      </c>
      <c r="D201" t="s">
        <v>204</v>
      </c>
      <c r="E201" t="s">
        <v>19</v>
      </c>
      <c r="F201" t="s">
        <v>20</v>
      </c>
      <c r="G201" t="s">
        <v>268</v>
      </c>
      <c r="H201" t="s">
        <v>35</v>
      </c>
      <c r="I201" t="s">
        <v>39</v>
      </c>
      <c r="J201">
        <v>0.41</v>
      </c>
      <c r="K201">
        <v>0.41</v>
      </c>
      <c r="L201" t="s">
        <v>637</v>
      </c>
      <c r="M201" t="s">
        <v>638</v>
      </c>
      <c r="N201" t="s">
        <v>627</v>
      </c>
      <c r="O201" t="s">
        <v>628</v>
      </c>
      <c r="P201" t="s">
        <v>57</v>
      </c>
      <c r="Q201" t="s">
        <v>58</v>
      </c>
    </row>
    <row r="202" spans="1:17" x14ac:dyDescent="0.2">
      <c r="A202" t="s">
        <v>636</v>
      </c>
      <c r="B202">
        <v>2025</v>
      </c>
      <c r="C202">
        <v>11</v>
      </c>
      <c r="D202" t="s">
        <v>204</v>
      </c>
      <c r="E202" t="s">
        <v>19</v>
      </c>
      <c r="F202" t="s">
        <v>20</v>
      </c>
      <c r="G202" t="s">
        <v>268</v>
      </c>
      <c r="H202" t="s">
        <v>35</v>
      </c>
      <c r="I202" t="s">
        <v>39</v>
      </c>
      <c r="J202">
        <v>0.4</v>
      </c>
      <c r="K202">
        <v>0.4</v>
      </c>
      <c r="L202" t="s">
        <v>637</v>
      </c>
      <c r="M202" t="s">
        <v>638</v>
      </c>
      <c r="N202" t="s">
        <v>627</v>
      </c>
      <c r="O202" t="s">
        <v>628</v>
      </c>
      <c r="P202" t="s">
        <v>639</v>
      </c>
      <c r="Q202" t="s">
        <v>640</v>
      </c>
    </row>
    <row r="203" spans="1:17" x14ac:dyDescent="0.2">
      <c r="A203" t="s">
        <v>636</v>
      </c>
      <c r="B203">
        <v>2025</v>
      </c>
      <c r="C203">
        <v>11</v>
      </c>
      <c r="D203" t="s">
        <v>204</v>
      </c>
      <c r="E203" t="s">
        <v>19</v>
      </c>
      <c r="F203" t="s">
        <v>20</v>
      </c>
      <c r="G203" t="s">
        <v>268</v>
      </c>
      <c r="H203" t="s">
        <v>35</v>
      </c>
      <c r="I203" t="s">
        <v>39</v>
      </c>
      <c r="J203">
        <v>-21.380000000000003</v>
      </c>
      <c r="K203">
        <v>-21.380000000000003</v>
      </c>
      <c r="L203" t="s">
        <v>637</v>
      </c>
      <c r="M203" t="s">
        <v>638</v>
      </c>
      <c r="N203" t="s">
        <v>627</v>
      </c>
      <c r="O203" t="s">
        <v>628</v>
      </c>
      <c r="P203" t="s">
        <v>162</v>
      </c>
      <c r="Q203" t="s">
        <v>163</v>
      </c>
    </row>
    <row r="204" spans="1:17" x14ac:dyDescent="0.2">
      <c r="A204" t="s">
        <v>636</v>
      </c>
      <c r="B204">
        <v>2025</v>
      </c>
      <c r="C204">
        <v>11</v>
      </c>
      <c r="D204" t="s">
        <v>204</v>
      </c>
      <c r="E204" t="s">
        <v>19</v>
      </c>
      <c r="F204" t="s">
        <v>20</v>
      </c>
      <c r="G204" t="s">
        <v>268</v>
      </c>
      <c r="H204" t="s">
        <v>35</v>
      </c>
      <c r="I204" t="s">
        <v>39</v>
      </c>
      <c r="J204">
        <v>300.36</v>
      </c>
      <c r="K204">
        <v>300.36</v>
      </c>
      <c r="L204" t="s">
        <v>637</v>
      </c>
      <c r="M204" t="s">
        <v>638</v>
      </c>
      <c r="N204" t="s">
        <v>627</v>
      </c>
      <c r="O204" t="s">
        <v>628</v>
      </c>
      <c r="P204" t="s">
        <v>162</v>
      </c>
      <c r="Q204" t="s">
        <v>163</v>
      </c>
    </row>
    <row r="205" spans="1:17" x14ac:dyDescent="0.2">
      <c r="A205" t="s">
        <v>636</v>
      </c>
      <c r="B205">
        <v>2025</v>
      </c>
      <c r="C205">
        <v>11</v>
      </c>
      <c r="D205" t="s">
        <v>204</v>
      </c>
      <c r="E205" t="s">
        <v>19</v>
      </c>
      <c r="F205" t="s">
        <v>20</v>
      </c>
      <c r="G205" t="s">
        <v>268</v>
      </c>
      <c r="H205" t="s">
        <v>35</v>
      </c>
      <c r="I205" t="s">
        <v>39</v>
      </c>
      <c r="J205">
        <v>3350.8799999999997</v>
      </c>
      <c r="K205">
        <v>3350.8799999999997</v>
      </c>
      <c r="L205" t="s">
        <v>637</v>
      </c>
      <c r="M205" t="s">
        <v>638</v>
      </c>
      <c r="N205" t="s">
        <v>627</v>
      </c>
      <c r="O205" t="s">
        <v>628</v>
      </c>
      <c r="P205" t="s">
        <v>162</v>
      </c>
      <c r="Q205" t="s">
        <v>163</v>
      </c>
    </row>
    <row r="206" spans="1:17" x14ac:dyDescent="0.2">
      <c r="A206" t="s">
        <v>636</v>
      </c>
      <c r="B206">
        <v>2025</v>
      </c>
      <c r="C206">
        <v>11</v>
      </c>
      <c r="D206" t="s">
        <v>204</v>
      </c>
      <c r="E206" t="s">
        <v>19</v>
      </c>
      <c r="F206" t="s">
        <v>20</v>
      </c>
      <c r="G206" t="s">
        <v>268</v>
      </c>
      <c r="H206" t="s">
        <v>35</v>
      </c>
      <c r="I206" t="s">
        <v>39</v>
      </c>
      <c r="J206">
        <v>2792.16</v>
      </c>
      <c r="K206">
        <v>2792.16</v>
      </c>
      <c r="L206" t="s">
        <v>637</v>
      </c>
      <c r="M206" t="s">
        <v>638</v>
      </c>
      <c r="N206" t="s">
        <v>627</v>
      </c>
      <c r="O206" t="s">
        <v>628</v>
      </c>
      <c r="P206" t="s">
        <v>639</v>
      </c>
      <c r="Q206" t="s">
        <v>640</v>
      </c>
    </row>
    <row r="207" spans="1:17" x14ac:dyDescent="0.2">
      <c r="A207" t="s">
        <v>636</v>
      </c>
      <c r="B207">
        <v>2025</v>
      </c>
      <c r="C207">
        <v>11</v>
      </c>
      <c r="D207" t="s">
        <v>204</v>
      </c>
      <c r="E207" t="s">
        <v>19</v>
      </c>
      <c r="F207" t="s">
        <v>20</v>
      </c>
      <c r="G207" t="s">
        <v>268</v>
      </c>
      <c r="H207" t="s">
        <v>35</v>
      </c>
      <c r="I207" t="s">
        <v>39</v>
      </c>
      <c r="J207">
        <v>966.59999999999991</v>
      </c>
      <c r="K207">
        <v>966.59999999999991</v>
      </c>
      <c r="L207" t="s">
        <v>637</v>
      </c>
      <c r="M207" t="s">
        <v>638</v>
      </c>
      <c r="N207" t="s">
        <v>627</v>
      </c>
      <c r="O207" t="s">
        <v>628</v>
      </c>
      <c r="P207" t="s">
        <v>162</v>
      </c>
      <c r="Q207" t="s">
        <v>163</v>
      </c>
    </row>
    <row r="208" spans="1:17" x14ac:dyDescent="0.2">
      <c r="A208" t="s">
        <v>636</v>
      </c>
      <c r="B208">
        <v>2025</v>
      </c>
      <c r="C208">
        <v>11</v>
      </c>
      <c r="D208" t="s">
        <v>204</v>
      </c>
      <c r="E208" t="s">
        <v>19</v>
      </c>
      <c r="F208" t="s">
        <v>20</v>
      </c>
      <c r="G208" t="s">
        <v>268</v>
      </c>
      <c r="H208" t="s">
        <v>35</v>
      </c>
      <c r="I208" t="s">
        <v>39</v>
      </c>
      <c r="J208">
        <v>1961.4400000000005</v>
      </c>
      <c r="K208">
        <v>1961.4400000000005</v>
      </c>
      <c r="L208" t="s">
        <v>637</v>
      </c>
      <c r="M208" t="s">
        <v>638</v>
      </c>
      <c r="N208" t="s">
        <v>627</v>
      </c>
      <c r="O208" t="s">
        <v>628</v>
      </c>
      <c r="P208" t="s">
        <v>57</v>
      </c>
      <c r="Q208" t="s">
        <v>58</v>
      </c>
    </row>
    <row r="209" spans="1:17" x14ac:dyDescent="0.2">
      <c r="A209" t="s">
        <v>636</v>
      </c>
      <c r="B209">
        <v>2025</v>
      </c>
      <c r="C209">
        <v>11</v>
      </c>
      <c r="D209" t="s">
        <v>204</v>
      </c>
      <c r="E209" t="s">
        <v>19</v>
      </c>
      <c r="F209" t="s">
        <v>20</v>
      </c>
      <c r="G209" t="s">
        <v>48</v>
      </c>
      <c r="H209" t="s">
        <v>35</v>
      </c>
      <c r="I209" t="s">
        <v>39</v>
      </c>
      <c r="J209">
        <v>-632.26999999999975</v>
      </c>
      <c r="K209">
        <v>-632.26999999999975</v>
      </c>
      <c r="L209" t="s">
        <v>637</v>
      </c>
      <c r="M209" t="s">
        <v>638</v>
      </c>
      <c r="N209" t="s">
        <v>627</v>
      </c>
      <c r="O209" t="s">
        <v>628</v>
      </c>
      <c r="P209" t="s">
        <v>52</v>
      </c>
      <c r="Q209" t="s">
        <v>53</v>
      </c>
    </row>
    <row r="210" spans="1:17" x14ac:dyDescent="0.2">
      <c r="A210" t="s">
        <v>636</v>
      </c>
      <c r="B210">
        <v>2025</v>
      </c>
      <c r="C210">
        <v>11</v>
      </c>
      <c r="D210" t="s">
        <v>204</v>
      </c>
      <c r="E210" t="s">
        <v>19</v>
      </c>
      <c r="F210" t="s">
        <v>20</v>
      </c>
      <c r="G210" t="s">
        <v>484</v>
      </c>
      <c r="H210" t="s">
        <v>35</v>
      </c>
      <c r="I210" t="s">
        <v>39</v>
      </c>
      <c r="J210">
        <v>-0.27</v>
      </c>
      <c r="K210">
        <v>-0.27</v>
      </c>
      <c r="L210" t="s">
        <v>637</v>
      </c>
      <c r="M210" t="s">
        <v>638</v>
      </c>
      <c r="N210" t="s">
        <v>627</v>
      </c>
      <c r="O210" t="s">
        <v>628</v>
      </c>
      <c r="P210" t="s">
        <v>37</v>
      </c>
      <c r="Q210" t="s">
        <v>38</v>
      </c>
    </row>
    <row r="211" spans="1:17" x14ac:dyDescent="0.2">
      <c r="A211" t="s">
        <v>636</v>
      </c>
      <c r="B211">
        <v>2025</v>
      </c>
      <c r="C211">
        <v>11</v>
      </c>
      <c r="D211" t="s">
        <v>204</v>
      </c>
      <c r="E211" t="s">
        <v>19</v>
      </c>
      <c r="F211" t="s">
        <v>20</v>
      </c>
      <c r="G211" t="s">
        <v>484</v>
      </c>
      <c r="H211" t="s">
        <v>35</v>
      </c>
      <c r="I211" t="s">
        <v>39</v>
      </c>
      <c r="J211">
        <v>73.650000000000006</v>
      </c>
      <c r="K211">
        <v>73.650000000000006</v>
      </c>
      <c r="L211" t="s">
        <v>637</v>
      </c>
      <c r="M211" t="s">
        <v>638</v>
      </c>
      <c r="N211" t="s">
        <v>627</v>
      </c>
      <c r="O211" t="s">
        <v>628</v>
      </c>
      <c r="P211" t="s">
        <v>37</v>
      </c>
      <c r="Q211" t="s">
        <v>38</v>
      </c>
    </row>
    <row r="212" spans="1:17" x14ac:dyDescent="0.2">
      <c r="A212" t="s">
        <v>636</v>
      </c>
      <c r="B212">
        <v>2025</v>
      </c>
      <c r="C212">
        <v>11</v>
      </c>
      <c r="D212" t="s">
        <v>204</v>
      </c>
      <c r="E212" t="s">
        <v>19</v>
      </c>
      <c r="F212" t="s">
        <v>72</v>
      </c>
      <c r="G212" t="s">
        <v>73</v>
      </c>
      <c r="H212" t="s">
        <v>73</v>
      </c>
      <c r="I212" t="s">
        <v>73</v>
      </c>
      <c r="J212">
        <v>-5900</v>
      </c>
      <c r="K212">
        <v>-5900</v>
      </c>
      <c r="L212" t="s">
        <v>637</v>
      </c>
      <c r="M212" t="s">
        <v>638</v>
      </c>
      <c r="N212" t="s">
        <v>627</v>
      </c>
      <c r="O212" t="s">
        <v>628</v>
      </c>
      <c r="P212" t="s">
        <v>74</v>
      </c>
      <c r="Q212" t="s">
        <v>75</v>
      </c>
    </row>
    <row r="213" spans="1:17" x14ac:dyDescent="0.2">
      <c r="A213" t="s">
        <v>636</v>
      </c>
      <c r="B213">
        <v>2025</v>
      </c>
      <c r="C213">
        <v>11</v>
      </c>
      <c r="D213" t="s">
        <v>204</v>
      </c>
      <c r="E213" t="s">
        <v>19</v>
      </c>
      <c r="F213" t="s">
        <v>72</v>
      </c>
      <c r="G213" t="s">
        <v>76</v>
      </c>
      <c r="H213" t="s">
        <v>77</v>
      </c>
      <c r="I213" t="s">
        <v>78</v>
      </c>
      <c r="J213">
        <v>54.06</v>
      </c>
      <c r="K213">
        <v>54.06</v>
      </c>
      <c r="L213" t="s">
        <v>637</v>
      </c>
      <c r="M213" t="s">
        <v>638</v>
      </c>
      <c r="N213" t="s">
        <v>627</v>
      </c>
      <c r="O213" t="s">
        <v>628</v>
      </c>
      <c r="P213" t="s">
        <v>79</v>
      </c>
      <c r="Q213" t="s">
        <v>76</v>
      </c>
    </row>
    <row r="214" spans="1:17" x14ac:dyDescent="0.2">
      <c r="A214" t="s">
        <v>636</v>
      </c>
      <c r="B214">
        <v>2025</v>
      </c>
      <c r="C214">
        <v>11</v>
      </c>
      <c r="D214" t="s">
        <v>204</v>
      </c>
      <c r="E214" t="s">
        <v>19</v>
      </c>
      <c r="F214" t="s">
        <v>72</v>
      </c>
      <c r="G214" t="s">
        <v>80</v>
      </c>
      <c r="H214" t="s">
        <v>77</v>
      </c>
      <c r="I214" t="s">
        <v>78</v>
      </c>
      <c r="J214">
        <v>55.910000000000004</v>
      </c>
      <c r="K214">
        <v>55.910000000000004</v>
      </c>
      <c r="L214" t="s">
        <v>637</v>
      </c>
      <c r="M214" t="s">
        <v>638</v>
      </c>
      <c r="N214" t="s">
        <v>627</v>
      </c>
      <c r="O214" t="s">
        <v>628</v>
      </c>
      <c r="P214" t="s">
        <v>82</v>
      </c>
      <c r="Q214" t="s">
        <v>83</v>
      </c>
    </row>
    <row r="215" spans="1:17" x14ac:dyDescent="0.2">
      <c r="A215" t="s">
        <v>636</v>
      </c>
      <c r="B215">
        <v>2025</v>
      </c>
      <c r="C215">
        <v>11</v>
      </c>
      <c r="D215" t="s">
        <v>204</v>
      </c>
      <c r="E215" t="s">
        <v>19</v>
      </c>
      <c r="F215" t="s">
        <v>72</v>
      </c>
      <c r="G215" t="s">
        <v>80</v>
      </c>
      <c r="H215" t="s">
        <v>77</v>
      </c>
      <c r="I215" t="s">
        <v>78</v>
      </c>
      <c r="J215">
        <v>11.18</v>
      </c>
      <c r="K215">
        <v>11.18</v>
      </c>
      <c r="L215" t="s">
        <v>637</v>
      </c>
      <c r="M215" t="s">
        <v>638</v>
      </c>
      <c r="N215" t="s">
        <v>627</v>
      </c>
      <c r="O215" t="s">
        <v>628</v>
      </c>
      <c r="P215" t="s">
        <v>88</v>
      </c>
      <c r="Q215" t="s">
        <v>89</v>
      </c>
    </row>
    <row r="216" spans="1:17" x14ac:dyDescent="0.2">
      <c r="A216" t="s">
        <v>636</v>
      </c>
      <c r="B216">
        <v>2025</v>
      </c>
      <c r="C216">
        <v>11</v>
      </c>
      <c r="D216" t="s">
        <v>204</v>
      </c>
      <c r="E216" t="s">
        <v>19</v>
      </c>
      <c r="F216" t="s">
        <v>72</v>
      </c>
      <c r="G216" t="s">
        <v>80</v>
      </c>
      <c r="H216" t="s">
        <v>77</v>
      </c>
      <c r="I216" t="s">
        <v>78</v>
      </c>
      <c r="J216">
        <v>268.89</v>
      </c>
      <c r="K216">
        <v>268.89</v>
      </c>
      <c r="L216" t="s">
        <v>637</v>
      </c>
      <c r="M216" t="s">
        <v>638</v>
      </c>
      <c r="N216" t="s">
        <v>627</v>
      </c>
      <c r="O216" t="s">
        <v>628</v>
      </c>
      <c r="P216" t="s">
        <v>92</v>
      </c>
      <c r="Q216" t="s">
        <v>93</v>
      </c>
    </row>
    <row r="217" spans="1:17" x14ac:dyDescent="0.2">
      <c r="A217" t="s">
        <v>636</v>
      </c>
      <c r="B217">
        <v>2025</v>
      </c>
      <c r="C217">
        <v>11</v>
      </c>
      <c r="D217" t="s">
        <v>204</v>
      </c>
      <c r="E217" t="s">
        <v>19</v>
      </c>
      <c r="F217" t="s">
        <v>72</v>
      </c>
      <c r="G217" t="s">
        <v>80</v>
      </c>
      <c r="H217" t="s">
        <v>77</v>
      </c>
      <c r="I217" t="s">
        <v>645</v>
      </c>
      <c r="J217">
        <v>29143.7</v>
      </c>
      <c r="K217">
        <v>29143.7</v>
      </c>
      <c r="L217" t="s">
        <v>637</v>
      </c>
      <c r="M217" t="s">
        <v>638</v>
      </c>
      <c r="N217" t="s">
        <v>627</v>
      </c>
      <c r="O217" t="s">
        <v>628</v>
      </c>
      <c r="P217" t="s">
        <v>84</v>
      </c>
      <c r="Q217" t="s">
        <v>85</v>
      </c>
    </row>
    <row r="218" spans="1:17" x14ac:dyDescent="0.2">
      <c r="A218" t="s">
        <v>636</v>
      </c>
      <c r="B218">
        <v>2025</v>
      </c>
      <c r="C218">
        <v>11</v>
      </c>
      <c r="D218" t="s">
        <v>204</v>
      </c>
      <c r="E218" t="s">
        <v>19</v>
      </c>
      <c r="F218" t="s">
        <v>72</v>
      </c>
      <c r="G218" t="s">
        <v>48</v>
      </c>
      <c r="H218" t="s">
        <v>35</v>
      </c>
      <c r="I218" t="s">
        <v>39</v>
      </c>
      <c r="J218">
        <v>1758.4</v>
      </c>
      <c r="K218">
        <v>1758.4</v>
      </c>
      <c r="L218" t="s">
        <v>637</v>
      </c>
      <c r="M218" t="s">
        <v>638</v>
      </c>
      <c r="N218" t="s">
        <v>627</v>
      </c>
      <c r="O218" t="s">
        <v>628</v>
      </c>
      <c r="P218" t="s">
        <v>108</v>
      </c>
      <c r="Q218" t="s">
        <v>109</v>
      </c>
    </row>
    <row r="219" spans="1:17" x14ac:dyDescent="0.2">
      <c r="A219" t="s">
        <v>636</v>
      </c>
      <c r="B219">
        <v>2025</v>
      </c>
      <c r="C219">
        <v>11</v>
      </c>
      <c r="D219" t="s">
        <v>204</v>
      </c>
      <c r="E219" t="s">
        <v>19</v>
      </c>
      <c r="F219" t="s">
        <v>72</v>
      </c>
      <c r="G219" t="s">
        <v>48</v>
      </c>
      <c r="H219" t="s">
        <v>35</v>
      </c>
      <c r="I219" t="s">
        <v>39</v>
      </c>
      <c r="J219">
        <v>578.51</v>
      </c>
      <c r="K219">
        <v>578.51</v>
      </c>
      <c r="L219" t="s">
        <v>637</v>
      </c>
      <c r="M219" t="s">
        <v>638</v>
      </c>
      <c r="N219" t="s">
        <v>627</v>
      </c>
      <c r="O219" t="s">
        <v>628</v>
      </c>
      <c r="P219" t="s">
        <v>103</v>
      </c>
      <c r="Q219" t="s">
        <v>104</v>
      </c>
    </row>
    <row r="220" spans="1:17" x14ac:dyDescent="0.2">
      <c r="A220" t="s">
        <v>636</v>
      </c>
      <c r="B220">
        <v>2025</v>
      </c>
      <c r="C220">
        <v>11</v>
      </c>
      <c r="D220" t="s">
        <v>204</v>
      </c>
      <c r="E220" t="s">
        <v>19</v>
      </c>
      <c r="F220" t="s">
        <v>72</v>
      </c>
      <c r="G220" t="s">
        <v>48</v>
      </c>
      <c r="H220" t="s">
        <v>35</v>
      </c>
      <c r="I220" t="s">
        <v>39</v>
      </c>
      <c r="J220">
        <v>3986.06</v>
      </c>
      <c r="K220">
        <v>3986.06</v>
      </c>
      <c r="L220" t="s">
        <v>637</v>
      </c>
      <c r="M220" t="s">
        <v>638</v>
      </c>
      <c r="N220" t="s">
        <v>627</v>
      </c>
      <c r="O220" t="s">
        <v>628</v>
      </c>
      <c r="P220" t="s">
        <v>105</v>
      </c>
      <c r="Q220" t="s">
        <v>106</v>
      </c>
    </row>
    <row r="221" spans="1:17" x14ac:dyDescent="0.2">
      <c r="A221" t="s">
        <v>636</v>
      </c>
      <c r="B221">
        <v>2025</v>
      </c>
      <c r="C221">
        <v>11</v>
      </c>
      <c r="D221" t="s">
        <v>204</v>
      </c>
      <c r="E221" t="s">
        <v>110</v>
      </c>
      <c r="F221" t="s">
        <v>111</v>
      </c>
      <c r="G221" t="s">
        <v>112</v>
      </c>
      <c r="H221" t="s">
        <v>113</v>
      </c>
      <c r="I221" t="s">
        <v>114</v>
      </c>
      <c r="J221">
        <v>6710.36</v>
      </c>
      <c r="K221">
        <v>6710.36</v>
      </c>
      <c r="L221" t="s">
        <v>637</v>
      </c>
      <c r="M221" t="s">
        <v>638</v>
      </c>
      <c r="N221" t="s">
        <v>627</v>
      </c>
      <c r="O221" t="s">
        <v>628</v>
      </c>
      <c r="P221" t="s">
        <v>115</v>
      </c>
      <c r="Q221" t="s">
        <v>114</v>
      </c>
    </row>
    <row r="222" spans="1:17" x14ac:dyDescent="0.2">
      <c r="A222" t="s">
        <v>636</v>
      </c>
      <c r="B222">
        <v>2025</v>
      </c>
      <c r="C222">
        <v>11</v>
      </c>
      <c r="D222" t="s">
        <v>204</v>
      </c>
      <c r="E222" t="s">
        <v>110</v>
      </c>
      <c r="F222" t="s">
        <v>111</v>
      </c>
      <c r="G222" t="s">
        <v>112</v>
      </c>
      <c r="H222" t="s">
        <v>113</v>
      </c>
      <c r="I222" t="s">
        <v>116</v>
      </c>
      <c r="J222">
        <v>0.01</v>
      </c>
      <c r="K222">
        <v>0.01</v>
      </c>
      <c r="L222" t="s">
        <v>637</v>
      </c>
      <c r="M222" t="s">
        <v>638</v>
      </c>
      <c r="N222" t="s">
        <v>627</v>
      </c>
      <c r="O222" t="s">
        <v>628</v>
      </c>
      <c r="P222" t="s">
        <v>117</v>
      </c>
      <c r="Q222" t="s">
        <v>116</v>
      </c>
    </row>
    <row r="223" spans="1:17" x14ac:dyDescent="0.2">
      <c r="A223" t="s">
        <v>636</v>
      </c>
      <c r="B223">
        <v>2025</v>
      </c>
      <c r="C223">
        <v>11</v>
      </c>
      <c r="D223" t="s">
        <v>204</v>
      </c>
      <c r="E223" t="s">
        <v>110</v>
      </c>
      <c r="F223" t="s">
        <v>111</v>
      </c>
      <c r="G223" t="s">
        <v>112</v>
      </c>
      <c r="H223" t="s">
        <v>113</v>
      </c>
      <c r="I223" t="s">
        <v>118</v>
      </c>
      <c r="J223">
        <v>9721.8700000000008</v>
      </c>
      <c r="K223">
        <v>9721.8700000000008</v>
      </c>
      <c r="L223" t="s">
        <v>637</v>
      </c>
      <c r="M223" t="s">
        <v>638</v>
      </c>
      <c r="N223" t="s">
        <v>627</v>
      </c>
      <c r="O223" t="s">
        <v>628</v>
      </c>
      <c r="P223" t="s">
        <v>119</v>
      </c>
      <c r="Q223" t="s">
        <v>118</v>
      </c>
    </row>
    <row r="224" spans="1:17" x14ac:dyDescent="0.2">
      <c r="A224" t="s">
        <v>636</v>
      </c>
      <c r="B224">
        <v>2025</v>
      </c>
      <c r="C224">
        <v>12</v>
      </c>
      <c r="D224" t="s">
        <v>211</v>
      </c>
      <c r="E224" t="s">
        <v>19</v>
      </c>
      <c r="F224" t="s">
        <v>20</v>
      </c>
      <c r="G224" t="s">
        <v>214</v>
      </c>
      <c r="H224" t="s">
        <v>29</v>
      </c>
      <c r="I224" t="s">
        <v>30</v>
      </c>
      <c r="J224">
        <v>14636.05</v>
      </c>
      <c r="K224">
        <v>14636.05</v>
      </c>
      <c r="L224" t="s">
        <v>637</v>
      </c>
      <c r="M224" t="s">
        <v>638</v>
      </c>
      <c r="N224" t="s">
        <v>627</v>
      </c>
      <c r="O224" t="s">
        <v>628</v>
      </c>
      <c r="P224" t="s">
        <v>215</v>
      </c>
      <c r="Q224" t="s">
        <v>214</v>
      </c>
    </row>
    <row r="225" spans="1:17" x14ac:dyDescent="0.2">
      <c r="A225" t="s">
        <v>636</v>
      </c>
      <c r="B225">
        <v>2025</v>
      </c>
      <c r="C225">
        <v>12</v>
      </c>
      <c r="D225" t="s">
        <v>211</v>
      </c>
      <c r="E225" t="s">
        <v>19</v>
      </c>
      <c r="F225" t="s">
        <v>20</v>
      </c>
      <c r="G225" t="s">
        <v>170</v>
      </c>
      <c r="H225" t="s">
        <v>29</v>
      </c>
      <c r="I225" t="s">
        <v>30</v>
      </c>
      <c r="J225">
        <v>17910</v>
      </c>
      <c r="K225">
        <v>17910</v>
      </c>
      <c r="L225" t="s">
        <v>637</v>
      </c>
      <c r="M225" t="s">
        <v>638</v>
      </c>
      <c r="N225" t="s">
        <v>627</v>
      </c>
      <c r="O225" t="s">
        <v>628</v>
      </c>
      <c r="P225" t="s">
        <v>171</v>
      </c>
      <c r="Q225" t="s">
        <v>170</v>
      </c>
    </row>
    <row r="226" spans="1:17" x14ac:dyDescent="0.2">
      <c r="A226" t="s">
        <v>636</v>
      </c>
      <c r="B226">
        <v>2025</v>
      </c>
      <c r="C226">
        <v>12</v>
      </c>
      <c r="D226" t="s">
        <v>211</v>
      </c>
      <c r="E226" t="s">
        <v>19</v>
      </c>
      <c r="F226" t="s">
        <v>20</v>
      </c>
      <c r="G226" t="s">
        <v>402</v>
      </c>
      <c r="H226" t="s">
        <v>29</v>
      </c>
      <c r="I226" t="s">
        <v>30</v>
      </c>
      <c r="J226">
        <v>11800</v>
      </c>
      <c r="K226">
        <v>11800</v>
      </c>
      <c r="L226" t="s">
        <v>637</v>
      </c>
      <c r="M226" t="s">
        <v>638</v>
      </c>
      <c r="N226" t="s">
        <v>627</v>
      </c>
      <c r="O226" t="s">
        <v>628</v>
      </c>
      <c r="P226" t="s">
        <v>403</v>
      </c>
      <c r="Q226" t="s">
        <v>402</v>
      </c>
    </row>
    <row r="227" spans="1:17" x14ac:dyDescent="0.2">
      <c r="A227" t="s">
        <v>636</v>
      </c>
      <c r="B227">
        <v>2025</v>
      </c>
      <c r="C227">
        <v>12</v>
      </c>
      <c r="D227" t="s">
        <v>211</v>
      </c>
      <c r="E227" t="s">
        <v>19</v>
      </c>
      <c r="F227" t="s">
        <v>20</v>
      </c>
      <c r="G227" t="s">
        <v>268</v>
      </c>
      <c r="H227" t="s">
        <v>35</v>
      </c>
      <c r="I227" t="s">
        <v>39</v>
      </c>
      <c r="J227">
        <v>-4.2300000000000004</v>
      </c>
      <c r="K227">
        <v>-4.2300000000000004</v>
      </c>
      <c r="L227" t="s">
        <v>637</v>
      </c>
      <c r="M227" t="s">
        <v>638</v>
      </c>
      <c r="N227" t="s">
        <v>627</v>
      </c>
      <c r="O227" t="s">
        <v>628</v>
      </c>
      <c r="P227" t="s">
        <v>57</v>
      </c>
      <c r="Q227" t="s">
        <v>58</v>
      </c>
    </row>
    <row r="228" spans="1:17" x14ac:dyDescent="0.2">
      <c r="A228" t="s">
        <v>636</v>
      </c>
      <c r="B228">
        <v>2025</v>
      </c>
      <c r="C228">
        <v>12</v>
      </c>
      <c r="D228" t="s">
        <v>211</v>
      </c>
      <c r="E228" t="s">
        <v>19</v>
      </c>
      <c r="F228" t="s">
        <v>20</v>
      </c>
      <c r="G228" t="s">
        <v>268</v>
      </c>
      <c r="H228" t="s">
        <v>35</v>
      </c>
      <c r="I228" t="s">
        <v>39</v>
      </c>
      <c r="J228">
        <v>3.44</v>
      </c>
      <c r="K228">
        <v>3.44</v>
      </c>
      <c r="L228" t="s">
        <v>637</v>
      </c>
      <c r="M228" t="s">
        <v>638</v>
      </c>
      <c r="N228" t="s">
        <v>627</v>
      </c>
      <c r="O228" t="s">
        <v>628</v>
      </c>
      <c r="P228" t="s">
        <v>639</v>
      </c>
      <c r="Q228" t="s">
        <v>640</v>
      </c>
    </row>
    <row r="229" spans="1:17" x14ac:dyDescent="0.2">
      <c r="A229" t="s">
        <v>636</v>
      </c>
      <c r="B229">
        <v>2025</v>
      </c>
      <c r="C229">
        <v>12</v>
      </c>
      <c r="D229" t="s">
        <v>211</v>
      </c>
      <c r="E229" t="s">
        <v>19</v>
      </c>
      <c r="F229" t="s">
        <v>20</v>
      </c>
      <c r="G229" t="s">
        <v>268</v>
      </c>
      <c r="H229" t="s">
        <v>35</v>
      </c>
      <c r="I229" t="s">
        <v>39</v>
      </c>
      <c r="J229">
        <v>-1.71</v>
      </c>
      <c r="K229">
        <v>-1.71</v>
      </c>
      <c r="L229" t="s">
        <v>637</v>
      </c>
      <c r="M229" t="s">
        <v>638</v>
      </c>
      <c r="N229" t="s">
        <v>627</v>
      </c>
      <c r="O229" t="s">
        <v>628</v>
      </c>
      <c r="P229" t="s">
        <v>162</v>
      </c>
      <c r="Q229" t="s">
        <v>163</v>
      </c>
    </row>
    <row r="230" spans="1:17" x14ac:dyDescent="0.2">
      <c r="A230" t="s">
        <v>636</v>
      </c>
      <c r="B230">
        <v>2025</v>
      </c>
      <c r="C230">
        <v>12</v>
      </c>
      <c r="D230" t="s">
        <v>211</v>
      </c>
      <c r="E230" t="s">
        <v>19</v>
      </c>
      <c r="F230" t="s">
        <v>20</v>
      </c>
      <c r="G230" t="s">
        <v>268</v>
      </c>
      <c r="H230" t="s">
        <v>35</v>
      </c>
      <c r="I230" t="s">
        <v>39</v>
      </c>
      <c r="J230">
        <v>54.61</v>
      </c>
      <c r="K230">
        <v>54.61</v>
      </c>
      <c r="L230" t="s">
        <v>637</v>
      </c>
      <c r="M230" t="s">
        <v>638</v>
      </c>
      <c r="N230" t="s">
        <v>627</v>
      </c>
      <c r="O230" t="s">
        <v>628</v>
      </c>
      <c r="P230" t="s">
        <v>162</v>
      </c>
      <c r="Q230" t="s">
        <v>163</v>
      </c>
    </row>
    <row r="231" spans="1:17" x14ac:dyDescent="0.2">
      <c r="A231" t="s">
        <v>636</v>
      </c>
      <c r="B231">
        <v>2025</v>
      </c>
      <c r="C231">
        <v>12</v>
      </c>
      <c r="D231" t="s">
        <v>211</v>
      </c>
      <c r="E231" t="s">
        <v>19</v>
      </c>
      <c r="F231" t="s">
        <v>20</v>
      </c>
      <c r="G231" t="s">
        <v>268</v>
      </c>
      <c r="H231" t="s">
        <v>35</v>
      </c>
      <c r="I231" t="s">
        <v>39</v>
      </c>
      <c r="J231">
        <v>998.81999999999994</v>
      </c>
      <c r="K231">
        <v>998.81999999999994</v>
      </c>
      <c r="L231" t="s">
        <v>637</v>
      </c>
      <c r="M231" t="s">
        <v>638</v>
      </c>
      <c r="N231" t="s">
        <v>627</v>
      </c>
      <c r="O231" t="s">
        <v>628</v>
      </c>
      <c r="P231" t="s">
        <v>162</v>
      </c>
      <c r="Q231" t="s">
        <v>163</v>
      </c>
    </row>
    <row r="232" spans="1:17" x14ac:dyDescent="0.2">
      <c r="A232" t="s">
        <v>636</v>
      </c>
      <c r="B232">
        <v>2025</v>
      </c>
      <c r="C232">
        <v>12</v>
      </c>
      <c r="D232" t="s">
        <v>211</v>
      </c>
      <c r="E232" t="s">
        <v>19</v>
      </c>
      <c r="F232" t="s">
        <v>20</v>
      </c>
      <c r="G232" t="s">
        <v>268</v>
      </c>
      <c r="H232" t="s">
        <v>35</v>
      </c>
      <c r="I232" t="s">
        <v>39</v>
      </c>
      <c r="J232">
        <v>2758.92</v>
      </c>
      <c r="K232">
        <v>2758.92</v>
      </c>
      <c r="L232" t="s">
        <v>637</v>
      </c>
      <c r="M232" t="s">
        <v>638</v>
      </c>
      <c r="N232" t="s">
        <v>627</v>
      </c>
      <c r="O232" t="s">
        <v>628</v>
      </c>
      <c r="P232" t="s">
        <v>639</v>
      </c>
      <c r="Q232" t="s">
        <v>640</v>
      </c>
    </row>
    <row r="233" spans="1:17" x14ac:dyDescent="0.2">
      <c r="A233" t="s">
        <v>636</v>
      </c>
      <c r="B233">
        <v>2025</v>
      </c>
      <c r="C233">
        <v>12</v>
      </c>
      <c r="D233" t="s">
        <v>211</v>
      </c>
      <c r="E233" t="s">
        <v>19</v>
      </c>
      <c r="F233" t="s">
        <v>20</v>
      </c>
      <c r="G233" t="s">
        <v>268</v>
      </c>
      <c r="H233" t="s">
        <v>35</v>
      </c>
      <c r="I233" t="s">
        <v>39</v>
      </c>
      <c r="J233">
        <v>354.41999999999996</v>
      </c>
      <c r="K233">
        <v>354.41999999999996</v>
      </c>
      <c r="L233" t="s">
        <v>637</v>
      </c>
      <c r="M233" t="s">
        <v>638</v>
      </c>
      <c r="N233" t="s">
        <v>627</v>
      </c>
      <c r="O233" t="s">
        <v>628</v>
      </c>
      <c r="P233" t="s">
        <v>162</v>
      </c>
      <c r="Q233" t="s">
        <v>163</v>
      </c>
    </row>
    <row r="234" spans="1:17" x14ac:dyDescent="0.2">
      <c r="A234" t="s">
        <v>636</v>
      </c>
      <c r="B234">
        <v>2025</v>
      </c>
      <c r="C234">
        <v>12</v>
      </c>
      <c r="D234" t="s">
        <v>211</v>
      </c>
      <c r="E234" t="s">
        <v>19</v>
      </c>
      <c r="F234" t="s">
        <v>20</v>
      </c>
      <c r="G234" t="s">
        <v>268</v>
      </c>
      <c r="H234" t="s">
        <v>35</v>
      </c>
      <c r="I234" t="s">
        <v>39</v>
      </c>
      <c r="J234">
        <v>1961.44</v>
      </c>
      <c r="K234">
        <v>1961.44</v>
      </c>
      <c r="L234" t="s">
        <v>637</v>
      </c>
      <c r="M234" t="s">
        <v>638</v>
      </c>
      <c r="N234" t="s">
        <v>627</v>
      </c>
      <c r="O234" t="s">
        <v>628</v>
      </c>
      <c r="P234" t="s">
        <v>57</v>
      </c>
      <c r="Q234" t="s">
        <v>58</v>
      </c>
    </row>
    <row r="235" spans="1:17" x14ac:dyDescent="0.2">
      <c r="A235" t="s">
        <v>636</v>
      </c>
      <c r="B235">
        <v>2025</v>
      </c>
      <c r="C235">
        <v>12</v>
      </c>
      <c r="D235" t="s">
        <v>211</v>
      </c>
      <c r="E235" t="s">
        <v>19</v>
      </c>
      <c r="F235" t="s">
        <v>20</v>
      </c>
      <c r="G235" t="s">
        <v>48</v>
      </c>
      <c r="H235" t="s">
        <v>35</v>
      </c>
      <c r="I235" t="s">
        <v>39</v>
      </c>
      <c r="J235">
        <v>-608.82000000000005</v>
      </c>
      <c r="K235">
        <v>-608.82000000000005</v>
      </c>
      <c r="L235" t="s">
        <v>637</v>
      </c>
      <c r="M235" t="s">
        <v>638</v>
      </c>
      <c r="N235" t="s">
        <v>627</v>
      </c>
      <c r="O235" t="s">
        <v>628</v>
      </c>
      <c r="P235" t="s">
        <v>52</v>
      </c>
      <c r="Q235" t="s">
        <v>53</v>
      </c>
    </row>
    <row r="236" spans="1:17" x14ac:dyDescent="0.2">
      <c r="A236" t="s">
        <v>636</v>
      </c>
      <c r="B236">
        <v>2025</v>
      </c>
      <c r="C236">
        <v>12</v>
      </c>
      <c r="D236" t="s">
        <v>211</v>
      </c>
      <c r="E236" t="s">
        <v>19</v>
      </c>
      <c r="F236" t="s">
        <v>20</v>
      </c>
      <c r="G236" t="s">
        <v>61</v>
      </c>
      <c r="H236" t="s">
        <v>61</v>
      </c>
      <c r="I236" t="s">
        <v>61</v>
      </c>
      <c r="J236">
        <v>6694</v>
      </c>
      <c r="K236">
        <v>6694</v>
      </c>
      <c r="L236" t="s">
        <v>637</v>
      </c>
      <c r="M236" t="s">
        <v>638</v>
      </c>
      <c r="N236" t="s">
        <v>627</v>
      </c>
      <c r="O236" t="s">
        <v>628</v>
      </c>
      <c r="P236" t="s">
        <v>643</v>
      </c>
      <c r="Q236" t="s">
        <v>644</v>
      </c>
    </row>
    <row r="237" spans="1:17" x14ac:dyDescent="0.2">
      <c r="A237" t="s">
        <v>636</v>
      </c>
      <c r="B237">
        <v>2025</v>
      </c>
      <c r="C237">
        <v>12</v>
      </c>
      <c r="D237" t="s">
        <v>211</v>
      </c>
      <c r="E237" t="s">
        <v>19</v>
      </c>
      <c r="F237" t="s">
        <v>20</v>
      </c>
      <c r="G237" t="s">
        <v>484</v>
      </c>
      <c r="H237" t="s">
        <v>35</v>
      </c>
      <c r="I237" t="s">
        <v>39</v>
      </c>
      <c r="J237">
        <v>-1.43</v>
      </c>
      <c r="K237">
        <v>-1.43</v>
      </c>
      <c r="L237" t="s">
        <v>637</v>
      </c>
      <c r="M237" t="s">
        <v>638</v>
      </c>
      <c r="N237" t="s">
        <v>627</v>
      </c>
      <c r="O237" t="s">
        <v>628</v>
      </c>
      <c r="P237" t="s">
        <v>37</v>
      </c>
      <c r="Q237" t="s">
        <v>38</v>
      </c>
    </row>
    <row r="238" spans="1:17" x14ac:dyDescent="0.2">
      <c r="A238" t="s">
        <v>636</v>
      </c>
      <c r="B238">
        <v>2025</v>
      </c>
      <c r="C238">
        <v>12</v>
      </c>
      <c r="D238" t="s">
        <v>211</v>
      </c>
      <c r="E238" t="s">
        <v>19</v>
      </c>
      <c r="F238" t="s">
        <v>20</v>
      </c>
      <c r="G238" t="s">
        <v>484</v>
      </c>
      <c r="H238" t="s">
        <v>35</v>
      </c>
      <c r="I238" t="s">
        <v>39</v>
      </c>
      <c r="J238">
        <v>220.95</v>
      </c>
      <c r="K238">
        <v>220.95</v>
      </c>
      <c r="L238" t="s">
        <v>637</v>
      </c>
      <c r="M238" t="s">
        <v>638</v>
      </c>
      <c r="N238" t="s">
        <v>627</v>
      </c>
      <c r="O238" t="s">
        <v>628</v>
      </c>
      <c r="P238" t="s">
        <v>37</v>
      </c>
      <c r="Q238" t="s">
        <v>38</v>
      </c>
    </row>
    <row r="239" spans="1:17" x14ac:dyDescent="0.2">
      <c r="A239" t="s">
        <v>636</v>
      </c>
      <c r="B239">
        <v>2025</v>
      </c>
      <c r="C239">
        <v>12</v>
      </c>
      <c r="D239" t="s">
        <v>211</v>
      </c>
      <c r="E239" t="s">
        <v>19</v>
      </c>
      <c r="F239" t="s">
        <v>72</v>
      </c>
      <c r="G239" t="s">
        <v>76</v>
      </c>
      <c r="H239" t="s">
        <v>77</v>
      </c>
      <c r="I239" t="s">
        <v>78</v>
      </c>
      <c r="J239">
        <v>112.78</v>
      </c>
      <c r="K239">
        <v>112.78</v>
      </c>
      <c r="L239" t="s">
        <v>637</v>
      </c>
      <c r="M239" t="s">
        <v>638</v>
      </c>
      <c r="N239" t="s">
        <v>627</v>
      </c>
      <c r="O239" t="s">
        <v>628</v>
      </c>
      <c r="P239" t="s">
        <v>79</v>
      </c>
      <c r="Q239" t="s">
        <v>76</v>
      </c>
    </row>
    <row r="240" spans="1:17" x14ac:dyDescent="0.2">
      <c r="A240" t="s">
        <v>636</v>
      </c>
      <c r="B240">
        <v>2025</v>
      </c>
      <c r="C240">
        <v>12</v>
      </c>
      <c r="D240" t="s">
        <v>211</v>
      </c>
      <c r="E240" t="s">
        <v>19</v>
      </c>
      <c r="F240" t="s">
        <v>72</v>
      </c>
      <c r="G240" t="s">
        <v>80</v>
      </c>
      <c r="H240" t="s">
        <v>77</v>
      </c>
      <c r="I240" t="s">
        <v>78</v>
      </c>
      <c r="J240">
        <v>-23.92</v>
      </c>
      <c r="K240">
        <v>-23.92</v>
      </c>
      <c r="L240" t="s">
        <v>637</v>
      </c>
      <c r="M240" t="s">
        <v>638</v>
      </c>
      <c r="N240" t="s">
        <v>627</v>
      </c>
      <c r="O240" t="s">
        <v>628</v>
      </c>
      <c r="P240" t="s">
        <v>82</v>
      </c>
      <c r="Q240" t="s">
        <v>83</v>
      </c>
    </row>
    <row r="241" spans="1:17" x14ac:dyDescent="0.2">
      <c r="A241" t="s">
        <v>636</v>
      </c>
      <c r="B241">
        <v>2025</v>
      </c>
      <c r="C241">
        <v>12</v>
      </c>
      <c r="D241" t="s">
        <v>211</v>
      </c>
      <c r="E241" t="s">
        <v>19</v>
      </c>
      <c r="F241" t="s">
        <v>72</v>
      </c>
      <c r="G241" t="s">
        <v>80</v>
      </c>
      <c r="H241" t="s">
        <v>77</v>
      </c>
      <c r="I241" t="s">
        <v>78</v>
      </c>
      <c r="J241">
        <v>-5.31</v>
      </c>
      <c r="K241">
        <v>-5.31</v>
      </c>
      <c r="L241" t="s">
        <v>637</v>
      </c>
      <c r="M241" t="s">
        <v>638</v>
      </c>
      <c r="N241" t="s">
        <v>627</v>
      </c>
      <c r="O241" t="s">
        <v>628</v>
      </c>
      <c r="P241" t="s">
        <v>88</v>
      </c>
      <c r="Q241" t="s">
        <v>89</v>
      </c>
    </row>
    <row r="242" spans="1:17" x14ac:dyDescent="0.2">
      <c r="A242" t="s">
        <v>636</v>
      </c>
      <c r="B242">
        <v>2025</v>
      </c>
      <c r="C242">
        <v>12</v>
      </c>
      <c r="D242" t="s">
        <v>211</v>
      </c>
      <c r="E242" t="s">
        <v>19</v>
      </c>
      <c r="F242" t="s">
        <v>72</v>
      </c>
      <c r="G242" t="s">
        <v>80</v>
      </c>
      <c r="H242" t="s">
        <v>77</v>
      </c>
      <c r="I242" t="s">
        <v>78</v>
      </c>
      <c r="J242">
        <v>199.06</v>
      </c>
      <c r="K242">
        <v>199.06</v>
      </c>
      <c r="L242" t="s">
        <v>637</v>
      </c>
      <c r="M242" t="s">
        <v>638</v>
      </c>
      <c r="N242" t="s">
        <v>627</v>
      </c>
      <c r="O242" t="s">
        <v>628</v>
      </c>
      <c r="P242" t="s">
        <v>92</v>
      </c>
      <c r="Q242" t="s">
        <v>93</v>
      </c>
    </row>
    <row r="243" spans="1:17" x14ac:dyDescent="0.2">
      <c r="A243" t="s">
        <v>636</v>
      </c>
      <c r="B243">
        <v>2025</v>
      </c>
      <c r="C243">
        <v>12</v>
      </c>
      <c r="D243" t="s">
        <v>211</v>
      </c>
      <c r="E243" t="s">
        <v>19</v>
      </c>
      <c r="F243" t="s">
        <v>72</v>
      </c>
      <c r="G243" t="s">
        <v>80</v>
      </c>
      <c r="H243" t="s">
        <v>77</v>
      </c>
      <c r="I243" t="s">
        <v>645</v>
      </c>
      <c r="J243">
        <v>9937.66</v>
      </c>
      <c r="K243">
        <v>9937.66</v>
      </c>
      <c r="L243" t="s">
        <v>637</v>
      </c>
      <c r="M243" t="s">
        <v>638</v>
      </c>
      <c r="N243" t="s">
        <v>627</v>
      </c>
      <c r="O243" t="s">
        <v>628</v>
      </c>
      <c r="P243" t="s">
        <v>84</v>
      </c>
      <c r="Q243" t="s">
        <v>85</v>
      </c>
    </row>
    <row r="244" spans="1:17" x14ac:dyDescent="0.2">
      <c r="A244" t="s">
        <v>636</v>
      </c>
      <c r="B244">
        <v>2025</v>
      </c>
      <c r="C244">
        <v>12</v>
      </c>
      <c r="D244" t="s">
        <v>211</v>
      </c>
      <c r="E244" t="s">
        <v>19</v>
      </c>
      <c r="F244" t="s">
        <v>72</v>
      </c>
      <c r="G244" t="s">
        <v>48</v>
      </c>
      <c r="H244" t="s">
        <v>35</v>
      </c>
      <c r="I244" t="s">
        <v>39</v>
      </c>
      <c r="J244">
        <v>1273.48</v>
      </c>
      <c r="K244">
        <v>1273.48</v>
      </c>
      <c r="L244" t="s">
        <v>637</v>
      </c>
      <c r="M244" t="s">
        <v>638</v>
      </c>
      <c r="N244" t="s">
        <v>627</v>
      </c>
      <c r="O244" t="s">
        <v>628</v>
      </c>
      <c r="P244" t="s">
        <v>108</v>
      </c>
      <c r="Q244" t="s">
        <v>109</v>
      </c>
    </row>
    <row r="245" spans="1:17" x14ac:dyDescent="0.2">
      <c r="A245" t="s">
        <v>636</v>
      </c>
      <c r="B245">
        <v>2025</v>
      </c>
      <c r="C245">
        <v>12</v>
      </c>
      <c r="D245" t="s">
        <v>211</v>
      </c>
      <c r="E245" t="s">
        <v>19</v>
      </c>
      <c r="F245" t="s">
        <v>72</v>
      </c>
      <c r="G245" t="s">
        <v>48</v>
      </c>
      <c r="H245" t="s">
        <v>35</v>
      </c>
      <c r="I245" t="s">
        <v>39</v>
      </c>
      <c r="J245">
        <v>327.23</v>
      </c>
      <c r="K245">
        <v>327.23</v>
      </c>
      <c r="L245" t="s">
        <v>637</v>
      </c>
      <c r="M245" t="s">
        <v>638</v>
      </c>
      <c r="N245" t="s">
        <v>627</v>
      </c>
      <c r="O245" t="s">
        <v>628</v>
      </c>
      <c r="P245" t="s">
        <v>103</v>
      </c>
      <c r="Q245" t="s">
        <v>104</v>
      </c>
    </row>
    <row r="246" spans="1:17" x14ac:dyDescent="0.2">
      <c r="A246" t="s">
        <v>636</v>
      </c>
      <c r="B246">
        <v>2025</v>
      </c>
      <c r="C246">
        <v>12</v>
      </c>
      <c r="D246" t="s">
        <v>211</v>
      </c>
      <c r="E246" t="s">
        <v>19</v>
      </c>
      <c r="F246" t="s">
        <v>72</v>
      </c>
      <c r="G246" t="s">
        <v>48</v>
      </c>
      <c r="H246" t="s">
        <v>35</v>
      </c>
      <c r="I246" t="s">
        <v>39</v>
      </c>
      <c r="J246">
        <v>1183.98</v>
      </c>
      <c r="K246">
        <v>1183.98</v>
      </c>
      <c r="L246" t="s">
        <v>637</v>
      </c>
      <c r="M246" t="s">
        <v>638</v>
      </c>
      <c r="N246" t="s">
        <v>627</v>
      </c>
      <c r="O246" t="s">
        <v>628</v>
      </c>
      <c r="P246" t="s">
        <v>105</v>
      </c>
      <c r="Q246" t="s">
        <v>106</v>
      </c>
    </row>
    <row r="247" spans="1:17" x14ac:dyDescent="0.2">
      <c r="A247" t="s">
        <v>636</v>
      </c>
      <c r="B247">
        <v>2025</v>
      </c>
      <c r="C247">
        <v>12</v>
      </c>
      <c r="D247" t="s">
        <v>211</v>
      </c>
      <c r="E247" t="s">
        <v>110</v>
      </c>
      <c r="F247" t="s">
        <v>111</v>
      </c>
      <c r="G247" t="s">
        <v>112</v>
      </c>
      <c r="H247" t="s">
        <v>113</v>
      </c>
      <c r="I247" t="s">
        <v>152</v>
      </c>
      <c r="J247">
        <v>32463.49</v>
      </c>
      <c r="K247">
        <v>32463.49</v>
      </c>
      <c r="L247" t="s">
        <v>637</v>
      </c>
      <c r="M247" t="s">
        <v>638</v>
      </c>
      <c r="N247" t="s">
        <v>627</v>
      </c>
      <c r="O247" t="s">
        <v>628</v>
      </c>
      <c r="P247" t="s">
        <v>153</v>
      </c>
      <c r="Q247" t="s">
        <v>152</v>
      </c>
    </row>
    <row r="248" spans="1:17" x14ac:dyDescent="0.2">
      <c r="A248" t="s">
        <v>636</v>
      </c>
      <c r="B248">
        <v>2025</v>
      </c>
      <c r="C248">
        <v>12</v>
      </c>
      <c r="D248" t="s">
        <v>211</v>
      </c>
      <c r="E248" t="s">
        <v>110</v>
      </c>
      <c r="F248" t="s">
        <v>111</v>
      </c>
      <c r="G248" t="s">
        <v>112</v>
      </c>
      <c r="H248" t="s">
        <v>113</v>
      </c>
      <c r="I248" t="s">
        <v>114</v>
      </c>
      <c r="J248">
        <v>365.04</v>
      </c>
      <c r="K248">
        <v>365.04</v>
      </c>
      <c r="L248" t="s">
        <v>637</v>
      </c>
      <c r="M248" t="s">
        <v>638</v>
      </c>
      <c r="N248" t="s">
        <v>627</v>
      </c>
      <c r="O248" t="s">
        <v>628</v>
      </c>
      <c r="P248" t="s">
        <v>115</v>
      </c>
      <c r="Q248" t="s">
        <v>114</v>
      </c>
    </row>
    <row r="249" spans="1:17" x14ac:dyDescent="0.2">
      <c r="A249" t="s">
        <v>636</v>
      </c>
      <c r="B249">
        <v>2025</v>
      </c>
      <c r="C249">
        <v>12</v>
      </c>
      <c r="D249" t="s">
        <v>211</v>
      </c>
      <c r="E249" t="s">
        <v>110</v>
      </c>
      <c r="F249" t="s">
        <v>111</v>
      </c>
      <c r="G249" t="s">
        <v>112</v>
      </c>
      <c r="H249" t="s">
        <v>113</v>
      </c>
      <c r="I249" t="s">
        <v>116</v>
      </c>
      <c r="J249">
        <v>-3.66</v>
      </c>
      <c r="K249">
        <v>-3.66</v>
      </c>
      <c r="L249" t="s">
        <v>637</v>
      </c>
      <c r="M249" t="s">
        <v>638</v>
      </c>
      <c r="N249" t="s">
        <v>627</v>
      </c>
      <c r="O249" t="s">
        <v>628</v>
      </c>
      <c r="P249" t="s">
        <v>117</v>
      </c>
      <c r="Q249" t="s">
        <v>116</v>
      </c>
    </row>
    <row r="250" spans="1:17" x14ac:dyDescent="0.2">
      <c r="A250" t="s">
        <v>636</v>
      </c>
      <c r="B250">
        <v>2025</v>
      </c>
      <c r="C250">
        <v>12</v>
      </c>
      <c r="D250" t="s">
        <v>211</v>
      </c>
      <c r="E250" t="s">
        <v>110</v>
      </c>
      <c r="F250" t="s">
        <v>111</v>
      </c>
      <c r="G250" t="s">
        <v>112</v>
      </c>
      <c r="H250" t="s">
        <v>113</v>
      </c>
      <c r="I250" t="s">
        <v>118</v>
      </c>
      <c r="J250">
        <v>6220.59</v>
      </c>
      <c r="K250">
        <v>6220.59</v>
      </c>
      <c r="L250" t="s">
        <v>637</v>
      </c>
      <c r="M250" t="s">
        <v>638</v>
      </c>
      <c r="N250" t="s">
        <v>627</v>
      </c>
      <c r="O250" t="s">
        <v>628</v>
      </c>
      <c r="P250" t="s">
        <v>119</v>
      </c>
      <c r="Q250" t="s">
        <v>118</v>
      </c>
    </row>
  </sheetData>
  <pageMargins left="0.45" right="0.45" top="0.75" bottom="0.75" header="0.3" footer="0.3"/>
  <pageSetup paperSize="3" scale="57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8086-2918-463A-9015-2C0EFF4779E1}">
  <dimension ref="A1:Q20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48.33203125" bestFit="1" customWidth="1"/>
    <col min="3" max="3" width="17" bestFit="1" customWidth="1"/>
    <col min="4" max="4" width="14.33203125" bestFit="1" customWidth="1"/>
    <col min="5" max="5" width="9.33203125" bestFit="1" customWidth="1"/>
    <col min="6" max="6" width="13.6640625" bestFit="1" customWidth="1"/>
    <col min="7" max="7" width="11.6640625" bestFit="1" customWidth="1"/>
  </cols>
  <sheetData>
    <row r="1" spans="1:17" ht="10.5" x14ac:dyDescent="0.25">
      <c r="A1" s="1" t="s">
        <v>629</v>
      </c>
      <c r="B1" s="1" t="s">
        <v>630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635</v>
      </c>
      <c r="B2" t="s">
        <v>632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4</v>
      </c>
      <c r="F6" s="33">
        <v>12</v>
      </c>
      <c r="G6" s="26" t="s">
        <v>218</v>
      </c>
    </row>
    <row r="7" spans="1:17" ht="10.5" x14ac:dyDescent="0.25">
      <c r="A7" s="16" t="s">
        <v>111</v>
      </c>
      <c r="B7" s="18" t="s">
        <v>112</v>
      </c>
      <c r="C7" s="2" t="s">
        <v>113</v>
      </c>
      <c r="D7" s="4" t="s">
        <v>152</v>
      </c>
      <c r="E7" s="34">
        <v>34921.57</v>
      </c>
      <c r="F7" s="34">
        <v>59590.44</v>
      </c>
      <c r="G7" s="27">
        <v>94512.010000000009</v>
      </c>
    </row>
    <row r="8" spans="1:17" ht="10.5" x14ac:dyDescent="0.25">
      <c r="A8" s="17"/>
      <c r="B8" s="19"/>
      <c r="C8" s="12" t="s">
        <v>255</v>
      </c>
      <c r="D8" s="13"/>
      <c r="E8" s="35">
        <v>34921.57</v>
      </c>
      <c r="F8" s="36">
        <v>59590.44</v>
      </c>
      <c r="G8" s="28">
        <v>94512.010000000009</v>
      </c>
    </row>
    <row r="9" spans="1:17" ht="10.5" x14ac:dyDescent="0.25">
      <c r="A9" s="17"/>
      <c r="B9" s="22" t="s">
        <v>256</v>
      </c>
      <c r="C9" s="23"/>
      <c r="D9" s="23"/>
      <c r="E9" s="37">
        <v>34921.57</v>
      </c>
      <c r="F9" s="38">
        <v>59590.44</v>
      </c>
      <c r="G9" s="29">
        <v>94512.010000000009</v>
      </c>
    </row>
    <row r="10" spans="1:17" ht="10.5" x14ac:dyDescent="0.25">
      <c r="A10" s="20" t="s">
        <v>257</v>
      </c>
      <c r="B10" s="21"/>
      <c r="C10" s="21"/>
      <c r="D10" s="21"/>
      <c r="E10" s="40">
        <v>34921.57</v>
      </c>
      <c r="F10" s="41">
        <v>59590.44</v>
      </c>
      <c r="G10" s="31">
        <v>94512.010000000009</v>
      </c>
    </row>
    <row r="11" spans="1:17" ht="10.5" thickBot="1" x14ac:dyDescent="0.25">
      <c r="A11" s="4"/>
      <c r="B11" s="4"/>
      <c r="C11" s="4"/>
      <c r="D11" s="4"/>
      <c r="E11" s="34"/>
      <c r="F11" s="34"/>
      <c r="G11" s="27"/>
    </row>
    <row r="12" spans="1:17" ht="11" thickBot="1" x14ac:dyDescent="0.3">
      <c r="A12" s="24" t="s">
        <v>218</v>
      </c>
      <c r="B12" s="25"/>
      <c r="C12" s="25"/>
      <c r="D12" s="25"/>
      <c r="E12" s="42">
        <v>34921.57</v>
      </c>
      <c r="F12" s="43">
        <v>59590.44</v>
      </c>
      <c r="G12" s="32">
        <v>94512.010000000009</v>
      </c>
    </row>
    <row r="15" spans="1:17" ht="10.5" thickBot="1" x14ac:dyDescent="0.25"/>
    <row r="16" spans="1:17" x14ac:dyDescent="0.2">
      <c r="F16" s="46" t="s">
        <v>261</v>
      </c>
      <c r="G16" s="47">
        <v>0</v>
      </c>
    </row>
    <row r="17" spans="6:7" x14ac:dyDescent="0.2">
      <c r="F17" s="44" t="s">
        <v>262</v>
      </c>
      <c r="G17" s="45">
        <v>0</v>
      </c>
    </row>
    <row r="18" spans="6:7" x14ac:dyDescent="0.2">
      <c r="F18" s="44" t="s">
        <v>263</v>
      </c>
      <c r="G18" s="45">
        <v>0</v>
      </c>
    </row>
    <row r="19" spans="6:7" ht="10.5" thickBot="1" x14ac:dyDescent="0.25">
      <c r="F19" s="44" t="s">
        <v>264</v>
      </c>
      <c r="G19" s="45">
        <v>94512.01</v>
      </c>
    </row>
    <row r="20" spans="6:7" ht="10.5" thickBot="1" x14ac:dyDescent="0.25">
      <c r="F20" s="48" t="s">
        <v>265</v>
      </c>
      <c r="G20" s="49">
        <v>94512.01</v>
      </c>
    </row>
  </sheetData>
  <pageMargins left="0.45" right="0.45" top="0.75" bottom="0.75" header="0.3" footer="0.3"/>
  <pageSetup scale="8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2CE74-E3A2-40EE-A239-D1C19D38EC11}">
  <sheetPr>
    <pageSetUpPr fitToPage="1"/>
  </sheetPr>
  <dimension ref="A1:Q3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632</v>
      </c>
      <c r="B2">
        <v>2025</v>
      </c>
      <c r="C2">
        <v>4</v>
      </c>
      <c r="D2" t="s">
        <v>142</v>
      </c>
      <c r="E2" t="s">
        <v>110</v>
      </c>
      <c r="F2" t="s">
        <v>111</v>
      </c>
      <c r="G2" t="s">
        <v>112</v>
      </c>
      <c r="H2" t="s">
        <v>113</v>
      </c>
      <c r="I2" t="s">
        <v>152</v>
      </c>
      <c r="J2">
        <v>34921.57</v>
      </c>
      <c r="K2">
        <v>34921.57</v>
      </c>
      <c r="L2" t="s">
        <v>633</v>
      </c>
      <c r="M2" t="s">
        <v>634</v>
      </c>
      <c r="N2" t="s">
        <v>627</v>
      </c>
      <c r="O2" t="s">
        <v>628</v>
      </c>
      <c r="P2" t="s">
        <v>153</v>
      </c>
      <c r="Q2" t="s">
        <v>152</v>
      </c>
    </row>
    <row r="3" spans="1:17" x14ac:dyDescent="0.2">
      <c r="A3" t="s">
        <v>632</v>
      </c>
      <c r="B3">
        <v>2025</v>
      </c>
      <c r="C3">
        <v>12</v>
      </c>
      <c r="D3" t="s">
        <v>211</v>
      </c>
      <c r="E3" t="s">
        <v>110</v>
      </c>
      <c r="F3" t="s">
        <v>111</v>
      </c>
      <c r="G3" t="s">
        <v>112</v>
      </c>
      <c r="H3" t="s">
        <v>113</v>
      </c>
      <c r="I3" t="s">
        <v>152</v>
      </c>
      <c r="J3">
        <v>59590.44</v>
      </c>
      <c r="K3">
        <v>59590.44</v>
      </c>
      <c r="L3" t="s">
        <v>633</v>
      </c>
      <c r="M3" t="s">
        <v>634</v>
      </c>
      <c r="N3" t="s">
        <v>627</v>
      </c>
      <c r="O3" t="s">
        <v>628</v>
      </c>
      <c r="P3" t="s">
        <v>153</v>
      </c>
      <c r="Q3" t="s">
        <v>152</v>
      </c>
    </row>
  </sheetData>
  <pageMargins left="0.45" right="0.45" top="0.75" bottom="0.75" header="0.3" footer="0.3"/>
  <pageSetup scale="83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2B4A4-7508-4E42-B819-09C45CC9C8C5}">
  <dimension ref="A1:Q20"/>
  <sheetViews>
    <sheetView view="pageLayout" topLeftCell="B1" zoomScaleNormal="100" workbookViewId="0"/>
  </sheetViews>
  <sheetFormatPr defaultRowHeight="10" x14ac:dyDescent="0.2"/>
  <cols>
    <col min="1" max="1" width="27.44140625" bestFit="1" customWidth="1"/>
    <col min="2" max="2" width="48.33203125" bestFit="1" customWidth="1"/>
    <col min="3" max="3" width="17" bestFit="1" customWidth="1"/>
    <col min="4" max="4" width="14.33203125" bestFit="1" customWidth="1"/>
    <col min="5" max="5" width="9.33203125" bestFit="1" customWidth="1"/>
    <col min="6" max="6" width="13.6640625" bestFit="1" customWidth="1"/>
    <col min="7" max="7" width="11.77734375" bestFit="1" customWidth="1"/>
  </cols>
  <sheetData>
    <row r="1" spans="1:17" ht="10.5" x14ac:dyDescent="0.25">
      <c r="A1" s="1" t="s">
        <v>629</v>
      </c>
      <c r="B1" s="1" t="s">
        <v>630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631</v>
      </c>
      <c r="B2" t="s">
        <v>624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4</v>
      </c>
      <c r="F6" s="33">
        <v>12</v>
      </c>
      <c r="G6" s="26" t="s">
        <v>218</v>
      </c>
    </row>
    <row r="7" spans="1:17" ht="10.5" x14ac:dyDescent="0.25">
      <c r="A7" s="16" t="s">
        <v>111</v>
      </c>
      <c r="B7" s="18" t="s">
        <v>112</v>
      </c>
      <c r="C7" s="2" t="s">
        <v>113</v>
      </c>
      <c r="D7" s="4" t="s">
        <v>152</v>
      </c>
      <c r="E7" s="34">
        <v>41253.199999999997</v>
      </c>
      <c r="F7" s="34">
        <v>70394.78</v>
      </c>
      <c r="G7" s="27">
        <v>111647.98</v>
      </c>
    </row>
    <row r="8" spans="1:17" ht="10.5" x14ac:dyDescent="0.25">
      <c r="A8" s="17"/>
      <c r="B8" s="19"/>
      <c r="C8" s="12" t="s">
        <v>255</v>
      </c>
      <c r="D8" s="13"/>
      <c r="E8" s="35">
        <v>41253.199999999997</v>
      </c>
      <c r="F8" s="36">
        <v>70394.78</v>
      </c>
      <c r="G8" s="28">
        <v>111647.98</v>
      </c>
    </row>
    <row r="9" spans="1:17" ht="10.5" x14ac:dyDescent="0.25">
      <c r="A9" s="17"/>
      <c r="B9" s="22" t="s">
        <v>256</v>
      </c>
      <c r="C9" s="23"/>
      <c r="D9" s="23"/>
      <c r="E9" s="37">
        <v>41253.199999999997</v>
      </c>
      <c r="F9" s="38">
        <v>70394.78</v>
      </c>
      <c r="G9" s="29">
        <v>111647.98</v>
      </c>
    </row>
    <row r="10" spans="1:17" ht="10.5" x14ac:dyDescent="0.25">
      <c r="A10" s="20" t="s">
        <v>257</v>
      </c>
      <c r="B10" s="21"/>
      <c r="C10" s="21"/>
      <c r="D10" s="21"/>
      <c r="E10" s="40">
        <v>41253.199999999997</v>
      </c>
      <c r="F10" s="41">
        <v>70394.78</v>
      </c>
      <c r="G10" s="31">
        <v>111647.98</v>
      </c>
    </row>
    <row r="11" spans="1:17" ht="10.5" thickBot="1" x14ac:dyDescent="0.25">
      <c r="A11" s="4"/>
      <c r="B11" s="4"/>
      <c r="C11" s="4"/>
      <c r="D11" s="4"/>
      <c r="E11" s="34"/>
      <c r="F11" s="34"/>
      <c r="G11" s="27"/>
    </row>
    <row r="12" spans="1:17" ht="11" thickBot="1" x14ac:dyDescent="0.3">
      <c r="A12" s="24" t="s">
        <v>218</v>
      </c>
      <c r="B12" s="25"/>
      <c r="C12" s="25"/>
      <c r="D12" s="25"/>
      <c r="E12" s="42">
        <v>41253.199999999997</v>
      </c>
      <c r="F12" s="43">
        <v>70394.78</v>
      </c>
      <c r="G12" s="32">
        <v>111647.98</v>
      </c>
    </row>
    <row r="15" spans="1:17" ht="10.5" thickBot="1" x14ac:dyDescent="0.25"/>
    <row r="16" spans="1:17" x14ac:dyDescent="0.2">
      <c r="F16" s="46" t="s">
        <v>261</v>
      </c>
      <c r="G16" s="47">
        <v>0</v>
      </c>
    </row>
    <row r="17" spans="6:7" x14ac:dyDescent="0.2">
      <c r="F17" s="44" t="s">
        <v>262</v>
      </c>
      <c r="G17" s="45">
        <v>0</v>
      </c>
    </row>
    <row r="18" spans="6:7" x14ac:dyDescent="0.2">
      <c r="F18" s="44" t="s">
        <v>263</v>
      </c>
      <c r="G18" s="45">
        <v>0</v>
      </c>
    </row>
    <row r="19" spans="6:7" ht="10.5" thickBot="1" x14ac:dyDescent="0.25">
      <c r="F19" s="44" t="s">
        <v>264</v>
      </c>
      <c r="G19" s="45">
        <v>111647.98</v>
      </c>
    </row>
    <row r="20" spans="6:7" ht="10.5" thickBot="1" x14ac:dyDescent="0.25">
      <c r="F20" s="48" t="s">
        <v>265</v>
      </c>
      <c r="G20" s="49">
        <v>111647.98</v>
      </c>
    </row>
  </sheetData>
  <pageMargins left="0.45" right="0.45" top="0.75" bottom="0.75" header="0.3" footer="0.3"/>
  <pageSetup scale="75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4CB41-B7A4-4CE7-8CFF-DD749A300218}">
  <sheetPr>
    <pageSetUpPr fitToPage="1"/>
  </sheetPr>
  <dimension ref="A1:Q3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624</v>
      </c>
      <c r="B2">
        <v>2025</v>
      </c>
      <c r="C2">
        <v>4</v>
      </c>
      <c r="D2" t="s">
        <v>142</v>
      </c>
      <c r="E2" t="s">
        <v>110</v>
      </c>
      <c r="F2" t="s">
        <v>111</v>
      </c>
      <c r="G2" t="s">
        <v>112</v>
      </c>
      <c r="H2" t="s">
        <v>113</v>
      </c>
      <c r="I2" t="s">
        <v>152</v>
      </c>
      <c r="J2">
        <v>41253.199999999997</v>
      </c>
      <c r="K2">
        <v>41253.199999999997</v>
      </c>
      <c r="L2" t="s">
        <v>625</v>
      </c>
      <c r="M2" t="s">
        <v>626</v>
      </c>
      <c r="N2" t="s">
        <v>627</v>
      </c>
      <c r="O2" t="s">
        <v>628</v>
      </c>
      <c r="P2" t="s">
        <v>153</v>
      </c>
      <c r="Q2" t="s">
        <v>152</v>
      </c>
    </row>
    <row r="3" spans="1:17" x14ac:dyDescent="0.2">
      <c r="A3" t="s">
        <v>624</v>
      </c>
      <c r="B3">
        <v>2025</v>
      </c>
      <c r="C3">
        <v>12</v>
      </c>
      <c r="D3" t="s">
        <v>211</v>
      </c>
      <c r="E3" t="s">
        <v>110</v>
      </c>
      <c r="F3" t="s">
        <v>111</v>
      </c>
      <c r="G3" t="s">
        <v>112</v>
      </c>
      <c r="H3" t="s">
        <v>113</v>
      </c>
      <c r="I3" t="s">
        <v>152</v>
      </c>
      <c r="J3">
        <v>70394.78</v>
      </c>
      <c r="K3">
        <v>70394.78</v>
      </c>
      <c r="L3" t="s">
        <v>625</v>
      </c>
      <c r="M3" t="s">
        <v>626</v>
      </c>
      <c r="N3" t="s">
        <v>627</v>
      </c>
      <c r="O3" t="s">
        <v>628</v>
      </c>
      <c r="P3" t="s">
        <v>153</v>
      </c>
      <c r="Q3" t="s">
        <v>152</v>
      </c>
    </row>
  </sheetData>
  <pageMargins left="0.45" right="0.45" top="0.75" bottom="0.75" header="0.3" footer="0.3"/>
  <pageSetup scale="83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126ED-7615-42B4-BFAD-2C4763580892}">
  <sheetPr>
    <pageSetUpPr fitToPage="1"/>
  </sheetPr>
  <dimension ref="A1:E4"/>
  <sheetViews>
    <sheetView view="pageLayout" zoomScaleNormal="100" workbookViewId="0">
      <selection activeCell="E6" sqref="E6"/>
    </sheetView>
  </sheetViews>
  <sheetFormatPr defaultRowHeight="10" x14ac:dyDescent="0.2"/>
  <cols>
    <col min="1" max="1" width="33.77734375" bestFit="1" customWidth="1"/>
    <col min="2" max="2" width="10.109375" bestFit="1" customWidth="1"/>
    <col min="3" max="3" width="29.44140625" bestFit="1" customWidth="1"/>
    <col min="4" max="4" width="10.44140625" bestFit="1" customWidth="1"/>
    <col min="5" max="5" width="40.10937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619</v>
      </c>
      <c r="B2" t="s">
        <v>616</v>
      </c>
      <c r="C2" t="s">
        <v>617</v>
      </c>
      <c r="D2" s="5">
        <v>2060146.6</v>
      </c>
      <c r="E2" s="53" t="s">
        <v>615</v>
      </c>
    </row>
    <row r="3" spans="1:5" x14ac:dyDescent="0.2">
      <c r="D3" s="5"/>
    </row>
    <row r="4" spans="1:5" x14ac:dyDescent="0.2">
      <c r="A4" s="52"/>
      <c r="B4" s="52"/>
      <c r="C4" s="52"/>
      <c r="D4" s="52"/>
      <c r="E4" s="52"/>
    </row>
  </sheetData>
  <hyperlinks>
    <hyperlink ref="E2" location="'904192914'!B1" display="904192914- FIP Del Amo - Serrano 500 kV Line" xr:uid="{AB96E4EB-ED7B-412F-BEF2-C2D8FE2033CF}"/>
  </hyperlinks>
  <pageMargins left="0.45" right="0.45" top="0.75" bottom="0.75" header="0.3" footer="0.3"/>
  <pageSetup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18A5E-5154-42BF-AC1E-10ADFB39C9EB}">
  <sheetPr>
    <pageSetUpPr fitToPage="1"/>
  </sheetPr>
  <dimension ref="A3:B5"/>
  <sheetViews>
    <sheetView view="pageLayout" zoomScaleNormal="100" workbookViewId="0"/>
  </sheetViews>
  <sheetFormatPr defaultRowHeight="10" x14ac:dyDescent="0.2"/>
  <cols>
    <col min="1" max="1" width="40.109375" bestFit="1" customWidth="1"/>
    <col min="2" max="2" width="10.441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615</v>
      </c>
      <c r="B4" s="7">
        <v>2060146.5999999996</v>
      </c>
    </row>
    <row r="5" spans="1:2" ht="10.5" x14ac:dyDescent="0.25">
      <c r="A5" s="11" t="s">
        <v>218</v>
      </c>
      <c r="B5" s="8">
        <v>2060146.5999999996</v>
      </c>
    </row>
  </sheetData>
  <pageMargins left="0.45" right="0.45" top="0.75" bottom="0.75" header="0.3" footer="0.3"/>
  <pageSetup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1105D-3709-46CD-B652-6EC066334AA5}">
  <dimension ref="A1:O138"/>
  <sheetViews>
    <sheetView view="pageLayout" topLeftCell="D1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615</v>
      </c>
      <c r="B2" s="5" t="s">
        <v>154</v>
      </c>
      <c r="C2" s="5" t="s">
        <v>19</v>
      </c>
      <c r="D2" s="5" t="s">
        <v>20</v>
      </c>
      <c r="E2" s="5" t="s">
        <v>320</v>
      </c>
      <c r="F2" t="s">
        <v>29</v>
      </c>
      <c r="G2" t="s">
        <v>30</v>
      </c>
      <c r="H2">
        <v>110.77</v>
      </c>
      <c r="I2">
        <v>110.77</v>
      </c>
      <c r="J2" t="s">
        <v>616</v>
      </c>
      <c r="K2" t="s">
        <v>617</v>
      </c>
      <c r="L2" t="s">
        <v>321</v>
      </c>
      <c r="M2" t="s">
        <v>320</v>
      </c>
      <c r="N2" t="s">
        <v>619</v>
      </c>
    </row>
    <row r="3" spans="1:15" x14ac:dyDescent="0.2">
      <c r="A3" t="s">
        <v>615</v>
      </c>
      <c r="B3" s="5" t="s">
        <v>142</v>
      </c>
      <c r="C3" s="5" t="s">
        <v>19</v>
      </c>
      <c r="D3" s="5" t="s">
        <v>72</v>
      </c>
      <c r="E3" s="5" t="s">
        <v>94</v>
      </c>
      <c r="F3" t="s">
        <v>77</v>
      </c>
      <c r="G3" t="s">
        <v>78</v>
      </c>
      <c r="H3">
        <v>507.28000000000003</v>
      </c>
      <c r="I3">
        <v>507.28000000000003</v>
      </c>
      <c r="J3" t="s">
        <v>616</v>
      </c>
      <c r="K3" t="s">
        <v>617</v>
      </c>
      <c r="L3" t="s">
        <v>95</v>
      </c>
      <c r="M3" t="s">
        <v>94</v>
      </c>
      <c r="N3" t="s">
        <v>619</v>
      </c>
    </row>
    <row r="4" spans="1:15" x14ac:dyDescent="0.2">
      <c r="A4" t="s">
        <v>615</v>
      </c>
      <c r="B4" s="5" t="s">
        <v>154</v>
      </c>
      <c r="C4" s="5" t="s">
        <v>110</v>
      </c>
      <c r="D4" s="5" t="s">
        <v>111</v>
      </c>
      <c r="E4" s="5" t="s">
        <v>112</v>
      </c>
      <c r="F4" t="s">
        <v>113</v>
      </c>
      <c r="G4" t="s">
        <v>114</v>
      </c>
      <c r="H4">
        <v>8847.73</v>
      </c>
      <c r="I4">
        <v>8847.73</v>
      </c>
      <c r="J4" t="s">
        <v>616</v>
      </c>
      <c r="K4" t="s">
        <v>617</v>
      </c>
      <c r="L4" t="s">
        <v>115</v>
      </c>
      <c r="M4" t="s">
        <v>114</v>
      </c>
      <c r="N4" t="s">
        <v>619</v>
      </c>
    </row>
    <row r="5" spans="1:15" x14ac:dyDescent="0.2">
      <c r="A5" t="s">
        <v>615</v>
      </c>
      <c r="B5" s="5" t="s">
        <v>154</v>
      </c>
      <c r="C5" s="5" t="s">
        <v>19</v>
      </c>
      <c r="D5" s="5" t="s">
        <v>72</v>
      </c>
      <c r="E5" s="5" t="s">
        <v>48</v>
      </c>
      <c r="F5" t="s">
        <v>35</v>
      </c>
      <c r="G5" t="s">
        <v>620</v>
      </c>
      <c r="H5">
        <v>47319.990000000005</v>
      </c>
      <c r="I5">
        <v>47319.990000000005</v>
      </c>
      <c r="J5" t="s">
        <v>616</v>
      </c>
      <c r="K5" t="s">
        <v>617</v>
      </c>
      <c r="L5" t="s">
        <v>101</v>
      </c>
      <c r="M5" t="s">
        <v>102</v>
      </c>
      <c r="N5" t="s">
        <v>619</v>
      </c>
    </row>
    <row r="6" spans="1:15" x14ac:dyDescent="0.2">
      <c r="A6" t="s">
        <v>615</v>
      </c>
      <c r="B6" s="5" t="s">
        <v>154</v>
      </c>
      <c r="C6" s="5" t="s">
        <v>19</v>
      </c>
      <c r="D6" s="5" t="s">
        <v>72</v>
      </c>
      <c r="E6" s="5" t="s">
        <v>94</v>
      </c>
      <c r="F6" t="s">
        <v>77</v>
      </c>
      <c r="G6" t="s">
        <v>78</v>
      </c>
      <c r="H6">
        <v>219.4</v>
      </c>
      <c r="I6">
        <v>219.4</v>
      </c>
      <c r="J6" t="s">
        <v>616</v>
      </c>
      <c r="K6" t="s">
        <v>617</v>
      </c>
      <c r="L6" t="s">
        <v>95</v>
      </c>
      <c r="M6" t="s">
        <v>94</v>
      </c>
      <c r="N6" t="s">
        <v>619</v>
      </c>
    </row>
    <row r="7" spans="1:15" x14ac:dyDescent="0.2">
      <c r="A7" t="s">
        <v>615</v>
      </c>
      <c r="B7" s="5" t="s">
        <v>154</v>
      </c>
      <c r="C7" s="5" t="s">
        <v>19</v>
      </c>
      <c r="D7" s="5" t="s">
        <v>72</v>
      </c>
      <c r="E7" s="5" t="s">
        <v>76</v>
      </c>
      <c r="F7" t="s">
        <v>77</v>
      </c>
      <c r="G7" t="s">
        <v>78</v>
      </c>
      <c r="H7">
        <v>433.44</v>
      </c>
      <c r="I7">
        <v>433.44</v>
      </c>
      <c r="J7" t="s">
        <v>616</v>
      </c>
      <c r="K7" t="s">
        <v>617</v>
      </c>
      <c r="L7" t="s">
        <v>79</v>
      </c>
      <c r="M7" t="s">
        <v>76</v>
      </c>
      <c r="N7" t="s">
        <v>619</v>
      </c>
    </row>
    <row r="8" spans="1:15" x14ac:dyDescent="0.2">
      <c r="A8" t="s">
        <v>615</v>
      </c>
      <c r="B8" s="5" t="s">
        <v>154</v>
      </c>
      <c r="C8" s="5" t="s">
        <v>19</v>
      </c>
      <c r="D8" s="5" t="s">
        <v>20</v>
      </c>
      <c r="E8" s="5" t="s">
        <v>66</v>
      </c>
      <c r="F8" t="s">
        <v>61</v>
      </c>
      <c r="G8" t="s">
        <v>66</v>
      </c>
      <c r="H8">
        <v>-1576.93</v>
      </c>
      <c r="I8">
        <v>-1576.93</v>
      </c>
      <c r="J8" t="s">
        <v>616</v>
      </c>
      <c r="K8" t="s">
        <v>617</v>
      </c>
      <c r="L8" t="s">
        <v>67</v>
      </c>
      <c r="M8" t="s">
        <v>66</v>
      </c>
      <c r="N8" t="s">
        <v>619</v>
      </c>
    </row>
    <row r="9" spans="1:15" x14ac:dyDescent="0.2">
      <c r="A9" t="s">
        <v>615</v>
      </c>
      <c r="B9" s="5" t="s">
        <v>154</v>
      </c>
      <c r="C9" s="5" t="s">
        <v>110</v>
      </c>
      <c r="D9" s="5" t="s">
        <v>111</v>
      </c>
      <c r="E9" s="5" t="s">
        <v>112</v>
      </c>
      <c r="F9" t="s">
        <v>113</v>
      </c>
      <c r="G9" t="s">
        <v>118</v>
      </c>
      <c r="H9">
        <v>45832.17</v>
      </c>
      <c r="I9">
        <v>45832.17</v>
      </c>
      <c r="J9" t="s">
        <v>616</v>
      </c>
      <c r="K9" t="s">
        <v>617</v>
      </c>
      <c r="L9" t="s">
        <v>119</v>
      </c>
      <c r="M9" t="s">
        <v>118</v>
      </c>
      <c r="N9" t="s">
        <v>619</v>
      </c>
    </row>
    <row r="10" spans="1:15" x14ac:dyDescent="0.2">
      <c r="A10" t="s">
        <v>615</v>
      </c>
      <c r="B10" s="5" t="s">
        <v>154</v>
      </c>
      <c r="C10" s="5" t="s">
        <v>19</v>
      </c>
      <c r="D10" s="5" t="s">
        <v>20</v>
      </c>
      <c r="E10" s="5" t="s">
        <v>48</v>
      </c>
      <c r="F10" t="s">
        <v>35</v>
      </c>
      <c r="G10" t="s">
        <v>620</v>
      </c>
      <c r="H10">
        <v>43081.960000000006</v>
      </c>
      <c r="I10">
        <v>43081.960000000006</v>
      </c>
      <c r="J10" t="s">
        <v>616</v>
      </c>
      <c r="K10" t="s">
        <v>617</v>
      </c>
      <c r="L10" t="s">
        <v>50</v>
      </c>
      <c r="M10" t="s">
        <v>51</v>
      </c>
      <c r="N10" t="s">
        <v>619</v>
      </c>
    </row>
    <row r="11" spans="1:15" x14ac:dyDescent="0.2">
      <c r="A11" t="s">
        <v>615</v>
      </c>
      <c r="B11" s="5" t="s">
        <v>169</v>
      </c>
      <c r="C11" s="5" t="s">
        <v>19</v>
      </c>
      <c r="D11" s="5" t="s">
        <v>20</v>
      </c>
      <c r="E11" s="5" t="s">
        <v>28</v>
      </c>
      <c r="F11" t="s">
        <v>29</v>
      </c>
      <c r="G11" t="s">
        <v>28</v>
      </c>
      <c r="H11">
        <v>126804.19</v>
      </c>
      <c r="I11">
        <v>126804.19</v>
      </c>
      <c r="J11" t="s">
        <v>616</v>
      </c>
      <c r="K11" t="s">
        <v>617</v>
      </c>
      <c r="L11" t="s">
        <v>31</v>
      </c>
      <c r="M11" t="s">
        <v>28</v>
      </c>
      <c r="N11" t="s">
        <v>619</v>
      </c>
    </row>
    <row r="12" spans="1:15" x14ac:dyDescent="0.2">
      <c r="A12" t="s">
        <v>615</v>
      </c>
      <c r="B12" s="5" t="s">
        <v>154</v>
      </c>
      <c r="C12" s="5" t="s">
        <v>19</v>
      </c>
      <c r="D12" s="5" t="s">
        <v>20</v>
      </c>
      <c r="E12" s="5" t="s">
        <v>28</v>
      </c>
      <c r="F12" t="s">
        <v>29</v>
      </c>
      <c r="G12" t="s">
        <v>28</v>
      </c>
      <c r="H12">
        <v>66373.98</v>
      </c>
      <c r="I12">
        <v>66373.98</v>
      </c>
      <c r="J12" t="s">
        <v>616</v>
      </c>
      <c r="K12" t="s">
        <v>617</v>
      </c>
      <c r="L12" t="s">
        <v>31</v>
      </c>
      <c r="M12" t="s">
        <v>28</v>
      </c>
      <c r="N12" t="s">
        <v>619</v>
      </c>
    </row>
    <row r="13" spans="1:15" x14ac:dyDescent="0.2">
      <c r="A13" t="s">
        <v>615</v>
      </c>
      <c r="B13" s="5" t="s">
        <v>142</v>
      </c>
      <c r="C13" s="5" t="s">
        <v>110</v>
      </c>
      <c r="D13" s="5" t="s">
        <v>111</v>
      </c>
      <c r="E13" s="5" t="s">
        <v>112</v>
      </c>
      <c r="F13" t="s">
        <v>113</v>
      </c>
      <c r="G13" t="s">
        <v>118</v>
      </c>
      <c r="H13">
        <v>26621.96</v>
      </c>
      <c r="I13">
        <v>26621.96</v>
      </c>
      <c r="J13" t="s">
        <v>616</v>
      </c>
      <c r="K13" t="s">
        <v>617</v>
      </c>
      <c r="L13" t="s">
        <v>119</v>
      </c>
      <c r="M13" t="s">
        <v>118</v>
      </c>
      <c r="N13" t="s">
        <v>619</v>
      </c>
    </row>
    <row r="14" spans="1:15" x14ac:dyDescent="0.2">
      <c r="A14" t="s">
        <v>615</v>
      </c>
      <c r="B14" s="5" t="s">
        <v>142</v>
      </c>
      <c r="C14" s="5" t="s">
        <v>110</v>
      </c>
      <c r="D14" s="5" t="s">
        <v>111</v>
      </c>
      <c r="E14" s="5" t="s">
        <v>112</v>
      </c>
      <c r="F14" t="s">
        <v>113</v>
      </c>
      <c r="G14" t="s">
        <v>116</v>
      </c>
      <c r="H14">
        <v>0.15</v>
      </c>
      <c r="I14">
        <v>0.15</v>
      </c>
      <c r="J14" t="s">
        <v>616</v>
      </c>
      <c r="K14" t="s">
        <v>617</v>
      </c>
      <c r="L14" t="s">
        <v>117</v>
      </c>
      <c r="M14" t="s">
        <v>116</v>
      </c>
      <c r="N14" t="s">
        <v>619</v>
      </c>
    </row>
    <row r="15" spans="1:15" x14ac:dyDescent="0.2">
      <c r="A15" t="s">
        <v>615</v>
      </c>
      <c r="B15" s="5" t="s">
        <v>142</v>
      </c>
      <c r="C15" s="5" t="s">
        <v>110</v>
      </c>
      <c r="D15" s="5" t="s">
        <v>111</v>
      </c>
      <c r="E15" s="5" t="s">
        <v>112</v>
      </c>
      <c r="F15" t="s">
        <v>113</v>
      </c>
      <c r="G15" t="s">
        <v>114</v>
      </c>
      <c r="H15">
        <v>15511.83</v>
      </c>
      <c r="I15">
        <v>15511.83</v>
      </c>
      <c r="J15" t="s">
        <v>616</v>
      </c>
      <c r="K15" t="s">
        <v>617</v>
      </c>
      <c r="L15" t="s">
        <v>115</v>
      </c>
      <c r="M15" t="s">
        <v>114</v>
      </c>
      <c r="N15" t="s">
        <v>619</v>
      </c>
    </row>
    <row r="16" spans="1:15" x14ac:dyDescent="0.2">
      <c r="A16" t="s">
        <v>615</v>
      </c>
      <c r="B16" s="5" t="s">
        <v>142</v>
      </c>
      <c r="C16" s="5" t="s">
        <v>110</v>
      </c>
      <c r="D16" s="5" t="s">
        <v>111</v>
      </c>
      <c r="E16" s="5" t="s">
        <v>112</v>
      </c>
      <c r="F16" t="s">
        <v>113</v>
      </c>
      <c r="G16" t="s">
        <v>152</v>
      </c>
      <c r="H16">
        <v>7295.22</v>
      </c>
      <c r="I16">
        <v>7295.22</v>
      </c>
      <c r="J16" t="s">
        <v>616</v>
      </c>
      <c r="K16" t="s">
        <v>617</v>
      </c>
      <c r="L16" t="s">
        <v>153</v>
      </c>
      <c r="M16" t="s">
        <v>152</v>
      </c>
      <c r="N16" t="s">
        <v>619</v>
      </c>
    </row>
    <row r="17" spans="1:14" x14ac:dyDescent="0.2">
      <c r="A17" t="s">
        <v>615</v>
      </c>
      <c r="B17" s="5" t="s">
        <v>189</v>
      </c>
      <c r="C17" s="5" t="s">
        <v>19</v>
      </c>
      <c r="D17" s="5" t="s">
        <v>20</v>
      </c>
      <c r="E17" s="5" t="s">
        <v>61</v>
      </c>
      <c r="F17" t="s">
        <v>61</v>
      </c>
      <c r="G17" t="s">
        <v>61</v>
      </c>
      <c r="H17">
        <v>44850</v>
      </c>
      <c r="I17">
        <v>44850</v>
      </c>
      <c r="J17" t="s">
        <v>616</v>
      </c>
      <c r="K17" t="s">
        <v>617</v>
      </c>
      <c r="L17" t="s">
        <v>64</v>
      </c>
      <c r="M17" t="s">
        <v>65</v>
      </c>
      <c r="N17" t="s">
        <v>619</v>
      </c>
    </row>
    <row r="18" spans="1:14" x14ac:dyDescent="0.2">
      <c r="A18" t="s">
        <v>615</v>
      </c>
      <c r="B18" s="5" t="s">
        <v>154</v>
      </c>
      <c r="C18" s="5" t="s">
        <v>19</v>
      </c>
      <c r="D18" s="5" t="s">
        <v>20</v>
      </c>
      <c r="E18" s="5" t="s">
        <v>48</v>
      </c>
      <c r="F18" t="s">
        <v>35</v>
      </c>
      <c r="G18" t="s">
        <v>620</v>
      </c>
      <c r="H18">
        <v>8616.39</v>
      </c>
      <c r="I18">
        <v>8616.39</v>
      </c>
      <c r="J18" t="s">
        <v>616</v>
      </c>
      <c r="K18" t="s">
        <v>617</v>
      </c>
      <c r="L18" t="s">
        <v>54</v>
      </c>
      <c r="M18" t="s">
        <v>55</v>
      </c>
      <c r="N18" t="s">
        <v>619</v>
      </c>
    </row>
    <row r="19" spans="1:14" x14ac:dyDescent="0.2">
      <c r="A19" t="s">
        <v>615</v>
      </c>
      <c r="B19" s="5" t="s">
        <v>169</v>
      </c>
      <c r="C19" s="5" t="s">
        <v>19</v>
      </c>
      <c r="D19" s="5" t="s">
        <v>72</v>
      </c>
      <c r="E19" s="5" t="s">
        <v>80</v>
      </c>
      <c r="F19" t="s">
        <v>77</v>
      </c>
      <c r="G19" t="s">
        <v>483</v>
      </c>
      <c r="H19">
        <v>160764.4</v>
      </c>
      <c r="I19">
        <v>160764.4</v>
      </c>
      <c r="J19" t="s">
        <v>616</v>
      </c>
      <c r="K19" t="s">
        <v>617</v>
      </c>
      <c r="L19" t="s">
        <v>84</v>
      </c>
      <c r="M19" t="s">
        <v>85</v>
      </c>
      <c r="N19" t="s">
        <v>619</v>
      </c>
    </row>
    <row r="20" spans="1:14" x14ac:dyDescent="0.2">
      <c r="A20" t="s">
        <v>615</v>
      </c>
      <c r="B20" s="5" t="s">
        <v>18</v>
      </c>
      <c r="C20" s="5" t="s">
        <v>19</v>
      </c>
      <c r="D20" s="5" t="s">
        <v>20</v>
      </c>
      <c r="E20" s="5" t="s">
        <v>28</v>
      </c>
      <c r="F20" t="s">
        <v>29</v>
      </c>
      <c r="G20" t="s">
        <v>28</v>
      </c>
      <c r="H20">
        <v>116585.94</v>
      </c>
      <c r="I20">
        <v>116585.94</v>
      </c>
      <c r="J20" t="s">
        <v>616</v>
      </c>
      <c r="K20" t="s">
        <v>617</v>
      </c>
      <c r="L20" t="s">
        <v>31</v>
      </c>
      <c r="M20" t="s">
        <v>28</v>
      </c>
      <c r="N20" t="s">
        <v>619</v>
      </c>
    </row>
    <row r="21" spans="1:14" x14ac:dyDescent="0.2">
      <c r="A21" t="s">
        <v>615</v>
      </c>
      <c r="B21" s="5" t="s">
        <v>189</v>
      </c>
      <c r="C21" s="5" t="s">
        <v>19</v>
      </c>
      <c r="D21" s="5" t="s">
        <v>20</v>
      </c>
      <c r="E21" s="5" t="s">
        <v>48</v>
      </c>
      <c r="F21" t="s">
        <v>35</v>
      </c>
      <c r="G21" t="s">
        <v>620</v>
      </c>
      <c r="H21">
        <v>28965.219999999998</v>
      </c>
      <c r="I21">
        <v>28965.219999999998</v>
      </c>
      <c r="J21" t="s">
        <v>616</v>
      </c>
      <c r="K21" t="s">
        <v>617</v>
      </c>
      <c r="L21" t="s">
        <v>50</v>
      </c>
      <c r="M21" t="s">
        <v>51</v>
      </c>
      <c r="N21" t="s">
        <v>619</v>
      </c>
    </row>
    <row r="22" spans="1:14" x14ac:dyDescent="0.2">
      <c r="A22" t="s">
        <v>615</v>
      </c>
      <c r="B22" s="5" t="s">
        <v>189</v>
      </c>
      <c r="C22" s="5" t="s">
        <v>19</v>
      </c>
      <c r="D22" s="5" t="s">
        <v>20</v>
      </c>
      <c r="E22" s="5" t="s">
        <v>28</v>
      </c>
      <c r="F22" t="s">
        <v>29</v>
      </c>
      <c r="G22" t="s">
        <v>28</v>
      </c>
      <c r="H22">
        <v>63889.13</v>
      </c>
      <c r="I22">
        <v>63889.13</v>
      </c>
      <c r="J22" t="s">
        <v>616</v>
      </c>
      <c r="K22" t="s">
        <v>617</v>
      </c>
      <c r="L22" t="s">
        <v>31</v>
      </c>
      <c r="M22" t="s">
        <v>28</v>
      </c>
      <c r="N22" t="s">
        <v>619</v>
      </c>
    </row>
    <row r="23" spans="1:14" x14ac:dyDescent="0.2">
      <c r="A23" t="s">
        <v>615</v>
      </c>
      <c r="B23" s="5" t="s">
        <v>169</v>
      </c>
      <c r="C23" s="5" t="s">
        <v>110</v>
      </c>
      <c r="D23" s="5" t="s">
        <v>111</v>
      </c>
      <c r="E23" s="5" t="s">
        <v>112</v>
      </c>
      <c r="F23" t="s">
        <v>113</v>
      </c>
      <c r="G23" t="s">
        <v>118</v>
      </c>
      <c r="H23">
        <v>26358.9</v>
      </c>
      <c r="I23">
        <v>26358.9</v>
      </c>
      <c r="J23" t="s">
        <v>616</v>
      </c>
      <c r="K23" t="s">
        <v>617</v>
      </c>
      <c r="L23" t="s">
        <v>119</v>
      </c>
      <c r="M23" t="s">
        <v>118</v>
      </c>
      <c r="N23" t="s">
        <v>619</v>
      </c>
    </row>
    <row r="24" spans="1:14" x14ac:dyDescent="0.2">
      <c r="A24" t="s">
        <v>615</v>
      </c>
      <c r="B24" s="5" t="s">
        <v>169</v>
      </c>
      <c r="C24" s="5" t="s">
        <v>110</v>
      </c>
      <c r="D24" s="5" t="s">
        <v>111</v>
      </c>
      <c r="E24" s="5" t="s">
        <v>112</v>
      </c>
      <c r="F24" t="s">
        <v>113</v>
      </c>
      <c r="G24" t="s">
        <v>116</v>
      </c>
      <c r="H24">
        <v>18.87</v>
      </c>
      <c r="I24">
        <v>18.87</v>
      </c>
      <c r="J24" t="s">
        <v>616</v>
      </c>
      <c r="K24" t="s">
        <v>617</v>
      </c>
      <c r="L24" t="s">
        <v>117</v>
      </c>
      <c r="M24" t="s">
        <v>116</v>
      </c>
      <c r="N24" t="s">
        <v>619</v>
      </c>
    </row>
    <row r="25" spans="1:14" x14ac:dyDescent="0.2">
      <c r="A25" t="s">
        <v>615</v>
      </c>
      <c r="B25" s="5" t="s">
        <v>169</v>
      </c>
      <c r="C25" s="5" t="s">
        <v>110</v>
      </c>
      <c r="D25" s="5" t="s">
        <v>111</v>
      </c>
      <c r="E25" s="5" t="s">
        <v>112</v>
      </c>
      <c r="F25" t="s">
        <v>113</v>
      </c>
      <c r="G25" t="s">
        <v>114</v>
      </c>
      <c r="H25">
        <v>18335.45</v>
      </c>
      <c r="I25">
        <v>18335.45</v>
      </c>
      <c r="J25" t="s">
        <v>616</v>
      </c>
      <c r="K25" t="s">
        <v>617</v>
      </c>
      <c r="L25" t="s">
        <v>115</v>
      </c>
      <c r="M25" t="s">
        <v>114</v>
      </c>
      <c r="N25" t="s">
        <v>619</v>
      </c>
    </row>
    <row r="26" spans="1:14" x14ac:dyDescent="0.2">
      <c r="A26" t="s">
        <v>615</v>
      </c>
      <c r="B26" s="5" t="s">
        <v>154</v>
      </c>
      <c r="C26" s="5" t="s">
        <v>110</v>
      </c>
      <c r="D26" s="5" t="s">
        <v>111</v>
      </c>
      <c r="E26" s="5" t="s">
        <v>112</v>
      </c>
      <c r="F26" t="s">
        <v>113</v>
      </c>
      <c r="G26" t="s">
        <v>116</v>
      </c>
      <c r="H26">
        <v>2.42</v>
      </c>
      <c r="I26">
        <v>2.42</v>
      </c>
      <c r="J26" t="s">
        <v>616</v>
      </c>
      <c r="K26" t="s">
        <v>617</v>
      </c>
      <c r="L26" t="s">
        <v>117</v>
      </c>
      <c r="M26" t="s">
        <v>116</v>
      </c>
      <c r="N26" t="s">
        <v>619</v>
      </c>
    </row>
    <row r="27" spans="1:14" x14ac:dyDescent="0.2">
      <c r="A27" t="s">
        <v>615</v>
      </c>
      <c r="B27" s="5" t="s">
        <v>169</v>
      </c>
      <c r="C27" s="5" t="s">
        <v>19</v>
      </c>
      <c r="D27" s="5" t="s">
        <v>72</v>
      </c>
      <c r="E27" s="5" t="s">
        <v>94</v>
      </c>
      <c r="F27" t="s">
        <v>77</v>
      </c>
      <c r="G27" t="s">
        <v>78</v>
      </c>
      <c r="H27">
        <v>418.45</v>
      </c>
      <c r="I27">
        <v>418.45</v>
      </c>
      <c r="J27" t="s">
        <v>616</v>
      </c>
      <c r="K27" t="s">
        <v>617</v>
      </c>
      <c r="L27" t="s">
        <v>95</v>
      </c>
      <c r="M27" t="s">
        <v>94</v>
      </c>
      <c r="N27" t="s">
        <v>619</v>
      </c>
    </row>
    <row r="28" spans="1:14" x14ac:dyDescent="0.2">
      <c r="A28" t="s">
        <v>615</v>
      </c>
      <c r="B28" s="5" t="s">
        <v>142</v>
      </c>
      <c r="C28" s="5" t="s">
        <v>19</v>
      </c>
      <c r="D28" s="5" t="s">
        <v>72</v>
      </c>
      <c r="E28" s="5" t="s">
        <v>76</v>
      </c>
      <c r="F28" t="s">
        <v>77</v>
      </c>
      <c r="G28" t="s">
        <v>78</v>
      </c>
      <c r="H28">
        <v>254.2</v>
      </c>
      <c r="I28">
        <v>254.2</v>
      </c>
      <c r="J28" t="s">
        <v>616</v>
      </c>
      <c r="K28" t="s">
        <v>617</v>
      </c>
      <c r="L28" t="s">
        <v>79</v>
      </c>
      <c r="M28" t="s">
        <v>76</v>
      </c>
      <c r="N28" t="s">
        <v>619</v>
      </c>
    </row>
    <row r="29" spans="1:14" x14ac:dyDescent="0.2">
      <c r="A29" t="s">
        <v>615</v>
      </c>
      <c r="B29" s="5" t="s">
        <v>169</v>
      </c>
      <c r="C29" s="5" t="s">
        <v>19</v>
      </c>
      <c r="D29" s="5" t="s">
        <v>72</v>
      </c>
      <c r="E29" s="5" t="s">
        <v>80</v>
      </c>
      <c r="F29" t="s">
        <v>77</v>
      </c>
      <c r="G29" t="s">
        <v>483</v>
      </c>
      <c r="H29">
        <v>46904.71</v>
      </c>
      <c r="I29">
        <v>46904.71</v>
      </c>
      <c r="J29" t="s">
        <v>616</v>
      </c>
      <c r="K29" t="s">
        <v>617</v>
      </c>
      <c r="L29" t="s">
        <v>86</v>
      </c>
      <c r="M29" t="s">
        <v>87</v>
      </c>
      <c r="N29" t="s">
        <v>619</v>
      </c>
    </row>
    <row r="30" spans="1:14" x14ac:dyDescent="0.2">
      <c r="A30" t="s">
        <v>615</v>
      </c>
      <c r="B30" s="5" t="s">
        <v>169</v>
      </c>
      <c r="C30" s="5" t="s">
        <v>19</v>
      </c>
      <c r="D30" s="5" t="s">
        <v>72</v>
      </c>
      <c r="E30" s="5" t="s">
        <v>80</v>
      </c>
      <c r="F30" t="s">
        <v>77</v>
      </c>
      <c r="G30" t="s">
        <v>78</v>
      </c>
      <c r="H30">
        <v>530.52</v>
      </c>
      <c r="I30">
        <v>530.52</v>
      </c>
      <c r="J30" t="s">
        <v>616</v>
      </c>
      <c r="K30" t="s">
        <v>617</v>
      </c>
      <c r="L30" t="s">
        <v>90</v>
      </c>
      <c r="M30" t="s">
        <v>91</v>
      </c>
      <c r="N30" t="s">
        <v>619</v>
      </c>
    </row>
    <row r="31" spans="1:14" x14ac:dyDescent="0.2">
      <c r="A31" t="s">
        <v>615</v>
      </c>
      <c r="B31" s="5" t="s">
        <v>169</v>
      </c>
      <c r="C31" s="5" t="s">
        <v>19</v>
      </c>
      <c r="D31" s="5" t="s">
        <v>72</v>
      </c>
      <c r="E31" s="5" t="s">
        <v>76</v>
      </c>
      <c r="F31" t="s">
        <v>77</v>
      </c>
      <c r="G31" t="s">
        <v>78</v>
      </c>
      <c r="H31">
        <v>698.96</v>
      </c>
      <c r="I31">
        <v>698.96</v>
      </c>
      <c r="J31" t="s">
        <v>616</v>
      </c>
      <c r="K31" t="s">
        <v>617</v>
      </c>
      <c r="L31" t="s">
        <v>79</v>
      </c>
      <c r="M31" t="s">
        <v>76</v>
      </c>
      <c r="N31" t="s">
        <v>619</v>
      </c>
    </row>
    <row r="32" spans="1:14" x14ac:dyDescent="0.2">
      <c r="A32" t="s">
        <v>615</v>
      </c>
      <c r="B32" s="5" t="s">
        <v>169</v>
      </c>
      <c r="C32" s="5" t="s">
        <v>19</v>
      </c>
      <c r="D32" s="5" t="s">
        <v>20</v>
      </c>
      <c r="E32" s="5" t="s">
        <v>66</v>
      </c>
      <c r="F32" t="s">
        <v>61</v>
      </c>
      <c r="G32" t="s">
        <v>66</v>
      </c>
      <c r="H32">
        <v>-14366.44</v>
      </c>
      <c r="I32">
        <v>-14366.44</v>
      </c>
      <c r="J32" t="s">
        <v>616</v>
      </c>
      <c r="K32" t="s">
        <v>617</v>
      </c>
      <c r="L32" t="s">
        <v>67</v>
      </c>
      <c r="M32" t="s">
        <v>66</v>
      </c>
      <c r="N32" t="s">
        <v>619</v>
      </c>
    </row>
    <row r="33" spans="1:14" x14ac:dyDescent="0.2">
      <c r="A33" t="s">
        <v>615</v>
      </c>
      <c r="B33" s="5" t="s">
        <v>169</v>
      </c>
      <c r="C33" s="5" t="s">
        <v>19</v>
      </c>
      <c r="D33" s="5" t="s">
        <v>20</v>
      </c>
      <c r="E33" s="5" t="s">
        <v>48</v>
      </c>
      <c r="F33" t="s">
        <v>35</v>
      </c>
      <c r="G33" t="s">
        <v>620</v>
      </c>
      <c r="H33">
        <v>8506.5299999999988</v>
      </c>
      <c r="I33">
        <v>8506.5299999999988</v>
      </c>
      <c r="J33" t="s">
        <v>616</v>
      </c>
      <c r="K33" t="s">
        <v>617</v>
      </c>
      <c r="L33" t="s">
        <v>54</v>
      </c>
      <c r="M33" t="s">
        <v>55</v>
      </c>
      <c r="N33" t="s">
        <v>619</v>
      </c>
    </row>
    <row r="34" spans="1:14" x14ac:dyDescent="0.2">
      <c r="A34" t="s">
        <v>615</v>
      </c>
      <c r="B34" s="5" t="s">
        <v>169</v>
      </c>
      <c r="C34" s="5" t="s">
        <v>19</v>
      </c>
      <c r="D34" s="5" t="s">
        <v>20</v>
      </c>
      <c r="E34" s="5" t="s">
        <v>48</v>
      </c>
      <c r="F34" t="s">
        <v>35</v>
      </c>
      <c r="G34" t="s">
        <v>620</v>
      </c>
      <c r="H34">
        <v>32698.819999999996</v>
      </c>
      <c r="I34">
        <v>32698.819999999996</v>
      </c>
      <c r="J34" t="s">
        <v>616</v>
      </c>
      <c r="K34" t="s">
        <v>617</v>
      </c>
      <c r="L34" t="s">
        <v>50</v>
      </c>
      <c r="M34" t="s">
        <v>51</v>
      </c>
      <c r="N34" t="s">
        <v>619</v>
      </c>
    </row>
    <row r="35" spans="1:14" x14ac:dyDescent="0.2">
      <c r="A35" t="s">
        <v>615</v>
      </c>
      <c r="B35" s="5" t="s">
        <v>169</v>
      </c>
      <c r="C35" s="5" t="s">
        <v>19</v>
      </c>
      <c r="D35" s="5" t="s">
        <v>72</v>
      </c>
      <c r="E35" s="5" t="s">
        <v>48</v>
      </c>
      <c r="F35" t="s">
        <v>35</v>
      </c>
      <c r="G35" t="s">
        <v>620</v>
      </c>
      <c r="H35">
        <v>22681.920000000002</v>
      </c>
      <c r="I35">
        <v>22681.920000000002</v>
      </c>
      <c r="J35" t="s">
        <v>616</v>
      </c>
      <c r="K35" t="s">
        <v>617</v>
      </c>
      <c r="L35" t="s">
        <v>101</v>
      </c>
      <c r="M35" t="s">
        <v>102</v>
      </c>
      <c r="N35" t="s">
        <v>619</v>
      </c>
    </row>
    <row r="36" spans="1:14" x14ac:dyDescent="0.2">
      <c r="A36" t="s">
        <v>615</v>
      </c>
      <c r="B36" s="5" t="s">
        <v>18</v>
      </c>
      <c r="C36" s="5" t="s">
        <v>110</v>
      </c>
      <c r="D36" s="5" t="s">
        <v>111</v>
      </c>
      <c r="E36" s="5" t="s">
        <v>112</v>
      </c>
      <c r="F36" t="s">
        <v>113</v>
      </c>
      <c r="G36" t="s">
        <v>114</v>
      </c>
      <c r="H36">
        <v>10184.41</v>
      </c>
      <c r="I36">
        <v>10184.41</v>
      </c>
      <c r="J36" t="s">
        <v>616</v>
      </c>
      <c r="K36" t="s">
        <v>617</v>
      </c>
      <c r="L36" t="s">
        <v>115</v>
      </c>
      <c r="M36" t="s">
        <v>114</v>
      </c>
      <c r="N36" t="s">
        <v>619</v>
      </c>
    </row>
    <row r="37" spans="1:14" x14ac:dyDescent="0.2">
      <c r="A37" t="s">
        <v>615</v>
      </c>
      <c r="B37" s="5" t="s">
        <v>142</v>
      </c>
      <c r="C37" s="5" t="s">
        <v>19</v>
      </c>
      <c r="D37" s="5" t="s">
        <v>72</v>
      </c>
      <c r="E37" s="5" t="s">
        <v>48</v>
      </c>
      <c r="F37" t="s">
        <v>35</v>
      </c>
      <c r="G37" t="s">
        <v>620</v>
      </c>
      <c r="H37">
        <v>21152.6</v>
      </c>
      <c r="I37">
        <v>21152.6</v>
      </c>
      <c r="J37" t="s">
        <v>616</v>
      </c>
      <c r="K37" t="s">
        <v>617</v>
      </c>
      <c r="L37" t="s">
        <v>101</v>
      </c>
      <c r="M37" t="s">
        <v>102</v>
      </c>
      <c r="N37" t="s">
        <v>619</v>
      </c>
    </row>
    <row r="38" spans="1:14" x14ac:dyDescent="0.2">
      <c r="A38" t="s">
        <v>615</v>
      </c>
      <c r="B38" s="5" t="s">
        <v>120</v>
      </c>
      <c r="C38" s="5" t="s">
        <v>19</v>
      </c>
      <c r="D38" s="5" t="s">
        <v>72</v>
      </c>
      <c r="E38" s="5" t="s">
        <v>76</v>
      </c>
      <c r="F38" t="s">
        <v>77</v>
      </c>
      <c r="G38" t="s">
        <v>78</v>
      </c>
      <c r="H38">
        <v>47.29</v>
      </c>
      <c r="I38">
        <v>47.29</v>
      </c>
      <c r="J38" t="s">
        <v>616</v>
      </c>
      <c r="K38" t="s">
        <v>617</v>
      </c>
      <c r="L38" t="s">
        <v>79</v>
      </c>
      <c r="M38" t="s">
        <v>76</v>
      </c>
      <c r="N38" t="s">
        <v>619</v>
      </c>
    </row>
    <row r="39" spans="1:14" x14ac:dyDescent="0.2">
      <c r="A39" t="s">
        <v>615</v>
      </c>
      <c r="B39" s="5" t="s">
        <v>120</v>
      </c>
      <c r="C39" s="5" t="s">
        <v>19</v>
      </c>
      <c r="D39" s="5" t="s">
        <v>20</v>
      </c>
      <c r="E39" s="5" t="s">
        <v>66</v>
      </c>
      <c r="F39" t="s">
        <v>61</v>
      </c>
      <c r="G39" t="s">
        <v>66</v>
      </c>
      <c r="H39">
        <v>-2690.36</v>
      </c>
      <c r="I39">
        <v>-2690.36</v>
      </c>
      <c r="J39" t="s">
        <v>616</v>
      </c>
      <c r="K39" t="s">
        <v>617</v>
      </c>
      <c r="L39" t="s">
        <v>67</v>
      </c>
      <c r="M39" t="s">
        <v>66</v>
      </c>
      <c r="N39" t="s">
        <v>619</v>
      </c>
    </row>
    <row r="40" spans="1:14" x14ac:dyDescent="0.2">
      <c r="A40" t="s">
        <v>615</v>
      </c>
      <c r="B40" s="5" t="s">
        <v>120</v>
      </c>
      <c r="C40" s="5" t="s">
        <v>19</v>
      </c>
      <c r="D40" s="5" t="s">
        <v>20</v>
      </c>
      <c r="E40" s="5" t="s">
        <v>48</v>
      </c>
      <c r="F40" t="s">
        <v>35</v>
      </c>
      <c r="G40" t="s">
        <v>620</v>
      </c>
      <c r="H40">
        <v>22335.86</v>
      </c>
      <c r="I40">
        <v>22335.86</v>
      </c>
      <c r="J40" t="s">
        <v>616</v>
      </c>
      <c r="K40" t="s">
        <v>617</v>
      </c>
      <c r="L40" t="s">
        <v>50</v>
      </c>
      <c r="M40" t="s">
        <v>51</v>
      </c>
      <c r="N40" t="s">
        <v>619</v>
      </c>
    </row>
    <row r="41" spans="1:14" x14ac:dyDescent="0.2">
      <c r="A41" t="s">
        <v>615</v>
      </c>
      <c r="B41" s="5" t="s">
        <v>120</v>
      </c>
      <c r="C41" s="5" t="s">
        <v>19</v>
      </c>
      <c r="D41" s="5" t="s">
        <v>20</v>
      </c>
      <c r="E41" s="5" t="s">
        <v>48</v>
      </c>
      <c r="F41" t="s">
        <v>35</v>
      </c>
      <c r="G41" t="s">
        <v>39</v>
      </c>
      <c r="H41">
        <v>4467.17</v>
      </c>
      <c r="I41">
        <v>4467.17</v>
      </c>
      <c r="J41" t="s">
        <v>616</v>
      </c>
      <c r="K41" t="s">
        <v>617</v>
      </c>
      <c r="L41" t="s">
        <v>54</v>
      </c>
      <c r="M41" t="s">
        <v>55</v>
      </c>
      <c r="N41" t="s">
        <v>619</v>
      </c>
    </row>
    <row r="42" spans="1:14" x14ac:dyDescent="0.2">
      <c r="A42" t="s">
        <v>615</v>
      </c>
      <c r="B42" s="5" t="s">
        <v>120</v>
      </c>
      <c r="C42" s="5" t="s">
        <v>19</v>
      </c>
      <c r="D42" s="5" t="s">
        <v>20</v>
      </c>
      <c r="E42" s="5" t="s">
        <v>28</v>
      </c>
      <c r="F42" t="s">
        <v>29</v>
      </c>
      <c r="G42" t="s">
        <v>30</v>
      </c>
      <c r="H42">
        <v>35635.85</v>
      </c>
      <c r="I42">
        <v>35635.85</v>
      </c>
      <c r="J42" t="s">
        <v>616</v>
      </c>
      <c r="K42" t="s">
        <v>617</v>
      </c>
      <c r="L42" t="s">
        <v>31</v>
      </c>
      <c r="M42" t="s">
        <v>28</v>
      </c>
      <c r="N42" t="s">
        <v>619</v>
      </c>
    </row>
    <row r="43" spans="1:14" x14ac:dyDescent="0.2">
      <c r="A43" t="s">
        <v>615</v>
      </c>
      <c r="B43" s="5" t="s">
        <v>120</v>
      </c>
      <c r="C43" s="5" t="s">
        <v>19</v>
      </c>
      <c r="D43" s="5" t="s">
        <v>72</v>
      </c>
      <c r="E43" s="5" t="s">
        <v>48</v>
      </c>
      <c r="F43" t="s">
        <v>35</v>
      </c>
      <c r="G43" t="s">
        <v>620</v>
      </c>
      <c r="H43">
        <v>10552.99</v>
      </c>
      <c r="I43">
        <v>10552.99</v>
      </c>
      <c r="J43" t="s">
        <v>616</v>
      </c>
      <c r="K43" t="s">
        <v>617</v>
      </c>
      <c r="L43" t="s">
        <v>101</v>
      </c>
      <c r="M43" t="s">
        <v>102</v>
      </c>
      <c r="N43" t="s">
        <v>619</v>
      </c>
    </row>
    <row r="44" spans="1:14" x14ac:dyDescent="0.2">
      <c r="A44" t="s">
        <v>615</v>
      </c>
      <c r="B44" s="5" t="s">
        <v>18</v>
      </c>
      <c r="C44" s="5" t="s">
        <v>110</v>
      </c>
      <c r="D44" s="5" t="s">
        <v>111</v>
      </c>
      <c r="E44" s="5" t="s">
        <v>112</v>
      </c>
      <c r="F44" t="s">
        <v>113</v>
      </c>
      <c r="G44" t="s">
        <v>116</v>
      </c>
      <c r="H44">
        <v>7.14</v>
      </c>
      <c r="I44">
        <v>7.14</v>
      </c>
      <c r="J44" t="s">
        <v>616</v>
      </c>
      <c r="K44" t="s">
        <v>617</v>
      </c>
      <c r="L44" t="s">
        <v>117</v>
      </c>
      <c r="M44" t="s">
        <v>116</v>
      </c>
      <c r="N44" t="s">
        <v>619</v>
      </c>
    </row>
    <row r="45" spans="1:14" x14ac:dyDescent="0.2">
      <c r="A45" t="s">
        <v>615</v>
      </c>
      <c r="B45" s="5" t="s">
        <v>120</v>
      </c>
      <c r="C45" s="5" t="s">
        <v>110</v>
      </c>
      <c r="D45" s="5" t="s">
        <v>111</v>
      </c>
      <c r="E45" s="5" t="s">
        <v>112</v>
      </c>
      <c r="F45" t="s">
        <v>113</v>
      </c>
      <c r="G45" t="s">
        <v>114</v>
      </c>
      <c r="H45">
        <v>3715.09</v>
      </c>
      <c r="I45">
        <v>3715.09</v>
      </c>
      <c r="J45" t="s">
        <v>616</v>
      </c>
      <c r="K45" t="s">
        <v>617</v>
      </c>
      <c r="L45" t="s">
        <v>115</v>
      </c>
      <c r="M45" t="s">
        <v>114</v>
      </c>
      <c r="N45" t="s">
        <v>619</v>
      </c>
    </row>
    <row r="46" spans="1:14" x14ac:dyDescent="0.2">
      <c r="A46" t="s">
        <v>615</v>
      </c>
      <c r="B46" s="5" t="s">
        <v>18</v>
      </c>
      <c r="C46" s="5" t="s">
        <v>19</v>
      </c>
      <c r="D46" s="5" t="s">
        <v>72</v>
      </c>
      <c r="E46" s="5" t="s">
        <v>48</v>
      </c>
      <c r="F46" t="s">
        <v>35</v>
      </c>
      <c r="G46" t="s">
        <v>620</v>
      </c>
      <c r="H46">
        <v>36969.65</v>
      </c>
      <c r="I46">
        <v>36969.65</v>
      </c>
      <c r="J46" t="s">
        <v>616</v>
      </c>
      <c r="K46" t="s">
        <v>617</v>
      </c>
      <c r="L46" t="s">
        <v>101</v>
      </c>
      <c r="M46" t="s">
        <v>102</v>
      </c>
      <c r="N46" t="s">
        <v>619</v>
      </c>
    </row>
    <row r="47" spans="1:14" x14ac:dyDescent="0.2">
      <c r="A47" t="s">
        <v>615</v>
      </c>
      <c r="B47" s="5" t="s">
        <v>18</v>
      </c>
      <c r="C47" s="5" t="s">
        <v>19</v>
      </c>
      <c r="D47" s="5" t="s">
        <v>72</v>
      </c>
      <c r="E47" s="5" t="s">
        <v>94</v>
      </c>
      <c r="F47" t="s">
        <v>77</v>
      </c>
      <c r="G47" t="s">
        <v>78</v>
      </c>
      <c r="H47">
        <v>874.4</v>
      </c>
      <c r="I47">
        <v>874.4</v>
      </c>
      <c r="J47" t="s">
        <v>616</v>
      </c>
      <c r="K47" t="s">
        <v>617</v>
      </c>
      <c r="L47" t="s">
        <v>95</v>
      </c>
      <c r="M47" t="s">
        <v>94</v>
      </c>
      <c r="N47" t="s">
        <v>619</v>
      </c>
    </row>
    <row r="48" spans="1:14" x14ac:dyDescent="0.2">
      <c r="A48" t="s">
        <v>615</v>
      </c>
      <c r="B48" s="5" t="s">
        <v>18</v>
      </c>
      <c r="C48" s="5" t="s">
        <v>19</v>
      </c>
      <c r="D48" s="5" t="s">
        <v>72</v>
      </c>
      <c r="E48" s="5" t="s">
        <v>76</v>
      </c>
      <c r="F48" t="s">
        <v>77</v>
      </c>
      <c r="G48" t="s">
        <v>78</v>
      </c>
      <c r="H48">
        <v>234.66</v>
      </c>
      <c r="I48">
        <v>234.66</v>
      </c>
      <c r="J48" t="s">
        <v>616</v>
      </c>
      <c r="K48" t="s">
        <v>617</v>
      </c>
      <c r="L48" t="s">
        <v>79</v>
      </c>
      <c r="M48" t="s">
        <v>76</v>
      </c>
      <c r="N48" t="s">
        <v>619</v>
      </c>
    </row>
    <row r="49" spans="1:14" x14ac:dyDescent="0.2">
      <c r="A49" t="s">
        <v>615</v>
      </c>
      <c r="B49" s="5" t="s">
        <v>18</v>
      </c>
      <c r="C49" s="5" t="s">
        <v>19</v>
      </c>
      <c r="D49" s="5" t="s">
        <v>20</v>
      </c>
      <c r="E49" s="5" t="s">
        <v>66</v>
      </c>
      <c r="F49" t="s">
        <v>61</v>
      </c>
      <c r="G49" t="s">
        <v>66</v>
      </c>
      <c r="H49">
        <v>-4494.74</v>
      </c>
      <c r="I49">
        <v>-4494.74</v>
      </c>
      <c r="J49" t="s">
        <v>616</v>
      </c>
      <c r="K49" t="s">
        <v>617</v>
      </c>
      <c r="L49" t="s">
        <v>67</v>
      </c>
      <c r="M49" t="s">
        <v>66</v>
      </c>
      <c r="N49" t="s">
        <v>619</v>
      </c>
    </row>
    <row r="50" spans="1:14" x14ac:dyDescent="0.2">
      <c r="A50" t="s">
        <v>615</v>
      </c>
      <c r="B50" s="5" t="s">
        <v>18</v>
      </c>
      <c r="C50" s="5" t="s">
        <v>19</v>
      </c>
      <c r="D50" s="5" t="s">
        <v>20</v>
      </c>
      <c r="E50" s="5" t="s">
        <v>48</v>
      </c>
      <c r="F50" t="s">
        <v>35</v>
      </c>
      <c r="G50" t="s">
        <v>620</v>
      </c>
      <c r="H50">
        <v>23388.3</v>
      </c>
      <c r="I50">
        <v>23388.3</v>
      </c>
      <c r="J50" t="s">
        <v>616</v>
      </c>
      <c r="K50" t="s">
        <v>617</v>
      </c>
      <c r="L50" t="s">
        <v>50</v>
      </c>
      <c r="M50" t="s">
        <v>51</v>
      </c>
      <c r="N50" t="s">
        <v>619</v>
      </c>
    </row>
    <row r="51" spans="1:14" x14ac:dyDescent="0.2">
      <c r="A51" t="s">
        <v>615</v>
      </c>
      <c r="B51" s="5" t="s">
        <v>18</v>
      </c>
      <c r="C51" s="5" t="s">
        <v>19</v>
      </c>
      <c r="D51" s="5" t="s">
        <v>20</v>
      </c>
      <c r="E51" s="5" t="s">
        <v>48</v>
      </c>
      <c r="F51" t="s">
        <v>35</v>
      </c>
      <c r="G51" t="s">
        <v>39</v>
      </c>
      <c r="H51">
        <v>4677.66</v>
      </c>
      <c r="I51">
        <v>4677.66</v>
      </c>
      <c r="J51" t="s">
        <v>616</v>
      </c>
      <c r="K51" t="s">
        <v>617</v>
      </c>
      <c r="L51" t="s">
        <v>54</v>
      </c>
      <c r="M51" t="s">
        <v>55</v>
      </c>
      <c r="N51" t="s">
        <v>619</v>
      </c>
    </row>
    <row r="52" spans="1:14" x14ac:dyDescent="0.2">
      <c r="A52" t="s">
        <v>615</v>
      </c>
      <c r="B52" s="5" t="s">
        <v>18</v>
      </c>
      <c r="C52" s="5" t="s">
        <v>110</v>
      </c>
      <c r="D52" s="5" t="s">
        <v>111</v>
      </c>
      <c r="E52" s="5" t="s">
        <v>112</v>
      </c>
      <c r="F52" t="s">
        <v>113</v>
      </c>
      <c r="G52" t="s">
        <v>118</v>
      </c>
      <c r="H52">
        <v>6862.99</v>
      </c>
      <c r="I52">
        <v>6862.99</v>
      </c>
      <c r="J52" t="s">
        <v>616</v>
      </c>
      <c r="K52" t="s">
        <v>617</v>
      </c>
      <c r="L52" t="s">
        <v>119</v>
      </c>
      <c r="M52" t="s">
        <v>118</v>
      </c>
      <c r="N52" t="s">
        <v>619</v>
      </c>
    </row>
    <row r="53" spans="1:14" x14ac:dyDescent="0.2">
      <c r="A53" t="s">
        <v>615</v>
      </c>
      <c r="B53" s="5" t="s">
        <v>125</v>
      </c>
      <c r="C53" s="5" t="s">
        <v>19</v>
      </c>
      <c r="D53" s="5" t="s">
        <v>72</v>
      </c>
      <c r="E53" s="5" t="s">
        <v>76</v>
      </c>
      <c r="F53" t="s">
        <v>77</v>
      </c>
      <c r="G53" t="s">
        <v>78</v>
      </c>
      <c r="H53">
        <v>134.47999999999999</v>
      </c>
      <c r="I53">
        <v>134.47999999999999</v>
      </c>
      <c r="J53" t="s">
        <v>616</v>
      </c>
      <c r="K53" t="s">
        <v>617</v>
      </c>
      <c r="L53" t="s">
        <v>79</v>
      </c>
      <c r="M53" t="s">
        <v>76</v>
      </c>
      <c r="N53" t="s">
        <v>619</v>
      </c>
    </row>
    <row r="54" spans="1:14" x14ac:dyDescent="0.2">
      <c r="A54" t="s">
        <v>615</v>
      </c>
      <c r="B54" s="5" t="s">
        <v>142</v>
      </c>
      <c r="C54" s="5" t="s">
        <v>19</v>
      </c>
      <c r="D54" s="5" t="s">
        <v>20</v>
      </c>
      <c r="E54" s="5" t="s">
        <v>66</v>
      </c>
      <c r="F54" t="s">
        <v>61</v>
      </c>
      <c r="G54" t="s">
        <v>66</v>
      </c>
      <c r="H54">
        <v>-4270.38</v>
      </c>
      <c r="I54">
        <v>-4270.38</v>
      </c>
      <c r="J54" t="s">
        <v>616</v>
      </c>
      <c r="K54" t="s">
        <v>617</v>
      </c>
      <c r="L54" t="s">
        <v>67</v>
      </c>
      <c r="M54" t="s">
        <v>66</v>
      </c>
      <c r="N54" t="s">
        <v>619</v>
      </c>
    </row>
    <row r="55" spans="1:14" x14ac:dyDescent="0.2">
      <c r="A55" t="s">
        <v>615</v>
      </c>
      <c r="B55" s="5" t="s">
        <v>142</v>
      </c>
      <c r="C55" s="5" t="s">
        <v>19</v>
      </c>
      <c r="D55" s="5" t="s">
        <v>20</v>
      </c>
      <c r="E55" s="5" t="s">
        <v>48</v>
      </c>
      <c r="F55" t="s">
        <v>35</v>
      </c>
      <c r="G55" t="s">
        <v>620</v>
      </c>
      <c r="H55">
        <v>6214.93</v>
      </c>
      <c r="I55">
        <v>6214.93</v>
      </c>
      <c r="J55" t="s">
        <v>616</v>
      </c>
      <c r="K55" t="s">
        <v>617</v>
      </c>
      <c r="L55" t="s">
        <v>54</v>
      </c>
      <c r="M55" t="s">
        <v>55</v>
      </c>
      <c r="N55" t="s">
        <v>619</v>
      </c>
    </row>
    <row r="56" spans="1:14" x14ac:dyDescent="0.2">
      <c r="A56" t="s">
        <v>615</v>
      </c>
      <c r="B56" s="5" t="s">
        <v>142</v>
      </c>
      <c r="C56" s="5" t="s">
        <v>19</v>
      </c>
      <c r="D56" s="5" t="s">
        <v>20</v>
      </c>
      <c r="E56" s="5" t="s">
        <v>48</v>
      </c>
      <c r="F56" t="s">
        <v>35</v>
      </c>
      <c r="G56" t="s">
        <v>620</v>
      </c>
      <c r="H56">
        <v>31074.629999999997</v>
      </c>
      <c r="I56">
        <v>31074.629999999997</v>
      </c>
      <c r="J56" t="s">
        <v>616</v>
      </c>
      <c r="K56" t="s">
        <v>617</v>
      </c>
      <c r="L56" t="s">
        <v>50</v>
      </c>
      <c r="M56" t="s">
        <v>51</v>
      </c>
      <c r="N56" t="s">
        <v>619</v>
      </c>
    </row>
    <row r="57" spans="1:14" x14ac:dyDescent="0.2">
      <c r="A57" t="s">
        <v>615</v>
      </c>
      <c r="B57" s="5" t="s">
        <v>142</v>
      </c>
      <c r="C57" s="5" t="s">
        <v>19</v>
      </c>
      <c r="D57" s="5" t="s">
        <v>20</v>
      </c>
      <c r="E57" s="5" t="s">
        <v>28</v>
      </c>
      <c r="F57" t="s">
        <v>29</v>
      </c>
      <c r="G57" t="s">
        <v>28</v>
      </c>
      <c r="H57">
        <v>153721.14000000001</v>
      </c>
      <c r="I57">
        <v>153721.14000000001</v>
      </c>
      <c r="J57" t="s">
        <v>616</v>
      </c>
      <c r="K57" t="s">
        <v>617</v>
      </c>
      <c r="L57" t="s">
        <v>31</v>
      </c>
      <c r="M57" t="s">
        <v>28</v>
      </c>
      <c r="N57" t="s">
        <v>619</v>
      </c>
    </row>
    <row r="58" spans="1:14" x14ac:dyDescent="0.2">
      <c r="A58" t="s">
        <v>615</v>
      </c>
      <c r="B58" s="5" t="s">
        <v>125</v>
      </c>
      <c r="C58" s="5" t="s">
        <v>110</v>
      </c>
      <c r="D58" s="5" t="s">
        <v>111</v>
      </c>
      <c r="E58" s="5" t="s">
        <v>112</v>
      </c>
      <c r="F58" t="s">
        <v>113</v>
      </c>
      <c r="G58" t="s">
        <v>118</v>
      </c>
      <c r="H58">
        <v>26202.21</v>
      </c>
      <c r="I58">
        <v>26202.21</v>
      </c>
      <c r="J58" t="s">
        <v>616</v>
      </c>
      <c r="K58" t="s">
        <v>617</v>
      </c>
      <c r="L58" t="s">
        <v>119</v>
      </c>
      <c r="M58" t="s">
        <v>118</v>
      </c>
      <c r="N58" t="s">
        <v>619</v>
      </c>
    </row>
    <row r="59" spans="1:14" x14ac:dyDescent="0.2">
      <c r="A59" t="s">
        <v>615</v>
      </c>
      <c r="B59" s="5" t="s">
        <v>125</v>
      </c>
      <c r="C59" s="5" t="s">
        <v>110</v>
      </c>
      <c r="D59" s="5" t="s">
        <v>111</v>
      </c>
      <c r="E59" s="5" t="s">
        <v>112</v>
      </c>
      <c r="F59" t="s">
        <v>113</v>
      </c>
      <c r="G59" t="s">
        <v>114</v>
      </c>
      <c r="H59">
        <v>3653.98</v>
      </c>
      <c r="I59">
        <v>3653.98</v>
      </c>
      <c r="J59" t="s">
        <v>616</v>
      </c>
      <c r="K59" t="s">
        <v>617</v>
      </c>
      <c r="L59" t="s">
        <v>115</v>
      </c>
      <c r="M59" t="s">
        <v>114</v>
      </c>
      <c r="N59" t="s">
        <v>619</v>
      </c>
    </row>
    <row r="60" spans="1:14" x14ac:dyDescent="0.2">
      <c r="A60" t="s">
        <v>615</v>
      </c>
      <c r="B60" s="5" t="s">
        <v>120</v>
      </c>
      <c r="C60" s="5" t="s">
        <v>19</v>
      </c>
      <c r="D60" s="5" t="s">
        <v>72</v>
      </c>
      <c r="E60" s="5" t="s">
        <v>94</v>
      </c>
      <c r="F60" t="s">
        <v>77</v>
      </c>
      <c r="G60" t="s">
        <v>78</v>
      </c>
      <c r="H60">
        <v>108.79</v>
      </c>
      <c r="I60">
        <v>108.79</v>
      </c>
      <c r="J60" t="s">
        <v>616</v>
      </c>
      <c r="K60" t="s">
        <v>617</v>
      </c>
      <c r="L60" t="s">
        <v>95</v>
      </c>
      <c r="M60" t="s">
        <v>94</v>
      </c>
      <c r="N60" t="s">
        <v>619</v>
      </c>
    </row>
    <row r="61" spans="1:14" x14ac:dyDescent="0.2">
      <c r="A61" t="s">
        <v>615</v>
      </c>
      <c r="B61" s="5" t="s">
        <v>125</v>
      </c>
      <c r="C61" s="5" t="s">
        <v>19</v>
      </c>
      <c r="D61" s="5" t="s">
        <v>72</v>
      </c>
      <c r="E61" s="5" t="s">
        <v>94</v>
      </c>
      <c r="F61" t="s">
        <v>77</v>
      </c>
      <c r="G61" t="s">
        <v>78</v>
      </c>
      <c r="H61">
        <v>259.01</v>
      </c>
      <c r="I61">
        <v>259.01</v>
      </c>
      <c r="J61" t="s">
        <v>616</v>
      </c>
      <c r="K61" t="s">
        <v>617</v>
      </c>
      <c r="L61" t="s">
        <v>95</v>
      </c>
      <c r="M61" t="s">
        <v>94</v>
      </c>
      <c r="N61" t="s">
        <v>619</v>
      </c>
    </row>
    <row r="62" spans="1:14" x14ac:dyDescent="0.2">
      <c r="A62" t="s">
        <v>615</v>
      </c>
      <c r="B62" s="5" t="s">
        <v>189</v>
      </c>
      <c r="C62" s="5" t="s">
        <v>19</v>
      </c>
      <c r="D62" s="5" t="s">
        <v>20</v>
      </c>
      <c r="E62" s="5" t="s">
        <v>66</v>
      </c>
      <c r="F62" t="s">
        <v>61</v>
      </c>
      <c r="G62" t="s">
        <v>66</v>
      </c>
      <c r="H62">
        <v>1775.72</v>
      </c>
      <c r="I62">
        <v>1775.72</v>
      </c>
      <c r="J62" t="s">
        <v>616</v>
      </c>
      <c r="K62" t="s">
        <v>617</v>
      </c>
      <c r="L62" t="s">
        <v>67</v>
      </c>
      <c r="M62" t="s">
        <v>66</v>
      </c>
      <c r="N62" t="s">
        <v>619</v>
      </c>
    </row>
    <row r="63" spans="1:14" x14ac:dyDescent="0.2">
      <c r="A63" t="s">
        <v>615</v>
      </c>
      <c r="B63" s="5" t="s">
        <v>125</v>
      </c>
      <c r="C63" s="5" t="s">
        <v>19</v>
      </c>
      <c r="D63" s="5" t="s">
        <v>20</v>
      </c>
      <c r="E63" s="5" t="s">
        <v>66</v>
      </c>
      <c r="F63" t="s">
        <v>61</v>
      </c>
      <c r="G63" t="s">
        <v>66</v>
      </c>
      <c r="H63">
        <v>17289.580000000002</v>
      </c>
      <c r="I63">
        <v>17289.580000000002</v>
      </c>
      <c r="J63" t="s">
        <v>616</v>
      </c>
      <c r="K63" t="s">
        <v>617</v>
      </c>
      <c r="L63" t="s">
        <v>67</v>
      </c>
      <c r="M63" t="s">
        <v>66</v>
      </c>
      <c r="N63" t="s">
        <v>619</v>
      </c>
    </row>
    <row r="64" spans="1:14" x14ac:dyDescent="0.2">
      <c r="A64" t="s">
        <v>615</v>
      </c>
      <c r="B64" s="5" t="s">
        <v>125</v>
      </c>
      <c r="C64" s="5" t="s">
        <v>19</v>
      </c>
      <c r="D64" s="5" t="s">
        <v>20</v>
      </c>
      <c r="E64" s="5" t="s">
        <v>48</v>
      </c>
      <c r="F64" t="s">
        <v>35</v>
      </c>
      <c r="G64" t="s">
        <v>620</v>
      </c>
      <c r="H64">
        <v>5609.09</v>
      </c>
      <c r="I64">
        <v>5609.09</v>
      </c>
      <c r="J64" t="s">
        <v>616</v>
      </c>
      <c r="K64" t="s">
        <v>617</v>
      </c>
      <c r="L64" t="s">
        <v>54</v>
      </c>
      <c r="M64" t="s">
        <v>55</v>
      </c>
      <c r="N64" t="s">
        <v>619</v>
      </c>
    </row>
    <row r="65" spans="1:14" x14ac:dyDescent="0.2">
      <c r="A65" t="s">
        <v>615</v>
      </c>
      <c r="B65" s="5" t="s">
        <v>125</v>
      </c>
      <c r="C65" s="5" t="s">
        <v>19</v>
      </c>
      <c r="D65" s="5" t="s">
        <v>20</v>
      </c>
      <c r="E65" s="5" t="s">
        <v>48</v>
      </c>
      <c r="F65" t="s">
        <v>35</v>
      </c>
      <c r="G65" t="s">
        <v>620</v>
      </c>
      <c r="H65">
        <v>28045.409999999996</v>
      </c>
      <c r="I65">
        <v>28045.409999999996</v>
      </c>
      <c r="J65" t="s">
        <v>616</v>
      </c>
      <c r="K65" t="s">
        <v>617</v>
      </c>
      <c r="L65" t="s">
        <v>50</v>
      </c>
      <c r="M65" t="s">
        <v>51</v>
      </c>
      <c r="N65" t="s">
        <v>619</v>
      </c>
    </row>
    <row r="66" spans="1:14" x14ac:dyDescent="0.2">
      <c r="A66" t="s">
        <v>615</v>
      </c>
      <c r="B66" s="5" t="s">
        <v>125</v>
      </c>
      <c r="C66" s="5" t="s">
        <v>19</v>
      </c>
      <c r="D66" s="5" t="s">
        <v>20</v>
      </c>
      <c r="E66" s="5" t="s">
        <v>28</v>
      </c>
      <c r="F66" t="s">
        <v>29</v>
      </c>
      <c r="G66" t="s">
        <v>28</v>
      </c>
      <c r="H66">
        <v>60233.29</v>
      </c>
      <c r="I66">
        <v>60233.29</v>
      </c>
      <c r="J66" t="s">
        <v>616</v>
      </c>
      <c r="K66" t="s">
        <v>617</v>
      </c>
      <c r="L66" t="s">
        <v>31</v>
      </c>
      <c r="M66" t="s">
        <v>28</v>
      </c>
      <c r="N66" t="s">
        <v>619</v>
      </c>
    </row>
    <row r="67" spans="1:14" x14ac:dyDescent="0.2">
      <c r="A67" t="s">
        <v>615</v>
      </c>
      <c r="B67" s="5" t="s">
        <v>120</v>
      </c>
      <c r="C67" s="5" t="s">
        <v>110</v>
      </c>
      <c r="D67" s="5" t="s">
        <v>111</v>
      </c>
      <c r="E67" s="5" t="s">
        <v>112</v>
      </c>
      <c r="F67" t="s">
        <v>113</v>
      </c>
      <c r="G67" t="s">
        <v>118</v>
      </c>
      <c r="H67">
        <v>24221.29</v>
      </c>
      <c r="I67">
        <v>24221.29</v>
      </c>
      <c r="J67" t="s">
        <v>616</v>
      </c>
      <c r="K67" t="s">
        <v>617</v>
      </c>
      <c r="L67" t="s">
        <v>119</v>
      </c>
      <c r="M67" t="s">
        <v>118</v>
      </c>
      <c r="N67" t="s">
        <v>619</v>
      </c>
    </row>
    <row r="68" spans="1:14" x14ac:dyDescent="0.2">
      <c r="A68" t="s">
        <v>615</v>
      </c>
      <c r="B68" s="5" t="s">
        <v>120</v>
      </c>
      <c r="C68" s="5" t="s">
        <v>110</v>
      </c>
      <c r="D68" s="5" t="s">
        <v>111</v>
      </c>
      <c r="E68" s="5" t="s">
        <v>112</v>
      </c>
      <c r="F68" t="s">
        <v>113</v>
      </c>
      <c r="G68" t="s">
        <v>116</v>
      </c>
      <c r="H68">
        <v>0.03</v>
      </c>
      <c r="I68">
        <v>0.03</v>
      </c>
      <c r="J68" t="s">
        <v>616</v>
      </c>
      <c r="K68" t="s">
        <v>617</v>
      </c>
      <c r="L68" t="s">
        <v>117</v>
      </c>
      <c r="M68" t="s">
        <v>116</v>
      </c>
      <c r="N68" t="s">
        <v>619</v>
      </c>
    </row>
    <row r="69" spans="1:14" x14ac:dyDescent="0.2">
      <c r="A69" t="s">
        <v>615</v>
      </c>
      <c r="B69" s="5" t="s">
        <v>125</v>
      </c>
      <c r="C69" s="5" t="s">
        <v>19</v>
      </c>
      <c r="D69" s="5" t="s">
        <v>72</v>
      </c>
      <c r="E69" s="5" t="s">
        <v>48</v>
      </c>
      <c r="F69" t="s">
        <v>35</v>
      </c>
      <c r="G69" t="s">
        <v>620</v>
      </c>
      <c r="H69">
        <v>12147.920000000002</v>
      </c>
      <c r="I69">
        <v>12147.920000000002</v>
      </c>
      <c r="J69" t="s">
        <v>616</v>
      </c>
      <c r="K69" t="s">
        <v>617</v>
      </c>
      <c r="L69" t="s">
        <v>101</v>
      </c>
      <c r="M69" t="s">
        <v>102</v>
      </c>
      <c r="N69" t="s">
        <v>619</v>
      </c>
    </row>
    <row r="70" spans="1:14" x14ac:dyDescent="0.2">
      <c r="A70" t="s">
        <v>615</v>
      </c>
      <c r="B70" s="5" t="s">
        <v>198</v>
      </c>
      <c r="C70" s="5" t="s">
        <v>110</v>
      </c>
      <c r="D70" s="5" t="s">
        <v>111</v>
      </c>
      <c r="E70" s="5" t="s">
        <v>112</v>
      </c>
      <c r="F70" t="s">
        <v>113</v>
      </c>
      <c r="G70" t="s">
        <v>116</v>
      </c>
      <c r="H70">
        <v>0.03</v>
      </c>
      <c r="I70">
        <v>0.03</v>
      </c>
      <c r="J70" t="s">
        <v>616</v>
      </c>
      <c r="K70" t="s">
        <v>617</v>
      </c>
      <c r="L70" t="s">
        <v>117</v>
      </c>
      <c r="M70" t="s">
        <v>116</v>
      </c>
      <c r="N70" t="s">
        <v>619</v>
      </c>
    </row>
    <row r="71" spans="1:14" x14ac:dyDescent="0.2">
      <c r="A71" t="s">
        <v>615</v>
      </c>
      <c r="B71" s="5" t="s">
        <v>198</v>
      </c>
      <c r="C71" s="5" t="s">
        <v>19</v>
      </c>
      <c r="D71" s="5" t="s">
        <v>72</v>
      </c>
      <c r="E71" s="5" t="s">
        <v>76</v>
      </c>
      <c r="F71" t="s">
        <v>77</v>
      </c>
      <c r="G71" t="s">
        <v>78</v>
      </c>
      <c r="H71">
        <v>524.08000000000004</v>
      </c>
      <c r="I71">
        <v>524.08000000000004</v>
      </c>
      <c r="J71" t="s">
        <v>616</v>
      </c>
      <c r="K71" t="s">
        <v>617</v>
      </c>
      <c r="L71" t="s">
        <v>79</v>
      </c>
      <c r="M71" t="s">
        <v>76</v>
      </c>
      <c r="N71" t="s">
        <v>619</v>
      </c>
    </row>
    <row r="72" spans="1:14" x14ac:dyDescent="0.2">
      <c r="A72" t="s">
        <v>615</v>
      </c>
      <c r="B72" s="5" t="s">
        <v>204</v>
      </c>
      <c r="C72" s="5" t="s">
        <v>19</v>
      </c>
      <c r="D72" s="5" t="s">
        <v>72</v>
      </c>
      <c r="E72" s="5" t="s">
        <v>80</v>
      </c>
      <c r="F72" t="s">
        <v>77</v>
      </c>
      <c r="G72" t="s">
        <v>78</v>
      </c>
      <c r="H72">
        <v>305.52</v>
      </c>
      <c r="I72">
        <v>305.52</v>
      </c>
      <c r="J72" t="s">
        <v>616</v>
      </c>
      <c r="K72" t="s">
        <v>617</v>
      </c>
      <c r="L72" t="s">
        <v>90</v>
      </c>
      <c r="M72" t="s">
        <v>91</v>
      </c>
      <c r="N72" t="s">
        <v>619</v>
      </c>
    </row>
    <row r="73" spans="1:14" x14ac:dyDescent="0.2">
      <c r="A73" t="s">
        <v>615</v>
      </c>
      <c r="B73" s="5" t="s">
        <v>204</v>
      </c>
      <c r="C73" s="5" t="s">
        <v>19</v>
      </c>
      <c r="D73" s="5" t="s">
        <v>72</v>
      </c>
      <c r="E73" s="5" t="s">
        <v>76</v>
      </c>
      <c r="F73" t="s">
        <v>77</v>
      </c>
      <c r="G73" t="s">
        <v>78</v>
      </c>
      <c r="H73">
        <v>-74.39</v>
      </c>
      <c r="I73">
        <v>-74.39</v>
      </c>
      <c r="J73" t="s">
        <v>616</v>
      </c>
      <c r="K73" t="s">
        <v>617</v>
      </c>
      <c r="L73" t="s">
        <v>79</v>
      </c>
      <c r="M73" t="s">
        <v>76</v>
      </c>
      <c r="N73" t="s">
        <v>619</v>
      </c>
    </row>
    <row r="74" spans="1:14" x14ac:dyDescent="0.2">
      <c r="A74" t="s">
        <v>615</v>
      </c>
      <c r="B74" s="5" t="s">
        <v>204</v>
      </c>
      <c r="C74" s="5" t="s">
        <v>19</v>
      </c>
      <c r="D74" s="5" t="s">
        <v>20</v>
      </c>
      <c r="E74" s="5" t="s">
        <v>66</v>
      </c>
      <c r="F74" t="s">
        <v>61</v>
      </c>
      <c r="G74" t="s">
        <v>66</v>
      </c>
      <c r="H74">
        <v>-4815.18</v>
      </c>
      <c r="I74">
        <v>-4815.18</v>
      </c>
      <c r="J74" t="s">
        <v>616</v>
      </c>
      <c r="K74" t="s">
        <v>617</v>
      </c>
      <c r="L74" t="s">
        <v>67</v>
      </c>
      <c r="M74" t="s">
        <v>66</v>
      </c>
      <c r="N74" t="s">
        <v>619</v>
      </c>
    </row>
    <row r="75" spans="1:14" x14ac:dyDescent="0.2">
      <c r="A75" t="s">
        <v>615</v>
      </c>
      <c r="B75" s="5" t="s">
        <v>204</v>
      </c>
      <c r="C75" s="5" t="s">
        <v>19</v>
      </c>
      <c r="D75" s="5" t="s">
        <v>20</v>
      </c>
      <c r="E75" s="5" t="s">
        <v>48</v>
      </c>
      <c r="F75" t="s">
        <v>35</v>
      </c>
      <c r="G75" t="s">
        <v>620</v>
      </c>
      <c r="H75">
        <v>10043.090000000002</v>
      </c>
      <c r="I75">
        <v>10043.090000000002</v>
      </c>
      <c r="J75" t="s">
        <v>616</v>
      </c>
      <c r="K75" t="s">
        <v>617</v>
      </c>
      <c r="L75" t="s">
        <v>50</v>
      </c>
      <c r="M75" t="s">
        <v>51</v>
      </c>
      <c r="N75" t="s">
        <v>619</v>
      </c>
    </row>
    <row r="76" spans="1:14" x14ac:dyDescent="0.2">
      <c r="A76" t="s">
        <v>615</v>
      </c>
      <c r="B76" s="5" t="s">
        <v>204</v>
      </c>
      <c r="C76" s="5" t="s">
        <v>19</v>
      </c>
      <c r="D76" s="5" t="s">
        <v>20</v>
      </c>
      <c r="E76" s="5" t="s">
        <v>48</v>
      </c>
      <c r="F76" t="s">
        <v>35</v>
      </c>
      <c r="G76" t="s">
        <v>39</v>
      </c>
      <c r="H76">
        <v>2008.62</v>
      </c>
      <c r="I76">
        <v>2008.62</v>
      </c>
      <c r="J76" t="s">
        <v>616</v>
      </c>
      <c r="K76" t="s">
        <v>617</v>
      </c>
      <c r="L76" t="s">
        <v>54</v>
      </c>
      <c r="M76" t="s">
        <v>55</v>
      </c>
      <c r="N76" t="s">
        <v>619</v>
      </c>
    </row>
    <row r="77" spans="1:14" x14ac:dyDescent="0.2">
      <c r="A77" t="s">
        <v>615</v>
      </c>
      <c r="B77" s="5" t="s">
        <v>204</v>
      </c>
      <c r="C77" s="5" t="s">
        <v>19</v>
      </c>
      <c r="D77" s="5" t="s">
        <v>72</v>
      </c>
      <c r="E77" s="5" t="s">
        <v>80</v>
      </c>
      <c r="F77" t="s">
        <v>77</v>
      </c>
      <c r="G77" t="s">
        <v>483</v>
      </c>
      <c r="H77">
        <v>117508</v>
      </c>
      <c r="I77">
        <v>117508</v>
      </c>
      <c r="J77" t="s">
        <v>616</v>
      </c>
      <c r="K77" t="s">
        <v>617</v>
      </c>
      <c r="L77" t="s">
        <v>84</v>
      </c>
      <c r="M77" t="s">
        <v>85</v>
      </c>
      <c r="N77" t="s">
        <v>619</v>
      </c>
    </row>
    <row r="78" spans="1:14" x14ac:dyDescent="0.2">
      <c r="A78" t="s">
        <v>615</v>
      </c>
      <c r="B78" s="5" t="s">
        <v>198</v>
      </c>
      <c r="C78" s="5" t="s">
        <v>110</v>
      </c>
      <c r="D78" s="5" t="s">
        <v>111</v>
      </c>
      <c r="E78" s="5" t="s">
        <v>112</v>
      </c>
      <c r="F78" t="s">
        <v>113</v>
      </c>
      <c r="G78" t="s">
        <v>118</v>
      </c>
      <c r="H78">
        <v>9494.7000000000007</v>
      </c>
      <c r="I78">
        <v>9494.7000000000007</v>
      </c>
      <c r="J78" t="s">
        <v>616</v>
      </c>
      <c r="K78" t="s">
        <v>617</v>
      </c>
      <c r="L78" t="s">
        <v>119</v>
      </c>
      <c r="M78" t="s">
        <v>118</v>
      </c>
      <c r="N78" t="s">
        <v>619</v>
      </c>
    </row>
    <row r="79" spans="1:14" x14ac:dyDescent="0.2">
      <c r="A79" t="s">
        <v>615</v>
      </c>
      <c r="B79" s="5" t="s">
        <v>204</v>
      </c>
      <c r="C79" s="5" t="s">
        <v>19</v>
      </c>
      <c r="D79" s="5" t="s">
        <v>72</v>
      </c>
      <c r="E79" s="5" t="s">
        <v>94</v>
      </c>
      <c r="F79" t="s">
        <v>77</v>
      </c>
      <c r="G79" t="s">
        <v>78</v>
      </c>
      <c r="H79">
        <v>-772.90000000000009</v>
      </c>
      <c r="I79">
        <v>-772.90000000000009</v>
      </c>
      <c r="J79" t="s">
        <v>616</v>
      </c>
      <c r="K79" t="s">
        <v>617</v>
      </c>
      <c r="L79" t="s">
        <v>95</v>
      </c>
      <c r="M79" t="s">
        <v>94</v>
      </c>
      <c r="N79" t="s">
        <v>619</v>
      </c>
    </row>
    <row r="80" spans="1:14" x14ac:dyDescent="0.2">
      <c r="A80" t="s">
        <v>615</v>
      </c>
      <c r="B80" s="5" t="s">
        <v>198</v>
      </c>
      <c r="C80" s="5" t="s">
        <v>110</v>
      </c>
      <c r="D80" s="5" t="s">
        <v>111</v>
      </c>
      <c r="E80" s="5" t="s">
        <v>112</v>
      </c>
      <c r="F80" t="s">
        <v>113</v>
      </c>
      <c r="G80" t="s">
        <v>114</v>
      </c>
      <c r="H80">
        <v>8929.43</v>
      </c>
      <c r="I80">
        <v>8929.43</v>
      </c>
      <c r="J80" t="s">
        <v>616</v>
      </c>
      <c r="K80" t="s">
        <v>617</v>
      </c>
      <c r="L80" t="s">
        <v>115</v>
      </c>
      <c r="M80" t="s">
        <v>114</v>
      </c>
      <c r="N80" t="s">
        <v>619</v>
      </c>
    </row>
    <row r="81" spans="1:14" x14ac:dyDescent="0.2">
      <c r="A81" t="s">
        <v>615</v>
      </c>
      <c r="B81" s="5" t="s">
        <v>198</v>
      </c>
      <c r="C81" s="5" t="s">
        <v>19</v>
      </c>
      <c r="D81" s="5" t="s">
        <v>72</v>
      </c>
      <c r="E81" s="5" t="s">
        <v>48</v>
      </c>
      <c r="F81" t="s">
        <v>35</v>
      </c>
      <c r="G81" t="s">
        <v>620</v>
      </c>
      <c r="H81">
        <v>5749.8600000000006</v>
      </c>
      <c r="I81">
        <v>5749.8600000000006</v>
      </c>
      <c r="J81" t="s">
        <v>616</v>
      </c>
      <c r="K81" t="s">
        <v>617</v>
      </c>
      <c r="L81" t="s">
        <v>101</v>
      </c>
      <c r="M81" t="s">
        <v>102</v>
      </c>
      <c r="N81" t="s">
        <v>619</v>
      </c>
    </row>
    <row r="82" spans="1:14" x14ac:dyDescent="0.2">
      <c r="A82" t="s">
        <v>615</v>
      </c>
      <c r="B82" s="5" t="s">
        <v>198</v>
      </c>
      <c r="C82" s="5" t="s">
        <v>19</v>
      </c>
      <c r="D82" s="5" t="s">
        <v>72</v>
      </c>
      <c r="E82" s="5" t="s">
        <v>94</v>
      </c>
      <c r="F82" t="s">
        <v>77</v>
      </c>
      <c r="G82" t="s">
        <v>78</v>
      </c>
      <c r="H82">
        <v>45.429999999999993</v>
      </c>
      <c r="I82">
        <v>45.429999999999993</v>
      </c>
      <c r="J82" t="s">
        <v>616</v>
      </c>
      <c r="K82" t="s">
        <v>617</v>
      </c>
      <c r="L82" t="s">
        <v>95</v>
      </c>
      <c r="M82" t="s">
        <v>94</v>
      </c>
      <c r="N82" t="s">
        <v>619</v>
      </c>
    </row>
    <row r="83" spans="1:14" x14ac:dyDescent="0.2">
      <c r="A83" t="s">
        <v>615</v>
      </c>
      <c r="B83" s="5" t="s">
        <v>198</v>
      </c>
      <c r="C83" s="5" t="s">
        <v>19</v>
      </c>
      <c r="D83" s="5" t="s">
        <v>72</v>
      </c>
      <c r="E83" s="5" t="s">
        <v>80</v>
      </c>
      <c r="F83" t="s">
        <v>77</v>
      </c>
      <c r="G83" t="s">
        <v>483</v>
      </c>
      <c r="H83">
        <v>157876</v>
      </c>
      <c r="I83">
        <v>157876</v>
      </c>
      <c r="J83" t="s">
        <v>616</v>
      </c>
      <c r="K83" t="s">
        <v>617</v>
      </c>
      <c r="L83" t="s">
        <v>84</v>
      </c>
      <c r="M83" t="s">
        <v>85</v>
      </c>
      <c r="N83" t="s">
        <v>619</v>
      </c>
    </row>
    <row r="84" spans="1:14" x14ac:dyDescent="0.2">
      <c r="A84" t="s">
        <v>615</v>
      </c>
      <c r="B84" s="5" t="s">
        <v>198</v>
      </c>
      <c r="C84" s="5" t="s">
        <v>19</v>
      </c>
      <c r="D84" s="5" t="s">
        <v>72</v>
      </c>
      <c r="E84" s="5" t="s">
        <v>80</v>
      </c>
      <c r="F84" t="s">
        <v>77</v>
      </c>
      <c r="G84" t="s">
        <v>483</v>
      </c>
      <c r="H84">
        <v>31724.98</v>
      </c>
      <c r="I84">
        <v>31724.98</v>
      </c>
      <c r="J84" t="s">
        <v>616</v>
      </c>
      <c r="K84" t="s">
        <v>617</v>
      </c>
      <c r="L84" t="s">
        <v>86</v>
      </c>
      <c r="M84" t="s">
        <v>87</v>
      </c>
      <c r="N84" t="s">
        <v>619</v>
      </c>
    </row>
    <row r="85" spans="1:14" x14ac:dyDescent="0.2">
      <c r="A85" t="s">
        <v>615</v>
      </c>
      <c r="B85" s="5" t="s">
        <v>189</v>
      </c>
      <c r="C85" s="5" t="s">
        <v>19</v>
      </c>
      <c r="D85" s="5" t="s">
        <v>20</v>
      </c>
      <c r="E85" s="5" t="s">
        <v>48</v>
      </c>
      <c r="F85" t="s">
        <v>35</v>
      </c>
      <c r="G85" t="s">
        <v>620</v>
      </c>
      <c r="H85">
        <v>5793.05</v>
      </c>
      <c r="I85">
        <v>5793.05</v>
      </c>
      <c r="J85" t="s">
        <v>616</v>
      </c>
      <c r="K85" t="s">
        <v>617</v>
      </c>
      <c r="L85" t="s">
        <v>54</v>
      </c>
      <c r="M85" t="s">
        <v>55</v>
      </c>
      <c r="N85" t="s">
        <v>619</v>
      </c>
    </row>
    <row r="86" spans="1:14" x14ac:dyDescent="0.2">
      <c r="A86" t="s">
        <v>615</v>
      </c>
      <c r="B86" s="5" t="s">
        <v>204</v>
      </c>
      <c r="C86" s="5" t="s">
        <v>19</v>
      </c>
      <c r="D86" s="5" t="s">
        <v>20</v>
      </c>
      <c r="E86" s="5" t="s">
        <v>28</v>
      </c>
      <c r="F86" t="s">
        <v>29</v>
      </c>
      <c r="G86" t="s">
        <v>30</v>
      </c>
      <c r="H86">
        <v>-297270.34999999998</v>
      </c>
      <c r="I86">
        <v>-297270.34999999998</v>
      </c>
      <c r="J86" t="s">
        <v>616</v>
      </c>
      <c r="K86" t="s">
        <v>617</v>
      </c>
      <c r="L86" t="s">
        <v>31</v>
      </c>
      <c r="M86" t="s">
        <v>28</v>
      </c>
      <c r="N86" t="s">
        <v>619</v>
      </c>
    </row>
    <row r="87" spans="1:14" x14ac:dyDescent="0.2">
      <c r="A87" t="s">
        <v>615</v>
      </c>
      <c r="B87" s="5" t="s">
        <v>211</v>
      </c>
      <c r="C87" s="5" t="s">
        <v>19</v>
      </c>
      <c r="D87" s="5" t="s">
        <v>20</v>
      </c>
      <c r="E87" s="5" t="s">
        <v>48</v>
      </c>
      <c r="F87" t="s">
        <v>35</v>
      </c>
      <c r="G87" t="s">
        <v>39</v>
      </c>
      <c r="H87">
        <v>3813.2400000000011</v>
      </c>
      <c r="I87">
        <v>3813.2400000000011</v>
      </c>
      <c r="J87" t="s">
        <v>616</v>
      </c>
      <c r="K87" t="s">
        <v>617</v>
      </c>
      <c r="L87" t="s">
        <v>50</v>
      </c>
      <c r="M87" t="s">
        <v>51</v>
      </c>
      <c r="N87" t="s">
        <v>619</v>
      </c>
    </row>
    <row r="88" spans="1:14" x14ac:dyDescent="0.2">
      <c r="A88" t="s">
        <v>615</v>
      </c>
      <c r="B88" s="5" t="s">
        <v>211</v>
      </c>
      <c r="C88" s="5" t="s">
        <v>110</v>
      </c>
      <c r="D88" s="5" t="s">
        <v>111</v>
      </c>
      <c r="E88" s="5" t="s">
        <v>112</v>
      </c>
      <c r="F88" t="s">
        <v>113</v>
      </c>
      <c r="G88" t="s">
        <v>116</v>
      </c>
      <c r="H88">
        <v>-1.48</v>
      </c>
      <c r="I88">
        <v>-1.48</v>
      </c>
      <c r="J88" t="s">
        <v>616</v>
      </c>
      <c r="K88" t="s">
        <v>617</v>
      </c>
      <c r="L88" t="s">
        <v>117</v>
      </c>
      <c r="M88" t="s">
        <v>116</v>
      </c>
      <c r="N88" t="s">
        <v>619</v>
      </c>
    </row>
    <row r="89" spans="1:14" x14ac:dyDescent="0.2">
      <c r="A89" t="s">
        <v>615</v>
      </c>
      <c r="B89" s="5" t="s">
        <v>211</v>
      </c>
      <c r="C89" s="5" t="s">
        <v>110</v>
      </c>
      <c r="D89" s="5" t="s">
        <v>111</v>
      </c>
      <c r="E89" s="5" t="s">
        <v>112</v>
      </c>
      <c r="F89" t="s">
        <v>113</v>
      </c>
      <c r="G89" t="s">
        <v>114</v>
      </c>
      <c r="H89">
        <v>85.22</v>
      </c>
      <c r="I89">
        <v>85.22</v>
      </c>
      <c r="J89" t="s">
        <v>616</v>
      </c>
      <c r="K89" t="s">
        <v>617</v>
      </c>
      <c r="L89" t="s">
        <v>115</v>
      </c>
      <c r="M89" t="s">
        <v>114</v>
      </c>
      <c r="N89" t="s">
        <v>619</v>
      </c>
    </row>
    <row r="90" spans="1:14" x14ac:dyDescent="0.2">
      <c r="A90" t="s">
        <v>615</v>
      </c>
      <c r="B90" s="5" t="s">
        <v>211</v>
      </c>
      <c r="C90" s="5" t="s">
        <v>110</v>
      </c>
      <c r="D90" s="5" t="s">
        <v>111</v>
      </c>
      <c r="E90" s="5" t="s">
        <v>112</v>
      </c>
      <c r="F90" t="s">
        <v>113</v>
      </c>
      <c r="G90" t="s">
        <v>152</v>
      </c>
      <c r="H90">
        <v>19321.96</v>
      </c>
      <c r="I90">
        <v>19321.96</v>
      </c>
      <c r="J90" t="s">
        <v>616</v>
      </c>
      <c r="K90" t="s">
        <v>617</v>
      </c>
      <c r="L90" t="s">
        <v>153</v>
      </c>
      <c r="M90" t="s">
        <v>152</v>
      </c>
      <c r="N90" t="s">
        <v>619</v>
      </c>
    </row>
    <row r="91" spans="1:14" x14ac:dyDescent="0.2">
      <c r="A91" t="s">
        <v>615</v>
      </c>
      <c r="B91" s="5" t="s">
        <v>211</v>
      </c>
      <c r="C91" s="5" t="s">
        <v>19</v>
      </c>
      <c r="D91" s="5" t="s">
        <v>72</v>
      </c>
      <c r="E91" s="5" t="s">
        <v>48</v>
      </c>
      <c r="F91" t="s">
        <v>35</v>
      </c>
      <c r="G91" t="s">
        <v>39</v>
      </c>
      <c r="H91">
        <v>1496.51</v>
      </c>
      <c r="I91">
        <v>1496.51</v>
      </c>
      <c r="J91" t="s">
        <v>616</v>
      </c>
      <c r="K91" t="s">
        <v>617</v>
      </c>
      <c r="L91" t="s">
        <v>101</v>
      </c>
      <c r="M91" t="s">
        <v>102</v>
      </c>
      <c r="N91" t="s">
        <v>619</v>
      </c>
    </row>
    <row r="92" spans="1:14" x14ac:dyDescent="0.2">
      <c r="A92" t="s">
        <v>615</v>
      </c>
      <c r="B92" s="5" t="s">
        <v>211</v>
      </c>
      <c r="C92" s="5" t="s">
        <v>19</v>
      </c>
      <c r="D92" s="5" t="s">
        <v>72</v>
      </c>
      <c r="E92" s="5" t="s">
        <v>94</v>
      </c>
      <c r="F92" t="s">
        <v>77</v>
      </c>
      <c r="G92" t="s">
        <v>78</v>
      </c>
      <c r="H92">
        <v>44.53</v>
      </c>
      <c r="I92">
        <v>44.53</v>
      </c>
      <c r="J92" t="s">
        <v>616</v>
      </c>
      <c r="K92" t="s">
        <v>617</v>
      </c>
      <c r="L92" t="s">
        <v>95</v>
      </c>
      <c r="M92" t="s">
        <v>94</v>
      </c>
      <c r="N92" t="s">
        <v>619</v>
      </c>
    </row>
    <row r="93" spans="1:14" x14ac:dyDescent="0.2">
      <c r="A93" t="s">
        <v>615</v>
      </c>
      <c r="B93" s="5" t="s">
        <v>211</v>
      </c>
      <c r="C93" s="5" t="s">
        <v>19</v>
      </c>
      <c r="D93" s="5" t="s">
        <v>72</v>
      </c>
      <c r="E93" s="5" t="s">
        <v>76</v>
      </c>
      <c r="F93" t="s">
        <v>77</v>
      </c>
      <c r="G93" t="s">
        <v>78</v>
      </c>
      <c r="H93">
        <v>26.33</v>
      </c>
      <c r="I93">
        <v>26.33</v>
      </c>
      <c r="J93" t="s">
        <v>616</v>
      </c>
      <c r="K93" t="s">
        <v>617</v>
      </c>
      <c r="L93" t="s">
        <v>79</v>
      </c>
      <c r="M93" t="s">
        <v>76</v>
      </c>
      <c r="N93" t="s">
        <v>619</v>
      </c>
    </row>
    <row r="94" spans="1:14" x14ac:dyDescent="0.2">
      <c r="A94" t="s">
        <v>615</v>
      </c>
      <c r="B94" s="5" t="s">
        <v>204</v>
      </c>
      <c r="C94" s="5" t="s">
        <v>19</v>
      </c>
      <c r="D94" s="5" t="s">
        <v>72</v>
      </c>
      <c r="E94" s="5" t="s">
        <v>80</v>
      </c>
      <c r="F94" t="s">
        <v>77</v>
      </c>
      <c r="G94" t="s">
        <v>483</v>
      </c>
      <c r="H94">
        <v>23474.17</v>
      </c>
      <c r="I94">
        <v>23474.17</v>
      </c>
      <c r="J94" t="s">
        <v>616</v>
      </c>
      <c r="K94" t="s">
        <v>617</v>
      </c>
      <c r="L94" t="s">
        <v>86</v>
      </c>
      <c r="M94" t="s">
        <v>87</v>
      </c>
      <c r="N94" t="s">
        <v>619</v>
      </c>
    </row>
    <row r="95" spans="1:14" x14ac:dyDescent="0.2">
      <c r="A95" t="s">
        <v>615</v>
      </c>
      <c r="B95" s="5" t="s">
        <v>211</v>
      </c>
      <c r="C95" s="5" t="s">
        <v>19</v>
      </c>
      <c r="D95" s="5" t="s">
        <v>20</v>
      </c>
      <c r="E95" s="5" t="s">
        <v>48</v>
      </c>
      <c r="F95" t="s">
        <v>35</v>
      </c>
      <c r="G95" t="s">
        <v>39</v>
      </c>
      <c r="H95">
        <v>846.54000000000008</v>
      </c>
      <c r="I95">
        <v>846.54000000000008</v>
      </c>
      <c r="J95" t="s">
        <v>616</v>
      </c>
      <c r="K95" t="s">
        <v>617</v>
      </c>
      <c r="L95" t="s">
        <v>54</v>
      </c>
      <c r="M95" t="s">
        <v>55</v>
      </c>
      <c r="N95" t="s">
        <v>619</v>
      </c>
    </row>
    <row r="96" spans="1:14" x14ac:dyDescent="0.2">
      <c r="A96" t="s">
        <v>615</v>
      </c>
      <c r="B96" s="5" t="s">
        <v>198</v>
      </c>
      <c r="C96" s="5" t="s">
        <v>19</v>
      </c>
      <c r="D96" s="5" t="s">
        <v>20</v>
      </c>
      <c r="E96" s="5" t="s">
        <v>66</v>
      </c>
      <c r="F96" t="s">
        <v>61</v>
      </c>
      <c r="G96" t="s">
        <v>66</v>
      </c>
      <c r="H96">
        <v>2323.7399999999998</v>
      </c>
      <c r="I96">
        <v>2323.7399999999998</v>
      </c>
      <c r="J96" t="s">
        <v>616</v>
      </c>
      <c r="K96" t="s">
        <v>617</v>
      </c>
      <c r="L96" t="s">
        <v>67</v>
      </c>
      <c r="M96" t="s">
        <v>66</v>
      </c>
      <c r="N96" t="s">
        <v>619</v>
      </c>
    </row>
    <row r="97" spans="1:14" x14ac:dyDescent="0.2">
      <c r="A97" t="s">
        <v>615</v>
      </c>
      <c r="B97" s="5" t="s">
        <v>211</v>
      </c>
      <c r="C97" s="5" t="s">
        <v>19</v>
      </c>
      <c r="D97" s="5" t="s">
        <v>20</v>
      </c>
      <c r="E97" s="5" t="s">
        <v>214</v>
      </c>
      <c r="F97" t="s">
        <v>29</v>
      </c>
      <c r="G97" t="s">
        <v>30</v>
      </c>
      <c r="H97">
        <v>5260.72</v>
      </c>
      <c r="I97">
        <v>5260.72</v>
      </c>
      <c r="J97" t="s">
        <v>616</v>
      </c>
      <c r="K97" t="s">
        <v>617</v>
      </c>
      <c r="L97" t="s">
        <v>215</v>
      </c>
      <c r="M97" t="s">
        <v>214</v>
      </c>
      <c r="N97" t="s">
        <v>619</v>
      </c>
    </row>
    <row r="98" spans="1:14" x14ac:dyDescent="0.2">
      <c r="A98" t="s">
        <v>615</v>
      </c>
      <c r="B98" s="5" t="s">
        <v>211</v>
      </c>
      <c r="C98" s="5" t="s">
        <v>19</v>
      </c>
      <c r="D98" s="5" t="s">
        <v>20</v>
      </c>
      <c r="E98" s="5" t="s">
        <v>28</v>
      </c>
      <c r="F98" t="s">
        <v>29</v>
      </c>
      <c r="G98" t="s">
        <v>30</v>
      </c>
      <c r="H98">
        <v>6646.4</v>
      </c>
      <c r="I98">
        <v>6646.4</v>
      </c>
      <c r="J98" t="s">
        <v>616</v>
      </c>
      <c r="K98" t="s">
        <v>617</v>
      </c>
      <c r="L98" t="s">
        <v>31</v>
      </c>
      <c r="M98" t="s">
        <v>28</v>
      </c>
      <c r="N98" t="s">
        <v>619</v>
      </c>
    </row>
    <row r="99" spans="1:14" x14ac:dyDescent="0.2">
      <c r="A99" t="s">
        <v>615</v>
      </c>
      <c r="B99" s="5" t="s">
        <v>204</v>
      </c>
      <c r="C99" s="5" t="s">
        <v>110</v>
      </c>
      <c r="D99" s="5" t="s">
        <v>111</v>
      </c>
      <c r="E99" s="5" t="s">
        <v>112</v>
      </c>
      <c r="F99" t="s">
        <v>113</v>
      </c>
      <c r="G99" t="s">
        <v>118</v>
      </c>
      <c r="H99">
        <v>11035.12</v>
      </c>
      <c r="I99">
        <v>11035.12</v>
      </c>
      <c r="J99" t="s">
        <v>616</v>
      </c>
      <c r="K99" t="s">
        <v>617</v>
      </c>
      <c r="L99" t="s">
        <v>119</v>
      </c>
      <c r="M99" t="s">
        <v>118</v>
      </c>
      <c r="N99" t="s">
        <v>619</v>
      </c>
    </row>
    <row r="100" spans="1:14" x14ac:dyDescent="0.2">
      <c r="A100" t="s">
        <v>615</v>
      </c>
      <c r="B100" s="5" t="s">
        <v>204</v>
      </c>
      <c r="C100" s="5" t="s">
        <v>110</v>
      </c>
      <c r="D100" s="5" t="s">
        <v>111</v>
      </c>
      <c r="E100" s="5" t="s">
        <v>112</v>
      </c>
      <c r="F100" t="s">
        <v>113</v>
      </c>
      <c r="G100" t="s">
        <v>116</v>
      </c>
      <c r="H100">
        <v>-0.02</v>
      </c>
      <c r="I100">
        <v>-0.02</v>
      </c>
      <c r="J100" t="s">
        <v>616</v>
      </c>
      <c r="K100" t="s">
        <v>617</v>
      </c>
      <c r="L100" t="s">
        <v>117</v>
      </c>
      <c r="M100" t="s">
        <v>116</v>
      </c>
      <c r="N100" t="s">
        <v>619</v>
      </c>
    </row>
    <row r="101" spans="1:14" x14ac:dyDescent="0.2">
      <c r="A101" t="s">
        <v>615</v>
      </c>
      <c r="B101" s="5" t="s">
        <v>204</v>
      </c>
      <c r="C101" s="5" t="s">
        <v>110</v>
      </c>
      <c r="D101" s="5" t="s">
        <v>111</v>
      </c>
      <c r="E101" s="5" t="s">
        <v>112</v>
      </c>
      <c r="F101" t="s">
        <v>113</v>
      </c>
      <c r="G101" t="s">
        <v>114</v>
      </c>
      <c r="H101">
        <v>-9233.82</v>
      </c>
      <c r="I101">
        <v>-9233.82</v>
      </c>
      <c r="J101" t="s">
        <v>616</v>
      </c>
      <c r="K101" t="s">
        <v>617</v>
      </c>
      <c r="L101" t="s">
        <v>115</v>
      </c>
      <c r="M101" t="s">
        <v>114</v>
      </c>
      <c r="N101" t="s">
        <v>619</v>
      </c>
    </row>
    <row r="102" spans="1:14" x14ac:dyDescent="0.2">
      <c r="A102" t="s">
        <v>615</v>
      </c>
      <c r="B102" s="5" t="s">
        <v>204</v>
      </c>
      <c r="C102" s="5" t="s">
        <v>19</v>
      </c>
      <c r="D102" s="5" t="s">
        <v>72</v>
      </c>
      <c r="E102" s="5" t="s">
        <v>48</v>
      </c>
      <c r="F102" t="s">
        <v>35</v>
      </c>
      <c r="G102" t="s">
        <v>39</v>
      </c>
      <c r="H102">
        <v>-58973.08</v>
      </c>
      <c r="I102">
        <v>-58973.08</v>
      </c>
      <c r="J102" t="s">
        <v>616</v>
      </c>
      <c r="K102" t="s">
        <v>617</v>
      </c>
      <c r="L102" t="s">
        <v>101</v>
      </c>
      <c r="M102" t="s">
        <v>102</v>
      </c>
      <c r="N102" t="s">
        <v>619</v>
      </c>
    </row>
    <row r="103" spans="1:14" x14ac:dyDescent="0.2">
      <c r="A103" t="s">
        <v>615</v>
      </c>
      <c r="B103" s="5" t="s">
        <v>211</v>
      </c>
      <c r="C103" s="5" t="s">
        <v>19</v>
      </c>
      <c r="D103" s="5" t="s">
        <v>20</v>
      </c>
      <c r="E103" s="5" t="s">
        <v>66</v>
      </c>
      <c r="F103" t="s">
        <v>61</v>
      </c>
      <c r="G103" t="s">
        <v>66</v>
      </c>
      <c r="H103">
        <v>-6112.4</v>
      </c>
      <c r="I103">
        <v>-6112.4</v>
      </c>
      <c r="J103" t="s">
        <v>616</v>
      </c>
      <c r="K103" t="s">
        <v>617</v>
      </c>
      <c r="L103" t="s">
        <v>67</v>
      </c>
      <c r="M103" t="s">
        <v>66</v>
      </c>
      <c r="N103" t="s">
        <v>619</v>
      </c>
    </row>
    <row r="104" spans="1:14" x14ac:dyDescent="0.2">
      <c r="A104" t="s">
        <v>615</v>
      </c>
      <c r="B104" s="5" t="s">
        <v>193</v>
      </c>
      <c r="C104" s="5" t="s">
        <v>19</v>
      </c>
      <c r="D104" s="5" t="s">
        <v>20</v>
      </c>
      <c r="E104" s="5" t="s">
        <v>28</v>
      </c>
      <c r="F104" t="s">
        <v>29</v>
      </c>
      <c r="G104" t="s">
        <v>28</v>
      </c>
      <c r="H104">
        <v>62166.21</v>
      </c>
      <c r="I104">
        <v>62166.21</v>
      </c>
      <c r="J104" t="s">
        <v>616</v>
      </c>
      <c r="K104" t="s">
        <v>617</v>
      </c>
      <c r="L104" t="s">
        <v>31</v>
      </c>
      <c r="M104" t="s">
        <v>28</v>
      </c>
      <c r="N104" t="s">
        <v>619</v>
      </c>
    </row>
    <row r="105" spans="1:14" x14ac:dyDescent="0.2">
      <c r="A105" t="s">
        <v>615</v>
      </c>
      <c r="B105" s="5" t="s">
        <v>198</v>
      </c>
      <c r="C105" s="5" t="s">
        <v>19</v>
      </c>
      <c r="D105" s="5" t="s">
        <v>72</v>
      </c>
      <c r="E105" s="5" t="s">
        <v>80</v>
      </c>
      <c r="F105" t="s">
        <v>77</v>
      </c>
      <c r="G105" t="s">
        <v>78</v>
      </c>
      <c r="H105">
        <v>410.48</v>
      </c>
      <c r="I105">
        <v>410.48</v>
      </c>
      <c r="J105" t="s">
        <v>616</v>
      </c>
      <c r="K105" t="s">
        <v>617</v>
      </c>
      <c r="L105" t="s">
        <v>90</v>
      </c>
      <c r="M105" t="s">
        <v>91</v>
      </c>
      <c r="N105" t="s">
        <v>619</v>
      </c>
    </row>
    <row r="106" spans="1:14" x14ac:dyDescent="0.2">
      <c r="A106" t="s">
        <v>615</v>
      </c>
      <c r="B106" s="5" t="s">
        <v>193</v>
      </c>
      <c r="C106" s="5" t="s">
        <v>19</v>
      </c>
      <c r="D106" s="5" t="s">
        <v>72</v>
      </c>
      <c r="E106" s="5" t="s">
        <v>80</v>
      </c>
      <c r="F106" t="s">
        <v>77</v>
      </c>
      <c r="G106" t="s">
        <v>483</v>
      </c>
      <c r="H106">
        <v>162460.32</v>
      </c>
      <c r="I106">
        <v>162460.32</v>
      </c>
      <c r="J106" t="s">
        <v>616</v>
      </c>
      <c r="K106" t="s">
        <v>617</v>
      </c>
      <c r="L106" t="s">
        <v>84</v>
      </c>
      <c r="M106" t="s">
        <v>85</v>
      </c>
      <c r="N106" t="s">
        <v>619</v>
      </c>
    </row>
    <row r="107" spans="1:14" x14ac:dyDescent="0.2">
      <c r="A107" t="s">
        <v>615</v>
      </c>
      <c r="B107" s="5" t="s">
        <v>193</v>
      </c>
      <c r="C107" s="5" t="s">
        <v>19</v>
      </c>
      <c r="D107" s="5" t="s">
        <v>72</v>
      </c>
      <c r="E107" s="5" t="s">
        <v>80</v>
      </c>
      <c r="F107" t="s">
        <v>77</v>
      </c>
      <c r="G107" t="s">
        <v>483</v>
      </c>
      <c r="H107">
        <v>39870.949999999997</v>
      </c>
      <c r="I107">
        <v>39870.949999999997</v>
      </c>
      <c r="J107" t="s">
        <v>616</v>
      </c>
      <c r="K107" t="s">
        <v>617</v>
      </c>
      <c r="L107" t="s">
        <v>86</v>
      </c>
      <c r="M107" t="s">
        <v>87</v>
      </c>
      <c r="N107" t="s">
        <v>619</v>
      </c>
    </row>
    <row r="108" spans="1:14" x14ac:dyDescent="0.2">
      <c r="A108" t="s">
        <v>615</v>
      </c>
      <c r="B108" s="5" t="s">
        <v>193</v>
      </c>
      <c r="C108" s="5" t="s">
        <v>19</v>
      </c>
      <c r="D108" s="5" t="s">
        <v>72</v>
      </c>
      <c r="E108" s="5" t="s">
        <v>80</v>
      </c>
      <c r="F108" t="s">
        <v>77</v>
      </c>
      <c r="G108" t="s">
        <v>78</v>
      </c>
      <c r="H108">
        <v>422.4</v>
      </c>
      <c r="I108">
        <v>422.4</v>
      </c>
      <c r="J108" t="s">
        <v>616</v>
      </c>
      <c r="K108" t="s">
        <v>617</v>
      </c>
      <c r="L108" t="s">
        <v>90</v>
      </c>
      <c r="M108" t="s">
        <v>91</v>
      </c>
      <c r="N108" t="s">
        <v>619</v>
      </c>
    </row>
    <row r="109" spans="1:14" x14ac:dyDescent="0.2">
      <c r="A109" t="s">
        <v>615</v>
      </c>
      <c r="B109" s="5" t="s">
        <v>193</v>
      </c>
      <c r="C109" s="5" t="s">
        <v>19</v>
      </c>
      <c r="D109" s="5" t="s">
        <v>72</v>
      </c>
      <c r="E109" s="5" t="s">
        <v>76</v>
      </c>
      <c r="F109" t="s">
        <v>77</v>
      </c>
      <c r="G109" t="s">
        <v>78</v>
      </c>
      <c r="H109">
        <v>495.8</v>
      </c>
      <c r="I109">
        <v>495.8</v>
      </c>
      <c r="J109" t="s">
        <v>616</v>
      </c>
      <c r="K109" t="s">
        <v>617</v>
      </c>
      <c r="L109" t="s">
        <v>79</v>
      </c>
      <c r="M109" t="s">
        <v>76</v>
      </c>
      <c r="N109" t="s">
        <v>619</v>
      </c>
    </row>
    <row r="110" spans="1:14" x14ac:dyDescent="0.2">
      <c r="A110" t="s">
        <v>615</v>
      </c>
      <c r="B110" s="5" t="s">
        <v>193</v>
      </c>
      <c r="C110" s="5" t="s">
        <v>19</v>
      </c>
      <c r="D110" s="5" t="s">
        <v>20</v>
      </c>
      <c r="E110" s="5" t="s">
        <v>66</v>
      </c>
      <c r="F110" t="s">
        <v>61</v>
      </c>
      <c r="G110" t="s">
        <v>66</v>
      </c>
      <c r="H110">
        <v>-4927.07</v>
      </c>
      <c r="I110">
        <v>-4927.07</v>
      </c>
      <c r="J110" t="s">
        <v>616</v>
      </c>
      <c r="K110" t="s">
        <v>617</v>
      </c>
      <c r="L110" t="s">
        <v>67</v>
      </c>
      <c r="M110" t="s">
        <v>66</v>
      </c>
      <c r="N110" t="s">
        <v>619</v>
      </c>
    </row>
    <row r="111" spans="1:14" x14ac:dyDescent="0.2">
      <c r="A111" t="s">
        <v>615</v>
      </c>
      <c r="B111" s="5" t="s">
        <v>193</v>
      </c>
      <c r="C111" s="5" t="s">
        <v>19</v>
      </c>
      <c r="D111" s="5" t="s">
        <v>72</v>
      </c>
      <c r="E111" s="5" t="s">
        <v>48</v>
      </c>
      <c r="F111" t="s">
        <v>35</v>
      </c>
      <c r="G111" t="s">
        <v>620</v>
      </c>
      <c r="H111">
        <v>18612.68</v>
      </c>
      <c r="I111">
        <v>18612.68</v>
      </c>
      <c r="J111" t="s">
        <v>616</v>
      </c>
      <c r="K111" t="s">
        <v>617</v>
      </c>
      <c r="L111" t="s">
        <v>101</v>
      </c>
      <c r="M111" t="s">
        <v>102</v>
      </c>
      <c r="N111" t="s">
        <v>619</v>
      </c>
    </row>
    <row r="112" spans="1:14" x14ac:dyDescent="0.2">
      <c r="A112" t="s">
        <v>615</v>
      </c>
      <c r="B112" s="5" t="s">
        <v>193</v>
      </c>
      <c r="C112" s="5" t="s">
        <v>19</v>
      </c>
      <c r="D112" s="5" t="s">
        <v>20</v>
      </c>
      <c r="E112" s="5" t="s">
        <v>48</v>
      </c>
      <c r="F112" t="s">
        <v>35</v>
      </c>
      <c r="G112" t="s">
        <v>39</v>
      </c>
      <c r="H112">
        <v>4075.75</v>
      </c>
      <c r="I112">
        <v>4075.75</v>
      </c>
      <c r="J112" t="s">
        <v>616</v>
      </c>
      <c r="K112" t="s">
        <v>617</v>
      </c>
      <c r="L112" t="s">
        <v>54</v>
      </c>
      <c r="M112" t="s">
        <v>55</v>
      </c>
      <c r="N112" t="s">
        <v>619</v>
      </c>
    </row>
    <row r="113" spans="1:14" x14ac:dyDescent="0.2">
      <c r="A113" t="s">
        <v>615</v>
      </c>
      <c r="B113" s="5" t="s">
        <v>193</v>
      </c>
      <c r="C113" s="5" t="s">
        <v>110</v>
      </c>
      <c r="D113" s="5" t="s">
        <v>111</v>
      </c>
      <c r="E113" s="5" t="s">
        <v>112</v>
      </c>
      <c r="F113" t="s">
        <v>113</v>
      </c>
      <c r="G113" t="s">
        <v>114</v>
      </c>
      <c r="H113">
        <v>15727.26</v>
      </c>
      <c r="I113">
        <v>15727.26</v>
      </c>
      <c r="J113" t="s">
        <v>616</v>
      </c>
      <c r="K113" t="s">
        <v>617</v>
      </c>
      <c r="L113" t="s">
        <v>115</v>
      </c>
      <c r="M113" t="s">
        <v>114</v>
      </c>
      <c r="N113" t="s">
        <v>619</v>
      </c>
    </row>
    <row r="114" spans="1:14" x14ac:dyDescent="0.2">
      <c r="A114" t="s">
        <v>615</v>
      </c>
      <c r="B114" s="5" t="s">
        <v>189</v>
      </c>
      <c r="C114" s="5" t="s">
        <v>110</v>
      </c>
      <c r="D114" s="5" t="s">
        <v>111</v>
      </c>
      <c r="E114" s="5" t="s">
        <v>112</v>
      </c>
      <c r="F114" t="s">
        <v>113</v>
      </c>
      <c r="G114" t="s">
        <v>118</v>
      </c>
      <c r="H114">
        <v>27792.3</v>
      </c>
      <c r="I114">
        <v>27792.3</v>
      </c>
      <c r="J114" t="s">
        <v>616</v>
      </c>
      <c r="K114" t="s">
        <v>617</v>
      </c>
      <c r="L114" t="s">
        <v>119</v>
      </c>
      <c r="M114" t="s">
        <v>118</v>
      </c>
      <c r="N114" t="s">
        <v>619</v>
      </c>
    </row>
    <row r="115" spans="1:14" x14ac:dyDescent="0.2">
      <c r="A115" t="s">
        <v>615</v>
      </c>
      <c r="B115" s="5" t="s">
        <v>189</v>
      </c>
      <c r="C115" s="5" t="s">
        <v>110</v>
      </c>
      <c r="D115" s="5" t="s">
        <v>111</v>
      </c>
      <c r="E115" s="5" t="s">
        <v>112</v>
      </c>
      <c r="F115" t="s">
        <v>113</v>
      </c>
      <c r="G115" t="s">
        <v>116</v>
      </c>
      <c r="H115">
        <v>11</v>
      </c>
      <c r="I115">
        <v>11</v>
      </c>
      <c r="J115" t="s">
        <v>616</v>
      </c>
      <c r="K115" t="s">
        <v>617</v>
      </c>
      <c r="L115" t="s">
        <v>117</v>
      </c>
      <c r="M115" t="s">
        <v>116</v>
      </c>
      <c r="N115" t="s">
        <v>619</v>
      </c>
    </row>
    <row r="116" spans="1:14" x14ac:dyDescent="0.2">
      <c r="A116" t="s">
        <v>615</v>
      </c>
      <c r="B116" s="5" t="s">
        <v>189</v>
      </c>
      <c r="C116" s="5" t="s">
        <v>110</v>
      </c>
      <c r="D116" s="5" t="s">
        <v>111</v>
      </c>
      <c r="E116" s="5" t="s">
        <v>112</v>
      </c>
      <c r="F116" t="s">
        <v>113</v>
      </c>
      <c r="G116" t="s">
        <v>114</v>
      </c>
      <c r="H116">
        <v>8304.25</v>
      </c>
      <c r="I116">
        <v>8304.25</v>
      </c>
      <c r="J116" t="s">
        <v>616</v>
      </c>
      <c r="K116" t="s">
        <v>617</v>
      </c>
      <c r="L116" t="s">
        <v>115</v>
      </c>
      <c r="M116" t="s">
        <v>114</v>
      </c>
      <c r="N116" t="s">
        <v>619</v>
      </c>
    </row>
    <row r="117" spans="1:14" x14ac:dyDescent="0.2">
      <c r="A117" t="s">
        <v>615</v>
      </c>
      <c r="B117" s="5" t="s">
        <v>189</v>
      </c>
      <c r="C117" s="5" t="s">
        <v>19</v>
      </c>
      <c r="D117" s="5" t="s">
        <v>72</v>
      </c>
      <c r="E117" s="5" t="s">
        <v>48</v>
      </c>
      <c r="F117" t="s">
        <v>35</v>
      </c>
      <c r="G117" t="s">
        <v>620</v>
      </c>
      <c r="H117">
        <v>29877.289999999997</v>
      </c>
      <c r="I117">
        <v>29877.289999999997</v>
      </c>
      <c r="J117" t="s">
        <v>616</v>
      </c>
      <c r="K117" t="s">
        <v>617</v>
      </c>
      <c r="L117" t="s">
        <v>101</v>
      </c>
      <c r="M117" t="s">
        <v>102</v>
      </c>
      <c r="N117" t="s">
        <v>619</v>
      </c>
    </row>
    <row r="118" spans="1:14" x14ac:dyDescent="0.2">
      <c r="A118" t="s">
        <v>615</v>
      </c>
      <c r="B118" s="5" t="s">
        <v>189</v>
      </c>
      <c r="C118" s="5" t="s">
        <v>19</v>
      </c>
      <c r="D118" s="5" t="s">
        <v>72</v>
      </c>
      <c r="E118" s="5" t="s">
        <v>94</v>
      </c>
      <c r="F118" t="s">
        <v>77</v>
      </c>
      <c r="G118" t="s">
        <v>78</v>
      </c>
      <c r="H118">
        <v>282.72000000000003</v>
      </c>
      <c r="I118">
        <v>282.72000000000003</v>
      </c>
      <c r="J118" t="s">
        <v>616</v>
      </c>
      <c r="K118" t="s">
        <v>617</v>
      </c>
      <c r="L118" t="s">
        <v>95</v>
      </c>
      <c r="M118" t="s">
        <v>94</v>
      </c>
      <c r="N118" t="s">
        <v>619</v>
      </c>
    </row>
    <row r="119" spans="1:14" x14ac:dyDescent="0.2">
      <c r="A119" t="s">
        <v>615</v>
      </c>
      <c r="B119" s="5" t="s">
        <v>189</v>
      </c>
      <c r="C119" s="5" t="s">
        <v>19</v>
      </c>
      <c r="D119" s="5" t="s">
        <v>72</v>
      </c>
      <c r="E119" s="5" t="s">
        <v>76</v>
      </c>
      <c r="F119" t="s">
        <v>77</v>
      </c>
      <c r="G119" t="s">
        <v>78</v>
      </c>
      <c r="H119">
        <v>248.95</v>
      </c>
      <c r="I119">
        <v>248.95</v>
      </c>
      <c r="J119" t="s">
        <v>616</v>
      </c>
      <c r="K119" t="s">
        <v>617</v>
      </c>
      <c r="L119" t="s">
        <v>79</v>
      </c>
      <c r="M119" t="s">
        <v>76</v>
      </c>
      <c r="N119" t="s">
        <v>619</v>
      </c>
    </row>
    <row r="120" spans="1:14" x14ac:dyDescent="0.2">
      <c r="A120" t="s">
        <v>615</v>
      </c>
      <c r="B120" s="5" t="s">
        <v>193</v>
      </c>
      <c r="C120" s="5" t="s">
        <v>19</v>
      </c>
      <c r="D120" s="5" t="s">
        <v>20</v>
      </c>
      <c r="E120" s="5" t="s">
        <v>48</v>
      </c>
      <c r="F120" t="s">
        <v>35</v>
      </c>
      <c r="G120" t="s">
        <v>620</v>
      </c>
      <c r="H120">
        <v>20378.780000000002</v>
      </c>
      <c r="I120">
        <v>20378.780000000002</v>
      </c>
      <c r="J120" t="s">
        <v>616</v>
      </c>
      <c r="K120" t="s">
        <v>617</v>
      </c>
      <c r="L120" t="s">
        <v>50</v>
      </c>
      <c r="M120" t="s">
        <v>51</v>
      </c>
      <c r="N120" t="s">
        <v>619</v>
      </c>
    </row>
    <row r="121" spans="1:14" x14ac:dyDescent="0.2">
      <c r="A121" t="s">
        <v>615</v>
      </c>
      <c r="B121" s="5" t="s">
        <v>197</v>
      </c>
      <c r="C121" s="5" t="s">
        <v>19</v>
      </c>
      <c r="D121" s="5" t="s">
        <v>72</v>
      </c>
      <c r="E121" s="5" t="s">
        <v>76</v>
      </c>
      <c r="F121" t="s">
        <v>77</v>
      </c>
      <c r="G121" t="s">
        <v>78</v>
      </c>
      <c r="H121">
        <v>74.02</v>
      </c>
      <c r="I121">
        <v>74.02</v>
      </c>
      <c r="J121" t="s">
        <v>616</v>
      </c>
      <c r="K121" t="s">
        <v>617</v>
      </c>
      <c r="L121" t="s">
        <v>79</v>
      </c>
      <c r="M121" t="s">
        <v>76</v>
      </c>
      <c r="N121" t="s">
        <v>619</v>
      </c>
    </row>
    <row r="122" spans="1:14" x14ac:dyDescent="0.2">
      <c r="A122" t="s">
        <v>615</v>
      </c>
      <c r="B122" s="5" t="s">
        <v>198</v>
      </c>
      <c r="C122" s="5" t="s">
        <v>19</v>
      </c>
      <c r="D122" s="5" t="s">
        <v>20</v>
      </c>
      <c r="E122" s="5" t="s">
        <v>48</v>
      </c>
      <c r="F122" t="s">
        <v>35</v>
      </c>
      <c r="G122" t="s">
        <v>620</v>
      </c>
      <c r="H122">
        <v>10639.31</v>
      </c>
      <c r="I122">
        <v>10639.31</v>
      </c>
      <c r="J122" t="s">
        <v>616</v>
      </c>
      <c r="K122" t="s">
        <v>617</v>
      </c>
      <c r="L122" t="s">
        <v>50</v>
      </c>
      <c r="M122" t="s">
        <v>51</v>
      </c>
      <c r="N122" t="s">
        <v>619</v>
      </c>
    </row>
    <row r="123" spans="1:14" x14ac:dyDescent="0.2">
      <c r="A123" t="s">
        <v>615</v>
      </c>
      <c r="B123" s="5" t="s">
        <v>198</v>
      </c>
      <c r="C123" s="5" t="s">
        <v>19</v>
      </c>
      <c r="D123" s="5" t="s">
        <v>20</v>
      </c>
      <c r="E123" s="5" t="s">
        <v>48</v>
      </c>
      <c r="F123" t="s">
        <v>35</v>
      </c>
      <c r="G123" t="s">
        <v>39</v>
      </c>
      <c r="H123">
        <v>2127.86</v>
      </c>
      <c r="I123">
        <v>2127.86</v>
      </c>
      <c r="J123" t="s">
        <v>616</v>
      </c>
      <c r="K123" t="s">
        <v>617</v>
      </c>
      <c r="L123" t="s">
        <v>54</v>
      </c>
      <c r="M123" t="s">
        <v>55</v>
      </c>
      <c r="N123" t="s">
        <v>619</v>
      </c>
    </row>
    <row r="124" spans="1:14" x14ac:dyDescent="0.2">
      <c r="A124" t="s">
        <v>615</v>
      </c>
      <c r="B124" s="5" t="s">
        <v>198</v>
      </c>
      <c r="C124" s="5" t="s">
        <v>19</v>
      </c>
      <c r="D124" s="5" t="s">
        <v>20</v>
      </c>
      <c r="E124" s="5" t="s">
        <v>28</v>
      </c>
      <c r="F124" t="s">
        <v>29</v>
      </c>
      <c r="G124" t="s">
        <v>30</v>
      </c>
      <c r="H124">
        <v>17470.38</v>
      </c>
      <c r="I124">
        <v>17470.38</v>
      </c>
      <c r="J124" t="s">
        <v>616</v>
      </c>
      <c r="K124" t="s">
        <v>617</v>
      </c>
      <c r="L124" t="s">
        <v>31</v>
      </c>
      <c r="M124" t="s">
        <v>28</v>
      </c>
      <c r="N124" t="s">
        <v>619</v>
      </c>
    </row>
    <row r="125" spans="1:14" x14ac:dyDescent="0.2">
      <c r="A125" t="s">
        <v>615</v>
      </c>
      <c r="B125" s="5" t="s">
        <v>197</v>
      </c>
      <c r="C125" s="5" t="s">
        <v>110</v>
      </c>
      <c r="D125" s="5" t="s">
        <v>111</v>
      </c>
      <c r="E125" s="5" t="s">
        <v>112</v>
      </c>
      <c r="F125" t="s">
        <v>113</v>
      </c>
      <c r="G125" t="s">
        <v>118</v>
      </c>
      <c r="H125">
        <v>15395.96</v>
      </c>
      <c r="I125">
        <v>15395.96</v>
      </c>
      <c r="J125" t="s">
        <v>616</v>
      </c>
      <c r="K125" t="s">
        <v>617</v>
      </c>
      <c r="L125" t="s">
        <v>119</v>
      </c>
      <c r="M125" t="s">
        <v>118</v>
      </c>
      <c r="N125" t="s">
        <v>619</v>
      </c>
    </row>
    <row r="126" spans="1:14" x14ac:dyDescent="0.2">
      <c r="A126" t="s">
        <v>615</v>
      </c>
      <c r="B126" s="5" t="s">
        <v>197</v>
      </c>
      <c r="C126" s="5" t="s">
        <v>110</v>
      </c>
      <c r="D126" s="5" t="s">
        <v>111</v>
      </c>
      <c r="E126" s="5" t="s">
        <v>112</v>
      </c>
      <c r="F126" t="s">
        <v>113</v>
      </c>
      <c r="G126" t="s">
        <v>116</v>
      </c>
      <c r="H126">
        <v>7.0000000000000007E-2</v>
      </c>
      <c r="I126">
        <v>7.0000000000000007E-2</v>
      </c>
      <c r="J126" t="s">
        <v>616</v>
      </c>
      <c r="K126" t="s">
        <v>617</v>
      </c>
      <c r="L126" t="s">
        <v>117</v>
      </c>
      <c r="M126" t="s">
        <v>116</v>
      </c>
      <c r="N126" t="s">
        <v>619</v>
      </c>
    </row>
    <row r="127" spans="1:14" x14ac:dyDescent="0.2">
      <c r="A127" t="s">
        <v>615</v>
      </c>
      <c r="B127" s="5" t="s">
        <v>197</v>
      </c>
      <c r="C127" s="5" t="s">
        <v>110</v>
      </c>
      <c r="D127" s="5" t="s">
        <v>111</v>
      </c>
      <c r="E127" s="5" t="s">
        <v>112</v>
      </c>
      <c r="F127" t="s">
        <v>113</v>
      </c>
      <c r="G127" t="s">
        <v>114</v>
      </c>
      <c r="H127">
        <v>4466.8999999999996</v>
      </c>
      <c r="I127">
        <v>4466.8999999999996</v>
      </c>
      <c r="J127" t="s">
        <v>616</v>
      </c>
      <c r="K127" t="s">
        <v>617</v>
      </c>
      <c r="L127" t="s">
        <v>115</v>
      </c>
      <c r="M127" t="s">
        <v>114</v>
      </c>
      <c r="N127" t="s">
        <v>619</v>
      </c>
    </row>
    <row r="128" spans="1:14" x14ac:dyDescent="0.2">
      <c r="A128" t="s">
        <v>615</v>
      </c>
      <c r="B128" s="5" t="s">
        <v>193</v>
      </c>
      <c r="C128" s="5" t="s">
        <v>19</v>
      </c>
      <c r="D128" s="5" t="s">
        <v>72</v>
      </c>
      <c r="E128" s="5" t="s">
        <v>94</v>
      </c>
      <c r="F128" t="s">
        <v>77</v>
      </c>
      <c r="G128" t="s">
        <v>78</v>
      </c>
      <c r="H128">
        <v>161.63</v>
      </c>
      <c r="I128">
        <v>161.63</v>
      </c>
      <c r="J128" t="s">
        <v>616</v>
      </c>
      <c r="K128" t="s">
        <v>617</v>
      </c>
      <c r="L128" t="s">
        <v>95</v>
      </c>
      <c r="M128" t="s">
        <v>94</v>
      </c>
      <c r="N128" t="s">
        <v>619</v>
      </c>
    </row>
    <row r="129" spans="1:14" x14ac:dyDescent="0.2">
      <c r="A129" t="s">
        <v>615</v>
      </c>
      <c r="B129" s="5" t="s">
        <v>197</v>
      </c>
      <c r="C129" s="5" t="s">
        <v>19</v>
      </c>
      <c r="D129" s="5" t="s">
        <v>72</v>
      </c>
      <c r="E129" s="5" t="s">
        <v>94</v>
      </c>
      <c r="F129" t="s">
        <v>77</v>
      </c>
      <c r="G129" t="s">
        <v>78</v>
      </c>
      <c r="H129">
        <v>88.54</v>
      </c>
      <c r="I129">
        <v>88.54</v>
      </c>
      <c r="J129" t="s">
        <v>616</v>
      </c>
      <c r="K129" t="s">
        <v>617</v>
      </c>
      <c r="L129" t="s">
        <v>95</v>
      </c>
      <c r="M129" t="s">
        <v>94</v>
      </c>
      <c r="N129" t="s">
        <v>619</v>
      </c>
    </row>
    <row r="130" spans="1:14" x14ac:dyDescent="0.2">
      <c r="A130" t="s">
        <v>615</v>
      </c>
      <c r="B130" s="5" t="s">
        <v>211</v>
      </c>
      <c r="C130" s="5" t="s">
        <v>110</v>
      </c>
      <c r="D130" s="5" t="s">
        <v>111</v>
      </c>
      <c r="E130" s="5" t="s">
        <v>112</v>
      </c>
      <c r="F130" t="s">
        <v>113</v>
      </c>
      <c r="G130" t="s">
        <v>118</v>
      </c>
      <c r="H130">
        <v>4152.41</v>
      </c>
      <c r="I130">
        <v>4152.41</v>
      </c>
      <c r="J130" t="s">
        <v>616</v>
      </c>
      <c r="K130" t="s">
        <v>617</v>
      </c>
      <c r="L130" t="s">
        <v>119</v>
      </c>
      <c r="M130" t="s">
        <v>118</v>
      </c>
      <c r="N130" t="s">
        <v>619</v>
      </c>
    </row>
    <row r="131" spans="1:14" x14ac:dyDescent="0.2">
      <c r="A131" t="s">
        <v>615</v>
      </c>
      <c r="B131" s="5" t="s">
        <v>197</v>
      </c>
      <c r="C131" s="5" t="s">
        <v>19</v>
      </c>
      <c r="D131" s="5" t="s">
        <v>20</v>
      </c>
      <c r="E131" s="5" t="s">
        <v>66</v>
      </c>
      <c r="F131" t="s">
        <v>61</v>
      </c>
      <c r="G131" t="s">
        <v>66</v>
      </c>
      <c r="H131">
        <v>5481.46</v>
      </c>
      <c r="I131">
        <v>5481.46</v>
      </c>
      <c r="J131" t="s">
        <v>616</v>
      </c>
      <c r="K131" t="s">
        <v>617</v>
      </c>
      <c r="L131" t="s">
        <v>67</v>
      </c>
      <c r="M131" t="s">
        <v>66</v>
      </c>
      <c r="N131" t="s">
        <v>619</v>
      </c>
    </row>
    <row r="132" spans="1:14" x14ac:dyDescent="0.2">
      <c r="A132" t="s">
        <v>615</v>
      </c>
      <c r="B132" s="5" t="s">
        <v>197</v>
      </c>
      <c r="C132" s="5" t="s">
        <v>19</v>
      </c>
      <c r="D132" s="5" t="s">
        <v>20</v>
      </c>
      <c r="E132" s="5" t="s">
        <v>48</v>
      </c>
      <c r="F132" t="s">
        <v>35</v>
      </c>
      <c r="G132" t="s">
        <v>620</v>
      </c>
      <c r="H132">
        <v>11736.289999999999</v>
      </c>
      <c r="I132">
        <v>11736.289999999999</v>
      </c>
      <c r="J132" t="s">
        <v>616</v>
      </c>
      <c r="K132" t="s">
        <v>617</v>
      </c>
      <c r="L132" t="s">
        <v>50</v>
      </c>
      <c r="M132" t="s">
        <v>51</v>
      </c>
      <c r="N132" t="s">
        <v>619</v>
      </c>
    </row>
    <row r="133" spans="1:14" x14ac:dyDescent="0.2">
      <c r="A133" t="s">
        <v>615</v>
      </c>
      <c r="B133" s="5" t="s">
        <v>197</v>
      </c>
      <c r="C133" s="5" t="s">
        <v>19</v>
      </c>
      <c r="D133" s="5" t="s">
        <v>20</v>
      </c>
      <c r="E133" s="5" t="s">
        <v>48</v>
      </c>
      <c r="F133" t="s">
        <v>35</v>
      </c>
      <c r="G133" t="s">
        <v>39</v>
      </c>
      <c r="H133">
        <v>2347.25</v>
      </c>
      <c r="I133">
        <v>2347.25</v>
      </c>
      <c r="J133" t="s">
        <v>616</v>
      </c>
      <c r="K133" t="s">
        <v>617</v>
      </c>
      <c r="L133" t="s">
        <v>54</v>
      </c>
      <c r="M133" t="s">
        <v>55</v>
      </c>
      <c r="N133" t="s">
        <v>619</v>
      </c>
    </row>
    <row r="134" spans="1:14" x14ac:dyDescent="0.2">
      <c r="A134" t="s">
        <v>615</v>
      </c>
      <c r="B134" s="5" t="s">
        <v>197</v>
      </c>
      <c r="C134" s="5" t="s">
        <v>19</v>
      </c>
      <c r="D134" s="5" t="s">
        <v>20</v>
      </c>
      <c r="E134" s="5" t="s">
        <v>28</v>
      </c>
      <c r="F134" t="s">
        <v>29</v>
      </c>
      <c r="G134" t="s">
        <v>30</v>
      </c>
      <c r="H134">
        <v>34054.97</v>
      </c>
      <c r="I134">
        <v>34054.97</v>
      </c>
      <c r="J134" t="s">
        <v>616</v>
      </c>
      <c r="K134" t="s">
        <v>617</v>
      </c>
      <c r="L134" t="s">
        <v>31</v>
      </c>
      <c r="M134" t="s">
        <v>28</v>
      </c>
      <c r="N134" t="s">
        <v>619</v>
      </c>
    </row>
    <row r="135" spans="1:14" x14ac:dyDescent="0.2">
      <c r="A135" t="s">
        <v>615</v>
      </c>
      <c r="B135" s="5" t="s">
        <v>193</v>
      </c>
      <c r="C135" s="5" t="s">
        <v>110</v>
      </c>
      <c r="D135" s="5" t="s">
        <v>111</v>
      </c>
      <c r="E135" s="5" t="s">
        <v>112</v>
      </c>
      <c r="F135" t="s">
        <v>113</v>
      </c>
      <c r="G135" t="s">
        <v>118</v>
      </c>
      <c r="H135">
        <v>16112.16</v>
      </c>
      <c r="I135">
        <v>16112.16</v>
      </c>
      <c r="J135" t="s">
        <v>616</v>
      </c>
      <c r="K135" t="s">
        <v>617</v>
      </c>
      <c r="L135" t="s">
        <v>119</v>
      </c>
      <c r="M135" t="s">
        <v>118</v>
      </c>
      <c r="N135" t="s">
        <v>619</v>
      </c>
    </row>
    <row r="136" spans="1:14" x14ac:dyDescent="0.2">
      <c r="A136" t="s">
        <v>615</v>
      </c>
      <c r="B136" s="5" t="s">
        <v>193</v>
      </c>
      <c r="C136" s="5" t="s">
        <v>110</v>
      </c>
      <c r="D136" s="5" t="s">
        <v>111</v>
      </c>
      <c r="E136" s="5" t="s">
        <v>112</v>
      </c>
      <c r="F136" t="s">
        <v>113</v>
      </c>
      <c r="G136" t="s">
        <v>116</v>
      </c>
      <c r="H136">
        <v>5.27</v>
      </c>
      <c r="I136">
        <v>5.27</v>
      </c>
      <c r="J136" t="s">
        <v>616</v>
      </c>
      <c r="K136" t="s">
        <v>617</v>
      </c>
      <c r="L136" t="s">
        <v>117</v>
      </c>
      <c r="M136" t="s">
        <v>116</v>
      </c>
      <c r="N136" t="s">
        <v>619</v>
      </c>
    </row>
    <row r="137" spans="1:14" x14ac:dyDescent="0.2">
      <c r="A137" t="s">
        <v>615</v>
      </c>
      <c r="B137" s="5" t="s">
        <v>197</v>
      </c>
      <c r="C137" s="5" t="s">
        <v>19</v>
      </c>
      <c r="D137" s="5" t="s">
        <v>72</v>
      </c>
      <c r="E137" s="5" t="s">
        <v>48</v>
      </c>
      <c r="F137" t="s">
        <v>35</v>
      </c>
      <c r="G137" t="s">
        <v>620</v>
      </c>
      <c r="H137">
        <v>8058.7900000000009</v>
      </c>
      <c r="I137">
        <v>8058.7900000000009</v>
      </c>
      <c r="J137" t="s">
        <v>616</v>
      </c>
      <c r="K137" t="s">
        <v>617</v>
      </c>
      <c r="L137" t="s">
        <v>101</v>
      </c>
      <c r="M137" t="s">
        <v>102</v>
      </c>
      <c r="N137" t="s">
        <v>619</v>
      </c>
    </row>
    <row r="138" spans="1:14" x14ac:dyDescent="0.2">
      <c r="B138" s="5"/>
      <c r="C138" s="5"/>
      <c r="D138" s="5"/>
      <c r="E138" s="5"/>
    </row>
  </sheetData>
  <pageMargins left="0.45" right="0.45" top="0.75" bottom="0.75" header="0.3" footer="0.3"/>
  <pageSetup paperSize="3" scale="75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9F1C4-4D1D-4303-BB4E-5E0B1206C351}">
  <dimension ref="A1:Q61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5.44140625" bestFit="1" customWidth="1"/>
    <col min="3" max="3" width="17" bestFit="1" customWidth="1"/>
    <col min="4" max="4" width="35.44140625" bestFit="1" customWidth="1"/>
    <col min="5" max="5" width="9.33203125" bestFit="1" customWidth="1"/>
    <col min="6" max="6" width="8" bestFit="1" customWidth="1"/>
    <col min="7" max="12" width="9" bestFit="1" customWidth="1"/>
    <col min="13" max="13" width="8" bestFit="1" customWidth="1"/>
    <col min="14" max="14" width="9" bestFit="1" customWidth="1"/>
    <col min="15" max="15" width="9.6640625" bestFit="1" customWidth="1"/>
    <col min="16" max="16" width="13.6640625" bestFit="1" customWidth="1"/>
    <col min="17" max="17" width="13.44140625" bestFit="1" customWidth="1"/>
  </cols>
  <sheetData>
    <row r="1" spans="1:17" ht="10.5" x14ac:dyDescent="0.25">
      <c r="A1" s="1" t="s">
        <v>621</v>
      </c>
      <c r="B1" s="1" t="s">
        <v>622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623</v>
      </c>
      <c r="B2" t="s">
        <v>615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28</v>
      </c>
      <c r="C7" s="2" t="s">
        <v>29</v>
      </c>
      <c r="D7" s="4" t="s">
        <v>28</v>
      </c>
      <c r="E7" s="34">
        <v>116585.94</v>
      </c>
      <c r="F7" s="34"/>
      <c r="G7" s="34">
        <v>60233.29</v>
      </c>
      <c r="H7" s="34">
        <v>153721.14000000001</v>
      </c>
      <c r="I7" s="34">
        <v>66373.98</v>
      </c>
      <c r="J7" s="34">
        <v>126804.19</v>
      </c>
      <c r="K7" s="34">
        <v>63889.13</v>
      </c>
      <c r="L7" s="34">
        <v>62166.21</v>
      </c>
      <c r="M7" s="34"/>
      <c r="N7" s="34"/>
      <c r="O7" s="34"/>
      <c r="P7" s="34"/>
      <c r="Q7" s="27">
        <v>649773.87999999989</v>
      </c>
    </row>
    <row r="8" spans="1:17" ht="10.5" x14ac:dyDescent="0.25">
      <c r="A8" s="17"/>
      <c r="B8" s="19"/>
      <c r="C8" s="3"/>
      <c r="D8" t="s">
        <v>30</v>
      </c>
      <c r="E8" s="39"/>
      <c r="F8" s="39">
        <v>35635.85</v>
      </c>
      <c r="G8" s="39"/>
      <c r="H8" s="39"/>
      <c r="I8" s="39"/>
      <c r="J8" s="39"/>
      <c r="K8" s="39"/>
      <c r="L8" s="39"/>
      <c r="M8" s="39">
        <v>34054.97</v>
      </c>
      <c r="N8" s="39">
        <v>17470.38</v>
      </c>
      <c r="O8" s="39">
        <v>-297270.34999999998</v>
      </c>
      <c r="P8" s="39">
        <v>6646.4</v>
      </c>
      <c r="Q8" s="30">
        <v>-203462.74999999997</v>
      </c>
    </row>
    <row r="9" spans="1:17" ht="10.5" x14ac:dyDescent="0.25">
      <c r="A9" s="17"/>
      <c r="B9" s="19"/>
      <c r="C9" s="12" t="s">
        <v>221</v>
      </c>
      <c r="D9" s="13"/>
      <c r="E9" s="35">
        <v>116585.94</v>
      </c>
      <c r="F9" s="36">
        <v>35635.85</v>
      </c>
      <c r="G9" s="36">
        <v>60233.29</v>
      </c>
      <c r="H9" s="36">
        <v>153721.14000000001</v>
      </c>
      <c r="I9" s="36">
        <v>66373.98</v>
      </c>
      <c r="J9" s="36">
        <v>126804.19</v>
      </c>
      <c r="K9" s="36">
        <v>63889.13</v>
      </c>
      <c r="L9" s="36">
        <v>62166.21</v>
      </c>
      <c r="M9" s="36">
        <v>34054.97</v>
      </c>
      <c r="N9" s="36">
        <v>17470.38</v>
      </c>
      <c r="O9" s="36">
        <v>-297270.34999999998</v>
      </c>
      <c r="P9" s="36">
        <v>6646.4</v>
      </c>
      <c r="Q9" s="28">
        <v>446311.12999999989</v>
      </c>
    </row>
    <row r="10" spans="1:17" ht="10.5" x14ac:dyDescent="0.25">
      <c r="A10" s="17"/>
      <c r="B10" s="22" t="s">
        <v>222</v>
      </c>
      <c r="C10" s="23"/>
      <c r="D10" s="23"/>
      <c r="E10" s="37">
        <v>116585.94</v>
      </c>
      <c r="F10" s="38">
        <v>35635.85</v>
      </c>
      <c r="G10" s="38">
        <v>60233.29</v>
      </c>
      <c r="H10" s="38">
        <v>153721.14000000001</v>
      </c>
      <c r="I10" s="38">
        <v>66373.98</v>
      </c>
      <c r="J10" s="38">
        <v>126804.19</v>
      </c>
      <c r="K10" s="38">
        <v>63889.13</v>
      </c>
      <c r="L10" s="38">
        <v>62166.21</v>
      </c>
      <c r="M10" s="38">
        <v>34054.97</v>
      </c>
      <c r="N10" s="38">
        <v>17470.38</v>
      </c>
      <c r="O10" s="38">
        <v>-297270.34999999998</v>
      </c>
      <c r="P10" s="38">
        <v>6646.4</v>
      </c>
      <c r="Q10" s="29">
        <v>446311.12999999989</v>
      </c>
    </row>
    <row r="11" spans="1:17" ht="10.5" x14ac:dyDescent="0.25">
      <c r="A11" s="17"/>
      <c r="B11" s="18" t="s">
        <v>214</v>
      </c>
      <c r="C11" s="2" t="s">
        <v>29</v>
      </c>
      <c r="D11" s="4" t="s">
        <v>30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>
        <v>5260.72</v>
      </c>
      <c r="Q11" s="27">
        <v>5260.72</v>
      </c>
    </row>
    <row r="12" spans="1:17" ht="10.5" x14ac:dyDescent="0.25">
      <c r="A12" s="17"/>
      <c r="B12" s="19"/>
      <c r="C12" s="12" t="s">
        <v>221</v>
      </c>
      <c r="D12" s="13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>
        <v>5260.72</v>
      </c>
      <c r="Q12" s="28">
        <v>5260.72</v>
      </c>
    </row>
    <row r="13" spans="1:17" ht="10.5" x14ac:dyDescent="0.25">
      <c r="A13" s="17"/>
      <c r="B13" s="22" t="s">
        <v>225</v>
      </c>
      <c r="C13" s="23"/>
      <c r="D13" s="23"/>
      <c r="E13" s="37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>
        <v>5260.72</v>
      </c>
      <c r="Q13" s="29">
        <v>5260.72</v>
      </c>
    </row>
    <row r="14" spans="1:17" ht="10.5" x14ac:dyDescent="0.25">
      <c r="A14" s="17"/>
      <c r="B14" s="18" t="s">
        <v>320</v>
      </c>
      <c r="C14" s="2" t="s">
        <v>29</v>
      </c>
      <c r="D14" s="4" t="s">
        <v>30</v>
      </c>
      <c r="E14" s="34"/>
      <c r="F14" s="34"/>
      <c r="G14" s="34"/>
      <c r="H14" s="34"/>
      <c r="I14" s="34">
        <v>110.77</v>
      </c>
      <c r="J14" s="34"/>
      <c r="K14" s="34"/>
      <c r="L14" s="34"/>
      <c r="M14" s="34"/>
      <c r="N14" s="34"/>
      <c r="O14" s="34"/>
      <c r="P14" s="34"/>
      <c r="Q14" s="27">
        <v>110.77</v>
      </c>
    </row>
    <row r="15" spans="1:17" ht="10.5" x14ac:dyDescent="0.25">
      <c r="A15" s="17"/>
      <c r="B15" s="19"/>
      <c r="C15" s="12" t="s">
        <v>221</v>
      </c>
      <c r="D15" s="13"/>
      <c r="E15" s="35"/>
      <c r="F15" s="36"/>
      <c r="G15" s="36"/>
      <c r="H15" s="36"/>
      <c r="I15" s="36">
        <v>110.77</v>
      </c>
      <c r="J15" s="36"/>
      <c r="K15" s="36"/>
      <c r="L15" s="36"/>
      <c r="M15" s="36"/>
      <c r="N15" s="36"/>
      <c r="O15" s="36"/>
      <c r="P15" s="36"/>
      <c r="Q15" s="28">
        <v>110.77</v>
      </c>
    </row>
    <row r="16" spans="1:17" ht="10.5" x14ac:dyDescent="0.25">
      <c r="A16" s="17"/>
      <c r="B16" s="22" t="s">
        <v>357</v>
      </c>
      <c r="C16" s="23"/>
      <c r="D16" s="23"/>
      <c r="E16" s="37"/>
      <c r="F16" s="38"/>
      <c r="G16" s="38"/>
      <c r="H16" s="38"/>
      <c r="I16" s="38">
        <v>110.77</v>
      </c>
      <c r="J16" s="38"/>
      <c r="K16" s="38"/>
      <c r="L16" s="38"/>
      <c r="M16" s="38"/>
      <c r="N16" s="38"/>
      <c r="O16" s="38"/>
      <c r="P16" s="38"/>
      <c r="Q16" s="29">
        <v>110.77</v>
      </c>
    </row>
    <row r="17" spans="1:17" ht="10.5" x14ac:dyDescent="0.25">
      <c r="A17" s="17"/>
      <c r="B17" s="18" t="s">
        <v>48</v>
      </c>
      <c r="C17" s="2" t="s">
        <v>35</v>
      </c>
      <c r="D17" s="4" t="s">
        <v>39</v>
      </c>
      <c r="E17" s="34">
        <v>4677.66</v>
      </c>
      <c r="F17" s="34">
        <v>4467.17</v>
      </c>
      <c r="G17" s="34"/>
      <c r="H17" s="34"/>
      <c r="I17" s="34"/>
      <c r="J17" s="34"/>
      <c r="K17" s="34"/>
      <c r="L17" s="34">
        <v>4075.75</v>
      </c>
      <c r="M17" s="34">
        <v>2347.25</v>
      </c>
      <c r="N17" s="34">
        <v>2127.86</v>
      </c>
      <c r="O17" s="34">
        <v>2008.62</v>
      </c>
      <c r="P17" s="34">
        <v>4659.7800000000016</v>
      </c>
      <c r="Q17" s="27">
        <v>24364.09</v>
      </c>
    </row>
    <row r="18" spans="1:17" ht="10.5" x14ac:dyDescent="0.25">
      <c r="A18" s="17"/>
      <c r="B18" s="19"/>
      <c r="C18" s="3"/>
      <c r="D18" t="s">
        <v>620</v>
      </c>
      <c r="E18" s="39">
        <v>23388.3</v>
      </c>
      <c r="F18" s="39">
        <v>22335.86</v>
      </c>
      <c r="G18" s="39">
        <v>33654.5</v>
      </c>
      <c r="H18" s="39">
        <v>37289.56</v>
      </c>
      <c r="I18" s="39">
        <v>51698.350000000006</v>
      </c>
      <c r="J18" s="39">
        <v>41205.349999999991</v>
      </c>
      <c r="K18" s="39">
        <v>34758.269999999997</v>
      </c>
      <c r="L18" s="39">
        <v>20378.780000000002</v>
      </c>
      <c r="M18" s="39">
        <v>11736.289999999999</v>
      </c>
      <c r="N18" s="39">
        <v>10639.31</v>
      </c>
      <c r="O18" s="39">
        <v>10043.090000000002</v>
      </c>
      <c r="P18" s="39"/>
      <c r="Q18" s="30">
        <v>297127.65999999997</v>
      </c>
    </row>
    <row r="19" spans="1:17" ht="10.5" x14ac:dyDescent="0.25">
      <c r="A19" s="17"/>
      <c r="B19" s="19"/>
      <c r="C19" s="12" t="s">
        <v>227</v>
      </c>
      <c r="D19" s="13"/>
      <c r="E19" s="35">
        <v>28065.96</v>
      </c>
      <c r="F19" s="36">
        <v>26803.03</v>
      </c>
      <c r="G19" s="36">
        <v>33654.5</v>
      </c>
      <c r="H19" s="36">
        <v>37289.56</v>
      </c>
      <c r="I19" s="36">
        <v>51698.350000000006</v>
      </c>
      <c r="J19" s="36">
        <v>41205.349999999991</v>
      </c>
      <c r="K19" s="36">
        <v>34758.269999999997</v>
      </c>
      <c r="L19" s="36">
        <v>24454.530000000002</v>
      </c>
      <c r="M19" s="36">
        <v>14083.539999999999</v>
      </c>
      <c r="N19" s="36">
        <v>12767.17</v>
      </c>
      <c r="O19" s="36">
        <v>12051.710000000003</v>
      </c>
      <c r="P19" s="36">
        <v>4659.7800000000016</v>
      </c>
      <c r="Q19" s="28">
        <v>321491.75</v>
      </c>
    </row>
    <row r="20" spans="1:17" ht="10.5" x14ac:dyDescent="0.25">
      <c r="A20" s="17"/>
      <c r="B20" s="22" t="s">
        <v>232</v>
      </c>
      <c r="C20" s="23"/>
      <c r="D20" s="23"/>
      <c r="E20" s="37">
        <v>28065.96</v>
      </c>
      <c r="F20" s="38">
        <v>26803.03</v>
      </c>
      <c r="G20" s="38">
        <v>33654.5</v>
      </c>
      <c r="H20" s="38">
        <v>37289.56</v>
      </c>
      <c r="I20" s="38">
        <v>51698.350000000006</v>
      </c>
      <c r="J20" s="38">
        <v>41205.349999999991</v>
      </c>
      <c r="K20" s="38">
        <v>34758.269999999997</v>
      </c>
      <c r="L20" s="38">
        <v>24454.530000000002</v>
      </c>
      <c r="M20" s="38">
        <v>14083.539999999999</v>
      </c>
      <c r="N20" s="38">
        <v>12767.17</v>
      </c>
      <c r="O20" s="38">
        <v>12051.710000000003</v>
      </c>
      <c r="P20" s="38">
        <v>4659.7800000000016</v>
      </c>
      <c r="Q20" s="29">
        <v>321491.75</v>
      </c>
    </row>
    <row r="21" spans="1:17" ht="10.5" x14ac:dyDescent="0.25">
      <c r="A21" s="17"/>
      <c r="B21" s="18" t="s">
        <v>61</v>
      </c>
      <c r="C21" s="2" t="s">
        <v>61</v>
      </c>
      <c r="D21" s="4" t="s">
        <v>61</v>
      </c>
      <c r="E21" s="34"/>
      <c r="F21" s="34"/>
      <c r="G21" s="34"/>
      <c r="H21" s="34"/>
      <c r="I21" s="34"/>
      <c r="J21" s="34"/>
      <c r="K21" s="34">
        <v>44850</v>
      </c>
      <c r="L21" s="34"/>
      <c r="M21" s="34"/>
      <c r="N21" s="34"/>
      <c r="O21" s="34"/>
      <c r="P21" s="34"/>
      <c r="Q21" s="27">
        <v>44850</v>
      </c>
    </row>
    <row r="22" spans="1:17" ht="10.5" x14ac:dyDescent="0.25">
      <c r="A22" s="17"/>
      <c r="B22" s="19"/>
      <c r="C22" s="12" t="s">
        <v>234</v>
      </c>
      <c r="D22" s="13"/>
      <c r="E22" s="35"/>
      <c r="F22" s="36"/>
      <c r="G22" s="36"/>
      <c r="H22" s="36"/>
      <c r="I22" s="36"/>
      <c r="J22" s="36"/>
      <c r="K22" s="36">
        <v>44850</v>
      </c>
      <c r="L22" s="36"/>
      <c r="M22" s="36"/>
      <c r="N22" s="36"/>
      <c r="O22" s="36"/>
      <c r="P22" s="36"/>
      <c r="Q22" s="28">
        <v>44850</v>
      </c>
    </row>
    <row r="23" spans="1:17" ht="10.5" x14ac:dyDescent="0.25">
      <c r="A23" s="17"/>
      <c r="B23" s="22" t="s">
        <v>234</v>
      </c>
      <c r="C23" s="23"/>
      <c r="D23" s="23"/>
      <c r="E23" s="37"/>
      <c r="F23" s="38"/>
      <c r="G23" s="38"/>
      <c r="H23" s="38"/>
      <c r="I23" s="38"/>
      <c r="J23" s="38"/>
      <c r="K23" s="38">
        <v>44850</v>
      </c>
      <c r="L23" s="38"/>
      <c r="M23" s="38"/>
      <c r="N23" s="38"/>
      <c r="O23" s="38"/>
      <c r="P23" s="38"/>
      <c r="Q23" s="29">
        <v>44850</v>
      </c>
    </row>
    <row r="24" spans="1:17" ht="10.5" x14ac:dyDescent="0.25">
      <c r="A24" s="17"/>
      <c r="B24" s="18" t="s">
        <v>66</v>
      </c>
      <c r="C24" s="2" t="s">
        <v>61</v>
      </c>
      <c r="D24" s="4" t="s">
        <v>66</v>
      </c>
      <c r="E24" s="34">
        <v>-4494.74</v>
      </c>
      <c r="F24" s="34">
        <v>-2690.36</v>
      </c>
      <c r="G24" s="34">
        <v>17289.580000000002</v>
      </c>
      <c r="H24" s="34">
        <v>-4270.38</v>
      </c>
      <c r="I24" s="34">
        <v>-1576.93</v>
      </c>
      <c r="J24" s="34">
        <v>-14366.44</v>
      </c>
      <c r="K24" s="34">
        <v>1775.72</v>
      </c>
      <c r="L24" s="34">
        <v>-4927.07</v>
      </c>
      <c r="M24" s="34">
        <v>5481.46</v>
      </c>
      <c r="N24" s="34">
        <v>2323.7399999999998</v>
      </c>
      <c r="O24" s="34">
        <v>-4815.18</v>
      </c>
      <c r="P24" s="34">
        <v>-6112.4</v>
      </c>
      <c r="Q24" s="27">
        <v>-16383.000000000002</v>
      </c>
    </row>
    <row r="25" spans="1:17" ht="10.5" x14ac:dyDescent="0.25">
      <c r="A25" s="17"/>
      <c r="B25" s="19"/>
      <c r="C25" s="12" t="s">
        <v>234</v>
      </c>
      <c r="D25" s="13"/>
      <c r="E25" s="35">
        <v>-4494.74</v>
      </c>
      <c r="F25" s="36">
        <v>-2690.36</v>
      </c>
      <c r="G25" s="36">
        <v>17289.580000000002</v>
      </c>
      <c r="H25" s="36">
        <v>-4270.38</v>
      </c>
      <c r="I25" s="36">
        <v>-1576.93</v>
      </c>
      <c r="J25" s="36">
        <v>-14366.44</v>
      </c>
      <c r="K25" s="36">
        <v>1775.72</v>
      </c>
      <c r="L25" s="36">
        <v>-4927.07</v>
      </c>
      <c r="M25" s="36">
        <v>5481.46</v>
      </c>
      <c r="N25" s="36">
        <v>2323.7399999999998</v>
      </c>
      <c r="O25" s="36">
        <v>-4815.18</v>
      </c>
      <c r="P25" s="36">
        <v>-6112.4</v>
      </c>
      <c r="Q25" s="28">
        <v>-16383.000000000002</v>
      </c>
    </row>
    <row r="26" spans="1:17" ht="10.5" x14ac:dyDescent="0.25">
      <c r="A26" s="17"/>
      <c r="B26" s="22" t="s">
        <v>236</v>
      </c>
      <c r="C26" s="23"/>
      <c r="D26" s="23"/>
      <c r="E26" s="37">
        <v>-4494.74</v>
      </c>
      <c r="F26" s="38">
        <v>-2690.36</v>
      </c>
      <c r="G26" s="38">
        <v>17289.580000000002</v>
      </c>
      <c r="H26" s="38">
        <v>-4270.38</v>
      </c>
      <c r="I26" s="38">
        <v>-1576.93</v>
      </c>
      <c r="J26" s="38">
        <v>-14366.44</v>
      </c>
      <c r="K26" s="38">
        <v>1775.72</v>
      </c>
      <c r="L26" s="38">
        <v>-4927.07</v>
      </c>
      <c r="M26" s="38">
        <v>5481.46</v>
      </c>
      <c r="N26" s="38">
        <v>2323.7399999999998</v>
      </c>
      <c r="O26" s="38">
        <v>-4815.18</v>
      </c>
      <c r="P26" s="38">
        <v>-6112.4</v>
      </c>
      <c r="Q26" s="29">
        <v>-16383.000000000002</v>
      </c>
    </row>
    <row r="27" spans="1:17" ht="10.5" x14ac:dyDescent="0.25">
      <c r="A27" s="20" t="s">
        <v>239</v>
      </c>
      <c r="B27" s="21"/>
      <c r="C27" s="21"/>
      <c r="D27" s="21"/>
      <c r="E27" s="40">
        <v>140157.16</v>
      </c>
      <c r="F27" s="41">
        <v>59748.52</v>
      </c>
      <c r="G27" s="41">
        <v>111177.37000000001</v>
      </c>
      <c r="H27" s="41">
        <v>186740.32</v>
      </c>
      <c r="I27" s="41">
        <v>116606.17000000001</v>
      </c>
      <c r="J27" s="41">
        <v>153643.09999999998</v>
      </c>
      <c r="K27" s="41">
        <v>145273.12</v>
      </c>
      <c r="L27" s="41">
        <v>81693.669999999984</v>
      </c>
      <c r="M27" s="41">
        <v>53619.97</v>
      </c>
      <c r="N27" s="41">
        <v>32561.29</v>
      </c>
      <c r="O27" s="41">
        <v>-290033.81999999995</v>
      </c>
      <c r="P27" s="41">
        <v>10454.500000000002</v>
      </c>
      <c r="Q27" s="31">
        <v>801641.36999999988</v>
      </c>
    </row>
    <row r="28" spans="1:17" x14ac:dyDescent="0.2">
      <c r="A28" s="4"/>
      <c r="B28" s="4"/>
      <c r="C28" s="4"/>
      <c r="D28" s="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27"/>
    </row>
    <row r="29" spans="1:17" ht="10.5" x14ac:dyDescent="0.25">
      <c r="A29" s="16" t="s">
        <v>72</v>
      </c>
      <c r="B29" s="18" t="s">
        <v>76</v>
      </c>
      <c r="C29" s="2" t="s">
        <v>77</v>
      </c>
      <c r="D29" s="4" t="s">
        <v>78</v>
      </c>
      <c r="E29" s="34">
        <v>234.66</v>
      </c>
      <c r="F29" s="34">
        <v>47.29</v>
      </c>
      <c r="G29" s="34">
        <v>134.47999999999999</v>
      </c>
      <c r="H29" s="34">
        <v>254.2</v>
      </c>
      <c r="I29" s="34">
        <v>433.44</v>
      </c>
      <c r="J29" s="34">
        <v>698.96</v>
      </c>
      <c r="K29" s="34">
        <v>248.95</v>
      </c>
      <c r="L29" s="34">
        <v>495.8</v>
      </c>
      <c r="M29" s="34">
        <v>74.02</v>
      </c>
      <c r="N29" s="34">
        <v>524.08000000000004</v>
      </c>
      <c r="O29" s="34">
        <v>-74.39</v>
      </c>
      <c r="P29" s="34">
        <v>26.33</v>
      </c>
      <c r="Q29" s="27">
        <v>3097.82</v>
      </c>
    </row>
    <row r="30" spans="1:17" ht="10.5" x14ac:dyDescent="0.25">
      <c r="A30" s="17"/>
      <c r="B30" s="19"/>
      <c r="C30" s="12" t="s">
        <v>250</v>
      </c>
      <c r="D30" s="13"/>
      <c r="E30" s="35">
        <v>234.66</v>
      </c>
      <c r="F30" s="36">
        <v>47.29</v>
      </c>
      <c r="G30" s="36">
        <v>134.47999999999999</v>
      </c>
      <c r="H30" s="36">
        <v>254.2</v>
      </c>
      <c r="I30" s="36">
        <v>433.44</v>
      </c>
      <c r="J30" s="36">
        <v>698.96</v>
      </c>
      <c r="K30" s="36">
        <v>248.95</v>
      </c>
      <c r="L30" s="36">
        <v>495.8</v>
      </c>
      <c r="M30" s="36">
        <v>74.02</v>
      </c>
      <c r="N30" s="36">
        <v>524.08000000000004</v>
      </c>
      <c r="O30" s="36">
        <v>-74.39</v>
      </c>
      <c r="P30" s="36">
        <v>26.33</v>
      </c>
      <c r="Q30" s="28">
        <v>3097.82</v>
      </c>
    </row>
    <row r="31" spans="1:17" ht="10.5" x14ac:dyDescent="0.25">
      <c r="A31" s="17"/>
      <c r="B31" s="22" t="s">
        <v>251</v>
      </c>
      <c r="C31" s="23"/>
      <c r="D31" s="23"/>
      <c r="E31" s="37">
        <v>234.66</v>
      </c>
      <c r="F31" s="38">
        <v>47.29</v>
      </c>
      <c r="G31" s="38">
        <v>134.47999999999999</v>
      </c>
      <c r="H31" s="38">
        <v>254.2</v>
      </c>
      <c r="I31" s="38">
        <v>433.44</v>
      </c>
      <c r="J31" s="38">
        <v>698.96</v>
      </c>
      <c r="K31" s="38">
        <v>248.95</v>
      </c>
      <c r="L31" s="38">
        <v>495.8</v>
      </c>
      <c r="M31" s="38">
        <v>74.02</v>
      </c>
      <c r="N31" s="38">
        <v>524.08000000000004</v>
      </c>
      <c r="O31" s="38">
        <v>-74.39</v>
      </c>
      <c r="P31" s="38">
        <v>26.33</v>
      </c>
      <c r="Q31" s="29">
        <v>3097.82</v>
      </c>
    </row>
    <row r="32" spans="1:17" ht="10.5" x14ac:dyDescent="0.25">
      <c r="A32" s="17"/>
      <c r="B32" s="18" t="s">
        <v>80</v>
      </c>
      <c r="C32" s="2" t="s">
        <v>77</v>
      </c>
      <c r="D32" s="4" t="s">
        <v>78</v>
      </c>
      <c r="E32" s="34"/>
      <c r="F32" s="34"/>
      <c r="G32" s="34"/>
      <c r="H32" s="34"/>
      <c r="I32" s="34"/>
      <c r="J32" s="34">
        <v>530.52</v>
      </c>
      <c r="K32" s="34"/>
      <c r="L32" s="34">
        <v>422.4</v>
      </c>
      <c r="M32" s="34"/>
      <c r="N32" s="34">
        <v>410.48</v>
      </c>
      <c r="O32" s="34">
        <v>305.52</v>
      </c>
      <c r="P32" s="34"/>
      <c r="Q32" s="27">
        <v>1668.92</v>
      </c>
    </row>
    <row r="33" spans="1:17" ht="10.5" x14ac:dyDescent="0.25">
      <c r="A33" s="17"/>
      <c r="B33" s="19"/>
      <c r="C33" s="3"/>
      <c r="D33" t="s">
        <v>483</v>
      </c>
      <c r="E33" s="39"/>
      <c r="F33" s="39"/>
      <c r="G33" s="39"/>
      <c r="H33" s="39"/>
      <c r="I33" s="39"/>
      <c r="J33" s="39">
        <v>207669.11</v>
      </c>
      <c r="K33" s="39"/>
      <c r="L33" s="39">
        <v>202331.27000000002</v>
      </c>
      <c r="M33" s="39"/>
      <c r="N33" s="39">
        <v>189600.98</v>
      </c>
      <c r="O33" s="39">
        <v>140982.16999999998</v>
      </c>
      <c r="P33" s="39"/>
      <c r="Q33" s="30">
        <v>740583.53</v>
      </c>
    </row>
    <row r="34" spans="1:17" ht="10.5" x14ac:dyDescent="0.25">
      <c r="A34" s="17"/>
      <c r="B34" s="19"/>
      <c r="C34" s="12" t="s">
        <v>250</v>
      </c>
      <c r="D34" s="13"/>
      <c r="E34" s="35"/>
      <c r="F34" s="36"/>
      <c r="G34" s="36"/>
      <c r="H34" s="36"/>
      <c r="I34" s="36"/>
      <c r="J34" s="36">
        <v>208199.62999999998</v>
      </c>
      <c r="K34" s="36"/>
      <c r="L34" s="36">
        <v>202753.67</v>
      </c>
      <c r="M34" s="36"/>
      <c r="N34" s="36">
        <v>190011.46000000002</v>
      </c>
      <c r="O34" s="36">
        <v>141287.68999999997</v>
      </c>
      <c r="P34" s="36"/>
      <c r="Q34" s="28">
        <v>742252.45000000007</v>
      </c>
    </row>
    <row r="35" spans="1:17" ht="10.5" x14ac:dyDescent="0.25">
      <c r="A35" s="17"/>
      <c r="B35" s="22" t="s">
        <v>252</v>
      </c>
      <c r="C35" s="23"/>
      <c r="D35" s="23"/>
      <c r="E35" s="37"/>
      <c r="F35" s="38"/>
      <c r="G35" s="38"/>
      <c r="H35" s="38"/>
      <c r="I35" s="38"/>
      <c r="J35" s="38">
        <v>208199.62999999998</v>
      </c>
      <c r="K35" s="38"/>
      <c r="L35" s="38">
        <v>202753.67</v>
      </c>
      <c r="M35" s="38"/>
      <c r="N35" s="38">
        <v>190011.46000000002</v>
      </c>
      <c r="O35" s="38">
        <v>141287.68999999997</v>
      </c>
      <c r="P35" s="38"/>
      <c r="Q35" s="29">
        <v>742252.45000000007</v>
      </c>
    </row>
    <row r="36" spans="1:17" ht="10.5" x14ac:dyDescent="0.25">
      <c r="A36" s="17"/>
      <c r="B36" s="18" t="s">
        <v>94</v>
      </c>
      <c r="C36" s="2" t="s">
        <v>77</v>
      </c>
      <c r="D36" s="4" t="s">
        <v>78</v>
      </c>
      <c r="E36" s="34">
        <v>874.4</v>
      </c>
      <c r="F36" s="34">
        <v>108.79</v>
      </c>
      <c r="G36" s="34">
        <v>259.01</v>
      </c>
      <c r="H36" s="34">
        <v>507.28000000000003</v>
      </c>
      <c r="I36" s="34">
        <v>219.4</v>
      </c>
      <c r="J36" s="34">
        <v>418.45</v>
      </c>
      <c r="K36" s="34">
        <v>282.72000000000003</v>
      </c>
      <c r="L36" s="34">
        <v>161.63</v>
      </c>
      <c r="M36" s="34">
        <v>88.54</v>
      </c>
      <c r="N36" s="34">
        <v>45.429999999999993</v>
      </c>
      <c r="O36" s="34">
        <v>-772.90000000000009</v>
      </c>
      <c r="P36" s="34">
        <v>44.53</v>
      </c>
      <c r="Q36" s="27">
        <v>2237.2800000000002</v>
      </c>
    </row>
    <row r="37" spans="1:17" ht="10.5" x14ac:dyDescent="0.25">
      <c r="A37" s="17"/>
      <c r="B37" s="19"/>
      <c r="C37" s="12" t="s">
        <v>250</v>
      </c>
      <c r="D37" s="13"/>
      <c r="E37" s="35">
        <v>874.4</v>
      </c>
      <c r="F37" s="36">
        <v>108.79</v>
      </c>
      <c r="G37" s="36">
        <v>259.01</v>
      </c>
      <c r="H37" s="36">
        <v>507.28000000000003</v>
      </c>
      <c r="I37" s="36">
        <v>219.4</v>
      </c>
      <c r="J37" s="36">
        <v>418.45</v>
      </c>
      <c r="K37" s="36">
        <v>282.72000000000003</v>
      </c>
      <c r="L37" s="36">
        <v>161.63</v>
      </c>
      <c r="M37" s="36">
        <v>88.54</v>
      </c>
      <c r="N37" s="36">
        <v>45.429999999999993</v>
      </c>
      <c r="O37" s="36">
        <v>-772.90000000000009</v>
      </c>
      <c r="P37" s="36">
        <v>44.53</v>
      </c>
      <c r="Q37" s="28">
        <v>2237.2800000000002</v>
      </c>
    </row>
    <row r="38" spans="1:17" ht="10.5" x14ac:dyDescent="0.25">
      <c r="A38" s="17"/>
      <c r="B38" s="22" t="s">
        <v>253</v>
      </c>
      <c r="C38" s="23"/>
      <c r="D38" s="23"/>
      <c r="E38" s="37">
        <v>874.4</v>
      </c>
      <c r="F38" s="38">
        <v>108.79</v>
      </c>
      <c r="G38" s="38">
        <v>259.01</v>
      </c>
      <c r="H38" s="38">
        <v>507.28000000000003</v>
      </c>
      <c r="I38" s="38">
        <v>219.4</v>
      </c>
      <c r="J38" s="38">
        <v>418.45</v>
      </c>
      <c r="K38" s="38">
        <v>282.72000000000003</v>
      </c>
      <c r="L38" s="38">
        <v>161.63</v>
      </c>
      <c r="M38" s="38">
        <v>88.54</v>
      </c>
      <c r="N38" s="38">
        <v>45.429999999999993</v>
      </c>
      <c r="O38" s="38">
        <v>-772.90000000000009</v>
      </c>
      <c r="P38" s="38">
        <v>44.53</v>
      </c>
      <c r="Q38" s="29">
        <v>2237.2800000000002</v>
      </c>
    </row>
    <row r="39" spans="1:17" ht="10.5" x14ac:dyDescent="0.25">
      <c r="A39" s="17"/>
      <c r="B39" s="18" t="s">
        <v>48</v>
      </c>
      <c r="C39" s="2" t="s">
        <v>35</v>
      </c>
      <c r="D39" s="4" t="s">
        <v>39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>
        <v>-58973.08</v>
      </c>
      <c r="P39" s="34">
        <v>1496.51</v>
      </c>
      <c r="Q39" s="27">
        <v>-57476.57</v>
      </c>
    </row>
    <row r="40" spans="1:17" ht="10.5" x14ac:dyDescent="0.25">
      <c r="A40" s="17"/>
      <c r="B40" s="19"/>
      <c r="C40" s="3"/>
      <c r="D40" t="s">
        <v>620</v>
      </c>
      <c r="E40" s="39">
        <v>36969.65</v>
      </c>
      <c r="F40" s="39">
        <v>10552.99</v>
      </c>
      <c r="G40" s="39">
        <v>12147.920000000002</v>
      </c>
      <c r="H40" s="39">
        <v>21152.6</v>
      </c>
      <c r="I40" s="39">
        <v>47319.990000000005</v>
      </c>
      <c r="J40" s="39">
        <v>22681.920000000002</v>
      </c>
      <c r="K40" s="39">
        <v>29877.289999999997</v>
      </c>
      <c r="L40" s="39">
        <v>18612.68</v>
      </c>
      <c r="M40" s="39">
        <v>8058.7900000000009</v>
      </c>
      <c r="N40" s="39">
        <v>5749.8600000000006</v>
      </c>
      <c r="O40" s="39"/>
      <c r="P40" s="39"/>
      <c r="Q40" s="30">
        <v>213123.69</v>
      </c>
    </row>
    <row r="41" spans="1:17" ht="10.5" x14ac:dyDescent="0.25">
      <c r="A41" s="17"/>
      <c r="B41" s="19"/>
      <c r="C41" s="12" t="s">
        <v>227</v>
      </c>
      <c r="D41" s="13"/>
      <c r="E41" s="35">
        <v>36969.65</v>
      </c>
      <c r="F41" s="36">
        <v>10552.99</v>
      </c>
      <c r="G41" s="36">
        <v>12147.920000000002</v>
      </c>
      <c r="H41" s="36">
        <v>21152.6</v>
      </c>
      <c r="I41" s="36">
        <v>47319.990000000005</v>
      </c>
      <c r="J41" s="36">
        <v>22681.920000000002</v>
      </c>
      <c r="K41" s="36">
        <v>29877.289999999997</v>
      </c>
      <c r="L41" s="36">
        <v>18612.68</v>
      </c>
      <c r="M41" s="36">
        <v>8058.7900000000009</v>
      </c>
      <c r="N41" s="36">
        <v>5749.8600000000006</v>
      </c>
      <c r="O41" s="36">
        <v>-58973.08</v>
      </c>
      <c r="P41" s="36">
        <v>1496.51</v>
      </c>
      <c r="Q41" s="28">
        <v>155647.12</v>
      </c>
    </row>
    <row r="42" spans="1:17" ht="10.5" x14ac:dyDescent="0.25">
      <c r="A42" s="17"/>
      <c r="B42" s="22" t="s">
        <v>232</v>
      </c>
      <c r="C42" s="23"/>
      <c r="D42" s="23"/>
      <c r="E42" s="37">
        <v>36969.65</v>
      </c>
      <c r="F42" s="38">
        <v>10552.99</v>
      </c>
      <c r="G42" s="38">
        <v>12147.920000000002</v>
      </c>
      <c r="H42" s="38">
        <v>21152.6</v>
      </c>
      <c r="I42" s="38">
        <v>47319.990000000005</v>
      </c>
      <c r="J42" s="38">
        <v>22681.920000000002</v>
      </c>
      <c r="K42" s="38">
        <v>29877.289999999997</v>
      </c>
      <c r="L42" s="38">
        <v>18612.68</v>
      </c>
      <c r="M42" s="38">
        <v>8058.7900000000009</v>
      </c>
      <c r="N42" s="38">
        <v>5749.8600000000006</v>
      </c>
      <c r="O42" s="38">
        <v>-58973.08</v>
      </c>
      <c r="P42" s="38">
        <v>1496.51</v>
      </c>
      <c r="Q42" s="29">
        <v>155647.12</v>
      </c>
    </row>
    <row r="43" spans="1:17" ht="10.5" x14ac:dyDescent="0.25">
      <c r="A43" s="20" t="s">
        <v>254</v>
      </c>
      <c r="B43" s="21"/>
      <c r="C43" s="21"/>
      <c r="D43" s="21"/>
      <c r="E43" s="40">
        <v>38078.71</v>
      </c>
      <c r="F43" s="41">
        <v>10709.07</v>
      </c>
      <c r="G43" s="41">
        <v>12541.410000000002</v>
      </c>
      <c r="H43" s="41">
        <v>21914.079999999998</v>
      </c>
      <c r="I43" s="41">
        <v>47972.83</v>
      </c>
      <c r="J43" s="41">
        <v>231998.96000000002</v>
      </c>
      <c r="K43" s="41">
        <v>30408.959999999999</v>
      </c>
      <c r="L43" s="41">
        <v>222023.78000000003</v>
      </c>
      <c r="M43" s="41">
        <v>8221.35</v>
      </c>
      <c r="N43" s="41">
        <v>196330.83000000002</v>
      </c>
      <c r="O43" s="41">
        <v>81467.319999999992</v>
      </c>
      <c r="P43" s="41">
        <v>1567.37</v>
      </c>
      <c r="Q43" s="31">
        <v>903234.67000000016</v>
      </c>
    </row>
    <row r="44" spans="1:17" x14ac:dyDescent="0.2">
      <c r="A44" s="4"/>
      <c r="B44" s="4"/>
      <c r="C44" s="4"/>
      <c r="D44" s="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27"/>
    </row>
    <row r="45" spans="1:17" ht="10.5" x14ac:dyDescent="0.25">
      <c r="A45" s="16" t="s">
        <v>111</v>
      </c>
      <c r="B45" s="18" t="s">
        <v>112</v>
      </c>
      <c r="C45" s="2" t="s">
        <v>113</v>
      </c>
      <c r="D45" s="4" t="s">
        <v>152</v>
      </c>
      <c r="E45" s="34"/>
      <c r="F45" s="34"/>
      <c r="G45" s="34"/>
      <c r="H45" s="34">
        <v>7295.22</v>
      </c>
      <c r="I45" s="34"/>
      <c r="J45" s="34"/>
      <c r="K45" s="34"/>
      <c r="L45" s="34"/>
      <c r="M45" s="34"/>
      <c r="N45" s="34"/>
      <c r="O45" s="34"/>
      <c r="P45" s="34">
        <v>19321.96</v>
      </c>
      <c r="Q45" s="27">
        <v>26617.18</v>
      </c>
    </row>
    <row r="46" spans="1:17" ht="10.5" x14ac:dyDescent="0.25">
      <c r="A46" s="17"/>
      <c r="B46" s="19"/>
      <c r="C46" s="3"/>
      <c r="D46" t="s">
        <v>114</v>
      </c>
      <c r="E46" s="39">
        <v>10184.41</v>
      </c>
      <c r="F46" s="39">
        <v>3715.09</v>
      </c>
      <c r="G46" s="39">
        <v>3653.98</v>
      </c>
      <c r="H46" s="39">
        <v>15511.83</v>
      </c>
      <c r="I46" s="39">
        <v>8847.73</v>
      </c>
      <c r="J46" s="39">
        <v>18335.45</v>
      </c>
      <c r="K46" s="39">
        <v>8304.25</v>
      </c>
      <c r="L46" s="39">
        <v>15727.26</v>
      </c>
      <c r="M46" s="39">
        <v>4466.8999999999996</v>
      </c>
      <c r="N46" s="39">
        <v>8929.43</v>
      </c>
      <c r="O46" s="39">
        <v>-9233.82</v>
      </c>
      <c r="P46" s="39">
        <v>85.22</v>
      </c>
      <c r="Q46" s="30">
        <v>88527.729999999981</v>
      </c>
    </row>
    <row r="47" spans="1:17" ht="10.5" x14ac:dyDescent="0.25">
      <c r="A47" s="17"/>
      <c r="B47" s="19"/>
      <c r="C47" s="3"/>
      <c r="D47" t="s">
        <v>116</v>
      </c>
      <c r="E47" s="39">
        <v>7.14</v>
      </c>
      <c r="F47" s="39">
        <v>0.03</v>
      </c>
      <c r="G47" s="39"/>
      <c r="H47" s="39">
        <v>0.15</v>
      </c>
      <c r="I47" s="39">
        <v>2.42</v>
      </c>
      <c r="J47" s="39">
        <v>18.87</v>
      </c>
      <c r="K47" s="39">
        <v>11</v>
      </c>
      <c r="L47" s="39">
        <v>5.27</v>
      </c>
      <c r="M47" s="39">
        <v>7.0000000000000007E-2</v>
      </c>
      <c r="N47" s="39">
        <v>0.03</v>
      </c>
      <c r="O47" s="39">
        <v>-0.02</v>
      </c>
      <c r="P47" s="39">
        <v>-1.48</v>
      </c>
      <c r="Q47" s="30">
        <v>43.48</v>
      </c>
    </row>
    <row r="48" spans="1:17" ht="10.5" x14ac:dyDescent="0.25">
      <c r="A48" s="17"/>
      <c r="B48" s="19"/>
      <c r="C48" s="3"/>
      <c r="D48" t="s">
        <v>118</v>
      </c>
      <c r="E48" s="39">
        <v>6862.99</v>
      </c>
      <c r="F48" s="39">
        <v>24221.29</v>
      </c>
      <c r="G48" s="39">
        <v>26202.21</v>
      </c>
      <c r="H48" s="39">
        <v>26621.96</v>
      </c>
      <c r="I48" s="39">
        <v>45832.17</v>
      </c>
      <c r="J48" s="39">
        <v>26358.9</v>
      </c>
      <c r="K48" s="39">
        <v>27792.3</v>
      </c>
      <c r="L48" s="39">
        <v>16112.16</v>
      </c>
      <c r="M48" s="39">
        <v>15395.96</v>
      </c>
      <c r="N48" s="39">
        <v>9494.7000000000007</v>
      </c>
      <c r="O48" s="39">
        <v>11035.12</v>
      </c>
      <c r="P48" s="39">
        <v>4152.41</v>
      </c>
      <c r="Q48" s="30">
        <v>240082.16999999998</v>
      </c>
    </row>
    <row r="49" spans="1:17" ht="10.5" x14ac:dyDescent="0.25">
      <c r="A49" s="17"/>
      <c r="B49" s="19"/>
      <c r="C49" s="12" t="s">
        <v>255</v>
      </c>
      <c r="D49" s="13"/>
      <c r="E49" s="35">
        <v>17054.54</v>
      </c>
      <c r="F49" s="36">
        <v>27936.41</v>
      </c>
      <c r="G49" s="36">
        <v>29856.19</v>
      </c>
      <c r="H49" s="36">
        <v>49429.16</v>
      </c>
      <c r="I49" s="36">
        <v>54682.32</v>
      </c>
      <c r="J49" s="36">
        <v>44713.22</v>
      </c>
      <c r="K49" s="36">
        <v>36107.550000000003</v>
      </c>
      <c r="L49" s="36">
        <v>31844.690000000002</v>
      </c>
      <c r="M49" s="36">
        <v>19862.93</v>
      </c>
      <c r="N49" s="36">
        <v>18424.160000000003</v>
      </c>
      <c r="O49" s="36">
        <v>1801.2800000000007</v>
      </c>
      <c r="P49" s="36">
        <v>23558.11</v>
      </c>
      <c r="Q49" s="28">
        <v>355270.55999999994</v>
      </c>
    </row>
    <row r="50" spans="1:17" ht="10.5" x14ac:dyDescent="0.25">
      <c r="A50" s="17"/>
      <c r="B50" s="22" t="s">
        <v>256</v>
      </c>
      <c r="C50" s="23"/>
      <c r="D50" s="23"/>
      <c r="E50" s="37">
        <v>17054.54</v>
      </c>
      <c r="F50" s="38">
        <v>27936.41</v>
      </c>
      <c r="G50" s="38">
        <v>29856.19</v>
      </c>
      <c r="H50" s="38">
        <v>49429.16</v>
      </c>
      <c r="I50" s="38">
        <v>54682.32</v>
      </c>
      <c r="J50" s="38">
        <v>44713.22</v>
      </c>
      <c r="K50" s="38">
        <v>36107.550000000003</v>
      </c>
      <c r="L50" s="38">
        <v>31844.690000000002</v>
      </c>
      <c r="M50" s="38">
        <v>19862.93</v>
      </c>
      <c r="N50" s="38">
        <v>18424.160000000003</v>
      </c>
      <c r="O50" s="38">
        <v>1801.2800000000007</v>
      </c>
      <c r="P50" s="38">
        <v>23558.11</v>
      </c>
      <c r="Q50" s="29">
        <v>355270.55999999994</v>
      </c>
    </row>
    <row r="51" spans="1:17" ht="10.5" x14ac:dyDescent="0.25">
      <c r="A51" s="20" t="s">
        <v>257</v>
      </c>
      <c r="B51" s="21"/>
      <c r="C51" s="21"/>
      <c r="D51" s="21"/>
      <c r="E51" s="40">
        <v>17054.54</v>
      </c>
      <c r="F51" s="41">
        <v>27936.41</v>
      </c>
      <c r="G51" s="41">
        <v>29856.19</v>
      </c>
      <c r="H51" s="41">
        <v>49429.16</v>
      </c>
      <c r="I51" s="41">
        <v>54682.32</v>
      </c>
      <c r="J51" s="41">
        <v>44713.22</v>
      </c>
      <c r="K51" s="41">
        <v>36107.550000000003</v>
      </c>
      <c r="L51" s="41">
        <v>31844.690000000002</v>
      </c>
      <c r="M51" s="41">
        <v>19862.93</v>
      </c>
      <c r="N51" s="41">
        <v>18424.160000000003</v>
      </c>
      <c r="O51" s="41">
        <v>1801.2800000000007</v>
      </c>
      <c r="P51" s="41">
        <v>23558.11</v>
      </c>
      <c r="Q51" s="31">
        <v>355270.55999999994</v>
      </c>
    </row>
    <row r="52" spans="1:17" ht="10.5" thickBot="1" x14ac:dyDescent="0.25">
      <c r="A52" s="4"/>
      <c r="B52" s="4"/>
      <c r="C52" s="4"/>
      <c r="D52" s="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27"/>
    </row>
    <row r="53" spans="1:17" ht="11" thickBot="1" x14ac:dyDescent="0.3">
      <c r="A53" s="24" t="s">
        <v>218</v>
      </c>
      <c r="B53" s="25"/>
      <c r="C53" s="25"/>
      <c r="D53" s="25"/>
      <c r="E53" s="42">
        <v>195290.41</v>
      </c>
      <c r="F53" s="43">
        <v>98394</v>
      </c>
      <c r="G53" s="43">
        <v>153574.97</v>
      </c>
      <c r="H53" s="43">
        <v>258083.56</v>
      </c>
      <c r="I53" s="43">
        <v>219261.32</v>
      </c>
      <c r="J53" s="43">
        <v>430355.27999999997</v>
      </c>
      <c r="K53" s="43">
        <v>211789.63</v>
      </c>
      <c r="L53" s="43">
        <v>335562.14</v>
      </c>
      <c r="M53" s="43">
        <v>81704.25</v>
      </c>
      <c r="N53" s="43">
        <v>247316.28</v>
      </c>
      <c r="O53" s="43">
        <v>-206765.21999999994</v>
      </c>
      <c r="P53" s="43">
        <v>35579.980000000003</v>
      </c>
      <c r="Q53" s="32">
        <v>2060146.5999999996</v>
      </c>
    </row>
    <row r="56" spans="1:17" ht="10.5" thickBot="1" x14ac:dyDescent="0.25"/>
    <row r="57" spans="1:17" x14ac:dyDescent="0.2">
      <c r="P57" s="46" t="s">
        <v>261</v>
      </c>
      <c r="Q57" s="47">
        <v>0</v>
      </c>
    </row>
    <row r="58" spans="1:17" x14ac:dyDescent="0.2">
      <c r="P58" s="44" t="s">
        <v>262</v>
      </c>
      <c r="Q58" s="45">
        <v>0</v>
      </c>
    </row>
    <row r="59" spans="1:17" x14ac:dyDescent="0.2">
      <c r="P59" s="44" t="s">
        <v>263</v>
      </c>
      <c r="Q59" s="45">
        <v>0</v>
      </c>
    </row>
    <row r="60" spans="1:17" ht="10.5" thickBot="1" x14ac:dyDescent="0.25">
      <c r="P60" s="44" t="s">
        <v>264</v>
      </c>
      <c r="Q60" s="45">
        <v>2060146.6</v>
      </c>
    </row>
    <row r="61" spans="1:17" ht="10.5" thickBot="1" x14ac:dyDescent="0.25">
      <c r="P61" s="48" t="s">
        <v>265</v>
      </c>
      <c r="Q61" s="49">
        <v>2060146.6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A963-D6E4-4683-A759-E2205EF8A46A}">
  <dimension ref="A1:Q137"/>
  <sheetViews>
    <sheetView view="pageLayout" topLeftCell="C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615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28</v>
      </c>
      <c r="H2" t="s">
        <v>29</v>
      </c>
      <c r="I2" t="s">
        <v>28</v>
      </c>
      <c r="J2">
        <v>116585.94</v>
      </c>
      <c r="K2">
        <v>116585.94</v>
      </c>
      <c r="L2" t="s">
        <v>616</v>
      </c>
      <c r="M2" t="s">
        <v>617</v>
      </c>
      <c r="N2" t="s">
        <v>618</v>
      </c>
      <c r="O2" t="s">
        <v>619</v>
      </c>
      <c r="P2" t="s">
        <v>31</v>
      </c>
      <c r="Q2" t="s">
        <v>28</v>
      </c>
    </row>
    <row r="3" spans="1:17" x14ac:dyDescent="0.2">
      <c r="A3" t="s">
        <v>615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48</v>
      </c>
      <c r="H3" t="s">
        <v>35</v>
      </c>
      <c r="I3" t="s">
        <v>39</v>
      </c>
      <c r="J3">
        <v>4677.66</v>
      </c>
      <c r="K3">
        <v>4677.66</v>
      </c>
      <c r="L3" t="s">
        <v>616</v>
      </c>
      <c r="M3" t="s">
        <v>617</v>
      </c>
      <c r="N3" t="s">
        <v>618</v>
      </c>
      <c r="O3" t="s">
        <v>619</v>
      </c>
      <c r="P3" t="s">
        <v>54</v>
      </c>
      <c r="Q3" t="s">
        <v>55</v>
      </c>
    </row>
    <row r="4" spans="1:17" x14ac:dyDescent="0.2">
      <c r="A4" t="s">
        <v>615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48</v>
      </c>
      <c r="H4" t="s">
        <v>35</v>
      </c>
      <c r="I4" t="s">
        <v>620</v>
      </c>
      <c r="J4">
        <v>23388.3</v>
      </c>
      <c r="K4">
        <v>23388.3</v>
      </c>
      <c r="L4" t="s">
        <v>616</v>
      </c>
      <c r="M4" t="s">
        <v>617</v>
      </c>
      <c r="N4" t="s">
        <v>618</v>
      </c>
      <c r="O4" t="s">
        <v>619</v>
      </c>
      <c r="P4" t="s">
        <v>50</v>
      </c>
      <c r="Q4" t="s">
        <v>51</v>
      </c>
    </row>
    <row r="5" spans="1:17" x14ac:dyDescent="0.2">
      <c r="A5" t="s">
        <v>615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66</v>
      </c>
      <c r="H5" t="s">
        <v>61</v>
      </c>
      <c r="I5" t="s">
        <v>66</v>
      </c>
      <c r="J5">
        <v>-4494.74</v>
      </c>
      <c r="K5">
        <v>-4494.74</v>
      </c>
      <c r="L5" t="s">
        <v>616</v>
      </c>
      <c r="M5" t="s">
        <v>617</v>
      </c>
      <c r="N5" t="s">
        <v>618</v>
      </c>
      <c r="O5" t="s">
        <v>619</v>
      </c>
      <c r="P5" t="s">
        <v>67</v>
      </c>
      <c r="Q5" t="s">
        <v>66</v>
      </c>
    </row>
    <row r="6" spans="1:17" x14ac:dyDescent="0.2">
      <c r="A6" t="s">
        <v>615</v>
      </c>
      <c r="B6">
        <v>2025</v>
      </c>
      <c r="C6">
        <v>1</v>
      </c>
      <c r="D6" t="s">
        <v>18</v>
      </c>
      <c r="E6" t="s">
        <v>19</v>
      </c>
      <c r="F6" t="s">
        <v>72</v>
      </c>
      <c r="G6" t="s">
        <v>76</v>
      </c>
      <c r="H6" t="s">
        <v>77</v>
      </c>
      <c r="I6" t="s">
        <v>78</v>
      </c>
      <c r="J6">
        <v>234.66</v>
      </c>
      <c r="K6">
        <v>234.66</v>
      </c>
      <c r="L6" t="s">
        <v>616</v>
      </c>
      <c r="M6" t="s">
        <v>617</v>
      </c>
      <c r="N6" t="s">
        <v>618</v>
      </c>
      <c r="O6" t="s">
        <v>619</v>
      </c>
      <c r="P6" t="s">
        <v>79</v>
      </c>
      <c r="Q6" t="s">
        <v>76</v>
      </c>
    </row>
    <row r="7" spans="1:17" x14ac:dyDescent="0.2">
      <c r="A7" t="s">
        <v>615</v>
      </c>
      <c r="B7">
        <v>2025</v>
      </c>
      <c r="C7">
        <v>1</v>
      </c>
      <c r="D7" t="s">
        <v>18</v>
      </c>
      <c r="E7" t="s">
        <v>19</v>
      </c>
      <c r="F7" t="s">
        <v>72</v>
      </c>
      <c r="G7" t="s">
        <v>94</v>
      </c>
      <c r="H7" t="s">
        <v>77</v>
      </c>
      <c r="I7" t="s">
        <v>78</v>
      </c>
      <c r="J7">
        <v>874.4</v>
      </c>
      <c r="K7">
        <v>874.4</v>
      </c>
      <c r="L7" t="s">
        <v>616</v>
      </c>
      <c r="M7" t="s">
        <v>617</v>
      </c>
      <c r="N7" t="s">
        <v>618</v>
      </c>
      <c r="O7" t="s">
        <v>619</v>
      </c>
      <c r="P7" t="s">
        <v>95</v>
      </c>
      <c r="Q7" t="s">
        <v>94</v>
      </c>
    </row>
    <row r="8" spans="1:17" x14ac:dyDescent="0.2">
      <c r="A8" t="s">
        <v>615</v>
      </c>
      <c r="B8">
        <v>2025</v>
      </c>
      <c r="C8">
        <v>1</v>
      </c>
      <c r="D8" t="s">
        <v>18</v>
      </c>
      <c r="E8" t="s">
        <v>19</v>
      </c>
      <c r="F8" t="s">
        <v>72</v>
      </c>
      <c r="G8" t="s">
        <v>48</v>
      </c>
      <c r="H8" t="s">
        <v>35</v>
      </c>
      <c r="I8" t="s">
        <v>620</v>
      </c>
      <c r="J8">
        <v>36969.65</v>
      </c>
      <c r="K8">
        <v>36969.65</v>
      </c>
      <c r="L8" t="s">
        <v>616</v>
      </c>
      <c r="M8" t="s">
        <v>617</v>
      </c>
      <c r="N8" t="s">
        <v>618</v>
      </c>
      <c r="O8" t="s">
        <v>619</v>
      </c>
      <c r="P8" t="s">
        <v>101</v>
      </c>
      <c r="Q8" t="s">
        <v>102</v>
      </c>
    </row>
    <row r="9" spans="1:17" x14ac:dyDescent="0.2">
      <c r="A9" t="s">
        <v>615</v>
      </c>
      <c r="B9">
        <v>2025</v>
      </c>
      <c r="C9">
        <v>1</v>
      </c>
      <c r="D9" t="s">
        <v>18</v>
      </c>
      <c r="E9" t="s">
        <v>110</v>
      </c>
      <c r="F9" t="s">
        <v>111</v>
      </c>
      <c r="G9" t="s">
        <v>112</v>
      </c>
      <c r="H9" t="s">
        <v>113</v>
      </c>
      <c r="I9" t="s">
        <v>114</v>
      </c>
      <c r="J9">
        <v>10184.41</v>
      </c>
      <c r="K9">
        <v>10184.41</v>
      </c>
      <c r="L9" t="s">
        <v>616</v>
      </c>
      <c r="M9" t="s">
        <v>617</v>
      </c>
      <c r="N9" t="s">
        <v>618</v>
      </c>
      <c r="O9" t="s">
        <v>619</v>
      </c>
      <c r="P9" t="s">
        <v>115</v>
      </c>
      <c r="Q9" t="s">
        <v>114</v>
      </c>
    </row>
    <row r="10" spans="1:17" x14ac:dyDescent="0.2">
      <c r="A10" t="s">
        <v>615</v>
      </c>
      <c r="B10">
        <v>2025</v>
      </c>
      <c r="C10">
        <v>1</v>
      </c>
      <c r="D10" t="s">
        <v>18</v>
      </c>
      <c r="E10" t="s">
        <v>110</v>
      </c>
      <c r="F10" t="s">
        <v>111</v>
      </c>
      <c r="G10" t="s">
        <v>112</v>
      </c>
      <c r="H10" t="s">
        <v>113</v>
      </c>
      <c r="I10" t="s">
        <v>116</v>
      </c>
      <c r="J10">
        <v>7.14</v>
      </c>
      <c r="K10">
        <v>7.14</v>
      </c>
      <c r="L10" t="s">
        <v>616</v>
      </c>
      <c r="M10" t="s">
        <v>617</v>
      </c>
      <c r="N10" t="s">
        <v>618</v>
      </c>
      <c r="O10" t="s">
        <v>619</v>
      </c>
      <c r="P10" t="s">
        <v>117</v>
      </c>
      <c r="Q10" t="s">
        <v>116</v>
      </c>
    </row>
    <row r="11" spans="1:17" x14ac:dyDescent="0.2">
      <c r="A11" t="s">
        <v>615</v>
      </c>
      <c r="B11">
        <v>2025</v>
      </c>
      <c r="C11">
        <v>1</v>
      </c>
      <c r="D11" t="s">
        <v>18</v>
      </c>
      <c r="E11" t="s">
        <v>110</v>
      </c>
      <c r="F11" t="s">
        <v>111</v>
      </c>
      <c r="G11" t="s">
        <v>112</v>
      </c>
      <c r="H11" t="s">
        <v>113</v>
      </c>
      <c r="I11" t="s">
        <v>118</v>
      </c>
      <c r="J11">
        <v>6862.99</v>
      </c>
      <c r="K11">
        <v>6862.99</v>
      </c>
      <c r="L11" t="s">
        <v>616</v>
      </c>
      <c r="M11" t="s">
        <v>617</v>
      </c>
      <c r="N11" t="s">
        <v>618</v>
      </c>
      <c r="O11" t="s">
        <v>619</v>
      </c>
      <c r="P11" t="s">
        <v>119</v>
      </c>
      <c r="Q11" t="s">
        <v>118</v>
      </c>
    </row>
    <row r="12" spans="1:17" x14ac:dyDescent="0.2">
      <c r="A12" t="s">
        <v>615</v>
      </c>
      <c r="B12">
        <v>2025</v>
      </c>
      <c r="C12">
        <v>2</v>
      </c>
      <c r="D12" t="s">
        <v>120</v>
      </c>
      <c r="E12" t="s">
        <v>19</v>
      </c>
      <c r="F12" t="s">
        <v>20</v>
      </c>
      <c r="G12" t="s">
        <v>28</v>
      </c>
      <c r="H12" t="s">
        <v>29</v>
      </c>
      <c r="I12" t="s">
        <v>30</v>
      </c>
      <c r="J12">
        <v>35635.85</v>
      </c>
      <c r="K12">
        <v>35635.85</v>
      </c>
      <c r="L12" t="s">
        <v>616</v>
      </c>
      <c r="M12" t="s">
        <v>617</v>
      </c>
      <c r="N12" t="s">
        <v>618</v>
      </c>
      <c r="O12" t="s">
        <v>619</v>
      </c>
      <c r="P12" t="s">
        <v>31</v>
      </c>
      <c r="Q12" t="s">
        <v>28</v>
      </c>
    </row>
    <row r="13" spans="1:17" x14ac:dyDescent="0.2">
      <c r="A13" t="s">
        <v>615</v>
      </c>
      <c r="B13">
        <v>2025</v>
      </c>
      <c r="C13">
        <v>2</v>
      </c>
      <c r="D13" t="s">
        <v>120</v>
      </c>
      <c r="E13" t="s">
        <v>19</v>
      </c>
      <c r="F13" t="s">
        <v>20</v>
      </c>
      <c r="G13" t="s">
        <v>48</v>
      </c>
      <c r="H13" t="s">
        <v>35</v>
      </c>
      <c r="I13" t="s">
        <v>39</v>
      </c>
      <c r="J13">
        <v>4467.17</v>
      </c>
      <c r="K13">
        <v>4467.17</v>
      </c>
      <c r="L13" t="s">
        <v>616</v>
      </c>
      <c r="M13" t="s">
        <v>617</v>
      </c>
      <c r="N13" t="s">
        <v>618</v>
      </c>
      <c r="O13" t="s">
        <v>619</v>
      </c>
      <c r="P13" t="s">
        <v>54</v>
      </c>
      <c r="Q13" t="s">
        <v>55</v>
      </c>
    </row>
    <row r="14" spans="1:17" x14ac:dyDescent="0.2">
      <c r="A14" t="s">
        <v>615</v>
      </c>
      <c r="B14">
        <v>2025</v>
      </c>
      <c r="C14">
        <v>2</v>
      </c>
      <c r="D14" t="s">
        <v>120</v>
      </c>
      <c r="E14" t="s">
        <v>19</v>
      </c>
      <c r="F14" t="s">
        <v>20</v>
      </c>
      <c r="G14" t="s">
        <v>48</v>
      </c>
      <c r="H14" t="s">
        <v>35</v>
      </c>
      <c r="I14" t="s">
        <v>620</v>
      </c>
      <c r="J14">
        <v>22335.86</v>
      </c>
      <c r="K14">
        <v>22335.86</v>
      </c>
      <c r="L14" t="s">
        <v>616</v>
      </c>
      <c r="M14" t="s">
        <v>617</v>
      </c>
      <c r="N14" t="s">
        <v>618</v>
      </c>
      <c r="O14" t="s">
        <v>619</v>
      </c>
      <c r="P14" t="s">
        <v>50</v>
      </c>
      <c r="Q14" t="s">
        <v>51</v>
      </c>
    </row>
    <row r="15" spans="1:17" x14ac:dyDescent="0.2">
      <c r="A15" t="s">
        <v>615</v>
      </c>
      <c r="B15">
        <v>2025</v>
      </c>
      <c r="C15">
        <v>2</v>
      </c>
      <c r="D15" t="s">
        <v>120</v>
      </c>
      <c r="E15" t="s">
        <v>19</v>
      </c>
      <c r="F15" t="s">
        <v>20</v>
      </c>
      <c r="G15" t="s">
        <v>66</v>
      </c>
      <c r="H15" t="s">
        <v>61</v>
      </c>
      <c r="I15" t="s">
        <v>66</v>
      </c>
      <c r="J15">
        <v>-2690.36</v>
      </c>
      <c r="K15">
        <v>-2690.36</v>
      </c>
      <c r="L15" t="s">
        <v>616</v>
      </c>
      <c r="M15" t="s">
        <v>617</v>
      </c>
      <c r="N15" t="s">
        <v>618</v>
      </c>
      <c r="O15" t="s">
        <v>619</v>
      </c>
      <c r="P15" t="s">
        <v>67</v>
      </c>
      <c r="Q15" t="s">
        <v>66</v>
      </c>
    </row>
    <row r="16" spans="1:17" x14ac:dyDescent="0.2">
      <c r="A16" t="s">
        <v>615</v>
      </c>
      <c r="B16">
        <v>2025</v>
      </c>
      <c r="C16">
        <v>2</v>
      </c>
      <c r="D16" t="s">
        <v>120</v>
      </c>
      <c r="E16" t="s">
        <v>19</v>
      </c>
      <c r="F16" t="s">
        <v>72</v>
      </c>
      <c r="G16" t="s">
        <v>76</v>
      </c>
      <c r="H16" t="s">
        <v>77</v>
      </c>
      <c r="I16" t="s">
        <v>78</v>
      </c>
      <c r="J16">
        <v>47.29</v>
      </c>
      <c r="K16">
        <v>47.29</v>
      </c>
      <c r="L16" t="s">
        <v>616</v>
      </c>
      <c r="M16" t="s">
        <v>617</v>
      </c>
      <c r="N16" t="s">
        <v>618</v>
      </c>
      <c r="O16" t="s">
        <v>619</v>
      </c>
      <c r="P16" t="s">
        <v>79</v>
      </c>
      <c r="Q16" t="s">
        <v>76</v>
      </c>
    </row>
    <row r="17" spans="1:17" x14ac:dyDescent="0.2">
      <c r="A17" t="s">
        <v>615</v>
      </c>
      <c r="B17">
        <v>2025</v>
      </c>
      <c r="C17">
        <v>2</v>
      </c>
      <c r="D17" t="s">
        <v>120</v>
      </c>
      <c r="E17" t="s">
        <v>19</v>
      </c>
      <c r="F17" t="s">
        <v>72</v>
      </c>
      <c r="G17" t="s">
        <v>94</v>
      </c>
      <c r="H17" t="s">
        <v>77</v>
      </c>
      <c r="I17" t="s">
        <v>78</v>
      </c>
      <c r="J17">
        <v>108.79</v>
      </c>
      <c r="K17">
        <v>108.79</v>
      </c>
      <c r="L17" t="s">
        <v>616</v>
      </c>
      <c r="M17" t="s">
        <v>617</v>
      </c>
      <c r="N17" t="s">
        <v>618</v>
      </c>
      <c r="O17" t="s">
        <v>619</v>
      </c>
      <c r="P17" t="s">
        <v>95</v>
      </c>
      <c r="Q17" t="s">
        <v>94</v>
      </c>
    </row>
    <row r="18" spans="1:17" x14ac:dyDescent="0.2">
      <c r="A18" t="s">
        <v>615</v>
      </c>
      <c r="B18">
        <v>2025</v>
      </c>
      <c r="C18">
        <v>2</v>
      </c>
      <c r="D18" t="s">
        <v>120</v>
      </c>
      <c r="E18" t="s">
        <v>19</v>
      </c>
      <c r="F18" t="s">
        <v>72</v>
      </c>
      <c r="G18" t="s">
        <v>48</v>
      </c>
      <c r="H18" t="s">
        <v>35</v>
      </c>
      <c r="I18" t="s">
        <v>620</v>
      </c>
      <c r="J18">
        <v>10552.99</v>
      </c>
      <c r="K18">
        <v>10552.99</v>
      </c>
      <c r="L18" t="s">
        <v>616</v>
      </c>
      <c r="M18" t="s">
        <v>617</v>
      </c>
      <c r="N18" t="s">
        <v>618</v>
      </c>
      <c r="O18" t="s">
        <v>619</v>
      </c>
      <c r="P18" t="s">
        <v>101</v>
      </c>
      <c r="Q18" t="s">
        <v>102</v>
      </c>
    </row>
    <row r="19" spans="1:17" x14ac:dyDescent="0.2">
      <c r="A19" t="s">
        <v>615</v>
      </c>
      <c r="B19">
        <v>2025</v>
      </c>
      <c r="C19">
        <v>2</v>
      </c>
      <c r="D19" t="s">
        <v>120</v>
      </c>
      <c r="E19" t="s">
        <v>110</v>
      </c>
      <c r="F19" t="s">
        <v>111</v>
      </c>
      <c r="G19" t="s">
        <v>112</v>
      </c>
      <c r="H19" t="s">
        <v>113</v>
      </c>
      <c r="I19" t="s">
        <v>114</v>
      </c>
      <c r="J19">
        <v>3715.09</v>
      </c>
      <c r="K19">
        <v>3715.09</v>
      </c>
      <c r="L19" t="s">
        <v>616</v>
      </c>
      <c r="M19" t="s">
        <v>617</v>
      </c>
      <c r="N19" t="s">
        <v>618</v>
      </c>
      <c r="O19" t="s">
        <v>619</v>
      </c>
      <c r="P19" t="s">
        <v>115</v>
      </c>
      <c r="Q19" t="s">
        <v>114</v>
      </c>
    </row>
    <row r="20" spans="1:17" x14ac:dyDescent="0.2">
      <c r="A20" t="s">
        <v>615</v>
      </c>
      <c r="B20">
        <v>2025</v>
      </c>
      <c r="C20">
        <v>2</v>
      </c>
      <c r="D20" t="s">
        <v>120</v>
      </c>
      <c r="E20" t="s">
        <v>110</v>
      </c>
      <c r="F20" t="s">
        <v>111</v>
      </c>
      <c r="G20" t="s">
        <v>112</v>
      </c>
      <c r="H20" t="s">
        <v>113</v>
      </c>
      <c r="I20" t="s">
        <v>116</v>
      </c>
      <c r="J20">
        <v>0.03</v>
      </c>
      <c r="K20">
        <v>0.03</v>
      </c>
      <c r="L20" t="s">
        <v>616</v>
      </c>
      <c r="M20" t="s">
        <v>617</v>
      </c>
      <c r="N20" t="s">
        <v>618</v>
      </c>
      <c r="O20" t="s">
        <v>619</v>
      </c>
      <c r="P20" t="s">
        <v>117</v>
      </c>
      <c r="Q20" t="s">
        <v>116</v>
      </c>
    </row>
    <row r="21" spans="1:17" x14ac:dyDescent="0.2">
      <c r="A21" t="s">
        <v>615</v>
      </c>
      <c r="B21">
        <v>2025</v>
      </c>
      <c r="C21">
        <v>2</v>
      </c>
      <c r="D21" t="s">
        <v>120</v>
      </c>
      <c r="E21" t="s">
        <v>110</v>
      </c>
      <c r="F21" t="s">
        <v>111</v>
      </c>
      <c r="G21" t="s">
        <v>112</v>
      </c>
      <c r="H21" t="s">
        <v>113</v>
      </c>
      <c r="I21" t="s">
        <v>118</v>
      </c>
      <c r="J21">
        <v>24221.29</v>
      </c>
      <c r="K21">
        <v>24221.29</v>
      </c>
      <c r="L21" t="s">
        <v>616</v>
      </c>
      <c r="M21" t="s">
        <v>617</v>
      </c>
      <c r="N21" t="s">
        <v>618</v>
      </c>
      <c r="O21" t="s">
        <v>619</v>
      </c>
      <c r="P21" t="s">
        <v>119</v>
      </c>
      <c r="Q21" t="s">
        <v>118</v>
      </c>
    </row>
    <row r="22" spans="1:17" x14ac:dyDescent="0.2">
      <c r="A22" t="s">
        <v>615</v>
      </c>
      <c r="B22">
        <v>2025</v>
      </c>
      <c r="C22">
        <v>3</v>
      </c>
      <c r="D22" t="s">
        <v>125</v>
      </c>
      <c r="E22" t="s">
        <v>19</v>
      </c>
      <c r="F22" t="s">
        <v>20</v>
      </c>
      <c r="G22" t="s">
        <v>28</v>
      </c>
      <c r="H22" t="s">
        <v>29</v>
      </c>
      <c r="I22" t="s">
        <v>28</v>
      </c>
      <c r="J22">
        <v>60233.29</v>
      </c>
      <c r="K22">
        <v>60233.29</v>
      </c>
      <c r="L22" t="s">
        <v>616</v>
      </c>
      <c r="M22" t="s">
        <v>617</v>
      </c>
      <c r="N22" t="s">
        <v>618</v>
      </c>
      <c r="O22" t="s">
        <v>619</v>
      </c>
      <c r="P22" t="s">
        <v>31</v>
      </c>
      <c r="Q22" t="s">
        <v>28</v>
      </c>
    </row>
    <row r="23" spans="1:17" x14ac:dyDescent="0.2">
      <c r="A23" t="s">
        <v>615</v>
      </c>
      <c r="B23">
        <v>2025</v>
      </c>
      <c r="C23">
        <v>3</v>
      </c>
      <c r="D23" t="s">
        <v>125</v>
      </c>
      <c r="E23" t="s">
        <v>19</v>
      </c>
      <c r="F23" t="s">
        <v>20</v>
      </c>
      <c r="G23" t="s">
        <v>48</v>
      </c>
      <c r="H23" t="s">
        <v>35</v>
      </c>
      <c r="I23" t="s">
        <v>620</v>
      </c>
      <c r="J23">
        <v>28045.409999999996</v>
      </c>
      <c r="K23">
        <v>28045.409999999996</v>
      </c>
      <c r="L23" t="s">
        <v>616</v>
      </c>
      <c r="M23" t="s">
        <v>617</v>
      </c>
      <c r="N23" t="s">
        <v>618</v>
      </c>
      <c r="O23" t="s">
        <v>619</v>
      </c>
      <c r="P23" t="s">
        <v>50</v>
      </c>
      <c r="Q23" t="s">
        <v>51</v>
      </c>
    </row>
    <row r="24" spans="1:17" x14ac:dyDescent="0.2">
      <c r="A24" t="s">
        <v>615</v>
      </c>
      <c r="B24">
        <v>2025</v>
      </c>
      <c r="C24">
        <v>3</v>
      </c>
      <c r="D24" t="s">
        <v>125</v>
      </c>
      <c r="E24" t="s">
        <v>19</v>
      </c>
      <c r="F24" t="s">
        <v>20</v>
      </c>
      <c r="G24" t="s">
        <v>48</v>
      </c>
      <c r="H24" t="s">
        <v>35</v>
      </c>
      <c r="I24" t="s">
        <v>620</v>
      </c>
      <c r="J24">
        <v>5609.09</v>
      </c>
      <c r="K24">
        <v>5609.09</v>
      </c>
      <c r="L24" t="s">
        <v>616</v>
      </c>
      <c r="M24" t="s">
        <v>617</v>
      </c>
      <c r="N24" t="s">
        <v>618</v>
      </c>
      <c r="O24" t="s">
        <v>619</v>
      </c>
      <c r="P24" t="s">
        <v>54</v>
      </c>
      <c r="Q24" t="s">
        <v>55</v>
      </c>
    </row>
    <row r="25" spans="1:17" x14ac:dyDescent="0.2">
      <c r="A25" t="s">
        <v>615</v>
      </c>
      <c r="B25">
        <v>2025</v>
      </c>
      <c r="C25">
        <v>3</v>
      </c>
      <c r="D25" t="s">
        <v>125</v>
      </c>
      <c r="E25" t="s">
        <v>19</v>
      </c>
      <c r="F25" t="s">
        <v>20</v>
      </c>
      <c r="G25" t="s">
        <v>66</v>
      </c>
      <c r="H25" t="s">
        <v>61</v>
      </c>
      <c r="I25" t="s">
        <v>66</v>
      </c>
      <c r="J25">
        <v>17289.580000000002</v>
      </c>
      <c r="K25">
        <v>17289.580000000002</v>
      </c>
      <c r="L25" t="s">
        <v>616</v>
      </c>
      <c r="M25" t="s">
        <v>617</v>
      </c>
      <c r="N25" t="s">
        <v>618</v>
      </c>
      <c r="O25" t="s">
        <v>619</v>
      </c>
      <c r="P25" t="s">
        <v>67</v>
      </c>
      <c r="Q25" t="s">
        <v>66</v>
      </c>
    </row>
    <row r="26" spans="1:17" x14ac:dyDescent="0.2">
      <c r="A26" t="s">
        <v>615</v>
      </c>
      <c r="B26">
        <v>2025</v>
      </c>
      <c r="C26">
        <v>3</v>
      </c>
      <c r="D26" t="s">
        <v>125</v>
      </c>
      <c r="E26" t="s">
        <v>19</v>
      </c>
      <c r="F26" t="s">
        <v>72</v>
      </c>
      <c r="G26" t="s">
        <v>76</v>
      </c>
      <c r="H26" t="s">
        <v>77</v>
      </c>
      <c r="I26" t="s">
        <v>78</v>
      </c>
      <c r="J26">
        <v>134.47999999999999</v>
      </c>
      <c r="K26">
        <v>134.47999999999999</v>
      </c>
      <c r="L26" t="s">
        <v>616</v>
      </c>
      <c r="M26" t="s">
        <v>617</v>
      </c>
      <c r="N26" t="s">
        <v>618</v>
      </c>
      <c r="O26" t="s">
        <v>619</v>
      </c>
      <c r="P26" t="s">
        <v>79</v>
      </c>
      <c r="Q26" t="s">
        <v>76</v>
      </c>
    </row>
    <row r="27" spans="1:17" x14ac:dyDescent="0.2">
      <c r="A27" t="s">
        <v>615</v>
      </c>
      <c r="B27">
        <v>2025</v>
      </c>
      <c r="C27">
        <v>3</v>
      </c>
      <c r="D27" t="s">
        <v>125</v>
      </c>
      <c r="E27" t="s">
        <v>19</v>
      </c>
      <c r="F27" t="s">
        <v>72</v>
      </c>
      <c r="G27" t="s">
        <v>94</v>
      </c>
      <c r="H27" t="s">
        <v>77</v>
      </c>
      <c r="I27" t="s">
        <v>78</v>
      </c>
      <c r="J27">
        <v>259.01</v>
      </c>
      <c r="K27">
        <v>259.01</v>
      </c>
      <c r="L27" t="s">
        <v>616</v>
      </c>
      <c r="M27" t="s">
        <v>617</v>
      </c>
      <c r="N27" t="s">
        <v>618</v>
      </c>
      <c r="O27" t="s">
        <v>619</v>
      </c>
      <c r="P27" t="s">
        <v>95</v>
      </c>
      <c r="Q27" t="s">
        <v>94</v>
      </c>
    </row>
    <row r="28" spans="1:17" x14ac:dyDescent="0.2">
      <c r="A28" t="s">
        <v>615</v>
      </c>
      <c r="B28">
        <v>2025</v>
      </c>
      <c r="C28">
        <v>3</v>
      </c>
      <c r="D28" t="s">
        <v>125</v>
      </c>
      <c r="E28" t="s">
        <v>19</v>
      </c>
      <c r="F28" t="s">
        <v>72</v>
      </c>
      <c r="G28" t="s">
        <v>48</v>
      </c>
      <c r="H28" t="s">
        <v>35</v>
      </c>
      <c r="I28" t="s">
        <v>620</v>
      </c>
      <c r="J28">
        <v>12147.920000000002</v>
      </c>
      <c r="K28">
        <v>12147.920000000002</v>
      </c>
      <c r="L28" t="s">
        <v>616</v>
      </c>
      <c r="M28" t="s">
        <v>617</v>
      </c>
      <c r="N28" t="s">
        <v>618</v>
      </c>
      <c r="O28" t="s">
        <v>619</v>
      </c>
      <c r="P28" t="s">
        <v>101</v>
      </c>
      <c r="Q28" t="s">
        <v>102</v>
      </c>
    </row>
    <row r="29" spans="1:17" x14ac:dyDescent="0.2">
      <c r="A29" t="s">
        <v>615</v>
      </c>
      <c r="B29">
        <v>2025</v>
      </c>
      <c r="C29">
        <v>3</v>
      </c>
      <c r="D29" t="s">
        <v>125</v>
      </c>
      <c r="E29" t="s">
        <v>110</v>
      </c>
      <c r="F29" t="s">
        <v>111</v>
      </c>
      <c r="G29" t="s">
        <v>112</v>
      </c>
      <c r="H29" t="s">
        <v>113</v>
      </c>
      <c r="I29" t="s">
        <v>114</v>
      </c>
      <c r="J29">
        <v>3653.98</v>
      </c>
      <c r="K29">
        <v>3653.98</v>
      </c>
      <c r="L29" t="s">
        <v>616</v>
      </c>
      <c r="M29" t="s">
        <v>617</v>
      </c>
      <c r="N29" t="s">
        <v>618</v>
      </c>
      <c r="O29" t="s">
        <v>619</v>
      </c>
      <c r="P29" t="s">
        <v>115</v>
      </c>
      <c r="Q29" t="s">
        <v>114</v>
      </c>
    </row>
    <row r="30" spans="1:17" x14ac:dyDescent="0.2">
      <c r="A30" t="s">
        <v>615</v>
      </c>
      <c r="B30">
        <v>2025</v>
      </c>
      <c r="C30">
        <v>3</v>
      </c>
      <c r="D30" t="s">
        <v>125</v>
      </c>
      <c r="E30" t="s">
        <v>110</v>
      </c>
      <c r="F30" t="s">
        <v>111</v>
      </c>
      <c r="G30" t="s">
        <v>112</v>
      </c>
      <c r="H30" t="s">
        <v>113</v>
      </c>
      <c r="I30" t="s">
        <v>118</v>
      </c>
      <c r="J30">
        <v>26202.21</v>
      </c>
      <c r="K30">
        <v>26202.21</v>
      </c>
      <c r="L30" t="s">
        <v>616</v>
      </c>
      <c r="M30" t="s">
        <v>617</v>
      </c>
      <c r="N30" t="s">
        <v>618</v>
      </c>
      <c r="O30" t="s">
        <v>619</v>
      </c>
      <c r="P30" t="s">
        <v>119</v>
      </c>
      <c r="Q30" t="s">
        <v>118</v>
      </c>
    </row>
    <row r="31" spans="1:17" x14ac:dyDescent="0.2">
      <c r="A31" t="s">
        <v>615</v>
      </c>
      <c r="B31">
        <v>2025</v>
      </c>
      <c r="C31">
        <v>4</v>
      </c>
      <c r="D31" t="s">
        <v>142</v>
      </c>
      <c r="E31" t="s">
        <v>19</v>
      </c>
      <c r="F31" t="s">
        <v>20</v>
      </c>
      <c r="G31" t="s">
        <v>28</v>
      </c>
      <c r="H31" t="s">
        <v>29</v>
      </c>
      <c r="I31" t="s">
        <v>28</v>
      </c>
      <c r="J31">
        <v>153721.14000000001</v>
      </c>
      <c r="K31">
        <v>153721.14000000001</v>
      </c>
      <c r="L31" t="s">
        <v>616</v>
      </c>
      <c r="M31" t="s">
        <v>617</v>
      </c>
      <c r="N31" t="s">
        <v>618</v>
      </c>
      <c r="O31" t="s">
        <v>619</v>
      </c>
      <c r="P31" t="s">
        <v>31</v>
      </c>
      <c r="Q31" t="s">
        <v>28</v>
      </c>
    </row>
    <row r="32" spans="1:17" x14ac:dyDescent="0.2">
      <c r="A32" t="s">
        <v>615</v>
      </c>
      <c r="B32">
        <v>2025</v>
      </c>
      <c r="C32">
        <v>4</v>
      </c>
      <c r="D32" t="s">
        <v>142</v>
      </c>
      <c r="E32" t="s">
        <v>19</v>
      </c>
      <c r="F32" t="s">
        <v>20</v>
      </c>
      <c r="G32" t="s">
        <v>48</v>
      </c>
      <c r="H32" t="s">
        <v>35</v>
      </c>
      <c r="I32" t="s">
        <v>620</v>
      </c>
      <c r="J32">
        <v>31074.629999999997</v>
      </c>
      <c r="K32">
        <v>31074.629999999997</v>
      </c>
      <c r="L32" t="s">
        <v>616</v>
      </c>
      <c r="M32" t="s">
        <v>617</v>
      </c>
      <c r="N32" t="s">
        <v>618</v>
      </c>
      <c r="O32" t="s">
        <v>619</v>
      </c>
      <c r="P32" t="s">
        <v>50</v>
      </c>
      <c r="Q32" t="s">
        <v>51</v>
      </c>
    </row>
    <row r="33" spans="1:17" x14ac:dyDescent="0.2">
      <c r="A33" t="s">
        <v>615</v>
      </c>
      <c r="B33">
        <v>2025</v>
      </c>
      <c r="C33">
        <v>4</v>
      </c>
      <c r="D33" t="s">
        <v>142</v>
      </c>
      <c r="E33" t="s">
        <v>19</v>
      </c>
      <c r="F33" t="s">
        <v>20</v>
      </c>
      <c r="G33" t="s">
        <v>48</v>
      </c>
      <c r="H33" t="s">
        <v>35</v>
      </c>
      <c r="I33" t="s">
        <v>620</v>
      </c>
      <c r="J33">
        <v>6214.93</v>
      </c>
      <c r="K33">
        <v>6214.93</v>
      </c>
      <c r="L33" t="s">
        <v>616</v>
      </c>
      <c r="M33" t="s">
        <v>617</v>
      </c>
      <c r="N33" t="s">
        <v>618</v>
      </c>
      <c r="O33" t="s">
        <v>619</v>
      </c>
      <c r="P33" t="s">
        <v>54</v>
      </c>
      <c r="Q33" t="s">
        <v>55</v>
      </c>
    </row>
    <row r="34" spans="1:17" x14ac:dyDescent="0.2">
      <c r="A34" t="s">
        <v>615</v>
      </c>
      <c r="B34">
        <v>2025</v>
      </c>
      <c r="C34">
        <v>4</v>
      </c>
      <c r="D34" t="s">
        <v>142</v>
      </c>
      <c r="E34" t="s">
        <v>19</v>
      </c>
      <c r="F34" t="s">
        <v>20</v>
      </c>
      <c r="G34" t="s">
        <v>66</v>
      </c>
      <c r="H34" t="s">
        <v>61</v>
      </c>
      <c r="I34" t="s">
        <v>66</v>
      </c>
      <c r="J34">
        <v>-4270.38</v>
      </c>
      <c r="K34">
        <v>-4270.38</v>
      </c>
      <c r="L34" t="s">
        <v>616</v>
      </c>
      <c r="M34" t="s">
        <v>617</v>
      </c>
      <c r="N34" t="s">
        <v>618</v>
      </c>
      <c r="O34" t="s">
        <v>619</v>
      </c>
      <c r="P34" t="s">
        <v>67</v>
      </c>
      <c r="Q34" t="s">
        <v>66</v>
      </c>
    </row>
    <row r="35" spans="1:17" x14ac:dyDescent="0.2">
      <c r="A35" t="s">
        <v>615</v>
      </c>
      <c r="B35">
        <v>2025</v>
      </c>
      <c r="C35">
        <v>4</v>
      </c>
      <c r="D35" t="s">
        <v>142</v>
      </c>
      <c r="E35" t="s">
        <v>19</v>
      </c>
      <c r="F35" t="s">
        <v>72</v>
      </c>
      <c r="G35" t="s">
        <v>76</v>
      </c>
      <c r="H35" t="s">
        <v>77</v>
      </c>
      <c r="I35" t="s">
        <v>78</v>
      </c>
      <c r="J35">
        <v>254.2</v>
      </c>
      <c r="K35">
        <v>254.2</v>
      </c>
      <c r="L35" t="s">
        <v>616</v>
      </c>
      <c r="M35" t="s">
        <v>617</v>
      </c>
      <c r="N35" t="s">
        <v>618</v>
      </c>
      <c r="O35" t="s">
        <v>619</v>
      </c>
      <c r="P35" t="s">
        <v>79</v>
      </c>
      <c r="Q35" t="s">
        <v>76</v>
      </c>
    </row>
    <row r="36" spans="1:17" x14ac:dyDescent="0.2">
      <c r="A36" t="s">
        <v>615</v>
      </c>
      <c r="B36">
        <v>2025</v>
      </c>
      <c r="C36">
        <v>4</v>
      </c>
      <c r="D36" t="s">
        <v>142</v>
      </c>
      <c r="E36" t="s">
        <v>19</v>
      </c>
      <c r="F36" t="s">
        <v>72</v>
      </c>
      <c r="G36" t="s">
        <v>94</v>
      </c>
      <c r="H36" t="s">
        <v>77</v>
      </c>
      <c r="I36" t="s">
        <v>78</v>
      </c>
      <c r="J36">
        <v>507.28000000000003</v>
      </c>
      <c r="K36">
        <v>507.28000000000003</v>
      </c>
      <c r="L36" t="s">
        <v>616</v>
      </c>
      <c r="M36" t="s">
        <v>617</v>
      </c>
      <c r="N36" t="s">
        <v>618</v>
      </c>
      <c r="O36" t="s">
        <v>619</v>
      </c>
      <c r="P36" t="s">
        <v>95</v>
      </c>
      <c r="Q36" t="s">
        <v>94</v>
      </c>
    </row>
    <row r="37" spans="1:17" x14ac:dyDescent="0.2">
      <c r="A37" t="s">
        <v>615</v>
      </c>
      <c r="B37">
        <v>2025</v>
      </c>
      <c r="C37">
        <v>4</v>
      </c>
      <c r="D37" t="s">
        <v>142</v>
      </c>
      <c r="E37" t="s">
        <v>19</v>
      </c>
      <c r="F37" t="s">
        <v>72</v>
      </c>
      <c r="G37" t="s">
        <v>48</v>
      </c>
      <c r="H37" t="s">
        <v>35</v>
      </c>
      <c r="I37" t="s">
        <v>620</v>
      </c>
      <c r="J37">
        <v>21152.6</v>
      </c>
      <c r="K37">
        <v>21152.6</v>
      </c>
      <c r="L37" t="s">
        <v>616</v>
      </c>
      <c r="M37" t="s">
        <v>617</v>
      </c>
      <c r="N37" t="s">
        <v>618</v>
      </c>
      <c r="O37" t="s">
        <v>619</v>
      </c>
      <c r="P37" t="s">
        <v>101</v>
      </c>
      <c r="Q37" t="s">
        <v>102</v>
      </c>
    </row>
    <row r="38" spans="1:17" x14ac:dyDescent="0.2">
      <c r="A38" t="s">
        <v>615</v>
      </c>
      <c r="B38">
        <v>2025</v>
      </c>
      <c r="C38">
        <v>4</v>
      </c>
      <c r="D38" t="s">
        <v>142</v>
      </c>
      <c r="E38" t="s">
        <v>110</v>
      </c>
      <c r="F38" t="s">
        <v>111</v>
      </c>
      <c r="G38" t="s">
        <v>112</v>
      </c>
      <c r="H38" t="s">
        <v>113</v>
      </c>
      <c r="I38" t="s">
        <v>152</v>
      </c>
      <c r="J38">
        <v>7295.22</v>
      </c>
      <c r="K38">
        <v>7295.22</v>
      </c>
      <c r="L38" t="s">
        <v>616</v>
      </c>
      <c r="M38" t="s">
        <v>617</v>
      </c>
      <c r="N38" t="s">
        <v>618</v>
      </c>
      <c r="O38" t="s">
        <v>619</v>
      </c>
      <c r="P38" t="s">
        <v>153</v>
      </c>
      <c r="Q38" t="s">
        <v>152</v>
      </c>
    </row>
    <row r="39" spans="1:17" x14ac:dyDescent="0.2">
      <c r="A39" t="s">
        <v>615</v>
      </c>
      <c r="B39">
        <v>2025</v>
      </c>
      <c r="C39">
        <v>4</v>
      </c>
      <c r="D39" t="s">
        <v>142</v>
      </c>
      <c r="E39" t="s">
        <v>110</v>
      </c>
      <c r="F39" t="s">
        <v>111</v>
      </c>
      <c r="G39" t="s">
        <v>112</v>
      </c>
      <c r="H39" t="s">
        <v>113</v>
      </c>
      <c r="I39" t="s">
        <v>114</v>
      </c>
      <c r="J39">
        <v>15511.83</v>
      </c>
      <c r="K39">
        <v>15511.83</v>
      </c>
      <c r="L39" t="s">
        <v>616</v>
      </c>
      <c r="M39" t="s">
        <v>617</v>
      </c>
      <c r="N39" t="s">
        <v>618</v>
      </c>
      <c r="O39" t="s">
        <v>619</v>
      </c>
      <c r="P39" t="s">
        <v>115</v>
      </c>
      <c r="Q39" t="s">
        <v>114</v>
      </c>
    </row>
    <row r="40" spans="1:17" x14ac:dyDescent="0.2">
      <c r="A40" t="s">
        <v>615</v>
      </c>
      <c r="B40">
        <v>2025</v>
      </c>
      <c r="C40">
        <v>4</v>
      </c>
      <c r="D40" t="s">
        <v>142</v>
      </c>
      <c r="E40" t="s">
        <v>110</v>
      </c>
      <c r="F40" t="s">
        <v>111</v>
      </c>
      <c r="G40" t="s">
        <v>112</v>
      </c>
      <c r="H40" t="s">
        <v>113</v>
      </c>
      <c r="I40" t="s">
        <v>116</v>
      </c>
      <c r="J40">
        <v>0.15</v>
      </c>
      <c r="K40">
        <v>0.15</v>
      </c>
      <c r="L40" t="s">
        <v>616</v>
      </c>
      <c r="M40" t="s">
        <v>617</v>
      </c>
      <c r="N40" t="s">
        <v>618</v>
      </c>
      <c r="O40" t="s">
        <v>619</v>
      </c>
      <c r="P40" t="s">
        <v>117</v>
      </c>
      <c r="Q40" t="s">
        <v>116</v>
      </c>
    </row>
    <row r="41" spans="1:17" x14ac:dyDescent="0.2">
      <c r="A41" t="s">
        <v>615</v>
      </c>
      <c r="B41">
        <v>2025</v>
      </c>
      <c r="C41">
        <v>4</v>
      </c>
      <c r="D41" t="s">
        <v>142</v>
      </c>
      <c r="E41" t="s">
        <v>110</v>
      </c>
      <c r="F41" t="s">
        <v>111</v>
      </c>
      <c r="G41" t="s">
        <v>112</v>
      </c>
      <c r="H41" t="s">
        <v>113</v>
      </c>
      <c r="I41" t="s">
        <v>118</v>
      </c>
      <c r="J41">
        <v>26621.96</v>
      </c>
      <c r="K41">
        <v>26621.96</v>
      </c>
      <c r="L41" t="s">
        <v>616</v>
      </c>
      <c r="M41" t="s">
        <v>617</v>
      </c>
      <c r="N41" t="s">
        <v>618</v>
      </c>
      <c r="O41" t="s">
        <v>619</v>
      </c>
      <c r="P41" t="s">
        <v>119</v>
      </c>
      <c r="Q41" t="s">
        <v>118</v>
      </c>
    </row>
    <row r="42" spans="1:17" x14ac:dyDescent="0.2">
      <c r="A42" t="s">
        <v>615</v>
      </c>
      <c r="B42">
        <v>2025</v>
      </c>
      <c r="C42">
        <v>5</v>
      </c>
      <c r="D42" t="s">
        <v>154</v>
      </c>
      <c r="E42" t="s">
        <v>19</v>
      </c>
      <c r="F42" t="s">
        <v>20</v>
      </c>
      <c r="G42" t="s">
        <v>28</v>
      </c>
      <c r="H42" t="s">
        <v>29</v>
      </c>
      <c r="I42" t="s">
        <v>28</v>
      </c>
      <c r="J42">
        <v>66373.98</v>
      </c>
      <c r="K42">
        <v>66373.98</v>
      </c>
      <c r="L42" t="s">
        <v>616</v>
      </c>
      <c r="M42" t="s">
        <v>617</v>
      </c>
      <c r="N42" t="s">
        <v>618</v>
      </c>
      <c r="O42" t="s">
        <v>619</v>
      </c>
      <c r="P42" t="s">
        <v>31</v>
      </c>
      <c r="Q42" t="s">
        <v>28</v>
      </c>
    </row>
    <row r="43" spans="1:17" x14ac:dyDescent="0.2">
      <c r="A43" t="s">
        <v>615</v>
      </c>
      <c r="B43">
        <v>2025</v>
      </c>
      <c r="C43">
        <v>5</v>
      </c>
      <c r="D43" t="s">
        <v>154</v>
      </c>
      <c r="E43" t="s">
        <v>19</v>
      </c>
      <c r="F43" t="s">
        <v>20</v>
      </c>
      <c r="G43" t="s">
        <v>320</v>
      </c>
      <c r="H43" t="s">
        <v>29</v>
      </c>
      <c r="I43" t="s">
        <v>30</v>
      </c>
      <c r="J43">
        <v>110.77</v>
      </c>
      <c r="K43">
        <v>110.77</v>
      </c>
      <c r="L43" t="s">
        <v>616</v>
      </c>
      <c r="M43" t="s">
        <v>617</v>
      </c>
      <c r="N43" t="s">
        <v>618</v>
      </c>
      <c r="O43" t="s">
        <v>619</v>
      </c>
      <c r="P43" t="s">
        <v>321</v>
      </c>
      <c r="Q43" t="s">
        <v>320</v>
      </c>
    </row>
    <row r="44" spans="1:17" x14ac:dyDescent="0.2">
      <c r="A44" t="s">
        <v>615</v>
      </c>
      <c r="B44">
        <v>2025</v>
      </c>
      <c r="C44">
        <v>5</v>
      </c>
      <c r="D44" t="s">
        <v>154</v>
      </c>
      <c r="E44" t="s">
        <v>19</v>
      </c>
      <c r="F44" t="s">
        <v>20</v>
      </c>
      <c r="G44" t="s">
        <v>48</v>
      </c>
      <c r="H44" t="s">
        <v>35</v>
      </c>
      <c r="I44" t="s">
        <v>620</v>
      </c>
      <c r="J44">
        <v>43081.960000000006</v>
      </c>
      <c r="K44">
        <v>43081.960000000006</v>
      </c>
      <c r="L44" t="s">
        <v>616</v>
      </c>
      <c r="M44" t="s">
        <v>617</v>
      </c>
      <c r="N44" t="s">
        <v>618</v>
      </c>
      <c r="O44" t="s">
        <v>619</v>
      </c>
      <c r="P44" t="s">
        <v>50</v>
      </c>
      <c r="Q44" t="s">
        <v>51</v>
      </c>
    </row>
    <row r="45" spans="1:17" x14ac:dyDescent="0.2">
      <c r="A45" t="s">
        <v>615</v>
      </c>
      <c r="B45">
        <v>2025</v>
      </c>
      <c r="C45">
        <v>5</v>
      </c>
      <c r="D45" t="s">
        <v>154</v>
      </c>
      <c r="E45" t="s">
        <v>19</v>
      </c>
      <c r="F45" t="s">
        <v>20</v>
      </c>
      <c r="G45" t="s">
        <v>48</v>
      </c>
      <c r="H45" t="s">
        <v>35</v>
      </c>
      <c r="I45" t="s">
        <v>620</v>
      </c>
      <c r="J45">
        <v>8616.39</v>
      </c>
      <c r="K45">
        <v>8616.39</v>
      </c>
      <c r="L45" t="s">
        <v>616</v>
      </c>
      <c r="M45" t="s">
        <v>617</v>
      </c>
      <c r="N45" t="s">
        <v>618</v>
      </c>
      <c r="O45" t="s">
        <v>619</v>
      </c>
      <c r="P45" t="s">
        <v>54</v>
      </c>
      <c r="Q45" t="s">
        <v>55</v>
      </c>
    </row>
    <row r="46" spans="1:17" x14ac:dyDescent="0.2">
      <c r="A46" t="s">
        <v>615</v>
      </c>
      <c r="B46">
        <v>2025</v>
      </c>
      <c r="C46">
        <v>5</v>
      </c>
      <c r="D46" t="s">
        <v>154</v>
      </c>
      <c r="E46" t="s">
        <v>19</v>
      </c>
      <c r="F46" t="s">
        <v>20</v>
      </c>
      <c r="G46" t="s">
        <v>66</v>
      </c>
      <c r="H46" t="s">
        <v>61</v>
      </c>
      <c r="I46" t="s">
        <v>66</v>
      </c>
      <c r="J46">
        <v>-1576.93</v>
      </c>
      <c r="K46">
        <v>-1576.93</v>
      </c>
      <c r="L46" t="s">
        <v>616</v>
      </c>
      <c r="M46" t="s">
        <v>617</v>
      </c>
      <c r="N46" t="s">
        <v>618</v>
      </c>
      <c r="O46" t="s">
        <v>619</v>
      </c>
      <c r="P46" t="s">
        <v>67</v>
      </c>
      <c r="Q46" t="s">
        <v>66</v>
      </c>
    </row>
    <row r="47" spans="1:17" x14ac:dyDescent="0.2">
      <c r="A47" t="s">
        <v>615</v>
      </c>
      <c r="B47">
        <v>2025</v>
      </c>
      <c r="C47">
        <v>5</v>
      </c>
      <c r="D47" t="s">
        <v>154</v>
      </c>
      <c r="E47" t="s">
        <v>19</v>
      </c>
      <c r="F47" t="s">
        <v>72</v>
      </c>
      <c r="G47" t="s">
        <v>76</v>
      </c>
      <c r="H47" t="s">
        <v>77</v>
      </c>
      <c r="I47" t="s">
        <v>78</v>
      </c>
      <c r="J47">
        <v>433.44</v>
      </c>
      <c r="K47">
        <v>433.44</v>
      </c>
      <c r="L47" t="s">
        <v>616</v>
      </c>
      <c r="M47" t="s">
        <v>617</v>
      </c>
      <c r="N47" t="s">
        <v>618</v>
      </c>
      <c r="O47" t="s">
        <v>619</v>
      </c>
      <c r="P47" t="s">
        <v>79</v>
      </c>
      <c r="Q47" t="s">
        <v>76</v>
      </c>
    </row>
    <row r="48" spans="1:17" x14ac:dyDescent="0.2">
      <c r="A48" t="s">
        <v>615</v>
      </c>
      <c r="B48">
        <v>2025</v>
      </c>
      <c r="C48">
        <v>5</v>
      </c>
      <c r="D48" t="s">
        <v>154</v>
      </c>
      <c r="E48" t="s">
        <v>19</v>
      </c>
      <c r="F48" t="s">
        <v>72</v>
      </c>
      <c r="G48" t="s">
        <v>94</v>
      </c>
      <c r="H48" t="s">
        <v>77</v>
      </c>
      <c r="I48" t="s">
        <v>78</v>
      </c>
      <c r="J48">
        <v>219.4</v>
      </c>
      <c r="K48">
        <v>219.4</v>
      </c>
      <c r="L48" t="s">
        <v>616</v>
      </c>
      <c r="M48" t="s">
        <v>617</v>
      </c>
      <c r="N48" t="s">
        <v>618</v>
      </c>
      <c r="O48" t="s">
        <v>619</v>
      </c>
      <c r="P48" t="s">
        <v>95</v>
      </c>
      <c r="Q48" t="s">
        <v>94</v>
      </c>
    </row>
    <row r="49" spans="1:17" x14ac:dyDescent="0.2">
      <c r="A49" t="s">
        <v>615</v>
      </c>
      <c r="B49">
        <v>2025</v>
      </c>
      <c r="C49">
        <v>5</v>
      </c>
      <c r="D49" t="s">
        <v>154</v>
      </c>
      <c r="E49" t="s">
        <v>19</v>
      </c>
      <c r="F49" t="s">
        <v>72</v>
      </c>
      <c r="G49" t="s">
        <v>48</v>
      </c>
      <c r="H49" t="s">
        <v>35</v>
      </c>
      <c r="I49" t="s">
        <v>620</v>
      </c>
      <c r="J49">
        <v>47319.990000000005</v>
      </c>
      <c r="K49">
        <v>47319.990000000005</v>
      </c>
      <c r="L49" t="s">
        <v>616</v>
      </c>
      <c r="M49" t="s">
        <v>617</v>
      </c>
      <c r="N49" t="s">
        <v>618</v>
      </c>
      <c r="O49" t="s">
        <v>619</v>
      </c>
      <c r="P49" t="s">
        <v>101</v>
      </c>
      <c r="Q49" t="s">
        <v>102</v>
      </c>
    </row>
    <row r="50" spans="1:17" x14ac:dyDescent="0.2">
      <c r="A50" t="s">
        <v>615</v>
      </c>
      <c r="B50">
        <v>2025</v>
      </c>
      <c r="C50">
        <v>5</v>
      </c>
      <c r="D50" t="s">
        <v>154</v>
      </c>
      <c r="E50" t="s">
        <v>110</v>
      </c>
      <c r="F50" t="s">
        <v>111</v>
      </c>
      <c r="G50" t="s">
        <v>112</v>
      </c>
      <c r="H50" t="s">
        <v>113</v>
      </c>
      <c r="I50" t="s">
        <v>114</v>
      </c>
      <c r="J50">
        <v>8847.73</v>
      </c>
      <c r="K50">
        <v>8847.73</v>
      </c>
      <c r="L50" t="s">
        <v>616</v>
      </c>
      <c r="M50" t="s">
        <v>617</v>
      </c>
      <c r="N50" t="s">
        <v>618</v>
      </c>
      <c r="O50" t="s">
        <v>619</v>
      </c>
      <c r="P50" t="s">
        <v>115</v>
      </c>
      <c r="Q50" t="s">
        <v>114</v>
      </c>
    </row>
    <row r="51" spans="1:17" x14ac:dyDescent="0.2">
      <c r="A51" t="s">
        <v>615</v>
      </c>
      <c r="B51">
        <v>2025</v>
      </c>
      <c r="C51">
        <v>5</v>
      </c>
      <c r="D51" t="s">
        <v>154</v>
      </c>
      <c r="E51" t="s">
        <v>110</v>
      </c>
      <c r="F51" t="s">
        <v>111</v>
      </c>
      <c r="G51" t="s">
        <v>112</v>
      </c>
      <c r="H51" t="s">
        <v>113</v>
      </c>
      <c r="I51" t="s">
        <v>116</v>
      </c>
      <c r="J51">
        <v>2.42</v>
      </c>
      <c r="K51">
        <v>2.42</v>
      </c>
      <c r="L51" t="s">
        <v>616</v>
      </c>
      <c r="M51" t="s">
        <v>617</v>
      </c>
      <c r="N51" t="s">
        <v>618</v>
      </c>
      <c r="O51" t="s">
        <v>619</v>
      </c>
      <c r="P51" t="s">
        <v>117</v>
      </c>
      <c r="Q51" t="s">
        <v>116</v>
      </c>
    </row>
    <row r="52" spans="1:17" x14ac:dyDescent="0.2">
      <c r="A52" t="s">
        <v>615</v>
      </c>
      <c r="B52">
        <v>2025</v>
      </c>
      <c r="C52">
        <v>5</v>
      </c>
      <c r="D52" t="s">
        <v>154</v>
      </c>
      <c r="E52" t="s">
        <v>110</v>
      </c>
      <c r="F52" t="s">
        <v>111</v>
      </c>
      <c r="G52" t="s">
        <v>112</v>
      </c>
      <c r="H52" t="s">
        <v>113</v>
      </c>
      <c r="I52" t="s">
        <v>118</v>
      </c>
      <c r="J52">
        <v>45832.17</v>
      </c>
      <c r="K52">
        <v>45832.17</v>
      </c>
      <c r="L52" t="s">
        <v>616</v>
      </c>
      <c r="M52" t="s">
        <v>617</v>
      </c>
      <c r="N52" t="s">
        <v>618</v>
      </c>
      <c r="O52" t="s">
        <v>619</v>
      </c>
      <c r="P52" t="s">
        <v>119</v>
      </c>
      <c r="Q52" t="s">
        <v>118</v>
      </c>
    </row>
    <row r="53" spans="1:17" x14ac:dyDescent="0.2">
      <c r="A53" t="s">
        <v>615</v>
      </c>
      <c r="B53">
        <v>2025</v>
      </c>
      <c r="C53">
        <v>6</v>
      </c>
      <c r="D53" t="s">
        <v>169</v>
      </c>
      <c r="E53" t="s">
        <v>19</v>
      </c>
      <c r="F53" t="s">
        <v>20</v>
      </c>
      <c r="G53" t="s">
        <v>28</v>
      </c>
      <c r="H53" t="s">
        <v>29</v>
      </c>
      <c r="I53" t="s">
        <v>28</v>
      </c>
      <c r="J53">
        <v>126804.19</v>
      </c>
      <c r="K53">
        <v>126804.19</v>
      </c>
      <c r="L53" t="s">
        <v>616</v>
      </c>
      <c r="M53" t="s">
        <v>617</v>
      </c>
      <c r="N53" t="s">
        <v>618</v>
      </c>
      <c r="O53" t="s">
        <v>619</v>
      </c>
      <c r="P53" t="s">
        <v>31</v>
      </c>
      <c r="Q53" t="s">
        <v>28</v>
      </c>
    </row>
    <row r="54" spans="1:17" x14ac:dyDescent="0.2">
      <c r="A54" t="s">
        <v>615</v>
      </c>
      <c r="B54">
        <v>2025</v>
      </c>
      <c r="C54">
        <v>6</v>
      </c>
      <c r="D54" t="s">
        <v>169</v>
      </c>
      <c r="E54" t="s">
        <v>19</v>
      </c>
      <c r="F54" t="s">
        <v>20</v>
      </c>
      <c r="G54" t="s">
        <v>48</v>
      </c>
      <c r="H54" t="s">
        <v>35</v>
      </c>
      <c r="I54" t="s">
        <v>620</v>
      </c>
      <c r="J54">
        <v>32698.819999999996</v>
      </c>
      <c r="K54">
        <v>32698.819999999996</v>
      </c>
      <c r="L54" t="s">
        <v>616</v>
      </c>
      <c r="M54" t="s">
        <v>617</v>
      </c>
      <c r="N54" t="s">
        <v>618</v>
      </c>
      <c r="O54" t="s">
        <v>619</v>
      </c>
      <c r="P54" t="s">
        <v>50</v>
      </c>
      <c r="Q54" t="s">
        <v>51</v>
      </c>
    </row>
    <row r="55" spans="1:17" x14ac:dyDescent="0.2">
      <c r="A55" t="s">
        <v>615</v>
      </c>
      <c r="B55">
        <v>2025</v>
      </c>
      <c r="C55">
        <v>6</v>
      </c>
      <c r="D55" t="s">
        <v>169</v>
      </c>
      <c r="E55" t="s">
        <v>19</v>
      </c>
      <c r="F55" t="s">
        <v>20</v>
      </c>
      <c r="G55" t="s">
        <v>48</v>
      </c>
      <c r="H55" t="s">
        <v>35</v>
      </c>
      <c r="I55" t="s">
        <v>620</v>
      </c>
      <c r="J55">
        <v>8506.5299999999988</v>
      </c>
      <c r="K55">
        <v>8506.5299999999988</v>
      </c>
      <c r="L55" t="s">
        <v>616</v>
      </c>
      <c r="M55" t="s">
        <v>617</v>
      </c>
      <c r="N55" t="s">
        <v>618</v>
      </c>
      <c r="O55" t="s">
        <v>619</v>
      </c>
      <c r="P55" t="s">
        <v>54</v>
      </c>
      <c r="Q55" t="s">
        <v>55</v>
      </c>
    </row>
    <row r="56" spans="1:17" x14ac:dyDescent="0.2">
      <c r="A56" t="s">
        <v>615</v>
      </c>
      <c r="B56">
        <v>2025</v>
      </c>
      <c r="C56">
        <v>6</v>
      </c>
      <c r="D56" t="s">
        <v>169</v>
      </c>
      <c r="E56" t="s">
        <v>19</v>
      </c>
      <c r="F56" t="s">
        <v>20</v>
      </c>
      <c r="G56" t="s">
        <v>66</v>
      </c>
      <c r="H56" t="s">
        <v>61</v>
      </c>
      <c r="I56" t="s">
        <v>66</v>
      </c>
      <c r="J56">
        <v>-14366.44</v>
      </c>
      <c r="K56">
        <v>-14366.44</v>
      </c>
      <c r="L56" t="s">
        <v>616</v>
      </c>
      <c r="M56" t="s">
        <v>617</v>
      </c>
      <c r="N56" t="s">
        <v>618</v>
      </c>
      <c r="O56" t="s">
        <v>619</v>
      </c>
      <c r="P56" t="s">
        <v>67</v>
      </c>
      <c r="Q56" t="s">
        <v>66</v>
      </c>
    </row>
    <row r="57" spans="1:17" x14ac:dyDescent="0.2">
      <c r="A57" t="s">
        <v>615</v>
      </c>
      <c r="B57">
        <v>2025</v>
      </c>
      <c r="C57">
        <v>6</v>
      </c>
      <c r="D57" t="s">
        <v>169</v>
      </c>
      <c r="E57" t="s">
        <v>19</v>
      </c>
      <c r="F57" t="s">
        <v>72</v>
      </c>
      <c r="G57" t="s">
        <v>76</v>
      </c>
      <c r="H57" t="s">
        <v>77</v>
      </c>
      <c r="I57" t="s">
        <v>78</v>
      </c>
      <c r="J57">
        <v>698.96</v>
      </c>
      <c r="K57">
        <v>698.96</v>
      </c>
      <c r="L57" t="s">
        <v>616</v>
      </c>
      <c r="M57" t="s">
        <v>617</v>
      </c>
      <c r="N57" t="s">
        <v>618</v>
      </c>
      <c r="O57" t="s">
        <v>619</v>
      </c>
      <c r="P57" t="s">
        <v>79</v>
      </c>
      <c r="Q57" t="s">
        <v>76</v>
      </c>
    </row>
    <row r="58" spans="1:17" x14ac:dyDescent="0.2">
      <c r="A58" t="s">
        <v>615</v>
      </c>
      <c r="B58">
        <v>2025</v>
      </c>
      <c r="C58">
        <v>6</v>
      </c>
      <c r="D58" t="s">
        <v>169</v>
      </c>
      <c r="E58" t="s">
        <v>19</v>
      </c>
      <c r="F58" t="s">
        <v>72</v>
      </c>
      <c r="G58" t="s">
        <v>80</v>
      </c>
      <c r="H58" t="s">
        <v>77</v>
      </c>
      <c r="I58" t="s">
        <v>78</v>
      </c>
      <c r="J58">
        <v>530.52</v>
      </c>
      <c r="K58">
        <v>530.52</v>
      </c>
      <c r="L58" t="s">
        <v>616</v>
      </c>
      <c r="M58" t="s">
        <v>617</v>
      </c>
      <c r="N58" t="s">
        <v>618</v>
      </c>
      <c r="O58" t="s">
        <v>619</v>
      </c>
      <c r="P58" t="s">
        <v>90</v>
      </c>
      <c r="Q58" t="s">
        <v>91</v>
      </c>
    </row>
    <row r="59" spans="1:17" x14ac:dyDescent="0.2">
      <c r="A59" t="s">
        <v>615</v>
      </c>
      <c r="B59">
        <v>2025</v>
      </c>
      <c r="C59">
        <v>6</v>
      </c>
      <c r="D59" t="s">
        <v>169</v>
      </c>
      <c r="E59" t="s">
        <v>19</v>
      </c>
      <c r="F59" t="s">
        <v>72</v>
      </c>
      <c r="G59" t="s">
        <v>80</v>
      </c>
      <c r="H59" t="s">
        <v>77</v>
      </c>
      <c r="I59" t="s">
        <v>483</v>
      </c>
      <c r="J59">
        <v>46904.71</v>
      </c>
      <c r="K59">
        <v>46904.71</v>
      </c>
      <c r="L59" t="s">
        <v>616</v>
      </c>
      <c r="M59" t="s">
        <v>617</v>
      </c>
      <c r="N59" t="s">
        <v>618</v>
      </c>
      <c r="O59" t="s">
        <v>619</v>
      </c>
      <c r="P59" t="s">
        <v>86</v>
      </c>
      <c r="Q59" t="s">
        <v>87</v>
      </c>
    </row>
    <row r="60" spans="1:17" x14ac:dyDescent="0.2">
      <c r="A60" t="s">
        <v>615</v>
      </c>
      <c r="B60">
        <v>2025</v>
      </c>
      <c r="C60">
        <v>6</v>
      </c>
      <c r="D60" t="s">
        <v>169</v>
      </c>
      <c r="E60" t="s">
        <v>19</v>
      </c>
      <c r="F60" t="s">
        <v>72</v>
      </c>
      <c r="G60" t="s">
        <v>80</v>
      </c>
      <c r="H60" t="s">
        <v>77</v>
      </c>
      <c r="I60" t="s">
        <v>483</v>
      </c>
      <c r="J60">
        <v>160764.4</v>
      </c>
      <c r="K60">
        <v>160764.4</v>
      </c>
      <c r="L60" t="s">
        <v>616</v>
      </c>
      <c r="M60" t="s">
        <v>617</v>
      </c>
      <c r="N60" t="s">
        <v>618</v>
      </c>
      <c r="O60" t="s">
        <v>619</v>
      </c>
      <c r="P60" t="s">
        <v>84</v>
      </c>
      <c r="Q60" t="s">
        <v>85</v>
      </c>
    </row>
    <row r="61" spans="1:17" x14ac:dyDescent="0.2">
      <c r="A61" t="s">
        <v>615</v>
      </c>
      <c r="B61">
        <v>2025</v>
      </c>
      <c r="C61">
        <v>6</v>
      </c>
      <c r="D61" t="s">
        <v>169</v>
      </c>
      <c r="E61" t="s">
        <v>19</v>
      </c>
      <c r="F61" t="s">
        <v>72</v>
      </c>
      <c r="G61" t="s">
        <v>94</v>
      </c>
      <c r="H61" t="s">
        <v>77</v>
      </c>
      <c r="I61" t="s">
        <v>78</v>
      </c>
      <c r="J61">
        <v>418.45</v>
      </c>
      <c r="K61">
        <v>418.45</v>
      </c>
      <c r="L61" t="s">
        <v>616</v>
      </c>
      <c r="M61" t="s">
        <v>617</v>
      </c>
      <c r="N61" t="s">
        <v>618</v>
      </c>
      <c r="O61" t="s">
        <v>619</v>
      </c>
      <c r="P61" t="s">
        <v>95</v>
      </c>
      <c r="Q61" t="s">
        <v>94</v>
      </c>
    </row>
    <row r="62" spans="1:17" x14ac:dyDescent="0.2">
      <c r="A62" t="s">
        <v>615</v>
      </c>
      <c r="B62">
        <v>2025</v>
      </c>
      <c r="C62">
        <v>6</v>
      </c>
      <c r="D62" t="s">
        <v>169</v>
      </c>
      <c r="E62" t="s">
        <v>19</v>
      </c>
      <c r="F62" t="s">
        <v>72</v>
      </c>
      <c r="G62" t="s">
        <v>48</v>
      </c>
      <c r="H62" t="s">
        <v>35</v>
      </c>
      <c r="I62" t="s">
        <v>620</v>
      </c>
      <c r="J62">
        <v>22681.920000000002</v>
      </c>
      <c r="K62">
        <v>22681.920000000002</v>
      </c>
      <c r="L62" t="s">
        <v>616</v>
      </c>
      <c r="M62" t="s">
        <v>617</v>
      </c>
      <c r="N62" t="s">
        <v>618</v>
      </c>
      <c r="O62" t="s">
        <v>619</v>
      </c>
      <c r="P62" t="s">
        <v>101</v>
      </c>
      <c r="Q62" t="s">
        <v>102</v>
      </c>
    </row>
    <row r="63" spans="1:17" x14ac:dyDescent="0.2">
      <c r="A63" t="s">
        <v>615</v>
      </c>
      <c r="B63">
        <v>2025</v>
      </c>
      <c r="C63">
        <v>6</v>
      </c>
      <c r="D63" t="s">
        <v>169</v>
      </c>
      <c r="E63" t="s">
        <v>110</v>
      </c>
      <c r="F63" t="s">
        <v>111</v>
      </c>
      <c r="G63" t="s">
        <v>112</v>
      </c>
      <c r="H63" t="s">
        <v>113</v>
      </c>
      <c r="I63" t="s">
        <v>114</v>
      </c>
      <c r="J63">
        <v>18335.45</v>
      </c>
      <c r="K63">
        <v>18335.45</v>
      </c>
      <c r="L63" t="s">
        <v>616</v>
      </c>
      <c r="M63" t="s">
        <v>617</v>
      </c>
      <c r="N63" t="s">
        <v>618</v>
      </c>
      <c r="O63" t="s">
        <v>619</v>
      </c>
      <c r="P63" t="s">
        <v>115</v>
      </c>
      <c r="Q63" t="s">
        <v>114</v>
      </c>
    </row>
    <row r="64" spans="1:17" x14ac:dyDescent="0.2">
      <c r="A64" t="s">
        <v>615</v>
      </c>
      <c r="B64">
        <v>2025</v>
      </c>
      <c r="C64">
        <v>6</v>
      </c>
      <c r="D64" t="s">
        <v>169</v>
      </c>
      <c r="E64" t="s">
        <v>110</v>
      </c>
      <c r="F64" t="s">
        <v>111</v>
      </c>
      <c r="G64" t="s">
        <v>112</v>
      </c>
      <c r="H64" t="s">
        <v>113</v>
      </c>
      <c r="I64" t="s">
        <v>116</v>
      </c>
      <c r="J64">
        <v>18.87</v>
      </c>
      <c r="K64">
        <v>18.87</v>
      </c>
      <c r="L64" t="s">
        <v>616</v>
      </c>
      <c r="M64" t="s">
        <v>617</v>
      </c>
      <c r="N64" t="s">
        <v>618</v>
      </c>
      <c r="O64" t="s">
        <v>619</v>
      </c>
      <c r="P64" t="s">
        <v>117</v>
      </c>
      <c r="Q64" t="s">
        <v>116</v>
      </c>
    </row>
    <row r="65" spans="1:17" x14ac:dyDescent="0.2">
      <c r="A65" t="s">
        <v>615</v>
      </c>
      <c r="B65">
        <v>2025</v>
      </c>
      <c r="C65">
        <v>6</v>
      </c>
      <c r="D65" t="s">
        <v>169</v>
      </c>
      <c r="E65" t="s">
        <v>110</v>
      </c>
      <c r="F65" t="s">
        <v>111</v>
      </c>
      <c r="G65" t="s">
        <v>112</v>
      </c>
      <c r="H65" t="s">
        <v>113</v>
      </c>
      <c r="I65" t="s">
        <v>118</v>
      </c>
      <c r="J65">
        <v>26358.9</v>
      </c>
      <c r="K65">
        <v>26358.9</v>
      </c>
      <c r="L65" t="s">
        <v>616</v>
      </c>
      <c r="M65" t="s">
        <v>617</v>
      </c>
      <c r="N65" t="s">
        <v>618</v>
      </c>
      <c r="O65" t="s">
        <v>619</v>
      </c>
      <c r="P65" t="s">
        <v>119</v>
      </c>
      <c r="Q65" t="s">
        <v>118</v>
      </c>
    </row>
    <row r="66" spans="1:17" x14ac:dyDescent="0.2">
      <c r="A66" t="s">
        <v>615</v>
      </c>
      <c r="B66">
        <v>2025</v>
      </c>
      <c r="C66">
        <v>7</v>
      </c>
      <c r="D66" t="s">
        <v>189</v>
      </c>
      <c r="E66" t="s">
        <v>19</v>
      </c>
      <c r="F66" t="s">
        <v>20</v>
      </c>
      <c r="G66" t="s">
        <v>28</v>
      </c>
      <c r="H66" t="s">
        <v>29</v>
      </c>
      <c r="I66" t="s">
        <v>28</v>
      </c>
      <c r="J66">
        <v>63889.13</v>
      </c>
      <c r="K66">
        <v>63889.13</v>
      </c>
      <c r="L66" t="s">
        <v>616</v>
      </c>
      <c r="M66" t="s">
        <v>617</v>
      </c>
      <c r="N66" t="s">
        <v>618</v>
      </c>
      <c r="O66" t="s">
        <v>619</v>
      </c>
      <c r="P66" t="s">
        <v>31</v>
      </c>
      <c r="Q66" t="s">
        <v>28</v>
      </c>
    </row>
    <row r="67" spans="1:17" x14ac:dyDescent="0.2">
      <c r="A67" t="s">
        <v>615</v>
      </c>
      <c r="B67">
        <v>2025</v>
      </c>
      <c r="C67">
        <v>7</v>
      </c>
      <c r="D67" t="s">
        <v>189</v>
      </c>
      <c r="E67" t="s">
        <v>19</v>
      </c>
      <c r="F67" t="s">
        <v>20</v>
      </c>
      <c r="G67" t="s">
        <v>48</v>
      </c>
      <c r="H67" t="s">
        <v>35</v>
      </c>
      <c r="I67" t="s">
        <v>620</v>
      </c>
      <c r="J67">
        <v>28965.219999999998</v>
      </c>
      <c r="K67">
        <v>28965.219999999998</v>
      </c>
      <c r="L67" t="s">
        <v>616</v>
      </c>
      <c r="M67" t="s">
        <v>617</v>
      </c>
      <c r="N67" t="s">
        <v>618</v>
      </c>
      <c r="O67" t="s">
        <v>619</v>
      </c>
      <c r="P67" t="s">
        <v>50</v>
      </c>
      <c r="Q67" t="s">
        <v>51</v>
      </c>
    </row>
    <row r="68" spans="1:17" x14ac:dyDescent="0.2">
      <c r="A68" t="s">
        <v>615</v>
      </c>
      <c r="B68">
        <v>2025</v>
      </c>
      <c r="C68">
        <v>7</v>
      </c>
      <c r="D68" t="s">
        <v>189</v>
      </c>
      <c r="E68" t="s">
        <v>19</v>
      </c>
      <c r="F68" t="s">
        <v>20</v>
      </c>
      <c r="G68" t="s">
        <v>48</v>
      </c>
      <c r="H68" t="s">
        <v>35</v>
      </c>
      <c r="I68" t="s">
        <v>620</v>
      </c>
      <c r="J68">
        <v>5793.05</v>
      </c>
      <c r="K68">
        <v>5793.05</v>
      </c>
      <c r="L68" t="s">
        <v>616</v>
      </c>
      <c r="M68" t="s">
        <v>617</v>
      </c>
      <c r="N68" t="s">
        <v>618</v>
      </c>
      <c r="O68" t="s">
        <v>619</v>
      </c>
      <c r="P68" t="s">
        <v>54</v>
      </c>
      <c r="Q68" t="s">
        <v>55</v>
      </c>
    </row>
    <row r="69" spans="1:17" x14ac:dyDescent="0.2">
      <c r="A69" t="s">
        <v>615</v>
      </c>
      <c r="B69">
        <v>2025</v>
      </c>
      <c r="C69">
        <v>7</v>
      </c>
      <c r="D69" t="s">
        <v>189</v>
      </c>
      <c r="E69" t="s">
        <v>19</v>
      </c>
      <c r="F69" t="s">
        <v>20</v>
      </c>
      <c r="G69" t="s">
        <v>61</v>
      </c>
      <c r="H69" t="s">
        <v>61</v>
      </c>
      <c r="I69" t="s">
        <v>61</v>
      </c>
      <c r="J69">
        <v>44850</v>
      </c>
      <c r="K69">
        <v>44850</v>
      </c>
      <c r="L69" t="s">
        <v>616</v>
      </c>
      <c r="M69" t="s">
        <v>617</v>
      </c>
      <c r="N69" t="s">
        <v>618</v>
      </c>
      <c r="O69" t="s">
        <v>619</v>
      </c>
      <c r="P69" t="s">
        <v>64</v>
      </c>
      <c r="Q69" t="s">
        <v>65</v>
      </c>
    </row>
    <row r="70" spans="1:17" x14ac:dyDescent="0.2">
      <c r="A70" t="s">
        <v>615</v>
      </c>
      <c r="B70">
        <v>2025</v>
      </c>
      <c r="C70">
        <v>7</v>
      </c>
      <c r="D70" t="s">
        <v>189</v>
      </c>
      <c r="E70" t="s">
        <v>19</v>
      </c>
      <c r="F70" t="s">
        <v>20</v>
      </c>
      <c r="G70" t="s">
        <v>66</v>
      </c>
      <c r="H70" t="s">
        <v>61</v>
      </c>
      <c r="I70" t="s">
        <v>66</v>
      </c>
      <c r="J70">
        <v>1775.72</v>
      </c>
      <c r="K70">
        <v>1775.72</v>
      </c>
      <c r="L70" t="s">
        <v>616</v>
      </c>
      <c r="M70" t="s">
        <v>617</v>
      </c>
      <c r="N70" t="s">
        <v>618</v>
      </c>
      <c r="O70" t="s">
        <v>619</v>
      </c>
      <c r="P70" t="s">
        <v>67</v>
      </c>
      <c r="Q70" t="s">
        <v>66</v>
      </c>
    </row>
    <row r="71" spans="1:17" x14ac:dyDescent="0.2">
      <c r="A71" t="s">
        <v>615</v>
      </c>
      <c r="B71">
        <v>2025</v>
      </c>
      <c r="C71">
        <v>7</v>
      </c>
      <c r="D71" t="s">
        <v>189</v>
      </c>
      <c r="E71" t="s">
        <v>19</v>
      </c>
      <c r="F71" t="s">
        <v>72</v>
      </c>
      <c r="G71" t="s">
        <v>76</v>
      </c>
      <c r="H71" t="s">
        <v>77</v>
      </c>
      <c r="I71" t="s">
        <v>78</v>
      </c>
      <c r="J71">
        <v>248.95</v>
      </c>
      <c r="K71">
        <v>248.95</v>
      </c>
      <c r="L71" t="s">
        <v>616</v>
      </c>
      <c r="M71" t="s">
        <v>617</v>
      </c>
      <c r="N71" t="s">
        <v>618</v>
      </c>
      <c r="O71" t="s">
        <v>619</v>
      </c>
      <c r="P71" t="s">
        <v>79</v>
      </c>
      <c r="Q71" t="s">
        <v>76</v>
      </c>
    </row>
    <row r="72" spans="1:17" x14ac:dyDescent="0.2">
      <c r="A72" t="s">
        <v>615</v>
      </c>
      <c r="B72">
        <v>2025</v>
      </c>
      <c r="C72">
        <v>7</v>
      </c>
      <c r="D72" t="s">
        <v>189</v>
      </c>
      <c r="E72" t="s">
        <v>19</v>
      </c>
      <c r="F72" t="s">
        <v>72</v>
      </c>
      <c r="G72" t="s">
        <v>94</v>
      </c>
      <c r="H72" t="s">
        <v>77</v>
      </c>
      <c r="I72" t="s">
        <v>78</v>
      </c>
      <c r="J72">
        <v>282.72000000000003</v>
      </c>
      <c r="K72">
        <v>282.72000000000003</v>
      </c>
      <c r="L72" t="s">
        <v>616</v>
      </c>
      <c r="M72" t="s">
        <v>617</v>
      </c>
      <c r="N72" t="s">
        <v>618</v>
      </c>
      <c r="O72" t="s">
        <v>619</v>
      </c>
      <c r="P72" t="s">
        <v>95</v>
      </c>
      <c r="Q72" t="s">
        <v>94</v>
      </c>
    </row>
    <row r="73" spans="1:17" x14ac:dyDescent="0.2">
      <c r="A73" t="s">
        <v>615</v>
      </c>
      <c r="B73">
        <v>2025</v>
      </c>
      <c r="C73">
        <v>7</v>
      </c>
      <c r="D73" t="s">
        <v>189</v>
      </c>
      <c r="E73" t="s">
        <v>19</v>
      </c>
      <c r="F73" t="s">
        <v>72</v>
      </c>
      <c r="G73" t="s">
        <v>48</v>
      </c>
      <c r="H73" t="s">
        <v>35</v>
      </c>
      <c r="I73" t="s">
        <v>620</v>
      </c>
      <c r="J73">
        <v>29877.289999999997</v>
      </c>
      <c r="K73">
        <v>29877.289999999997</v>
      </c>
      <c r="L73" t="s">
        <v>616</v>
      </c>
      <c r="M73" t="s">
        <v>617</v>
      </c>
      <c r="N73" t="s">
        <v>618</v>
      </c>
      <c r="O73" t="s">
        <v>619</v>
      </c>
      <c r="P73" t="s">
        <v>101</v>
      </c>
      <c r="Q73" t="s">
        <v>102</v>
      </c>
    </row>
    <row r="74" spans="1:17" x14ac:dyDescent="0.2">
      <c r="A74" t="s">
        <v>615</v>
      </c>
      <c r="B74">
        <v>2025</v>
      </c>
      <c r="C74">
        <v>7</v>
      </c>
      <c r="D74" t="s">
        <v>189</v>
      </c>
      <c r="E74" t="s">
        <v>110</v>
      </c>
      <c r="F74" t="s">
        <v>111</v>
      </c>
      <c r="G74" t="s">
        <v>112</v>
      </c>
      <c r="H74" t="s">
        <v>113</v>
      </c>
      <c r="I74" t="s">
        <v>114</v>
      </c>
      <c r="J74">
        <v>8304.25</v>
      </c>
      <c r="K74">
        <v>8304.25</v>
      </c>
      <c r="L74" t="s">
        <v>616</v>
      </c>
      <c r="M74" t="s">
        <v>617</v>
      </c>
      <c r="N74" t="s">
        <v>618</v>
      </c>
      <c r="O74" t="s">
        <v>619</v>
      </c>
      <c r="P74" t="s">
        <v>115</v>
      </c>
      <c r="Q74" t="s">
        <v>114</v>
      </c>
    </row>
    <row r="75" spans="1:17" x14ac:dyDescent="0.2">
      <c r="A75" t="s">
        <v>615</v>
      </c>
      <c r="B75">
        <v>2025</v>
      </c>
      <c r="C75">
        <v>7</v>
      </c>
      <c r="D75" t="s">
        <v>189</v>
      </c>
      <c r="E75" t="s">
        <v>110</v>
      </c>
      <c r="F75" t="s">
        <v>111</v>
      </c>
      <c r="G75" t="s">
        <v>112</v>
      </c>
      <c r="H75" t="s">
        <v>113</v>
      </c>
      <c r="I75" t="s">
        <v>116</v>
      </c>
      <c r="J75">
        <v>11</v>
      </c>
      <c r="K75">
        <v>11</v>
      </c>
      <c r="L75" t="s">
        <v>616</v>
      </c>
      <c r="M75" t="s">
        <v>617</v>
      </c>
      <c r="N75" t="s">
        <v>618</v>
      </c>
      <c r="O75" t="s">
        <v>619</v>
      </c>
      <c r="P75" t="s">
        <v>117</v>
      </c>
      <c r="Q75" t="s">
        <v>116</v>
      </c>
    </row>
    <row r="76" spans="1:17" x14ac:dyDescent="0.2">
      <c r="A76" t="s">
        <v>615</v>
      </c>
      <c r="B76">
        <v>2025</v>
      </c>
      <c r="C76">
        <v>7</v>
      </c>
      <c r="D76" t="s">
        <v>189</v>
      </c>
      <c r="E76" t="s">
        <v>110</v>
      </c>
      <c r="F76" t="s">
        <v>111</v>
      </c>
      <c r="G76" t="s">
        <v>112</v>
      </c>
      <c r="H76" t="s">
        <v>113</v>
      </c>
      <c r="I76" t="s">
        <v>118</v>
      </c>
      <c r="J76">
        <v>27792.3</v>
      </c>
      <c r="K76">
        <v>27792.3</v>
      </c>
      <c r="L76" t="s">
        <v>616</v>
      </c>
      <c r="M76" t="s">
        <v>617</v>
      </c>
      <c r="N76" t="s">
        <v>618</v>
      </c>
      <c r="O76" t="s">
        <v>619</v>
      </c>
      <c r="P76" t="s">
        <v>119</v>
      </c>
      <c r="Q76" t="s">
        <v>118</v>
      </c>
    </row>
    <row r="77" spans="1:17" x14ac:dyDescent="0.2">
      <c r="A77" t="s">
        <v>615</v>
      </c>
      <c r="B77">
        <v>2025</v>
      </c>
      <c r="C77">
        <v>8</v>
      </c>
      <c r="D77" t="s">
        <v>193</v>
      </c>
      <c r="E77" t="s">
        <v>19</v>
      </c>
      <c r="F77" t="s">
        <v>20</v>
      </c>
      <c r="G77" t="s">
        <v>28</v>
      </c>
      <c r="H77" t="s">
        <v>29</v>
      </c>
      <c r="I77" t="s">
        <v>28</v>
      </c>
      <c r="J77">
        <v>62166.21</v>
      </c>
      <c r="K77">
        <v>62166.21</v>
      </c>
      <c r="L77" t="s">
        <v>616</v>
      </c>
      <c r="M77" t="s">
        <v>617</v>
      </c>
      <c r="N77" t="s">
        <v>618</v>
      </c>
      <c r="O77" t="s">
        <v>619</v>
      </c>
      <c r="P77" t="s">
        <v>31</v>
      </c>
      <c r="Q77" t="s">
        <v>28</v>
      </c>
    </row>
    <row r="78" spans="1:17" x14ac:dyDescent="0.2">
      <c r="A78" t="s">
        <v>615</v>
      </c>
      <c r="B78">
        <v>2025</v>
      </c>
      <c r="C78">
        <v>8</v>
      </c>
      <c r="D78" t="s">
        <v>193</v>
      </c>
      <c r="E78" t="s">
        <v>19</v>
      </c>
      <c r="F78" t="s">
        <v>20</v>
      </c>
      <c r="G78" t="s">
        <v>48</v>
      </c>
      <c r="H78" t="s">
        <v>35</v>
      </c>
      <c r="I78" t="s">
        <v>39</v>
      </c>
      <c r="J78">
        <v>4075.75</v>
      </c>
      <c r="K78">
        <v>4075.75</v>
      </c>
      <c r="L78" t="s">
        <v>616</v>
      </c>
      <c r="M78" t="s">
        <v>617</v>
      </c>
      <c r="N78" t="s">
        <v>618</v>
      </c>
      <c r="O78" t="s">
        <v>619</v>
      </c>
      <c r="P78" t="s">
        <v>54</v>
      </c>
      <c r="Q78" t="s">
        <v>55</v>
      </c>
    </row>
    <row r="79" spans="1:17" x14ac:dyDescent="0.2">
      <c r="A79" t="s">
        <v>615</v>
      </c>
      <c r="B79">
        <v>2025</v>
      </c>
      <c r="C79">
        <v>8</v>
      </c>
      <c r="D79" t="s">
        <v>193</v>
      </c>
      <c r="E79" t="s">
        <v>19</v>
      </c>
      <c r="F79" t="s">
        <v>20</v>
      </c>
      <c r="G79" t="s">
        <v>48</v>
      </c>
      <c r="H79" t="s">
        <v>35</v>
      </c>
      <c r="I79" t="s">
        <v>620</v>
      </c>
      <c r="J79">
        <v>20378.780000000002</v>
      </c>
      <c r="K79">
        <v>20378.780000000002</v>
      </c>
      <c r="L79" t="s">
        <v>616</v>
      </c>
      <c r="M79" t="s">
        <v>617</v>
      </c>
      <c r="N79" t="s">
        <v>618</v>
      </c>
      <c r="O79" t="s">
        <v>619</v>
      </c>
      <c r="P79" t="s">
        <v>50</v>
      </c>
      <c r="Q79" t="s">
        <v>51</v>
      </c>
    </row>
    <row r="80" spans="1:17" x14ac:dyDescent="0.2">
      <c r="A80" t="s">
        <v>615</v>
      </c>
      <c r="B80">
        <v>2025</v>
      </c>
      <c r="C80">
        <v>8</v>
      </c>
      <c r="D80" t="s">
        <v>193</v>
      </c>
      <c r="E80" t="s">
        <v>19</v>
      </c>
      <c r="F80" t="s">
        <v>20</v>
      </c>
      <c r="G80" t="s">
        <v>66</v>
      </c>
      <c r="H80" t="s">
        <v>61</v>
      </c>
      <c r="I80" t="s">
        <v>66</v>
      </c>
      <c r="J80">
        <v>-4927.07</v>
      </c>
      <c r="K80">
        <v>-4927.07</v>
      </c>
      <c r="L80" t="s">
        <v>616</v>
      </c>
      <c r="M80" t="s">
        <v>617</v>
      </c>
      <c r="N80" t="s">
        <v>618</v>
      </c>
      <c r="O80" t="s">
        <v>619</v>
      </c>
      <c r="P80" t="s">
        <v>67</v>
      </c>
      <c r="Q80" t="s">
        <v>66</v>
      </c>
    </row>
    <row r="81" spans="1:17" x14ac:dyDescent="0.2">
      <c r="A81" t="s">
        <v>615</v>
      </c>
      <c r="B81">
        <v>2025</v>
      </c>
      <c r="C81">
        <v>8</v>
      </c>
      <c r="D81" t="s">
        <v>193</v>
      </c>
      <c r="E81" t="s">
        <v>19</v>
      </c>
      <c r="F81" t="s">
        <v>72</v>
      </c>
      <c r="G81" t="s">
        <v>76</v>
      </c>
      <c r="H81" t="s">
        <v>77</v>
      </c>
      <c r="I81" t="s">
        <v>78</v>
      </c>
      <c r="J81">
        <v>495.8</v>
      </c>
      <c r="K81">
        <v>495.8</v>
      </c>
      <c r="L81" t="s">
        <v>616</v>
      </c>
      <c r="M81" t="s">
        <v>617</v>
      </c>
      <c r="N81" t="s">
        <v>618</v>
      </c>
      <c r="O81" t="s">
        <v>619</v>
      </c>
      <c r="P81" t="s">
        <v>79</v>
      </c>
      <c r="Q81" t="s">
        <v>76</v>
      </c>
    </row>
    <row r="82" spans="1:17" x14ac:dyDescent="0.2">
      <c r="A82" t="s">
        <v>615</v>
      </c>
      <c r="B82">
        <v>2025</v>
      </c>
      <c r="C82">
        <v>8</v>
      </c>
      <c r="D82" t="s">
        <v>193</v>
      </c>
      <c r="E82" t="s">
        <v>19</v>
      </c>
      <c r="F82" t="s">
        <v>72</v>
      </c>
      <c r="G82" t="s">
        <v>80</v>
      </c>
      <c r="H82" t="s">
        <v>77</v>
      </c>
      <c r="I82" t="s">
        <v>78</v>
      </c>
      <c r="J82">
        <v>422.4</v>
      </c>
      <c r="K82">
        <v>422.4</v>
      </c>
      <c r="L82" t="s">
        <v>616</v>
      </c>
      <c r="M82" t="s">
        <v>617</v>
      </c>
      <c r="N82" t="s">
        <v>618</v>
      </c>
      <c r="O82" t="s">
        <v>619</v>
      </c>
      <c r="P82" t="s">
        <v>90</v>
      </c>
      <c r="Q82" t="s">
        <v>91</v>
      </c>
    </row>
    <row r="83" spans="1:17" x14ac:dyDescent="0.2">
      <c r="A83" t="s">
        <v>615</v>
      </c>
      <c r="B83">
        <v>2025</v>
      </c>
      <c r="C83">
        <v>8</v>
      </c>
      <c r="D83" t="s">
        <v>193</v>
      </c>
      <c r="E83" t="s">
        <v>19</v>
      </c>
      <c r="F83" t="s">
        <v>72</v>
      </c>
      <c r="G83" t="s">
        <v>80</v>
      </c>
      <c r="H83" t="s">
        <v>77</v>
      </c>
      <c r="I83" t="s">
        <v>483</v>
      </c>
      <c r="J83">
        <v>39870.949999999997</v>
      </c>
      <c r="K83">
        <v>39870.949999999997</v>
      </c>
      <c r="L83" t="s">
        <v>616</v>
      </c>
      <c r="M83" t="s">
        <v>617</v>
      </c>
      <c r="N83" t="s">
        <v>618</v>
      </c>
      <c r="O83" t="s">
        <v>619</v>
      </c>
      <c r="P83" t="s">
        <v>86</v>
      </c>
      <c r="Q83" t="s">
        <v>87</v>
      </c>
    </row>
    <row r="84" spans="1:17" x14ac:dyDescent="0.2">
      <c r="A84" t="s">
        <v>615</v>
      </c>
      <c r="B84">
        <v>2025</v>
      </c>
      <c r="C84">
        <v>8</v>
      </c>
      <c r="D84" t="s">
        <v>193</v>
      </c>
      <c r="E84" t="s">
        <v>19</v>
      </c>
      <c r="F84" t="s">
        <v>72</v>
      </c>
      <c r="G84" t="s">
        <v>80</v>
      </c>
      <c r="H84" t="s">
        <v>77</v>
      </c>
      <c r="I84" t="s">
        <v>483</v>
      </c>
      <c r="J84">
        <v>162460.32</v>
      </c>
      <c r="K84">
        <v>162460.32</v>
      </c>
      <c r="L84" t="s">
        <v>616</v>
      </c>
      <c r="M84" t="s">
        <v>617</v>
      </c>
      <c r="N84" t="s">
        <v>618</v>
      </c>
      <c r="O84" t="s">
        <v>619</v>
      </c>
      <c r="P84" t="s">
        <v>84</v>
      </c>
      <c r="Q84" t="s">
        <v>85</v>
      </c>
    </row>
    <row r="85" spans="1:17" x14ac:dyDescent="0.2">
      <c r="A85" t="s">
        <v>615</v>
      </c>
      <c r="B85">
        <v>2025</v>
      </c>
      <c r="C85">
        <v>8</v>
      </c>
      <c r="D85" t="s">
        <v>193</v>
      </c>
      <c r="E85" t="s">
        <v>19</v>
      </c>
      <c r="F85" t="s">
        <v>72</v>
      </c>
      <c r="G85" t="s">
        <v>94</v>
      </c>
      <c r="H85" t="s">
        <v>77</v>
      </c>
      <c r="I85" t="s">
        <v>78</v>
      </c>
      <c r="J85">
        <v>161.63</v>
      </c>
      <c r="K85">
        <v>161.63</v>
      </c>
      <c r="L85" t="s">
        <v>616</v>
      </c>
      <c r="M85" t="s">
        <v>617</v>
      </c>
      <c r="N85" t="s">
        <v>618</v>
      </c>
      <c r="O85" t="s">
        <v>619</v>
      </c>
      <c r="P85" t="s">
        <v>95</v>
      </c>
      <c r="Q85" t="s">
        <v>94</v>
      </c>
    </row>
    <row r="86" spans="1:17" x14ac:dyDescent="0.2">
      <c r="A86" t="s">
        <v>615</v>
      </c>
      <c r="B86">
        <v>2025</v>
      </c>
      <c r="C86">
        <v>8</v>
      </c>
      <c r="D86" t="s">
        <v>193</v>
      </c>
      <c r="E86" t="s">
        <v>19</v>
      </c>
      <c r="F86" t="s">
        <v>72</v>
      </c>
      <c r="G86" t="s">
        <v>48</v>
      </c>
      <c r="H86" t="s">
        <v>35</v>
      </c>
      <c r="I86" t="s">
        <v>620</v>
      </c>
      <c r="J86">
        <v>18612.68</v>
      </c>
      <c r="K86">
        <v>18612.68</v>
      </c>
      <c r="L86" t="s">
        <v>616</v>
      </c>
      <c r="M86" t="s">
        <v>617</v>
      </c>
      <c r="N86" t="s">
        <v>618</v>
      </c>
      <c r="O86" t="s">
        <v>619</v>
      </c>
      <c r="P86" t="s">
        <v>101</v>
      </c>
      <c r="Q86" t="s">
        <v>102</v>
      </c>
    </row>
    <row r="87" spans="1:17" x14ac:dyDescent="0.2">
      <c r="A87" t="s">
        <v>615</v>
      </c>
      <c r="B87">
        <v>2025</v>
      </c>
      <c r="C87">
        <v>8</v>
      </c>
      <c r="D87" t="s">
        <v>193</v>
      </c>
      <c r="E87" t="s">
        <v>110</v>
      </c>
      <c r="F87" t="s">
        <v>111</v>
      </c>
      <c r="G87" t="s">
        <v>112</v>
      </c>
      <c r="H87" t="s">
        <v>113</v>
      </c>
      <c r="I87" t="s">
        <v>114</v>
      </c>
      <c r="J87">
        <v>15727.26</v>
      </c>
      <c r="K87">
        <v>15727.26</v>
      </c>
      <c r="L87" t="s">
        <v>616</v>
      </c>
      <c r="M87" t="s">
        <v>617</v>
      </c>
      <c r="N87" t="s">
        <v>618</v>
      </c>
      <c r="O87" t="s">
        <v>619</v>
      </c>
      <c r="P87" t="s">
        <v>115</v>
      </c>
      <c r="Q87" t="s">
        <v>114</v>
      </c>
    </row>
    <row r="88" spans="1:17" x14ac:dyDescent="0.2">
      <c r="A88" t="s">
        <v>615</v>
      </c>
      <c r="B88">
        <v>2025</v>
      </c>
      <c r="C88">
        <v>8</v>
      </c>
      <c r="D88" t="s">
        <v>193</v>
      </c>
      <c r="E88" t="s">
        <v>110</v>
      </c>
      <c r="F88" t="s">
        <v>111</v>
      </c>
      <c r="G88" t="s">
        <v>112</v>
      </c>
      <c r="H88" t="s">
        <v>113</v>
      </c>
      <c r="I88" t="s">
        <v>116</v>
      </c>
      <c r="J88">
        <v>5.27</v>
      </c>
      <c r="K88">
        <v>5.27</v>
      </c>
      <c r="L88" t="s">
        <v>616</v>
      </c>
      <c r="M88" t="s">
        <v>617</v>
      </c>
      <c r="N88" t="s">
        <v>618</v>
      </c>
      <c r="O88" t="s">
        <v>619</v>
      </c>
      <c r="P88" t="s">
        <v>117</v>
      </c>
      <c r="Q88" t="s">
        <v>116</v>
      </c>
    </row>
    <row r="89" spans="1:17" x14ac:dyDescent="0.2">
      <c r="A89" t="s">
        <v>615</v>
      </c>
      <c r="B89">
        <v>2025</v>
      </c>
      <c r="C89">
        <v>8</v>
      </c>
      <c r="D89" t="s">
        <v>193</v>
      </c>
      <c r="E89" t="s">
        <v>110</v>
      </c>
      <c r="F89" t="s">
        <v>111</v>
      </c>
      <c r="G89" t="s">
        <v>112</v>
      </c>
      <c r="H89" t="s">
        <v>113</v>
      </c>
      <c r="I89" t="s">
        <v>118</v>
      </c>
      <c r="J89">
        <v>16112.16</v>
      </c>
      <c r="K89">
        <v>16112.16</v>
      </c>
      <c r="L89" t="s">
        <v>616</v>
      </c>
      <c r="M89" t="s">
        <v>617</v>
      </c>
      <c r="N89" t="s">
        <v>618</v>
      </c>
      <c r="O89" t="s">
        <v>619</v>
      </c>
      <c r="P89" t="s">
        <v>119</v>
      </c>
      <c r="Q89" t="s">
        <v>118</v>
      </c>
    </row>
    <row r="90" spans="1:17" x14ac:dyDescent="0.2">
      <c r="A90" t="s">
        <v>615</v>
      </c>
      <c r="B90">
        <v>2025</v>
      </c>
      <c r="C90">
        <v>9</v>
      </c>
      <c r="D90" t="s">
        <v>197</v>
      </c>
      <c r="E90" t="s">
        <v>19</v>
      </c>
      <c r="F90" t="s">
        <v>20</v>
      </c>
      <c r="G90" t="s">
        <v>28</v>
      </c>
      <c r="H90" t="s">
        <v>29</v>
      </c>
      <c r="I90" t="s">
        <v>30</v>
      </c>
      <c r="J90">
        <v>34054.97</v>
      </c>
      <c r="K90">
        <v>34054.97</v>
      </c>
      <c r="L90" t="s">
        <v>616</v>
      </c>
      <c r="M90" t="s">
        <v>617</v>
      </c>
      <c r="N90" t="s">
        <v>618</v>
      </c>
      <c r="O90" t="s">
        <v>619</v>
      </c>
      <c r="P90" t="s">
        <v>31</v>
      </c>
      <c r="Q90" t="s">
        <v>28</v>
      </c>
    </row>
    <row r="91" spans="1:17" x14ac:dyDescent="0.2">
      <c r="A91" t="s">
        <v>615</v>
      </c>
      <c r="B91">
        <v>2025</v>
      </c>
      <c r="C91">
        <v>9</v>
      </c>
      <c r="D91" t="s">
        <v>197</v>
      </c>
      <c r="E91" t="s">
        <v>19</v>
      </c>
      <c r="F91" t="s">
        <v>20</v>
      </c>
      <c r="G91" t="s">
        <v>48</v>
      </c>
      <c r="H91" t="s">
        <v>35</v>
      </c>
      <c r="I91" t="s">
        <v>39</v>
      </c>
      <c r="J91">
        <v>2347.25</v>
      </c>
      <c r="K91">
        <v>2347.25</v>
      </c>
      <c r="L91" t="s">
        <v>616</v>
      </c>
      <c r="M91" t="s">
        <v>617</v>
      </c>
      <c r="N91" t="s">
        <v>618</v>
      </c>
      <c r="O91" t="s">
        <v>619</v>
      </c>
      <c r="P91" t="s">
        <v>54</v>
      </c>
      <c r="Q91" t="s">
        <v>55</v>
      </c>
    </row>
    <row r="92" spans="1:17" x14ac:dyDescent="0.2">
      <c r="A92" t="s">
        <v>615</v>
      </c>
      <c r="B92">
        <v>2025</v>
      </c>
      <c r="C92">
        <v>9</v>
      </c>
      <c r="D92" t="s">
        <v>197</v>
      </c>
      <c r="E92" t="s">
        <v>19</v>
      </c>
      <c r="F92" t="s">
        <v>20</v>
      </c>
      <c r="G92" t="s">
        <v>48</v>
      </c>
      <c r="H92" t="s">
        <v>35</v>
      </c>
      <c r="I92" t="s">
        <v>620</v>
      </c>
      <c r="J92">
        <v>11736.289999999999</v>
      </c>
      <c r="K92">
        <v>11736.289999999999</v>
      </c>
      <c r="L92" t="s">
        <v>616</v>
      </c>
      <c r="M92" t="s">
        <v>617</v>
      </c>
      <c r="N92" t="s">
        <v>618</v>
      </c>
      <c r="O92" t="s">
        <v>619</v>
      </c>
      <c r="P92" t="s">
        <v>50</v>
      </c>
      <c r="Q92" t="s">
        <v>51</v>
      </c>
    </row>
    <row r="93" spans="1:17" x14ac:dyDescent="0.2">
      <c r="A93" t="s">
        <v>615</v>
      </c>
      <c r="B93">
        <v>2025</v>
      </c>
      <c r="C93">
        <v>9</v>
      </c>
      <c r="D93" t="s">
        <v>197</v>
      </c>
      <c r="E93" t="s">
        <v>19</v>
      </c>
      <c r="F93" t="s">
        <v>20</v>
      </c>
      <c r="G93" t="s">
        <v>66</v>
      </c>
      <c r="H93" t="s">
        <v>61</v>
      </c>
      <c r="I93" t="s">
        <v>66</v>
      </c>
      <c r="J93">
        <v>5481.46</v>
      </c>
      <c r="K93">
        <v>5481.46</v>
      </c>
      <c r="L93" t="s">
        <v>616</v>
      </c>
      <c r="M93" t="s">
        <v>617</v>
      </c>
      <c r="N93" t="s">
        <v>618</v>
      </c>
      <c r="O93" t="s">
        <v>619</v>
      </c>
      <c r="P93" t="s">
        <v>67</v>
      </c>
      <c r="Q93" t="s">
        <v>66</v>
      </c>
    </row>
    <row r="94" spans="1:17" x14ac:dyDescent="0.2">
      <c r="A94" t="s">
        <v>615</v>
      </c>
      <c r="B94">
        <v>2025</v>
      </c>
      <c r="C94">
        <v>9</v>
      </c>
      <c r="D94" t="s">
        <v>197</v>
      </c>
      <c r="E94" t="s">
        <v>19</v>
      </c>
      <c r="F94" t="s">
        <v>72</v>
      </c>
      <c r="G94" t="s">
        <v>76</v>
      </c>
      <c r="H94" t="s">
        <v>77</v>
      </c>
      <c r="I94" t="s">
        <v>78</v>
      </c>
      <c r="J94">
        <v>74.02</v>
      </c>
      <c r="K94">
        <v>74.02</v>
      </c>
      <c r="L94" t="s">
        <v>616</v>
      </c>
      <c r="M94" t="s">
        <v>617</v>
      </c>
      <c r="N94" t="s">
        <v>618</v>
      </c>
      <c r="O94" t="s">
        <v>619</v>
      </c>
      <c r="P94" t="s">
        <v>79</v>
      </c>
      <c r="Q94" t="s">
        <v>76</v>
      </c>
    </row>
    <row r="95" spans="1:17" x14ac:dyDescent="0.2">
      <c r="A95" t="s">
        <v>615</v>
      </c>
      <c r="B95">
        <v>2025</v>
      </c>
      <c r="C95">
        <v>9</v>
      </c>
      <c r="D95" t="s">
        <v>197</v>
      </c>
      <c r="E95" t="s">
        <v>19</v>
      </c>
      <c r="F95" t="s">
        <v>72</v>
      </c>
      <c r="G95" t="s">
        <v>94</v>
      </c>
      <c r="H95" t="s">
        <v>77</v>
      </c>
      <c r="I95" t="s">
        <v>78</v>
      </c>
      <c r="J95">
        <v>88.54</v>
      </c>
      <c r="K95">
        <v>88.54</v>
      </c>
      <c r="L95" t="s">
        <v>616</v>
      </c>
      <c r="M95" t="s">
        <v>617</v>
      </c>
      <c r="N95" t="s">
        <v>618</v>
      </c>
      <c r="O95" t="s">
        <v>619</v>
      </c>
      <c r="P95" t="s">
        <v>95</v>
      </c>
      <c r="Q95" t="s">
        <v>94</v>
      </c>
    </row>
    <row r="96" spans="1:17" x14ac:dyDescent="0.2">
      <c r="A96" t="s">
        <v>615</v>
      </c>
      <c r="B96">
        <v>2025</v>
      </c>
      <c r="C96">
        <v>9</v>
      </c>
      <c r="D96" t="s">
        <v>197</v>
      </c>
      <c r="E96" t="s">
        <v>19</v>
      </c>
      <c r="F96" t="s">
        <v>72</v>
      </c>
      <c r="G96" t="s">
        <v>48</v>
      </c>
      <c r="H96" t="s">
        <v>35</v>
      </c>
      <c r="I96" t="s">
        <v>620</v>
      </c>
      <c r="J96">
        <v>8058.7900000000009</v>
      </c>
      <c r="K96">
        <v>8058.7900000000009</v>
      </c>
      <c r="L96" t="s">
        <v>616</v>
      </c>
      <c r="M96" t="s">
        <v>617</v>
      </c>
      <c r="N96" t="s">
        <v>618</v>
      </c>
      <c r="O96" t="s">
        <v>619</v>
      </c>
      <c r="P96" t="s">
        <v>101</v>
      </c>
      <c r="Q96" t="s">
        <v>102</v>
      </c>
    </row>
    <row r="97" spans="1:17" x14ac:dyDescent="0.2">
      <c r="A97" t="s">
        <v>615</v>
      </c>
      <c r="B97">
        <v>2025</v>
      </c>
      <c r="C97">
        <v>9</v>
      </c>
      <c r="D97" t="s">
        <v>197</v>
      </c>
      <c r="E97" t="s">
        <v>110</v>
      </c>
      <c r="F97" t="s">
        <v>111</v>
      </c>
      <c r="G97" t="s">
        <v>112</v>
      </c>
      <c r="H97" t="s">
        <v>113</v>
      </c>
      <c r="I97" t="s">
        <v>114</v>
      </c>
      <c r="J97">
        <v>4466.8999999999996</v>
      </c>
      <c r="K97">
        <v>4466.8999999999996</v>
      </c>
      <c r="L97" t="s">
        <v>616</v>
      </c>
      <c r="M97" t="s">
        <v>617</v>
      </c>
      <c r="N97" t="s">
        <v>618</v>
      </c>
      <c r="O97" t="s">
        <v>619</v>
      </c>
      <c r="P97" t="s">
        <v>115</v>
      </c>
      <c r="Q97" t="s">
        <v>114</v>
      </c>
    </row>
    <row r="98" spans="1:17" x14ac:dyDescent="0.2">
      <c r="A98" t="s">
        <v>615</v>
      </c>
      <c r="B98">
        <v>2025</v>
      </c>
      <c r="C98">
        <v>9</v>
      </c>
      <c r="D98" t="s">
        <v>197</v>
      </c>
      <c r="E98" t="s">
        <v>110</v>
      </c>
      <c r="F98" t="s">
        <v>111</v>
      </c>
      <c r="G98" t="s">
        <v>112</v>
      </c>
      <c r="H98" t="s">
        <v>113</v>
      </c>
      <c r="I98" t="s">
        <v>116</v>
      </c>
      <c r="J98">
        <v>7.0000000000000007E-2</v>
      </c>
      <c r="K98">
        <v>7.0000000000000007E-2</v>
      </c>
      <c r="L98" t="s">
        <v>616</v>
      </c>
      <c r="M98" t="s">
        <v>617</v>
      </c>
      <c r="N98" t="s">
        <v>618</v>
      </c>
      <c r="O98" t="s">
        <v>619</v>
      </c>
      <c r="P98" t="s">
        <v>117</v>
      </c>
      <c r="Q98" t="s">
        <v>116</v>
      </c>
    </row>
    <row r="99" spans="1:17" x14ac:dyDescent="0.2">
      <c r="A99" t="s">
        <v>615</v>
      </c>
      <c r="B99">
        <v>2025</v>
      </c>
      <c r="C99">
        <v>9</v>
      </c>
      <c r="D99" t="s">
        <v>197</v>
      </c>
      <c r="E99" t="s">
        <v>110</v>
      </c>
      <c r="F99" t="s">
        <v>111</v>
      </c>
      <c r="G99" t="s">
        <v>112</v>
      </c>
      <c r="H99" t="s">
        <v>113</v>
      </c>
      <c r="I99" t="s">
        <v>118</v>
      </c>
      <c r="J99">
        <v>15395.96</v>
      </c>
      <c r="K99">
        <v>15395.96</v>
      </c>
      <c r="L99" t="s">
        <v>616</v>
      </c>
      <c r="M99" t="s">
        <v>617</v>
      </c>
      <c r="N99" t="s">
        <v>618</v>
      </c>
      <c r="O99" t="s">
        <v>619</v>
      </c>
      <c r="P99" t="s">
        <v>119</v>
      </c>
      <c r="Q99" t="s">
        <v>118</v>
      </c>
    </row>
    <row r="100" spans="1:17" x14ac:dyDescent="0.2">
      <c r="A100" t="s">
        <v>615</v>
      </c>
      <c r="B100">
        <v>2025</v>
      </c>
      <c r="C100">
        <v>10</v>
      </c>
      <c r="D100" t="s">
        <v>198</v>
      </c>
      <c r="E100" t="s">
        <v>19</v>
      </c>
      <c r="F100" t="s">
        <v>20</v>
      </c>
      <c r="G100" t="s">
        <v>28</v>
      </c>
      <c r="H100" t="s">
        <v>29</v>
      </c>
      <c r="I100" t="s">
        <v>30</v>
      </c>
      <c r="J100">
        <v>17470.38</v>
      </c>
      <c r="K100">
        <v>17470.38</v>
      </c>
      <c r="L100" t="s">
        <v>616</v>
      </c>
      <c r="M100" t="s">
        <v>617</v>
      </c>
      <c r="N100" t="s">
        <v>618</v>
      </c>
      <c r="O100" t="s">
        <v>619</v>
      </c>
      <c r="P100" t="s">
        <v>31</v>
      </c>
      <c r="Q100" t="s">
        <v>28</v>
      </c>
    </row>
    <row r="101" spans="1:17" x14ac:dyDescent="0.2">
      <c r="A101" t="s">
        <v>615</v>
      </c>
      <c r="B101">
        <v>2025</v>
      </c>
      <c r="C101">
        <v>10</v>
      </c>
      <c r="D101" t="s">
        <v>198</v>
      </c>
      <c r="E101" t="s">
        <v>19</v>
      </c>
      <c r="F101" t="s">
        <v>20</v>
      </c>
      <c r="G101" t="s">
        <v>48</v>
      </c>
      <c r="H101" t="s">
        <v>35</v>
      </c>
      <c r="I101" t="s">
        <v>39</v>
      </c>
      <c r="J101">
        <v>2127.86</v>
      </c>
      <c r="K101">
        <v>2127.86</v>
      </c>
      <c r="L101" t="s">
        <v>616</v>
      </c>
      <c r="M101" t="s">
        <v>617</v>
      </c>
      <c r="N101" t="s">
        <v>618</v>
      </c>
      <c r="O101" t="s">
        <v>619</v>
      </c>
      <c r="P101" t="s">
        <v>54</v>
      </c>
      <c r="Q101" t="s">
        <v>55</v>
      </c>
    </row>
    <row r="102" spans="1:17" x14ac:dyDescent="0.2">
      <c r="A102" t="s">
        <v>615</v>
      </c>
      <c r="B102">
        <v>2025</v>
      </c>
      <c r="C102">
        <v>10</v>
      </c>
      <c r="D102" t="s">
        <v>198</v>
      </c>
      <c r="E102" t="s">
        <v>19</v>
      </c>
      <c r="F102" t="s">
        <v>20</v>
      </c>
      <c r="G102" t="s">
        <v>48</v>
      </c>
      <c r="H102" t="s">
        <v>35</v>
      </c>
      <c r="I102" t="s">
        <v>620</v>
      </c>
      <c r="J102">
        <v>10639.31</v>
      </c>
      <c r="K102">
        <v>10639.31</v>
      </c>
      <c r="L102" t="s">
        <v>616</v>
      </c>
      <c r="M102" t="s">
        <v>617</v>
      </c>
      <c r="N102" t="s">
        <v>618</v>
      </c>
      <c r="O102" t="s">
        <v>619</v>
      </c>
      <c r="P102" t="s">
        <v>50</v>
      </c>
      <c r="Q102" t="s">
        <v>51</v>
      </c>
    </row>
    <row r="103" spans="1:17" x14ac:dyDescent="0.2">
      <c r="A103" t="s">
        <v>615</v>
      </c>
      <c r="B103">
        <v>2025</v>
      </c>
      <c r="C103">
        <v>10</v>
      </c>
      <c r="D103" t="s">
        <v>198</v>
      </c>
      <c r="E103" t="s">
        <v>19</v>
      </c>
      <c r="F103" t="s">
        <v>20</v>
      </c>
      <c r="G103" t="s">
        <v>66</v>
      </c>
      <c r="H103" t="s">
        <v>61</v>
      </c>
      <c r="I103" t="s">
        <v>66</v>
      </c>
      <c r="J103">
        <v>2323.7399999999998</v>
      </c>
      <c r="K103">
        <v>2323.7399999999998</v>
      </c>
      <c r="L103" t="s">
        <v>616</v>
      </c>
      <c r="M103" t="s">
        <v>617</v>
      </c>
      <c r="N103" t="s">
        <v>618</v>
      </c>
      <c r="O103" t="s">
        <v>619</v>
      </c>
      <c r="P103" t="s">
        <v>67</v>
      </c>
      <c r="Q103" t="s">
        <v>66</v>
      </c>
    </row>
    <row r="104" spans="1:17" x14ac:dyDescent="0.2">
      <c r="A104" t="s">
        <v>615</v>
      </c>
      <c r="B104">
        <v>2025</v>
      </c>
      <c r="C104">
        <v>10</v>
      </c>
      <c r="D104" t="s">
        <v>198</v>
      </c>
      <c r="E104" t="s">
        <v>19</v>
      </c>
      <c r="F104" t="s">
        <v>72</v>
      </c>
      <c r="G104" t="s">
        <v>76</v>
      </c>
      <c r="H104" t="s">
        <v>77</v>
      </c>
      <c r="I104" t="s">
        <v>78</v>
      </c>
      <c r="J104">
        <v>524.08000000000004</v>
      </c>
      <c r="K104">
        <v>524.08000000000004</v>
      </c>
      <c r="L104" t="s">
        <v>616</v>
      </c>
      <c r="M104" t="s">
        <v>617</v>
      </c>
      <c r="N104" t="s">
        <v>618</v>
      </c>
      <c r="O104" t="s">
        <v>619</v>
      </c>
      <c r="P104" t="s">
        <v>79</v>
      </c>
      <c r="Q104" t="s">
        <v>76</v>
      </c>
    </row>
    <row r="105" spans="1:17" x14ac:dyDescent="0.2">
      <c r="A105" t="s">
        <v>615</v>
      </c>
      <c r="B105">
        <v>2025</v>
      </c>
      <c r="C105">
        <v>10</v>
      </c>
      <c r="D105" t="s">
        <v>198</v>
      </c>
      <c r="E105" t="s">
        <v>19</v>
      </c>
      <c r="F105" t="s">
        <v>72</v>
      </c>
      <c r="G105" t="s">
        <v>80</v>
      </c>
      <c r="H105" t="s">
        <v>77</v>
      </c>
      <c r="I105" t="s">
        <v>78</v>
      </c>
      <c r="J105">
        <v>410.48</v>
      </c>
      <c r="K105">
        <v>410.48</v>
      </c>
      <c r="L105" t="s">
        <v>616</v>
      </c>
      <c r="M105" t="s">
        <v>617</v>
      </c>
      <c r="N105" t="s">
        <v>618</v>
      </c>
      <c r="O105" t="s">
        <v>619</v>
      </c>
      <c r="P105" t="s">
        <v>90</v>
      </c>
      <c r="Q105" t="s">
        <v>91</v>
      </c>
    </row>
    <row r="106" spans="1:17" x14ac:dyDescent="0.2">
      <c r="A106" t="s">
        <v>615</v>
      </c>
      <c r="B106">
        <v>2025</v>
      </c>
      <c r="C106">
        <v>10</v>
      </c>
      <c r="D106" t="s">
        <v>198</v>
      </c>
      <c r="E106" t="s">
        <v>19</v>
      </c>
      <c r="F106" t="s">
        <v>72</v>
      </c>
      <c r="G106" t="s">
        <v>80</v>
      </c>
      <c r="H106" t="s">
        <v>77</v>
      </c>
      <c r="I106" t="s">
        <v>483</v>
      </c>
      <c r="J106">
        <v>31724.98</v>
      </c>
      <c r="K106">
        <v>31724.98</v>
      </c>
      <c r="L106" t="s">
        <v>616</v>
      </c>
      <c r="M106" t="s">
        <v>617</v>
      </c>
      <c r="N106" t="s">
        <v>618</v>
      </c>
      <c r="O106" t="s">
        <v>619</v>
      </c>
      <c r="P106" t="s">
        <v>86</v>
      </c>
      <c r="Q106" t="s">
        <v>87</v>
      </c>
    </row>
    <row r="107" spans="1:17" x14ac:dyDescent="0.2">
      <c r="A107" t="s">
        <v>615</v>
      </c>
      <c r="B107">
        <v>2025</v>
      </c>
      <c r="C107">
        <v>10</v>
      </c>
      <c r="D107" t="s">
        <v>198</v>
      </c>
      <c r="E107" t="s">
        <v>19</v>
      </c>
      <c r="F107" t="s">
        <v>72</v>
      </c>
      <c r="G107" t="s">
        <v>80</v>
      </c>
      <c r="H107" t="s">
        <v>77</v>
      </c>
      <c r="I107" t="s">
        <v>483</v>
      </c>
      <c r="J107">
        <v>157876</v>
      </c>
      <c r="K107">
        <v>157876</v>
      </c>
      <c r="L107" t="s">
        <v>616</v>
      </c>
      <c r="M107" t="s">
        <v>617</v>
      </c>
      <c r="N107" t="s">
        <v>618</v>
      </c>
      <c r="O107" t="s">
        <v>619</v>
      </c>
      <c r="P107" t="s">
        <v>84</v>
      </c>
      <c r="Q107" t="s">
        <v>85</v>
      </c>
    </row>
    <row r="108" spans="1:17" x14ac:dyDescent="0.2">
      <c r="A108" t="s">
        <v>615</v>
      </c>
      <c r="B108">
        <v>2025</v>
      </c>
      <c r="C108">
        <v>10</v>
      </c>
      <c r="D108" t="s">
        <v>198</v>
      </c>
      <c r="E108" t="s">
        <v>19</v>
      </c>
      <c r="F108" t="s">
        <v>72</v>
      </c>
      <c r="G108" t="s">
        <v>94</v>
      </c>
      <c r="H108" t="s">
        <v>77</v>
      </c>
      <c r="I108" t="s">
        <v>78</v>
      </c>
      <c r="J108">
        <v>45.429999999999993</v>
      </c>
      <c r="K108">
        <v>45.429999999999993</v>
      </c>
      <c r="L108" t="s">
        <v>616</v>
      </c>
      <c r="M108" t="s">
        <v>617</v>
      </c>
      <c r="N108" t="s">
        <v>618</v>
      </c>
      <c r="O108" t="s">
        <v>619</v>
      </c>
      <c r="P108" t="s">
        <v>95</v>
      </c>
      <c r="Q108" t="s">
        <v>94</v>
      </c>
    </row>
    <row r="109" spans="1:17" x14ac:dyDescent="0.2">
      <c r="A109" t="s">
        <v>615</v>
      </c>
      <c r="B109">
        <v>2025</v>
      </c>
      <c r="C109">
        <v>10</v>
      </c>
      <c r="D109" t="s">
        <v>198</v>
      </c>
      <c r="E109" t="s">
        <v>19</v>
      </c>
      <c r="F109" t="s">
        <v>72</v>
      </c>
      <c r="G109" t="s">
        <v>48</v>
      </c>
      <c r="H109" t="s">
        <v>35</v>
      </c>
      <c r="I109" t="s">
        <v>620</v>
      </c>
      <c r="J109">
        <v>5749.8600000000006</v>
      </c>
      <c r="K109">
        <v>5749.8600000000006</v>
      </c>
      <c r="L109" t="s">
        <v>616</v>
      </c>
      <c r="M109" t="s">
        <v>617</v>
      </c>
      <c r="N109" t="s">
        <v>618</v>
      </c>
      <c r="O109" t="s">
        <v>619</v>
      </c>
      <c r="P109" t="s">
        <v>101</v>
      </c>
      <c r="Q109" t="s">
        <v>102</v>
      </c>
    </row>
    <row r="110" spans="1:17" x14ac:dyDescent="0.2">
      <c r="A110" t="s">
        <v>615</v>
      </c>
      <c r="B110">
        <v>2025</v>
      </c>
      <c r="C110">
        <v>10</v>
      </c>
      <c r="D110" t="s">
        <v>198</v>
      </c>
      <c r="E110" t="s">
        <v>110</v>
      </c>
      <c r="F110" t="s">
        <v>111</v>
      </c>
      <c r="G110" t="s">
        <v>112</v>
      </c>
      <c r="H110" t="s">
        <v>113</v>
      </c>
      <c r="I110" t="s">
        <v>114</v>
      </c>
      <c r="J110">
        <v>8929.43</v>
      </c>
      <c r="K110">
        <v>8929.43</v>
      </c>
      <c r="L110" t="s">
        <v>616</v>
      </c>
      <c r="M110" t="s">
        <v>617</v>
      </c>
      <c r="N110" t="s">
        <v>618</v>
      </c>
      <c r="O110" t="s">
        <v>619</v>
      </c>
      <c r="P110" t="s">
        <v>115</v>
      </c>
      <c r="Q110" t="s">
        <v>114</v>
      </c>
    </row>
    <row r="111" spans="1:17" x14ac:dyDescent="0.2">
      <c r="A111" t="s">
        <v>615</v>
      </c>
      <c r="B111">
        <v>2025</v>
      </c>
      <c r="C111">
        <v>10</v>
      </c>
      <c r="D111" t="s">
        <v>198</v>
      </c>
      <c r="E111" t="s">
        <v>110</v>
      </c>
      <c r="F111" t="s">
        <v>111</v>
      </c>
      <c r="G111" t="s">
        <v>112</v>
      </c>
      <c r="H111" t="s">
        <v>113</v>
      </c>
      <c r="I111" t="s">
        <v>116</v>
      </c>
      <c r="J111">
        <v>0.03</v>
      </c>
      <c r="K111">
        <v>0.03</v>
      </c>
      <c r="L111" t="s">
        <v>616</v>
      </c>
      <c r="M111" t="s">
        <v>617</v>
      </c>
      <c r="N111" t="s">
        <v>618</v>
      </c>
      <c r="O111" t="s">
        <v>619</v>
      </c>
      <c r="P111" t="s">
        <v>117</v>
      </c>
      <c r="Q111" t="s">
        <v>116</v>
      </c>
    </row>
    <row r="112" spans="1:17" x14ac:dyDescent="0.2">
      <c r="A112" t="s">
        <v>615</v>
      </c>
      <c r="B112">
        <v>2025</v>
      </c>
      <c r="C112">
        <v>10</v>
      </c>
      <c r="D112" t="s">
        <v>198</v>
      </c>
      <c r="E112" t="s">
        <v>110</v>
      </c>
      <c r="F112" t="s">
        <v>111</v>
      </c>
      <c r="G112" t="s">
        <v>112</v>
      </c>
      <c r="H112" t="s">
        <v>113</v>
      </c>
      <c r="I112" t="s">
        <v>118</v>
      </c>
      <c r="J112">
        <v>9494.7000000000007</v>
      </c>
      <c r="K112">
        <v>9494.7000000000007</v>
      </c>
      <c r="L112" t="s">
        <v>616</v>
      </c>
      <c r="M112" t="s">
        <v>617</v>
      </c>
      <c r="N112" t="s">
        <v>618</v>
      </c>
      <c r="O112" t="s">
        <v>619</v>
      </c>
      <c r="P112" t="s">
        <v>119</v>
      </c>
      <c r="Q112" t="s">
        <v>118</v>
      </c>
    </row>
    <row r="113" spans="1:17" x14ac:dyDescent="0.2">
      <c r="A113" t="s">
        <v>615</v>
      </c>
      <c r="B113">
        <v>2025</v>
      </c>
      <c r="C113">
        <v>11</v>
      </c>
      <c r="D113" t="s">
        <v>204</v>
      </c>
      <c r="E113" t="s">
        <v>19</v>
      </c>
      <c r="F113" t="s">
        <v>20</v>
      </c>
      <c r="G113" t="s">
        <v>28</v>
      </c>
      <c r="H113" t="s">
        <v>29</v>
      </c>
      <c r="I113" t="s">
        <v>30</v>
      </c>
      <c r="J113">
        <v>-297270.34999999998</v>
      </c>
      <c r="K113">
        <v>-297270.34999999998</v>
      </c>
      <c r="L113" t="s">
        <v>616</v>
      </c>
      <c r="M113" t="s">
        <v>617</v>
      </c>
      <c r="N113" t="s">
        <v>618</v>
      </c>
      <c r="O113" t="s">
        <v>619</v>
      </c>
      <c r="P113" t="s">
        <v>31</v>
      </c>
      <c r="Q113" t="s">
        <v>28</v>
      </c>
    </row>
    <row r="114" spans="1:17" x14ac:dyDescent="0.2">
      <c r="A114" t="s">
        <v>615</v>
      </c>
      <c r="B114">
        <v>2025</v>
      </c>
      <c r="C114">
        <v>11</v>
      </c>
      <c r="D114" t="s">
        <v>204</v>
      </c>
      <c r="E114" t="s">
        <v>19</v>
      </c>
      <c r="F114" t="s">
        <v>20</v>
      </c>
      <c r="G114" t="s">
        <v>48</v>
      </c>
      <c r="H114" t="s">
        <v>35</v>
      </c>
      <c r="I114" t="s">
        <v>39</v>
      </c>
      <c r="J114">
        <v>2008.62</v>
      </c>
      <c r="K114">
        <v>2008.62</v>
      </c>
      <c r="L114" t="s">
        <v>616</v>
      </c>
      <c r="M114" t="s">
        <v>617</v>
      </c>
      <c r="N114" t="s">
        <v>618</v>
      </c>
      <c r="O114" t="s">
        <v>619</v>
      </c>
      <c r="P114" t="s">
        <v>54</v>
      </c>
      <c r="Q114" t="s">
        <v>55</v>
      </c>
    </row>
    <row r="115" spans="1:17" x14ac:dyDescent="0.2">
      <c r="A115" t="s">
        <v>615</v>
      </c>
      <c r="B115">
        <v>2025</v>
      </c>
      <c r="C115">
        <v>11</v>
      </c>
      <c r="D115" t="s">
        <v>204</v>
      </c>
      <c r="E115" t="s">
        <v>19</v>
      </c>
      <c r="F115" t="s">
        <v>20</v>
      </c>
      <c r="G115" t="s">
        <v>48</v>
      </c>
      <c r="H115" t="s">
        <v>35</v>
      </c>
      <c r="I115" t="s">
        <v>620</v>
      </c>
      <c r="J115">
        <v>10043.090000000002</v>
      </c>
      <c r="K115">
        <v>10043.090000000002</v>
      </c>
      <c r="L115" t="s">
        <v>616</v>
      </c>
      <c r="M115" t="s">
        <v>617</v>
      </c>
      <c r="N115" t="s">
        <v>618</v>
      </c>
      <c r="O115" t="s">
        <v>619</v>
      </c>
      <c r="P115" t="s">
        <v>50</v>
      </c>
      <c r="Q115" t="s">
        <v>51</v>
      </c>
    </row>
    <row r="116" spans="1:17" x14ac:dyDescent="0.2">
      <c r="A116" t="s">
        <v>615</v>
      </c>
      <c r="B116">
        <v>2025</v>
      </c>
      <c r="C116">
        <v>11</v>
      </c>
      <c r="D116" t="s">
        <v>204</v>
      </c>
      <c r="E116" t="s">
        <v>19</v>
      </c>
      <c r="F116" t="s">
        <v>20</v>
      </c>
      <c r="G116" t="s">
        <v>66</v>
      </c>
      <c r="H116" t="s">
        <v>61</v>
      </c>
      <c r="I116" t="s">
        <v>66</v>
      </c>
      <c r="J116">
        <v>-4815.18</v>
      </c>
      <c r="K116">
        <v>-4815.18</v>
      </c>
      <c r="L116" t="s">
        <v>616</v>
      </c>
      <c r="M116" t="s">
        <v>617</v>
      </c>
      <c r="N116" t="s">
        <v>618</v>
      </c>
      <c r="O116" t="s">
        <v>619</v>
      </c>
      <c r="P116" t="s">
        <v>67</v>
      </c>
      <c r="Q116" t="s">
        <v>66</v>
      </c>
    </row>
    <row r="117" spans="1:17" x14ac:dyDescent="0.2">
      <c r="A117" t="s">
        <v>615</v>
      </c>
      <c r="B117">
        <v>2025</v>
      </c>
      <c r="C117">
        <v>11</v>
      </c>
      <c r="D117" t="s">
        <v>204</v>
      </c>
      <c r="E117" t="s">
        <v>19</v>
      </c>
      <c r="F117" t="s">
        <v>72</v>
      </c>
      <c r="G117" t="s">
        <v>76</v>
      </c>
      <c r="H117" t="s">
        <v>77</v>
      </c>
      <c r="I117" t="s">
        <v>78</v>
      </c>
      <c r="J117">
        <v>-74.39</v>
      </c>
      <c r="K117">
        <v>-74.39</v>
      </c>
      <c r="L117" t="s">
        <v>616</v>
      </c>
      <c r="M117" t="s">
        <v>617</v>
      </c>
      <c r="N117" t="s">
        <v>618</v>
      </c>
      <c r="O117" t="s">
        <v>619</v>
      </c>
      <c r="P117" t="s">
        <v>79</v>
      </c>
      <c r="Q117" t="s">
        <v>76</v>
      </c>
    </row>
    <row r="118" spans="1:17" x14ac:dyDescent="0.2">
      <c r="A118" t="s">
        <v>615</v>
      </c>
      <c r="B118">
        <v>2025</v>
      </c>
      <c r="C118">
        <v>11</v>
      </c>
      <c r="D118" t="s">
        <v>204</v>
      </c>
      <c r="E118" t="s">
        <v>19</v>
      </c>
      <c r="F118" t="s">
        <v>72</v>
      </c>
      <c r="G118" t="s">
        <v>80</v>
      </c>
      <c r="H118" t="s">
        <v>77</v>
      </c>
      <c r="I118" t="s">
        <v>78</v>
      </c>
      <c r="J118">
        <v>305.52</v>
      </c>
      <c r="K118">
        <v>305.52</v>
      </c>
      <c r="L118" t="s">
        <v>616</v>
      </c>
      <c r="M118" t="s">
        <v>617</v>
      </c>
      <c r="N118" t="s">
        <v>618</v>
      </c>
      <c r="O118" t="s">
        <v>619</v>
      </c>
      <c r="P118" t="s">
        <v>90</v>
      </c>
      <c r="Q118" t="s">
        <v>91</v>
      </c>
    </row>
    <row r="119" spans="1:17" x14ac:dyDescent="0.2">
      <c r="A119" t="s">
        <v>615</v>
      </c>
      <c r="B119">
        <v>2025</v>
      </c>
      <c r="C119">
        <v>11</v>
      </c>
      <c r="D119" t="s">
        <v>204</v>
      </c>
      <c r="E119" t="s">
        <v>19</v>
      </c>
      <c r="F119" t="s">
        <v>72</v>
      </c>
      <c r="G119" t="s">
        <v>80</v>
      </c>
      <c r="H119" t="s">
        <v>77</v>
      </c>
      <c r="I119" t="s">
        <v>483</v>
      </c>
      <c r="J119">
        <v>23474.17</v>
      </c>
      <c r="K119">
        <v>23474.17</v>
      </c>
      <c r="L119" t="s">
        <v>616</v>
      </c>
      <c r="M119" t="s">
        <v>617</v>
      </c>
      <c r="N119" t="s">
        <v>618</v>
      </c>
      <c r="O119" t="s">
        <v>619</v>
      </c>
      <c r="P119" t="s">
        <v>86</v>
      </c>
      <c r="Q119" t="s">
        <v>87</v>
      </c>
    </row>
    <row r="120" spans="1:17" x14ac:dyDescent="0.2">
      <c r="A120" t="s">
        <v>615</v>
      </c>
      <c r="B120">
        <v>2025</v>
      </c>
      <c r="C120">
        <v>11</v>
      </c>
      <c r="D120" t="s">
        <v>204</v>
      </c>
      <c r="E120" t="s">
        <v>19</v>
      </c>
      <c r="F120" t="s">
        <v>72</v>
      </c>
      <c r="G120" t="s">
        <v>80</v>
      </c>
      <c r="H120" t="s">
        <v>77</v>
      </c>
      <c r="I120" t="s">
        <v>483</v>
      </c>
      <c r="J120">
        <v>117508</v>
      </c>
      <c r="K120">
        <v>117508</v>
      </c>
      <c r="L120" t="s">
        <v>616</v>
      </c>
      <c r="M120" t="s">
        <v>617</v>
      </c>
      <c r="N120" t="s">
        <v>618</v>
      </c>
      <c r="O120" t="s">
        <v>619</v>
      </c>
      <c r="P120" t="s">
        <v>84</v>
      </c>
      <c r="Q120" t="s">
        <v>85</v>
      </c>
    </row>
    <row r="121" spans="1:17" x14ac:dyDescent="0.2">
      <c r="A121" t="s">
        <v>615</v>
      </c>
      <c r="B121">
        <v>2025</v>
      </c>
      <c r="C121">
        <v>11</v>
      </c>
      <c r="D121" t="s">
        <v>204</v>
      </c>
      <c r="E121" t="s">
        <v>19</v>
      </c>
      <c r="F121" t="s">
        <v>72</v>
      </c>
      <c r="G121" t="s">
        <v>94</v>
      </c>
      <c r="H121" t="s">
        <v>77</v>
      </c>
      <c r="I121" t="s">
        <v>78</v>
      </c>
      <c r="J121">
        <v>-772.90000000000009</v>
      </c>
      <c r="K121">
        <v>-772.90000000000009</v>
      </c>
      <c r="L121" t="s">
        <v>616</v>
      </c>
      <c r="M121" t="s">
        <v>617</v>
      </c>
      <c r="N121" t="s">
        <v>618</v>
      </c>
      <c r="O121" t="s">
        <v>619</v>
      </c>
      <c r="P121" t="s">
        <v>95</v>
      </c>
      <c r="Q121" t="s">
        <v>94</v>
      </c>
    </row>
    <row r="122" spans="1:17" x14ac:dyDescent="0.2">
      <c r="A122" t="s">
        <v>615</v>
      </c>
      <c r="B122">
        <v>2025</v>
      </c>
      <c r="C122">
        <v>11</v>
      </c>
      <c r="D122" t="s">
        <v>204</v>
      </c>
      <c r="E122" t="s">
        <v>19</v>
      </c>
      <c r="F122" t="s">
        <v>72</v>
      </c>
      <c r="G122" t="s">
        <v>48</v>
      </c>
      <c r="H122" t="s">
        <v>35</v>
      </c>
      <c r="I122" t="s">
        <v>39</v>
      </c>
      <c r="J122">
        <v>-58973.08</v>
      </c>
      <c r="K122">
        <v>-58973.08</v>
      </c>
      <c r="L122" t="s">
        <v>616</v>
      </c>
      <c r="M122" t="s">
        <v>617</v>
      </c>
      <c r="N122" t="s">
        <v>618</v>
      </c>
      <c r="O122" t="s">
        <v>619</v>
      </c>
      <c r="P122" t="s">
        <v>101</v>
      </c>
      <c r="Q122" t="s">
        <v>102</v>
      </c>
    </row>
    <row r="123" spans="1:17" x14ac:dyDescent="0.2">
      <c r="A123" t="s">
        <v>615</v>
      </c>
      <c r="B123">
        <v>2025</v>
      </c>
      <c r="C123">
        <v>11</v>
      </c>
      <c r="D123" t="s">
        <v>204</v>
      </c>
      <c r="E123" t="s">
        <v>110</v>
      </c>
      <c r="F123" t="s">
        <v>111</v>
      </c>
      <c r="G123" t="s">
        <v>112</v>
      </c>
      <c r="H123" t="s">
        <v>113</v>
      </c>
      <c r="I123" t="s">
        <v>114</v>
      </c>
      <c r="J123">
        <v>-9233.82</v>
      </c>
      <c r="K123">
        <v>-9233.82</v>
      </c>
      <c r="L123" t="s">
        <v>616</v>
      </c>
      <c r="M123" t="s">
        <v>617</v>
      </c>
      <c r="N123" t="s">
        <v>618</v>
      </c>
      <c r="O123" t="s">
        <v>619</v>
      </c>
      <c r="P123" t="s">
        <v>115</v>
      </c>
      <c r="Q123" t="s">
        <v>114</v>
      </c>
    </row>
    <row r="124" spans="1:17" x14ac:dyDescent="0.2">
      <c r="A124" t="s">
        <v>615</v>
      </c>
      <c r="B124">
        <v>2025</v>
      </c>
      <c r="C124">
        <v>11</v>
      </c>
      <c r="D124" t="s">
        <v>204</v>
      </c>
      <c r="E124" t="s">
        <v>110</v>
      </c>
      <c r="F124" t="s">
        <v>111</v>
      </c>
      <c r="G124" t="s">
        <v>112</v>
      </c>
      <c r="H124" t="s">
        <v>113</v>
      </c>
      <c r="I124" t="s">
        <v>116</v>
      </c>
      <c r="J124">
        <v>-0.02</v>
      </c>
      <c r="K124">
        <v>-0.02</v>
      </c>
      <c r="L124" t="s">
        <v>616</v>
      </c>
      <c r="M124" t="s">
        <v>617</v>
      </c>
      <c r="N124" t="s">
        <v>618</v>
      </c>
      <c r="O124" t="s">
        <v>619</v>
      </c>
      <c r="P124" t="s">
        <v>117</v>
      </c>
      <c r="Q124" t="s">
        <v>116</v>
      </c>
    </row>
    <row r="125" spans="1:17" x14ac:dyDescent="0.2">
      <c r="A125" t="s">
        <v>615</v>
      </c>
      <c r="B125">
        <v>2025</v>
      </c>
      <c r="C125">
        <v>11</v>
      </c>
      <c r="D125" t="s">
        <v>204</v>
      </c>
      <c r="E125" t="s">
        <v>110</v>
      </c>
      <c r="F125" t="s">
        <v>111</v>
      </c>
      <c r="G125" t="s">
        <v>112</v>
      </c>
      <c r="H125" t="s">
        <v>113</v>
      </c>
      <c r="I125" t="s">
        <v>118</v>
      </c>
      <c r="J125">
        <v>11035.12</v>
      </c>
      <c r="K125">
        <v>11035.12</v>
      </c>
      <c r="L125" t="s">
        <v>616</v>
      </c>
      <c r="M125" t="s">
        <v>617</v>
      </c>
      <c r="N125" t="s">
        <v>618</v>
      </c>
      <c r="O125" t="s">
        <v>619</v>
      </c>
      <c r="P125" t="s">
        <v>119</v>
      </c>
      <c r="Q125" t="s">
        <v>118</v>
      </c>
    </row>
    <row r="126" spans="1:17" x14ac:dyDescent="0.2">
      <c r="A126" t="s">
        <v>615</v>
      </c>
      <c r="B126">
        <v>2025</v>
      </c>
      <c r="C126">
        <v>12</v>
      </c>
      <c r="D126" t="s">
        <v>211</v>
      </c>
      <c r="E126" t="s">
        <v>19</v>
      </c>
      <c r="F126" t="s">
        <v>20</v>
      </c>
      <c r="G126" t="s">
        <v>28</v>
      </c>
      <c r="H126" t="s">
        <v>29</v>
      </c>
      <c r="I126" t="s">
        <v>30</v>
      </c>
      <c r="J126">
        <v>6646.4</v>
      </c>
      <c r="K126">
        <v>6646.4</v>
      </c>
      <c r="L126" t="s">
        <v>616</v>
      </c>
      <c r="M126" t="s">
        <v>617</v>
      </c>
      <c r="N126" t="s">
        <v>618</v>
      </c>
      <c r="O126" t="s">
        <v>619</v>
      </c>
      <c r="P126" t="s">
        <v>31</v>
      </c>
      <c r="Q126" t="s">
        <v>28</v>
      </c>
    </row>
    <row r="127" spans="1:17" x14ac:dyDescent="0.2">
      <c r="A127" t="s">
        <v>615</v>
      </c>
      <c r="B127">
        <v>2025</v>
      </c>
      <c r="C127">
        <v>12</v>
      </c>
      <c r="D127" t="s">
        <v>211</v>
      </c>
      <c r="E127" t="s">
        <v>19</v>
      </c>
      <c r="F127" t="s">
        <v>20</v>
      </c>
      <c r="G127" t="s">
        <v>214</v>
      </c>
      <c r="H127" t="s">
        <v>29</v>
      </c>
      <c r="I127" t="s">
        <v>30</v>
      </c>
      <c r="J127">
        <v>5260.72</v>
      </c>
      <c r="K127">
        <v>5260.72</v>
      </c>
      <c r="L127" t="s">
        <v>616</v>
      </c>
      <c r="M127" t="s">
        <v>617</v>
      </c>
      <c r="N127" t="s">
        <v>618</v>
      </c>
      <c r="O127" t="s">
        <v>619</v>
      </c>
      <c r="P127" t="s">
        <v>215</v>
      </c>
      <c r="Q127" t="s">
        <v>214</v>
      </c>
    </row>
    <row r="128" spans="1:17" x14ac:dyDescent="0.2">
      <c r="A128" t="s">
        <v>615</v>
      </c>
      <c r="B128">
        <v>2025</v>
      </c>
      <c r="C128">
        <v>12</v>
      </c>
      <c r="D128" t="s">
        <v>211</v>
      </c>
      <c r="E128" t="s">
        <v>19</v>
      </c>
      <c r="F128" t="s">
        <v>20</v>
      </c>
      <c r="G128" t="s">
        <v>48</v>
      </c>
      <c r="H128" t="s">
        <v>35</v>
      </c>
      <c r="I128" t="s">
        <v>39</v>
      </c>
      <c r="J128">
        <v>3813.2400000000011</v>
      </c>
      <c r="K128">
        <v>3813.2400000000011</v>
      </c>
      <c r="L128" t="s">
        <v>616</v>
      </c>
      <c r="M128" t="s">
        <v>617</v>
      </c>
      <c r="N128" t="s">
        <v>618</v>
      </c>
      <c r="O128" t="s">
        <v>619</v>
      </c>
      <c r="P128" t="s">
        <v>50</v>
      </c>
      <c r="Q128" t="s">
        <v>51</v>
      </c>
    </row>
    <row r="129" spans="1:17" x14ac:dyDescent="0.2">
      <c r="A129" t="s">
        <v>615</v>
      </c>
      <c r="B129">
        <v>2025</v>
      </c>
      <c r="C129">
        <v>12</v>
      </c>
      <c r="D129" t="s">
        <v>211</v>
      </c>
      <c r="E129" t="s">
        <v>19</v>
      </c>
      <c r="F129" t="s">
        <v>20</v>
      </c>
      <c r="G129" t="s">
        <v>48</v>
      </c>
      <c r="H129" t="s">
        <v>35</v>
      </c>
      <c r="I129" t="s">
        <v>39</v>
      </c>
      <c r="J129">
        <v>846.54000000000008</v>
      </c>
      <c r="K129">
        <v>846.54000000000008</v>
      </c>
      <c r="L129" t="s">
        <v>616</v>
      </c>
      <c r="M129" t="s">
        <v>617</v>
      </c>
      <c r="N129" t="s">
        <v>618</v>
      </c>
      <c r="O129" t="s">
        <v>619</v>
      </c>
      <c r="P129" t="s">
        <v>54</v>
      </c>
      <c r="Q129" t="s">
        <v>55</v>
      </c>
    </row>
    <row r="130" spans="1:17" x14ac:dyDescent="0.2">
      <c r="A130" t="s">
        <v>615</v>
      </c>
      <c r="B130">
        <v>2025</v>
      </c>
      <c r="C130">
        <v>12</v>
      </c>
      <c r="D130" t="s">
        <v>211</v>
      </c>
      <c r="E130" t="s">
        <v>19</v>
      </c>
      <c r="F130" t="s">
        <v>20</v>
      </c>
      <c r="G130" t="s">
        <v>66</v>
      </c>
      <c r="H130" t="s">
        <v>61</v>
      </c>
      <c r="I130" t="s">
        <v>66</v>
      </c>
      <c r="J130">
        <v>-6112.4</v>
      </c>
      <c r="K130">
        <v>-6112.4</v>
      </c>
      <c r="L130" t="s">
        <v>616</v>
      </c>
      <c r="M130" t="s">
        <v>617</v>
      </c>
      <c r="N130" t="s">
        <v>618</v>
      </c>
      <c r="O130" t="s">
        <v>619</v>
      </c>
      <c r="P130" t="s">
        <v>67</v>
      </c>
      <c r="Q130" t="s">
        <v>66</v>
      </c>
    </row>
    <row r="131" spans="1:17" x14ac:dyDescent="0.2">
      <c r="A131" t="s">
        <v>615</v>
      </c>
      <c r="B131">
        <v>2025</v>
      </c>
      <c r="C131">
        <v>12</v>
      </c>
      <c r="D131" t="s">
        <v>211</v>
      </c>
      <c r="E131" t="s">
        <v>19</v>
      </c>
      <c r="F131" t="s">
        <v>72</v>
      </c>
      <c r="G131" t="s">
        <v>76</v>
      </c>
      <c r="H131" t="s">
        <v>77</v>
      </c>
      <c r="I131" t="s">
        <v>78</v>
      </c>
      <c r="J131">
        <v>26.33</v>
      </c>
      <c r="K131">
        <v>26.33</v>
      </c>
      <c r="L131" t="s">
        <v>616</v>
      </c>
      <c r="M131" t="s">
        <v>617</v>
      </c>
      <c r="N131" t="s">
        <v>618</v>
      </c>
      <c r="O131" t="s">
        <v>619</v>
      </c>
      <c r="P131" t="s">
        <v>79</v>
      </c>
      <c r="Q131" t="s">
        <v>76</v>
      </c>
    </row>
    <row r="132" spans="1:17" x14ac:dyDescent="0.2">
      <c r="A132" t="s">
        <v>615</v>
      </c>
      <c r="B132">
        <v>2025</v>
      </c>
      <c r="C132">
        <v>12</v>
      </c>
      <c r="D132" t="s">
        <v>211</v>
      </c>
      <c r="E132" t="s">
        <v>19</v>
      </c>
      <c r="F132" t="s">
        <v>72</v>
      </c>
      <c r="G132" t="s">
        <v>94</v>
      </c>
      <c r="H132" t="s">
        <v>77</v>
      </c>
      <c r="I132" t="s">
        <v>78</v>
      </c>
      <c r="J132">
        <v>44.53</v>
      </c>
      <c r="K132">
        <v>44.53</v>
      </c>
      <c r="L132" t="s">
        <v>616</v>
      </c>
      <c r="M132" t="s">
        <v>617</v>
      </c>
      <c r="N132" t="s">
        <v>618</v>
      </c>
      <c r="O132" t="s">
        <v>619</v>
      </c>
      <c r="P132" t="s">
        <v>95</v>
      </c>
      <c r="Q132" t="s">
        <v>94</v>
      </c>
    </row>
    <row r="133" spans="1:17" x14ac:dyDescent="0.2">
      <c r="A133" t="s">
        <v>615</v>
      </c>
      <c r="B133">
        <v>2025</v>
      </c>
      <c r="C133">
        <v>12</v>
      </c>
      <c r="D133" t="s">
        <v>211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1496.51</v>
      </c>
      <c r="K133">
        <v>1496.51</v>
      </c>
      <c r="L133" t="s">
        <v>616</v>
      </c>
      <c r="M133" t="s">
        <v>617</v>
      </c>
      <c r="N133" t="s">
        <v>618</v>
      </c>
      <c r="O133" t="s">
        <v>619</v>
      </c>
      <c r="P133" t="s">
        <v>101</v>
      </c>
      <c r="Q133" t="s">
        <v>102</v>
      </c>
    </row>
    <row r="134" spans="1:17" x14ac:dyDescent="0.2">
      <c r="A134" t="s">
        <v>615</v>
      </c>
      <c r="B134">
        <v>2025</v>
      </c>
      <c r="C134">
        <v>12</v>
      </c>
      <c r="D134" t="s">
        <v>211</v>
      </c>
      <c r="E134" t="s">
        <v>110</v>
      </c>
      <c r="F134" t="s">
        <v>111</v>
      </c>
      <c r="G134" t="s">
        <v>112</v>
      </c>
      <c r="H134" t="s">
        <v>113</v>
      </c>
      <c r="I134" t="s">
        <v>152</v>
      </c>
      <c r="J134">
        <v>19321.96</v>
      </c>
      <c r="K134">
        <v>19321.96</v>
      </c>
      <c r="L134" t="s">
        <v>616</v>
      </c>
      <c r="M134" t="s">
        <v>617</v>
      </c>
      <c r="N134" t="s">
        <v>618</v>
      </c>
      <c r="O134" t="s">
        <v>619</v>
      </c>
      <c r="P134" t="s">
        <v>153</v>
      </c>
      <c r="Q134" t="s">
        <v>152</v>
      </c>
    </row>
    <row r="135" spans="1:17" x14ac:dyDescent="0.2">
      <c r="A135" t="s">
        <v>615</v>
      </c>
      <c r="B135">
        <v>2025</v>
      </c>
      <c r="C135">
        <v>12</v>
      </c>
      <c r="D135" t="s">
        <v>211</v>
      </c>
      <c r="E135" t="s">
        <v>110</v>
      </c>
      <c r="F135" t="s">
        <v>111</v>
      </c>
      <c r="G135" t="s">
        <v>112</v>
      </c>
      <c r="H135" t="s">
        <v>113</v>
      </c>
      <c r="I135" t="s">
        <v>114</v>
      </c>
      <c r="J135">
        <v>85.22</v>
      </c>
      <c r="K135">
        <v>85.22</v>
      </c>
      <c r="L135" t="s">
        <v>616</v>
      </c>
      <c r="M135" t="s">
        <v>617</v>
      </c>
      <c r="N135" t="s">
        <v>618</v>
      </c>
      <c r="O135" t="s">
        <v>619</v>
      </c>
      <c r="P135" t="s">
        <v>115</v>
      </c>
      <c r="Q135" t="s">
        <v>114</v>
      </c>
    </row>
    <row r="136" spans="1:17" x14ac:dyDescent="0.2">
      <c r="A136" t="s">
        <v>615</v>
      </c>
      <c r="B136">
        <v>2025</v>
      </c>
      <c r="C136">
        <v>12</v>
      </c>
      <c r="D136" t="s">
        <v>211</v>
      </c>
      <c r="E136" t="s">
        <v>110</v>
      </c>
      <c r="F136" t="s">
        <v>111</v>
      </c>
      <c r="G136" t="s">
        <v>112</v>
      </c>
      <c r="H136" t="s">
        <v>113</v>
      </c>
      <c r="I136" t="s">
        <v>116</v>
      </c>
      <c r="J136">
        <v>-1.48</v>
      </c>
      <c r="K136">
        <v>-1.48</v>
      </c>
      <c r="L136" t="s">
        <v>616</v>
      </c>
      <c r="M136" t="s">
        <v>617</v>
      </c>
      <c r="N136" t="s">
        <v>618</v>
      </c>
      <c r="O136" t="s">
        <v>619</v>
      </c>
      <c r="P136" t="s">
        <v>117</v>
      </c>
      <c r="Q136" t="s">
        <v>116</v>
      </c>
    </row>
    <row r="137" spans="1:17" x14ac:dyDescent="0.2">
      <c r="A137" t="s">
        <v>615</v>
      </c>
      <c r="B137">
        <v>2025</v>
      </c>
      <c r="C137">
        <v>12</v>
      </c>
      <c r="D137" t="s">
        <v>211</v>
      </c>
      <c r="E137" t="s">
        <v>110</v>
      </c>
      <c r="F137" t="s">
        <v>111</v>
      </c>
      <c r="G137" t="s">
        <v>112</v>
      </c>
      <c r="H137" t="s">
        <v>113</v>
      </c>
      <c r="I137" t="s">
        <v>118</v>
      </c>
      <c r="J137">
        <v>4152.41</v>
      </c>
      <c r="K137">
        <v>4152.41</v>
      </c>
      <c r="L137" t="s">
        <v>616</v>
      </c>
      <c r="M137" t="s">
        <v>617</v>
      </c>
      <c r="N137" t="s">
        <v>618</v>
      </c>
      <c r="O137" t="s">
        <v>619</v>
      </c>
      <c r="P137" t="s">
        <v>119</v>
      </c>
      <c r="Q137" t="s">
        <v>118</v>
      </c>
    </row>
  </sheetData>
  <pageMargins left="0.45" right="0.45" top="0.75" bottom="0.75" header="0.3" footer="0.3"/>
  <pageSetup paperSize="3" scale="77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0D493-46A5-4E04-8934-202846D3616F}">
  <sheetPr>
    <pageSetUpPr fitToPage="1"/>
  </sheetPr>
  <dimension ref="A1:E7"/>
  <sheetViews>
    <sheetView view="pageLayout" zoomScaleNormal="100" workbookViewId="0"/>
  </sheetViews>
  <sheetFormatPr defaultRowHeight="10" x14ac:dyDescent="0.2"/>
  <cols>
    <col min="1" max="1" width="14.6640625" bestFit="1" customWidth="1"/>
    <col min="2" max="2" width="10.109375" bestFit="1" customWidth="1"/>
    <col min="3" max="3" width="36.6640625" bestFit="1" customWidth="1"/>
    <col min="4" max="4" width="10.44140625" bestFit="1" customWidth="1"/>
    <col min="5" max="5" width="47.3320312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580</v>
      </c>
      <c r="B2" t="s">
        <v>612</v>
      </c>
      <c r="C2" t="s">
        <v>613</v>
      </c>
      <c r="D2" s="5">
        <v>2395428.8799999994</v>
      </c>
      <c r="E2" s="53" t="s">
        <v>611</v>
      </c>
    </row>
    <row r="3" spans="1:5" x14ac:dyDescent="0.2">
      <c r="A3" t="s">
        <v>580</v>
      </c>
      <c r="B3" t="s">
        <v>608</v>
      </c>
      <c r="C3" t="s">
        <v>609</v>
      </c>
      <c r="D3" s="5">
        <v>544.23</v>
      </c>
      <c r="E3" s="53" t="s">
        <v>607</v>
      </c>
    </row>
    <row r="4" spans="1:5" x14ac:dyDescent="0.2">
      <c r="A4" s="52" t="s">
        <v>580</v>
      </c>
      <c r="B4" s="52" t="s">
        <v>593</v>
      </c>
      <c r="C4" s="52" t="s">
        <v>594</v>
      </c>
      <c r="D4" s="5">
        <v>893871.71999999986</v>
      </c>
      <c r="E4" s="54" t="s">
        <v>592</v>
      </c>
    </row>
    <row r="5" spans="1:5" x14ac:dyDescent="0.2">
      <c r="A5" t="s">
        <v>580</v>
      </c>
      <c r="B5" t="s">
        <v>589</v>
      </c>
      <c r="C5" t="s">
        <v>590</v>
      </c>
      <c r="D5" s="5">
        <v>1087.2300000000002</v>
      </c>
      <c r="E5" s="53" t="s">
        <v>588</v>
      </c>
    </row>
    <row r="6" spans="1:5" x14ac:dyDescent="0.2">
      <c r="A6" t="s">
        <v>580</v>
      </c>
      <c r="B6" t="s">
        <v>577</v>
      </c>
      <c r="C6" t="s">
        <v>578</v>
      </c>
      <c r="D6" s="5">
        <v>-3389.2000000000003</v>
      </c>
      <c r="E6" s="53" t="s">
        <v>576</v>
      </c>
    </row>
    <row r="7" spans="1:5" x14ac:dyDescent="0.2">
      <c r="D7" s="5"/>
    </row>
  </sheetData>
  <hyperlinks>
    <hyperlink ref="E2" location="'903814003'!B1" display="903814003- FIP- Landscaping/Habitat" xr:uid="{17DEF2C1-BFFB-4F64-9B86-F65856477577}"/>
    <hyperlink ref="E3" location="'902472308'!B1" display="902472308- FIP-Mira Loma 500 Install relays, channe" xr:uid="{C0D5C316-B306-4580-853F-5EE9E4A968A9}"/>
    <hyperlink ref="E4" location="'902178838'!B1" display="902178838- CFF-FIP-Mesa: Upgrade to a 500/230/66/16" xr:uid="{760310B2-3565-4B21-9736-68DA244D40D7}"/>
    <hyperlink ref="E5" location="'901197441'!B1" display="901197441- FIP-Relocation of the Laguna Bell-Rio Ho" xr:uid="{8421895E-91A9-46C4-A1F4-4311CDD34132}"/>
    <hyperlink ref="E6" location="'900959223'!B1" display="900959223- CFF~FIP-Mesa Substation: Build new Mesa" xr:uid="{125D5BF5-4B37-4E37-BBF8-A7B45D583884}"/>
  </hyperlinks>
  <pageMargins left="0.45" right="0.45" top="0.75" bottom="0.75" header="0.3" footer="0.3"/>
  <pageSetup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92D4-B3EB-4C97-A7A6-C8B458C218B4}">
  <sheetPr>
    <pageSetUpPr fitToPage="1"/>
  </sheetPr>
  <dimension ref="A3:B9"/>
  <sheetViews>
    <sheetView view="pageLayout" zoomScaleNormal="100" workbookViewId="0"/>
  </sheetViews>
  <sheetFormatPr defaultRowHeight="10" x14ac:dyDescent="0.2"/>
  <cols>
    <col min="1" max="1" width="47.33203125" bestFit="1" customWidth="1"/>
    <col min="2" max="2" width="10.441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576</v>
      </c>
      <c r="B4" s="7">
        <v>-3389.2000000000003</v>
      </c>
    </row>
    <row r="5" spans="1:2" x14ac:dyDescent="0.2">
      <c r="A5" s="10" t="s">
        <v>588</v>
      </c>
      <c r="B5" s="7">
        <v>1087.23</v>
      </c>
    </row>
    <row r="6" spans="1:2" x14ac:dyDescent="0.2">
      <c r="A6" s="10" t="s">
        <v>592</v>
      </c>
      <c r="B6" s="7">
        <v>893871.72000000055</v>
      </c>
    </row>
    <row r="7" spans="1:2" x14ac:dyDescent="0.2">
      <c r="A7" s="10" t="s">
        <v>607</v>
      </c>
      <c r="B7" s="7">
        <v>544.23</v>
      </c>
    </row>
    <row r="8" spans="1:2" x14ac:dyDescent="0.2">
      <c r="A8" s="10" t="s">
        <v>611</v>
      </c>
      <c r="B8" s="7">
        <v>2395428.879999999</v>
      </c>
    </row>
    <row r="9" spans="1:2" ht="10.5" x14ac:dyDescent="0.25">
      <c r="A9" s="11" t="s">
        <v>218</v>
      </c>
      <c r="B9" s="8">
        <v>3287542.8599999994</v>
      </c>
    </row>
  </sheetData>
  <pageMargins left="0.45" right="0.45" top="0.75" bottom="0.75" header="0.3" footer="0.3"/>
  <pageSetup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DB0D3-2B09-4BB4-A80E-844204B778E8}">
  <dimension ref="A1:O485"/>
  <sheetViews>
    <sheetView view="pageLayout" topLeftCell="E1" zoomScaleNormal="100" workbookViewId="0">
      <selection activeCell="E8" sqref="E8"/>
    </sheetView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611</v>
      </c>
      <c r="B2" s="5" t="s">
        <v>193</v>
      </c>
      <c r="C2" s="5" t="s">
        <v>19</v>
      </c>
      <c r="D2" s="5" t="s">
        <v>72</v>
      </c>
      <c r="E2" s="5" t="s">
        <v>80</v>
      </c>
      <c r="F2" t="s">
        <v>77</v>
      </c>
      <c r="G2" t="s">
        <v>78</v>
      </c>
      <c r="H2">
        <v>2003.8600000000001</v>
      </c>
      <c r="I2">
        <v>2003.8600000000001</v>
      </c>
      <c r="J2" t="s">
        <v>612</v>
      </c>
      <c r="K2" t="s">
        <v>613</v>
      </c>
      <c r="L2" t="s">
        <v>82</v>
      </c>
      <c r="M2" t="s">
        <v>83</v>
      </c>
      <c r="N2" t="s">
        <v>580</v>
      </c>
    </row>
    <row r="3" spans="1:15" x14ac:dyDescent="0.2">
      <c r="A3" t="s">
        <v>611</v>
      </c>
      <c r="B3" s="5" t="s">
        <v>189</v>
      </c>
      <c r="C3" s="5" t="s">
        <v>19</v>
      </c>
      <c r="D3" s="5" t="s">
        <v>72</v>
      </c>
      <c r="E3" s="5" t="s">
        <v>80</v>
      </c>
      <c r="F3" t="s">
        <v>77</v>
      </c>
      <c r="G3" t="s">
        <v>597</v>
      </c>
      <c r="H3">
        <v>28741</v>
      </c>
      <c r="I3">
        <v>28741</v>
      </c>
      <c r="J3" t="s">
        <v>612</v>
      </c>
      <c r="K3" t="s">
        <v>613</v>
      </c>
      <c r="L3" t="s">
        <v>187</v>
      </c>
      <c r="M3" t="s">
        <v>188</v>
      </c>
      <c r="N3" t="s">
        <v>580</v>
      </c>
    </row>
    <row r="4" spans="1:15" x14ac:dyDescent="0.2">
      <c r="A4" t="s">
        <v>611</v>
      </c>
      <c r="B4" s="5" t="s">
        <v>189</v>
      </c>
      <c r="C4" s="5" t="s">
        <v>19</v>
      </c>
      <c r="D4" s="5" t="s">
        <v>72</v>
      </c>
      <c r="E4" s="5" t="s">
        <v>80</v>
      </c>
      <c r="F4" t="s">
        <v>77</v>
      </c>
      <c r="G4" t="s">
        <v>597</v>
      </c>
      <c r="H4">
        <v>67449.06</v>
      </c>
      <c r="I4">
        <v>67449.06</v>
      </c>
      <c r="J4" t="s">
        <v>612</v>
      </c>
      <c r="K4" t="s">
        <v>613</v>
      </c>
      <c r="L4" t="s">
        <v>84</v>
      </c>
      <c r="M4" t="s">
        <v>85</v>
      </c>
      <c r="N4" t="s">
        <v>580</v>
      </c>
    </row>
    <row r="5" spans="1:15" x14ac:dyDescent="0.2">
      <c r="A5" t="s">
        <v>611</v>
      </c>
      <c r="B5" s="5" t="s">
        <v>189</v>
      </c>
      <c r="C5" s="5" t="s">
        <v>110</v>
      </c>
      <c r="D5" s="5" t="s">
        <v>111</v>
      </c>
      <c r="E5" s="5" t="s">
        <v>112</v>
      </c>
      <c r="F5" t="s">
        <v>113</v>
      </c>
      <c r="G5" t="s">
        <v>114</v>
      </c>
      <c r="H5">
        <v>4762.57</v>
      </c>
      <c r="I5">
        <v>4762.57</v>
      </c>
      <c r="J5" t="s">
        <v>612</v>
      </c>
      <c r="K5" t="s">
        <v>613</v>
      </c>
      <c r="L5" t="s">
        <v>115</v>
      </c>
      <c r="M5" t="s">
        <v>114</v>
      </c>
      <c r="N5" t="s">
        <v>580</v>
      </c>
    </row>
    <row r="6" spans="1:15" x14ac:dyDescent="0.2">
      <c r="A6" t="s">
        <v>611</v>
      </c>
      <c r="B6" s="5" t="s">
        <v>189</v>
      </c>
      <c r="C6" s="5" t="s">
        <v>110</v>
      </c>
      <c r="D6" s="5" t="s">
        <v>111</v>
      </c>
      <c r="E6" s="5" t="s">
        <v>112</v>
      </c>
      <c r="F6" t="s">
        <v>113</v>
      </c>
      <c r="G6" t="s">
        <v>116</v>
      </c>
      <c r="H6">
        <v>3.22</v>
      </c>
      <c r="I6">
        <v>3.22</v>
      </c>
      <c r="J6" t="s">
        <v>612</v>
      </c>
      <c r="K6" t="s">
        <v>613</v>
      </c>
      <c r="L6" t="s">
        <v>117</v>
      </c>
      <c r="M6" t="s">
        <v>116</v>
      </c>
      <c r="N6" t="s">
        <v>580</v>
      </c>
    </row>
    <row r="7" spans="1:15" x14ac:dyDescent="0.2">
      <c r="A7" t="s">
        <v>611</v>
      </c>
      <c r="B7" s="5" t="s">
        <v>189</v>
      </c>
      <c r="C7" s="5" t="s">
        <v>110</v>
      </c>
      <c r="D7" s="5" t="s">
        <v>111</v>
      </c>
      <c r="E7" s="5" t="s">
        <v>112</v>
      </c>
      <c r="F7" t="s">
        <v>113</v>
      </c>
      <c r="G7" t="s">
        <v>118</v>
      </c>
      <c r="H7">
        <v>2505.81</v>
      </c>
      <c r="I7">
        <v>2505.81</v>
      </c>
      <c r="J7" t="s">
        <v>612</v>
      </c>
      <c r="K7" t="s">
        <v>613</v>
      </c>
      <c r="L7" t="s">
        <v>119</v>
      </c>
      <c r="M7" t="s">
        <v>118</v>
      </c>
      <c r="N7" t="s">
        <v>580</v>
      </c>
    </row>
    <row r="8" spans="1:15" x14ac:dyDescent="0.2">
      <c r="A8" t="s">
        <v>611</v>
      </c>
      <c r="B8" s="5" t="s">
        <v>193</v>
      </c>
      <c r="C8" s="5" t="s">
        <v>19</v>
      </c>
      <c r="D8" s="5" t="s">
        <v>20</v>
      </c>
      <c r="E8" s="5" t="s">
        <v>21</v>
      </c>
      <c r="F8" t="s">
        <v>22</v>
      </c>
      <c r="G8" t="s">
        <v>21</v>
      </c>
      <c r="H8">
        <v>141.46</v>
      </c>
      <c r="I8">
        <v>141.46</v>
      </c>
      <c r="J8" t="s">
        <v>612</v>
      </c>
      <c r="K8" t="s">
        <v>613</v>
      </c>
      <c r="L8" t="s">
        <v>27</v>
      </c>
      <c r="M8" t="s">
        <v>21</v>
      </c>
      <c r="N8" t="s">
        <v>580</v>
      </c>
    </row>
    <row r="9" spans="1:15" x14ac:dyDescent="0.2">
      <c r="A9" t="s">
        <v>611</v>
      </c>
      <c r="B9" s="5" t="s">
        <v>197</v>
      </c>
      <c r="C9" s="5" t="s">
        <v>19</v>
      </c>
      <c r="D9" s="5" t="s">
        <v>20</v>
      </c>
      <c r="E9" s="5" t="s">
        <v>21</v>
      </c>
      <c r="F9" t="s">
        <v>22</v>
      </c>
      <c r="G9" t="s">
        <v>21</v>
      </c>
      <c r="H9">
        <v>3.27</v>
      </c>
      <c r="I9">
        <v>3.27</v>
      </c>
      <c r="J9" t="s">
        <v>612</v>
      </c>
      <c r="K9" t="s">
        <v>613</v>
      </c>
      <c r="L9" t="s">
        <v>27</v>
      </c>
      <c r="M9" t="s">
        <v>21</v>
      </c>
      <c r="N9" t="s">
        <v>580</v>
      </c>
    </row>
    <row r="10" spans="1:15" x14ac:dyDescent="0.2">
      <c r="A10" t="s">
        <v>611</v>
      </c>
      <c r="B10" s="5" t="s">
        <v>193</v>
      </c>
      <c r="C10" s="5" t="s">
        <v>19</v>
      </c>
      <c r="D10" s="5" t="s">
        <v>72</v>
      </c>
      <c r="E10" s="5" t="s">
        <v>76</v>
      </c>
      <c r="F10" t="s">
        <v>77</v>
      </c>
      <c r="G10" t="s">
        <v>78</v>
      </c>
      <c r="H10">
        <v>124.69</v>
      </c>
      <c r="I10">
        <v>124.69</v>
      </c>
      <c r="J10" t="s">
        <v>612</v>
      </c>
      <c r="K10" t="s">
        <v>613</v>
      </c>
      <c r="L10" t="s">
        <v>79</v>
      </c>
      <c r="M10" t="s">
        <v>76</v>
      </c>
      <c r="N10" t="s">
        <v>580</v>
      </c>
    </row>
    <row r="11" spans="1:15" x14ac:dyDescent="0.2">
      <c r="A11" t="s">
        <v>611</v>
      </c>
      <c r="B11" s="5" t="s">
        <v>189</v>
      </c>
      <c r="C11" s="5" t="s">
        <v>19</v>
      </c>
      <c r="D11" s="5" t="s">
        <v>72</v>
      </c>
      <c r="E11" s="5" t="s">
        <v>80</v>
      </c>
      <c r="F11" t="s">
        <v>77</v>
      </c>
      <c r="G11" t="s">
        <v>78</v>
      </c>
      <c r="H11">
        <v>2611.5700000000002</v>
      </c>
      <c r="I11">
        <v>2611.5700000000002</v>
      </c>
      <c r="J11" t="s">
        <v>612</v>
      </c>
      <c r="K11" t="s">
        <v>613</v>
      </c>
      <c r="L11" t="s">
        <v>82</v>
      </c>
      <c r="M11" t="s">
        <v>83</v>
      </c>
      <c r="N11" t="s">
        <v>580</v>
      </c>
    </row>
    <row r="12" spans="1:15" x14ac:dyDescent="0.2">
      <c r="A12" t="s">
        <v>611</v>
      </c>
      <c r="B12" s="5" t="s">
        <v>193</v>
      </c>
      <c r="C12" s="5" t="s">
        <v>19</v>
      </c>
      <c r="D12" s="5" t="s">
        <v>72</v>
      </c>
      <c r="E12" s="5" t="s">
        <v>80</v>
      </c>
      <c r="F12" t="s">
        <v>77</v>
      </c>
      <c r="G12" t="s">
        <v>78</v>
      </c>
      <c r="H12">
        <v>400.77</v>
      </c>
      <c r="I12">
        <v>400.77</v>
      </c>
      <c r="J12" t="s">
        <v>612</v>
      </c>
      <c r="K12" t="s">
        <v>613</v>
      </c>
      <c r="L12" t="s">
        <v>88</v>
      </c>
      <c r="M12" t="s">
        <v>89</v>
      </c>
      <c r="N12" t="s">
        <v>580</v>
      </c>
    </row>
    <row r="13" spans="1:15" x14ac:dyDescent="0.2">
      <c r="A13" t="s">
        <v>611</v>
      </c>
      <c r="B13" s="5" t="s">
        <v>193</v>
      </c>
      <c r="C13" s="5" t="s">
        <v>19</v>
      </c>
      <c r="D13" s="5" t="s">
        <v>72</v>
      </c>
      <c r="E13" s="5" t="s">
        <v>80</v>
      </c>
      <c r="F13" t="s">
        <v>77</v>
      </c>
      <c r="G13" t="s">
        <v>78</v>
      </c>
      <c r="H13">
        <v>194.37</v>
      </c>
      <c r="I13">
        <v>194.37</v>
      </c>
      <c r="J13" t="s">
        <v>612</v>
      </c>
      <c r="K13" t="s">
        <v>613</v>
      </c>
      <c r="L13" t="s">
        <v>90</v>
      </c>
      <c r="M13" t="s">
        <v>91</v>
      </c>
      <c r="N13" t="s">
        <v>580</v>
      </c>
    </row>
    <row r="14" spans="1:15" x14ac:dyDescent="0.2">
      <c r="A14" t="s">
        <v>611</v>
      </c>
      <c r="B14" s="5" t="s">
        <v>193</v>
      </c>
      <c r="C14" s="5" t="s">
        <v>19</v>
      </c>
      <c r="D14" s="5" t="s">
        <v>72</v>
      </c>
      <c r="E14" s="5" t="s">
        <v>80</v>
      </c>
      <c r="F14" t="s">
        <v>77</v>
      </c>
      <c r="G14" t="s">
        <v>597</v>
      </c>
      <c r="H14">
        <v>74756.75</v>
      </c>
      <c r="I14">
        <v>74756.75</v>
      </c>
      <c r="J14" t="s">
        <v>612</v>
      </c>
      <c r="K14" t="s">
        <v>613</v>
      </c>
      <c r="L14" t="s">
        <v>84</v>
      </c>
      <c r="M14" t="s">
        <v>85</v>
      </c>
      <c r="N14" t="s">
        <v>580</v>
      </c>
    </row>
    <row r="15" spans="1:15" x14ac:dyDescent="0.2">
      <c r="A15" t="s">
        <v>611</v>
      </c>
      <c r="B15" s="5" t="s">
        <v>193</v>
      </c>
      <c r="C15" s="5" t="s">
        <v>110</v>
      </c>
      <c r="D15" s="5" t="s">
        <v>111</v>
      </c>
      <c r="E15" s="5" t="s">
        <v>112</v>
      </c>
      <c r="F15" t="s">
        <v>113</v>
      </c>
      <c r="G15" t="s">
        <v>114</v>
      </c>
      <c r="H15">
        <v>3955.29</v>
      </c>
      <c r="I15">
        <v>3955.29</v>
      </c>
      <c r="J15" t="s">
        <v>612</v>
      </c>
      <c r="K15" t="s">
        <v>613</v>
      </c>
      <c r="L15" t="s">
        <v>115</v>
      </c>
      <c r="M15" t="s">
        <v>114</v>
      </c>
      <c r="N15" t="s">
        <v>580</v>
      </c>
    </row>
    <row r="16" spans="1:15" x14ac:dyDescent="0.2">
      <c r="A16" t="s">
        <v>611</v>
      </c>
      <c r="B16" s="5" t="s">
        <v>193</v>
      </c>
      <c r="C16" s="5" t="s">
        <v>110</v>
      </c>
      <c r="D16" s="5" t="s">
        <v>111</v>
      </c>
      <c r="E16" s="5" t="s">
        <v>112</v>
      </c>
      <c r="F16" t="s">
        <v>113</v>
      </c>
      <c r="G16" t="s">
        <v>116</v>
      </c>
      <c r="H16">
        <v>0.17</v>
      </c>
      <c r="I16">
        <v>0.17</v>
      </c>
      <c r="J16" t="s">
        <v>612</v>
      </c>
      <c r="K16" t="s">
        <v>613</v>
      </c>
      <c r="L16" t="s">
        <v>117</v>
      </c>
      <c r="M16" t="s">
        <v>116</v>
      </c>
      <c r="N16" t="s">
        <v>580</v>
      </c>
    </row>
    <row r="17" spans="1:14" x14ac:dyDescent="0.2">
      <c r="A17" t="s">
        <v>611</v>
      </c>
      <c r="B17" s="5" t="s">
        <v>193</v>
      </c>
      <c r="C17" s="5" t="s">
        <v>110</v>
      </c>
      <c r="D17" s="5" t="s">
        <v>111</v>
      </c>
      <c r="E17" s="5" t="s">
        <v>112</v>
      </c>
      <c r="F17" t="s">
        <v>113</v>
      </c>
      <c r="G17" t="s">
        <v>118</v>
      </c>
      <c r="H17">
        <v>1584.32</v>
      </c>
      <c r="I17">
        <v>1584.32</v>
      </c>
      <c r="J17" t="s">
        <v>612</v>
      </c>
      <c r="K17" t="s">
        <v>613</v>
      </c>
      <c r="L17" t="s">
        <v>119</v>
      </c>
      <c r="M17" t="s">
        <v>118</v>
      </c>
      <c r="N17" t="s">
        <v>580</v>
      </c>
    </row>
    <row r="18" spans="1:14" x14ac:dyDescent="0.2">
      <c r="A18" t="s">
        <v>611</v>
      </c>
      <c r="B18" s="5" t="s">
        <v>193</v>
      </c>
      <c r="C18" s="5" t="s">
        <v>19</v>
      </c>
      <c r="D18" s="5" t="s">
        <v>20</v>
      </c>
      <c r="E18" s="5" t="s">
        <v>123</v>
      </c>
      <c r="F18" t="s">
        <v>61</v>
      </c>
      <c r="G18" t="s">
        <v>123</v>
      </c>
      <c r="H18">
        <v>55000</v>
      </c>
      <c r="I18">
        <v>55000</v>
      </c>
      <c r="J18" t="s">
        <v>612</v>
      </c>
      <c r="K18" t="s">
        <v>613</v>
      </c>
      <c r="L18" t="s">
        <v>124</v>
      </c>
      <c r="M18" t="s">
        <v>123</v>
      </c>
      <c r="N18" t="s">
        <v>580</v>
      </c>
    </row>
    <row r="19" spans="1:14" x14ac:dyDescent="0.2">
      <c r="A19" t="s">
        <v>611</v>
      </c>
      <c r="B19" s="5" t="s">
        <v>169</v>
      </c>
      <c r="C19" s="5" t="s">
        <v>19</v>
      </c>
      <c r="D19" s="5" t="s">
        <v>72</v>
      </c>
      <c r="E19" s="5" t="s">
        <v>80</v>
      </c>
      <c r="F19" t="s">
        <v>77</v>
      </c>
      <c r="G19" t="s">
        <v>78</v>
      </c>
      <c r="H19">
        <v>4674.92</v>
      </c>
      <c r="I19">
        <v>4674.92</v>
      </c>
      <c r="J19" t="s">
        <v>612</v>
      </c>
      <c r="K19" t="s">
        <v>613</v>
      </c>
      <c r="L19" t="s">
        <v>82</v>
      </c>
      <c r="M19" t="s">
        <v>83</v>
      </c>
      <c r="N19" t="s">
        <v>580</v>
      </c>
    </row>
    <row r="20" spans="1:14" x14ac:dyDescent="0.2">
      <c r="A20" t="s">
        <v>611</v>
      </c>
      <c r="B20" s="5" t="s">
        <v>211</v>
      </c>
      <c r="C20" s="5" t="s">
        <v>110</v>
      </c>
      <c r="D20" s="5" t="s">
        <v>111</v>
      </c>
      <c r="E20" s="5" t="s">
        <v>112</v>
      </c>
      <c r="F20" t="s">
        <v>113</v>
      </c>
      <c r="G20" t="s">
        <v>118</v>
      </c>
      <c r="H20">
        <v>3343.65</v>
      </c>
      <c r="I20">
        <v>3343.65</v>
      </c>
      <c r="J20" t="s">
        <v>612</v>
      </c>
      <c r="K20" t="s">
        <v>613</v>
      </c>
      <c r="L20" t="s">
        <v>119</v>
      </c>
      <c r="M20" t="s">
        <v>118</v>
      </c>
      <c r="N20" t="s">
        <v>580</v>
      </c>
    </row>
    <row r="21" spans="1:14" x14ac:dyDescent="0.2">
      <c r="A21" t="s">
        <v>611</v>
      </c>
      <c r="B21" s="5" t="s">
        <v>154</v>
      </c>
      <c r="C21" s="5" t="s">
        <v>19</v>
      </c>
      <c r="D21" s="5" t="s">
        <v>20</v>
      </c>
      <c r="E21" s="5" t="s">
        <v>21</v>
      </c>
      <c r="F21" t="s">
        <v>22</v>
      </c>
      <c r="G21" t="s">
        <v>21</v>
      </c>
      <c r="H21">
        <v>8.3000000000000007</v>
      </c>
      <c r="I21">
        <v>8.3000000000000007</v>
      </c>
      <c r="J21" t="s">
        <v>612</v>
      </c>
      <c r="K21" t="s">
        <v>613</v>
      </c>
      <c r="L21" t="s">
        <v>27</v>
      </c>
      <c r="M21" t="s">
        <v>21</v>
      </c>
      <c r="N21" t="s">
        <v>580</v>
      </c>
    </row>
    <row r="22" spans="1:14" x14ac:dyDescent="0.2">
      <c r="A22" t="s">
        <v>611</v>
      </c>
      <c r="B22" s="5" t="s">
        <v>154</v>
      </c>
      <c r="C22" s="5" t="s">
        <v>19</v>
      </c>
      <c r="D22" s="5" t="s">
        <v>72</v>
      </c>
      <c r="E22" s="5" t="s">
        <v>76</v>
      </c>
      <c r="F22" t="s">
        <v>77</v>
      </c>
      <c r="G22" t="s">
        <v>78</v>
      </c>
      <c r="H22">
        <v>6.75</v>
      </c>
      <c r="I22">
        <v>6.75</v>
      </c>
      <c r="J22" t="s">
        <v>612</v>
      </c>
      <c r="K22" t="s">
        <v>613</v>
      </c>
      <c r="L22" t="s">
        <v>79</v>
      </c>
      <c r="M22" t="s">
        <v>76</v>
      </c>
      <c r="N22" t="s">
        <v>580</v>
      </c>
    </row>
    <row r="23" spans="1:14" x14ac:dyDescent="0.2">
      <c r="A23" t="s">
        <v>611</v>
      </c>
      <c r="B23" s="5" t="s">
        <v>154</v>
      </c>
      <c r="C23" s="5" t="s">
        <v>19</v>
      </c>
      <c r="D23" s="5" t="s">
        <v>72</v>
      </c>
      <c r="E23" s="5" t="s">
        <v>80</v>
      </c>
      <c r="F23" t="s">
        <v>77</v>
      </c>
      <c r="G23" t="s">
        <v>78</v>
      </c>
      <c r="H23">
        <v>2143.6799999999998</v>
      </c>
      <c r="I23">
        <v>2143.6799999999998</v>
      </c>
      <c r="J23" t="s">
        <v>612</v>
      </c>
      <c r="K23" t="s">
        <v>613</v>
      </c>
      <c r="L23" t="s">
        <v>82</v>
      </c>
      <c r="M23" t="s">
        <v>83</v>
      </c>
      <c r="N23" t="s">
        <v>580</v>
      </c>
    </row>
    <row r="24" spans="1:14" x14ac:dyDescent="0.2">
      <c r="A24" t="s">
        <v>611</v>
      </c>
      <c r="B24" s="5" t="s">
        <v>154</v>
      </c>
      <c r="C24" s="5" t="s">
        <v>19</v>
      </c>
      <c r="D24" s="5" t="s">
        <v>72</v>
      </c>
      <c r="E24" s="5" t="s">
        <v>80</v>
      </c>
      <c r="F24" t="s">
        <v>77</v>
      </c>
      <c r="G24" t="s">
        <v>78</v>
      </c>
      <c r="H24">
        <v>428.74</v>
      </c>
      <c r="I24">
        <v>428.74</v>
      </c>
      <c r="J24" t="s">
        <v>612</v>
      </c>
      <c r="K24" t="s">
        <v>613</v>
      </c>
      <c r="L24" t="s">
        <v>88</v>
      </c>
      <c r="M24" t="s">
        <v>89</v>
      </c>
      <c r="N24" t="s">
        <v>580</v>
      </c>
    </row>
    <row r="25" spans="1:14" x14ac:dyDescent="0.2">
      <c r="A25" t="s">
        <v>611</v>
      </c>
      <c r="B25" s="5" t="s">
        <v>154</v>
      </c>
      <c r="C25" s="5" t="s">
        <v>110</v>
      </c>
      <c r="D25" s="5" t="s">
        <v>111</v>
      </c>
      <c r="E25" s="5" t="s">
        <v>112</v>
      </c>
      <c r="F25" t="s">
        <v>113</v>
      </c>
      <c r="G25" t="s">
        <v>116</v>
      </c>
      <c r="H25">
        <v>0.06</v>
      </c>
      <c r="I25">
        <v>0.06</v>
      </c>
      <c r="J25" t="s">
        <v>612</v>
      </c>
      <c r="K25" t="s">
        <v>613</v>
      </c>
      <c r="L25" t="s">
        <v>117</v>
      </c>
      <c r="M25" t="s">
        <v>116</v>
      </c>
      <c r="N25" t="s">
        <v>580</v>
      </c>
    </row>
    <row r="26" spans="1:14" x14ac:dyDescent="0.2">
      <c r="A26" t="s">
        <v>611</v>
      </c>
      <c r="B26" s="5" t="s">
        <v>189</v>
      </c>
      <c r="C26" s="5" t="s">
        <v>19</v>
      </c>
      <c r="D26" s="5" t="s">
        <v>72</v>
      </c>
      <c r="E26" s="5" t="s">
        <v>80</v>
      </c>
      <c r="F26" t="s">
        <v>77</v>
      </c>
      <c r="G26" t="s">
        <v>78</v>
      </c>
      <c r="H26">
        <v>175.37</v>
      </c>
      <c r="I26">
        <v>175.37</v>
      </c>
      <c r="J26" t="s">
        <v>612</v>
      </c>
      <c r="K26" t="s">
        <v>613</v>
      </c>
      <c r="L26" t="s">
        <v>90</v>
      </c>
      <c r="M26" t="s">
        <v>91</v>
      </c>
      <c r="N26" t="s">
        <v>580</v>
      </c>
    </row>
    <row r="27" spans="1:14" x14ac:dyDescent="0.2">
      <c r="A27" t="s">
        <v>611</v>
      </c>
      <c r="B27" s="5" t="s">
        <v>169</v>
      </c>
      <c r="C27" s="5" t="s">
        <v>19</v>
      </c>
      <c r="D27" s="5" t="s">
        <v>72</v>
      </c>
      <c r="E27" s="5" t="s">
        <v>76</v>
      </c>
      <c r="F27" t="s">
        <v>77</v>
      </c>
      <c r="G27" t="s">
        <v>78</v>
      </c>
      <c r="H27">
        <v>9.8800000000000008</v>
      </c>
      <c r="I27">
        <v>9.8800000000000008</v>
      </c>
      <c r="J27" t="s">
        <v>612</v>
      </c>
      <c r="K27" t="s">
        <v>613</v>
      </c>
      <c r="L27" t="s">
        <v>79</v>
      </c>
      <c r="M27" t="s">
        <v>76</v>
      </c>
      <c r="N27" t="s">
        <v>580</v>
      </c>
    </row>
    <row r="28" spans="1:14" x14ac:dyDescent="0.2">
      <c r="A28" t="s">
        <v>611</v>
      </c>
      <c r="B28" s="5" t="s">
        <v>189</v>
      </c>
      <c r="C28" s="5" t="s">
        <v>19</v>
      </c>
      <c r="D28" s="5" t="s">
        <v>72</v>
      </c>
      <c r="E28" s="5" t="s">
        <v>80</v>
      </c>
      <c r="F28" t="s">
        <v>77</v>
      </c>
      <c r="G28" t="s">
        <v>78</v>
      </c>
      <c r="H28">
        <v>522.30999999999995</v>
      </c>
      <c r="I28">
        <v>522.30999999999995</v>
      </c>
      <c r="J28" t="s">
        <v>612</v>
      </c>
      <c r="K28" t="s">
        <v>613</v>
      </c>
      <c r="L28" t="s">
        <v>88</v>
      </c>
      <c r="M28" t="s">
        <v>89</v>
      </c>
      <c r="N28" t="s">
        <v>580</v>
      </c>
    </row>
    <row r="29" spans="1:14" x14ac:dyDescent="0.2">
      <c r="A29" t="s">
        <v>611</v>
      </c>
      <c r="B29" s="5" t="s">
        <v>169</v>
      </c>
      <c r="C29" s="5" t="s">
        <v>19</v>
      </c>
      <c r="D29" s="5" t="s">
        <v>72</v>
      </c>
      <c r="E29" s="5" t="s">
        <v>80</v>
      </c>
      <c r="F29" t="s">
        <v>77</v>
      </c>
      <c r="G29" t="s">
        <v>78</v>
      </c>
      <c r="H29">
        <v>934.98</v>
      </c>
      <c r="I29">
        <v>934.98</v>
      </c>
      <c r="J29" t="s">
        <v>612</v>
      </c>
      <c r="K29" t="s">
        <v>613</v>
      </c>
      <c r="L29" t="s">
        <v>88</v>
      </c>
      <c r="M29" t="s">
        <v>89</v>
      </c>
      <c r="N29" t="s">
        <v>580</v>
      </c>
    </row>
    <row r="30" spans="1:14" x14ac:dyDescent="0.2">
      <c r="A30" t="s">
        <v>611</v>
      </c>
      <c r="B30" s="5" t="s">
        <v>169</v>
      </c>
      <c r="C30" s="5" t="s">
        <v>110</v>
      </c>
      <c r="D30" s="5" t="s">
        <v>111</v>
      </c>
      <c r="E30" s="5" t="s">
        <v>112</v>
      </c>
      <c r="F30" t="s">
        <v>113</v>
      </c>
      <c r="G30" t="s">
        <v>114</v>
      </c>
      <c r="H30">
        <v>259.2</v>
      </c>
      <c r="I30">
        <v>259.2</v>
      </c>
      <c r="J30" t="s">
        <v>612</v>
      </c>
      <c r="K30" t="s">
        <v>613</v>
      </c>
      <c r="L30" t="s">
        <v>115</v>
      </c>
      <c r="M30" t="s">
        <v>114</v>
      </c>
      <c r="N30" t="s">
        <v>580</v>
      </c>
    </row>
    <row r="31" spans="1:14" x14ac:dyDescent="0.2">
      <c r="A31" t="s">
        <v>611</v>
      </c>
      <c r="B31" s="5" t="s">
        <v>169</v>
      </c>
      <c r="C31" s="5" t="s">
        <v>110</v>
      </c>
      <c r="D31" s="5" t="s">
        <v>111</v>
      </c>
      <c r="E31" s="5" t="s">
        <v>112</v>
      </c>
      <c r="F31" t="s">
        <v>113</v>
      </c>
      <c r="G31" t="s">
        <v>116</v>
      </c>
      <c r="H31">
        <v>0.95</v>
      </c>
      <c r="I31">
        <v>0.95</v>
      </c>
      <c r="J31" t="s">
        <v>612</v>
      </c>
      <c r="K31" t="s">
        <v>613</v>
      </c>
      <c r="L31" t="s">
        <v>117</v>
      </c>
      <c r="M31" t="s">
        <v>116</v>
      </c>
      <c r="N31" t="s">
        <v>580</v>
      </c>
    </row>
    <row r="32" spans="1:14" x14ac:dyDescent="0.2">
      <c r="A32" t="s">
        <v>611</v>
      </c>
      <c r="B32" s="5" t="s">
        <v>169</v>
      </c>
      <c r="C32" s="5" t="s">
        <v>110</v>
      </c>
      <c r="D32" s="5" t="s">
        <v>111</v>
      </c>
      <c r="E32" s="5" t="s">
        <v>112</v>
      </c>
      <c r="F32" t="s">
        <v>113</v>
      </c>
      <c r="G32" t="s">
        <v>118</v>
      </c>
      <c r="H32">
        <v>3588.63</v>
      </c>
      <c r="I32">
        <v>3588.63</v>
      </c>
      <c r="J32" t="s">
        <v>612</v>
      </c>
      <c r="K32" t="s">
        <v>613</v>
      </c>
      <c r="L32" t="s">
        <v>119</v>
      </c>
      <c r="M32" t="s">
        <v>118</v>
      </c>
      <c r="N32" t="s">
        <v>580</v>
      </c>
    </row>
    <row r="33" spans="1:14" x14ac:dyDescent="0.2">
      <c r="A33" t="s">
        <v>611</v>
      </c>
      <c r="B33" s="5" t="s">
        <v>189</v>
      </c>
      <c r="C33" s="5" t="s">
        <v>19</v>
      </c>
      <c r="D33" s="5" t="s">
        <v>20</v>
      </c>
      <c r="E33" s="5" t="s">
        <v>21</v>
      </c>
      <c r="F33" t="s">
        <v>22</v>
      </c>
      <c r="G33" t="s">
        <v>21</v>
      </c>
      <c r="H33">
        <v>94.95</v>
      </c>
      <c r="I33">
        <v>94.95</v>
      </c>
      <c r="J33" t="s">
        <v>612</v>
      </c>
      <c r="K33" t="s">
        <v>613</v>
      </c>
      <c r="L33" t="s">
        <v>27</v>
      </c>
      <c r="M33" t="s">
        <v>21</v>
      </c>
      <c r="N33" t="s">
        <v>580</v>
      </c>
    </row>
    <row r="34" spans="1:14" x14ac:dyDescent="0.2">
      <c r="A34" t="s">
        <v>611</v>
      </c>
      <c r="B34" s="5" t="s">
        <v>189</v>
      </c>
      <c r="C34" s="5" t="s">
        <v>19</v>
      </c>
      <c r="D34" s="5" t="s">
        <v>72</v>
      </c>
      <c r="E34" s="5" t="s">
        <v>76</v>
      </c>
      <c r="F34" t="s">
        <v>77</v>
      </c>
      <c r="G34" t="s">
        <v>78</v>
      </c>
      <c r="H34">
        <v>142.77000000000001</v>
      </c>
      <c r="I34">
        <v>142.77000000000001</v>
      </c>
      <c r="J34" t="s">
        <v>612</v>
      </c>
      <c r="K34" t="s">
        <v>613</v>
      </c>
      <c r="L34" t="s">
        <v>79</v>
      </c>
      <c r="M34" t="s">
        <v>76</v>
      </c>
      <c r="N34" t="s">
        <v>580</v>
      </c>
    </row>
    <row r="35" spans="1:14" x14ac:dyDescent="0.2">
      <c r="A35" t="s">
        <v>611</v>
      </c>
      <c r="B35" s="5" t="s">
        <v>154</v>
      </c>
      <c r="C35" s="5" t="s">
        <v>110</v>
      </c>
      <c r="D35" s="5" t="s">
        <v>111</v>
      </c>
      <c r="E35" s="5" t="s">
        <v>112</v>
      </c>
      <c r="F35" t="s">
        <v>113</v>
      </c>
      <c r="G35" t="s">
        <v>118</v>
      </c>
      <c r="H35">
        <v>2280.5300000000002</v>
      </c>
      <c r="I35">
        <v>2280.5300000000002</v>
      </c>
      <c r="J35" t="s">
        <v>612</v>
      </c>
      <c r="K35" t="s">
        <v>613</v>
      </c>
      <c r="L35" t="s">
        <v>119</v>
      </c>
      <c r="M35" t="s">
        <v>118</v>
      </c>
      <c r="N35" t="s">
        <v>580</v>
      </c>
    </row>
    <row r="36" spans="1:14" x14ac:dyDescent="0.2">
      <c r="A36" t="s">
        <v>611</v>
      </c>
      <c r="B36" s="5" t="s">
        <v>169</v>
      </c>
      <c r="C36" s="5" t="s">
        <v>19</v>
      </c>
      <c r="D36" s="5" t="s">
        <v>20</v>
      </c>
      <c r="E36" s="5" t="s">
        <v>21</v>
      </c>
      <c r="F36" t="s">
        <v>22</v>
      </c>
      <c r="G36" t="s">
        <v>21</v>
      </c>
      <c r="H36">
        <v>34.93</v>
      </c>
      <c r="I36">
        <v>34.93</v>
      </c>
      <c r="J36" t="s">
        <v>612</v>
      </c>
      <c r="K36" t="s">
        <v>613</v>
      </c>
      <c r="L36" t="s">
        <v>27</v>
      </c>
      <c r="M36" t="s">
        <v>21</v>
      </c>
      <c r="N36" t="s">
        <v>580</v>
      </c>
    </row>
    <row r="37" spans="1:14" x14ac:dyDescent="0.2">
      <c r="A37" t="s">
        <v>611</v>
      </c>
      <c r="B37" s="5" t="s">
        <v>211</v>
      </c>
      <c r="C37" s="5" t="s">
        <v>19</v>
      </c>
      <c r="D37" s="5" t="s">
        <v>72</v>
      </c>
      <c r="E37" s="5" t="s">
        <v>80</v>
      </c>
      <c r="F37" t="s">
        <v>77</v>
      </c>
      <c r="G37" t="s">
        <v>78</v>
      </c>
      <c r="H37">
        <v>681.66</v>
      </c>
      <c r="I37">
        <v>681.66</v>
      </c>
      <c r="J37" t="s">
        <v>612</v>
      </c>
      <c r="K37" t="s">
        <v>613</v>
      </c>
      <c r="L37" t="s">
        <v>88</v>
      </c>
      <c r="M37" t="s">
        <v>89</v>
      </c>
      <c r="N37" t="s">
        <v>580</v>
      </c>
    </row>
    <row r="38" spans="1:14" x14ac:dyDescent="0.2">
      <c r="A38" t="s">
        <v>611</v>
      </c>
      <c r="B38" s="5" t="s">
        <v>204</v>
      </c>
      <c r="C38" s="5" t="s">
        <v>19</v>
      </c>
      <c r="D38" s="5" t="s">
        <v>72</v>
      </c>
      <c r="E38" s="5" t="s">
        <v>80</v>
      </c>
      <c r="F38" t="s">
        <v>77</v>
      </c>
      <c r="G38" t="s">
        <v>78</v>
      </c>
      <c r="H38">
        <v>644.6</v>
      </c>
      <c r="I38">
        <v>644.6</v>
      </c>
      <c r="J38" t="s">
        <v>612</v>
      </c>
      <c r="K38" t="s">
        <v>613</v>
      </c>
      <c r="L38" t="s">
        <v>88</v>
      </c>
      <c r="M38" t="s">
        <v>89</v>
      </c>
      <c r="N38" t="s">
        <v>580</v>
      </c>
    </row>
    <row r="39" spans="1:14" x14ac:dyDescent="0.2">
      <c r="A39" t="s">
        <v>611</v>
      </c>
      <c r="B39" s="5" t="s">
        <v>204</v>
      </c>
      <c r="C39" s="5" t="s">
        <v>19</v>
      </c>
      <c r="D39" s="5" t="s">
        <v>72</v>
      </c>
      <c r="E39" s="5" t="s">
        <v>80</v>
      </c>
      <c r="F39" t="s">
        <v>77</v>
      </c>
      <c r="G39" t="s">
        <v>597</v>
      </c>
      <c r="H39">
        <v>72193.350000000006</v>
      </c>
      <c r="I39">
        <v>72193.350000000006</v>
      </c>
      <c r="J39" t="s">
        <v>612</v>
      </c>
      <c r="K39" t="s">
        <v>613</v>
      </c>
      <c r="L39" t="s">
        <v>84</v>
      </c>
      <c r="M39" t="s">
        <v>85</v>
      </c>
      <c r="N39" t="s">
        <v>580</v>
      </c>
    </row>
    <row r="40" spans="1:14" x14ac:dyDescent="0.2">
      <c r="A40" t="s">
        <v>611</v>
      </c>
      <c r="B40" s="5" t="s">
        <v>204</v>
      </c>
      <c r="C40" s="5" t="s">
        <v>110</v>
      </c>
      <c r="D40" s="5" t="s">
        <v>111</v>
      </c>
      <c r="E40" s="5" t="s">
        <v>112</v>
      </c>
      <c r="F40" t="s">
        <v>113</v>
      </c>
      <c r="G40" t="s">
        <v>114</v>
      </c>
      <c r="H40">
        <v>3458.11</v>
      </c>
      <c r="I40">
        <v>3458.11</v>
      </c>
      <c r="J40" t="s">
        <v>612</v>
      </c>
      <c r="K40" t="s">
        <v>613</v>
      </c>
      <c r="L40" t="s">
        <v>115</v>
      </c>
      <c r="M40" t="s">
        <v>114</v>
      </c>
      <c r="N40" t="s">
        <v>580</v>
      </c>
    </row>
    <row r="41" spans="1:14" x14ac:dyDescent="0.2">
      <c r="A41" t="s">
        <v>611</v>
      </c>
      <c r="B41" s="5" t="s">
        <v>204</v>
      </c>
      <c r="C41" s="5" t="s">
        <v>110</v>
      </c>
      <c r="D41" s="5" t="s">
        <v>111</v>
      </c>
      <c r="E41" s="5" t="s">
        <v>112</v>
      </c>
      <c r="F41" t="s">
        <v>113</v>
      </c>
      <c r="G41" t="s">
        <v>118</v>
      </c>
      <c r="H41">
        <v>3541.35</v>
      </c>
      <c r="I41">
        <v>3541.35</v>
      </c>
      <c r="J41" t="s">
        <v>612</v>
      </c>
      <c r="K41" t="s">
        <v>613</v>
      </c>
      <c r="L41" t="s">
        <v>119</v>
      </c>
      <c r="M41" t="s">
        <v>118</v>
      </c>
      <c r="N41" t="s">
        <v>580</v>
      </c>
    </row>
    <row r="42" spans="1:14" x14ac:dyDescent="0.2">
      <c r="A42" t="s">
        <v>611</v>
      </c>
      <c r="B42" s="5" t="s">
        <v>211</v>
      </c>
      <c r="C42" s="5" t="s">
        <v>19</v>
      </c>
      <c r="D42" s="5" t="s">
        <v>20</v>
      </c>
      <c r="E42" s="5" t="s">
        <v>21</v>
      </c>
      <c r="F42" t="s">
        <v>22</v>
      </c>
      <c r="G42" t="s">
        <v>21</v>
      </c>
      <c r="H42">
        <v>1835.69</v>
      </c>
      <c r="I42">
        <v>1835.69</v>
      </c>
      <c r="J42" t="s">
        <v>612</v>
      </c>
      <c r="K42" t="s">
        <v>613</v>
      </c>
      <c r="L42" t="s">
        <v>27</v>
      </c>
      <c r="M42" t="s">
        <v>21</v>
      </c>
      <c r="N42" t="s">
        <v>580</v>
      </c>
    </row>
    <row r="43" spans="1:14" x14ac:dyDescent="0.2">
      <c r="A43" t="s">
        <v>611</v>
      </c>
      <c r="B43" s="5" t="s">
        <v>211</v>
      </c>
      <c r="C43" s="5" t="s">
        <v>19</v>
      </c>
      <c r="D43" s="5" t="s">
        <v>72</v>
      </c>
      <c r="E43" s="5" t="s">
        <v>76</v>
      </c>
      <c r="F43" t="s">
        <v>77</v>
      </c>
      <c r="G43" t="s">
        <v>78</v>
      </c>
      <c r="H43">
        <v>4074.1</v>
      </c>
      <c r="I43">
        <v>4074.1</v>
      </c>
      <c r="J43" t="s">
        <v>612</v>
      </c>
      <c r="K43" t="s">
        <v>613</v>
      </c>
      <c r="L43" t="s">
        <v>79</v>
      </c>
      <c r="M43" t="s">
        <v>76</v>
      </c>
      <c r="N43" t="s">
        <v>580</v>
      </c>
    </row>
    <row r="44" spans="1:14" x14ac:dyDescent="0.2">
      <c r="A44" t="s">
        <v>611</v>
      </c>
      <c r="B44" s="5" t="s">
        <v>204</v>
      </c>
      <c r="C44" s="5" t="s">
        <v>19</v>
      </c>
      <c r="D44" s="5" t="s">
        <v>72</v>
      </c>
      <c r="E44" s="5" t="s">
        <v>76</v>
      </c>
      <c r="F44" t="s">
        <v>77</v>
      </c>
      <c r="G44" t="s">
        <v>78</v>
      </c>
      <c r="H44">
        <v>27.86</v>
      </c>
      <c r="I44">
        <v>27.86</v>
      </c>
      <c r="J44" t="s">
        <v>612</v>
      </c>
      <c r="K44" t="s">
        <v>613</v>
      </c>
      <c r="L44" t="s">
        <v>79</v>
      </c>
      <c r="M44" t="s">
        <v>76</v>
      </c>
      <c r="N44" t="s">
        <v>580</v>
      </c>
    </row>
    <row r="45" spans="1:14" x14ac:dyDescent="0.2">
      <c r="A45" t="s">
        <v>611</v>
      </c>
      <c r="B45" s="5" t="s">
        <v>211</v>
      </c>
      <c r="C45" s="5" t="s">
        <v>110</v>
      </c>
      <c r="D45" s="5" t="s">
        <v>111</v>
      </c>
      <c r="E45" s="5" t="s">
        <v>112</v>
      </c>
      <c r="F45" t="s">
        <v>113</v>
      </c>
      <c r="G45" t="s">
        <v>116</v>
      </c>
      <c r="H45">
        <v>-4.47</v>
      </c>
      <c r="I45">
        <v>-4.47</v>
      </c>
      <c r="J45" t="s">
        <v>612</v>
      </c>
      <c r="K45" t="s">
        <v>613</v>
      </c>
      <c r="L45" t="s">
        <v>117</v>
      </c>
      <c r="M45" t="s">
        <v>116</v>
      </c>
      <c r="N45" t="s">
        <v>580</v>
      </c>
    </row>
    <row r="46" spans="1:14" x14ac:dyDescent="0.2">
      <c r="A46" t="s">
        <v>611</v>
      </c>
      <c r="B46" s="5" t="s">
        <v>204</v>
      </c>
      <c r="C46" s="5" t="s">
        <v>19</v>
      </c>
      <c r="D46" s="5" t="s">
        <v>72</v>
      </c>
      <c r="E46" s="5" t="s">
        <v>80</v>
      </c>
      <c r="F46" t="s">
        <v>77</v>
      </c>
      <c r="G46" t="s">
        <v>78</v>
      </c>
      <c r="H46">
        <v>3222.99</v>
      </c>
      <c r="I46">
        <v>3222.99</v>
      </c>
      <c r="J46" t="s">
        <v>612</v>
      </c>
      <c r="K46" t="s">
        <v>613</v>
      </c>
      <c r="L46" t="s">
        <v>82</v>
      </c>
      <c r="M46" t="s">
        <v>83</v>
      </c>
      <c r="N46" t="s">
        <v>580</v>
      </c>
    </row>
    <row r="47" spans="1:14" x14ac:dyDescent="0.2">
      <c r="A47" t="s">
        <v>611</v>
      </c>
      <c r="B47" s="5" t="s">
        <v>154</v>
      </c>
      <c r="C47" s="5" t="s">
        <v>110</v>
      </c>
      <c r="D47" s="5" t="s">
        <v>111</v>
      </c>
      <c r="E47" s="5" t="s">
        <v>112</v>
      </c>
      <c r="F47" t="s">
        <v>113</v>
      </c>
      <c r="G47" t="s">
        <v>114</v>
      </c>
      <c r="H47">
        <v>137.78</v>
      </c>
      <c r="I47">
        <v>137.78</v>
      </c>
      <c r="J47" t="s">
        <v>612</v>
      </c>
      <c r="K47" t="s">
        <v>613</v>
      </c>
      <c r="L47" t="s">
        <v>115</v>
      </c>
      <c r="M47" t="s">
        <v>114</v>
      </c>
      <c r="N47" t="s">
        <v>580</v>
      </c>
    </row>
    <row r="48" spans="1:14" x14ac:dyDescent="0.2">
      <c r="A48" t="s">
        <v>611</v>
      </c>
      <c r="B48" s="5" t="s">
        <v>211</v>
      </c>
      <c r="C48" s="5" t="s">
        <v>19</v>
      </c>
      <c r="D48" s="5" t="s">
        <v>72</v>
      </c>
      <c r="E48" s="5" t="s">
        <v>80</v>
      </c>
      <c r="F48" t="s">
        <v>77</v>
      </c>
      <c r="G48" t="s">
        <v>597</v>
      </c>
      <c r="H48">
        <v>1969302.21</v>
      </c>
      <c r="I48">
        <v>1969302.21</v>
      </c>
      <c r="J48" t="s">
        <v>612</v>
      </c>
      <c r="K48" t="s">
        <v>613</v>
      </c>
      <c r="L48" t="s">
        <v>84</v>
      </c>
      <c r="M48" t="s">
        <v>85</v>
      </c>
      <c r="N48" t="s">
        <v>580</v>
      </c>
    </row>
    <row r="49" spans="1:14" x14ac:dyDescent="0.2">
      <c r="A49" t="s">
        <v>611</v>
      </c>
      <c r="B49" s="5" t="s">
        <v>211</v>
      </c>
      <c r="C49" s="5" t="s">
        <v>19</v>
      </c>
      <c r="D49" s="5" t="s">
        <v>72</v>
      </c>
      <c r="E49" s="5" t="s">
        <v>80</v>
      </c>
      <c r="F49" t="s">
        <v>77</v>
      </c>
      <c r="G49" t="s">
        <v>597</v>
      </c>
      <c r="H49">
        <v>13194.32</v>
      </c>
      <c r="I49">
        <v>13194.32</v>
      </c>
      <c r="J49" t="s">
        <v>612</v>
      </c>
      <c r="K49" t="s">
        <v>613</v>
      </c>
      <c r="L49" t="s">
        <v>90</v>
      </c>
      <c r="M49" t="s">
        <v>91</v>
      </c>
      <c r="N49" t="s">
        <v>580</v>
      </c>
    </row>
    <row r="50" spans="1:14" x14ac:dyDescent="0.2">
      <c r="A50" t="s">
        <v>611</v>
      </c>
      <c r="B50" s="5" t="s">
        <v>211</v>
      </c>
      <c r="C50" s="5" t="s">
        <v>110</v>
      </c>
      <c r="D50" s="5" t="s">
        <v>111</v>
      </c>
      <c r="E50" s="5" t="s">
        <v>112</v>
      </c>
      <c r="F50" t="s">
        <v>113</v>
      </c>
      <c r="G50" t="s">
        <v>152</v>
      </c>
      <c r="H50">
        <v>12265.47</v>
      </c>
      <c r="I50">
        <v>12265.47</v>
      </c>
      <c r="J50" t="s">
        <v>612</v>
      </c>
      <c r="K50" t="s">
        <v>613</v>
      </c>
      <c r="L50" t="s">
        <v>153</v>
      </c>
      <c r="M50" t="s">
        <v>152</v>
      </c>
      <c r="N50" t="s">
        <v>580</v>
      </c>
    </row>
    <row r="51" spans="1:14" x14ac:dyDescent="0.2">
      <c r="A51" t="s">
        <v>611</v>
      </c>
      <c r="B51" s="5" t="s">
        <v>211</v>
      </c>
      <c r="C51" s="5" t="s">
        <v>110</v>
      </c>
      <c r="D51" s="5" t="s">
        <v>111</v>
      </c>
      <c r="E51" s="5" t="s">
        <v>112</v>
      </c>
      <c r="F51" t="s">
        <v>113</v>
      </c>
      <c r="G51" t="s">
        <v>114</v>
      </c>
      <c r="H51">
        <v>13187.35</v>
      </c>
      <c r="I51">
        <v>13187.35</v>
      </c>
      <c r="J51" t="s">
        <v>612</v>
      </c>
      <c r="K51" t="s">
        <v>613</v>
      </c>
      <c r="L51" t="s">
        <v>115</v>
      </c>
      <c r="M51" t="s">
        <v>114</v>
      </c>
      <c r="N51" t="s">
        <v>580</v>
      </c>
    </row>
    <row r="52" spans="1:14" x14ac:dyDescent="0.2">
      <c r="A52" t="s">
        <v>611</v>
      </c>
      <c r="B52" s="5" t="s">
        <v>197</v>
      </c>
      <c r="C52" s="5" t="s">
        <v>19</v>
      </c>
      <c r="D52" s="5" t="s">
        <v>20</v>
      </c>
      <c r="E52" s="5" t="s">
        <v>123</v>
      </c>
      <c r="F52" t="s">
        <v>61</v>
      </c>
      <c r="G52" t="s">
        <v>123</v>
      </c>
      <c r="H52">
        <v>65000</v>
      </c>
      <c r="I52">
        <v>65000</v>
      </c>
      <c r="J52" t="s">
        <v>612</v>
      </c>
      <c r="K52" t="s">
        <v>613</v>
      </c>
      <c r="L52" t="s">
        <v>124</v>
      </c>
      <c r="M52" t="s">
        <v>123</v>
      </c>
      <c r="N52" t="s">
        <v>580</v>
      </c>
    </row>
    <row r="53" spans="1:14" x14ac:dyDescent="0.2">
      <c r="A53" t="s">
        <v>611</v>
      </c>
      <c r="B53" s="5" t="s">
        <v>211</v>
      </c>
      <c r="C53" s="5" t="s">
        <v>19</v>
      </c>
      <c r="D53" s="5" t="s">
        <v>72</v>
      </c>
      <c r="E53" s="5" t="s">
        <v>80</v>
      </c>
      <c r="F53" t="s">
        <v>77</v>
      </c>
      <c r="G53" t="s">
        <v>78</v>
      </c>
      <c r="H53">
        <v>3070.54</v>
      </c>
      <c r="I53">
        <v>3070.54</v>
      </c>
      <c r="J53" t="s">
        <v>612</v>
      </c>
      <c r="K53" t="s">
        <v>613</v>
      </c>
      <c r="L53" t="s">
        <v>82</v>
      </c>
      <c r="M53" t="s">
        <v>83</v>
      </c>
      <c r="N53" t="s">
        <v>580</v>
      </c>
    </row>
    <row r="54" spans="1:14" x14ac:dyDescent="0.2">
      <c r="A54" t="s">
        <v>611</v>
      </c>
      <c r="B54" s="5" t="s">
        <v>198</v>
      </c>
      <c r="C54" s="5" t="s">
        <v>19</v>
      </c>
      <c r="D54" s="5" t="s">
        <v>20</v>
      </c>
      <c r="E54" s="5" t="s">
        <v>123</v>
      </c>
      <c r="F54" t="s">
        <v>61</v>
      </c>
      <c r="G54" t="s">
        <v>123</v>
      </c>
      <c r="H54">
        <v>-60000</v>
      </c>
      <c r="I54">
        <v>-60000</v>
      </c>
      <c r="J54" t="s">
        <v>612</v>
      </c>
      <c r="K54" t="s">
        <v>613</v>
      </c>
      <c r="L54" t="s">
        <v>124</v>
      </c>
      <c r="M54" t="s">
        <v>123</v>
      </c>
      <c r="N54" t="s">
        <v>580</v>
      </c>
    </row>
    <row r="55" spans="1:14" x14ac:dyDescent="0.2">
      <c r="A55" t="s">
        <v>611</v>
      </c>
      <c r="B55" s="5" t="s">
        <v>197</v>
      </c>
      <c r="C55" s="5" t="s">
        <v>19</v>
      </c>
      <c r="D55" s="5" t="s">
        <v>72</v>
      </c>
      <c r="E55" s="5" t="s">
        <v>76</v>
      </c>
      <c r="F55" t="s">
        <v>77</v>
      </c>
      <c r="G55" t="s">
        <v>78</v>
      </c>
      <c r="H55">
        <v>3.55</v>
      </c>
      <c r="I55">
        <v>3.55</v>
      </c>
      <c r="J55" t="s">
        <v>612</v>
      </c>
      <c r="K55" t="s">
        <v>613</v>
      </c>
      <c r="L55" t="s">
        <v>79</v>
      </c>
      <c r="M55" t="s">
        <v>76</v>
      </c>
      <c r="N55" t="s">
        <v>580</v>
      </c>
    </row>
    <row r="56" spans="1:14" x14ac:dyDescent="0.2">
      <c r="A56" t="s">
        <v>611</v>
      </c>
      <c r="B56" s="5" t="s">
        <v>197</v>
      </c>
      <c r="C56" s="5" t="s">
        <v>19</v>
      </c>
      <c r="D56" s="5" t="s">
        <v>72</v>
      </c>
      <c r="E56" s="5" t="s">
        <v>80</v>
      </c>
      <c r="F56" t="s">
        <v>77</v>
      </c>
      <c r="G56" t="s">
        <v>78</v>
      </c>
      <c r="H56">
        <v>2247.16</v>
      </c>
      <c r="I56">
        <v>2247.16</v>
      </c>
      <c r="J56" t="s">
        <v>612</v>
      </c>
      <c r="K56" t="s">
        <v>613</v>
      </c>
      <c r="L56" t="s">
        <v>82</v>
      </c>
      <c r="M56" t="s">
        <v>83</v>
      </c>
      <c r="N56" t="s">
        <v>580</v>
      </c>
    </row>
    <row r="57" spans="1:14" x14ac:dyDescent="0.2">
      <c r="A57" t="s">
        <v>611</v>
      </c>
      <c r="B57" s="5" t="s">
        <v>197</v>
      </c>
      <c r="C57" s="5" t="s">
        <v>19</v>
      </c>
      <c r="D57" s="5" t="s">
        <v>72</v>
      </c>
      <c r="E57" s="5" t="s">
        <v>80</v>
      </c>
      <c r="F57" t="s">
        <v>77</v>
      </c>
      <c r="G57" t="s">
        <v>78</v>
      </c>
      <c r="H57">
        <v>449.43</v>
      </c>
      <c r="I57">
        <v>449.43</v>
      </c>
      <c r="J57" t="s">
        <v>612</v>
      </c>
      <c r="K57" t="s">
        <v>613</v>
      </c>
      <c r="L57" t="s">
        <v>88</v>
      </c>
      <c r="M57" t="s">
        <v>89</v>
      </c>
      <c r="N57" t="s">
        <v>580</v>
      </c>
    </row>
    <row r="58" spans="1:14" x14ac:dyDescent="0.2">
      <c r="A58" t="s">
        <v>611</v>
      </c>
      <c r="B58" s="5" t="s">
        <v>197</v>
      </c>
      <c r="C58" s="5" t="s">
        <v>110</v>
      </c>
      <c r="D58" s="5" t="s">
        <v>111</v>
      </c>
      <c r="E58" s="5" t="s">
        <v>112</v>
      </c>
      <c r="F58" t="s">
        <v>113</v>
      </c>
      <c r="G58" t="s">
        <v>114</v>
      </c>
      <c r="H58">
        <v>214.26</v>
      </c>
      <c r="I58">
        <v>214.26</v>
      </c>
      <c r="J58" t="s">
        <v>612</v>
      </c>
      <c r="K58" t="s">
        <v>613</v>
      </c>
      <c r="L58" t="s">
        <v>115</v>
      </c>
      <c r="M58" t="s">
        <v>114</v>
      </c>
      <c r="N58" t="s">
        <v>580</v>
      </c>
    </row>
    <row r="59" spans="1:14" x14ac:dyDescent="0.2">
      <c r="A59" t="s">
        <v>611</v>
      </c>
      <c r="B59" s="5" t="s">
        <v>197</v>
      </c>
      <c r="C59" s="5" t="s">
        <v>110</v>
      </c>
      <c r="D59" s="5" t="s">
        <v>111</v>
      </c>
      <c r="E59" s="5" t="s">
        <v>112</v>
      </c>
      <c r="F59" t="s">
        <v>113</v>
      </c>
      <c r="G59" t="s">
        <v>116</v>
      </c>
      <c r="H59">
        <v>0.01</v>
      </c>
      <c r="I59">
        <v>0.01</v>
      </c>
      <c r="J59" t="s">
        <v>612</v>
      </c>
      <c r="K59" t="s">
        <v>613</v>
      </c>
      <c r="L59" t="s">
        <v>117</v>
      </c>
      <c r="M59" t="s">
        <v>116</v>
      </c>
      <c r="N59" t="s">
        <v>580</v>
      </c>
    </row>
    <row r="60" spans="1:14" x14ac:dyDescent="0.2">
      <c r="A60" t="s">
        <v>611</v>
      </c>
      <c r="B60" s="5" t="s">
        <v>204</v>
      </c>
      <c r="C60" s="5" t="s">
        <v>19</v>
      </c>
      <c r="D60" s="5" t="s">
        <v>72</v>
      </c>
      <c r="E60" s="5" t="s">
        <v>80</v>
      </c>
      <c r="F60" t="s">
        <v>77</v>
      </c>
      <c r="G60" t="s">
        <v>78</v>
      </c>
      <c r="H60">
        <v>187.7</v>
      </c>
      <c r="I60">
        <v>187.7</v>
      </c>
      <c r="J60" t="s">
        <v>612</v>
      </c>
      <c r="K60" t="s">
        <v>613</v>
      </c>
      <c r="L60" t="s">
        <v>90</v>
      </c>
      <c r="M60" t="s">
        <v>91</v>
      </c>
      <c r="N60" t="s">
        <v>580</v>
      </c>
    </row>
    <row r="61" spans="1:14" x14ac:dyDescent="0.2">
      <c r="A61" t="s">
        <v>611</v>
      </c>
      <c r="B61" s="5" t="s">
        <v>198</v>
      </c>
      <c r="C61" s="5" t="s">
        <v>19</v>
      </c>
      <c r="D61" s="5" t="s">
        <v>20</v>
      </c>
      <c r="E61" s="5" t="s">
        <v>21</v>
      </c>
      <c r="F61" t="s">
        <v>22</v>
      </c>
      <c r="G61" t="s">
        <v>21</v>
      </c>
      <c r="H61">
        <v>103.06</v>
      </c>
      <c r="I61">
        <v>103.06</v>
      </c>
      <c r="J61" t="s">
        <v>612</v>
      </c>
      <c r="K61" t="s">
        <v>613</v>
      </c>
      <c r="L61" t="s">
        <v>27</v>
      </c>
      <c r="M61" t="s">
        <v>21</v>
      </c>
      <c r="N61" t="s">
        <v>580</v>
      </c>
    </row>
    <row r="62" spans="1:14" x14ac:dyDescent="0.2">
      <c r="A62" t="s">
        <v>611</v>
      </c>
      <c r="B62" s="5" t="s">
        <v>204</v>
      </c>
      <c r="C62" s="5" t="s">
        <v>19</v>
      </c>
      <c r="D62" s="5" t="s">
        <v>20</v>
      </c>
      <c r="E62" s="5" t="s">
        <v>123</v>
      </c>
      <c r="F62" t="s">
        <v>61</v>
      </c>
      <c r="G62" t="s">
        <v>123</v>
      </c>
      <c r="H62">
        <v>-60000</v>
      </c>
      <c r="I62">
        <v>-60000</v>
      </c>
      <c r="J62" t="s">
        <v>612</v>
      </c>
      <c r="K62" t="s">
        <v>613</v>
      </c>
      <c r="L62" t="s">
        <v>124</v>
      </c>
      <c r="M62" t="s">
        <v>123</v>
      </c>
      <c r="N62" t="s">
        <v>580</v>
      </c>
    </row>
    <row r="63" spans="1:14" x14ac:dyDescent="0.2">
      <c r="A63" t="s">
        <v>611</v>
      </c>
      <c r="B63" s="5" t="s">
        <v>198</v>
      </c>
      <c r="C63" s="5" t="s">
        <v>19</v>
      </c>
      <c r="D63" s="5" t="s">
        <v>72</v>
      </c>
      <c r="E63" s="5" t="s">
        <v>76</v>
      </c>
      <c r="F63" t="s">
        <v>77</v>
      </c>
      <c r="G63" t="s">
        <v>78</v>
      </c>
      <c r="H63">
        <v>173.94</v>
      </c>
      <c r="I63">
        <v>173.94</v>
      </c>
      <c r="J63" t="s">
        <v>612</v>
      </c>
      <c r="K63" t="s">
        <v>613</v>
      </c>
      <c r="L63" t="s">
        <v>79</v>
      </c>
      <c r="M63" t="s">
        <v>76</v>
      </c>
      <c r="N63" t="s">
        <v>580</v>
      </c>
    </row>
    <row r="64" spans="1:14" x14ac:dyDescent="0.2">
      <c r="A64" t="s">
        <v>611</v>
      </c>
      <c r="B64" s="5" t="s">
        <v>198</v>
      </c>
      <c r="C64" s="5" t="s">
        <v>19</v>
      </c>
      <c r="D64" s="5" t="s">
        <v>72</v>
      </c>
      <c r="E64" s="5" t="s">
        <v>80</v>
      </c>
      <c r="F64" t="s">
        <v>77</v>
      </c>
      <c r="G64" t="s">
        <v>78</v>
      </c>
      <c r="H64">
        <v>2767.01</v>
      </c>
      <c r="I64">
        <v>2767.01</v>
      </c>
      <c r="J64" t="s">
        <v>612</v>
      </c>
      <c r="K64" t="s">
        <v>613</v>
      </c>
      <c r="L64" t="s">
        <v>82</v>
      </c>
      <c r="M64" t="s">
        <v>83</v>
      </c>
      <c r="N64" t="s">
        <v>580</v>
      </c>
    </row>
    <row r="65" spans="1:14" x14ac:dyDescent="0.2">
      <c r="A65" t="s">
        <v>611</v>
      </c>
      <c r="B65" s="5" t="s">
        <v>198</v>
      </c>
      <c r="C65" s="5" t="s">
        <v>19</v>
      </c>
      <c r="D65" s="5" t="s">
        <v>72</v>
      </c>
      <c r="E65" s="5" t="s">
        <v>80</v>
      </c>
      <c r="F65" t="s">
        <v>77</v>
      </c>
      <c r="G65" t="s">
        <v>78</v>
      </c>
      <c r="H65">
        <v>553.4</v>
      </c>
      <c r="I65">
        <v>553.4</v>
      </c>
      <c r="J65" t="s">
        <v>612</v>
      </c>
      <c r="K65" t="s">
        <v>613</v>
      </c>
      <c r="L65" t="s">
        <v>88</v>
      </c>
      <c r="M65" t="s">
        <v>89</v>
      </c>
      <c r="N65" t="s">
        <v>580</v>
      </c>
    </row>
    <row r="66" spans="1:14" x14ac:dyDescent="0.2">
      <c r="A66" t="s">
        <v>611</v>
      </c>
      <c r="B66" s="5" t="s">
        <v>198</v>
      </c>
      <c r="C66" s="5" t="s">
        <v>19</v>
      </c>
      <c r="D66" s="5" t="s">
        <v>72</v>
      </c>
      <c r="E66" s="5" t="s">
        <v>80</v>
      </c>
      <c r="F66" t="s">
        <v>77</v>
      </c>
      <c r="G66" t="s">
        <v>78</v>
      </c>
      <c r="H66">
        <v>185.67</v>
      </c>
      <c r="I66">
        <v>185.67</v>
      </c>
      <c r="J66" t="s">
        <v>612</v>
      </c>
      <c r="K66" t="s">
        <v>613</v>
      </c>
      <c r="L66" t="s">
        <v>90</v>
      </c>
      <c r="M66" t="s">
        <v>91</v>
      </c>
      <c r="N66" t="s">
        <v>580</v>
      </c>
    </row>
    <row r="67" spans="1:14" x14ac:dyDescent="0.2">
      <c r="A67" t="s">
        <v>611</v>
      </c>
      <c r="B67" s="5" t="s">
        <v>198</v>
      </c>
      <c r="C67" s="5" t="s">
        <v>19</v>
      </c>
      <c r="D67" s="5" t="s">
        <v>72</v>
      </c>
      <c r="E67" s="5" t="s">
        <v>80</v>
      </c>
      <c r="F67" t="s">
        <v>77</v>
      </c>
      <c r="G67" t="s">
        <v>597</v>
      </c>
      <c r="H67">
        <v>71411.94</v>
      </c>
      <c r="I67">
        <v>71411.94</v>
      </c>
      <c r="J67" t="s">
        <v>612</v>
      </c>
      <c r="K67" t="s">
        <v>613</v>
      </c>
      <c r="L67" t="s">
        <v>84</v>
      </c>
      <c r="M67" t="s">
        <v>85</v>
      </c>
      <c r="N67" t="s">
        <v>580</v>
      </c>
    </row>
    <row r="68" spans="1:14" x14ac:dyDescent="0.2">
      <c r="A68" t="s">
        <v>611</v>
      </c>
      <c r="B68" s="5" t="s">
        <v>198</v>
      </c>
      <c r="C68" s="5" t="s">
        <v>110</v>
      </c>
      <c r="D68" s="5" t="s">
        <v>111</v>
      </c>
      <c r="E68" s="5" t="s">
        <v>112</v>
      </c>
      <c r="F68" t="s">
        <v>113</v>
      </c>
      <c r="G68" t="s">
        <v>114</v>
      </c>
      <c r="H68">
        <v>2963.56</v>
      </c>
      <c r="I68">
        <v>2963.56</v>
      </c>
      <c r="J68" t="s">
        <v>612</v>
      </c>
      <c r="K68" t="s">
        <v>613</v>
      </c>
      <c r="L68" t="s">
        <v>115</v>
      </c>
      <c r="M68" t="s">
        <v>114</v>
      </c>
      <c r="N68" t="s">
        <v>580</v>
      </c>
    </row>
    <row r="69" spans="1:14" x14ac:dyDescent="0.2">
      <c r="A69" t="s">
        <v>611</v>
      </c>
      <c r="B69" s="5" t="s">
        <v>198</v>
      </c>
      <c r="C69" s="5" t="s">
        <v>110</v>
      </c>
      <c r="D69" s="5" t="s">
        <v>111</v>
      </c>
      <c r="E69" s="5" t="s">
        <v>112</v>
      </c>
      <c r="F69" t="s">
        <v>113</v>
      </c>
      <c r="G69" t="s">
        <v>118</v>
      </c>
      <c r="H69">
        <v>2469.3200000000002</v>
      </c>
      <c r="I69">
        <v>2469.3200000000002</v>
      </c>
      <c r="J69" t="s">
        <v>612</v>
      </c>
      <c r="K69" t="s">
        <v>613</v>
      </c>
      <c r="L69" t="s">
        <v>119</v>
      </c>
      <c r="M69" t="s">
        <v>118</v>
      </c>
      <c r="N69" t="s">
        <v>580</v>
      </c>
    </row>
    <row r="70" spans="1:14" x14ac:dyDescent="0.2">
      <c r="A70" t="s">
        <v>611</v>
      </c>
      <c r="B70" s="5" t="s">
        <v>204</v>
      </c>
      <c r="C70" s="5" t="s">
        <v>19</v>
      </c>
      <c r="D70" s="5" t="s">
        <v>20</v>
      </c>
      <c r="E70" s="5" t="s">
        <v>21</v>
      </c>
      <c r="F70" t="s">
        <v>22</v>
      </c>
      <c r="G70" t="s">
        <v>21</v>
      </c>
      <c r="H70">
        <v>29.3</v>
      </c>
      <c r="I70">
        <v>29.3</v>
      </c>
      <c r="J70" t="s">
        <v>612</v>
      </c>
      <c r="K70" t="s">
        <v>613</v>
      </c>
      <c r="L70" t="s">
        <v>27</v>
      </c>
      <c r="M70" t="s">
        <v>21</v>
      </c>
      <c r="N70" t="s">
        <v>580</v>
      </c>
    </row>
    <row r="71" spans="1:14" x14ac:dyDescent="0.2">
      <c r="A71" t="s">
        <v>611</v>
      </c>
      <c r="B71" s="5" t="s">
        <v>197</v>
      </c>
      <c r="C71" s="5" t="s">
        <v>110</v>
      </c>
      <c r="D71" s="5" t="s">
        <v>111</v>
      </c>
      <c r="E71" s="5" t="s">
        <v>112</v>
      </c>
      <c r="F71" t="s">
        <v>113</v>
      </c>
      <c r="G71" t="s">
        <v>118</v>
      </c>
      <c r="H71">
        <v>2947.88</v>
      </c>
      <c r="I71">
        <v>2947.88</v>
      </c>
      <c r="J71" t="s">
        <v>612</v>
      </c>
      <c r="K71" t="s">
        <v>613</v>
      </c>
      <c r="L71" t="s">
        <v>119</v>
      </c>
      <c r="M71" t="s">
        <v>118</v>
      </c>
      <c r="N71" t="s">
        <v>580</v>
      </c>
    </row>
    <row r="72" spans="1:14" x14ac:dyDescent="0.2">
      <c r="A72" t="s">
        <v>607</v>
      </c>
      <c r="B72" s="5" t="s">
        <v>211</v>
      </c>
      <c r="C72" s="5" t="s">
        <v>19</v>
      </c>
      <c r="D72" s="5" t="s">
        <v>72</v>
      </c>
      <c r="E72" s="5" t="s">
        <v>48</v>
      </c>
      <c r="F72" t="s">
        <v>35</v>
      </c>
      <c r="G72" t="s">
        <v>39</v>
      </c>
      <c r="H72">
        <v>12.41</v>
      </c>
      <c r="I72">
        <v>12.41</v>
      </c>
      <c r="J72" t="s">
        <v>608</v>
      </c>
      <c r="K72" t="s">
        <v>609</v>
      </c>
      <c r="L72" t="s">
        <v>103</v>
      </c>
      <c r="M72" t="s">
        <v>104</v>
      </c>
      <c r="N72" t="s">
        <v>580</v>
      </c>
    </row>
    <row r="73" spans="1:14" x14ac:dyDescent="0.2">
      <c r="A73" t="s">
        <v>607</v>
      </c>
      <c r="B73" s="5" t="s">
        <v>211</v>
      </c>
      <c r="C73" s="5" t="s">
        <v>19</v>
      </c>
      <c r="D73" s="5" t="s">
        <v>20</v>
      </c>
      <c r="E73" s="5" t="s">
        <v>56</v>
      </c>
      <c r="F73" t="s">
        <v>35</v>
      </c>
      <c r="G73" t="s">
        <v>39</v>
      </c>
      <c r="H73">
        <v>5.01</v>
      </c>
      <c r="I73">
        <v>5.01</v>
      </c>
      <c r="J73" t="s">
        <v>608</v>
      </c>
      <c r="K73" t="s">
        <v>609</v>
      </c>
      <c r="L73" t="s">
        <v>37</v>
      </c>
      <c r="M73" t="s">
        <v>38</v>
      </c>
      <c r="N73" t="s">
        <v>580</v>
      </c>
    </row>
    <row r="74" spans="1:14" x14ac:dyDescent="0.2">
      <c r="A74" t="s">
        <v>607</v>
      </c>
      <c r="B74" s="5" t="s">
        <v>211</v>
      </c>
      <c r="C74" s="5" t="s">
        <v>19</v>
      </c>
      <c r="D74" s="5" t="s">
        <v>20</v>
      </c>
      <c r="E74" s="5" t="s">
        <v>21</v>
      </c>
      <c r="F74" t="s">
        <v>22</v>
      </c>
      <c r="G74" t="s">
        <v>21</v>
      </c>
      <c r="H74">
        <v>0.28000000000000003</v>
      </c>
      <c r="I74">
        <v>0.28000000000000003</v>
      </c>
      <c r="J74" t="s">
        <v>608</v>
      </c>
      <c r="K74" t="s">
        <v>609</v>
      </c>
      <c r="L74" t="s">
        <v>27</v>
      </c>
      <c r="M74" t="s">
        <v>21</v>
      </c>
      <c r="N74" t="s">
        <v>580</v>
      </c>
    </row>
    <row r="75" spans="1:14" x14ac:dyDescent="0.2">
      <c r="A75" t="s">
        <v>607</v>
      </c>
      <c r="B75" s="5" t="s">
        <v>211</v>
      </c>
      <c r="C75" s="5" t="s">
        <v>19</v>
      </c>
      <c r="D75" s="5" t="s">
        <v>20</v>
      </c>
      <c r="E75" s="5" t="s">
        <v>56</v>
      </c>
      <c r="F75" t="s">
        <v>35</v>
      </c>
      <c r="G75" t="s">
        <v>39</v>
      </c>
      <c r="H75">
        <v>212.48</v>
      </c>
      <c r="I75">
        <v>212.48</v>
      </c>
      <c r="J75" t="s">
        <v>608</v>
      </c>
      <c r="K75" t="s">
        <v>609</v>
      </c>
      <c r="L75" t="s">
        <v>37</v>
      </c>
      <c r="M75" t="s">
        <v>38</v>
      </c>
      <c r="N75" t="s">
        <v>580</v>
      </c>
    </row>
    <row r="76" spans="1:14" x14ac:dyDescent="0.2">
      <c r="A76" t="s">
        <v>607</v>
      </c>
      <c r="B76" s="5" t="s">
        <v>211</v>
      </c>
      <c r="C76" s="5" t="s">
        <v>19</v>
      </c>
      <c r="D76" s="5" t="s">
        <v>72</v>
      </c>
      <c r="E76" s="5" t="s">
        <v>76</v>
      </c>
      <c r="F76" t="s">
        <v>77</v>
      </c>
      <c r="G76" t="s">
        <v>78</v>
      </c>
      <c r="H76">
        <v>0.62</v>
      </c>
      <c r="I76">
        <v>0.62</v>
      </c>
      <c r="J76" t="s">
        <v>608</v>
      </c>
      <c r="K76" t="s">
        <v>609</v>
      </c>
      <c r="L76" t="s">
        <v>79</v>
      </c>
      <c r="M76" t="s">
        <v>76</v>
      </c>
      <c r="N76" t="s">
        <v>580</v>
      </c>
    </row>
    <row r="77" spans="1:14" x14ac:dyDescent="0.2">
      <c r="A77" t="s">
        <v>607</v>
      </c>
      <c r="B77" s="5" t="s">
        <v>211</v>
      </c>
      <c r="C77" s="5" t="s">
        <v>19</v>
      </c>
      <c r="D77" s="5" t="s">
        <v>72</v>
      </c>
      <c r="E77" s="5" t="s">
        <v>48</v>
      </c>
      <c r="F77" t="s">
        <v>35</v>
      </c>
      <c r="G77" t="s">
        <v>39</v>
      </c>
      <c r="H77">
        <v>48.28</v>
      </c>
      <c r="I77">
        <v>48.28</v>
      </c>
      <c r="J77" t="s">
        <v>608</v>
      </c>
      <c r="K77" t="s">
        <v>609</v>
      </c>
      <c r="L77" t="s">
        <v>108</v>
      </c>
      <c r="M77" t="s">
        <v>109</v>
      </c>
      <c r="N77" t="s">
        <v>580</v>
      </c>
    </row>
    <row r="78" spans="1:14" x14ac:dyDescent="0.2">
      <c r="A78" t="s">
        <v>607</v>
      </c>
      <c r="B78" s="5" t="s">
        <v>211</v>
      </c>
      <c r="C78" s="5" t="s">
        <v>19</v>
      </c>
      <c r="D78" s="5" t="s">
        <v>72</v>
      </c>
      <c r="E78" s="5" t="s">
        <v>48</v>
      </c>
      <c r="F78" t="s">
        <v>35</v>
      </c>
      <c r="G78" t="s">
        <v>39</v>
      </c>
      <c r="H78">
        <v>5.85</v>
      </c>
      <c r="I78">
        <v>5.85</v>
      </c>
      <c r="J78" t="s">
        <v>608</v>
      </c>
      <c r="K78" t="s">
        <v>609</v>
      </c>
      <c r="L78" t="s">
        <v>97</v>
      </c>
      <c r="M78" t="s">
        <v>98</v>
      </c>
      <c r="N78" t="s">
        <v>580</v>
      </c>
    </row>
    <row r="79" spans="1:14" x14ac:dyDescent="0.2">
      <c r="A79" t="s">
        <v>607</v>
      </c>
      <c r="B79" s="5" t="s">
        <v>211</v>
      </c>
      <c r="C79" s="5" t="s">
        <v>19</v>
      </c>
      <c r="D79" s="5" t="s">
        <v>72</v>
      </c>
      <c r="E79" s="5" t="s">
        <v>48</v>
      </c>
      <c r="F79" t="s">
        <v>35</v>
      </c>
      <c r="G79" t="s">
        <v>39</v>
      </c>
      <c r="H79">
        <v>7.26</v>
      </c>
      <c r="I79">
        <v>7.26</v>
      </c>
      <c r="J79" t="s">
        <v>608</v>
      </c>
      <c r="K79" t="s">
        <v>609</v>
      </c>
      <c r="L79" t="s">
        <v>105</v>
      </c>
      <c r="M79" t="s">
        <v>106</v>
      </c>
      <c r="N79" t="s">
        <v>580</v>
      </c>
    </row>
    <row r="80" spans="1:14" x14ac:dyDescent="0.2">
      <c r="A80" t="s">
        <v>607</v>
      </c>
      <c r="B80" s="5" t="s">
        <v>211</v>
      </c>
      <c r="C80" s="5" t="s">
        <v>19</v>
      </c>
      <c r="D80" s="5" t="s">
        <v>72</v>
      </c>
      <c r="E80" s="5" t="s">
        <v>48</v>
      </c>
      <c r="F80" t="s">
        <v>35</v>
      </c>
      <c r="G80" t="s">
        <v>39</v>
      </c>
      <c r="H80">
        <v>13.26</v>
      </c>
      <c r="I80">
        <v>13.26</v>
      </c>
      <c r="J80" t="s">
        <v>608</v>
      </c>
      <c r="K80" t="s">
        <v>609</v>
      </c>
      <c r="L80" t="s">
        <v>99</v>
      </c>
      <c r="M80" t="s">
        <v>100</v>
      </c>
      <c r="N80" t="s">
        <v>580</v>
      </c>
    </row>
    <row r="81" spans="1:14" x14ac:dyDescent="0.2">
      <c r="A81" t="s">
        <v>607</v>
      </c>
      <c r="B81" s="5" t="s">
        <v>211</v>
      </c>
      <c r="C81" s="5" t="s">
        <v>110</v>
      </c>
      <c r="D81" s="5" t="s">
        <v>111</v>
      </c>
      <c r="E81" s="5" t="s">
        <v>112</v>
      </c>
      <c r="F81" t="s">
        <v>113</v>
      </c>
      <c r="G81" t="s">
        <v>114</v>
      </c>
      <c r="H81">
        <v>2.02</v>
      </c>
      <c r="I81">
        <v>2.02</v>
      </c>
      <c r="J81" t="s">
        <v>608</v>
      </c>
      <c r="K81" t="s">
        <v>609</v>
      </c>
      <c r="L81" t="s">
        <v>115</v>
      </c>
      <c r="M81" t="s">
        <v>114</v>
      </c>
      <c r="N81" t="s">
        <v>580</v>
      </c>
    </row>
    <row r="82" spans="1:14" x14ac:dyDescent="0.2">
      <c r="A82" t="s">
        <v>607</v>
      </c>
      <c r="B82" s="5" t="s">
        <v>211</v>
      </c>
      <c r="C82" s="5" t="s">
        <v>110</v>
      </c>
      <c r="D82" s="5" t="s">
        <v>111</v>
      </c>
      <c r="E82" s="5" t="s">
        <v>112</v>
      </c>
      <c r="F82" t="s">
        <v>113</v>
      </c>
      <c r="G82" t="s">
        <v>116</v>
      </c>
      <c r="H82">
        <v>-7.0000000000000007E-2</v>
      </c>
      <c r="I82">
        <v>-7.0000000000000007E-2</v>
      </c>
      <c r="J82" t="s">
        <v>608</v>
      </c>
      <c r="K82" t="s">
        <v>609</v>
      </c>
      <c r="L82" t="s">
        <v>117</v>
      </c>
      <c r="M82" t="s">
        <v>116</v>
      </c>
      <c r="N82" t="s">
        <v>580</v>
      </c>
    </row>
    <row r="83" spans="1:14" x14ac:dyDescent="0.2">
      <c r="A83" t="s">
        <v>607</v>
      </c>
      <c r="B83" s="5" t="s">
        <v>211</v>
      </c>
      <c r="C83" s="5" t="s">
        <v>110</v>
      </c>
      <c r="D83" s="5" t="s">
        <v>111</v>
      </c>
      <c r="E83" s="5" t="s">
        <v>112</v>
      </c>
      <c r="F83" t="s">
        <v>113</v>
      </c>
      <c r="G83" t="s">
        <v>118</v>
      </c>
      <c r="H83">
        <v>236.83</v>
      </c>
      <c r="I83">
        <v>236.83</v>
      </c>
      <c r="J83" t="s">
        <v>608</v>
      </c>
      <c r="K83" t="s">
        <v>609</v>
      </c>
      <c r="L83" t="s">
        <v>119</v>
      </c>
      <c r="M83" t="s">
        <v>118</v>
      </c>
      <c r="N83" t="s">
        <v>580</v>
      </c>
    </row>
    <row r="84" spans="1:14" x14ac:dyDescent="0.2">
      <c r="A84" t="s">
        <v>592</v>
      </c>
      <c r="B84" s="5" t="s">
        <v>142</v>
      </c>
      <c r="C84" s="5" t="s">
        <v>19</v>
      </c>
      <c r="D84" s="5" t="s">
        <v>72</v>
      </c>
      <c r="E84" s="5" t="s">
        <v>80</v>
      </c>
      <c r="F84" t="s">
        <v>77</v>
      </c>
      <c r="G84" t="s">
        <v>601</v>
      </c>
      <c r="H84">
        <v>5994.65</v>
      </c>
      <c r="I84">
        <v>5994.65</v>
      </c>
      <c r="J84" t="s">
        <v>593</v>
      </c>
      <c r="K84" t="s">
        <v>594</v>
      </c>
      <c r="L84" t="s">
        <v>187</v>
      </c>
      <c r="M84" t="s">
        <v>188</v>
      </c>
      <c r="N84" t="s">
        <v>580</v>
      </c>
    </row>
    <row r="85" spans="1:14" x14ac:dyDescent="0.2">
      <c r="A85" t="s">
        <v>592</v>
      </c>
      <c r="B85" s="5" t="s">
        <v>142</v>
      </c>
      <c r="C85" s="5" t="s">
        <v>19</v>
      </c>
      <c r="D85" s="5" t="s">
        <v>72</v>
      </c>
      <c r="E85" s="5" t="s">
        <v>80</v>
      </c>
      <c r="F85" t="s">
        <v>77</v>
      </c>
      <c r="G85" t="s">
        <v>78</v>
      </c>
      <c r="H85">
        <v>19.399999999999999</v>
      </c>
      <c r="I85">
        <v>19.399999999999999</v>
      </c>
      <c r="J85" t="s">
        <v>593</v>
      </c>
      <c r="K85" t="s">
        <v>594</v>
      </c>
      <c r="L85" t="s">
        <v>92</v>
      </c>
      <c r="M85" t="s">
        <v>93</v>
      </c>
      <c r="N85" t="s">
        <v>580</v>
      </c>
    </row>
    <row r="86" spans="1:14" x14ac:dyDescent="0.2">
      <c r="A86" t="s">
        <v>592</v>
      </c>
      <c r="B86" s="5" t="s">
        <v>142</v>
      </c>
      <c r="C86" s="5" t="s">
        <v>19</v>
      </c>
      <c r="D86" s="5" t="s">
        <v>72</v>
      </c>
      <c r="E86" s="5" t="s">
        <v>80</v>
      </c>
      <c r="F86" t="s">
        <v>77</v>
      </c>
      <c r="G86" t="s">
        <v>78</v>
      </c>
      <c r="H86">
        <v>179.94</v>
      </c>
      <c r="I86">
        <v>179.94</v>
      </c>
      <c r="J86" t="s">
        <v>593</v>
      </c>
      <c r="K86" t="s">
        <v>594</v>
      </c>
      <c r="L86" t="s">
        <v>90</v>
      </c>
      <c r="M86" t="s">
        <v>91</v>
      </c>
      <c r="N86" t="s">
        <v>580</v>
      </c>
    </row>
    <row r="87" spans="1:14" x14ac:dyDescent="0.2">
      <c r="A87" t="s">
        <v>592</v>
      </c>
      <c r="B87" s="5" t="s">
        <v>142</v>
      </c>
      <c r="C87" s="5" t="s">
        <v>19</v>
      </c>
      <c r="D87" s="5" t="s">
        <v>72</v>
      </c>
      <c r="E87" s="5" t="s">
        <v>80</v>
      </c>
      <c r="F87" t="s">
        <v>77</v>
      </c>
      <c r="G87" t="s">
        <v>78</v>
      </c>
      <c r="H87">
        <v>1613.61</v>
      </c>
      <c r="I87">
        <v>1613.61</v>
      </c>
      <c r="J87" t="s">
        <v>593</v>
      </c>
      <c r="K87" t="s">
        <v>594</v>
      </c>
      <c r="L87" t="s">
        <v>88</v>
      </c>
      <c r="M87" t="s">
        <v>89</v>
      </c>
      <c r="N87" t="s">
        <v>580</v>
      </c>
    </row>
    <row r="88" spans="1:14" x14ac:dyDescent="0.2">
      <c r="A88" t="s">
        <v>592</v>
      </c>
      <c r="B88" s="5" t="s">
        <v>142</v>
      </c>
      <c r="C88" s="5" t="s">
        <v>19</v>
      </c>
      <c r="D88" s="5" t="s">
        <v>72</v>
      </c>
      <c r="E88" s="5" t="s">
        <v>76</v>
      </c>
      <c r="F88" t="s">
        <v>77</v>
      </c>
      <c r="G88" t="s">
        <v>78</v>
      </c>
      <c r="H88">
        <v>92.32</v>
      </c>
      <c r="I88">
        <v>92.32</v>
      </c>
      <c r="J88" t="s">
        <v>593</v>
      </c>
      <c r="K88" t="s">
        <v>594</v>
      </c>
      <c r="L88" t="s">
        <v>79</v>
      </c>
      <c r="M88" t="s">
        <v>76</v>
      </c>
      <c r="N88" t="s">
        <v>580</v>
      </c>
    </row>
    <row r="89" spans="1:14" x14ac:dyDescent="0.2">
      <c r="A89" t="s">
        <v>592</v>
      </c>
      <c r="B89" s="5" t="s">
        <v>169</v>
      </c>
      <c r="C89" s="5" t="s">
        <v>19</v>
      </c>
      <c r="D89" s="5" t="s">
        <v>20</v>
      </c>
      <c r="E89" s="5" t="s">
        <v>48</v>
      </c>
      <c r="F89" t="s">
        <v>35</v>
      </c>
      <c r="G89" t="s">
        <v>39</v>
      </c>
      <c r="H89">
        <v>792.41</v>
      </c>
      <c r="I89">
        <v>792.41</v>
      </c>
      <c r="J89" t="s">
        <v>593</v>
      </c>
      <c r="K89" t="s">
        <v>594</v>
      </c>
      <c r="L89" t="s">
        <v>54</v>
      </c>
      <c r="M89" t="s">
        <v>55</v>
      </c>
      <c r="N89" t="s">
        <v>580</v>
      </c>
    </row>
    <row r="90" spans="1:14" x14ac:dyDescent="0.2">
      <c r="A90" t="s">
        <v>592</v>
      </c>
      <c r="B90" s="5" t="s">
        <v>142</v>
      </c>
      <c r="C90" s="5" t="s">
        <v>19</v>
      </c>
      <c r="D90" s="5" t="s">
        <v>72</v>
      </c>
      <c r="E90" s="5" t="s">
        <v>80</v>
      </c>
      <c r="F90" t="s">
        <v>77</v>
      </c>
      <c r="G90" t="s">
        <v>597</v>
      </c>
      <c r="H90">
        <v>8068.0499999999993</v>
      </c>
      <c r="I90">
        <v>8068.0499999999993</v>
      </c>
      <c r="J90" t="s">
        <v>593</v>
      </c>
      <c r="K90" t="s">
        <v>594</v>
      </c>
      <c r="L90" t="s">
        <v>82</v>
      </c>
      <c r="M90" t="s">
        <v>83</v>
      </c>
      <c r="N90" t="s">
        <v>580</v>
      </c>
    </row>
    <row r="91" spans="1:14" x14ac:dyDescent="0.2">
      <c r="A91" t="s">
        <v>592</v>
      </c>
      <c r="B91" s="5" t="s">
        <v>142</v>
      </c>
      <c r="C91" s="5" t="s">
        <v>19</v>
      </c>
      <c r="D91" s="5" t="s">
        <v>69</v>
      </c>
      <c r="E91" s="5" t="s">
        <v>70</v>
      </c>
      <c r="F91" t="s">
        <v>29</v>
      </c>
      <c r="G91" t="s">
        <v>30</v>
      </c>
      <c r="H91">
        <v>5880</v>
      </c>
      <c r="I91">
        <v>5880</v>
      </c>
      <c r="J91" t="s">
        <v>593</v>
      </c>
      <c r="K91" t="s">
        <v>594</v>
      </c>
      <c r="L91" t="s">
        <v>71</v>
      </c>
      <c r="M91" t="s">
        <v>70</v>
      </c>
      <c r="N91" t="s">
        <v>580</v>
      </c>
    </row>
    <row r="92" spans="1:14" x14ac:dyDescent="0.2">
      <c r="A92" t="s">
        <v>592</v>
      </c>
      <c r="B92" s="5" t="s">
        <v>142</v>
      </c>
      <c r="C92" s="5" t="s">
        <v>19</v>
      </c>
      <c r="D92" s="5" t="s">
        <v>72</v>
      </c>
      <c r="E92" s="5" t="s">
        <v>48</v>
      </c>
      <c r="F92" t="s">
        <v>35</v>
      </c>
      <c r="G92" t="s">
        <v>39</v>
      </c>
      <c r="H92">
        <v>13.05</v>
      </c>
      <c r="I92">
        <v>13.05</v>
      </c>
      <c r="J92" t="s">
        <v>593</v>
      </c>
      <c r="K92" t="s">
        <v>594</v>
      </c>
      <c r="L92" t="s">
        <v>108</v>
      </c>
      <c r="M92" t="s">
        <v>109</v>
      </c>
      <c r="N92" t="s">
        <v>580</v>
      </c>
    </row>
    <row r="93" spans="1:14" x14ac:dyDescent="0.2">
      <c r="A93" t="s">
        <v>592</v>
      </c>
      <c r="B93" s="5" t="s">
        <v>142</v>
      </c>
      <c r="C93" s="5" t="s">
        <v>19</v>
      </c>
      <c r="D93" s="5" t="s">
        <v>20</v>
      </c>
      <c r="E93" s="5" t="s">
        <v>123</v>
      </c>
      <c r="F93" t="s">
        <v>61</v>
      </c>
      <c r="G93" t="s">
        <v>123</v>
      </c>
      <c r="H93">
        <v>-80000</v>
      </c>
      <c r="I93">
        <v>-80000</v>
      </c>
      <c r="J93" t="s">
        <v>593</v>
      </c>
      <c r="K93" t="s">
        <v>594</v>
      </c>
      <c r="L93" t="s">
        <v>124</v>
      </c>
      <c r="M93" t="s">
        <v>123</v>
      </c>
      <c r="N93" t="s">
        <v>580</v>
      </c>
    </row>
    <row r="94" spans="1:14" x14ac:dyDescent="0.2">
      <c r="A94" t="s">
        <v>592</v>
      </c>
      <c r="B94" s="5" t="s">
        <v>142</v>
      </c>
      <c r="C94" s="5" t="s">
        <v>19</v>
      </c>
      <c r="D94" s="5" t="s">
        <v>72</v>
      </c>
      <c r="E94" s="5" t="s">
        <v>73</v>
      </c>
      <c r="F94" t="s">
        <v>73</v>
      </c>
      <c r="G94" t="s">
        <v>73</v>
      </c>
      <c r="H94">
        <v>0</v>
      </c>
      <c r="I94">
        <v>0</v>
      </c>
      <c r="J94" t="s">
        <v>593</v>
      </c>
      <c r="K94" t="s">
        <v>594</v>
      </c>
      <c r="L94" t="s">
        <v>74</v>
      </c>
      <c r="M94" t="s">
        <v>75</v>
      </c>
      <c r="N94" t="s">
        <v>580</v>
      </c>
    </row>
    <row r="95" spans="1:14" x14ac:dyDescent="0.2">
      <c r="A95" t="s">
        <v>592</v>
      </c>
      <c r="B95" s="5" t="s">
        <v>142</v>
      </c>
      <c r="C95" s="5" t="s">
        <v>19</v>
      </c>
      <c r="D95" s="5" t="s">
        <v>72</v>
      </c>
      <c r="E95" s="5" t="s">
        <v>80</v>
      </c>
      <c r="F95" t="s">
        <v>77</v>
      </c>
      <c r="G95" t="s">
        <v>597</v>
      </c>
      <c r="H95">
        <v>48533.34</v>
      </c>
      <c r="I95">
        <v>48533.34</v>
      </c>
      <c r="J95" t="s">
        <v>593</v>
      </c>
      <c r="K95" t="s">
        <v>594</v>
      </c>
      <c r="L95" t="s">
        <v>84</v>
      </c>
      <c r="M95" t="s">
        <v>85</v>
      </c>
      <c r="N95" t="s">
        <v>580</v>
      </c>
    </row>
    <row r="96" spans="1:14" x14ac:dyDescent="0.2">
      <c r="A96" t="s">
        <v>592</v>
      </c>
      <c r="B96" s="5" t="s">
        <v>142</v>
      </c>
      <c r="C96" s="5" t="s">
        <v>19</v>
      </c>
      <c r="D96" s="5" t="s">
        <v>20</v>
      </c>
      <c r="E96" s="5" t="s">
        <v>61</v>
      </c>
      <c r="F96" t="s">
        <v>61</v>
      </c>
      <c r="G96" t="s">
        <v>61</v>
      </c>
      <c r="H96">
        <v>3689.4</v>
      </c>
      <c r="I96">
        <v>3689.4</v>
      </c>
      <c r="J96" t="s">
        <v>593</v>
      </c>
      <c r="K96" t="s">
        <v>594</v>
      </c>
      <c r="L96" t="s">
        <v>598</v>
      </c>
      <c r="M96" t="s">
        <v>599</v>
      </c>
      <c r="N96" t="s">
        <v>580</v>
      </c>
    </row>
    <row r="97" spans="1:14" x14ac:dyDescent="0.2">
      <c r="A97" t="s">
        <v>592</v>
      </c>
      <c r="B97" s="5" t="s">
        <v>142</v>
      </c>
      <c r="C97" s="5" t="s">
        <v>19</v>
      </c>
      <c r="D97" s="5" t="s">
        <v>72</v>
      </c>
      <c r="E97" s="5" t="s">
        <v>48</v>
      </c>
      <c r="F97" t="s">
        <v>35</v>
      </c>
      <c r="G97" t="s">
        <v>39</v>
      </c>
      <c r="H97">
        <v>258.34000000000003</v>
      </c>
      <c r="I97">
        <v>258.34000000000003</v>
      </c>
      <c r="J97" t="s">
        <v>593</v>
      </c>
      <c r="K97" t="s">
        <v>594</v>
      </c>
      <c r="L97" t="s">
        <v>101</v>
      </c>
      <c r="M97" t="s">
        <v>102</v>
      </c>
      <c r="N97" t="s">
        <v>580</v>
      </c>
    </row>
    <row r="98" spans="1:14" x14ac:dyDescent="0.2">
      <c r="A98" t="s">
        <v>592</v>
      </c>
      <c r="B98" s="5" t="s">
        <v>142</v>
      </c>
      <c r="C98" s="5" t="s">
        <v>19</v>
      </c>
      <c r="D98" s="5" t="s">
        <v>20</v>
      </c>
      <c r="E98" s="5" t="s">
        <v>34</v>
      </c>
      <c r="F98" t="s">
        <v>35</v>
      </c>
      <c r="G98" t="s">
        <v>39</v>
      </c>
      <c r="H98">
        <v>169.28</v>
      </c>
      <c r="I98">
        <v>169.28</v>
      </c>
      <c r="J98" t="s">
        <v>593</v>
      </c>
      <c r="K98" t="s">
        <v>594</v>
      </c>
      <c r="L98" t="s">
        <v>40</v>
      </c>
      <c r="M98" t="s">
        <v>41</v>
      </c>
      <c r="N98" t="s">
        <v>580</v>
      </c>
    </row>
    <row r="99" spans="1:14" x14ac:dyDescent="0.2">
      <c r="A99" t="s">
        <v>592</v>
      </c>
      <c r="B99" s="5" t="s">
        <v>142</v>
      </c>
      <c r="C99" s="5" t="s">
        <v>19</v>
      </c>
      <c r="D99" s="5" t="s">
        <v>72</v>
      </c>
      <c r="E99" s="5" t="s">
        <v>48</v>
      </c>
      <c r="F99" t="s">
        <v>35</v>
      </c>
      <c r="G99" t="s">
        <v>39</v>
      </c>
      <c r="H99">
        <v>4.29</v>
      </c>
      <c r="I99">
        <v>4.29</v>
      </c>
      <c r="J99" t="s">
        <v>593</v>
      </c>
      <c r="K99" t="s">
        <v>594</v>
      </c>
      <c r="L99" t="s">
        <v>103</v>
      </c>
      <c r="M99" t="s">
        <v>104</v>
      </c>
      <c r="N99" t="s">
        <v>580</v>
      </c>
    </row>
    <row r="100" spans="1:14" x14ac:dyDescent="0.2">
      <c r="A100" t="s">
        <v>592</v>
      </c>
      <c r="B100" s="5" t="s">
        <v>142</v>
      </c>
      <c r="C100" s="5" t="s">
        <v>19</v>
      </c>
      <c r="D100" s="5" t="s">
        <v>72</v>
      </c>
      <c r="E100" s="5" t="s">
        <v>48</v>
      </c>
      <c r="F100" t="s">
        <v>35</v>
      </c>
      <c r="G100" t="s">
        <v>39</v>
      </c>
      <c r="H100">
        <v>325.24</v>
      </c>
      <c r="I100">
        <v>325.24</v>
      </c>
      <c r="J100" t="s">
        <v>593</v>
      </c>
      <c r="K100" t="s">
        <v>594</v>
      </c>
      <c r="L100" t="s">
        <v>97</v>
      </c>
      <c r="M100" t="s">
        <v>98</v>
      </c>
      <c r="N100" t="s">
        <v>580</v>
      </c>
    </row>
    <row r="101" spans="1:14" x14ac:dyDescent="0.2">
      <c r="A101" t="s">
        <v>592</v>
      </c>
      <c r="B101" s="5" t="s">
        <v>142</v>
      </c>
      <c r="C101" s="5" t="s">
        <v>19</v>
      </c>
      <c r="D101" s="5" t="s">
        <v>72</v>
      </c>
      <c r="E101" s="5" t="s">
        <v>48</v>
      </c>
      <c r="F101" t="s">
        <v>35</v>
      </c>
      <c r="G101" t="s">
        <v>39</v>
      </c>
      <c r="H101">
        <v>197.86</v>
      </c>
      <c r="I101">
        <v>197.86</v>
      </c>
      <c r="J101" t="s">
        <v>593</v>
      </c>
      <c r="K101" t="s">
        <v>594</v>
      </c>
      <c r="L101" t="s">
        <v>105</v>
      </c>
      <c r="M101" t="s">
        <v>106</v>
      </c>
      <c r="N101" t="s">
        <v>580</v>
      </c>
    </row>
    <row r="102" spans="1:14" x14ac:dyDescent="0.2">
      <c r="A102" t="s">
        <v>592</v>
      </c>
      <c r="B102" s="5" t="s">
        <v>142</v>
      </c>
      <c r="C102" s="5" t="s">
        <v>19</v>
      </c>
      <c r="D102" s="5" t="s">
        <v>72</v>
      </c>
      <c r="E102" s="5" t="s">
        <v>48</v>
      </c>
      <c r="F102" t="s">
        <v>35</v>
      </c>
      <c r="G102" t="s">
        <v>39</v>
      </c>
      <c r="H102">
        <v>810.47</v>
      </c>
      <c r="I102">
        <v>810.47</v>
      </c>
      <c r="J102" t="s">
        <v>593</v>
      </c>
      <c r="K102" t="s">
        <v>594</v>
      </c>
      <c r="L102" t="s">
        <v>99</v>
      </c>
      <c r="M102" t="s">
        <v>100</v>
      </c>
      <c r="N102" t="s">
        <v>580</v>
      </c>
    </row>
    <row r="103" spans="1:14" x14ac:dyDescent="0.2">
      <c r="A103" t="s">
        <v>592</v>
      </c>
      <c r="B103" s="5" t="s">
        <v>142</v>
      </c>
      <c r="C103" s="5" t="s">
        <v>110</v>
      </c>
      <c r="D103" s="5" t="s">
        <v>111</v>
      </c>
      <c r="E103" s="5" t="s">
        <v>112</v>
      </c>
      <c r="F103" t="s">
        <v>113</v>
      </c>
      <c r="G103" t="s">
        <v>114</v>
      </c>
      <c r="H103">
        <v>5633.27</v>
      </c>
      <c r="I103">
        <v>5633.27</v>
      </c>
      <c r="J103" t="s">
        <v>593</v>
      </c>
      <c r="K103" t="s">
        <v>594</v>
      </c>
      <c r="L103" t="s">
        <v>115</v>
      </c>
      <c r="M103" t="s">
        <v>114</v>
      </c>
      <c r="N103" t="s">
        <v>580</v>
      </c>
    </row>
    <row r="104" spans="1:14" x14ac:dyDescent="0.2">
      <c r="A104" t="s">
        <v>592</v>
      </c>
      <c r="B104" s="5" t="s">
        <v>142</v>
      </c>
      <c r="C104" s="5" t="s">
        <v>110</v>
      </c>
      <c r="D104" s="5" t="s">
        <v>111</v>
      </c>
      <c r="E104" s="5" t="s">
        <v>112</v>
      </c>
      <c r="F104" t="s">
        <v>113</v>
      </c>
      <c r="G104" t="s">
        <v>116</v>
      </c>
      <c r="H104">
        <v>0.06</v>
      </c>
      <c r="I104">
        <v>0.06</v>
      </c>
      <c r="J104" t="s">
        <v>593</v>
      </c>
      <c r="K104" t="s">
        <v>594</v>
      </c>
      <c r="L104" t="s">
        <v>117</v>
      </c>
      <c r="M104" t="s">
        <v>116</v>
      </c>
      <c r="N104" t="s">
        <v>580</v>
      </c>
    </row>
    <row r="105" spans="1:14" x14ac:dyDescent="0.2">
      <c r="A105" t="s">
        <v>592</v>
      </c>
      <c r="B105" s="5" t="s">
        <v>142</v>
      </c>
      <c r="C105" s="5" t="s">
        <v>110</v>
      </c>
      <c r="D105" s="5" t="s">
        <v>111</v>
      </c>
      <c r="E105" s="5" t="s">
        <v>112</v>
      </c>
      <c r="F105" t="s">
        <v>113</v>
      </c>
      <c r="G105" t="s">
        <v>118</v>
      </c>
      <c r="H105">
        <v>7947.48</v>
      </c>
      <c r="I105">
        <v>7947.48</v>
      </c>
      <c r="J105" t="s">
        <v>593</v>
      </c>
      <c r="K105" t="s">
        <v>594</v>
      </c>
      <c r="L105" t="s">
        <v>119</v>
      </c>
      <c r="M105" t="s">
        <v>118</v>
      </c>
      <c r="N105" t="s">
        <v>580</v>
      </c>
    </row>
    <row r="106" spans="1:14" x14ac:dyDescent="0.2">
      <c r="A106" t="s">
        <v>592</v>
      </c>
      <c r="B106" s="5" t="s">
        <v>142</v>
      </c>
      <c r="C106" s="5" t="s">
        <v>19</v>
      </c>
      <c r="D106" s="5" t="s">
        <v>72</v>
      </c>
      <c r="E106" s="5" t="s">
        <v>94</v>
      </c>
      <c r="F106" t="s">
        <v>77</v>
      </c>
      <c r="G106" t="s">
        <v>78</v>
      </c>
      <c r="H106">
        <v>0.59</v>
      </c>
      <c r="I106">
        <v>0.59</v>
      </c>
      <c r="J106" t="s">
        <v>593</v>
      </c>
      <c r="K106" t="s">
        <v>594</v>
      </c>
      <c r="L106" t="s">
        <v>95</v>
      </c>
      <c r="M106" t="s">
        <v>94</v>
      </c>
      <c r="N106" t="s">
        <v>580</v>
      </c>
    </row>
    <row r="107" spans="1:14" x14ac:dyDescent="0.2">
      <c r="A107" t="s">
        <v>592</v>
      </c>
      <c r="B107" s="5" t="s">
        <v>125</v>
      </c>
      <c r="C107" s="5" t="s">
        <v>19</v>
      </c>
      <c r="D107" s="5" t="s">
        <v>72</v>
      </c>
      <c r="E107" s="5" t="s">
        <v>48</v>
      </c>
      <c r="F107" t="s">
        <v>35</v>
      </c>
      <c r="G107" t="s">
        <v>39</v>
      </c>
      <c r="H107">
        <v>226.47</v>
      </c>
      <c r="I107">
        <v>226.47</v>
      </c>
      <c r="J107" t="s">
        <v>593</v>
      </c>
      <c r="K107" t="s">
        <v>594</v>
      </c>
      <c r="L107" t="s">
        <v>97</v>
      </c>
      <c r="M107" t="s">
        <v>98</v>
      </c>
      <c r="N107" t="s">
        <v>580</v>
      </c>
    </row>
    <row r="108" spans="1:14" x14ac:dyDescent="0.2">
      <c r="A108" t="s">
        <v>592</v>
      </c>
      <c r="B108" s="5" t="s">
        <v>154</v>
      </c>
      <c r="C108" s="5" t="s">
        <v>19</v>
      </c>
      <c r="D108" s="5" t="s">
        <v>20</v>
      </c>
      <c r="E108" s="5" t="s">
        <v>21</v>
      </c>
      <c r="F108" t="s">
        <v>22</v>
      </c>
      <c r="G108" t="s">
        <v>21</v>
      </c>
      <c r="H108">
        <v>368.81</v>
      </c>
      <c r="I108">
        <v>368.81</v>
      </c>
      <c r="J108" t="s">
        <v>593</v>
      </c>
      <c r="K108" t="s">
        <v>594</v>
      </c>
      <c r="L108" t="s">
        <v>27</v>
      </c>
      <c r="M108" t="s">
        <v>21</v>
      </c>
      <c r="N108" t="s">
        <v>580</v>
      </c>
    </row>
    <row r="109" spans="1:14" x14ac:dyDescent="0.2">
      <c r="A109" t="s">
        <v>592</v>
      </c>
      <c r="B109" s="5" t="s">
        <v>125</v>
      </c>
      <c r="C109" s="5" t="s">
        <v>19</v>
      </c>
      <c r="D109" s="5" t="s">
        <v>72</v>
      </c>
      <c r="E109" s="5" t="s">
        <v>76</v>
      </c>
      <c r="F109" t="s">
        <v>77</v>
      </c>
      <c r="G109" t="s">
        <v>78</v>
      </c>
      <c r="H109">
        <v>149.1</v>
      </c>
      <c r="I109">
        <v>149.1</v>
      </c>
      <c r="J109" t="s">
        <v>593</v>
      </c>
      <c r="K109" t="s">
        <v>594</v>
      </c>
      <c r="L109" t="s">
        <v>79</v>
      </c>
      <c r="M109" t="s">
        <v>76</v>
      </c>
      <c r="N109" t="s">
        <v>580</v>
      </c>
    </row>
    <row r="110" spans="1:14" x14ac:dyDescent="0.2">
      <c r="A110" t="s">
        <v>592</v>
      </c>
      <c r="B110" s="5" t="s">
        <v>125</v>
      </c>
      <c r="C110" s="5" t="s">
        <v>19</v>
      </c>
      <c r="D110" s="5" t="s">
        <v>72</v>
      </c>
      <c r="E110" s="5" t="s">
        <v>80</v>
      </c>
      <c r="F110" t="s">
        <v>77</v>
      </c>
      <c r="G110" t="s">
        <v>78</v>
      </c>
      <c r="H110">
        <v>2026.12</v>
      </c>
      <c r="I110">
        <v>2026.12</v>
      </c>
      <c r="J110" t="s">
        <v>593</v>
      </c>
      <c r="K110" t="s">
        <v>594</v>
      </c>
      <c r="L110" t="s">
        <v>88</v>
      </c>
      <c r="M110" t="s">
        <v>89</v>
      </c>
      <c r="N110" t="s">
        <v>580</v>
      </c>
    </row>
    <row r="111" spans="1:14" x14ac:dyDescent="0.2">
      <c r="A111" t="s">
        <v>592</v>
      </c>
      <c r="B111" s="5" t="s">
        <v>125</v>
      </c>
      <c r="C111" s="5" t="s">
        <v>19</v>
      </c>
      <c r="D111" s="5" t="s">
        <v>72</v>
      </c>
      <c r="E111" s="5" t="s">
        <v>80</v>
      </c>
      <c r="F111" t="s">
        <v>77</v>
      </c>
      <c r="G111" t="s">
        <v>78</v>
      </c>
      <c r="H111">
        <v>358.83</v>
      </c>
      <c r="I111">
        <v>358.83</v>
      </c>
      <c r="J111" t="s">
        <v>593</v>
      </c>
      <c r="K111" t="s">
        <v>594</v>
      </c>
      <c r="L111" t="s">
        <v>90</v>
      </c>
      <c r="M111" t="s">
        <v>91</v>
      </c>
      <c r="N111" t="s">
        <v>580</v>
      </c>
    </row>
    <row r="112" spans="1:14" x14ac:dyDescent="0.2">
      <c r="A112" t="s">
        <v>592</v>
      </c>
      <c r="B112" s="5" t="s">
        <v>125</v>
      </c>
      <c r="C112" s="5" t="s">
        <v>19</v>
      </c>
      <c r="D112" s="5" t="s">
        <v>72</v>
      </c>
      <c r="E112" s="5" t="s">
        <v>80</v>
      </c>
      <c r="F112" t="s">
        <v>77</v>
      </c>
      <c r="G112" t="s">
        <v>78</v>
      </c>
      <c r="H112">
        <v>14.57</v>
      </c>
      <c r="I112">
        <v>14.57</v>
      </c>
      <c r="J112" t="s">
        <v>593</v>
      </c>
      <c r="K112" t="s">
        <v>594</v>
      </c>
      <c r="L112" t="s">
        <v>92</v>
      </c>
      <c r="M112" t="s">
        <v>93</v>
      </c>
      <c r="N112" t="s">
        <v>580</v>
      </c>
    </row>
    <row r="113" spans="1:14" x14ac:dyDescent="0.2">
      <c r="A113" t="s">
        <v>592</v>
      </c>
      <c r="B113" s="5" t="s">
        <v>125</v>
      </c>
      <c r="C113" s="5" t="s">
        <v>19</v>
      </c>
      <c r="D113" s="5" t="s">
        <v>72</v>
      </c>
      <c r="E113" s="5" t="s">
        <v>80</v>
      </c>
      <c r="F113" t="s">
        <v>77</v>
      </c>
      <c r="G113" t="s">
        <v>597</v>
      </c>
      <c r="H113">
        <v>10130.59</v>
      </c>
      <c r="I113">
        <v>10130.59</v>
      </c>
      <c r="J113" t="s">
        <v>593</v>
      </c>
      <c r="K113" t="s">
        <v>594</v>
      </c>
      <c r="L113" t="s">
        <v>82</v>
      </c>
      <c r="M113" t="s">
        <v>83</v>
      </c>
      <c r="N113" t="s">
        <v>580</v>
      </c>
    </row>
    <row r="114" spans="1:14" x14ac:dyDescent="0.2">
      <c r="A114" t="s">
        <v>592</v>
      </c>
      <c r="B114" s="5" t="s">
        <v>125</v>
      </c>
      <c r="C114" s="5" t="s">
        <v>19</v>
      </c>
      <c r="D114" s="5" t="s">
        <v>72</v>
      </c>
      <c r="E114" s="5" t="s">
        <v>80</v>
      </c>
      <c r="F114" t="s">
        <v>77</v>
      </c>
      <c r="G114" t="s">
        <v>597</v>
      </c>
      <c r="H114">
        <v>83449.3</v>
      </c>
      <c r="I114">
        <v>83449.3</v>
      </c>
      <c r="J114" t="s">
        <v>593</v>
      </c>
      <c r="K114" t="s">
        <v>594</v>
      </c>
      <c r="L114" t="s">
        <v>84</v>
      </c>
      <c r="M114" t="s">
        <v>85</v>
      </c>
      <c r="N114" t="s">
        <v>580</v>
      </c>
    </row>
    <row r="115" spans="1:14" x14ac:dyDescent="0.2">
      <c r="A115" t="s">
        <v>592</v>
      </c>
      <c r="B115" s="5" t="s">
        <v>125</v>
      </c>
      <c r="C115" s="5" t="s">
        <v>19</v>
      </c>
      <c r="D115" s="5" t="s">
        <v>72</v>
      </c>
      <c r="E115" s="5" t="s">
        <v>94</v>
      </c>
      <c r="F115" t="s">
        <v>77</v>
      </c>
      <c r="G115" t="s">
        <v>78</v>
      </c>
      <c r="H115">
        <v>3.1</v>
      </c>
      <c r="I115">
        <v>3.1</v>
      </c>
      <c r="J115" t="s">
        <v>593</v>
      </c>
      <c r="K115" t="s">
        <v>594</v>
      </c>
      <c r="L115" t="s">
        <v>95</v>
      </c>
      <c r="M115" t="s">
        <v>94</v>
      </c>
      <c r="N115" t="s">
        <v>580</v>
      </c>
    </row>
    <row r="116" spans="1:14" x14ac:dyDescent="0.2">
      <c r="A116" t="s">
        <v>592</v>
      </c>
      <c r="B116" s="5" t="s">
        <v>125</v>
      </c>
      <c r="C116" s="5" t="s">
        <v>19</v>
      </c>
      <c r="D116" s="5" t="s">
        <v>72</v>
      </c>
      <c r="E116" s="5" t="s">
        <v>48</v>
      </c>
      <c r="F116" t="s">
        <v>35</v>
      </c>
      <c r="G116" t="s">
        <v>39</v>
      </c>
      <c r="H116">
        <v>1690.45</v>
      </c>
      <c r="I116">
        <v>1690.45</v>
      </c>
      <c r="J116" t="s">
        <v>593</v>
      </c>
      <c r="K116" t="s">
        <v>594</v>
      </c>
      <c r="L116" t="s">
        <v>101</v>
      </c>
      <c r="M116" t="s">
        <v>102</v>
      </c>
      <c r="N116" t="s">
        <v>580</v>
      </c>
    </row>
    <row r="117" spans="1:14" x14ac:dyDescent="0.2">
      <c r="A117" t="s">
        <v>592</v>
      </c>
      <c r="B117" s="5" t="s">
        <v>142</v>
      </c>
      <c r="C117" s="5" t="s">
        <v>19</v>
      </c>
      <c r="D117" s="5" t="s">
        <v>20</v>
      </c>
      <c r="E117" s="5" t="s">
        <v>48</v>
      </c>
      <c r="F117" t="s">
        <v>35</v>
      </c>
      <c r="G117" t="s">
        <v>39</v>
      </c>
      <c r="H117">
        <v>1143.4499999999998</v>
      </c>
      <c r="I117">
        <v>1143.4499999999998</v>
      </c>
      <c r="J117" t="s">
        <v>593</v>
      </c>
      <c r="K117" t="s">
        <v>594</v>
      </c>
      <c r="L117" t="s">
        <v>50</v>
      </c>
      <c r="M117" t="s">
        <v>51</v>
      </c>
      <c r="N117" t="s">
        <v>580</v>
      </c>
    </row>
    <row r="118" spans="1:14" x14ac:dyDescent="0.2">
      <c r="A118" t="s">
        <v>592</v>
      </c>
      <c r="B118" s="5" t="s">
        <v>125</v>
      </c>
      <c r="C118" s="5" t="s">
        <v>19</v>
      </c>
      <c r="D118" s="5" t="s">
        <v>72</v>
      </c>
      <c r="E118" s="5" t="s">
        <v>48</v>
      </c>
      <c r="F118" t="s">
        <v>35</v>
      </c>
      <c r="G118" t="s">
        <v>39</v>
      </c>
      <c r="H118">
        <v>183.42</v>
      </c>
      <c r="I118">
        <v>183.42</v>
      </c>
      <c r="J118" t="s">
        <v>593</v>
      </c>
      <c r="K118" t="s">
        <v>594</v>
      </c>
      <c r="L118" t="s">
        <v>103</v>
      </c>
      <c r="M118" t="s">
        <v>104</v>
      </c>
      <c r="N118" t="s">
        <v>580</v>
      </c>
    </row>
    <row r="119" spans="1:14" x14ac:dyDescent="0.2">
      <c r="A119" t="s">
        <v>592</v>
      </c>
      <c r="B119" s="5" t="s">
        <v>142</v>
      </c>
      <c r="C119" s="5" t="s">
        <v>19</v>
      </c>
      <c r="D119" s="5" t="s">
        <v>20</v>
      </c>
      <c r="E119" s="5" t="s">
        <v>48</v>
      </c>
      <c r="F119" t="s">
        <v>35</v>
      </c>
      <c r="G119" t="s">
        <v>39</v>
      </c>
      <c r="H119">
        <v>228.69</v>
      </c>
      <c r="I119">
        <v>228.69</v>
      </c>
      <c r="J119" t="s">
        <v>593</v>
      </c>
      <c r="K119" t="s">
        <v>594</v>
      </c>
      <c r="L119" t="s">
        <v>54</v>
      </c>
      <c r="M119" t="s">
        <v>55</v>
      </c>
      <c r="N119" t="s">
        <v>580</v>
      </c>
    </row>
    <row r="120" spans="1:14" x14ac:dyDescent="0.2">
      <c r="A120" t="s">
        <v>592</v>
      </c>
      <c r="B120" s="5" t="s">
        <v>125</v>
      </c>
      <c r="C120" s="5" t="s">
        <v>19</v>
      </c>
      <c r="D120" s="5" t="s">
        <v>72</v>
      </c>
      <c r="E120" s="5" t="s">
        <v>48</v>
      </c>
      <c r="F120" t="s">
        <v>35</v>
      </c>
      <c r="G120" t="s">
        <v>39</v>
      </c>
      <c r="H120">
        <v>103.13</v>
      </c>
      <c r="I120">
        <v>103.13</v>
      </c>
      <c r="J120" t="s">
        <v>593</v>
      </c>
      <c r="K120" t="s">
        <v>594</v>
      </c>
      <c r="L120" t="s">
        <v>105</v>
      </c>
      <c r="M120" t="s">
        <v>106</v>
      </c>
      <c r="N120" t="s">
        <v>580</v>
      </c>
    </row>
    <row r="121" spans="1:14" x14ac:dyDescent="0.2">
      <c r="A121" t="s">
        <v>592</v>
      </c>
      <c r="B121" s="5" t="s">
        <v>125</v>
      </c>
      <c r="C121" s="5" t="s">
        <v>19</v>
      </c>
      <c r="D121" s="5" t="s">
        <v>72</v>
      </c>
      <c r="E121" s="5" t="s">
        <v>48</v>
      </c>
      <c r="F121" t="s">
        <v>35</v>
      </c>
      <c r="G121" t="s">
        <v>39</v>
      </c>
      <c r="H121">
        <v>403.67</v>
      </c>
      <c r="I121">
        <v>403.67</v>
      </c>
      <c r="J121" t="s">
        <v>593</v>
      </c>
      <c r="K121" t="s">
        <v>594</v>
      </c>
      <c r="L121" t="s">
        <v>99</v>
      </c>
      <c r="M121" t="s">
        <v>100</v>
      </c>
      <c r="N121" t="s">
        <v>580</v>
      </c>
    </row>
    <row r="122" spans="1:14" x14ac:dyDescent="0.2">
      <c r="A122" t="s">
        <v>592</v>
      </c>
      <c r="B122" s="5" t="s">
        <v>125</v>
      </c>
      <c r="C122" s="5" t="s">
        <v>110</v>
      </c>
      <c r="D122" s="5" t="s">
        <v>111</v>
      </c>
      <c r="E122" s="5" t="s">
        <v>112</v>
      </c>
      <c r="F122" t="s">
        <v>113</v>
      </c>
      <c r="G122" t="s">
        <v>114</v>
      </c>
      <c r="H122">
        <v>4051.2</v>
      </c>
      <c r="I122">
        <v>4051.2</v>
      </c>
      <c r="J122" t="s">
        <v>593</v>
      </c>
      <c r="K122" t="s">
        <v>594</v>
      </c>
      <c r="L122" t="s">
        <v>115</v>
      </c>
      <c r="M122" t="s">
        <v>114</v>
      </c>
      <c r="N122" t="s">
        <v>580</v>
      </c>
    </row>
    <row r="123" spans="1:14" x14ac:dyDescent="0.2">
      <c r="A123" t="s">
        <v>592</v>
      </c>
      <c r="B123" s="5" t="s">
        <v>125</v>
      </c>
      <c r="C123" s="5" t="s">
        <v>110</v>
      </c>
      <c r="D123" s="5" t="s">
        <v>111</v>
      </c>
      <c r="E123" s="5" t="s">
        <v>112</v>
      </c>
      <c r="F123" t="s">
        <v>113</v>
      </c>
      <c r="G123" t="s">
        <v>118</v>
      </c>
      <c r="H123">
        <v>20110.3</v>
      </c>
      <c r="I123">
        <v>20110.3</v>
      </c>
      <c r="J123" t="s">
        <v>593</v>
      </c>
      <c r="K123" t="s">
        <v>594</v>
      </c>
      <c r="L123" t="s">
        <v>119</v>
      </c>
      <c r="M123" t="s">
        <v>118</v>
      </c>
      <c r="N123" t="s">
        <v>580</v>
      </c>
    </row>
    <row r="124" spans="1:14" x14ac:dyDescent="0.2">
      <c r="A124" t="s">
        <v>592</v>
      </c>
      <c r="B124" s="5" t="s">
        <v>142</v>
      </c>
      <c r="C124" s="5" t="s">
        <v>19</v>
      </c>
      <c r="D124" s="5" t="s">
        <v>20</v>
      </c>
      <c r="E124" s="5" t="s">
        <v>21</v>
      </c>
      <c r="F124" t="s">
        <v>22</v>
      </c>
      <c r="G124" t="s">
        <v>21</v>
      </c>
      <c r="H124">
        <v>27.55</v>
      </c>
      <c r="I124">
        <v>27.55</v>
      </c>
      <c r="J124" t="s">
        <v>593</v>
      </c>
      <c r="K124" t="s">
        <v>594</v>
      </c>
      <c r="L124" t="s">
        <v>27</v>
      </c>
      <c r="M124" t="s">
        <v>21</v>
      </c>
      <c r="N124" t="s">
        <v>580</v>
      </c>
    </row>
    <row r="125" spans="1:14" x14ac:dyDescent="0.2">
      <c r="A125" t="s">
        <v>592</v>
      </c>
      <c r="B125" s="5" t="s">
        <v>142</v>
      </c>
      <c r="C125" s="5" t="s">
        <v>19</v>
      </c>
      <c r="D125" s="5" t="s">
        <v>20</v>
      </c>
      <c r="E125" s="5" t="s">
        <v>28</v>
      </c>
      <c r="F125" t="s">
        <v>29</v>
      </c>
      <c r="G125" t="s">
        <v>30</v>
      </c>
      <c r="H125">
        <v>180.25</v>
      </c>
      <c r="I125">
        <v>180.25</v>
      </c>
      <c r="J125" t="s">
        <v>593</v>
      </c>
      <c r="K125" t="s">
        <v>594</v>
      </c>
      <c r="L125" t="s">
        <v>31</v>
      </c>
      <c r="M125" t="s">
        <v>28</v>
      </c>
      <c r="N125" t="s">
        <v>580</v>
      </c>
    </row>
    <row r="126" spans="1:14" x14ac:dyDescent="0.2">
      <c r="A126" t="s">
        <v>592</v>
      </c>
      <c r="B126" s="5" t="s">
        <v>142</v>
      </c>
      <c r="C126" s="5" t="s">
        <v>19</v>
      </c>
      <c r="D126" s="5" t="s">
        <v>20</v>
      </c>
      <c r="E126" s="5" t="s">
        <v>34</v>
      </c>
      <c r="F126" t="s">
        <v>35</v>
      </c>
      <c r="G126" t="s">
        <v>39</v>
      </c>
      <c r="H126">
        <v>-4.6399999999999997</v>
      </c>
      <c r="I126">
        <v>-4.6399999999999997</v>
      </c>
      <c r="J126" t="s">
        <v>593</v>
      </c>
      <c r="K126" t="s">
        <v>594</v>
      </c>
      <c r="L126" t="s">
        <v>40</v>
      </c>
      <c r="M126" t="s">
        <v>41</v>
      </c>
      <c r="N126" t="s">
        <v>580</v>
      </c>
    </row>
    <row r="127" spans="1:14" x14ac:dyDescent="0.2">
      <c r="A127" t="s">
        <v>592</v>
      </c>
      <c r="B127" s="5" t="s">
        <v>142</v>
      </c>
      <c r="C127" s="5" t="s">
        <v>19</v>
      </c>
      <c r="D127" s="5" t="s">
        <v>20</v>
      </c>
      <c r="E127" s="5" t="s">
        <v>48</v>
      </c>
      <c r="F127" t="s">
        <v>35</v>
      </c>
      <c r="G127" t="s">
        <v>39</v>
      </c>
      <c r="H127">
        <v>-99.4</v>
      </c>
      <c r="I127">
        <v>-99.4</v>
      </c>
      <c r="J127" t="s">
        <v>593</v>
      </c>
      <c r="K127" t="s">
        <v>594</v>
      </c>
      <c r="L127" t="s">
        <v>52</v>
      </c>
      <c r="M127" t="s">
        <v>53</v>
      </c>
      <c r="N127" t="s">
        <v>580</v>
      </c>
    </row>
    <row r="128" spans="1:14" x14ac:dyDescent="0.2">
      <c r="A128" t="s">
        <v>592</v>
      </c>
      <c r="B128" s="5" t="s">
        <v>125</v>
      </c>
      <c r="C128" s="5" t="s">
        <v>19</v>
      </c>
      <c r="D128" s="5" t="s">
        <v>72</v>
      </c>
      <c r="E128" s="5" t="s">
        <v>73</v>
      </c>
      <c r="F128" t="s">
        <v>73</v>
      </c>
      <c r="G128" t="s">
        <v>73</v>
      </c>
      <c r="H128">
        <v>0</v>
      </c>
      <c r="I128">
        <v>0</v>
      </c>
      <c r="J128" t="s">
        <v>593</v>
      </c>
      <c r="K128" t="s">
        <v>594</v>
      </c>
      <c r="L128" t="s">
        <v>74</v>
      </c>
      <c r="M128" t="s">
        <v>75</v>
      </c>
      <c r="N128" t="s">
        <v>580</v>
      </c>
    </row>
    <row r="129" spans="1:14" x14ac:dyDescent="0.2">
      <c r="A129" t="s">
        <v>592</v>
      </c>
      <c r="B129" s="5" t="s">
        <v>125</v>
      </c>
      <c r="C129" s="5" t="s">
        <v>19</v>
      </c>
      <c r="D129" s="5" t="s">
        <v>72</v>
      </c>
      <c r="E129" s="5" t="s">
        <v>48</v>
      </c>
      <c r="F129" t="s">
        <v>35</v>
      </c>
      <c r="G129" t="s">
        <v>39</v>
      </c>
      <c r="H129">
        <v>257.55</v>
      </c>
      <c r="I129">
        <v>257.55</v>
      </c>
      <c r="J129" t="s">
        <v>593</v>
      </c>
      <c r="K129" t="s">
        <v>594</v>
      </c>
      <c r="L129" t="s">
        <v>108</v>
      </c>
      <c r="M129" t="s">
        <v>109</v>
      </c>
      <c r="N129" t="s">
        <v>580</v>
      </c>
    </row>
    <row r="130" spans="1:14" x14ac:dyDescent="0.2">
      <c r="A130" t="s">
        <v>592</v>
      </c>
      <c r="B130" s="5" t="s">
        <v>169</v>
      </c>
      <c r="C130" s="5" t="s">
        <v>19</v>
      </c>
      <c r="D130" s="5" t="s">
        <v>20</v>
      </c>
      <c r="E130" s="5" t="s">
        <v>48</v>
      </c>
      <c r="F130" t="s">
        <v>35</v>
      </c>
      <c r="G130" t="s">
        <v>39</v>
      </c>
      <c r="H130">
        <v>2593.77</v>
      </c>
      <c r="I130">
        <v>2593.77</v>
      </c>
      <c r="J130" t="s">
        <v>593</v>
      </c>
      <c r="K130" t="s">
        <v>594</v>
      </c>
      <c r="L130" t="s">
        <v>175</v>
      </c>
      <c r="M130" t="s">
        <v>176</v>
      </c>
      <c r="N130" t="s">
        <v>580</v>
      </c>
    </row>
    <row r="131" spans="1:14" x14ac:dyDescent="0.2">
      <c r="A131" t="s">
        <v>592</v>
      </c>
      <c r="B131" s="5" t="s">
        <v>154</v>
      </c>
      <c r="C131" s="5" t="s">
        <v>19</v>
      </c>
      <c r="D131" s="5" t="s">
        <v>72</v>
      </c>
      <c r="E131" s="5" t="s">
        <v>48</v>
      </c>
      <c r="F131" t="s">
        <v>35</v>
      </c>
      <c r="G131" t="s">
        <v>39</v>
      </c>
      <c r="H131">
        <v>159.5</v>
      </c>
      <c r="I131">
        <v>159.5</v>
      </c>
      <c r="J131" t="s">
        <v>593</v>
      </c>
      <c r="K131" t="s">
        <v>594</v>
      </c>
      <c r="L131" t="s">
        <v>108</v>
      </c>
      <c r="M131" t="s">
        <v>109</v>
      </c>
      <c r="N131" t="s">
        <v>580</v>
      </c>
    </row>
    <row r="132" spans="1:14" x14ac:dyDescent="0.2">
      <c r="A132" t="s">
        <v>592</v>
      </c>
      <c r="B132" s="5" t="s">
        <v>154</v>
      </c>
      <c r="C132" s="5" t="s">
        <v>19</v>
      </c>
      <c r="D132" s="5" t="s">
        <v>72</v>
      </c>
      <c r="E132" s="5" t="s">
        <v>48</v>
      </c>
      <c r="F132" t="s">
        <v>35</v>
      </c>
      <c r="G132" t="s">
        <v>39</v>
      </c>
      <c r="H132">
        <v>272.85000000000002</v>
      </c>
      <c r="I132">
        <v>272.85000000000002</v>
      </c>
      <c r="J132" t="s">
        <v>593</v>
      </c>
      <c r="K132" t="s">
        <v>594</v>
      </c>
      <c r="L132" t="s">
        <v>103</v>
      </c>
      <c r="M132" t="s">
        <v>104</v>
      </c>
      <c r="N132" t="s">
        <v>580</v>
      </c>
    </row>
    <row r="133" spans="1:14" x14ac:dyDescent="0.2">
      <c r="A133" t="s">
        <v>592</v>
      </c>
      <c r="B133" s="5" t="s">
        <v>154</v>
      </c>
      <c r="C133" s="5" t="s">
        <v>19</v>
      </c>
      <c r="D133" s="5" t="s">
        <v>72</v>
      </c>
      <c r="E133" s="5" t="s">
        <v>48</v>
      </c>
      <c r="F133" t="s">
        <v>35</v>
      </c>
      <c r="G133" t="s">
        <v>39</v>
      </c>
      <c r="H133">
        <v>1274.8499999999999</v>
      </c>
      <c r="I133">
        <v>1274.8499999999999</v>
      </c>
      <c r="J133" t="s">
        <v>593</v>
      </c>
      <c r="K133" t="s">
        <v>594</v>
      </c>
      <c r="L133" t="s">
        <v>97</v>
      </c>
      <c r="M133" t="s">
        <v>98</v>
      </c>
      <c r="N133" t="s">
        <v>580</v>
      </c>
    </row>
    <row r="134" spans="1:14" x14ac:dyDescent="0.2">
      <c r="A134" t="s">
        <v>592</v>
      </c>
      <c r="B134" s="5" t="s">
        <v>154</v>
      </c>
      <c r="C134" s="5" t="s">
        <v>19</v>
      </c>
      <c r="D134" s="5" t="s">
        <v>72</v>
      </c>
      <c r="E134" s="5" t="s">
        <v>48</v>
      </c>
      <c r="F134" t="s">
        <v>35</v>
      </c>
      <c r="G134" t="s">
        <v>39</v>
      </c>
      <c r="H134">
        <v>2057.3200000000002</v>
      </c>
      <c r="I134">
        <v>2057.3200000000002</v>
      </c>
      <c r="J134" t="s">
        <v>593</v>
      </c>
      <c r="K134" t="s">
        <v>594</v>
      </c>
      <c r="L134" t="s">
        <v>105</v>
      </c>
      <c r="M134" t="s">
        <v>106</v>
      </c>
      <c r="N134" t="s">
        <v>580</v>
      </c>
    </row>
    <row r="135" spans="1:14" x14ac:dyDescent="0.2">
      <c r="A135" t="s">
        <v>592</v>
      </c>
      <c r="B135" s="5" t="s">
        <v>154</v>
      </c>
      <c r="C135" s="5" t="s">
        <v>19</v>
      </c>
      <c r="D135" s="5" t="s">
        <v>72</v>
      </c>
      <c r="E135" s="5" t="s">
        <v>48</v>
      </c>
      <c r="F135" t="s">
        <v>35</v>
      </c>
      <c r="G135" t="s">
        <v>39</v>
      </c>
      <c r="H135">
        <v>2480.19</v>
      </c>
      <c r="I135">
        <v>2480.19</v>
      </c>
      <c r="J135" t="s">
        <v>593</v>
      </c>
      <c r="K135" t="s">
        <v>594</v>
      </c>
      <c r="L135" t="s">
        <v>99</v>
      </c>
      <c r="M135" t="s">
        <v>100</v>
      </c>
      <c r="N135" t="s">
        <v>580</v>
      </c>
    </row>
    <row r="136" spans="1:14" x14ac:dyDescent="0.2">
      <c r="A136" t="s">
        <v>592</v>
      </c>
      <c r="B136" s="5" t="s">
        <v>154</v>
      </c>
      <c r="C136" s="5" t="s">
        <v>110</v>
      </c>
      <c r="D136" s="5" t="s">
        <v>111</v>
      </c>
      <c r="E136" s="5" t="s">
        <v>112</v>
      </c>
      <c r="F136" t="s">
        <v>113</v>
      </c>
      <c r="G136" t="s">
        <v>114</v>
      </c>
      <c r="H136">
        <v>6121.34</v>
      </c>
      <c r="I136">
        <v>6121.34</v>
      </c>
      <c r="J136" t="s">
        <v>593</v>
      </c>
      <c r="K136" t="s">
        <v>594</v>
      </c>
      <c r="L136" t="s">
        <v>115</v>
      </c>
      <c r="M136" t="s">
        <v>114</v>
      </c>
      <c r="N136" t="s">
        <v>580</v>
      </c>
    </row>
    <row r="137" spans="1:14" x14ac:dyDescent="0.2">
      <c r="A137" t="s">
        <v>592</v>
      </c>
      <c r="B137" s="5" t="s">
        <v>154</v>
      </c>
      <c r="C137" s="5" t="s">
        <v>110</v>
      </c>
      <c r="D137" s="5" t="s">
        <v>111</v>
      </c>
      <c r="E137" s="5" t="s">
        <v>112</v>
      </c>
      <c r="F137" t="s">
        <v>113</v>
      </c>
      <c r="G137" t="s">
        <v>116</v>
      </c>
      <c r="H137">
        <v>1.32</v>
      </c>
      <c r="I137">
        <v>1.32</v>
      </c>
      <c r="J137" t="s">
        <v>593</v>
      </c>
      <c r="K137" t="s">
        <v>594</v>
      </c>
      <c r="L137" t="s">
        <v>117</v>
      </c>
      <c r="M137" t="s">
        <v>116</v>
      </c>
      <c r="N137" t="s">
        <v>580</v>
      </c>
    </row>
    <row r="138" spans="1:14" x14ac:dyDescent="0.2">
      <c r="A138" t="s">
        <v>592</v>
      </c>
      <c r="B138" s="5" t="s">
        <v>154</v>
      </c>
      <c r="C138" s="5" t="s">
        <v>110</v>
      </c>
      <c r="D138" s="5" t="s">
        <v>111</v>
      </c>
      <c r="E138" s="5" t="s">
        <v>112</v>
      </c>
      <c r="F138" t="s">
        <v>113</v>
      </c>
      <c r="G138" t="s">
        <v>118</v>
      </c>
      <c r="H138">
        <v>11767.69</v>
      </c>
      <c r="I138">
        <v>11767.69</v>
      </c>
      <c r="J138" t="s">
        <v>593</v>
      </c>
      <c r="K138" t="s">
        <v>594</v>
      </c>
      <c r="L138" t="s">
        <v>119</v>
      </c>
      <c r="M138" t="s">
        <v>118</v>
      </c>
      <c r="N138" t="s">
        <v>580</v>
      </c>
    </row>
    <row r="139" spans="1:14" x14ac:dyDescent="0.2">
      <c r="A139" t="s">
        <v>592</v>
      </c>
      <c r="B139" s="5" t="s">
        <v>169</v>
      </c>
      <c r="C139" s="5" t="s">
        <v>19</v>
      </c>
      <c r="D139" s="5" t="s">
        <v>20</v>
      </c>
      <c r="E139" s="5" t="s">
        <v>21</v>
      </c>
      <c r="F139" t="s">
        <v>22</v>
      </c>
      <c r="G139" t="s">
        <v>21</v>
      </c>
      <c r="H139">
        <v>878.17</v>
      </c>
      <c r="I139">
        <v>878.17</v>
      </c>
      <c r="J139" t="s">
        <v>593</v>
      </c>
      <c r="K139" t="s">
        <v>594</v>
      </c>
      <c r="L139" t="s">
        <v>27</v>
      </c>
      <c r="M139" t="s">
        <v>21</v>
      </c>
      <c r="N139" t="s">
        <v>580</v>
      </c>
    </row>
    <row r="140" spans="1:14" x14ac:dyDescent="0.2">
      <c r="A140" t="s">
        <v>592</v>
      </c>
      <c r="B140" s="5" t="s">
        <v>169</v>
      </c>
      <c r="C140" s="5" t="s">
        <v>19</v>
      </c>
      <c r="D140" s="5" t="s">
        <v>20</v>
      </c>
      <c r="E140" s="5" t="s">
        <v>48</v>
      </c>
      <c r="F140" t="s">
        <v>35</v>
      </c>
      <c r="G140" t="s">
        <v>39</v>
      </c>
      <c r="H140">
        <v>-22.299999999999997</v>
      </c>
      <c r="I140">
        <v>-22.299999999999997</v>
      </c>
      <c r="J140" t="s">
        <v>593</v>
      </c>
      <c r="K140" t="s">
        <v>594</v>
      </c>
      <c r="L140" t="s">
        <v>52</v>
      </c>
      <c r="M140" t="s">
        <v>53</v>
      </c>
      <c r="N140" t="s">
        <v>580</v>
      </c>
    </row>
    <row r="141" spans="1:14" x14ac:dyDescent="0.2">
      <c r="A141" t="s">
        <v>592</v>
      </c>
      <c r="B141" s="5" t="s">
        <v>169</v>
      </c>
      <c r="C141" s="5" t="s">
        <v>19</v>
      </c>
      <c r="D141" s="5" t="s">
        <v>20</v>
      </c>
      <c r="E141" s="5" t="s">
        <v>44</v>
      </c>
      <c r="F141" t="s">
        <v>29</v>
      </c>
      <c r="G141" t="s">
        <v>30</v>
      </c>
      <c r="H141">
        <v>7488.36</v>
      </c>
      <c r="I141">
        <v>7488.36</v>
      </c>
      <c r="J141" t="s">
        <v>593</v>
      </c>
      <c r="K141" t="s">
        <v>594</v>
      </c>
      <c r="L141" t="s">
        <v>45</v>
      </c>
      <c r="M141" t="s">
        <v>44</v>
      </c>
      <c r="N141" t="s">
        <v>580</v>
      </c>
    </row>
    <row r="142" spans="1:14" x14ac:dyDescent="0.2">
      <c r="A142" t="s">
        <v>592</v>
      </c>
      <c r="B142" s="5" t="s">
        <v>154</v>
      </c>
      <c r="C142" s="5" t="s">
        <v>19</v>
      </c>
      <c r="D142" s="5" t="s">
        <v>72</v>
      </c>
      <c r="E142" s="5" t="s">
        <v>80</v>
      </c>
      <c r="F142" t="s">
        <v>77</v>
      </c>
      <c r="G142" t="s">
        <v>78</v>
      </c>
      <c r="H142">
        <v>836.32</v>
      </c>
      <c r="I142">
        <v>836.32</v>
      </c>
      <c r="J142" t="s">
        <v>593</v>
      </c>
      <c r="K142" t="s">
        <v>594</v>
      </c>
      <c r="L142" t="s">
        <v>140</v>
      </c>
      <c r="M142" t="s">
        <v>141</v>
      </c>
      <c r="N142" t="s">
        <v>580</v>
      </c>
    </row>
    <row r="143" spans="1:14" x14ac:dyDescent="0.2">
      <c r="A143" t="s">
        <v>592</v>
      </c>
      <c r="B143" s="5" t="s">
        <v>169</v>
      </c>
      <c r="C143" s="5" t="s">
        <v>19</v>
      </c>
      <c r="D143" s="5" t="s">
        <v>20</v>
      </c>
      <c r="E143" s="5" t="s">
        <v>48</v>
      </c>
      <c r="F143" t="s">
        <v>35</v>
      </c>
      <c r="G143" t="s">
        <v>39</v>
      </c>
      <c r="H143">
        <v>-7.73</v>
      </c>
      <c r="I143">
        <v>-7.73</v>
      </c>
      <c r="J143" t="s">
        <v>593</v>
      </c>
      <c r="K143" t="s">
        <v>594</v>
      </c>
      <c r="L143" t="s">
        <v>315</v>
      </c>
      <c r="M143" t="s">
        <v>316</v>
      </c>
      <c r="N143" t="s">
        <v>580</v>
      </c>
    </row>
    <row r="144" spans="1:14" x14ac:dyDescent="0.2">
      <c r="A144" t="s">
        <v>592</v>
      </c>
      <c r="B144" s="5" t="s">
        <v>169</v>
      </c>
      <c r="C144" s="5" t="s">
        <v>19</v>
      </c>
      <c r="D144" s="5" t="s">
        <v>20</v>
      </c>
      <c r="E144" s="5" t="s">
        <v>48</v>
      </c>
      <c r="F144" t="s">
        <v>35</v>
      </c>
      <c r="G144" t="s">
        <v>39</v>
      </c>
      <c r="H144">
        <v>775.39</v>
      </c>
      <c r="I144">
        <v>775.39</v>
      </c>
      <c r="J144" t="s">
        <v>593</v>
      </c>
      <c r="K144" t="s">
        <v>594</v>
      </c>
      <c r="L144" t="s">
        <v>177</v>
      </c>
      <c r="M144" t="s">
        <v>178</v>
      </c>
      <c r="N144" t="s">
        <v>580</v>
      </c>
    </row>
    <row r="145" spans="1:14" x14ac:dyDescent="0.2">
      <c r="A145" t="s">
        <v>592</v>
      </c>
      <c r="B145" s="5" t="s">
        <v>125</v>
      </c>
      <c r="C145" s="5" t="s">
        <v>19</v>
      </c>
      <c r="D145" s="5" t="s">
        <v>69</v>
      </c>
      <c r="E145" s="5" t="s">
        <v>161</v>
      </c>
      <c r="F145" t="s">
        <v>35</v>
      </c>
      <c r="G145" t="s">
        <v>39</v>
      </c>
      <c r="H145">
        <v>571.79</v>
      </c>
      <c r="I145">
        <v>571.79</v>
      </c>
      <c r="J145" t="s">
        <v>593</v>
      </c>
      <c r="K145" t="s">
        <v>594</v>
      </c>
      <c r="L145" t="s">
        <v>328</v>
      </c>
      <c r="M145" t="s">
        <v>329</v>
      </c>
      <c r="N145" t="s">
        <v>580</v>
      </c>
    </row>
    <row r="146" spans="1:14" x14ac:dyDescent="0.2">
      <c r="A146" t="s">
        <v>592</v>
      </c>
      <c r="B146" s="5" t="s">
        <v>169</v>
      </c>
      <c r="C146" s="5" t="s">
        <v>19</v>
      </c>
      <c r="D146" s="5" t="s">
        <v>20</v>
      </c>
      <c r="E146" s="5" t="s">
        <v>48</v>
      </c>
      <c r="F146" t="s">
        <v>35</v>
      </c>
      <c r="G146" t="s">
        <v>39</v>
      </c>
      <c r="H146">
        <v>3129.61</v>
      </c>
      <c r="I146">
        <v>3129.61</v>
      </c>
      <c r="J146" t="s">
        <v>593</v>
      </c>
      <c r="K146" t="s">
        <v>594</v>
      </c>
      <c r="L146" t="s">
        <v>50</v>
      </c>
      <c r="M146" t="s">
        <v>51</v>
      </c>
      <c r="N146" t="s">
        <v>580</v>
      </c>
    </row>
    <row r="147" spans="1:14" x14ac:dyDescent="0.2">
      <c r="A147" t="s">
        <v>592</v>
      </c>
      <c r="B147" s="5" t="s">
        <v>120</v>
      </c>
      <c r="C147" s="5" t="s">
        <v>19</v>
      </c>
      <c r="D147" s="5" t="s">
        <v>20</v>
      </c>
      <c r="E147" s="5" t="s">
        <v>61</v>
      </c>
      <c r="F147" t="s">
        <v>61</v>
      </c>
      <c r="G147" t="s">
        <v>61</v>
      </c>
      <c r="H147">
        <v>47824.89</v>
      </c>
      <c r="I147">
        <v>47824.89</v>
      </c>
      <c r="J147" t="s">
        <v>593</v>
      </c>
      <c r="K147" t="s">
        <v>594</v>
      </c>
      <c r="L147" t="s">
        <v>598</v>
      </c>
      <c r="M147" t="s">
        <v>599</v>
      </c>
      <c r="N147" t="s">
        <v>580</v>
      </c>
    </row>
    <row r="148" spans="1:14" x14ac:dyDescent="0.2">
      <c r="A148" t="s">
        <v>592</v>
      </c>
      <c r="B148" s="5" t="s">
        <v>169</v>
      </c>
      <c r="C148" s="5" t="s">
        <v>19</v>
      </c>
      <c r="D148" s="5" t="s">
        <v>20</v>
      </c>
      <c r="E148" s="5" t="s">
        <v>61</v>
      </c>
      <c r="F148" t="s">
        <v>61</v>
      </c>
      <c r="G148" t="s">
        <v>61</v>
      </c>
      <c r="H148">
        <v>63743.710000000006</v>
      </c>
      <c r="I148">
        <v>63743.710000000006</v>
      </c>
      <c r="J148" t="s">
        <v>593</v>
      </c>
      <c r="K148" t="s">
        <v>594</v>
      </c>
      <c r="L148" t="s">
        <v>179</v>
      </c>
      <c r="M148" t="s">
        <v>180</v>
      </c>
      <c r="N148" t="s">
        <v>580</v>
      </c>
    </row>
    <row r="149" spans="1:14" x14ac:dyDescent="0.2">
      <c r="A149" t="s">
        <v>592</v>
      </c>
      <c r="B149" s="5" t="s">
        <v>169</v>
      </c>
      <c r="C149" s="5" t="s">
        <v>19</v>
      </c>
      <c r="D149" s="5" t="s">
        <v>20</v>
      </c>
      <c r="E149" s="5" t="s">
        <v>61</v>
      </c>
      <c r="F149" t="s">
        <v>61</v>
      </c>
      <c r="G149" t="s">
        <v>61</v>
      </c>
      <c r="H149">
        <v>2004</v>
      </c>
      <c r="I149">
        <v>2004</v>
      </c>
      <c r="J149" t="s">
        <v>593</v>
      </c>
      <c r="K149" t="s">
        <v>594</v>
      </c>
      <c r="L149" t="s">
        <v>64</v>
      </c>
      <c r="M149" t="s">
        <v>65</v>
      </c>
      <c r="N149" t="s">
        <v>580</v>
      </c>
    </row>
    <row r="150" spans="1:14" x14ac:dyDescent="0.2">
      <c r="A150" t="s">
        <v>592</v>
      </c>
      <c r="B150" s="5" t="s">
        <v>169</v>
      </c>
      <c r="C150" s="5" t="s">
        <v>19</v>
      </c>
      <c r="D150" s="5" t="s">
        <v>20</v>
      </c>
      <c r="E150" s="5" t="s">
        <v>123</v>
      </c>
      <c r="F150" t="s">
        <v>61</v>
      </c>
      <c r="G150" t="s">
        <v>123</v>
      </c>
      <c r="H150">
        <v>-50000</v>
      </c>
      <c r="I150">
        <v>-50000</v>
      </c>
      <c r="J150" t="s">
        <v>593</v>
      </c>
      <c r="K150" t="s">
        <v>594</v>
      </c>
      <c r="L150" t="s">
        <v>124</v>
      </c>
      <c r="M150" t="s">
        <v>123</v>
      </c>
      <c r="N150" t="s">
        <v>580</v>
      </c>
    </row>
    <row r="151" spans="1:14" x14ac:dyDescent="0.2">
      <c r="A151" t="s">
        <v>592</v>
      </c>
      <c r="B151" s="5" t="s">
        <v>169</v>
      </c>
      <c r="C151" s="5" t="s">
        <v>19</v>
      </c>
      <c r="D151" s="5" t="s">
        <v>20</v>
      </c>
      <c r="E151" s="5" t="s">
        <v>161</v>
      </c>
      <c r="F151" t="s">
        <v>35</v>
      </c>
      <c r="G151" t="s">
        <v>39</v>
      </c>
      <c r="H151">
        <v>0.8</v>
      </c>
      <c r="I151">
        <v>0.8</v>
      </c>
      <c r="J151" t="s">
        <v>593</v>
      </c>
      <c r="K151" t="s">
        <v>594</v>
      </c>
      <c r="L151" t="s">
        <v>162</v>
      </c>
      <c r="M151" t="s">
        <v>163</v>
      </c>
      <c r="N151" t="s">
        <v>580</v>
      </c>
    </row>
    <row r="152" spans="1:14" x14ac:dyDescent="0.2">
      <c r="A152" t="s">
        <v>592</v>
      </c>
      <c r="B152" s="5" t="s">
        <v>169</v>
      </c>
      <c r="C152" s="5" t="s">
        <v>19</v>
      </c>
      <c r="D152" s="5" t="s">
        <v>20</v>
      </c>
      <c r="E152" s="5" t="s">
        <v>28</v>
      </c>
      <c r="F152" t="s">
        <v>29</v>
      </c>
      <c r="G152" t="s">
        <v>30</v>
      </c>
      <c r="H152">
        <v>1882.25</v>
      </c>
      <c r="I152">
        <v>1882.25</v>
      </c>
      <c r="J152" t="s">
        <v>593</v>
      </c>
      <c r="K152" t="s">
        <v>594</v>
      </c>
      <c r="L152" t="s">
        <v>31</v>
      </c>
      <c r="M152" t="s">
        <v>28</v>
      </c>
      <c r="N152" t="s">
        <v>580</v>
      </c>
    </row>
    <row r="153" spans="1:14" x14ac:dyDescent="0.2">
      <c r="A153" t="s">
        <v>592</v>
      </c>
      <c r="B153" s="5" t="s">
        <v>154</v>
      </c>
      <c r="C153" s="5" t="s">
        <v>19</v>
      </c>
      <c r="D153" s="5" t="s">
        <v>69</v>
      </c>
      <c r="E153" s="5" t="s">
        <v>70</v>
      </c>
      <c r="F153" t="s">
        <v>29</v>
      </c>
      <c r="G153" t="s">
        <v>30</v>
      </c>
      <c r="H153">
        <v>6480</v>
      </c>
      <c r="I153">
        <v>6480</v>
      </c>
      <c r="J153" t="s">
        <v>593</v>
      </c>
      <c r="K153" t="s">
        <v>594</v>
      </c>
      <c r="L153" t="s">
        <v>71</v>
      </c>
      <c r="M153" t="s">
        <v>70</v>
      </c>
      <c r="N153" t="s">
        <v>580</v>
      </c>
    </row>
    <row r="154" spans="1:14" x14ac:dyDescent="0.2">
      <c r="A154" t="s">
        <v>592</v>
      </c>
      <c r="B154" s="5" t="s">
        <v>154</v>
      </c>
      <c r="C154" s="5" t="s">
        <v>19</v>
      </c>
      <c r="D154" s="5" t="s">
        <v>20</v>
      </c>
      <c r="E154" s="5" t="s">
        <v>48</v>
      </c>
      <c r="F154" t="s">
        <v>35</v>
      </c>
      <c r="G154" t="s">
        <v>39</v>
      </c>
      <c r="H154">
        <v>1456.9</v>
      </c>
      <c r="I154">
        <v>1456.9</v>
      </c>
      <c r="J154" t="s">
        <v>593</v>
      </c>
      <c r="K154" t="s">
        <v>594</v>
      </c>
      <c r="L154" t="s">
        <v>54</v>
      </c>
      <c r="M154" t="s">
        <v>55</v>
      </c>
      <c r="N154" t="s">
        <v>580</v>
      </c>
    </row>
    <row r="155" spans="1:14" x14ac:dyDescent="0.2">
      <c r="A155" t="s">
        <v>592</v>
      </c>
      <c r="B155" s="5" t="s">
        <v>154</v>
      </c>
      <c r="C155" s="5" t="s">
        <v>19</v>
      </c>
      <c r="D155" s="5" t="s">
        <v>20</v>
      </c>
      <c r="E155" s="5" t="s">
        <v>48</v>
      </c>
      <c r="F155" t="s">
        <v>35</v>
      </c>
      <c r="G155" t="s">
        <v>600</v>
      </c>
      <c r="H155">
        <v>7284.5099999999993</v>
      </c>
      <c r="I155">
        <v>7284.5099999999993</v>
      </c>
      <c r="J155" t="s">
        <v>593</v>
      </c>
      <c r="K155" t="s">
        <v>594</v>
      </c>
      <c r="L155" t="s">
        <v>50</v>
      </c>
      <c r="M155" t="s">
        <v>51</v>
      </c>
      <c r="N155" t="s">
        <v>580</v>
      </c>
    </row>
    <row r="156" spans="1:14" x14ac:dyDescent="0.2">
      <c r="A156" t="s">
        <v>592</v>
      </c>
      <c r="B156" s="5" t="s">
        <v>154</v>
      </c>
      <c r="C156" s="5" t="s">
        <v>19</v>
      </c>
      <c r="D156" s="5" t="s">
        <v>20</v>
      </c>
      <c r="E156" s="5" t="s">
        <v>61</v>
      </c>
      <c r="F156" t="s">
        <v>61</v>
      </c>
      <c r="G156" t="s">
        <v>61</v>
      </c>
      <c r="H156">
        <v>289.62</v>
      </c>
      <c r="I156">
        <v>289.62</v>
      </c>
      <c r="J156" t="s">
        <v>593</v>
      </c>
      <c r="K156" t="s">
        <v>594</v>
      </c>
      <c r="L156" t="s">
        <v>179</v>
      </c>
      <c r="M156" t="s">
        <v>180</v>
      </c>
      <c r="N156" t="s">
        <v>580</v>
      </c>
    </row>
    <row r="157" spans="1:14" x14ac:dyDescent="0.2">
      <c r="A157" t="s">
        <v>592</v>
      </c>
      <c r="B157" s="5" t="s">
        <v>154</v>
      </c>
      <c r="C157" s="5" t="s">
        <v>19</v>
      </c>
      <c r="D157" s="5" t="s">
        <v>20</v>
      </c>
      <c r="E157" s="5" t="s">
        <v>123</v>
      </c>
      <c r="F157" t="s">
        <v>61</v>
      </c>
      <c r="G157" t="s">
        <v>123</v>
      </c>
      <c r="H157">
        <v>50000</v>
      </c>
      <c r="I157">
        <v>50000</v>
      </c>
      <c r="J157" t="s">
        <v>593</v>
      </c>
      <c r="K157" t="s">
        <v>594</v>
      </c>
      <c r="L157" t="s">
        <v>124</v>
      </c>
      <c r="M157" t="s">
        <v>123</v>
      </c>
      <c r="N157" t="s">
        <v>580</v>
      </c>
    </row>
    <row r="158" spans="1:14" x14ac:dyDescent="0.2">
      <c r="A158" t="s">
        <v>592</v>
      </c>
      <c r="B158" s="5" t="s">
        <v>154</v>
      </c>
      <c r="C158" s="5" t="s">
        <v>19</v>
      </c>
      <c r="D158" s="5" t="s">
        <v>20</v>
      </c>
      <c r="E158" s="5" t="s">
        <v>66</v>
      </c>
      <c r="F158" t="s">
        <v>61</v>
      </c>
      <c r="G158" t="s">
        <v>66</v>
      </c>
      <c r="H158">
        <v>-180.25</v>
      </c>
      <c r="I158">
        <v>-180.25</v>
      </c>
      <c r="J158" t="s">
        <v>593</v>
      </c>
      <c r="K158" t="s">
        <v>594</v>
      </c>
      <c r="L158" t="s">
        <v>67</v>
      </c>
      <c r="M158" t="s">
        <v>66</v>
      </c>
      <c r="N158" t="s">
        <v>580</v>
      </c>
    </row>
    <row r="159" spans="1:14" x14ac:dyDescent="0.2">
      <c r="A159" t="s">
        <v>592</v>
      </c>
      <c r="B159" s="5" t="s">
        <v>154</v>
      </c>
      <c r="C159" s="5" t="s">
        <v>19</v>
      </c>
      <c r="D159" s="5" t="s">
        <v>20</v>
      </c>
      <c r="E159" s="5" t="s">
        <v>161</v>
      </c>
      <c r="F159" t="s">
        <v>35</v>
      </c>
      <c r="G159" t="s">
        <v>39</v>
      </c>
      <c r="H159">
        <v>-0.13</v>
      </c>
      <c r="I159">
        <v>-0.13</v>
      </c>
      <c r="J159" t="s">
        <v>593</v>
      </c>
      <c r="K159" t="s">
        <v>594</v>
      </c>
      <c r="L159" t="s">
        <v>162</v>
      </c>
      <c r="M159" t="s">
        <v>163</v>
      </c>
      <c r="N159" t="s">
        <v>580</v>
      </c>
    </row>
    <row r="160" spans="1:14" x14ac:dyDescent="0.2">
      <c r="A160" t="s">
        <v>592</v>
      </c>
      <c r="B160" s="5" t="s">
        <v>154</v>
      </c>
      <c r="C160" s="5" t="s">
        <v>19</v>
      </c>
      <c r="D160" s="5" t="s">
        <v>20</v>
      </c>
      <c r="E160" s="5" t="s">
        <v>161</v>
      </c>
      <c r="F160" t="s">
        <v>35</v>
      </c>
      <c r="G160" t="s">
        <v>39</v>
      </c>
      <c r="H160">
        <v>175.63</v>
      </c>
      <c r="I160">
        <v>175.63</v>
      </c>
      <c r="J160" t="s">
        <v>593</v>
      </c>
      <c r="K160" t="s">
        <v>594</v>
      </c>
      <c r="L160" t="s">
        <v>162</v>
      </c>
      <c r="M160" t="s">
        <v>163</v>
      </c>
      <c r="N160" t="s">
        <v>580</v>
      </c>
    </row>
    <row r="161" spans="1:14" x14ac:dyDescent="0.2">
      <c r="A161" t="s">
        <v>592</v>
      </c>
      <c r="B161" s="5" t="s">
        <v>154</v>
      </c>
      <c r="C161" s="5" t="s">
        <v>19</v>
      </c>
      <c r="D161" s="5" t="s">
        <v>127</v>
      </c>
      <c r="E161" s="5" t="s">
        <v>22</v>
      </c>
      <c r="F161" t="s">
        <v>132</v>
      </c>
      <c r="G161" t="s">
        <v>22</v>
      </c>
      <c r="H161">
        <v>-6.8</v>
      </c>
      <c r="I161">
        <v>-6.8</v>
      </c>
      <c r="J161" t="s">
        <v>593</v>
      </c>
      <c r="K161" t="s">
        <v>594</v>
      </c>
      <c r="L161" t="s">
        <v>133</v>
      </c>
      <c r="M161" t="s">
        <v>134</v>
      </c>
      <c r="N161" t="s">
        <v>580</v>
      </c>
    </row>
    <row r="162" spans="1:14" x14ac:dyDescent="0.2">
      <c r="A162" t="s">
        <v>592</v>
      </c>
      <c r="B162" s="5" t="s">
        <v>154</v>
      </c>
      <c r="C162" s="5" t="s">
        <v>19</v>
      </c>
      <c r="D162" s="5" t="s">
        <v>127</v>
      </c>
      <c r="E162" s="5" t="s">
        <v>22</v>
      </c>
      <c r="F162" t="s">
        <v>132</v>
      </c>
      <c r="G162" t="s">
        <v>22</v>
      </c>
      <c r="H162">
        <v>2436.71</v>
      </c>
      <c r="I162">
        <v>2436.71</v>
      </c>
      <c r="J162" t="s">
        <v>593</v>
      </c>
      <c r="K162" t="s">
        <v>594</v>
      </c>
      <c r="L162" t="s">
        <v>135</v>
      </c>
      <c r="M162" t="s">
        <v>136</v>
      </c>
      <c r="N162" t="s">
        <v>580</v>
      </c>
    </row>
    <row r="163" spans="1:14" x14ac:dyDescent="0.2">
      <c r="A163" t="s">
        <v>592</v>
      </c>
      <c r="B163" s="5" t="s">
        <v>154</v>
      </c>
      <c r="C163" s="5" t="s">
        <v>19</v>
      </c>
      <c r="D163" s="5" t="s">
        <v>72</v>
      </c>
      <c r="E163" s="5" t="s">
        <v>48</v>
      </c>
      <c r="F163" t="s">
        <v>35</v>
      </c>
      <c r="G163" t="s">
        <v>39</v>
      </c>
      <c r="H163">
        <v>3804.3500000000004</v>
      </c>
      <c r="I163">
        <v>3804.3500000000004</v>
      </c>
      <c r="J163" t="s">
        <v>593</v>
      </c>
      <c r="K163" t="s">
        <v>594</v>
      </c>
      <c r="L163" t="s">
        <v>101</v>
      </c>
      <c r="M163" t="s">
        <v>102</v>
      </c>
      <c r="N163" t="s">
        <v>580</v>
      </c>
    </row>
    <row r="164" spans="1:14" x14ac:dyDescent="0.2">
      <c r="A164" t="s">
        <v>592</v>
      </c>
      <c r="B164" s="5" t="s">
        <v>154</v>
      </c>
      <c r="C164" s="5" t="s">
        <v>19</v>
      </c>
      <c r="D164" s="5" t="s">
        <v>127</v>
      </c>
      <c r="E164" s="5" t="s">
        <v>207</v>
      </c>
      <c r="F164" t="s">
        <v>129</v>
      </c>
      <c r="G164" t="s">
        <v>318</v>
      </c>
      <c r="H164">
        <v>24991.93</v>
      </c>
      <c r="I164">
        <v>24991.93</v>
      </c>
      <c r="J164" t="s">
        <v>593</v>
      </c>
      <c r="K164" t="s">
        <v>594</v>
      </c>
      <c r="L164" t="s">
        <v>209</v>
      </c>
      <c r="M164" t="s">
        <v>207</v>
      </c>
      <c r="N164" t="s">
        <v>580</v>
      </c>
    </row>
    <row r="165" spans="1:14" x14ac:dyDescent="0.2">
      <c r="A165" t="s">
        <v>592</v>
      </c>
      <c r="B165" s="5" t="s">
        <v>154</v>
      </c>
      <c r="C165" s="5" t="s">
        <v>19</v>
      </c>
      <c r="D165" s="5" t="s">
        <v>72</v>
      </c>
      <c r="E165" s="5" t="s">
        <v>80</v>
      </c>
      <c r="F165" t="s">
        <v>77</v>
      </c>
      <c r="G165" t="s">
        <v>597</v>
      </c>
      <c r="H165">
        <v>54180.06</v>
      </c>
      <c r="I165">
        <v>54180.06</v>
      </c>
      <c r="J165" t="s">
        <v>593</v>
      </c>
      <c r="K165" t="s">
        <v>594</v>
      </c>
      <c r="L165" t="s">
        <v>84</v>
      </c>
      <c r="M165" t="s">
        <v>85</v>
      </c>
      <c r="N165" t="s">
        <v>580</v>
      </c>
    </row>
    <row r="166" spans="1:14" x14ac:dyDescent="0.2">
      <c r="A166" t="s">
        <v>592</v>
      </c>
      <c r="B166" s="5" t="s">
        <v>154</v>
      </c>
      <c r="C166" s="5" t="s">
        <v>19</v>
      </c>
      <c r="D166" s="5" t="s">
        <v>69</v>
      </c>
      <c r="E166" s="5" t="s">
        <v>34</v>
      </c>
      <c r="F166" t="s">
        <v>35</v>
      </c>
      <c r="G166" t="s">
        <v>39</v>
      </c>
      <c r="H166">
        <v>3.45</v>
      </c>
      <c r="I166">
        <v>3.45</v>
      </c>
      <c r="J166" t="s">
        <v>593</v>
      </c>
      <c r="K166" t="s">
        <v>594</v>
      </c>
      <c r="L166" t="s">
        <v>164</v>
      </c>
      <c r="M166" t="s">
        <v>165</v>
      </c>
      <c r="N166" t="s">
        <v>580</v>
      </c>
    </row>
    <row r="167" spans="1:14" x14ac:dyDescent="0.2">
      <c r="A167" t="s">
        <v>592</v>
      </c>
      <c r="B167" s="5" t="s">
        <v>154</v>
      </c>
      <c r="C167" s="5" t="s">
        <v>19</v>
      </c>
      <c r="D167" s="5" t="s">
        <v>69</v>
      </c>
      <c r="E167" s="5" t="s">
        <v>34</v>
      </c>
      <c r="F167" t="s">
        <v>35</v>
      </c>
      <c r="G167" t="s">
        <v>39</v>
      </c>
      <c r="H167">
        <v>511.92</v>
      </c>
      <c r="I167">
        <v>511.92</v>
      </c>
      <c r="J167" t="s">
        <v>593</v>
      </c>
      <c r="K167" t="s">
        <v>594</v>
      </c>
      <c r="L167" t="s">
        <v>164</v>
      </c>
      <c r="M167" t="s">
        <v>165</v>
      </c>
      <c r="N167" t="s">
        <v>580</v>
      </c>
    </row>
    <row r="168" spans="1:14" x14ac:dyDescent="0.2">
      <c r="A168" t="s">
        <v>592</v>
      </c>
      <c r="B168" s="5" t="s">
        <v>154</v>
      </c>
      <c r="C168" s="5" t="s">
        <v>19</v>
      </c>
      <c r="D168" s="5" t="s">
        <v>72</v>
      </c>
      <c r="E168" s="5" t="s">
        <v>73</v>
      </c>
      <c r="F168" t="s">
        <v>73</v>
      </c>
      <c r="G168" t="s">
        <v>73</v>
      </c>
      <c r="H168">
        <v>0</v>
      </c>
      <c r="I168">
        <v>0</v>
      </c>
      <c r="J168" t="s">
        <v>593</v>
      </c>
      <c r="K168" t="s">
        <v>594</v>
      </c>
      <c r="L168" t="s">
        <v>74</v>
      </c>
      <c r="M168" t="s">
        <v>75</v>
      </c>
      <c r="N168" t="s">
        <v>580</v>
      </c>
    </row>
    <row r="169" spans="1:14" x14ac:dyDescent="0.2">
      <c r="A169" t="s">
        <v>592</v>
      </c>
      <c r="B169" s="5" t="s">
        <v>154</v>
      </c>
      <c r="C169" s="5" t="s">
        <v>19</v>
      </c>
      <c r="D169" s="5" t="s">
        <v>72</v>
      </c>
      <c r="E169" s="5" t="s">
        <v>76</v>
      </c>
      <c r="F169" t="s">
        <v>77</v>
      </c>
      <c r="G169" t="s">
        <v>78</v>
      </c>
      <c r="H169">
        <v>299.88</v>
      </c>
      <c r="I169">
        <v>299.88</v>
      </c>
      <c r="J169" t="s">
        <v>593</v>
      </c>
      <c r="K169" t="s">
        <v>594</v>
      </c>
      <c r="L169" t="s">
        <v>79</v>
      </c>
      <c r="M169" t="s">
        <v>76</v>
      </c>
      <c r="N169" t="s">
        <v>580</v>
      </c>
    </row>
    <row r="170" spans="1:14" x14ac:dyDescent="0.2">
      <c r="A170" t="s">
        <v>592</v>
      </c>
      <c r="B170" s="5" t="s">
        <v>154</v>
      </c>
      <c r="C170" s="5" t="s">
        <v>19</v>
      </c>
      <c r="D170" s="5" t="s">
        <v>72</v>
      </c>
      <c r="E170" s="5" t="s">
        <v>80</v>
      </c>
      <c r="F170" t="s">
        <v>77</v>
      </c>
      <c r="G170" t="s">
        <v>78</v>
      </c>
      <c r="H170">
        <v>2979.54</v>
      </c>
      <c r="I170">
        <v>2979.54</v>
      </c>
      <c r="J170" t="s">
        <v>593</v>
      </c>
      <c r="K170" t="s">
        <v>594</v>
      </c>
      <c r="L170" t="s">
        <v>82</v>
      </c>
      <c r="M170" t="s">
        <v>83</v>
      </c>
      <c r="N170" t="s">
        <v>580</v>
      </c>
    </row>
    <row r="171" spans="1:14" x14ac:dyDescent="0.2">
      <c r="A171" t="s">
        <v>592</v>
      </c>
      <c r="B171" s="5" t="s">
        <v>154</v>
      </c>
      <c r="C171" s="5" t="s">
        <v>19</v>
      </c>
      <c r="D171" s="5" t="s">
        <v>72</v>
      </c>
      <c r="E171" s="5" t="s">
        <v>80</v>
      </c>
      <c r="F171" t="s">
        <v>77</v>
      </c>
      <c r="G171" t="s">
        <v>78</v>
      </c>
      <c r="H171">
        <v>74.5</v>
      </c>
      <c r="I171">
        <v>74.5</v>
      </c>
      <c r="J171" t="s">
        <v>593</v>
      </c>
      <c r="K171" t="s">
        <v>594</v>
      </c>
      <c r="L171" t="s">
        <v>187</v>
      </c>
      <c r="M171" t="s">
        <v>188</v>
      </c>
      <c r="N171" t="s">
        <v>580</v>
      </c>
    </row>
    <row r="172" spans="1:14" x14ac:dyDescent="0.2">
      <c r="A172" t="s">
        <v>592</v>
      </c>
      <c r="B172" s="5" t="s">
        <v>154</v>
      </c>
      <c r="C172" s="5" t="s">
        <v>19</v>
      </c>
      <c r="D172" s="5" t="s">
        <v>72</v>
      </c>
      <c r="E172" s="5" t="s">
        <v>80</v>
      </c>
      <c r="F172" t="s">
        <v>77</v>
      </c>
      <c r="G172" t="s">
        <v>78</v>
      </c>
      <c r="H172">
        <v>595.91</v>
      </c>
      <c r="I172">
        <v>595.91</v>
      </c>
      <c r="J172" t="s">
        <v>593</v>
      </c>
      <c r="K172" t="s">
        <v>594</v>
      </c>
      <c r="L172" t="s">
        <v>88</v>
      </c>
      <c r="M172" t="s">
        <v>89</v>
      </c>
      <c r="N172" t="s">
        <v>580</v>
      </c>
    </row>
    <row r="173" spans="1:14" x14ac:dyDescent="0.2">
      <c r="A173" t="s">
        <v>592</v>
      </c>
      <c r="B173" s="5" t="s">
        <v>154</v>
      </c>
      <c r="C173" s="5" t="s">
        <v>19</v>
      </c>
      <c r="D173" s="5" t="s">
        <v>72</v>
      </c>
      <c r="E173" s="5" t="s">
        <v>80</v>
      </c>
      <c r="F173" t="s">
        <v>77</v>
      </c>
      <c r="G173" t="s">
        <v>78</v>
      </c>
      <c r="H173">
        <v>179.04</v>
      </c>
      <c r="I173">
        <v>179.04</v>
      </c>
      <c r="J173" t="s">
        <v>593</v>
      </c>
      <c r="K173" t="s">
        <v>594</v>
      </c>
      <c r="L173" t="s">
        <v>90</v>
      </c>
      <c r="M173" t="s">
        <v>91</v>
      </c>
      <c r="N173" t="s">
        <v>580</v>
      </c>
    </row>
    <row r="174" spans="1:14" x14ac:dyDescent="0.2">
      <c r="A174" t="s">
        <v>592</v>
      </c>
      <c r="B174" s="5" t="s">
        <v>154</v>
      </c>
      <c r="C174" s="5" t="s">
        <v>19</v>
      </c>
      <c r="D174" s="5" t="s">
        <v>72</v>
      </c>
      <c r="E174" s="5" t="s">
        <v>80</v>
      </c>
      <c r="F174" t="s">
        <v>77</v>
      </c>
      <c r="G174" t="s">
        <v>78</v>
      </c>
      <c r="H174">
        <v>103.86</v>
      </c>
      <c r="I174">
        <v>103.86</v>
      </c>
      <c r="J174" t="s">
        <v>593</v>
      </c>
      <c r="K174" t="s">
        <v>594</v>
      </c>
      <c r="L174" t="s">
        <v>92</v>
      </c>
      <c r="M174" t="s">
        <v>93</v>
      </c>
      <c r="N174" t="s">
        <v>580</v>
      </c>
    </row>
    <row r="175" spans="1:14" x14ac:dyDescent="0.2">
      <c r="A175" t="s">
        <v>592</v>
      </c>
      <c r="B175" s="5" t="s">
        <v>154</v>
      </c>
      <c r="C175" s="5" t="s">
        <v>19</v>
      </c>
      <c r="D175" s="5" t="s">
        <v>20</v>
      </c>
      <c r="E175" s="5" t="s">
        <v>48</v>
      </c>
      <c r="F175" t="s">
        <v>35</v>
      </c>
      <c r="G175" t="s">
        <v>39</v>
      </c>
      <c r="H175">
        <v>106.64</v>
      </c>
      <c r="I175">
        <v>106.64</v>
      </c>
      <c r="J175" t="s">
        <v>593</v>
      </c>
      <c r="K175" t="s">
        <v>594</v>
      </c>
      <c r="L175" t="s">
        <v>52</v>
      </c>
      <c r="M175" t="s">
        <v>53</v>
      </c>
      <c r="N175" t="s">
        <v>580</v>
      </c>
    </row>
    <row r="176" spans="1:14" x14ac:dyDescent="0.2">
      <c r="A176" t="s">
        <v>592</v>
      </c>
      <c r="B176" s="5" t="s">
        <v>154</v>
      </c>
      <c r="C176" s="5" t="s">
        <v>19</v>
      </c>
      <c r="D176" s="5" t="s">
        <v>127</v>
      </c>
      <c r="E176" s="5" t="s">
        <v>22</v>
      </c>
      <c r="F176" t="s">
        <v>132</v>
      </c>
      <c r="G176" t="s">
        <v>22</v>
      </c>
      <c r="H176">
        <v>1558.43</v>
      </c>
      <c r="I176">
        <v>1558.43</v>
      </c>
      <c r="J176" t="s">
        <v>593</v>
      </c>
      <c r="K176" t="s">
        <v>594</v>
      </c>
      <c r="L176" t="s">
        <v>137</v>
      </c>
      <c r="M176" t="s">
        <v>138</v>
      </c>
      <c r="N176" t="s">
        <v>580</v>
      </c>
    </row>
    <row r="177" spans="1:14" x14ac:dyDescent="0.2">
      <c r="A177" t="s">
        <v>592</v>
      </c>
      <c r="B177" s="5" t="s">
        <v>18</v>
      </c>
      <c r="C177" s="5" t="s">
        <v>19</v>
      </c>
      <c r="D177" s="5" t="s">
        <v>72</v>
      </c>
      <c r="E177" s="5" t="s">
        <v>48</v>
      </c>
      <c r="F177" t="s">
        <v>35</v>
      </c>
      <c r="G177" t="s">
        <v>39</v>
      </c>
      <c r="H177">
        <v>104.39</v>
      </c>
      <c r="I177">
        <v>104.39</v>
      </c>
      <c r="J177" t="s">
        <v>593</v>
      </c>
      <c r="K177" t="s">
        <v>594</v>
      </c>
      <c r="L177" t="s">
        <v>103</v>
      </c>
      <c r="M177" t="s">
        <v>104</v>
      </c>
      <c r="N177" t="s">
        <v>580</v>
      </c>
    </row>
    <row r="178" spans="1:14" x14ac:dyDescent="0.2">
      <c r="A178" t="s">
        <v>592</v>
      </c>
      <c r="B178" s="5" t="s">
        <v>18</v>
      </c>
      <c r="C178" s="5" t="s">
        <v>19</v>
      </c>
      <c r="D178" s="5" t="s">
        <v>72</v>
      </c>
      <c r="E178" s="5" t="s">
        <v>73</v>
      </c>
      <c r="F178" t="s">
        <v>73</v>
      </c>
      <c r="G178" t="s">
        <v>73</v>
      </c>
      <c r="H178">
        <v>0</v>
      </c>
      <c r="I178">
        <v>0</v>
      </c>
      <c r="J178" t="s">
        <v>593</v>
      </c>
      <c r="K178" t="s">
        <v>594</v>
      </c>
      <c r="L178" t="s">
        <v>74</v>
      </c>
      <c r="M178" t="s">
        <v>75</v>
      </c>
      <c r="N178" t="s">
        <v>580</v>
      </c>
    </row>
    <row r="179" spans="1:14" x14ac:dyDescent="0.2">
      <c r="A179" t="s">
        <v>592</v>
      </c>
      <c r="B179" s="5" t="s">
        <v>18</v>
      </c>
      <c r="C179" s="5" t="s">
        <v>19</v>
      </c>
      <c r="D179" s="5" t="s">
        <v>72</v>
      </c>
      <c r="E179" s="5" t="s">
        <v>76</v>
      </c>
      <c r="F179" t="s">
        <v>77</v>
      </c>
      <c r="G179" t="s">
        <v>78</v>
      </c>
      <c r="H179">
        <v>112.62</v>
      </c>
      <c r="I179">
        <v>112.62</v>
      </c>
      <c r="J179" t="s">
        <v>593</v>
      </c>
      <c r="K179" t="s">
        <v>594</v>
      </c>
      <c r="L179" t="s">
        <v>79</v>
      </c>
      <c r="M179" t="s">
        <v>76</v>
      </c>
      <c r="N179" t="s">
        <v>580</v>
      </c>
    </row>
    <row r="180" spans="1:14" x14ac:dyDescent="0.2">
      <c r="A180" t="s">
        <v>592</v>
      </c>
      <c r="B180" s="5" t="s">
        <v>18</v>
      </c>
      <c r="C180" s="5" t="s">
        <v>19</v>
      </c>
      <c r="D180" s="5" t="s">
        <v>72</v>
      </c>
      <c r="E180" s="5" t="s">
        <v>80</v>
      </c>
      <c r="F180" t="s">
        <v>77</v>
      </c>
      <c r="G180" t="s">
        <v>78</v>
      </c>
      <c r="H180">
        <v>1264.79</v>
      </c>
      <c r="I180">
        <v>1264.79</v>
      </c>
      <c r="J180" t="s">
        <v>593</v>
      </c>
      <c r="K180" t="s">
        <v>594</v>
      </c>
      <c r="L180" t="s">
        <v>88</v>
      </c>
      <c r="M180" t="s">
        <v>89</v>
      </c>
      <c r="N180" t="s">
        <v>580</v>
      </c>
    </row>
    <row r="181" spans="1:14" x14ac:dyDescent="0.2">
      <c r="A181" t="s">
        <v>592</v>
      </c>
      <c r="B181" s="5" t="s">
        <v>18</v>
      </c>
      <c r="C181" s="5" t="s">
        <v>19</v>
      </c>
      <c r="D181" s="5" t="s">
        <v>72</v>
      </c>
      <c r="E181" s="5" t="s">
        <v>80</v>
      </c>
      <c r="F181" t="s">
        <v>77</v>
      </c>
      <c r="G181" t="s">
        <v>78</v>
      </c>
      <c r="H181">
        <v>669.86</v>
      </c>
      <c r="I181">
        <v>669.86</v>
      </c>
      <c r="J181" t="s">
        <v>593</v>
      </c>
      <c r="K181" t="s">
        <v>594</v>
      </c>
      <c r="L181" t="s">
        <v>90</v>
      </c>
      <c r="M181" t="s">
        <v>91</v>
      </c>
      <c r="N181" t="s">
        <v>580</v>
      </c>
    </row>
    <row r="182" spans="1:14" x14ac:dyDescent="0.2">
      <c r="A182" t="s">
        <v>592</v>
      </c>
      <c r="B182" s="5" t="s">
        <v>18</v>
      </c>
      <c r="C182" s="5" t="s">
        <v>19</v>
      </c>
      <c r="D182" s="5" t="s">
        <v>72</v>
      </c>
      <c r="E182" s="5" t="s">
        <v>80</v>
      </c>
      <c r="F182" t="s">
        <v>77</v>
      </c>
      <c r="G182" t="s">
        <v>78</v>
      </c>
      <c r="H182">
        <v>-91.21</v>
      </c>
      <c r="I182">
        <v>-91.21</v>
      </c>
      <c r="J182" t="s">
        <v>593</v>
      </c>
      <c r="K182" t="s">
        <v>594</v>
      </c>
      <c r="L182" t="s">
        <v>92</v>
      </c>
      <c r="M182" t="s">
        <v>93</v>
      </c>
      <c r="N182" t="s">
        <v>580</v>
      </c>
    </row>
    <row r="183" spans="1:14" x14ac:dyDescent="0.2">
      <c r="A183" t="s">
        <v>592</v>
      </c>
      <c r="B183" s="5" t="s">
        <v>18</v>
      </c>
      <c r="C183" s="5" t="s">
        <v>19</v>
      </c>
      <c r="D183" s="5" t="s">
        <v>72</v>
      </c>
      <c r="E183" s="5" t="s">
        <v>80</v>
      </c>
      <c r="F183" t="s">
        <v>77</v>
      </c>
      <c r="G183" t="s">
        <v>78</v>
      </c>
      <c r="H183">
        <v>-1542</v>
      </c>
      <c r="I183">
        <v>-1542</v>
      </c>
      <c r="J183" t="s">
        <v>593</v>
      </c>
      <c r="K183" t="s">
        <v>594</v>
      </c>
      <c r="L183" t="s">
        <v>140</v>
      </c>
      <c r="M183" t="s">
        <v>141</v>
      </c>
      <c r="N183" t="s">
        <v>580</v>
      </c>
    </row>
    <row r="184" spans="1:14" x14ac:dyDescent="0.2">
      <c r="A184" t="s">
        <v>592</v>
      </c>
      <c r="B184" s="5" t="s">
        <v>18</v>
      </c>
      <c r="C184" s="5" t="s">
        <v>19</v>
      </c>
      <c r="D184" s="5" t="s">
        <v>72</v>
      </c>
      <c r="E184" s="5" t="s">
        <v>80</v>
      </c>
      <c r="F184" t="s">
        <v>77</v>
      </c>
      <c r="G184" t="s">
        <v>597</v>
      </c>
      <c r="H184">
        <v>6323.98</v>
      </c>
      <c r="I184">
        <v>6323.98</v>
      </c>
      <c r="J184" t="s">
        <v>593</v>
      </c>
      <c r="K184" t="s">
        <v>594</v>
      </c>
      <c r="L184" t="s">
        <v>82</v>
      </c>
      <c r="M184" t="s">
        <v>83</v>
      </c>
      <c r="N184" t="s">
        <v>580</v>
      </c>
    </row>
    <row r="185" spans="1:14" x14ac:dyDescent="0.2">
      <c r="A185" t="s">
        <v>592</v>
      </c>
      <c r="B185" s="5" t="s">
        <v>18</v>
      </c>
      <c r="C185" s="5" t="s">
        <v>19</v>
      </c>
      <c r="D185" s="5" t="s">
        <v>72</v>
      </c>
      <c r="E185" s="5" t="s">
        <v>80</v>
      </c>
      <c r="F185" t="s">
        <v>77</v>
      </c>
      <c r="G185" t="s">
        <v>597</v>
      </c>
      <c r="H185">
        <v>89315.01</v>
      </c>
      <c r="I185">
        <v>89315.01</v>
      </c>
      <c r="J185" t="s">
        <v>593</v>
      </c>
      <c r="K185" t="s">
        <v>594</v>
      </c>
      <c r="L185" t="s">
        <v>84</v>
      </c>
      <c r="M185" t="s">
        <v>85</v>
      </c>
      <c r="N185" t="s">
        <v>580</v>
      </c>
    </row>
    <row r="186" spans="1:14" x14ac:dyDescent="0.2">
      <c r="A186" t="s">
        <v>592</v>
      </c>
      <c r="B186" s="5" t="s">
        <v>18</v>
      </c>
      <c r="C186" s="5" t="s">
        <v>19</v>
      </c>
      <c r="D186" s="5" t="s">
        <v>72</v>
      </c>
      <c r="E186" s="5" t="s">
        <v>94</v>
      </c>
      <c r="F186" t="s">
        <v>77</v>
      </c>
      <c r="G186" t="s">
        <v>78</v>
      </c>
      <c r="H186">
        <v>2.63</v>
      </c>
      <c r="I186">
        <v>2.63</v>
      </c>
      <c r="J186" t="s">
        <v>593</v>
      </c>
      <c r="K186" t="s">
        <v>594</v>
      </c>
      <c r="L186" t="s">
        <v>95</v>
      </c>
      <c r="M186" t="s">
        <v>94</v>
      </c>
      <c r="N186" t="s">
        <v>580</v>
      </c>
    </row>
    <row r="187" spans="1:14" x14ac:dyDescent="0.2">
      <c r="A187" t="s">
        <v>592</v>
      </c>
      <c r="B187" s="5" t="s">
        <v>120</v>
      </c>
      <c r="C187" s="5" t="s">
        <v>19</v>
      </c>
      <c r="D187" s="5" t="s">
        <v>20</v>
      </c>
      <c r="E187" s="5" t="s">
        <v>34</v>
      </c>
      <c r="F187" t="s">
        <v>35</v>
      </c>
      <c r="G187" t="s">
        <v>39</v>
      </c>
      <c r="H187">
        <v>10.76</v>
      </c>
      <c r="I187">
        <v>10.76</v>
      </c>
      <c r="J187" t="s">
        <v>593</v>
      </c>
      <c r="K187" t="s">
        <v>594</v>
      </c>
      <c r="L187" t="s">
        <v>40</v>
      </c>
      <c r="M187" t="s">
        <v>41</v>
      </c>
      <c r="N187" t="s">
        <v>580</v>
      </c>
    </row>
    <row r="188" spans="1:14" x14ac:dyDescent="0.2">
      <c r="A188" t="s">
        <v>592</v>
      </c>
      <c r="B188" s="5" t="s">
        <v>18</v>
      </c>
      <c r="C188" s="5" t="s">
        <v>19</v>
      </c>
      <c r="D188" s="5" t="s">
        <v>72</v>
      </c>
      <c r="E188" s="5" t="s">
        <v>48</v>
      </c>
      <c r="F188" t="s">
        <v>35</v>
      </c>
      <c r="G188" t="s">
        <v>39</v>
      </c>
      <c r="H188">
        <v>388.83</v>
      </c>
      <c r="I188">
        <v>388.83</v>
      </c>
      <c r="J188" t="s">
        <v>593</v>
      </c>
      <c r="K188" t="s">
        <v>594</v>
      </c>
      <c r="L188" t="s">
        <v>108</v>
      </c>
      <c r="M188" t="s">
        <v>109</v>
      </c>
      <c r="N188" t="s">
        <v>580</v>
      </c>
    </row>
    <row r="189" spans="1:14" x14ac:dyDescent="0.2">
      <c r="A189" t="s">
        <v>592</v>
      </c>
      <c r="B189" s="5" t="s">
        <v>18</v>
      </c>
      <c r="C189" s="5" t="s">
        <v>19</v>
      </c>
      <c r="D189" s="5" t="s">
        <v>69</v>
      </c>
      <c r="E189" s="5" t="s">
        <v>161</v>
      </c>
      <c r="F189" t="s">
        <v>35</v>
      </c>
      <c r="G189" t="s">
        <v>39</v>
      </c>
      <c r="H189">
        <v>4.01</v>
      </c>
      <c r="I189">
        <v>4.01</v>
      </c>
      <c r="J189" t="s">
        <v>593</v>
      </c>
      <c r="K189" t="s">
        <v>594</v>
      </c>
      <c r="L189" t="s">
        <v>328</v>
      </c>
      <c r="M189" t="s">
        <v>329</v>
      </c>
      <c r="N189" t="s">
        <v>580</v>
      </c>
    </row>
    <row r="190" spans="1:14" x14ac:dyDescent="0.2">
      <c r="A190" t="s">
        <v>592</v>
      </c>
      <c r="B190" s="5" t="s">
        <v>18</v>
      </c>
      <c r="C190" s="5" t="s">
        <v>19</v>
      </c>
      <c r="D190" s="5" t="s">
        <v>72</v>
      </c>
      <c r="E190" s="5" t="s">
        <v>48</v>
      </c>
      <c r="F190" t="s">
        <v>35</v>
      </c>
      <c r="G190" t="s">
        <v>39</v>
      </c>
      <c r="H190">
        <v>-465.82</v>
      </c>
      <c r="I190">
        <v>-465.82</v>
      </c>
      <c r="J190" t="s">
        <v>593</v>
      </c>
      <c r="K190" t="s">
        <v>594</v>
      </c>
      <c r="L190" t="s">
        <v>97</v>
      </c>
      <c r="M190" t="s">
        <v>98</v>
      </c>
      <c r="N190" t="s">
        <v>580</v>
      </c>
    </row>
    <row r="191" spans="1:14" x14ac:dyDescent="0.2">
      <c r="A191" t="s">
        <v>592</v>
      </c>
      <c r="B191" s="5" t="s">
        <v>18</v>
      </c>
      <c r="C191" s="5" t="s">
        <v>19</v>
      </c>
      <c r="D191" s="5" t="s">
        <v>72</v>
      </c>
      <c r="E191" s="5" t="s">
        <v>48</v>
      </c>
      <c r="F191" t="s">
        <v>35</v>
      </c>
      <c r="G191" t="s">
        <v>39</v>
      </c>
      <c r="H191">
        <v>-315.22000000000003</v>
      </c>
      <c r="I191">
        <v>-315.22000000000003</v>
      </c>
      <c r="J191" t="s">
        <v>593</v>
      </c>
      <c r="K191" t="s">
        <v>594</v>
      </c>
      <c r="L191" t="s">
        <v>105</v>
      </c>
      <c r="M191" t="s">
        <v>106</v>
      </c>
      <c r="N191" t="s">
        <v>580</v>
      </c>
    </row>
    <row r="192" spans="1:14" x14ac:dyDescent="0.2">
      <c r="A192" t="s">
        <v>592</v>
      </c>
      <c r="B192" s="5" t="s">
        <v>18</v>
      </c>
      <c r="C192" s="5" t="s">
        <v>19</v>
      </c>
      <c r="D192" s="5" t="s">
        <v>72</v>
      </c>
      <c r="E192" s="5" t="s">
        <v>48</v>
      </c>
      <c r="F192" t="s">
        <v>35</v>
      </c>
      <c r="G192" t="s">
        <v>39</v>
      </c>
      <c r="H192">
        <v>-855.43</v>
      </c>
      <c r="I192">
        <v>-855.43</v>
      </c>
      <c r="J192" t="s">
        <v>593</v>
      </c>
      <c r="K192" t="s">
        <v>594</v>
      </c>
      <c r="L192" t="s">
        <v>99</v>
      </c>
      <c r="M192" t="s">
        <v>100</v>
      </c>
      <c r="N192" t="s">
        <v>580</v>
      </c>
    </row>
    <row r="193" spans="1:14" x14ac:dyDescent="0.2">
      <c r="A193" t="s">
        <v>592</v>
      </c>
      <c r="B193" s="5" t="s">
        <v>18</v>
      </c>
      <c r="C193" s="5" t="s">
        <v>110</v>
      </c>
      <c r="D193" s="5" t="s">
        <v>111</v>
      </c>
      <c r="E193" s="5" t="s">
        <v>112</v>
      </c>
      <c r="F193" t="s">
        <v>113</v>
      </c>
      <c r="G193" t="s">
        <v>114</v>
      </c>
      <c r="H193">
        <v>4887.5200000000004</v>
      </c>
      <c r="I193">
        <v>4887.5200000000004</v>
      </c>
      <c r="J193" t="s">
        <v>593</v>
      </c>
      <c r="K193" t="s">
        <v>594</v>
      </c>
      <c r="L193" t="s">
        <v>115</v>
      </c>
      <c r="M193" t="s">
        <v>114</v>
      </c>
      <c r="N193" t="s">
        <v>580</v>
      </c>
    </row>
    <row r="194" spans="1:14" x14ac:dyDescent="0.2">
      <c r="A194" t="s">
        <v>592</v>
      </c>
      <c r="B194" s="5" t="s">
        <v>18</v>
      </c>
      <c r="C194" s="5" t="s">
        <v>110</v>
      </c>
      <c r="D194" s="5" t="s">
        <v>111</v>
      </c>
      <c r="E194" s="5" t="s">
        <v>112</v>
      </c>
      <c r="F194" t="s">
        <v>113</v>
      </c>
      <c r="G194" t="s">
        <v>116</v>
      </c>
      <c r="H194">
        <v>-1.62</v>
      </c>
      <c r="I194">
        <v>-1.62</v>
      </c>
      <c r="J194" t="s">
        <v>593</v>
      </c>
      <c r="K194" t="s">
        <v>594</v>
      </c>
      <c r="L194" t="s">
        <v>117</v>
      </c>
      <c r="M194" t="s">
        <v>116</v>
      </c>
      <c r="N194" t="s">
        <v>580</v>
      </c>
    </row>
    <row r="195" spans="1:14" x14ac:dyDescent="0.2">
      <c r="A195" t="s">
        <v>592</v>
      </c>
      <c r="B195" s="5" t="s">
        <v>18</v>
      </c>
      <c r="C195" s="5" t="s">
        <v>110</v>
      </c>
      <c r="D195" s="5" t="s">
        <v>111</v>
      </c>
      <c r="E195" s="5" t="s">
        <v>112</v>
      </c>
      <c r="F195" t="s">
        <v>113</v>
      </c>
      <c r="G195" t="s">
        <v>118</v>
      </c>
      <c r="H195">
        <v>3792.63</v>
      </c>
      <c r="I195">
        <v>3792.63</v>
      </c>
      <c r="J195" t="s">
        <v>593</v>
      </c>
      <c r="K195" t="s">
        <v>594</v>
      </c>
      <c r="L195" t="s">
        <v>119</v>
      </c>
      <c r="M195" t="s">
        <v>118</v>
      </c>
      <c r="N195" t="s">
        <v>580</v>
      </c>
    </row>
    <row r="196" spans="1:14" x14ac:dyDescent="0.2">
      <c r="A196" t="s">
        <v>592</v>
      </c>
      <c r="B196" s="5" t="s">
        <v>120</v>
      </c>
      <c r="C196" s="5" t="s">
        <v>19</v>
      </c>
      <c r="D196" s="5" t="s">
        <v>20</v>
      </c>
      <c r="E196" s="5" t="s">
        <v>21</v>
      </c>
      <c r="F196" t="s">
        <v>22</v>
      </c>
      <c r="G196" t="s">
        <v>21</v>
      </c>
      <c r="H196">
        <v>55.69</v>
      </c>
      <c r="I196">
        <v>55.69</v>
      </c>
      <c r="J196" t="s">
        <v>593</v>
      </c>
      <c r="K196" t="s">
        <v>594</v>
      </c>
      <c r="L196" t="s">
        <v>27</v>
      </c>
      <c r="M196" t="s">
        <v>21</v>
      </c>
      <c r="N196" t="s">
        <v>580</v>
      </c>
    </row>
    <row r="197" spans="1:14" x14ac:dyDescent="0.2">
      <c r="A197" t="s">
        <v>592</v>
      </c>
      <c r="B197" s="5" t="s">
        <v>120</v>
      </c>
      <c r="C197" s="5" t="s">
        <v>19</v>
      </c>
      <c r="D197" s="5" t="s">
        <v>20</v>
      </c>
      <c r="E197" s="5" t="s">
        <v>28</v>
      </c>
      <c r="F197" t="s">
        <v>29</v>
      </c>
      <c r="G197" t="s">
        <v>30</v>
      </c>
      <c r="H197">
        <v>408.78</v>
      </c>
      <c r="I197">
        <v>408.78</v>
      </c>
      <c r="J197" t="s">
        <v>593</v>
      </c>
      <c r="K197" t="s">
        <v>594</v>
      </c>
      <c r="L197" t="s">
        <v>31</v>
      </c>
      <c r="M197" t="s">
        <v>28</v>
      </c>
      <c r="N197" t="s">
        <v>580</v>
      </c>
    </row>
    <row r="198" spans="1:14" x14ac:dyDescent="0.2">
      <c r="A198" t="s">
        <v>592</v>
      </c>
      <c r="B198" s="5" t="s">
        <v>120</v>
      </c>
      <c r="C198" s="5" t="s">
        <v>19</v>
      </c>
      <c r="D198" s="5" t="s">
        <v>20</v>
      </c>
      <c r="E198" s="5" t="s">
        <v>61</v>
      </c>
      <c r="F198" t="s">
        <v>61</v>
      </c>
      <c r="G198" t="s">
        <v>61</v>
      </c>
      <c r="H198">
        <v>19.600000000000001</v>
      </c>
      <c r="I198">
        <v>19.600000000000001</v>
      </c>
      <c r="J198" t="s">
        <v>593</v>
      </c>
      <c r="K198" t="s">
        <v>594</v>
      </c>
      <c r="L198" t="s">
        <v>64</v>
      </c>
      <c r="M198" t="s">
        <v>65</v>
      </c>
      <c r="N198" t="s">
        <v>580</v>
      </c>
    </row>
    <row r="199" spans="1:14" x14ac:dyDescent="0.2">
      <c r="A199" t="s">
        <v>592</v>
      </c>
      <c r="B199" s="5" t="s">
        <v>18</v>
      </c>
      <c r="C199" s="5" t="s">
        <v>19</v>
      </c>
      <c r="D199" s="5" t="s">
        <v>72</v>
      </c>
      <c r="E199" s="5" t="s">
        <v>48</v>
      </c>
      <c r="F199" t="s">
        <v>35</v>
      </c>
      <c r="G199" t="s">
        <v>39</v>
      </c>
      <c r="H199">
        <v>1011.09</v>
      </c>
      <c r="I199">
        <v>1011.09</v>
      </c>
      <c r="J199" t="s">
        <v>593</v>
      </c>
      <c r="K199" t="s">
        <v>594</v>
      </c>
      <c r="L199" t="s">
        <v>101</v>
      </c>
      <c r="M199" t="s">
        <v>102</v>
      </c>
      <c r="N199" t="s">
        <v>580</v>
      </c>
    </row>
    <row r="200" spans="1:14" x14ac:dyDescent="0.2">
      <c r="A200" t="s">
        <v>592</v>
      </c>
      <c r="B200" s="5" t="s">
        <v>18</v>
      </c>
      <c r="C200" s="5" t="s">
        <v>19</v>
      </c>
      <c r="D200" s="5" t="s">
        <v>20</v>
      </c>
      <c r="E200" s="5" t="s">
        <v>161</v>
      </c>
      <c r="F200" t="s">
        <v>35</v>
      </c>
      <c r="G200" t="s">
        <v>39</v>
      </c>
      <c r="H200">
        <v>4.97</v>
      </c>
      <c r="I200">
        <v>4.97</v>
      </c>
      <c r="J200" t="s">
        <v>593</v>
      </c>
      <c r="K200" t="s">
        <v>594</v>
      </c>
      <c r="L200" t="s">
        <v>162</v>
      </c>
      <c r="M200" t="s">
        <v>163</v>
      </c>
      <c r="N200" t="s">
        <v>580</v>
      </c>
    </row>
    <row r="201" spans="1:14" x14ac:dyDescent="0.2">
      <c r="A201" t="s">
        <v>592</v>
      </c>
      <c r="B201" s="5" t="s">
        <v>18</v>
      </c>
      <c r="C201" s="5" t="s">
        <v>19</v>
      </c>
      <c r="D201" s="5" t="s">
        <v>20</v>
      </c>
      <c r="E201" s="5" t="s">
        <v>21</v>
      </c>
      <c r="F201" t="s">
        <v>22</v>
      </c>
      <c r="G201" t="s">
        <v>21</v>
      </c>
      <c r="H201">
        <v>106.22</v>
      </c>
      <c r="I201">
        <v>106.22</v>
      </c>
      <c r="J201" t="s">
        <v>593</v>
      </c>
      <c r="K201" t="s">
        <v>594</v>
      </c>
      <c r="L201" t="s">
        <v>27</v>
      </c>
      <c r="M201" t="s">
        <v>21</v>
      </c>
      <c r="N201" t="s">
        <v>580</v>
      </c>
    </row>
    <row r="202" spans="1:14" x14ac:dyDescent="0.2">
      <c r="A202" t="s">
        <v>592</v>
      </c>
      <c r="B202" s="5" t="s">
        <v>18</v>
      </c>
      <c r="C202" s="5" t="s">
        <v>19</v>
      </c>
      <c r="D202" s="5" t="s">
        <v>20</v>
      </c>
      <c r="E202" s="5" t="s">
        <v>28</v>
      </c>
      <c r="F202" t="s">
        <v>29</v>
      </c>
      <c r="G202" t="s">
        <v>30</v>
      </c>
      <c r="H202">
        <v>350</v>
      </c>
      <c r="I202">
        <v>350</v>
      </c>
      <c r="J202" t="s">
        <v>593</v>
      </c>
      <c r="K202" t="s">
        <v>594</v>
      </c>
      <c r="L202" t="s">
        <v>31</v>
      </c>
      <c r="M202" t="s">
        <v>28</v>
      </c>
      <c r="N202" t="s">
        <v>580</v>
      </c>
    </row>
    <row r="203" spans="1:14" x14ac:dyDescent="0.2">
      <c r="A203" t="s">
        <v>592</v>
      </c>
      <c r="B203" s="5" t="s">
        <v>18</v>
      </c>
      <c r="C203" s="5" t="s">
        <v>19</v>
      </c>
      <c r="D203" s="5" t="s">
        <v>20</v>
      </c>
      <c r="E203" s="5" t="s">
        <v>34</v>
      </c>
      <c r="F203" t="s">
        <v>35</v>
      </c>
      <c r="G203" t="s">
        <v>39</v>
      </c>
      <c r="H203">
        <v>26.63</v>
      </c>
      <c r="I203">
        <v>26.63</v>
      </c>
      <c r="J203" t="s">
        <v>593</v>
      </c>
      <c r="K203" t="s">
        <v>594</v>
      </c>
      <c r="L203" t="s">
        <v>40</v>
      </c>
      <c r="M203" t="s">
        <v>41</v>
      </c>
      <c r="N203" t="s">
        <v>580</v>
      </c>
    </row>
    <row r="204" spans="1:14" x14ac:dyDescent="0.2">
      <c r="A204" t="s">
        <v>592</v>
      </c>
      <c r="B204" s="5" t="s">
        <v>18</v>
      </c>
      <c r="C204" s="5" t="s">
        <v>19</v>
      </c>
      <c r="D204" s="5" t="s">
        <v>20</v>
      </c>
      <c r="E204" s="5" t="s">
        <v>34</v>
      </c>
      <c r="F204" t="s">
        <v>35</v>
      </c>
      <c r="G204" t="s">
        <v>39</v>
      </c>
      <c r="H204">
        <v>650.96</v>
      </c>
      <c r="I204">
        <v>650.96</v>
      </c>
      <c r="J204" t="s">
        <v>593</v>
      </c>
      <c r="K204" t="s">
        <v>594</v>
      </c>
      <c r="L204" t="s">
        <v>40</v>
      </c>
      <c r="M204" t="s">
        <v>41</v>
      </c>
      <c r="N204" t="s">
        <v>580</v>
      </c>
    </row>
    <row r="205" spans="1:14" x14ac:dyDescent="0.2">
      <c r="A205" t="s">
        <v>592</v>
      </c>
      <c r="B205" s="5" t="s">
        <v>18</v>
      </c>
      <c r="C205" s="5" t="s">
        <v>19</v>
      </c>
      <c r="D205" s="5" t="s">
        <v>20</v>
      </c>
      <c r="E205" s="5" t="s">
        <v>48</v>
      </c>
      <c r="F205" t="s">
        <v>35</v>
      </c>
      <c r="G205" t="s">
        <v>39</v>
      </c>
      <c r="H205">
        <v>-210.58999999999997</v>
      </c>
      <c r="I205">
        <v>-210.58999999999997</v>
      </c>
      <c r="J205" t="s">
        <v>593</v>
      </c>
      <c r="K205" t="s">
        <v>594</v>
      </c>
      <c r="L205" t="s">
        <v>52</v>
      </c>
      <c r="M205" t="s">
        <v>53</v>
      </c>
      <c r="N205" t="s">
        <v>580</v>
      </c>
    </row>
    <row r="206" spans="1:14" x14ac:dyDescent="0.2">
      <c r="A206" t="s">
        <v>592</v>
      </c>
      <c r="B206" s="5" t="s">
        <v>18</v>
      </c>
      <c r="C206" s="5" t="s">
        <v>19</v>
      </c>
      <c r="D206" s="5" t="s">
        <v>20</v>
      </c>
      <c r="E206" s="5" t="s">
        <v>48</v>
      </c>
      <c r="F206" t="s">
        <v>35</v>
      </c>
      <c r="G206" t="s">
        <v>39</v>
      </c>
      <c r="H206">
        <v>4484.1000000000013</v>
      </c>
      <c r="I206">
        <v>4484.1000000000013</v>
      </c>
      <c r="J206" t="s">
        <v>593</v>
      </c>
      <c r="K206" t="s">
        <v>594</v>
      </c>
      <c r="L206" t="s">
        <v>50</v>
      </c>
      <c r="M206" t="s">
        <v>51</v>
      </c>
      <c r="N206" t="s">
        <v>580</v>
      </c>
    </row>
    <row r="207" spans="1:14" x14ac:dyDescent="0.2">
      <c r="A207" t="s">
        <v>592</v>
      </c>
      <c r="B207" s="5" t="s">
        <v>18</v>
      </c>
      <c r="C207" s="5" t="s">
        <v>19</v>
      </c>
      <c r="D207" s="5" t="s">
        <v>20</v>
      </c>
      <c r="E207" s="5" t="s">
        <v>48</v>
      </c>
      <c r="F207" t="s">
        <v>35</v>
      </c>
      <c r="G207" t="s">
        <v>39</v>
      </c>
      <c r="H207">
        <v>896.82</v>
      </c>
      <c r="I207">
        <v>896.82</v>
      </c>
      <c r="J207" t="s">
        <v>593</v>
      </c>
      <c r="K207" t="s">
        <v>594</v>
      </c>
      <c r="L207" t="s">
        <v>54</v>
      </c>
      <c r="M207" t="s">
        <v>55</v>
      </c>
      <c r="N207" t="s">
        <v>580</v>
      </c>
    </row>
    <row r="208" spans="1:14" x14ac:dyDescent="0.2">
      <c r="A208" t="s">
        <v>592</v>
      </c>
      <c r="B208" s="5" t="s">
        <v>18</v>
      </c>
      <c r="C208" s="5" t="s">
        <v>19</v>
      </c>
      <c r="D208" s="5" t="s">
        <v>20</v>
      </c>
      <c r="E208" s="5" t="s">
        <v>61</v>
      </c>
      <c r="F208" t="s">
        <v>61</v>
      </c>
      <c r="G208" t="s">
        <v>61</v>
      </c>
      <c r="H208">
        <v>19.600000000000001</v>
      </c>
      <c r="I208">
        <v>19.600000000000001</v>
      </c>
      <c r="J208" t="s">
        <v>593</v>
      </c>
      <c r="K208" t="s">
        <v>594</v>
      </c>
      <c r="L208" t="s">
        <v>64</v>
      </c>
      <c r="M208" t="s">
        <v>65</v>
      </c>
      <c r="N208" t="s">
        <v>580</v>
      </c>
    </row>
    <row r="209" spans="1:14" x14ac:dyDescent="0.2">
      <c r="A209" t="s">
        <v>592</v>
      </c>
      <c r="B209" s="5" t="s">
        <v>18</v>
      </c>
      <c r="C209" s="5" t="s">
        <v>19</v>
      </c>
      <c r="D209" s="5" t="s">
        <v>20</v>
      </c>
      <c r="E209" s="5" t="s">
        <v>123</v>
      </c>
      <c r="F209" t="s">
        <v>61</v>
      </c>
      <c r="G209" t="s">
        <v>123</v>
      </c>
      <c r="H209">
        <v>20000</v>
      </c>
      <c r="I209">
        <v>20000</v>
      </c>
      <c r="J209" t="s">
        <v>593</v>
      </c>
      <c r="K209" t="s">
        <v>594</v>
      </c>
      <c r="L209" t="s">
        <v>124</v>
      </c>
      <c r="M209" t="s">
        <v>123</v>
      </c>
      <c r="N209" t="s">
        <v>580</v>
      </c>
    </row>
    <row r="210" spans="1:14" x14ac:dyDescent="0.2">
      <c r="A210" t="s">
        <v>592</v>
      </c>
      <c r="B210" s="5" t="s">
        <v>18</v>
      </c>
      <c r="C210" s="5" t="s">
        <v>19</v>
      </c>
      <c r="D210" s="5" t="s">
        <v>69</v>
      </c>
      <c r="E210" s="5" t="s">
        <v>161</v>
      </c>
      <c r="F210" t="s">
        <v>35</v>
      </c>
      <c r="G210" t="s">
        <v>39</v>
      </c>
      <c r="H210">
        <v>203.16</v>
      </c>
      <c r="I210">
        <v>203.16</v>
      </c>
      <c r="J210" t="s">
        <v>593</v>
      </c>
      <c r="K210" t="s">
        <v>594</v>
      </c>
      <c r="L210" t="s">
        <v>328</v>
      </c>
      <c r="M210" t="s">
        <v>329</v>
      </c>
      <c r="N210" t="s">
        <v>580</v>
      </c>
    </row>
    <row r="211" spans="1:14" x14ac:dyDescent="0.2">
      <c r="A211" t="s">
        <v>592</v>
      </c>
      <c r="B211" s="5" t="s">
        <v>18</v>
      </c>
      <c r="C211" s="5" t="s">
        <v>19</v>
      </c>
      <c r="D211" s="5" t="s">
        <v>20</v>
      </c>
      <c r="E211" s="5" t="s">
        <v>161</v>
      </c>
      <c r="F211" t="s">
        <v>35</v>
      </c>
      <c r="G211" t="s">
        <v>39</v>
      </c>
      <c r="H211">
        <v>-7.16</v>
      </c>
      <c r="I211">
        <v>-7.16</v>
      </c>
      <c r="J211" t="s">
        <v>593</v>
      </c>
      <c r="K211" t="s">
        <v>594</v>
      </c>
      <c r="L211" t="s">
        <v>37</v>
      </c>
      <c r="M211" t="s">
        <v>38</v>
      </c>
      <c r="N211" t="s">
        <v>580</v>
      </c>
    </row>
    <row r="212" spans="1:14" x14ac:dyDescent="0.2">
      <c r="A212" t="s">
        <v>592</v>
      </c>
      <c r="B212" s="5" t="s">
        <v>18</v>
      </c>
      <c r="C212" s="5" t="s">
        <v>19</v>
      </c>
      <c r="D212" s="5" t="s">
        <v>69</v>
      </c>
      <c r="E212" s="5" t="s">
        <v>161</v>
      </c>
      <c r="F212" t="s">
        <v>35</v>
      </c>
      <c r="G212" t="s">
        <v>39</v>
      </c>
      <c r="H212">
        <v>711.06</v>
      </c>
      <c r="I212">
        <v>711.06</v>
      </c>
      <c r="J212" t="s">
        <v>593</v>
      </c>
      <c r="K212" t="s">
        <v>594</v>
      </c>
      <c r="L212" t="s">
        <v>324</v>
      </c>
      <c r="M212" t="s">
        <v>325</v>
      </c>
      <c r="N212" t="s">
        <v>580</v>
      </c>
    </row>
    <row r="213" spans="1:14" x14ac:dyDescent="0.2">
      <c r="A213" t="s">
        <v>592</v>
      </c>
      <c r="B213" s="5" t="s">
        <v>18</v>
      </c>
      <c r="C213" s="5" t="s">
        <v>19</v>
      </c>
      <c r="D213" s="5" t="s">
        <v>20</v>
      </c>
      <c r="E213" s="5" t="s">
        <v>161</v>
      </c>
      <c r="F213" t="s">
        <v>35</v>
      </c>
      <c r="G213" t="s">
        <v>39</v>
      </c>
      <c r="H213">
        <v>170.35</v>
      </c>
      <c r="I213">
        <v>170.35</v>
      </c>
      <c r="J213" t="s">
        <v>593</v>
      </c>
      <c r="K213" t="s">
        <v>594</v>
      </c>
      <c r="L213" t="s">
        <v>162</v>
      </c>
      <c r="M213" t="s">
        <v>163</v>
      </c>
      <c r="N213" t="s">
        <v>580</v>
      </c>
    </row>
    <row r="214" spans="1:14" x14ac:dyDescent="0.2">
      <c r="A214" t="s">
        <v>592</v>
      </c>
      <c r="B214" s="5" t="s">
        <v>18</v>
      </c>
      <c r="C214" s="5" t="s">
        <v>19</v>
      </c>
      <c r="D214" s="5" t="s">
        <v>20</v>
      </c>
      <c r="E214" s="5" t="s">
        <v>161</v>
      </c>
      <c r="F214" t="s">
        <v>35</v>
      </c>
      <c r="G214" t="s">
        <v>39</v>
      </c>
      <c r="H214">
        <v>594.90000000000009</v>
      </c>
      <c r="I214">
        <v>594.90000000000009</v>
      </c>
      <c r="J214" t="s">
        <v>593</v>
      </c>
      <c r="K214" t="s">
        <v>594</v>
      </c>
      <c r="L214" t="s">
        <v>37</v>
      </c>
      <c r="M214" t="s">
        <v>38</v>
      </c>
      <c r="N214" t="s">
        <v>580</v>
      </c>
    </row>
    <row r="215" spans="1:14" x14ac:dyDescent="0.2">
      <c r="A215" t="s">
        <v>592</v>
      </c>
      <c r="B215" s="5" t="s">
        <v>18</v>
      </c>
      <c r="C215" s="5" t="s">
        <v>19</v>
      </c>
      <c r="D215" s="5" t="s">
        <v>127</v>
      </c>
      <c r="E215" s="5" t="s">
        <v>22</v>
      </c>
      <c r="F215" t="s">
        <v>132</v>
      </c>
      <c r="G215" t="s">
        <v>22</v>
      </c>
      <c r="H215">
        <v>-1.5</v>
      </c>
      <c r="I215">
        <v>-1.5</v>
      </c>
      <c r="J215" t="s">
        <v>593</v>
      </c>
      <c r="K215" t="s">
        <v>594</v>
      </c>
      <c r="L215" t="s">
        <v>133</v>
      </c>
      <c r="M215" t="s">
        <v>134</v>
      </c>
      <c r="N215" t="s">
        <v>580</v>
      </c>
    </row>
    <row r="216" spans="1:14" x14ac:dyDescent="0.2">
      <c r="A216" t="s">
        <v>592</v>
      </c>
      <c r="B216" s="5" t="s">
        <v>18</v>
      </c>
      <c r="C216" s="5" t="s">
        <v>19</v>
      </c>
      <c r="D216" s="5" t="s">
        <v>127</v>
      </c>
      <c r="E216" s="5" t="s">
        <v>22</v>
      </c>
      <c r="F216" t="s">
        <v>132</v>
      </c>
      <c r="G216" t="s">
        <v>22</v>
      </c>
      <c r="H216">
        <v>-2374.23</v>
      </c>
      <c r="I216">
        <v>-2374.23</v>
      </c>
      <c r="J216" t="s">
        <v>593</v>
      </c>
      <c r="K216" t="s">
        <v>594</v>
      </c>
      <c r="L216" t="s">
        <v>135</v>
      </c>
      <c r="M216" t="s">
        <v>136</v>
      </c>
      <c r="N216" t="s">
        <v>580</v>
      </c>
    </row>
    <row r="217" spans="1:14" x14ac:dyDescent="0.2">
      <c r="A217" t="s">
        <v>592</v>
      </c>
      <c r="B217" s="5" t="s">
        <v>18</v>
      </c>
      <c r="C217" s="5" t="s">
        <v>19</v>
      </c>
      <c r="D217" s="5" t="s">
        <v>127</v>
      </c>
      <c r="E217" s="5" t="s">
        <v>22</v>
      </c>
      <c r="F217" t="s">
        <v>132</v>
      </c>
      <c r="G217" t="s">
        <v>22</v>
      </c>
      <c r="H217">
        <v>-1701.6</v>
      </c>
      <c r="I217">
        <v>-1701.6</v>
      </c>
      <c r="J217" t="s">
        <v>593</v>
      </c>
      <c r="K217" t="s">
        <v>594</v>
      </c>
      <c r="L217" t="s">
        <v>137</v>
      </c>
      <c r="M217" t="s">
        <v>138</v>
      </c>
      <c r="N217" t="s">
        <v>580</v>
      </c>
    </row>
    <row r="218" spans="1:14" x14ac:dyDescent="0.2">
      <c r="A218" t="s">
        <v>592</v>
      </c>
      <c r="B218" s="5" t="s">
        <v>18</v>
      </c>
      <c r="C218" s="5" t="s">
        <v>19</v>
      </c>
      <c r="D218" s="5" t="s">
        <v>127</v>
      </c>
      <c r="E218" s="5" t="s">
        <v>207</v>
      </c>
      <c r="F218" t="s">
        <v>129</v>
      </c>
      <c r="G218" t="s">
        <v>318</v>
      </c>
      <c r="H218">
        <v>-24991.93</v>
      </c>
      <c r="I218">
        <v>-24991.93</v>
      </c>
      <c r="J218" t="s">
        <v>593</v>
      </c>
      <c r="K218" t="s">
        <v>594</v>
      </c>
      <c r="L218" t="s">
        <v>209</v>
      </c>
      <c r="M218" t="s">
        <v>207</v>
      </c>
      <c r="N218" t="s">
        <v>580</v>
      </c>
    </row>
    <row r="219" spans="1:14" x14ac:dyDescent="0.2">
      <c r="A219" t="s">
        <v>592</v>
      </c>
      <c r="B219" s="5" t="s">
        <v>18</v>
      </c>
      <c r="C219" s="5" t="s">
        <v>19</v>
      </c>
      <c r="D219" s="5" t="s">
        <v>69</v>
      </c>
      <c r="E219" s="5" t="s">
        <v>70</v>
      </c>
      <c r="F219" t="s">
        <v>29</v>
      </c>
      <c r="G219" t="s">
        <v>30</v>
      </c>
      <c r="H219">
        <v>2749.76</v>
      </c>
      <c r="I219">
        <v>2749.76</v>
      </c>
      <c r="J219" t="s">
        <v>593</v>
      </c>
      <c r="K219" t="s">
        <v>594</v>
      </c>
      <c r="L219" t="s">
        <v>71</v>
      </c>
      <c r="M219" t="s">
        <v>70</v>
      </c>
      <c r="N219" t="s">
        <v>580</v>
      </c>
    </row>
    <row r="220" spans="1:14" x14ac:dyDescent="0.2">
      <c r="A220" t="s">
        <v>592</v>
      </c>
      <c r="B220" s="5" t="s">
        <v>18</v>
      </c>
      <c r="C220" s="5" t="s">
        <v>19</v>
      </c>
      <c r="D220" s="5" t="s">
        <v>69</v>
      </c>
      <c r="E220" s="5" t="s">
        <v>595</v>
      </c>
      <c r="F220" t="s">
        <v>29</v>
      </c>
      <c r="G220" t="s">
        <v>30</v>
      </c>
      <c r="H220">
        <v>10080.810000000001</v>
      </c>
      <c r="I220">
        <v>10080.810000000001</v>
      </c>
      <c r="J220" t="s">
        <v>593</v>
      </c>
      <c r="K220" t="s">
        <v>594</v>
      </c>
      <c r="L220" t="s">
        <v>596</v>
      </c>
      <c r="M220" t="s">
        <v>595</v>
      </c>
      <c r="N220" t="s">
        <v>580</v>
      </c>
    </row>
    <row r="221" spans="1:14" x14ac:dyDescent="0.2">
      <c r="A221" t="s">
        <v>592</v>
      </c>
      <c r="B221" s="5" t="s">
        <v>18</v>
      </c>
      <c r="C221" s="5" t="s">
        <v>19</v>
      </c>
      <c r="D221" s="5" t="s">
        <v>69</v>
      </c>
      <c r="E221" s="5" t="s">
        <v>161</v>
      </c>
      <c r="F221" t="s">
        <v>35</v>
      </c>
      <c r="G221" t="s">
        <v>39</v>
      </c>
      <c r="H221">
        <v>3.01</v>
      </c>
      <c r="I221">
        <v>3.01</v>
      </c>
      <c r="J221" t="s">
        <v>593</v>
      </c>
      <c r="K221" t="s">
        <v>594</v>
      </c>
      <c r="L221" t="s">
        <v>324</v>
      </c>
      <c r="M221" t="s">
        <v>325</v>
      </c>
      <c r="N221" t="s">
        <v>580</v>
      </c>
    </row>
    <row r="222" spans="1:14" x14ac:dyDescent="0.2">
      <c r="A222" t="s">
        <v>592</v>
      </c>
      <c r="B222" s="5" t="s">
        <v>120</v>
      </c>
      <c r="C222" s="5" t="s">
        <v>19</v>
      </c>
      <c r="D222" s="5" t="s">
        <v>20</v>
      </c>
      <c r="E222" s="5" t="s">
        <v>34</v>
      </c>
      <c r="F222" t="s">
        <v>35</v>
      </c>
      <c r="G222" t="s">
        <v>39</v>
      </c>
      <c r="H222">
        <v>67.98</v>
      </c>
      <c r="I222">
        <v>67.98</v>
      </c>
      <c r="J222" t="s">
        <v>593</v>
      </c>
      <c r="K222" t="s">
        <v>594</v>
      </c>
      <c r="L222" t="s">
        <v>40</v>
      </c>
      <c r="M222" t="s">
        <v>41</v>
      </c>
      <c r="N222" t="s">
        <v>580</v>
      </c>
    </row>
    <row r="223" spans="1:14" x14ac:dyDescent="0.2">
      <c r="A223" t="s">
        <v>592</v>
      </c>
      <c r="B223" s="5" t="s">
        <v>18</v>
      </c>
      <c r="C223" s="5" t="s">
        <v>19</v>
      </c>
      <c r="D223" s="5" t="s">
        <v>20</v>
      </c>
      <c r="E223" s="5" t="s">
        <v>66</v>
      </c>
      <c r="F223" t="s">
        <v>61</v>
      </c>
      <c r="G223" t="s">
        <v>66</v>
      </c>
      <c r="H223">
        <v>10.5</v>
      </c>
      <c r="I223">
        <v>10.5</v>
      </c>
      <c r="J223" t="s">
        <v>593</v>
      </c>
      <c r="K223" t="s">
        <v>594</v>
      </c>
      <c r="L223" t="s">
        <v>67</v>
      </c>
      <c r="M223" t="s">
        <v>66</v>
      </c>
      <c r="N223" t="s">
        <v>580</v>
      </c>
    </row>
    <row r="224" spans="1:14" x14ac:dyDescent="0.2">
      <c r="A224" t="s">
        <v>592</v>
      </c>
      <c r="B224" s="5" t="s">
        <v>125</v>
      </c>
      <c r="C224" s="5" t="s">
        <v>19</v>
      </c>
      <c r="D224" s="5" t="s">
        <v>69</v>
      </c>
      <c r="E224" s="5" t="s">
        <v>161</v>
      </c>
      <c r="F224" t="s">
        <v>35</v>
      </c>
      <c r="G224" t="s">
        <v>39</v>
      </c>
      <c r="H224">
        <v>-204.19</v>
      </c>
      <c r="I224">
        <v>-204.19</v>
      </c>
      <c r="J224" t="s">
        <v>593</v>
      </c>
      <c r="K224" t="s">
        <v>594</v>
      </c>
      <c r="L224" t="s">
        <v>322</v>
      </c>
      <c r="M224" t="s">
        <v>323</v>
      </c>
      <c r="N224" t="s">
        <v>580</v>
      </c>
    </row>
    <row r="225" spans="1:14" x14ac:dyDescent="0.2">
      <c r="A225" t="s">
        <v>592</v>
      </c>
      <c r="B225" s="5" t="s">
        <v>120</v>
      </c>
      <c r="C225" s="5" t="s">
        <v>110</v>
      </c>
      <c r="D225" s="5" t="s">
        <v>111</v>
      </c>
      <c r="E225" s="5" t="s">
        <v>112</v>
      </c>
      <c r="F225" t="s">
        <v>113</v>
      </c>
      <c r="G225" t="s">
        <v>116</v>
      </c>
      <c r="H225">
        <v>0.06</v>
      </c>
      <c r="I225">
        <v>0.06</v>
      </c>
      <c r="J225" t="s">
        <v>593</v>
      </c>
      <c r="K225" t="s">
        <v>594</v>
      </c>
      <c r="L225" t="s">
        <v>117</v>
      </c>
      <c r="M225" t="s">
        <v>116</v>
      </c>
      <c r="N225" t="s">
        <v>580</v>
      </c>
    </row>
    <row r="226" spans="1:14" x14ac:dyDescent="0.2">
      <c r="A226" t="s">
        <v>592</v>
      </c>
      <c r="B226" s="5" t="s">
        <v>120</v>
      </c>
      <c r="C226" s="5" t="s">
        <v>110</v>
      </c>
      <c r="D226" s="5" t="s">
        <v>111</v>
      </c>
      <c r="E226" s="5" t="s">
        <v>112</v>
      </c>
      <c r="F226" t="s">
        <v>113</v>
      </c>
      <c r="G226" t="s">
        <v>118</v>
      </c>
      <c r="H226">
        <v>8735.1299999999992</v>
      </c>
      <c r="I226">
        <v>8735.1299999999992</v>
      </c>
      <c r="J226" t="s">
        <v>593</v>
      </c>
      <c r="K226" t="s">
        <v>594</v>
      </c>
      <c r="L226" t="s">
        <v>119</v>
      </c>
      <c r="M226" t="s">
        <v>118</v>
      </c>
      <c r="N226" t="s">
        <v>580</v>
      </c>
    </row>
    <row r="227" spans="1:14" x14ac:dyDescent="0.2">
      <c r="A227" t="s">
        <v>592</v>
      </c>
      <c r="B227" s="5" t="s">
        <v>125</v>
      </c>
      <c r="C227" s="5" t="s">
        <v>19</v>
      </c>
      <c r="D227" s="5" t="s">
        <v>20</v>
      </c>
      <c r="E227" s="5" t="s">
        <v>21</v>
      </c>
      <c r="F227" t="s">
        <v>22</v>
      </c>
      <c r="G227" t="s">
        <v>21</v>
      </c>
      <c r="H227">
        <v>309.04000000000002</v>
      </c>
      <c r="I227">
        <v>309.04000000000002</v>
      </c>
      <c r="J227" t="s">
        <v>593</v>
      </c>
      <c r="K227" t="s">
        <v>594</v>
      </c>
      <c r="L227" t="s">
        <v>27</v>
      </c>
      <c r="M227" t="s">
        <v>21</v>
      </c>
      <c r="N227" t="s">
        <v>580</v>
      </c>
    </row>
    <row r="228" spans="1:14" x14ac:dyDescent="0.2">
      <c r="A228" t="s">
        <v>592</v>
      </c>
      <c r="B228" s="5" t="s">
        <v>125</v>
      </c>
      <c r="C228" s="5" t="s">
        <v>19</v>
      </c>
      <c r="D228" s="5" t="s">
        <v>20</v>
      </c>
      <c r="E228" s="5" t="s">
        <v>28</v>
      </c>
      <c r="F228" t="s">
        <v>29</v>
      </c>
      <c r="G228" t="s">
        <v>30</v>
      </c>
      <c r="H228">
        <v>721</v>
      </c>
      <c r="I228">
        <v>721</v>
      </c>
      <c r="J228" t="s">
        <v>593</v>
      </c>
      <c r="K228" t="s">
        <v>594</v>
      </c>
      <c r="L228" t="s">
        <v>31</v>
      </c>
      <c r="M228" t="s">
        <v>28</v>
      </c>
      <c r="N228" t="s">
        <v>580</v>
      </c>
    </row>
    <row r="229" spans="1:14" x14ac:dyDescent="0.2">
      <c r="A229" t="s">
        <v>592</v>
      </c>
      <c r="B229" s="5" t="s">
        <v>125</v>
      </c>
      <c r="C229" s="5" t="s">
        <v>19</v>
      </c>
      <c r="D229" s="5" t="s">
        <v>20</v>
      </c>
      <c r="E229" s="5" t="s">
        <v>48</v>
      </c>
      <c r="F229" t="s">
        <v>35</v>
      </c>
      <c r="G229" t="s">
        <v>39</v>
      </c>
      <c r="H229">
        <v>-54.239999999999981</v>
      </c>
      <c r="I229">
        <v>-54.239999999999981</v>
      </c>
      <c r="J229" t="s">
        <v>593</v>
      </c>
      <c r="K229" t="s">
        <v>594</v>
      </c>
      <c r="L229" t="s">
        <v>52</v>
      </c>
      <c r="M229" t="s">
        <v>53</v>
      </c>
      <c r="N229" t="s">
        <v>580</v>
      </c>
    </row>
    <row r="230" spans="1:14" x14ac:dyDescent="0.2">
      <c r="A230" t="s">
        <v>592</v>
      </c>
      <c r="B230" s="5" t="s">
        <v>125</v>
      </c>
      <c r="C230" s="5" t="s">
        <v>19</v>
      </c>
      <c r="D230" s="5" t="s">
        <v>20</v>
      </c>
      <c r="E230" s="5" t="s">
        <v>48</v>
      </c>
      <c r="F230" t="s">
        <v>35</v>
      </c>
      <c r="G230" t="s">
        <v>39</v>
      </c>
      <c r="H230">
        <v>1762.3</v>
      </c>
      <c r="I230">
        <v>1762.3</v>
      </c>
      <c r="J230" t="s">
        <v>593</v>
      </c>
      <c r="K230" t="s">
        <v>594</v>
      </c>
      <c r="L230" t="s">
        <v>54</v>
      </c>
      <c r="M230" t="s">
        <v>55</v>
      </c>
      <c r="N230" t="s">
        <v>580</v>
      </c>
    </row>
    <row r="231" spans="1:14" x14ac:dyDescent="0.2">
      <c r="A231" t="s">
        <v>592</v>
      </c>
      <c r="B231" s="5" t="s">
        <v>125</v>
      </c>
      <c r="C231" s="5" t="s">
        <v>19</v>
      </c>
      <c r="D231" s="5" t="s">
        <v>20</v>
      </c>
      <c r="E231" s="5" t="s">
        <v>48</v>
      </c>
      <c r="F231" t="s">
        <v>35</v>
      </c>
      <c r="G231" t="s">
        <v>600</v>
      </c>
      <c r="H231">
        <v>8811.48</v>
      </c>
      <c r="I231">
        <v>8811.48</v>
      </c>
      <c r="J231" t="s">
        <v>593</v>
      </c>
      <c r="K231" t="s">
        <v>594</v>
      </c>
      <c r="L231" t="s">
        <v>50</v>
      </c>
      <c r="M231" t="s">
        <v>51</v>
      </c>
      <c r="N231" t="s">
        <v>580</v>
      </c>
    </row>
    <row r="232" spans="1:14" x14ac:dyDescent="0.2">
      <c r="A232" t="s">
        <v>592</v>
      </c>
      <c r="B232" s="5" t="s">
        <v>125</v>
      </c>
      <c r="C232" s="5" t="s">
        <v>19</v>
      </c>
      <c r="D232" s="5" t="s">
        <v>20</v>
      </c>
      <c r="E232" s="5" t="s">
        <v>61</v>
      </c>
      <c r="F232" t="s">
        <v>61</v>
      </c>
      <c r="G232" t="s">
        <v>61</v>
      </c>
      <c r="H232">
        <v>1167.68</v>
      </c>
      <c r="I232">
        <v>1167.68</v>
      </c>
      <c r="J232" t="s">
        <v>593</v>
      </c>
      <c r="K232" t="s">
        <v>594</v>
      </c>
      <c r="L232" t="s">
        <v>179</v>
      </c>
      <c r="M232" t="s">
        <v>180</v>
      </c>
      <c r="N232" t="s">
        <v>580</v>
      </c>
    </row>
    <row r="233" spans="1:14" x14ac:dyDescent="0.2">
      <c r="A233" t="s">
        <v>592</v>
      </c>
      <c r="B233" s="5" t="s">
        <v>125</v>
      </c>
      <c r="C233" s="5" t="s">
        <v>19</v>
      </c>
      <c r="D233" s="5" t="s">
        <v>20</v>
      </c>
      <c r="E233" s="5" t="s">
        <v>123</v>
      </c>
      <c r="F233" t="s">
        <v>61</v>
      </c>
      <c r="G233" t="s">
        <v>123</v>
      </c>
      <c r="H233">
        <v>30000</v>
      </c>
      <c r="I233">
        <v>30000</v>
      </c>
      <c r="J233" t="s">
        <v>593</v>
      </c>
      <c r="K233" t="s">
        <v>594</v>
      </c>
      <c r="L233" t="s">
        <v>124</v>
      </c>
      <c r="M233" t="s">
        <v>123</v>
      </c>
      <c r="N233" t="s">
        <v>580</v>
      </c>
    </row>
    <row r="234" spans="1:14" x14ac:dyDescent="0.2">
      <c r="A234" t="s">
        <v>592</v>
      </c>
      <c r="B234" s="5" t="s">
        <v>120</v>
      </c>
      <c r="C234" s="5" t="s">
        <v>19</v>
      </c>
      <c r="D234" s="5" t="s">
        <v>20</v>
      </c>
      <c r="E234" s="5" t="s">
        <v>320</v>
      </c>
      <c r="F234" t="s">
        <v>29</v>
      </c>
      <c r="G234" t="s">
        <v>30</v>
      </c>
      <c r="H234">
        <v>170.27</v>
      </c>
      <c r="I234">
        <v>170.27</v>
      </c>
      <c r="J234" t="s">
        <v>593</v>
      </c>
      <c r="K234" t="s">
        <v>594</v>
      </c>
      <c r="L234" t="s">
        <v>321</v>
      </c>
      <c r="M234" t="s">
        <v>320</v>
      </c>
      <c r="N234" t="s">
        <v>580</v>
      </c>
    </row>
    <row r="235" spans="1:14" x14ac:dyDescent="0.2">
      <c r="A235" t="s">
        <v>592</v>
      </c>
      <c r="B235" s="5" t="s">
        <v>125</v>
      </c>
      <c r="C235" s="5" t="s">
        <v>19</v>
      </c>
      <c r="D235" s="5" t="s">
        <v>69</v>
      </c>
      <c r="E235" s="5" t="s">
        <v>70</v>
      </c>
      <c r="F235" t="s">
        <v>29</v>
      </c>
      <c r="G235" t="s">
        <v>30</v>
      </c>
      <c r="H235">
        <v>3389.2799999999997</v>
      </c>
      <c r="I235">
        <v>3389.2799999999997</v>
      </c>
      <c r="J235" t="s">
        <v>593</v>
      </c>
      <c r="K235" t="s">
        <v>594</v>
      </c>
      <c r="L235" t="s">
        <v>71</v>
      </c>
      <c r="M235" t="s">
        <v>70</v>
      </c>
      <c r="N235" t="s">
        <v>580</v>
      </c>
    </row>
    <row r="236" spans="1:14" x14ac:dyDescent="0.2">
      <c r="A236" t="s">
        <v>592</v>
      </c>
      <c r="B236" s="5" t="s">
        <v>120</v>
      </c>
      <c r="C236" s="5" t="s">
        <v>19</v>
      </c>
      <c r="D236" s="5" t="s">
        <v>72</v>
      </c>
      <c r="E236" s="5" t="s">
        <v>48</v>
      </c>
      <c r="F236" t="s">
        <v>35</v>
      </c>
      <c r="G236" t="s">
        <v>39</v>
      </c>
      <c r="H236">
        <v>2775.34</v>
      </c>
      <c r="I236">
        <v>2775.34</v>
      </c>
      <c r="J236" t="s">
        <v>593</v>
      </c>
      <c r="K236" t="s">
        <v>594</v>
      </c>
      <c r="L236" t="s">
        <v>97</v>
      </c>
      <c r="M236" t="s">
        <v>98</v>
      </c>
      <c r="N236" t="s">
        <v>580</v>
      </c>
    </row>
    <row r="237" spans="1:14" x14ac:dyDescent="0.2">
      <c r="A237" t="s">
        <v>592</v>
      </c>
      <c r="B237" s="5" t="s">
        <v>125</v>
      </c>
      <c r="C237" s="5" t="s">
        <v>19</v>
      </c>
      <c r="D237" s="5" t="s">
        <v>69</v>
      </c>
      <c r="E237" s="5" t="s">
        <v>161</v>
      </c>
      <c r="F237" t="s">
        <v>35</v>
      </c>
      <c r="G237" t="s">
        <v>39</v>
      </c>
      <c r="H237">
        <v>-36</v>
      </c>
      <c r="I237">
        <v>-36</v>
      </c>
      <c r="J237" t="s">
        <v>593</v>
      </c>
      <c r="K237" t="s">
        <v>594</v>
      </c>
      <c r="L237" t="s">
        <v>324</v>
      </c>
      <c r="M237" t="s">
        <v>325</v>
      </c>
      <c r="N237" t="s">
        <v>580</v>
      </c>
    </row>
    <row r="238" spans="1:14" x14ac:dyDescent="0.2">
      <c r="A238" t="s">
        <v>592</v>
      </c>
      <c r="B238" s="5" t="s">
        <v>125</v>
      </c>
      <c r="C238" s="5" t="s">
        <v>19</v>
      </c>
      <c r="D238" s="5" t="s">
        <v>69</v>
      </c>
      <c r="E238" s="5" t="s">
        <v>161</v>
      </c>
      <c r="F238" t="s">
        <v>35</v>
      </c>
      <c r="G238" t="s">
        <v>39</v>
      </c>
      <c r="H238">
        <v>-274.98</v>
      </c>
      <c r="I238">
        <v>-274.98</v>
      </c>
      <c r="J238" t="s">
        <v>593</v>
      </c>
      <c r="K238" t="s">
        <v>594</v>
      </c>
      <c r="L238" t="s">
        <v>424</v>
      </c>
      <c r="M238" t="s">
        <v>425</v>
      </c>
      <c r="N238" t="s">
        <v>580</v>
      </c>
    </row>
    <row r="239" spans="1:14" x14ac:dyDescent="0.2">
      <c r="A239" t="s">
        <v>592</v>
      </c>
      <c r="B239" s="5" t="s">
        <v>125</v>
      </c>
      <c r="C239" s="5" t="s">
        <v>19</v>
      </c>
      <c r="D239" s="5" t="s">
        <v>69</v>
      </c>
      <c r="E239" s="5" t="s">
        <v>161</v>
      </c>
      <c r="F239" t="s">
        <v>35</v>
      </c>
      <c r="G239" t="s">
        <v>39</v>
      </c>
      <c r="H239">
        <v>-1.5999999999999992</v>
      </c>
      <c r="I239">
        <v>-1.5999999999999992</v>
      </c>
      <c r="J239" t="s">
        <v>593</v>
      </c>
      <c r="K239" t="s">
        <v>594</v>
      </c>
      <c r="L239" t="s">
        <v>328</v>
      </c>
      <c r="M239" t="s">
        <v>329</v>
      </c>
      <c r="N239" t="s">
        <v>580</v>
      </c>
    </row>
    <row r="240" spans="1:14" x14ac:dyDescent="0.2">
      <c r="A240" t="s">
        <v>592</v>
      </c>
      <c r="B240" s="5" t="s">
        <v>125</v>
      </c>
      <c r="C240" s="5" t="s">
        <v>19</v>
      </c>
      <c r="D240" s="5" t="s">
        <v>69</v>
      </c>
      <c r="E240" s="5" t="s">
        <v>161</v>
      </c>
      <c r="F240" t="s">
        <v>35</v>
      </c>
      <c r="G240" t="s">
        <v>39</v>
      </c>
      <c r="H240">
        <v>67.72</v>
      </c>
      <c r="I240">
        <v>67.72</v>
      </c>
      <c r="J240" t="s">
        <v>593</v>
      </c>
      <c r="K240" t="s">
        <v>594</v>
      </c>
      <c r="L240" t="s">
        <v>324</v>
      </c>
      <c r="M240" t="s">
        <v>325</v>
      </c>
      <c r="N240" t="s">
        <v>580</v>
      </c>
    </row>
    <row r="241" spans="1:14" x14ac:dyDescent="0.2">
      <c r="A241" t="s">
        <v>592</v>
      </c>
      <c r="B241" s="5" t="s">
        <v>125</v>
      </c>
      <c r="C241" s="5" t="s">
        <v>19</v>
      </c>
      <c r="D241" s="5" t="s">
        <v>69</v>
      </c>
      <c r="E241" s="5" t="s">
        <v>161</v>
      </c>
      <c r="F241" t="s">
        <v>35</v>
      </c>
      <c r="G241" t="s">
        <v>39</v>
      </c>
      <c r="H241">
        <v>101.58</v>
      </c>
      <c r="I241">
        <v>101.58</v>
      </c>
      <c r="J241" t="s">
        <v>593</v>
      </c>
      <c r="K241" t="s">
        <v>594</v>
      </c>
      <c r="L241" t="s">
        <v>328</v>
      </c>
      <c r="M241" t="s">
        <v>329</v>
      </c>
      <c r="N241" t="s">
        <v>580</v>
      </c>
    </row>
    <row r="242" spans="1:14" x14ac:dyDescent="0.2">
      <c r="A242" t="s">
        <v>592</v>
      </c>
      <c r="B242" s="5" t="s">
        <v>125</v>
      </c>
      <c r="C242" s="5" t="s">
        <v>19</v>
      </c>
      <c r="D242" s="5" t="s">
        <v>69</v>
      </c>
      <c r="E242" s="5" t="s">
        <v>161</v>
      </c>
      <c r="F242" t="s">
        <v>35</v>
      </c>
      <c r="G242" t="s">
        <v>39</v>
      </c>
      <c r="H242">
        <v>67.72</v>
      </c>
      <c r="I242">
        <v>67.72</v>
      </c>
      <c r="J242" t="s">
        <v>593</v>
      </c>
      <c r="K242" t="s">
        <v>594</v>
      </c>
      <c r="L242" t="s">
        <v>324</v>
      </c>
      <c r="M242" t="s">
        <v>325</v>
      </c>
      <c r="N242" t="s">
        <v>580</v>
      </c>
    </row>
    <row r="243" spans="1:14" x14ac:dyDescent="0.2">
      <c r="A243" t="s">
        <v>592</v>
      </c>
      <c r="B243" s="5" t="s">
        <v>125</v>
      </c>
      <c r="C243" s="5" t="s">
        <v>19</v>
      </c>
      <c r="D243" s="5" t="s">
        <v>69</v>
      </c>
      <c r="E243" s="5" t="s">
        <v>161</v>
      </c>
      <c r="F243" t="s">
        <v>35</v>
      </c>
      <c r="G243" t="s">
        <v>39</v>
      </c>
      <c r="H243">
        <v>101.58</v>
      </c>
      <c r="I243">
        <v>101.58</v>
      </c>
      <c r="J243" t="s">
        <v>593</v>
      </c>
      <c r="K243" t="s">
        <v>594</v>
      </c>
      <c r="L243" t="s">
        <v>328</v>
      </c>
      <c r="M243" t="s">
        <v>329</v>
      </c>
      <c r="N243" t="s">
        <v>580</v>
      </c>
    </row>
    <row r="244" spans="1:14" x14ac:dyDescent="0.2">
      <c r="A244" t="s">
        <v>592</v>
      </c>
      <c r="B244" s="5" t="s">
        <v>125</v>
      </c>
      <c r="C244" s="5" t="s">
        <v>19</v>
      </c>
      <c r="D244" s="5" t="s">
        <v>69</v>
      </c>
      <c r="E244" s="5" t="s">
        <v>161</v>
      </c>
      <c r="F244" t="s">
        <v>35</v>
      </c>
      <c r="G244" t="s">
        <v>39</v>
      </c>
      <c r="H244">
        <v>938.48</v>
      </c>
      <c r="I244">
        <v>938.48</v>
      </c>
      <c r="J244" t="s">
        <v>593</v>
      </c>
      <c r="K244" t="s">
        <v>594</v>
      </c>
      <c r="L244" t="s">
        <v>322</v>
      </c>
      <c r="M244" t="s">
        <v>323</v>
      </c>
      <c r="N244" t="s">
        <v>580</v>
      </c>
    </row>
    <row r="245" spans="1:14" x14ac:dyDescent="0.2">
      <c r="A245" t="s">
        <v>592</v>
      </c>
      <c r="B245" s="5" t="s">
        <v>125</v>
      </c>
      <c r="C245" s="5" t="s">
        <v>19</v>
      </c>
      <c r="D245" s="5" t="s">
        <v>69</v>
      </c>
      <c r="E245" s="5" t="s">
        <v>161</v>
      </c>
      <c r="F245" t="s">
        <v>35</v>
      </c>
      <c r="G245" t="s">
        <v>39</v>
      </c>
      <c r="H245">
        <v>1055.82</v>
      </c>
      <c r="I245">
        <v>1055.82</v>
      </c>
      <c r="J245" t="s">
        <v>593</v>
      </c>
      <c r="K245" t="s">
        <v>594</v>
      </c>
      <c r="L245" t="s">
        <v>424</v>
      </c>
      <c r="M245" t="s">
        <v>425</v>
      </c>
      <c r="N245" t="s">
        <v>580</v>
      </c>
    </row>
    <row r="246" spans="1:14" x14ac:dyDescent="0.2">
      <c r="A246" t="s">
        <v>592</v>
      </c>
      <c r="B246" s="5" t="s">
        <v>125</v>
      </c>
      <c r="C246" s="5" t="s">
        <v>19</v>
      </c>
      <c r="D246" s="5" t="s">
        <v>20</v>
      </c>
      <c r="E246" s="5" t="s">
        <v>66</v>
      </c>
      <c r="F246" t="s">
        <v>61</v>
      </c>
      <c r="G246" t="s">
        <v>66</v>
      </c>
      <c r="H246">
        <v>-180.25</v>
      </c>
      <c r="I246">
        <v>-180.25</v>
      </c>
      <c r="J246" t="s">
        <v>593</v>
      </c>
      <c r="K246" t="s">
        <v>594</v>
      </c>
      <c r="L246" t="s">
        <v>67</v>
      </c>
      <c r="M246" t="s">
        <v>66</v>
      </c>
      <c r="N246" t="s">
        <v>580</v>
      </c>
    </row>
    <row r="247" spans="1:14" x14ac:dyDescent="0.2">
      <c r="A247" t="s">
        <v>592</v>
      </c>
      <c r="B247" s="5" t="s">
        <v>120</v>
      </c>
      <c r="C247" s="5" t="s">
        <v>19</v>
      </c>
      <c r="D247" s="5" t="s">
        <v>72</v>
      </c>
      <c r="E247" s="5" t="s">
        <v>80</v>
      </c>
      <c r="F247" t="s">
        <v>77</v>
      </c>
      <c r="G247" t="s">
        <v>78</v>
      </c>
      <c r="H247">
        <v>3037.92</v>
      </c>
      <c r="I247">
        <v>3037.92</v>
      </c>
      <c r="J247" t="s">
        <v>593</v>
      </c>
      <c r="K247" t="s">
        <v>594</v>
      </c>
      <c r="L247" t="s">
        <v>82</v>
      </c>
      <c r="M247" t="s">
        <v>83</v>
      </c>
      <c r="N247" t="s">
        <v>580</v>
      </c>
    </row>
    <row r="248" spans="1:14" x14ac:dyDescent="0.2">
      <c r="A248" t="s">
        <v>592</v>
      </c>
      <c r="B248" s="5" t="s">
        <v>120</v>
      </c>
      <c r="C248" s="5" t="s">
        <v>19</v>
      </c>
      <c r="D248" s="5" t="s">
        <v>20</v>
      </c>
      <c r="E248" s="5" t="s">
        <v>34</v>
      </c>
      <c r="F248" t="s">
        <v>35</v>
      </c>
      <c r="G248" t="s">
        <v>39</v>
      </c>
      <c r="H248">
        <v>325.48</v>
      </c>
      <c r="I248">
        <v>325.48</v>
      </c>
      <c r="J248" t="s">
        <v>593</v>
      </c>
      <c r="K248" t="s">
        <v>594</v>
      </c>
      <c r="L248" t="s">
        <v>40</v>
      </c>
      <c r="M248" t="s">
        <v>41</v>
      </c>
      <c r="N248" t="s">
        <v>580</v>
      </c>
    </row>
    <row r="249" spans="1:14" x14ac:dyDescent="0.2">
      <c r="A249" t="s">
        <v>592</v>
      </c>
      <c r="B249" s="5" t="s">
        <v>120</v>
      </c>
      <c r="C249" s="5" t="s">
        <v>19</v>
      </c>
      <c r="D249" s="5" t="s">
        <v>20</v>
      </c>
      <c r="E249" s="5" t="s">
        <v>48</v>
      </c>
      <c r="F249" t="s">
        <v>35</v>
      </c>
      <c r="G249" t="s">
        <v>39</v>
      </c>
      <c r="H249">
        <v>-261.34000000000003</v>
      </c>
      <c r="I249">
        <v>-261.34000000000003</v>
      </c>
      <c r="J249" t="s">
        <v>593</v>
      </c>
      <c r="K249" t="s">
        <v>594</v>
      </c>
      <c r="L249" t="s">
        <v>52</v>
      </c>
      <c r="M249" t="s">
        <v>53</v>
      </c>
      <c r="N249" t="s">
        <v>580</v>
      </c>
    </row>
    <row r="250" spans="1:14" x14ac:dyDescent="0.2">
      <c r="A250" t="s">
        <v>592</v>
      </c>
      <c r="B250" s="5" t="s">
        <v>120</v>
      </c>
      <c r="C250" s="5" t="s">
        <v>19</v>
      </c>
      <c r="D250" s="5" t="s">
        <v>20</v>
      </c>
      <c r="E250" s="5" t="s">
        <v>48</v>
      </c>
      <c r="F250" t="s">
        <v>35</v>
      </c>
      <c r="G250" t="s">
        <v>39</v>
      </c>
      <c r="H250">
        <v>4874.3700000000008</v>
      </c>
      <c r="I250">
        <v>4874.3700000000008</v>
      </c>
      <c r="J250" t="s">
        <v>593</v>
      </c>
      <c r="K250" t="s">
        <v>594</v>
      </c>
      <c r="L250" t="s">
        <v>50</v>
      </c>
      <c r="M250" t="s">
        <v>51</v>
      </c>
      <c r="N250" t="s">
        <v>580</v>
      </c>
    </row>
    <row r="251" spans="1:14" x14ac:dyDescent="0.2">
      <c r="A251" t="s">
        <v>592</v>
      </c>
      <c r="B251" s="5" t="s">
        <v>120</v>
      </c>
      <c r="C251" s="5" t="s">
        <v>19</v>
      </c>
      <c r="D251" s="5" t="s">
        <v>20</v>
      </c>
      <c r="E251" s="5" t="s">
        <v>48</v>
      </c>
      <c r="F251" t="s">
        <v>35</v>
      </c>
      <c r="G251" t="s">
        <v>39</v>
      </c>
      <c r="H251">
        <v>974.87</v>
      </c>
      <c r="I251">
        <v>974.87</v>
      </c>
      <c r="J251" t="s">
        <v>593</v>
      </c>
      <c r="K251" t="s">
        <v>594</v>
      </c>
      <c r="L251" t="s">
        <v>54</v>
      </c>
      <c r="M251" t="s">
        <v>55</v>
      </c>
      <c r="N251" t="s">
        <v>580</v>
      </c>
    </row>
    <row r="252" spans="1:14" x14ac:dyDescent="0.2">
      <c r="A252" t="s">
        <v>592</v>
      </c>
      <c r="B252" s="5" t="s">
        <v>189</v>
      </c>
      <c r="C252" s="5" t="s">
        <v>19</v>
      </c>
      <c r="D252" s="5" t="s">
        <v>20</v>
      </c>
      <c r="E252" s="5" t="s">
        <v>61</v>
      </c>
      <c r="F252" t="s">
        <v>61</v>
      </c>
      <c r="G252" t="s">
        <v>61</v>
      </c>
      <c r="H252">
        <v>9965.2900000000009</v>
      </c>
      <c r="I252">
        <v>9965.2900000000009</v>
      </c>
      <c r="J252" t="s">
        <v>593</v>
      </c>
      <c r="K252" t="s">
        <v>594</v>
      </c>
      <c r="L252" t="s">
        <v>598</v>
      </c>
      <c r="M252" t="s">
        <v>599</v>
      </c>
      <c r="N252" t="s">
        <v>580</v>
      </c>
    </row>
    <row r="253" spans="1:14" x14ac:dyDescent="0.2">
      <c r="A253" t="s">
        <v>592</v>
      </c>
      <c r="B253" s="5" t="s">
        <v>120</v>
      </c>
      <c r="C253" s="5" t="s">
        <v>19</v>
      </c>
      <c r="D253" s="5" t="s">
        <v>20</v>
      </c>
      <c r="E253" s="5" t="s">
        <v>61</v>
      </c>
      <c r="F253" t="s">
        <v>61</v>
      </c>
      <c r="G253" t="s">
        <v>61</v>
      </c>
      <c r="H253">
        <v>1056.73</v>
      </c>
      <c r="I253">
        <v>1056.73</v>
      </c>
      <c r="J253" t="s">
        <v>593</v>
      </c>
      <c r="K253" t="s">
        <v>594</v>
      </c>
      <c r="L253" t="s">
        <v>179</v>
      </c>
      <c r="M253" t="s">
        <v>180</v>
      </c>
      <c r="N253" t="s">
        <v>580</v>
      </c>
    </row>
    <row r="254" spans="1:14" x14ac:dyDescent="0.2">
      <c r="A254" t="s">
        <v>592</v>
      </c>
      <c r="B254" s="5" t="s">
        <v>169</v>
      </c>
      <c r="C254" s="5" t="s">
        <v>19</v>
      </c>
      <c r="D254" s="5" t="s">
        <v>20</v>
      </c>
      <c r="E254" s="5" t="s">
        <v>161</v>
      </c>
      <c r="F254" t="s">
        <v>35</v>
      </c>
      <c r="G254" t="s">
        <v>39</v>
      </c>
      <c r="H254">
        <v>526.89</v>
      </c>
      <c r="I254">
        <v>526.89</v>
      </c>
      <c r="J254" t="s">
        <v>593</v>
      </c>
      <c r="K254" t="s">
        <v>594</v>
      </c>
      <c r="L254" t="s">
        <v>162</v>
      </c>
      <c r="M254" t="s">
        <v>163</v>
      </c>
      <c r="N254" t="s">
        <v>580</v>
      </c>
    </row>
    <row r="255" spans="1:14" x14ac:dyDescent="0.2">
      <c r="A255" t="s">
        <v>592</v>
      </c>
      <c r="B255" s="5" t="s">
        <v>120</v>
      </c>
      <c r="C255" s="5" t="s">
        <v>19</v>
      </c>
      <c r="D255" s="5" t="s">
        <v>20</v>
      </c>
      <c r="E255" s="5" t="s">
        <v>123</v>
      </c>
      <c r="F255" t="s">
        <v>61</v>
      </c>
      <c r="G255" t="s">
        <v>123</v>
      </c>
      <c r="H255">
        <v>-25000</v>
      </c>
      <c r="I255">
        <v>-25000</v>
      </c>
      <c r="J255" t="s">
        <v>593</v>
      </c>
      <c r="K255" t="s">
        <v>594</v>
      </c>
      <c r="L255" t="s">
        <v>124</v>
      </c>
      <c r="M255" t="s">
        <v>123</v>
      </c>
      <c r="N255" t="s">
        <v>580</v>
      </c>
    </row>
    <row r="256" spans="1:14" x14ac:dyDescent="0.2">
      <c r="A256" t="s">
        <v>592</v>
      </c>
      <c r="B256" s="5" t="s">
        <v>120</v>
      </c>
      <c r="C256" s="5" t="s">
        <v>19</v>
      </c>
      <c r="D256" s="5" t="s">
        <v>69</v>
      </c>
      <c r="E256" s="5" t="s">
        <v>70</v>
      </c>
      <c r="F256" t="s">
        <v>29</v>
      </c>
      <c r="G256" t="s">
        <v>30</v>
      </c>
      <c r="H256">
        <v>6909.5399999999991</v>
      </c>
      <c r="I256">
        <v>6909.5399999999991</v>
      </c>
      <c r="J256" t="s">
        <v>593</v>
      </c>
      <c r="K256" t="s">
        <v>594</v>
      </c>
      <c r="L256" t="s">
        <v>71</v>
      </c>
      <c r="M256" t="s">
        <v>70</v>
      </c>
      <c r="N256" t="s">
        <v>580</v>
      </c>
    </row>
    <row r="257" spans="1:14" x14ac:dyDescent="0.2">
      <c r="A257" t="s">
        <v>592</v>
      </c>
      <c r="B257" s="5" t="s">
        <v>120</v>
      </c>
      <c r="C257" s="5" t="s">
        <v>110</v>
      </c>
      <c r="D257" s="5" t="s">
        <v>111</v>
      </c>
      <c r="E257" s="5" t="s">
        <v>112</v>
      </c>
      <c r="F257" t="s">
        <v>113</v>
      </c>
      <c r="G257" t="s">
        <v>114</v>
      </c>
      <c r="H257">
        <v>4133.17</v>
      </c>
      <c r="I257">
        <v>4133.17</v>
      </c>
      <c r="J257" t="s">
        <v>593</v>
      </c>
      <c r="K257" t="s">
        <v>594</v>
      </c>
      <c r="L257" t="s">
        <v>115</v>
      </c>
      <c r="M257" t="s">
        <v>114</v>
      </c>
      <c r="N257" t="s">
        <v>580</v>
      </c>
    </row>
    <row r="258" spans="1:14" x14ac:dyDescent="0.2">
      <c r="A258" t="s">
        <v>592</v>
      </c>
      <c r="B258" s="5" t="s">
        <v>120</v>
      </c>
      <c r="C258" s="5" t="s">
        <v>19</v>
      </c>
      <c r="D258" s="5" t="s">
        <v>72</v>
      </c>
      <c r="E258" s="5" t="s">
        <v>76</v>
      </c>
      <c r="F258" t="s">
        <v>77</v>
      </c>
      <c r="G258" t="s">
        <v>78</v>
      </c>
      <c r="H258">
        <v>52.61</v>
      </c>
      <c r="I258">
        <v>52.61</v>
      </c>
      <c r="J258" t="s">
        <v>593</v>
      </c>
      <c r="K258" t="s">
        <v>594</v>
      </c>
      <c r="L258" t="s">
        <v>79</v>
      </c>
      <c r="M258" t="s">
        <v>76</v>
      </c>
      <c r="N258" t="s">
        <v>580</v>
      </c>
    </row>
    <row r="259" spans="1:14" x14ac:dyDescent="0.2">
      <c r="A259" t="s">
        <v>592</v>
      </c>
      <c r="B259" s="5" t="s">
        <v>120</v>
      </c>
      <c r="C259" s="5" t="s">
        <v>19</v>
      </c>
      <c r="D259" s="5" t="s">
        <v>72</v>
      </c>
      <c r="E259" s="5" t="s">
        <v>48</v>
      </c>
      <c r="F259" t="s">
        <v>35</v>
      </c>
      <c r="G259" t="s">
        <v>39</v>
      </c>
      <c r="H259">
        <v>2379.69</v>
      </c>
      <c r="I259">
        <v>2379.69</v>
      </c>
      <c r="J259" t="s">
        <v>593</v>
      </c>
      <c r="K259" t="s">
        <v>594</v>
      </c>
      <c r="L259" t="s">
        <v>105</v>
      </c>
      <c r="M259" t="s">
        <v>106</v>
      </c>
      <c r="N259" t="s">
        <v>580</v>
      </c>
    </row>
    <row r="260" spans="1:14" x14ac:dyDescent="0.2">
      <c r="A260" t="s">
        <v>592</v>
      </c>
      <c r="B260" s="5" t="s">
        <v>120</v>
      </c>
      <c r="C260" s="5" t="s">
        <v>19</v>
      </c>
      <c r="D260" s="5" t="s">
        <v>72</v>
      </c>
      <c r="E260" s="5" t="s">
        <v>80</v>
      </c>
      <c r="F260" t="s">
        <v>77</v>
      </c>
      <c r="G260" t="s">
        <v>78</v>
      </c>
      <c r="H260">
        <v>2910.86</v>
      </c>
      <c r="I260">
        <v>2910.86</v>
      </c>
      <c r="J260" t="s">
        <v>593</v>
      </c>
      <c r="K260" t="s">
        <v>594</v>
      </c>
      <c r="L260" t="s">
        <v>187</v>
      </c>
      <c r="M260" t="s">
        <v>188</v>
      </c>
      <c r="N260" t="s">
        <v>580</v>
      </c>
    </row>
    <row r="261" spans="1:14" x14ac:dyDescent="0.2">
      <c r="A261" t="s">
        <v>592</v>
      </c>
      <c r="B261" s="5" t="s">
        <v>120</v>
      </c>
      <c r="C261" s="5" t="s">
        <v>19</v>
      </c>
      <c r="D261" s="5" t="s">
        <v>72</v>
      </c>
      <c r="E261" s="5" t="s">
        <v>80</v>
      </c>
      <c r="F261" t="s">
        <v>77</v>
      </c>
      <c r="G261" t="s">
        <v>78</v>
      </c>
      <c r="H261">
        <v>607.59</v>
      </c>
      <c r="I261">
        <v>607.59</v>
      </c>
      <c r="J261" t="s">
        <v>593</v>
      </c>
      <c r="K261" t="s">
        <v>594</v>
      </c>
      <c r="L261" t="s">
        <v>88</v>
      </c>
      <c r="M261" t="s">
        <v>89</v>
      </c>
      <c r="N261" t="s">
        <v>580</v>
      </c>
    </row>
    <row r="262" spans="1:14" x14ac:dyDescent="0.2">
      <c r="A262" t="s">
        <v>592</v>
      </c>
      <c r="B262" s="5" t="s">
        <v>120</v>
      </c>
      <c r="C262" s="5" t="s">
        <v>19</v>
      </c>
      <c r="D262" s="5" t="s">
        <v>72</v>
      </c>
      <c r="E262" s="5" t="s">
        <v>80</v>
      </c>
      <c r="F262" t="s">
        <v>77</v>
      </c>
      <c r="G262" t="s">
        <v>78</v>
      </c>
      <c r="H262">
        <v>21.83</v>
      </c>
      <c r="I262">
        <v>21.83</v>
      </c>
      <c r="J262" t="s">
        <v>593</v>
      </c>
      <c r="K262" t="s">
        <v>594</v>
      </c>
      <c r="L262" t="s">
        <v>90</v>
      </c>
      <c r="M262" t="s">
        <v>91</v>
      </c>
      <c r="N262" t="s">
        <v>580</v>
      </c>
    </row>
    <row r="263" spans="1:14" x14ac:dyDescent="0.2">
      <c r="A263" t="s">
        <v>592</v>
      </c>
      <c r="B263" s="5" t="s">
        <v>120</v>
      </c>
      <c r="C263" s="5" t="s">
        <v>19</v>
      </c>
      <c r="D263" s="5" t="s">
        <v>72</v>
      </c>
      <c r="E263" s="5" t="s">
        <v>80</v>
      </c>
      <c r="F263" t="s">
        <v>77</v>
      </c>
      <c r="G263" t="s">
        <v>78</v>
      </c>
      <c r="H263">
        <v>51.82</v>
      </c>
      <c r="I263">
        <v>51.82</v>
      </c>
      <c r="J263" t="s">
        <v>593</v>
      </c>
      <c r="K263" t="s">
        <v>594</v>
      </c>
      <c r="L263" t="s">
        <v>92</v>
      </c>
      <c r="M263" t="s">
        <v>93</v>
      </c>
      <c r="N263" t="s">
        <v>580</v>
      </c>
    </row>
    <row r="264" spans="1:14" x14ac:dyDescent="0.2">
      <c r="A264" t="s">
        <v>592</v>
      </c>
      <c r="B264" s="5" t="s">
        <v>120</v>
      </c>
      <c r="C264" s="5" t="s">
        <v>19</v>
      </c>
      <c r="D264" s="5" t="s">
        <v>72</v>
      </c>
      <c r="E264" s="5" t="s">
        <v>94</v>
      </c>
      <c r="F264" t="s">
        <v>77</v>
      </c>
      <c r="G264" t="s">
        <v>78</v>
      </c>
      <c r="H264">
        <v>4.34</v>
      </c>
      <c r="I264">
        <v>4.34</v>
      </c>
      <c r="J264" t="s">
        <v>593</v>
      </c>
      <c r="K264" t="s">
        <v>594</v>
      </c>
      <c r="L264" t="s">
        <v>95</v>
      </c>
      <c r="M264" t="s">
        <v>94</v>
      </c>
      <c r="N264" t="s">
        <v>580</v>
      </c>
    </row>
    <row r="265" spans="1:14" x14ac:dyDescent="0.2">
      <c r="A265" t="s">
        <v>592</v>
      </c>
      <c r="B265" s="5" t="s">
        <v>120</v>
      </c>
      <c r="C265" s="5" t="s">
        <v>19</v>
      </c>
      <c r="D265" s="5" t="s">
        <v>72</v>
      </c>
      <c r="E265" s="5" t="s">
        <v>48</v>
      </c>
      <c r="F265" t="s">
        <v>35</v>
      </c>
      <c r="G265" t="s">
        <v>96</v>
      </c>
      <c r="H265">
        <v>5712.79</v>
      </c>
      <c r="I265">
        <v>5712.79</v>
      </c>
      <c r="J265" t="s">
        <v>593</v>
      </c>
      <c r="K265" t="s">
        <v>594</v>
      </c>
      <c r="L265" t="s">
        <v>99</v>
      </c>
      <c r="M265" t="s">
        <v>100</v>
      </c>
      <c r="N265" t="s">
        <v>580</v>
      </c>
    </row>
    <row r="266" spans="1:14" x14ac:dyDescent="0.2">
      <c r="A266" t="s">
        <v>592</v>
      </c>
      <c r="B266" s="5" t="s">
        <v>120</v>
      </c>
      <c r="C266" s="5" t="s">
        <v>19</v>
      </c>
      <c r="D266" s="5" t="s">
        <v>72</v>
      </c>
      <c r="E266" s="5" t="s">
        <v>48</v>
      </c>
      <c r="F266" t="s">
        <v>35</v>
      </c>
      <c r="G266" t="s">
        <v>39</v>
      </c>
      <c r="H266">
        <v>1347.7</v>
      </c>
      <c r="I266">
        <v>1347.7</v>
      </c>
      <c r="J266" t="s">
        <v>593</v>
      </c>
      <c r="K266" t="s">
        <v>594</v>
      </c>
      <c r="L266" t="s">
        <v>101</v>
      </c>
      <c r="M266" t="s">
        <v>102</v>
      </c>
      <c r="N266" t="s">
        <v>580</v>
      </c>
    </row>
    <row r="267" spans="1:14" x14ac:dyDescent="0.2">
      <c r="A267" t="s">
        <v>592</v>
      </c>
      <c r="B267" s="5" t="s">
        <v>120</v>
      </c>
      <c r="C267" s="5" t="s">
        <v>19</v>
      </c>
      <c r="D267" s="5" t="s">
        <v>72</v>
      </c>
      <c r="E267" s="5" t="s">
        <v>48</v>
      </c>
      <c r="F267" t="s">
        <v>35</v>
      </c>
      <c r="G267" t="s">
        <v>39</v>
      </c>
      <c r="H267">
        <v>28.58</v>
      </c>
      <c r="I267">
        <v>28.58</v>
      </c>
      <c r="J267" t="s">
        <v>593</v>
      </c>
      <c r="K267" t="s">
        <v>594</v>
      </c>
      <c r="L267" t="s">
        <v>108</v>
      </c>
      <c r="M267" t="s">
        <v>109</v>
      </c>
      <c r="N267" t="s">
        <v>580</v>
      </c>
    </row>
    <row r="268" spans="1:14" x14ac:dyDescent="0.2">
      <c r="A268" t="s">
        <v>592</v>
      </c>
      <c r="B268" s="5" t="s">
        <v>120</v>
      </c>
      <c r="C268" s="5" t="s">
        <v>19</v>
      </c>
      <c r="D268" s="5" t="s">
        <v>72</v>
      </c>
      <c r="E268" s="5" t="s">
        <v>48</v>
      </c>
      <c r="F268" t="s">
        <v>35</v>
      </c>
      <c r="G268" t="s">
        <v>39</v>
      </c>
      <c r="H268">
        <v>11.09</v>
      </c>
      <c r="I268">
        <v>11.09</v>
      </c>
      <c r="J268" t="s">
        <v>593</v>
      </c>
      <c r="K268" t="s">
        <v>594</v>
      </c>
      <c r="L268" t="s">
        <v>103</v>
      </c>
      <c r="M268" t="s">
        <v>104</v>
      </c>
      <c r="N268" t="s">
        <v>580</v>
      </c>
    </row>
    <row r="269" spans="1:14" x14ac:dyDescent="0.2">
      <c r="A269" t="s">
        <v>592</v>
      </c>
      <c r="B269" s="5" t="s">
        <v>125</v>
      </c>
      <c r="C269" s="5" t="s">
        <v>19</v>
      </c>
      <c r="D269" s="5" t="s">
        <v>69</v>
      </c>
      <c r="E269" s="5" t="s">
        <v>161</v>
      </c>
      <c r="F269" t="s">
        <v>35</v>
      </c>
      <c r="G269" t="s">
        <v>39</v>
      </c>
      <c r="H269">
        <v>508.24</v>
      </c>
      <c r="I269">
        <v>508.24</v>
      </c>
      <c r="J269" t="s">
        <v>593</v>
      </c>
      <c r="K269" t="s">
        <v>594</v>
      </c>
      <c r="L269" t="s">
        <v>324</v>
      </c>
      <c r="M269" t="s">
        <v>325</v>
      </c>
      <c r="N269" t="s">
        <v>580</v>
      </c>
    </row>
    <row r="270" spans="1:14" x14ac:dyDescent="0.2">
      <c r="A270" t="s">
        <v>592</v>
      </c>
      <c r="B270" s="5" t="s">
        <v>120</v>
      </c>
      <c r="C270" s="5" t="s">
        <v>19</v>
      </c>
      <c r="D270" s="5" t="s">
        <v>72</v>
      </c>
      <c r="E270" s="5" t="s">
        <v>73</v>
      </c>
      <c r="F270" t="s">
        <v>73</v>
      </c>
      <c r="G270" t="s">
        <v>73</v>
      </c>
      <c r="H270">
        <v>0</v>
      </c>
      <c r="I270">
        <v>0</v>
      </c>
      <c r="J270" t="s">
        <v>593</v>
      </c>
      <c r="K270" t="s">
        <v>594</v>
      </c>
      <c r="L270" t="s">
        <v>74</v>
      </c>
      <c r="M270" t="s">
        <v>75</v>
      </c>
      <c r="N270" t="s">
        <v>580</v>
      </c>
    </row>
    <row r="271" spans="1:14" x14ac:dyDescent="0.2">
      <c r="A271" t="s">
        <v>592</v>
      </c>
      <c r="B271" s="5" t="s">
        <v>198</v>
      </c>
      <c r="C271" s="5" t="s">
        <v>19</v>
      </c>
      <c r="D271" s="5" t="s">
        <v>72</v>
      </c>
      <c r="E271" s="5" t="s">
        <v>94</v>
      </c>
      <c r="F271" t="s">
        <v>77</v>
      </c>
      <c r="G271" t="s">
        <v>78</v>
      </c>
      <c r="H271">
        <v>1.54</v>
      </c>
      <c r="I271">
        <v>1.54</v>
      </c>
      <c r="J271" t="s">
        <v>593</v>
      </c>
      <c r="K271" t="s">
        <v>594</v>
      </c>
      <c r="L271" t="s">
        <v>95</v>
      </c>
      <c r="M271" t="s">
        <v>94</v>
      </c>
      <c r="N271" t="s">
        <v>580</v>
      </c>
    </row>
    <row r="272" spans="1:14" x14ac:dyDescent="0.2">
      <c r="A272" t="s">
        <v>592</v>
      </c>
      <c r="B272" s="5" t="s">
        <v>197</v>
      </c>
      <c r="C272" s="5" t="s">
        <v>19</v>
      </c>
      <c r="D272" s="5" t="s">
        <v>72</v>
      </c>
      <c r="E272" s="5" t="s">
        <v>48</v>
      </c>
      <c r="F272" t="s">
        <v>35</v>
      </c>
      <c r="G272" t="s">
        <v>96</v>
      </c>
      <c r="H272">
        <v>9704.81</v>
      </c>
      <c r="I272">
        <v>9704.81</v>
      </c>
      <c r="J272" t="s">
        <v>593</v>
      </c>
      <c r="K272" t="s">
        <v>594</v>
      </c>
      <c r="L272" t="s">
        <v>97</v>
      </c>
      <c r="M272" t="s">
        <v>98</v>
      </c>
      <c r="N272" t="s">
        <v>580</v>
      </c>
    </row>
    <row r="273" spans="1:14" x14ac:dyDescent="0.2">
      <c r="A273" t="s">
        <v>592</v>
      </c>
      <c r="B273" s="5" t="s">
        <v>198</v>
      </c>
      <c r="C273" s="5" t="s">
        <v>19</v>
      </c>
      <c r="D273" s="5" t="s">
        <v>69</v>
      </c>
      <c r="E273" s="5" t="s">
        <v>161</v>
      </c>
      <c r="F273" t="s">
        <v>35</v>
      </c>
      <c r="G273" t="s">
        <v>39</v>
      </c>
      <c r="H273">
        <v>-323.06</v>
      </c>
      <c r="I273">
        <v>-323.06</v>
      </c>
      <c r="J273" t="s">
        <v>593</v>
      </c>
      <c r="K273" t="s">
        <v>594</v>
      </c>
      <c r="L273" t="s">
        <v>404</v>
      </c>
      <c r="M273" t="s">
        <v>405</v>
      </c>
      <c r="N273" t="s">
        <v>580</v>
      </c>
    </row>
    <row r="274" spans="1:14" x14ac:dyDescent="0.2">
      <c r="A274" t="s">
        <v>592</v>
      </c>
      <c r="B274" s="5" t="s">
        <v>198</v>
      </c>
      <c r="C274" s="5" t="s">
        <v>19</v>
      </c>
      <c r="D274" s="5" t="s">
        <v>69</v>
      </c>
      <c r="E274" s="5" t="s">
        <v>161</v>
      </c>
      <c r="F274" t="s">
        <v>35</v>
      </c>
      <c r="G274" t="s">
        <v>39</v>
      </c>
      <c r="H274">
        <v>240.88</v>
      </c>
      <c r="I274">
        <v>240.88</v>
      </c>
      <c r="J274" t="s">
        <v>593</v>
      </c>
      <c r="K274" t="s">
        <v>594</v>
      </c>
      <c r="L274" t="s">
        <v>395</v>
      </c>
      <c r="M274" t="s">
        <v>396</v>
      </c>
      <c r="N274" t="s">
        <v>580</v>
      </c>
    </row>
    <row r="275" spans="1:14" x14ac:dyDescent="0.2">
      <c r="A275" t="s">
        <v>592</v>
      </c>
      <c r="B275" s="5" t="s">
        <v>198</v>
      </c>
      <c r="C275" s="5" t="s">
        <v>19</v>
      </c>
      <c r="D275" s="5" t="s">
        <v>69</v>
      </c>
      <c r="E275" s="5" t="s">
        <v>161</v>
      </c>
      <c r="F275" t="s">
        <v>35</v>
      </c>
      <c r="G275" t="s">
        <v>39</v>
      </c>
      <c r="H275">
        <v>782.8599999999999</v>
      </c>
      <c r="I275">
        <v>782.8599999999999</v>
      </c>
      <c r="J275" t="s">
        <v>593</v>
      </c>
      <c r="K275" t="s">
        <v>594</v>
      </c>
      <c r="L275" t="s">
        <v>404</v>
      </c>
      <c r="M275" t="s">
        <v>405</v>
      </c>
      <c r="N275" t="s">
        <v>580</v>
      </c>
    </row>
    <row r="276" spans="1:14" x14ac:dyDescent="0.2">
      <c r="A276" t="s">
        <v>592</v>
      </c>
      <c r="B276" s="5" t="s">
        <v>198</v>
      </c>
      <c r="C276" s="5" t="s">
        <v>19</v>
      </c>
      <c r="D276" s="5" t="s">
        <v>69</v>
      </c>
      <c r="E276" s="5" t="s">
        <v>161</v>
      </c>
      <c r="F276" t="s">
        <v>35</v>
      </c>
      <c r="G276" t="s">
        <v>39</v>
      </c>
      <c r="H276">
        <v>195</v>
      </c>
      <c r="I276">
        <v>195</v>
      </c>
      <c r="J276" t="s">
        <v>593</v>
      </c>
      <c r="K276" t="s">
        <v>594</v>
      </c>
      <c r="L276" t="s">
        <v>324</v>
      </c>
      <c r="M276" t="s">
        <v>325</v>
      </c>
      <c r="N276" t="s">
        <v>580</v>
      </c>
    </row>
    <row r="277" spans="1:14" x14ac:dyDescent="0.2">
      <c r="A277" t="s">
        <v>592</v>
      </c>
      <c r="B277" s="5" t="s">
        <v>198</v>
      </c>
      <c r="C277" s="5" t="s">
        <v>19</v>
      </c>
      <c r="D277" s="5" t="s">
        <v>69</v>
      </c>
      <c r="E277" s="5" t="s">
        <v>161</v>
      </c>
      <c r="F277" t="s">
        <v>35</v>
      </c>
      <c r="G277" t="s">
        <v>39</v>
      </c>
      <c r="H277">
        <v>481.76</v>
      </c>
      <c r="I277">
        <v>481.76</v>
      </c>
      <c r="J277" t="s">
        <v>593</v>
      </c>
      <c r="K277" t="s">
        <v>594</v>
      </c>
      <c r="L277" t="s">
        <v>395</v>
      </c>
      <c r="M277" t="s">
        <v>396</v>
      </c>
      <c r="N277" t="s">
        <v>580</v>
      </c>
    </row>
    <row r="278" spans="1:14" x14ac:dyDescent="0.2">
      <c r="A278" t="s">
        <v>592</v>
      </c>
      <c r="B278" s="5" t="s">
        <v>198</v>
      </c>
      <c r="C278" s="5" t="s">
        <v>19</v>
      </c>
      <c r="D278" s="5" t="s">
        <v>69</v>
      </c>
      <c r="E278" s="5" t="s">
        <v>161</v>
      </c>
      <c r="F278" t="s">
        <v>35</v>
      </c>
      <c r="G278" t="s">
        <v>39</v>
      </c>
      <c r="H278">
        <v>782.87000000000012</v>
      </c>
      <c r="I278">
        <v>782.87000000000012</v>
      </c>
      <c r="J278" t="s">
        <v>593</v>
      </c>
      <c r="K278" t="s">
        <v>594</v>
      </c>
      <c r="L278" t="s">
        <v>404</v>
      </c>
      <c r="M278" t="s">
        <v>405</v>
      </c>
      <c r="N278" t="s">
        <v>580</v>
      </c>
    </row>
    <row r="279" spans="1:14" x14ac:dyDescent="0.2">
      <c r="A279" t="s">
        <v>592</v>
      </c>
      <c r="B279" s="5" t="s">
        <v>198</v>
      </c>
      <c r="C279" s="5" t="s">
        <v>19</v>
      </c>
      <c r="D279" s="5" t="s">
        <v>72</v>
      </c>
      <c r="E279" s="5" t="s">
        <v>76</v>
      </c>
      <c r="F279" t="s">
        <v>77</v>
      </c>
      <c r="G279" t="s">
        <v>78</v>
      </c>
      <c r="H279">
        <v>52.47</v>
      </c>
      <c r="I279">
        <v>52.47</v>
      </c>
      <c r="J279" t="s">
        <v>593</v>
      </c>
      <c r="K279" t="s">
        <v>594</v>
      </c>
      <c r="L279" t="s">
        <v>79</v>
      </c>
      <c r="M279" t="s">
        <v>76</v>
      </c>
      <c r="N279" t="s">
        <v>580</v>
      </c>
    </row>
    <row r="280" spans="1:14" x14ac:dyDescent="0.2">
      <c r="A280" t="s">
        <v>592</v>
      </c>
      <c r="B280" s="5" t="s">
        <v>198</v>
      </c>
      <c r="C280" s="5" t="s">
        <v>19</v>
      </c>
      <c r="D280" s="5" t="s">
        <v>72</v>
      </c>
      <c r="E280" s="5" t="s">
        <v>80</v>
      </c>
      <c r="F280" t="s">
        <v>77</v>
      </c>
      <c r="G280" t="s">
        <v>78</v>
      </c>
      <c r="H280">
        <v>15.45</v>
      </c>
      <c r="I280">
        <v>15.45</v>
      </c>
      <c r="J280" t="s">
        <v>593</v>
      </c>
      <c r="K280" t="s">
        <v>594</v>
      </c>
      <c r="L280" t="s">
        <v>90</v>
      </c>
      <c r="M280" t="s">
        <v>91</v>
      </c>
      <c r="N280" t="s">
        <v>580</v>
      </c>
    </row>
    <row r="281" spans="1:14" x14ac:dyDescent="0.2">
      <c r="A281" t="s">
        <v>592</v>
      </c>
      <c r="B281" s="5" t="s">
        <v>198</v>
      </c>
      <c r="C281" s="5" t="s">
        <v>19</v>
      </c>
      <c r="D281" s="5" t="s">
        <v>69</v>
      </c>
      <c r="E281" s="5" t="s">
        <v>161</v>
      </c>
      <c r="F281" t="s">
        <v>35</v>
      </c>
      <c r="G281" t="s">
        <v>39</v>
      </c>
      <c r="H281">
        <v>-1.1100000000000001</v>
      </c>
      <c r="I281">
        <v>-1.1100000000000001</v>
      </c>
      <c r="J281" t="s">
        <v>593</v>
      </c>
      <c r="K281" t="s">
        <v>594</v>
      </c>
      <c r="L281" t="s">
        <v>324</v>
      </c>
      <c r="M281" t="s">
        <v>325</v>
      </c>
      <c r="N281" t="s">
        <v>580</v>
      </c>
    </row>
    <row r="282" spans="1:14" x14ac:dyDescent="0.2">
      <c r="A282" t="s">
        <v>592</v>
      </c>
      <c r="B282" s="5" t="s">
        <v>198</v>
      </c>
      <c r="C282" s="5" t="s">
        <v>19</v>
      </c>
      <c r="D282" s="5" t="s">
        <v>72</v>
      </c>
      <c r="E282" s="5" t="s">
        <v>80</v>
      </c>
      <c r="F282" t="s">
        <v>77</v>
      </c>
      <c r="G282" t="s">
        <v>601</v>
      </c>
      <c r="H282">
        <v>5940.91</v>
      </c>
      <c r="I282">
        <v>5940.91</v>
      </c>
      <c r="J282" t="s">
        <v>593</v>
      </c>
      <c r="K282" t="s">
        <v>594</v>
      </c>
      <c r="L282" t="s">
        <v>187</v>
      </c>
      <c r="M282" t="s">
        <v>188</v>
      </c>
      <c r="N282" t="s">
        <v>580</v>
      </c>
    </row>
    <row r="283" spans="1:14" x14ac:dyDescent="0.2">
      <c r="A283" t="s">
        <v>592</v>
      </c>
      <c r="B283" s="5" t="s">
        <v>198</v>
      </c>
      <c r="C283" s="5" t="s">
        <v>19</v>
      </c>
      <c r="D283" s="5" t="s">
        <v>69</v>
      </c>
      <c r="E283" s="5" t="s">
        <v>200</v>
      </c>
      <c r="F283" t="s">
        <v>35</v>
      </c>
      <c r="G283" t="s">
        <v>39</v>
      </c>
      <c r="H283">
        <v>386.54</v>
      </c>
      <c r="I283">
        <v>386.54</v>
      </c>
      <c r="J283" t="s">
        <v>593</v>
      </c>
      <c r="K283" t="s">
        <v>594</v>
      </c>
      <c r="L283" t="s">
        <v>201</v>
      </c>
      <c r="M283" t="s">
        <v>202</v>
      </c>
      <c r="N283" t="s">
        <v>580</v>
      </c>
    </row>
    <row r="284" spans="1:14" x14ac:dyDescent="0.2">
      <c r="A284" t="s">
        <v>592</v>
      </c>
      <c r="B284" s="5" t="s">
        <v>198</v>
      </c>
      <c r="C284" s="5" t="s">
        <v>19</v>
      </c>
      <c r="D284" s="5" t="s">
        <v>72</v>
      </c>
      <c r="E284" s="5" t="s">
        <v>48</v>
      </c>
      <c r="F284" t="s">
        <v>35</v>
      </c>
      <c r="G284" t="s">
        <v>39</v>
      </c>
      <c r="H284">
        <v>1223.52</v>
      </c>
      <c r="I284">
        <v>1223.52</v>
      </c>
      <c r="J284" t="s">
        <v>593</v>
      </c>
      <c r="K284" t="s">
        <v>594</v>
      </c>
      <c r="L284" t="s">
        <v>101</v>
      </c>
      <c r="M284" t="s">
        <v>102</v>
      </c>
      <c r="N284" t="s">
        <v>580</v>
      </c>
    </row>
    <row r="285" spans="1:14" x14ac:dyDescent="0.2">
      <c r="A285" t="s">
        <v>592</v>
      </c>
      <c r="B285" s="5" t="s">
        <v>198</v>
      </c>
      <c r="C285" s="5" t="s">
        <v>19</v>
      </c>
      <c r="D285" s="5" t="s">
        <v>72</v>
      </c>
      <c r="E285" s="5" t="s">
        <v>48</v>
      </c>
      <c r="F285" t="s">
        <v>35</v>
      </c>
      <c r="G285" t="s">
        <v>39</v>
      </c>
      <c r="H285">
        <v>307.79000000000002</v>
      </c>
      <c r="I285">
        <v>307.79000000000002</v>
      </c>
      <c r="J285" t="s">
        <v>593</v>
      </c>
      <c r="K285" t="s">
        <v>594</v>
      </c>
      <c r="L285" t="s">
        <v>108</v>
      </c>
      <c r="M285" t="s">
        <v>109</v>
      </c>
      <c r="N285" t="s">
        <v>580</v>
      </c>
    </row>
    <row r="286" spans="1:14" x14ac:dyDescent="0.2">
      <c r="A286" t="s">
        <v>592</v>
      </c>
      <c r="B286" s="5" t="s">
        <v>198</v>
      </c>
      <c r="C286" s="5" t="s">
        <v>19</v>
      </c>
      <c r="D286" s="5" t="s">
        <v>72</v>
      </c>
      <c r="E286" s="5" t="s">
        <v>48</v>
      </c>
      <c r="F286" t="s">
        <v>35</v>
      </c>
      <c r="G286" t="s">
        <v>39</v>
      </c>
      <c r="H286">
        <v>223.61</v>
      </c>
      <c r="I286">
        <v>223.61</v>
      </c>
      <c r="J286" t="s">
        <v>593</v>
      </c>
      <c r="K286" t="s">
        <v>594</v>
      </c>
      <c r="L286" t="s">
        <v>103</v>
      </c>
      <c r="M286" t="s">
        <v>104</v>
      </c>
      <c r="N286" t="s">
        <v>580</v>
      </c>
    </row>
    <row r="287" spans="1:14" x14ac:dyDescent="0.2">
      <c r="A287" t="s">
        <v>592</v>
      </c>
      <c r="B287" s="5" t="s">
        <v>198</v>
      </c>
      <c r="C287" s="5" t="s">
        <v>19</v>
      </c>
      <c r="D287" s="5" t="s">
        <v>72</v>
      </c>
      <c r="E287" s="5" t="s">
        <v>48</v>
      </c>
      <c r="F287" t="s">
        <v>35</v>
      </c>
      <c r="G287" t="s">
        <v>39</v>
      </c>
      <c r="H287">
        <v>-88.06</v>
      </c>
      <c r="I287">
        <v>-88.06</v>
      </c>
      <c r="J287" t="s">
        <v>593</v>
      </c>
      <c r="K287" t="s">
        <v>594</v>
      </c>
      <c r="L287" t="s">
        <v>97</v>
      </c>
      <c r="M287" t="s">
        <v>98</v>
      </c>
      <c r="N287" t="s">
        <v>580</v>
      </c>
    </row>
    <row r="288" spans="1:14" x14ac:dyDescent="0.2">
      <c r="A288" t="s">
        <v>592</v>
      </c>
      <c r="B288" s="5" t="s">
        <v>198</v>
      </c>
      <c r="C288" s="5" t="s">
        <v>19</v>
      </c>
      <c r="D288" s="5" t="s">
        <v>72</v>
      </c>
      <c r="E288" s="5" t="s">
        <v>48</v>
      </c>
      <c r="F288" t="s">
        <v>35</v>
      </c>
      <c r="G288" t="s">
        <v>39</v>
      </c>
      <c r="H288">
        <v>-108.16</v>
      </c>
      <c r="I288">
        <v>-108.16</v>
      </c>
      <c r="J288" t="s">
        <v>593</v>
      </c>
      <c r="K288" t="s">
        <v>594</v>
      </c>
      <c r="L288" t="s">
        <v>105</v>
      </c>
      <c r="M288" t="s">
        <v>106</v>
      </c>
      <c r="N288" t="s">
        <v>580</v>
      </c>
    </row>
    <row r="289" spans="1:14" x14ac:dyDescent="0.2">
      <c r="A289" t="s">
        <v>592</v>
      </c>
      <c r="B289" s="5" t="s">
        <v>198</v>
      </c>
      <c r="C289" s="5" t="s">
        <v>19</v>
      </c>
      <c r="D289" s="5" t="s">
        <v>72</v>
      </c>
      <c r="E289" s="5" t="s">
        <v>48</v>
      </c>
      <c r="F289" t="s">
        <v>35</v>
      </c>
      <c r="G289" t="s">
        <v>39</v>
      </c>
      <c r="H289">
        <v>-161.37</v>
      </c>
      <c r="I289">
        <v>-161.37</v>
      </c>
      <c r="J289" t="s">
        <v>593</v>
      </c>
      <c r="K289" t="s">
        <v>594</v>
      </c>
      <c r="L289" t="s">
        <v>99</v>
      </c>
      <c r="M289" t="s">
        <v>100</v>
      </c>
      <c r="N289" t="s">
        <v>580</v>
      </c>
    </row>
    <row r="290" spans="1:14" x14ac:dyDescent="0.2">
      <c r="A290" t="s">
        <v>592</v>
      </c>
      <c r="B290" s="5" t="s">
        <v>198</v>
      </c>
      <c r="C290" s="5" t="s">
        <v>110</v>
      </c>
      <c r="D290" s="5" t="s">
        <v>111</v>
      </c>
      <c r="E290" s="5" t="s">
        <v>112</v>
      </c>
      <c r="F290" t="s">
        <v>113</v>
      </c>
      <c r="G290" t="s">
        <v>114</v>
      </c>
      <c r="H290">
        <v>893.97</v>
      </c>
      <c r="I290">
        <v>893.97</v>
      </c>
      <c r="J290" t="s">
        <v>593</v>
      </c>
      <c r="K290" t="s">
        <v>594</v>
      </c>
      <c r="L290" t="s">
        <v>115</v>
      </c>
      <c r="M290" t="s">
        <v>114</v>
      </c>
      <c r="N290" t="s">
        <v>580</v>
      </c>
    </row>
    <row r="291" spans="1:14" x14ac:dyDescent="0.2">
      <c r="A291" t="s">
        <v>592</v>
      </c>
      <c r="B291" s="5" t="s">
        <v>198</v>
      </c>
      <c r="C291" s="5" t="s">
        <v>110</v>
      </c>
      <c r="D291" s="5" t="s">
        <v>111</v>
      </c>
      <c r="E291" s="5" t="s">
        <v>112</v>
      </c>
      <c r="F291" t="s">
        <v>113</v>
      </c>
      <c r="G291" t="s">
        <v>116</v>
      </c>
      <c r="H291">
        <v>0.02</v>
      </c>
      <c r="I291">
        <v>0.02</v>
      </c>
      <c r="J291" t="s">
        <v>593</v>
      </c>
      <c r="K291" t="s">
        <v>594</v>
      </c>
      <c r="L291" t="s">
        <v>117</v>
      </c>
      <c r="M291" t="s">
        <v>116</v>
      </c>
      <c r="N291" t="s">
        <v>580</v>
      </c>
    </row>
    <row r="292" spans="1:14" x14ac:dyDescent="0.2">
      <c r="A292" t="s">
        <v>592</v>
      </c>
      <c r="B292" s="5" t="s">
        <v>198</v>
      </c>
      <c r="C292" s="5" t="s">
        <v>110</v>
      </c>
      <c r="D292" s="5" t="s">
        <v>111</v>
      </c>
      <c r="E292" s="5" t="s">
        <v>112</v>
      </c>
      <c r="F292" t="s">
        <v>113</v>
      </c>
      <c r="G292" t="s">
        <v>118</v>
      </c>
      <c r="H292">
        <v>6811.81</v>
      </c>
      <c r="I292">
        <v>6811.81</v>
      </c>
      <c r="J292" t="s">
        <v>593</v>
      </c>
      <c r="K292" t="s">
        <v>594</v>
      </c>
      <c r="L292" t="s">
        <v>119</v>
      </c>
      <c r="M292" t="s">
        <v>118</v>
      </c>
      <c r="N292" t="s">
        <v>580</v>
      </c>
    </row>
    <row r="293" spans="1:14" x14ac:dyDescent="0.2">
      <c r="A293" t="s">
        <v>592</v>
      </c>
      <c r="B293" s="5" t="s">
        <v>198</v>
      </c>
      <c r="C293" s="5" t="s">
        <v>19</v>
      </c>
      <c r="D293" s="5" t="s">
        <v>72</v>
      </c>
      <c r="E293" s="5" t="s">
        <v>80</v>
      </c>
      <c r="F293" t="s">
        <v>77</v>
      </c>
      <c r="G293" t="s">
        <v>78</v>
      </c>
      <c r="H293">
        <v>-13.55</v>
      </c>
      <c r="I293">
        <v>-13.55</v>
      </c>
      <c r="J293" t="s">
        <v>593</v>
      </c>
      <c r="K293" t="s">
        <v>594</v>
      </c>
      <c r="L293" t="s">
        <v>92</v>
      </c>
      <c r="M293" t="s">
        <v>93</v>
      </c>
      <c r="N293" t="s">
        <v>580</v>
      </c>
    </row>
    <row r="294" spans="1:14" x14ac:dyDescent="0.2">
      <c r="A294" t="s">
        <v>592</v>
      </c>
      <c r="B294" s="5" t="s">
        <v>169</v>
      </c>
      <c r="C294" s="5" t="s">
        <v>19</v>
      </c>
      <c r="D294" s="5" t="s">
        <v>69</v>
      </c>
      <c r="E294" s="5" t="s">
        <v>70</v>
      </c>
      <c r="F294" t="s">
        <v>29</v>
      </c>
      <c r="G294" t="s">
        <v>30</v>
      </c>
      <c r="H294">
        <v>480</v>
      </c>
      <c r="I294">
        <v>480</v>
      </c>
      <c r="J294" t="s">
        <v>593</v>
      </c>
      <c r="K294" t="s">
        <v>594</v>
      </c>
      <c r="L294" t="s">
        <v>71</v>
      </c>
      <c r="M294" t="s">
        <v>70</v>
      </c>
      <c r="N294" t="s">
        <v>580</v>
      </c>
    </row>
    <row r="295" spans="1:14" x14ac:dyDescent="0.2">
      <c r="A295" t="s">
        <v>592</v>
      </c>
      <c r="B295" s="5" t="s">
        <v>197</v>
      </c>
      <c r="C295" s="5" t="s">
        <v>19</v>
      </c>
      <c r="D295" s="5" t="s">
        <v>72</v>
      </c>
      <c r="E295" s="5" t="s">
        <v>48</v>
      </c>
      <c r="F295" t="s">
        <v>35</v>
      </c>
      <c r="G295" t="s">
        <v>96</v>
      </c>
      <c r="H295">
        <v>13558.71</v>
      </c>
      <c r="I295">
        <v>13558.71</v>
      </c>
      <c r="J295" t="s">
        <v>593</v>
      </c>
      <c r="K295" t="s">
        <v>594</v>
      </c>
      <c r="L295" t="s">
        <v>105</v>
      </c>
      <c r="M295" t="s">
        <v>106</v>
      </c>
      <c r="N295" t="s">
        <v>580</v>
      </c>
    </row>
    <row r="296" spans="1:14" x14ac:dyDescent="0.2">
      <c r="A296" t="s">
        <v>592</v>
      </c>
      <c r="B296" s="5" t="s">
        <v>197</v>
      </c>
      <c r="C296" s="5" t="s">
        <v>19</v>
      </c>
      <c r="D296" s="5" t="s">
        <v>72</v>
      </c>
      <c r="E296" s="5" t="s">
        <v>48</v>
      </c>
      <c r="F296" t="s">
        <v>35</v>
      </c>
      <c r="G296" t="s">
        <v>96</v>
      </c>
      <c r="H296">
        <v>24302.92</v>
      </c>
      <c r="I296">
        <v>24302.92</v>
      </c>
      <c r="J296" t="s">
        <v>593</v>
      </c>
      <c r="K296" t="s">
        <v>594</v>
      </c>
      <c r="L296" t="s">
        <v>99</v>
      </c>
      <c r="M296" t="s">
        <v>100</v>
      </c>
      <c r="N296" t="s">
        <v>580</v>
      </c>
    </row>
    <row r="297" spans="1:14" x14ac:dyDescent="0.2">
      <c r="A297" t="s">
        <v>592</v>
      </c>
      <c r="B297" s="5" t="s">
        <v>197</v>
      </c>
      <c r="C297" s="5" t="s">
        <v>19</v>
      </c>
      <c r="D297" s="5" t="s">
        <v>72</v>
      </c>
      <c r="E297" s="5" t="s">
        <v>48</v>
      </c>
      <c r="F297" t="s">
        <v>35</v>
      </c>
      <c r="G297" t="s">
        <v>39</v>
      </c>
      <c r="H297">
        <v>272.11</v>
      </c>
      <c r="I297">
        <v>272.11</v>
      </c>
      <c r="J297" t="s">
        <v>593</v>
      </c>
      <c r="K297" t="s">
        <v>594</v>
      </c>
      <c r="L297" t="s">
        <v>101</v>
      </c>
      <c r="M297" t="s">
        <v>102</v>
      </c>
      <c r="N297" t="s">
        <v>580</v>
      </c>
    </row>
    <row r="298" spans="1:14" x14ac:dyDescent="0.2">
      <c r="A298" t="s">
        <v>592</v>
      </c>
      <c r="B298" s="5" t="s">
        <v>197</v>
      </c>
      <c r="C298" s="5" t="s">
        <v>19</v>
      </c>
      <c r="D298" s="5" t="s">
        <v>72</v>
      </c>
      <c r="E298" s="5" t="s">
        <v>48</v>
      </c>
      <c r="F298" t="s">
        <v>35</v>
      </c>
      <c r="G298" t="s">
        <v>39</v>
      </c>
      <c r="H298">
        <v>-101.95</v>
      </c>
      <c r="I298">
        <v>-101.95</v>
      </c>
      <c r="J298" t="s">
        <v>593</v>
      </c>
      <c r="K298" t="s">
        <v>594</v>
      </c>
      <c r="L298" t="s">
        <v>108</v>
      </c>
      <c r="M298" t="s">
        <v>109</v>
      </c>
      <c r="N298" t="s">
        <v>580</v>
      </c>
    </row>
    <row r="299" spans="1:14" x14ac:dyDescent="0.2">
      <c r="A299" t="s">
        <v>592</v>
      </c>
      <c r="B299" s="5" t="s">
        <v>197</v>
      </c>
      <c r="C299" s="5" t="s">
        <v>19</v>
      </c>
      <c r="D299" s="5" t="s">
        <v>72</v>
      </c>
      <c r="E299" s="5" t="s">
        <v>48</v>
      </c>
      <c r="F299" t="s">
        <v>35</v>
      </c>
      <c r="G299" t="s">
        <v>39</v>
      </c>
      <c r="H299">
        <v>-17.11</v>
      </c>
      <c r="I299">
        <v>-17.11</v>
      </c>
      <c r="J299" t="s">
        <v>593</v>
      </c>
      <c r="K299" t="s">
        <v>594</v>
      </c>
      <c r="L299" t="s">
        <v>103</v>
      </c>
      <c r="M299" t="s">
        <v>104</v>
      </c>
      <c r="N299" t="s">
        <v>580</v>
      </c>
    </row>
    <row r="300" spans="1:14" x14ac:dyDescent="0.2">
      <c r="A300" t="s">
        <v>592</v>
      </c>
      <c r="B300" s="5" t="s">
        <v>197</v>
      </c>
      <c r="C300" s="5" t="s">
        <v>110</v>
      </c>
      <c r="D300" s="5" t="s">
        <v>111</v>
      </c>
      <c r="E300" s="5" t="s">
        <v>112</v>
      </c>
      <c r="F300" t="s">
        <v>113</v>
      </c>
      <c r="G300" t="s">
        <v>114</v>
      </c>
      <c r="H300">
        <v>32591.88</v>
      </c>
      <c r="I300">
        <v>32591.88</v>
      </c>
      <c r="J300" t="s">
        <v>593</v>
      </c>
      <c r="K300" t="s">
        <v>594</v>
      </c>
      <c r="L300" t="s">
        <v>115</v>
      </c>
      <c r="M300" t="s">
        <v>114</v>
      </c>
      <c r="N300" t="s">
        <v>580</v>
      </c>
    </row>
    <row r="301" spans="1:14" x14ac:dyDescent="0.2">
      <c r="A301" t="s">
        <v>592</v>
      </c>
      <c r="B301" s="5" t="s">
        <v>197</v>
      </c>
      <c r="C301" s="5" t="s">
        <v>110</v>
      </c>
      <c r="D301" s="5" t="s">
        <v>111</v>
      </c>
      <c r="E301" s="5" t="s">
        <v>112</v>
      </c>
      <c r="F301" t="s">
        <v>113</v>
      </c>
      <c r="G301" t="s">
        <v>116</v>
      </c>
      <c r="H301">
        <v>0.15</v>
      </c>
      <c r="I301">
        <v>0.15</v>
      </c>
      <c r="J301" t="s">
        <v>593</v>
      </c>
      <c r="K301" t="s">
        <v>594</v>
      </c>
      <c r="L301" t="s">
        <v>117</v>
      </c>
      <c r="M301" t="s">
        <v>116</v>
      </c>
      <c r="N301" t="s">
        <v>580</v>
      </c>
    </row>
    <row r="302" spans="1:14" x14ac:dyDescent="0.2">
      <c r="A302" t="s">
        <v>592</v>
      </c>
      <c r="B302" s="5" t="s">
        <v>197</v>
      </c>
      <c r="C302" s="5" t="s">
        <v>110</v>
      </c>
      <c r="D302" s="5" t="s">
        <v>111</v>
      </c>
      <c r="E302" s="5" t="s">
        <v>112</v>
      </c>
      <c r="F302" t="s">
        <v>113</v>
      </c>
      <c r="G302" t="s">
        <v>118</v>
      </c>
      <c r="H302">
        <v>1499.24</v>
      </c>
      <c r="I302">
        <v>1499.24</v>
      </c>
      <c r="J302" t="s">
        <v>593</v>
      </c>
      <c r="K302" t="s">
        <v>594</v>
      </c>
      <c r="L302" t="s">
        <v>119</v>
      </c>
      <c r="M302" t="s">
        <v>118</v>
      </c>
      <c r="N302" t="s">
        <v>580</v>
      </c>
    </row>
    <row r="303" spans="1:14" x14ac:dyDescent="0.2">
      <c r="A303" t="s">
        <v>592</v>
      </c>
      <c r="B303" s="5" t="s">
        <v>198</v>
      </c>
      <c r="C303" s="5" t="s">
        <v>19</v>
      </c>
      <c r="D303" s="5" t="s">
        <v>20</v>
      </c>
      <c r="E303" s="5" t="s">
        <v>21</v>
      </c>
      <c r="F303" t="s">
        <v>22</v>
      </c>
      <c r="G303" t="s">
        <v>21</v>
      </c>
      <c r="H303">
        <v>31.09</v>
      </c>
      <c r="I303">
        <v>31.09</v>
      </c>
      <c r="J303" t="s">
        <v>593</v>
      </c>
      <c r="K303" t="s">
        <v>594</v>
      </c>
      <c r="L303" t="s">
        <v>27</v>
      </c>
      <c r="M303" t="s">
        <v>21</v>
      </c>
      <c r="N303" t="s">
        <v>580</v>
      </c>
    </row>
    <row r="304" spans="1:14" x14ac:dyDescent="0.2">
      <c r="A304" t="s">
        <v>592</v>
      </c>
      <c r="B304" s="5" t="s">
        <v>198</v>
      </c>
      <c r="C304" s="5" t="s">
        <v>19</v>
      </c>
      <c r="D304" s="5" t="s">
        <v>69</v>
      </c>
      <c r="E304" s="5" t="s">
        <v>161</v>
      </c>
      <c r="F304" t="s">
        <v>35</v>
      </c>
      <c r="G304" t="s">
        <v>39</v>
      </c>
      <c r="H304">
        <v>-150.41999999999999</v>
      </c>
      <c r="I304">
        <v>-150.41999999999999</v>
      </c>
      <c r="J304" t="s">
        <v>593</v>
      </c>
      <c r="K304" t="s">
        <v>594</v>
      </c>
      <c r="L304" t="s">
        <v>395</v>
      </c>
      <c r="M304" t="s">
        <v>396</v>
      </c>
      <c r="N304" t="s">
        <v>580</v>
      </c>
    </row>
    <row r="305" spans="1:14" x14ac:dyDescent="0.2">
      <c r="A305" t="s">
        <v>592</v>
      </c>
      <c r="B305" s="5" t="s">
        <v>198</v>
      </c>
      <c r="C305" s="5" t="s">
        <v>19</v>
      </c>
      <c r="D305" s="5" t="s">
        <v>20</v>
      </c>
      <c r="E305" s="5" t="s">
        <v>46</v>
      </c>
      <c r="F305" t="s">
        <v>29</v>
      </c>
      <c r="G305" t="s">
        <v>30</v>
      </c>
      <c r="H305">
        <v>105</v>
      </c>
      <c r="I305">
        <v>105</v>
      </c>
      <c r="J305" t="s">
        <v>593</v>
      </c>
      <c r="K305" t="s">
        <v>594</v>
      </c>
      <c r="L305" t="s">
        <v>47</v>
      </c>
      <c r="M305" t="s">
        <v>46</v>
      </c>
      <c r="N305" t="s">
        <v>580</v>
      </c>
    </row>
    <row r="306" spans="1:14" x14ac:dyDescent="0.2">
      <c r="A306" t="s">
        <v>592</v>
      </c>
      <c r="B306" s="5" t="s">
        <v>204</v>
      </c>
      <c r="C306" s="5" t="s">
        <v>19</v>
      </c>
      <c r="D306" s="5" t="s">
        <v>20</v>
      </c>
      <c r="E306" s="5" t="s">
        <v>34</v>
      </c>
      <c r="F306" t="s">
        <v>35</v>
      </c>
      <c r="G306" t="s">
        <v>39</v>
      </c>
      <c r="H306">
        <v>338.56</v>
      </c>
      <c r="I306">
        <v>338.56</v>
      </c>
      <c r="J306" t="s">
        <v>593</v>
      </c>
      <c r="K306" t="s">
        <v>594</v>
      </c>
      <c r="L306" t="s">
        <v>40</v>
      </c>
      <c r="M306" t="s">
        <v>41</v>
      </c>
      <c r="N306" t="s">
        <v>580</v>
      </c>
    </row>
    <row r="307" spans="1:14" x14ac:dyDescent="0.2">
      <c r="A307" t="s">
        <v>592</v>
      </c>
      <c r="B307" s="5" t="s">
        <v>198</v>
      </c>
      <c r="C307" s="5" t="s">
        <v>19</v>
      </c>
      <c r="D307" s="5" t="s">
        <v>20</v>
      </c>
      <c r="E307" s="5" t="s">
        <v>48</v>
      </c>
      <c r="F307" t="s">
        <v>35</v>
      </c>
      <c r="G307" t="s">
        <v>39</v>
      </c>
      <c r="H307">
        <v>34.22</v>
      </c>
      <c r="I307">
        <v>34.22</v>
      </c>
      <c r="J307" t="s">
        <v>593</v>
      </c>
      <c r="K307" t="s">
        <v>594</v>
      </c>
      <c r="L307" t="s">
        <v>50</v>
      </c>
      <c r="M307" t="s">
        <v>51</v>
      </c>
      <c r="N307" t="s">
        <v>580</v>
      </c>
    </row>
    <row r="308" spans="1:14" x14ac:dyDescent="0.2">
      <c r="A308" t="s">
        <v>592</v>
      </c>
      <c r="B308" s="5" t="s">
        <v>189</v>
      </c>
      <c r="C308" s="5" t="s">
        <v>19</v>
      </c>
      <c r="D308" s="5" t="s">
        <v>20</v>
      </c>
      <c r="E308" s="5" t="s">
        <v>56</v>
      </c>
      <c r="F308" t="s">
        <v>35</v>
      </c>
      <c r="G308" t="s">
        <v>39</v>
      </c>
      <c r="H308">
        <v>21.7</v>
      </c>
      <c r="I308">
        <v>21.7</v>
      </c>
      <c r="J308" t="s">
        <v>593</v>
      </c>
      <c r="K308" t="s">
        <v>594</v>
      </c>
      <c r="L308" t="s">
        <v>37</v>
      </c>
      <c r="M308" t="s">
        <v>38</v>
      </c>
      <c r="N308" t="s">
        <v>580</v>
      </c>
    </row>
    <row r="309" spans="1:14" x14ac:dyDescent="0.2">
      <c r="A309" t="s">
        <v>592</v>
      </c>
      <c r="B309" s="5" t="s">
        <v>198</v>
      </c>
      <c r="C309" s="5" t="s">
        <v>19</v>
      </c>
      <c r="D309" s="5" t="s">
        <v>20</v>
      </c>
      <c r="E309" s="5" t="s">
        <v>48</v>
      </c>
      <c r="F309" t="s">
        <v>35</v>
      </c>
      <c r="G309" t="s">
        <v>600</v>
      </c>
      <c r="H309">
        <v>5024.2700000000004</v>
      </c>
      <c r="I309">
        <v>5024.2700000000004</v>
      </c>
      <c r="J309" t="s">
        <v>593</v>
      </c>
      <c r="K309" t="s">
        <v>594</v>
      </c>
      <c r="L309" t="s">
        <v>50</v>
      </c>
      <c r="M309" t="s">
        <v>51</v>
      </c>
      <c r="N309" t="s">
        <v>580</v>
      </c>
    </row>
    <row r="310" spans="1:14" x14ac:dyDescent="0.2">
      <c r="A310" t="s">
        <v>592</v>
      </c>
      <c r="B310" s="5" t="s">
        <v>198</v>
      </c>
      <c r="C310" s="5" t="s">
        <v>19</v>
      </c>
      <c r="D310" s="5" t="s">
        <v>20</v>
      </c>
      <c r="E310" s="5" t="s">
        <v>61</v>
      </c>
      <c r="F310" t="s">
        <v>61</v>
      </c>
      <c r="G310" t="s">
        <v>61</v>
      </c>
      <c r="H310">
        <v>11024.79</v>
      </c>
      <c r="I310">
        <v>11024.79</v>
      </c>
      <c r="J310" t="s">
        <v>593</v>
      </c>
      <c r="K310" t="s">
        <v>594</v>
      </c>
      <c r="L310" t="s">
        <v>179</v>
      </c>
      <c r="M310" t="s">
        <v>180</v>
      </c>
      <c r="N310" t="s">
        <v>580</v>
      </c>
    </row>
    <row r="311" spans="1:14" x14ac:dyDescent="0.2">
      <c r="A311" t="s">
        <v>592</v>
      </c>
      <c r="B311" s="5" t="s">
        <v>198</v>
      </c>
      <c r="C311" s="5" t="s">
        <v>19</v>
      </c>
      <c r="D311" s="5" t="s">
        <v>20</v>
      </c>
      <c r="E311" s="5" t="s">
        <v>66</v>
      </c>
      <c r="F311" t="s">
        <v>61</v>
      </c>
      <c r="G311" t="s">
        <v>66</v>
      </c>
      <c r="H311">
        <v>-50</v>
      </c>
      <c r="I311">
        <v>-50</v>
      </c>
      <c r="J311" t="s">
        <v>593</v>
      </c>
      <c r="K311" t="s">
        <v>594</v>
      </c>
      <c r="L311" t="s">
        <v>67</v>
      </c>
      <c r="M311" t="s">
        <v>66</v>
      </c>
      <c r="N311" t="s">
        <v>580</v>
      </c>
    </row>
    <row r="312" spans="1:14" x14ac:dyDescent="0.2">
      <c r="A312" t="s">
        <v>592</v>
      </c>
      <c r="B312" s="5" t="s">
        <v>198</v>
      </c>
      <c r="C312" s="5" t="s">
        <v>19</v>
      </c>
      <c r="D312" s="5" t="s">
        <v>20</v>
      </c>
      <c r="E312" s="5" t="s">
        <v>161</v>
      </c>
      <c r="F312" t="s">
        <v>35</v>
      </c>
      <c r="G312" t="s">
        <v>39</v>
      </c>
      <c r="H312">
        <v>-0.12</v>
      </c>
      <c r="I312">
        <v>-0.12</v>
      </c>
      <c r="J312" t="s">
        <v>593</v>
      </c>
      <c r="K312" t="s">
        <v>594</v>
      </c>
      <c r="L312" t="s">
        <v>162</v>
      </c>
      <c r="M312" t="s">
        <v>163</v>
      </c>
      <c r="N312" t="s">
        <v>580</v>
      </c>
    </row>
    <row r="313" spans="1:14" x14ac:dyDescent="0.2">
      <c r="A313" t="s">
        <v>592</v>
      </c>
      <c r="B313" s="5" t="s">
        <v>198</v>
      </c>
      <c r="C313" s="5" t="s">
        <v>19</v>
      </c>
      <c r="D313" s="5" t="s">
        <v>20</v>
      </c>
      <c r="E313" s="5" t="s">
        <v>161</v>
      </c>
      <c r="F313" t="s">
        <v>35</v>
      </c>
      <c r="G313" t="s">
        <v>39</v>
      </c>
      <c r="H313">
        <v>175.63</v>
      </c>
      <c r="I313">
        <v>175.63</v>
      </c>
      <c r="J313" t="s">
        <v>593</v>
      </c>
      <c r="K313" t="s">
        <v>594</v>
      </c>
      <c r="L313" t="s">
        <v>162</v>
      </c>
      <c r="M313" t="s">
        <v>163</v>
      </c>
      <c r="N313" t="s">
        <v>580</v>
      </c>
    </row>
    <row r="314" spans="1:14" x14ac:dyDescent="0.2">
      <c r="A314" t="s">
        <v>592</v>
      </c>
      <c r="B314" s="5" t="s">
        <v>198</v>
      </c>
      <c r="C314" s="5" t="s">
        <v>19</v>
      </c>
      <c r="D314" s="5" t="s">
        <v>69</v>
      </c>
      <c r="E314" s="5" t="s">
        <v>595</v>
      </c>
      <c r="F314" t="s">
        <v>29</v>
      </c>
      <c r="G314" t="s">
        <v>30</v>
      </c>
      <c r="H314">
        <v>-5314.8</v>
      </c>
      <c r="I314">
        <v>-5314.8</v>
      </c>
      <c r="J314" t="s">
        <v>593</v>
      </c>
      <c r="K314" t="s">
        <v>594</v>
      </c>
      <c r="L314" t="s">
        <v>596</v>
      </c>
      <c r="M314" t="s">
        <v>595</v>
      </c>
      <c r="N314" t="s">
        <v>580</v>
      </c>
    </row>
    <row r="315" spans="1:14" x14ac:dyDescent="0.2">
      <c r="A315" t="s">
        <v>592</v>
      </c>
      <c r="B315" s="5" t="s">
        <v>198</v>
      </c>
      <c r="C315" s="5" t="s">
        <v>19</v>
      </c>
      <c r="D315" s="5" t="s">
        <v>69</v>
      </c>
      <c r="E315" s="5" t="s">
        <v>200</v>
      </c>
      <c r="F315" t="s">
        <v>35</v>
      </c>
      <c r="G315" t="s">
        <v>39</v>
      </c>
      <c r="H315">
        <v>-1.75</v>
      </c>
      <c r="I315">
        <v>-1.75</v>
      </c>
      <c r="J315" t="s">
        <v>593</v>
      </c>
      <c r="K315" t="s">
        <v>594</v>
      </c>
      <c r="L315" t="s">
        <v>201</v>
      </c>
      <c r="M315" t="s">
        <v>202</v>
      </c>
      <c r="N315" t="s">
        <v>580</v>
      </c>
    </row>
    <row r="316" spans="1:14" x14ac:dyDescent="0.2">
      <c r="A316" t="s">
        <v>592</v>
      </c>
      <c r="B316" s="5" t="s">
        <v>198</v>
      </c>
      <c r="C316" s="5" t="s">
        <v>19</v>
      </c>
      <c r="D316" s="5" t="s">
        <v>20</v>
      </c>
      <c r="E316" s="5" t="s">
        <v>28</v>
      </c>
      <c r="F316" t="s">
        <v>29</v>
      </c>
      <c r="G316" t="s">
        <v>30</v>
      </c>
      <c r="H316">
        <v>590.75</v>
      </c>
      <c r="I316">
        <v>590.75</v>
      </c>
      <c r="J316" t="s">
        <v>593</v>
      </c>
      <c r="K316" t="s">
        <v>594</v>
      </c>
      <c r="L316" t="s">
        <v>31</v>
      </c>
      <c r="M316" t="s">
        <v>28</v>
      </c>
      <c r="N316" t="s">
        <v>580</v>
      </c>
    </row>
    <row r="317" spans="1:14" x14ac:dyDescent="0.2">
      <c r="A317" t="s">
        <v>592</v>
      </c>
      <c r="B317" s="5" t="s">
        <v>211</v>
      </c>
      <c r="C317" s="5" t="s">
        <v>19</v>
      </c>
      <c r="D317" s="5" t="s">
        <v>72</v>
      </c>
      <c r="E317" s="5" t="s">
        <v>80</v>
      </c>
      <c r="F317" t="s">
        <v>77</v>
      </c>
      <c r="G317" t="s">
        <v>601</v>
      </c>
      <c r="H317">
        <v>5771.22</v>
      </c>
      <c r="I317">
        <v>5771.22</v>
      </c>
      <c r="J317" t="s">
        <v>593</v>
      </c>
      <c r="K317" t="s">
        <v>594</v>
      </c>
      <c r="L317" t="s">
        <v>187</v>
      </c>
      <c r="M317" t="s">
        <v>188</v>
      </c>
      <c r="N317" t="s">
        <v>580</v>
      </c>
    </row>
    <row r="318" spans="1:14" x14ac:dyDescent="0.2">
      <c r="A318" t="s">
        <v>592</v>
      </c>
      <c r="B318" s="5" t="s">
        <v>211</v>
      </c>
      <c r="C318" s="5" t="s">
        <v>19</v>
      </c>
      <c r="D318" s="5" t="s">
        <v>20</v>
      </c>
      <c r="E318" s="5" t="s">
        <v>61</v>
      </c>
      <c r="F318" t="s">
        <v>61</v>
      </c>
      <c r="G318" t="s">
        <v>61</v>
      </c>
      <c r="H318">
        <v>19.600000000000001</v>
      </c>
      <c r="I318">
        <v>19.600000000000001</v>
      </c>
      <c r="J318" t="s">
        <v>593</v>
      </c>
      <c r="K318" t="s">
        <v>594</v>
      </c>
      <c r="L318" t="s">
        <v>64</v>
      </c>
      <c r="M318" t="s">
        <v>65</v>
      </c>
      <c r="N318" t="s">
        <v>580</v>
      </c>
    </row>
    <row r="319" spans="1:14" x14ac:dyDescent="0.2">
      <c r="A319" t="s">
        <v>592</v>
      </c>
      <c r="B319" s="5" t="s">
        <v>211</v>
      </c>
      <c r="C319" s="5" t="s">
        <v>19</v>
      </c>
      <c r="D319" s="5" t="s">
        <v>69</v>
      </c>
      <c r="E319" s="5" t="s">
        <v>70</v>
      </c>
      <c r="F319" t="s">
        <v>29</v>
      </c>
      <c r="G319" t="s">
        <v>30</v>
      </c>
      <c r="H319">
        <v>1440</v>
      </c>
      <c r="I319">
        <v>1440</v>
      </c>
      <c r="J319" t="s">
        <v>593</v>
      </c>
      <c r="K319" t="s">
        <v>594</v>
      </c>
      <c r="L319" t="s">
        <v>71</v>
      </c>
      <c r="M319" t="s">
        <v>70</v>
      </c>
      <c r="N319" t="s">
        <v>580</v>
      </c>
    </row>
    <row r="320" spans="1:14" x14ac:dyDescent="0.2">
      <c r="A320" t="s">
        <v>592</v>
      </c>
      <c r="B320" s="5" t="s">
        <v>211</v>
      </c>
      <c r="C320" s="5" t="s">
        <v>19</v>
      </c>
      <c r="D320" s="5" t="s">
        <v>69</v>
      </c>
      <c r="E320" s="5" t="s">
        <v>200</v>
      </c>
      <c r="F320" t="s">
        <v>35</v>
      </c>
      <c r="G320" t="s">
        <v>39</v>
      </c>
      <c r="H320">
        <v>104.74</v>
      </c>
      <c r="I320">
        <v>104.74</v>
      </c>
      <c r="J320" t="s">
        <v>593</v>
      </c>
      <c r="K320" t="s">
        <v>594</v>
      </c>
      <c r="L320" t="s">
        <v>201</v>
      </c>
      <c r="M320" t="s">
        <v>202</v>
      </c>
      <c r="N320" t="s">
        <v>580</v>
      </c>
    </row>
    <row r="321" spans="1:14" x14ac:dyDescent="0.2">
      <c r="A321" t="s">
        <v>592</v>
      </c>
      <c r="B321" s="5" t="s">
        <v>211</v>
      </c>
      <c r="C321" s="5" t="s">
        <v>19</v>
      </c>
      <c r="D321" s="5" t="s">
        <v>69</v>
      </c>
      <c r="E321" s="5" t="s">
        <v>200</v>
      </c>
      <c r="F321" t="s">
        <v>35</v>
      </c>
      <c r="G321" t="s">
        <v>39</v>
      </c>
      <c r="H321">
        <v>1767.04</v>
      </c>
      <c r="I321">
        <v>1767.04</v>
      </c>
      <c r="J321" t="s">
        <v>593</v>
      </c>
      <c r="K321" t="s">
        <v>594</v>
      </c>
      <c r="L321" t="s">
        <v>201</v>
      </c>
      <c r="M321" t="s">
        <v>202</v>
      </c>
      <c r="N321" t="s">
        <v>580</v>
      </c>
    </row>
    <row r="322" spans="1:14" x14ac:dyDescent="0.2">
      <c r="A322" t="s">
        <v>592</v>
      </c>
      <c r="B322" s="5" t="s">
        <v>211</v>
      </c>
      <c r="C322" s="5" t="s">
        <v>19</v>
      </c>
      <c r="D322" s="5" t="s">
        <v>69</v>
      </c>
      <c r="E322" s="5" t="s">
        <v>161</v>
      </c>
      <c r="F322" t="s">
        <v>35</v>
      </c>
      <c r="G322" t="s">
        <v>39</v>
      </c>
      <c r="H322">
        <v>-331.71999999999997</v>
      </c>
      <c r="I322">
        <v>-331.71999999999997</v>
      </c>
      <c r="J322" t="s">
        <v>593</v>
      </c>
      <c r="K322" t="s">
        <v>594</v>
      </c>
      <c r="L322" t="s">
        <v>404</v>
      </c>
      <c r="M322" t="s">
        <v>405</v>
      </c>
      <c r="N322" t="s">
        <v>580</v>
      </c>
    </row>
    <row r="323" spans="1:14" x14ac:dyDescent="0.2">
      <c r="A323" t="s">
        <v>592</v>
      </c>
      <c r="B323" s="5" t="s">
        <v>211</v>
      </c>
      <c r="C323" s="5" t="s">
        <v>19</v>
      </c>
      <c r="D323" s="5" t="s">
        <v>69</v>
      </c>
      <c r="E323" s="5" t="s">
        <v>161</v>
      </c>
      <c r="F323" t="s">
        <v>35</v>
      </c>
      <c r="G323" t="s">
        <v>39</v>
      </c>
      <c r="H323">
        <v>782.86</v>
      </c>
      <c r="I323">
        <v>782.86</v>
      </c>
      <c r="J323" t="s">
        <v>593</v>
      </c>
      <c r="K323" t="s">
        <v>594</v>
      </c>
      <c r="L323" t="s">
        <v>404</v>
      </c>
      <c r="M323" t="s">
        <v>405</v>
      </c>
      <c r="N323" t="s">
        <v>580</v>
      </c>
    </row>
    <row r="324" spans="1:14" x14ac:dyDescent="0.2">
      <c r="A324" t="s">
        <v>592</v>
      </c>
      <c r="B324" s="5" t="s">
        <v>211</v>
      </c>
      <c r="C324" s="5" t="s">
        <v>19</v>
      </c>
      <c r="D324" s="5" t="s">
        <v>69</v>
      </c>
      <c r="E324" s="5" t="s">
        <v>161</v>
      </c>
      <c r="F324" t="s">
        <v>35</v>
      </c>
      <c r="G324" t="s">
        <v>39</v>
      </c>
      <c r="H324">
        <v>782.86</v>
      </c>
      <c r="I324">
        <v>782.86</v>
      </c>
      <c r="J324" t="s">
        <v>593</v>
      </c>
      <c r="K324" t="s">
        <v>594</v>
      </c>
      <c r="L324" t="s">
        <v>404</v>
      </c>
      <c r="M324" t="s">
        <v>405</v>
      </c>
      <c r="N324" t="s">
        <v>580</v>
      </c>
    </row>
    <row r="325" spans="1:14" x14ac:dyDescent="0.2">
      <c r="A325" t="s">
        <v>592</v>
      </c>
      <c r="B325" s="5" t="s">
        <v>211</v>
      </c>
      <c r="C325" s="5" t="s">
        <v>19</v>
      </c>
      <c r="D325" s="5" t="s">
        <v>72</v>
      </c>
      <c r="E325" s="5" t="s">
        <v>76</v>
      </c>
      <c r="F325" t="s">
        <v>77</v>
      </c>
      <c r="G325" t="s">
        <v>78</v>
      </c>
      <c r="H325">
        <v>83.04</v>
      </c>
      <c r="I325">
        <v>83.04</v>
      </c>
      <c r="J325" t="s">
        <v>593</v>
      </c>
      <c r="K325" t="s">
        <v>594</v>
      </c>
      <c r="L325" t="s">
        <v>79</v>
      </c>
      <c r="M325" t="s">
        <v>76</v>
      </c>
      <c r="N325" t="s">
        <v>580</v>
      </c>
    </row>
    <row r="326" spans="1:14" x14ac:dyDescent="0.2">
      <c r="A326" t="s">
        <v>592</v>
      </c>
      <c r="B326" s="5" t="s">
        <v>211</v>
      </c>
      <c r="C326" s="5" t="s">
        <v>19</v>
      </c>
      <c r="D326" s="5" t="s">
        <v>72</v>
      </c>
      <c r="E326" s="5" t="s">
        <v>80</v>
      </c>
      <c r="F326" t="s">
        <v>77</v>
      </c>
      <c r="G326" t="s">
        <v>78</v>
      </c>
      <c r="H326">
        <v>64</v>
      </c>
      <c r="I326">
        <v>64</v>
      </c>
      <c r="J326" t="s">
        <v>593</v>
      </c>
      <c r="K326" t="s">
        <v>594</v>
      </c>
      <c r="L326" t="s">
        <v>84</v>
      </c>
      <c r="M326" t="s">
        <v>85</v>
      </c>
      <c r="N326" t="s">
        <v>580</v>
      </c>
    </row>
    <row r="327" spans="1:14" x14ac:dyDescent="0.2">
      <c r="A327" t="s">
        <v>592</v>
      </c>
      <c r="B327" s="5" t="s">
        <v>204</v>
      </c>
      <c r="C327" s="5" t="s">
        <v>19</v>
      </c>
      <c r="D327" s="5" t="s">
        <v>20</v>
      </c>
      <c r="E327" s="5" t="s">
        <v>21</v>
      </c>
      <c r="F327" t="s">
        <v>22</v>
      </c>
      <c r="G327" t="s">
        <v>21</v>
      </c>
      <c r="H327">
        <v>1.57</v>
      </c>
      <c r="I327">
        <v>1.57</v>
      </c>
      <c r="J327" t="s">
        <v>593</v>
      </c>
      <c r="K327" t="s">
        <v>594</v>
      </c>
      <c r="L327" t="s">
        <v>27</v>
      </c>
      <c r="M327" t="s">
        <v>21</v>
      </c>
      <c r="N327" t="s">
        <v>580</v>
      </c>
    </row>
    <row r="328" spans="1:14" x14ac:dyDescent="0.2">
      <c r="A328" t="s">
        <v>592</v>
      </c>
      <c r="B328" s="5" t="s">
        <v>211</v>
      </c>
      <c r="C328" s="5" t="s">
        <v>19</v>
      </c>
      <c r="D328" s="5" t="s">
        <v>72</v>
      </c>
      <c r="E328" s="5" t="s">
        <v>80</v>
      </c>
      <c r="F328" t="s">
        <v>77</v>
      </c>
      <c r="G328" t="s">
        <v>78</v>
      </c>
      <c r="H328">
        <v>9.65</v>
      </c>
      <c r="I328">
        <v>9.65</v>
      </c>
      <c r="J328" t="s">
        <v>593</v>
      </c>
      <c r="K328" t="s">
        <v>594</v>
      </c>
      <c r="L328" t="s">
        <v>92</v>
      </c>
      <c r="M328" t="s">
        <v>93</v>
      </c>
      <c r="N328" t="s">
        <v>580</v>
      </c>
    </row>
    <row r="329" spans="1:14" x14ac:dyDescent="0.2">
      <c r="A329" t="s">
        <v>592</v>
      </c>
      <c r="B329" s="5" t="s">
        <v>211</v>
      </c>
      <c r="C329" s="5" t="s">
        <v>19</v>
      </c>
      <c r="D329" s="5" t="s">
        <v>20</v>
      </c>
      <c r="E329" s="5" t="s">
        <v>48</v>
      </c>
      <c r="F329" t="s">
        <v>35</v>
      </c>
      <c r="G329" t="s">
        <v>600</v>
      </c>
      <c r="H329">
        <v>6386.9</v>
      </c>
      <c r="I329">
        <v>6386.9</v>
      </c>
      <c r="J329" t="s">
        <v>593</v>
      </c>
      <c r="K329" t="s">
        <v>594</v>
      </c>
      <c r="L329" t="s">
        <v>50</v>
      </c>
      <c r="M329" t="s">
        <v>51</v>
      </c>
      <c r="N329" t="s">
        <v>580</v>
      </c>
    </row>
    <row r="330" spans="1:14" x14ac:dyDescent="0.2">
      <c r="A330" t="s">
        <v>592</v>
      </c>
      <c r="B330" s="5" t="s">
        <v>211</v>
      </c>
      <c r="C330" s="5" t="s">
        <v>19</v>
      </c>
      <c r="D330" s="5" t="s">
        <v>72</v>
      </c>
      <c r="E330" s="5" t="s">
        <v>48</v>
      </c>
      <c r="F330" t="s">
        <v>35</v>
      </c>
      <c r="G330" t="s">
        <v>39</v>
      </c>
      <c r="H330">
        <v>1141.28</v>
      </c>
      <c r="I330">
        <v>1141.28</v>
      </c>
      <c r="J330" t="s">
        <v>593</v>
      </c>
      <c r="K330" t="s">
        <v>594</v>
      </c>
      <c r="L330" t="s">
        <v>101</v>
      </c>
      <c r="M330" t="s">
        <v>102</v>
      </c>
      <c r="N330" t="s">
        <v>580</v>
      </c>
    </row>
    <row r="331" spans="1:14" x14ac:dyDescent="0.2">
      <c r="A331" t="s">
        <v>592</v>
      </c>
      <c r="B331" s="5" t="s">
        <v>211</v>
      </c>
      <c r="C331" s="5" t="s">
        <v>19</v>
      </c>
      <c r="D331" s="5" t="s">
        <v>72</v>
      </c>
      <c r="E331" s="5" t="s">
        <v>48</v>
      </c>
      <c r="F331" t="s">
        <v>35</v>
      </c>
      <c r="G331" t="s">
        <v>39</v>
      </c>
      <c r="H331">
        <v>3577.79</v>
      </c>
      <c r="I331">
        <v>3577.79</v>
      </c>
      <c r="J331" t="s">
        <v>593</v>
      </c>
      <c r="K331" t="s">
        <v>594</v>
      </c>
      <c r="L331" t="s">
        <v>108</v>
      </c>
      <c r="M331" t="s">
        <v>109</v>
      </c>
      <c r="N331" t="s">
        <v>580</v>
      </c>
    </row>
    <row r="332" spans="1:14" x14ac:dyDescent="0.2">
      <c r="A332" t="s">
        <v>592</v>
      </c>
      <c r="B332" s="5" t="s">
        <v>211</v>
      </c>
      <c r="C332" s="5" t="s">
        <v>19</v>
      </c>
      <c r="D332" s="5" t="s">
        <v>72</v>
      </c>
      <c r="E332" s="5" t="s">
        <v>48</v>
      </c>
      <c r="F332" t="s">
        <v>35</v>
      </c>
      <c r="G332" t="s">
        <v>39</v>
      </c>
      <c r="H332">
        <v>989.74</v>
      </c>
      <c r="I332">
        <v>989.74</v>
      </c>
      <c r="J332" t="s">
        <v>593</v>
      </c>
      <c r="K332" t="s">
        <v>594</v>
      </c>
      <c r="L332" t="s">
        <v>103</v>
      </c>
      <c r="M332" t="s">
        <v>104</v>
      </c>
      <c r="N332" t="s">
        <v>580</v>
      </c>
    </row>
    <row r="333" spans="1:14" x14ac:dyDescent="0.2">
      <c r="A333" t="s">
        <v>592</v>
      </c>
      <c r="B333" s="5" t="s">
        <v>211</v>
      </c>
      <c r="C333" s="5" t="s">
        <v>19</v>
      </c>
      <c r="D333" s="5" t="s">
        <v>72</v>
      </c>
      <c r="E333" s="5" t="s">
        <v>48</v>
      </c>
      <c r="F333" t="s">
        <v>35</v>
      </c>
      <c r="G333" t="s">
        <v>39</v>
      </c>
      <c r="H333">
        <v>505.52</v>
      </c>
      <c r="I333">
        <v>505.52</v>
      </c>
      <c r="J333" t="s">
        <v>593</v>
      </c>
      <c r="K333" t="s">
        <v>594</v>
      </c>
      <c r="L333" t="s">
        <v>97</v>
      </c>
      <c r="M333" t="s">
        <v>98</v>
      </c>
      <c r="N333" t="s">
        <v>580</v>
      </c>
    </row>
    <row r="334" spans="1:14" x14ac:dyDescent="0.2">
      <c r="A334" t="s">
        <v>592</v>
      </c>
      <c r="B334" s="5" t="s">
        <v>211</v>
      </c>
      <c r="C334" s="5" t="s">
        <v>19</v>
      </c>
      <c r="D334" s="5" t="s">
        <v>72</v>
      </c>
      <c r="E334" s="5" t="s">
        <v>48</v>
      </c>
      <c r="F334" t="s">
        <v>35</v>
      </c>
      <c r="G334" t="s">
        <v>39</v>
      </c>
      <c r="H334">
        <v>627.63</v>
      </c>
      <c r="I334">
        <v>627.63</v>
      </c>
      <c r="J334" t="s">
        <v>593</v>
      </c>
      <c r="K334" t="s">
        <v>594</v>
      </c>
      <c r="L334" t="s">
        <v>105</v>
      </c>
      <c r="M334" t="s">
        <v>106</v>
      </c>
      <c r="N334" t="s">
        <v>580</v>
      </c>
    </row>
    <row r="335" spans="1:14" x14ac:dyDescent="0.2">
      <c r="A335" t="s">
        <v>592</v>
      </c>
      <c r="B335" s="5" t="s">
        <v>211</v>
      </c>
      <c r="C335" s="5" t="s">
        <v>19</v>
      </c>
      <c r="D335" s="5" t="s">
        <v>72</v>
      </c>
      <c r="E335" s="5" t="s">
        <v>48</v>
      </c>
      <c r="F335" t="s">
        <v>35</v>
      </c>
      <c r="G335" t="s">
        <v>39</v>
      </c>
      <c r="H335">
        <v>1145.5999999999999</v>
      </c>
      <c r="I335">
        <v>1145.5999999999999</v>
      </c>
      <c r="J335" t="s">
        <v>593</v>
      </c>
      <c r="K335" t="s">
        <v>594</v>
      </c>
      <c r="L335" t="s">
        <v>99</v>
      </c>
      <c r="M335" t="s">
        <v>100</v>
      </c>
      <c r="N335" t="s">
        <v>580</v>
      </c>
    </row>
    <row r="336" spans="1:14" x14ac:dyDescent="0.2">
      <c r="A336" t="s">
        <v>592</v>
      </c>
      <c r="B336" s="5" t="s">
        <v>211</v>
      </c>
      <c r="C336" s="5" t="s">
        <v>110</v>
      </c>
      <c r="D336" s="5" t="s">
        <v>111</v>
      </c>
      <c r="E336" s="5" t="s">
        <v>112</v>
      </c>
      <c r="F336" t="s">
        <v>113</v>
      </c>
      <c r="G336" t="s">
        <v>114</v>
      </c>
      <c r="H336">
        <v>268.8</v>
      </c>
      <c r="I336">
        <v>268.8</v>
      </c>
      <c r="J336" t="s">
        <v>593</v>
      </c>
      <c r="K336" t="s">
        <v>594</v>
      </c>
      <c r="L336" t="s">
        <v>115</v>
      </c>
      <c r="M336" t="s">
        <v>114</v>
      </c>
      <c r="N336" t="s">
        <v>580</v>
      </c>
    </row>
    <row r="337" spans="1:14" x14ac:dyDescent="0.2">
      <c r="A337" t="s">
        <v>592</v>
      </c>
      <c r="B337" s="5" t="s">
        <v>211</v>
      </c>
      <c r="C337" s="5" t="s">
        <v>110</v>
      </c>
      <c r="D337" s="5" t="s">
        <v>111</v>
      </c>
      <c r="E337" s="5" t="s">
        <v>112</v>
      </c>
      <c r="F337" t="s">
        <v>113</v>
      </c>
      <c r="G337" t="s">
        <v>116</v>
      </c>
      <c r="H337">
        <v>-9.2899999999999991</v>
      </c>
      <c r="I337">
        <v>-9.2899999999999991</v>
      </c>
      <c r="J337" t="s">
        <v>593</v>
      </c>
      <c r="K337" t="s">
        <v>594</v>
      </c>
      <c r="L337" t="s">
        <v>117</v>
      </c>
      <c r="M337" t="s">
        <v>116</v>
      </c>
      <c r="N337" t="s">
        <v>580</v>
      </c>
    </row>
    <row r="338" spans="1:14" x14ac:dyDescent="0.2">
      <c r="A338" t="s">
        <v>592</v>
      </c>
      <c r="B338" s="5" t="s">
        <v>211</v>
      </c>
      <c r="C338" s="5" t="s">
        <v>110</v>
      </c>
      <c r="D338" s="5" t="s">
        <v>111</v>
      </c>
      <c r="E338" s="5" t="s">
        <v>112</v>
      </c>
      <c r="F338" t="s">
        <v>113</v>
      </c>
      <c r="G338" t="s">
        <v>118</v>
      </c>
      <c r="H338">
        <v>25604.27</v>
      </c>
      <c r="I338">
        <v>25604.27</v>
      </c>
      <c r="J338" t="s">
        <v>593</v>
      </c>
      <c r="K338" t="s">
        <v>594</v>
      </c>
      <c r="L338" t="s">
        <v>119</v>
      </c>
      <c r="M338" t="s">
        <v>118</v>
      </c>
      <c r="N338" t="s">
        <v>580</v>
      </c>
    </row>
    <row r="339" spans="1:14" x14ac:dyDescent="0.2">
      <c r="A339" t="s">
        <v>592</v>
      </c>
      <c r="B339" s="5" t="s">
        <v>211</v>
      </c>
      <c r="C339" s="5" t="s">
        <v>19</v>
      </c>
      <c r="D339" s="5" t="s">
        <v>72</v>
      </c>
      <c r="E339" s="5" t="s">
        <v>80</v>
      </c>
      <c r="F339" t="s">
        <v>77</v>
      </c>
      <c r="G339" t="s">
        <v>78</v>
      </c>
      <c r="H339">
        <v>39.1</v>
      </c>
      <c r="I339">
        <v>39.1</v>
      </c>
      <c r="J339" t="s">
        <v>593</v>
      </c>
      <c r="K339" t="s">
        <v>594</v>
      </c>
      <c r="L339" t="s">
        <v>90</v>
      </c>
      <c r="M339" t="s">
        <v>91</v>
      </c>
      <c r="N339" t="s">
        <v>580</v>
      </c>
    </row>
    <row r="340" spans="1:14" x14ac:dyDescent="0.2">
      <c r="A340" t="s">
        <v>592</v>
      </c>
      <c r="B340" s="5" t="s">
        <v>204</v>
      </c>
      <c r="C340" s="5" t="s">
        <v>19</v>
      </c>
      <c r="D340" s="5" t="s">
        <v>72</v>
      </c>
      <c r="E340" s="5" t="s">
        <v>48</v>
      </c>
      <c r="F340" t="s">
        <v>35</v>
      </c>
      <c r="G340" t="s">
        <v>39</v>
      </c>
      <c r="H340">
        <v>310.89</v>
      </c>
      <c r="I340">
        <v>310.89</v>
      </c>
      <c r="J340" t="s">
        <v>593</v>
      </c>
      <c r="K340" t="s">
        <v>594</v>
      </c>
      <c r="L340" t="s">
        <v>108</v>
      </c>
      <c r="M340" t="s">
        <v>109</v>
      </c>
      <c r="N340" t="s">
        <v>580</v>
      </c>
    </row>
    <row r="341" spans="1:14" x14ac:dyDescent="0.2">
      <c r="A341" t="s">
        <v>592</v>
      </c>
      <c r="B341" s="5" t="s">
        <v>198</v>
      </c>
      <c r="C341" s="5" t="s">
        <v>19</v>
      </c>
      <c r="D341" s="5" t="s">
        <v>20</v>
      </c>
      <c r="E341" s="5" t="s">
        <v>48</v>
      </c>
      <c r="F341" t="s">
        <v>35</v>
      </c>
      <c r="G341" t="s">
        <v>39</v>
      </c>
      <c r="H341">
        <v>212.54000000000002</v>
      </c>
      <c r="I341">
        <v>212.54000000000002</v>
      </c>
      <c r="J341" t="s">
        <v>593</v>
      </c>
      <c r="K341" t="s">
        <v>594</v>
      </c>
      <c r="L341" t="s">
        <v>52</v>
      </c>
      <c r="M341" t="s">
        <v>53</v>
      </c>
      <c r="N341" t="s">
        <v>580</v>
      </c>
    </row>
    <row r="342" spans="1:14" x14ac:dyDescent="0.2">
      <c r="A342" t="s">
        <v>592</v>
      </c>
      <c r="B342" s="5" t="s">
        <v>204</v>
      </c>
      <c r="C342" s="5" t="s">
        <v>19</v>
      </c>
      <c r="D342" s="5" t="s">
        <v>20</v>
      </c>
      <c r="E342" s="5" t="s">
        <v>48</v>
      </c>
      <c r="F342" t="s">
        <v>35</v>
      </c>
      <c r="G342" t="s">
        <v>39</v>
      </c>
      <c r="H342">
        <v>27.949999999999989</v>
      </c>
      <c r="I342">
        <v>27.949999999999989</v>
      </c>
      <c r="J342" t="s">
        <v>593</v>
      </c>
      <c r="K342" t="s">
        <v>594</v>
      </c>
      <c r="L342" t="s">
        <v>52</v>
      </c>
      <c r="M342" t="s">
        <v>53</v>
      </c>
      <c r="N342" t="s">
        <v>580</v>
      </c>
    </row>
    <row r="343" spans="1:14" x14ac:dyDescent="0.2">
      <c r="A343" t="s">
        <v>592</v>
      </c>
      <c r="B343" s="5" t="s">
        <v>204</v>
      </c>
      <c r="C343" s="5" t="s">
        <v>19</v>
      </c>
      <c r="D343" s="5" t="s">
        <v>20</v>
      </c>
      <c r="E343" s="5" t="s">
        <v>48</v>
      </c>
      <c r="F343" t="s">
        <v>35</v>
      </c>
      <c r="G343" t="s">
        <v>39</v>
      </c>
      <c r="H343">
        <v>1148.9099999999999</v>
      </c>
      <c r="I343">
        <v>1148.9099999999999</v>
      </c>
      <c r="J343" t="s">
        <v>593</v>
      </c>
      <c r="K343" t="s">
        <v>594</v>
      </c>
      <c r="L343" t="s">
        <v>50</v>
      </c>
      <c r="M343" t="s">
        <v>51</v>
      </c>
      <c r="N343" t="s">
        <v>580</v>
      </c>
    </row>
    <row r="344" spans="1:14" x14ac:dyDescent="0.2">
      <c r="A344" t="s">
        <v>592</v>
      </c>
      <c r="B344" s="5" t="s">
        <v>204</v>
      </c>
      <c r="C344" s="5" t="s">
        <v>19</v>
      </c>
      <c r="D344" s="5" t="s">
        <v>20</v>
      </c>
      <c r="E344" s="5" t="s">
        <v>48</v>
      </c>
      <c r="F344" t="s">
        <v>35</v>
      </c>
      <c r="G344" t="s">
        <v>39</v>
      </c>
      <c r="H344">
        <v>229.78</v>
      </c>
      <c r="I344">
        <v>229.78</v>
      </c>
      <c r="J344" t="s">
        <v>593</v>
      </c>
      <c r="K344" t="s">
        <v>594</v>
      </c>
      <c r="L344" t="s">
        <v>54</v>
      </c>
      <c r="M344" t="s">
        <v>55</v>
      </c>
      <c r="N344" t="s">
        <v>580</v>
      </c>
    </row>
    <row r="345" spans="1:14" x14ac:dyDescent="0.2">
      <c r="A345" t="s">
        <v>592</v>
      </c>
      <c r="B345" s="5" t="s">
        <v>204</v>
      </c>
      <c r="C345" s="5" t="s">
        <v>19</v>
      </c>
      <c r="D345" s="5" t="s">
        <v>20</v>
      </c>
      <c r="E345" s="5" t="s">
        <v>56</v>
      </c>
      <c r="F345" t="s">
        <v>35</v>
      </c>
      <c r="G345" t="s">
        <v>39</v>
      </c>
      <c r="H345">
        <v>37.479999999999997</v>
      </c>
      <c r="I345">
        <v>37.479999999999997</v>
      </c>
      <c r="J345" t="s">
        <v>593</v>
      </c>
      <c r="K345" t="s">
        <v>594</v>
      </c>
      <c r="L345" t="s">
        <v>37</v>
      </c>
      <c r="M345" t="s">
        <v>38</v>
      </c>
      <c r="N345" t="s">
        <v>580</v>
      </c>
    </row>
    <row r="346" spans="1:14" x14ac:dyDescent="0.2">
      <c r="A346" t="s">
        <v>592</v>
      </c>
      <c r="B346" s="5" t="s">
        <v>204</v>
      </c>
      <c r="C346" s="5" t="s">
        <v>19</v>
      </c>
      <c r="D346" s="5" t="s">
        <v>20</v>
      </c>
      <c r="E346" s="5" t="s">
        <v>56</v>
      </c>
      <c r="F346" t="s">
        <v>35</v>
      </c>
      <c r="G346" t="s">
        <v>39</v>
      </c>
      <c r="H346">
        <v>1147.3799999999999</v>
      </c>
      <c r="I346">
        <v>1147.3799999999999</v>
      </c>
      <c r="J346" t="s">
        <v>593</v>
      </c>
      <c r="K346" t="s">
        <v>594</v>
      </c>
      <c r="L346" t="s">
        <v>37</v>
      </c>
      <c r="M346" t="s">
        <v>38</v>
      </c>
      <c r="N346" t="s">
        <v>580</v>
      </c>
    </row>
    <row r="347" spans="1:14" x14ac:dyDescent="0.2">
      <c r="A347" t="s">
        <v>592</v>
      </c>
      <c r="B347" s="5" t="s">
        <v>204</v>
      </c>
      <c r="C347" s="5" t="s">
        <v>19</v>
      </c>
      <c r="D347" s="5" t="s">
        <v>20</v>
      </c>
      <c r="E347" s="5" t="s">
        <v>61</v>
      </c>
      <c r="F347" t="s">
        <v>61</v>
      </c>
      <c r="G347" t="s">
        <v>61</v>
      </c>
      <c r="H347">
        <v>195.99</v>
      </c>
      <c r="I347">
        <v>195.99</v>
      </c>
      <c r="J347" t="s">
        <v>593</v>
      </c>
      <c r="K347" t="s">
        <v>594</v>
      </c>
      <c r="L347" t="s">
        <v>179</v>
      </c>
      <c r="M347" t="s">
        <v>180</v>
      </c>
      <c r="N347" t="s">
        <v>580</v>
      </c>
    </row>
    <row r="348" spans="1:14" x14ac:dyDescent="0.2">
      <c r="A348" t="s">
        <v>592</v>
      </c>
      <c r="B348" s="5" t="s">
        <v>204</v>
      </c>
      <c r="C348" s="5" t="s">
        <v>19</v>
      </c>
      <c r="D348" s="5" t="s">
        <v>20</v>
      </c>
      <c r="E348" s="5" t="s">
        <v>61</v>
      </c>
      <c r="F348" t="s">
        <v>61</v>
      </c>
      <c r="G348" t="s">
        <v>61</v>
      </c>
      <c r="H348">
        <v>19.600000000000001</v>
      </c>
      <c r="I348">
        <v>19.600000000000001</v>
      </c>
      <c r="J348" t="s">
        <v>593</v>
      </c>
      <c r="K348" t="s">
        <v>594</v>
      </c>
      <c r="L348" t="s">
        <v>64</v>
      </c>
      <c r="M348" t="s">
        <v>65</v>
      </c>
      <c r="N348" t="s">
        <v>580</v>
      </c>
    </row>
    <row r="349" spans="1:14" x14ac:dyDescent="0.2">
      <c r="A349" t="s">
        <v>592</v>
      </c>
      <c r="B349" s="5" t="s">
        <v>204</v>
      </c>
      <c r="C349" s="5" t="s">
        <v>19</v>
      </c>
      <c r="D349" s="5" t="s">
        <v>20</v>
      </c>
      <c r="E349" s="5" t="s">
        <v>61</v>
      </c>
      <c r="F349" t="s">
        <v>61</v>
      </c>
      <c r="G349" t="s">
        <v>61</v>
      </c>
      <c r="H349">
        <v>51.1</v>
      </c>
      <c r="I349">
        <v>51.1</v>
      </c>
      <c r="J349" t="s">
        <v>593</v>
      </c>
      <c r="K349" t="s">
        <v>594</v>
      </c>
      <c r="L349" t="s">
        <v>121</v>
      </c>
      <c r="M349" t="s">
        <v>122</v>
      </c>
      <c r="N349" t="s">
        <v>580</v>
      </c>
    </row>
    <row r="350" spans="1:14" x14ac:dyDescent="0.2">
      <c r="A350" t="s">
        <v>592</v>
      </c>
      <c r="B350" s="5" t="s">
        <v>211</v>
      </c>
      <c r="C350" s="5" t="s">
        <v>19</v>
      </c>
      <c r="D350" s="5" t="s">
        <v>20</v>
      </c>
      <c r="E350" s="5" t="s">
        <v>56</v>
      </c>
      <c r="F350" t="s">
        <v>35</v>
      </c>
      <c r="G350" t="s">
        <v>60</v>
      </c>
      <c r="H350">
        <v>11303.829999999984</v>
      </c>
      <c r="I350">
        <v>11303.829999999984</v>
      </c>
      <c r="J350" t="s">
        <v>593</v>
      </c>
      <c r="K350" t="s">
        <v>594</v>
      </c>
      <c r="L350" t="s">
        <v>37</v>
      </c>
      <c r="M350" t="s">
        <v>38</v>
      </c>
      <c r="N350" t="s">
        <v>580</v>
      </c>
    </row>
    <row r="351" spans="1:14" x14ac:dyDescent="0.2">
      <c r="A351" t="s">
        <v>592</v>
      </c>
      <c r="B351" s="5" t="s">
        <v>204</v>
      </c>
      <c r="C351" s="5" t="s">
        <v>19</v>
      </c>
      <c r="D351" s="5" t="s">
        <v>72</v>
      </c>
      <c r="E351" s="5" t="s">
        <v>48</v>
      </c>
      <c r="F351" t="s">
        <v>35</v>
      </c>
      <c r="G351" t="s">
        <v>39</v>
      </c>
      <c r="H351">
        <v>245.98999999999998</v>
      </c>
      <c r="I351">
        <v>245.98999999999998</v>
      </c>
      <c r="J351" t="s">
        <v>593</v>
      </c>
      <c r="K351" t="s">
        <v>594</v>
      </c>
      <c r="L351" t="s">
        <v>101</v>
      </c>
      <c r="M351" t="s">
        <v>102</v>
      </c>
      <c r="N351" t="s">
        <v>580</v>
      </c>
    </row>
    <row r="352" spans="1:14" x14ac:dyDescent="0.2">
      <c r="A352" t="s">
        <v>592</v>
      </c>
      <c r="B352" s="5" t="s">
        <v>211</v>
      </c>
      <c r="C352" s="5" t="s">
        <v>19</v>
      </c>
      <c r="D352" s="5" t="s">
        <v>20</v>
      </c>
      <c r="E352" s="5" t="s">
        <v>56</v>
      </c>
      <c r="F352" t="s">
        <v>35</v>
      </c>
      <c r="G352" t="s">
        <v>39</v>
      </c>
      <c r="H352">
        <v>266.8</v>
      </c>
      <c r="I352">
        <v>266.8</v>
      </c>
      <c r="J352" t="s">
        <v>593</v>
      </c>
      <c r="K352" t="s">
        <v>594</v>
      </c>
      <c r="L352" t="s">
        <v>37</v>
      </c>
      <c r="M352" t="s">
        <v>38</v>
      </c>
      <c r="N352" t="s">
        <v>580</v>
      </c>
    </row>
    <row r="353" spans="1:14" x14ac:dyDescent="0.2">
      <c r="A353" t="s">
        <v>592</v>
      </c>
      <c r="B353" s="5" t="s">
        <v>204</v>
      </c>
      <c r="C353" s="5" t="s">
        <v>19</v>
      </c>
      <c r="D353" s="5" t="s">
        <v>72</v>
      </c>
      <c r="E353" s="5" t="s">
        <v>48</v>
      </c>
      <c r="F353" t="s">
        <v>35</v>
      </c>
      <c r="G353" t="s">
        <v>39</v>
      </c>
      <c r="H353">
        <v>102.28</v>
      </c>
      <c r="I353">
        <v>102.28</v>
      </c>
      <c r="J353" t="s">
        <v>593</v>
      </c>
      <c r="K353" t="s">
        <v>594</v>
      </c>
      <c r="L353" t="s">
        <v>103</v>
      </c>
      <c r="M353" t="s">
        <v>104</v>
      </c>
      <c r="N353" t="s">
        <v>580</v>
      </c>
    </row>
    <row r="354" spans="1:14" x14ac:dyDescent="0.2">
      <c r="A354" t="s">
        <v>592</v>
      </c>
      <c r="B354" s="5" t="s">
        <v>204</v>
      </c>
      <c r="C354" s="5" t="s">
        <v>19</v>
      </c>
      <c r="D354" s="5" t="s">
        <v>72</v>
      </c>
      <c r="E354" s="5" t="s">
        <v>48</v>
      </c>
      <c r="F354" t="s">
        <v>35</v>
      </c>
      <c r="G354" t="s">
        <v>39</v>
      </c>
      <c r="H354">
        <v>51.91</v>
      </c>
      <c r="I354">
        <v>51.91</v>
      </c>
      <c r="J354" t="s">
        <v>593</v>
      </c>
      <c r="K354" t="s">
        <v>594</v>
      </c>
      <c r="L354" t="s">
        <v>97</v>
      </c>
      <c r="M354" t="s">
        <v>98</v>
      </c>
      <c r="N354" t="s">
        <v>580</v>
      </c>
    </row>
    <row r="355" spans="1:14" x14ac:dyDescent="0.2">
      <c r="A355" t="s">
        <v>592</v>
      </c>
      <c r="B355" s="5" t="s">
        <v>204</v>
      </c>
      <c r="C355" s="5" t="s">
        <v>19</v>
      </c>
      <c r="D355" s="5" t="s">
        <v>72</v>
      </c>
      <c r="E355" s="5" t="s">
        <v>48</v>
      </c>
      <c r="F355" t="s">
        <v>35</v>
      </c>
      <c r="G355" t="s">
        <v>39</v>
      </c>
      <c r="H355">
        <v>57.03</v>
      </c>
      <c r="I355">
        <v>57.03</v>
      </c>
      <c r="J355" t="s">
        <v>593</v>
      </c>
      <c r="K355" t="s">
        <v>594</v>
      </c>
      <c r="L355" t="s">
        <v>105</v>
      </c>
      <c r="M355" t="s">
        <v>106</v>
      </c>
      <c r="N355" t="s">
        <v>580</v>
      </c>
    </row>
    <row r="356" spans="1:14" x14ac:dyDescent="0.2">
      <c r="A356" t="s">
        <v>592</v>
      </c>
      <c r="B356" s="5" t="s">
        <v>204</v>
      </c>
      <c r="C356" s="5" t="s">
        <v>19</v>
      </c>
      <c r="D356" s="5" t="s">
        <v>72</v>
      </c>
      <c r="E356" s="5" t="s">
        <v>48</v>
      </c>
      <c r="F356" t="s">
        <v>35</v>
      </c>
      <c r="G356" t="s">
        <v>39</v>
      </c>
      <c r="H356">
        <v>125.17</v>
      </c>
      <c r="I356">
        <v>125.17</v>
      </c>
      <c r="J356" t="s">
        <v>593</v>
      </c>
      <c r="K356" t="s">
        <v>594</v>
      </c>
      <c r="L356" t="s">
        <v>99</v>
      </c>
      <c r="M356" t="s">
        <v>100</v>
      </c>
      <c r="N356" t="s">
        <v>580</v>
      </c>
    </row>
    <row r="357" spans="1:14" x14ac:dyDescent="0.2">
      <c r="A357" t="s">
        <v>592</v>
      </c>
      <c r="B357" s="5" t="s">
        <v>204</v>
      </c>
      <c r="C357" s="5" t="s">
        <v>110</v>
      </c>
      <c r="D357" s="5" t="s">
        <v>111</v>
      </c>
      <c r="E357" s="5" t="s">
        <v>112</v>
      </c>
      <c r="F357" t="s">
        <v>113</v>
      </c>
      <c r="G357" t="s">
        <v>114</v>
      </c>
      <c r="H357">
        <v>185.63</v>
      </c>
      <c r="I357">
        <v>185.63</v>
      </c>
      <c r="J357" t="s">
        <v>593</v>
      </c>
      <c r="K357" t="s">
        <v>594</v>
      </c>
      <c r="L357" t="s">
        <v>115</v>
      </c>
      <c r="M357" t="s">
        <v>114</v>
      </c>
      <c r="N357" t="s">
        <v>580</v>
      </c>
    </row>
    <row r="358" spans="1:14" x14ac:dyDescent="0.2">
      <c r="A358" t="s">
        <v>592</v>
      </c>
      <c r="B358" s="5" t="s">
        <v>204</v>
      </c>
      <c r="C358" s="5" t="s">
        <v>110</v>
      </c>
      <c r="D358" s="5" t="s">
        <v>111</v>
      </c>
      <c r="E358" s="5" t="s">
        <v>112</v>
      </c>
      <c r="F358" t="s">
        <v>113</v>
      </c>
      <c r="G358" t="s">
        <v>118</v>
      </c>
      <c r="H358">
        <v>2970.4</v>
      </c>
      <c r="I358">
        <v>2970.4</v>
      </c>
      <c r="J358" t="s">
        <v>593</v>
      </c>
      <c r="K358" t="s">
        <v>594</v>
      </c>
      <c r="L358" t="s">
        <v>119</v>
      </c>
      <c r="M358" t="s">
        <v>118</v>
      </c>
      <c r="N358" t="s">
        <v>580</v>
      </c>
    </row>
    <row r="359" spans="1:14" x14ac:dyDescent="0.2">
      <c r="A359" t="s">
        <v>592</v>
      </c>
      <c r="B359" s="5" t="s">
        <v>211</v>
      </c>
      <c r="C359" s="5" t="s">
        <v>19</v>
      </c>
      <c r="D359" s="5" t="s">
        <v>20</v>
      </c>
      <c r="E359" s="5" t="s">
        <v>21</v>
      </c>
      <c r="F359" t="s">
        <v>22</v>
      </c>
      <c r="G359" t="s">
        <v>21</v>
      </c>
      <c r="H359">
        <v>37.42</v>
      </c>
      <c r="I359">
        <v>37.42</v>
      </c>
      <c r="J359" t="s">
        <v>593</v>
      </c>
      <c r="K359" t="s">
        <v>594</v>
      </c>
      <c r="L359" t="s">
        <v>27</v>
      </c>
      <c r="M359" t="s">
        <v>21</v>
      </c>
      <c r="N359" t="s">
        <v>580</v>
      </c>
    </row>
    <row r="360" spans="1:14" x14ac:dyDescent="0.2">
      <c r="A360" t="s">
        <v>592</v>
      </c>
      <c r="B360" s="5" t="s">
        <v>211</v>
      </c>
      <c r="C360" s="5" t="s">
        <v>19</v>
      </c>
      <c r="D360" s="5" t="s">
        <v>20</v>
      </c>
      <c r="E360" s="5" t="s">
        <v>48</v>
      </c>
      <c r="F360" t="s">
        <v>35</v>
      </c>
      <c r="G360" t="s">
        <v>39</v>
      </c>
      <c r="H360">
        <v>2673.78</v>
      </c>
      <c r="I360">
        <v>2673.78</v>
      </c>
      <c r="J360" t="s">
        <v>593</v>
      </c>
      <c r="K360" t="s">
        <v>594</v>
      </c>
      <c r="L360" t="s">
        <v>52</v>
      </c>
      <c r="M360" t="s">
        <v>53</v>
      </c>
      <c r="N360" t="s">
        <v>580</v>
      </c>
    </row>
    <row r="361" spans="1:14" x14ac:dyDescent="0.2">
      <c r="A361" t="s">
        <v>592</v>
      </c>
      <c r="B361" s="5" t="s">
        <v>211</v>
      </c>
      <c r="C361" s="5" t="s">
        <v>19</v>
      </c>
      <c r="D361" s="5" t="s">
        <v>20</v>
      </c>
      <c r="E361" s="5" t="s">
        <v>48</v>
      </c>
      <c r="F361" t="s">
        <v>35</v>
      </c>
      <c r="G361" t="s">
        <v>39</v>
      </c>
      <c r="H361">
        <v>1417.89</v>
      </c>
      <c r="I361">
        <v>1417.89</v>
      </c>
      <c r="J361" t="s">
        <v>593</v>
      </c>
      <c r="K361" t="s">
        <v>594</v>
      </c>
      <c r="L361" t="s">
        <v>54</v>
      </c>
      <c r="M361" t="s">
        <v>55</v>
      </c>
      <c r="N361" t="s">
        <v>580</v>
      </c>
    </row>
    <row r="362" spans="1:14" x14ac:dyDescent="0.2">
      <c r="A362" t="s">
        <v>592</v>
      </c>
      <c r="B362" s="5" t="s">
        <v>204</v>
      </c>
      <c r="C362" s="5" t="s">
        <v>19</v>
      </c>
      <c r="D362" s="5" t="s">
        <v>20</v>
      </c>
      <c r="E362" s="5" t="s">
        <v>34</v>
      </c>
      <c r="F362" t="s">
        <v>35</v>
      </c>
      <c r="G362" t="s">
        <v>39</v>
      </c>
      <c r="H362">
        <v>3.09</v>
      </c>
      <c r="I362">
        <v>3.09</v>
      </c>
      <c r="J362" t="s">
        <v>593</v>
      </c>
      <c r="K362" t="s">
        <v>594</v>
      </c>
      <c r="L362" t="s">
        <v>40</v>
      </c>
      <c r="M362" t="s">
        <v>41</v>
      </c>
      <c r="N362" t="s">
        <v>580</v>
      </c>
    </row>
    <row r="363" spans="1:14" x14ac:dyDescent="0.2">
      <c r="A363" t="s">
        <v>592</v>
      </c>
      <c r="B363" s="5" t="s">
        <v>204</v>
      </c>
      <c r="C363" s="5" t="s">
        <v>19</v>
      </c>
      <c r="D363" s="5" t="s">
        <v>72</v>
      </c>
      <c r="E363" s="5" t="s">
        <v>76</v>
      </c>
      <c r="F363" t="s">
        <v>77</v>
      </c>
      <c r="G363" t="s">
        <v>78</v>
      </c>
      <c r="H363">
        <v>1.5</v>
      </c>
      <c r="I363">
        <v>1.5</v>
      </c>
      <c r="J363" t="s">
        <v>593</v>
      </c>
      <c r="K363" t="s">
        <v>594</v>
      </c>
      <c r="L363" t="s">
        <v>79</v>
      </c>
      <c r="M363" t="s">
        <v>76</v>
      </c>
      <c r="N363" t="s">
        <v>580</v>
      </c>
    </row>
    <row r="364" spans="1:14" x14ac:dyDescent="0.2">
      <c r="A364" t="s">
        <v>592</v>
      </c>
      <c r="B364" s="5" t="s">
        <v>189</v>
      </c>
      <c r="C364" s="5" t="s">
        <v>19</v>
      </c>
      <c r="D364" s="5" t="s">
        <v>72</v>
      </c>
      <c r="E364" s="5" t="s">
        <v>73</v>
      </c>
      <c r="F364" t="s">
        <v>73</v>
      </c>
      <c r="G364" t="s">
        <v>73</v>
      </c>
      <c r="H364">
        <v>-357636.35</v>
      </c>
      <c r="I364">
        <v>-357636.35</v>
      </c>
      <c r="J364" t="s">
        <v>593</v>
      </c>
      <c r="K364" t="s">
        <v>594</v>
      </c>
      <c r="L364" t="s">
        <v>74</v>
      </c>
      <c r="M364" t="s">
        <v>75</v>
      </c>
      <c r="N364" t="s">
        <v>580</v>
      </c>
    </row>
    <row r="365" spans="1:14" x14ac:dyDescent="0.2">
      <c r="A365" t="s">
        <v>592</v>
      </c>
      <c r="B365" s="5" t="s">
        <v>189</v>
      </c>
      <c r="C365" s="5" t="s">
        <v>19</v>
      </c>
      <c r="D365" s="5" t="s">
        <v>72</v>
      </c>
      <c r="E365" s="5" t="s">
        <v>48</v>
      </c>
      <c r="F365" t="s">
        <v>35</v>
      </c>
      <c r="G365" t="s">
        <v>39</v>
      </c>
      <c r="H365">
        <v>31.75</v>
      </c>
      <c r="I365">
        <v>31.75</v>
      </c>
      <c r="J365" t="s">
        <v>593</v>
      </c>
      <c r="K365" t="s">
        <v>594</v>
      </c>
      <c r="L365" t="s">
        <v>105</v>
      </c>
      <c r="M365" t="s">
        <v>106</v>
      </c>
      <c r="N365" t="s">
        <v>580</v>
      </c>
    </row>
    <row r="366" spans="1:14" x14ac:dyDescent="0.2">
      <c r="A366" t="s">
        <v>592</v>
      </c>
      <c r="B366" s="5" t="s">
        <v>189</v>
      </c>
      <c r="C366" s="5" t="s">
        <v>19</v>
      </c>
      <c r="D366" s="5" t="s">
        <v>20</v>
      </c>
      <c r="E366" s="5" t="s">
        <v>48</v>
      </c>
      <c r="F366" t="s">
        <v>35</v>
      </c>
      <c r="G366" t="s">
        <v>39</v>
      </c>
      <c r="H366">
        <v>366.04</v>
      </c>
      <c r="I366">
        <v>366.04</v>
      </c>
      <c r="J366" t="s">
        <v>593</v>
      </c>
      <c r="K366" t="s">
        <v>594</v>
      </c>
      <c r="L366" t="s">
        <v>54</v>
      </c>
      <c r="M366" t="s">
        <v>55</v>
      </c>
      <c r="N366" t="s">
        <v>580</v>
      </c>
    </row>
    <row r="367" spans="1:14" x14ac:dyDescent="0.2">
      <c r="A367" t="s">
        <v>592</v>
      </c>
      <c r="B367" s="5" t="s">
        <v>189</v>
      </c>
      <c r="C367" s="5" t="s">
        <v>19</v>
      </c>
      <c r="D367" s="5" t="s">
        <v>20</v>
      </c>
      <c r="E367" s="5" t="s">
        <v>56</v>
      </c>
      <c r="F367" t="s">
        <v>35</v>
      </c>
      <c r="G367" t="s">
        <v>39</v>
      </c>
      <c r="H367">
        <v>382.46</v>
      </c>
      <c r="I367">
        <v>382.46</v>
      </c>
      <c r="J367" t="s">
        <v>593</v>
      </c>
      <c r="K367" t="s">
        <v>594</v>
      </c>
      <c r="L367" t="s">
        <v>37</v>
      </c>
      <c r="M367" t="s">
        <v>38</v>
      </c>
      <c r="N367" t="s">
        <v>580</v>
      </c>
    </row>
    <row r="368" spans="1:14" x14ac:dyDescent="0.2">
      <c r="A368" t="s">
        <v>592</v>
      </c>
      <c r="B368" s="5" t="s">
        <v>189</v>
      </c>
      <c r="C368" s="5" t="s">
        <v>19</v>
      </c>
      <c r="D368" s="5" t="s">
        <v>20</v>
      </c>
      <c r="E368" s="5" t="s">
        <v>61</v>
      </c>
      <c r="F368" t="s">
        <v>61</v>
      </c>
      <c r="G368" t="s">
        <v>61</v>
      </c>
      <c r="H368">
        <v>4003.88</v>
      </c>
      <c r="I368">
        <v>4003.88</v>
      </c>
      <c r="J368" t="s">
        <v>593</v>
      </c>
      <c r="K368" t="s">
        <v>594</v>
      </c>
      <c r="L368" t="s">
        <v>179</v>
      </c>
      <c r="M368" t="s">
        <v>180</v>
      </c>
      <c r="N368" t="s">
        <v>580</v>
      </c>
    </row>
    <row r="369" spans="1:14" x14ac:dyDescent="0.2">
      <c r="A369" t="s">
        <v>592</v>
      </c>
      <c r="B369" s="5" t="s">
        <v>189</v>
      </c>
      <c r="C369" s="5" t="s">
        <v>19</v>
      </c>
      <c r="D369" s="5" t="s">
        <v>20</v>
      </c>
      <c r="E369" s="5" t="s">
        <v>61</v>
      </c>
      <c r="F369" t="s">
        <v>61</v>
      </c>
      <c r="G369" t="s">
        <v>61</v>
      </c>
      <c r="H369">
        <v>-2004</v>
      </c>
      <c r="I369">
        <v>-2004</v>
      </c>
      <c r="J369" t="s">
        <v>593</v>
      </c>
      <c r="K369" t="s">
        <v>594</v>
      </c>
      <c r="L369" t="s">
        <v>64</v>
      </c>
      <c r="M369" t="s">
        <v>65</v>
      </c>
      <c r="N369" t="s">
        <v>580</v>
      </c>
    </row>
    <row r="370" spans="1:14" x14ac:dyDescent="0.2">
      <c r="A370" t="s">
        <v>592</v>
      </c>
      <c r="B370" s="5" t="s">
        <v>189</v>
      </c>
      <c r="C370" s="5" t="s">
        <v>19</v>
      </c>
      <c r="D370" s="5" t="s">
        <v>20</v>
      </c>
      <c r="E370" s="5" t="s">
        <v>66</v>
      </c>
      <c r="F370" t="s">
        <v>61</v>
      </c>
      <c r="G370" t="s">
        <v>66</v>
      </c>
      <c r="H370">
        <v>4495.75</v>
      </c>
      <c r="I370">
        <v>4495.75</v>
      </c>
      <c r="J370" t="s">
        <v>593</v>
      </c>
      <c r="K370" t="s">
        <v>594</v>
      </c>
      <c r="L370" t="s">
        <v>67</v>
      </c>
      <c r="M370" t="s">
        <v>66</v>
      </c>
      <c r="N370" t="s">
        <v>580</v>
      </c>
    </row>
    <row r="371" spans="1:14" x14ac:dyDescent="0.2">
      <c r="A371" t="s">
        <v>592</v>
      </c>
      <c r="B371" s="5" t="s">
        <v>189</v>
      </c>
      <c r="C371" s="5" t="s">
        <v>19</v>
      </c>
      <c r="D371" s="5" t="s">
        <v>127</v>
      </c>
      <c r="E371" s="5" t="s">
        <v>581</v>
      </c>
      <c r="F371" t="s">
        <v>132</v>
      </c>
      <c r="G371" t="s">
        <v>581</v>
      </c>
      <c r="H371">
        <v>-10036.009999999998</v>
      </c>
      <c r="I371">
        <v>-10036.009999999998</v>
      </c>
      <c r="J371" t="s">
        <v>593</v>
      </c>
      <c r="K371" t="s">
        <v>594</v>
      </c>
      <c r="L371" t="s">
        <v>602</v>
      </c>
      <c r="M371" t="s">
        <v>603</v>
      </c>
      <c r="N371" t="s">
        <v>580</v>
      </c>
    </row>
    <row r="372" spans="1:14" x14ac:dyDescent="0.2">
      <c r="A372" t="s">
        <v>592</v>
      </c>
      <c r="B372" s="5" t="s">
        <v>198</v>
      </c>
      <c r="C372" s="5" t="s">
        <v>19</v>
      </c>
      <c r="D372" s="5" t="s">
        <v>20</v>
      </c>
      <c r="E372" s="5" t="s">
        <v>48</v>
      </c>
      <c r="F372" t="s">
        <v>35</v>
      </c>
      <c r="G372" t="s">
        <v>39</v>
      </c>
      <c r="H372">
        <v>1011.69</v>
      </c>
      <c r="I372">
        <v>1011.69</v>
      </c>
      <c r="J372" t="s">
        <v>593</v>
      </c>
      <c r="K372" t="s">
        <v>594</v>
      </c>
      <c r="L372" t="s">
        <v>54</v>
      </c>
      <c r="M372" t="s">
        <v>55</v>
      </c>
      <c r="N372" t="s">
        <v>580</v>
      </c>
    </row>
    <row r="373" spans="1:14" x14ac:dyDescent="0.2">
      <c r="A373" t="s">
        <v>592</v>
      </c>
      <c r="B373" s="5" t="s">
        <v>189</v>
      </c>
      <c r="C373" s="5" t="s">
        <v>19</v>
      </c>
      <c r="D373" s="5" t="s">
        <v>127</v>
      </c>
      <c r="E373" s="5" t="s">
        <v>22</v>
      </c>
      <c r="F373" t="s">
        <v>132</v>
      </c>
      <c r="G373" t="s">
        <v>22</v>
      </c>
      <c r="H373">
        <v>-978.51</v>
      </c>
      <c r="I373">
        <v>-978.51</v>
      </c>
      <c r="J373" t="s">
        <v>593</v>
      </c>
      <c r="K373" t="s">
        <v>594</v>
      </c>
      <c r="L373" t="s">
        <v>135</v>
      </c>
      <c r="M373" t="s">
        <v>136</v>
      </c>
      <c r="N373" t="s">
        <v>580</v>
      </c>
    </row>
    <row r="374" spans="1:14" x14ac:dyDescent="0.2">
      <c r="A374" t="s">
        <v>592</v>
      </c>
      <c r="B374" s="5" t="s">
        <v>189</v>
      </c>
      <c r="C374" s="5" t="s">
        <v>19</v>
      </c>
      <c r="D374" s="5" t="s">
        <v>20</v>
      </c>
      <c r="E374" s="5" t="s">
        <v>48</v>
      </c>
      <c r="F374" t="s">
        <v>35</v>
      </c>
      <c r="G374" t="s">
        <v>39</v>
      </c>
      <c r="H374">
        <v>75.169999999999987</v>
      </c>
      <c r="I374">
        <v>75.169999999999987</v>
      </c>
      <c r="J374" t="s">
        <v>593</v>
      </c>
      <c r="K374" t="s">
        <v>594</v>
      </c>
      <c r="L374" t="s">
        <v>52</v>
      </c>
      <c r="M374" t="s">
        <v>53</v>
      </c>
      <c r="N374" t="s">
        <v>580</v>
      </c>
    </row>
    <row r="375" spans="1:14" x14ac:dyDescent="0.2">
      <c r="A375" t="s">
        <v>592</v>
      </c>
      <c r="B375" s="5" t="s">
        <v>189</v>
      </c>
      <c r="C375" s="5" t="s">
        <v>19</v>
      </c>
      <c r="D375" s="5" t="s">
        <v>69</v>
      </c>
      <c r="E375" s="5" t="s">
        <v>332</v>
      </c>
      <c r="F375" t="s">
        <v>29</v>
      </c>
      <c r="G375" t="s">
        <v>30</v>
      </c>
      <c r="H375">
        <v>-259.39999999999998</v>
      </c>
      <c r="I375">
        <v>-259.39999999999998</v>
      </c>
      <c r="J375" t="s">
        <v>593</v>
      </c>
      <c r="K375" t="s">
        <v>594</v>
      </c>
      <c r="L375" t="s">
        <v>333</v>
      </c>
      <c r="M375" t="s">
        <v>332</v>
      </c>
      <c r="N375" t="s">
        <v>580</v>
      </c>
    </row>
    <row r="376" spans="1:14" x14ac:dyDescent="0.2">
      <c r="A376" t="s">
        <v>592</v>
      </c>
      <c r="B376" s="5" t="s">
        <v>189</v>
      </c>
      <c r="C376" s="5" t="s">
        <v>19</v>
      </c>
      <c r="D376" s="5" t="s">
        <v>20</v>
      </c>
      <c r="E376" s="5" t="s">
        <v>34</v>
      </c>
      <c r="F376" t="s">
        <v>35</v>
      </c>
      <c r="G376" t="s">
        <v>39</v>
      </c>
      <c r="H376">
        <v>677.12</v>
      </c>
      <c r="I376">
        <v>677.12</v>
      </c>
      <c r="J376" t="s">
        <v>593</v>
      </c>
      <c r="K376" t="s">
        <v>594</v>
      </c>
      <c r="L376" t="s">
        <v>40</v>
      </c>
      <c r="M376" t="s">
        <v>41</v>
      </c>
      <c r="N376" t="s">
        <v>580</v>
      </c>
    </row>
    <row r="377" spans="1:14" x14ac:dyDescent="0.2">
      <c r="A377" t="s">
        <v>592</v>
      </c>
      <c r="B377" s="5" t="s">
        <v>189</v>
      </c>
      <c r="C377" s="5" t="s">
        <v>19</v>
      </c>
      <c r="D377" s="5" t="s">
        <v>72</v>
      </c>
      <c r="E377" s="5" t="s">
        <v>76</v>
      </c>
      <c r="F377" t="s">
        <v>77</v>
      </c>
      <c r="G377" t="s">
        <v>78</v>
      </c>
      <c r="H377">
        <v>11.53</v>
      </c>
      <c r="I377">
        <v>11.53</v>
      </c>
      <c r="J377" t="s">
        <v>593</v>
      </c>
      <c r="K377" t="s">
        <v>594</v>
      </c>
      <c r="L377" t="s">
        <v>79</v>
      </c>
      <c r="M377" t="s">
        <v>76</v>
      </c>
      <c r="N377" t="s">
        <v>580</v>
      </c>
    </row>
    <row r="378" spans="1:14" x14ac:dyDescent="0.2">
      <c r="A378" t="s">
        <v>592</v>
      </c>
      <c r="B378" s="5" t="s">
        <v>189</v>
      </c>
      <c r="C378" s="5" t="s">
        <v>19</v>
      </c>
      <c r="D378" s="5" t="s">
        <v>72</v>
      </c>
      <c r="E378" s="5" t="s">
        <v>80</v>
      </c>
      <c r="F378" t="s">
        <v>77</v>
      </c>
      <c r="G378" t="s">
        <v>78</v>
      </c>
      <c r="H378">
        <v>15.54</v>
      </c>
      <c r="I378">
        <v>15.54</v>
      </c>
      <c r="J378" t="s">
        <v>593</v>
      </c>
      <c r="K378" t="s">
        <v>594</v>
      </c>
      <c r="L378" t="s">
        <v>90</v>
      </c>
      <c r="M378" t="s">
        <v>91</v>
      </c>
      <c r="N378" t="s">
        <v>580</v>
      </c>
    </row>
    <row r="379" spans="1:14" x14ac:dyDescent="0.2">
      <c r="A379" t="s">
        <v>592</v>
      </c>
      <c r="B379" s="5" t="s">
        <v>189</v>
      </c>
      <c r="C379" s="5" t="s">
        <v>19</v>
      </c>
      <c r="D379" s="5" t="s">
        <v>72</v>
      </c>
      <c r="E379" s="5" t="s">
        <v>80</v>
      </c>
      <c r="F379" t="s">
        <v>77</v>
      </c>
      <c r="G379" t="s">
        <v>78</v>
      </c>
      <c r="H379">
        <v>-545.16999999999996</v>
      </c>
      <c r="I379">
        <v>-545.16999999999996</v>
      </c>
      <c r="J379" t="s">
        <v>593</v>
      </c>
      <c r="K379" t="s">
        <v>594</v>
      </c>
      <c r="L379" t="s">
        <v>140</v>
      </c>
      <c r="M379" t="s">
        <v>141</v>
      </c>
      <c r="N379" t="s">
        <v>580</v>
      </c>
    </row>
    <row r="380" spans="1:14" x14ac:dyDescent="0.2">
      <c r="A380" t="s">
        <v>592</v>
      </c>
      <c r="B380" s="5" t="s">
        <v>189</v>
      </c>
      <c r="C380" s="5" t="s">
        <v>19</v>
      </c>
      <c r="D380" s="5" t="s">
        <v>72</v>
      </c>
      <c r="E380" s="5" t="s">
        <v>80</v>
      </c>
      <c r="F380" t="s">
        <v>77</v>
      </c>
      <c r="G380" t="s">
        <v>601</v>
      </c>
      <c r="H380">
        <v>5976.82</v>
      </c>
      <c r="I380">
        <v>5976.82</v>
      </c>
      <c r="J380" t="s">
        <v>593</v>
      </c>
      <c r="K380" t="s">
        <v>594</v>
      </c>
      <c r="L380" t="s">
        <v>187</v>
      </c>
      <c r="M380" t="s">
        <v>188</v>
      </c>
      <c r="N380" t="s">
        <v>580</v>
      </c>
    </row>
    <row r="381" spans="1:14" x14ac:dyDescent="0.2">
      <c r="A381" t="s">
        <v>592</v>
      </c>
      <c r="B381" s="5" t="s">
        <v>189</v>
      </c>
      <c r="C381" s="5" t="s">
        <v>19</v>
      </c>
      <c r="D381" s="5" t="s">
        <v>72</v>
      </c>
      <c r="E381" s="5" t="s">
        <v>94</v>
      </c>
      <c r="F381" t="s">
        <v>77</v>
      </c>
      <c r="G381" t="s">
        <v>78</v>
      </c>
      <c r="H381">
        <v>-4.43</v>
      </c>
      <c r="I381">
        <v>-4.43</v>
      </c>
      <c r="J381" t="s">
        <v>593</v>
      </c>
      <c r="K381" t="s">
        <v>594</v>
      </c>
      <c r="L381" t="s">
        <v>95</v>
      </c>
      <c r="M381" t="s">
        <v>94</v>
      </c>
      <c r="N381" t="s">
        <v>580</v>
      </c>
    </row>
    <row r="382" spans="1:14" x14ac:dyDescent="0.2">
      <c r="A382" t="s">
        <v>592</v>
      </c>
      <c r="B382" s="5" t="s">
        <v>189</v>
      </c>
      <c r="C382" s="5" t="s">
        <v>19</v>
      </c>
      <c r="D382" s="5" t="s">
        <v>72</v>
      </c>
      <c r="E382" s="5" t="s">
        <v>48</v>
      </c>
      <c r="F382" t="s">
        <v>35</v>
      </c>
      <c r="G382" t="s">
        <v>39</v>
      </c>
      <c r="H382">
        <v>405.08000000000004</v>
      </c>
      <c r="I382">
        <v>405.08000000000004</v>
      </c>
      <c r="J382" t="s">
        <v>593</v>
      </c>
      <c r="K382" t="s">
        <v>594</v>
      </c>
      <c r="L382" t="s">
        <v>101</v>
      </c>
      <c r="M382" t="s">
        <v>102</v>
      </c>
      <c r="N382" t="s">
        <v>580</v>
      </c>
    </row>
    <row r="383" spans="1:14" x14ac:dyDescent="0.2">
      <c r="A383" t="s">
        <v>592</v>
      </c>
      <c r="B383" s="5" t="s">
        <v>189</v>
      </c>
      <c r="C383" s="5" t="s">
        <v>19</v>
      </c>
      <c r="D383" s="5" t="s">
        <v>72</v>
      </c>
      <c r="E383" s="5" t="s">
        <v>48</v>
      </c>
      <c r="F383" t="s">
        <v>35</v>
      </c>
      <c r="G383" t="s">
        <v>39</v>
      </c>
      <c r="H383">
        <v>234.22</v>
      </c>
      <c r="I383">
        <v>234.22</v>
      </c>
      <c r="J383" t="s">
        <v>593</v>
      </c>
      <c r="K383" t="s">
        <v>594</v>
      </c>
      <c r="L383" t="s">
        <v>108</v>
      </c>
      <c r="M383" t="s">
        <v>109</v>
      </c>
      <c r="N383" t="s">
        <v>580</v>
      </c>
    </row>
    <row r="384" spans="1:14" x14ac:dyDescent="0.2">
      <c r="A384" t="s">
        <v>592</v>
      </c>
      <c r="B384" s="5" t="s">
        <v>189</v>
      </c>
      <c r="C384" s="5" t="s">
        <v>19</v>
      </c>
      <c r="D384" s="5" t="s">
        <v>72</v>
      </c>
      <c r="E384" s="5" t="s">
        <v>48</v>
      </c>
      <c r="F384" t="s">
        <v>35</v>
      </c>
      <c r="G384" t="s">
        <v>39</v>
      </c>
      <c r="H384">
        <v>81.75</v>
      </c>
      <c r="I384">
        <v>81.75</v>
      </c>
      <c r="J384" t="s">
        <v>593</v>
      </c>
      <c r="K384" t="s">
        <v>594</v>
      </c>
      <c r="L384" t="s">
        <v>103</v>
      </c>
      <c r="M384" t="s">
        <v>104</v>
      </c>
      <c r="N384" t="s">
        <v>580</v>
      </c>
    </row>
    <row r="385" spans="1:14" x14ac:dyDescent="0.2">
      <c r="A385" t="s">
        <v>592</v>
      </c>
      <c r="B385" s="5" t="s">
        <v>189</v>
      </c>
      <c r="C385" s="5" t="s">
        <v>19</v>
      </c>
      <c r="D385" s="5" t="s">
        <v>72</v>
      </c>
      <c r="E385" s="5" t="s">
        <v>48</v>
      </c>
      <c r="F385" t="s">
        <v>35</v>
      </c>
      <c r="G385" t="s">
        <v>39</v>
      </c>
      <c r="H385">
        <v>31.57</v>
      </c>
      <c r="I385">
        <v>31.57</v>
      </c>
      <c r="J385" t="s">
        <v>593</v>
      </c>
      <c r="K385" t="s">
        <v>594</v>
      </c>
      <c r="L385" t="s">
        <v>97</v>
      </c>
      <c r="M385" t="s">
        <v>98</v>
      </c>
      <c r="N385" t="s">
        <v>580</v>
      </c>
    </row>
    <row r="386" spans="1:14" x14ac:dyDescent="0.2">
      <c r="A386" t="s">
        <v>592</v>
      </c>
      <c r="B386" s="5" t="s">
        <v>197</v>
      </c>
      <c r="C386" s="5" t="s">
        <v>19</v>
      </c>
      <c r="D386" s="5" t="s">
        <v>72</v>
      </c>
      <c r="E386" s="5" t="s">
        <v>94</v>
      </c>
      <c r="F386" t="s">
        <v>77</v>
      </c>
      <c r="G386" t="s">
        <v>78</v>
      </c>
      <c r="H386">
        <v>2.25</v>
      </c>
      <c r="I386">
        <v>2.25</v>
      </c>
      <c r="J386" t="s">
        <v>593</v>
      </c>
      <c r="K386" t="s">
        <v>594</v>
      </c>
      <c r="L386" t="s">
        <v>95</v>
      </c>
      <c r="M386" t="s">
        <v>94</v>
      </c>
      <c r="N386" t="s">
        <v>580</v>
      </c>
    </row>
    <row r="387" spans="1:14" x14ac:dyDescent="0.2">
      <c r="A387" t="s">
        <v>592</v>
      </c>
      <c r="B387" s="5" t="s">
        <v>169</v>
      </c>
      <c r="C387" s="5" t="s">
        <v>19</v>
      </c>
      <c r="D387" s="5" t="s">
        <v>72</v>
      </c>
      <c r="E387" s="5" t="s">
        <v>48</v>
      </c>
      <c r="F387" t="s">
        <v>35</v>
      </c>
      <c r="G387" t="s">
        <v>39</v>
      </c>
      <c r="H387">
        <v>-686.39</v>
      </c>
      <c r="I387">
        <v>-686.39</v>
      </c>
      <c r="J387" t="s">
        <v>593</v>
      </c>
      <c r="K387" t="s">
        <v>594</v>
      </c>
      <c r="L387" t="s">
        <v>103</v>
      </c>
      <c r="M387" t="s">
        <v>104</v>
      </c>
      <c r="N387" t="s">
        <v>580</v>
      </c>
    </row>
    <row r="388" spans="1:14" x14ac:dyDescent="0.2">
      <c r="A388" t="s">
        <v>592</v>
      </c>
      <c r="B388" s="5" t="s">
        <v>169</v>
      </c>
      <c r="C388" s="5" t="s">
        <v>19</v>
      </c>
      <c r="D388" s="5" t="s">
        <v>72</v>
      </c>
      <c r="E388" s="5" t="s">
        <v>73</v>
      </c>
      <c r="F388" t="s">
        <v>73</v>
      </c>
      <c r="G388" t="s">
        <v>73</v>
      </c>
      <c r="H388">
        <v>0</v>
      </c>
      <c r="I388">
        <v>0</v>
      </c>
      <c r="J388" t="s">
        <v>593</v>
      </c>
      <c r="K388" t="s">
        <v>594</v>
      </c>
      <c r="L388" t="s">
        <v>74</v>
      </c>
      <c r="M388" t="s">
        <v>75</v>
      </c>
      <c r="N388" t="s">
        <v>580</v>
      </c>
    </row>
    <row r="389" spans="1:14" x14ac:dyDescent="0.2">
      <c r="A389" t="s">
        <v>592</v>
      </c>
      <c r="B389" s="5" t="s">
        <v>169</v>
      </c>
      <c r="C389" s="5" t="s">
        <v>19</v>
      </c>
      <c r="D389" s="5" t="s">
        <v>72</v>
      </c>
      <c r="E389" s="5" t="s">
        <v>76</v>
      </c>
      <c r="F389" t="s">
        <v>77</v>
      </c>
      <c r="G389" t="s">
        <v>78</v>
      </c>
      <c r="H389">
        <v>248.44</v>
      </c>
      <c r="I389">
        <v>248.44</v>
      </c>
      <c r="J389" t="s">
        <v>593</v>
      </c>
      <c r="K389" t="s">
        <v>594</v>
      </c>
      <c r="L389" t="s">
        <v>79</v>
      </c>
      <c r="M389" t="s">
        <v>76</v>
      </c>
      <c r="N389" t="s">
        <v>580</v>
      </c>
    </row>
    <row r="390" spans="1:14" x14ac:dyDescent="0.2">
      <c r="A390" t="s">
        <v>592</v>
      </c>
      <c r="B390" s="5" t="s">
        <v>169</v>
      </c>
      <c r="C390" s="5" t="s">
        <v>19</v>
      </c>
      <c r="D390" s="5" t="s">
        <v>72</v>
      </c>
      <c r="E390" s="5" t="s">
        <v>80</v>
      </c>
      <c r="F390" t="s">
        <v>77</v>
      </c>
      <c r="G390" t="s">
        <v>78</v>
      </c>
      <c r="H390">
        <v>1256.3700000000001</v>
      </c>
      <c r="I390">
        <v>1256.3700000000001</v>
      </c>
      <c r="J390" t="s">
        <v>593</v>
      </c>
      <c r="K390" t="s">
        <v>594</v>
      </c>
      <c r="L390" t="s">
        <v>82</v>
      </c>
      <c r="M390" t="s">
        <v>83</v>
      </c>
      <c r="N390" t="s">
        <v>580</v>
      </c>
    </row>
    <row r="391" spans="1:14" x14ac:dyDescent="0.2">
      <c r="A391" t="s">
        <v>592</v>
      </c>
      <c r="B391" s="5" t="s">
        <v>169</v>
      </c>
      <c r="C391" s="5" t="s">
        <v>19</v>
      </c>
      <c r="D391" s="5" t="s">
        <v>72</v>
      </c>
      <c r="E391" s="5" t="s">
        <v>80</v>
      </c>
      <c r="F391" t="s">
        <v>77</v>
      </c>
      <c r="G391" t="s">
        <v>78</v>
      </c>
      <c r="H391">
        <v>2889.1</v>
      </c>
      <c r="I391">
        <v>2889.1</v>
      </c>
      <c r="J391" t="s">
        <v>593</v>
      </c>
      <c r="K391" t="s">
        <v>594</v>
      </c>
      <c r="L391" t="s">
        <v>187</v>
      </c>
      <c r="M391" t="s">
        <v>188</v>
      </c>
      <c r="N391" t="s">
        <v>580</v>
      </c>
    </row>
    <row r="392" spans="1:14" x14ac:dyDescent="0.2">
      <c r="A392" t="s">
        <v>592</v>
      </c>
      <c r="B392" s="5" t="s">
        <v>169</v>
      </c>
      <c r="C392" s="5" t="s">
        <v>19</v>
      </c>
      <c r="D392" s="5" t="s">
        <v>72</v>
      </c>
      <c r="E392" s="5" t="s">
        <v>80</v>
      </c>
      <c r="F392" t="s">
        <v>77</v>
      </c>
      <c r="G392" t="s">
        <v>78</v>
      </c>
      <c r="H392">
        <v>230.91000000000003</v>
      </c>
      <c r="I392">
        <v>230.91000000000003</v>
      </c>
      <c r="J392" t="s">
        <v>593</v>
      </c>
      <c r="K392" t="s">
        <v>594</v>
      </c>
      <c r="L392" t="s">
        <v>88</v>
      </c>
      <c r="M392" t="s">
        <v>89</v>
      </c>
      <c r="N392" t="s">
        <v>580</v>
      </c>
    </row>
    <row r="393" spans="1:14" x14ac:dyDescent="0.2">
      <c r="A393" t="s">
        <v>592</v>
      </c>
      <c r="B393" s="5" t="s">
        <v>169</v>
      </c>
      <c r="C393" s="5" t="s">
        <v>19</v>
      </c>
      <c r="D393" s="5" t="s">
        <v>72</v>
      </c>
      <c r="E393" s="5" t="s">
        <v>80</v>
      </c>
      <c r="F393" t="s">
        <v>77</v>
      </c>
      <c r="G393" t="s">
        <v>78</v>
      </c>
      <c r="H393">
        <v>179.87</v>
      </c>
      <c r="I393">
        <v>179.87</v>
      </c>
      <c r="J393" t="s">
        <v>593</v>
      </c>
      <c r="K393" t="s">
        <v>594</v>
      </c>
      <c r="L393" t="s">
        <v>90</v>
      </c>
      <c r="M393" t="s">
        <v>91</v>
      </c>
      <c r="N393" t="s">
        <v>580</v>
      </c>
    </row>
    <row r="394" spans="1:14" x14ac:dyDescent="0.2">
      <c r="A394" t="s">
        <v>592</v>
      </c>
      <c r="B394" s="5" t="s">
        <v>169</v>
      </c>
      <c r="C394" s="5" t="s">
        <v>19</v>
      </c>
      <c r="D394" s="5" t="s">
        <v>72</v>
      </c>
      <c r="E394" s="5" t="s">
        <v>80</v>
      </c>
      <c r="F394" t="s">
        <v>77</v>
      </c>
      <c r="G394" t="s">
        <v>78</v>
      </c>
      <c r="H394">
        <v>26.3</v>
      </c>
      <c r="I394">
        <v>26.3</v>
      </c>
      <c r="J394" t="s">
        <v>593</v>
      </c>
      <c r="K394" t="s">
        <v>594</v>
      </c>
      <c r="L394" t="s">
        <v>92</v>
      </c>
      <c r="M394" t="s">
        <v>93</v>
      </c>
      <c r="N394" t="s">
        <v>580</v>
      </c>
    </row>
    <row r="395" spans="1:14" x14ac:dyDescent="0.2">
      <c r="A395" t="s">
        <v>592</v>
      </c>
      <c r="B395" s="5" t="s">
        <v>169</v>
      </c>
      <c r="C395" s="5" t="s">
        <v>19</v>
      </c>
      <c r="D395" s="5" t="s">
        <v>72</v>
      </c>
      <c r="E395" s="5" t="s">
        <v>80</v>
      </c>
      <c r="F395" t="s">
        <v>77</v>
      </c>
      <c r="G395" t="s">
        <v>597</v>
      </c>
      <c r="H395">
        <v>51619.05</v>
      </c>
      <c r="I395">
        <v>51619.05</v>
      </c>
      <c r="J395" t="s">
        <v>593</v>
      </c>
      <c r="K395" t="s">
        <v>594</v>
      </c>
      <c r="L395" t="s">
        <v>84</v>
      </c>
      <c r="M395" t="s">
        <v>85</v>
      </c>
      <c r="N395" t="s">
        <v>580</v>
      </c>
    </row>
    <row r="396" spans="1:14" x14ac:dyDescent="0.2">
      <c r="A396" t="s">
        <v>592</v>
      </c>
      <c r="B396" s="5" t="s">
        <v>169</v>
      </c>
      <c r="C396" s="5" t="s">
        <v>19</v>
      </c>
      <c r="D396" s="5" t="s">
        <v>72</v>
      </c>
      <c r="E396" s="5" t="s">
        <v>94</v>
      </c>
      <c r="F396" t="s">
        <v>77</v>
      </c>
      <c r="G396" t="s">
        <v>78</v>
      </c>
      <c r="H396">
        <v>6.21</v>
      </c>
      <c r="I396">
        <v>6.21</v>
      </c>
      <c r="J396" t="s">
        <v>593</v>
      </c>
      <c r="K396" t="s">
        <v>594</v>
      </c>
      <c r="L396" t="s">
        <v>95</v>
      </c>
      <c r="M396" t="s">
        <v>94</v>
      </c>
      <c r="N396" t="s">
        <v>580</v>
      </c>
    </row>
    <row r="397" spans="1:14" x14ac:dyDescent="0.2">
      <c r="A397" t="s">
        <v>592</v>
      </c>
      <c r="B397" s="5" t="s">
        <v>189</v>
      </c>
      <c r="C397" s="5" t="s">
        <v>19</v>
      </c>
      <c r="D397" s="5" t="s">
        <v>20</v>
      </c>
      <c r="E397" s="5" t="s">
        <v>48</v>
      </c>
      <c r="F397" t="s">
        <v>35</v>
      </c>
      <c r="G397" t="s">
        <v>39</v>
      </c>
      <c r="H397">
        <v>1830.19</v>
      </c>
      <c r="I397">
        <v>1830.19</v>
      </c>
      <c r="J397" t="s">
        <v>593</v>
      </c>
      <c r="K397" t="s">
        <v>594</v>
      </c>
      <c r="L397" t="s">
        <v>50</v>
      </c>
      <c r="M397" t="s">
        <v>51</v>
      </c>
      <c r="N397" t="s">
        <v>580</v>
      </c>
    </row>
    <row r="398" spans="1:14" x14ac:dyDescent="0.2">
      <c r="A398" t="s">
        <v>592</v>
      </c>
      <c r="B398" s="5" t="s">
        <v>169</v>
      </c>
      <c r="C398" s="5" t="s">
        <v>19</v>
      </c>
      <c r="D398" s="5" t="s">
        <v>72</v>
      </c>
      <c r="E398" s="5" t="s">
        <v>48</v>
      </c>
      <c r="F398" t="s">
        <v>35</v>
      </c>
      <c r="G398" t="s">
        <v>39</v>
      </c>
      <c r="H398">
        <v>619.83000000000004</v>
      </c>
      <c r="I398">
        <v>619.83000000000004</v>
      </c>
      <c r="J398" t="s">
        <v>593</v>
      </c>
      <c r="K398" t="s">
        <v>594</v>
      </c>
      <c r="L398" t="s">
        <v>108</v>
      </c>
      <c r="M398" t="s">
        <v>109</v>
      </c>
      <c r="N398" t="s">
        <v>580</v>
      </c>
    </row>
    <row r="399" spans="1:14" x14ac:dyDescent="0.2">
      <c r="A399" t="s">
        <v>592</v>
      </c>
      <c r="B399" s="5" t="s">
        <v>189</v>
      </c>
      <c r="C399" s="5" t="s">
        <v>19</v>
      </c>
      <c r="D399" s="5" t="s">
        <v>127</v>
      </c>
      <c r="E399" s="5" t="s">
        <v>22</v>
      </c>
      <c r="F399" t="s">
        <v>132</v>
      </c>
      <c r="G399" t="s">
        <v>22</v>
      </c>
      <c r="H399">
        <v>-608.55999999999995</v>
      </c>
      <c r="I399">
        <v>-608.55999999999995</v>
      </c>
      <c r="J399" t="s">
        <v>593</v>
      </c>
      <c r="K399" t="s">
        <v>594</v>
      </c>
      <c r="L399" t="s">
        <v>137</v>
      </c>
      <c r="M399" t="s">
        <v>138</v>
      </c>
      <c r="N399" t="s">
        <v>580</v>
      </c>
    </row>
    <row r="400" spans="1:14" x14ac:dyDescent="0.2">
      <c r="A400" t="s">
        <v>592</v>
      </c>
      <c r="B400" s="5" t="s">
        <v>169</v>
      </c>
      <c r="C400" s="5" t="s">
        <v>19</v>
      </c>
      <c r="D400" s="5" t="s">
        <v>72</v>
      </c>
      <c r="E400" s="5" t="s">
        <v>48</v>
      </c>
      <c r="F400" t="s">
        <v>35</v>
      </c>
      <c r="G400" t="s">
        <v>39</v>
      </c>
      <c r="H400">
        <v>345.02</v>
      </c>
      <c r="I400">
        <v>345.02</v>
      </c>
      <c r="J400" t="s">
        <v>593</v>
      </c>
      <c r="K400" t="s">
        <v>594</v>
      </c>
      <c r="L400" t="s">
        <v>97</v>
      </c>
      <c r="M400" t="s">
        <v>98</v>
      </c>
      <c r="N400" t="s">
        <v>580</v>
      </c>
    </row>
    <row r="401" spans="1:14" x14ac:dyDescent="0.2">
      <c r="A401" t="s">
        <v>592</v>
      </c>
      <c r="B401" s="5" t="s">
        <v>169</v>
      </c>
      <c r="C401" s="5" t="s">
        <v>19</v>
      </c>
      <c r="D401" s="5" t="s">
        <v>72</v>
      </c>
      <c r="E401" s="5" t="s">
        <v>48</v>
      </c>
      <c r="F401" t="s">
        <v>35</v>
      </c>
      <c r="G401" t="s">
        <v>39</v>
      </c>
      <c r="H401">
        <v>499.58</v>
      </c>
      <c r="I401">
        <v>499.58</v>
      </c>
      <c r="J401" t="s">
        <v>593</v>
      </c>
      <c r="K401" t="s">
        <v>594</v>
      </c>
      <c r="L401" t="s">
        <v>105</v>
      </c>
      <c r="M401" t="s">
        <v>106</v>
      </c>
      <c r="N401" t="s">
        <v>580</v>
      </c>
    </row>
    <row r="402" spans="1:14" x14ac:dyDescent="0.2">
      <c r="A402" t="s">
        <v>592</v>
      </c>
      <c r="B402" s="5" t="s">
        <v>169</v>
      </c>
      <c r="C402" s="5" t="s">
        <v>19</v>
      </c>
      <c r="D402" s="5" t="s">
        <v>72</v>
      </c>
      <c r="E402" s="5" t="s">
        <v>48</v>
      </c>
      <c r="F402" t="s">
        <v>35</v>
      </c>
      <c r="G402" t="s">
        <v>39</v>
      </c>
      <c r="H402">
        <v>862</v>
      </c>
      <c r="I402">
        <v>862</v>
      </c>
      <c r="J402" t="s">
        <v>593</v>
      </c>
      <c r="K402" t="s">
        <v>594</v>
      </c>
      <c r="L402" t="s">
        <v>99</v>
      </c>
      <c r="M402" t="s">
        <v>100</v>
      </c>
      <c r="N402" t="s">
        <v>580</v>
      </c>
    </row>
    <row r="403" spans="1:14" x14ac:dyDescent="0.2">
      <c r="A403" t="s">
        <v>592</v>
      </c>
      <c r="B403" s="5" t="s">
        <v>169</v>
      </c>
      <c r="C403" s="5" t="s">
        <v>110</v>
      </c>
      <c r="D403" s="5" t="s">
        <v>111</v>
      </c>
      <c r="E403" s="5" t="s">
        <v>112</v>
      </c>
      <c r="F403" t="s">
        <v>113</v>
      </c>
      <c r="G403" t="s">
        <v>114</v>
      </c>
      <c r="H403">
        <v>6517.08</v>
      </c>
      <c r="I403">
        <v>6517.08</v>
      </c>
      <c r="J403" t="s">
        <v>593</v>
      </c>
      <c r="K403" t="s">
        <v>594</v>
      </c>
      <c r="L403" t="s">
        <v>115</v>
      </c>
      <c r="M403" t="s">
        <v>114</v>
      </c>
      <c r="N403" t="s">
        <v>580</v>
      </c>
    </row>
    <row r="404" spans="1:14" x14ac:dyDescent="0.2">
      <c r="A404" t="s">
        <v>592</v>
      </c>
      <c r="B404" s="5" t="s">
        <v>169</v>
      </c>
      <c r="C404" s="5" t="s">
        <v>110</v>
      </c>
      <c r="D404" s="5" t="s">
        <v>111</v>
      </c>
      <c r="E404" s="5" t="s">
        <v>112</v>
      </c>
      <c r="F404" t="s">
        <v>113</v>
      </c>
      <c r="G404" t="s">
        <v>116</v>
      </c>
      <c r="H404">
        <v>13.59</v>
      </c>
      <c r="I404">
        <v>13.59</v>
      </c>
      <c r="J404" t="s">
        <v>593</v>
      </c>
      <c r="K404" t="s">
        <v>594</v>
      </c>
      <c r="L404" t="s">
        <v>117</v>
      </c>
      <c r="M404" t="s">
        <v>116</v>
      </c>
      <c r="N404" t="s">
        <v>580</v>
      </c>
    </row>
    <row r="405" spans="1:14" x14ac:dyDescent="0.2">
      <c r="A405" t="s">
        <v>592</v>
      </c>
      <c r="B405" s="5" t="s">
        <v>169</v>
      </c>
      <c r="C405" s="5" t="s">
        <v>110</v>
      </c>
      <c r="D405" s="5" t="s">
        <v>111</v>
      </c>
      <c r="E405" s="5" t="s">
        <v>112</v>
      </c>
      <c r="F405" t="s">
        <v>113</v>
      </c>
      <c r="G405" t="s">
        <v>118</v>
      </c>
      <c r="H405">
        <v>6330.4</v>
      </c>
      <c r="I405">
        <v>6330.4</v>
      </c>
      <c r="J405" t="s">
        <v>593</v>
      </c>
      <c r="K405" t="s">
        <v>594</v>
      </c>
      <c r="L405" t="s">
        <v>119</v>
      </c>
      <c r="M405" t="s">
        <v>118</v>
      </c>
      <c r="N405" t="s">
        <v>580</v>
      </c>
    </row>
    <row r="406" spans="1:14" x14ac:dyDescent="0.2">
      <c r="A406" t="s">
        <v>592</v>
      </c>
      <c r="B406" s="5" t="s">
        <v>189</v>
      </c>
      <c r="C406" s="5" t="s">
        <v>19</v>
      </c>
      <c r="D406" s="5" t="s">
        <v>20</v>
      </c>
      <c r="E406" s="5" t="s">
        <v>21</v>
      </c>
      <c r="F406" t="s">
        <v>22</v>
      </c>
      <c r="G406" t="s">
        <v>21</v>
      </c>
      <c r="H406">
        <v>7.67</v>
      </c>
      <c r="I406">
        <v>7.67</v>
      </c>
      <c r="J406" t="s">
        <v>593</v>
      </c>
      <c r="K406" t="s">
        <v>594</v>
      </c>
      <c r="L406" t="s">
        <v>27</v>
      </c>
      <c r="M406" t="s">
        <v>21</v>
      </c>
      <c r="N406" t="s">
        <v>580</v>
      </c>
    </row>
    <row r="407" spans="1:14" x14ac:dyDescent="0.2">
      <c r="A407" t="s">
        <v>592</v>
      </c>
      <c r="B407" s="5" t="s">
        <v>189</v>
      </c>
      <c r="C407" s="5" t="s">
        <v>19</v>
      </c>
      <c r="D407" s="5" t="s">
        <v>20</v>
      </c>
      <c r="E407" s="5" t="s">
        <v>28</v>
      </c>
      <c r="F407" t="s">
        <v>29</v>
      </c>
      <c r="G407" t="s">
        <v>30</v>
      </c>
      <c r="H407">
        <v>-1702</v>
      </c>
      <c r="I407">
        <v>-1702</v>
      </c>
      <c r="J407" t="s">
        <v>593</v>
      </c>
      <c r="K407" t="s">
        <v>594</v>
      </c>
      <c r="L407" t="s">
        <v>31</v>
      </c>
      <c r="M407" t="s">
        <v>28</v>
      </c>
      <c r="N407" t="s">
        <v>580</v>
      </c>
    </row>
    <row r="408" spans="1:14" x14ac:dyDescent="0.2">
      <c r="A408" t="s">
        <v>592</v>
      </c>
      <c r="B408" s="5" t="s">
        <v>189</v>
      </c>
      <c r="C408" s="5" t="s">
        <v>19</v>
      </c>
      <c r="D408" s="5" t="s">
        <v>20</v>
      </c>
      <c r="E408" s="5" t="s">
        <v>34</v>
      </c>
      <c r="F408" t="s">
        <v>35</v>
      </c>
      <c r="G408" t="s">
        <v>39</v>
      </c>
      <c r="H408">
        <v>14.66</v>
      </c>
      <c r="I408">
        <v>14.66</v>
      </c>
      <c r="J408" t="s">
        <v>593</v>
      </c>
      <c r="K408" t="s">
        <v>594</v>
      </c>
      <c r="L408" t="s">
        <v>40</v>
      </c>
      <c r="M408" t="s">
        <v>41</v>
      </c>
      <c r="N408" t="s">
        <v>580</v>
      </c>
    </row>
    <row r="409" spans="1:14" x14ac:dyDescent="0.2">
      <c r="A409" t="s">
        <v>592</v>
      </c>
      <c r="B409" s="5" t="s">
        <v>169</v>
      </c>
      <c r="C409" s="5" t="s">
        <v>19</v>
      </c>
      <c r="D409" s="5" t="s">
        <v>72</v>
      </c>
      <c r="E409" s="5" t="s">
        <v>48</v>
      </c>
      <c r="F409" t="s">
        <v>35</v>
      </c>
      <c r="G409" t="s">
        <v>39</v>
      </c>
      <c r="H409">
        <v>-184.13</v>
      </c>
      <c r="I409">
        <v>-184.13</v>
      </c>
      <c r="J409" t="s">
        <v>593</v>
      </c>
      <c r="K409" t="s">
        <v>594</v>
      </c>
      <c r="L409" t="s">
        <v>101</v>
      </c>
      <c r="M409" t="s">
        <v>102</v>
      </c>
      <c r="N409" t="s">
        <v>580</v>
      </c>
    </row>
    <row r="410" spans="1:14" x14ac:dyDescent="0.2">
      <c r="A410" t="s">
        <v>592</v>
      </c>
      <c r="B410" s="5" t="s">
        <v>189</v>
      </c>
      <c r="C410" s="5" t="s">
        <v>19</v>
      </c>
      <c r="D410" s="5" t="s">
        <v>72</v>
      </c>
      <c r="E410" s="5" t="s">
        <v>48</v>
      </c>
      <c r="F410" t="s">
        <v>35</v>
      </c>
      <c r="G410" t="s">
        <v>39</v>
      </c>
      <c r="H410">
        <v>64.12</v>
      </c>
      <c r="I410">
        <v>64.12</v>
      </c>
      <c r="J410" t="s">
        <v>593</v>
      </c>
      <c r="K410" t="s">
        <v>594</v>
      </c>
      <c r="L410" t="s">
        <v>99</v>
      </c>
      <c r="M410" t="s">
        <v>100</v>
      </c>
      <c r="N410" t="s">
        <v>580</v>
      </c>
    </row>
    <row r="411" spans="1:14" x14ac:dyDescent="0.2">
      <c r="A411" t="s">
        <v>592</v>
      </c>
      <c r="B411" s="5" t="s">
        <v>193</v>
      </c>
      <c r="C411" s="5" t="s">
        <v>19</v>
      </c>
      <c r="D411" s="5" t="s">
        <v>72</v>
      </c>
      <c r="E411" s="5" t="s">
        <v>48</v>
      </c>
      <c r="F411" t="s">
        <v>35</v>
      </c>
      <c r="G411" t="s">
        <v>39</v>
      </c>
      <c r="H411">
        <v>447.92</v>
      </c>
      <c r="I411">
        <v>447.92</v>
      </c>
      <c r="J411" t="s">
        <v>593</v>
      </c>
      <c r="K411" t="s">
        <v>594</v>
      </c>
      <c r="L411" t="s">
        <v>97</v>
      </c>
      <c r="M411" t="s">
        <v>98</v>
      </c>
      <c r="N411" t="s">
        <v>580</v>
      </c>
    </row>
    <row r="412" spans="1:14" x14ac:dyDescent="0.2">
      <c r="A412" t="s">
        <v>592</v>
      </c>
      <c r="B412" s="5" t="s">
        <v>193</v>
      </c>
      <c r="C412" s="5" t="s">
        <v>19</v>
      </c>
      <c r="D412" s="5" t="s">
        <v>72</v>
      </c>
      <c r="E412" s="5" t="s">
        <v>48</v>
      </c>
      <c r="F412" t="s">
        <v>35</v>
      </c>
      <c r="G412" t="s">
        <v>39</v>
      </c>
      <c r="H412">
        <v>530.03</v>
      </c>
      <c r="I412">
        <v>530.03</v>
      </c>
      <c r="J412" t="s">
        <v>593</v>
      </c>
      <c r="K412" t="s">
        <v>594</v>
      </c>
      <c r="L412" t="s">
        <v>105</v>
      </c>
      <c r="M412" t="s">
        <v>106</v>
      </c>
      <c r="N412" t="s">
        <v>580</v>
      </c>
    </row>
    <row r="413" spans="1:14" x14ac:dyDescent="0.2">
      <c r="A413" t="s">
        <v>592</v>
      </c>
      <c r="B413" s="5" t="s">
        <v>193</v>
      </c>
      <c r="C413" s="5" t="s">
        <v>19</v>
      </c>
      <c r="D413" s="5" t="s">
        <v>72</v>
      </c>
      <c r="E413" s="5" t="s">
        <v>48</v>
      </c>
      <c r="F413" t="s">
        <v>35</v>
      </c>
      <c r="G413" t="s">
        <v>39</v>
      </c>
      <c r="H413">
        <v>886.38</v>
      </c>
      <c r="I413">
        <v>886.38</v>
      </c>
      <c r="J413" t="s">
        <v>593</v>
      </c>
      <c r="K413" t="s">
        <v>594</v>
      </c>
      <c r="L413" t="s">
        <v>99</v>
      </c>
      <c r="M413" t="s">
        <v>100</v>
      </c>
      <c r="N413" t="s">
        <v>580</v>
      </c>
    </row>
    <row r="414" spans="1:14" x14ac:dyDescent="0.2">
      <c r="A414" t="s">
        <v>592</v>
      </c>
      <c r="B414" s="5" t="s">
        <v>193</v>
      </c>
      <c r="C414" s="5" t="s">
        <v>110</v>
      </c>
      <c r="D414" s="5" t="s">
        <v>111</v>
      </c>
      <c r="E414" s="5" t="s">
        <v>112</v>
      </c>
      <c r="F414" t="s">
        <v>113</v>
      </c>
      <c r="G414" t="s">
        <v>114</v>
      </c>
      <c r="H414">
        <v>1353.4</v>
      </c>
      <c r="I414">
        <v>1353.4</v>
      </c>
      <c r="J414" t="s">
        <v>593</v>
      </c>
      <c r="K414" t="s">
        <v>594</v>
      </c>
      <c r="L414" t="s">
        <v>115</v>
      </c>
      <c r="M414" t="s">
        <v>114</v>
      </c>
      <c r="N414" t="s">
        <v>580</v>
      </c>
    </row>
    <row r="415" spans="1:14" x14ac:dyDescent="0.2">
      <c r="A415" t="s">
        <v>592</v>
      </c>
      <c r="B415" s="5" t="s">
        <v>193</v>
      </c>
      <c r="C415" s="5" t="s">
        <v>110</v>
      </c>
      <c r="D415" s="5" t="s">
        <v>111</v>
      </c>
      <c r="E415" s="5" t="s">
        <v>112</v>
      </c>
      <c r="F415" t="s">
        <v>113</v>
      </c>
      <c r="G415" t="s">
        <v>116</v>
      </c>
      <c r="H415">
        <v>1.64</v>
      </c>
      <c r="I415">
        <v>1.64</v>
      </c>
      <c r="J415" t="s">
        <v>593</v>
      </c>
      <c r="K415" t="s">
        <v>594</v>
      </c>
      <c r="L415" t="s">
        <v>117</v>
      </c>
      <c r="M415" t="s">
        <v>116</v>
      </c>
      <c r="N415" t="s">
        <v>580</v>
      </c>
    </row>
    <row r="416" spans="1:14" x14ac:dyDescent="0.2">
      <c r="A416" t="s">
        <v>592</v>
      </c>
      <c r="B416" s="5" t="s">
        <v>193</v>
      </c>
      <c r="C416" s="5" t="s">
        <v>110</v>
      </c>
      <c r="D416" s="5" t="s">
        <v>111</v>
      </c>
      <c r="E416" s="5" t="s">
        <v>112</v>
      </c>
      <c r="F416" t="s">
        <v>113</v>
      </c>
      <c r="G416" t="s">
        <v>118</v>
      </c>
      <c r="H416">
        <v>6701.56</v>
      </c>
      <c r="I416">
        <v>6701.56</v>
      </c>
      <c r="J416" t="s">
        <v>593</v>
      </c>
      <c r="K416" t="s">
        <v>594</v>
      </c>
      <c r="L416" t="s">
        <v>119</v>
      </c>
      <c r="M416" t="s">
        <v>118</v>
      </c>
      <c r="N416" t="s">
        <v>580</v>
      </c>
    </row>
    <row r="417" spans="1:14" x14ac:dyDescent="0.2">
      <c r="A417" t="s">
        <v>592</v>
      </c>
      <c r="B417" s="5" t="s">
        <v>197</v>
      </c>
      <c r="C417" s="5" t="s">
        <v>19</v>
      </c>
      <c r="D417" s="5" t="s">
        <v>20</v>
      </c>
      <c r="E417" s="5" t="s">
        <v>21</v>
      </c>
      <c r="F417" t="s">
        <v>22</v>
      </c>
      <c r="G417" t="s">
        <v>21</v>
      </c>
      <c r="H417">
        <v>497.6</v>
      </c>
      <c r="I417">
        <v>497.6</v>
      </c>
      <c r="J417" t="s">
        <v>593</v>
      </c>
      <c r="K417" t="s">
        <v>594</v>
      </c>
      <c r="L417" t="s">
        <v>27</v>
      </c>
      <c r="M417" t="s">
        <v>21</v>
      </c>
      <c r="N417" t="s">
        <v>580</v>
      </c>
    </row>
    <row r="418" spans="1:14" x14ac:dyDescent="0.2">
      <c r="A418" t="s">
        <v>592</v>
      </c>
      <c r="B418" s="5" t="s">
        <v>197</v>
      </c>
      <c r="C418" s="5" t="s">
        <v>19</v>
      </c>
      <c r="D418" s="5" t="s">
        <v>20</v>
      </c>
      <c r="E418" s="5" t="s">
        <v>28</v>
      </c>
      <c r="F418" t="s">
        <v>29</v>
      </c>
      <c r="G418" t="s">
        <v>30</v>
      </c>
      <c r="H418">
        <v>700</v>
      </c>
      <c r="I418">
        <v>700</v>
      </c>
      <c r="J418" t="s">
        <v>593</v>
      </c>
      <c r="K418" t="s">
        <v>594</v>
      </c>
      <c r="L418" t="s">
        <v>31</v>
      </c>
      <c r="M418" t="s">
        <v>28</v>
      </c>
      <c r="N418" t="s">
        <v>580</v>
      </c>
    </row>
    <row r="419" spans="1:14" x14ac:dyDescent="0.2">
      <c r="A419" t="s">
        <v>592</v>
      </c>
      <c r="B419" s="5" t="s">
        <v>197</v>
      </c>
      <c r="C419" s="5" t="s">
        <v>19</v>
      </c>
      <c r="D419" s="5" t="s">
        <v>20</v>
      </c>
      <c r="E419" s="5" t="s">
        <v>320</v>
      </c>
      <c r="F419" t="s">
        <v>29</v>
      </c>
      <c r="G419" t="s">
        <v>30</v>
      </c>
      <c r="H419">
        <v>163.63999999999999</v>
      </c>
      <c r="I419">
        <v>163.63999999999999</v>
      </c>
      <c r="J419" t="s">
        <v>593</v>
      </c>
      <c r="K419" t="s">
        <v>594</v>
      </c>
      <c r="L419" t="s">
        <v>321</v>
      </c>
      <c r="M419" t="s">
        <v>320</v>
      </c>
      <c r="N419" t="s">
        <v>580</v>
      </c>
    </row>
    <row r="420" spans="1:14" x14ac:dyDescent="0.2">
      <c r="A420" t="s">
        <v>592</v>
      </c>
      <c r="B420" s="5" t="s">
        <v>193</v>
      </c>
      <c r="C420" s="5" t="s">
        <v>19</v>
      </c>
      <c r="D420" s="5" t="s">
        <v>72</v>
      </c>
      <c r="E420" s="5" t="s">
        <v>48</v>
      </c>
      <c r="F420" t="s">
        <v>35</v>
      </c>
      <c r="G420" t="s">
        <v>39</v>
      </c>
      <c r="H420">
        <v>405.59</v>
      </c>
      <c r="I420">
        <v>405.59</v>
      </c>
      <c r="J420" t="s">
        <v>593</v>
      </c>
      <c r="K420" t="s">
        <v>594</v>
      </c>
      <c r="L420" t="s">
        <v>103</v>
      </c>
      <c r="M420" t="s">
        <v>104</v>
      </c>
      <c r="N420" t="s">
        <v>580</v>
      </c>
    </row>
    <row r="421" spans="1:14" x14ac:dyDescent="0.2">
      <c r="A421" t="s">
        <v>592</v>
      </c>
      <c r="B421" s="5" t="s">
        <v>197</v>
      </c>
      <c r="C421" s="5" t="s">
        <v>19</v>
      </c>
      <c r="D421" s="5" t="s">
        <v>20</v>
      </c>
      <c r="E421" s="5" t="s">
        <v>34</v>
      </c>
      <c r="F421" t="s">
        <v>35</v>
      </c>
      <c r="G421" t="s">
        <v>39</v>
      </c>
      <c r="H421">
        <v>338.56</v>
      </c>
      <c r="I421">
        <v>338.56</v>
      </c>
      <c r="J421" t="s">
        <v>593</v>
      </c>
      <c r="K421" t="s">
        <v>594</v>
      </c>
      <c r="L421" t="s">
        <v>40</v>
      </c>
      <c r="M421" t="s">
        <v>41</v>
      </c>
      <c r="N421" t="s">
        <v>580</v>
      </c>
    </row>
    <row r="422" spans="1:14" x14ac:dyDescent="0.2">
      <c r="A422" t="s">
        <v>592</v>
      </c>
      <c r="B422" s="5" t="s">
        <v>197</v>
      </c>
      <c r="C422" s="5" t="s">
        <v>19</v>
      </c>
      <c r="D422" s="5" t="s">
        <v>20</v>
      </c>
      <c r="E422" s="5" t="s">
        <v>48</v>
      </c>
      <c r="F422" t="s">
        <v>35</v>
      </c>
      <c r="G422" t="s">
        <v>39</v>
      </c>
      <c r="H422">
        <v>-852.88</v>
      </c>
      <c r="I422">
        <v>-852.88</v>
      </c>
      <c r="J422" t="s">
        <v>593</v>
      </c>
      <c r="K422" t="s">
        <v>594</v>
      </c>
      <c r="L422" t="s">
        <v>52</v>
      </c>
      <c r="M422" t="s">
        <v>53</v>
      </c>
      <c r="N422" t="s">
        <v>580</v>
      </c>
    </row>
    <row r="423" spans="1:14" x14ac:dyDescent="0.2">
      <c r="A423" t="s">
        <v>592</v>
      </c>
      <c r="B423" s="5" t="s">
        <v>197</v>
      </c>
      <c r="C423" s="5" t="s">
        <v>19</v>
      </c>
      <c r="D423" s="5" t="s">
        <v>20</v>
      </c>
      <c r="E423" s="5" t="s">
        <v>48</v>
      </c>
      <c r="F423" t="s">
        <v>35</v>
      </c>
      <c r="G423" t="s">
        <v>39</v>
      </c>
      <c r="H423">
        <v>1652.6299999999999</v>
      </c>
      <c r="I423">
        <v>1652.6299999999999</v>
      </c>
      <c r="J423" t="s">
        <v>593</v>
      </c>
      <c r="K423" t="s">
        <v>594</v>
      </c>
      <c r="L423" t="s">
        <v>50</v>
      </c>
      <c r="M423" t="s">
        <v>51</v>
      </c>
      <c r="N423" t="s">
        <v>580</v>
      </c>
    </row>
    <row r="424" spans="1:14" x14ac:dyDescent="0.2">
      <c r="A424" t="s">
        <v>592</v>
      </c>
      <c r="B424" s="5" t="s">
        <v>189</v>
      </c>
      <c r="C424" s="5" t="s">
        <v>19</v>
      </c>
      <c r="D424" s="5" t="s">
        <v>127</v>
      </c>
      <c r="E424" s="5" t="s">
        <v>22</v>
      </c>
      <c r="F424" t="s">
        <v>132</v>
      </c>
      <c r="G424" t="s">
        <v>22</v>
      </c>
      <c r="H424">
        <v>-3.17</v>
      </c>
      <c r="I424">
        <v>-3.17</v>
      </c>
      <c r="J424" t="s">
        <v>593</v>
      </c>
      <c r="K424" t="s">
        <v>594</v>
      </c>
      <c r="L424" t="s">
        <v>133</v>
      </c>
      <c r="M424" t="s">
        <v>134</v>
      </c>
      <c r="N424" t="s">
        <v>580</v>
      </c>
    </row>
    <row r="425" spans="1:14" x14ac:dyDescent="0.2">
      <c r="A425" t="s">
        <v>592</v>
      </c>
      <c r="B425" s="5" t="s">
        <v>197</v>
      </c>
      <c r="C425" s="5" t="s">
        <v>19</v>
      </c>
      <c r="D425" s="5" t="s">
        <v>20</v>
      </c>
      <c r="E425" s="5" t="s">
        <v>61</v>
      </c>
      <c r="F425" t="s">
        <v>61</v>
      </c>
      <c r="G425" t="s">
        <v>61</v>
      </c>
      <c r="H425">
        <v>5674.39</v>
      </c>
      <c r="I425">
        <v>5674.39</v>
      </c>
      <c r="J425" t="s">
        <v>593</v>
      </c>
      <c r="K425" t="s">
        <v>594</v>
      </c>
      <c r="L425" t="s">
        <v>598</v>
      </c>
      <c r="M425" t="s">
        <v>599</v>
      </c>
      <c r="N425" t="s">
        <v>580</v>
      </c>
    </row>
    <row r="426" spans="1:14" x14ac:dyDescent="0.2">
      <c r="A426" t="s">
        <v>592</v>
      </c>
      <c r="B426" s="5" t="s">
        <v>197</v>
      </c>
      <c r="C426" s="5" t="s">
        <v>19</v>
      </c>
      <c r="D426" s="5" t="s">
        <v>20</v>
      </c>
      <c r="E426" s="5" t="s">
        <v>61</v>
      </c>
      <c r="F426" t="s">
        <v>61</v>
      </c>
      <c r="G426" t="s">
        <v>61</v>
      </c>
      <c r="H426">
        <v>-7154.16</v>
      </c>
      <c r="I426">
        <v>-7154.16</v>
      </c>
      <c r="J426" t="s">
        <v>593</v>
      </c>
      <c r="K426" t="s">
        <v>594</v>
      </c>
      <c r="L426" t="s">
        <v>62</v>
      </c>
      <c r="M426" t="s">
        <v>63</v>
      </c>
      <c r="N426" t="s">
        <v>580</v>
      </c>
    </row>
    <row r="427" spans="1:14" x14ac:dyDescent="0.2">
      <c r="A427" t="s">
        <v>592</v>
      </c>
      <c r="B427" s="5" t="s">
        <v>197</v>
      </c>
      <c r="C427" s="5" t="s">
        <v>19</v>
      </c>
      <c r="D427" s="5" t="s">
        <v>20</v>
      </c>
      <c r="E427" s="5" t="s">
        <v>66</v>
      </c>
      <c r="F427" t="s">
        <v>61</v>
      </c>
      <c r="G427" t="s">
        <v>66</v>
      </c>
      <c r="H427">
        <v>-1371</v>
      </c>
      <c r="I427">
        <v>-1371</v>
      </c>
      <c r="J427" t="s">
        <v>593</v>
      </c>
      <c r="K427" t="s">
        <v>594</v>
      </c>
      <c r="L427" t="s">
        <v>67</v>
      </c>
      <c r="M427" t="s">
        <v>66</v>
      </c>
      <c r="N427" t="s">
        <v>580</v>
      </c>
    </row>
    <row r="428" spans="1:14" x14ac:dyDescent="0.2">
      <c r="A428" t="s">
        <v>592</v>
      </c>
      <c r="B428" s="5" t="s">
        <v>197</v>
      </c>
      <c r="C428" s="5" t="s">
        <v>19</v>
      </c>
      <c r="D428" s="5" t="s">
        <v>69</v>
      </c>
      <c r="E428" s="5" t="s">
        <v>351</v>
      </c>
      <c r="F428" t="s">
        <v>29</v>
      </c>
      <c r="G428" t="s">
        <v>604</v>
      </c>
      <c r="H428">
        <v>357707.87</v>
      </c>
      <c r="I428">
        <v>357707.87</v>
      </c>
      <c r="J428" t="s">
        <v>593</v>
      </c>
      <c r="K428" t="s">
        <v>594</v>
      </c>
      <c r="L428" t="s">
        <v>352</v>
      </c>
      <c r="M428" t="s">
        <v>351</v>
      </c>
      <c r="N428" t="s">
        <v>580</v>
      </c>
    </row>
    <row r="429" spans="1:14" x14ac:dyDescent="0.2">
      <c r="A429" t="s">
        <v>592</v>
      </c>
      <c r="B429" s="5" t="s">
        <v>197</v>
      </c>
      <c r="C429" s="5" t="s">
        <v>19</v>
      </c>
      <c r="D429" s="5" t="s">
        <v>72</v>
      </c>
      <c r="E429" s="5" t="s">
        <v>76</v>
      </c>
      <c r="F429" t="s">
        <v>77</v>
      </c>
      <c r="G429" t="s">
        <v>78</v>
      </c>
      <c r="H429">
        <v>540.04</v>
      </c>
      <c r="I429">
        <v>540.04</v>
      </c>
      <c r="J429" t="s">
        <v>593</v>
      </c>
      <c r="K429" t="s">
        <v>594</v>
      </c>
      <c r="L429" t="s">
        <v>79</v>
      </c>
      <c r="M429" t="s">
        <v>76</v>
      </c>
      <c r="N429" t="s">
        <v>580</v>
      </c>
    </row>
    <row r="430" spans="1:14" x14ac:dyDescent="0.2">
      <c r="A430" t="s">
        <v>592</v>
      </c>
      <c r="B430" s="5" t="s">
        <v>197</v>
      </c>
      <c r="C430" s="5" t="s">
        <v>19</v>
      </c>
      <c r="D430" s="5" t="s">
        <v>72</v>
      </c>
      <c r="E430" s="5" t="s">
        <v>80</v>
      </c>
      <c r="F430" t="s">
        <v>77</v>
      </c>
      <c r="G430" t="s">
        <v>78</v>
      </c>
      <c r="H430">
        <v>2956.22</v>
      </c>
      <c r="I430">
        <v>2956.22</v>
      </c>
      <c r="J430" t="s">
        <v>593</v>
      </c>
      <c r="K430" t="s">
        <v>594</v>
      </c>
      <c r="L430" t="s">
        <v>187</v>
      </c>
      <c r="M430" t="s">
        <v>188</v>
      </c>
      <c r="N430" t="s">
        <v>580</v>
      </c>
    </row>
    <row r="431" spans="1:14" x14ac:dyDescent="0.2">
      <c r="A431" t="s">
        <v>592</v>
      </c>
      <c r="B431" s="5" t="s">
        <v>197</v>
      </c>
      <c r="C431" s="5" t="s">
        <v>19</v>
      </c>
      <c r="D431" s="5" t="s">
        <v>72</v>
      </c>
      <c r="E431" s="5" t="s">
        <v>80</v>
      </c>
      <c r="F431" t="s">
        <v>77</v>
      </c>
      <c r="G431" t="s">
        <v>78</v>
      </c>
      <c r="H431">
        <v>7.69</v>
      </c>
      <c r="I431">
        <v>7.69</v>
      </c>
      <c r="J431" t="s">
        <v>593</v>
      </c>
      <c r="K431" t="s">
        <v>594</v>
      </c>
      <c r="L431" t="s">
        <v>90</v>
      </c>
      <c r="M431" t="s">
        <v>91</v>
      </c>
      <c r="N431" t="s">
        <v>580</v>
      </c>
    </row>
    <row r="432" spans="1:14" x14ac:dyDescent="0.2">
      <c r="A432" t="s">
        <v>592</v>
      </c>
      <c r="B432" s="5" t="s">
        <v>197</v>
      </c>
      <c r="C432" s="5" t="s">
        <v>19</v>
      </c>
      <c r="D432" s="5" t="s">
        <v>72</v>
      </c>
      <c r="E432" s="5" t="s">
        <v>80</v>
      </c>
      <c r="F432" t="s">
        <v>77</v>
      </c>
      <c r="G432" t="s">
        <v>78</v>
      </c>
      <c r="H432">
        <v>930.04</v>
      </c>
      <c r="I432">
        <v>930.04</v>
      </c>
      <c r="J432" t="s">
        <v>593</v>
      </c>
      <c r="K432" t="s">
        <v>594</v>
      </c>
      <c r="L432" t="s">
        <v>92</v>
      </c>
      <c r="M432" t="s">
        <v>93</v>
      </c>
      <c r="N432" t="s">
        <v>580</v>
      </c>
    </row>
    <row r="433" spans="1:14" x14ac:dyDescent="0.2">
      <c r="A433" t="s">
        <v>592</v>
      </c>
      <c r="B433" s="5" t="s">
        <v>197</v>
      </c>
      <c r="C433" s="5" t="s">
        <v>19</v>
      </c>
      <c r="D433" s="5" t="s">
        <v>20</v>
      </c>
      <c r="E433" s="5" t="s">
        <v>34</v>
      </c>
      <c r="F433" t="s">
        <v>35</v>
      </c>
      <c r="G433" t="s">
        <v>39</v>
      </c>
      <c r="H433">
        <v>4.55</v>
      </c>
      <c r="I433">
        <v>4.55</v>
      </c>
      <c r="J433" t="s">
        <v>593</v>
      </c>
      <c r="K433" t="s">
        <v>594</v>
      </c>
      <c r="L433" t="s">
        <v>40</v>
      </c>
      <c r="M433" t="s">
        <v>41</v>
      </c>
      <c r="N433" t="s">
        <v>580</v>
      </c>
    </row>
    <row r="434" spans="1:14" x14ac:dyDescent="0.2">
      <c r="A434" t="s">
        <v>592</v>
      </c>
      <c r="B434" s="5" t="s">
        <v>193</v>
      </c>
      <c r="C434" s="5" t="s">
        <v>19</v>
      </c>
      <c r="D434" s="5" t="s">
        <v>20</v>
      </c>
      <c r="E434" s="5" t="s">
        <v>61</v>
      </c>
      <c r="F434" t="s">
        <v>61</v>
      </c>
      <c r="G434" t="s">
        <v>61</v>
      </c>
      <c r="H434">
        <v>5934</v>
      </c>
      <c r="I434">
        <v>5934</v>
      </c>
      <c r="J434" t="s">
        <v>593</v>
      </c>
      <c r="K434" t="s">
        <v>594</v>
      </c>
      <c r="L434" t="s">
        <v>598</v>
      </c>
      <c r="M434" t="s">
        <v>599</v>
      </c>
      <c r="N434" t="s">
        <v>580</v>
      </c>
    </row>
    <row r="435" spans="1:14" x14ac:dyDescent="0.2">
      <c r="A435" t="s">
        <v>592</v>
      </c>
      <c r="B435" s="5" t="s">
        <v>193</v>
      </c>
      <c r="C435" s="5" t="s">
        <v>19</v>
      </c>
      <c r="D435" s="5" t="s">
        <v>72</v>
      </c>
      <c r="E435" s="5" t="s">
        <v>48</v>
      </c>
      <c r="F435" t="s">
        <v>35</v>
      </c>
      <c r="G435" t="s">
        <v>39</v>
      </c>
      <c r="H435">
        <v>1337.78</v>
      </c>
      <c r="I435">
        <v>1337.78</v>
      </c>
      <c r="J435" t="s">
        <v>593</v>
      </c>
      <c r="K435" t="s">
        <v>594</v>
      </c>
      <c r="L435" t="s">
        <v>108</v>
      </c>
      <c r="M435" t="s">
        <v>109</v>
      </c>
      <c r="N435" t="s">
        <v>580</v>
      </c>
    </row>
    <row r="436" spans="1:14" x14ac:dyDescent="0.2">
      <c r="A436" t="s">
        <v>592</v>
      </c>
      <c r="B436" s="5" t="s">
        <v>189</v>
      </c>
      <c r="C436" s="5" t="s">
        <v>110</v>
      </c>
      <c r="D436" s="5" t="s">
        <v>111</v>
      </c>
      <c r="E436" s="5" t="s">
        <v>112</v>
      </c>
      <c r="F436" t="s">
        <v>113</v>
      </c>
      <c r="G436" t="s">
        <v>114</v>
      </c>
      <c r="H436">
        <v>384.65</v>
      </c>
      <c r="I436">
        <v>384.65</v>
      </c>
      <c r="J436" t="s">
        <v>593</v>
      </c>
      <c r="K436" t="s">
        <v>594</v>
      </c>
      <c r="L436" t="s">
        <v>115</v>
      </c>
      <c r="M436" t="s">
        <v>114</v>
      </c>
      <c r="N436" t="s">
        <v>580</v>
      </c>
    </row>
    <row r="437" spans="1:14" x14ac:dyDescent="0.2">
      <c r="A437" t="s">
        <v>592</v>
      </c>
      <c r="B437" s="5" t="s">
        <v>189</v>
      </c>
      <c r="C437" s="5" t="s">
        <v>110</v>
      </c>
      <c r="D437" s="5" t="s">
        <v>111</v>
      </c>
      <c r="E437" s="5" t="s">
        <v>112</v>
      </c>
      <c r="F437" t="s">
        <v>113</v>
      </c>
      <c r="G437" t="s">
        <v>116</v>
      </c>
      <c r="H437">
        <v>0.98</v>
      </c>
      <c r="I437">
        <v>0.98</v>
      </c>
      <c r="J437" t="s">
        <v>593</v>
      </c>
      <c r="K437" t="s">
        <v>594</v>
      </c>
      <c r="L437" t="s">
        <v>117</v>
      </c>
      <c r="M437" t="s">
        <v>116</v>
      </c>
      <c r="N437" t="s">
        <v>580</v>
      </c>
    </row>
    <row r="438" spans="1:14" x14ac:dyDescent="0.2">
      <c r="A438" t="s">
        <v>592</v>
      </c>
      <c r="B438" s="5" t="s">
        <v>189</v>
      </c>
      <c r="C438" s="5" t="s">
        <v>110</v>
      </c>
      <c r="D438" s="5" t="s">
        <v>111</v>
      </c>
      <c r="E438" s="5" t="s">
        <v>112</v>
      </c>
      <c r="F438" t="s">
        <v>113</v>
      </c>
      <c r="G438" t="s">
        <v>118</v>
      </c>
      <c r="H438">
        <v>2879.76</v>
      </c>
      <c r="I438">
        <v>2879.76</v>
      </c>
      <c r="J438" t="s">
        <v>593</v>
      </c>
      <c r="K438" t="s">
        <v>594</v>
      </c>
      <c r="L438" t="s">
        <v>119</v>
      </c>
      <c r="M438" t="s">
        <v>118</v>
      </c>
      <c r="N438" t="s">
        <v>580</v>
      </c>
    </row>
    <row r="439" spans="1:14" x14ac:dyDescent="0.2">
      <c r="A439" t="s">
        <v>592</v>
      </c>
      <c r="B439" s="5" t="s">
        <v>193</v>
      </c>
      <c r="C439" s="5" t="s">
        <v>19</v>
      </c>
      <c r="D439" s="5" t="s">
        <v>20</v>
      </c>
      <c r="E439" s="5" t="s">
        <v>21</v>
      </c>
      <c r="F439" t="s">
        <v>22</v>
      </c>
      <c r="G439" t="s">
        <v>21</v>
      </c>
      <c r="H439">
        <v>48.4</v>
      </c>
      <c r="I439">
        <v>48.4</v>
      </c>
      <c r="J439" t="s">
        <v>593</v>
      </c>
      <c r="K439" t="s">
        <v>594</v>
      </c>
      <c r="L439" t="s">
        <v>27</v>
      </c>
      <c r="M439" t="s">
        <v>21</v>
      </c>
      <c r="N439" t="s">
        <v>580</v>
      </c>
    </row>
    <row r="440" spans="1:14" x14ac:dyDescent="0.2">
      <c r="A440" t="s">
        <v>592</v>
      </c>
      <c r="B440" s="5" t="s">
        <v>193</v>
      </c>
      <c r="C440" s="5" t="s">
        <v>19</v>
      </c>
      <c r="D440" s="5" t="s">
        <v>20</v>
      </c>
      <c r="E440" s="5" t="s">
        <v>28</v>
      </c>
      <c r="F440" t="s">
        <v>29</v>
      </c>
      <c r="G440" t="s">
        <v>30</v>
      </c>
      <c r="H440">
        <v>540.75</v>
      </c>
      <c r="I440">
        <v>540.75</v>
      </c>
      <c r="J440" t="s">
        <v>593</v>
      </c>
      <c r="K440" t="s">
        <v>594</v>
      </c>
      <c r="L440" t="s">
        <v>31</v>
      </c>
      <c r="M440" t="s">
        <v>28</v>
      </c>
      <c r="N440" t="s">
        <v>580</v>
      </c>
    </row>
    <row r="441" spans="1:14" x14ac:dyDescent="0.2">
      <c r="A441" t="s">
        <v>592</v>
      </c>
      <c r="B441" s="5" t="s">
        <v>193</v>
      </c>
      <c r="C441" s="5" t="s">
        <v>19</v>
      </c>
      <c r="D441" s="5" t="s">
        <v>20</v>
      </c>
      <c r="E441" s="5" t="s">
        <v>48</v>
      </c>
      <c r="F441" t="s">
        <v>35</v>
      </c>
      <c r="G441" t="s">
        <v>39</v>
      </c>
      <c r="H441">
        <v>693.37</v>
      </c>
      <c r="I441">
        <v>693.37</v>
      </c>
      <c r="J441" t="s">
        <v>593</v>
      </c>
      <c r="K441" t="s">
        <v>594</v>
      </c>
      <c r="L441" t="s">
        <v>52</v>
      </c>
      <c r="M441" t="s">
        <v>53</v>
      </c>
      <c r="N441" t="s">
        <v>580</v>
      </c>
    </row>
    <row r="442" spans="1:14" x14ac:dyDescent="0.2">
      <c r="A442" t="s">
        <v>592</v>
      </c>
      <c r="B442" s="5" t="s">
        <v>193</v>
      </c>
      <c r="C442" s="5" t="s">
        <v>19</v>
      </c>
      <c r="D442" s="5" t="s">
        <v>20</v>
      </c>
      <c r="E442" s="5" t="s">
        <v>48</v>
      </c>
      <c r="F442" t="s">
        <v>35</v>
      </c>
      <c r="G442" t="s">
        <v>39</v>
      </c>
      <c r="H442">
        <v>1787.27</v>
      </c>
      <c r="I442">
        <v>1787.27</v>
      </c>
      <c r="J442" t="s">
        <v>593</v>
      </c>
      <c r="K442" t="s">
        <v>594</v>
      </c>
      <c r="L442" t="s">
        <v>50</v>
      </c>
      <c r="M442" t="s">
        <v>51</v>
      </c>
      <c r="N442" t="s">
        <v>580</v>
      </c>
    </row>
    <row r="443" spans="1:14" x14ac:dyDescent="0.2">
      <c r="A443" t="s">
        <v>592</v>
      </c>
      <c r="B443" s="5" t="s">
        <v>193</v>
      </c>
      <c r="C443" s="5" t="s">
        <v>19</v>
      </c>
      <c r="D443" s="5" t="s">
        <v>20</v>
      </c>
      <c r="E443" s="5" t="s">
        <v>48</v>
      </c>
      <c r="F443" t="s">
        <v>35</v>
      </c>
      <c r="G443" t="s">
        <v>39</v>
      </c>
      <c r="H443">
        <v>357.45</v>
      </c>
      <c r="I443">
        <v>357.45</v>
      </c>
      <c r="J443" t="s">
        <v>593</v>
      </c>
      <c r="K443" t="s">
        <v>594</v>
      </c>
      <c r="L443" t="s">
        <v>54</v>
      </c>
      <c r="M443" t="s">
        <v>55</v>
      </c>
      <c r="N443" t="s">
        <v>580</v>
      </c>
    </row>
    <row r="444" spans="1:14" x14ac:dyDescent="0.2">
      <c r="A444" t="s">
        <v>592</v>
      </c>
      <c r="B444" s="5" t="s">
        <v>197</v>
      </c>
      <c r="C444" s="5" t="s">
        <v>19</v>
      </c>
      <c r="D444" s="5" t="s">
        <v>20</v>
      </c>
      <c r="E444" s="5" t="s">
        <v>48</v>
      </c>
      <c r="F444" t="s">
        <v>35</v>
      </c>
      <c r="G444" t="s">
        <v>39</v>
      </c>
      <c r="H444">
        <v>330.53</v>
      </c>
      <c r="I444">
        <v>330.53</v>
      </c>
      <c r="J444" t="s">
        <v>593</v>
      </c>
      <c r="K444" t="s">
        <v>594</v>
      </c>
      <c r="L444" t="s">
        <v>54</v>
      </c>
      <c r="M444" t="s">
        <v>55</v>
      </c>
      <c r="N444" t="s">
        <v>580</v>
      </c>
    </row>
    <row r="445" spans="1:14" x14ac:dyDescent="0.2">
      <c r="A445" t="s">
        <v>592</v>
      </c>
      <c r="B445" s="5" t="s">
        <v>193</v>
      </c>
      <c r="C445" s="5" t="s">
        <v>19</v>
      </c>
      <c r="D445" s="5" t="s">
        <v>20</v>
      </c>
      <c r="E445" s="5" t="s">
        <v>56</v>
      </c>
      <c r="F445" t="s">
        <v>35</v>
      </c>
      <c r="G445" t="s">
        <v>60</v>
      </c>
      <c r="H445">
        <v>5354.4299999999967</v>
      </c>
      <c r="I445">
        <v>5354.4299999999967</v>
      </c>
      <c r="J445" t="s">
        <v>593</v>
      </c>
      <c r="K445" t="s">
        <v>594</v>
      </c>
      <c r="L445" t="s">
        <v>37</v>
      </c>
      <c r="M445" t="s">
        <v>38</v>
      </c>
      <c r="N445" t="s">
        <v>580</v>
      </c>
    </row>
    <row r="446" spans="1:14" x14ac:dyDescent="0.2">
      <c r="A446" t="s">
        <v>592</v>
      </c>
      <c r="B446" s="5" t="s">
        <v>193</v>
      </c>
      <c r="C446" s="5" t="s">
        <v>19</v>
      </c>
      <c r="D446" s="5" t="s">
        <v>20</v>
      </c>
      <c r="E446" s="5" t="s">
        <v>61</v>
      </c>
      <c r="F446" t="s">
        <v>61</v>
      </c>
      <c r="G446" t="s">
        <v>61</v>
      </c>
      <c r="H446">
        <v>4092.66</v>
      </c>
      <c r="I446">
        <v>4092.66</v>
      </c>
      <c r="J446" t="s">
        <v>593</v>
      </c>
      <c r="K446" t="s">
        <v>594</v>
      </c>
      <c r="L446" t="s">
        <v>179</v>
      </c>
      <c r="M446" t="s">
        <v>180</v>
      </c>
      <c r="N446" t="s">
        <v>580</v>
      </c>
    </row>
    <row r="447" spans="1:14" x14ac:dyDescent="0.2">
      <c r="A447" t="s">
        <v>592</v>
      </c>
      <c r="B447" s="5" t="s">
        <v>193</v>
      </c>
      <c r="C447" s="5" t="s">
        <v>19</v>
      </c>
      <c r="D447" s="5" t="s">
        <v>20</v>
      </c>
      <c r="E447" s="5" t="s">
        <v>66</v>
      </c>
      <c r="F447" t="s">
        <v>61</v>
      </c>
      <c r="G447" t="s">
        <v>66</v>
      </c>
      <c r="H447">
        <v>-3074.75</v>
      </c>
      <c r="I447">
        <v>-3074.75</v>
      </c>
      <c r="J447" t="s">
        <v>593</v>
      </c>
      <c r="K447" t="s">
        <v>594</v>
      </c>
      <c r="L447" t="s">
        <v>67</v>
      </c>
      <c r="M447" t="s">
        <v>66</v>
      </c>
      <c r="N447" t="s">
        <v>580</v>
      </c>
    </row>
    <row r="448" spans="1:14" x14ac:dyDescent="0.2">
      <c r="A448" t="s">
        <v>592</v>
      </c>
      <c r="B448" s="5" t="s">
        <v>193</v>
      </c>
      <c r="C448" s="5" t="s">
        <v>19</v>
      </c>
      <c r="D448" s="5" t="s">
        <v>69</v>
      </c>
      <c r="E448" s="5" t="s">
        <v>161</v>
      </c>
      <c r="F448" t="s">
        <v>35</v>
      </c>
      <c r="G448" t="s">
        <v>39</v>
      </c>
      <c r="H448">
        <v>-9.36</v>
      </c>
      <c r="I448">
        <v>-9.36</v>
      </c>
      <c r="J448" t="s">
        <v>593</v>
      </c>
      <c r="K448" t="s">
        <v>594</v>
      </c>
      <c r="L448" t="s">
        <v>324</v>
      </c>
      <c r="M448" t="s">
        <v>325</v>
      </c>
      <c r="N448" t="s">
        <v>580</v>
      </c>
    </row>
    <row r="449" spans="1:14" x14ac:dyDescent="0.2">
      <c r="A449" t="s">
        <v>592</v>
      </c>
      <c r="B449" s="5" t="s">
        <v>193</v>
      </c>
      <c r="C449" s="5" t="s">
        <v>19</v>
      </c>
      <c r="D449" s="5" t="s">
        <v>69</v>
      </c>
      <c r="E449" s="5" t="s">
        <v>161</v>
      </c>
      <c r="F449" t="s">
        <v>35</v>
      </c>
      <c r="G449" t="s">
        <v>39</v>
      </c>
      <c r="H449">
        <v>520</v>
      </c>
      <c r="I449">
        <v>520</v>
      </c>
      <c r="J449" t="s">
        <v>593</v>
      </c>
      <c r="K449" t="s">
        <v>594</v>
      </c>
      <c r="L449" t="s">
        <v>324</v>
      </c>
      <c r="M449" t="s">
        <v>325</v>
      </c>
      <c r="N449" t="s">
        <v>580</v>
      </c>
    </row>
    <row r="450" spans="1:14" x14ac:dyDescent="0.2">
      <c r="A450" t="s">
        <v>592</v>
      </c>
      <c r="B450" s="5" t="s">
        <v>193</v>
      </c>
      <c r="C450" s="5" t="s">
        <v>19</v>
      </c>
      <c r="D450" s="5" t="s">
        <v>72</v>
      </c>
      <c r="E450" s="5" t="s">
        <v>73</v>
      </c>
      <c r="F450" t="s">
        <v>73</v>
      </c>
      <c r="G450" t="s">
        <v>73</v>
      </c>
      <c r="H450">
        <v>-71.52</v>
      </c>
      <c r="I450">
        <v>-71.52</v>
      </c>
      <c r="J450" t="s">
        <v>593</v>
      </c>
      <c r="K450" t="s">
        <v>594</v>
      </c>
      <c r="L450" t="s">
        <v>74</v>
      </c>
      <c r="M450" t="s">
        <v>75</v>
      </c>
      <c r="N450" t="s">
        <v>580</v>
      </c>
    </row>
    <row r="451" spans="1:14" x14ac:dyDescent="0.2">
      <c r="A451" t="s">
        <v>592</v>
      </c>
      <c r="B451" s="5" t="s">
        <v>193</v>
      </c>
      <c r="C451" s="5" t="s">
        <v>19</v>
      </c>
      <c r="D451" s="5" t="s">
        <v>72</v>
      </c>
      <c r="E451" s="5" t="s">
        <v>76</v>
      </c>
      <c r="F451" t="s">
        <v>77</v>
      </c>
      <c r="G451" t="s">
        <v>78</v>
      </c>
      <c r="H451">
        <v>42.67</v>
      </c>
      <c r="I451">
        <v>42.67</v>
      </c>
      <c r="J451" t="s">
        <v>593</v>
      </c>
      <c r="K451" t="s">
        <v>594</v>
      </c>
      <c r="L451" t="s">
        <v>79</v>
      </c>
      <c r="M451" t="s">
        <v>76</v>
      </c>
      <c r="N451" t="s">
        <v>580</v>
      </c>
    </row>
    <row r="452" spans="1:14" x14ac:dyDescent="0.2">
      <c r="A452" t="s">
        <v>592</v>
      </c>
      <c r="B452" s="5" t="s">
        <v>193</v>
      </c>
      <c r="C452" s="5" t="s">
        <v>19</v>
      </c>
      <c r="D452" s="5" t="s">
        <v>72</v>
      </c>
      <c r="E452" s="5" t="s">
        <v>80</v>
      </c>
      <c r="F452" t="s">
        <v>77</v>
      </c>
      <c r="G452" t="s">
        <v>78</v>
      </c>
      <c r="H452">
        <v>2998.91</v>
      </c>
      <c r="I452">
        <v>2998.91</v>
      </c>
      <c r="J452" t="s">
        <v>593</v>
      </c>
      <c r="K452" t="s">
        <v>594</v>
      </c>
      <c r="L452" t="s">
        <v>187</v>
      </c>
      <c r="M452" t="s">
        <v>188</v>
      </c>
      <c r="N452" t="s">
        <v>580</v>
      </c>
    </row>
    <row r="453" spans="1:14" x14ac:dyDescent="0.2">
      <c r="A453" t="s">
        <v>592</v>
      </c>
      <c r="B453" s="5" t="s">
        <v>193</v>
      </c>
      <c r="C453" s="5" t="s">
        <v>19</v>
      </c>
      <c r="D453" s="5" t="s">
        <v>72</v>
      </c>
      <c r="E453" s="5" t="s">
        <v>80</v>
      </c>
      <c r="F453" t="s">
        <v>77</v>
      </c>
      <c r="G453" t="s">
        <v>78</v>
      </c>
      <c r="H453">
        <v>7.8</v>
      </c>
      <c r="I453">
        <v>7.8</v>
      </c>
      <c r="J453" t="s">
        <v>593</v>
      </c>
      <c r="K453" t="s">
        <v>594</v>
      </c>
      <c r="L453" t="s">
        <v>90</v>
      </c>
      <c r="M453" t="s">
        <v>91</v>
      </c>
      <c r="N453" t="s">
        <v>580</v>
      </c>
    </row>
    <row r="454" spans="1:14" x14ac:dyDescent="0.2">
      <c r="A454" t="s">
        <v>592</v>
      </c>
      <c r="B454" s="5" t="s">
        <v>193</v>
      </c>
      <c r="C454" s="5" t="s">
        <v>19</v>
      </c>
      <c r="D454" s="5" t="s">
        <v>72</v>
      </c>
      <c r="E454" s="5" t="s">
        <v>94</v>
      </c>
      <c r="F454" t="s">
        <v>77</v>
      </c>
      <c r="G454" t="s">
        <v>78</v>
      </c>
      <c r="H454">
        <v>1.41</v>
      </c>
      <c r="I454">
        <v>1.41</v>
      </c>
      <c r="J454" t="s">
        <v>593</v>
      </c>
      <c r="K454" t="s">
        <v>594</v>
      </c>
      <c r="L454" t="s">
        <v>95</v>
      </c>
      <c r="M454" t="s">
        <v>94</v>
      </c>
      <c r="N454" t="s">
        <v>580</v>
      </c>
    </row>
    <row r="455" spans="1:14" x14ac:dyDescent="0.2">
      <c r="A455" t="s">
        <v>592</v>
      </c>
      <c r="B455" s="5" t="s">
        <v>193</v>
      </c>
      <c r="C455" s="5" t="s">
        <v>19</v>
      </c>
      <c r="D455" s="5" t="s">
        <v>72</v>
      </c>
      <c r="E455" s="5" t="s">
        <v>48</v>
      </c>
      <c r="F455" t="s">
        <v>35</v>
      </c>
      <c r="G455" t="s">
        <v>39</v>
      </c>
      <c r="H455">
        <v>452.20000000000005</v>
      </c>
      <c r="I455">
        <v>452.20000000000005</v>
      </c>
      <c r="J455" t="s">
        <v>593</v>
      </c>
      <c r="K455" t="s">
        <v>594</v>
      </c>
      <c r="L455" t="s">
        <v>101</v>
      </c>
      <c r="M455" t="s">
        <v>102</v>
      </c>
      <c r="N455" t="s">
        <v>580</v>
      </c>
    </row>
    <row r="456" spans="1:14" x14ac:dyDescent="0.2">
      <c r="A456" t="s">
        <v>592</v>
      </c>
      <c r="B456" s="5" t="s">
        <v>193</v>
      </c>
      <c r="C456" s="5" t="s">
        <v>19</v>
      </c>
      <c r="D456" s="5" t="s">
        <v>20</v>
      </c>
      <c r="E456" s="5" t="s">
        <v>56</v>
      </c>
      <c r="F456" t="s">
        <v>35</v>
      </c>
      <c r="G456" t="s">
        <v>39</v>
      </c>
      <c r="H456">
        <v>130.47999999999999</v>
      </c>
      <c r="I456">
        <v>130.47999999999999</v>
      </c>
      <c r="J456" t="s">
        <v>593</v>
      </c>
      <c r="K456" t="s">
        <v>594</v>
      </c>
      <c r="L456" t="s">
        <v>37</v>
      </c>
      <c r="M456" t="s">
        <v>38</v>
      </c>
      <c r="N456" t="s">
        <v>580</v>
      </c>
    </row>
    <row r="457" spans="1:14" x14ac:dyDescent="0.2">
      <c r="A457" t="s">
        <v>588</v>
      </c>
      <c r="B457" s="5" t="s">
        <v>211</v>
      </c>
      <c r="C457" s="5" t="s">
        <v>110</v>
      </c>
      <c r="D457" s="5" t="s">
        <v>111</v>
      </c>
      <c r="E457" s="5" t="s">
        <v>112</v>
      </c>
      <c r="F457" t="s">
        <v>113</v>
      </c>
      <c r="G457" t="s">
        <v>114</v>
      </c>
      <c r="H457">
        <v>7.15</v>
      </c>
      <c r="I457">
        <v>7.15</v>
      </c>
      <c r="J457" t="s">
        <v>589</v>
      </c>
      <c r="K457" t="s">
        <v>590</v>
      </c>
      <c r="L457" t="s">
        <v>115</v>
      </c>
      <c r="M457" t="s">
        <v>114</v>
      </c>
      <c r="N457" t="s">
        <v>580</v>
      </c>
    </row>
    <row r="458" spans="1:14" x14ac:dyDescent="0.2">
      <c r="A458" t="s">
        <v>588</v>
      </c>
      <c r="B458" s="5" t="s">
        <v>211</v>
      </c>
      <c r="C458" s="5" t="s">
        <v>19</v>
      </c>
      <c r="D458" s="5" t="s">
        <v>20</v>
      </c>
      <c r="E458" s="5" t="s">
        <v>46</v>
      </c>
      <c r="F458" t="s">
        <v>29</v>
      </c>
      <c r="G458" t="s">
        <v>30</v>
      </c>
      <c r="H458">
        <v>889.92</v>
      </c>
      <c r="I458">
        <v>889.92</v>
      </c>
      <c r="J458" t="s">
        <v>589</v>
      </c>
      <c r="K458" t="s">
        <v>590</v>
      </c>
      <c r="L458" t="s">
        <v>47</v>
      </c>
      <c r="M458" t="s">
        <v>46</v>
      </c>
      <c r="N458" t="s">
        <v>580</v>
      </c>
    </row>
    <row r="459" spans="1:14" x14ac:dyDescent="0.2">
      <c r="A459" t="s">
        <v>588</v>
      </c>
      <c r="B459" s="5" t="s">
        <v>211</v>
      </c>
      <c r="C459" s="5" t="s">
        <v>19</v>
      </c>
      <c r="D459" s="5" t="s">
        <v>72</v>
      </c>
      <c r="E459" s="5" t="s">
        <v>76</v>
      </c>
      <c r="F459" t="s">
        <v>77</v>
      </c>
      <c r="G459" t="s">
        <v>78</v>
      </c>
      <c r="H459">
        <v>2.21</v>
      </c>
      <c r="I459">
        <v>2.21</v>
      </c>
      <c r="J459" t="s">
        <v>589</v>
      </c>
      <c r="K459" t="s">
        <v>590</v>
      </c>
      <c r="L459" t="s">
        <v>79</v>
      </c>
      <c r="M459" t="s">
        <v>76</v>
      </c>
      <c r="N459" t="s">
        <v>580</v>
      </c>
    </row>
    <row r="460" spans="1:14" x14ac:dyDescent="0.2">
      <c r="A460" t="s">
        <v>588</v>
      </c>
      <c r="B460" s="5" t="s">
        <v>211</v>
      </c>
      <c r="C460" s="5" t="s">
        <v>19</v>
      </c>
      <c r="D460" s="5" t="s">
        <v>72</v>
      </c>
      <c r="E460" s="5" t="s">
        <v>80</v>
      </c>
      <c r="F460" t="s">
        <v>77</v>
      </c>
      <c r="G460" t="s">
        <v>78</v>
      </c>
      <c r="H460">
        <v>5.96</v>
      </c>
      <c r="I460">
        <v>5.96</v>
      </c>
      <c r="J460" t="s">
        <v>589</v>
      </c>
      <c r="K460" t="s">
        <v>590</v>
      </c>
      <c r="L460" t="s">
        <v>92</v>
      </c>
      <c r="M460" t="s">
        <v>93</v>
      </c>
      <c r="N460" t="s">
        <v>580</v>
      </c>
    </row>
    <row r="461" spans="1:14" x14ac:dyDescent="0.2">
      <c r="A461" t="s">
        <v>588</v>
      </c>
      <c r="B461" s="5" t="s">
        <v>211</v>
      </c>
      <c r="C461" s="5" t="s">
        <v>19</v>
      </c>
      <c r="D461" s="5" t="s">
        <v>72</v>
      </c>
      <c r="E461" s="5" t="s">
        <v>48</v>
      </c>
      <c r="F461" t="s">
        <v>35</v>
      </c>
      <c r="G461" t="s">
        <v>39</v>
      </c>
      <c r="H461">
        <v>128.36000000000001</v>
      </c>
      <c r="I461">
        <v>128.36000000000001</v>
      </c>
      <c r="J461" t="s">
        <v>589</v>
      </c>
      <c r="K461" t="s">
        <v>590</v>
      </c>
      <c r="L461" t="s">
        <v>278</v>
      </c>
      <c r="M461" t="s">
        <v>279</v>
      </c>
      <c r="N461" t="s">
        <v>580</v>
      </c>
    </row>
    <row r="462" spans="1:14" x14ac:dyDescent="0.2">
      <c r="A462" t="s">
        <v>588</v>
      </c>
      <c r="B462" s="5" t="s">
        <v>211</v>
      </c>
      <c r="C462" s="5" t="s">
        <v>110</v>
      </c>
      <c r="D462" s="5" t="s">
        <v>111</v>
      </c>
      <c r="E462" s="5" t="s">
        <v>112</v>
      </c>
      <c r="F462" t="s">
        <v>113</v>
      </c>
      <c r="G462" t="s">
        <v>116</v>
      </c>
      <c r="H462">
        <v>-0.04</v>
      </c>
      <c r="I462">
        <v>-0.04</v>
      </c>
      <c r="J462" t="s">
        <v>589</v>
      </c>
      <c r="K462" t="s">
        <v>590</v>
      </c>
      <c r="L462" t="s">
        <v>117</v>
      </c>
      <c r="M462" t="s">
        <v>116</v>
      </c>
      <c r="N462" t="s">
        <v>580</v>
      </c>
    </row>
    <row r="463" spans="1:14" x14ac:dyDescent="0.2">
      <c r="A463" t="s">
        <v>588</v>
      </c>
      <c r="B463" s="5" t="s">
        <v>211</v>
      </c>
      <c r="C463" s="5" t="s">
        <v>19</v>
      </c>
      <c r="D463" s="5" t="s">
        <v>72</v>
      </c>
      <c r="E463" s="5" t="s">
        <v>48</v>
      </c>
      <c r="F463" t="s">
        <v>35</v>
      </c>
      <c r="G463" t="s">
        <v>39</v>
      </c>
      <c r="H463">
        <v>23.94</v>
      </c>
      <c r="I463">
        <v>23.94</v>
      </c>
      <c r="J463" t="s">
        <v>589</v>
      </c>
      <c r="K463" t="s">
        <v>590</v>
      </c>
      <c r="L463" t="s">
        <v>97</v>
      </c>
      <c r="M463" t="s">
        <v>98</v>
      </c>
      <c r="N463" t="s">
        <v>580</v>
      </c>
    </row>
    <row r="464" spans="1:14" x14ac:dyDescent="0.2">
      <c r="A464" t="s">
        <v>588</v>
      </c>
      <c r="B464" s="5" t="s">
        <v>211</v>
      </c>
      <c r="C464" s="5" t="s">
        <v>19</v>
      </c>
      <c r="D464" s="5" t="s">
        <v>72</v>
      </c>
      <c r="E464" s="5" t="s">
        <v>48</v>
      </c>
      <c r="F464" t="s">
        <v>35</v>
      </c>
      <c r="G464" t="s">
        <v>39</v>
      </c>
      <c r="H464">
        <v>29.73</v>
      </c>
      <c r="I464">
        <v>29.73</v>
      </c>
      <c r="J464" t="s">
        <v>589</v>
      </c>
      <c r="K464" t="s">
        <v>590</v>
      </c>
      <c r="L464" t="s">
        <v>105</v>
      </c>
      <c r="M464" t="s">
        <v>106</v>
      </c>
      <c r="N464" t="s">
        <v>580</v>
      </c>
    </row>
    <row r="465" spans="1:14" x14ac:dyDescent="0.2">
      <c r="A465" t="s">
        <v>576</v>
      </c>
      <c r="B465" s="5" t="s">
        <v>189</v>
      </c>
      <c r="C465" s="5" t="s">
        <v>19</v>
      </c>
      <c r="D465" s="5" t="s">
        <v>127</v>
      </c>
      <c r="E465" s="5" t="s">
        <v>22</v>
      </c>
      <c r="F465" t="s">
        <v>132</v>
      </c>
      <c r="G465" t="s">
        <v>22</v>
      </c>
      <c r="H465">
        <v>-171.48</v>
      </c>
      <c r="I465">
        <v>-171.48</v>
      </c>
      <c r="J465" t="s">
        <v>577</v>
      </c>
      <c r="K465" t="s">
        <v>578</v>
      </c>
      <c r="L465" t="s">
        <v>137</v>
      </c>
      <c r="M465" t="s">
        <v>138</v>
      </c>
      <c r="N465" t="s">
        <v>580</v>
      </c>
    </row>
    <row r="466" spans="1:14" x14ac:dyDescent="0.2">
      <c r="A466" t="s">
        <v>576</v>
      </c>
      <c r="B466" s="5" t="s">
        <v>125</v>
      </c>
      <c r="C466" s="5" t="s">
        <v>19</v>
      </c>
      <c r="D466" s="5" t="s">
        <v>20</v>
      </c>
      <c r="E466" s="5" t="s">
        <v>170</v>
      </c>
      <c r="F466" t="s">
        <v>29</v>
      </c>
      <c r="G466" t="s">
        <v>30</v>
      </c>
      <c r="H466">
        <v>563</v>
      </c>
      <c r="I466">
        <v>563</v>
      </c>
      <c r="J466" t="s">
        <v>577</v>
      </c>
      <c r="K466" t="s">
        <v>578</v>
      </c>
      <c r="L466" t="s">
        <v>171</v>
      </c>
      <c r="M466" t="s">
        <v>170</v>
      </c>
      <c r="N466" t="s">
        <v>580</v>
      </c>
    </row>
    <row r="467" spans="1:14" x14ac:dyDescent="0.2">
      <c r="A467" t="s">
        <v>576</v>
      </c>
      <c r="B467" s="5" t="s">
        <v>125</v>
      </c>
      <c r="C467" s="5" t="s">
        <v>19</v>
      </c>
      <c r="D467" s="5" t="s">
        <v>72</v>
      </c>
      <c r="E467" s="5" t="s">
        <v>76</v>
      </c>
      <c r="F467" t="s">
        <v>77</v>
      </c>
      <c r="G467" t="s">
        <v>78</v>
      </c>
      <c r="H467">
        <v>0.8</v>
      </c>
      <c r="I467">
        <v>0.8</v>
      </c>
      <c r="J467" t="s">
        <v>577</v>
      </c>
      <c r="K467" t="s">
        <v>578</v>
      </c>
      <c r="L467" t="s">
        <v>79</v>
      </c>
      <c r="M467" t="s">
        <v>76</v>
      </c>
      <c r="N467" t="s">
        <v>580</v>
      </c>
    </row>
    <row r="468" spans="1:14" x14ac:dyDescent="0.2">
      <c r="A468" t="s">
        <v>576</v>
      </c>
      <c r="B468" s="5" t="s">
        <v>125</v>
      </c>
      <c r="C468" s="5" t="s">
        <v>19</v>
      </c>
      <c r="D468" s="5" t="s">
        <v>72</v>
      </c>
      <c r="E468" s="5" t="s">
        <v>80</v>
      </c>
      <c r="F468" t="s">
        <v>77</v>
      </c>
      <c r="G468" t="s">
        <v>78</v>
      </c>
      <c r="H468">
        <v>2.42</v>
      </c>
      <c r="I468">
        <v>2.42</v>
      </c>
      <c r="J468" t="s">
        <v>577</v>
      </c>
      <c r="K468" t="s">
        <v>578</v>
      </c>
      <c r="L468" t="s">
        <v>92</v>
      </c>
      <c r="M468" t="s">
        <v>93</v>
      </c>
      <c r="N468" t="s">
        <v>580</v>
      </c>
    </row>
    <row r="469" spans="1:14" x14ac:dyDescent="0.2">
      <c r="A469" t="s">
        <v>576</v>
      </c>
      <c r="B469" s="5" t="s">
        <v>125</v>
      </c>
      <c r="C469" s="5" t="s">
        <v>19</v>
      </c>
      <c r="D469" s="5" t="s">
        <v>72</v>
      </c>
      <c r="E469" s="5" t="s">
        <v>48</v>
      </c>
      <c r="F469" t="s">
        <v>35</v>
      </c>
      <c r="G469" t="s">
        <v>39</v>
      </c>
      <c r="H469">
        <v>20.46</v>
      </c>
      <c r="I469">
        <v>20.46</v>
      </c>
      <c r="J469" t="s">
        <v>577</v>
      </c>
      <c r="K469" t="s">
        <v>578</v>
      </c>
      <c r="L469" t="s">
        <v>97</v>
      </c>
      <c r="M469" t="s">
        <v>98</v>
      </c>
      <c r="N469" t="s">
        <v>580</v>
      </c>
    </row>
    <row r="470" spans="1:14" x14ac:dyDescent="0.2">
      <c r="A470" t="s">
        <v>576</v>
      </c>
      <c r="B470" s="5" t="s">
        <v>125</v>
      </c>
      <c r="C470" s="5" t="s">
        <v>19</v>
      </c>
      <c r="D470" s="5" t="s">
        <v>72</v>
      </c>
      <c r="E470" s="5" t="s">
        <v>48</v>
      </c>
      <c r="F470" t="s">
        <v>35</v>
      </c>
      <c r="G470" t="s">
        <v>39</v>
      </c>
      <c r="H470">
        <v>9.32</v>
      </c>
      <c r="I470">
        <v>9.32</v>
      </c>
      <c r="J470" t="s">
        <v>577</v>
      </c>
      <c r="K470" t="s">
        <v>578</v>
      </c>
      <c r="L470" t="s">
        <v>105</v>
      </c>
      <c r="M470" t="s">
        <v>106</v>
      </c>
      <c r="N470" t="s">
        <v>580</v>
      </c>
    </row>
    <row r="471" spans="1:14" x14ac:dyDescent="0.2">
      <c r="A471" t="s">
        <v>576</v>
      </c>
      <c r="B471" s="5" t="s">
        <v>125</v>
      </c>
      <c r="C471" s="5" t="s">
        <v>19</v>
      </c>
      <c r="D471" s="5" t="s">
        <v>72</v>
      </c>
      <c r="E471" s="5" t="s">
        <v>48</v>
      </c>
      <c r="F471" t="s">
        <v>35</v>
      </c>
      <c r="G471" t="s">
        <v>39</v>
      </c>
      <c r="H471">
        <v>36.47</v>
      </c>
      <c r="I471">
        <v>36.47</v>
      </c>
      <c r="J471" t="s">
        <v>577</v>
      </c>
      <c r="K471" t="s">
        <v>578</v>
      </c>
      <c r="L471" t="s">
        <v>99</v>
      </c>
      <c r="M471" t="s">
        <v>100</v>
      </c>
      <c r="N471" t="s">
        <v>580</v>
      </c>
    </row>
    <row r="472" spans="1:14" x14ac:dyDescent="0.2">
      <c r="A472" t="s">
        <v>576</v>
      </c>
      <c r="B472" s="5" t="s">
        <v>125</v>
      </c>
      <c r="C472" s="5" t="s">
        <v>110</v>
      </c>
      <c r="D472" s="5" t="s">
        <v>111</v>
      </c>
      <c r="E472" s="5" t="s">
        <v>112</v>
      </c>
      <c r="F472" t="s">
        <v>113</v>
      </c>
      <c r="G472" t="s">
        <v>114</v>
      </c>
      <c r="H472">
        <v>21.77</v>
      </c>
      <c r="I472">
        <v>21.77</v>
      </c>
      <c r="J472" t="s">
        <v>577</v>
      </c>
      <c r="K472" t="s">
        <v>578</v>
      </c>
      <c r="L472" t="s">
        <v>115</v>
      </c>
      <c r="M472" t="s">
        <v>114</v>
      </c>
      <c r="N472" t="s">
        <v>580</v>
      </c>
    </row>
    <row r="473" spans="1:14" x14ac:dyDescent="0.2">
      <c r="A473" t="s">
        <v>576</v>
      </c>
      <c r="B473" s="5" t="s">
        <v>189</v>
      </c>
      <c r="C473" s="5" t="s">
        <v>19</v>
      </c>
      <c r="D473" s="5" t="s">
        <v>20</v>
      </c>
      <c r="E473" s="5" t="s">
        <v>21</v>
      </c>
      <c r="F473" t="s">
        <v>22</v>
      </c>
      <c r="G473" t="s">
        <v>21</v>
      </c>
      <c r="H473">
        <v>-3.67</v>
      </c>
      <c r="I473">
        <v>-3.67</v>
      </c>
      <c r="J473" t="s">
        <v>577</v>
      </c>
      <c r="K473" t="s">
        <v>578</v>
      </c>
      <c r="L473" t="s">
        <v>27</v>
      </c>
      <c r="M473" t="s">
        <v>21</v>
      </c>
      <c r="N473" t="s">
        <v>580</v>
      </c>
    </row>
    <row r="474" spans="1:14" x14ac:dyDescent="0.2">
      <c r="A474" t="s">
        <v>576</v>
      </c>
      <c r="B474" s="5" t="s">
        <v>189</v>
      </c>
      <c r="C474" s="5" t="s">
        <v>19</v>
      </c>
      <c r="D474" s="5" t="s">
        <v>127</v>
      </c>
      <c r="E474" s="5" t="s">
        <v>581</v>
      </c>
      <c r="F474" t="s">
        <v>132</v>
      </c>
      <c r="G474" t="s">
        <v>581</v>
      </c>
      <c r="H474">
        <v>-2828</v>
      </c>
      <c r="I474">
        <v>-2828</v>
      </c>
      <c r="J474" t="s">
        <v>577</v>
      </c>
      <c r="K474" t="s">
        <v>578</v>
      </c>
      <c r="L474" t="s">
        <v>582</v>
      </c>
      <c r="M474" t="s">
        <v>583</v>
      </c>
      <c r="N474" t="s">
        <v>580</v>
      </c>
    </row>
    <row r="475" spans="1:14" x14ac:dyDescent="0.2">
      <c r="A475" t="s">
        <v>576</v>
      </c>
      <c r="B475" s="5" t="s">
        <v>189</v>
      </c>
      <c r="C475" s="5" t="s">
        <v>19</v>
      </c>
      <c r="D475" s="5" t="s">
        <v>127</v>
      </c>
      <c r="E475" s="5" t="s">
        <v>22</v>
      </c>
      <c r="F475" t="s">
        <v>132</v>
      </c>
      <c r="G475" t="s">
        <v>22</v>
      </c>
      <c r="H475">
        <v>-268.66000000000003</v>
      </c>
      <c r="I475">
        <v>-268.66000000000003</v>
      </c>
      <c r="J475" t="s">
        <v>577</v>
      </c>
      <c r="K475" t="s">
        <v>578</v>
      </c>
      <c r="L475" t="s">
        <v>135</v>
      </c>
      <c r="M475" t="s">
        <v>136</v>
      </c>
      <c r="N475" t="s">
        <v>580</v>
      </c>
    </row>
    <row r="476" spans="1:14" x14ac:dyDescent="0.2">
      <c r="A476" t="s">
        <v>576</v>
      </c>
      <c r="B476" s="5" t="s">
        <v>189</v>
      </c>
      <c r="C476" s="5" t="s">
        <v>19</v>
      </c>
      <c r="D476" s="5" t="s">
        <v>72</v>
      </c>
      <c r="E476" s="5" t="s">
        <v>76</v>
      </c>
      <c r="F476" t="s">
        <v>77</v>
      </c>
      <c r="G476" t="s">
        <v>78</v>
      </c>
      <c r="H476">
        <v>-5.53</v>
      </c>
      <c r="I476">
        <v>-5.53</v>
      </c>
      <c r="J476" t="s">
        <v>577</v>
      </c>
      <c r="K476" t="s">
        <v>578</v>
      </c>
      <c r="L476" t="s">
        <v>79</v>
      </c>
      <c r="M476" t="s">
        <v>76</v>
      </c>
      <c r="N476" t="s">
        <v>580</v>
      </c>
    </row>
    <row r="477" spans="1:14" x14ac:dyDescent="0.2">
      <c r="A477" t="s">
        <v>576</v>
      </c>
      <c r="B477" s="5" t="s">
        <v>189</v>
      </c>
      <c r="C477" s="5" t="s">
        <v>19</v>
      </c>
      <c r="D477" s="5" t="s">
        <v>72</v>
      </c>
      <c r="E477" s="5" t="s">
        <v>80</v>
      </c>
      <c r="F477" t="s">
        <v>77</v>
      </c>
      <c r="G477" t="s">
        <v>78</v>
      </c>
      <c r="H477">
        <v>-153.62</v>
      </c>
      <c r="I477">
        <v>-153.62</v>
      </c>
      <c r="J477" t="s">
        <v>577</v>
      </c>
      <c r="K477" t="s">
        <v>578</v>
      </c>
      <c r="L477" t="s">
        <v>140</v>
      </c>
      <c r="M477" t="s">
        <v>141</v>
      </c>
      <c r="N477" t="s">
        <v>580</v>
      </c>
    </row>
    <row r="478" spans="1:14" x14ac:dyDescent="0.2">
      <c r="A478" t="s">
        <v>576</v>
      </c>
      <c r="B478" s="5" t="s">
        <v>189</v>
      </c>
      <c r="C478" s="5" t="s">
        <v>19</v>
      </c>
      <c r="D478" s="5" t="s">
        <v>72</v>
      </c>
      <c r="E478" s="5" t="s">
        <v>48</v>
      </c>
      <c r="F478" t="s">
        <v>35</v>
      </c>
      <c r="G478" t="s">
        <v>39</v>
      </c>
      <c r="H478">
        <v>-106.15</v>
      </c>
      <c r="I478">
        <v>-106.15</v>
      </c>
      <c r="J478" t="s">
        <v>577</v>
      </c>
      <c r="K478" t="s">
        <v>578</v>
      </c>
      <c r="L478" t="s">
        <v>97</v>
      </c>
      <c r="M478" t="s">
        <v>98</v>
      </c>
      <c r="N478" t="s">
        <v>580</v>
      </c>
    </row>
    <row r="479" spans="1:14" x14ac:dyDescent="0.2">
      <c r="A479" t="s">
        <v>576</v>
      </c>
      <c r="B479" s="5" t="s">
        <v>189</v>
      </c>
      <c r="C479" s="5" t="s">
        <v>19</v>
      </c>
      <c r="D479" s="5" t="s">
        <v>72</v>
      </c>
      <c r="E479" s="5" t="s">
        <v>48</v>
      </c>
      <c r="F479" t="s">
        <v>35</v>
      </c>
      <c r="G479" t="s">
        <v>39</v>
      </c>
      <c r="H479">
        <v>-106.76</v>
      </c>
      <c r="I479">
        <v>-106.76</v>
      </c>
      <c r="J479" t="s">
        <v>577</v>
      </c>
      <c r="K479" t="s">
        <v>578</v>
      </c>
      <c r="L479" t="s">
        <v>105</v>
      </c>
      <c r="M479" t="s">
        <v>106</v>
      </c>
      <c r="N479" t="s">
        <v>580</v>
      </c>
    </row>
    <row r="480" spans="1:14" x14ac:dyDescent="0.2">
      <c r="A480" t="s">
        <v>576</v>
      </c>
      <c r="B480" s="5" t="s">
        <v>189</v>
      </c>
      <c r="C480" s="5" t="s">
        <v>19</v>
      </c>
      <c r="D480" s="5" t="s">
        <v>72</v>
      </c>
      <c r="E480" s="5" t="s">
        <v>48</v>
      </c>
      <c r="F480" t="s">
        <v>35</v>
      </c>
      <c r="G480" t="s">
        <v>39</v>
      </c>
      <c r="H480">
        <v>-215.61</v>
      </c>
      <c r="I480">
        <v>-215.61</v>
      </c>
      <c r="J480" t="s">
        <v>577</v>
      </c>
      <c r="K480" t="s">
        <v>578</v>
      </c>
      <c r="L480" t="s">
        <v>99</v>
      </c>
      <c r="M480" t="s">
        <v>100</v>
      </c>
      <c r="N480" t="s">
        <v>580</v>
      </c>
    </row>
    <row r="481" spans="1:14" x14ac:dyDescent="0.2">
      <c r="A481" t="s">
        <v>576</v>
      </c>
      <c r="B481" s="5" t="s">
        <v>189</v>
      </c>
      <c r="C481" s="5" t="s">
        <v>110</v>
      </c>
      <c r="D481" s="5" t="s">
        <v>111</v>
      </c>
      <c r="E481" s="5" t="s">
        <v>112</v>
      </c>
      <c r="F481" t="s">
        <v>113</v>
      </c>
      <c r="G481" t="s">
        <v>114</v>
      </c>
      <c r="H481">
        <v>-184.34</v>
      </c>
      <c r="I481">
        <v>-184.34</v>
      </c>
      <c r="J481" t="s">
        <v>577</v>
      </c>
      <c r="K481" t="s">
        <v>578</v>
      </c>
      <c r="L481" t="s">
        <v>115</v>
      </c>
      <c r="M481" t="s">
        <v>114</v>
      </c>
      <c r="N481" t="s">
        <v>580</v>
      </c>
    </row>
    <row r="482" spans="1:14" x14ac:dyDescent="0.2">
      <c r="A482" t="s">
        <v>576</v>
      </c>
      <c r="B482" s="5" t="s">
        <v>189</v>
      </c>
      <c r="C482" s="5" t="s">
        <v>110</v>
      </c>
      <c r="D482" s="5" t="s">
        <v>111</v>
      </c>
      <c r="E482" s="5" t="s">
        <v>112</v>
      </c>
      <c r="F482" t="s">
        <v>113</v>
      </c>
      <c r="G482" t="s">
        <v>116</v>
      </c>
      <c r="H482">
        <v>-0.39</v>
      </c>
      <c r="I482">
        <v>-0.39</v>
      </c>
      <c r="J482" t="s">
        <v>577</v>
      </c>
      <c r="K482" t="s">
        <v>578</v>
      </c>
      <c r="L482" t="s">
        <v>117</v>
      </c>
      <c r="M482" t="s">
        <v>116</v>
      </c>
      <c r="N482" t="s">
        <v>580</v>
      </c>
    </row>
    <row r="483" spans="1:14" x14ac:dyDescent="0.2">
      <c r="A483" t="s">
        <v>576</v>
      </c>
      <c r="B483" s="5" t="s">
        <v>125</v>
      </c>
      <c r="C483" s="5" t="s">
        <v>19</v>
      </c>
      <c r="D483" s="5" t="s">
        <v>20</v>
      </c>
      <c r="E483" s="5" t="s">
        <v>21</v>
      </c>
      <c r="F483" t="s">
        <v>22</v>
      </c>
      <c r="G483" t="s">
        <v>21</v>
      </c>
      <c r="H483">
        <v>1.66</v>
      </c>
      <c r="I483">
        <v>1.66</v>
      </c>
      <c r="J483" t="s">
        <v>577</v>
      </c>
      <c r="K483" t="s">
        <v>578</v>
      </c>
      <c r="L483" t="s">
        <v>27</v>
      </c>
      <c r="M483" t="s">
        <v>21</v>
      </c>
      <c r="N483" t="s">
        <v>580</v>
      </c>
    </row>
    <row r="484" spans="1:14" x14ac:dyDescent="0.2">
      <c r="A484" t="s">
        <v>576</v>
      </c>
      <c r="B484" s="5" t="s">
        <v>189</v>
      </c>
      <c r="C484" s="5" t="s">
        <v>19</v>
      </c>
      <c r="D484" s="5" t="s">
        <v>127</v>
      </c>
      <c r="E484" s="5" t="s">
        <v>22</v>
      </c>
      <c r="F484" t="s">
        <v>132</v>
      </c>
      <c r="G484" t="s">
        <v>22</v>
      </c>
      <c r="H484">
        <v>-0.89</v>
      </c>
      <c r="I484">
        <v>-0.89</v>
      </c>
      <c r="J484" t="s">
        <v>577</v>
      </c>
      <c r="K484" t="s">
        <v>578</v>
      </c>
      <c r="L484" t="s">
        <v>133</v>
      </c>
      <c r="M484" t="s">
        <v>134</v>
      </c>
      <c r="N484" t="s">
        <v>580</v>
      </c>
    </row>
    <row r="485" spans="1:14" x14ac:dyDescent="0.2">
      <c r="B485" s="5"/>
      <c r="C485" s="5"/>
      <c r="D485" s="5"/>
      <c r="E485" s="5"/>
    </row>
  </sheetData>
  <pageMargins left="0.45" right="0.45" top="0.75" bottom="0.75" header="0.3" footer="0.3"/>
  <pageSetup paperSize="3" scale="67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79CB7-D279-4987-BC05-813106F253FC}">
  <dimension ref="A1:Q40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34.109375" bestFit="1" customWidth="1"/>
    <col min="3" max="3" width="18.109375" bestFit="1" customWidth="1"/>
    <col min="4" max="4" width="33.44140625" bestFit="1" customWidth="1"/>
    <col min="5" max="5" width="9.33203125" bestFit="1" customWidth="1"/>
    <col min="6" max="6" width="7" bestFit="1" customWidth="1"/>
    <col min="7" max="8" width="9" bestFit="1" customWidth="1"/>
    <col min="9" max="9" width="8" bestFit="1" customWidth="1"/>
    <col min="10" max="11" width="8.6640625" bestFit="1" customWidth="1"/>
    <col min="12" max="12" width="13.6640625" bestFit="1" customWidth="1"/>
    <col min="13" max="13" width="13.44140625" bestFit="1" customWidth="1"/>
  </cols>
  <sheetData>
    <row r="1" spans="1:17" ht="10.5" x14ac:dyDescent="0.25">
      <c r="A1" s="1" t="s">
        <v>585</v>
      </c>
      <c r="B1" s="1" t="s">
        <v>586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614</v>
      </c>
      <c r="B2" t="s">
        <v>611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5</v>
      </c>
      <c r="F6" s="33">
        <v>6</v>
      </c>
      <c r="G6" s="33">
        <v>7</v>
      </c>
      <c r="H6" s="33">
        <v>8</v>
      </c>
      <c r="I6" s="33">
        <v>9</v>
      </c>
      <c r="J6" s="33">
        <v>10</v>
      </c>
      <c r="K6" s="33">
        <v>11</v>
      </c>
      <c r="L6" s="33">
        <v>12</v>
      </c>
      <c r="M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8.3000000000000007</v>
      </c>
      <c r="F7" s="34">
        <v>34.93</v>
      </c>
      <c r="G7" s="34">
        <v>94.95</v>
      </c>
      <c r="H7" s="34">
        <v>141.46</v>
      </c>
      <c r="I7" s="34">
        <v>3.27</v>
      </c>
      <c r="J7" s="34">
        <v>103.06</v>
      </c>
      <c r="K7" s="34">
        <v>29.3</v>
      </c>
      <c r="L7" s="34">
        <v>1835.69</v>
      </c>
      <c r="M7" s="27">
        <v>2250.96</v>
      </c>
    </row>
    <row r="8" spans="1:17" ht="10.5" x14ac:dyDescent="0.25">
      <c r="A8" s="17"/>
      <c r="B8" s="19"/>
      <c r="C8" s="12" t="s">
        <v>219</v>
      </c>
      <c r="D8" s="13"/>
      <c r="E8" s="35">
        <v>8.3000000000000007</v>
      </c>
      <c r="F8" s="36">
        <v>34.93</v>
      </c>
      <c r="G8" s="36">
        <v>94.95</v>
      </c>
      <c r="H8" s="36">
        <v>141.46</v>
      </c>
      <c r="I8" s="36">
        <v>3.27</v>
      </c>
      <c r="J8" s="36">
        <v>103.06</v>
      </c>
      <c r="K8" s="36">
        <v>29.3</v>
      </c>
      <c r="L8" s="36">
        <v>1835.69</v>
      </c>
      <c r="M8" s="28">
        <v>2250.96</v>
      </c>
    </row>
    <row r="9" spans="1:17" ht="10.5" x14ac:dyDescent="0.25">
      <c r="A9" s="17"/>
      <c r="B9" s="22" t="s">
        <v>220</v>
      </c>
      <c r="C9" s="23"/>
      <c r="D9" s="23"/>
      <c r="E9" s="37">
        <v>8.3000000000000007</v>
      </c>
      <c r="F9" s="38">
        <v>34.93</v>
      </c>
      <c r="G9" s="38">
        <v>94.95</v>
      </c>
      <c r="H9" s="38">
        <v>141.46</v>
      </c>
      <c r="I9" s="38">
        <v>3.27</v>
      </c>
      <c r="J9" s="38">
        <v>103.06</v>
      </c>
      <c r="K9" s="38">
        <v>29.3</v>
      </c>
      <c r="L9" s="38">
        <v>1835.69</v>
      </c>
      <c r="M9" s="29">
        <v>2250.96</v>
      </c>
    </row>
    <row r="10" spans="1:17" ht="10.5" x14ac:dyDescent="0.25">
      <c r="A10" s="17"/>
      <c r="B10" s="18" t="s">
        <v>123</v>
      </c>
      <c r="C10" s="2" t="s">
        <v>61</v>
      </c>
      <c r="D10" s="4" t="s">
        <v>123</v>
      </c>
      <c r="E10" s="34"/>
      <c r="F10" s="34"/>
      <c r="G10" s="34"/>
      <c r="H10" s="34">
        <v>55000</v>
      </c>
      <c r="I10" s="34">
        <v>65000</v>
      </c>
      <c r="J10" s="34">
        <v>-60000</v>
      </c>
      <c r="K10" s="34">
        <v>-60000</v>
      </c>
      <c r="L10" s="34"/>
      <c r="M10" s="27">
        <v>0</v>
      </c>
    </row>
    <row r="11" spans="1:17" ht="10.5" x14ac:dyDescent="0.25">
      <c r="A11" s="17"/>
      <c r="B11" s="19"/>
      <c r="C11" s="12" t="s">
        <v>234</v>
      </c>
      <c r="D11" s="13"/>
      <c r="E11" s="35"/>
      <c r="F11" s="36"/>
      <c r="G11" s="36"/>
      <c r="H11" s="36">
        <v>55000</v>
      </c>
      <c r="I11" s="36">
        <v>65000</v>
      </c>
      <c r="J11" s="36">
        <v>-60000</v>
      </c>
      <c r="K11" s="36">
        <v>-60000</v>
      </c>
      <c r="L11" s="36"/>
      <c r="M11" s="28">
        <v>0</v>
      </c>
    </row>
    <row r="12" spans="1:17" ht="10.5" x14ac:dyDescent="0.25">
      <c r="A12" s="17"/>
      <c r="B12" s="22" t="s">
        <v>235</v>
      </c>
      <c r="C12" s="23"/>
      <c r="D12" s="23"/>
      <c r="E12" s="37"/>
      <c r="F12" s="38"/>
      <c r="G12" s="38"/>
      <c r="H12" s="38">
        <v>55000</v>
      </c>
      <c r="I12" s="38">
        <v>65000</v>
      </c>
      <c r="J12" s="38">
        <v>-60000</v>
      </c>
      <c r="K12" s="38">
        <v>-60000</v>
      </c>
      <c r="L12" s="38"/>
      <c r="M12" s="29">
        <v>0</v>
      </c>
    </row>
    <row r="13" spans="1:17" ht="10.5" x14ac:dyDescent="0.25">
      <c r="A13" s="20" t="s">
        <v>239</v>
      </c>
      <c r="B13" s="21"/>
      <c r="C13" s="21"/>
      <c r="D13" s="21"/>
      <c r="E13" s="40">
        <v>8.3000000000000007</v>
      </c>
      <c r="F13" s="41">
        <v>34.93</v>
      </c>
      <c r="G13" s="41">
        <v>94.95</v>
      </c>
      <c r="H13" s="41">
        <v>55141.46</v>
      </c>
      <c r="I13" s="41">
        <v>65003.27</v>
      </c>
      <c r="J13" s="41">
        <v>-59896.94</v>
      </c>
      <c r="K13" s="41">
        <v>-59970.7</v>
      </c>
      <c r="L13" s="41">
        <v>1835.69</v>
      </c>
      <c r="M13" s="31">
        <v>2250.96</v>
      </c>
    </row>
    <row r="14" spans="1:17" x14ac:dyDescent="0.2">
      <c r="A14" s="4"/>
      <c r="B14" s="4"/>
      <c r="C14" s="4"/>
      <c r="D14" s="4"/>
      <c r="E14" s="34"/>
      <c r="F14" s="34"/>
      <c r="G14" s="34"/>
      <c r="H14" s="34"/>
      <c r="I14" s="34"/>
      <c r="J14" s="34"/>
      <c r="K14" s="34"/>
      <c r="L14" s="34"/>
      <c r="M14" s="27"/>
    </row>
    <row r="15" spans="1:17" ht="10.5" x14ac:dyDescent="0.25">
      <c r="A15" s="16" t="s">
        <v>72</v>
      </c>
      <c r="B15" s="18" t="s">
        <v>76</v>
      </c>
      <c r="C15" s="2" t="s">
        <v>77</v>
      </c>
      <c r="D15" s="4" t="s">
        <v>78</v>
      </c>
      <c r="E15" s="34">
        <v>6.75</v>
      </c>
      <c r="F15" s="34">
        <v>9.8800000000000008</v>
      </c>
      <c r="G15" s="34">
        <v>142.77000000000001</v>
      </c>
      <c r="H15" s="34">
        <v>124.69</v>
      </c>
      <c r="I15" s="34">
        <v>3.55</v>
      </c>
      <c r="J15" s="34">
        <v>173.94</v>
      </c>
      <c r="K15" s="34">
        <v>27.86</v>
      </c>
      <c r="L15" s="34">
        <v>4074.1</v>
      </c>
      <c r="M15" s="27">
        <v>4563.54</v>
      </c>
    </row>
    <row r="16" spans="1:17" ht="10.5" x14ac:dyDescent="0.25">
      <c r="A16" s="17"/>
      <c r="B16" s="19"/>
      <c r="C16" s="12" t="s">
        <v>250</v>
      </c>
      <c r="D16" s="13"/>
      <c r="E16" s="35">
        <v>6.75</v>
      </c>
      <c r="F16" s="36">
        <v>9.8800000000000008</v>
      </c>
      <c r="G16" s="36">
        <v>142.77000000000001</v>
      </c>
      <c r="H16" s="36">
        <v>124.69</v>
      </c>
      <c r="I16" s="36">
        <v>3.55</v>
      </c>
      <c r="J16" s="36">
        <v>173.94</v>
      </c>
      <c r="K16" s="36">
        <v>27.86</v>
      </c>
      <c r="L16" s="36">
        <v>4074.1</v>
      </c>
      <c r="M16" s="28">
        <v>4563.54</v>
      </c>
    </row>
    <row r="17" spans="1:13" ht="10.5" x14ac:dyDescent="0.25">
      <c r="A17" s="17"/>
      <c r="B17" s="22" t="s">
        <v>251</v>
      </c>
      <c r="C17" s="23"/>
      <c r="D17" s="23"/>
      <c r="E17" s="37">
        <v>6.75</v>
      </c>
      <c r="F17" s="38">
        <v>9.8800000000000008</v>
      </c>
      <c r="G17" s="38">
        <v>142.77000000000001</v>
      </c>
      <c r="H17" s="38">
        <v>124.69</v>
      </c>
      <c r="I17" s="38">
        <v>3.55</v>
      </c>
      <c r="J17" s="38">
        <v>173.94</v>
      </c>
      <c r="K17" s="38">
        <v>27.86</v>
      </c>
      <c r="L17" s="38">
        <v>4074.1</v>
      </c>
      <c r="M17" s="29">
        <v>4563.54</v>
      </c>
    </row>
    <row r="18" spans="1:13" ht="10.5" x14ac:dyDescent="0.25">
      <c r="A18" s="17"/>
      <c r="B18" s="18" t="s">
        <v>80</v>
      </c>
      <c r="C18" s="2" t="s">
        <v>77</v>
      </c>
      <c r="D18" s="4" t="s">
        <v>78</v>
      </c>
      <c r="E18" s="34">
        <v>2572.42</v>
      </c>
      <c r="F18" s="34">
        <v>5609.9</v>
      </c>
      <c r="G18" s="34">
        <v>3309.25</v>
      </c>
      <c r="H18" s="34">
        <v>2599</v>
      </c>
      <c r="I18" s="34">
        <v>2696.5899999999997</v>
      </c>
      <c r="J18" s="34">
        <v>3506.0800000000004</v>
      </c>
      <c r="K18" s="34">
        <v>4055.2899999999995</v>
      </c>
      <c r="L18" s="34">
        <v>3752.2</v>
      </c>
      <c r="M18" s="27">
        <v>28100.730000000003</v>
      </c>
    </row>
    <row r="19" spans="1:13" ht="10.5" x14ac:dyDescent="0.25">
      <c r="A19" s="17"/>
      <c r="B19" s="19"/>
      <c r="C19" s="3"/>
      <c r="D19" t="s">
        <v>597</v>
      </c>
      <c r="E19" s="39"/>
      <c r="F19" s="39"/>
      <c r="G19" s="39">
        <v>96190.06</v>
      </c>
      <c r="H19" s="39">
        <v>74756.75</v>
      </c>
      <c r="I19" s="39"/>
      <c r="J19" s="39">
        <v>71411.94</v>
      </c>
      <c r="K19" s="39">
        <v>72193.350000000006</v>
      </c>
      <c r="L19" s="39">
        <v>1982496.53</v>
      </c>
      <c r="M19" s="30">
        <v>2297048.63</v>
      </c>
    </row>
    <row r="20" spans="1:13" ht="10.5" x14ac:dyDescent="0.25">
      <c r="A20" s="17"/>
      <c r="B20" s="19"/>
      <c r="C20" s="12" t="s">
        <v>250</v>
      </c>
      <c r="D20" s="13"/>
      <c r="E20" s="35">
        <v>2572.42</v>
      </c>
      <c r="F20" s="36">
        <v>5609.9</v>
      </c>
      <c r="G20" s="36">
        <v>99499.31</v>
      </c>
      <c r="H20" s="36">
        <v>77355.75</v>
      </c>
      <c r="I20" s="36">
        <v>2696.5899999999997</v>
      </c>
      <c r="J20" s="36">
        <v>74918.02</v>
      </c>
      <c r="K20" s="36">
        <v>76248.639999999999</v>
      </c>
      <c r="L20" s="36">
        <v>1986248.73</v>
      </c>
      <c r="M20" s="28">
        <v>2325149.36</v>
      </c>
    </row>
    <row r="21" spans="1:13" ht="10.5" x14ac:dyDescent="0.25">
      <c r="A21" s="17"/>
      <c r="B21" s="22" t="s">
        <v>252</v>
      </c>
      <c r="C21" s="23"/>
      <c r="D21" s="23"/>
      <c r="E21" s="37">
        <v>2572.42</v>
      </c>
      <c r="F21" s="38">
        <v>5609.9</v>
      </c>
      <c r="G21" s="38">
        <v>99499.31</v>
      </c>
      <c r="H21" s="38">
        <v>77355.75</v>
      </c>
      <c r="I21" s="38">
        <v>2696.5899999999997</v>
      </c>
      <c r="J21" s="38">
        <v>74918.02</v>
      </c>
      <c r="K21" s="38">
        <v>76248.639999999999</v>
      </c>
      <c r="L21" s="38">
        <v>1986248.73</v>
      </c>
      <c r="M21" s="29">
        <v>2325149.36</v>
      </c>
    </row>
    <row r="22" spans="1:13" ht="10.5" x14ac:dyDescent="0.25">
      <c r="A22" s="20" t="s">
        <v>254</v>
      </c>
      <c r="B22" s="21"/>
      <c r="C22" s="21"/>
      <c r="D22" s="21"/>
      <c r="E22" s="40">
        <v>2579.17</v>
      </c>
      <c r="F22" s="41">
        <v>5619.78</v>
      </c>
      <c r="G22" s="41">
        <v>99642.08</v>
      </c>
      <c r="H22" s="41">
        <v>77480.44</v>
      </c>
      <c r="I22" s="41">
        <v>2700.14</v>
      </c>
      <c r="J22" s="41">
        <v>75091.960000000006</v>
      </c>
      <c r="K22" s="41">
        <v>76276.5</v>
      </c>
      <c r="L22" s="41">
        <v>1990322.83</v>
      </c>
      <c r="M22" s="31">
        <v>2329712.9</v>
      </c>
    </row>
    <row r="23" spans="1:13" x14ac:dyDescent="0.2">
      <c r="A23" s="4"/>
      <c r="B23" s="4"/>
      <c r="C23" s="4"/>
      <c r="D23" s="4"/>
      <c r="E23" s="34"/>
      <c r="F23" s="34"/>
      <c r="G23" s="34"/>
      <c r="H23" s="34"/>
      <c r="I23" s="34"/>
      <c r="J23" s="34"/>
      <c r="K23" s="34"/>
      <c r="L23" s="34"/>
      <c r="M23" s="27"/>
    </row>
    <row r="24" spans="1:13" ht="10.5" x14ac:dyDescent="0.25">
      <c r="A24" s="16" t="s">
        <v>111</v>
      </c>
      <c r="B24" s="18" t="s">
        <v>112</v>
      </c>
      <c r="C24" s="2" t="s">
        <v>113</v>
      </c>
      <c r="D24" s="4" t="s">
        <v>152</v>
      </c>
      <c r="E24" s="34"/>
      <c r="F24" s="34"/>
      <c r="G24" s="34"/>
      <c r="H24" s="34"/>
      <c r="I24" s="34"/>
      <c r="J24" s="34"/>
      <c r="K24" s="34"/>
      <c r="L24" s="34">
        <v>12265.47</v>
      </c>
      <c r="M24" s="27">
        <v>12265.47</v>
      </c>
    </row>
    <row r="25" spans="1:13" ht="10.5" x14ac:dyDescent="0.25">
      <c r="A25" s="17"/>
      <c r="B25" s="19"/>
      <c r="C25" s="3"/>
      <c r="D25" t="s">
        <v>114</v>
      </c>
      <c r="E25" s="39">
        <v>137.78</v>
      </c>
      <c r="F25" s="39">
        <v>259.2</v>
      </c>
      <c r="G25" s="39">
        <v>4762.57</v>
      </c>
      <c r="H25" s="39">
        <v>3955.29</v>
      </c>
      <c r="I25" s="39">
        <v>214.26</v>
      </c>
      <c r="J25" s="39">
        <v>2963.56</v>
      </c>
      <c r="K25" s="39">
        <v>3458.11</v>
      </c>
      <c r="L25" s="39">
        <v>13187.35</v>
      </c>
      <c r="M25" s="30">
        <v>28938.120000000003</v>
      </c>
    </row>
    <row r="26" spans="1:13" ht="10.5" x14ac:dyDescent="0.25">
      <c r="A26" s="17"/>
      <c r="B26" s="19"/>
      <c r="C26" s="3"/>
      <c r="D26" t="s">
        <v>116</v>
      </c>
      <c r="E26" s="39">
        <v>0.06</v>
      </c>
      <c r="F26" s="39">
        <v>0.95</v>
      </c>
      <c r="G26" s="39">
        <v>3.22</v>
      </c>
      <c r="H26" s="39">
        <v>0.17</v>
      </c>
      <c r="I26" s="39">
        <v>0.01</v>
      </c>
      <c r="J26" s="39"/>
      <c r="K26" s="39"/>
      <c r="L26" s="39">
        <v>-4.47</v>
      </c>
      <c r="M26" s="30">
        <v>-5.9999999999999609E-2</v>
      </c>
    </row>
    <row r="27" spans="1:13" ht="10.5" x14ac:dyDescent="0.25">
      <c r="A27" s="17"/>
      <c r="B27" s="19"/>
      <c r="C27" s="3"/>
      <c r="D27" t="s">
        <v>118</v>
      </c>
      <c r="E27" s="39">
        <v>2280.5300000000002</v>
      </c>
      <c r="F27" s="39">
        <v>3588.63</v>
      </c>
      <c r="G27" s="39">
        <v>2505.81</v>
      </c>
      <c r="H27" s="39">
        <v>1584.32</v>
      </c>
      <c r="I27" s="39">
        <v>2947.88</v>
      </c>
      <c r="J27" s="39">
        <v>2469.3200000000002</v>
      </c>
      <c r="K27" s="39">
        <v>3541.35</v>
      </c>
      <c r="L27" s="39">
        <v>3343.65</v>
      </c>
      <c r="M27" s="30">
        <v>22261.489999999998</v>
      </c>
    </row>
    <row r="28" spans="1:13" ht="10.5" x14ac:dyDescent="0.25">
      <c r="A28" s="17"/>
      <c r="B28" s="19"/>
      <c r="C28" s="12" t="s">
        <v>255</v>
      </c>
      <c r="D28" s="13"/>
      <c r="E28" s="35">
        <v>2418.3700000000003</v>
      </c>
      <c r="F28" s="36">
        <v>3848.78</v>
      </c>
      <c r="G28" s="36">
        <v>7271.6</v>
      </c>
      <c r="H28" s="36">
        <v>5539.78</v>
      </c>
      <c r="I28" s="36">
        <v>3162.15</v>
      </c>
      <c r="J28" s="36">
        <v>5432.88</v>
      </c>
      <c r="K28" s="36">
        <v>6999.46</v>
      </c>
      <c r="L28" s="36">
        <v>28792</v>
      </c>
      <c r="M28" s="28">
        <v>63465.020000000004</v>
      </c>
    </row>
    <row r="29" spans="1:13" ht="10.5" x14ac:dyDescent="0.25">
      <c r="A29" s="17"/>
      <c r="B29" s="22" t="s">
        <v>256</v>
      </c>
      <c r="C29" s="23"/>
      <c r="D29" s="23"/>
      <c r="E29" s="37">
        <v>2418.3700000000003</v>
      </c>
      <c r="F29" s="38">
        <v>3848.78</v>
      </c>
      <c r="G29" s="38">
        <v>7271.6</v>
      </c>
      <c r="H29" s="38">
        <v>5539.78</v>
      </c>
      <c r="I29" s="38">
        <v>3162.15</v>
      </c>
      <c r="J29" s="38">
        <v>5432.88</v>
      </c>
      <c r="K29" s="38">
        <v>6999.46</v>
      </c>
      <c r="L29" s="38">
        <v>28792</v>
      </c>
      <c r="M29" s="29">
        <v>63465.020000000004</v>
      </c>
    </row>
    <row r="30" spans="1:13" ht="10.5" x14ac:dyDescent="0.25">
      <c r="A30" s="20" t="s">
        <v>257</v>
      </c>
      <c r="B30" s="21"/>
      <c r="C30" s="21"/>
      <c r="D30" s="21"/>
      <c r="E30" s="40">
        <v>2418.3700000000003</v>
      </c>
      <c r="F30" s="41">
        <v>3848.78</v>
      </c>
      <c r="G30" s="41">
        <v>7271.6</v>
      </c>
      <c r="H30" s="41">
        <v>5539.78</v>
      </c>
      <c r="I30" s="41">
        <v>3162.15</v>
      </c>
      <c r="J30" s="41">
        <v>5432.88</v>
      </c>
      <c r="K30" s="41">
        <v>6999.46</v>
      </c>
      <c r="L30" s="41">
        <v>28792</v>
      </c>
      <c r="M30" s="31">
        <v>63465.020000000004</v>
      </c>
    </row>
    <row r="31" spans="1:13" ht="10.5" thickBot="1" x14ac:dyDescent="0.25">
      <c r="A31" s="4"/>
      <c r="B31" s="4"/>
      <c r="C31" s="4"/>
      <c r="D31" s="4"/>
      <c r="E31" s="34"/>
      <c r="F31" s="34"/>
      <c r="G31" s="34"/>
      <c r="H31" s="34"/>
      <c r="I31" s="34"/>
      <c r="J31" s="34"/>
      <c r="K31" s="34"/>
      <c r="L31" s="34"/>
      <c r="M31" s="27"/>
    </row>
    <row r="32" spans="1:13" ht="11" thickBot="1" x14ac:dyDescent="0.3">
      <c r="A32" s="24" t="s">
        <v>218</v>
      </c>
      <c r="B32" s="25"/>
      <c r="C32" s="25"/>
      <c r="D32" s="25"/>
      <c r="E32" s="42">
        <v>5005.84</v>
      </c>
      <c r="F32" s="43">
        <v>9503.49</v>
      </c>
      <c r="G32" s="43">
        <v>107008.63</v>
      </c>
      <c r="H32" s="43">
        <v>138161.68000000002</v>
      </c>
      <c r="I32" s="43">
        <v>70865.56</v>
      </c>
      <c r="J32" s="43">
        <v>20627.900000000005</v>
      </c>
      <c r="K32" s="43">
        <v>23305.260000000009</v>
      </c>
      <c r="L32" s="43">
        <v>2020950.52</v>
      </c>
      <c r="M32" s="32">
        <v>2395428.8800000004</v>
      </c>
    </row>
    <row r="35" spans="12:13" ht="10.5" thickBot="1" x14ac:dyDescent="0.25"/>
    <row r="36" spans="12:13" x14ac:dyDescent="0.2">
      <c r="L36" s="46" t="s">
        <v>261</v>
      </c>
      <c r="M36" s="47">
        <v>0</v>
      </c>
    </row>
    <row r="37" spans="12:13" x14ac:dyDescent="0.2">
      <c r="L37" s="44" t="s">
        <v>262</v>
      </c>
      <c r="M37" s="45">
        <v>0</v>
      </c>
    </row>
    <row r="38" spans="12:13" x14ac:dyDescent="0.2">
      <c r="L38" s="44" t="s">
        <v>263</v>
      </c>
      <c r="M38" s="45">
        <v>0</v>
      </c>
    </row>
    <row r="39" spans="12:13" ht="10.5" thickBot="1" x14ac:dyDescent="0.25">
      <c r="L39" s="44" t="s">
        <v>264</v>
      </c>
      <c r="M39" s="45">
        <v>2395428.88</v>
      </c>
    </row>
    <row r="40" spans="12:13" ht="10.5" thickBot="1" x14ac:dyDescent="0.25">
      <c r="L40" s="48" t="s">
        <v>265</v>
      </c>
      <c r="M40" s="49">
        <v>2395428.88</v>
      </c>
    </row>
  </sheetData>
  <pageMargins left="0.45" right="0.45" top="0.75" bottom="0.75" header="0.3" footer="0.3"/>
  <pageSetup scale="80"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18DC5-EA51-4B2B-97FA-803531D87D4B}">
  <sheetPr>
    <pageSetUpPr fitToPage="1"/>
  </sheetPr>
  <dimension ref="A1:Q71"/>
  <sheetViews>
    <sheetView view="pageLayout" topLeftCell="D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611</v>
      </c>
      <c r="B2">
        <v>2025</v>
      </c>
      <c r="C2">
        <v>5</v>
      </c>
      <c r="D2" t="s">
        <v>154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8.3000000000000007</v>
      </c>
      <c r="K2">
        <v>8.3000000000000007</v>
      </c>
      <c r="L2" t="s">
        <v>612</v>
      </c>
      <c r="M2" t="s">
        <v>613</v>
      </c>
      <c r="N2" t="s">
        <v>579</v>
      </c>
      <c r="O2" t="s">
        <v>580</v>
      </c>
      <c r="P2" t="s">
        <v>27</v>
      </c>
      <c r="Q2" t="s">
        <v>21</v>
      </c>
    </row>
    <row r="3" spans="1:17" x14ac:dyDescent="0.2">
      <c r="A3" t="s">
        <v>611</v>
      </c>
      <c r="B3">
        <v>2025</v>
      </c>
      <c r="C3">
        <v>5</v>
      </c>
      <c r="D3" t="s">
        <v>154</v>
      </c>
      <c r="E3" t="s">
        <v>19</v>
      </c>
      <c r="F3" t="s">
        <v>72</v>
      </c>
      <c r="G3" t="s">
        <v>76</v>
      </c>
      <c r="H3" t="s">
        <v>77</v>
      </c>
      <c r="I3" t="s">
        <v>78</v>
      </c>
      <c r="J3">
        <v>6.75</v>
      </c>
      <c r="K3">
        <v>6.75</v>
      </c>
      <c r="L3" t="s">
        <v>612</v>
      </c>
      <c r="M3" t="s">
        <v>613</v>
      </c>
      <c r="N3" t="s">
        <v>579</v>
      </c>
      <c r="O3" t="s">
        <v>580</v>
      </c>
      <c r="P3" t="s">
        <v>79</v>
      </c>
      <c r="Q3" t="s">
        <v>76</v>
      </c>
    </row>
    <row r="4" spans="1:17" x14ac:dyDescent="0.2">
      <c r="A4" t="s">
        <v>611</v>
      </c>
      <c r="B4">
        <v>2025</v>
      </c>
      <c r="C4">
        <v>5</v>
      </c>
      <c r="D4" t="s">
        <v>154</v>
      </c>
      <c r="E4" t="s">
        <v>19</v>
      </c>
      <c r="F4" t="s">
        <v>72</v>
      </c>
      <c r="G4" t="s">
        <v>80</v>
      </c>
      <c r="H4" t="s">
        <v>77</v>
      </c>
      <c r="I4" t="s">
        <v>78</v>
      </c>
      <c r="J4">
        <v>2143.6799999999998</v>
      </c>
      <c r="K4">
        <v>2143.6799999999998</v>
      </c>
      <c r="L4" t="s">
        <v>612</v>
      </c>
      <c r="M4" t="s">
        <v>613</v>
      </c>
      <c r="N4" t="s">
        <v>579</v>
      </c>
      <c r="O4" t="s">
        <v>580</v>
      </c>
      <c r="P4" t="s">
        <v>82</v>
      </c>
      <c r="Q4" t="s">
        <v>83</v>
      </c>
    </row>
    <row r="5" spans="1:17" x14ac:dyDescent="0.2">
      <c r="A5" t="s">
        <v>611</v>
      </c>
      <c r="B5">
        <v>2025</v>
      </c>
      <c r="C5">
        <v>5</v>
      </c>
      <c r="D5" t="s">
        <v>154</v>
      </c>
      <c r="E5" t="s">
        <v>19</v>
      </c>
      <c r="F5" t="s">
        <v>72</v>
      </c>
      <c r="G5" t="s">
        <v>80</v>
      </c>
      <c r="H5" t="s">
        <v>77</v>
      </c>
      <c r="I5" t="s">
        <v>78</v>
      </c>
      <c r="J5">
        <v>428.74</v>
      </c>
      <c r="K5">
        <v>428.74</v>
      </c>
      <c r="L5" t="s">
        <v>612</v>
      </c>
      <c r="M5" t="s">
        <v>613</v>
      </c>
      <c r="N5" t="s">
        <v>579</v>
      </c>
      <c r="O5" t="s">
        <v>580</v>
      </c>
      <c r="P5" t="s">
        <v>88</v>
      </c>
      <c r="Q5" t="s">
        <v>89</v>
      </c>
    </row>
    <row r="6" spans="1:17" x14ac:dyDescent="0.2">
      <c r="A6" t="s">
        <v>611</v>
      </c>
      <c r="B6">
        <v>2025</v>
      </c>
      <c r="C6">
        <v>5</v>
      </c>
      <c r="D6" t="s">
        <v>154</v>
      </c>
      <c r="E6" t="s">
        <v>110</v>
      </c>
      <c r="F6" t="s">
        <v>111</v>
      </c>
      <c r="G6" t="s">
        <v>112</v>
      </c>
      <c r="H6" t="s">
        <v>113</v>
      </c>
      <c r="I6" t="s">
        <v>114</v>
      </c>
      <c r="J6">
        <v>137.78</v>
      </c>
      <c r="K6">
        <v>137.78</v>
      </c>
      <c r="L6" t="s">
        <v>612</v>
      </c>
      <c r="M6" t="s">
        <v>613</v>
      </c>
      <c r="N6" t="s">
        <v>579</v>
      </c>
      <c r="O6" t="s">
        <v>580</v>
      </c>
      <c r="P6" t="s">
        <v>115</v>
      </c>
      <c r="Q6" t="s">
        <v>114</v>
      </c>
    </row>
    <row r="7" spans="1:17" x14ac:dyDescent="0.2">
      <c r="A7" t="s">
        <v>611</v>
      </c>
      <c r="B7">
        <v>2025</v>
      </c>
      <c r="C7">
        <v>5</v>
      </c>
      <c r="D7" t="s">
        <v>154</v>
      </c>
      <c r="E7" t="s">
        <v>110</v>
      </c>
      <c r="F7" t="s">
        <v>111</v>
      </c>
      <c r="G7" t="s">
        <v>112</v>
      </c>
      <c r="H7" t="s">
        <v>113</v>
      </c>
      <c r="I7" t="s">
        <v>116</v>
      </c>
      <c r="J7">
        <v>0.06</v>
      </c>
      <c r="K7">
        <v>0.06</v>
      </c>
      <c r="L7" t="s">
        <v>612</v>
      </c>
      <c r="M7" t="s">
        <v>613</v>
      </c>
      <c r="N7" t="s">
        <v>579</v>
      </c>
      <c r="O7" t="s">
        <v>580</v>
      </c>
      <c r="P7" t="s">
        <v>117</v>
      </c>
      <c r="Q7" t="s">
        <v>116</v>
      </c>
    </row>
    <row r="8" spans="1:17" x14ac:dyDescent="0.2">
      <c r="A8" t="s">
        <v>611</v>
      </c>
      <c r="B8">
        <v>2025</v>
      </c>
      <c r="C8">
        <v>5</v>
      </c>
      <c r="D8" t="s">
        <v>154</v>
      </c>
      <c r="E8" t="s">
        <v>110</v>
      </c>
      <c r="F8" t="s">
        <v>111</v>
      </c>
      <c r="G8" t="s">
        <v>112</v>
      </c>
      <c r="H8" t="s">
        <v>113</v>
      </c>
      <c r="I8" t="s">
        <v>118</v>
      </c>
      <c r="J8">
        <v>2280.5300000000002</v>
      </c>
      <c r="K8">
        <v>2280.5300000000002</v>
      </c>
      <c r="L8" t="s">
        <v>612</v>
      </c>
      <c r="M8" t="s">
        <v>613</v>
      </c>
      <c r="N8" t="s">
        <v>579</v>
      </c>
      <c r="O8" t="s">
        <v>580</v>
      </c>
      <c r="P8" t="s">
        <v>119</v>
      </c>
      <c r="Q8" t="s">
        <v>118</v>
      </c>
    </row>
    <row r="9" spans="1:17" x14ac:dyDescent="0.2">
      <c r="A9" t="s">
        <v>611</v>
      </c>
      <c r="B9">
        <v>2025</v>
      </c>
      <c r="C9">
        <v>6</v>
      </c>
      <c r="D9" t="s">
        <v>169</v>
      </c>
      <c r="E9" t="s">
        <v>19</v>
      </c>
      <c r="F9" t="s">
        <v>20</v>
      </c>
      <c r="G9" t="s">
        <v>21</v>
      </c>
      <c r="H9" t="s">
        <v>22</v>
      </c>
      <c r="I9" t="s">
        <v>21</v>
      </c>
      <c r="J9">
        <v>34.93</v>
      </c>
      <c r="K9">
        <v>34.93</v>
      </c>
      <c r="L9" t="s">
        <v>612</v>
      </c>
      <c r="M9" t="s">
        <v>613</v>
      </c>
      <c r="N9" t="s">
        <v>579</v>
      </c>
      <c r="O9" t="s">
        <v>580</v>
      </c>
      <c r="P9" t="s">
        <v>27</v>
      </c>
      <c r="Q9" t="s">
        <v>21</v>
      </c>
    </row>
    <row r="10" spans="1:17" x14ac:dyDescent="0.2">
      <c r="A10" t="s">
        <v>611</v>
      </c>
      <c r="B10">
        <v>2025</v>
      </c>
      <c r="C10">
        <v>6</v>
      </c>
      <c r="D10" t="s">
        <v>169</v>
      </c>
      <c r="E10" t="s">
        <v>19</v>
      </c>
      <c r="F10" t="s">
        <v>72</v>
      </c>
      <c r="G10" t="s">
        <v>76</v>
      </c>
      <c r="H10" t="s">
        <v>77</v>
      </c>
      <c r="I10" t="s">
        <v>78</v>
      </c>
      <c r="J10">
        <v>9.8800000000000008</v>
      </c>
      <c r="K10">
        <v>9.8800000000000008</v>
      </c>
      <c r="L10" t="s">
        <v>612</v>
      </c>
      <c r="M10" t="s">
        <v>613</v>
      </c>
      <c r="N10" t="s">
        <v>579</v>
      </c>
      <c r="O10" t="s">
        <v>580</v>
      </c>
      <c r="P10" t="s">
        <v>79</v>
      </c>
      <c r="Q10" t="s">
        <v>76</v>
      </c>
    </row>
    <row r="11" spans="1:17" x14ac:dyDescent="0.2">
      <c r="A11" t="s">
        <v>611</v>
      </c>
      <c r="B11">
        <v>2025</v>
      </c>
      <c r="C11">
        <v>6</v>
      </c>
      <c r="D11" t="s">
        <v>169</v>
      </c>
      <c r="E11" t="s">
        <v>19</v>
      </c>
      <c r="F11" t="s">
        <v>72</v>
      </c>
      <c r="G11" t="s">
        <v>80</v>
      </c>
      <c r="H11" t="s">
        <v>77</v>
      </c>
      <c r="I11" t="s">
        <v>78</v>
      </c>
      <c r="J11">
        <v>4674.92</v>
      </c>
      <c r="K11">
        <v>4674.92</v>
      </c>
      <c r="L11" t="s">
        <v>612</v>
      </c>
      <c r="M11" t="s">
        <v>613</v>
      </c>
      <c r="N11" t="s">
        <v>579</v>
      </c>
      <c r="O11" t="s">
        <v>580</v>
      </c>
      <c r="P11" t="s">
        <v>82</v>
      </c>
      <c r="Q11" t="s">
        <v>83</v>
      </c>
    </row>
    <row r="12" spans="1:17" x14ac:dyDescent="0.2">
      <c r="A12" t="s">
        <v>611</v>
      </c>
      <c r="B12">
        <v>2025</v>
      </c>
      <c r="C12">
        <v>6</v>
      </c>
      <c r="D12" t="s">
        <v>169</v>
      </c>
      <c r="E12" t="s">
        <v>19</v>
      </c>
      <c r="F12" t="s">
        <v>72</v>
      </c>
      <c r="G12" t="s">
        <v>80</v>
      </c>
      <c r="H12" t="s">
        <v>77</v>
      </c>
      <c r="I12" t="s">
        <v>78</v>
      </c>
      <c r="J12">
        <v>934.98</v>
      </c>
      <c r="K12">
        <v>934.98</v>
      </c>
      <c r="L12" t="s">
        <v>612</v>
      </c>
      <c r="M12" t="s">
        <v>613</v>
      </c>
      <c r="N12" t="s">
        <v>579</v>
      </c>
      <c r="O12" t="s">
        <v>580</v>
      </c>
      <c r="P12" t="s">
        <v>88</v>
      </c>
      <c r="Q12" t="s">
        <v>89</v>
      </c>
    </row>
    <row r="13" spans="1:17" x14ac:dyDescent="0.2">
      <c r="A13" t="s">
        <v>611</v>
      </c>
      <c r="B13">
        <v>2025</v>
      </c>
      <c r="C13">
        <v>6</v>
      </c>
      <c r="D13" t="s">
        <v>169</v>
      </c>
      <c r="E13" t="s">
        <v>110</v>
      </c>
      <c r="F13" t="s">
        <v>111</v>
      </c>
      <c r="G13" t="s">
        <v>112</v>
      </c>
      <c r="H13" t="s">
        <v>113</v>
      </c>
      <c r="I13" t="s">
        <v>114</v>
      </c>
      <c r="J13">
        <v>259.2</v>
      </c>
      <c r="K13">
        <v>259.2</v>
      </c>
      <c r="L13" t="s">
        <v>612</v>
      </c>
      <c r="M13" t="s">
        <v>613</v>
      </c>
      <c r="N13" t="s">
        <v>579</v>
      </c>
      <c r="O13" t="s">
        <v>580</v>
      </c>
      <c r="P13" t="s">
        <v>115</v>
      </c>
      <c r="Q13" t="s">
        <v>114</v>
      </c>
    </row>
    <row r="14" spans="1:17" x14ac:dyDescent="0.2">
      <c r="A14" t="s">
        <v>611</v>
      </c>
      <c r="B14">
        <v>2025</v>
      </c>
      <c r="C14">
        <v>6</v>
      </c>
      <c r="D14" t="s">
        <v>169</v>
      </c>
      <c r="E14" t="s">
        <v>110</v>
      </c>
      <c r="F14" t="s">
        <v>111</v>
      </c>
      <c r="G14" t="s">
        <v>112</v>
      </c>
      <c r="H14" t="s">
        <v>113</v>
      </c>
      <c r="I14" t="s">
        <v>116</v>
      </c>
      <c r="J14">
        <v>0.95</v>
      </c>
      <c r="K14">
        <v>0.95</v>
      </c>
      <c r="L14" t="s">
        <v>612</v>
      </c>
      <c r="M14" t="s">
        <v>613</v>
      </c>
      <c r="N14" t="s">
        <v>579</v>
      </c>
      <c r="O14" t="s">
        <v>580</v>
      </c>
      <c r="P14" t="s">
        <v>117</v>
      </c>
      <c r="Q14" t="s">
        <v>116</v>
      </c>
    </row>
    <row r="15" spans="1:17" x14ac:dyDescent="0.2">
      <c r="A15" t="s">
        <v>611</v>
      </c>
      <c r="B15">
        <v>2025</v>
      </c>
      <c r="C15">
        <v>6</v>
      </c>
      <c r="D15" t="s">
        <v>169</v>
      </c>
      <c r="E15" t="s">
        <v>110</v>
      </c>
      <c r="F15" t="s">
        <v>111</v>
      </c>
      <c r="G15" t="s">
        <v>112</v>
      </c>
      <c r="H15" t="s">
        <v>113</v>
      </c>
      <c r="I15" t="s">
        <v>118</v>
      </c>
      <c r="J15">
        <v>3588.63</v>
      </c>
      <c r="K15">
        <v>3588.63</v>
      </c>
      <c r="L15" t="s">
        <v>612</v>
      </c>
      <c r="M15" t="s">
        <v>613</v>
      </c>
      <c r="N15" t="s">
        <v>579</v>
      </c>
      <c r="O15" t="s">
        <v>580</v>
      </c>
      <c r="P15" t="s">
        <v>119</v>
      </c>
      <c r="Q15" t="s">
        <v>118</v>
      </c>
    </row>
    <row r="16" spans="1:17" x14ac:dyDescent="0.2">
      <c r="A16" t="s">
        <v>611</v>
      </c>
      <c r="B16">
        <v>2025</v>
      </c>
      <c r="C16">
        <v>7</v>
      </c>
      <c r="D16" t="s">
        <v>189</v>
      </c>
      <c r="E16" t="s">
        <v>19</v>
      </c>
      <c r="F16" t="s">
        <v>20</v>
      </c>
      <c r="G16" t="s">
        <v>21</v>
      </c>
      <c r="H16" t="s">
        <v>22</v>
      </c>
      <c r="I16" t="s">
        <v>21</v>
      </c>
      <c r="J16">
        <v>94.95</v>
      </c>
      <c r="K16">
        <v>94.95</v>
      </c>
      <c r="L16" t="s">
        <v>612</v>
      </c>
      <c r="M16" t="s">
        <v>613</v>
      </c>
      <c r="N16" t="s">
        <v>579</v>
      </c>
      <c r="O16" t="s">
        <v>580</v>
      </c>
      <c r="P16" t="s">
        <v>27</v>
      </c>
      <c r="Q16" t="s">
        <v>21</v>
      </c>
    </row>
    <row r="17" spans="1:17" x14ac:dyDescent="0.2">
      <c r="A17" t="s">
        <v>611</v>
      </c>
      <c r="B17">
        <v>2025</v>
      </c>
      <c r="C17">
        <v>7</v>
      </c>
      <c r="D17" t="s">
        <v>189</v>
      </c>
      <c r="E17" t="s">
        <v>19</v>
      </c>
      <c r="F17" t="s">
        <v>72</v>
      </c>
      <c r="G17" t="s">
        <v>76</v>
      </c>
      <c r="H17" t="s">
        <v>77</v>
      </c>
      <c r="I17" t="s">
        <v>78</v>
      </c>
      <c r="J17">
        <v>142.77000000000001</v>
      </c>
      <c r="K17">
        <v>142.77000000000001</v>
      </c>
      <c r="L17" t="s">
        <v>612</v>
      </c>
      <c r="M17" t="s">
        <v>613</v>
      </c>
      <c r="N17" t="s">
        <v>579</v>
      </c>
      <c r="O17" t="s">
        <v>580</v>
      </c>
      <c r="P17" t="s">
        <v>79</v>
      </c>
      <c r="Q17" t="s">
        <v>76</v>
      </c>
    </row>
    <row r="18" spans="1:17" x14ac:dyDescent="0.2">
      <c r="A18" t="s">
        <v>611</v>
      </c>
      <c r="B18">
        <v>2025</v>
      </c>
      <c r="C18">
        <v>7</v>
      </c>
      <c r="D18" t="s">
        <v>189</v>
      </c>
      <c r="E18" t="s">
        <v>19</v>
      </c>
      <c r="F18" t="s">
        <v>72</v>
      </c>
      <c r="G18" t="s">
        <v>80</v>
      </c>
      <c r="H18" t="s">
        <v>77</v>
      </c>
      <c r="I18" t="s">
        <v>78</v>
      </c>
      <c r="J18">
        <v>2611.5700000000002</v>
      </c>
      <c r="K18">
        <v>2611.5700000000002</v>
      </c>
      <c r="L18" t="s">
        <v>612</v>
      </c>
      <c r="M18" t="s">
        <v>613</v>
      </c>
      <c r="N18" t="s">
        <v>579</v>
      </c>
      <c r="O18" t="s">
        <v>580</v>
      </c>
      <c r="P18" t="s">
        <v>82</v>
      </c>
      <c r="Q18" t="s">
        <v>83</v>
      </c>
    </row>
    <row r="19" spans="1:17" x14ac:dyDescent="0.2">
      <c r="A19" t="s">
        <v>611</v>
      </c>
      <c r="B19">
        <v>2025</v>
      </c>
      <c r="C19">
        <v>7</v>
      </c>
      <c r="D19" t="s">
        <v>189</v>
      </c>
      <c r="E19" t="s">
        <v>19</v>
      </c>
      <c r="F19" t="s">
        <v>72</v>
      </c>
      <c r="G19" t="s">
        <v>80</v>
      </c>
      <c r="H19" t="s">
        <v>77</v>
      </c>
      <c r="I19" t="s">
        <v>78</v>
      </c>
      <c r="J19">
        <v>522.30999999999995</v>
      </c>
      <c r="K19">
        <v>522.30999999999995</v>
      </c>
      <c r="L19" t="s">
        <v>612</v>
      </c>
      <c r="M19" t="s">
        <v>613</v>
      </c>
      <c r="N19" t="s">
        <v>579</v>
      </c>
      <c r="O19" t="s">
        <v>580</v>
      </c>
      <c r="P19" t="s">
        <v>88</v>
      </c>
      <c r="Q19" t="s">
        <v>89</v>
      </c>
    </row>
    <row r="20" spans="1:17" x14ac:dyDescent="0.2">
      <c r="A20" t="s">
        <v>611</v>
      </c>
      <c r="B20">
        <v>2025</v>
      </c>
      <c r="C20">
        <v>7</v>
      </c>
      <c r="D20" t="s">
        <v>189</v>
      </c>
      <c r="E20" t="s">
        <v>19</v>
      </c>
      <c r="F20" t="s">
        <v>72</v>
      </c>
      <c r="G20" t="s">
        <v>80</v>
      </c>
      <c r="H20" t="s">
        <v>77</v>
      </c>
      <c r="I20" t="s">
        <v>78</v>
      </c>
      <c r="J20">
        <v>175.37</v>
      </c>
      <c r="K20">
        <v>175.37</v>
      </c>
      <c r="L20" t="s">
        <v>612</v>
      </c>
      <c r="M20" t="s">
        <v>613</v>
      </c>
      <c r="N20" t="s">
        <v>579</v>
      </c>
      <c r="O20" t="s">
        <v>580</v>
      </c>
      <c r="P20" t="s">
        <v>90</v>
      </c>
      <c r="Q20" t="s">
        <v>91</v>
      </c>
    </row>
    <row r="21" spans="1:17" x14ac:dyDescent="0.2">
      <c r="A21" t="s">
        <v>611</v>
      </c>
      <c r="B21">
        <v>2025</v>
      </c>
      <c r="C21">
        <v>7</v>
      </c>
      <c r="D21" t="s">
        <v>189</v>
      </c>
      <c r="E21" t="s">
        <v>19</v>
      </c>
      <c r="F21" t="s">
        <v>72</v>
      </c>
      <c r="G21" t="s">
        <v>80</v>
      </c>
      <c r="H21" t="s">
        <v>77</v>
      </c>
      <c r="I21" t="s">
        <v>597</v>
      </c>
      <c r="J21">
        <v>28741</v>
      </c>
      <c r="K21">
        <v>28741</v>
      </c>
      <c r="L21" t="s">
        <v>612</v>
      </c>
      <c r="M21" t="s">
        <v>613</v>
      </c>
      <c r="N21" t="s">
        <v>579</v>
      </c>
      <c r="O21" t="s">
        <v>580</v>
      </c>
      <c r="P21" t="s">
        <v>187</v>
      </c>
      <c r="Q21" t="s">
        <v>188</v>
      </c>
    </row>
    <row r="22" spans="1:17" x14ac:dyDescent="0.2">
      <c r="A22" t="s">
        <v>611</v>
      </c>
      <c r="B22">
        <v>2025</v>
      </c>
      <c r="C22">
        <v>7</v>
      </c>
      <c r="D22" t="s">
        <v>189</v>
      </c>
      <c r="E22" t="s">
        <v>19</v>
      </c>
      <c r="F22" t="s">
        <v>72</v>
      </c>
      <c r="G22" t="s">
        <v>80</v>
      </c>
      <c r="H22" t="s">
        <v>77</v>
      </c>
      <c r="I22" t="s">
        <v>597</v>
      </c>
      <c r="J22">
        <v>67449.06</v>
      </c>
      <c r="K22">
        <v>67449.06</v>
      </c>
      <c r="L22" t="s">
        <v>612</v>
      </c>
      <c r="M22" t="s">
        <v>613</v>
      </c>
      <c r="N22" t="s">
        <v>579</v>
      </c>
      <c r="O22" t="s">
        <v>580</v>
      </c>
      <c r="P22" t="s">
        <v>84</v>
      </c>
      <c r="Q22" t="s">
        <v>85</v>
      </c>
    </row>
    <row r="23" spans="1:17" x14ac:dyDescent="0.2">
      <c r="A23" t="s">
        <v>611</v>
      </c>
      <c r="B23">
        <v>2025</v>
      </c>
      <c r="C23">
        <v>7</v>
      </c>
      <c r="D23" t="s">
        <v>189</v>
      </c>
      <c r="E23" t="s">
        <v>110</v>
      </c>
      <c r="F23" t="s">
        <v>111</v>
      </c>
      <c r="G23" t="s">
        <v>112</v>
      </c>
      <c r="H23" t="s">
        <v>113</v>
      </c>
      <c r="I23" t="s">
        <v>114</v>
      </c>
      <c r="J23">
        <v>4762.57</v>
      </c>
      <c r="K23">
        <v>4762.57</v>
      </c>
      <c r="L23" t="s">
        <v>612</v>
      </c>
      <c r="M23" t="s">
        <v>613</v>
      </c>
      <c r="N23" t="s">
        <v>579</v>
      </c>
      <c r="O23" t="s">
        <v>580</v>
      </c>
      <c r="P23" t="s">
        <v>115</v>
      </c>
      <c r="Q23" t="s">
        <v>114</v>
      </c>
    </row>
    <row r="24" spans="1:17" x14ac:dyDescent="0.2">
      <c r="A24" t="s">
        <v>611</v>
      </c>
      <c r="B24">
        <v>2025</v>
      </c>
      <c r="C24">
        <v>7</v>
      </c>
      <c r="D24" t="s">
        <v>189</v>
      </c>
      <c r="E24" t="s">
        <v>110</v>
      </c>
      <c r="F24" t="s">
        <v>111</v>
      </c>
      <c r="G24" t="s">
        <v>112</v>
      </c>
      <c r="H24" t="s">
        <v>113</v>
      </c>
      <c r="I24" t="s">
        <v>116</v>
      </c>
      <c r="J24">
        <v>3.22</v>
      </c>
      <c r="K24">
        <v>3.22</v>
      </c>
      <c r="L24" t="s">
        <v>612</v>
      </c>
      <c r="M24" t="s">
        <v>613</v>
      </c>
      <c r="N24" t="s">
        <v>579</v>
      </c>
      <c r="O24" t="s">
        <v>580</v>
      </c>
      <c r="P24" t="s">
        <v>117</v>
      </c>
      <c r="Q24" t="s">
        <v>116</v>
      </c>
    </row>
    <row r="25" spans="1:17" x14ac:dyDescent="0.2">
      <c r="A25" t="s">
        <v>611</v>
      </c>
      <c r="B25">
        <v>2025</v>
      </c>
      <c r="C25">
        <v>7</v>
      </c>
      <c r="D25" t="s">
        <v>189</v>
      </c>
      <c r="E25" t="s">
        <v>110</v>
      </c>
      <c r="F25" t="s">
        <v>111</v>
      </c>
      <c r="G25" t="s">
        <v>112</v>
      </c>
      <c r="H25" t="s">
        <v>113</v>
      </c>
      <c r="I25" t="s">
        <v>118</v>
      </c>
      <c r="J25">
        <v>2505.81</v>
      </c>
      <c r="K25">
        <v>2505.81</v>
      </c>
      <c r="L25" t="s">
        <v>612</v>
      </c>
      <c r="M25" t="s">
        <v>613</v>
      </c>
      <c r="N25" t="s">
        <v>579</v>
      </c>
      <c r="O25" t="s">
        <v>580</v>
      </c>
      <c r="P25" t="s">
        <v>119</v>
      </c>
      <c r="Q25" t="s">
        <v>118</v>
      </c>
    </row>
    <row r="26" spans="1:17" x14ac:dyDescent="0.2">
      <c r="A26" t="s">
        <v>611</v>
      </c>
      <c r="B26">
        <v>2025</v>
      </c>
      <c r="C26">
        <v>8</v>
      </c>
      <c r="D26" t="s">
        <v>193</v>
      </c>
      <c r="E26" t="s">
        <v>19</v>
      </c>
      <c r="F26" t="s">
        <v>20</v>
      </c>
      <c r="G26" t="s">
        <v>21</v>
      </c>
      <c r="H26" t="s">
        <v>22</v>
      </c>
      <c r="I26" t="s">
        <v>21</v>
      </c>
      <c r="J26">
        <v>141.46</v>
      </c>
      <c r="K26">
        <v>141.46</v>
      </c>
      <c r="L26" t="s">
        <v>612</v>
      </c>
      <c r="M26" t="s">
        <v>613</v>
      </c>
      <c r="N26" t="s">
        <v>579</v>
      </c>
      <c r="O26" t="s">
        <v>580</v>
      </c>
      <c r="P26" t="s">
        <v>27</v>
      </c>
      <c r="Q26" t="s">
        <v>21</v>
      </c>
    </row>
    <row r="27" spans="1:17" x14ac:dyDescent="0.2">
      <c r="A27" t="s">
        <v>611</v>
      </c>
      <c r="B27">
        <v>2025</v>
      </c>
      <c r="C27">
        <v>8</v>
      </c>
      <c r="D27" t="s">
        <v>193</v>
      </c>
      <c r="E27" t="s">
        <v>19</v>
      </c>
      <c r="F27" t="s">
        <v>20</v>
      </c>
      <c r="G27" t="s">
        <v>123</v>
      </c>
      <c r="H27" t="s">
        <v>61</v>
      </c>
      <c r="I27" t="s">
        <v>123</v>
      </c>
      <c r="J27">
        <v>55000</v>
      </c>
      <c r="K27">
        <v>55000</v>
      </c>
      <c r="L27" t="s">
        <v>612</v>
      </c>
      <c r="M27" t="s">
        <v>613</v>
      </c>
      <c r="N27" t="s">
        <v>579</v>
      </c>
      <c r="O27" t="s">
        <v>580</v>
      </c>
      <c r="P27" t="s">
        <v>124</v>
      </c>
      <c r="Q27" t="s">
        <v>123</v>
      </c>
    </row>
    <row r="28" spans="1:17" x14ac:dyDescent="0.2">
      <c r="A28" t="s">
        <v>611</v>
      </c>
      <c r="B28">
        <v>2025</v>
      </c>
      <c r="C28">
        <v>8</v>
      </c>
      <c r="D28" t="s">
        <v>193</v>
      </c>
      <c r="E28" t="s">
        <v>19</v>
      </c>
      <c r="F28" t="s">
        <v>72</v>
      </c>
      <c r="G28" t="s">
        <v>76</v>
      </c>
      <c r="H28" t="s">
        <v>77</v>
      </c>
      <c r="I28" t="s">
        <v>78</v>
      </c>
      <c r="J28">
        <v>124.69</v>
      </c>
      <c r="K28">
        <v>124.69</v>
      </c>
      <c r="L28" t="s">
        <v>612</v>
      </c>
      <c r="M28" t="s">
        <v>613</v>
      </c>
      <c r="N28" t="s">
        <v>579</v>
      </c>
      <c r="O28" t="s">
        <v>580</v>
      </c>
      <c r="P28" t="s">
        <v>79</v>
      </c>
      <c r="Q28" t="s">
        <v>76</v>
      </c>
    </row>
    <row r="29" spans="1:17" x14ac:dyDescent="0.2">
      <c r="A29" t="s">
        <v>611</v>
      </c>
      <c r="B29">
        <v>2025</v>
      </c>
      <c r="C29">
        <v>8</v>
      </c>
      <c r="D29" t="s">
        <v>193</v>
      </c>
      <c r="E29" t="s">
        <v>19</v>
      </c>
      <c r="F29" t="s">
        <v>72</v>
      </c>
      <c r="G29" t="s">
        <v>80</v>
      </c>
      <c r="H29" t="s">
        <v>77</v>
      </c>
      <c r="I29" t="s">
        <v>78</v>
      </c>
      <c r="J29">
        <v>2003.8600000000001</v>
      </c>
      <c r="K29">
        <v>2003.8600000000001</v>
      </c>
      <c r="L29" t="s">
        <v>612</v>
      </c>
      <c r="M29" t="s">
        <v>613</v>
      </c>
      <c r="N29" t="s">
        <v>579</v>
      </c>
      <c r="O29" t="s">
        <v>580</v>
      </c>
      <c r="P29" t="s">
        <v>82</v>
      </c>
      <c r="Q29" t="s">
        <v>83</v>
      </c>
    </row>
    <row r="30" spans="1:17" x14ac:dyDescent="0.2">
      <c r="A30" t="s">
        <v>611</v>
      </c>
      <c r="B30">
        <v>2025</v>
      </c>
      <c r="C30">
        <v>8</v>
      </c>
      <c r="D30" t="s">
        <v>193</v>
      </c>
      <c r="E30" t="s">
        <v>19</v>
      </c>
      <c r="F30" t="s">
        <v>72</v>
      </c>
      <c r="G30" t="s">
        <v>80</v>
      </c>
      <c r="H30" t="s">
        <v>77</v>
      </c>
      <c r="I30" t="s">
        <v>78</v>
      </c>
      <c r="J30">
        <v>400.77</v>
      </c>
      <c r="K30">
        <v>400.77</v>
      </c>
      <c r="L30" t="s">
        <v>612</v>
      </c>
      <c r="M30" t="s">
        <v>613</v>
      </c>
      <c r="N30" t="s">
        <v>579</v>
      </c>
      <c r="O30" t="s">
        <v>580</v>
      </c>
      <c r="P30" t="s">
        <v>88</v>
      </c>
      <c r="Q30" t="s">
        <v>89</v>
      </c>
    </row>
    <row r="31" spans="1:17" x14ac:dyDescent="0.2">
      <c r="A31" t="s">
        <v>611</v>
      </c>
      <c r="B31">
        <v>2025</v>
      </c>
      <c r="C31">
        <v>8</v>
      </c>
      <c r="D31" t="s">
        <v>193</v>
      </c>
      <c r="E31" t="s">
        <v>19</v>
      </c>
      <c r="F31" t="s">
        <v>72</v>
      </c>
      <c r="G31" t="s">
        <v>80</v>
      </c>
      <c r="H31" t="s">
        <v>77</v>
      </c>
      <c r="I31" t="s">
        <v>78</v>
      </c>
      <c r="J31">
        <v>194.37</v>
      </c>
      <c r="K31">
        <v>194.37</v>
      </c>
      <c r="L31" t="s">
        <v>612</v>
      </c>
      <c r="M31" t="s">
        <v>613</v>
      </c>
      <c r="N31" t="s">
        <v>579</v>
      </c>
      <c r="O31" t="s">
        <v>580</v>
      </c>
      <c r="P31" t="s">
        <v>90</v>
      </c>
      <c r="Q31" t="s">
        <v>91</v>
      </c>
    </row>
    <row r="32" spans="1:17" x14ac:dyDescent="0.2">
      <c r="A32" t="s">
        <v>611</v>
      </c>
      <c r="B32">
        <v>2025</v>
      </c>
      <c r="C32">
        <v>8</v>
      </c>
      <c r="D32" t="s">
        <v>193</v>
      </c>
      <c r="E32" t="s">
        <v>19</v>
      </c>
      <c r="F32" t="s">
        <v>72</v>
      </c>
      <c r="G32" t="s">
        <v>80</v>
      </c>
      <c r="H32" t="s">
        <v>77</v>
      </c>
      <c r="I32" t="s">
        <v>597</v>
      </c>
      <c r="J32">
        <v>74756.75</v>
      </c>
      <c r="K32">
        <v>74756.75</v>
      </c>
      <c r="L32" t="s">
        <v>612</v>
      </c>
      <c r="M32" t="s">
        <v>613</v>
      </c>
      <c r="N32" t="s">
        <v>579</v>
      </c>
      <c r="O32" t="s">
        <v>580</v>
      </c>
      <c r="P32" t="s">
        <v>84</v>
      </c>
      <c r="Q32" t="s">
        <v>85</v>
      </c>
    </row>
    <row r="33" spans="1:17" x14ac:dyDescent="0.2">
      <c r="A33" t="s">
        <v>611</v>
      </c>
      <c r="B33">
        <v>2025</v>
      </c>
      <c r="C33">
        <v>8</v>
      </c>
      <c r="D33" t="s">
        <v>193</v>
      </c>
      <c r="E33" t="s">
        <v>110</v>
      </c>
      <c r="F33" t="s">
        <v>111</v>
      </c>
      <c r="G33" t="s">
        <v>112</v>
      </c>
      <c r="H33" t="s">
        <v>113</v>
      </c>
      <c r="I33" t="s">
        <v>114</v>
      </c>
      <c r="J33">
        <v>3955.29</v>
      </c>
      <c r="K33">
        <v>3955.29</v>
      </c>
      <c r="L33" t="s">
        <v>612</v>
      </c>
      <c r="M33" t="s">
        <v>613</v>
      </c>
      <c r="N33" t="s">
        <v>579</v>
      </c>
      <c r="O33" t="s">
        <v>580</v>
      </c>
      <c r="P33" t="s">
        <v>115</v>
      </c>
      <c r="Q33" t="s">
        <v>114</v>
      </c>
    </row>
    <row r="34" spans="1:17" x14ac:dyDescent="0.2">
      <c r="A34" t="s">
        <v>611</v>
      </c>
      <c r="B34">
        <v>2025</v>
      </c>
      <c r="C34">
        <v>8</v>
      </c>
      <c r="D34" t="s">
        <v>193</v>
      </c>
      <c r="E34" t="s">
        <v>110</v>
      </c>
      <c r="F34" t="s">
        <v>111</v>
      </c>
      <c r="G34" t="s">
        <v>112</v>
      </c>
      <c r="H34" t="s">
        <v>113</v>
      </c>
      <c r="I34" t="s">
        <v>116</v>
      </c>
      <c r="J34">
        <v>0.17</v>
      </c>
      <c r="K34">
        <v>0.17</v>
      </c>
      <c r="L34" t="s">
        <v>612</v>
      </c>
      <c r="M34" t="s">
        <v>613</v>
      </c>
      <c r="N34" t="s">
        <v>579</v>
      </c>
      <c r="O34" t="s">
        <v>580</v>
      </c>
      <c r="P34" t="s">
        <v>117</v>
      </c>
      <c r="Q34" t="s">
        <v>116</v>
      </c>
    </row>
    <row r="35" spans="1:17" x14ac:dyDescent="0.2">
      <c r="A35" t="s">
        <v>611</v>
      </c>
      <c r="B35">
        <v>2025</v>
      </c>
      <c r="C35">
        <v>8</v>
      </c>
      <c r="D35" t="s">
        <v>193</v>
      </c>
      <c r="E35" t="s">
        <v>110</v>
      </c>
      <c r="F35" t="s">
        <v>111</v>
      </c>
      <c r="G35" t="s">
        <v>112</v>
      </c>
      <c r="H35" t="s">
        <v>113</v>
      </c>
      <c r="I35" t="s">
        <v>118</v>
      </c>
      <c r="J35">
        <v>1584.32</v>
      </c>
      <c r="K35">
        <v>1584.32</v>
      </c>
      <c r="L35" t="s">
        <v>612</v>
      </c>
      <c r="M35" t="s">
        <v>613</v>
      </c>
      <c r="N35" t="s">
        <v>579</v>
      </c>
      <c r="O35" t="s">
        <v>580</v>
      </c>
      <c r="P35" t="s">
        <v>119</v>
      </c>
      <c r="Q35" t="s">
        <v>118</v>
      </c>
    </row>
    <row r="36" spans="1:17" x14ac:dyDescent="0.2">
      <c r="A36" t="s">
        <v>611</v>
      </c>
      <c r="B36">
        <v>2025</v>
      </c>
      <c r="C36">
        <v>9</v>
      </c>
      <c r="D36" t="s">
        <v>197</v>
      </c>
      <c r="E36" t="s">
        <v>19</v>
      </c>
      <c r="F36" t="s">
        <v>20</v>
      </c>
      <c r="G36" t="s">
        <v>21</v>
      </c>
      <c r="H36" t="s">
        <v>22</v>
      </c>
      <c r="I36" t="s">
        <v>21</v>
      </c>
      <c r="J36">
        <v>3.27</v>
      </c>
      <c r="K36">
        <v>3.27</v>
      </c>
      <c r="L36" t="s">
        <v>612</v>
      </c>
      <c r="M36" t="s">
        <v>613</v>
      </c>
      <c r="N36" t="s">
        <v>579</v>
      </c>
      <c r="O36" t="s">
        <v>580</v>
      </c>
      <c r="P36" t="s">
        <v>27</v>
      </c>
      <c r="Q36" t="s">
        <v>21</v>
      </c>
    </row>
    <row r="37" spans="1:17" x14ac:dyDescent="0.2">
      <c r="A37" t="s">
        <v>611</v>
      </c>
      <c r="B37">
        <v>2025</v>
      </c>
      <c r="C37">
        <v>9</v>
      </c>
      <c r="D37" t="s">
        <v>197</v>
      </c>
      <c r="E37" t="s">
        <v>19</v>
      </c>
      <c r="F37" t="s">
        <v>20</v>
      </c>
      <c r="G37" t="s">
        <v>123</v>
      </c>
      <c r="H37" t="s">
        <v>61</v>
      </c>
      <c r="I37" t="s">
        <v>123</v>
      </c>
      <c r="J37">
        <v>65000</v>
      </c>
      <c r="K37">
        <v>65000</v>
      </c>
      <c r="L37" t="s">
        <v>612</v>
      </c>
      <c r="M37" t="s">
        <v>613</v>
      </c>
      <c r="N37" t="s">
        <v>579</v>
      </c>
      <c r="O37" t="s">
        <v>580</v>
      </c>
      <c r="P37" t="s">
        <v>124</v>
      </c>
      <c r="Q37" t="s">
        <v>123</v>
      </c>
    </row>
    <row r="38" spans="1:17" x14ac:dyDescent="0.2">
      <c r="A38" t="s">
        <v>611</v>
      </c>
      <c r="B38">
        <v>2025</v>
      </c>
      <c r="C38">
        <v>9</v>
      </c>
      <c r="D38" t="s">
        <v>197</v>
      </c>
      <c r="E38" t="s">
        <v>19</v>
      </c>
      <c r="F38" t="s">
        <v>72</v>
      </c>
      <c r="G38" t="s">
        <v>76</v>
      </c>
      <c r="H38" t="s">
        <v>77</v>
      </c>
      <c r="I38" t="s">
        <v>78</v>
      </c>
      <c r="J38">
        <v>3.55</v>
      </c>
      <c r="K38">
        <v>3.55</v>
      </c>
      <c r="L38" t="s">
        <v>612</v>
      </c>
      <c r="M38" t="s">
        <v>613</v>
      </c>
      <c r="N38" t="s">
        <v>579</v>
      </c>
      <c r="O38" t="s">
        <v>580</v>
      </c>
      <c r="P38" t="s">
        <v>79</v>
      </c>
      <c r="Q38" t="s">
        <v>76</v>
      </c>
    </row>
    <row r="39" spans="1:17" x14ac:dyDescent="0.2">
      <c r="A39" t="s">
        <v>611</v>
      </c>
      <c r="B39">
        <v>2025</v>
      </c>
      <c r="C39">
        <v>9</v>
      </c>
      <c r="D39" t="s">
        <v>197</v>
      </c>
      <c r="E39" t="s">
        <v>19</v>
      </c>
      <c r="F39" t="s">
        <v>72</v>
      </c>
      <c r="G39" t="s">
        <v>80</v>
      </c>
      <c r="H39" t="s">
        <v>77</v>
      </c>
      <c r="I39" t="s">
        <v>78</v>
      </c>
      <c r="J39">
        <v>2247.16</v>
      </c>
      <c r="K39">
        <v>2247.16</v>
      </c>
      <c r="L39" t="s">
        <v>612</v>
      </c>
      <c r="M39" t="s">
        <v>613</v>
      </c>
      <c r="N39" t="s">
        <v>579</v>
      </c>
      <c r="O39" t="s">
        <v>580</v>
      </c>
      <c r="P39" t="s">
        <v>82</v>
      </c>
      <c r="Q39" t="s">
        <v>83</v>
      </c>
    </row>
    <row r="40" spans="1:17" x14ac:dyDescent="0.2">
      <c r="A40" t="s">
        <v>611</v>
      </c>
      <c r="B40">
        <v>2025</v>
      </c>
      <c r="C40">
        <v>9</v>
      </c>
      <c r="D40" t="s">
        <v>197</v>
      </c>
      <c r="E40" t="s">
        <v>19</v>
      </c>
      <c r="F40" t="s">
        <v>72</v>
      </c>
      <c r="G40" t="s">
        <v>80</v>
      </c>
      <c r="H40" t="s">
        <v>77</v>
      </c>
      <c r="I40" t="s">
        <v>78</v>
      </c>
      <c r="J40">
        <v>449.43</v>
      </c>
      <c r="K40">
        <v>449.43</v>
      </c>
      <c r="L40" t="s">
        <v>612</v>
      </c>
      <c r="M40" t="s">
        <v>613</v>
      </c>
      <c r="N40" t="s">
        <v>579</v>
      </c>
      <c r="O40" t="s">
        <v>580</v>
      </c>
      <c r="P40" t="s">
        <v>88</v>
      </c>
      <c r="Q40" t="s">
        <v>89</v>
      </c>
    </row>
    <row r="41" spans="1:17" x14ac:dyDescent="0.2">
      <c r="A41" t="s">
        <v>611</v>
      </c>
      <c r="B41">
        <v>2025</v>
      </c>
      <c r="C41">
        <v>9</v>
      </c>
      <c r="D41" t="s">
        <v>197</v>
      </c>
      <c r="E41" t="s">
        <v>110</v>
      </c>
      <c r="F41" t="s">
        <v>111</v>
      </c>
      <c r="G41" t="s">
        <v>112</v>
      </c>
      <c r="H41" t="s">
        <v>113</v>
      </c>
      <c r="I41" t="s">
        <v>114</v>
      </c>
      <c r="J41">
        <v>214.26</v>
      </c>
      <c r="K41">
        <v>214.26</v>
      </c>
      <c r="L41" t="s">
        <v>612</v>
      </c>
      <c r="M41" t="s">
        <v>613</v>
      </c>
      <c r="N41" t="s">
        <v>579</v>
      </c>
      <c r="O41" t="s">
        <v>580</v>
      </c>
      <c r="P41" t="s">
        <v>115</v>
      </c>
      <c r="Q41" t="s">
        <v>114</v>
      </c>
    </row>
    <row r="42" spans="1:17" x14ac:dyDescent="0.2">
      <c r="A42" t="s">
        <v>611</v>
      </c>
      <c r="B42">
        <v>2025</v>
      </c>
      <c r="C42">
        <v>9</v>
      </c>
      <c r="D42" t="s">
        <v>197</v>
      </c>
      <c r="E42" t="s">
        <v>110</v>
      </c>
      <c r="F42" t="s">
        <v>111</v>
      </c>
      <c r="G42" t="s">
        <v>112</v>
      </c>
      <c r="H42" t="s">
        <v>113</v>
      </c>
      <c r="I42" t="s">
        <v>116</v>
      </c>
      <c r="J42">
        <v>0.01</v>
      </c>
      <c r="K42">
        <v>0.01</v>
      </c>
      <c r="L42" t="s">
        <v>612</v>
      </c>
      <c r="M42" t="s">
        <v>613</v>
      </c>
      <c r="N42" t="s">
        <v>579</v>
      </c>
      <c r="O42" t="s">
        <v>580</v>
      </c>
      <c r="P42" t="s">
        <v>117</v>
      </c>
      <c r="Q42" t="s">
        <v>116</v>
      </c>
    </row>
    <row r="43" spans="1:17" x14ac:dyDescent="0.2">
      <c r="A43" t="s">
        <v>611</v>
      </c>
      <c r="B43">
        <v>2025</v>
      </c>
      <c r="C43">
        <v>9</v>
      </c>
      <c r="D43" t="s">
        <v>197</v>
      </c>
      <c r="E43" t="s">
        <v>110</v>
      </c>
      <c r="F43" t="s">
        <v>111</v>
      </c>
      <c r="G43" t="s">
        <v>112</v>
      </c>
      <c r="H43" t="s">
        <v>113</v>
      </c>
      <c r="I43" t="s">
        <v>118</v>
      </c>
      <c r="J43">
        <v>2947.88</v>
      </c>
      <c r="K43">
        <v>2947.88</v>
      </c>
      <c r="L43" t="s">
        <v>612</v>
      </c>
      <c r="M43" t="s">
        <v>613</v>
      </c>
      <c r="N43" t="s">
        <v>579</v>
      </c>
      <c r="O43" t="s">
        <v>580</v>
      </c>
      <c r="P43" t="s">
        <v>119</v>
      </c>
      <c r="Q43" t="s">
        <v>118</v>
      </c>
    </row>
    <row r="44" spans="1:17" x14ac:dyDescent="0.2">
      <c r="A44" t="s">
        <v>611</v>
      </c>
      <c r="B44">
        <v>2025</v>
      </c>
      <c r="C44">
        <v>10</v>
      </c>
      <c r="D44" t="s">
        <v>198</v>
      </c>
      <c r="E44" t="s">
        <v>19</v>
      </c>
      <c r="F44" t="s">
        <v>20</v>
      </c>
      <c r="G44" t="s">
        <v>21</v>
      </c>
      <c r="H44" t="s">
        <v>22</v>
      </c>
      <c r="I44" t="s">
        <v>21</v>
      </c>
      <c r="J44">
        <v>103.06</v>
      </c>
      <c r="K44">
        <v>103.06</v>
      </c>
      <c r="L44" t="s">
        <v>612</v>
      </c>
      <c r="M44" t="s">
        <v>613</v>
      </c>
      <c r="N44" t="s">
        <v>579</v>
      </c>
      <c r="O44" t="s">
        <v>580</v>
      </c>
      <c r="P44" t="s">
        <v>27</v>
      </c>
      <c r="Q44" t="s">
        <v>21</v>
      </c>
    </row>
    <row r="45" spans="1:17" x14ac:dyDescent="0.2">
      <c r="A45" t="s">
        <v>611</v>
      </c>
      <c r="B45">
        <v>2025</v>
      </c>
      <c r="C45">
        <v>10</v>
      </c>
      <c r="D45" t="s">
        <v>198</v>
      </c>
      <c r="E45" t="s">
        <v>19</v>
      </c>
      <c r="F45" t="s">
        <v>20</v>
      </c>
      <c r="G45" t="s">
        <v>123</v>
      </c>
      <c r="H45" t="s">
        <v>61</v>
      </c>
      <c r="I45" t="s">
        <v>123</v>
      </c>
      <c r="J45">
        <v>-60000</v>
      </c>
      <c r="K45">
        <v>-60000</v>
      </c>
      <c r="L45" t="s">
        <v>612</v>
      </c>
      <c r="M45" t="s">
        <v>613</v>
      </c>
      <c r="N45" t="s">
        <v>579</v>
      </c>
      <c r="O45" t="s">
        <v>580</v>
      </c>
      <c r="P45" t="s">
        <v>124</v>
      </c>
      <c r="Q45" t="s">
        <v>123</v>
      </c>
    </row>
    <row r="46" spans="1:17" x14ac:dyDescent="0.2">
      <c r="A46" t="s">
        <v>611</v>
      </c>
      <c r="B46">
        <v>2025</v>
      </c>
      <c r="C46">
        <v>10</v>
      </c>
      <c r="D46" t="s">
        <v>198</v>
      </c>
      <c r="E46" t="s">
        <v>19</v>
      </c>
      <c r="F46" t="s">
        <v>72</v>
      </c>
      <c r="G46" t="s">
        <v>76</v>
      </c>
      <c r="H46" t="s">
        <v>77</v>
      </c>
      <c r="I46" t="s">
        <v>78</v>
      </c>
      <c r="J46">
        <v>173.94</v>
      </c>
      <c r="K46">
        <v>173.94</v>
      </c>
      <c r="L46" t="s">
        <v>612</v>
      </c>
      <c r="M46" t="s">
        <v>613</v>
      </c>
      <c r="N46" t="s">
        <v>579</v>
      </c>
      <c r="O46" t="s">
        <v>580</v>
      </c>
      <c r="P46" t="s">
        <v>79</v>
      </c>
      <c r="Q46" t="s">
        <v>76</v>
      </c>
    </row>
    <row r="47" spans="1:17" x14ac:dyDescent="0.2">
      <c r="A47" t="s">
        <v>611</v>
      </c>
      <c r="B47">
        <v>2025</v>
      </c>
      <c r="C47">
        <v>10</v>
      </c>
      <c r="D47" t="s">
        <v>198</v>
      </c>
      <c r="E47" t="s">
        <v>19</v>
      </c>
      <c r="F47" t="s">
        <v>72</v>
      </c>
      <c r="G47" t="s">
        <v>80</v>
      </c>
      <c r="H47" t="s">
        <v>77</v>
      </c>
      <c r="I47" t="s">
        <v>78</v>
      </c>
      <c r="J47">
        <v>2767.01</v>
      </c>
      <c r="K47">
        <v>2767.01</v>
      </c>
      <c r="L47" t="s">
        <v>612</v>
      </c>
      <c r="M47" t="s">
        <v>613</v>
      </c>
      <c r="N47" t="s">
        <v>579</v>
      </c>
      <c r="O47" t="s">
        <v>580</v>
      </c>
      <c r="P47" t="s">
        <v>82</v>
      </c>
      <c r="Q47" t="s">
        <v>83</v>
      </c>
    </row>
    <row r="48" spans="1:17" x14ac:dyDescent="0.2">
      <c r="A48" t="s">
        <v>611</v>
      </c>
      <c r="B48">
        <v>2025</v>
      </c>
      <c r="C48">
        <v>10</v>
      </c>
      <c r="D48" t="s">
        <v>198</v>
      </c>
      <c r="E48" t="s">
        <v>19</v>
      </c>
      <c r="F48" t="s">
        <v>72</v>
      </c>
      <c r="G48" t="s">
        <v>80</v>
      </c>
      <c r="H48" t="s">
        <v>77</v>
      </c>
      <c r="I48" t="s">
        <v>78</v>
      </c>
      <c r="J48">
        <v>553.4</v>
      </c>
      <c r="K48">
        <v>553.4</v>
      </c>
      <c r="L48" t="s">
        <v>612</v>
      </c>
      <c r="M48" t="s">
        <v>613</v>
      </c>
      <c r="N48" t="s">
        <v>579</v>
      </c>
      <c r="O48" t="s">
        <v>580</v>
      </c>
      <c r="P48" t="s">
        <v>88</v>
      </c>
      <c r="Q48" t="s">
        <v>89</v>
      </c>
    </row>
    <row r="49" spans="1:17" x14ac:dyDescent="0.2">
      <c r="A49" t="s">
        <v>611</v>
      </c>
      <c r="B49">
        <v>2025</v>
      </c>
      <c r="C49">
        <v>10</v>
      </c>
      <c r="D49" t="s">
        <v>198</v>
      </c>
      <c r="E49" t="s">
        <v>19</v>
      </c>
      <c r="F49" t="s">
        <v>72</v>
      </c>
      <c r="G49" t="s">
        <v>80</v>
      </c>
      <c r="H49" t="s">
        <v>77</v>
      </c>
      <c r="I49" t="s">
        <v>78</v>
      </c>
      <c r="J49">
        <v>185.67</v>
      </c>
      <c r="K49">
        <v>185.67</v>
      </c>
      <c r="L49" t="s">
        <v>612</v>
      </c>
      <c r="M49" t="s">
        <v>613</v>
      </c>
      <c r="N49" t="s">
        <v>579</v>
      </c>
      <c r="O49" t="s">
        <v>580</v>
      </c>
      <c r="P49" t="s">
        <v>90</v>
      </c>
      <c r="Q49" t="s">
        <v>91</v>
      </c>
    </row>
    <row r="50" spans="1:17" x14ac:dyDescent="0.2">
      <c r="A50" t="s">
        <v>611</v>
      </c>
      <c r="B50">
        <v>2025</v>
      </c>
      <c r="C50">
        <v>10</v>
      </c>
      <c r="D50" t="s">
        <v>198</v>
      </c>
      <c r="E50" t="s">
        <v>19</v>
      </c>
      <c r="F50" t="s">
        <v>72</v>
      </c>
      <c r="G50" t="s">
        <v>80</v>
      </c>
      <c r="H50" t="s">
        <v>77</v>
      </c>
      <c r="I50" t="s">
        <v>597</v>
      </c>
      <c r="J50">
        <v>71411.94</v>
      </c>
      <c r="K50">
        <v>71411.94</v>
      </c>
      <c r="L50" t="s">
        <v>612</v>
      </c>
      <c r="M50" t="s">
        <v>613</v>
      </c>
      <c r="N50" t="s">
        <v>579</v>
      </c>
      <c r="O50" t="s">
        <v>580</v>
      </c>
      <c r="P50" t="s">
        <v>84</v>
      </c>
      <c r="Q50" t="s">
        <v>85</v>
      </c>
    </row>
    <row r="51" spans="1:17" x14ac:dyDescent="0.2">
      <c r="A51" t="s">
        <v>611</v>
      </c>
      <c r="B51">
        <v>2025</v>
      </c>
      <c r="C51">
        <v>10</v>
      </c>
      <c r="D51" t="s">
        <v>198</v>
      </c>
      <c r="E51" t="s">
        <v>110</v>
      </c>
      <c r="F51" t="s">
        <v>111</v>
      </c>
      <c r="G51" t="s">
        <v>112</v>
      </c>
      <c r="H51" t="s">
        <v>113</v>
      </c>
      <c r="I51" t="s">
        <v>114</v>
      </c>
      <c r="J51">
        <v>2963.56</v>
      </c>
      <c r="K51">
        <v>2963.56</v>
      </c>
      <c r="L51" t="s">
        <v>612</v>
      </c>
      <c r="M51" t="s">
        <v>613</v>
      </c>
      <c r="N51" t="s">
        <v>579</v>
      </c>
      <c r="O51" t="s">
        <v>580</v>
      </c>
      <c r="P51" t="s">
        <v>115</v>
      </c>
      <c r="Q51" t="s">
        <v>114</v>
      </c>
    </row>
    <row r="52" spans="1:17" x14ac:dyDescent="0.2">
      <c r="A52" t="s">
        <v>611</v>
      </c>
      <c r="B52">
        <v>2025</v>
      </c>
      <c r="C52">
        <v>10</v>
      </c>
      <c r="D52" t="s">
        <v>198</v>
      </c>
      <c r="E52" t="s">
        <v>110</v>
      </c>
      <c r="F52" t="s">
        <v>111</v>
      </c>
      <c r="G52" t="s">
        <v>112</v>
      </c>
      <c r="H52" t="s">
        <v>113</v>
      </c>
      <c r="I52" t="s">
        <v>118</v>
      </c>
      <c r="J52">
        <v>2469.3200000000002</v>
      </c>
      <c r="K52">
        <v>2469.3200000000002</v>
      </c>
      <c r="L52" t="s">
        <v>612</v>
      </c>
      <c r="M52" t="s">
        <v>613</v>
      </c>
      <c r="N52" t="s">
        <v>579</v>
      </c>
      <c r="O52" t="s">
        <v>580</v>
      </c>
      <c r="P52" t="s">
        <v>119</v>
      </c>
      <c r="Q52" t="s">
        <v>118</v>
      </c>
    </row>
    <row r="53" spans="1:17" x14ac:dyDescent="0.2">
      <c r="A53" t="s">
        <v>611</v>
      </c>
      <c r="B53">
        <v>2025</v>
      </c>
      <c r="C53">
        <v>11</v>
      </c>
      <c r="D53" t="s">
        <v>204</v>
      </c>
      <c r="E53" t="s">
        <v>19</v>
      </c>
      <c r="F53" t="s">
        <v>20</v>
      </c>
      <c r="G53" t="s">
        <v>21</v>
      </c>
      <c r="H53" t="s">
        <v>22</v>
      </c>
      <c r="I53" t="s">
        <v>21</v>
      </c>
      <c r="J53">
        <v>29.3</v>
      </c>
      <c r="K53">
        <v>29.3</v>
      </c>
      <c r="L53" t="s">
        <v>612</v>
      </c>
      <c r="M53" t="s">
        <v>613</v>
      </c>
      <c r="N53" t="s">
        <v>579</v>
      </c>
      <c r="O53" t="s">
        <v>580</v>
      </c>
      <c r="P53" t="s">
        <v>27</v>
      </c>
      <c r="Q53" t="s">
        <v>21</v>
      </c>
    </row>
    <row r="54" spans="1:17" x14ac:dyDescent="0.2">
      <c r="A54" t="s">
        <v>611</v>
      </c>
      <c r="B54">
        <v>2025</v>
      </c>
      <c r="C54">
        <v>11</v>
      </c>
      <c r="D54" t="s">
        <v>204</v>
      </c>
      <c r="E54" t="s">
        <v>19</v>
      </c>
      <c r="F54" t="s">
        <v>20</v>
      </c>
      <c r="G54" t="s">
        <v>123</v>
      </c>
      <c r="H54" t="s">
        <v>61</v>
      </c>
      <c r="I54" t="s">
        <v>123</v>
      </c>
      <c r="J54">
        <v>-60000</v>
      </c>
      <c r="K54">
        <v>-60000</v>
      </c>
      <c r="L54" t="s">
        <v>612</v>
      </c>
      <c r="M54" t="s">
        <v>613</v>
      </c>
      <c r="N54" t="s">
        <v>579</v>
      </c>
      <c r="O54" t="s">
        <v>580</v>
      </c>
      <c r="P54" t="s">
        <v>124</v>
      </c>
      <c r="Q54" t="s">
        <v>123</v>
      </c>
    </row>
    <row r="55" spans="1:17" x14ac:dyDescent="0.2">
      <c r="A55" t="s">
        <v>611</v>
      </c>
      <c r="B55">
        <v>2025</v>
      </c>
      <c r="C55">
        <v>11</v>
      </c>
      <c r="D55" t="s">
        <v>204</v>
      </c>
      <c r="E55" t="s">
        <v>19</v>
      </c>
      <c r="F55" t="s">
        <v>72</v>
      </c>
      <c r="G55" t="s">
        <v>76</v>
      </c>
      <c r="H55" t="s">
        <v>77</v>
      </c>
      <c r="I55" t="s">
        <v>78</v>
      </c>
      <c r="J55">
        <v>27.86</v>
      </c>
      <c r="K55">
        <v>27.86</v>
      </c>
      <c r="L55" t="s">
        <v>612</v>
      </c>
      <c r="M55" t="s">
        <v>613</v>
      </c>
      <c r="N55" t="s">
        <v>579</v>
      </c>
      <c r="O55" t="s">
        <v>580</v>
      </c>
      <c r="P55" t="s">
        <v>79</v>
      </c>
      <c r="Q55" t="s">
        <v>76</v>
      </c>
    </row>
    <row r="56" spans="1:17" x14ac:dyDescent="0.2">
      <c r="A56" t="s">
        <v>611</v>
      </c>
      <c r="B56">
        <v>2025</v>
      </c>
      <c r="C56">
        <v>11</v>
      </c>
      <c r="D56" t="s">
        <v>204</v>
      </c>
      <c r="E56" t="s">
        <v>19</v>
      </c>
      <c r="F56" t="s">
        <v>72</v>
      </c>
      <c r="G56" t="s">
        <v>80</v>
      </c>
      <c r="H56" t="s">
        <v>77</v>
      </c>
      <c r="I56" t="s">
        <v>78</v>
      </c>
      <c r="J56">
        <v>3222.99</v>
      </c>
      <c r="K56">
        <v>3222.99</v>
      </c>
      <c r="L56" t="s">
        <v>612</v>
      </c>
      <c r="M56" t="s">
        <v>613</v>
      </c>
      <c r="N56" t="s">
        <v>579</v>
      </c>
      <c r="O56" t="s">
        <v>580</v>
      </c>
      <c r="P56" t="s">
        <v>82</v>
      </c>
      <c r="Q56" t="s">
        <v>83</v>
      </c>
    </row>
    <row r="57" spans="1:17" x14ac:dyDescent="0.2">
      <c r="A57" t="s">
        <v>611</v>
      </c>
      <c r="B57">
        <v>2025</v>
      </c>
      <c r="C57">
        <v>11</v>
      </c>
      <c r="D57" t="s">
        <v>204</v>
      </c>
      <c r="E57" t="s">
        <v>19</v>
      </c>
      <c r="F57" t="s">
        <v>72</v>
      </c>
      <c r="G57" t="s">
        <v>80</v>
      </c>
      <c r="H57" t="s">
        <v>77</v>
      </c>
      <c r="I57" t="s">
        <v>78</v>
      </c>
      <c r="J57">
        <v>644.6</v>
      </c>
      <c r="K57">
        <v>644.6</v>
      </c>
      <c r="L57" t="s">
        <v>612</v>
      </c>
      <c r="M57" t="s">
        <v>613</v>
      </c>
      <c r="N57" t="s">
        <v>579</v>
      </c>
      <c r="O57" t="s">
        <v>580</v>
      </c>
      <c r="P57" t="s">
        <v>88</v>
      </c>
      <c r="Q57" t="s">
        <v>89</v>
      </c>
    </row>
    <row r="58" spans="1:17" x14ac:dyDescent="0.2">
      <c r="A58" t="s">
        <v>611</v>
      </c>
      <c r="B58">
        <v>2025</v>
      </c>
      <c r="C58">
        <v>11</v>
      </c>
      <c r="D58" t="s">
        <v>204</v>
      </c>
      <c r="E58" t="s">
        <v>19</v>
      </c>
      <c r="F58" t="s">
        <v>72</v>
      </c>
      <c r="G58" t="s">
        <v>80</v>
      </c>
      <c r="H58" t="s">
        <v>77</v>
      </c>
      <c r="I58" t="s">
        <v>78</v>
      </c>
      <c r="J58">
        <v>187.7</v>
      </c>
      <c r="K58">
        <v>187.7</v>
      </c>
      <c r="L58" t="s">
        <v>612</v>
      </c>
      <c r="M58" t="s">
        <v>613</v>
      </c>
      <c r="N58" t="s">
        <v>579</v>
      </c>
      <c r="O58" t="s">
        <v>580</v>
      </c>
      <c r="P58" t="s">
        <v>90</v>
      </c>
      <c r="Q58" t="s">
        <v>91</v>
      </c>
    </row>
    <row r="59" spans="1:17" x14ac:dyDescent="0.2">
      <c r="A59" t="s">
        <v>611</v>
      </c>
      <c r="B59">
        <v>2025</v>
      </c>
      <c r="C59">
        <v>11</v>
      </c>
      <c r="D59" t="s">
        <v>204</v>
      </c>
      <c r="E59" t="s">
        <v>19</v>
      </c>
      <c r="F59" t="s">
        <v>72</v>
      </c>
      <c r="G59" t="s">
        <v>80</v>
      </c>
      <c r="H59" t="s">
        <v>77</v>
      </c>
      <c r="I59" t="s">
        <v>597</v>
      </c>
      <c r="J59">
        <v>72193.350000000006</v>
      </c>
      <c r="K59">
        <v>72193.350000000006</v>
      </c>
      <c r="L59" t="s">
        <v>612</v>
      </c>
      <c r="M59" t="s">
        <v>613</v>
      </c>
      <c r="N59" t="s">
        <v>579</v>
      </c>
      <c r="O59" t="s">
        <v>580</v>
      </c>
      <c r="P59" t="s">
        <v>84</v>
      </c>
      <c r="Q59" t="s">
        <v>85</v>
      </c>
    </row>
    <row r="60" spans="1:17" x14ac:dyDescent="0.2">
      <c r="A60" t="s">
        <v>611</v>
      </c>
      <c r="B60">
        <v>2025</v>
      </c>
      <c r="C60">
        <v>11</v>
      </c>
      <c r="D60" t="s">
        <v>204</v>
      </c>
      <c r="E60" t="s">
        <v>110</v>
      </c>
      <c r="F60" t="s">
        <v>111</v>
      </c>
      <c r="G60" t="s">
        <v>112</v>
      </c>
      <c r="H60" t="s">
        <v>113</v>
      </c>
      <c r="I60" t="s">
        <v>114</v>
      </c>
      <c r="J60">
        <v>3458.11</v>
      </c>
      <c r="K60">
        <v>3458.11</v>
      </c>
      <c r="L60" t="s">
        <v>612</v>
      </c>
      <c r="M60" t="s">
        <v>613</v>
      </c>
      <c r="N60" t="s">
        <v>579</v>
      </c>
      <c r="O60" t="s">
        <v>580</v>
      </c>
      <c r="P60" t="s">
        <v>115</v>
      </c>
      <c r="Q60" t="s">
        <v>114</v>
      </c>
    </row>
    <row r="61" spans="1:17" x14ac:dyDescent="0.2">
      <c r="A61" t="s">
        <v>611</v>
      </c>
      <c r="B61">
        <v>2025</v>
      </c>
      <c r="C61">
        <v>11</v>
      </c>
      <c r="D61" t="s">
        <v>204</v>
      </c>
      <c r="E61" t="s">
        <v>110</v>
      </c>
      <c r="F61" t="s">
        <v>111</v>
      </c>
      <c r="G61" t="s">
        <v>112</v>
      </c>
      <c r="H61" t="s">
        <v>113</v>
      </c>
      <c r="I61" t="s">
        <v>118</v>
      </c>
      <c r="J61">
        <v>3541.35</v>
      </c>
      <c r="K61">
        <v>3541.35</v>
      </c>
      <c r="L61" t="s">
        <v>612</v>
      </c>
      <c r="M61" t="s">
        <v>613</v>
      </c>
      <c r="N61" t="s">
        <v>579</v>
      </c>
      <c r="O61" t="s">
        <v>580</v>
      </c>
      <c r="P61" t="s">
        <v>119</v>
      </c>
      <c r="Q61" t="s">
        <v>118</v>
      </c>
    </row>
    <row r="62" spans="1:17" x14ac:dyDescent="0.2">
      <c r="A62" t="s">
        <v>611</v>
      </c>
      <c r="B62">
        <v>2025</v>
      </c>
      <c r="C62">
        <v>12</v>
      </c>
      <c r="D62" t="s">
        <v>211</v>
      </c>
      <c r="E62" t="s">
        <v>19</v>
      </c>
      <c r="F62" t="s">
        <v>20</v>
      </c>
      <c r="G62" t="s">
        <v>21</v>
      </c>
      <c r="H62" t="s">
        <v>22</v>
      </c>
      <c r="I62" t="s">
        <v>21</v>
      </c>
      <c r="J62">
        <v>1835.69</v>
      </c>
      <c r="K62">
        <v>1835.69</v>
      </c>
      <c r="L62" t="s">
        <v>612</v>
      </c>
      <c r="M62" t="s">
        <v>613</v>
      </c>
      <c r="N62" t="s">
        <v>579</v>
      </c>
      <c r="O62" t="s">
        <v>580</v>
      </c>
      <c r="P62" t="s">
        <v>27</v>
      </c>
      <c r="Q62" t="s">
        <v>21</v>
      </c>
    </row>
    <row r="63" spans="1:17" x14ac:dyDescent="0.2">
      <c r="A63" t="s">
        <v>611</v>
      </c>
      <c r="B63">
        <v>2025</v>
      </c>
      <c r="C63">
        <v>12</v>
      </c>
      <c r="D63" t="s">
        <v>211</v>
      </c>
      <c r="E63" t="s">
        <v>19</v>
      </c>
      <c r="F63" t="s">
        <v>72</v>
      </c>
      <c r="G63" t="s">
        <v>76</v>
      </c>
      <c r="H63" t="s">
        <v>77</v>
      </c>
      <c r="I63" t="s">
        <v>78</v>
      </c>
      <c r="J63">
        <v>4074.1</v>
      </c>
      <c r="K63">
        <v>4074.1</v>
      </c>
      <c r="L63" t="s">
        <v>612</v>
      </c>
      <c r="M63" t="s">
        <v>613</v>
      </c>
      <c r="N63" t="s">
        <v>579</v>
      </c>
      <c r="O63" t="s">
        <v>580</v>
      </c>
      <c r="P63" t="s">
        <v>79</v>
      </c>
      <c r="Q63" t="s">
        <v>76</v>
      </c>
    </row>
    <row r="64" spans="1:17" x14ac:dyDescent="0.2">
      <c r="A64" t="s">
        <v>611</v>
      </c>
      <c r="B64">
        <v>2025</v>
      </c>
      <c r="C64">
        <v>12</v>
      </c>
      <c r="D64" t="s">
        <v>211</v>
      </c>
      <c r="E64" t="s">
        <v>19</v>
      </c>
      <c r="F64" t="s">
        <v>72</v>
      </c>
      <c r="G64" t="s">
        <v>80</v>
      </c>
      <c r="H64" t="s">
        <v>77</v>
      </c>
      <c r="I64" t="s">
        <v>78</v>
      </c>
      <c r="J64">
        <v>3070.54</v>
      </c>
      <c r="K64">
        <v>3070.54</v>
      </c>
      <c r="L64" t="s">
        <v>612</v>
      </c>
      <c r="M64" t="s">
        <v>613</v>
      </c>
      <c r="N64" t="s">
        <v>579</v>
      </c>
      <c r="O64" t="s">
        <v>580</v>
      </c>
      <c r="P64" t="s">
        <v>82</v>
      </c>
      <c r="Q64" t="s">
        <v>83</v>
      </c>
    </row>
    <row r="65" spans="1:17" x14ac:dyDescent="0.2">
      <c r="A65" t="s">
        <v>611</v>
      </c>
      <c r="B65">
        <v>2025</v>
      </c>
      <c r="C65">
        <v>12</v>
      </c>
      <c r="D65" t="s">
        <v>211</v>
      </c>
      <c r="E65" t="s">
        <v>19</v>
      </c>
      <c r="F65" t="s">
        <v>72</v>
      </c>
      <c r="G65" t="s">
        <v>80</v>
      </c>
      <c r="H65" t="s">
        <v>77</v>
      </c>
      <c r="I65" t="s">
        <v>78</v>
      </c>
      <c r="J65">
        <v>681.66</v>
      </c>
      <c r="K65">
        <v>681.66</v>
      </c>
      <c r="L65" t="s">
        <v>612</v>
      </c>
      <c r="M65" t="s">
        <v>613</v>
      </c>
      <c r="N65" t="s">
        <v>579</v>
      </c>
      <c r="O65" t="s">
        <v>580</v>
      </c>
      <c r="P65" t="s">
        <v>88</v>
      </c>
      <c r="Q65" t="s">
        <v>89</v>
      </c>
    </row>
    <row r="66" spans="1:17" x14ac:dyDescent="0.2">
      <c r="A66" t="s">
        <v>611</v>
      </c>
      <c r="B66">
        <v>2025</v>
      </c>
      <c r="C66">
        <v>12</v>
      </c>
      <c r="D66" t="s">
        <v>211</v>
      </c>
      <c r="E66" t="s">
        <v>19</v>
      </c>
      <c r="F66" t="s">
        <v>72</v>
      </c>
      <c r="G66" t="s">
        <v>80</v>
      </c>
      <c r="H66" t="s">
        <v>77</v>
      </c>
      <c r="I66" t="s">
        <v>597</v>
      </c>
      <c r="J66">
        <v>1969302.21</v>
      </c>
      <c r="K66">
        <v>1969302.21</v>
      </c>
      <c r="L66" t="s">
        <v>612</v>
      </c>
      <c r="M66" t="s">
        <v>613</v>
      </c>
      <c r="N66" t="s">
        <v>579</v>
      </c>
      <c r="O66" t="s">
        <v>580</v>
      </c>
      <c r="P66" t="s">
        <v>84</v>
      </c>
      <c r="Q66" t="s">
        <v>85</v>
      </c>
    </row>
    <row r="67" spans="1:17" x14ac:dyDescent="0.2">
      <c r="A67" t="s">
        <v>611</v>
      </c>
      <c r="B67">
        <v>2025</v>
      </c>
      <c r="C67">
        <v>12</v>
      </c>
      <c r="D67" t="s">
        <v>211</v>
      </c>
      <c r="E67" t="s">
        <v>19</v>
      </c>
      <c r="F67" t="s">
        <v>72</v>
      </c>
      <c r="G67" t="s">
        <v>80</v>
      </c>
      <c r="H67" t="s">
        <v>77</v>
      </c>
      <c r="I67" t="s">
        <v>597</v>
      </c>
      <c r="J67">
        <v>13194.32</v>
      </c>
      <c r="K67">
        <v>13194.32</v>
      </c>
      <c r="L67" t="s">
        <v>612</v>
      </c>
      <c r="M67" t="s">
        <v>613</v>
      </c>
      <c r="N67" t="s">
        <v>579</v>
      </c>
      <c r="O67" t="s">
        <v>580</v>
      </c>
      <c r="P67" t="s">
        <v>90</v>
      </c>
      <c r="Q67" t="s">
        <v>91</v>
      </c>
    </row>
    <row r="68" spans="1:17" x14ac:dyDescent="0.2">
      <c r="A68" t="s">
        <v>611</v>
      </c>
      <c r="B68">
        <v>2025</v>
      </c>
      <c r="C68">
        <v>12</v>
      </c>
      <c r="D68" t="s">
        <v>211</v>
      </c>
      <c r="E68" t="s">
        <v>110</v>
      </c>
      <c r="F68" t="s">
        <v>111</v>
      </c>
      <c r="G68" t="s">
        <v>112</v>
      </c>
      <c r="H68" t="s">
        <v>113</v>
      </c>
      <c r="I68" t="s">
        <v>152</v>
      </c>
      <c r="J68">
        <v>12265.47</v>
      </c>
      <c r="K68">
        <v>12265.47</v>
      </c>
      <c r="L68" t="s">
        <v>612</v>
      </c>
      <c r="M68" t="s">
        <v>613</v>
      </c>
      <c r="N68" t="s">
        <v>579</v>
      </c>
      <c r="O68" t="s">
        <v>580</v>
      </c>
      <c r="P68" t="s">
        <v>153</v>
      </c>
      <c r="Q68" t="s">
        <v>152</v>
      </c>
    </row>
    <row r="69" spans="1:17" x14ac:dyDescent="0.2">
      <c r="A69" t="s">
        <v>611</v>
      </c>
      <c r="B69">
        <v>2025</v>
      </c>
      <c r="C69">
        <v>12</v>
      </c>
      <c r="D69" t="s">
        <v>211</v>
      </c>
      <c r="E69" t="s">
        <v>110</v>
      </c>
      <c r="F69" t="s">
        <v>111</v>
      </c>
      <c r="G69" t="s">
        <v>112</v>
      </c>
      <c r="H69" t="s">
        <v>113</v>
      </c>
      <c r="I69" t="s">
        <v>114</v>
      </c>
      <c r="J69">
        <v>13187.35</v>
      </c>
      <c r="K69">
        <v>13187.35</v>
      </c>
      <c r="L69" t="s">
        <v>612</v>
      </c>
      <c r="M69" t="s">
        <v>613</v>
      </c>
      <c r="N69" t="s">
        <v>579</v>
      </c>
      <c r="O69" t="s">
        <v>580</v>
      </c>
      <c r="P69" t="s">
        <v>115</v>
      </c>
      <c r="Q69" t="s">
        <v>114</v>
      </c>
    </row>
    <row r="70" spans="1:17" x14ac:dyDescent="0.2">
      <c r="A70" t="s">
        <v>611</v>
      </c>
      <c r="B70">
        <v>2025</v>
      </c>
      <c r="C70">
        <v>12</v>
      </c>
      <c r="D70" t="s">
        <v>211</v>
      </c>
      <c r="E70" t="s">
        <v>110</v>
      </c>
      <c r="F70" t="s">
        <v>111</v>
      </c>
      <c r="G70" t="s">
        <v>112</v>
      </c>
      <c r="H70" t="s">
        <v>113</v>
      </c>
      <c r="I70" t="s">
        <v>116</v>
      </c>
      <c r="J70">
        <v>-4.47</v>
      </c>
      <c r="K70">
        <v>-4.47</v>
      </c>
      <c r="L70" t="s">
        <v>612</v>
      </c>
      <c r="M70" t="s">
        <v>613</v>
      </c>
      <c r="N70" t="s">
        <v>579</v>
      </c>
      <c r="O70" t="s">
        <v>580</v>
      </c>
      <c r="P70" t="s">
        <v>117</v>
      </c>
      <c r="Q70" t="s">
        <v>116</v>
      </c>
    </row>
    <row r="71" spans="1:17" x14ac:dyDescent="0.2">
      <c r="A71" t="s">
        <v>611</v>
      </c>
      <c r="B71">
        <v>2025</v>
      </c>
      <c r="C71">
        <v>12</v>
      </c>
      <c r="D71" t="s">
        <v>211</v>
      </c>
      <c r="E71" t="s">
        <v>110</v>
      </c>
      <c r="F71" t="s">
        <v>111</v>
      </c>
      <c r="G71" t="s">
        <v>112</v>
      </c>
      <c r="H71" t="s">
        <v>113</v>
      </c>
      <c r="I71" t="s">
        <v>118</v>
      </c>
      <c r="J71">
        <v>3343.65</v>
      </c>
      <c r="K71">
        <v>3343.65</v>
      </c>
      <c r="L71" t="s">
        <v>612</v>
      </c>
      <c r="M71" t="s">
        <v>613</v>
      </c>
      <c r="N71" t="s">
        <v>579</v>
      </c>
      <c r="O71" t="s">
        <v>580</v>
      </c>
      <c r="P71" t="s">
        <v>119</v>
      </c>
      <c r="Q71" t="s">
        <v>118</v>
      </c>
    </row>
  </sheetData>
  <pageMargins left="0.45" right="0.45" top="0.75" bottom="0.75" header="0.3" footer="0.3"/>
  <pageSetup paperSize="3" scale="76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EFE6-57D5-4B80-8DA0-D9F743F55DEE}">
  <sheetPr>
    <pageSetUpPr fitToPage="1"/>
  </sheetPr>
  <dimension ref="A1:Q38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44.77734375" bestFit="1" customWidth="1"/>
    <col min="3" max="3" width="18.109375" bestFit="1" customWidth="1"/>
    <col min="4" max="4" width="33.44140625" bestFit="1" customWidth="1"/>
    <col min="5" max="5" width="13.6640625" bestFit="1" customWidth="1"/>
    <col min="6" max="6" width="11.6640625" bestFit="1" customWidth="1"/>
  </cols>
  <sheetData>
    <row r="1" spans="1:17" ht="10.5" x14ac:dyDescent="0.25">
      <c r="A1" s="1" t="s">
        <v>585</v>
      </c>
      <c r="B1" s="1" t="s">
        <v>586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610</v>
      </c>
      <c r="B2" t="s">
        <v>607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12</v>
      </c>
      <c r="F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0.28000000000000003</v>
      </c>
      <c r="F7" s="27">
        <v>0.28000000000000003</v>
      </c>
    </row>
    <row r="8" spans="1:17" ht="10.5" x14ac:dyDescent="0.25">
      <c r="A8" s="17"/>
      <c r="B8" s="19"/>
      <c r="C8" s="12" t="s">
        <v>219</v>
      </c>
      <c r="D8" s="13"/>
      <c r="E8" s="35">
        <v>0.28000000000000003</v>
      </c>
      <c r="F8" s="28">
        <v>0.28000000000000003</v>
      </c>
    </row>
    <row r="9" spans="1:17" ht="10.5" x14ac:dyDescent="0.25">
      <c r="A9" s="17"/>
      <c r="B9" s="22" t="s">
        <v>220</v>
      </c>
      <c r="C9" s="23"/>
      <c r="D9" s="23"/>
      <c r="E9" s="37">
        <v>0.28000000000000003</v>
      </c>
      <c r="F9" s="29">
        <v>0.28000000000000003</v>
      </c>
    </row>
    <row r="10" spans="1:17" ht="10.5" x14ac:dyDescent="0.25">
      <c r="A10" s="17"/>
      <c r="B10" s="18" t="s">
        <v>56</v>
      </c>
      <c r="C10" s="2" t="s">
        <v>35</v>
      </c>
      <c r="D10" s="4" t="s">
        <v>39</v>
      </c>
      <c r="E10" s="34">
        <v>217.48999999999998</v>
      </c>
      <c r="F10" s="27">
        <v>217.48999999999998</v>
      </c>
    </row>
    <row r="11" spans="1:17" ht="10.5" x14ac:dyDescent="0.25">
      <c r="A11" s="17"/>
      <c r="B11" s="19"/>
      <c r="C11" s="12" t="s">
        <v>227</v>
      </c>
      <c r="D11" s="13"/>
      <c r="E11" s="35">
        <v>217.48999999999998</v>
      </c>
      <c r="F11" s="28">
        <v>217.48999999999998</v>
      </c>
    </row>
    <row r="12" spans="1:17" ht="10.5" x14ac:dyDescent="0.25">
      <c r="A12" s="17"/>
      <c r="B12" s="22" t="s">
        <v>233</v>
      </c>
      <c r="C12" s="23"/>
      <c r="D12" s="23"/>
      <c r="E12" s="37">
        <v>217.48999999999998</v>
      </c>
      <c r="F12" s="29">
        <v>217.48999999999998</v>
      </c>
    </row>
    <row r="13" spans="1:17" ht="10.5" x14ac:dyDescent="0.25">
      <c r="A13" s="20" t="s">
        <v>239</v>
      </c>
      <c r="B13" s="21"/>
      <c r="C13" s="21"/>
      <c r="D13" s="21"/>
      <c r="E13" s="40">
        <v>217.76999999999998</v>
      </c>
      <c r="F13" s="31">
        <v>217.76999999999998</v>
      </c>
    </row>
    <row r="14" spans="1:17" x14ac:dyDescent="0.2">
      <c r="A14" s="4"/>
      <c r="B14" s="4"/>
      <c r="C14" s="4"/>
      <c r="D14" s="4"/>
      <c r="E14" s="34"/>
      <c r="F14" s="27"/>
    </row>
    <row r="15" spans="1:17" ht="10.5" x14ac:dyDescent="0.25">
      <c r="A15" s="16" t="s">
        <v>72</v>
      </c>
      <c r="B15" s="18" t="s">
        <v>76</v>
      </c>
      <c r="C15" s="2" t="s">
        <v>77</v>
      </c>
      <c r="D15" s="4" t="s">
        <v>78</v>
      </c>
      <c r="E15" s="34">
        <v>0.62</v>
      </c>
      <c r="F15" s="27">
        <v>0.62</v>
      </c>
    </row>
    <row r="16" spans="1:17" ht="10.5" x14ac:dyDescent="0.25">
      <c r="A16" s="17"/>
      <c r="B16" s="19"/>
      <c r="C16" s="12" t="s">
        <v>250</v>
      </c>
      <c r="D16" s="13"/>
      <c r="E16" s="35">
        <v>0.62</v>
      </c>
      <c r="F16" s="28">
        <v>0.62</v>
      </c>
    </row>
    <row r="17" spans="1:6" ht="10.5" x14ac:dyDescent="0.25">
      <c r="A17" s="17"/>
      <c r="B17" s="22" t="s">
        <v>251</v>
      </c>
      <c r="C17" s="23"/>
      <c r="D17" s="23"/>
      <c r="E17" s="37">
        <v>0.62</v>
      </c>
      <c r="F17" s="29">
        <v>0.62</v>
      </c>
    </row>
    <row r="18" spans="1:6" ht="10.5" x14ac:dyDescent="0.25">
      <c r="A18" s="17"/>
      <c r="B18" s="18" t="s">
        <v>48</v>
      </c>
      <c r="C18" s="2" t="s">
        <v>35</v>
      </c>
      <c r="D18" s="4" t="s">
        <v>39</v>
      </c>
      <c r="E18" s="34">
        <v>87.06</v>
      </c>
      <c r="F18" s="27">
        <v>87.06</v>
      </c>
    </row>
    <row r="19" spans="1:6" ht="10.5" x14ac:dyDescent="0.25">
      <c r="A19" s="17"/>
      <c r="B19" s="19"/>
      <c r="C19" s="12" t="s">
        <v>227</v>
      </c>
      <c r="D19" s="13"/>
      <c r="E19" s="35">
        <v>87.06</v>
      </c>
      <c r="F19" s="28">
        <v>87.06</v>
      </c>
    </row>
    <row r="20" spans="1:6" ht="10.5" x14ac:dyDescent="0.25">
      <c r="A20" s="17"/>
      <c r="B20" s="22" t="s">
        <v>232</v>
      </c>
      <c r="C20" s="23"/>
      <c r="D20" s="23"/>
      <c r="E20" s="37">
        <v>87.06</v>
      </c>
      <c r="F20" s="29">
        <v>87.06</v>
      </c>
    </row>
    <row r="21" spans="1:6" ht="10.5" x14ac:dyDescent="0.25">
      <c r="A21" s="20" t="s">
        <v>254</v>
      </c>
      <c r="B21" s="21"/>
      <c r="C21" s="21"/>
      <c r="D21" s="21"/>
      <c r="E21" s="40">
        <v>87.68</v>
      </c>
      <c r="F21" s="31">
        <v>87.68</v>
      </c>
    </row>
    <row r="22" spans="1:6" x14ac:dyDescent="0.2">
      <c r="A22" s="4"/>
      <c r="B22" s="4"/>
      <c r="C22" s="4"/>
      <c r="D22" s="4"/>
      <c r="E22" s="34"/>
      <c r="F22" s="27"/>
    </row>
    <row r="23" spans="1:6" ht="10.5" x14ac:dyDescent="0.25">
      <c r="A23" s="16" t="s">
        <v>111</v>
      </c>
      <c r="B23" s="18" t="s">
        <v>112</v>
      </c>
      <c r="C23" s="2" t="s">
        <v>113</v>
      </c>
      <c r="D23" s="4" t="s">
        <v>114</v>
      </c>
      <c r="E23" s="34">
        <v>2.02</v>
      </c>
      <c r="F23" s="27">
        <v>2.02</v>
      </c>
    </row>
    <row r="24" spans="1:6" ht="10.5" x14ac:dyDescent="0.25">
      <c r="A24" s="17"/>
      <c r="B24" s="19"/>
      <c r="C24" s="3"/>
      <c r="D24" t="s">
        <v>116</v>
      </c>
      <c r="E24" s="39">
        <v>-7.0000000000000007E-2</v>
      </c>
      <c r="F24" s="30">
        <v>-7.0000000000000007E-2</v>
      </c>
    </row>
    <row r="25" spans="1:6" ht="10.5" x14ac:dyDescent="0.25">
      <c r="A25" s="17"/>
      <c r="B25" s="19"/>
      <c r="C25" s="3"/>
      <c r="D25" t="s">
        <v>118</v>
      </c>
      <c r="E25" s="39">
        <v>236.83</v>
      </c>
      <c r="F25" s="30">
        <v>236.83</v>
      </c>
    </row>
    <row r="26" spans="1:6" ht="10.5" x14ac:dyDescent="0.25">
      <c r="A26" s="17"/>
      <c r="B26" s="19"/>
      <c r="C26" s="12" t="s">
        <v>255</v>
      </c>
      <c r="D26" s="13"/>
      <c r="E26" s="35">
        <v>238.78</v>
      </c>
      <c r="F26" s="28">
        <v>238.78</v>
      </c>
    </row>
    <row r="27" spans="1:6" ht="10.5" x14ac:dyDescent="0.25">
      <c r="A27" s="17"/>
      <c r="B27" s="22" t="s">
        <v>256</v>
      </c>
      <c r="C27" s="23"/>
      <c r="D27" s="23"/>
      <c r="E27" s="37">
        <v>238.78</v>
      </c>
      <c r="F27" s="29">
        <v>238.78</v>
      </c>
    </row>
    <row r="28" spans="1:6" ht="10.5" x14ac:dyDescent="0.25">
      <c r="A28" s="20" t="s">
        <v>257</v>
      </c>
      <c r="B28" s="21"/>
      <c r="C28" s="21"/>
      <c r="D28" s="21"/>
      <c r="E28" s="40">
        <v>238.78</v>
      </c>
      <c r="F28" s="31">
        <v>238.78</v>
      </c>
    </row>
    <row r="29" spans="1:6" ht="10.5" thickBot="1" x14ac:dyDescent="0.25">
      <c r="A29" s="4"/>
      <c r="B29" s="4"/>
      <c r="C29" s="4"/>
      <c r="D29" s="4"/>
      <c r="E29" s="34"/>
      <c r="F29" s="27"/>
    </row>
    <row r="30" spans="1:6" ht="11" thickBot="1" x14ac:dyDescent="0.3">
      <c r="A30" s="24" t="s">
        <v>218</v>
      </c>
      <c r="B30" s="25"/>
      <c r="C30" s="25"/>
      <c r="D30" s="25"/>
      <c r="E30" s="42">
        <v>544.23</v>
      </c>
      <c r="F30" s="32">
        <v>544.23</v>
      </c>
    </row>
    <row r="33" spans="5:6" ht="10.5" thickBot="1" x14ac:dyDescent="0.25"/>
    <row r="34" spans="5:6" x14ac:dyDescent="0.2">
      <c r="E34" s="46" t="s">
        <v>261</v>
      </c>
      <c r="F34" s="47">
        <v>0</v>
      </c>
    </row>
    <row r="35" spans="5:6" x14ac:dyDescent="0.2">
      <c r="E35" s="44" t="s">
        <v>262</v>
      </c>
      <c r="F35" s="45">
        <v>0</v>
      </c>
    </row>
    <row r="36" spans="5:6" x14ac:dyDescent="0.2">
      <c r="E36" s="44" t="s">
        <v>263</v>
      </c>
      <c r="F36" s="45">
        <v>0</v>
      </c>
    </row>
    <row r="37" spans="5:6" ht="10.5" thickBot="1" x14ac:dyDescent="0.25">
      <c r="E37" s="44" t="s">
        <v>264</v>
      </c>
      <c r="F37" s="45">
        <v>544.23</v>
      </c>
    </row>
    <row r="38" spans="5:6" ht="10.5" thickBot="1" x14ac:dyDescent="0.25">
      <c r="E38" s="48" t="s">
        <v>265</v>
      </c>
      <c r="F38" s="49">
        <v>544.23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9928E-9445-4B81-89BD-D53E3BAAE996}">
  <sheetPr>
    <pageSetUpPr fitToPage="1"/>
  </sheetPr>
  <dimension ref="A1:Q13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607</v>
      </c>
      <c r="B2">
        <v>2025</v>
      </c>
      <c r="C2">
        <v>12</v>
      </c>
      <c r="D2" t="s">
        <v>211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0.28000000000000003</v>
      </c>
      <c r="K2">
        <v>0.28000000000000003</v>
      </c>
      <c r="L2" t="s">
        <v>608</v>
      </c>
      <c r="M2" t="s">
        <v>609</v>
      </c>
      <c r="N2" t="s">
        <v>579</v>
      </c>
      <c r="O2" t="s">
        <v>580</v>
      </c>
      <c r="P2" t="s">
        <v>27</v>
      </c>
      <c r="Q2" t="s">
        <v>21</v>
      </c>
    </row>
    <row r="3" spans="1:17" x14ac:dyDescent="0.2">
      <c r="A3" t="s">
        <v>607</v>
      </c>
      <c r="B3">
        <v>2025</v>
      </c>
      <c r="C3">
        <v>12</v>
      </c>
      <c r="D3" t="s">
        <v>211</v>
      </c>
      <c r="E3" t="s">
        <v>19</v>
      </c>
      <c r="F3" t="s">
        <v>20</v>
      </c>
      <c r="G3" t="s">
        <v>56</v>
      </c>
      <c r="H3" t="s">
        <v>35</v>
      </c>
      <c r="I3" t="s">
        <v>39</v>
      </c>
      <c r="J3">
        <v>5.01</v>
      </c>
      <c r="K3">
        <v>5.01</v>
      </c>
      <c r="L3" t="s">
        <v>608</v>
      </c>
      <c r="M3" t="s">
        <v>609</v>
      </c>
      <c r="N3" t="s">
        <v>579</v>
      </c>
      <c r="O3" t="s">
        <v>580</v>
      </c>
      <c r="P3" t="s">
        <v>37</v>
      </c>
      <c r="Q3" t="s">
        <v>38</v>
      </c>
    </row>
    <row r="4" spans="1:17" x14ac:dyDescent="0.2">
      <c r="A4" t="s">
        <v>607</v>
      </c>
      <c r="B4">
        <v>2025</v>
      </c>
      <c r="C4">
        <v>12</v>
      </c>
      <c r="D4" t="s">
        <v>211</v>
      </c>
      <c r="E4" t="s">
        <v>19</v>
      </c>
      <c r="F4" t="s">
        <v>20</v>
      </c>
      <c r="G4" t="s">
        <v>56</v>
      </c>
      <c r="H4" t="s">
        <v>35</v>
      </c>
      <c r="I4" t="s">
        <v>39</v>
      </c>
      <c r="J4">
        <v>212.48</v>
      </c>
      <c r="K4">
        <v>212.48</v>
      </c>
      <c r="L4" t="s">
        <v>608</v>
      </c>
      <c r="M4" t="s">
        <v>609</v>
      </c>
      <c r="N4" t="s">
        <v>579</v>
      </c>
      <c r="O4" t="s">
        <v>580</v>
      </c>
      <c r="P4" t="s">
        <v>37</v>
      </c>
      <c r="Q4" t="s">
        <v>38</v>
      </c>
    </row>
    <row r="5" spans="1:17" x14ac:dyDescent="0.2">
      <c r="A5" t="s">
        <v>607</v>
      </c>
      <c r="B5">
        <v>2025</v>
      </c>
      <c r="C5">
        <v>12</v>
      </c>
      <c r="D5" t="s">
        <v>211</v>
      </c>
      <c r="E5" t="s">
        <v>19</v>
      </c>
      <c r="F5" t="s">
        <v>72</v>
      </c>
      <c r="G5" t="s">
        <v>76</v>
      </c>
      <c r="H5" t="s">
        <v>77</v>
      </c>
      <c r="I5" t="s">
        <v>78</v>
      </c>
      <c r="J5">
        <v>0.62</v>
      </c>
      <c r="K5">
        <v>0.62</v>
      </c>
      <c r="L5" t="s">
        <v>608</v>
      </c>
      <c r="M5" t="s">
        <v>609</v>
      </c>
      <c r="N5" t="s">
        <v>579</v>
      </c>
      <c r="O5" t="s">
        <v>580</v>
      </c>
      <c r="P5" t="s">
        <v>79</v>
      </c>
      <c r="Q5" t="s">
        <v>76</v>
      </c>
    </row>
    <row r="6" spans="1:17" x14ac:dyDescent="0.2">
      <c r="A6" t="s">
        <v>607</v>
      </c>
      <c r="B6">
        <v>2025</v>
      </c>
      <c r="C6">
        <v>12</v>
      </c>
      <c r="D6" t="s">
        <v>211</v>
      </c>
      <c r="E6" t="s">
        <v>19</v>
      </c>
      <c r="F6" t="s">
        <v>72</v>
      </c>
      <c r="G6" t="s">
        <v>48</v>
      </c>
      <c r="H6" t="s">
        <v>35</v>
      </c>
      <c r="I6" t="s">
        <v>39</v>
      </c>
      <c r="J6">
        <v>48.28</v>
      </c>
      <c r="K6">
        <v>48.28</v>
      </c>
      <c r="L6" t="s">
        <v>608</v>
      </c>
      <c r="M6" t="s">
        <v>609</v>
      </c>
      <c r="N6" t="s">
        <v>579</v>
      </c>
      <c r="O6" t="s">
        <v>580</v>
      </c>
      <c r="P6" t="s">
        <v>108</v>
      </c>
      <c r="Q6" t="s">
        <v>109</v>
      </c>
    </row>
    <row r="7" spans="1:17" x14ac:dyDescent="0.2">
      <c r="A7" t="s">
        <v>607</v>
      </c>
      <c r="B7">
        <v>2025</v>
      </c>
      <c r="C7">
        <v>12</v>
      </c>
      <c r="D7" t="s">
        <v>211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12.41</v>
      </c>
      <c r="K7">
        <v>12.41</v>
      </c>
      <c r="L7" t="s">
        <v>608</v>
      </c>
      <c r="M7" t="s">
        <v>609</v>
      </c>
      <c r="N7" t="s">
        <v>579</v>
      </c>
      <c r="O7" t="s">
        <v>580</v>
      </c>
      <c r="P7" t="s">
        <v>103</v>
      </c>
      <c r="Q7" t="s">
        <v>104</v>
      </c>
    </row>
    <row r="8" spans="1:17" x14ac:dyDescent="0.2">
      <c r="A8" t="s">
        <v>607</v>
      </c>
      <c r="B8">
        <v>2025</v>
      </c>
      <c r="C8">
        <v>12</v>
      </c>
      <c r="D8" t="s">
        <v>211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5.85</v>
      </c>
      <c r="K8">
        <v>5.85</v>
      </c>
      <c r="L8" t="s">
        <v>608</v>
      </c>
      <c r="M8" t="s">
        <v>609</v>
      </c>
      <c r="N8" t="s">
        <v>579</v>
      </c>
      <c r="O8" t="s">
        <v>580</v>
      </c>
      <c r="P8" t="s">
        <v>97</v>
      </c>
      <c r="Q8" t="s">
        <v>98</v>
      </c>
    </row>
    <row r="9" spans="1:17" x14ac:dyDescent="0.2">
      <c r="A9" t="s">
        <v>607</v>
      </c>
      <c r="B9">
        <v>2025</v>
      </c>
      <c r="C9">
        <v>12</v>
      </c>
      <c r="D9" t="s">
        <v>211</v>
      </c>
      <c r="E9" t="s">
        <v>19</v>
      </c>
      <c r="F9" t="s">
        <v>72</v>
      </c>
      <c r="G9" t="s">
        <v>48</v>
      </c>
      <c r="H9" t="s">
        <v>35</v>
      </c>
      <c r="I9" t="s">
        <v>39</v>
      </c>
      <c r="J9">
        <v>7.26</v>
      </c>
      <c r="K9">
        <v>7.26</v>
      </c>
      <c r="L9" t="s">
        <v>608</v>
      </c>
      <c r="M9" t="s">
        <v>609</v>
      </c>
      <c r="N9" t="s">
        <v>579</v>
      </c>
      <c r="O9" t="s">
        <v>580</v>
      </c>
      <c r="P9" t="s">
        <v>105</v>
      </c>
      <c r="Q9" t="s">
        <v>106</v>
      </c>
    </row>
    <row r="10" spans="1:17" x14ac:dyDescent="0.2">
      <c r="A10" t="s">
        <v>607</v>
      </c>
      <c r="B10">
        <v>2025</v>
      </c>
      <c r="C10">
        <v>12</v>
      </c>
      <c r="D10" t="s">
        <v>211</v>
      </c>
      <c r="E10" t="s">
        <v>19</v>
      </c>
      <c r="F10" t="s">
        <v>72</v>
      </c>
      <c r="G10" t="s">
        <v>48</v>
      </c>
      <c r="H10" t="s">
        <v>35</v>
      </c>
      <c r="I10" t="s">
        <v>39</v>
      </c>
      <c r="J10">
        <v>13.26</v>
      </c>
      <c r="K10">
        <v>13.26</v>
      </c>
      <c r="L10" t="s">
        <v>608</v>
      </c>
      <c r="M10" t="s">
        <v>609</v>
      </c>
      <c r="N10" t="s">
        <v>579</v>
      </c>
      <c r="O10" t="s">
        <v>580</v>
      </c>
      <c r="P10" t="s">
        <v>99</v>
      </c>
      <c r="Q10" t="s">
        <v>100</v>
      </c>
    </row>
    <row r="11" spans="1:17" x14ac:dyDescent="0.2">
      <c r="A11" t="s">
        <v>607</v>
      </c>
      <c r="B11">
        <v>2025</v>
      </c>
      <c r="C11">
        <v>12</v>
      </c>
      <c r="D11" t="s">
        <v>211</v>
      </c>
      <c r="E11" t="s">
        <v>110</v>
      </c>
      <c r="F11" t="s">
        <v>111</v>
      </c>
      <c r="G11" t="s">
        <v>112</v>
      </c>
      <c r="H11" t="s">
        <v>113</v>
      </c>
      <c r="I11" t="s">
        <v>114</v>
      </c>
      <c r="J11">
        <v>2.02</v>
      </c>
      <c r="K11">
        <v>2.02</v>
      </c>
      <c r="L11" t="s">
        <v>608</v>
      </c>
      <c r="M11" t="s">
        <v>609</v>
      </c>
      <c r="N11" t="s">
        <v>579</v>
      </c>
      <c r="O11" t="s">
        <v>580</v>
      </c>
      <c r="P11" t="s">
        <v>115</v>
      </c>
      <c r="Q11" t="s">
        <v>114</v>
      </c>
    </row>
    <row r="12" spans="1:17" x14ac:dyDescent="0.2">
      <c r="A12" t="s">
        <v>607</v>
      </c>
      <c r="B12">
        <v>2025</v>
      </c>
      <c r="C12">
        <v>12</v>
      </c>
      <c r="D12" t="s">
        <v>211</v>
      </c>
      <c r="E12" t="s">
        <v>110</v>
      </c>
      <c r="F12" t="s">
        <v>111</v>
      </c>
      <c r="G12" t="s">
        <v>112</v>
      </c>
      <c r="H12" t="s">
        <v>113</v>
      </c>
      <c r="I12" t="s">
        <v>116</v>
      </c>
      <c r="J12">
        <v>-7.0000000000000007E-2</v>
      </c>
      <c r="K12">
        <v>-7.0000000000000007E-2</v>
      </c>
      <c r="L12" t="s">
        <v>608</v>
      </c>
      <c r="M12" t="s">
        <v>609</v>
      </c>
      <c r="N12" t="s">
        <v>579</v>
      </c>
      <c r="O12" t="s">
        <v>580</v>
      </c>
      <c r="P12" t="s">
        <v>117</v>
      </c>
      <c r="Q12" t="s">
        <v>116</v>
      </c>
    </row>
    <row r="13" spans="1:17" x14ac:dyDescent="0.2">
      <c r="A13" t="s">
        <v>607</v>
      </c>
      <c r="B13">
        <v>2025</v>
      </c>
      <c r="C13">
        <v>12</v>
      </c>
      <c r="D13" t="s">
        <v>211</v>
      </c>
      <c r="E13" t="s">
        <v>110</v>
      </c>
      <c r="F13" t="s">
        <v>111</v>
      </c>
      <c r="G13" t="s">
        <v>112</v>
      </c>
      <c r="H13" t="s">
        <v>113</v>
      </c>
      <c r="I13" t="s">
        <v>118</v>
      </c>
      <c r="J13">
        <v>236.83</v>
      </c>
      <c r="K13">
        <v>236.83</v>
      </c>
      <c r="L13" t="s">
        <v>608</v>
      </c>
      <c r="M13" t="s">
        <v>609</v>
      </c>
      <c r="N13" t="s">
        <v>579</v>
      </c>
      <c r="O13" t="s">
        <v>580</v>
      </c>
      <c r="P13" t="s">
        <v>119</v>
      </c>
      <c r="Q13" t="s">
        <v>118</v>
      </c>
    </row>
  </sheetData>
  <pageMargins left="0.45" right="0.45" top="0.75" bottom="0.75" header="0.3" footer="0.3"/>
  <pageSetup scale="76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8385-3BE2-4A53-BE08-CBA7C176C66E}">
  <dimension ref="A1:Q116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7.33203125" bestFit="1" customWidth="1"/>
    <col min="3" max="3" width="26.77734375" bestFit="1" customWidth="1"/>
    <col min="4" max="4" width="38.44140625" bestFit="1" customWidth="1"/>
    <col min="5" max="5" width="9.33203125" bestFit="1" customWidth="1"/>
    <col min="6" max="6" width="8.6640625" bestFit="1" customWidth="1"/>
    <col min="7" max="7" width="9" bestFit="1" customWidth="1"/>
    <col min="8" max="8" width="8.6640625" bestFit="1" customWidth="1"/>
    <col min="9" max="10" width="9" bestFit="1" customWidth="1"/>
    <col min="11" max="11" width="9.6640625" bestFit="1" customWidth="1"/>
    <col min="12" max="12" width="8" bestFit="1" customWidth="1"/>
    <col min="13" max="13" width="9" bestFit="1" customWidth="1"/>
    <col min="14" max="14" width="8" bestFit="1" customWidth="1"/>
    <col min="15" max="15" width="7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585</v>
      </c>
      <c r="B1" s="1" t="s">
        <v>586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606</v>
      </c>
      <c r="B2" t="s">
        <v>592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106.22</v>
      </c>
      <c r="F7" s="34">
        <v>55.69</v>
      </c>
      <c r="G7" s="34">
        <v>309.04000000000002</v>
      </c>
      <c r="H7" s="34">
        <v>27.55</v>
      </c>
      <c r="I7" s="34">
        <v>368.81</v>
      </c>
      <c r="J7" s="34">
        <v>878.17</v>
      </c>
      <c r="K7" s="34">
        <v>7.67</v>
      </c>
      <c r="L7" s="34">
        <v>48.4</v>
      </c>
      <c r="M7" s="34">
        <v>497.6</v>
      </c>
      <c r="N7" s="34">
        <v>31.09</v>
      </c>
      <c r="O7" s="34">
        <v>1.57</v>
      </c>
      <c r="P7" s="34">
        <v>37.42</v>
      </c>
      <c r="Q7" s="27">
        <v>2369.2300000000005</v>
      </c>
    </row>
    <row r="8" spans="1:17" ht="10.5" x14ac:dyDescent="0.25">
      <c r="A8" s="17"/>
      <c r="B8" s="19"/>
      <c r="C8" s="12" t="s">
        <v>219</v>
      </c>
      <c r="D8" s="13"/>
      <c r="E8" s="35">
        <v>106.22</v>
      </c>
      <c r="F8" s="36">
        <v>55.69</v>
      </c>
      <c r="G8" s="36">
        <v>309.04000000000002</v>
      </c>
      <c r="H8" s="36">
        <v>27.55</v>
      </c>
      <c r="I8" s="36">
        <v>368.81</v>
      </c>
      <c r="J8" s="36">
        <v>878.17</v>
      </c>
      <c r="K8" s="36">
        <v>7.67</v>
      </c>
      <c r="L8" s="36">
        <v>48.4</v>
      </c>
      <c r="M8" s="36">
        <v>497.6</v>
      </c>
      <c r="N8" s="36">
        <v>31.09</v>
      </c>
      <c r="O8" s="36">
        <v>1.57</v>
      </c>
      <c r="P8" s="36">
        <v>37.42</v>
      </c>
      <c r="Q8" s="28">
        <v>2369.2300000000005</v>
      </c>
    </row>
    <row r="9" spans="1:17" ht="10.5" x14ac:dyDescent="0.25">
      <c r="A9" s="17"/>
      <c r="B9" s="22" t="s">
        <v>220</v>
      </c>
      <c r="C9" s="23"/>
      <c r="D9" s="23"/>
      <c r="E9" s="37">
        <v>106.22</v>
      </c>
      <c r="F9" s="38">
        <v>55.69</v>
      </c>
      <c r="G9" s="38">
        <v>309.04000000000002</v>
      </c>
      <c r="H9" s="38">
        <v>27.55</v>
      </c>
      <c r="I9" s="38">
        <v>368.81</v>
      </c>
      <c r="J9" s="38">
        <v>878.17</v>
      </c>
      <c r="K9" s="38">
        <v>7.67</v>
      </c>
      <c r="L9" s="38">
        <v>48.4</v>
      </c>
      <c r="M9" s="38">
        <v>497.6</v>
      </c>
      <c r="N9" s="38">
        <v>31.09</v>
      </c>
      <c r="O9" s="38">
        <v>1.57</v>
      </c>
      <c r="P9" s="38">
        <v>37.42</v>
      </c>
      <c r="Q9" s="29">
        <v>2369.2300000000005</v>
      </c>
    </row>
    <row r="10" spans="1:17" ht="10.5" x14ac:dyDescent="0.25">
      <c r="A10" s="17"/>
      <c r="B10" s="18" t="s">
        <v>28</v>
      </c>
      <c r="C10" s="2" t="s">
        <v>29</v>
      </c>
      <c r="D10" s="4" t="s">
        <v>30</v>
      </c>
      <c r="E10" s="34">
        <v>350</v>
      </c>
      <c r="F10" s="34">
        <v>408.78</v>
      </c>
      <c r="G10" s="34">
        <v>721</v>
      </c>
      <c r="H10" s="34">
        <v>180.25</v>
      </c>
      <c r="I10" s="34"/>
      <c r="J10" s="34">
        <v>1882.25</v>
      </c>
      <c r="K10" s="34">
        <v>-1702</v>
      </c>
      <c r="L10" s="34">
        <v>540.75</v>
      </c>
      <c r="M10" s="34">
        <v>700</v>
      </c>
      <c r="N10" s="34">
        <v>590.75</v>
      </c>
      <c r="O10" s="34"/>
      <c r="P10" s="34"/>
      <c r="Q10" s="27">
        <v>3671.7799999999997</v>
      </c>
    </row>
    <row r="11" spans="1:17" ht="10.5" x14ac:dyDescent="0.25">
      <c r="A11" s="17"/>
      <c r="B11" s="19"/>
      <c r="C11" s="12" t="s">
        <v>221</v>
      </c>
      <c r="D11" s="13"/>
      <c r="E11" s="35">
        <v>350</v>
      </c>
      <c r="F11" s="36">
        <v>408.78</v>
      </c>
      <c r="G11" s="36">
        <v>721</v>
      </c>
      <c r="H11" s="36">
        <v>180.25</v>
      </c>
      <c r="I11" s="36"/>
      <c r="J11" s="36">
        <v>1882.25</v>
      </c>
      <c r="K11" s="36">
        <v>-1702</v>
      </c>
      <c r="L11" s="36">
        <v>540.75</v>
      </c>
      <c r="M11" s="36">
        <v>700</v>
      </c>
      <c r="N11" s="36">
        <v>590.75</v>
      </c>
      <c r="O11" s="36"/>
      <c r="P11" s="36"/>
      <c r="Q11" s="28">
        <v>3671.7799999999997</v>
      </c>
    </row>
    <row r="12" spans="1:17" ht="10.5" x14ac:dyDescent="0.25">
      <c r="A12" s="17"/>
      <c r="B12" s="22" t="s">
        <v>222</v>
      </c>
      <c r="C12" s="23"/>
      <c r="D12" s="23"/>
      <c r="E12" s="37">
        <v>350</v>
      </c>
      <c r="F12" s="38">
        <v>408.78</v>
      </c>
      <c r="G12" s="38">
        <v>721</v>
      </c>
      <c r="H12" s="38">
        <v>180.25</v>
      </c>
      <c r="I12" s="38"/>
      <c r="J12" s="38">
        <v>1882.25</v>
      </c>
      <c r="K12" s="38">
        <v>-1702</v>
      </c>
      <c r="L12" s="38">
        <v>540.75</v>
      </c>
      <c r="M12" s="38">
        <v>700</v>
      </c>
      <c r="N12" s="38">
        <v>590.75</v>
      </c>
      <c r="O12" s="38"/>
      <c r="P12" s="38"/>
      <c r="Q12" s="29">
        <v>3671.7799999999997</v>
      </c>
    </row>
    <row r="13" spans="1:17" ht="10.5" x14ac:dyDescent="0.25">
      <c r="A13" s="17"/>
      <c r="B13" s="18" t="s">
        <v>320</v>
      </c>
      <c r="C13" s="2" t="s">
        <v>29</v>
      </c>
      <c r="D13" s="4" t="s">
        <v>30</v>
      </c>
      <c r="E13" s="34"/>
      <c r="F13" s="34">
        <v>170.27</v>
      </c>
      <c r="G13" s="34"/>
      <c r="H13" s="34"/>
      <c r="I13" s="34"/>
      <c r="J13" s="34"/>
      <c r="K13" s="34"/>
      <c r="L13" s="34"/>
      <c r="M13" s="34">
        <v>163.63999999999999</v>
      </c>
      <c r="N13" s="34"/>
      <c r="O13" s="34"/>
      <c r="P13" s="34"/>
      <c r="Q13" s="27">
        <v>333.90999999999997</v>
      </c>
    </row>
    <row r="14" spans="1:17" ht="10.5" x14ac:dyDescent="0.25">
      <c r="A14" s="17"/>
      <c r="B14" s="19"/>
      <c r="C14" s="12" t="s">
        <v>221</v>
      </c>
      <c r="D14" s="13"/>
      <c r="E14" s="35"/>
      <c r="F14" s="36">
        <v>170.27</v>
      </c>
      <c r="G14" s="36"/>
      <c r="H14" s="36"/>
      <c r="I14" s="36"/>
      <c r="J14" s="36"/>
      <c r="K14" s="36"/>
      <c r="L14" s="36"/>
      <c r="M14" s="36">
        <v>163.63999999999999</v>
      </c>
      <c r="N14" s="36"/>
      <c r="O14" s="36"/>
      <c r="P14" s="36"/>
      <c r="Q14" s="28">
        <v>333.90999999999997</v>
      </c>
    </row>
    <row r="15" spans="1:17" ht="10.5" x14ac:dyDescent="0.25">
      <c r="A15" s="17"/>
      <c r="B15" s="22" t="s">
        <v>357</v>
      </c>
      <c r="C15" s="23"/>
      <c r="D15" s="23"/>
      <c r="E15" s="37"/>
      <c r="F15" s="38">
        <v>170.27</v>
      </c>
      <c r="G15" s="38"/>
      <c r="H15" s="38"/>
      <c r="I15" s="38"/>
      <c r="J15" s="38"/>
      <c r="K15" s="38"/>
      <c r="L15" s="38"/>
      <c r="M15" s="38">
        <v>163.63999999999999</v>
      </c>
      <c r="N15" s="38"/>
      <c r="O15" s="38"/>
      <c r="P15" s="38"/>
      <c r="Q15" s="29">
        <v>333.90999999999997</v>
      </c>
    </row>
    <row r="16" spans="1:17" ht="10.5" x14ac:dyDescent="0.25">
      <c r="A16" s="17"/>
      <c r="B16" s="18" t="s">
        <v>34</v>
      </c>
      <c r="C16" s="2" t="s">
        <v>35</v>
      </c>
      <c r="D16" s="4" t="s">
        <v>39</v>
      </c>
      <c r="E16" s="34">
        <v>677.59</v>
      </c>
      <c r="F16" s="34">
        <v>404.22</v>
      </c>
      <c r="G16" s="34"/>
      <c r="H16" s="34">
        <v>164.64000000000001</v>
      </c>
      <c r="I16" s="34"/>
      <c r="J16" s="34"/>
      <c r="K16" s="34">
        <v>691.78</v>
      </c>
      <c r="L16" s="34"/>
      <c r="M16" s="34">
        <v>343.11</v>
      </c>
      <c r="N16" s="34"/>
      <c r="O16" s="34">
        <v>341.65</v>
      </c>
      <c r="P16" s="34"/>
      <c r="Q16" s="27">
        <v>2622.9900000000002</v>
      </c>
    </row>
    <row r="17" spans="1:17" ht="10.5" x14ac:dyDescent="0.25">
      <c r="A17" s="17"/>
      <c r="B17" s="19"/>
      <c r="C17" s="12" t="s">
        <v>227</v>
      </c>
      <c r="D17" s="13"/>
      <c r="E17" s="35">
        <v>677.59</v>
      </c>
      <c r="F17" s="36">
        <v>404.22</v>
      </c>
      <c r="G17" s="36"/>
      <c r="H17" s="36">
        <v>164.64000000000001</v>
      </c>
      <c r="I17" s="36"/>
      <c r="J17" s="36"/>
      <c r="K17" s="36">
        <v>691.78</v>
      </c>
      <c r="L17" s="36"/>
      <c r="M17" s="36">
        <v>343.11</v>
      </c>
      <c r="N17" s="36"/>
      <c r="O17" s="36">
        <v>341.65</v>
      </c>
      <c r="P17" s="36"/>
      <c r="Q17" s="28">
        <v>2622.9900000000002</v>
      </c>
    </row>
    <row r="18" spans="1:17" ht="10.5" x14ac:dyDescent="0.25">
      <c r="A18" s="17"/>
      <c r="B18" s="22" t="s">
        <v>229</v>
      </c>
      <c r="C18" s="23"/>
      <c r="D18" s="23"/>
      <c r="E18" s="37">
        <v>677.59</v>
      </c>
      <c r="F18" s="38">
        <v>404.22</v>
      </c>
      <c r="G18" s="38"/>
      <c r="H18" s="38">
        <v>164.64000000000001</v>
      </c>
      <c r="I18" s="38"/>
      <c r="J18" s="38"/>
      <c r="K18" s="38">
        <v>691.78</v>
      </c>
      <c r="L18" s="38"/>
      <c r="M18" s="38">
        <v>343.11</v>
      </c>
      <c r="N18" s="38"/>
      <c r="O18" s="38">
        <v>341.65</v>
      </c>
      <c r="P18" s="38"/>
      <c r="Q18" s="29">
        <v>2622.9900000000002</v>
      </c>
    </row>
    <row r="19" spans="1:17" ht="10.5" x14ac:dyDescent="0.25">
      <c r="A19" s="17"/>
      <c r="B19" s="18" t="s">
        <v>44</v>
      </c>
      <c r="C19" s="2" t="s">
        <v>29</v>
      </c>
      <c r="D19" s="4" t="s">
        <v>30</v>
      </c>
      <c r="E19" s="34"/>
      <c r="F19" s="34"/>
      <c r="G19" s="34"/>
      <c r="H19" s="34"/>
      <c r="I19" s="34"/>
      <c r="J19" s="34">
        <v>7488.36</v>
      </c>
      <c r="K19" s="34"/>
      <c r="L19" s="34"/>
      <c r="M19" s="34"/>
      <c r="N19" s="34"/>
      <c r="O19" s="34"/>
      <c r="P19" s="34"/>
      <c r="Q19" s="27">
        <v>7488.36</v>
      </c>
    </row>
    <row r="20" spans="1:17" ht="10.5" x14ac:dyDescent="0.25">
      <c r="A20" s="17"/>
      <c r="B20" s="19"/>
      <c r="C20" s="12" t="s">
        <v>221</v>
      </c>
      <c r="D20" s="13"/>
      <c r="E20" s="35"/>
      <c r="F20" s="36"/>
      <c r="G20" s="36"/>
      <c r="H20" s="36"/>
      <c r="I20" s="36"/>
      <c r="J20" s="36">
        <v>7488.36</v>
      </c>
      <c r="K20" s="36"/>
      <c r="L20" s="36"/>
      <c r="M20" s="36"/>
      <c r="N20" s="36"/>
      <c r="O20" s="36"/>
      <c r="P20" s="36"/>
      <c r="Q20" s="28">
        <v>7488.36</v>
      </c>
    </row>
    <row r="21" spans="1:17" ht="10.5" x14ac:dyDescent="0.25">
      <c r="A21" s="17"/>
      <c r="B21" s="22" t="s">
        <v>230</v>
      </c>
      <c r="C21" s="23"/>
      <c r="D21" s="23"/>
      <c r="E21" s="37"/>
      <c r="F21" s="38"/>
      <c r="G21" s="38"/>
      <c r="H21" s="38"/>
      <c r="I21" s="38"/>
      <c r="J21" s="38">
        <v>7488.36</v>
      </c>
      <c r="K21" s="38"/>
      <c r="L21" s="38"/>
      <c r="M21" s="38"/>
      <c r="N21" s="38"/>
      <c r="O21" s="38"/>
      <c r="P21" s="38"/>
      <c r="Q21" s="29">
        <v>7488.36</v>
      </c>
    </row>
    <row r="22" spans="1:17" ht="10.5" x14ac:dyDescent="0.25">
      <c r="A22" s="17"/>
      <c r="B22" s="18" t="s">
        <v>46</v>
      </c>
      <c r="C22" s="2" t="s">
        <v>29</v>
      </c>
      <c r="D22" s="4" t="s">
        <v>30</v>
      </c>
      <c r="E22" s="34"/>
      <c r="F22" s="34"/>
      <c r="G22" s="34"/>
      <c r="H22" s="34"/>
      <c r="I22" s="34"/>
      <c r="J22" s="34"/>
      <c r="K22" s="34"/>
      <c r="L22" s="34"/>
      <c r="M22" s="34"/>
      <c r="N22" s="34">
        <v>105</v>
      </c>
      <c r="O22" s="34"/>
      <c r="P22" s="34"/>
      <c r="Q22" s="27">
        <v>105</v>
      </c>
    </row>
    <row r="23" spans="1:17" ht="10.5" x14ac:dyDescent="0.25">
      <c r="A23" s="17"/>
      <c r="B23" s="19"/>
      <c r="C23" s="12" t="s">
        <v>221</v>
      </c>
      <c r="D23" s="13"/>
      <c r="E23" s="35"/>
      <c r="F23" s="36"/>
      <c r="G23" s="36"/>
      <c r="H23" s="36"/>
      <c r="I23" s="36"/>
      <c r="J23" s="36"/>
      <c r="K23" s="36"/>
      <c r="L23" s="36"/>
      <c r="M23" s="36"/>
      <c r="N23" s="36">
        <v>105</v>
      </c>
      <c r="O23" s="36"/>
      <c r="P23" s="36"/>
      <c r="Q23" s="28">
        <v>105</v>
      </c>
    </row>
    <row r="24" spans="1:17" ht="10.5" x14ac:dyDescent="0.25">
      <c r="A24" s="17"/>
      <c r="B24" s="22" t="s">
        <v>231</v>
      </c>
      <c r="C24" s="23"/>
      <c r="D24" s="23"/>
      <c r="E24" s="37"/>
      <c r="F24" s="38"/>
      <c r="G24" s="38"/>
      <c r="H24" s="38"/>
      <c r="I24" s="38"/>
      <c r="J24" s="38"/>
      <c r="K24" s="38"/>
      <c r="L24" s="38"/>
      <c r="M24" s="38"/>
      <c r="N24" s="38">
        <v>105</v>
      </c>
      <c r="O24" s="38"/>
      <c r="P24" s="38"/>
      <c r="Q24" s="29">
        <v>105</v>
      </c>
    </row>
    <row r="25" spans="1:17" ht="10.5" x14ac:dyDescent="0.25">
      <c r="A25" s="17"/>
      <c r="B25" s="18" t="s">
        <v>48</v>
      </c>
      <c r="C25" s="2" t="s">
        <v>35</v>
      </c>
      <c r="D25" s="4" t="s">
        <v>39</v>
      </c>
      <c r="E25" s="34">
        <v>5170.3300000000008</v>
      </c>
      <c r="F25" s="34">
        <v>5587.9000000000005</v>
      </c>
      <c r="G25" s="34">
        <v>1708.06</v>
      </c>
      <c r="H25" s="34">
        <v>1272.7399999999998</v>
      </c>
      <c r="I25" s="34">
        <v>1563.5400000000002</v>
      </c>
      <c r="J25" s="34">
        <v>7261.15</v>
      </c>
      <c r="K25" s="34">
        <v>2271.4</v>
      </c>
      <c r="L25" s="34">
        <v>2838.0899999999997</v>
      </c>
      <c r="M25" s="34">
        <v>1130.2799999999997</v>
      </c>
      <c r="N25" s="34">
        <v>1258.45</v>
      </c>
      <c r="O25" s="34">
        <v>1406.6399999999999</v>
      </c>
      <c r="P25" s="34">
        <v>4091.67</v>
      </c>
      <c r="Q25" s="27">
        <v>35560.25</v>
      </c>
    </row>
    <row r="26" spans="1:17" ht="10.5" x14ac:dyDescent="0.25">
      <c r="A26" s="17"/>
      <c r="B26" s="19"/>
      <c r="C26" s="3"/>
      <c r="D26" t="s">
        <v>600</v>
      </c>
      <c r="E26" s="39"/>
      <c r="F26" s="39"/>
      <c r="G26" s="39">
        <v>8811.48</v>
      </c>
      <c r="H26" s="39"/>
      <c r="I26" s="39">
        <v>7284.5099999999993</v>
      </c>
      <c r="J26" s="39"/>
      <c r="K26" s="39"/>
      <c r="L26" s="39"/>
      <c r="M26" s="39"/>
      <c r="N26" s="39">
        <v>5024.2700000000004</v>
      </c>
      <c r="O26" s="39"/>
      <c r="P26" s="39">
        <v>6386.9</v>
      </c>
      <c r="Q26" s="30">
        <v>27507.159999999996</v>
      </c>
    </row>
    <row r="27" spans="1:17" ht="10.5" x14ac:dyDescent="0.25">
      <c r="A27" s="17"/>
      <c r="B27" s="19"/>
      <c r="C27" s="12" t="s">
        <v>227</v>
      </c>
      <c r="D27" s="13"/>
      <c r="E27" s="35">
        <v>5170.3300000000008</v>
      </c>
      <c r="F27" s="36">
        <v>5587.9000000000005</v>
      </c>
      <c r="G27" s="36">
        <v>10519.539999999999</v>
      </c>
      <c r="H27" s="36">
        <v>1272.7399999999998</v>
      </c>
      <c r="I27" s="36">
        <v>8848.0499999999993</v>
      </c>
      <c r="J27" s="36">
        <v>7261.15</v>
      </c>
      <c r="K27" s="36">
        <v>2271.4</v>
      </c>
      <c r="L27" s="36">
        <v>2838.0899999999997</v>
      </c>
      <c r="M27" s="36">
        <v>1130.2799999999997</v>
      </c>
      <c r="N27" s="36">
        <v>6282.72</v>
      </c>
      <c r="O27" s="36">
        <v>1406.6399999999999</v>
      </c>
      <c r="P27" s="36">
        <v>10478.57</v>
      </c>
      <c r="Q27" s="28">
        <v>63067.409999999996</v>
      </c>
    </row>
    <row r="28" spans="1:17" ht="10.5" x14ac:dyDescent="0.25">
      <c r="A28" s="17"/>
      <c r="B28" s="22" t="s">
        <v>232</v>
      </c>
      <c r="C28" s="23"/>
      <c r="D28" s="23"/>
      <c r="E28" s="37">
        <v>5170.3300000000008</v>
      </c>
      <c r="F28" s="38">
        <v>5587.9000000000005</v>
      </c>
      <c r="G28" s="38">
        <v>10519.539999999999</v>
      </c>
      <c r="H28" s="38">
        <v>1272.7399999999998</v>
      </c>
      <c r="I28" s="38">
        <v>8848.0499999999993</v>
      </c>
      <c r="J28" s="38">
        <v>7261.15</v>
      </c>
      <c r="K28" s="38">
        <v>2271.4</v>
      </c>
      <c r="L28" s="38">
        <v>2838.0899999999997</v>
      </c>
      <c r="M28" s="38">
        <v>1130.2799999999997</v>
      </c>
      <c r="N28" s="38">
        <v>6282.72</v>
      </c>
      <c r="O28" s="38">
        <v>1406.6399999999999</v>
      </c>
      <c r="P28" s="38">
        <v>10478.57</v>
      </c>
      <c r="Q28" s="29">
        <v>63067.409999999996</v>
      </c>
    </row>
    <row r="29" spans="1:17" ht="10.5" x14ac:dyDescent="0.25">
      <c r="A29" s="17"/>
      <c r="B29" s="18" t="s">
        <v>56</v>
      </c>
      <c r="C29" s="2" t="s">
        <v>35</v>
      </c>
      <c r="D29" s="4" t="s">
        <v>39</v>
      </c>
      <c r="E29" s="34"/>
      <c r="F29" s="34"/>
      <c r="G29" s="34"/>
      <c r="H29" s="34"/>
      <c r="I29" s="34"/>
      <c r="J29" s="34"/>
      <c r="K29" s="34">
        <v>404.15999999999997</v>
      </c>
      <c r="L29" s="34">
        <v>130.47999999999999</v>
      </c>
      <c r="M29" s="34"/>
      <c r="N29" s="34"/>
      <c r="O29" s="34">
        <v>1184.8599999999999</v>
      </c>
      <c r="P29" s="34">
        <v>266.8</v>
      </c>
      <c r="Q29" s="27">
        <v>1986.3</v>
      </c>
    </row>
    <row r="30" spans="1:17" ht="10.5" x14ac:dyDescent="0.25">
      <c r="A30" s="17"/>
      <c r="B30" s="19"/>
      <c r="C30" s="3"/>
      <c r="D30" t="s">
        <v>60</v>
      </c>
      <c r="E30" s="39"/>
      <c r="F30" s="39"/>
      <c r="G30" s="39"/>
      <c r="H30" s="39"/>
      <c r="I30" s="39"/>
      <c r="J30" s="39"/>
      <c r="K30" s="39"/>
      <c r="L30" s="39">
        <v>5354.4299999999967</v>
      </c>
      <c r="M30" s="39"/>
      <c r="N30" s="39"/>
      <c r="O30" s="39"/>
      <c r="P30" s="39">
        <v>11303.829999999984</v>
      </c>
      <c r="Q30" s="30">
        <v>16658.25999999998</v>
      </c>
    </row>
    <row r="31" spans="1:17" ht="10.5" x14ac:dyDescent="0.25">
      <c r="A31" s="17"/>
      <c r="B31" s="19"/>
      <c r="C31" s="12" t="s">
        <v>227</v>
      </c>
      <c r="D31" s="13"/>
      <c r="E31" s="35"/>
      <c r="F31" s="36"/>
      <c r="G31" s="36"/>
      <c r="H31" s="36"/>
      <c r="I31" s="36"/>
      <c r="J31" s="36"/>
      <c r="K31" s="36">
        <v>404.15999999999997</v>
      </c>
      <c r="L31" s="36">
        <v>5484.9099999999962</v>
      </c>
      <c r="M31" s="36"/>
      <c r="N31" s="36"/>
      <c r="O31" s="36">
        <v>1184.8599999999999</v>
      </c>
      <c r="P31" s="36">
        <v>11570.629999999983</v>
      </c>
      <c r="Q31" s="28">
        <v>18644.559999999979</v>
      </c>
    </row>
    <row r="32" spans="1:17" ht="10.5" x14ac:dyDescent="0.25">
      <c r="A32" s="17"/>
      <c r="B32" s="22" t="s">
        <v>233</v>
      </c>
      <c r="C32" s="23"/>
      <c r="D32" s="23"/>
      <c r="E32" s="37"/>
      <c r="F32" s="38"/>
      <c r="G32" s="38"/>
      <c r="H32" s="38"/>
      <c r="I32" s="38"/>
      <c r="J32" s="38"/>
      <c r="K32" s="38">
        <v>404.15999999999997</v>
      </c>
      <c r="L32" s="38">
        <v>5484.9099999999962</v>
      </c>
      <c r="M32" s="38"/>
      <c r="N32" s="38"/>
      <c r="O32" s="38">
        <v>1184.8599999999999</v>
      </c>
      <c r="P32" s="38">
        <v>11570.629999999983</v>
      </c>
      <c r="Q32" s="29">
        <v>18644.559999999979</v>
      </c>
    </row>
    <row r="33" spans="1:17" ht="10.5" x14ac:dyDescent="0.25">
      <c r="A33" s="17"/>
      <c r="B33" s="18" t="s">
        <v>61</v>
      </c>
      <c r="C33" s="2" t="s">
        <v>61</v>
      </c>
      <c r="D33" s="4" t="s">
        <v>61</v>
      </c>
      <c r="E33" s="34">
        <v>19.600000000000001</v>
      </c>
      <c r="F33" s="34">
        <v>48901.22</v>
      </c>
      <c r="G33" s="34">
        <v>1167.68</v>
      </c>
      <c r="H33" s="34">
        <v>3689.4</v>
      </c>
      <c r="I33" s="34">
        <v>289.62</v>
      </c>
      <c r="J33" s="34">
        <v>65747.710000000006</v>
      </c>
      <c r="K33" s="34">
        <v>11965.170000000002</v>
      </c>
      <c r="L33" s="34">
        <v>10026.66</v>
      </c>
      <c r="M33" s="34">
        <v>-1479.7699999999995</v>
      </c>
      <c r="N33" s="34">
        <v>11024.79</v>
      </c>
      <c r="O33" s="34">
        <v>266.69</v>
      </c>
      <c r="P33" s="34">
        <v>19.600000000000001</v>
      </c>
      <c r="Q33" s="27">
        <v>151638.37000000005</v>
      </c>
    </row>
    <row r="34" spans="1:17" ht="10.5" x14ac:dyDescent="0.25">
      <c r="A34" s="17"/>
      <c r="B34" s="19"/>
      <c r="C34" s="12" t="s">
        <v>234</v>
      </c>
      <c r="D34" s="13"/>
      <c r="E34" s="35">
        <v>19.600000000000001</v>
      </c>
      <c r="F34" s="36">
        <v>48901.22</v>
      </c>
      <c r="G34" s="36">
        <v>1167.68</v>
      </c>
      <c r="H34" s="36">
        <v>3689.4</v>
      </c>
      <c r="I34" s="36">
        <v>289.62</v>
      </c>
      <c r="J34" s="36">
        <v>65747.710000000006</v>
      </c>
      <c r="K34" s="36">
        <v>11965.170000000002</v>
      </c>
      <c r="L34" s="36">
        <v>10026.66</v>
      </c>
      <c r="M34" s="36">
        <v>-1479.7699999999995</v>
      </c>
      <c r="N34" s="36">
        <v>11024.79</v>
      </c>
      <c r="O34" s="36">
        <v>266.69</v>
      </c>
      <c r="P34" s="36">
        <v>19.600000000000001</v>
      </c>
      <c r="Q34" s="28">
        <v>151638.37000000005</v>
      </c>
    </row>
    <row r="35" spans="1:17" ht="10.5" x14ac:dyDescent="0.25">
      <c r="A35" s="17"/>
      <c r="B35" s="22" t="s">
        <v>234</v>
      </c>
      <c r="C35" s="23"/>
      <c r="D35" s="23"/>
      <c r="E35" s="37">
        <v>19.600000000000001</v>
      </c>
      <c r="F35" s="38">
        <v>48901.22</v>
      </c>
      <c r="G35" s="38">
        <v>1167.68</v>
      </c>
      <c r="H35" s="38">
        <v>3689.4</v>
      </c>
      <c r="I35" s="38">
        <v>289.62</v>
      </c>
      <c r="J35" s="38">
        <v>65747.710000000006</v>
      </c>
      <c r="K35" s="38">
        <v>11965.170000000002</v>
      </c>
      <c r="L35" s="38">
        <v>10026.66</v>
      </c>
      <c r="M35" s="38">
        <v>-1479.7699999999995</v>
      </c>
      <c r="N35" s="38">
        <v>11024.79</v>
      </c>
      <c r="O35" s="38">
        <v>266.69</v>
      </c>
      <c r="P35" s="38">
        <v>19.600000000000001</v>
      </c>
      <c r="Q35" s="29">
        <v>151638.37000000005</v>
      </c>
    </row>
    <row r="36" spans="1:17" ht="10.5" x14ac:dyDescent="0.25">
      <c r="A36" s="17"/>
      <c r="B36" s="18" t="s">
        <v>123</v>
      </c>
      <c r="C36" s="2" t="s">
        <v>61</v>
      </c>
      <c r="D36" s="4" t="s">
        <v>123</v>
      </c>
      <c r="E36" s="34">
        <v>20000</v>
      </c>
      <c r="F36" s="34">
        <v>-25000</v>
      </c>
      <c r="G36" s="34">
        <v>30000</v>
      </c>
      <c r="H36" s="34">
        <v>-80000</v>
      </c>
      <c r="I36" s="34">
        <v>50000</v>
      </c>
      <c r="J36" s="34">
        <v>-50000</v>
      </c>
      <c r="K36" s="34"/>
      <c r="L36" s="34"/>
      <c r="M36" s="34"/>
      <c r="N36" s="34"/>
      <c r="O36" s="34"/>
      <c r="P36" s="34"/>
      <c r="Q36" s="27">
        <v>-55000</v>
      </c>
    </row>
    <row r="37" spans="1:17" ht="10.5" x14ac:dyDescent="0.25">
      <c r="A37" s="17"/>
      <c r="B37" s="19"/>
      <c r="C37" s="12" t="s">
        <v>234</v>
      </c>
      <c r="D37" s="13"/>
      <c r="E37" s="35">
        <v>20000</v>
      </c>
      <c r="F37" s="36">
        <v>-25000</v>
      </c>
      <c r="G37" s="36">
        <v>30000</v>
      </c>
      <c r="H37" s="36">
        <v>-80000</v>
      </c>
      <c r="I37" s="36">
        <v>50000</v>
      </c>
      <c r="J37" s="36">
        <v>-50000</v>
      </c>
      <c r="K37" s="36"/>
      <c r="L37" s="36"/>
      <c r="M37" s="36"/>
      <c r="N37" s="36"/>
      <c r="O37" s="36"/>
      <c r="P37" s="36"/>
      <c r="Q37" s="28">
        <v>-55000</v>
      </c>
    </row>
    <row r="38" spans="1:17" ht="10.5" x14ac:dyDescent="0.25">
      <c r="A38" s="17"/>
      <c r="B38" s="22" t="s">
        <v>235</v>
      </c>
      <c r="C38" s="23"/>
      <c r="D38" s="23"/>
      <c r="E38" s="37">
        <v>20000</v>
      </c>
      <c r="F38" s="38">
        <v>-25000</v>
      </c>
      <c r="G38" s="38">
        <v>30000</v>
      </c>
      <c r="H38" s="38">
        <v>-80000</v>
      </c>
      <c r="I38" s="38">
        <v>50000</v>
      </c>
      <c r="J38" s="38">
        <v>-50000</v>
      </c>
      <c r="K38" s="38"/>
      <c r="L38" s="38"/>
      <c r="M38" s="38"/>
      <c r="N38" s="38"/>
      <c r="O38" s="38"/>
      <c r="P38" s="38"/>
      <c r="Q38" s="29">
        <v>-55000</v>
      </c>
    </row>
    <row r="39" spans="1:17" ht="10.5" x14ac:dyDescent="0.25">
      <c r="A39" s="17"/>
      <c r="B39" s="18" t="s">
        <v>66</v>
      </c>
      <c r="C39" s="2" t="s">
        <v>61</v>
      </c>
      <c r="D39" s="4" t="s">
        <v>66</v>
      </c>
      <c r="E39" s="34">
        <v>10.5</v>
      </c>
      <c r="F39" s="34"/>
      <c r="G39" s="34">
        <v>-180.25</v>
      </c>
      <c r="H39" s="34"/>
      <c r="I39" s="34">
        <v>-180.25</v>
      </c>
      <c r="J39" s="34"/>
      <c r="K39" s="34">
        <v>4495.75</v>
      </c>
      <c r="L39" s="34">
        <v>-3074.75</v>
      </c>
      <c r="M39" s="34">
        <v>-1371</v>
      </c>
      <c r="N39" s="34">
        <v>-50</v>
      </c>
      <c r="O39" s="34"/>
      <c r="P39" s="34"/>
      <c r="Q39" s="27">
        <v>-350</v>
      </c>
    </row>
    <row r="40" spans="1:17" ht="10.5" x14ac:dyDescent="0.25">
      <c r="A40" s="17"/>
      <c r="B40" s="19"/>
      <c r="C40" s="12" t="s">
        <v>234</v>
      </c>
      <c r="D40" s="13"/>
      <c r="E40" s="35">
        <v>10.5</v>
      </c>
      <c r="F40" s="36"/>
      <c r="G40" s="36">
        <v>-180.25</v>
      </c>
      <c r="H40" s="36"/>
      <c r="I40" s="36">
        <v>-180.25</v>
      </c>
      <c r="J40" s="36"/>
      <c r="K40" s="36">
        <v>4495.75</v>
      </c>
      <c r="L40" s="36">
        <v>-3074.75</v>
      </c>
      <c r="M40" s="36">
        <v>-1371</v>
      </c>
      <c r="N40" s="36">
        <v>-50</v>
      </c>
      <c r="O40" s="36"/>
      <c r="P40" s="36"/>
      <c r="Q40" s="28">
        <v>-350</v>
      </c>
    </row>
    <row r="41" spans="1:17" ht="10.5" x14ac:dyDescent="0.25">
      <c r="A41" s="17"/>
      <c r="B41" s="22" t="s">
        <v>236</v>
      </c>
      <c r="C41" s="23"/>
      <c r="D41" s="23"/>
      <c r="E41" s="37">
        <v>10.5</v>
      </c>
      <c r="F41" s="38"/>
      <c r="G41" s="38">
        <v>-180.25</v>
      </c>
      <c r="H41" s="38"/>
      <c r="I41" s="38">
        <v>-180.25</v>
      </c>
      <c r="J41" s="38"/>
      <c r="K41" s="38">
        <v>4495.75</v>
      </c>
      <c r="L41" s="38">
        <v>-3074.75</v>
      </c>
      <c r="M41" s="38">
        <v>-1371</v>
      </c>
      <c r="N41" s="38">
        <v>-50</v>
      </c>
      <c r="O41" s="38"/>
      <c r="P41" s="38"/>
      <c r="Q41" s="29">
        <v>-350</v>
      </c>
    </row>
    <row r="42" spans="1:17" ht="10.5" x14ac:dyDescent="0.25">
      <c r="A42" s="17"/>
      <c r="B42" s="18" t="s">
        <v>161</v>
      </c>
      <c r="C42" s="2" t="s">
        <v>35</v>
      </c>
      <c r="D42" s="4" t="s">
        <v>39</v>
      </c>
      <c r="E42" s="34">
        <v>763.06000000000006</v>
      </c>
      <c r="F42" s="34"/>
      <c r="G42" s="34"/>
      <c r="H42" s="34"/>
      <c r="I42" s="34">
        <v>175.5</v>
      </c>
      <c r="J42" s="34">
        <v>527.68999999999994</v>
      </c>
      <c r="K42" s="34"/>
      <c r="L42" s="34"/>
      <c r="M42" s="34"/>
      <c r="N42" s="34">
        <v>175.51</v>
      </c>
      <c r="O42" s="34"/>
      <c r="P42" s="34"/>
      <c r="Q42" s="27">
        <v>1641.76</v>
      </c>
    </row>
    <row r="43" spans="1:17" ht="10.5" x14ac:dyDescent="0.25">
      <c r="A43" s="17"/>
      <c r="B43" s="19"/>
      <c r="C43" s="12" t="s">
        <v>227</v>
      </c>
      <c r="D43" s="13"/>
      <c r="E43" s="35">
        <v>763.06000000000006</v>
      </c>
      <c r="F43" s="36"/>
      <c r="G43" s="36"/>
      <c r="H43" s="36"/>
      <c r="I43" s="36">
        <v>175.5</v>
      </c>
      <c r="J43" s="36">
        <v>527.68999999999994</v>
      </c>
      <c r="K43" s="36"/>
      <c r="L43" s="36"/>
      <c r="M43" s="36"/>
      <c r="N43" s="36">
        <v>175.51</v>
      </c>
      <c r="O43" s="36"/>
      <c r="P43" s="36"/>
      <c r="Q43" s="28">
        <v>1641.76</v>
      </c>
    </row>
    <row r="44" spans="1:17" ht="10.5" x14ac:dyDescent="0.25">
      <c r="A44" s="17"/>
      <c r="B44" s="22" t="s">
        <v>237</v>
      </c>
      <c r="C44" s="23"/>
      <c r="D44" s="23"/>
      <c r="E44" s="37">
        <v>763.06000000000006</v>
      </c>
      <c r="F44" s="38"/>
      <c r="G44" s="38"/>
      <c r="H44" s="38"/>
      <c r="I44" s="38">
        <v>175.5</v>
      </c>
      <c r="J44" s="38">
        <v>527.68999999999994</v>
      </c>
      <c r="K44" s="38"/>
      <c r="L44" s="38"/>
      <c r="M44" s="38"/>
      <c r="N44" s="38">
        <v>175.51</v>
      </c>
      <c r="O44" s="38"/>
      <c r="P44" s="38"/>
      <c r="Q44" s="29">
        <v>1641.76</v>
      </c>
    </row>
    <row r="45" spans="1:17" ht="10.5" x14ac:dyDescent="0.25">
      <c r="A45" s="20" t="s">
        <v>239</v>
      </c>
      <c r="B45" s="21"/>
      <c r="C45" s="21"/>
      <c r="D45" s="21"/>
      <c r="E45" s="40">
        <v>27097.300000000003</v>
      </c>
      <c r="F45" s="41">
        <v>30528.080000000002</v>
      </c>
      <c r="G45" s="41">
        <v>42537.01</v>
      </c>
      <c r="H45" s="41">
        <v>-74665.42</v>
      </c>
      <c r="I45" s="41">
        <v>59501.729999999996</v>
      </c>
      <c r="J45" s="41">
        <v>33785.330000000016</v>
      </c>
      <c r="K45" s="41">
        <v>18133.93</v>
      </c>
      <c r="L45" s="41">
        <v>15864.059999999998</v>
      </c>
      <c r="M45" s="41">
        <v>-16.139999999999873</v>
      </c>
      <c r="N45" s="41">
        <v>18159.86</v>
      </c>
      <c r="O45" s="41">
        <v>3201.41</v>
      </c>
      <c r="P45" s="41">
        <v>22106.219999999979</v>
      </c>
      <c r="Q45" s="31">
        <v>196233.37000000005</v>
      </c>
    </row>
    <row r="46" spans="1:17" x14ac:dyDescent="0.2">
      <c r="A46" s="4"/>
      <c r="B46" s="4"/>
      <c r="C46" s="4"/>
      <c r="D46" s="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27"/>
    </row>
    <row r="47" spans="1:17" ht="10.5" x14ac:dyDescent="0.25">
      <c r="A47" s="16" t="s">
        <v>127</v>
      </c>
      <c r="B47" s="18" t="s">
        <v>581</v>
      </c>
      <c r="C47" s="2" t="s">
        <v>132</v>
      </c>
      <c r="D47" s="4" t="s">
        <v>581</v>
      </c>
      <c r="E47" s="34"/>
      <c r="F47" s="34"/>
      <c r="G47" s="34"/>
      <c r="H47" s="34"/>
      <c r="I47" s="34"/>
      <c r="J47" s="34"/>
      <c r="K47" s="34">
        <v>-10036.009999999998</v>
      </c>
      <c r="L47" s="34"/>
      <c r="M47" s="34"/>
      <c r="N47" s="34"/>
      <c r="O47" s="34"/>
      <c r="P47" s="34"/>
      <c r="Q47" s="27">
        <v>-10036.009999999998</v>
      </c>
    </row>
    <row r="48" spans="1:17" ht="10.5" x14ac:dyDescent="0.25">
      <c r="A48" s="17"/>
      <c r="B48" s="19"/>
      <c r="C48" s="12" t="s">
        <v>242</v>
      </c>
      <c r="D48" s="13"/>
      <c r="E48" s="35"/>
      <c r="F48" s="36"/>
      <c r="G48" s="36"/>
      <c r="H48" s="36"/>
      <c r="I48" s="36"/>
      <c r="J48" s="36"/>
      <c r="K48" s="36">
        <v>-10036.009999999998</v>
      </c>
      <c r="L48" s="36"/>
      <c r="M48" s="36"/>
      <c r="N48" s="36"/>
      <c r="O48" s="36"/>
      <c r="P48" s="36"/>
      <c r="Q48" s="28">
        <v>-10036.009999999998</v>
      </c>
    </row>
    <row r="49" spans="1:17" ht="10.5" x14ac:dyDescent="0.25">
      <c r="A49" s="17"/>
      <c r="B49" s="22" t="s">
        <v>584</v>
      </c>
      <c r="C49" s="23"/>
      <c r="D49" s="23"/>
      <c r="E49" s="37"/>
      <c r="F49" s="38"/>
      <c r="G49" s="38"/>
      <c r="H49" s="38"/>
      <c r="I49" s="38"/>
      <c r="J49" s="38"/>
      <c r="K49" s="38">
        <v>-10036.009999999998</v>
      </c>
      <c r="L49" s="38"/>
      <c r="M49" s="38"/>
      <c r="N49" s="38"/>
      <c r="O49" s="38"/>
      <c r="P49" s="38"/>
      <c r="Q49" s="29">
        <v>-10036.009999999998</v>
      </c>
    </row>
    <row r="50" spans="1:17" ht="10.5" x14ac:dyDescent="0.25">
      <c r="A50" s="17"/>
      <c r="B50" s="18" t="s">
        <v>22</v>
      </c>
      <c r="C50" s="2" t="s">
        <v>132</v>
      </c>
      <c r="D50" s="4" t="s">
        <v>22</v>
      </c>
      <c r="E50" s="34">
        <v>-4077.33</v>
      </c>
      <c r="F50" s="34"/>
      <c r="G50" s="34"/>
      <c r="H50" s="34"/>
      <c r="I50" s="34">
        <v>3988.34</v>
      </c>
      <c r="J50" s="34"/>
      <c r="K50" s="34">
        <v>-1590.2399999999998</v>
      </c>
      <c r="L50" s="34"/>
      <c r="M50" s="34"/>
      <c r="N50" s="34"/>
      <c r="O50" s="34"/>
      <c r="P50" s="34"/>
      <c r="Q50" s="27">
        <v>-1679.2299999999996</v>
      </c>
    </row>
    <row r="51" spans="1:17" ht="10.5" x14ac:dyDescent="0.25">
      <c r="A51" s="17"/>
      <c r="B51" s="19"/>
      <c r="C51" s="12" t="s">
        <v>242</v>
      </c>
      <c r="D51" s="13"/>
      <c r="E51" s="35">
        <v>-4077.33</v>
      </c>
      <c r="F51" s="36"/>
      <c r="G51" s="36"/>
      <c r="H51" s="36"/>
      <c r="I51" s="36">
        <v>3988.34</v>
      </c>
      <c r="J51" s="36"/>
      <c r="K51" s="36">
        <v>-1590.2399999999998</v>
      </c>
      <c r="L51" s="36"/>
      <c r="M51" s="36"/>
      <c r="N51" s="36"/>
      <c r="O51" s="36"/>
      <c r="P51" s="36"/>
      <c r="Q51" s="28">
        <v>-1679.2299999999996</v>
      </c>
    </row>
    <row r="52" spans="1:17" ht="10.5" x14ac:dyDescent="0.25">
      <c r="A52" s="17"/>
      <c r="B52" s="22" t="s">
        <v>219</v>
      </c>
      <c r="C52" s="23"/>
      <c r="D52" s="23"/>
      <c r="E52" s="37">
        <v>-4077.33</v>
      </c>
      <c r="F52" s="38"/>
      <c r="G52" s="38"/>
      <c r="H52" s="38"/>
      <c r="I52" s="38">
        <v>3988.34</v>
      </c>
      <c r="J52" s="38"/>
      <c r="K52" s="38">
        <v>-1590.2399999999998</v>
      </c>
      <c r="L52" s="38"/>
      <c r="M52" s="38"/>
      <c r="N52" s="38"/>
      <c r="O52" s="38"/>
      <c r="P52" s="38"/>
      <c r="Q52" s="29">
        <v>-1679.2299999999996</v>
      </c>
    </row>
    <row r="53" spans="1:17" ht="10.5" x14ac:dyDescent="0.25">
      <c r="A53" s="17"/>
      <c r="B53" s="18" t="s">
        <v>207</v>
      </c>
      <c r="C53" s="2" t="s">
        <v>129</v>
      </c>
      <c r="D53" s="4" t="s">
        <v>318</v>
      </c>
      <c r="E53" s="34">
        <v>-24991.93</v>
      </c>
      <c r="F53" s="34"/>
      <c r="G53" s="34"/>
      <c r="H53" s="34"/>
      <c r="I53" s="34">
        <v>24991.93</v>
      </c>
      <c r="J53" s="34"/>
      <c r="K53" s="34"/>
      <c r="L53" s="34"/>
      <c r="M53" s="34"/>
      <c r="N53" s="34"/>
      <c r="O53" s="34"/>
      <c r="P53" s="34"/>
      <c r="Q53" s="27">
        <v>0</v>
      </c>
    </row>
    <row r="54" spans="1:17" ht="10.5" x14ac:dyDescent="0.25">
      <c r="A54" s="17"/>
      <c r="B54" s="19"/>
      <c r="C54" s="12" t="s">
        <v>240</v>
      </c>
      <c r="D54" s="13"/>
      <c r="E54" s="35">
        <v>-24991.93</v>
      </c>
      <c r="F54" s="36"/>
      <c r="G54" s="36"/>
      <c r="H54" s="36"/>
      <c r="I54" s="36">
        <v>24991.93</v>
      </c>
      <c r="J54" s="36"/>
      <c r="K54" s="36"/>
      <c r="L54" s="36"/>
      <c r="M54" s="36"/>
      <c r="N54" s="36"/>
      <c r="O54" s="36"/>
      <c r="P54" s="36"/>
      <c r="Q54" s="28">
        <v>0</v>
      </c>
    </row>
    <row r="55" spans="1:17" ht="10.5" x14ac:dyDescent="0.25">
      <c r="A55" s="17"/>
      <c r="B55" s="22" t="s">
        <v>243</v>
      </c>
      <c r="C55" s="23"/>
      <c r="D55" s="23"/>
      <c r="E55" s="37">
        <v>-24991.93</v>
      </c>
      <c r="F55" s="38"/>
      <c r="G55" s="38"/>
      <c r="H55" s="38"/>
      <c r="I55" s="38">
        <v>24991.93</v>
      </c>
      <c r="J55" s="38"/>
      <c r="K55" s="38"/>
      <c r="L55" s="38"/>
      <c r="M55" s="38"/>
      <c r="N55" s="38"/>
      <c r="O55" s="38"/>
      <c r="P55" s="38"/>
      <c r="Q55" s="29">
        <v>0</v>
      </c>
    </row>
    <row r="56" spans="1:17" ht="10.5" x14ac:dyDescent="0.25">
      <c r="A56" s="20" t="s">
        <v>244</v>
      </c>
      <c r="B56" s="21"/>
      <c r="C56" s="21"/>
      <c r="D56" s="21"/>
      <c r="E56" s="40">
        <v>-29069.260000000002</v>
      </c>
      <c r="F56" s="41"/>
      <c r="G56" s="41"/>
      <c r="H56" s="41"/>
      <c r="I56" s="41">
        <v>28980.27</v>
      </c>
      <c r="J56" s="41"/>
      <c r="K56" s="41">
        <v>-11626.249999999998</v>
      </c>
      <c r="L56" s="41"/>
      <c r="M56" s="41"/>
      <c r="N56" s="41"/>
      <c r="O56" s="41"/>
      <c r="P56" s="41"/>
      <c r="Q56" s="31">
        <v>-11715.239999999998</v>
      </c>
    </row>
    <row r="57" spans="1:17" x14ac:dyDescent="0.2">
      <c r="A57" s="4"/>
      <c r="B57" s="4"/>
      <c r="C57" s="4"/>
      <c r="D57" s="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27"/>
    </row>
    <row r="58" spans="1:17" ht="10.5" x14ac:dyDescent="0.25">
      <c r="A58" s="16" t="s">
        <v>69</v>
      </c>
      <c r="B58" s="18" t="s">
        <v>70</v>
      </c>
      <c r="C58" s="2" t="s">
        <v>29</v>
      </c>
      <c r="D58" s="4" t="s">
        <v>30</v>
      </c>
      <c r="E58" s="34">
        <v>2749.76</v>
      </c>
      <c r="F58" s="34">
        <v>6909.5399999999991</v>
      </c>
      <c r="G58" s="34">
        <v>3389.2799999999997</v>
      </c>
      <c r="H58" s="34">
        <v>5880</v>
      </c>
      <c r="I58" s="34">
        <v>6480</v>
      </c>
      <c r="J58" s="34">
        <v>480</v>
      </c>
      <c r="K58" s="34"/>
      <c r="L58" s="34"/>
      <c r="M58" s="34"/>
      <c r="N58" s="34"/>
      <c r="O58" s="34"/>
      <c r="P58" s="34">
        <v>1440</v>
      </c>
      <c r="Q58" s="27">
        <v>27328.579999999998</v>
      </c>
    </row>
    <row r="59" spans="1:17" ht="10.5" x14ac:dyDescent="0.25">
      <c r="A59" s="17"/>
      <c r="B59" s="19"/>
      <c r="C59" s="12" t="s">
        <v>221</v>
      </c>
      <c r="D59" s="13"/>
      <c r="E59" s="35">
        <v>2749.76</v>
      </c>
      <c r="F59" s="36">
        <v>6909.5399999999991</v>
      </c>
      <c r="G59" s="36">
        <v>3389.2799999999997</v>
      </c>
      <c r="H59" s="36">
        <v>5880</v>
      </c>
      <c r="I59" s="36">
        <v>6480</v>
      </c>
      <c r="J59" s="36">
        <v>480</v>
      </c>
      <c r="K59" s="36"/>
      <c r="L59" s="36"/>
      <c r="M59" s="36"/>
      <c r="N59" s="36"/>
      <c r="O59" s="36"/>
      <c r="P59" s="36">
        <v>1440</v>
      </c>
      <c r="Q59" s="28">
        <v>27328.579999999998</v>
      </c>
    </row>
    <row r="60" spans="1:17" ht="10.5" x14ac:dyDescent="0.25">
      <c r="A60" s="17"/>
      <c r="B60" s="22" t="s">
        <v>245</v>
      </c>
      <c r="C60" s="23"/>
      <c r="D60" s="23"/>
      <c r="E60" s="37">
        <v>2749.76</v>
      </c>
      <c r="F60" s="38">
        <v>6909.5399999999991</v>
      </c>
      <c r="G60" s="38">
        <v>3389.2799999999997</v>
      </c>
      <c r="H60" s="38">
        <v>5880</v>
      </c>
      <c r="I60" s="38">
        <v>6480</v>
      </c>
      <c r="J60" s="38">
        <v>480</v>
      </c>
      <c r="K60" s="38"/>
      <c r="L60" s="38"/>
      <c r="M60" s="38"/>
      <c r="N60" s="38"/>
      <c r="O60" s="38"/>
      <c r="P60" s="38">
        <v>1440</v>
      </c>
      <c r="Q60" s="29">
        <v>27328.579999999998</v>
      </c>
    </row>
    <row r="61" spans="1:17" ht="10.5" x14ac:dyDescent="0.25">
      <c r="A61" s="17"/>
      <c r="B61" s="18" t="s">
        <v>595</v>
      </c>
      <c r="C61" s="2" t="s">
        <v>29</v>
      </c>
      <c r="D61" s="4" t="s">
        <v>30</v>
      </c>
      <c r="E61" s="34">
        <v>10080.810000000001</v>
      </c>
      <c r="F61" s="34"/>
      <c r="G61" s="34"/>
      <c r="H61" s="34"/>
      <c r="I61" s="34"/>
      <c r="J61" s="34"/>
      <c r="K61" s="34"/>
      <c r="L61" s="34"/>
      <c r="M61" s="34"/>
      <c r="N61" s="34">
        <v>-5314.8</v>
      </c>
      <c r="O61" s="34"/>
      <c r="P61" s="34"/>
      <c r="Q61" s="27">
        <v>4766.0100000000011</v>
      </c>
    </row>
    <row r="62" spans="1:17" ht="10.5" x14ac:dyDescent="0.25">
      <c r="A62" s="17"/>
      <c r="B62" s="19"/>
      <c r="C62" s="12" t="s">
        <v>221</v>
      </c>
      <c r="D62" s="13"/>
      <c r="E62" s="35">
        <v>10080.810000000001</v>
      </c>
      <c r="F62" s="36"/>
      <c r="G62" s="36"/>
      <c r="H62" s="36"/>
      <c r="I62" s="36"/>
      <c r="J62" s="36"/>
      <c r="K62" s="36"/>
      <c r="L62" s="36"/>
      <c r="M62" s="36"/>
      <c r="N62" s="36">
        <v>-5314.8</v>
      </c>
      <c r="O62" s="36"/>
      <c r="P62" s="36"/>
      <c r="Q62" s="28">
        <v>4766.0100000000011</v>
      </c>
    </row>
    <row r="63" spans="1:17" ht="10.5" x14ac:dyDescent="0.25">
      <c r="A63" s="17"/>
      <c r="B63" s="22" t="s">
        <v>605</v>
      </c>
      <c r="C63" s="23"/>
      <c r="D63" s="23"/>
      <c r="E63" s="37">
        <v>10080.810000000001</v>
      </c>
      <c r="F63" s="38"/>
      <c r="G63" s="38"/>
      <c r="H63" s="38"/>
      <c r="I63" s="38"/>
      <c r="J63" s="38"/>
      <c r="K63" s="38"/>
      <c r="L63" s="38"/>
      <c r="M63" s="38"/>
      <c r="N63" s="38">
        <v>-5314.8</v>
      </c>
      <c r="O63" s="38"/>
      <c r="P63" s="38"/>
      <c r="Q63" s="29">
        <v>4766.0100000000011</v>
      </c>
    </row>
    <row r="64" spans="1:17" ht="10.5" x14ac:dyDescent="0.25">
      <c r="A64" s="17"/>
      <c r="B64" s="18" t="s">
        <v>34</v>
      </c>
      <c r="C64" s="2" t="s">
        <v>35</v>
      </c>
      <c r="D64" s="4" t="s">
        <v>39</v>
      </c>
      <c r="E64" s="34"/>
      <c r="F64" s="34"/>
      <c r="G64" s="34"/>
      <c r="H64" s="34"/>
      <c r="I64" s="34">
        <v>515.37</v>
      </c>
      <c r="J64" s="34"/>
      <c r="K64" s="34"/>
      <c r="L64" s="34"/>
      <c r="M64" s="34"/>
      <c r="N64" s="34"/>
      <c r="O64" s="34"/>
      <c r="P64" s="34"/>
      <c r="Q64" s="27">
        <v>515.37</v>
      </c>
    </row>
    <row r="65" spans="1:17" ht="10.5" x14ac:dyDescent="0.25">
      <c r="A65" s="17"/>
      <c r="B65" s="19"/>
      <c r="C65" s="12" t="s">
        <v>227</v>
      </c>
      <c r="D65" s="13"/>
      <c r="E65" s="35"/>
      <c r="F65" s="36"/>
      <c r="G65" s="36"/>
      <c r="H65" s="36"/>
      <c r="I65" s="36">
        <v>515.37</v>
      </c>
      <c r="J65" s="36"/>
      <c r="K65" s="36"/>
      <c r="L65" s="36"/>
      <c r="M65" s="36"/>
      <c r="N65" s="36"/>
      <c r="O65" s="36"/>
      <c r="P65" s="36"/>
      <c r="Q65" s="28">
        <v>515.37</v>
      </c>
    </row>
    <row r="66" spans="1:17" ht="10.5" x14ac:dyDescent="0.25">
      <c r="A66" s="17"/>
      <c r="B66" s="22" t="s">
        <v>229</v>
      </c>
      <c r="C66" s="23"/>
      <c r="D66" s="23"/>
      <c r="E66" s="37"/>
      <c r="F66" s="38"/>
      <c r="G66" s="38"/>
      <c r="H66" s="38"/>
      <c r="I66" s="38">
        <v>515.37</v>
      </c>
      <c r="J66" s="38"/>
      <c r="K66" s="38"/>
      <c r="L66" s="38"/>
      <c r="M66" s="38"/>
      <c r="N66" s="38"/>
      <c r="O66" s="38"/>
      <c r="P66" s="38"/>
      <c r="Q66" s="29">
        <v>515.37</v>
      </c>
    </row>
    <row r="67" spans="1:17" ht="10.5" x14ac:dyDescent="0.25">
      <c r="A67" s="17"/>
      <c r="B67" s="18" t="s">
        <v>200</v>
      </c>
      <c r="C67" s="2" t="s">
        <v>35</v>
      </c>
      <c r="D67" s="4" t="s">
        <v>39</v>
      </c>
      <c r="E67" s="34"/>
      <c r="F67" s="34"/>
      <c r="G67" s="34"/>
      <c r="H67" s="34"/>
      <c r="I67" s="34"/>
      <c r="J67" s="34"/>
      <c r="K67" s="34"/>
      <c r="L67" s="34"/>
      <c r="M67" s="34"/>
      <c r="N67" s="34">
        <v>384.79</v>
      </c>
      <c r="O67" s="34"/>
      <c r="P67" s="34">
        <v>1871.78</v>
      </c>
      <c r="Q67" s="27">
        <v>2256.5700000000002</v>
      </c>
    </row>
    <row r="68" spans="1:17" ht="10.5" x14ac:dyDescent="0.25">
      <c r="A68" s="17"/>
      <c r="B68" s="19"/>
      <c r="C68" s="12" t="s">
        <v>227</v>
      </c>
      <c r="D68" s="13"/>
      <c r="E68" s="35"/>
      <c r="F68" s="36"/>
      <c r="G68" s="36"/>
      <c r="H68" s="36"/>
      <c r="I68" s="36"/>
      <c r="J68" s="36"/>
      <c r="K68" s="36"/>
      <c r="L68" s="36"/>
      <c r="M68" s="36"/>
      <c r="N68" s="36">
        <v>384.79</v>
      </c>
      <c r="O68" s="36"/>
      <c r="P68" s="36">
        <v>1871.78</v>
      </c>
      <c r="Q68" s="28">
        <v>2256.5700000000002</v>
      </c>
    </row>
    <row r="69" spans="1:17" ht="10.5" x14ac:dyDescent="0.25">
      <c r="A69" s="17"/>
      <c r="B69" s="22" t="s">
        <v>246</v>
      </c>
      <c r="C69" s="23"/>
      <c r="D69" s="23"/>
      <c r="E69" s="37"/>
      <c r="F69" s="38"/>
      <c r="G69" s="38"/>
      <c r="H69" s="38"/>
      <c r="I69" s="38"/>
      <c r="J69" s="38"/>
      <c r="K69" s="38"/>
      <c r="L69" s="38"/>
      <c r="M69" s="38"/>
      <c r="N69" s="38">
        <v>384.79</v>
      </c>
      <c r="O69" s="38"/>
      <c r="P69" s="38">
        <v>1871.78</v>
      </c>
      <c r="Q69" s="29">
        <v>2256.5700000000002</v>
      </c>
    </row>
    <row r="70" spans="1:17" ht="10.5" x14ac:dyDescent="0.25">
      <c r="A70" s="17"/>
      <c r="B70" s="18" t="s">
        <v>351</v>
      </c>
      <c r="C70" s="2" t="s">
        <v>29</v>
      </c>
      <c r="D70" s="4" t="s">
        <v>604</v>
      </c>
      <c r="E70" s="34"/>
      <c r="F70" s="34"/>
      <c r="G70" s="34"/>
      <c r="H70" s="34"/>
      <c r="I70" s="34"/>
      <c r="J70" s="34"/>
      <c r="K70" s="34"/>
      <c r="L70" s="34"/>
      <c r="M70" s="34">
        <v>357707.87</v>
      </c>
      <c r="N70" s="34"/>
      <c r="O70" s="34"/>
      <c r="P70" s="34"/>
      <c r="Q70" s="27">
        <v>357707.87</v>
      </c>
    </row>
    <row r="71" spans="1:17" ht="10.5" x14ac:dyDescent="0.25">
      <c r="A71" s="17"/>
      <c r="B71" s="19"/>
      <c r="C71" s="12" t="s">
        <v>221</v>
      </c>
      <c r="D71" s="13"/>
      <c r="E71" s="35"/>
      <c r="F71" s="36"/>
      <c r="G71" s="36"/>
      <c r="H71" s="36"/>
      <c r="I71" s="36"/>
      <c r="J71" s="36"/>
      <c r="K71" s="36"/>
      <c r="L71" s="36"/>
      <c r="M71" s="36">
        <v>357707.87</v>
      </c>
      <c r="N71" s="36"/>
      <c r="O71" s="36"/>
      <c r="P71" s="36"/>
      <c r="Q71" s="28">
        <v>357707.87</v>
      </c>
    </row>
    <row r="72" spans="1:17" ht="10.5" x14ac:dyDescent="0.25">
      <c r="A72" s="17"/>
      <c r="B72" s="22" t="s">
        <v>360</v>
      </c>
      <c r="C72" s="23"/>
      <c r="D72" s="23"/>
      <c r="E72" s="37"/>
      <c r="F72" s="38"/>
      <c r="G72" s="38"/>
      <c r="H72" s="38"/>
      <c r="I72" s="38"/>
      <c r="J72" s="38"/>
      <c r="K72" s="38"/>
      <c r="L72" s="38"/>
      <c r="M72" s="38">
        <v>357707.87</v>
      </c>
      <c r="N72" s="38"/>
      <c r="O72" s="38"/>
      <c r="P72" s="38"/>
      <c r="Q72" s="29">
        <v>357707.87</v>
      </c>
    </row>
    <row r="73" spans="1:17" ht="10.5" x14ac:dyDescent="0.25">
      <c r="A73" s="17"/>
      <c r="B73" s="18" t="s">
        <v>161</v>
      </c>
      <c r="C73" s="2" t="s">
        <v>35</v>
      </c>
      <c r="D73" s="4" t="s">
        <v>39</v>
      </c>
      <c r="E73" s="34">
        <v>921.2399999999999</v>
      </c>
      <c r="F73" s="34"/>
      <c r="G73" s="34">
        <v>2896.16</v>
      </c>
      <c r="H73" s="34"/>
      <c r="I73" s="34"/>
      <c r="J73" s="34"/>
      <c r="K73" s="34"/>
      <c r="L73" s="34">
        <v>510.64</v>
      </c>
      <c r="M73" s="34"/>
      <c r="N73" s="34">
        <v>2008.78</v>
      </c>
      <c r="O73" s="34"/>
      <c r="P73" s="34">
        <v>1234</v>
      </c>
      <c r="Q73" s="27">
        <v>7570.82</v>
      </c>
    </row>
    <row r="74" spans="1:17" ht="10.5" x14ac:dyDescent="0.25">
      <c r="A74" s="17"/>
      <c r="B74" s="19"/>
      <c r="C74" s="12" t="s">
        <v>227</v>
      </c>
      <c r="D74" s="13"/>
      <c r="E74" s="35">
        <v>921.2399999999999</v>
      </c>
      <c r="F74" s="36"/>
      <c r="G74" s="36">
        <v>2896.16</v>
      </c>
      <c r="H74" s="36"/>
      <c r="I74" s="36"/>
      <c r="J74" s="36"/>
      <c r="K74" s="36"/>
      <c r="L74" s="36">
        <v>510.64</v>
      </c>
      <c r="M74" s="36"/>
      <c r="N74" s="36">
        <v>2008.78</v>
      </c>
      <c r="O74" s="36"/>
      <c r="P74" s="36">
        <v>1234</v>
      </c>
      <c r="Q74" s="28">
        <v>7570.82</v>
      </c>
    </row>
    <row r="75" spans="1:17" ht="10.5" x14ac:dyDescent="0.25">
      <c r="A75" s="17"/>
      <c r="B75" s="22" t="s">
        <v>237</v>
      </c>
      <c r="C75" s="23"/>
      <c r="D75" s="23"/>
      <c r="E75" s="37">
        <v>921.2399999999999</v>
      </c>
      <c r="F75" s="38"/>
      <c r="G75" s="38">
        <v>2896.16</v>
      </c>
      <c r="H75" s="38"/>
      <c r="I75" s="38"/>
      <c r="J75" s="38"/>
      <c r="K75" s="38"/>
      <c r="L75" s="38">
        <v>510.64</v>
      </c>
      <c r="M75" s="38"/>
      <c r="N75" s="38">
        <v>2008.78</v>
      </c>
      <c r="O75" s="38"/>
      <c r="P75" s="38">
        <v>1234</v>
      </c>
      <c r="Q75" s="29">
        <v>7570.82</v>
      </c>
    </row>
    <row r="76" spans="1:17" ht="10.5" x14ac:dyDescent="0.25">
      <c r="A76" s="17"/>
      <c r="B76" s="18" t="s">
        <v>332</v>
      </c>
      <c r="C76" s="2" t="s">
        <v>29</v>
      </c>
      <c r="D76" s="4" t="s">
        <v>30</v>
      </c>
      <c r="E76" s="34"/>
      <c r="F76" s="34"/>
      <c r="G76" s="34"/>
      <c r="H76" s="34"/>
      <c r="I76" s="34"/>
      <c r="J76" s="34"/>
      <c r="K76" s="34">
        <v>-259.39999999999998</v>
      </c>
      <c r="L76" s="34"/>
      <c r="M76" s="34"/>
      <c r="N76" s="34"/>
      <c r="O76" s="34"/>
      <c r="P76" s="34"/>
      <c r="Q76" s="27">
        <v>-259.39999999999998</v>
      </c>
    </row>
    <row r="77" spans="1:17" ht="10.5" x14ac:dyDescent="0.25">
      <c r="A77" s="17"/>
      <c r="B77" s="19"/>
      <c r="C77" s="12" t="s">
        <v>221</v>
      </c>
      <c r="D77" s="13"/>
      <c r="E77" s="35"/>
      <c r="F77" s="36"/>
      <c r="G77" s="36"/>
      <c r="H77" s="36"/>
      <c r="I77" s="36"/>
      <c r="J77" s="36"/>
      <c r="K77" s="36">
        <v>-259.39999999999998</v>
      </c>
      <c r="L77" s="36"/>
      <c r="M77" s="36"/>
      <c r="N77" s="36"/>
      <c r="O77" s="36"/>
      <c r="P77" s="36"/>
      <c r="Q77" s="28">
        <v>-259.39999999999998</v>
      </c>
    </row>
    <row r="78" spans="1:17" ht="10.5" x14ac:dyDescent="0.25">
      <c r="A78" s="17"/>
      <c r="B78" s="22" t="s">
        <v>361</v>
      </c>
      <c r="C78" s="23"/>
      <c r="D78" s="23"/>
      <c r="E78" s="37"/>
      <c r="F78" s="38"/>
      <c r="G78" s="38"/>
      <c r="H78" s="38"/>
      <c r="I78" s="38"/>
      <c r="J78" s="38"/>
      <c r="K78" s="38">
        <v>-259.39999999999998</v>
      </c>
      <c r="L78" s="38"/>
      <c r="M78" s="38"/>
      <c r="N78" s="38"/>
      <c r="O78" s="38"/>
      <c r="P78" s="38"/>
      <c r="Q78" s="29">
        <v>-259.39999999999998</v>
      </c>
    </row>
    <row r="79" spans="1:17" ht="10.5" x14ac:dyDescent="0.25">
      <c r="A79" s="20" t="s">
        <v>248</v>
      </c>
      <c r="B79" s="21"/>
      <c r="C79" s="21"/>
      <c r="D79" s="21"/>
      <c r="E79" s="40">
        <v>13751.810000000001</v>
      </c>
      <c r="F79" s="41">
        <v>6909.5399999999991</v>
      </c>
      <c r="G79" s="41">
        <v>6285.44</v>
      </c>
      <c r="H79" s="41">
        <v>5880</v>
      </c>
      <c r="I79" s="41">
        <v>6995.37</v>
      </c>
      <c r="J79" s="41">
        <v>480</v>
      </c>
      <c r="K79" s="41">
        <v>-259.39999999999998</v>
      </c>
      <c r="L79" s="41">
        <v>510.64</v>
      </c>
      <c r="M79" s="41">
        <v>357707.87</v>
      </c>
      <c r="N79" s="41">
        <v>-2921.2300000000005</v>
      </c>
      <c r="O79" s="41"/>
      <c r="P79" s="41">
        <v>4545.78</v>
      </c>
      <c r="Q79" s="31">
        <v>399885.82</v>
      </c>
    </row>
    <row r="80" spans="1:17" x14ac:dyDescent="0.2">
      <c r="A80" s="4"/>
      <c r="B80" s="4"/>
      <c r="C80" s="4"/>
      <c r="D80" s="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27"/>
    </row>
    <row r="81" spans="1:17" ht="10.5" x14ac:dyDescent="0.25">
      <c r="A81" s="16" t="s">
        <v>72</v>
      </c>
      <c r="B81" s="18" t="s">
        <v>73</v>
      </c>
      <c r="C81" s="2" t="s">
        <v>73</v>
      </c>
      <c r="D81" s="4" t="s">
        <v>73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-357636.35</v>
      </c>
      <c r="L81" s="34">
        <v>-71.52</v>
      </c>
      <c r="M81" s="34"/>
      <c r="N81" s="34"/>
      <c r="O81" s="34"/>
      <c r="P81" s="34"/>
      <c r="Q81" s="27">
        <v>-357707.87</v>
      </c>
    </row>
    <row r="82" spans="1:17" ht="10.5" x14ac:dyDescent="0.25">
      <c r="A82" s="17"/>
      <c r="B82" s="19"/>
      <c r="C82" s="12" t="s">
        <v>249</v>
      </c>
      <c r="D82" s="13"/>
      <c r="E82" s="35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-357636.35</v>
      </c>
      <c r="L82" s="36">
        <v>-71.52</v>
      </c>
      <c r="M82" s="36"/>
      <c r="N82" s="36"/>
      <c r="O82" s="36"/>
      <c r="P82" s="36"/>
      <c r="Q82" s="28">
        <v>-357707.87</v>
      </c>
    </row>
    <row r="83" spans="1:17" ht="10.5" x14ac:dyDescent="0.25">
      <c r="A83" s="17"/>
      <c r="B83" s="22" t="s">
        <v>249</v>
      </c>
      <c r="C83" s="23"/>
      <c r="D83" s="23"/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-357636.35</v>
      </c>
      <c r="L83" s="38">
        <v>-71.52</v>
      </c>
      <c r="M83" s="38"/>
      <c r="N83" s="38"/>
      <c r="O83" s="38"/>
      <c r="P83" s="38"/>
      <c r="Q83" s="29">
        <v>-357707.87</v>
      </c>
    </row>
    <row r="84" spans="1:17" ht="10.5" x14ac:dyDescent="0.25">
      <c r="A84" s="17"/>
      <c r="B84" s="18" t="s">
        <v>76</v>
      </c>
      <c r="C84" s="2" t="s">
        <v>77</v>
      </c>
      <c r="D84" s="4" t="s">
        <v>78</v>
      </c>
      <c r="E84" s="34">
        <v>112.62</v>
      </c>
      <c r="F84" s="34">
        <v>52.61</v>
      </c>
      <c r="G84" s="34">
        <v>149.1</v>
      </c>
      <c r="H84" s="34">
        <v>92.32</v>
      </c>
      <c r="I84" s="34">
        <v>299.88</v>
      </c>
      <c r="J84" s="34">
        <v>248.44</v>
      </c>
      <c r="K84" s="34">
        <v>11.53</v>
      </c>
      <c r="L84" s="34">
        <v>42.67</v>
      </c>
      <c r="M84" s="34">
        <v>540.04</v>
      </c>
      <c r="N84" s="34">
        <v>52.47</v>
      </c>
      <c r="O84" s="34">
        <v>1.5</v>
      </c>
      <c r="P84" s="34">
        <v>83.04</v>
      </c>
      <c r="Q84" s="27">
        <v>1686.22</v>
      </c>
    </row>
    <row r="85" spans="1:17" ht="10.5" x14ac:dyDescent="0.25">
      <c r="A85" s="17"/>
      <c r="B85" s="19"/>
      <c r="C85" s="12" t="s">
        <v>250</v>
      </c>
      <c r="D85" s="13"/>
      <c r="E85" s="35">
        <v>112.62</v>
      </c>
      <c r="F85" s="36">
        <v>52.61</v>
      </c>
      <c r="G85" s="36">
        <v>149.1</v>
      </c>
      <c r="H85" s="36">
        <v>92.32</v>
      </c>
      <c r="I85" s="36">
        <v>299.88</v>
      </c>
      <c r="J85" s="36">
        <v>248.44</v>
      </c>
      <c r="K85" s="36">
        <v>11.53</v>
      </c>
      <c r="L85" s="36">
        <v>42.67</v>
      </c>
      <c r="M85" s="36">
        <v>540.04</v>
      </c>
      <c r="N85" s="36">
        <v>52.47</v>
      </c>
      <c r="O85" s="36">
        <v>1.5</v>
      </c>
      <c r="P85" s="36">
        <v>83.04</v>
      </c>
      <c r="Q85" s="28">
        <v>1686.22</v>
      </c>
    </row>
    <row r="86" spans="1:17" ht="10.5" x14ac:dyDescent="0.25">
      <c r="A86" s="17"/>
      <c r="B86" s="22" t="s">
        <v>251</v>
      </c>
      <c r="C86" s="23"/>
      <c r="D86" s="23"/>
      <c r="E86" s="37">
        <v>112.62</v>
      </c>
      <c r="F86" s="38">
        <v>52.61</v>
      </c>
      <c r="G86" s="38">
        <v>149.1</v>
      </c>
      <c r="H86" s="38">
        <v>92.32</v>
      </c>
      <c r="I86" s="38">
        <v>299.88</v>
      </c>
      <c r="J86" s="38">
        <v>248.44</v>
      </c>
      <c r="K86" s="38">
        <v>11.53</v>
      </c>
      <c r="L86" s="38">
        <v>42.67</v>
      </c>
      <c r="M86" s="38">
        <v>540.04</v>
      </c>
      <c r="N86" s="38">
        <v>52.47</v>
      </c>
      <c r="O86" s="38">
        <v>1.5</v>
      </c>
      <c r="P86" s="38">
        <v>83.04</v>
      </c>
      <c r="Q86" s="29">
        <v>1686.22</v>
      </c>
    </row>
    <row r="87" spans="1:17" ht="10.5" x14ac:dyDescent="0.25">
      <c r="A87" s="17"/>
      <c r="B87" s="18" t="s">
        <v>80</v>
      </c>
      <c r="C87" s="2" t="s">
        <v>77</v>
      </c>
      <c r="D87" s="4" t="s">
        <v>78</v>
      </c>
      <c r="E87" s="34">
        <v>301.44000000000005</v>
      </c>
      <c r="F87" s="34">
        <v>6630.02</v>
      </c>
      <c r="G87" s="34">
        <v>2399.52</v>
      </c>
      <c r="H87" s="34">
        <v>1812.95</v>
      </c>
      <c r="I87" s="34">
        <v>4769.17</v>
      </c>
      <c r="J87" s="34">
        <v>4582.55</v>
      </c>
      <c r="K87" s="34">
        <v>-529.63</v>
      </c>
      <c r="L87" s="34">
        <v>3006.71</v>
      </c>
      <c r="M87" s="34">
        <v>3893.95</v>
      </c>
      <c r="N87" s="34">
        <v>1.8999999999999986</v>
      </c>
      <c r="O87" s="34"/>
      <c r="P87" s="34">
        <v>112.75</v>
      </c>
      <c r="Q87" s="27">
        <v>26981.33</v>
      </c>
    </row>
    <row r="88" spans="1:17" ht="10.5" x14ac:dyDescent="0.25">
      <c r="A88" s="17"/>
      <c r="B88" s="19"/>
      <c r="C88" s="3"/>
      <c r="D88" t="s">
        <v>601</v>
      </c>
      <c r="E88" s="39"/>
      <c r="F88" s="39"/>
      <c r="G88" s="39"/>
      <c r="H88" s="39">
        <v>5994.65</v>
      </c>
      <c r="I88" s="39"/>
      <c r="J88" s="39"/>
      <c r="K88" s="39">
        <v>5976.82</v>
      </c>
      <c r="L88" s="39"/>
      <c r="M88" s="39"/>
      <c r="N88" s="39">
        <v>5940.91</v>
      </c>
      <c r="O88" s="39"/>
      <c r="P88" s="39">
        <v>5771.22</v>
      </c>
      <c r="Q88" s="30">
        <v>23683.599999999999</v>
      </c>
    </row>
    <row r="89" spans="1:17" ht="10.5" x14ac:dyDescent="0.25">
      <c r="A89" s="17"/>
      <c r="B89" s="19"/>
      <c r="C89" s="3"/>
      <c r="D89" t="s">
        <v>597</v>
      </c>
      <c r="E89" s="39">
        <v>95638.989999999991</v>
      </c>
      <c r="F89" s="39"/>
      <c r="G89" s="39">
        <v>93579.89</v>
      </c>
      <c r="H89" s="39">
        <v>56601.39</v>
      </c>
      <c r="I89" s="39">
        <v>54180.06</v>
      </c>
      <c r="J89" s="39">
        <v>51619.05</v>
      </c>
      <c r="K89" s="39"/>
      <c r="L89" s="39"/>
      <c r="M89" s="39"/>
      <c r="N89" s="39"/>
      <c r="O89" s="39"/>
      <c r="P89" s="39"/>
      <c r="Q89" s="30">
        <v>351619.38</v>
      </c>
    </row>
    <row r="90" spans="1:17" ht="10.5" x14ac:dyDescent="0.25">
      <c r="A90" s="17"/>
      <c r="B90" s="19"/>
      <c r="C90" s="12" t="s">
        <v>250</v>
      </c>
      <c r="D90" s="13"/>
      <c r="E90" s="35">
        <v>95940.43</v>
      </c>
      <c r="F90" s="36">
        <v>6630.02</v>
      </c>
      <c r="G90" s="36">
        <v>95979.41</v>
      </c>
      <c r="H90" s="36">
        <v>64408.99</v>
      </c>
      <c r="I90" s="36">
        <v>58949.229999999996</v>
      </c>
      <c r="J90" s="36">
        <v>56201.600000000006</v>
      </c>
      <c r="K90" s="36">
        <v>5447.19</v>
      </c>
      <c r="L90" s="36">
        <v>3006.71</v>
      </c>
      <c r="M90" s="36">
        <v>3893.95</v>
      </c>
      <c r="N90" s="36">
        <v>5942.8099999999995</v>
      </c>
      <c r="O90" s="36"/>
      <c r="P90" s="36">
        <v>5883.97</v>
      </c>
      <c r="Q90" s="28">
        <v>402284.31</v>
      </c>
    </row>
    <row r="91" spans="1:17" ht="10.5" x14ac:dyDescent="0.25">
      <c r="A91" s="17"/>
      <c r="B91" s="22" t="s">
        <v>252</v>
      </c>
      <c r="C91" s="23"/>
      <c r="D91" s="23"/>
      <c r="E91" s="37">
        <v>95940.43</v>
      </c>
      <c r="F91" s="38">
        <v>6630.02</v>
      </c>
      <c r="G91" s="38">
        <v>95979.41</v>
      </c>
      <c r="H91" s="38">
        <v>64408.99</v>
      </c>
      <c r="I91" s="38">
        <v>58949.229999999996</v>
      </c>
      <c r="J91" s="38">
        <v>56201.600000000006</v>
      </c>
      <c r="K91" s="38">
        <v>5447.19</v>
      </c>
      <c r="L91" s="38">
        <v>3006.71</v>
      </c>
      <c r="M91" s="38">
        <v>3893.95</v>
      </c>
      <c r="N91" s="38">
        <v>5942.8099999999995</v>
      </c>
      <c r="O91" s="38"/>
      <c r="P91" s="38">
        <v>5883.97</v>
      </c>
      <c r="Q91" s="29">
        <v>402284.31</v>
      </c>
    </row>
    <row r="92" spans="1:17" ht="10.5" x14ac:dyDescent="0.25">
      <c r="A92" s="17"/>
      <c r="B92" s="18" t="s">
        <v>94</v>
      </c>
      <c r="C92" s="2" t="s">
        <v>77</v>
      </c>
      <c r="D92" s="4" t="s">
        <v>78</v>
      </c>
      <c r="E92" s="34">
        <v>2.63</v>
      </c>
      <c r="F92" s="34">
        <v>4.34</v>
      </c>
      <c r="G92" s="34">
        <v>3.1</v>
      </c>
      <c r="H92" s="34">
        <v>0.59</v>
      </c>
      <c r="I92" s="34"/>
      <c r="J92" s="34">
        <v>6.21</v>
      </c>
      <c r="K92" s="34">
        <v>-4.43</v>
      </c>
      <c r="L92" s="34">
        <v>1.41</v>
      </c>
      <c r="M92" s="34">
        <v>2.25</v>
      </c>
      <c r="N92" s="34">
        <v>1.54</v>
      </c>
      <c r="O92" s="34"/>
      <c r="P92" s="34"/>
      <c r="Q92" s="27">
        <v>17.64</v>
      </c>
    </row>
    <row r="93" spans="1:17" ht="10.5" x14ac:dyDescent="0.25">
      <c r="A93" s="17"/>
      <c r="B93" s="19"/>
      <c r="C93" s="12" t="s">
        <v>250</v>
      </c>
      <c r="D93" s="13"/>
      <c r="E93" s="35">
        <v>2.63</v>
      </c>
      <c r="F93" s="36">
        <v>4.34</v>
      </c>
      <c r="G93" s="36">
        <v>3.1</v>
      </c>
      <c r="H93" s="36">
        <v>0.59</v>
      </c>
      <c r="I93" s="36"/>
      <c r="J93" s="36">
        <v>6.21</v>
      </c>
      <c r="K93" s="36">
        <v>-4.43</v>
      </c>
      <c r="L93" s="36">
        <v>1.41</v>
      </c>
      <c r="M93" s="36">
        <v>2.25</v>
      </c>
      <c r="N93" s="36">
        <v>1.54</v>
      </c>
      <c r="O93" s="36"/>
      <c r="P93" s="36"/>
      <c r="Q93" s="28">
        <v>17.64</v>
      </c>
    </row>
    <row r="94" spans="1:17" ht="10.5" x14ac:dyDescent="0.25">
      <c r="A94" s="17"/>
      <c r="B94" s="22" t="s">
        <v>253</v>
      </c>
      <c r="C94" s="23"/>
      <c r="D94" s="23"/>
      <c r="E94" s="37">
        <v>2.63</v>
      </c>
      <c r="F94" s="38">
        <v>4.34</v>
      </c>
      <c r="G94" s="38">
        <v>3.1</v>
      </c>
      <c r="H94" s="38">
        <v>0.59</v>
      </c>
      <c r="I94" s="38"/>
      <c r="J94" s="38">
        <v>6.21</v>
      </c>
      <c r="K94" s="38">
        <v>-4.43</v>
      </c>
      <c r="L94" s="38">
        <v>1.41</v>
      </c>
      <c r="M94" s="38">
        <v>2.25</v>
      </c>
      <c r="N94" s="38">
        <v>1.54</v>
      </c>
      <c r="O94" s="38"/>
      <c r="P94" s="38"/>
      <c r="Q94" s="29">
        <v>17.64</v>
      </c>
    </row>
    <row r="95" spans="1:17" ht="10.5" x14ac:dyDescent="0.25">
      <c r="A95" s="17"/>
      <c r="B95" s="18" t="s">
        <v>48</v>
      </c>
      <c r="C95" s="2" t="s">
        <v>35</v>
      </c>
      <c r="D95" s="4" t="s">
        <v>96</v>
      </c>
      <c r="E95" s="34"/>
      <c r="F95" s="34">
        <v>5712.79</v>
      </c>
      <c r="G95" s="34"/>
      <c r="H95" s="34"/>
      <c r="I95" s="34"/>
      <c r="J95" s="34"/>
      <c r="K95" s="34"/>
      <c r="L95" s="34"/>
      <c r="M95" s="34">
        <v>47566.439999999995</v>
      </c>
      <c r="N95" s="34"/>
      <c r="O95" s="34"/>
      <c r="P95" s="34"/>
      <c r="Q95" s="27">
        <v>53279.229999999996</v>
      </c>
    </row>
    <row r="96" spans="1:17" ht="10.5" x14ac:dyDescent="0.25">
      <c r="A96" s="17"/>
      <c r="B96" s="19"/>
      <c r="C96" s="3"/>
      <c r="D96" t="s">
        <v>39</v>
      </c>
      <c r="E96" s="39">
        <v>-132.15999999999974</v>
      </c>
      <c r="F96" s="39">
        <v>6542.4</v>
      </c>
      <c r="G96" s="39">
        <v>2864.69</v>
      </c>
      <c r="H96" s="39">
        <v>1609.25</v>
      </c>
      <c r="I96" s="39">
        <v>10049.060000000001</v>
      </c>
      <c r="J96" s="39">
        <v>1455.91</v>
      </c>
      <c r="K96" s="39">
        <v>848.49000000000012</v>
      </c>
      <c r="L96" s="39">
        <v>4059.9000000000005</v>
      </c>
      <c r="M96" s="39">
        <v>153.05000000000001</v>
      </c>
      <c r="N96" s="39">
        <v>1397.33</v>
      </c>
      <c r="O96" s="39">
        <v>893.26999999999987</v>
      </c>
      <c r="P96" s="39">
        <v>7987.5599999999995</v>
      </c>
      <c r="Q96" s="30">
        <v>37728.750000000007</v>
      </c>
    </row>
    <row r="97" spans="1:17" ht="10.5" x14ac:dyDescent="0.25">
      <c r="A97" s="17"/>
      <c r="B97" s="19"/>
      <c r="C97" s="12" t="s">
        <v>227</v>
      </c>
      <c r="D97" s="13"/>
      <c r="E97" s="35">
        <v>-132.15999999999974</v>
      </c>
      <c r="F97" s="36">
        <v>12255.189999999999</v>
      </c>
      <c r="G97" s="36">
        <v>2864.69</v>
      </c>
      <c r="H97" s="36">
        <v>1609.25</v>
      </c>
      <c r="I97" s="36">
        <v>10049.060000000001</v>
      </c>
      <c r="J97" s="36">
        <v>1455.91</v>
      </c>
      <c r="K97" s="36">
        <v>848.49000000000012</v>
      </c>
      <c r="L97" s="36">
        <v>4059.9000000000005</v>
      </c>
      <c r="M97" s="36">
        <v>47719.49</v>
      </c>
      <c r="N97" s="36">
        <v>1397.33</v>
      </c>
      <c r="O97" s="36">
        <v>893.26999999999987</v>
      </c>
      <c r="P97" s="36">
        <v>7987.5599999999995</v>
      </c>
      <c r="Q97" s="28">
        <v>91007.98000000001</v>
      </c>
    </row>
    <row r="98" spans="1:17" ht="10.5" x14ac:dyDescent="0.25">
      <c r="A98" s="17"/>
      <c r="B98" s="22" t="s">
        <v>232</v>
      </c>
      <c r="C98" s="23"/>
      <c r="D98" s="23"/>
      <c r="E98" s="37">
        <v>-132.15999999999974</v>
      </c>
      <c r="F98" s="38">
        <v>12255.189999999999</v>
      </c>
      <c r="G98" s="38">
        <v>2864.69</v>
      </c>
      <c r="H98" s="38">
        <v>1609.25</v>
      </c>
      <c r="I98" s="38">
        <v>10049.060000000001</v>
      </c>
      <c r="J98" s="38">
        <v>1455.91</v>
      </c>
      <c r="K98" s="38">
        <v>848.49000000000012</v>
      </c>
      <c r="L98" s="38">
        <v>4059.9000000000005</v>
      </c>
      <c r="M98" s="38">
        <v>47719.49</v>
      </c>
      <c r="N98" s="38">
        <v>1397.33</v>
      </c>
      <c r="O98" s="38">
        <v>893.26999999999987</v>
      </c>
      <c r="P98" s="38">
        <v>7987.5599999999995</v>
      </c>
      <c r="Q98" s="29">
        <v>91007.98000000001</v>
      </c>
    </row>
    <row r="99" spans="1:17" ht="10.5" x14ac:dyDescent="0.25">
      <c r="A99" s="20" t="s">
        <v>254</v>
      </c>
      <c r="B99" s="21"/>
      <c r="C99" s="21"/>
      <c r="D99" s="21"/>
      <c r="E99" s="40">
        <v>95923.51999999999</v>
      </c>
      <c r="F99" s="41">
        <v>18942.16</v>
      </c>
      <c r="G99" s="41">
        <v>98996.3</v>
      </c>
      <c r="H99" s="41">
        <v>66111.149999999994</v>
      </c>
      <c r="I99" s="41">
        <v>69298.17</v>
      </c>
      <c r="J99" s="41">
        <v>57912.160000000003</v>
      </c>
      <c r="K99" s="41">
        <v>-351333.56999999995</v>
      </c>
      <c r="L99" s="41">
        <v>7039.17</v>
      </c>
      <c r="M99" s="41">
        <v>52155.729999999996</v>
      </c>
      <c r="N99" s="41">
        <v>7394.15</v>
      </c>
      <c r="O99" s="41">
        <v>894.76999999999987</v>
      </c>
      <c r="P99" s="41">
        <v>13954.57</v>
      </c>
      <c r="Q99" s="31">
        <v>137288.27999999997</v>
      </c>
    </row>
    <row r="100" spans="1:17" x14ac:dyDescent="0.2">
      <c r="A100" s="4"/>
      <c r="B100" s="4"/>
      <c r="C100" s="4"/>
      <c r="D100" s="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27"/>
    </row>
    <row r="101" spans="1:17" ht="10.5" x14ac:dyDescent="0.25">
      <c r="A101" s="16" t="s">
        <v>111</v>
      </c>
      <c r="B101" s="18" t="s">
        <v>112</v>
      </c>
      <c r="C101" s="2" t="s">
        <v>113</v>
      </c>
      <c r="D101" s="4" t="s">
        <v>114</v>
      </c>
      <c r="E101" s="34">
        <v>4887.5200000000004</v>
      </c>
      <c r="F101" s="34">
        <v>4133.17</v>
      </c>
      <c r="G101" s="34">
        <v>4051.2</v>
      </c>
      <c r="H101" s="34">
        <v>5633.27</v>
      </c>
      <c r="I101" s="34">
        <v>6121.34</v>
      </c>
      <c r="J101" s="34">
        <v>6517.08</v>
      </c>
      <c r="K101" s="34">
        <v>384.65</v>
      </c>
      <c r="L101" s="34">
        <v>1353.4</v>
      </c>
      <c r="M101" s="34">
        <v>32591.88</v>
      </c>
      <c r="N101" s="34">
        <v>893.97</v>
      </c>
      <c r="O101" s="34">
        <v>185.63</v>
      </c>
      <c r="P101" s="34">
        <v>268.8</v>
      </c>
      <c r="Q101" s="27">
        <v>67021.910000000018</v>
      </c>
    </row>
    <row r="102" spans="1:17" ht="10.5" x14ac:dyDescent="0.25">
      <c r="A102" s="17"/>
      <c r="B102" s="19"/>
      <c r="C102" s="3"/>
      <c r="D102" t="s">
        <v>116</v>
      </c>
      <c r="E102" s="39">
        <v>-1.62</v>
      </c>
      <c r="F102" s="39">
        <v>0.06</v>
      </c>
      <c r="G102" s="39"/>
      <c r="H102" s="39">
        <v>0.06</v>
      </c>
      <c r="I102" s="39">
        <v>1.32</v>
      </c>
      <c r="J102" s="39">
        <v>13.59</v>
      </c>
      <c r="K102" s="39">
        <v>0.98</v>
      </c>
      <c r="L102" s="39">
        <v>1.64</v>
      </c>
      <c r="M102" s="39">
        <v>0.15</v>
      </c>
      <c r="N102" s="39">
        <v>0.02</v>
      </c>
      <c r="O102" s="39"/>
      <c r="P102" s="39">
        <v>-9.2899999999999991</v>
      </c>
      <c r="Q102" s="30">
        <v>6.91</v>
      </c>
    </row>
    <row r="103" spans="1:17" ht="10.5" x14ac:dyDescent="0.25">
      <c r="A103" s="17"/>
      <c r="B103" s="19"/>
      <c r="C103" s="3"/>
      <c r="D103" t="s">
        <v>118</v>
      </c>
      <c r="E103" s="39">
        <v>3792.63</v>
      </c>
      <c r="F103" s="39">
        <v>8735.1299999999992</v>
      </c>
      <c r="G103" s="39">
        <v>20110.3</v>
      </c>
      <c r="H103" s="39">
        <v>7947.48</v>
      </c>
      <c r="I103" s="39">
        <v>11767.69</v>
      </c>
      <c r="J103" s="39">
        <v>6330.4</v>
      </c>
      <c r="K103" s="39">
        <v>2879.76</v>
      </c>
      <c r="L103" s="39">
        <v>6701.56</v>
      </c>
      <c r="M103" s="39">
        <v>1499.24</v>
      </c>
      <c r="N103" s="39">
        <v>6811.81</v>
      </c>
      <c r="O103" s="39">
        <v>2970.4</v>
      </c>
      <c r="P103" s="39">
        <v>25604.27</v>
      </c>
      <c r="Q103" s="30">
        <v>105150.67</v>
      </c>
    </row>
    <row r="104" spans="1:17" ht="10.5" x14ac:dyDescent="0.25">
      <c r="A104" s="17"/>
      <c r="B104" s="19"/>
      <c r="C104" s="12" t="s">
        <v>255</v>
      </c>
      <c r="D104" s="13"/>
      <c r="E104" s="35">
        <v>8678.5300000000007</v>
      </c>
      <c r="F104" s="36">
        <v>12868.36</v>
      </c>
      <c r="G104" s="36">
        <v>24161.5</v>
      </c>
      <c r="H104" s="36">
        <v>13580.810000000001</v>
      </c>
      <c r="I104" s="36">
        <v>17890.349999999999</v>
      </c>
      <c r="J104" s="36">
        <v>12861.07</v>
      </c>
      <c r="K104" s="36">
        <v>3265.3900000000003</v>
      </c>
      <c r="L104" s="36">
        <v>8056.6</v>
      </c>
      <c r="M104" s="36">
        <v>34091.270000000004</v>
      </c>
      <c r="N104" s="36">
        <v>7705.8</v>
      </c>
      <c r="O104" s="36">
        <v>3156.03</v>
      </c>
      <c r="P104" s="36">
        <v>25863.78</v>
      </c>
      <c r="Q104" s="28">
        <v>172179.49000000002</v>
      </c>
    </row>
    <row r="105" spans="1:17" ht="10.5" x14ac:dyDescent="0.25">
      <c r="A105" s="17"/>
      <c r="B105" s="22" t="s">
        <v>256</v>
      </c>
      <c r="C105" s="23"/>
      <c r="D105" s="23"/>
      <c r="E105" s="37">
        <v>8678.5300000000007</v>
      </c>
      <c r="F105" s="38">
        <v>12868.36</v>
      </c>
      <c r="G105" s="38">
        <v>24161.5</v>
      </c>
      <c r="H105" s="38">
        <v>13580.810000000001</v>
      </c>
      <c r="I105" s="38">
        <v>17890.349999999999</v>
      </c>
      <c r="J105" s="38">
        <v>12861.07</v>
      </c>
      <c r="K105" s="38">
        <v>3265.3900000000003</v>
      </c>
      <c r="L105" s="38">
        <v>8056.6</v>
      </c>
      <c r="M105" s="38">
        <v>34091.270000000004</v>
      </c>
      <c r="N105" s="38">
        <v>7705.8</v>
      </c>
      <c r="O105" s="38">
        <v>3156.03</v>
      </c>
      <c r="P105" s="38">
        <v>25863.78</v>
      </c>
      <c r="Q105" s="29">
        <v>172179.49000000002</v>
      </c>
    </row>
    <row r="106" spans="1:17" ht="10.5" x14ac:dyDescent="0.25">
      <c r="A106" s="20" t="s">
        <v>257</v>
      </c>
      <c r="B106" s="21"/>
      <c r="C106" s="21"/>
      <c r="D106" s="21"/>
      <c r="E106" s="40">
        <v>8678.5300000000007</v>
      </c>
      <c r="F106" s="41">
        <v>12868.36</v>
      </c>
      <c r="G106" s="41">
        <v>24161.5</v>
      </c>
      <c r="H106" s="41">
        <v>13580.810000000001</v>
      </c>
      <c r="I106" s="41">
        <v>17890.349999999999</v>
      </c>
      <c r="J106" s="41">
        <v>12861.07</v>
      </c>
      <c r="K106" s="41">
        <v>3265.3900000000003</v>
      </c>
      <c r="L106" s="41">
        <v>8056.6</v>
      </c>
      <c r="M106" s="41">
        <v>34091.270000000004</v>
      </c>
      <c r="N106" s="41">
        <v>7705.8</v>
      </c>
      <c r="O106" s="41">
        <v>3156.03</v>
      </c>
      <c r="P106" s="41">
        <v>25863.78</v>
      </c>
      <c r="Q106" s="31">
        <v>172179.49000000002</v>
      </c>
    </row>
    <row r="107" spans="1:17" ht="10.5" thickBot="1" x14ac:dyDescent="0.25">
      <c r="A107" s="4"/>
      <c r="B107" s="4"/>
      <c r="C107" s="4"/>
      <c r="D107" s="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27"/>
    </row>
    <row r="108" spans="1:17" ht="11" thickBot="1" x14ac:dyDescent="0.3">
      <c r="A108" s="24" t="s">
        <v>218</v>
      </c>
      <c r="B108" s="25"/>
      <c r="C108" s="25"/>
      <c r="D108" s="25"/>
      <c r="E108" s="42">
        <v>116381.90000000001</v>
      </c>
      <c r="F108" s="43">
        <v>69248.14</v>
      </c>
      <c r="G108" s="43">
        <v>171980.25</v>
      </c>
      <c r="H108" s="43">
        <v>10906.540000000006</v>
      </c>
      <c r="I108" s="43">
        <v>182665.88999999998</v>
      </c>
      <c r="J108" s="43">
        <v>105038.56000000003</v>
      </c>
      <c r="K108" s="43">
        <v>-341819.89999999991</v>
      </c>
      <c r="L108" s="43">
        <v>31470.47</v>
      </c>
      <c r="M108" s="43">
        <v>443938.73</v>
      </c>
      <c r="N108" s="43">
        <v>30338.580000000009</v>
      </c>
      <c r="O108" s="43">
        <v>7252.2099999999991</v>
      </c>
      <c r="P108" s="43">
        <v>66470.349999999977</v>
      </c>
      <c r="Q108" s="32">
        <v>893871.72</v>
      </c>
    </row>
    <row r="111" spans="1:17" ht="10.5" thickBot="1" x14ac:dyDescent="0.25"/>
    <row r="112" spans="1:17" x14ac:dyDescent="0.2">
      <c r="P112" s="46" t="s">
        <v>261</v>
      </c>
      <c r="Q112" s="47">
        <v>0</v>
      </c>
    </row>
    <row r="113" spans="16:17" x14ac:dyDescent="0.2">
      <c r="P113" s="44" t="s">
        <v>262</v>
      </c>
      <c r="Q113" s="45">
        <v>0</v>
      </c>
    </row>
    <row r="114" spans="16:17" x14ac:dyDescent="0.2">
      <c r="P114" s="44" t="s">
        <v>263</v>
      </c>
      <c r="Q114" s="45">
        <v>0</v>
      </c>
    </row>
    <row r="115" spans="16:17" ht="10.5" thickBot="1" x14ac:dyDescent="0.25">
      <c r="P115" s="44" t="s">
        <v>264</v>
      </c>
      <c r="Q115" s="45">
        <v>893871.72</v>
      </c>
    </row>
    <row r="116" spans="16:17" ht="10.5" thickBot="1" x14ac:dyDescent="0.25">
      <c r="P116" s="48" t="s">
        <v>265</v>
      </c>
      <c r="Q116" s="49">
        <v>893871.72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95C3-5EB1-4E08-B5FD-293BDCB28739}">
  <dimension ref="A1:Q374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592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106.22</v>
      </c>
      <c r="K2">
        <v>106.22</v>
      </c>
      <c r="L2" t="s">
        <v>593</v>
      </c>
      <c r="M2" t="s">
        <v>594</v>
      </c>
      <c r="N2" t="s">
        <v>579</v>
      </c>
      <c r="O2" t="s">
        <v>580</v>
      </c>
      <c r="P2" t="s">
        <v>27</v>
      </c>
      <c r="Q2" t="s">
        <v>21</v>
      </c>
    </row>
    <row r="3" spans="1:17" x14ac:dyDescent="0.2">
      <c r="A3" t="s">
        <v>592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28</v>
      </c>
      <c r="H3" t="s">
        <v>29</v>
      </c>
      <c r="I3" t="s">
        <v>30</v>
      </c>
      <c r="J3">
        <v>350</v>
      </c>
      <c r="K3">
        <v>350</v>
      </c>
      <c r="L3" t="s">
        <v>593</v>
      </c>
      <c r="M3" t="s">
        <v>594</v>
      </c>
      <c r="N3" t="s">
        <v>579</v>
      </c>
      <c r="O3" t="s">
        <v>580</v>
      </c>
      <c r="P3" t="s">
        <v>31</v>
      </c>
      <c r="Q3" t="s">
        <v>28</v>
      </c>
    </row>
    <row r="4" spans="1:17" x14ac:dyDescent="0.2">
      <c r="A4" t="s">
        <v>592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34</v>
      </c>
      <c r="H4" t="s">
        <v>35</v>
      </c>
      <c r="I4" t="s">
        <v>39</v>
      </c>
      <c r="J4">
        <v>26.63</v>
      </c>
      <c r="K4">
        <v>26.63</v>
      </c>
      <c r="L4" t="s">
        <v>593</v>
      </c>
      <c r="M4" t="s">
        <v>594</v>
      </c>
      <c r="N4" t="s">
        <v>579</v>
      </c>
      <c r="O4" t="s">
        <v>580</v>
      </c>
      <c r="P4" t="s">
        <v>40</v>
      </c>
      <c r="Q4" t="s">
        <v>41</v>
      </c>
    </row>
    <row r="5" spans="1:17" x14ac:dyDescent="0.2">
      <c r="A5" t="s">
        <v>592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34</v>
      </c>
      <c r="H5" t="s">
        <v>35</v>
      </c>
      <c r="I5" t="s">
        <v>39</v>
      </c>
      <c r="J5">
        <v>650.96</v>
      </c>
      <c r="K5">
        <v>650.96</v>
      </c>
      <c r="L5" t="s">
        <v>593</v>
      </c>
      <c r="M5" t="s">
        <v>594</v>
      </c>
      <c r="N5" t="s">
        <v>579</v>
      </c>
      <c r="O5" t="s">
        <v>580</v>
      </c>
      <c r="P5" t="s">
        <v>40</v>
      </c>
      <c r="Q5" t="s">
        <v>41</v>
      </c>
    </row>
    <row r="6" spans="1:17" x14ac:dyDescent="0.2">
      <c r="A6" t="s">
        <v>592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48</v>
      </c>
      <c r="H6" t="s">
        <v>35</v>
      </c>
      <c r="I6" t="s">
        <v>39</v>
      </c>
      <c r="J6">
        <v>-210.58999999999997</v>
      </c>
      <c r="K6">
        <v>-210.58999999999997</v>
      </c>
      <c r="L6" t="s">
        <v>593</v>
      </c>
      <c r="M6" t="s">
        <v>594</v>
      </c>
      <c r="N6" t="s">
        <v>579</v>
      </c>
      <c r="O6" t="s">
        <v>580</v>
      </c>
      <c r="P6" t="s">
        <v>52</v>
      </c>
      <c r="Q6" t="s">
        <v>53</v>
      </c>
    </row>
    <row r="7" spans="1:17" x14ac:dyDescent="0.2">
      <c r="A7" t="s">
        <v>592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48</v>
      </c>
      <c r="H7" t="s">
        <v>35</v>
      </c>
      <c r="I7" t="s">
        <v>39</v>
      </c>
      <c r="J7">
        <v>4484.1000000000013</v>
      </c>
      <c r="K7">
        <v>4484.1000000000013</v>
      </c>
      <c r="L7" t="s">
        <v>593</v>
      </c>
      <c r="M7" t="s">
        <v>594</v>
      </c>
      <c r="N7" t="s">
        <v>579</v>
      </c>
      <c r="O7" t="s">
        <v>580</v>
      </c>
      <c r="P7" t="s">
        <v>50</v>
      </c>
      <c r="Q7" t="s">
        <v>51</v>
      </c>
    </row>
    <row r="8" spans="1:17" x14ac:dyDescent="0.2">
      <c r="A8" t="s">
        <v>592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48</v>
      </c>
      <c r="H8" t="s">
        <v>35</v>
      </c>
      <c r="I8" t="s">
        <v>39</v>
      </c>
      <c r="J8">
        <v>896.82</v>
      </c>
      <c r="K8">
        <v>896.82</v>
      </c>
      <c r="L8" t="s">
        <v>593</v>
      </c>
      <c r="M8" t="s">
        <v>594</v>
      </c>
      <c r="N8" t="s">
        <v>579</v>
      </c>
      <c r="O8" t="s">
        <v>580</v>
      </c>
      <c r="P8" t="s">
        <v>54</v>
      </c>
      <c r="Q8" t="s">
        <v>55</v>
      </c>
    </row>
    <row r="9" spans="1:17" x14ac:dyDescent="0.2">
      <c r="A9" t="s">
        <v>592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61</v>
      </c>
      <c r="H9" t="s">
        <v>61</v>
      </c>
      <c r="I9" t="s">
        <v>61</v>
      </c>
      <c r="J9">
        <v>19.600000000000001</v>
      </c>
      <c r="K9">
        <v>19.600000000000001</v>
      </c>
      <c r="L9" t="s">
        <v>593</v>
      </c>
      <c r="M9" t="s">
        <v>594</v>
      </c>
      <c r="N9" t="s">
        <v>579</v>
      </c>
      <c r="O9" t="s">
        <v>580</v>
      </c>
      <c r="P9" t="s">
        <v>64</v>
      </c>
      <c r="Q9" t="s">
        <v>65</v>
      </c>
    </row>
    <row r="10" spans="1:17" x14ac:dyDescent="0.2">
      <c r="A10" t="s">
        <v>592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123</v>
      </c>
      <c r="H10" t="s">
        <v>61</v>
      </c>
      <c r="I10" t="s">
        <v>123</v>
      </c>
      <c r="J10">
        <v>20000</v>
      </c>
      <c r="K10">
        <v>20000</v>
      </c>
      <c r="L10" t="s">
        <v>593</v>
      </c>
      <c r="M10" t="s">
        <v>594</v>
      </c>
      <c r="N10" t="s">
        <v>579</v>
      </c>
      <c r="O10" t="s">
        <v>580</v>
      </c>
      <c r="P10" t="s">
        <v>124</v>
      </c>
      <c r="Q10" t="s">
        <v>123</v>
      </c>
    </row>
    <row r="11" spans="1:17" x14ac:dyDescent="0.2">
      <c r="A11" t="s">
        <v>592</v>
      </c>
      <c r="B11">
        <v>2025</v>
      </c>
      <c r="C11">
        <v>1</v>
      </c>
      <c r="D11" t="s">
        <v>18</v>
      </c>
      <c r="E11" t="s">
        <v>19</v>
      </c>
      <c r="F11" t="s">
        <v>20</v>
      </c>
      <c r="G11" t="s">
        <v>66</v>
      </c>
      <c r="H11" t="s">
        <v>61</v>
      </c>
      <c r="I11" t="s">
        <v>66</v>
      </c>
      <c r="J11">
        <v>10.5</v>
      </c>
      <c r="K11">
        <v>10.5</v>
      </c>
      <c r="L11" t="s">
        <v>593</v>
      </c>
      <c r="M11" t="s">
        <v>594</v>
      </c>
      <c r="N11" t="s">
        <v>579</v>
      </c>
      <c r="O11" t="s">
        <v>580</v>
      </c>
      <c r="P11" t="s">
        <v>67</v>
      </c>
      <c r="Q11" t="s">
        <v>66</v>
      </c>
    </row>
    <row r="12" spans="1:17" x14ac:dyDescent="0.2">
      <c r="A12" t="s">
        <v>592</v>
      </c>
      <c r="B12">
        <v>2025</v>
      </c>
      <c r="C12">
        <v>1</v>
      </c>
      <c r="D12" t="s">
        <v>18</v>
      </c>
      <c r="E12" t="s">
        <v>19</v>
      </c>
      <c r="F12" t="s">
        <v>20</v>
      </c>
      <c r="G12" t="s">
        <v>161</v>
      </c>
      <c r="H12" t="s">
        <v>35</v>
      </c>
      <c r="I12" t="s">
        <v>39</v>
      </c>
      <c r="J12">
        <v>-7.16</v>
      </c>
      <c r="K12">
        <v>-7.16</v>
      </c>
      <c r="L12" t="s">
        <v>593</v>
      </c>
      <c r="M12" t="s">
        <v>594</v>
      </c>
      <c r="N12" t="s">
        <v>579</v>
      </c>
      <c r="O12" t="s">
        <v>580</v>
      </c>
      <c r="P12" t="s">
        <v>37</v>
      </c>
      <c r="Q12" t="s">
        <v>38</v>
      </c>
    </row>
    <row r="13" spans="1:17" x14ac:dyDescent="0.2">
      <c r="A13" t="s">
        <v>592</v>
      </c>
      <c r="B13">
        <v>2025</v>
      </c>
      <c r="C13">
        <v>1</v>
      </c>
      <c r="D13" t="s">
        <v>18</v>
      </c>
      <c r="E13" t="s">
        <v>19</v>
      </c>
      <c r="F13" t="s">
        <v>20</v>
      </c>
      <c r="G13" t="s">
        <v>161</v>
      </c>
      <c r="H13" t="s">
        <v>35</v>
      </c>
      <c r="I13" t="s">
        <v>39</v>
      </c>
      <c r="J13">
        <v>4.97</v>
      </c>
      <c r="K13">
        <v>4.97</v>
      </c>
      <c r="L13" t="s">
        <v>593</v>
      </c>
      <c r="M13" t="s">
        <v>594</v>
      </c>
      <c r="N13" t="s">
        <v>579</v>
      </c>
      <c r="O13" t="s">
        <v>580</v>
      </c>
      <c r="P13" t="s">
        <v>162</v>
      </c>
      <c r="Q13" t="s">
        <v>163</v>
      </c>
    </row>
    <row r="14" spans="1:17" x14ac:dyDescent="0.2">
      <c r="A14" t="s">
        <v>592</v>
      </c>
      <c r="B14">
        <v>2025</v>
      </c>
      <c r="C14">
        <v>1</v>
      </c>
      <c r="D14" t="s">
        <v>18</v>
      </c>
      <c r="E14" t="s">
        <v>19</v>
      </c>
      <c r="F14" t="s">
        <v>20</v>
      </c>
      <c r="G14" t="s">
        <v>161</v>
      </c>
      <c r="H14" t="s">
        <v>35</v>
      </c>
      <c r="I14" t="s">
        <v>39</v>
      </c>
      <c r="J14">
        <v>170.35</v>
      </c>
      <c r="K14">
        <v>170.35</v>
      </c>
      <c r="L14" t="s">
        <v>593</v>
      </c>
      <c r="M14" t="s">
        <v>594</v>
      </c>
      <c r="N14" t="s">
        <v>579</v>
      </c>
      <c r="O14" t="s">
        <v>580</v>
      </c>
      <c r="P14" t="s">
        <v>162</v>
      </c>
      <c r="Q14" t="s">
        <v>163</v>
      </c>
    </row>
    <row r="15" spans="1:17" x14ac:dyDescent="0.2">
      <c r="A15" t="s">
        <v>592</v>
      </c>
      <c r="B15">
        <v>2025</v>
      </c>
      <c r="C15">
        <v>1</v>
      </c>
      <c r="D15" t="s">
        <v>18</v>
      </c>
      <c r="E15" t="s">
        <v>19</v>
      </c>
      <c r="F15" t="s">
        <v>20</v>
      </c>
      <c r="G15" t="s">
        <v>161</v>
      </c>
      <c r="H15" t="s">
        <v>35</v>
      </c>
      <c r="I15" t="s">
        <v>39</v>
      </c>
      <c r="J15">
        <v>594.90000000000009</v>
      </c>
      <c r="K15">
        <v>594.90000000000009</v>
      </c>
      <c r="L15" t="s">
        <v>593</v>
      </c>
      <c r="M15" t="s">
        <v>594</v>
      </c>
      <c r="N15" t="s">
        <v>579</v>
      </c>
      <c r="O15" t="s">
        <v>580</v>
      </c>
      <c r="P15" t="s">
        <v>37</v>
      </c>
      <c r="Q15" t="s">
        <v>38</v>
      </c>
    </row>
    <row r="16" spans="1:17" x14ac:dyDescent="0.2">
      <c r="A16" t="s">
        <v>592</v>
      </c>
      <c r="B16">
        <v>2025</v>
      </c>
      <c r="C16">
        <v>1</v>
      </c>
      <c r="D16" t="s">
        <v>18</v>
      </c>
      <c r="E16" t="s">
        <v>19</v>
      </c>
      <c r="F16" t="s">
        <v>127</v>
      </c>
      <c r="G16" t="s">
        <v>22</v>
      </c>
      <c r="H16" t="s">
        <v>132</v>
      </c>
      <c r="I16" t="s">
        <v>22</v>
      </c>
      <c r="J16">
        <v>-1.5</v>
      </c>
      <c r="K16">
        <v>-1.5</v>
      </c>
      <c r="L16" t="s">
        <v>593</v>
      </c>
      <c r="M16" t="s">
        <v>594</v>
      </c>
      <c r="N16" t="s">
        <v>579</v>
      </c>
      <c r="O16" t="s">
        <v>580</v>
      </c>
      <c r="P16" t="s">
        <v>133</v>
      </c>
      <c r="Q16" t="s">
        <v>134</v>
      </c>
    </row>
    <row r="17" spans="1:17" x14ac:dyDescent="0.2">
      <c r="A17" t="s">
        <v>592</v>
      </c>
      <c r="B17">
        <v>2025</v>
      </c>
      <c r="C17">
        <v>1</v>
      </c>
      <c r="D17" t="s">
        <v>18</v>
      </c>
      <c r="E17" t="s">
        <v>19</v>
      </c>
      <c r="F17" t="s">
        <v>127</v>
      </c>
      <c r="G17" t="s">
        <v>22</v>
      </c>
      <c r="H17" t="s">
        <v>132</v>
      </c>
      <c r="I17" t="s">
        <v>22</v>
      </c>
      <c r="J17">
        <v>-2374.23</v>
      </c>
      <c r="K17">
        <v>-2374.23</v>
      </c>
      <c r="L17" t="s">
        <v>593</v>
      </c>
      <c r="M17" t="s">
        <v>594</v>
      </c>
      <c r="N17" t="s">
        <v>579</v>
      </c>
      <c r="O17" t="s">
        <v>580</v>
      </c>
      <c r="P17" t="s">
        <v>135</v>
      </c>
      <c r="Q17" t="s">
        <v>136</v>
      </c>
    </row>
    <row r="18" spans="1:17" x14ac:dyDescent="0.2">
      <c r="A18" t="s">
        <v>592</v>
      </c>
      <c r="B18">
        <v>2025</v>
      </c>
      <c r="C18">
        <v>1</v>
      </c>
      <c r="D18" t="s">
        <v>18</v>
      </c>
      <c r="E18" t="s">
        <v>19</v>
      </c>
      <c r="F18" t="s">
        <v>127</v>
      </c>
      <c r="G18" t="s">
        <v>22</v>
      </c>
      <c r="H18" t="s">
        <v>132</v>
      </c>
      <c r="I18" t="s">
        <v>22</v>
      </c>
      <c r="J18">
        <v>-1701.6</v>
      </c>
      <c r="K18">
        <v>-1701.6</v>
      </c>
      <c r="L18" t="s">
        <v>593</v>
      </c>
      <c r="M18" t="s">
        <v>594</v>
      </c>
      <c r="N18" t="s">
        <v>579</v>
      </c>
      <c r="O18" t="s">
        <v>580</v>
      </c>
      <c r="P18" t="s">
        <v>137</v>
      </c>
      <c r="Q18" t="s">
        <v>138</v>
      </c>
    </row>
    <row r="19" spans="1:17" x14ac:dyDescent="0.2">
      <c r="A19" t="s">
        <v>592</v>
      </c>
      <c r="B19">
        <v>2025</v>
      </c>
      <c r="C19">
        <v>1</v>
      </c>
      <c r="D19" t="s">
        <v>18</v>
      </c>
      <c r="E19" t="s">
        <v>19</v>
      </c>
      <c r="F19" t="s">
        <v>127</v>
      </c>
      <c r="G19" t="s">
        <v>207</v>
      </c>
      <c r="H19" t="s">
        <v>129</v>
      </c>
      <c r="I19" t="s">
        <v>318</v>
      </c>
      <c r="J19">
        <v>-24991.93</v>
      </c>
      <c r="K19">
        <v>-24991.93</v>
      </c>
      <c r="L19" t="s">
        <v>593</v>
      </c>
      <c r="M19" t="s">
        <v>594</v>
      </c>
      <c r="N19" t="s">
        <v>579</v>
      </c>
      <c r="O19" t="s">
        <v>580</v>
      </c>
      <c r="P19" t="s">
        <v>209</v>
      </c>
      <c r="Q19" t="s">
        <v>207</v>
      </c>
    </row>
    <row r="20" spans="1:17" x14ac:dyDescent="0.2">
      <c r="A20" t="s">
        <v>592</v>
      </c>
      <c r="B20">
        <v>2025</v>
      </c>
      <c r="C20">
        <v>1</v>
      </c>
      <c r="D20" t="s">
        <v>18</v>
      </c>
      <c r="E20" t="s">
        <v>19</v>
      </c>
      <c r="F20" t="s">
        <v>69</v>
      </c>
      <c r="G20" t="s">
        <v>70</v>
      </c>
      <c r="H20" t="s">
        <v>29</v>
      </c>
      <c r="I20" t="s">
        <v>30</v>
      </c>
      <c r="J20">
        <v>2749.76</v>
      </c>
      <c r="K20">
        <v>2749.76</v>
      </c>
      <c r="L20" t="s">
        <v>593</v>
      </c>
      <c r="M20" t="s">
        <v>594</v>
      </c>
      <c r="N20" t="s">
        <v>579</v>
      </c>
      <c r="O20" t="s">
        <v>580</v>
      </c>
      <c r="P20" t="s">
        <v>71</v>
      </c>
      <c r="Q20" t="s">
        <v>70</v>
      </c>
    </row>
    <row r="21" spans="1:17" x14ac:dyDescent="0.2">
      <c r="A21" t="s">
        <v>592</v>
      </c>
      <c r="B21">
        <v>2025</v>
      </c>
      <c r="C21">
        <v>1</v>
      </c>
      <c r="D21" t="s">
        <v>18</v>
      </c>
      <c r="E21" t="s">
        <v>19</v>
      </c>
      <c r="F21" t="s">
        <v>69</v>
      </c>
      <c r="G21" t="s">
        <v>595</v>
      </c>
      <c r="H21" t="s">
        <v>29</v>
      </c>
      <c r="I21" t="s">
        <v>30</v>
      </c>
      <c r="J21">
        <v>10080.810000000001</v>
      </c>
      <c r="K21">
        <v>10080.810000000001</v>
      </c>
      <c r="L21" t="s">
        <v>593</v>
      </c>
      <c r="M21" t="s">
        <v>594</v>
      </c>
      <c r="N21" t="s">
        <v>579</v>
      </c>
      <c r="O21" t="s">
        <v>580</v>
      </c>
      <c r="P21" t="s">
        <v>596</v>
      </c>
      <c r="Q21" t="s">
        <v>595</v>
      </c>
    </row>
    <row r="22" spans="1:17" x14ac:dyDescent="0.2">
      <c r="A22" t="s">
        <v>592</v>
      </c>
      <c r="B22">
        <v>2025</v>
      </c>
      <c r="C22">
        <v>1</v>
      </c>
      <c r="D22" t="s">
        <v>18</v>
      </c>
      <c r="E22" t="s">
        <v>19</v>
      </c>
      <c r="F22" t="s">
        <v>69</v>
      </c>
      <c r="G22" t="s">
        <v>161</v>
      </c>
      <c r="H22" t="s">
        <v>35</v>
      </c>
      <c r="I22" t="s">
        <v>39</v>
      </c>
      <c r="J22">
        <v>3.01</v>
      </c>
      <c r="K22">
        <v>3.01</v>
      </c>
      <c r="L22" t="s">
        <v>593</v>
      </c>
      <c r="M22" t="s">
        <v>594</v>
      </c>
      <c r="N22" t="s">
        <v>579</v>
      </c>
      <c r="O22" t="s">
        <v>580</v>
      </c>
      <c r="P22" t="s">
        <v>324</v>
      </c>
      <c r="Q22" t="s">
        <v>325</v>
      </c>
    </row>
    <row r="23" spans="1:17" x14ac:dyDescent="0.2">
      <c r="A23" t="s">
        <v>592</v>
      </c>
      <c r="B23">
        <v>2025</v>
      </c>
      <c r="C23">
        <v>1</v>
      </c>
      <c r="D23" t="s">
        <v>18</v>
      </c>
      <c r="E23" t="s">
        <v>19</v>
      </c>
      <c r="F23" t="s">
        <v>69</v>
      </c>
      <c r="G23" t="s">
        <v>161</v>
      </c>
      <c r="H23" t="s">
        <v>35</v>
      </c>
      <c r="I23" t="s">
        <v>39</v>
      </c>
      <c r="J23">
        <v>4.01</v>
      </c>
      <c r="K23">
        <v>4.01</v>
      </c>
      <c r="L23" t="s">
        <v>593</v>
      </c>
      <c r="M23" t="s">
        <v>594</v>
      </c>
      <c r="N23" t="s">
        <v>579</v>
      </c>
      <c r="O23" t="s">
        <v>580</v>
      </c>
      <c r="P23" t="s">
        <v>328</v>
      </c>
      <c r="Q23" t="s">
        <v>329</v>
      </c>
    </row>
    <row r="24" spans="1:17" x14ac:dyDescent="0.2">
      <c r="A24" t="s">
        <v>592</v>
      </c>
      <c r="B24">
        <v>2025</v>
      </c>
      <c r="C24">
        <v>1</v>
      </c>
      <c r="D24" t="s">
        <v>18</v>
      </c>
      <c r="E24" t="s">
        <v>19</v>
      </c>
      <c r="F24" t="s">
        <v>69</v>
      </c>
      <c r="G24" t="s">
        <v>161</v>
      </c>
      <c r="H24" t="s">
        <v>35</v>
      </c>
      <c r="I24" t="s">
        <v>39</v>
      </c>
      <c r="J24">
        <v>711.06</v>
      </c>
      <c r="K24">
        <v>711.06</v>
      </c>
      <c r="L24" t="s">
        <v>593</v>
      </c>
      <c r="M24" t="s">
        <v>594</v>
      </c>
      <c r="N24" t="s">
        <v>579</v>
      </c>
      <c r="O24" t="s">
        <v>580</v>
      </c>
      <c r="P24" t="s">
        <v>324</v>
      </c>
      <c r="Q24" t="s">
        <v>325</v>
      </c>
    </row>
    <row r="25" spans="1:17" x14ac:dyDescent="0.2">
      <c r="A25" t="s">
        <v>592</v>
      </c>
      <c r="B25">
        <v>2025</v>
      </c>
      <c r="C25">
        <v>1</v>
      </c>
      <c r="D25" t="s">
        <v>18</v>
      </c>
      <c r="E25" t="s">
        <v>19</v>
      </c>
      <c r="F25" t="s">
        <v>69</v>
      </c>
      <c r="G25" t="s">
        <v>161</v>
      </c>
      <c r="H25" t="s">
        <v>35</v>
      </c>
      <c r="I25" t="s">
        <v>39</v>
      </c>
      <c r="J25">
        <v>203.16</v>
      </c>
      <c r="K25">
        <v>203.16</v>
      </c>
      <c r="L25" t="s">
        <v>593</v>
      </c>
      <c r="M25" t="s">
        <v>594</v>
      </c>
      <c r="N25" t="s">
        <v>579</v>
      </c>
      <c r="O25" t="s">
        <v>580</v>
      </c>
      <c r="P25" t="s">
        <v>328</v>
      </c>
      <c r="Q25" t="s">
        <v>329</v>
      </c>
    </row>
    <row r="26" spans="1:17" x14ac:dyDescent="0.2">
      <c r="A26" t="s">
        <v>592</v>
      </c>
      <c r="B26">
        <v>2025</v>
      </c>
      <c r="C26">
        <v>1</v>
      </c>
      <c r="D26" t="s">
        <v>18</v>
      </c>
      <c r="E26" t="s">
        <v>19</v>
      </c>
      <c r="F26" t="s">
        <v>72</v>
      </c>
      <c r="G26" t="s">
        <v>73</v>
      </c>
      <c r="H26" t="s">
        <v>73</v>
      </c>
      <c r="I26" t="s">
        <v>73</v>
      </c>
      <c r="J26">
        <v>0</v>
      </c>
      <c r="K26">
        <v>0</v>
      </c>
      <c r="L26" t="s">
        <v>593</v>
      </c>
      <c r="M26" t="s">
        <v>594</v>
      </c>
      <c r="N26" t="s">
        <v>579</v>
      </c>
      <c r="O26" t="s">
        <v>580</v>
      </c>
      <c r="P26" t="s">
        <v>74</v>
      </c>
      <c r="Q26" t="s">
        <v>75</v>
      </c>
    </row>
    <row r="27" spans="1:17" x14ac:dyDescent="0.2">
      <c r="A27" t="s">
        <v>592</v>
      </c>
      <c r="B27">
        <v>2025</v>
      </c>
      <c r="C27">
        <v>1</v>
      </c>
      <c r="D27" t="s">
        <v>18</v>
      </c>
      <c r="E27" t="s">
        <v>19</v>
      </c>
      <c r="F27" t="s">
        <v>72</v>
      </c>
      <c r="G27" t="s">
        <v>76</v>
      </c>
      <c r="H27" t="s">
        <v>77</v>
      </c>
      <c r="I27" t="s">
        <v>78</v>
      </c>
      <c r="J27">
        <v>112.62</v>
      </c>
      <c r="K27">
        <v>112.62</v>
      </c>
      <c r="L27" t="s">
        <v>593</v>
      </c>
      <c r="M27" t="s">
        <v>594</v>
      </c>
      <c r="N27" t="s">
        <v>579</v>
      </c>
      <c r="O27" t="s">
        <v>580</v>
      </c>
      <c r="P27" t="s">
        <v>79</v>
      </c>
      <c r="Q27" t="s">
        <v>76</v>
      </c>
    </row>
    <row r="28" spans="1:17" x14ac:dyDescent="0.2">
      <c r="A28" t="s">
        <v>592</v>
      </c>
      <c r="B28">
        <v>2025</v>
      </c>
      <c r="C28">
        <v>1</v>
      </c>
      <c r="D28" t="s">
        <v>18</v>
      </c>
      <c r="E28" t="s">
        <v>19</v>
      </c>
      <c r="F28" t="s">
        <v>72</v>
      </c>
      <c r="G28" t="s">
        <v>80</v>
      </c>
      <c r="H28" t="s">
        <v>77</v>
      </c>
      <c r="I28" t="s">
        <v>78</v>
      </c>
      <c r="J28">
        <v>1264.79</v>
      </c>
      <c r="K28">
        <v>1264.79</v>
      </c>
      <c r="L28" t="s">
        <v>593</v>
      </c>
      <c r="M28" t="s">
        <v>594</v>
      </c>
      <c r="N28" t="s">
        <v>579</v>
      </c>
      <c r="O28" t="s">
        <v>580</v>
      </c>
      <c r="P28" t="s">
        <v>88</v>
      </c>
      <c r="Q28" t="s">
        <v>89</v>
      </c>
    </row>
    <row r="29" spans="1:17" x14ac:dyDescent="0.2">
      <c r="A29" t="s">
        <v>592</v>
      </c>
      <c r="B29">
        <v>2025</v>
      </c>
      <c r="C29">
        <v>1</v>
      </c>
      <c r="D29" t="s">
        <v>18</v>
      </c>
      <c r="E29" t="s">
        <v>19</v>
      </c>
      <c r="F29" t="s">
        <v>72</v>
      </c>
      <c r="G29" t="s">
        <v>80</v>
      </c>
      <c r="H29" t="s">
        <v>77</v>
      </c>
      <c r="I29" t="s">
        <v>78</v>
      </c>
      <c r="J29">
        <v>669.86</v>
      </c>
      <c r="K29">
        <v>669.86</v>
      </c>
      <c r="L29" t="s">
        <v>593</v>
      </c>
      <c r="M29" t="s">
        <v>594</v>
      </c>
      <c r="N29" t="s">
        <v>579</v>
      </c>
      <c r="O29" t="s">
        <v>580</v>
      </c>
      <c r="P29" t="s">
        <v>90</v>
      </c>
      <c r="Q29" t="s">
        <v>91</v>
      </c>
    </row>
    <row r="30" spans="1:17" x14ac:dyDescent="0.2">
      <c r="A30" t="s">
        <v>592</v>
      </c>
      <c r="B30">
        <v>2025</v>
      </c>
      <c r="C30">
        <v>1</v>
      </c>
      <c r="D30" t="s">
        <v>18</v>
      </c>
      <c r="E30" t="s">
        <v>19</v>
      </c>
      <c r="F30" t="s">
        <v>72</v>
      </c>
      <c r="G30" t="s">
        <v>80</v>
      </c>
      <c r="H30" t="s">
        <v>77</v>
      </c>
      <c r="I30" t="s">
        <v>78</v>
      </c>
      <c r="J30">
        <v>-91.21</v>
      </c>
      <c r="K30">
        <v>-91.21</v>
      </c>
      <c r="L30" t="s">
        <v>593</v>
      </c>
      <c r="M30" t="s">
        <v>594</v>
      </c>
      <c r="N30" t="s">
        <v>579</v>
      </c>
      <c r="O30" t="s">
        <v>580</v>
      </c>
      <c r="P30" t="s">
        <v>92</v>
      </c>
      <c r="Q30" t="s">
        <v>93</v>
      </c>
    </row>
    <row r="31" spans="1:17" x14ac:dyDescent="0.2">
      <c r="A31" t="s">
        <v>592</v>
      </c>
      <c r="B31">
        <v>2025</v>
      </c>
      <c r="C31">
        <v>1</v>
      </c>
      <c r="D31" t="s">
        <v>18</v>
      </c>
      <c r="E31" t="s">
        <v>19</v>
      </c>
      <c r="F31" t="s">
        <v>72</v>
      </c>
      <c r="G31" t="s">
        <v>80</v>
      </c>
      <c r="H31" t="s">
        <v>77</v>
      </c>
      <c r="I31" t="s">
        <v>78</v>
      </c>
      <c r="J31">
        <v>-1542</v>
      </c>
      <c r="K31">
        <v>-1542</v>
      </c>
      <c r="L31" t="s">
        <v>593</v>
      </c>
      <c r="M31" t="s">
        <v>594</v>
      </c>
      <c r="N31" t="s">
        <v>579</v>
      </c>
      <c r="O31" t="s">
        <v>580</v>
      </c>
      <c r="P31" t="s">
        <v>140</v>
      </c>
      <c r="Q31" t="s">
        <v>141</v>
      </c>
    </row>
    <row r="32" spans="1:17" x14ac:dyDescent="0.2">
      <c r="A32" t="s">
        <v>592</v>
      </c>
      <c r="B32">
        <v>2025</v>
      </c>
      <c r="C32">
        <v>1</v>
      </c>
      <c r="D32" t="s">
        <v>18</v>
      </c>
      <c r="E32" t="s">
        <v>19</v>
      </c>
      <c r="F32" t="s">
        <v>72</v>
      </c>
      <c r="G32" t="s">
        <v>80</v>
      </c>
      <c r="H32" t="s">
        <v>77</v>
      </c>
      <c r="I32" t="s">
        <v>597</v>
      </c>
      <c r="J32">
        <v>6323.98</v>
      </c>
      <c r="K32">
        <v>6323.98</v>
      </c>
      <c r="L32" t="s">
        <v>593</v>
      </c>
      <c r="M32" t="s">
        <v>594</v>
      </c>
      <c r="N32" t="s">
        <v>579</v>
      </c>
      <c r="O32" t="s">
        <v>580</v>
      </c>
      <c r="P32" t="s">
        <v>82</v>
      </c>
      <c r="Q32" t="s">
        <v>83</v>
      </c>
    </row>
    <row r="33" spans="1:17" x14ac:dyDescent="0.2">
      <c r="A33" t="s">
        <v>592</v>
      </c>
      <c r="B33">
        <v>2025</v>
      </c>
      <c r="C33">
        <v>1</v>
      </c>
      <c r="D33" t="s">
        <v>18</v>
      </c>
      <c r="E33" t="s">
        <v>19</v>
      </c>
      <c r="F33" t="s">
        <v>72</v>
      </c>
      <c r="G33" t="s">
        <v>80</v>
      </c>
      <c r="H33" t="s">
        <v>77</v>
      </c>
      <c r="I33" t="s">
        <v>597</v>
      </c>
      <c r="J33">
        <v>89315.01</v>
      </c>
      <c r="K33">
        <v>89315.01</v>
      </c>
      <c r="L33" t="s">
        <v>593</v>
      </c>
      <c r="M33" t="s">
        <v>594</v>
      </c>
      <c r="N33" t="s">
        <v>579</v>
      </c>
      <c r="O33" t="s">
        <v>580</v>
      </c>
      <c r="P33" t="s">
        <v>84</v>
      </c>
      <c r="Q33" t="s">
        <v>85</v>
      </c>
    </row>
    <row r="34" spans="1:17" x14ac:dyDescent="0.2">
      <c r="A34" t="s">
        <v>592</v>
      </c>
      <c r="B34">
        <v>2025</v>
      </c>
      <c r="C34">
        <v>1</v>
      </c>
      <c r="D34" t="s">
        <v>18</v>
      </c>
      <c r="E34" t="s">
        <v>19</v>
      </c>
      <c r="F34" t="s">
        <v>72</v>
      </c>
      <c r="G34" t="s">
        <v>94</v>
      </c>
      <c r="H34" t="s">
        <v>77</v>
      </c>
      <c r="I34" t="s">
        <v>78</v>
      </c>
      <c r="J34">
        <v>2.63</v>
      </c>
      <c r="K34">
        <v>2.63</v>
      </c>
      <c r="L34" t="s">
        <v>593</v>
      </c>
      <c r="M34" t="s">
        <v>594</v>
      </c>
      <c r="N34" t="s">
        <v>579</v>
      </c>
      <c r="O34" t="s">
        <v>580</v>
      </c>
      <c r="P34" t="s">
        <v>95</v>
      </c>
      <c r="Q34" t="s">
        <v>94</v>
      </c>
    </row>
    <row r="35" spans="1:17" x14ac:dyDescent="0.2">
      <c r="A35" t="s">
        <v>592</v>
      </c>
      <c r="B35">
        <v>2025</v>
      </c>
      <c r="C35">
        <v>1</v>
      </c>
      <c r="D35" t="s">
        <v>18</v>
      </c>
      <c r="E35" t="s">
        <v>19</v>
      </c>
      <c r="F35" t="s">
        <v>72</v>
      </c>
      <c r="G35" t="s">
        <v>48</v>
      </c>
      <c r="H35" t="s">
        <v>35</v>
      </c>
      <c r="I35" t="s">
        <v>39</v>
      </c>
      <c r="J35">
        <v>1011.09</v>
      </c>
      <c r="K35">
        <v>1011.09</v>
      </c>
      <c r="L35" t="s">
        <v>593</v>
      </c>
      <c r="M35" t="s">
        <v>594</v>
      </c>
      <c r="N35" t="s">
        <v>579</v>
      </c>
      <c r="O35" t="s">
        <v>580</v>
      </c>
      <c r="P35" t="s">
        <v>101</v>
      </c>
      <c r="Q35" t="s">
        <v>102</v>
      </c>
    </row>
    <row r="36" spans="1:17" x14ac:dyDescent="0.2">
      <c r="A36" t="s">
        <v>592</v>
      </c>
      <c r="B36">
        <v>2025</v>
      </c>
      <c r="C36">
        <v>1</v>
      </c>
      <c r="D36" t="s">
        <v>18</v>
      </c>
      <c r="E36" t="s">
        <v>19</v>
      </c>
      <c r="F36" t="s">
        <v>72</v>
      </c>
      <c r="G36" t="s">
        <v>48</v>
      </c>
      <c r="H36" t="s">
        <v>35</v>
      </c>
      <c r="I36" t="s">
        <v>39</v>
      </c>
      <c r="J36">
        <v>388.83</v>
      </c>
      <c r="K36">
        <v>388.83</v>
      </c>
      <c r="L36" t="s">
        <v>593</v>
      </c>
      <c r="M36" t="s">
        <v>594</v>
      </c>
      <c r="N36" t="s">
        <v>579</v>
      </c>
      <c r="O36" t="s">
        <v>580</v>
      </c>
      <c r="P36" t="s">
        <v>108</v>
      </c>
      <c r="Q36" t="s">
        <v>109</v>
      </c>
    </row>
    <row r="37" spans="1:17" x14ac:dyDescent="0.2">
      <c r="A37" t="s">
        <v>592</v>
      </c>
      <c r="B37">
        <v>2025</v>
      </c>
      <c r="C37">
        <v>1</v>
      </c>
      <c r="D37" t="s">
        <v>18</v>
      </c>
      <c r="E37" t="s">
        <v>19</v>
      </c>
      <c r="F37" t="s">
        <v>72</v>
      </c>
      <c r="G37" t="s">
        <v>48</v>
      </c>
      <c r="H37" t="s">
        <v>35</v>
      </c>
      <c r="I37" t="s">
        <v>39</v>
      </c>
      <c r="J37">
        <v>104.39</v>
      </c>
      <c r="K37">
        <v>104.39</v>
      </c>
      <c r="L37" t="s">
        <v>593</v>
      </c>
      <c r="M37" t="s">
        <v>594</v>
      </c>
      <c r="N37" t="s">
        <v>579</v>
      </c>
      <c r="O37" t="s">
        <v>580</v>
      </c>
      <c r="P37" t="s">
        <v>103</v>
      </c>
      <c r="Q37" t="s">
        <v>104</v>
      </c>
    </row>
    <row r="38" spans="1:17" x14ac:dyDescent="0.2">
      <c r="A38" t="s">
        <v>592</v>
      </c>
      <c r="B38">
        <v>2025</v>
      </c>
      <c r="C38">
        <v>1</v>
      </c>
      <c r="D38" t="s">
        <v>18</v>
      </c>
      <c r="E38" t="s">
        <v>19</v>
      </c>
      <c r="F38" t="s">
        <v>72</v>
      </c>
      <c r="G38" t="s">
        <v>48</v>
      </c>
      <c r="H38" t="s">
        <v>35</v>
      </c>
      <c r="I38" t="s">
        <v>39</v>
      </c>
      <c r="J38">
        <v>-465.82</v>
      </c>
      <c r="K38">
        <v>-465.82</v>
      </c>
      <c r="L38" t="s">
        <v>593</v>
      </c>
      <c r="M38" t="s">
        <v>594</v>
      </c>
      <c r="N38" t="s">
        <v>579</v>
      </c>
      <c r="O38" t="s">
        <v>580</v>
      </c>
      <c r="P38" t="s">
        <v>97</v>
      </c>
      <c r="Q38" t="s">
        <v>98</v>
      </c>
    </row>
    <row r="39" spans="1:17" x14ac:dyDescent="0.2">
      <c r="A39" t="s">
        <v>592</v>
      </c>
      <c r="B39">
        <v>2025</v>
      </c>
      <c r="C39">
        <v>1</v>
      </c>
      <c r="D39" t="s">
        <v>18</v>
      </c>
      <c r="E39" t="s">
        <v>19</v>
      </c>
      <c r="F39" t="s">
        <v>72</v>
      </c>
      <c r="G39" t="s">
        <v>48</v>
      </c>
      <c r="H39" t="s">
        <v>35</v>
      </c>
      <c r="I39" t="s">
        <v>39</v>
      </c>
      <c r="J39">
        <v>-315.22000000000003</v>
      </c>
      <c r="K39">
        <v>-315.22000000000003</v>
      </c>
      <c r="L39" t="s">
        <v>593</v>
      </c>
      <c r="M39" t="s">
        <v>594</v>
      </c>
      <c r="N39" t="s">
        <v>579</v>
      </c>
      <c r="O39" t="s">
        <v>580</v>
      </c>
      <c r="P39" t="s">
        <v>105</v>
      </c>
      <c r="Q39" t="s">
        <v>106</v>
      </c>
    </row>
    <row r="40" spans="1:17" x14ac:dyDescent="0.2">
      <c r="A40" t="s">
        <v>592</v>
      </c>
      <c r="B40">
        <v>2025</v>
      </c>
      <c r="C40">
        <v>1</v>
      </c>
      <c r="D40" t="s">
        <v>18</v>
      </c>
      <c r="E40" t="s">
        <v>19</v>
      </c>
      <c r="F40" t="s">
        <v>72</v>
      </c>
      <c r="G40" t="s">
        <v>48</v>
      </c>
      <c r="H40" t="s">
        <v>35</v>
      </c>
      <c r="I40" t="s">
        <v>39</v>
      </c>
      <c r="J40">
        <v>-855.43</v>
      </c>
      <c r="K40">
        <v>-855.43</v>
      </c>
      <c r="L40" t="s">
        <v>593</v>
      </c>
      <c r="M40" t="s">
        <v>594</v>
      </c>
      <c r="N40" t="s">
        <v>579</v>
      </c>
      <c r="O40" t="s">
        <v>580</v>
      </c>
      <c r="P40" t="s">
        <v>99</v>
      </c>
      <c r="Q40" t="s">
        <v>100</v>
      </c>
    </row>
    <row r="41" spans="1:17" x14ac:dyDescent="0.2">
      <c r="A41" t="s">
        <v>592</v>
      </c>
      <c r="B41">
        <v>2025</v>
      </c>
      <c r="C41">
        <v>1</v>
      </c>
      <c r="D41" t="s">
        <v>18</v>
      </c>
      <c r="E41" t="s">
        <v>110</v>
      </c>
      <c r="F41" t="s">
        <v>111</v>
      </c>
      <c r="G41" t="s">
        <v>112</v>
      </c>
      <c r="H41" t="s">
        <v>113</v>
      </c>
      <c r="I41" t="s">
        <v>114</v>
      </c>
      <c r="J41">
        <v>4887.5200000000004</v>
      </c>
      <c r="K41">
        <v>4887.5200000000004</v>
      </c>
      <c r="L41" t="s">
        <v>593</v>
      </c>
      <c r="M41" t="s">
        <v>594</v>
      </c>
      <c r="N41" t="s">
        <v>579</v>
      </c>
      <c r="O41" t="s">
        <v>580</v>
      </c>
      <c r="P41" t="s">
        <v>115</v>
      </c>
      <c r="Q41" t="s">
        <v>114</v>
      </c>
    </row>
    <row r="42" spans="1:17" x14ac:dyDescent="0.2">
      <c r="A42" t="s">
        <v>592</v>
      </c>
      <c r="B42">
        <v>2025</v>
      </c>
      <c r="C42">
        <v>1</v>
      </c>
      <c r="D42" t="s">
        <v>18</v>
      </c>
      <c r="E42" t="s">
        <v>110</v>
      </c>
      <c r="F42" t="s">
        <v>111</v>
      </c>
      <c r="G42" t="s">
        <v>112</v>
      </c>
      <c r="H42" t="s">
        <v>113</v>
      </c>
      <c r="I42" t="s">
        <v>116</v>
      </c>
      <c r="J42">
        <v>-1.62</v>
      </c>
      <c r="K42">
        <v>-1.62</v>
      </c>
      <c r="L42" t="s">
        <v>593</v>
      </c>
      <c r="M42" t="s">
        <v>594</v>
      </c>
      <c r="N42" t="s">
        <v>579</v>
      </c>
      <c r="O42" t="s">
        <v>580</v>
      </c>
      <c r="P42" t="s">
        <v>117</v>
      </c>
      <c r="Q42" t="s">
        <v>116</v>
      </c>
    </row>
    <row r="43" spans="1:17" x14ac:dyDescent="0.2">
      <c r="A43" t="s">
        <v>592</v>
      </c>
      <c r="B43">
        <v>2025</v>
      </c>
      <c r="C43">
        <v>1</v>
      </c>
      <c r="D43" t="s">
        <v>18</v>
      </c>
      <c r="E43" t="s">
        <v>110</v>
      </c>
      <c r="F43" t="s">
        <v>111</v>
      </c>
      <c r="G43" t="s">
        <v>112</v>
      </c>
      <c r="H43" t="s">
        <v>113</v>
      </c>
      <c r="I43" t="s">
        <v>118</v>
      </c>
      <c r="J43">
        <v>3792.63</v>
      </c>
      <c r="K43">
        <v>3792.63</v>
      </c>
      <c r="L43" t="s">
        <v>593</v>
      </c>
      <c r="M43" t="s">
        <v>594</v>
      </c>
      <c r="N43" t="s">
        <v>579</v>
      </c>
      <c r="O43" t="s">
        <v>580</v>
      </c>
      <c r="P43" t="s">
        <v>119</v>
      </c>
      <c r="Q43" t="s">
        <v>118</v>
      </c>
    </row>
    <row r="44" spans="1:17" x14ac:dyDescent="0.2">
      <c r="A44" t="s">
        <v>592</v>
      </c>
      <c r="B44">
        <v>2025</v>
      </c>
      <c r="C44">
        <v>2</v>
      </c>
      <c r="D44" t="s">
        <v>120</v>
      </c>
      <c r="E44" t="s">
        <v>19</v>
      </c>
      <c r="F44" t="s">
        <v>20</v>
      </c>
      <c r="G44" t="s">
        <v>21</v>
      </c>
      <c r="H44" t="s">
        <v>22</v>
      </c>
      <c r="I44" t="s">
        <v>21</v>
      </c>
      <c r="J44">
        <v>55.69</v>
      </c>
      <c r="K44">
        <v>55.69</v>
      </c>
      <c r="L44" t="s">
        <v>593</v>
      </c>
      <c r="M44" t="s">
        <v>594</v>
      </c>
      <c r="N44" t="s">
        <v>579</v>
      </c>
      <c r="O44" t="s">
        <v>580</v>
      </c>
      <c r="P44" t="s">
        <v>27</v>
      </c>
      <c r="Q44" t="s">
        <v>21</v>
      </c>
    </row>
    <row r="45" spans="1:17" x14ac:dyDescent="0.2">
      <c r="A45" t="s">
        <v>592</v>
      </c>
      <c r="B45">
        <v>2025</v>
      </c>
      <c r="C45">
        <v>2</v>
      </c>
      <c r="D45" t="s">
        <v>120</v>
      </c>
      <c r="E45" t="s">
        <v>19</v>
      </c>
      <c r="F45" t="s">
        <v>20</v>
      </c>
      <c r="G45" t="s">
        <v>28</v>
      </c>
      <c r="H45" t="s">
        <v>29</v>
      </c>
      <c r="I45" t="s">
        <v>30</v>
      </c>
      <c r="J45">
        <v>408.78</v>
      </c>
      <c r="K45">
        <v>408.78</v>
      </c>
      <c r="L45" t="s">
        <v>593</v>
      </c>
      <c r="M45" t="s">
        <v>594</v>
      </c>
      <c r="N45" t="s">
        <v>579</v>
      </c>
      <c r="O45" t="s">
        <v>580</v>
      </c>
      <c r="P45" t="s">
        <v>31</v>
      </c>
      <c r="Q45" t="s">
        <v>28</v>
      </c>
    </row>
    <row r="46" spans="1:17" x14ac:dyDescent="0.2">
      <c r="A46" t="s">
        <v>592</v>
      </c>
      <c r="B46">
        <v>2025</v>
      </c>
      <c r="C46">
        <v>2</v>
      </c>
      <c r="D46" t="s">
        <v>120</v>
      </c>
      <c r="E46" t="s">
        <v>19</v>
      </c>
      <c r="F46" t="s">
        <v>20</v>
      </c>
      <c r="G46" t="s">
        <v>320</v>
      </c>
      <c r="H46" t="s">
        <v>29</v>
      </c>
      <c r="I46" t="s">
        <v>30</v>
      </c>
      <c r="J46">
        <v>170.27</v>
      </c>
      <c r="K46">
        <v>170.27</v>
      </c>
      <c r="L46" t="s">
        <v>593</v>
      </c>
      <c r="M46" t="s">
        <v>594</v>
      </c>
      <c r="N46" t="s">
        <v>579</v>
      </c>
      <c r="O46" t="s">
        <v>580</v>
      </c>
      <c r="P46" t="s">
        <v>321</v>
      </c>
      <c r="Q46" t="s">
        <v>320</v>
      </c>
    </row>
    <row r="47" spans="1:17" x14ac:dyDescent="0.2">
      <c r="A47" t="s">
        <v>592</v>
      </c>
      <c r="B47">
        <v>2025</v>
      </c>
      <c r="C47">
        <v>2</v>
      </c>
      <c r="D47" t="s">
        <v>120</v>
      </c>
      <c r="E47" t="s">
        <v>19</v>
      </c>
      <c r="F47" t="s">
        <v>20</v>
      </c>
      <c r="G47" t="s">
        <v>34</v>
      </c>
      <c r="H47" t="s">
        <v>35</v>
      </c>
      <c r="I47" t="s">
        <v>39</v>
      </c>
      <c r="J47">
        <v>10.76</v>
      </c>
      <c r="K47">
        <v>10.76</v>
      </c>
      <c r="L47" t="s">
        <v>593</v>
      </c>
      <c r="M47" t="s">
        <v>594</v>
      </c>
      <c r="N47" t="s">
        <v>579</v>
      </c>
      <c r="O47" t="s">
        <v>580</v>
      </c>
      <c r="P47" t="s">
        <v>40</v>
      </c>
      <c r="Q47" t="s">
        <v>41</v>
      </c>
    </row>
    <row r="48" spans="1:17" x14ac:dyDescent="0.2">
      <c r="A48" t="s">
        <v>592</v>
      </c>
      <c r="B48">
        <v>2025</v>
      </c>
      <c r="C48">
        <v>2</v>
      </c>
      <c r="D48" t="s">
        <v>120</v>
      </c>
      <c r="E48" t="s">
        <v>19</v>
      </c>
      <c r="F48" t="s">
        <v>20</v>
      </c>
      <c r="G48" t="s">
        <v>34</v>
      </c>
      <c r="H48" t="s">
        <v>35</v>
      </c>
      <c r="I48" t="s">
        <v>39</v>
      </c>
      <c r="J48">
        <v>67.98</v>
      </c>
      <c r="K48">
        <v>67.98</v>
      </c>
      <c r="L48" t="s">
        <v>593</v>
      </c>
      <c r="M48" t="s">
        <v>594</v>
      </c>
      <c r="N48" t="s">
        <v>579</v>
      </c>
      <c r="O48" t="s">
        <v>580</v>
      </c>
      <c r="P48" t="s">
        <v>40</v>
      </c>
      <c r="Q48" t="s">
        <v>41</v>
      </c>
    </row>
    <row r="49" spans="1:17" x14ac:dyDescent="0.2">
      <c r="A49" t="s">
        <v>592</v>
      </c>
      <c r="B49">
        <v>2025</v>
      </c>
      <c r="C49">
        <v>2</v>
      </c>
      <c r="D49" t="s">
        <v>120</v>
      </c>
      <c r="E49" t="s">
        <v>19</v>
      </c>
      <c r="F49" t="s">
        <v>20</v>
      </c>
      <c r="G49" t="s">
        <v>34</v>
      </c>
      <c r="H49" t="s">
        <v>35</v>
      </c>
      <c r="I49" t="s">
        <v>39</v>
      </c>
      <c r="J49">
        <v>325.48</v>
      </c>
      <c r="K49">
        <v>325.48</v>
      </c>
      <c r="L49" t="s">
        <v>593</v>
      </c>
      <c r="M49" t="s">
        <v>594</v>
      </c>
      <c r="N49" t="s">
        <v>579</v>
      </c>
      <c r="O49" t="s">
        <v>580</v>
      </c>
      <c r="P49" t="s">
        <v>40</v>
      </c>
      <c r="Q49" t="s">
        <v>41</v>
      </c>
    </row>
    <row r="50" spans="1:17" x14ac:dyDescent="0.2">
      <c r="A50" t="s">
        <v>592</v>
      </c>
      <c r="B50">
        <v>2025</v>
      </c>
      <c r="C50">
        <v>2</v>
      </c>
      <c r="D50" t="s">
        <v>120</v>
      </c>
      <c r="E50" t="s">
        <v>19</v>
      </c>
      <c r="F50" t="s">
        <v>20</v>
      </c>
      <c r="G50" t="s">
        <v>48</v>
      </c>
      <c r="H50" t="s">
        <v>35</v>
      </c>
      <c r="I50" t="s">
        <v>39</v>
      </c>
      <c r="J50">
        <v>-261.34000000000003</v>
      </c>
      <c r="K50">
        <v>-261.34000000000003</v>
      </c>
      <c r="L50" t="s">
        <v>593</v>
      </c>
      <c r="M50" t="s">
        <v>594</v>
      </c>
      <c r="N50" t="s">
        <v>579</v>
      </c>
      <c r="O50" t="s">
        <v>580</v>
      </c>
      <c r="P50" t="s">
        <v>52</v>
      </c>
      <c r="Q50" t="s">
        <v>53</v>
      </c>
    </row>
    <row r="51" spans="1:17" x14ac:dyDescent="0.2">
      <c r="A51" t="s">
        <v>592</v>
      </c>
      <c r="B51">
        <v>2025</v>
      </c>
      <c r="C51">
        <v>2</v>
      </c>
      <c r="D51" t="s">
        <v>120</v>
      </c>
      <c r="E51" t="s">
        <v>19</v>
      </c>
      <c r="F51" t="s">
        <v>20</v>
      </c>
      <c r="G51" t="s">
        <v>48</v>
      </c>
      <c r="H51" t="s">
        <v>35</v>
      </c>
      <c r="I51" t="s">
        <v>39</v>
      </c>
      <c r="J51">
        <v>4874.3700000000008</v>
      </c>
      <c r="K51">
        <v>4874.3700000000008</v>
      </c>
      <c r="L51" t="s">
        <v>593</v>
      </c>
      <c r="M51" t="s">
        <v>594</v>
      </c>
      <c r="N51" t="s">
        <v>579</v>
      </c>
      <c r="O51" t="s">
        <v>580</v>
      </c>
      <c r="P51" t="s">
        <v>50</v>
      </c>
      <c r="Q51" t="s">
        <v>51</v>
      </c>
    </row>
    <row r="52" spans="1:17" x14ac:dyDescent="0.2">
      <c r="A52" t="s">
        <v>592</v>
      </c>
      <c r="B52">
        <v>2025</v>
      </c>
      <c r="C52">
        <v>2</v>
      </c>
      <c r="D52" t="s">
        <v>120</v>
      </c>
      <c r="E52" t="s">
        <v>19</v>
      </c>
      <c r="F52" t="s">
        <v>20</v>
      </c>
      <c r="G52" t="s">
        <v>48</v>
      </c>
      <c r="H52" t="s">
        <v>35</v>
      </c>
      <c r="I52" t="s">
        <v>39</v>
      </c>
      <c r="J52">
        <v>974.87</v>
      </c>
      <c r="K52">
        <v>974.87</v>
      </c>
      <c r="L52" t="s">
        <v>593</v>
      </c>
      <c r="M52" t="s">
        <v>594</v>
      </c>
      <c r="N52" t="s">
        <v>579</v>
      </c>
      <c r="O52" t="s">
        <v>580</v>
      </c>
      <c r="P52" t="s">
        <v>54</v>
      </c>
      <c r="Q52" t="s">
        <v>55</v>
      </c>
    </row>
    <row r="53" spans="1:17" x14ac:dyDescent="0.2">
      <c r="A53" t="s">
        <v>592</v>
      </c>
      <c r="B53">
        <v>2025</v>
      </c>
      <c r="C53">
        <v>2</v>
      </c>
      <c r="D53" t="s">
        <v>120</v>
      </c>
      <c r="E53" t="s">
        <v>19</v>
      </c>
      <c r="F53" t="s">
        <v>20</v>
      </c>
      <c r="G53" t="s">
        <v>61</v>
      </c>
      <c r="H53" t="s">
        <v>61</v>
      </c>
      <c r="I53" t="s">
        <v>61</v>
      </c>
      <c r="J53">
        <v>47824.89</v>
      </c>
      <c r="K53">
        <v>47824.89</v>
      </c>
      <c r="L53" t="s">
        <v>593</v>
      </c>
      <c r="M53" t="s">
        <v>594</v>
      </c>
      <c r="N53" t="s">
        <v>579</v>
      </c>
      <c r="O53" t="s">
        <v>580</v>
      </c>
      <c r="P53" t="s">
        <v>598</v>
      </c>
      <c r="Q53" t="s">
        <v>599</v>
      </c>
    </row>
    <row r="54" spans="1:17" x14ac:dyDescent="0.2">
      <c r="A54" t="s">
        <v>592</v>
      </c>
      <c r="B54">
        <v>2025</v>
      </c>
      <c r="C54">
        <v>2</v>
      </c>
      <c r="D54" t="s">
        <v>120</v>
      </c>
      <c r="E54" t="s">
        <v>19</v>
      </c>
      <c r="F54" t="s">
        <v>20</v>
      </c>
      <c r="G54" t="s">
        <v>61</v>
      </c>
      <c r="H54" t="s">
        <v>61</v>
      </c>
      <c r="I54" t="s">
        <v>61</v>
      </c>
      <c r="J54">
        <v>1056.73</v>
      </c>
      <c r="K54">
        <v>1056.73</v>
      </c>
      <c r="L54" t="s">
        <v>593</v>
      </c>
      <c r="M54" t="s">
        <v>594</v>
      </c>
      <c r="N54" t="s">
        <v>579</v>
      </c>
      <c r="O54" t="s">
        <v>580</v>
      </c>
      <c r="P54" t="s">
        <v>179</v>
      </c>
      <c r="Q54" t="s">
        <v>180</v>
      </c>
    </row>
    <row r="55" spans="1:17" x14ac:dyDescent="0.2">
      <c r="A55" t="s">
        <v>592</v>
      </c>
      <c r="B55">
        <v>2025</v>
      </c>
      <c r="C55">
        <v>2</v>
      </c>
      <c r="D55" t="s">
        <v>120</v>
      </c>
      <c r="E55" t="s">
        <v>19</v>
      </c>
      <c r="F55" t="s">
        <v>20</v>
      </c>
      <c r="G55" t="s">
        <v>61</v>
      </c>
      <c r="H55" t="s">
        <v>61</v>
      </c>
      <c r="I55" t="s">
        <v>61</v>
      </c>
      <c r="J55">
        <v>19.600000000000001</v>
      </c>
      <c r="K55">
        <v>19.600000000000001</v>
      </c>
      <c r="L55" t="s">
        <v>593</v>
      </c>
      <c r="M55" t="s">
        <v>594</v>
      </c>
      <c r="N55" t="s">
        <v>579</v>
      </c>
      <c r="O55" t="s">
        <v>580</v>
      </c>
      <c r="P55" t="s">
        <v>64</v>
      </c>
      <c r="Q55" t="s">
        <v>65</v>
      </c>
    </row>
    <row r="56" spans="1:17" x14ac:dyDescent="0.2">
      <c r="A56" t="s">
        <v>592</v>
      </c>
      <c r="B56">
        <v>2025</v>
      </c>
      <c r="C56">
        <v>2</v>
      </c>
      <c r="D56" t="s">
        <v>120</v>
      </c>
      <c r="E56" t="s">
        <v>19</v>
      </c>
      <c r="F56" t="s">
        <v>20</v>
      </c>
      <c r="G56" t="s">
        <v>123</v>
      </c>
      <c r="H56" t="s">
        <v>61</v>
      </c>
      <c r="I56" t="s">
        <v>123</v>
      </c>
      <c r="J56">
        <v>-25000</v>
      </c>
      <c r="K56">
        <v>-25000</v>
      </c>
      <c r="L56" t="s">
        <v>593</v>
      </c>
      <c r="M56" t="s">
        <v>594</v>
      </c>
      <c r="N56" t="s">
        <v>579</v>
      </c>
      <c r="O56" t="s">
        <v>580</v>
      </c>
      <c r="P56" t="s">
        <v>124</v>
      </c>
      <c r="Q56" t="s">
        <v>123</v>
      </c>
    </row>
    <row r="57" spans="1:17" x14ac:dyDescent="0.2">
      <c r="A57" t="s">
        <v>592</v>
      </c>
      <c r="B57">
        <v>2025</v>
      </c>
      <c r="C57">
        <v>2</v>
      </c>
      <c r="D57" t="s">
        <v>120</v>
      </c>
      <c r="E57" t="s">
        <v>19</v>
      </c>
      <c r="F57" t="s">
        <v>69</v>
      </c>
      <c r="G57" t="s">
        <v>70</v>
      </c>
      <c r="H57" t="s">
        <v>29</v>
      </c>
      <c r="I57" t="s">
        <v>30</v>
      </c>
      <c r="J57">
        <v>6909.5399999999991</v>
      </c>
      <c r="K57">
        <v>6909.5399999999991</v>
      </c>
      <c r="L57" t="s">
        <v>593</v>
      </c>
      <c r="M57" t="s">
        <v>594</v>
      </c>
      <c r="N57" t="s">
        <v>579</v>
      </c>
      <c r="O57" t="s">
        <v>580</v>
      </c>
      <c r="P57" t="s">
        <v>71</v>
      </c>
      <c r="Q57" t="s">
        <v>70</v>
      </c>
    </row>
    <row r="58" spans="1:17" x14ac:dyDescent="0.2">
      <c r="A58" t="s">
        <v>592</v>
      </c>
      <c r="B58">
        <v>2025</v>
      </c>
      <c r="C58">
        <v>2</v>
      </c>
      <c r="D58" t="s">
        <v>120</v>
      </c>
      <c r="E58" t="s">
        <v>19</v>
      </c>
      <c r="F58" t="s">
        <v>72</v>
      </c>
      <c r="G58" t="s">
        <v>73</v>
      </c>
      <c r="H58" t="s">
        <v>73</v>
      </c>
      <c r="I58" t="s">
        <v>73</v>
      </c>
      <c r="J58">
        <v>0</v>
      </c>
      <c r="K58">
        <v>0</v>
      </c>
      <c r="L58" t="s">
        <v>593</v>
      </c>
      <c r="M58" t="s">
        <v>594</v>
      </c>
      <c r="N58" t="s">
        <v>579</v>
      </c>
      <c r="O58" t="s">
        <v>580</v>
      </c>
      <c r="P58" t="s">
        <v>74</v>
      </c>
      <c r="Q58" t="s">
        <v>75</v>
      </c>
    </row>
    <row r="59" spans="1:17" x14ac:dyDescent="0.2">
      <c r="A59" t="s">
        <v>592</v>
      </c>
      <c r="B59">
        <v>2025</v>
      </c>
      <c r="C59">
        <v>2</v>
      </c>
      <c r="D59" t="s">
        <v>120</v>
      </c>
      <c r="E59" t="s">
        <v>19</v>
      </c>
      <c r="F59" t="s">
        <v>72</v>
      </c>
      <c r="G59" t="s">
        <v>76</v>
      </c>
      <c r="H59" t="s">
        <v>77</v>
      </c>
      <c r="I59" t="s">
        <v>78</v>
      </c>
      <c r="J59">
        <v>52.61</v>
      </c>
      <c r="K59">
        <v>52.61</v>
      </c>
      <c r="L59" t="s">
        <v>593</v>
      </c>
      <c r="M59" t="s">
        <v>594</v>
      </c>
      <c r="N59" t="s">
        <v>579</v>
      </c>
      <c r="O59" t="s">
        <v>580</v>
      </c>
      <c r="P59" t="s">
        <v>79</v>
      </c>
      <c r="Q59" t="s">
        <v>76</v>
      </c>
    </row>
    <row r="60" spans="1:17" x14ac:dyDescent="0.2">
      <c r="A60" t="s">
        <v>592</v>
      </c>
      <c r="B60">
        <v>2025</v>
      </c>
      <c r="C60">
        <v>2</v>
      </c>
      <c r="D60" t="s">
        <v>120</v>
      </c>
      <c r="E60" t="s">
        <v>19</v>
      </c>
      <c r="F60" t="s">
        <v>72</v>
      </c>
      <c r="G60" t="s">
        <v>80</v>
      </c>
      <c r="H60" t="s">
        <v>77</v>
      </c>
      <c r="I60" t="s">
        <v>78</v>
      </c>
      <c r="J60">
        <v>3037.92</v>
      </c>
      <c r="K60">
        <v>3037.92</v>
      </c>
      <c r="L60" t="s">
        <v>593</v>
      </c>
      <c r="M60" t="s">
        <v>594</v>
      </c>
      <c r="N60" t="s">
        <v>579</v>
      </c>
      <c r="O60" t="s">
        <v>580</v>
      </c>
      <c r="P60" t="s">
        <v>82</v>
      </c>
      <c r="Q60" t="s">
        <v>83</v>
      </c>
    </row>
    <row r="61" spans="1:17" x14ac:dyDescent="0.2">
      <c r="A61" t="s">
        <v>592</v>
      </c>
      <c r="B61">
        <v>2025</v>
      </c>
      <c r="C61">
        <v>2</v>
      </c>
      <c r="D61" t="s">
        <v>120</v>
      </c>
      <c r="E61" t="s">
        <v>19</v>
      </c>
      <c r="F61" t="s">
        <v>72</v>
      </c>
      <c r="G61" t="s">
        <v>80</v>
      </c>
      <c r="H61" t="s">
        <v>77</v>
      </c>
      <c r="I61" t="s">
        <v>78</v>
      </c>
      <c r="J61">
        <v>2910.86</v>
      </c>
      <c r="K61">
        <v>2910.86</v>
      </c>
      <c r="L61" t="s">
        <v>593</v>
      </c>
      <c r="M61" t="s">
        <v>594</v>
      </c>
      <c r="N61" t="s">
        <v>579</v>
      </c>
      <c r="O61" t="s">
        <v>580</v>
      </c>
      <c r="P61" t="s">
        <v>187</v>
      </c>
      <c r="Q61" t="s">
        <v>188</v>
      </c>
    </row>
    <row r="62" spans="1:17" x14ac:dyDescent="0.2">
      <c r="A62" t="s">
        <v>592</v>
      </c>
      <c r="B62">
        <v>2025</v>
      </c>
      <c r="C62">
        <v>2</v>
      </c>
      <c r="D62" t="s">
        <v>120</v>
      </c>
      <c r="E62" t="s">
        <v>19</v>
      </c>
      <c r="F62" t="s">
        <v>72</v>
      </c>
      <c r="G62" t="s">
        <v>80</v>
      </c>
      <c r="H62" t="s">
        <v>77</v>
      </c>
      <c r="I62" t="s">
        <v>78</v>
      </c>
      <c r="J62">
        <v>607.59</v>
      </c>
      <c r="K62">
        <v>607.59</v>
      </c>
      <c r="L62" t="s">
        <v>593</v>
      </c>
      <c r="M62" t="s">
        <v>594</v>
      </c>
      <c r="N62" t="s">
        <v>579</v>
      </c>
      <c r="O62" t="s">
        <v>580</v>
      </c>
      <c r="P62" t="s">
        <v>88</v>
      </c>
      <c r="Q62" t="s">
        <v>89</v>
      </c>
    </row>
    <row r="63" spans="1:17" x14ac:dyDescent="0.2">
      <c r="A63" t="s">
        <v>592</v>
      </c>
      <c r="B63">
        <v>2025</v>
      </c>
      <c r="C63">
        <v>2</v>
      </c>
      <c r="D63" t="s">
        <v>120</v>
      </c>
      <c r="E63" t="s">
        <v>19</v>
      </c>
      <c r="F63" t="s">
        <v>72</v>
      </c>
      <c r="G63" t="s">
        <v>80</v>
      </c>
      <c r="H63" t="s">
        <v>77</v>
      </c>
      <c r="I63" t="s">
        <v>78</v>
      </c>
      <c r="J63">
        <v>21.83</v>
      </c>
      <c r="K63">
        <v>21.83</v>
      </c>
      <c r="L63" t="s">
        <v>593</v>
      </c>
      <c r="M63" t="s">
        <v>594</v>
      </c>
      <c r="N63" t="s">
        <v>579</v>
      </c>
      <c r="O63" t="s">
        <v>580</v>
      </c>
      <c r="P63" t="s">
        <v>90</v>
      </c>
      <c r="Q63" t="s">
        <v>91</v>
      </c>
    </row>
    <row r="64" spans="1:17" x14ac:dyDescent="0.2">
      <c r="A64" t="s">
        <v>592</v>
      </c>
      <c r="B64">
        <v>2025</v>
      </c>
      <c r="C64">
        <v>2</v>
      </c>
      <c r="D64" t="s">
        <v>120</v>
      </c>
      <c r="E64" t="s">
        <v>19</v>
      </c>
      <c r="F64" t="s">
        <v>72</v>
      </c>
      <c r="G64" t="s">
        <v>80</v>
      </c>
      <c r="H64" t="s">
        <v>77</v>
      </c>
      <c r="I64" t="s">
        <v>78</v>
      </c>
      <c r="J64">
        <v>51.82</v>
      </c>
      <c r="K64">
        <v>51.82</v>
      </c>
      <c r="L64" t="s">
        <v>593</v>
      </c>
      <c r="M64" t="s">
        <v>594</v>
      </c>
      <c r="N64" t="s">
        <v>579</v>
      </c>
      <c r="O64" t="s">
        <v>580</v>
      </c>
      <c r="P64" t="s">
        <v>92</v>
      </c>
      <c r="Q64" t="s">
        <v>93</v>
      </c>
    </row>
    <row r="65" spans="1:17" x14ac:dyDescent="0.2">
      <c r="A65" t="s">
        <v>592</v>
      </c>
      <c r="B65">
        <v>2025</v>
      </c>
      <c r="C65">
        <v>2</v>
      </c>
      <c r="D65" t="s">
        <v>120</v>
      </c>
      <c r="E65" t="s">
        <v>19</v>
      </c>
      <c r="F65" t="s">
        <v>72</v>
      </c>
      <c r="G65" t="s">
        <v>94</v>
      </c>
      <c r="H65" t="s">
        <v>77</v>
      </c>
      <c r="I65" t="s">
        <v>78</v>
      </c>
      <c r="J65">
        <v>4.34</v>
      </c>
      <c r="K65">
        <v>4.34</v>
      </c>
      <c r="L65" t="s">
        <v>593</v>
      </c>
      <c r="M65" t="s">
        <v>594</v>
      </c>
      <c r="N65" t="s">
        <v>579</v>
      </c>
      <c r="O65" t="s">
        <v>580</v>
      </c>
      <c r="P65" t="s">
        <v>95</v>
      </c>
      <c r="Q65" t="s">
        <v>94</v>
      </c>
    </row>
    <row r="66" spans="1:17" x14ac:dyDescent="0.2">
      <c r="A66" t="s">
        <v>592</v>
      </c>
      <c r="B66">
        <v>2025</v>
      </c>
      <c r="C66">
        <v>2</v>
      </c>
      <c r="D66" t="s">
        <v>120</v>
      </c>
      <c r="E66" t="s">
        <v>19</v>
      </c>
      <c r="F66" t="s">
        <v>72</v>
      </c>
      <c r="G66" t="s">
        <v>48</v>
      </c>
      <c r="H66" t="s">
        <v>35</v>
      </c>
      <c r="I66" t="s">
        <v>96</v>
      </c>
      <c r="J66">
        <v>5712.79</v>
      </c>
      <c r="K66">
        <v>5712.79</v>
      </c>
      <c r="L66" t="s">
        <v>593</v>
      </c>
      <c r="M66" t="s">
        <v>594</v>
      </c>
      <c r="N66" t="s">
        <v>579</v>
      </c>
      <c r="O66" t="s">
        <v>580</v>
      </c>
      <c r="P66" t="s">
        <v>99</v>
      </c>
      <c r="Q66" t="s">
        <v>100</v>
      </c>
    </row>
    <row r="67" spans="1:17" x14ac:dyDescent="0.2">
      <c r="A67" t="s">
        <v>592</v>
      </c>
      <c r="B67">
        <v>2025</v>
      </c>
      <c r="C67">
        <v>2</v>
      </c>
      <c r="D67" t="s">
        <v>120</v>
      </c>
      <c r="E67" t="s">
        <v>19</v>
      </c>
      <c r="F67" t="s">
        <v>72</v>
      </c>
      <c r="G67" t="s">
        <v>48</v>
      </c>
      <c r="H67" t="s">
        <v>35</v>
      </c>
      <c r="I67" t="s">
        <v>39</v>
      </c>
      <c r="J67">
        <v>1347.7</v>
      </c>
      <c r="K67">
        <v>1347.7</v>
      </c>
      <c r="L67" t="s">
        <v>593</v>
      </c>
      <c r="M67" t="s">
        <v>594</v>
      </c>
      <c r="N67" t="s">
        <v>579</v>
      </c>
      <c r="O67" t="s">
        <v>580</v>
      </c>
      <c r="P67" t="s">
        <v>101</v>
      </c>
      <c r="Q67" t="s">
        <v>102</v>
      </c>
    </row>
    <row r="68" spans="1:17" x14ac:dyDescent="0.2">
      <c r="A68" t="s">
        <v>592</v>
      </c>
      <c r="B68">
        <v>2025</v>
      </c>
      <c r="C68">
        <v>2</v>
      </c>
      <c r="D68" t="s">
        <v>120</v>
      </c>
      <c r="E68" t="s">
        <v>19</v>
      </c>
      <c r="F68" t="s">
        <v>72</v>
      </c>
      <c r="G68" t="s">
        <v>48</v>
      </c>
      <c r="H68" t="s">
        <v>35</v>
      </c>
      <c r="I68" t="s">
        <v>39</v>
      </c>
      <c r="J68">
        <v>28.58</v>
      </c>
      <c r="K68">
        <v>28.58</v>
      </c>
      <c r="L68" t="s">
        <v>593</v>
      </c>
      <c r="M68" t="s">
        <v>594</v>
      </c>
      <c r="N68" t="s">
        <v>579</v>
      </c>
      <c r="O68" t="s">
        <v>580</v>
      </c>
      <c r="P68" t="s">
        <v>108</v>
      </c>
      <c r="Q68" t="s">
        <v>109</v>
      </c>
    </row>
    <row r="69" spans="1:17" x14ac:dyDescent="0.2">
      <c r="A69" t="s">
        <v>592</v>
      </c>
      <c r="B69">
        <v>2025</v>
      </c>
      <c r="C69">
        <v>2</v>
      </c>
      <c r="D69" t="s">
        <v>120</v>
      </c>
      <c r="E69" t="s">
        <v>19</v>
      </c>
      <c r="F69" t="s">
        <v>72</v>
      </c>
      <c r="G69" t="s">
        <v>48</v>
      </c>
      <c r="H69" t="s">
        <v>35</v>
      </c>
      <c r="I69" t="s">
        <v>39</v>
      </c>
      <c r="J69">
        <v>11.09</v>
      </c>
      <c r="K69">
        <v>11.09</v>
      </c>
      <c r="L69" t="s">
        <v>593</v>
      </c>
      <c r="M69" t="s">
        <v>594</v>
      </c>
      <c r="N69" t="s">
        <v>579</v>
      </c>
      <c r="O69" t="s">
        <v>580</v>
      </c>
      <c r="P69" t="s">
        <v>103</v>
      </c>
      <c r="Q69" t="s">
        <v>104</v>
      </c>
    </row>
    <row r="70" spans="1:17" x14ac:dyDescent="0.2">
      <c r="A70" t="s">
        <v>592</v>
      </c>
      <c r="B70">
        <v>2025</v>
      </c>
      <c r="C70">
        <v>2</v>
      </c>
      <c r="D70" t="s">
        <v>120</v>
      </c>
      <c r="E70" t="s">
        <v>19</v>
      </c>
      <c r="F70" t="s">
        <v>72</v>
      </c>
      <c r="G70" t="s">
        <v>48</v>
      </c>
      <c r="H70" t="s">
        <v>35</v>
      </c>
      <c r="I70" t="s">
        <v>39</v>
      </c>
      <c r="J70">
        <v>2775.34</v>
      </c>
      <c r="K70">
        <v>2775.34</v>
      </c>
      <c r="L70" t="s">
        <v>593</v>
      </c>
      <c r="M70" t="s">
        <v>594</v>
      </c>
      <c r="N70" t="s">
        <v>579</v>
      </c>
      <c r="O70" t="s">
        <v>580</v>
      </c>
      <c r="P70" t="s">
        <v>97</v>
      </c>
      <c r="Q70" t="s">
        <v>98</v>
      </c>
    </row>
    <row r="71" spans="1:17" x14ac:dyDescent="0.2">
      <c r="A71" t="s">
        <v>592</v>
      </c>
      <c r="B71">
        <v>2025</v>
      </c>
      <c r="C71">
        <v>2</v>
      </c>
      <c r="D71" t="s">
        <v>120</v>
      </c>
      <c r="E71" t="s">
        <v>19</v>
      </c>
      <c r="F71" t="s">
        <v>72</v>
      </c>
      <c r="G71" t="s">
        <v>48</v>
      </c>
      <c r="H71" t="s">
        <v>35</v>
      </c>
      <c r="I71" t="s">
        <v>39</v>
      </c>
      <c r="J71">
        <v>2379.69</v>
      </c>
      <c r="K71">
        <v>2379.69</v>
      </c>
      <c r="L71" t="s">
        <v>593</v>
      </c>
      <c r="M71" t="s">
        <v>594</v>
      </c>
      <c r="N71" t="s">
        <v>579</v>
      </c>
      <c r="O71" t="s">
        <v>580</v>
      </c>
      <c r="P71" t="s">
        <v>105</v>
      </c>
      <c r="Q71" t="s">
        <v>106</v>
      </c>
    </row>
    <row r="72" spans="1:17" x14ac:dyDescent="0.2">
      <c r="A72" t="s">
        <v>592</v>
      </c>
      <c r="B72">
        <v>2025</v>
      </c>
      <c r="C72">
        <v>2</v>
      </c>
      <c r="D72" t="s">
        <v>120</v>
      </c>
      <c r="E72" t="s">
        <v>110</v>
      </c>
      <c r="F72" t="s">
        <v>111</v>
      </c>
      <c r="G72" t="s">
        <v>112</v>
      </c>
      <c r="H72" t="s">
        <v>113</v>
      </c>
      <c r="I72" t="s">
        <v>114</v>
      </c>
      <c r="J72">
        <v>4133.17</v>
      </c>
      <c r="K72">
        <v>4133.17</v>
      </c>
      <c r="L72" t="s">
        <v>593</v>
      </c>
      <c r="M72" t="s">
        <v>594</v>
      </c>
      <c r="N72" t="s">
        <v>579</v>
      </c>
      <c r="O72" t="s">
        <v>580</v>
      </c>
      <c r="P72" t="s">
        <v>115</v>
      </c>
      <c r="Q72" t="s">
        <v>114</v>
      </c>
    </row>
    <row r="73" spans="1:17" x14ac:dyDescent="0.2">
      <c r="A73" t="s">
        <v>592</v>
      </c>
      <c r="B73">
        <v>2025</v>
      </c>
      <c r="C73">
        <v>2</v>
      </c>
      <c r="D73" t="s">
        <v>120</v>
      </c>
      <c r="E73" t="s">
        <v>110</v>
      </c>
      <c r="F73" t="s">
        <v>111</v>
      </c>
      <c r="G73" t="s">
        <v>112</v>
      </c>
      <c r="H73" t="s">
        <v>113</v>
      </c>
      <c r="I73" t="s">
        <v>116</v>
      </c>
      <c r="J73">
        <v>0.06</v>
      </c>
      <c r="K73">
        <v>0.06</v>
      </c>
      <c r="L73" t="s">
        <v>593</v>
      </c>
      <c r="M73" t="s">
        <v>594</v>
      </c>
      <c r="N73" t="s">
        <v>579</v>
      </c>
      <c r="O73" t="s">
        <v>580</v>
      </c>
      <c r="P73" t="s">
        <v>117</v>
      </c>
      <c r="Q73" t="s">
        <v>116</v>
      </c>
    </row>
    <row r="74" spans="1:17" x14ac:dyDescent="0.2">
      <c r="A74" t="s">
        <v>592</v>
      </c>
      <c r="B74">
        <v>2025</v>
      </c>
      <c r="C74">
        <v>2</v>
      </c>
      <c r="D74" t="s">
        <v>120</v>
      </c>
      <c r="E74" t="s">
        <v>110</v>
      </c>
      <c r="F74" t="s">
        <v>111</v>
      </c>
      <c r="G74" t="s">
        <v>112</v>
      </c>
      <c r="H74" t="s">
        <v>113</v>
      </c>
      <c r="I74" t="s">
        <v>118</v>
      </c>
      <c r="J74">
        <v>8735.1299999999992</v>
      </c>
      <c r="K74">
        <v>8735.1299999999992</v>
      </c>
      <c r="L74" t="s">
        <v>593</v>
      </c>
      <c r="M74" t="s">
        <v>594</v>
      </c>
      <c r="N74" t="s">
        <v>579</v>
      </c>
      <c r="O74" t="s">
        <v>580</v>
      </c>
      <c r="P74" t="s">
        <v>119</v>
      </c>
      <c r="Q74" t="s">
        <v>118</v>
      </c>
    </row>
    <row r="75" spans="1:17" x14ac:dyDescent="0.2">
      <c r="A75" t="s">
        <v>592</v>
      </c>
      <c r="B75">
        <v>2025</v>
      </c>
      <c r="C75">
        <v>3</v>
      </c>
      <c r="D75" t="s">
        <v>125</v>
      </c>
      <c r="E75" t="s">
        <v>19</v>
      </c>
      <c r="F75" t="s">
        <v>20</v>
      </c>
      <c r="G75" t="s">
        <v>21</v>
      </c>
      <c r="H75" t="s">
        <v>22</v>
      </c>
      <c r="I75" t="s">
        <v>21</v>
      </c>
      <c r="J75">
        <v>309.04000000000002</v>
      </c>
      <c r="K75">
        <v>309.04000000000002</v>
      </c>
      <c r="L75" t="s">
        <v>593</v>
      </c>
      <c r="M75" t="s">
        <v>594</v>
      </c>
      <c r="N75" t="s">
        <v>579</v>
      </c>
      <c r="O75" t="s">
        <v>580</v>
      </c>
      <c r="P75" t="s">
        <v>27</v>
      </c>
      <c r="Q75" t="s">
        <v>21</v>
      </c>
    </row>
    <row r="76" spans="1:17" x14ac:dyDescent="0.2">
      <c r="A76" t="s">
        <v>592</v>
      </c>
      <c r="B76">
        <v>2025</v>
      </c>
      <c r="C76">
        <v>3</v>
      </c>
      <c r="D76" t="s">
        <v>125</v>
      </c>
      <c r="E76" t="s">
        <v>19</v>
      </c>
      <c r="F76" t="s">
        <v>20</v>
      </c>
      <c r="G76" t="s">
        <v>28</v>
      </c>
      <c r="H76" t="s">
        <v>29</v>
      </c>
      <c r="I76" t="s">
        <v>30</v>
      </c>
      <c r="J76">
        <v>721</v>
      </c>
      <c r="K76">
        <v>721</v>
      </c>
      <c r="L76" t="s">
        <v>593</v>
      </c>
      <c r="M76" t="s">
        <v>594</v>
      </c>
      <c r="N76" t="s">
        <v>579</v>
      </c>
      <c r="O76" t="s">
        <v>580</v>
      </c>
      <c r="P76" t="s">
        <v>31</v>
      </c>
      <c r="Q76" t="s">
        <v>28</v>
      </c>
    </row>
    <row r="77" spans="1:17" x14ac:dyDescent="0.2">
      <c r="A77" t="s">
        <v>592</v>
      </c>
      <c r="B77">
        <v>2025</v>
      </c>
      <c r="C77">
        <v>3</v>
      </c>
      <c r="D77" t="s">
        <v>125</v>
      </c>
      <c r="E77" t="s">
        <v>19</v>
      </c>
      <c r="F77" t="s">
        <v>20</v>
      </c>
      <c r="G77" t="s">
        <v>48</v>
      </c>
      <c r="H77" t="s">
        <v>35</v>
      </c>
      <c r="I77" t="s">
        <v>39</v>
      </c>
      <c r="J77">
        <v>-54.239999999999981</v>
      </c>
      <c r="K77">
        <v>-54.239999999999981</v>
      </c>
      <c r="L77" t="s">
        <v>593</v>
      </c>
      <c r="M77" t="s">
        <v>594</v>
      </c>
      <c r="N77" t="s">
        <v>579</v>
      </c>
      <c r="O77" t="s">
        <v>580</v>
      </c>
      <c r="P77" t="s">
        <v>52</v>
      </c>
      <c r="Q77" t="s">
        <v>53</v>
      </c>
    </row>
    <row r="78" spans="1:17" x14ac:dyDescent="0.2">
      <c r="A78" t="s">
        <v>592</v>
      </c>
      <c r="B78">
        <v>2025</v>
      </c>
      <c r="C78">
        <v>3</v>
      </c>
      <c r="D78" t="s">
        <v>125</v>
      </c>
      <c r="E78" t="s">
        <v>19</v>
      </c>
      <c r="F78" t="s">
        <v>20</v>
      </c>
      <c r="G78" t="s">
        <v>48</v>
      </c>
      <c r="H78" t="s">
        <v>35</v>
      </c>
      <c r="I78" t="s">
        <v>39</v>
      </c>
      <c r="J78">
        <v>1762.3</v>
      </c>
      <c r="K78">
        <v>1762.3</v>
      </c>
      <c r="L78" t="s">
        <v>593</v>
      </c>
      <c r="M78" t="s">
        <v>594</v>
      </c>
      <c r="N78" t="s">
        <v>579</v>
      </c>
      <c r="O78" t="s">
        <v>580</v>
      </c>
      <c r="P78" t="s">
        <v>54</v>
      </c>
      <c r="Q78" t="s">
        <v>55</v>
      </c>
    </row>
    <row r="79" spans="1:17" x14ac:dyDescent="0.2">
      <c r="A79" t="s">
        <v>592</v>
      </c>
      <c r="B79">
        <v>2025</v>
      </c>
      <c r="C79">
        <v>3</v>
      </c>
      <c r="D79" t="s">
        <v>125</v>
      </c>
      <c r="E79" t="s">
        <v>19</v>
      </c>
      <c r="F79" t="s">
        <v>20</v>
      </c>
      <c r="G79" t="s">
        <v>48</v>
      </c>
      <c r="H79" t="s">
        <v>35</v>
      </c>
      <c r="I79" t="s">
        <v>600</v>
      </c>
      <c r="J79">
        <v>8811.48</v>
      </c>
      <c r="K79">
        <v>8811.48</v>
      </c>
      <c r="L79" t="s">
        <v>593</v>
      </c>
      <c r="M79" t="s">
        <v>594</v>
      </c>
      <c r="N79" t="s">
        <v>579</v>
      </c>
      <c r="O79" t="s">
        <v>580</v>
      </c>
      <c r="P79" t="s">
        <v>50</v>
      </c>
      <c r="Q79" t="s">
        <v>51</v>
      </c>
    </row>
    <row r="80" spans="1:17" x14ac:dyDescent="0.2">
      <c r="A80" t="s">
        <v>592</v>
      </c>
      <c r="B80">
        <v>2025</v>
      </c>
      <c r="C80">
        <v>3</v>
      </c>
      <c r="D80" t="s">
        <v>125</v>
      </c>
      <c r="E80" t="s">
        <v>19</v>
      </c>
      <c r="F80" t="s">
        <v>20</v>
      </c>
      <c r="G80" t="s">
        <v>61</v>
      </c>
      <c r="H80" t="s">
        <v>61</v>
      </c>
      <c r="I80" t="s">
        <v>61</v>
      </c>
      <c r="J80">
        <v>1167.68</v>
      </c>
      <c r="K80">
        <v>1167.68</v>
      </c>
      <c r="L80" t="s">
        <v>593</v>
      </c>
      <c r="M80" t="s">
        <v>594</v>
      </c>
      <c r="N80" t="s">
        <v>579</v>
      </c>
      <c r="O80" t="s">
        <v>580</v>
      </c>
      <c r="P80" t="s">
        <v>179</v>
      </c>
      <c r="Q80" t="s">
        <v>180</v>
      </c>
    </row>
    <row r="81" spans="1:17" x14ac:dyDescent="0.2">
      <c r="A81" t="s">
        <v>592</v>
      </c>
      <c r="B81">
        <v>2025</v>
      </c>
      <c r="C81">
        <v>3</v>
      </c>
      <c r="D81" t="s">
        <v>125</v>
      </c>
      <c r="E81" t="s">
        <v>19</v>
      </c>
      <c r="F81" t="s">
        <v>20</v>
      </c>
      <c r="G81" t="s">
        <v>123</v>
      </c>
      <c r="H81" t="s">
        <v>61</v>
      </c>
      <c r="I81" t="s">
        <v>123</v>
      </c>
      <c r="J81">
        <v>30000</v>
      </c>
      <c r="K81">
        <v>30000</v>
      </c>
      <c r="L81" t="s">
        <v>593</v>
      </c>
      <c r="M81" t="s">
        <v>594</v>
      </c>
      <c r="N81" t="s">
        <v>579</v>
      </c>
      <c r="O81" t="s">
        <v>580</v>
      </c>
      <c r="P81" t="s">
        <v>124</v>
      </c>
      <c r="Q81" t="s">
        <v>123</v>
      </c>
    </row>
    <row r="82" spans="1:17" x14ac:dyDescent="0.2">
      <c r="A82" t="s">
        <v>592</v>
      </c>
      <c r="B82">
        <v>2025</v>
      </c>
      <c r="C82">
        <v>3</v>
      </c>
      <c r="D82" t="s">
        <v>125</v>
      </c>
      <c r="E82" t="s">
        <v>19</v>
      </c>
      <c r="F82" t="s">
        <v>20</v>
      </c>
      <c r="G82" t="s">
        <v>66</v>
      </c>
      <c r="H82" t="s">
        <v>61</v>
      </c>
      <c r="I82" t="s">
        <v>66</v>
      </c>
      <c r="J82">
        <v>-180.25</v>
      </c>
      <c r="K82">
        <v>-180.25</v>
      </c>
      <c r="L82" t="s">
        <v>593</v>
      </c>
      <c r="M82" t="s">
        <v>594</v>
      </c>
      <c r="N82" t="s">
        <v>579</v>
      </c>
      <c r="O82" t="s">
        <v>580</v>
      </c>
      <c r="P82" t="s">
        <v>67</v>
      </c>
      <c r="Q82" t="s">
        <v>66</v>
      </c>
    </row>
    <row r="83" spans="1:17" x14ac:dyDescent="0.2">
      <c r="A83" t="s">
        <v>592</v>
      </c>
      <c r="B83">
        <v>2025</v>
      </c>
      <c r="C83">
        <v>3</v>
      </c>
      <c r="D83" t="s">
        <v>125</v>
      </c>
      <c r="E83" t="s">
        <v>19</v>
      </c>
      <c r="F83" t="s">
        <v>69</v>
      </c>
      <c r="G83" t="s">
        <v>70</v>
      </c>
      <c r="H83" t="s">
        <v>29</v>
      </c>
      <c r="I83" t="s">
        <v>30</v>
      </c>
      <c r="J83">
        <v>3389.2799999999997</v>
      </c>
      <c r="K83">
        <v>3389.2799999999997</v>
      </c>
      <c r="L83" t="s">
        <v>593</v>
      </c>
      <c r="M83" t="s">
        <v>594</v>
      </c>
      <c r="N83" t="s">
        <v>579</v>
      </c>
      <c r="O83" t="s">
        <v>580</v>
      </c>
      <c r="P83" t="s">
        <v>71</v>
      </c>
      <c r="Q83" t="s">
        <v>70</v>
      </c>
    </row>
    <row r="84" spans="1:17" x14ac:dyDescent="0.2">
      <c r="A84" t="s">
        <v>592</v>
      </c>
      <c r="B84">
        <v>2025</v>
      </c>
      <c r="C84">
        <v>3</v>
      </c>
      <c r="D84" t="s">
        <v>125</v>
      </c>
      <c r="E84" t="s">
        <v>19</v>
      </c>
      <c r="F84" t="s">
        <v>69</v>
      </c>
      <c r="G84" t="s">
        <v>161</v>
      </c>
      <c r="H84" t="s">
        <v>35</v>
      </c>
      <c r="I84" t="s">
        <v>39</v>
      </c>
      <c r="J84">
        <v>-204.19</v>
      </c>
      <c r="K84">
        <v>-204.19</v>
      </c>
      <c r="L84" t="s">
        <v>593</v>
      </c>
      <c r="M84" t="s">
        <v>594</v>
      </c>
      <c r="N84" t="s">
        <v>579</v>
      </c>
      <c r="O84" t="s">
        <v>580</v>
      </c>
      <c r="P84" t="s">
        <v>322</v>
      </c>
      <c r="Q84" t="s">
        <v>323</v>
      </c>
    </row>
    <row r="85" spans="1:17" x14ac:dyDescent="0.2">
      <c r="A85" t="s">
        <v>592</v>
      </c>
      <c r="B85">
        <v>2025</v>
      </c>
      <c r="C85">
        <v>3</v>
      </c>
      <c r="D85" t="s">
        <v>125</v>
      </c>
      <c r="E85" t="s">
        <v>19</v>
      </c>
      <c r="F85" t="s">
        <v>69</v>
      </c>
      <c r="G85" t="s">
        <v>161</v>
      </c>
      <c r="H85" t="s">
        <v>35</v>
      </c>
      <c r="I85" t="s">
        <v>39</v>
      </c>
      <c r="J85">
        <v>-36</v>
      </c>
      <c r="K85">
        <v>-36</v>
      </c>
      <c r="L85" t="s">
        <v>593</v>
      </c>
      <c r="M85" t="s">
        <v>594</v>
      </c>
      <c r="N85" t="s">
        <v>579</v>
      </c>
      <c r="O85" t="s">
        <v>580</v>
      </c>
      <c r="P85" t="s">
        <v>324</v>
      </c>
      <c r="Q85" t="s">
        <v>325</v>
      </c>
    </row>
    <row r="86" spans="1:17" x14ac:dyDescent="0.2">
      <c r="A86" t="s">
        <v>592</v>
      </c>
      <c r="B86">
        <v>2025</v>
      </c>
      <c r="C86">
        <v>3</v>
      </c>
      <c r="D86" t="s">
        <v>125</v>
      </c>
      <c r="E86" t="s">
        <v>19</v>
      </c>
      <c r="F86" t="s">
        <v>69</v>
      </c>
      <c r="G86" t="s">
        <v>161</v>
      </c>
      <c r="H86" t="s">
        <v>35</v>
      </c>
      <c r="I86" t="s">
        <v>39</v>
      </c>
      <c r="J86">
        <v>-274.98</v>
      </c>
      <c r="K86">
        <v>-274.98</v>
      </c>
      <c r="L86" t="s">
        <v>593</v>
      </c>
      <c r="M86" t="s">
        <v>594</v>
      </c>
      <c r="N86" t="s">
        <v>579</v>
      </c>
      <c r="O86" t="s">
        <v>580</v>
      </c>
      <c r="P86" t="s">
        <v>424</v>
      </c>
      <c r="Q86" t="s">
        <v>425</v>
      </c>
    </row>
    <row r="87" spans="1:17" x14ac:dyDescent="0.2">
      <c r="A87" t="s">
        <v>592</v>
      </c>
      <c r="B87">
        <v>2025</v>
      </c>
      <c r="C87">
        <v>3</v>
      </c>
      <c r="D87" t="s">
        <v>125</v>
      </c>
      <c r="E87" t="s">
        <v>19</v>
      </c>
      <c r="F87" t="s">
        <v>69</v>
      </c>
      <c r="G87" t="s">
        <v>161</v>
      </c>
      <c r="H87" t="s">
        <v>35</v>
      </c>
      <c r="I87" t="s">
        <v>39</v>
      </c>
      <c r="J87">
        <v>-1.5999999999999992</v>
      </c>
      <c r="K87">
        <v>-1.5999999999999992</v>
      </c>
      <c r="L87" t="s">
        <v>593</v>
      </c>
      <c r="M87" t="s">
        <v>594</v>
      </c>
      <c r="N87" t="s">
        <v>579</v>
      </c>
      <c r="O87" t="s">
        <v>580</v>
      </c>
      <c r="P87" t="s">
        <v>328</v>
      </c>
      <c r="Q87" t="s">
        <v>329</v>
      </c>
    </row>
    <row r="88" spans="1:17" x14ac:dyDescent="0.2">
      <c r="A88" t="s">
        <v>592</v>
      </c>
      <c r="B88">
        <v>2025</v>
      </c>
      <c r="C88">
        <v>3</v>
      </c>
      <c r="D88" t="s">
        <v>125</v>
      </c>
      <c r="E88" t="s">
        <v>19</v>
      </c>
      <c r="F88" t="s">
        <v>69</v>
      </c>
      <c r="G88" t="s">
        <v>161</v>
      </c>
      <c r="H88" t="s">
        <v>35</v>
      </c>
      <c r="I88" t="s">
        <v>39</v>
      </c>
      <c r="J88">
        <v>67.72</v>
      </c>
      <c r="K88">
        <v>67.72</v>
      </c>
      <c r="L88" t="s">
        <v>593</v>
      </c>
      <c r="M88" t="s">
        <v>594</v>
      </c>
      <c r="N88" t="s">
        <v>579</v>
      </c>
      <c r="O88" t="s">
        <v>580</v>
      </c>
      <c r="P88" t="s">
        <v>324</v>
      </c>
      <c r="Q88" t="s">
        <v>325</v>
      </c>
    </row>
    <row r="89" spans="1:17" x14ac:dyDescent="0.2">
      <c r="A89" t="s">
        <v>592</v>
      </c>
      <c r="B89">
        <v>2025</v>
      </c>
      <c r="C89">
        <v>3</v>
      </c>
      <c r="D89" t="s">
        <v>125</v>
      </c>
      <c r="E89" t="s">
        <v>19</v>
      </c>
      <c r="F89" t="s">
        <v>69</v>
      </c>
      <c r="G89" t="s">
        <v>161</v>
      </c>
      <c r="H89" t="s">
        <v>35</v>
      </c>
      <c r="I89" t="s">
        <v>39</v>
      </c>
      <c r="J89">
        <v>101.58</v>
      </c>
      <c r="K89">
        <v>101.58</v>
      </c>
      <c r="L89" t="s">
        <v>593</v>
      </c>
      <c r="M89" t="s">
        <v>594</v>
      </c>
      <c r="N89" t="s">
        <v>579</v>
      </c>
      <c r="O89" t="s">
        <v>580</v>
      </c>
      <c r="P89" t="s">
        <v>328</v>
      </c>
      <c r="Q89" t="s">
        <v>329</v>
      </c>
    </row>
    <row r="90" spans="1:17" x14ac:dyDescent="0.2">
      <c r="A90" t="s">
        <v>592</v>
      </c>
      <c r="B90">
        <v>2025</v>
      </c>
      <c r="C90">
        <v>3</v>
      </c>
      <c r="D90" t="s">
        <v>125</v>
      </c>
      <c r="E90" t="s">
        <v>19</v>
      </c>
      <c r="F90" t="s">
        <v>69</v>
      </c>
      <c r="G90" t="s">
        <v>161</v>
      </c>
      <c r="H90" t="s">
        <v>35</v>
      </c>
      <c r="I90" t="s">
        <v>39</v>
      </c>
      <c r="J90">
        <v>67.72</v>
      </c>
      <c r="K90">
        <v>67.72</v>
      </c>
      <c r="L90" t="s">
        <v>593</v>
      </c>
      <c r="M90" t="s">
        <v>594</v>
      </c>
      <c r="N90" t="s">
        <v>579</v>
      </c>
      <c r="O90" t="s">
        <v>580</v>
      </c>
      <c r="P90" t="s">
        <v>324</v>
      </c>
      <c r="Q90" t="s">
        <v>325</v>
      </c>
    </row>
    <row r="91" spans="1:17" x14ac:dyDescent="0.2">
      <c r="A91" t="s">
        <v>592</v>
      </c>
      <c r="B91">
        <v>2025</v>
      </c>
      <c r="C91">
        <v>3</v>
      </c>
      <c r="D91" t="s">
        <v>125</v>
      </c>
      <c r="E91" t="s">
        <v>19</v>
      </c>
      <c r="F91" t="s">
        <v>69</v>
      </c>
      <c r="G91" t="s">
        <v>161</v>
      </c>
      <c r="H91" t="s">
        <v>35</v>
      </c>
      <c r="I91" t="s">
        <v>39</v>
      </c>
      <c r="J91">
        <v>101.58</v>
      </c>
      <c r="K91">
        <v>101.58</v>
      </c>
      <c r="L91" t="s">
        <v>593</v>
      </c>
      <c r="M91" t="s">
        <v>594</v>
      </c>
      <c r="N91" t="s">
        <v>579</v>
      </c>
      <c r="O91" t="s">
        <v>580</v>
      </c>
      <c r="P91" t="s">
        <v>328</v>
      </c>
      <c r="Q91" t="s">
        <v>329</v>
      </c>
    </row>
    <row r="92" spans="1:17" x14ac:dyDescent="0.2">
      <c r="A92" t="s">
        <v>592</v>
      </c>
      <c r="B92">
        <v>2025</v>
      </c>
      <c r="C92">
        <v>3</v>
      </c>
      <c r="D92" t="s">
        <v>125</v>
      </c>
      <c r="E92" t="s">
        <v>19</v>
      </c>
      <c r="F92" t="s">
        <v>69</v>
      </c>
      <c r="G92" t="s">
        <v>161</v>
      </c>
      <c r="H92" t="s">
        <v>35</v>
      </c>
      <c r="I92" t="s">
        <v>39</v>
      </c>
      <c r="J92">
        <v>938.48</v>
      </c>
      <c r="K92">
        <v>938.48</v>
      </c>
      <c r="L92" t="s">
        <v>593</v>
      </c>
      <c r="M92" t="s">
        <v>594</v>
      </c>
      <c r="N92" t="s">
        <v>579</v>
      </c>
      <c r="O92" t="s">
        <v>580</v>
      </c>
      <c r="P92" t="s">
        <v>322</v>
      </c>
      <c r="Q92" t="s">
        <v>323</v>
      </c>
    </row>
    <row r="93" spans="1:17" x14ac:dyDescent="0.2">
      <c r="A93" t="s">
        <v>592</v>
      </c>
      <c r="B93">
        <v>2025</v>
      </c>
      <c r="C93">
        <v>3</v>
      </c>
      <c r="D93" t="s">
        <v>125</v>
      </c>
      <c r="E93" t="s">
        <v>19</v>
      </c>
      <c r="F93" t="s">
        <v>69</v>
      </c>
      <c r="G93" t="s">
        <v>161</v>
      </c>
      <c r="H93" t="s">
        <v>35</v>
      </c>
      <c r="I93" t="s">
        <v>39</v>
      </c>
      <c r="J93">
        <v>1055.82</v>
      </c>
      <c r="K93">
        <v>1055.82</v>
      </c>
      <c r="L93" t="s">
        <v>593</v>
      </c>
      <c r="M93" t="s">
        <v>594</v>
      </c>
      <c r="N93" t="s">
        <v>579</v>
      </c>
      <c r="O93" t="s">
        <v>580</v>
      </c>
      <c r="P93" t="s">
        <v>424</v>
      </c>
      <c r="Q93" t="s">
        <v>425</v>
      </c>
    </row>
    <row r="94" spans="1:17" x14ac:dyDescent="0.2">
      <c r="A94" t="s">
        <v>592</v>
      </c>
      <c r="B94">
        <v>2025</v>
      </c>
      <c r="C94">
        <v>3</v>
      </c>
      <c r="D94" t="s">
        <v>125</v>
      </c>
      <c r="E94" t="s">
        <v>19</v>
      </c>
      <c r="F94" t="s">
        <v>69</v>
      </c>
      <c r="G94" t="s">
        <v>161</v>
      </c>
      <c r="H94" t="s">
        <v>35</v>
      </c>
      <c r="I94" t="s">
        <v>39</v>
      </c>
      <c r="J94">
        <v>508.24</v>
      </c>
      <c r="K94">
        <v>508.24</v>
      </c>
      <c r="L94" t="s">
        <v>593</v>
      </c>
      <c r="M94" t="s">
        <v>594</v>
      </c>
      <c r="N94" t="s">
        <v>579</v>
      </c>
      <c r="O94" t="s">
        <v>580</v>
      </c>
      <c r="P94" t="s">
        <v>324</v>
      </c>
      <c r="Q94" t="s">
        <v>325</v>
      </c>
    </row>
    <row r="95" spans="1:17" x14ac:dyDescent="0.2">
      <c r="A95" t="s">
        <v>592</v>
      </c>
      <c r="B95">
        <v>2025</v>
      </c>
      <c r="C95">
        <v>3</v>
      </c>
      <c r="D95" t="s">
        <v>125</v>
      </c>
      <c r="E95" t="s">
        <v>19</v>
      </c>
      <c r="F95" t="s">
        <v>69</v>
      </c>
      <c r="G95" t="s">
        <v>161</v>
      </c>
      <c r="H95" t="s">
        <v>35</v>
      </c>
      <c r="I95" t="s">
        <v>39</v>
      </c>
      <c r="J95">
        <v>571.79</v>
      </c>
      <c r="K95">
        <v>571.79</v>
      </c>
      <c r="L95" t="s">
        <v>593</v>
      </c>
      <c r="M95" t="s">
        <v>594</v>
      </c>
      <c r="N95" t="s">
        <v>579</v>
      </c>
      <c r="O95" t="s">
        <v>580</v>
      </c>
      <c r="P95" t="s">
        <v>328</v>
      </c>
      <c r="Q95" t="s">
        <v>329</v>
      </c>
    </row>
    <row r="96" spans="1:17" x14ac:dyDescent="0.2">
      <c r="A96" t="s">
        <v>592</v>
      </c>
      <c r="B96">
        <v>2025</v>
      </c>
      <c r="C96">
        <v>3</v>
      </c>
      <c r="D96" t="s">
        <v>125</v>
      </c>
      <c r="E96" t="s">
        <v>19</v>
      </c>
      <c r="F96" t="s">
        <v>72</v>
      </c>
      <c r="G96" t="s">
        <v>73</v>
      </c>
      <c r="H96" t="s">
        <v>73</v>
      </c>
      <c r="I96" t="s">
        <v>73</v>
      </c>
      <c r="J96">
        <v>0</v>
      </c>
      <c r="K96">
        <v>0</v>
      </c>
      <c r="L96" t="s">
        <v>593</v>
      </c>
      <c r="M96" t="s">
        <v>594</v>
      </c>
      <c r="N96" t="s">
        <v>579</v>
      </c>
      <c r="O96" t="s">
        <v>580</v>
      </c>
      <c r="P96" t="s">
        <v>74</v>
      </c>
      <c r="Q96" t="s">
        <v>75</v>
      </c>
    </row>
    <row r="97" spans="1:17" x14ac:dyDescent="0.2">
      <c r="A97" t="s">
        <v>592</v>
      </c>
      <c r="B97">
        <v>2025</v>
      </c>
      <c r="C97">
        <v>3</v>
      </c>
      <c r="D97" t="s">
        <v>125</v>
      </c>
      <c r="E97" t="s">
        <v>19</v>
      </c>
      <c r="F97" t="s">
        <v>72</v>
      </c>
      <c r="G97" t="s">
        <v>76</v>
      </c>
      <c r="H97" t="s">
        <v>77</v>
      </c>
      <c r="I97" t="s">
        <v>78</v>
      </c>
      <c r="J97">
        <v>149.1</v>
      </c>
      <c r="K97">
        <v>149.1</v>
      </c>
      <c r="L97" t="s">
        <v>593</v>
      </c>
      <c r="M97" t="s">
        <v>594</v>
      </c>
      <c r="N97" t="s">
        <v>579</v>
      </c>
      <c r="O97" t="s">
        <v>580</v>
      </c>
      <c r="P97" t="s">
        <v>79</v>
      </c>
      <c r="Q97" t="s">
        <v>76</v>
      </c>
    </row>
    <row r="98" spans="1:17" x14ac:dyDescent="0.2">
      <c r="A98" t="s">
        <v>592</v>
      </c>
      <c r="B98">
        <v>2025</v>
      </c>
      <c r="C98">
        <v>3</v>
      </c>
      <c r="D98" t="s">
        <v>125</v>
      </c>
      <c r="E98" t="s">
        <v>19</v>
      </c>
      <c r="F98" t="s">
        <v>72</v>
      </c>
      <c r="G98" t="s">
        <v>80</v>
      </c>
      <c r="H98" t="s">
        <v>77</v>
      </c>
      <c r="I98" t="s">
        <v>78</v>
      </c>
      <c r="J98">
        <v>2026.12</v>
      </c>
      <c r="K98">
        <v>2026.12</v>
      </c>
      <c r="L98" t="s">
        <v>593</v>
      </c>
      <c r="M98" t="s">
        <v>594</v>
      </c>
      <c r="N98" t="s">
        <v>579</v>
      </c>
      <c r="O98" t="s">
        <v>580</v>
      </c>
      <c r="P98" t="s">
        <v>88</v>
      </c>
      <c r="Q98" t="s">
        <v>89</v>
      </c>
    </row>
    <row r="99" spans="1:17" x14ac:dyDescent="0.2">
      <c r="A99" t="s">
        <v>592</v>
      </c>
      <c r="B99">
        <v>2025</v>
      </c>
      <c r="C99">
        <v>3</v>
      </c>
      <c r="D99" t="s">
        <v>125</v>
      </c>
      <c r="E99" t="s">
        <v>19</v>
      </c>
      <c r="F99" t="s">
        <v>72</v>
      </c>
      <c r="G99" t="s">
        <v>80</v>
      </c>
      <c r="H99" t="s">
        <v>77</v>
      </c>
      <c r="I99" t="s">
        <v>78</v>
      </c>
      <c r="J99">
        <v>358.83</v>
      </c>
      <c r="K99">
        <v>358.83</v>
      </c>
      <c r="L99" t="s">
        <v>593</v>
      </c>
      <c r="M99" t="s">
        <v>594</v>
      </c>
      <c r="N99" t="s">
        <v>579</v>
      </c>
      <c r="O99" t="s">
        <v>580</v>
      </c>
      <c r="P99" t="s">
        <v>90</v>
      </c>
      <c r="Q99" t="s">
        <v>91</v>
      </c>
    </row>
    <row r="100" spans="1:17" x14ac:dyDescent="0.2">
      <c r="A100" t="s">
        <v>592</v>
      </c>
      <c r="B100">
        <v>2025</v>
      </c>
      <c r="C100">
        <v>3</v>
      </c>
      <c r="D100" t="s">
        <v>125</v>
      </c>
      <c r="E100" t="s">
        <v>19</v>
      </c>
      <c r="F100" t="s">
        <v>72</v>
      </c>
      <c r="G100" t="s">
        <v>80</v>
      </c>
      <c r="H100" t="s">
        <v>77</v>
      </c>
      <c r="I100" t="s">
        <v>78</v>
      </c>
      <c r="J100">
        <v>14.57</v>
      </c>
      <c r="K100">
        <v>14.57</v>
      </c>
      <c r="L100" t="s">
        <v>593</v>
      </c>
      <c r="M100" t="s">
        <v>594</v>
      </c>
      <c r="N100" t="s">
        <v>579</v>
      </c>
      <c r="O100" t="s">
        <v>580</v>
      </c>
      <c r="P100" t="s">
        <v>92</v>
      </c>
      <c r="Q100" t="s">
        <v>93</v>
      </c>
    </row>
    <row r="101" spans="1:17" x14ac:dyDescent="0.2">
      <c r="A101" t="s">
        <v>592</v>
      </c>
      <c r="B101">
        <v>2025</v>
      </c>
      <c r="C101">
        <v>3</v>
      </c>
      <c r="D101" t="s">
        <v>125</v>
      </c>
      <c r="E101" t="s">
        <v>19</v>
      </c>
      <c r="F101" t="s">
        <v>72</v>
      </c>
      <c r="G101" t="s">
        <v>80</v>
      </c>
      <c r="H101" t="s">
        <v>77</v>
      </c>
      <c r="I101" t="s">
        <v>597</v>
      </c>
      <c r="J101">
        <v>10130.59</v>
      </c>
      <c r="K101">
        <v>10130.59</v>
      </c>
      <c r="L101" t="s">
        <v>593</v>
      </c>
      <c r="M101" t="s">
        <v>594</v>
      </c>
      <c r="N101" t="s">
        <v>579</v>
      </c>
      <c r="O101" t="s">
        <v>580</v>
      </c>
      <c r="P101" t="s">
        <v>82</v>
      </c>
      <c r="Q101" t="s">
        <v>83</v>
      </c>
    </row>
    <row r="102" spans="1:17" x14ac:dyDescent="0.2">
      <c r="A102" t="s">
        <v>592</v>
      </c>
      <c r="B102">
        <v>2025</v>
      </c>
      <c r="C102">
        <v>3</v>
      </c>
      <c r="D102" t="s">
        <v>125</v>
      </c>
      <c r="E102" t="s">
        <v>19</v>
      </c>
      <c r="F102" t="s">
        <v>72</v>
      </c>
      <c r="G102" t="s">
        <v>80</v>
      </c>
      <c r="H102" t="s">
        <v>77</v>
      </c>
      <c r="I102" t="s">
        <v>597</v>
      </c>
      <c r="J102">
        <v>83449.3</v>
      </c>
      <c r="K102">
        <v>83449.3</v>
      </c>
      <c r="L102" t="s">
        <v>593</v>
      </c>
      <c r="M102" t="s">
        <v>594</v>
      </c>
      <c r="N102" t="s">
        <v>579</v>
      </c>
      <c r="O102" t="s">
        <v>580</v>
      </c>
      <c r="P102" t="s">
        <v>84</v>
      </c>
      <c r="Q102" t="s">
        <v>85</v>
      </c>
    </row>
    <row r="103" spans="1:17" x14ac:dyDescent="0.2">
      <c r="A103" t="s">
        <v>592</v>
      </c>
      <c r="B103">
        <v>2025</v>
      </c>
      <c r="C103">
        <v>3</v>
      </c>
      <c r="D103" t="s">
        <v>125</v>
      </c>
      <c r="E103" t="s">
        <v>19</v>
      </c>
      <c r="F103" t="s">
        <v>72</v>
      </c>
      <c r="G103" t="s">
        <v>94</v>
      </c>
      <c r="H103" t="s">
        <v>77</v>
      </c>
      <c r="I103" t="s">
        <v>78</v>
      </c>
      <c r="J103">
        <v>3.1</v>
      </c>
      <c r="K103">
        <v>3.1</v>
      </c>
      <c r="L103" t="s">
        <v>593</v>
      </c>
      <c r="M103" t="s">
        <v>594</v>
      </c>
      <c r="N103" t="s">
        <v>579</v>
      </c>
      <c r="O103" t="s">
        <v>580</v>
      </c>
      <c r="P103" t="s">
        <v>95</v>
      </c>
      <c r="Q103" t="s">
        <v>94</v>
      </c>
    </row>
    <row r="104" spans="1:17" x14ac:dyDescent="0.2">
      <c r="A104" t="s">
        <v>592</v>
      </c>
      <c r="B104">
        <v>2025</v>
      </c>
      <c r="C104">
        <v>3</v>
      </c>
      <c r="D104" t="s">
        <v>125</v>
      </c>
      <c r="E104" t="s">
        <v>19</v>
      </c>
      <c r="F104" t="s">
        <v>72</v>
      </c>
      <c r="G104" t="s">
        <v>48</v>
      </c>
      <c r="H104" t="s">
        <v>35</v>
      </c>
      <c r="I104" t="s">
        <v>39</v>
      </c>
      <c r="J104">
        <v>1690.45</v>
      </c>
      <c r="K104">
        <v>1690.45</v>
      </c>
      <c r="L104" t="s">
        <v>593</v>
      </c>
      <c r="M104" t="s">
        <v>594</v>
      </c>
      <c r="N104" t="s">
        <v>579</v>
      </c>
      <c r="O104" t="s">
        <v>580</v>
      </c>
      <c r="P104" t="s">
        <v>101</v>
      </c>
      <c r="Q104" t="s">
        <v>102</v>
      </c>
    </row>
    <row r="105" spans="1:17" x14ac:dyDescent="0.2">
      <c r="A105" t="s">
        <v>592</v>
      </c>
      <c r="B105">
        <v>2025</v>
      </c>
      <c r="C105">
        <v>3</v>
      </c>
      <c r="D105" t="s">
        <v>125</v>
      </c>
      <c r="E105" t="s">
        <v>19</v>
      </c>
      <c r="F105" t="s">
        <v>72</v>
      </c>
      <c r="G105" t="s">
        <v>48</v>
      </c>
      <c r="H105" t="s">
        <v>35</v>
      </c>
      <c r="I105" t="s">
        <v>39</v>
      </c>
      <c r="J105">
        <v>257.55</v>
      </c>
      <c r="K105">
        <v>257.55</v>
      </c>
      <c r="L105" t="s">
        <v>593</v>
      </c>
      <c r="M105" t="s">
        <v>594</v>
      </c>
      <c r="N105" t="s">
        <v>579</v>
      </c>
      <c r="O105" t="s">
        <v>580</v>
      </c>
      <c r="P105" t="s">
        <v>108</v>
      </c>
      <c r="Q105" t="s">
        <v>109</v>
      </c>
    </row>
    <row r="106" spans="1:17" x14ac:dyDescent="0.2">
      <c r="A106" t="s">
        <v>592</v>
      </c>
      <c r="B106">
        <v>2025</v>
      </c>
      <c r="C106">
        <v>3</v>
      </c>
      <c r="D106" t="s">
        <v>125</v>
      </c>
      <c r="E106" t="s">
        <v>19</v>
      </c>
      <c r="F106" t="s">
        <v>72</v>
      </c>
      <c r="G106" t="s">
        <v>48</v>
      </c>
      <c r="H106" t="s">
        <v>35</v>
      </c>
      <c r="I106" t="s">
        <v>39</v>
      </c>
      <c r="J106">
        <v>183.42</v>
      </c>
      <c r="K106">
        <v>183.42</v>
      </c>
      <c r="L106" t="s">
        <v>593</v>
      </c>
      <c r="M106" t="s">
        <v>594</v>
      </c>
      <c r="N106" t="s">
        <v>579</v>
      </c>
      <c r="O106" t="s">
        <v>580</v>
      </c>
      <c r="P106" t="s">
        <v>103</v>
      </c>
      <c r="Q106" t="s">
        <v>104</v>
      </c>
    </row>
    <row r="107" spans="1:17" x14ac:dyDescent="0.2">
      <c r="A107" t="s">
        <v>592</v>
      </c>
      <c r="B107">
        <v>2025</v>
      </c>
      <c r="C107">
        <v>3</v>
      </c>
      <c r="D107" t="s">
        <v>125</v>
      </c>
      <c r="E107" t="s">
        <v>19</v>
      </c>
      <c r="F107" t="s">
        <v>72</v>
      </c>
      <c r="G107" t="s">
        <v>48</v>
      </c>
      <c r="H107" t="s">
        <v>35</v>
      </c>
      <c r="I107" t="s">
        <v>39</v>
      </c>
      <c r="J107">
        <v>226.47</v>
      </c>
      <c r="K107">
        <v>226.47</v>
      </c>
      <c r="L107" t="s">
        <v>593</v>
      </c>
      <c r="M107" t="s">
        <v>594</v>
      </c>
      <c r="N107" t="s">
        <v>579</v>
      </c>
      <c r="O107" t="s">
        <v>580</v>
      </c>
      <c r="P107" t="s">
        <v>97</v>
      </c>
      <c r="Q107" t="s">
        <v>98</v>
      </c>
    </row>
    <row r="108" spans="1:17" x14ac:dyDescent="0.2">
      <c r="A108" t="s">
        <v>592</v>
      </c>
      <c r="B108">
        <v>2025</v>
      </c>
      <c r="C108">
        <v>3</v>
      </c>
      <c r="D108" t="s">
        <v>125</v>
      </c>
      <c r="E108" t="s">
        <v>19</v>
      </c>
      <c r="F108" t="s">
        <v>72</v>
      </c>
      <c r="G108" t="s">
        <v>48</v>
      </c>
      <c r="H108" t="s">
        <v>35</v>
      </c>
      <c r="I108" t="s">
        <v>39</v>
      </c>
      <c r="J108">
        <v>103.13</v>
      </c>
      <c r="K108">
        <v>103.13</v>
      </c>
      <c r="L108" t="s">
        <v>593</v>
      </c>
      <c r="M108" t="s">
        <v>594</v>
      </c>
      <c r="N108" t="s">
        <v>579</v>
      </c>
      <c r="O108" t="s">
        <v>580</v>
      </c>
      <c r="P108" t="s">
        <v>105</v>
      </c>
      <c r="Q108" t="s">
        <v>106</v>
      </c>
    </row>
    <row r="109" spans="1:17" x14ac:dyDescent="0.2">
      <c r="A109" t="s">
        <v>592</v>
      </c>
      <c r="B109">
        <v>2025</v>
      </c>
      <c r="C109">
        <v>3</v>
      </c>
      <c r="D109" t="s">
        <v>125</v>
      </c>
      <c r="E109" t="s">
        <v>19</v>
      </c>
      <c r="F109" t="s">
        <v>72</v>
      </c>
      <c r="G109" t="s">
        <v>48</v>
      </c>
      <c r="H109" t="s">
        <v>35</v>
      </c>
      <c r="I109" t="s">
        <v>39</v>
      </c>
      <c r="J109">
        <v>403.67</v>
      </c>
      <c r="K109">
        <v>403.67</v>
      </c>
      <c r="L109" t="s">
        <v>593</v>
      </c>
      <c r="M109" t="s">
        <v>594</v>
      </c>
      <c r="N109" t="s">
        <v>579</v>
      </c>
      <c r="O109" t="s">
        <v>580</v>
      </c>
      <c r="P109" t="s">
        <v>99</v>
      </c>
      <c r="Q109" t="s">
        <v>100</v>
      </c>
    </row>
    <row r="110" spans="1:17" x14ac:dyDescent="0.2">
      <c r="A110" t="s">
        <v>592</v>
      </c>
      <c r="B110">
        <v>2025</v>
      </c>
      <c r="C110">
        <v>3</v>
      </c>
      <c r="D110" t="s">
        <v>125</v>
      </c>
      <c r="E110" t="s">
        <v>110</v>
      </c>
      <c r="F110" t="s">
        <v>111</v>
      </c>
      <c r="G110" t="s">
        <v>112</v>
      </c>
      <c r="H110" t="s">
        <v>113</v>
      </c>
      <c r="I110" t="s">
        <v>114</v>
      </c>
      <c r="J110">
        <v>4051.2</v>
      </c>
      <c r="K110">
        <v>4051.2</v>
      </c>
      <c r="L110" t="s">
        <v>593</v>
      </c>
      <c r="M110" t="s">
        <v>594</v>
      </c>
      <c r="N110" t="s">
        <v>579</v>
      </c>
      <c r="O110" t="s">
        <v>580</v>
      </c>
      <c r="P110" t="s">
        <v>115</v>
      </c>
      <c r="Q110" t="s">
        <v>114</v>
      </c>
    </row>
    <row r="111" spans="1:17" x14ac:dyDescent="0.2">
      <c r="A111" t="s">
        <v>592</v>
      </c>
      <c r="B111">
        <v>2025</v>
      </c>
      <c r="C111">
        <v>3</v>
      </c>
      <c r="D111" t="s">
        <v>125</v>
      </c>
      <c r="E111" t="s">
        <v>110</v>
      </c>
      <c r="F111" t="s">
        <v>111</v>
      </c>
      <c r="G111" t="s">
        <v>112</v>
      </c>
      <c r="H111" t="s">
        <v>113</v>
      </c>
      <c r="I111" t="s">
        <v>118</v>
      </c>
      <c r="J111">
        <v>20110.3</v>
      </c>
      <c r="K111">
        <v>20110.3</v>
      </c>
      <c r="L111" t="s">
        <v>593</v>
      </c>
      <c r="M111" t="s">
        <v>594</v>
      </c>
      <c r="N111" t="s">
        <v>579</v>
      </c>
      <c r="O111" t="s">
        <v>580</v>
      </c>
      <c r="P111" t="s">
        <v>119</v>
      </c>
      <c r="Q111" t="s">
        <v>118</v>
      </c>
    </row>
    <row r="112" spans="1:17" x14ac:dyDescent="0.2">
      <c r="A112" t="s">
        <v>592</v>
      </c>
      <c r="B112">
        <v>2025</v>
      </c>
      <c r="C112">
        <v>4</v>
      </c>
      <c r="D112" t="s">
        <v>142</v>
      </c>
      <c r="E112" t="s">
        <v>19</v>
      </c>
      <c r="F112" t="s">
        <v>20</v>
      </c>
      <c r="G112" t="s">
        <v>21</v>
      </c>
      <c r="H112" t="s">
        <v>22</v>
      </c>
      <c r="I112" t="s">
        <v>21</v>
      </c>
      <c r="J112">
        <v>27.55</v>
      </c>
      <c r="K112">
        <v>27.55</v>
      </c>
      <c r="L112" t="s">
        <v>593</v>
      </c>
      <c r="M112" t="s">
        <v>594</v>
      </c>
      <c r="N112" t="s">
        <v>579</v>
      </c>
      <c r="O112" t="s">
        <v>580</v>
      </c>
      <c r="P112" t="s">
        <v>27</v>
      </c>
      <c r="Q112" t="s">
        <v>21</v>
      </c>
    </row>
    <row r="113" spans="1:17" x14ac:dyDescent="0.2">
      <c r="A113" t="s">
        <v>592</v>
      </c>
      <c r="B113">
        <v>2025</v>
      </c>
      <c r="C113">
        <v>4</v>
      </c>
      <c r="D113" t="s">
        <v>142</v>
      </c>
      <c r="E113" t="s">
        <v>19</v>
      </c>
      <c r="F113" t="s">
        <v>20</v>
      </c>
      <c r="G113" t="s">
        <v>28</v>
      </c>
      <c r="H113" t="s">
        <v>29</v>
      </c>
      <c r="I113" t="s">
        <v>30</v>
      </c>
      <c r="J113">
        <v>180.25</v>
      </c>
      <c r="K113">
        <v>180.25</v>
      </c>
      <c r="L113" t="s">
        <v>593</v>
      </c>
      <c r="M113" t="s">
        <v>594</v>
      </c>
      <c r="N113" t="s">
        <v>579</v>
      </c>
      <c r="O113" t="s">
        <v>580</v>
      </c>
      <c r="P113" t="s">
        <v>31</v>
      </c>
      <c r="Q113" t="s">
        <v>28</v>
      </c>
    </row>
    <row r="114" spans="1:17" x14ac:dyDescent="0.2">
      <c r="A114" t="s">
        <v>592</v>
      </c>
      <c r="B114">
        <v>2025</v>
      </c>
      <c r="C114">
        <v>4</v>
      </c>
      <c r="D114" t="s">
        <v>142</v>
      </c>
      <c r="E114" t="s">
        <v>19</v>
      </c>
      <c r="F114" t="s">
        <v>20</v>
      </c>
      <c r="G114" t="s">
        <v>34</v>
      </c>
      <c r="H114" t="s">
        <v>35</v>
      </c>
      <c r="I114" t="s">
        <v>39</v>
      </c>
      <c r="J114">
        <v>-4.6399999999999997</v>
      </c>
      <c r="K114">
        <v>-4.6399999999999997</v>
      </c>
      <c r="L114" t="s">
        <v>593</v>
      </c>
      <c r="M114" t="s">
        <v>594</v>
      </c>
      <c r="N114" t="s">
        <v>579</v>
      </c>
      <c r="O114" t="s">
        <v>580</v>
      </c>
      <c r="P114" t="s">
        <v>40</v>
      </c>
      <c r="Q114" t="s">
        <v>41</v>
      </c>
    </row>
    <row r="115" spans="1:17" x14ac:dyDescent="0.2">
      <c r="A115" t="s">
        <v>592</v>
      </c>
      <c r="B115">
        <v>2025</v>
      </c>
      <c r="C115">
        <v>4</v>
      </c>
      <c r="D115" t="s">
        <v>142</v>
      </c>
      <c r="E115" t="s">
        <v>19</v>
      </c>
      <c r="F115" t="s">
        <v>20</v>
      </c>
      <c r="G115" t="s">
        <v>34</v>
      </c>
      <c r="H115" t="s">
        <v>35</v>
      </c>
      <c r="I115" t="s">
        <v>39</v>
      </c>
      <c r="J115">
        <v>169.28</v>
      </c>
      <c r="K115">
        <v>169.28</v>
      </c>
      <c r="L115" t="s">
        <v>593</v>
      </c>
      <c r="M115" t="s">
        <v>594</v>
      </c>
      <c r="N115" t="s">
        <v>579</v>
      </c>
      <c r="O115" t="s">
        <v>580</v>
      </c>
      <c r="P115" t="s">
        <v>40</v>
      </c>
      <c r="Q115" t="s">
        <v>41</v>
      </c>
    </row>
    <row r="116" spans="1:17" x14ac:dyDescent="0.2">
      <c r="A116" t="s">
        <v>592</v>
      </c>
      <c r="B116">
        <v>2025</v>
      </c>
      <c r="C116">
        <v>4</v>
      </c>
      <c r="D116" t="s">
        <v>142</v>
      </c>
      <c r="E116" t="s">
        <v>19</v>
      </c>
      <c r="F116" t="s">
        <v>20</v>
      </c>
      <c r="G116" t="s">
        <v>48</v>
      </c>
      <c r="H116" t="s">
        <v>35</v>
      </c>
      <c r="I116" t="s">
        <v>39</v>
      </c>
      <c r="J116">
        <v>-99.4</v>
      </c>
      <c r="K116">
        <v>-99.4</v>
      </c>
      <c r="L116" t="s">
        <v>593</v>
      </c>
      <c r="M116" t="s">
        <v>594</v>
      </c>
      <c r="N116" t="s">
        <v>579</v>
      </c>
      <c r="O116" t="s">
        <v>580</v>
      </c>
      <c r="P116" t="s">
        <v>52</v>
      </c>
      <c r="Q116" t="s">
        <v>53</v>
      </c>
    </row>
    <row r="117" spans="1:17" x14ac:dyDescent="0.2">
      <c r="A117" t="s">
        <v>592</v>
      </c>
      <c r="B117">
        <v>2025</v>
      </c>
      <c r="C117">
        <v>4</v>
      </c>
      <c r="D117" t="s">
        <v>142</v>
      </c>
      <c r="E117" t="s">
        <v>19</v>
      </c>
      <c r="F117" t="s">
        <v>20</v>
      </c>
      <c r="G117" t="s">
        <v>48</v>
      </c>
      <c r="H117" t="s">
        <v>35</v>
      </c>
      <c r="I117" t="s">
        <v>39</v>
      </c>
      <c r="J117">
        <v>1143.4499999999998</v>
      </c>
      <c r="K117">
        <v>1143.4499999999998</v>
      </c>
      <c r="L117" t="s">
        <v>593</v>
      </c>
      <c r="M117" t="s">
        <v>594</v>
      </c>
      <c r="N117" t="s">
        <v>579</v>
      </c>
      <c r="O117" t="s">
        <v>580</v>
      </c>
      <c r="P117" t="s">
        <v>50</v>
      </c>
      <c r="Q117" t="s">
        <v>51</v>
      </c>
    </row>
    <row r="118" spans="1:17" x14ac:dyDescent="0.2">
      <c r="A118" t="s">
        <v>592</v>
      </c>
      <c r="B118">
        <v>2025</v>
      </c>
      <c r="C118">
        <v>4</v>
      </c>
      <c r="D118" t="s">
        <v>142</v>
      </c>
      <c r="E118" t="s">
        <v>19</v>
      </c>
      <c r="F118" t="s">
        <v>20</v>
      </c>
      <c r="G118" t="s">
        <v>48</v>
      </c>
      <c r="H118" t="s">
        <v>35</v>
      </c>
      <c r="I118" t="s">
        <v>39</v>
      </c>
      <c r="J118">
        <v>228.69</v>
      </c>
      <c r="K118">
        <v>228.69</v>
      </c>
      <c r="L118" t="s">
        <v>593</v>
      </c>
      <c r="M118" t="s">
        <v>594</v>
      </c>
      <c r="N118" t="s">
        <v>579</v>
      </c>
      <c r="O118" t="s">
        <v>580</v>
      </c>
      <c r="P118" t="s">
        <v>54</v>
      </c>
      <c r="Q118" t="s">
        <v>55</v>
      </c>
    </row>
    <row r="119" spans="1:17" x14ac:dyDescent="0.2">
      <c r="A119" t="s">
        <v>592</v>
      </c>
      <c r="B119">
        <v>2025</v>
      </c>
      <c r="C119">
        <v>4</v>
      </c>
      <c r="D119" t="s">
        <v>142</v>
      </c>
      <c r="E119" t="s">
        <v>19</v>
      </c>
      <c r="F119" t="s">
        <v>20</v>
      </c>
      <c r="G119" t="s">
        <v>61</v>
      </c>
      <c r="H119" t="s">
        <v>61</v>
      </c>
      <c r="I119" t="s">
        <v>61</v>
      </c>
      <c r="J119">
        <v>3689.4</v>
      </c>
      <c r="K119">
        <v>3689.4</v>
      </c>
      <c r="L119" t="s">
        <v>593</v>
      </c>
      <c r="M119" t="s">
        <v>594</v>
      </c>
      <c r="N119" t="s">
        <v>579</v>
      </c>
      <c r="O119" t="s">
        <v>580</v>
      </c>
      <c r="P119" t="s">
        <v>598</v>
      </c>
      <c r="Q119" t="s">
        <v>599</v>
      </c>
    </row>
    <row r="120" spans="1:17" x14ac:dyDescent="0.2">
      <c r="A120" t="s">
        <v>592</v>
      </c>
      <c r="B120">
        <v>2025</v>
      </c>
      <c r="C120">
        <v>4</v>
      </c>
      <c r="D120" t="s">
        <v>142</v>
      </c>
      <c r="E120" t="s">
        <v>19</v>
      </c>
      <c r="F120" t="s">
        <v>20</v>
      </c>
      <c r="G120" t="s">
        <v>123</v>
      </c>
      <c r="H120" t="s">
        <v>61</v>
      </c>
      <c r="I120" t="s">
        <v>123</v>
      </c>
      <c r="J120">
        <v>-80000</v>
      </c>
      <c r="K120">
        <v>-80000</v>
      </c>
      <c r="L120" t="s">
        <v>593</v>
      </c>
      <c r="M120" t="s">
        <v>594</v>
      </c>
      <c r="N120" t="s">
        <v>579</v>
      </c>
      <c r="O120" t="s">
        <v>580</v>
      </c>
      <c r="P120" t="s">
        <v>124</v>
      </c>
      <c r="Q120" t="s">
        <v>123</v>
      </c>
    </row>
    <row r="121" spans="1:17" x14ac:dyDescent="0.2">
      <c r="A121" t="s">
        <v>592</v>
      </c>
      <c r="B121">
        <v>2025</v>
      </c>
      <c r="C121">
        <v>4</v>
      </c>
      <c r="D121" t="s">
        <v>142</v>
      </c>
      <c r="E121" t="s">
        <v>19</v>
      </c>
      <c r="F121" t="s">
        <v>69</v>
      </c>
      <c r="G121" t="s">
        <v>70</v>
      </c>
      <c r="H121" t="s">
        <v>29</v>
      </c>
      <c r="I121" t="s">
        <v>30</v>
      </c>
      <c r="J121">
        <v>5880</v>
      </c>
      <c r="K121">
        <v>5880</v>
      </c>
      <c r="L121" t="s">
        <v>593</v>
      </c>
      <c r="M121" t="s">
        <v>594</v>
      </c>
      <c r="N121" t="s">
        <v>579</v>
      </c>
      <c r="O121" t="s">
        <v>580</v>
      </c>
      <c r="P121" t="s">
        <v>71</v>
      </c>
      <c r="Q121" t="s">
        <v>70</v>
      </c>
    </row>
    <row r="122" spans="1:17" x14ac:dyDescent="0.2">
      <c r="A122" t="s">
        <v>592</v>
      </c>
      <c r="B122">
        <v>2025</v>
      </c>
      <c r="C122">
        <v>4</v>
      </c>
      <c r="D122" t="s">
        <v>142</v>
      </c>
      <c r="E122" t="s">
        <v>19</v>
      </c>
      <c r="F122" t="s">
        <v>72</v>
      </c>
      <c r="G122" t="s">
        <v>73</v>
      </c>
      <c r="H122" t="s">
        <v>73</v>
      </c>
      <c r="I122" t="s">
        <v>73</v>
      </c>
      <c r="J122">
        <v>0</v>
      </c>
      <c r="K122">
        <v>0</v>
      </c>
      <c r="L122" t="s">
        <v>593</v>
      </c>
      <c r="M122" t="s">
        <v>594</v>
      </c>
      <c r="N122" t="s">
        <v>579</v>
      </c>
      <c r="O122" t="s">
        <v>580</v>
      </c>
      <c r="P122" t="s">
        <v>74</v>
      </c>
      <c r="Q122" t="s">
        <v>75</v>
      </c>
    </row>
    <row r="123" spans="1:17" x14ac:dyDescent="0.2">
      <c r="A123" t="s">
        <v>592</v>
      </c>
      <c r="B123">
        <v>2025</v>
      </c>
      <c r="C123">
        <v>4</v>
      </c>
      <c r="D123" t="s">
        <v>142</v>
      </c>
      <c r="E123" t="s">
        <v>19</v>
      </c>
      <c r="F123" t="s">
        <v>72</v>
      </c>
      <c r="G123" t="s">
        <v>76</v>
      </c>
      <c r="H123" t="s">
        <v>77</v>
      </c>
      <c r="I123" t="s">
        <v>78</v>
      </c>
      <c r="J123">
        <v>92.32</v>
      </c>
      <c r="K123">
        <v>92.32</v>
      </c>
      <c r="L123" t="s">
        <v>593</v>
      </c>
      <c r="M123" t="s">
        <v>594</v>
      </c>
      <c r="N123" t="s">
        <v>579</v>
      </c>
      <c r="O123" t="s">
        <v>580</v>
      </c>
      <c r="P123" t="s">
        <v>79</v>
      </c>
      <c r="Q123" t="s">
        <v>76</v>
      </c>
    </row>
    <row r="124" spans="1:17" x14ac:dyDescent="0.2">
      <c r="A124" t="s">
        <v>592</v>
      </c>
      <c r="B124">
        <v>2025</v>
      </c>
      <c r="C124">
        <v>4</v>
      </c>
      <c r="D124" t="s">
        <v>142</v>
      </c>
      <c r="E124" t="s">
        <v>19</v>
      </c>
      <c r="F124" t="s">
        <v>72</v>
      </c>
      <c r="G124" t="s">
        <v>80</v>
      </c>
      <c r="H124" t="s">
        <v>77</v>
      </c>
      <c r="I124" t="s">
        <v>78</v>
      </c>
      <c r="J124">
        <v>1613.61</v>
      </c>
      <c r="K124">
        <v>1613.61</v>
      </c>
      <c r="L124" t="s">
        <v>593</v>
      </c>
      <c r="M124" t="s">
        <v>594</v>
      </c>
      <c r="N124" t="s">
        <v>579</v>
      </c>
      <c r="O124" t="s">
        <v>580</v>
      </c>
      <c r="P124" t="s">
        <v>88</v>
      </c>
      <c r="Q124" t="s">
        <v>89</v>
      </c>
    </row>
    <row r="125" spans="1:17" x14ac:dyDescent="0.2">
      <c r="A125" t="s">
        <v>592</v>
      </c>
      <c r="B125">
        <v>2025</v>
      </c>
      <c r="C125">
        <v>4</v>
      </c>
      <c r="D125" t="s">
        <v>142</v>
      </c>
      <c r="E125" t="s">
        <v>19</v>
      </c>
      <c r="F125" t="s">
        <v>72</v>
      </c>
      <c r="G125" t="s">
        <v>80</v>
      </c>
      <c r="H125" t="s">
        <v>77</v>
      </c>
      <c r="I125" t="s">
        <v>78</v>
      </c>
      <c r="J125">
        <v>179.94</v>
      </c>
      <c r="K125">
        <v>179.94</v>
      </c>
      <c r="L125" t="s">
        <v>593</v>
      </c>
      <c r="M125" t="s">
        <v>594</v>
      </c>
      <c r="N125" t="s">
        <v>579</v>
      </c>
      <c r="O125" t="s">
        <v>580</v>
      </c>
      <c r="P125" t="s">
        <v>90</v>
      </c>
      <c r="Q125" t="s">
        <v>91</v>
      </c>
    </row>
    <row r="126" spans="1:17" x14ac:dyDescent="0.2">
      <c r="A126" t="s">
        <v>592</v>
      </c>
      <c r="B126">
        <v>2025</v>
      </c>
      <c r="C126">
        <v>4</v>
      </c>
      <c r="D126" t="s">
        <v>142</v>
      </c>
      <c r="E126" t="s">
        <v>19</v>
      </c>
      <c r="F126" t="s">
        <v>72</v>
      </c>
      <c r="G126" t="s">
        <v>80</v>
      </c>
      <c r="H126" t="s">
        <v>77</v>
      </c>
      <c r="I126" t="s">
        <v>78</v>
      </c>
      <c r="J126">
        <v>19.399999999999999</v>
      </c>
      <c r="K126">
        <v>19.399999999999999</v>
      </c>
      <c r="L126" t="s">
        <v>593</v>
      </c>
      <c r="M126" t="s">
        <v>594</v>
      </c>
      <c r="N126" t="s">
        <v>579</v>
      </c>
      <c r="O126" t="s">
        <v>580</v>
      </c>
      <c r="P126" t="s">
        <v>92</v>
      </c>
      <c r="Q126" t="s">
        <v>93</v>
      </c>
    </row>
    <row r="127" spans="1:17" x14ac:dyDescent="0.2">
      <c r="A127" t="s">
        <v>592</v>
      </c>
      <c r="B127">
        <v>2025</v>
      </c>
      <c r="C127">
        <v>4</v>
      </c>
      <c r="D127" t="s">
        <v>142</v>
      </c>
      <c r="E127" t="s">
        <v>19</v>
      </c>
      <c r="F127" t="s">
        <v>72</v>
      </c>
      <c r="G127" t="s">
        <v>80</v>
      </c>
      <c r="H127" t="s">
        <v>77</v>
      </c>
      <c r="I127" t="s">
        <v>601</v>
      </c>
      <c r="J127">
        <v>5994.65</v>
      </c>
      <c r="K127">
        <v>5994.65</v>
      </c>
      <c r="L127" t="s">
        <v>593</v>
      </c>
      <c r="M127" t="s">
        <v>594</v>
      </c>
      <c r="N127" t="s">
        <v>579</v>
      </c>
      <c r="O127" t="s">
        <v>580</v>
      </c>
      <c r="P127" t="s">
        <v>187</v>
      </c>
      <c r="Q127" t="s">
        <v>188</v>
      </c>
    </row>
    <row r="128" spans="1:17" x14ac:dyDescent="0.2">
      <c r="A128" t="s">
        <v>592</v>
      </c>
      <c r="B128">
        <v>2025</v>
      </c>
      <c r="C128">
        <v>4</v>
      </c>
      <c r="D128" t="s">
        <v>142</v>
      </c>
      <c r="E128" t="s">
        <v>19</v>
      </c>
      <c r="F128" t="s">
        <v>72</v>
      </c>
      <c r="G128" t="s">
        <v>80</v>
      </c>
      <c r="H128" t="s">
        <v>77</v>
      </c>
      <c r="I128" t="s">
        <v>597</v>
      </c>
      <c r="J128">
        <v>8068.0499999999993</v>
      </c>
      <c r="K128">
        <v>8068.0499999999993</v>
      </c>
      <c r="L128" t="s">
        <v>593</v>
      </c>
      <c r="M128" t="s">
        <v>594</v>
      </c>
      <c r="N128" t="s">
        <v>579</v>
      </c>
      <c r="O128" t="s">
        <v>580</v>
      </c>
      <c r="P128" t="s">
        <v>82</v>
      </c>
      <c r="Q128" t="s">
        <v>83</v>
      </c>
    </row>
    <row r="129" spans="1:17" x14ac:dyDescent="0.2">
      <c r="A129" t="s">
        <v>592</v>
      </c>
      <c r="B129">
        <v>2025</v>
      </c>
      <c r="C129">
        <v>4</v>
      </c>
      <c r="D129" t="s">
        <v>142</v>
      </c>
      <c r="E129" t="s">
        <v>19</v>
      </c>
      <c r="F129" t="s">
        <v>72</v>
      </c>
      <c r="G129" t="s">
        <v>80</v>
      </c>
      <c r="H129" t="s">
        <v>77</v>
      </c>
      <c r="I129" t="s">
        <v>597</v>
      </c>
      <c r="J129">
        <v>48533.34</v>
      </c>
      <c r="K129">
        <v>48533.34</v>
      </c>
      <c r="L129" t="s">
        <v>593</v>
      </c>
      <c r="M129" t="s">
        <v>594</v>
      </c>
      <c r="N129" t="s">
        <v>579</v>
      </c>
      <c r="O129" t="s">
        <v>580</v>
      </c>
      <c r="P129" t="s">
        <v>84</v>
      </c>
      <c r="Q129" t="s">
        <v>85</v>
      </c>
    </row>
    <row r="130" spans="1:17" x14ac:dyDescent="0.2">
      <c r="A130" t="s">
        <v>592</v>
      </c>
      <c r="B130">
        <v>2025</v>
      </c>
      <c r="C130">
        <v>4</v>
      </c>
      <c r="D130" t="s">
        <v>142</v>
      </c>
      <c r="E130" t="s">
        <v>19</v>
      </c>
      <c r="F130" t="s">
        <v>72</v>
      </c>
      <c r="G130" t="s">
        <v>94</v>
      </c>
      <c r="H130" t="s">
        <v>77</v>
      </c>
      <c r="I130" t="s">
        <v>78</v>
      </c>
      <c r="J130">
        <v>0.59</v>
      </c>
      <c r="K130">
        <v>0.59</v>
      </c>
      <c r="L130" t="s">
        <v>593</v>
      </c>
      <c r="M130" t="s">
        <v>594</v>
      </c>
      <c r="N130" t="s">
        <v>579</v>
      </c>
      <c r="O130" t="s">
        <v>580</v>
      </c>
      <c r="P130" t="s">
        <v>95</v>
      </c>
      <c r="Q130" t="s">
        <v>94</v>
      </c>
    </row>
    <row r="131" spans="1:17" x14ac:dyDescent="0.2">
      <c r="A131" t="s">
        <v>592</v>
      </c>
      <c r="B131">
        <v>2025</v>
      </c>
      <c r="C131">
        <v>4</v>
      </c>
      <c r="D131" t="s">
        <v>142</v>
      </c>
      <c r="E131" t="s">
        <v>19</v>
      </c>
      <c r="F131" t="s">
        <v>72</v>
      </c>
      <c r="G131" t="s">
        <v>48</v>
      </c>
      <c r="H131" t="s">
        <v>35</v>
      </c>
      <c r="I131" t="s">
        <v>39</v>
      </c>
      <c r="J131">
        <v>258.34000000000003</v>
      </c>
      <c r="K131">
        <v>258.34000000000003</v>
      </c>
      <c r="L131" t="s">
        <v>593</v>
      </c>
      <c r="M131" t="s">
        <v>594</v>
      </c>
      <c r="N131" t="s">
        <v>579</v>
      </c>
      <c r="O131" t="s">
        <v>580</v>
      </c>
      <c r="P131" t="s">
        <v>101</v>
      </c>
      <c r="Q131" t="s">
        <v>102</v>
      </c>
    </row>
    <row r="132" spans="1:17" x14ac:dyDescent="0.2">
      <c r="A132" t="s">
        <v>592</v>
      </c>
      <c r="B132">
        <v>2025</v>
      </c>
      <c r="C132">
        <v>4</v>
      </c>
      <c r="D132" t="s">
        <v>142</v>
      </c>
      <c r="E132" t="s">
        <v>19</v>
      </c>
      <c r="F132" t="s">
        <v>72</v>
      </c>
      <c r="G132" t="s">
        <v>48</v>
      </c>
      <c r="H132" t="s">
        <v>35</v>
      </c>
      <c r="I132" t="s">
        <v>39</v>
      </c>
      <c r="J132">
        <v>13.05</v>
      </c>
      <c r="K132">
        <v>13.05</v>
      </c>
      <c r="L132" t="s">
        <v>593</v>
      </c>
      <c r="M132" t="s">
        <v>594</v>
      </c>
      <c r="N132" t="s">
        <v>579</v>
      </c>
      <c r="O132" t="s">
        <v>580</v>
      </c>
      <c r="P132" t="s">
        <v>108</v>
      </c>
      <c r="Q132" t="s">
        <v>109</v>
      </c>
    </row>
    <row r="133" spans="1:17" x14ac:dyDescent="0.2">
      <c r="A133" t="s">
        <v>592</v>
      </c>
      <c r="B133">
        <v>2025</v>
      </c>
      <c r="C133">
        <v>4</v>
      </c>
      <c r="D133" t="s">
        <v>142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4.29</v>
      </c>
      <c r="K133">
        <v>4.29</v>
      </c>
      <c r="L133" t="s">
        <v>593</v>
      </c>
      <c r="M133" t="s">
        <v>594</v>
      </c>
      <c r="N133" t="s">
        <v>579</v>
      </c>
      <c r="O133" t="s">
        <v>580</v>
      </c>
      <c r="P133" t="s">
        <v>103</v>
      </c>
      <c r="Q133" t="s">
        <v>104</v>
      </c>
    </row>
    <row r="134" spans="1:17" x14ac:dyDescent="0.2">
      <c r="A134" t="s">
        <v>592</v>
      </c>
      <c r="B134">
        <v>2025</v>
      </c>
      <c r="C134">
        <v>4</v>
      </c>
      <c r="D134" t="s">
        <v>142</v>
      </c>
      <c r="E134" t="s">
        <v>19</v>
      </c>
      <c r="F134" t="s">
        <v>72</v>
      </c>
      <c r="G134" t="s">
        <v>48</v>
      </c>
      <c r="H134" t="s">
        <v>35</v>
      </c>
      <c r="I134" t="s">
        <v>39</v>
      </c>
      <c r="J134">
        <v>325.24</v>
      </c>
      <c r="K134">
        <v>325.24</v>
      </c>
      <c r="L134" t="s">
        <v>593</v>
      </c>
      <c r="M134" t="s">
        <v>594</v>
      </c>
      <c r="N134" t="s">
        <v>579</v>
      </c>
      <c r="O134" t="s">
        <v>580</v>
      </c>
      <c r="P134" t="s">
        <v>97</v>
      </c>
      <c r="Q134" t="s">
        <v>98</v>
      </c>
    </row>
    <row r="135" spans="1:17" x14ac:dyDescent="0.2">
      <c r="A135" t="s">
        <v>592</v>
      </c>
      <c r="B135">
        <v>2025</v>
      </c>
      <c r="C135">
        <v>4</v>
      </c>
      <c r="D135" t="s">
        <v>142</v>
      </c>
      <c r="E135" t="s">
        <v>19</v>
      </c>
      <c r="F135" t="s">
        <v>72</v>
      </c>
      <c r="G135" t="s">
        <v>48</v>
      </c>
      <c r="H135" t="s">
        <v>35</v>
      </c>
      <c r="I135" t="s">
        <v>39</v>
      </c>
      <c r="J135">
        <v>197.86</v>
      </c>
      <c r="K135">
        <v>197.86</v>
      </c>
      <c r="L135" t="s">
        <v>593</v>
      </c>
      <c r="M135" t="s">
        <v>594</v>
      </c>
      <c r="N135" t="s">
        <v>579</v>
      </c>
      <c r="O135" t="s">
        <v>580</v>
      </c>
      <c r="P135" t="s">
        <v>105</v>
      </c>
      <c r="Q135" t="s">
        <v>106</v>
      </c>
    </row>
    <row r="136" spans="1:17" x14ac:dyDescent="0.2">
      <c r="A136" t="s">
        <v>592</v>
      </c>
      <c r="B136">
        <v>2025</v>
      </c>
      <c r="C136">
        <v>4</v>
      </c>
      <c r="D136" t="s">
        <v>142</v>
      </c>
      <c r="E136" t="s">
        <v>19</v>
      </c>
      <c r="F136" t="s">
        <v>72</v>
      </c>
      <c r="G136" t="s">
        <v>48</v>
      </c>
      <c r="H136" t="s">
        <v>35</v>
      </c>
      <c r="I136" t="s">
        <v>39</v>
      </c>
      <c r="J136">
        <v>810.47</v>
      </c>
      <c r="K136">
        <v>810.47</v>
      </c>
      <c r="L136" t="s">
        <v>593</v>
      </c>
      <c r="M136" t="s">
        <v>594</v>
      </c>
      <c r="N136" t="s">
        <v>579</v>
      </c>
      <c r="O136" t="s">
        <v>580</v>
      </c>
      <c r="P136" t="s">
        <v>99</v>
      </c>
      <c r="Q136" t="s">
        <v>100</v>
      </c>
    </row>
    <row r="137" spans="1:17" x14ac:dyDescent="0.2">
      <c r="A137" t="s">
        <v>592</v>
      </c>
      <c r="B137">
        <v>2025</v>
      </c>
      <c r="C137">
        <v>4</v>
      </c>
      <c r="D137" t="s">
        <v>142</v>
      </c>
      <c r="E137" t="s">
        <v>110</v>
      </c>
      <c r="F137" t="s">
        <v>111</v>
      </c>
      <c r="G137" t="s">
        <v>112</v>
      </c>
      <c r="H137" t="s">
        <v>113</v>
      </c>
      <c r="I137" t="s">
        <v>114</v>
      </c>
      <c r="J137">
        <v>5633.27</v>
      </c>
      <c r="K137">
        <v>5633.27</v>
      </c>
      <c r="L137" t="s">
        <v>593</v>
      </c>
      <c r="M137" t="s">
        <v>594</v>
      </c>
      <c r="N137" t="s">
        <v>579</v>
      </c>
      <c r="O137" t="s">
        <v>580</v>
      </c>
      <c r="P137" t="s">
        <v>115</v>
      </c>
      <c r="Q137" t="s">
        <v>114</v>
      </c>
    </row>
    <row r="138" spans="1:17" x14ac:dyDescent="0.2">
      <c r="A138" t="s">
        <v>592</v>
      </c>
      <c r="B138">
        <v>2025</v>
      </c>
      <c r="C138">
        <v>4</v>
      </c>
      <c r="D138" t="s">
        <v>142</v>
      </c>
      <c r="E138" t="s">
        <v>110</v>
      </c>
      <c r="F138" t="s">
        <v>111</v>
      </c>
      <c r="G138" t="s">
        <v>112</v>
      </c>
      <c r="H138" t="s">
        <v>113</v>
      </c>
      <c r="I138" t="s">
        <v>116</v>
      </c>
      <c r="J138">
        <v>0.06</v>
      </c>
      <c r="K138">
        <v>0.06</v>
      </c>
      <c r="L138" t="s">
        <v>593</v>
      </c>
      <c r="M138" t="s">
        <v>594</v>
      </c>
      <c r="N138" t="s">
        <v>579</v>
      </c>
      <c r="O138" t="s">
        <v>580</v>
      </c>
      <c r="P138" t="s">
        <v>117</v>
      </c>
      <c r="Q138" t="s">
        <v>116</v>
      </c>
    </row>
    <row r="139" spans="1:17" x14ac:dyDescent="0.2">
      <c r="A139" t="s">
        <v>592</v>
      </c>
      <c r="B139">
        <v>2025</v>
      </c>
      <c r="C139">
        <v>4</v>
      </c>
      <c r="D139" t="s">
        <v>142</v>
      </c>
      <c r="E139" t="s">
        <v>110</v>
      </c>
      <c r="F139" t="s">
        <v>111</v>
      </c>
      <c r="G139" t="s">
        <v>112</v>
      </c>
      <c r="H139" t="s">
        <v>113</v>
      </c>
      <c r="I139" t="s">
        <v>118</v>
      </c>
      <c r="J139">
        <v>7947.48</v>
      </c>
      <c r="K139">
        <v>7947.48</v>
      </c>
      <c r="L139" t="s">
        <v>593</v>
      </c>
      <c r="M139" t="s">
        <v>594</v>
      </c>
      <c r="N139" t="s">
        <v>579</v>
      </c>
      <c r="O139" t="s">
        <v>580</v>
      </c>
      <c r="P139" t="s">
        <v>119</v>
      </c>
      <c r="Q139" t="s">
        <v>118</v>
      </c>
    </row>
    <row r="140" spans="1:17" x14ac:dyDescent="0.2">
      <c r="A140" t="s">
        <v>592</v>
      </c>
      <c r="B140">
        <v>2025</v>
      </c>
      <c r="C140">
        <v>5</v>
      </c>
      <c r="D140" t="s">
        <v>154</v>
      </c>
      <c r="E140" t="s">
        <v>19</v>
      </c>
      <c r="F140" t="s">
        <v>20</v>
      </c>
      <c r="G140" t="s">
        <v>21</v>
      </c>
      <c r="H140" t="s">
        <v>22</v>
      </c>
      <c r="I140" t="s">
        <v>21</v>
      </c>
      <c r="J140">
        <v>368.81</v>
      </c>
      <c r="K140">
        <v>368.81</v>
      </c>
      <c r="L140" t="s">
        <v>593</v>
      </c>
      <c r="M140" t="s">
        <v>594</v>
      </c>
      <c r="N140" t="s">
        <v>579</v>
      </c>
      <c r="O140" t="s">
        <v>580</v>
      </c>
      <c r="P140" t="s">
        <v>27</v>
      </c>
      <c r="Q140" t="s">
        <v>21</v>
      </c>
    </row>
    <row r="141" spans="1:17" x14ac:dyDescent="0.2">
      <c r="A141" t="s">
        <v>592</v>
      </c>
      <c r="B141">
        <v>2025</v>
      </c>
      <c r="C141">
        <v>5</v>
      </c>
      <c r="D141" t="s">
        <v>154</v>
      </c>
      <c r="E141" t="s">
        <v>19</v>
      </c>
      <c r="F141" t="s">
        <v>20</v>
      </c>
      <c r="G141" t="s">
        <v>48</v>
      </c>
      <c r="H141" t="s">
        <v>35</v>
      </c>
      <c r="I141" t="s">
        <v>39</v>
      </c>
      <c r="J141">
        <v>106.64</v>
      </c>
      <c r="K141">
        <v>106.64</v>
      </c>
      <c r="L141" t="s">
        <v>593</v>
      </c>
      <c r="M141" t="s">
        <v>594</v>
      </c>
      <c r="N141" t="s">
        <v>579</v>
      </c>
      <c r="O141" t="s">
        <v>580</v>
      </c>
      <c r="P141" t="s">
        <v>52</v>
      </c>
      <c r="Q141" t="s">
        <v>53</v>
      </c>
    </row>
    <row r="142" spans="1:17" x14ac:dyDescent="0.2">
      <c r="A142" t="s">
        <v>592</v>
      </c>
      <c r="B142">
        <v>2025</v>
      </c>
      <c r="C142">
        <v>5</v>
      </c>
      <c r="D142" t="s">
        <v>154</v>
      </c>
      <c r="E142" t="s">
        <v>19</v>
      </c>
      <c r="F142" t="s">
        <v>20</v>
      </c>
      <c r="G142" t="s">
        <v>48</v>
      </c>
      <c r="H142" t="s">
        <v>35</v>
      </c>
      <c r="I142" t="s">
        <v>39</v>
      </c>
      <c r="J142">
        <v>1456.9</v>
      </c>
      <c r="K142">
        <v>1456.9</v>
      </c>
      <c r="L142" t="s">
        <v>593</v>
      </c>
      <c r="M142" t="s">
        <v>594</v>
      </c>
      <c r="N142" t="s">
        <v>579</v>
      </c>
      <c r="O142" t="s">
        <v>580</v>
      </c>
      <c r="P142" t="s">
        <v>54</v>
      </c>
      <c r="Q142" t="s">
        <v>55</v>
      </c>
    </row>
    <row r="143" spans="1:17" x14ac:dyDescent="0.2">
      <c r="A143" t="s">
        <v>592</v>
      </c>
      <c r="B143">
        <v>2025</v>
      </c>
      <c r="C143">
        <v>5</v>
      </c>
      <c r="D143" t="s">
        <v>154</v>
      </c>
      <c r="E143" t="s">
        <v>19</v>
      </c>
      <c r="F143" t="s">
        <v>20</v>
      </c>
      <c r="G143" t="s">
        <v>48</v>
      </c>
      <c r="H143" t="s">
        <v>35</v>
      </c>
      <c r="I143" t="s">
        <v>600</v>
      </c>
      <c r="J143">
        <v>7284.5099999999993</v>
      </c>
      <c r="K143">
        <v>7284.5099999999993</v>
      </c>
      <c r="L143" t="s">
        <v>593</v>
      </c>
      <c r="M143" t="s">
        <v>594</v>
      </c>
      <c r="N143" t="s">
        <v>579</v>
      </c>
      <c r="O143" t="s">
        <v>580</v>
      </c>
      <c r="P143" t="s">
        <v>50</v>
      </c>
      <c r="Q143" t="s">
        <v>51</v>
      </c>
    </row>
    <row r="144" spans="1:17" x14ac:dyDescent="0.2">
      <c r="A144" t="s">
        <v>592</v>
      </c>
      <c r="B144">
        <v>2025</v>
      </c>
      <c r="C144">
        <v>5</v>
      </c>
      <c r="D144" t="s">
        <v>154</v>
      </c>
      <c r="E144" t="s">
        <v>19</v>
      </c>
      <c r="F144" t="s">
        <v>20</v>
      </c>
      <c r="G144" t="s">
        <v>61</v>
      </c>
      <c r="H144" t="s">
        <v>61</v>
      </c>
      <c r="I144" t="s">
        <v>61</v>
      </c>
      <c r="J144">
        <v>289.62</v>
      </c>
      <c r="K144">
        <v>289.62</v>
      </c>
      <c r="L144" t="s">
        <v>593</v>
      </c>
      <c r="M144" t="s">
        <v>594</v>
      </c>
      <c r="N144" t="s">
        <v>579</v>
      </c>
      <c r="O144" t="s">
        <v>580</v>
      </c>
      <c r="P144" t="s">
        <v>179</v>
      </c>
      <c r="Q144" t="s">
        <v>180</v>
      </c>
    </row>
    <row r="145" spans="1:17" x14ac:dyDescent="0.2">
      <c r="A145" t="s">
        <v>592</v>
      </c>
      <c r="B145">
        <v>2025</v>
      </c>
      <c r="C145">
        <v>5</v>
      </c>
      <c r="D145" t="s">
        <v>154</v>
      </c>
      <c r="E145" t="s">
        <v>19</v>
      </c>
      <c r="F145" t="s">
        <v>20</v>
      </c>
      <c r="G145" t="s">
        <v>123</v>
      </c>
      <c r="H145" t="s">
        <v>61</v>
      </c>
      <c r="I145" t="s">
        <v>123</v>
      </c>
      <c r="J145">
        <v>50000</v>
      </c>
      <c r="K145">
        <v>50000</v>
      </c>
      <c r="L145" t="s">
        <v>593</v>
      </c>
      <c r="M145" t="s">
        <v>594</v>
      </c>
      <c r="N145" t="s">
        <v>579</v>
      </c>
      <c r="O145" t="s">
        <v>580</v>
      </c>
      <c r="P145" t="s">
        <v>124</v>
      </c>
      <c r="Q145" t="s">
        <v>123</v>
      </c>
    </row>
    <row r="146" spans="1:17" x14ac:dyDescent="0.2">
      <c r="A146" t="s">
        <v>592</v>
      </c>
      <c r="B146">
        <v>2025</v>
      </c>
      <c r="C146">
        <v>5</v>
      </c>
      <c r="D146" t="s">
        <v>154</v>
      </c>
      <c r="E146" t="s">
        <v>19</v>
      </c>
      <c r="F146" t="s">
        <v>20</v>
      </c>
      <c r="G146" t="s">
        <v>66</v>
      </c>
      <c r="H146" t="s">
        <v>61</v>
      </c>
      <c r="I146" t="s">
        <v>66</v>
      </c>
      <c r="J146">
        <v>-180.25</v>
      </c>
      <c r="K146">
        <v>-180.25</v>
      </c>
      <c r="L146" t="s">
        <v>593</v>
      </c>
      <c r="M146" t="s">
        <v>594</v>
      </c>
      <c r="N146" t="s">
        <v>579</v>
      </c>
      <c r="O146" t="s">
        <v>580</v>
      </c>
      <c r="P146" t="s">
        <v>67</v>
      </c>
      <c r="Q146" t="s">
        <v>66</v>
      </c>
    </row>
    <row r="147" spans="1:17" x14ac:dyDescent="0.2">
      <c r="A147" t="s">
        <v>592</v>
      </c>
      <c r="B147">
        <v>2025</v>
      </c>
      <c r="C147">
        <v>5</v>
      </c>
      <c r="D147" t="s">
        <v>154</v>
      </c>
      <c r="E147" t="s">
        <v>19</v>
      </c>
      <c r="F147" t="s">
        <v>20</v>
      </c>
      <c r="G147" t="s">
        <v>161</v>
      </c>
      <c r="H147" t="s">
        <v>35</v>
      </c>
      <c r="I147" t="s">
        <v>39</v>
      </c>
      <c r="J147">
        <v>-0.13</v>
      </c>
      <c r="K147">
        <v>-0.13</v>
      </c>
      <c r="L147" t="s">
        <v>593</v>
      </c>
      <c r="M147" t="s">
        <v>594</v>
      </c>
      <c r="N147" t="s">
        <v>579</v>
      </c>
      <c r="O147" t="s">
        <v>580</v>
      </c>
      <c r="P147" t="s">
        <v>162</v>
      </c>
      <c r="Q147" t="s">
        <v>163</v>
      </c>
    </row>
    <row r="148" spans="1:17" x14ac:dyDescent="0.2">
      <c r="A148" t="s">
        <v>592</v>
      </c>
      <c r="B148">
        <v>2025</v>
      </c>
      <c r="C148">
        <v>5</v>
      </c>
      <c r="D148" t="s">
        <v>154</v>
      </c>
      <c r="E148" t="s">
        <v>19</v>
      </c>
      <c r="F148" t="s">
        <v>20</v>
      </c>
      <c r="G148" t="s">
        <v>161</v>
      </c>
      <c r="H148" t="s">
        <v>35</v>
      </c>
      <c r="I148" t="s">
        <v>39</v>
      </c>
      <c r="J148">
        <v>175.63</v>
      </c>
      <c r="K148">
        <v>175.63</v>
      </c>
      <c r="L148" t="s">
        <v>593</v>
      </c>
      <c r="M148" t="s">
        <v>594</v>
      </c>
      <c r="N148" t="s">
        <v>579</v>
      </c>
      <c r="O148" t="s">
        <v>580</v>
      </c>
      <c r="P148" t="s">
        <v>162</v>
      </c>
      <c r="Q148" t="s">
        <v>163</v>
      </c>
    </row>
    <row r="149" spans="1:17" x14ac:dyDescent="0.2">
      <c r="A149" t="s">
        <v>592</v>
      </c>
      <c r="B149">
        <v>2025</v>
      </c>
      <c r="C149">
        <v>5</v>
      </c>
      <c r="D149" t="s">
        <v>154</v>
      </c>
      <c r="E149" t="s">
        <v>19</v>
      </c>
      <c r="F149" t="s">
        <v>127</v>
      </c>
      <c r="G149" t="s">
        <v>22</v>
      </c>
      <c r="H149" t="s">
        <v>132</v>
      </c>
      <c r="I149" t="s">
        <v>22</v>
      </c>
      <c r="J149">
        <v>-6.8</v>
      </c>
      <c r="K149">
        <v>-6.8</v>
      </c>
      <c r="L149" t="s">
        <v>593</v>
      </c>
      <c r="M149" t="s">
        <v>594</v>
      </c>
      <c r="N149" t="s">
        <v>579</v>
      </c>
      <c r="O149" t="s">
        <v>580</v>
      </c>
      <c r="P149" t="s">
        <v>133</v>
      </c>
      <c r="Q149" t="s">
        <v>134</v>
      </c>
    </row>
    <row r="150" spans="1:17" x14ac:dyDescent="0.2">
      <c r="A150" t="s">
        <v>592</v>
      </c>
      <c r="B150">
        <v>2025</v>
      </c>
      <c r="C150">
        <v>5</v>
      </c>
      <c r="D150" t="s">
        <v>154</v>
      </c>
      <c r="E150" t="s">
        <v>19</v>
      </c>
      <c r="F150" t="s">
        <v>127</v>
      </c>
      <c r="G150" t="s">
        <v>22</v>
      </c>
      <c r="H150" t="s">
        <v>132</v>
      </c>
      <c r="I150" t="s">
        <v>22</v>
      </c>
      <c r="J150">
        <v>2436.71</v>
      </c>
      <c r="K150">
        <v>2436.71</v>
      </c>
      <c r="L150" t="s">
        <v>593</v>
      </c>
      <c r="M150" t="s">
        <v>594</v>
      </c>
      <c r="N150" t="s">
        <v>579</v>
      </c>
      <c r="O150" t="s">
        <v>580</v>
      </c>
      <c r="P150" t="s">
        <v>135</v>
      </c>
      <c r="Q150" t="s">
        <v>136</v>
      </c>
    </row>
    <row r="151" spans="1:17" x14ac:dyDescent="0.2">
      <c r="A151" t="s">
        <v>592</v>
      </c>
      <c r="B151">
        <v>2025</v>
      </c>
      <c r="C151">
        <v>5</v>
      </c>
      <c r="D151" t="s">
        <v>154</v>
      </c>
      <c r="E151" t="s">
        <v>19</v>
      </c>
      <c r="F151" t="s">
        <v>127</v>
      </c>
      <c r="G151" t="s">
        <v>22</v>
      </c>
      <c r="H151" t="s">
        <v>132</v>
      </c>
      <c r="I151" t="s">
        <v>22</v>
      </c>
      <c r="J151">
        <v>1558.43</v>
      </c>
      <c r="K151">
        <v>1558.43</v>
      </c>
      <c r="L151" t="s">
        <v>593</v>
      </c>
      <c r="M151" t="s">
        <v>594</v>
      </c>
      <c r="N151" t="s">
        <v>579</v>
      </c>
      <c r="O151" t="s">
        <v>580</v>
      </c>
      <c r="P151" t="s">
        <v>137</v>
      </c>
      <c r="Q151" t="s">
        <v>138</v>
      </c>
    </row>
    <row r="152" spans="1:17" x14ac:dyDescent="0.2">
      <c r="A152" t="s">
        <v>592</v>
      </c>
      <c r="B152">
        <v>2025</v>
      </c>
      <c r="C152">
        <v>5</v>
      </c>
      <c r="D152" t="s">
        <v>154</v>
      </c>
      <c r="E152" t="s">
        <v>19</v>
      </c>
      <c r="F152" t="s">
        <v>127</v>
      </c>
      <c r="G152" t="s">
        <v>207</v>
      </c>
      <c r="H152" t="s">
        <v>129</v>
      </c>
      <c r="I152" t="s">
        <v>318</v>
      </c>
      <c r="J152">
        <v>24991.93</v>
      </c>
      <c r="K152">
        <v>24991.93</v>
      </c>
      <c r="L152" t="s">
        <v>593</v>
      </c>
      <c r="M152" t="s">
        <v>594</v>
      </c>
      <c r="N152" t="s">
        <v>579</v>
      </c>
      <c r="O152" t="s">
        <v>580</v>
      </c>
      <c r="P152" t="s">
        <v>209</v>
      </c>
      <c r="Q152" t="s">
        <v>207</v>
      </c>
    </row>
    <row r="153" spans="1:17" x14ac:dyDescent="0.2">
      <c r="A153" t="s">
        <v>592</v>
      </c>
      <c r="B153">
        <v>2025</v>
      </c>
      <c r="C153">
        <v>5</v>
      </c>
      <c r="D153" t="s">
        <v>154</v>
      </c>
      <c r="E153" t="s">
        <v>19</v>
      </c>
      <c r="F153" t="s">
        <v>69</v>
      </c>
      <c r="G153" t="s">
        <v>70</v>
      </c>
      <c r="H153" t="s">
        <v>29</v>
      </c>
      <c r="I153" t="s">
        <v>30</v>
      </c>
      <c r="J153">
        <v>6480</v>
      </c>
      <c r="K153">
        <v>6480</v>
      </c>
      <c r="L153" t="s">
        <v>593</v>
      </c>
      <c r="M153" t="s">
        <v>594</v>
      </c>
      <c r="N153" t="s">
        <v>579</v>
      </c>
      <c r="O153" t="s">
        <v>580</v>
      </c>
      <c r="P153" t="s">
        <v>71</v>
      </c>
      <c r="Q153" t="s">
        <v>70</v>
      </c>
    </row>
    <row r="154" spans="1:17" x14ac:dyDescent="0.2">
      <c r="A154" t="s">
        <v>592</v>
      </c>
      <c r="B154">
        <v>2025</v>
      </c>
      <c r="C154">
        <v>5</v>
      </c>
      <c r="D154" t="s">
        <v>154</v>
      </c>
      <c r="E154" t="s">
        <v>19</v>
      </c>
      <c r="F154" t="s">
        <v>69</v>
      </c>
      <c r="G154" t="s">
        <v>34</v>
      </c>
      <c r="H154" t="s">
        <v>35</v>
      </c>
      <c r="I154" t="s">
        <v>39</v>
      </c>
      <c r="J154">
        <v>3.45</v>
      </c>
      <c r="K154">
        <v>3.45</v>
      </c>
      <c r="L154" t="s">
        <v>593</v>
      </c>
      <c r="M154" t="s">
        <v>594</v>
      </c>
      <c r="N154" t="s">
        <v>579</v>
      </c>
      <c r="O154" t="s">
        <v>580</v>
      </c>
      <c r="P154" t="s">
        <v>164</v>
      </c>
      <c r="Q154" t="s">
        <v>165</v>
      </c>
    </row>
    <row r="155" spans="1:17" x14ac:dyDescent="0.2">
      <c r="A155" t="s">
        <v>592</v>
      </c>
      <c r="B155">
        <v>2025</v>
      </c>
      <c r="C155">
        <v>5</v>
      </c>
      <c r="D155" t="s">
        <v>154</v>
      </c>
      <c r="E155" t="s">
        <v>19</v>
      </c>
      <c r="F155" t="s">
        <v>69</v>
      </c>
      <c r="G155" t="s">
        <v>34</v>
      </c>
      <c r="H155" t="s">
        <v>35</v>
      </c>
      <c r="I155" t="s">
        <v>39</v>
      </c>
      <c r="J155">
        <v>511.92</v>
      </c>
      <c r="K155">
        <v>511.92</v>
      </c>
      <c r="L155" t="s">
        <v>593</v>
      </c>
      <c r="M155" t="s">
        <v>594</v>
      </c>
      <c r="N155" t="s">
        <v>579</v>
      </c>
      <c r="O155" t="s">
        <v>580</v>
      </c>
      <c r="P155" t="s">
        <v>164</v>
      </c>
      <c r="Q155" t="s">
        <v>165</v>
      </c>
    </row>
    <row r="156" spans="1:17" x14ac:dyDescent="0.2">
      <c r="A156" t="s">
        <v>592</v>
      </c>
      <c r="B156">
        <v>2025</v>
      </c>
      <c r="C156">
        <v>5</v>
      </c>
      <c r="D156" t="s">
        <v>154</v>
      </c>
      <c r="E156" t="s">
        <v>19</v>
      </c>
      <c r="F156" t="s">
        <v>72</v>
      </c>
      <c r="G156" t="s">
        <v>73</v>
      </c>
      <c r="H156" t="s">
        <v>73</v>
      </c>
      <c r="I156" t="s">
        <v>73</v>
      </c>
      <c r="J156">
        <v>0</v>
      </c>
      <c r="K156">
        <v>0</v>
      </c>
      <c r="L156" t="s">
        <v>593</v>
      </c>
      <c r="M156" t="s">
        <v>594</v>
      </c>
      <c r="N156" t="s">
        <v>579</v>
      </c>
      <c r="O156" t="s">
        <v>580</v>
      </c>
      <c r="P156" t="s">
        <v>74</v>
      </c>
      <c r="Q156" t="s">
        <v>75</v>
      </c>
    </row>
    <row r="157" spans="1:17" x14ac:dyDescent="0.2">
      <c r="A157" t="s">
        <v>592</v>
      </c>
      <c r="B157">
        <v>2025</v>
      </c>
      <c r="C157">
        <v>5</v>
      </c>
      <c r="D157" t="s">
        <v>154</v>
      </c>
      <c r="E157" t="s">
        <v>19</v>
      </c>
      <c r="F157" t="s">
        <v>72</v>
      </c>
      <c r="G157" t="s">
        <v>76</v>
      </c>
      <c r="H157" t="s">
        <v>77</v>
      </c>
      <c r="I157" t="s">
        <v>78</v>
      </c>
      <c r="J157">
        <v>299.88</v>
      </c>
      <c r="K157">
        <v>299.88</v>
      </c>
      <c r="L157" t="s">
        <v>593</v>
      </c>
      <c r="M157" t="s">
        <v>594</v>
      </c>
      <c r="N157" t="s">
        <v>579</v>
      </c>
      <c r="O157" t="s">
        <v>580</v>
      </c>
      <c r="P157" t="s">
        <v>79</v>
      </c>
      <c r="Q157" t="s">
        <v>76</v>
      </c>
    </row>
    <row r="158" spans="1:17" x14ac:dyDescent="0.2">
      <c r="A158" t="s">
        <v>592</v>
      </c>
      <c r="B158">
        <v>2025</v>
      </c>
      <c r="C158">
        <v>5</v>
      </c>
      <c r="D158" t="s">
        <v>154</v>
      </c>
      <c r="E158" t="s">
        <v>19</v>
      </c>
      <c r="F158" t="s">
        <v>72</v>
      </c>
      <c r="G158" t="s">
        <v>80</v>
      </c>
      <c r="H158" t="s">
        <v>77</v>
      </c>
      <c r="I158" t="s">
        <v>78</v>
      </c>
      <c r="J158">
        <v>2979.54</v>
      </c>
      <c r="K158">
        <v>2979.54</v>
      </c>
      <c r="L158" t="s">
        <v>593</v>
      </c>
      <c r="M158" t="s">
        <v>594</v>
      </c>
      <c r="N158" t="s">
        <v>579</v>
      </c>
      <c r="O158" t="s">
        <v>580</v>
      </c>
      <c r="P158" t="s">
        <v>82</v>
      </c>
      <c r="Q158" t="s">
        <v>83</v>
      </c>
    </row>
    <row r="159" spans="1:17" x14ac:dyDescent="0.2">
      <c r="A159" t="s">
        <v>592</v>
      </c>
      <c r="B159">
        <v>2025</v>
      </c>
      <c r="C159">
        <v>5</v>
      </c>
      <c r="D159" t="s">
        <v>154</v>
      </c>
      <c r="E159" t="s">
        <v>19</v>
      </c>
      <c r="F159" t="s">
        <v>72</v>
      </c>
      <c r="G159" t="s">
        <v>80</v>
      </c>
      <c r="H159" t="s">
        <v>77</v>
      </c>
      <c r="I159" t="s">
        <v>78</v>
      </c>
      <c r="J159">
        <v>74.5</v>
      </c>
      <c r="K159">
        <v>74.5</v>
      </c>
      <c r="L159" t="s">
        <v>593</v>
      </c>
      <c r="M159" t="s">
        <v>594</v>
      </c>
      <c r="N159" t="s">
        <v>579</v>
      </c>
      <c r="O159" t="s">
        <v>580</v>
      </c>
      <c r="P159" t="s">
        <v>187</v>
      </c>
      <c r="Q159" t="s">
        <v>188</v>
      </c>
    </row>
    <row r="160" spans="1:17" x14ac:dyDescent="0.2">
      <c r="A160" t="s">
        <v>592</v>
      </c>
      <c r="B160">
        <v>2025</v>
      </c>
      <c r="C160">
        <v>5</v>
      </c>
      <c r="D160" t="s">
        <v>154</v>
      </c>
      <c r="E160" t="s">
        <v>19</v>
      </c>
      <c r="F160" t="s">
        <v>72</v>
      </c>
      <c r="G160" t="s">
        <v>80</v>
      </c>
      <c r="H160" t="s">
        <v>77</v>
      </c>
      <c r="I160" t="s">
        <v>78</v>
      </c>
      <c r="J160">
        <v>595.91</v>
      </c>
      <c r="K160">
        <v>595.91</v>
      </c>
      <c r="L160" t="s">
        <v>593</v>
      </c>
      <c r="M160" t="s">
        <v>594</v>
      </c>
      <c r="N160" t="s">
        <v>579</v>
      </c>
      <c r="O160" t="s">
        <v>580</v>
      </c>
      <c r="P160" t="s">
        <v>88</v>
      </c>
      <c r="Q160" t="s">
        <v>89</v>
      </c>
    </row>
    <row r="161" spans="1:17" x14ac:dyDescent="0.2">
      <c r="A161" t="s">
        <v>592</v>
      </c>
      <c r="B161">
        <v>2025</v>
      </c>
      <c r="C161">
        <v>5</v>
      </c>
      <c r="D161" t="s">
        <v>154</v>
      </c>
      <c r="E161" t="s">
        <v>19</v>
      </c>
      <c r="F161" t="s">
        <v>72</v>
      </c>
      <c r="G161" t="s">
        <v>80</v>
      </c>
      <c r="H161" t="s">
        <v>77</v>
      </c>
      <c r="I161" t="s">
        <v>78</v>
      </c>
      <c r="J161">
        <v>179.04</v>
      </c>
      <c r="K161">
        <v>179.04</v>
      </c>
      <c r="L161" t="s">
        <v>593</v>
      </c>
      <c r="M161" t="s">
        <v>594</v>
      </c>
      <c r="N161" t="s">
        <v>579</v>
      </c>
      <c r="O161" t="s">
        <v>580</v>
      </c>
      <c r="P161" t="s">
        <v>90</v>
      </c>
      <c r="Q161" t="s">
        <v>91</v>
      </c>
    </row>
    <row r="162" spans="1:17" x14ac:dyDescent="0.2">
      <c r="A162" t="s">
        <v>592</v>
      </c>
      <c r="B162">
        <v>2025</v>
      </c>
      <c r="C162">
        <v>5</v>
      </c>
      <c r="D162" t="s">
        <v>154</v>
      </c>
      <c r="E162" t="s">
        <v>19</v>
      </c>
      <c r="F162" t="s">
        <v>72</v>
      </c>
      <c r="G162" t="s">
        <v>80</v>
      </c>
      <c r="H162" t="s">
        <v>77</v>
      </c>
      <c r="I162" t="s">
        <v>78</v>
      </c>
      <c r="J162">
        <v>103.86</v>
      </c>
      <c r="K162">
        <v>103.86</v>
      </c>
      <c r="L162" t="s">
        <v>593</v>
      </c>
      <c r="M162" t="s">
        <v>594</v>
      </c>
      <c r="N162" t="s">
        <v>579</v>
      </c>
      <c r="O162" t="s">
        <v>580</v>
      </c>
      <c r="P162" t="s">
        <v>92</v>
      </c>
      <c r="Q162" t="s">
        <v>93</v>
      </c>
    </row>
    <row r="163" spans="1:17" x14ac:dyDescent="0.2">
      <c r="A163" t="s">
        <v>592</v>
      </c>
      <c r="B163">
        <v>2025</v>
      </c>
      <c r="C163">
        <v>5</v>
      </c>
      <c r="D163" t="s">
        <v>154</v>
      </c>
      <c r="E163" t="s">
        <v>19</v>
      </c>
      <c r="F163" t="s">
        <v>72</v>
      </c>
      <c r="G163" t="s">
        <v>80</v>
      </c>
      <c r="H163" t="s">
        <v>77</v>
      </c>
      <c r="I163" t="s">
        <v>78</v>
      </c>
      <c r="J163">
        <v>836.32</v>
      </c>
      <c r="K163">
        <v>836.32</v>
      </c>
      <c r="L163" t="s">
        <v>593</v>
      </c>
      <c r="M163" t="s">
        <v>594</v>
      </c>
      <c r="N163" t="s">
        <v>579</v>
      </c>
      <c r="O163" t="s">
        <v>580</v>
      </c>
      <c r="P163" t="s">
        <v>140</v>
      </c>
      <c r="Q163" t="s">
        <v>141</v>
      </c>
    </row>
    <row r="164" spans="1:17" x14ac:dyDescent="0.2">
      <c r="A164" t="s">
        <v>592</v>
      </c>
      <c r="B164">
        <v>2025</v>
      </c>
      <c r="C164">
        <v>5</v>
      </c>
      <c r="D164" t="s">
        <v>154</v>
      </c>
      <c r="E164" t="s">
        <v>19</v>
      </c>
      <c r="F164" t="s">
        <v>72</v>
      </c>
      <c r="G164" t="s">
        <v>80</v>
      </c>
      <c r="H164" t="s">
        <v>77</v>
      </c>
      <c r="I164" t="s">
        <v>597</v>
      </c>
      <c r="J164">
        <v>54180.06</v>
      </c>
      <c r="K164">
        <v>54180.06</v>
      </c>
      <c r="L164" t="s">
        <v>593</v>
      </c>
      <c r="M164" t="s">
        <v>594</v>
      </c>
      <c r="N164" t="s">
        <v>579</v>
      </c>
      <c r="O164" t="s">
        <v>580</v>
      </c>
      <c r="P164" t="s">
        <v>84</v>
      </c>
      <c r="Q164" t="s">
        <v>85</v>
      </c>
    </row>
    <row r="165" spans="1:17" x14ac:dyDescent="0.2">
      <c r="A165" t="s">
        <v>592</v>
      </c>
      <c r="B165">
        <v>2025</v>
      </c>
      <c r="C165">
        <v>5</v>
      </c>
      <c r="D165" t="s">
        <v>154</v>
      </c>
      <c r="E165" t="s">
        <v>19</v>
      </c>
      <c r="F165" t="s">
        <v>72</v>
      </c>
      <c r="G165" t="s">
        <v>48</v>
      </c>
      <c r="H165" t="s">
        <v>35</v>
      </c>
      <c r="I165" t="s">
        <v>39</v>
      </c>
      <c r="J165">
        <v>3804.3500000000004</v>
      </c>
      <c r="K165">
        <v>3804.3500000000004</v>
      </c>
      <c r="L165" t="s">
        <v>593</v>
      </c>
      <c r="M165" t="s">
        <v>594</v>
      </c>
      <c r="N165" t="s">
        <v>579</v>
      </c>
      <c r="O165" t="s">
        <v>580</v>
      </c>
      <c r="P165" t="s">
        <v>101</v>
      </c>
      <c r="Q165" t="s">
        <v>102</v>
      </c>
    </row>
    <row r="166" spans="1:17" x14ac:dyDescent="0.2">
      <c r="A166" t="s">
        <v>592</v>
      </c>
      <c r="B166">
        <v>2025</v>
      </c>
      <c r="C166">
        <v>5</v>
      </c>
      <c r="D166" t="s">
        <v>154</v>
      </c>
      <c r="E166" t="s">
        <v>19</v>
      </c>
      <c r="F166" t="s">
        <v>72</v>
      </c>
      <c r="G166" t="s">
        <v>48</v>
      </c>
      <c r="H166" t="s">
        <v>35</v>
      </c>
      <c r="I166" t="s">
        <v>39</v>
      </c>
      <c r="J166">
        <v>159.5</v>
      </c>
      <c r="K166">
        <v>159.5</v>
      </c>
      <c r="L166" t="s">
        <v>593</v>
      </c>
      <c r="M166" t="s">
        <v>594</v>
      </c>
      <c r="N166" t="s">
        <v>579</v>
      </c>
      <c r="O166" t="s">
        <v>580</v>
      </c>
      <c r="P166" t="s">
        <v>108</v>
      </c>
      <c r="Q166" t="s">
        <v>109</v>
      </c>
    </row>
    <row r="167" spans="1:17" x14ac:dyDescent="0.2">
      <c r="A167" t="s">
        <v>592</v>
      </c>
      <c r="B167">
        <v>2025</v>
      </c>
      <c r="C167">
        <v>5</v>
      </c>
      <c r="D167" t="s">
        <v>154</v>
      </c>
      <c r="E167" t="s">
        <v>19</v>
      </c>
      <c r="F167" t="s">
        <v>72</v>
      </c>
      <c r="G167" t="s">
        <v>48</v>
      </c>
      <c r="H167" t="s">
        <v>35</v>
      </c>
      <c r="I167" t="s">
        <v>39</v>
      </c>
      <c r="J167">
        <v>272.85000000000002</v>
      </c>
      <c r="K167">
        <v>272.85000000000002</v>
      </c>
      <c r="L167" t="s">
        <v>593</v>
      </c>
      <c r="M167" t="s">
        <v>594</v>
      </c>
      <c r="N167" t="s">
        <v>579</v>
      </c>
      <c r="O167" t="s">
        <v>580</v>
      </c>
      <c r="P167" t="s">
        <v>103</v>
      </c>
      <c r="Q167" t="s">
        <v>104</v>
      </c>
    </row>
    <row r="168" spans="1:17" x14ac:dyDescent="0.2">
      <c r="A168" t="s">
        <v>592</v>
      </c>
      <c r="B168">
        <v>2025</v>
      </c>
      <c r="C168">
        <v>5</v>
      </c>
      <c r="D168" t="s">
        <v>154</v>
      </c>
      <c r="E168" t="s">
        <v>19</v>
      </c>
      <c r="F168" t="s">
        <v>72</v>
      </c>
      <c r="G168" t="s">
        <v>48</v>
      </c>
      <c r="H168" t="s">
        <v>35</v>
      </c>
      <c r="I168" t="s">
        <v>39</v>
      </c>
      <c r="J168">
        <v>1274.8499999999999</v>
      </c>
      <c r="K168">
        <v>1274.8499999999999</v>
      </c>
      <c r="L168" t="s">
        <v>593</v>
      </c>
      <c r="M168" t="s">
        <v>594</v>
      </c>
      <c r="N168" t="s">
        <v>579</v>
      </c>
      <c r="O168" t="s">
        <v>580</v>
      </c>
      <c r="P168" t="s">
        <v>97</v>
      </c>
      <c r="Q168" t="s">
        <v>98</v>
      </c>
    </row>
    <row r="169" spans="1:17" x14ac:dyDescent="0.2">
      <c r="A169" t="s">
        <v>592</v>
      </c>
      <c r="B169">
        <v>2025</v>
      </c>
      <c r="C169">
        <v>5</v>
      </c>
      <c r="D169" t="s">
        <v>154</v>
      </c>
      <c r="E169" t="s">
        <v>19</v>
      </c>
      <c r="F169" t="s">
        <v>72</v>
      </c>
      <c r="G169" t="s">
        <v>48</v>
      </c>
      <c r="H169" t="s">
        <v>35</v>
      </c>
      <c r="I169" t="s">
        <v>39</v>
      </c>
      <c r="J169">
        <v>2057.3200000000002</v>
      </c>
      <c r="K169">
        <v>2057.3200000000002</v>
      </c>
      <c r="L169" t="s">
        <v>593</v>
      </c>
      <c r="M169" t="s">
        <v>594</v>
      </c>
      <c r="N169" t="s">
        <v>579</v>
      </c>
      <c r="O169" t="s">
        <v>580</v>
      </c>
      <c r="P169" t="s">
        <v>105</v>
      </c>
      <c r="Q169" t="s">
        <v>106</v>
      </c>
    </row>
    <row r="170" spans="1:17" x14ac:dyDescent="0.2">
      <c r="A170" t="s">
        <v>592</v>
      </c>
      <c r="B170">
        <v>2025</v>
      </c>
      <c r="C170">
        <v>5</v>
      </c>
      <c r="D170" t="s">
        <v>154</v>
      </c>
      <c r="E170" t="s">
        <v>19</v>
      </c>
      <c r="F170" t="s">
        <v>72</v>
      </c>
      <c r="G170" t="s">
        <v>48</v>
      </c>
      <c r="H170" t="s">
        <v>35</v>
      </c>
      <c r="I170" t="s">
        <v>39</v>
      </c>
      <c r="J170">
        <v>2480.19</v>
      </c>
      <c r="K170">
        <v>2480.19</v>
      </c>
      <c r="L170" t="s">
        <v>593</v>
      </c>
      <c r="M170" t="s">
        <v>594</v>
      </c>
      <c r="N170" t="s">
        <v>579</v>
      </c>
      <c r="O170" t="s">
        <v>580</v>
      </c>
      <c r="P170" t="s">
        <v>99</v>
      </c>
      <c r="Q170" t="s">
        <v>100</v>
      </c>
    </row>
    <row r="171" spans="1:17" x14ac:dyDescent="0.2">
      <c r="A171" t="s">
        <v>592</v>
      </c>
      <c r="B171">
        <v>2025</v>
      </c>
      <c r="C171">
        <v>5</v>
      </c>
      <c r="D171" t="s">
        <v>154</v>
      </c>
      <c r="E171" t="s">
        <v>110</v>
      </c>
      <c r="F171" t="s">
        <v>111</v>
      </c>
      <c r="G171" t="s">
        <v>112</v>
      </c>
      <c r="H171" t="s">
        <v>113</v>
      </c>
      <c r="I171" t="s">
        <v>114</v>
      </c>
      <c r="J171">
        <v>6121.34</v>
      </c>
      <c r="K171">
        <v>6121.34</v>
      </c>
      <c r="L171" t="s">
        <v>593</v>
      </c>
      <c r="M171" t="s">
        <v>594</v>
      </c>
      <c r="N171" t="s">
        <v>579</v>
      </c>
      <c r="O171" t="s">
        <v>580</v>
      </c>
      <c r="P171" t="s">
        <v>115</v>
      </c>
      <c r="Q171" t="s">
        <v>114</v>
      </c>
    </row>
    <row r="172" spans="1:17" x14ac:dyDescent="0.2">
      <c r="A172" t="s">
        <v>592</v>
      </c>
      <c r="B172">
        <v>2025</v>
      </c>
      <c r="C172">
        <v>5</v>
      </c>
      <c r="D172" t="s">
        <v>154</v>
      </c>
      <c r="E172" t="s">
        <v>110</v>
      </c>
      <c r="F172" t="s">
        <v>111</v>
      </c>
      <c r="G172" t="s">
        <v>112</v>
      </c>
      <c r="H172" t="s">
        <v>113</v>
      </c>
      <c r="I172" t="s">
        <v>116</v>
      </c>
      <c r="J172">
        <v>1.32</v>
      </c>
      <c r="K172">
        <v>1.32</v>
      </c>
      <c r="L172" t="s">
        <v>593</v>
      </c>
      <c r="M172" t="s">
        <v>594</v>
      </c>
      <c r="N172" t="s">
        <v>579</v>
      </c>
      <c r="O172" t="s">
        <v>580</v>
      </c>
      <c r="P172" t="s">
        <v>117</v>
      </c>
      <c r="Q172" t="s">
        <v>116</v>
      </c>
    </row>
    <row r="173" spans="1:17" x14ac:dyDescent="0.2">
      <c r="A173" t="s">
        <v>592</v>
      </c>
      <c r="B173">
        <v>2025</v>
      </c>
      <c r="C173">
        <v>5</v>
      </c>
      <c r="D173" t="s">
        <v>154</v>
      </c>
      <c r="E173" t="s">
        <v>110</v>
      </c>
      <c r="F173" t="s">
        <v>111</v>
      </c>
      <c r="G173" t="s">
        <v>112</v>
      </c>
      <c r="H173" t="s">
        <v>113</v>
      </c>
      <c r="I173" t="s">
        <v>118</v>
      </c>
      <c r="J173">
        <v>11767.69</v>
      </c>
      <c r="K173">
        <v>11767.69</v>
      </c>
      <c r="L173" t="s">
        <v>593</v>
      </c>
      <c r="M173" t="s">
        <v>594</v>
      </c>
      <c r="N173" t="s">
        <v>579</v>
      </c>
      <c r="O173" t="s">
        <v>580</v>
      </c>
      <c r="P173" t="s">
        <v>119</v>
      </c>
      <c r="Q173" t="s">
        <v>118</v>
      </c>
    </row>
    <row r="174" spans="1:17" x14ac:dyDescent="0.2">
      <c r="A174" t="s">
        <v>592</v>
      </c>
      <c r="B174">
        <v>2025</v>
      </c>
      <c r="C174">
        <v>6</v>
      </c>
      <c r="D174" t="s">
        <v>169</v>
      </c>
      <c r="E174" t="s">
        <v>19</v>
      </c>
      <c r="F174" t="s">
        <v>20</v>
      </c>
      <c r="G174" t="s">
        <v>21</v>
      </c>
      <c r="H174" t="s">
        <v>22</v>
      </c>
      <c r="I174" t="s">
        <v>21</v>
      </c>
      <c r="J174">
        <v>878.17</v>
      </c>
      <c r="K174">
        <v>878.17</v>
      </c>
      <c r="L174" t="s">
        <v>593</v>
      </c>
      <c r="M174" t="s">
        <v>594</v>
      </c>
      <c r="N174" t="s">
        <v>579</v>
      </c>
      <c r="O174" t="s">
        <v>580</v>
      </c>
      <c r="P174" t="s">
        <v>27</v>
      </c>
      <c r="Q174" t="s">
        <v>21</v>
      </c>
    </row>
    <row r="175" spans="1:17" x14ac:dyDescent="0.2">
      <c r="A175" t="s">
        <v>592</v>
      </c>
      <c r="B175">
        <v>2025</v>
      </c>
      <c r="C175">
        <v>6</v>
      </c>
      <c r="D175" t="s">
        <v>169</v>
      </c>
      <c r="E175" t="s">
        <v>19</v>
      </c>
      <c r="F175" t="s">
        <v>20</v>
      </c>
      <c r="G175" t="s">
        <v>28</v>
      </c>
      <c r="H175" t="s">
        <v>29</v>
      </c>
      <c r="I175" t="s">
        <v>30</v>
      </c>
      <c r="J175">
        <v>1882.25</v>
      </c>
      <c r="K175">
        <v>1882.25</v>
      </c>
      <c r="L175" t="s">
        <v>593</v>
      </c>
      <c r="M175" t="s">
        <v>594</v>
      </c>
      <c r="N175" t="s">
        <v>579</v>
      </c>
      <c r="O175" t="s">
        <v>580</v>
      </c>
      <c r="P175" t="s">
        <v>31</v>
      </c>
      <c r="Q175" t="s">
        <v>28</v>
      </c>
    </row>
    <row r="176" spans="1:17" x14ac:dyDescent="0.2">
      <c r="A176" t="s">
        <v>592</v>
      </c>
      <c r="B176">
        <v>2025</v>
      </c>
      <c r="C176">
        <v>6</v>
      </c>
      <c r="D176" t="s">
        <v>169</v>
      </c>
      <c r="E176" t="s">
        <v>19</v>
      </c>
      <c r="F176" t="s">
        <v>20</v>
      </c>
      <c r="G176" t="s">
        <v>44</v>
      </c>
      <c r="H176" t="s">
        <v>29</v>
      </c>
      <c r="I176" t="s">
        <v>30</v>
      </c>
      <c r="J176">
        <v>7488.36</v>
      </c>
      <c r="K176">
        <v>7488.36</v>
      </c>
      <c r="L176" t="s">
        <v>593</v>
      </c>
      <c r="M176" t="s">
        <v>594</v>
      </c>
      <c r="N176" t="s">
        <v>579</v>
      </c>
      <c r="O176" t="s">
        <v>580</v>
      </c>
      <c r="P176" t="s">
        <v>45</v>
      </c>
      <c r="Q176" t="s">
        <v>44</v>
      </c>
    </row>
    <row r="177" spans="1:17" x14ac:dyDescent="0.2">
      <c r="A177" t="s">
        <v>592</v>
      </c>
      <c r="B177">
        <v>2025</v>
      </c>
      <c r="C177">
        <v>6</v>
      </c>
      <c r="D177" t="s">
        <v>169</v>
      </c>
      <c r="E177" t="s">
        <v>19</v>
      </c>
      <c r="F177" t="s">
        <v>20</v>
      </c>
      <c r="G177" t="s">
        <v>48</v>
      </c>
      <c r="H177" t="s">
        <v>35</v>
      </c>
      <c r="I177" t="s">
        <v>39</v>
      </c>
      <c r="J177">
        <v>2593.77</v>
      </c>
      <c r="K177">
        <v>2593.77</v>
      </c>
      <c r="L177" t="s">
        <v>593</v>
      </c>
      <c r="M177" t="s">
        <v>594</v>
      </c>
      <c r="N177" t="s">
        <v>579</v>
      </c>
      <c r="O177" t="s">
        <v>580</v>
      </c>
      <c r="P177" t="s">
        <v>175</v>
      </c>
      <c r="Q177" t="s">
        <v>176</v>
      </c>
    </row>
    <row r="178" spans="1:17" x14ac:dyDescent="0.2">
      <c r="A178" t="s">
        <v>592</v>
      </c>
      <c r="B178">
        <v>2025</v>
      </c>
      <c r="C178">
        <v>6</v>
      </c>
      <c r="D178" t="s">
        <v>169</v>
      </c>
      <c r="E178" t="s">
        <v>19</v>
      </c>
      <c r="F178" t="s">
        <v>20</v>
      </c>
      <c r="G178" t="s">
        <v>48</v>
      </c>
      <c r="H178" t="s">
        <v>35</v>
      </c>
      <c r="I178" t="s">
        <v>39</v>
      </c>
      <c r="J178">
        <v>-7.73</v>
      </c>
      <c r="K178">
        <v>-7.73</v>
      </c>
      <c r="L178" t="s">
        <v>593</v>
      </c>
      <c r="M178" t="s">
        <v>594</v>
      </c>
      <c r="N178" t="s">
        <v>579</v>
      </c>
      <c r="O178" t="s">
        <v>580</v>
      </c>
      <c r="P178" t="s">
        <v>315</v>
      </c>
      <c r="Q178" t="s">
        <v>316</v>
      </c>
    </row>
    <row r="179" spans="1:17" x14ac:dyDescent="0.2">
      <c r="A179" t="s">
        <v>592</v>
      </c>
      <c r="B179">
        <v>2025</v>
      </c>
      <c r="C179">
        <v>6</v>
      </c>
      <c r="D179" t="s">
        <v>169</v>
      </c>
      <c r="E179" t="s">
        <v>19</v>
      </c>
      <c r="F179" t="s">
        <v>20</v>
      </c>
      <c r="G179" t="s">
        <v>48</v>
      </c>
      <c r="H179" t="s">
        <v>35</v>
      </c>
      <c r="I179" t="s">
        <v>39</v>
      </c>
      <c r="J179">
        <v>775.39</v>
      </c>
      <c r="K179">
        <v>775.39</v>
      </c>
      <c r="L179" t="s">
        <v>593</v>
      </c>
      <c r="M179" t="s">
        <v>594</v>
      </c>
      <c r="N179" t="s">
        <v>579</v>
      </c>
      <c r="O179" t="s">
        <v>580</v>
      </c>
      <c r="P179" t="s">
        <v>177</v>
      </c>
      <c r="Q179" t="s">
        <v>178</v>
      </c>
    </row>
    <row r="180" spans="1:17" x14ac:dyDescent="0.2">
      <c r="A180" t="s">
        <v>592</v>
      </c>
      <c r="B180">
        <v>2025</v>
      </c>
      <c r="C180">
        <v>6</v>
      </c>
      <c r="D180" t="s">
        <v>169</v>
      </c>
      <c r="E180" t="s">
        <v>19</v>
      </c>
      <c r="F180" t="s">
        <v>20</v>
      </c>
      <c r="G180" t="s">
        <v>48</v>
      </c>
      <c r="H180" t="s">
        <v>35</v>
      </c>
      <c r="I180" t="s">
        <v>39</v>
      </c>
      <c r="J180">
        <v>-22.299999999999997</v>
      </c>
      <c r="K180">
        <v>-22.299999999999997</v>
      </c>
      <c r="L180" t="s">
        <v>593</v>
      </c>
      <c r="M180" t="s">
        <v>594</v>
      </c>
      <c r="N180" t="s">
        <v>579</v>
      </c>
      <c r="O180" t="s">
        <v>580</v>
      </c>
      <c r="P180" t="s">
        <v>52</v>
      </c>
      <c r="Q180" t="s">
        <v>53</v>
      </c>
    </row>
    <row r="181" spans="1:17" x14ac:dyDescent="0.2">
      <c r="A181" t="s">
        <v>592</v>
      </c>
      <c r="B181">
        <v>2025</v>
      </c>
      <c r="C181">
        <v>6</v>
      </c>
      <c r="D181" t="s">
        <v>169</v>
      </c>
      <c r="E181" t="s">
        <v>19</v>
      </c>
      <c r="F181" t="s">
        <v>20</v>
      </c>
      <c r="G181" t="s">
        <v>48</v>
      </c>
      <c r="H181" t="s">
        <v>35</v>
      </c>
      <c r="I181" t="s">
        <v>39</v>
      </c>
      <c r="J181">
        <v>3129.61</v>
      </c>
      <c r="K181">
        <v>3129.61</v>
      </c>
      <c r="L181" t="s">
        <v>593</v>
      </c>
      <c r="M181" t="s">
        <v>594</v>
      </c>
      <c r="N181" t="s">
        <v>579</v>
      </c>
      <c r="O181" t="s">
        <v>580</v>
      </c>
      <c r="P181" t="s">
        <v>50</v>
      </c>
      <c r="Q181" t="s">
        <v>51</v>
      </c>
    </row>
    <row r="182" spans="1:17" x14ac:dyDescent="0.2">
      <c r="A182" t="s">
        <v>592</v>
      </c>
      <c r="B182">
        <v>2025</v>
      </c>
      <c r="C182">
        <v>6</v>
      </c>
      <c r="D182" t="s">
        <v>169</v>
      </c>
      <c r="E182" t="s">
        <v>19</v>
      </c>
      <c r="F182" t="s">
        <v>20</v>
      </c>
      <c r="G182" t="s">
        <v>48</v>
      </c>
      <c r="H182" t="s">
        <v>35</v>
      </c>
      <c r="I182" t="s">
        <v>39</v>
      </c>
      <c r="J182">
        <v>792.41</v>
      </c>
      <c r="K182">
        <v>792.41</v>
      </c>
      <c r="L182" t="s">
        <v>593</v>
      </c>
      <c r="M182" t="s">
        <v>594</v>
      </c>
      <c r="N182" t="s">
        <v>579</v>
      </c>
      <c r="O182" t="s">
        <v>580</v>
      </c>
      <c r="P182" t="s">
        <v>54</v>
      </c>
      <c r="Q182" t="s">
        <v>55</v>
      </c>
    </row>
    <row r="183" spans="1:17" x14ac:dyDescent="0.2">
      <c r="A183" t="s">
        <v>592</v>
      </c>
      <c r="B183">
        <v>2025</v>
      </c>
      <c r="C183">
        <v>6</v>
      </c>
      <c r="D183" t="s">
        <v>169</v>
      </c>
      <c r="E183" t="s">
        <v>19</v>
      </c>
      <c r="F183" t="s">
        <v>20</v>
      </c>
      <c r="G183" t="s">
        <v>61</v>
      </c>
      <c r="H183" t="s">
        <v>61</v>
      </c>
      <c r="I183" t="s">
        <v>61</v>
      </c>
      <c r="J183">
        <v>63743.710000000006</v>
      </c>
      <c r="K183">
        <v>63743.710000000006</v>
      </c>
      <c r="L183" t="s">
        <v>593</v>
      </c>
      <c r="M183" t="s">
        <v>594</v>
      </c>
      <c r="N183" t="s">
        <v>579</v>
      </c>
      <c r="O183" t="s">
        <v>580</v>
      </c>
      <c r="P183" t="s">
        <v>179</v>
      </c>
      <c r="Q183" t="s">
        <v>180</v>
      </c>
    </row>
    <row r="184" spans="1:17" x14ac:dyDescent="0.2">
      <c r="A184" t="s">
        <v>592</v>
      </c>
      <c r="B184">
        <v>2025</v>
      </c>
      <c r="C184">
        <v>6</v>
      </c>
      <c r="D184" t="s">
        <v>169</v>
      </c>
      <c r="E184" t="s">
        <v>19</v>
      </c>
      <c r="F184" t="s">
        <v>20</v>
      </c>
      <c r="G184" t="s">
        <v>61</v>
      </c>
      <c r="H184" t="s">
        <v>61</v>
      </c>
      <c r="I184" t="s">
        <v>61</v>
      </c>
      <c r="J184">
        <v>2004</v>
      </c>
      <c r="K184">
        <v>2004</v>
      </c>
      <c r="L184" t="s">
        <v>593</v>
      </c>
      <c r="M184" t="s">
        <v>594</v>
      </c>
      <c r="N184" t="s">
        <v>579</v>
      </c>
      <c r="O184" t="s">
        <v>580</v>
      </c>
      <c r="P184" t="s">
        <v>64</v>
      </c>
      <c r="Q184" t="s">
        <v>65</v>
      </c>
    </row>
    <row r="185" spans="1:17" x14ac:dyDescent="0.2">
      <c r="A185" t="s">
        <v>592</v>
      </c>
      <c r="B185">
        <v>2025</v>
      </c>
      <c r="C185">
        <v>6</v>
      </c>
      <c r="D185" t="s">
        <v>169</v>
      </c>
      <c r="E185" t="s">
        <v>19</v>
      </c>
      <c r="F185" t="s">
        <v>20</v>
      </c>
      <c r="G185" t="s">
        <v>123</v>
      </c>
      <c r="H185" t="s">
        <v>61</v>
      </c>
      <c r="I185" t="s">
        <v>123</v>
      </c>
      <c r="J185">
        <v>-50000</v>
      </c>
      <c r="K185">
        <v>-50000</v>
      </c>
      <c r="L185" t="s">
        <v>593</v>
      </c>
      <c r="M185" t="s">
        <v>594</v>
      </c>
      <c r="N185" t="s">
        <v>579</v>
      </c>
      <c r="O185" t="s">
        <v>580</v>
      </c>
      <c r="P185" t="s">
        <v>124</v>
      </c>
      <c r="Q185" t="s">
        <v>123</v>
      </c>
    </row>
    <row r="186" spans="1:17" x14ac:dyDescent="0.2">
      <c r="A186" t="s">
        <v>592</v>
      </c>
      <c r="B186">
        <v>2025</v>
      </c>
      <c r="C186">
        <v>6</v>
      </c>
      <c r="D186" t="s">
        <v>169</v>
      </c>
      <c r="E186" t="s">
        <v>19</v>
      </c>
      <c r="F186" t="s">
        <v>20</v>
      </c>
      <c r="G186" t="s">
        <v>161</v>
      </c>
      <c r="H186" t="s">
        <v>35</v>
      </c>
      <c r="I186" t="s">
        <v>39</v>
      </c>
      <c r="J186">
        <v>0.8</v>
      </c>
      <c r="K186">
        <v>0.8</v>
      </c>
      <c r="L186" t="s">
        <v>593</v>
      </c>
      <c r="M186" t="s">
        <v>594</v>
      </c>
      <c r="N186" t="s">
        <v>579</v>
      </c>
      <c r="O186" t="s">
        <v>580</v>
      </c>
      <c r="P186" t="s">
        <v>162</v>
      </c>
      <c r="Q186" t="s">
        <v>163</v>
      </c>
    </row>
    <row r="187" spans="1:17" x14ac:dyDescent="0.2">
      <c r="A187" t="s">
        <v>592</v>
      </c>
      <c r="B187">
        <v>2025</v>
      </c>
      <c r="C187">
        <v>6</v>
      </c>
      <c r="D187" t="s">
        <v>169</v>
      </c>
      <c r="E187" t="s">
        <v>19</v>
      </c>
      <c r="F187" t="s">
        <v>20</v>
      </c>
      <c r="G187" t="s">
        <v>161</v>
      </c>
      <c r="H187" t="s">
        <v>35</v>
      </c>
      <c r="I187" t="s">
        <v>39</v>
      </c>
      <c r="J187">
        <v>526.89</v>
      </c>
      <c r="K187">
        <v>526.89</v>
      </c>
      <c r="L187" t="s">
        <v>593</v>
      </c>
      <c r="M187" t="s">
        <v>594</v>
      </c>
      <c r="N187" t="s">
        <v>579</v>
      </c>
      <c r="O187" t="s">
        <v>580</v>
      </c>
      <c r="P187" t="s">
        <v>162</v>
      </c>
      <c r="Q187" t="s">
        <v>163</v>
      </c>
    </row>
    <row r="188" spans="1:17" x14ac:dyDescent="0.2">
      <c r="A188" t="s">
        <v>592</v>
      </c>
      <c r="B188">
        <v>2025</v>
      </c>
      <c r="C188">
        <v>6</v>
      </c>
      <c r="D188" t="s">
        <v>169</v>
      </c>
      <c r="E188" t="s">
        <v>19</v>
      </c>
      <c r="F188" t="s">
        <v>69</v>
      </c>
      <c r="G188" t="s">
        <v>70</v>
      </c>
      <c r="H188" t="s">
        <v>29</v>
      </c>
      <c r="I188" t="s">
        <v>30</v>
      </c>
      <c r="J188">
        <v>480</v>
      </c>
      <c r="K188">
        <v>480</v>
      </c>
      <c r="L188" t="s">
        <v>593</v>
      </c>
      <c r="M188" t="s">
        <v>594</v>
      </c>
      <c r="N188" t="s">
        <v>579</v>
      </c>
      <c r="O188" t="s">
        <v>580</v>
      </c>
      <c r="P188" t="s">
        <v>71</v>
      </c>
      <c r="Q188" t="s">
        <v>70</v>
      </c>
    </row>
    <row r="189" spans="1:17" x14ac:dyDescent="0.2">
      <c r="A189" t="s">
        <v>592</v>
      </c>
      <c r="B189">
        <v>2025</v>
      </c>
      <c r="C189">
        <v>6</v>
      </c>
      <c r="D189" t="s">
        <v>169</v>
      </c>
      <c r="E189" t="s">
        <v>19</v>
      </c>
      <c r="F189" t="s">
        <v>72</v>
      </c>
      <c r="G189" t="s">
        <v>73</v>
      </c>
      <c r="H189" t="s">
        <v>73</v>
      </c>
      <c r="I189" t="s">
        <v>73</v>
      </c>
      <c r="J189">
        <v>0</v>
      </c>
      <c r="K189">
        <v>0</v>
      </c>
      <c r="L189" t="s">
        <v>593</v>
      </c>
      <c r="M189" t="s">
        <v>594</v>
      </c>
      <c r="N189" t="s">
        <v>579</v>
      </c>
      <c r="O189" t="s">
        <v>580</v>
      </c>
      <c r="P189" t="s">
        <v>74</v>
      </c>
      <c r="Q189" t="s">
        <v>75</v>
      </c>
    </row>
    <row r="190" spans="1:17" x14ac:dyDescent="0.2">
      <c r="A190" t="s">
        <v>592</v>
      </c>
      <c r="B190">
        <v>2025</v>
      </c>
      <c r="C190">
        <v>6</v>
      </c>
      <c r="D190" t="s">
        <v>169</v>
      </c>
      <c r="E190" t="s">
        <v>19</v>
      </c>
      <c r="F190" t="s">
        <v>72</v>
      </c>
      <c r="G190" t="s">
        <v>76</v>
      </c>
      <c r="H190" t="s">
        <v>77</v>
      </c>
      <c r="I190" t="s">
        <v>78</v>
      </c>
      <c r="J190">
        <v>248.44</v>
      </c>
      <c r="K190">
        <v>248.44</v>
      </c>
      <c r="L190" t="s">
        <v>593</v>
      </c>
      <c r="M190" t="s">
        <v>594</v>
      </c>
      <c r="N190" t="s">
        <v>579</v>
      </c>
      <c r="O190" t="s">
        <v>580</v>
      </c>
      <c r="P190" t="s">
        <v>79</v>
      </c>
      <c r="Q190" t="s">
        <v>76</v>
      </c>
    </row>
    <row r="191" spans="1:17" x14ac:dyDescent="0.2">
      <c r="A191" t="s">
        <v>592</v>
      </c>
      <c r="B191">
        <v>2025</v>
      </c>
      <c r="C191">
        <v>6</v>
      </c>
      <c r="D191" t="s">
        <v>169</v>
      </c>
      <c r="E191" t="s">
        <v>19</v>
      </c>
      <c r="F191" t="s">
        <v>72</v>
      </c>
      <c r="G191" t="s">
        <v>80</v>
      </c>
      <c r="H191" t="s">
        <v>77</v>
      </c>
      <c r="I191" t="s">
        <v>78</v>
      </c>
      <c r="J191">
        <v>1256.3700000000001</v>
      </c>
      <c r="K191">
        <v>1256.3700000000001</v>
      </c>
      <c r="L191" t="s">
        <v>593</v>
      </c>
      <c r="M191" t="s">
        <v>594</v>
      </c>
      <c r="N191" t="s">
        <v>579</v>
      </c>
      <c r="O191" t="s">
        <v>580</v>
      </c>
      <c r="P191" t="s">
        <v>82</v>
      </c>
      <c r="Q191" t="s">
        <v>83</v>
      </c>
    </row>
    <row r="192" spans="1:17" x14ac:dyDescent="0.2">
      <c r="A192" t="s">
        <v>592</v>
      </c>
      <c r="B192">
        <v>2025</v>
      </c>
      <c r="C192">
        <v>6</v>
      </c>
      <c r="D192" t="s">
        <v>169</v>
      </c>
      <c r="E192" t="s">
        <v>19</v>
      </c>
      <c r="F192" t="s">
        <v>72</v>
      </c>
      <c r="G192" t="s">
        <v>80</v>
      </c>
      <c r="H192" t="s">
        <v>77</v>
      </c>
      <c r="I192" t="s">
        <v>78</v>
      </c>
      <c r="J192">
        <v>2889.1</v>
      </c>
      <c r="K192">
        <v>2889.1</v>
      </c>
      <c r="L192" t="s">
        <v>593</v>
      </c>
      <c r="M192" t="s">
        <v>594</v>
      </c>
      <c r="N192" t="s">
        <v>579</v>
      </c>
      <c r="O192" t="s">
        <v>580</v>
      </c>
      <c r="P192" t="s">
        <v>187</v>
      </c>
      <c r="Q192" t="s">
        <v>188</v>
      </c>
    </row>
    <row r="193" spans="1:17" x14ac:dyDescent="0.2">
      <c r="A193" t="s">
        <v>592</v>
      </c>
      <c r="B193">
        <v>2025</v>
      </c>
      <c r="C193">
        <v>6</v>
      </c>
      <c r="D193" t="s">
        <v>169</v>
      </c>
      <c r="E193" t="s">
        <v>19</v>
      </c>
      <c r="F193" t="s">
        <v>72</v>
      </c>
      <c r="G193" t="s">
        <v>80</v>
      </c>
      <c r="H193" t="s">
        <v>77</v>
      </c>
      <c r="I193" t="s">
        <v>78</v>
      </c>
      <c r="J193">
        <v>230.91000000000003</v>
      </c>
      <c r="K193">
        <v>230.91000000000003</v>
      </c>
      <c r="L193" t="s">
        <v>593</v>
      </c>
      <c r="M193" t="s">
        <v>594</v>
      </c>
      <c r="N193" t="s">
        <v>579</v>
      </c>
      <c r="O193" t="s">
        <v>580</v>
      </c>
      <c r="P193" t="s">
        <v>88</v>
      </c>
      <c r="Q193" t="s">
        <v>89</v>
      </c>
    </row>
    <row r="194" spans="1:17" x14ac:dyDescent="0.2">
      <c r="A194" t="s">
        <v>592</v>
      </c>
      <c r="B194">
        <v>2025</v>
      </c>
      <c r="C194">
        <v>6</v>
      </c>
      <c r="D194" t="s">
        <v>169</v>
      </c>
      <c r="E194" t="s">
        <v>19</v>
      </c>
      <c r="F194" t="s">
        <v>72</v>
      </c>
      <c r="G194" t="s">
        <v>80</v>
      </c>
      <c r="H194" t="s">
        <v>77</v>
      </c>
      <c r="I194" t="s">
        <v>78</v>
      </c>
      <c r="J194">
        <v>179.87</v>
      </c>
      <c r="K194">
        <v>179.87</v>
      </c>
      <c r="L194" t="s">
        <v>593</v>
      </c>
      <c r="M194" t="s">
        <v>594</v>
      </c>
      <c r="N194" t="s">
        <v>579</v>
      </c>
      <c r="O194" t="s">
        <v>580</v>
      </c>
      <c r="P194" t="s">
        <v>90</v>
      </c>
      <c r="Q194" t="s">
        <v>91</v>
      </c>
    </row>
    <row r="195" spans="1:17" x14ac:dyDescent="0.2">
      <c r="A195" t="s">
        <v>592</v>
      </c>
      <c r="B195">
        <v>2025</v>
      </c>
      <c r="C195">
        <v>6</v>
      </c>
      <c r="D195" t="s">
        <v>169</v>
      </c>
      <c r="E195" t="s">
        <v>19</v>
      </c>
      <c r="F195" t="s">
        <v>72</v>
      </c>
      <c r="G195" t="s">
        <v>80</v>
      </c>
      <c r="H195" t="s">
        <v>77</v>
      </c>
      <c r="I195" t="s">
        <v>78</v>
      </c>
      <c r="J195">
        <v>26.3</v>
      </c>
      <c r="K195">
        <v>26.3</v>
      </c>
      <c r="L195" t="s">
        <v>593</v>
      </c>
      <c r="M195" t="s">
        <v>594</v>
      </c>
      <c r="N195" t="s">
        <v>579</v>
      </c>
      <c r="O195" t="s">
        <v>580</v>
      </c>
      <c r="P195" t="s">
        <v>92</v>
      </c>
      <c r="Q195" t="s">
        <v>93</v>
      </c>
    </row>
    <row r="196" spans="1:17" x14ac:dyDescent="0.2">
      <c r="A196" t="s">
        <v>592</v>
      </c>
      <c r="B196">
        <v>2025</v>
      </c>
      <c r="C196">
        <v>6</v>
      </c>
      <c r="D196" t="s">
        <v>169</v>
      </c>
      <c r="E196" t="s">
        <v>19</v>
      </c>
      <c r="F196" t="s">
        <v>72</v>
      </c>
      <c r="G196" t="s">
        <v>80</v>
      </c>
      <c r="H196" t="s">
        <v>77</v>
      </c>
      <c r="I196" t="s">
        <v>597</v>
      </c>
      <c r="J196">
        <v>51619.05</v>
      </c>
      <c r="K196">
        <v>51619.05</v>
      </c>
      <c r="L196" t="s">
        <v>593</v>
      </c>
      <c r="M196" t="s">
        <v>594</v>
      </c>
      <c r="N196" t="s">
        <v>579</v>
      </c>
      <c r="O196" t="s">
        <v>580</v>
      </c>
      <c r="P196" t="s">
        <v>84</v>
      </c>
      <c r="Q196" t="s">
        <v>85</v>
      </c>
    </row>
    <row r="197" spans="1:17" x14ac:dyDescent="0.2">
      <c r="A197" t="s">
        <v>592</v>
      </c>
      <c r="B197">
        <v>2025</v>
      </c>
      <c r="C197">
        <v>6</v>
      </c>
      <c r="D197" t="s">
        <v>169</v>
      </c>
      <c r="E197" t="s">
        <v>19</v>
      </c>
      <c r="F197" t="s">
        <v>72</v>
      </c>
      <c r="G197" t="s">
        <v>94</v>
      </c>
      <c r="H197" t="s">
        <v>77</v>
      </c>
      <c r="I197" t="s">
        <v>78</v>
      </c>
      <c r="J197">
        <v>6.21</v>
      </c>
      <c r="K197">
        <v>6.21</v>
      </c>
      <c r="L197" t="s">
        <v>593</v>
      </c>
      <c r="M197" t="s">
        <v>594</v>
      </c>
      <c r="N197" t="s">
        <v>579</v>
      </c>
      <c r="O197" t="s">
        <v>580</v>
      </c>
      <c r="P197" t="s">
        <v>95</v>
      </c>
      <c r="Q197" t="s">
        <v>94</v>
      </c>
    </row>
    <row r="198" spans="1:17" x14ac:dyDescent="0.2">
      <c r="A198" t="s">
        <v>592</v>
      </c>
      <c r="B198">
        <v>2025</v>
      </c>
      <c r="C198">
        <v>6</v>
      </c>
      <c r="D198" t="s">
        <v>169</v>
      </c>
      <c r="E198" t="s">
        <v>19</v>
      </c>
      <c r="F198" t="s">
        <v>72</v>
      </c>
      <c r="G198" t="s">
        <v>48</v>
      </c>
      <c r="H198" t="s">
        <v>35</v>
      </c>
      <c r="I198" t="s">
        <v>39</v>
      </c>
      <c r="J198">
        <v>-184.13</v>
      </c>
      <c r="K198">
        <v>-184.13</v>
      </c>
      <c r="L198" t="s">
        <v>593</v>
      </c>
      <c r="M198" t="s">
        <v>594</v>
      </c>
      <c r="N198" t="s">
        <v>579</v>
      </c>
      <c r="O198" t="s">
        <v>580</v>
      </c>
      <c r="P198" t="s">
        <v>101</v>
      </c>
      <c r="Q198" t="s">
        <v>102</v>
      </c>
    </row>
    <row r="199" spans="1:17" x14ac:dyDescent="0.2">
      <c r="A199" t="s">
        <v>592</v>
      </c>
      <c r="B199">
        <v>2025</v>
      </c>
      <c r="C199">
        <v>6</v>
      </c>
      <c r="D199" t="s">
        <v>169</v>
      </c>
      <c r="E199" t="s">
        <v>19</v>
      </c>
      <c r="F199" t="s">
        <v>72</v>
      </c>
      <c r="G199" t="s">
        <v>48</v>
      </c>
      <c r="H199" t="s">
        <v>35</v>
      </c>
      <c r="I199" t="s">
        <v>39</v>
      </c>
      <c r="J199">
        <v>619.83000000000004</v>
      </c>
      <c r="K199">
        <v>619.83000000000004</v>
      </c>
      <c r="L199" t="s">
        <v>593</v>
      </c>
      <c r="M199" t="s">
        <v>594</v>
      </c>
      <c r="N199" t="s">
        <v>579</v>
      </c>
      <c r="O199" t="s">
        <v>580</v>
      </c>
      <c r="P199" t="s">
        <v>108</v>
      </c>
      <c r="Q199" t="s">
        <v>109</v>
      </c>
    </row>
    <row r="200" spans="1:17" x14ac:dyDescent="0.2">
      <c r="A200" t="s">
        <v>592</v>
      </c>
      <c r="B200">
        <v>2025</v>
      </c>
      <c r="C200">
        <v>6</v>
      </c>
      <c r="D200" t="s">
        <v>169</v>
      </c>
      <c r="E200" t="s">
        <v>19</v>
      </c>
      <c r="F200" t="s">
        <v>72</v>
      </c>
      <c r="G200" t="s">
        <v>48</v>
      </c>
      <c r="H200" t="s">
        <v>35</v>
      </c>
      <c r="I200" t="s">
        <v>39</v>
      </c>
      <c r="J200">
        <v>-686.39</v>
      </c>
      <c r="K200">
        <v>-686.39</v>
      </c>
      <c r="L200" t="s">
        <v>593</v>
      </c>
      <c r="M200" t="s">
        <v>594</v>
      </c>
      <c r="N200" t="s">
        <v>579</v>
      </c>
      <c r="O200" t="s">
        <v>580</v>
      </c>
      <c r="P200" t="s">
        <v>103</v>
      </c>
      <c r="Q200" t="s">
        <v>104</v>
      </c>
    </row>
    <row r="201" spans="1:17" x14ac:dyDescent="0.2">
      <c r="A201" t="s">
        <v>592</v>
      </c>
      <c r="B201">
        <v>2025</v>
      </c>
      <c r="C201">
        <v>6</v>
      </c>
      <c r="D201" t="s">
        <v>169</v>
      </c>
      <c r="E201" t="s">
        <v>19</v>
      </c>
      <c r="F201" t="s">
        <v>72</v>
      </c>
      <c r="G201" t="s">
        <v>48</v>
      </c>
      <c r="H201" t="s">
        <v>35</v>
      </c>
      <c r="I201" t="s">
        <v>39</v>
      </c>
      <c r="J201">
        <v>345.02</v>
      </c>
      <c r="K201">
        <v>345.02</v>
      </c>
      <c r="L201" t="s">
        <v>593</v>
      </c>
      <c r="M201" t="s">
        <v>594</v>
      </c>
      <c r="N201" t="s">
        <v>579</v>
      </c>
      <c r="O201" t="s">
        <v>580</v>
      </c>
      <c r="P201" t="s">
        <v>97</v>
      </c>
      <c r="Q201" t="s">
        <v>98</v>
      </c>
    </row>
    <row r="202" spans="1:17" x14ac:dyDescent="0.2">
      <c r="A202" t="s">
        <v>592</v>
      </c>
      <c r="B202">
        <v>2025</v>
      </c>
      <c r="C202">
        <v>6</v>
      </c>
      <c r="D202" t="s">
        <v>169</v>
      </c>
      <c r="E202" t="s">
        <v>19</v>
      </c>
      <c r="F202" t="s">
        <v>72</v>
      </c>
      <c r="G202" t="s">
        <v>48</v>
      </c>
      <c r="H202" t="s">
        <v>35</v>
      </c>
      <c r="I202" t="s">
        <v>39</v>
      </c>
      <c r="J202">
        <v>499.58</v>
      </c>
      <c r="K202">
        <v>499.58</v>
      </c>
      <c r="L202" t="s">
        <v>593</v>
      </c>
      <c r="M202" t="s">
        <v>594</v>
      </c>
      <c r="N202" t="s">
        <v>579</v>
      </c>
      <c r="O202" t="s">
        <v>580</v>
      </c>
      <c r="P202" t="s">
        <v>105</v>
      </c>
      <c r="Q202" t="s">
        <v>106</v>
      </c>
    </row>
    <row r="203" spans="1:17" x14ac:dyDescent="0.2">
      <c r="A203" t="s">
        <v>592</v>
      </c>
      <c r="B203">
        <v>2025</v>
      </c>
      <c r="C203">
        <v>6</v>
      </c>
      <c r="D203" t="s">
        <v>169</v>
      </c>
      <c r="E203" t="s">
        <v>19</v>
      </c>
      <c r="F203" t="s">
        <v>72</v>
      </c>
      <c r="G203" t="s">
        <v>48</v>
      </c>
      <c r="H203" t="s">
        <v>35</v>
      </c>
      <c r="I203" t="s">
        <v>39</v>
      </c>
      <c r="J203">
        <v>862</v>
      </c>
      <c r="K203">
        <v>862</v>
      </c>
      <c r="L203" t="s">
        <v>593</v>
      </c>
      <c r="M203" t="s">
        <v>594</v>
      </c>
      <c r="N203" t="s">
        <v>579</v>
      </c>
      <c r="O203" t="s">
        <v>580</v>
      </c>
      <c r="P203" t="s">
        <v>99</v>
      </c>
      <c r="Q203" t="s">
        <v>100</v>
      </c>
    </row>
    <row r="204" spans="1:17" x14ac:dyDescent="0.2">
      <c r="A204" t="s">
        <v>592</v>
      </c>
      <c r="B204">
        <v>2025</v>
      </c>
      <c r="C204">
        <v>6</v>
      </c>
      <c r="D204" t="s">
        <v>169</v>
      </c>
      <c r="E204" t="s">
        <v>110</v>
      </c>
      <c r="F204" t="s">
        <v>111</v>
      </c>
      <c r="G204" t="s">
        <v>112</v>
      </c>
      <c r="H204" t="s">
        <v>113</v>
      </c>
      <c r="I204" t="s">
        <v>114</v>
      </c>
      <c r="J204">
        <v>6517.08</v>
      </c>
      <c r="K204">
        <v>6517.08</v>
      </c>
      <c r="L204" t="s">
        <v>593</v>
      </c>
      <c r="M204" t="s">
        <v>594</v>
      </c>
      <c r="N204" t="s">
        <v>579</v>
      </c>
      <c r="O204" t="s">
        <v>580</v>
      </c>
      <c r="P204" t="s">
        <v>115</v>
      </c>
      <c r="Q204" t="s">
        <v>114</v>
      </c>
    </row>
    <row r="205" spans="1:17" x14ac:dyDescent="0.2">
      <c r="A205" t="s">
        <v>592</v>
      </c>
      <c r="B205">
        <v>2025</v>
      </c>
      <c r="C205">
        <v>6</v>
      </c>
      <c r="D205" t="s">
        <v>169</v>
      </c>
      <c r="E205" t="s">
        <v>110</v>
      </c>
      <c r="F205" t="s">
        <v>111</v>
      </c>
      <c r="G205" t="s">
        <v>112</v>
      </c>
      <c r="H205" t="s">
        <v>113</v>
      </c>
      <c r="I205" t="s">
        <v>116</v>
      </c>
      <c r="J205">
        <v>13.59</v>
      </c>
      <c r="K205">
        <v>13.59</v>
      </c>
      <c r="L205" t="s">
        <v>593</v>
      </c>
      <c r="M205" t="s">
        <v>594</v>
      </c>
      <c r="N205" t="s">
        <v>579</v>
      </c>
      <c r="O205" t="s">
        <v>580</v>
      </c>
      <c r="P205" t="s">
        <v>117</v>
      </c>
      <c r="Q205" t="s">
        <v>116</v>
      </c>
    </row>
    <row r="206" spans="1:17" x14ac:dyDescent="0.2">
      <c r="A206" t="s">
        <v>592</v>
      </c>
      <c r="B206">
        <v>2025</v>
      </c>
      <c r="C206">
        <v>6</v>
      </c>
      <c r="D206" t="s">
        <v>169</v>
      </c>
      <c r="E206" t="s">
        <v>110</v>
      </c>
      <c r="F206" t="s">
        <v>111</v>
      </c>
      <c r="G206" t="s">
        <v>112</v>
      </c>
      <c r="H206" t="s">
        <v>113</v>
      </c>
      <c r="I206" t="s">
        <v>118</v>
      </c>
      <c r="J206">
        <v>6330.4</v>
      </c>
      <c r="K206">
        <v>6330.4</v>
      </c>
      <c r="L206" t="s">
        <v>593</v>
      </c>
      <c r="M206" t="s">
        <v>594</v>
      </c>
      <c r="N206" t="s">
        <v>579</v>
      </c>
      <c r="O206" t="s">
        <v>580</v>
      </c>
      <c r="P206" t="s">
        <v>119</v>
      </c>
      <c r="Q206" t="s">
        <v>118</v>
      </c>
    </row>
    <row r="207" spans="1:17" x14ac:dyDescent="0.2">
      <c r="A207" t="s">
        <v>592</v>
      </c>
      <c r="B207">
        <v>2025</v>
      </c>
      <c r="C207">
        <v>7</v>
      </c>
      <c r="D207" t="s">
        <v>189</v>
      </c>
      <c r="E207" t="s">
        <v>19</v>
      </c>
      <c r="F207" t="s">
        <v>20</v>
      </c>
      <c r="G207" t="s">
        <v>21</v>
      </c>
      <c r="H207" t="s">
        <v>22</v>
      </c>
      <c r="I207" t="s">
        <v>21</v>
      </c>
      <c r="J207">
        <v>7.67</v>
      </c>
      <c r="K207">
        <v>7.67</v>
      </c>
      <c r="L207" t="s">
        <v>593</v>
      </c>
      <c r="M207" t="s">
        <v>594</v>
      </c>
      <c r="N207" t="s">
        <v>579</v>
      </c>
      <c r="O207" t="s">
        <v>580</v>
      </c>
      <c r="P207" t="s">
        <v>27</v>
      </c>
      <c r="Q207" t="s">
        <v>21</v>
      </c>
    </row>
    <row r="208" spans="1:17" x14ac:dyDescent="0.2">
      <c r="A208" t="s">
        <v>592</v>
      </c>
      <c r="B208">
        <v>2025</v>
      </c>
      <c r="C208">
        <v>7</v>
      </c>
      <c r="D208" t="s">
        <v>189</v>
      </c>
      <c r="E208" t="s">
        <v>19</v>
      </c>
      <c r="F208" t="s">
        <v>20</v>
      </c>
      <c r="G208" t="s">
        <v>28</v>
      </c>
      <c r="H208" t="s">
        <v>29</v>
      </c>
      <c r="I208" t="s">
        <v>30</v>
      </c>
      <c r="J208">
        <v>-1702</v>
      </c>
      <c r="K208">
        <v>-1702</v>
      </c>
      <c r="L208" t="s">
        <v>593</v>
      </c>
      <c r="M208" t="s">
        <v>594</v>
      </c>
      <c r="N208" t="s">
        <v>579</v>
      </c>
      <c r="O208" t="s">
        <v>580</v>
      </c>
      <c r="P208" t="s">
        <v>31</v>
      </c>
      <c r="Q208" t="s">
        <v>28</v>
      </c>
    </row>
    <row r="209" spans="1:17" x14ac:dyDescent="0.2">
      <c r="A209" t="s">
        <v>592</v>
      </c>
      <c r="B209">
        <v>2025</v>
      </c>
      <c r="C209">
        <v>7</v>
      </c>
      <c r="D209" t="s">
        <v>189</v>
      </c>
      <c r="E209" t="s">
        <v>19</v>
      </c>
      <c r="F209" t="s">
        <v>20</v>
      </c>
      <c r="G209" t="s">
        <v>34</v>
      </c>
      <c r="H209" t="s">
        <v>35</v>
      </c>
      <c r="I209" t="s">
        <v>39</v>
      </c>
      <c r="J209">
        <v>14.66</v>
      </c>
      <c r="K209">
        <v>14.66</v>
      </c>
      <c r="L209" t="s">
        <v>593</v>
      </c>
      <c r="M209" t="s">
        <v>594</v>
      </c>
      <c r="N209" t="s">
        <v>579</v>
      </c>
      <c r="O209" t="s">
        <v>580</v>
      </c>
      <c r="P209" t="s">
        <v>40</v>
      </c>
      <c r="Q209" t="s">
        <v>41</v>
      </c>
    </row>
    <row r="210" spans="1:17" x14ac:dyDescent="0.2">
      <c r="A210" t="s">
        <v>592</v>
      </c>
      <c r="B210">
        <v>2025</v>
      </c>
      <c r="C210">
        <v>7</v>
      </c>
      <c r="D210" t="s">
        <v>189</v>
      </c>
      <c r="E210" t="s">
        <v>19</v>
      </c>
      <c r="F210" t="s">
        <v>20</v>
      </c>
      <c r="G210" t="s">
        <v>34</v>
      </c>
      <c r="H210" t="s">
        <v>35</v>
      </c>
      <c r="I210" t="s">
        <v>39</v>
      </c>
      <c r="J210">
        <v>677.12</v>
      </c>
      <c r="K210">
        <v>677.12</v>
      </c>
      <c r="L210" t="s">
        <v>593</v>
      </c>
      <c r="M210" t="s">
        <v>594</v>
      </c>
      <c r="N210" t="s">
        <v>579</v>
      </c>
      <c r="O210" t="s">
        <v>580</v>
      </c>
      <c r="P210" t="s">
        <v>40</v>
      </c>
      <c r="Q210" t="s">
        <v>41</v>
      </c>
    </row>
    <row r="211" spans="1:17" x14ac:dyDescent="0.2">
      <c r="A211" t="s">
        <v>592</v>
      </c>
      <c r="B211">
        <v>2025</v>
      </c>
      <c r="C211">
        <v>7</v>
      </c>
      <c r="D211" t="s">
        <v>189</v>
      </c>
      <c r="E211" t="s">
        <v>19</v>
      </c>
      <c r="F211" t="s">
        <v>20</v>
      </c>
      <c r="G211" t="s">
        <v>48</v>
      </c>
      <c r="H211" t="s">
        <v>35</v>
      </c>
      <c r="I211" t="s">
        <v>39</v>
      </c>
      <c r="J211">
        <v>75.169999999999987</v>
      </c>
      <c r="K211">
        <v>75.169999999999987</v>
      </c>
      <c r="L211" t="s">
        <v>593</v>
      </c>
      <c r="M211" t="s">
        <v>594</v>
      </c>
      <c r="N211" t="s">
        <v>579</v>
      </c>
      <c r="O211" t="s">
        <v>580</v>
      </c>
      <c r="P211" t="s">
        <v>52</v>
      </c>
      <c r="Q211" t="s">
        <v>53</v>
      </c>
    </row>
    <row r="212" spans="1:17" x14ac:dyDescent="0.2">
      <c r="A212" t="s">
        <v>592</v>
      </c>
      <c r="B212">
        <v>2025</v>
      </c>
      <c r="C212">
        <v>7</v>
      </c>
      <c r="D212" t="s">
        <v>189</v>
      </c>
      <c r="E212" t="s">
        <v>19</v>
      </c>
      <c r="F212" t="s">
        <v>20</v>
      </c>
      <c r="G212" t="s">
        <v>48</v>
      </c>
      <c r="H212" t="s">
        <v>35</v>
      </c>
      <c r="I212" t="s">
        <v>39</v>
      </c>
      <c r="J212">
        <v>1830.19</v>
      </c>
      <c r="K212">
        <v>1830.19</v>
      </c>
      <c r="L212" t="s">
        <v>593</v>
      </c>
      <c r="M212" t="s">
        <v>594</v>
      </c>
      <c r="N212" t="s">
        <v>579</v>
      </c>
      <c r="O212" t="s">
        <v>580</v>
      </c>
      <c r="P212" t="s">
        <v>50</v>
      </c>
      <c r="Q212" t="s">
        <v>51</v>
      </c>
    </row>
    <row r="213" spans="1:17" x14ac:dyDescent="0.2">
      <c r="A213" t="s">
        <v>592</v>
      </c>
      <c r="B213">
        <v>2025</v>
      </c>
      <c r="C213">
        <v>7</v>
      </c>
      <c r="D213" t="s">
        <v>189</v>
      </c>
      <c r="E213" t="s">
        <v>19</v>
      </c>
      <c r="F213" t="s">
        <v>20</v>
      </c>
      <c r="G213" t="s">
        <v>48</v>
      </c>
      <c r="H213" t="s">
        <v>35</v>
      </c>
      <c r="I213" t="s">
        <v>39</v>
      </c>
      <c r="J213">
        <v>366.04</v>
      </c>
      <c r="K213">
        <v>366.04</v>
      </c>
      <c r="L213" t="s">
        <v>593</v>
      </c>
      <c r="M213" t="s">
        <v>594</v>
      </c>
      <c r="N213" t="s">
        <v>579</v>
      </c>
      <c r="O213" t="s">
        <v>580</v>
      </c>
      <c r="P213" t="s">
        <v>54</v>
      </c>
      <c r="Q213" t="s">
        <v>55</v>
      </c>
    </row>
    <row r="214" spans="1:17" x14ac:dyDescent="0.2">
      <c r="A214" t="s">
        <v>592</v>
      </c>
      <c r="B214">
        <v>2025</v>
      </c>
      <c r="C214">
        <v>7</v>
      </c>
      <c r="D214" t="s">
        <v>189</v>
      </c>
      <c r="E214" t="s">
        <v>19</v>
      </c>
      <c r="F214" t="s">
        <v>20</v>
      </c>
      <c r="G214" t="s">
        <v>56</v>
      </c>
      <c r="H214" t="s">
        <v>35</v>
      </c>
      <c r="I214" t="s">
        <v>39</v>
      </c>
      <c r="J214">
        <v>21.7</v>
      </c>
      <c r="K214">
        <v>21.7</v>
      </c>
      <c r="L214" t="s">
        <v>593</v>
      </c>
      <c r="M214" t="s">
        <v>594</v>
      </c>
      <c r="N214" t="s">
        <v>579</v>
      </c>
      <c r="O214" t="s">
        <v>580</v>
      </c>
      <c r="P214" t="s">
        <v>37</v>
      </c>
      <c r="Q214" t="s">
        <v>38</v>
      </c>
    </row>
    <row r="215" spans="1:17" x14ac:dyDescent="0.2">
      <c r="A215" t="s">
        <v>592</v>
      </c>
      <c r="B215">
        <v>2025</v>
      </c>
      <c r="C215">
        <v>7</v>
      </c>
      <c r="D215" t="s">
        <v>189</v>
      </c>
      <c r="E215" t="s">
        <v>19</v>
      </c>
      <c r="F215" t="s">
        <v>20</v>
      </c>
      <c r="G215" t="s">
        <v>56</v>
      </c>
      <c r="H215" t="s">
        <v>35</v>
      </c>
      <c r="I215" t="s">
        <v>39</v>
      </c>
      <c r="J215">
        <v>382.46</v>
      </c>
      <c r="K215">
        <v>382.46</v>
      </c>
      <c r="L215" t="s">
        <v>593</v>
      </c>
      <c r="M215" t="s">
        <v>594</v>
      </c>
      <c r="N215" t="s">
        <v>579</v>
      </c>
      <c r="O215" t="s">
        <v>580</v>
      </c>
      <c r="P215" t="s">
        <v>37</v>
      </c>
      <c r="Q215" t="s">
        <v>38</v>
      </c>
    </row>
    <row r="216" spans="1:17" x14ac:dyDescent="0.2">
      <c r="A216" t="s">
        <v>592</v>
      </c>
      <c r="B216">
        <v>2025</v>
      </c>
      <c r="C216">
        <v>7</v>
      </c>
      <c r="D216" t="s">
        <v>189</v>
      </c>
      <c r="E216" t="s">
        <v>19</v>
      </c>
      <c r="F216" t="s">
        <v>20</v>
      </c>
      <c r="G216" t="s">
        <v>61</v>
      </c>
      <c r="H216" t="s">
        <v>61</v>
      </c>
      <c r="I216" t="s">
        <v>61</v>
      </c>
      <c r="J216">
        <v>9965.2900000000009</v>
      </c>
      <c r="K216">
        <v>9965.2900000000009</v>
      </c>
      <c r="L216" t="s">
        <v>593</v>
      </c>
      <c r="M216" t="s">
        <v>594</v>
      </c>
      <c r="N216" t="s">
        <v>579</v>
      </c>
      <c r="O216" t="s">
        <v>580</v>
      </c>
      <c r="P216" t="s">
        <v>598</v>
      </c>
      <c r="Q216" t="s">
        <v>599</v>
      </c>
    </row>
    <row r="217" spans="1:17" x14ac:dyDescent="0.2">
      <c r="A217" t="s">
        <v>592</v>
      </c>
      <c r="B217">
        <v>2025</v>
      </c>
      <c r="C217">
        <v>7</v>
      </c>
      <c r="D217" t="s">
        <v>189</v>
      </c>
      <c r="E217" t="s">
        <v>19</v>
      </c>
      <c r="F217" t="s">
        <v>20</v>
      </c>
      <c r="G217" t="s">
        <v>61</v>
      </c>
      <c r="H217" t="s">
        <v>61</v>
      </c>
      <c r="I217" t="s">
        <v>61</v>
      </c>
      <c r="J217">
        <v>4003.88</v>
      </c>
      <c r="K217">
        <v>4003.88</v>
      </c>
      <c r="L217" t="s">
        <v>593</v>
      </c>
      <c r="M217" t="s">
        <v>594</v>
      </c>
      <c r="N217" t="s">
        <v>579</v>
      </c>
      <c r="O217" t="s">
        <v>580</v>
      </c>
      <c r="P217" t="s">
        <v>179</v>
      </c>
      <c r="Q217" t="s">
        <v>180</v>
      </c>
    </row>
    <row r="218" spans="1:17" x14ac:dyDescent="0.2">
      <c r="A218" t="s">
        <v>592</v>
      </c>
      <c r="B218">
        <v>2025</v>
      </c>
      <c r="C218">
        <v>7</v>
      </c>
      <c r="D218" t="s">
        <v>189</v>
      </c>
      <c r="E218" t="s">
        <v>19</v>
      </c>
      <c r="F218" t="s">
        <v>20</v>
      </c>
      <c r="G218" t="s">
        <v>61</v>
      </c>
      <c r="H218" t="s">
        <v>61</v>
      </c>
      <c r="I218" t="s">
        <v>61</v>
      </c>
      <c r="J218">
        <v>-2004</v>
      </c>
      <c r="K218">
        <v>-2004</v>
      </c>
      <c r="L218" t="s">
        <v>593</v>
      </c>
      <c r="M218" t="s">
        <v>594</v>
      </c>
      <c r="N218" t="s">
        <v>579</v>
      </c>
      <c r="O218" t="s">
        <v>580</v>
      </c>
      <c r="P218" t="s">
        <v>64</v>
      </c>
      <c r="Q218" t="s">
        <v>65</v>
      </c>
    </row>
    <row r="219" spans="1:17" x14ac:dyDescent="0.2">
      <c r="A219" t="s">
        <v>592</v>
      </c>
      <c r="B219">
        <v>2025</v>
      </c>
      <c r="C219">
        <v>7</v>
      </c>
      <c r="D219" t="s">
        <v>189</v>
      </c>
      <c r="E219" t="s">
        <v>19</v>
      </c>
      <c r="F219" t="s">
        <v>20</v>
      </c>
      <c r="G219" t="s">
        <v>66</v>
      </c>
      <c r="H219" t="s">
        <v>61</v>
      </c>
      <c r="I219" t="s">
        <v>66</v>
      </c>
      <c r="J219">
        <v>4495.75</v>
      </c>
      <c r="K219">
        <v>4495.75</v>
      </c>
      <c r="L219" t="s">
        <v>593</v>
      </c>
      <c r="M219" t="s">
        <v>594</v>
      </c>
      <c r="N219" t="s">
        <v>579</v>
      </c>
      <c r="O219" t="s">
        <v>580</v>
      </c>
      <c r="P219" t="s">
        <v>67</v>
      </c>
      <c r="Q219" t="s">
        <v>66</v>
      </c>
    </row>
    <row r="220" spans="1:17" x14ac:dyDescent="0.2">
      <c r="A220" t="s">
        <v>592</v>
      </c>
      <c r="B220">
        <v>2025</v>
      </c>
      <c r="C220">
        <v>7</v>
      </c>
      <c r="D220" t="s">
        <v>189</v>
      </c>
      <c r="E220" t="s">
        <v>19</v>
      </c>
      <c r="F220" t="s">
        <v>127</v>
      </c>
      <c r="G220" t="s">
        <v>581</v>
      </c>
      <c r="H220" t="s">
        <v>132</v>
      </c>
      <c r="I220" t="s">
        <v>581</v>
      </c>
      <c r="J220">
        <v>-10036.009999999998</v>
      </c>
      <c r="K220">
        <v>-10036.009999999998</v>
      </c>
      <c r="L220" t="s">
        <v>593</v>
      </c>
      <c r="M220" t="s">
        <v>594</v>
      </c>
      <c r="N220" t="s">
        <v>579</v>
      </c>
      <c r="O220" t="s">
        <v>580</v>
      </c>
      <c r="P220" t="s">
        <v>602</v>
      </c>
      <c r="Q220" t="s">
        <v>603</v>
      </c>
    </row>
    <row r="221" spans="1:17" x14ac:dyDescent="0.2">
      <c r="A221" t="s">
        <v>592</v>
      </c>
      <c r="B221">
        <v>2025</v>
      </c>
      <c r="C221">
        <v>7</v>
      </c>
      <c r="D221" t="s">
        <v>189</v>
      </c>
      <c r="E221" t="s">
        <v>19</v>
      </c>
      <c r="F221" t="s">
        <v>127</v>
      </c>
      <c r="G221" t="s">
        <v>22</v>
      </c>
      <c r="H221" t="s">
        <v>132</v>
      </c>
      <c r="I221" t="s">
        <v>22</v>
      </c>
      <c r="J221">
        <v>-3.17</v>
      </c>
      <c r="K221">
        <v>-3.17</v>
      </c>
      <c r="L221" t="s">
        <v>593</v>
      </c>
      <c r="M221" t="s">
        <v>594</v>
      </c>
      <c r="N221" t="s">
        <v>579</v>
      </c>
      <c r="O221" t="s">
        <v>580</v>
      </c>
      <c r="P221" t="s">
        <v>133</v>
      </c>
      <c r="Q221" t="s">
        <v>134</v>
      </c>
    </row>
    <row r="222" spans="1:17" x14ac:dyDescent="0.2">
      <c r="A222" t="s">
        <v>592</v>
      </c>
      <c r="B222">
        <v>2025</v>
      </c>
      <c r="C222">
        <v>7</v>
      </c>
      <c r="D222" t="s">
        <v>189</v>
      </c>
      <c r="E222" t="s">
        <v>19</v>
      </c>
      <c r="F222" t="s">
        <v>127</v>
      </c>
      <c r="G222" t="s">
        <v>22</v>
      </c>
      <c r="H222" t="s">
        <v>132</v>
      </c>
      <c r="I222" t="s">
        <v>22</v>
      </c>
      <c r="J222">
        <v>-978.51</v>
      </c>
      <c r="K222">
        <v>-978.51</v>
      </c>
      <c r="L222" t="s">
        <v>593</v>
      </c>
      <c r="M222" t="s">
        <v>594</v>
      </c>
      <c r="N222" t="s">
        <v>579</v>
      </c>
      <c r="O222" t="s">
        <v>580</v>
      </c>
      <c r="P222" t="s">
        <v>135</v>
      </c>
      <c r="Q222" t="s">
        <v>136</v>
      </c>
    </row>
    <row r="223" spans="1:17" x14ac:dyDescent="0.2">
      <c r="A223" t="s">
        <v>592</v>
      </c>
      <c r="B223">
        <v>2025</v>
      </c>
      <c r="C223">
        <v>7</v>
      </c>
      <c r="D223" t="s">
        <v>189</v>
      </c>
      <c r="E223" t="s">
        <v>19</v>
      </c>
      <c r="F223" t="s">
        <v>127</v>
      </c>
      <c r="G223" t="s">
        <v>22</v>
      </c>
      <c r="H223" t="s">
        <v>132</v>
      </c>
      <c r="I223" t="s">
        <v>22</v>
      </c>
      <c r="J223">
        <v>-608.55999999999995</v>
      </c>
      <c r="K223">
        <v>-608.55999999999995</v>
      </c>
      <c r="L223" t="s">
        <v>593</v>
      </c>
      <c r="M223" t="s">
        <v>594</v>
      </c>
      <c r="N223" t="s">
        <v>579</v>
      </c>
      <c r="O223" t="s">
        <v>580</v>
      </c>
      <c r="P223" t="s">
        <v>137</v>
      </c>
      <c r="Q223" t="s">
        <v>138</v>
      </c>
    </row>
    <row r="224" spans="1:17" x14ac:dyDescent="0.2">
      <c r="A224" t="s">
        <v>592</v>
      </c>
      <c r="B224">
        <v>2025</v>
      </c>
      <c r="C224">
        <v>7</v>
      </c>
      <c r="D224" t="s">
        <v>189</v>
      </c>
      <c r="E224" t="s">
        <v>19</v>
      </c>
      <c r="F224" t="s">
        <v>69</v>
      </c>
      <c r="G224" t="s">
        <v>332</v>
      </c>
      <c r="H224" t="s">
        <v>29</v>
      </c>
      <c r="I224" t="s">
        <v>30</v>
      </c>
      <c r="J224">
        <v>-259.39999999999998</v>
      </c>
      <c r="K224">
        <v>-259.39999999999998</v>
      </c>
      <c r="L224" t="s">
        <v>593</v>
      </c>
      <c r="M224" t="s">
        <v>594</v>
      </c>
      <c r="N224" t="s">
        <v>579</v>
      </c>
      <c r="O224" t="s">
        <v>580</v>
      </c>
      <c r="P224" t="s">
        <v>333</v>
      </c>
      <c r="Q224" t="s">
        <v>332</v>
      </c>
    </row>
    <row r="225" spans="1:17" x14ac:dyDescent="0.2">
      <c r="A225" t="s">
        <v>592</v>
      </c>
      <c r="B225">
        <v>2025</v>
      </c>
      <c r="C225">
        <v>7</v>
      </c>
      <c r="D225" t="s">
        <v>189</v>
      </c>
      <c r="E225" t="s">
        <v>19</v>
      </c>
      <c r="F225" t="s">
        <v>72</v>
      </c>
      <c r="G225" t="s">
        <v>73</v>
      </c>
      <c r="H225" t="s">
        <v>73</v>
      </c>
      <c r="I225" t="s">
        <v>73</v>
      </c>
      <c r="J225">
        <v>-357636.35</v>
      </c>
      <c r="K225">
        <v>-357636.35</v>
      </c>
      <c r="L225" t="s">
        <v>593</v>
      </c>
      <c r="M225" t="s">
        <v>594</v>
      </c>
      <c r="N225" t="s">
        <v>579</v>
      </c>
      <c r="O225" t="s">
        <v>580</v>
      </c>
      <c r="P225" t="s">
        <v>74</v>
      </c>
      <c r="Q225" t="s">
        <v>75</v>
      </c>
    </row>
    <row r="226" spans="1:17" x14ac:dyDescent="0.2">
      <c r="A226" t="s">
        <v>592</v>
      </c>
      <c r="B226">
        <v>2025</v>
      </c>
      <c r="C226">
        <v>7</v>
      </c>
      <c r="D226" t="s">
        <v>189</v>
      </c>
      <c r="E226" t="s">
        <v>19</v>
      </c>
      <c r="F226" t="s">
        <v>72</v>
      </c>
      <c r="G226" t="s">
        <v>76</v>
      </c>
      <c r="H226" t="s">
        <v>77</v>
      </c>
      <c r="I226" t="s">
        <v>78</v>
      </c>
      <c r="J226">
        <v>11.53</v>
      </c>
      <c r="K226">
        <v>11.53</v>
      </c>
      <c r="L226" t="s">
        <v>593</v>
      </c>
      <c r="M226" t="s">
        <v>594</v>
      </c>
      <c r="N226" t="s">
        <v>579</v>
      </c>
      <c r="O226" t="s">
        <v>580</v>
      </c>
      <c r="P226" t="s">
        <v>79</v>
      </c>
      <c r="Q226" t="s">
        <v>76</v>
      </c>
    </row>
    <row r="227" spans="1:17" x14ac:dyDescent="0.2">
      <c r="A227" t="s">
        <v>592</v>
      </c>
      <c r="B227">
        <v>2025</v>
      </c>
      <c r="C227">
        <v>7</v>
      </c>
      <c r="D227" t="s">
        <v>189</v>
      </c>
      <c r="E227" t="s">
        <v>19</v>
      </c>
      <c r="F227" t="s">
        <v>72</v>
      </c>
      <c r="G227" t="s">
        <v>80</v>
      </c>
      <c r="H227" t="s">
        <v>77</v>
      </c>
      <c r="I227" t="s">
        <v>78</v>
      </c>
      <c r="J227">
        <v>15.54</v>
      </c>
      <c r="K227">
        <v>15.54</v>
      </c>
      <c r="L227" t="s">
        <v>593</v>
      </c>
      <c r="M227" t="s">
        <v>594</v>
      </c>
      <c r="N227" t="s">
        <v>579</v>
      </c>
      <c r="O227" t="s">
        <v>580</v>
      </c>
      <c r="P227" t="s">
        <v>90</v>
      </c>
      <c r="Q227" t="s">
        <v>91</v>
      </c>
    </row>
    <row r="228" spans="1:17" x14ac:dyDescent="0.2">
      <c r="A228" t="s">
        <v>592</v>
      </c>
      <c r="B228">
        <v>2025</v>
      </c>
      <c r="C228">
        <v>7</v>
      </c>
      <c r="D228" t="s">
        <v>189</v>
      </c>
      <c r="E228" t="s">
        <v>19</v>
      </c>
      <c r="F228" t="s">
        <v>72</v>
      </c>
      <c r="G228" t="s">
        <v>80</v>
      </c>
      <c r="H228" t="s">
        <v>77</v>
      </c>
      <c r="I228" t="s">
        <v>78</v>
      </c>
      <c r="J228">
        <v>-545.16999999999996</v>
      </c>
      <c r="K228">
        <v>-545.16999999999996</v>
      </c>
      <c r="L228" t="s">
        <v>593</v>
      </c>
      <c r="M228" t="s">
        <v>594</v>
      </c>
      <c r="N228" t="s">
        <v>579</v>
      </c>
      <c r="O228" t="s">
        <v>580</v>
      </c>
      <c r="P228" t="s">
        <v>140</v>
      </c>
      <c r="Q228" t="s">
        <v>141</v>
      </c>
    </row>
    <row r="229" spans="1:17" x14ac:dyDescent="0.2">
      <c r="A229" t="s">
        <v>592</v>
      </c>
      <c r="B229">
        <v>2025</v>
      </c>
      <c r="C229">
        <v>7</v>
      </c>
      <c r="D229" t="s">
        <v>189</v>
      </c>
      <c r="E229" t="s">
        <v>19</v>
      </c>
      <c r="F229" t="s">
        <v>72</v>
      </c>
      <c r="G229" t="s">
        <v>80</v>
      </c>
      <c r="H229" t="s">
        <v>77</v>
      </c>
      <c r="I229" t="s">
        <v>601</v>
      </c>
      <c r="J229">
        <v>5976.82</v>
      </c>
      <c r="K229">
        <v>5976.82</v>
      </c>
      <c r="L229" t="s">
        <v>593</v>
      </c>
      <c r="M229" t="s">
        <v>594</v>
      </c>
      <c r="N229" t="s">
        <v>579</v>
      </c>
      <c r="O229" t="s">
        <v>580</v>
      </c>
      <c r="P229" t="s">
        <v>187</v>
      </c>
      <c r="Q229" t="s">
        <v>188</v>
      </c>
    </row>
    <row r="230" spans="1:17" x14ac:dyDescent="0.2">
      <c r="A230" t="s">
        <v>592</v>
      </c>
      <c r="B230">
        <v>2025</v>
      </c>
      <c r="C230">
        <v>7</v>
      </c>
      <c r="D230" t="s">
        <v>189</v>
      </c>
      <c r="E230" t="s">
        <v>19</v>
      </c>
      <c r="F230" t="s">
        <v>72</v>
      </c>
      <c r="G230" t="s">
        <v>94</v>
      </c>
      <c r="H230" t="s">
        <v>77</v>
      </c>
      <c r="I230" t="s">
        <v>78</v>
      </c>
      <c r="J230">
        <v>-4.43</v>
      </c>
      <c r="K230">
        <v>-4.43</v>
      </c>
      <c r="L230" t="s">
        <v>593</v>
      </c>
      <c r="M230" t="s">
        <v>594</v>
      </c>
      <c r="N230" t="s">
        <v>579</v>
      </c>
      <c r="O230" t="s">
        <v>580</v>
      </c>
      <c r="P230" t="s">
        <v>95</v>
      </c>
      <c r="Q230" t="s">
        <v>94</v>
      </c>
    </row>
    <row r="231" spans="1:17" x14ac:dyDescent="0.2">
      <c r="A231" t="s">
        <v>592</v>
      </c>
      <c r="B231">
        <v>2025</v>
      </c>
      <c r="C231">
        <v>7</v>
      </c>
      <c r="D231" t="s">
        <v>189</v>
      </c>
      <c r="E231" t="s">
        <v>19</v>
      </c>
      <c r="F231" t="s">
        <v>72</v>
      </c>
      <c r="G231" t="s">
        <v>48</v>
      </c>
      <c r="H231" t="s">
        <v>35</v>
      </c>
      <c r="I231" t="s">
        <v>39</v>
      </c>
      <c r="J231">
        <v>405.08000000000004</v>
      </c>
      <c r="K231">
        <v>405.08000000000004</v>
      </c>
      <c r="L231" t="s">
        <v>593</v>
      </c>
      <c r="M231" t="s">
        <v>594</v>
      </c>
      <c r="N231" t="s">
        <v>579</v>
      </c>
      <c r="O231" t="s">
        <v>580</v>
      </c>
      <c r="P231" t="s">
        <v>101</v>
      </c>
      <c r="Q231" t="s">
        <v>102</v>
      </c>
    </row>
    <row r="232" spans="1:17" x14ac:dyDescent="0.2">
      <c r="A232" t="s">
        <v>592</v>
      </c>
      <c r="B232">
        <v>2025</v>
      </c>
      <c r="C232">
        <v>7</v>
      </c>
      <c r="D232" t="s">
        <v>189</v>
      </c>
      <c r="E232" t="s">
        <v>19</v>
      </c>
      <c r="F232" t="s">
        <v>72</v>
      </c>
      <c r="G232" t="s">
        <v>48</v>
      </c>
      <c r="H232" t="s">
        <v>35</v>
      </c>
      <c r="I232" t="s">
        <v>39</v>
      </c>
      <c r="J232">
        <v>234.22</v>
      </c>
      <c r="K232">
        <v>234.22</v>
      </c>
      <c r="L232" t="s">
        <v>593</v>
      </c>
      <c r="M232" t="s">
        <v>594</v>
      </c>
      <c r="N232" t="s">
        <v>579</v>
      </c>
      <c r="O232" t="s">
        <v>580</v>
      </c>
      <c r="P232" t="s">
        <v>108</v>
      </c>
      <c r="Q232" t="s">
        <v>109</v>
      </c>
    </row>
    <row r="233" spans="1:17" x14ac:dyDescent="0.2">
      <c r="A233" t="s">
        <v>592</v>
      </c>
      <c r="B233">
        <v>2025</v>
      </c>
      <c r="C233">
        <v>7</v>
      </c>
      <c r="D233" t="s">
        <v>189</v>
      </c>
      <c r="E233" t="s">
        <v>19</v>
      </c>
      <c r="F233" t="s">
        <v>72</v>
      </c>
      <c r="G233" t="s">
        <v>48</v>
      </c>
      <c r="H233" t="s">
        <v>35</v>
      </c>
      <c r="I233" t="s">
        <v>39</v>
      </c>
      <c r="J233">
        <v>81.75</v>
      </c>
      <c r="K233">
        <v>81.75</v>
      </c>
      <c r="L233" t="s">
        <v>593</v>
      </c>
      <c r="M233" t="s">
        <v>594</v>
      </c>
      <c r="N233" t="s">
        <v>579</v>
      </c>
      <c r="O233" t="s">
        <v>580</v>
      </c>
      <c r="P233" t="s">
        <v>103</v>
      </c>
      <c r="Q233" t="s">
        <v>104</v>
      </c>
    </row>
    <row r="234" spans="1:17" x14ac:dyDescent="0.2">
      <c r="A234" t="s">
        <v>592</v>
      </c>
      <c r="B234">
        <v>2025</v>
      </c>
      <c r="C234">
        <v>7</v>
      </c>
      <c r="D234" t="s">
        <v>189</v>
      </c>
      <c r="E234" t="s">
        <v>19</v>
      </c>
      <c r="F234" t="s">
        <v>72</v>
      </c>
      <c r="G234" t="s">
        <v>48</v>
      </c>
      <c r="H234" t="s">
        <v>35</v>
      </c>
      <c r="I234" t="s">
        <v>39</v>
      </c>
      <c r="J234">
        <v>31.57</v>
      </c>
      <c r="K234">
        <v>31.57</v>
      </c>
      <c r="L234" t="s">
        <v>593</v>
      </c>
      <c r="M234" t="s">
        <v>594</v>
      </c>
      <c r="N234" t="s">
        <v>579</v>
      </c>
      <c r="O234" t="s">
        <v>580</v>
      </c>
      <c r="P234" t="s">
        <v>97</v>
      </c>
      <c r="Q234" t="s">
        <v>98</v>
      </c>
    </row>
    <row r="235" spans="1:17" x14ac:dyDescent="0.2">
      <c r="A235" t="s">
        <v>592</v>
      </c>
      <c r="B235">
        <v>2025</v>
      </c>
      <c r="C235">
        <v>7</v>
      </c>
      <c r="D235" t="s">
        <v>189</v>
      </c>
      <c r="E235" t="s">
        <v>19</v>
      </c>
      <c r="F235" t="s">
        <v>72</v>
      </c>
      <c r="G235" t="s">
        <v>48</v>
      </c>
      <c r="H235" t="s">
        <v>35</v>
      </c>
      <c r="I235" t="s">
        <v>39</v>
      </c>
      <c r="J235">
        <v>31.75</v>
      </c>
      <c r="K235">
        <v>31.75</v>
      </c>
      <c r="L235" t="s">
        <v>593</v>
      </c>
      <c r="M235" t="s">
        <v>594</v>
      </c>
      <c r="N235" t="s">
        <v>579</v>
      </c>
      <c r="O235" t="s">
        <v>580</v>
      </c>
      <c r="P235" t="s">
        <v>105</v>
      </c>
      <c r="Q235" t="s">
        <v>106</v>
      </c>
    </row>
    <row r="236" spans="1:17" x14ac:dyDescent="0.2">
      <c r="A236" t="s">
        <v>592</v>
      </c>
      <c r="B236">
        <v>2025</v>
      </c>
      <c r="C236">
        <v>7</v>
      </c>
      <c r="D236" t="s">
        <v>189</v>
      </c>
      <c r="E236" t="s">
        <v>19</v>
      </c>
      <c r="F236" t="s">
        <v>72</v>
      </c>
      <c r="G236" t="s">
        <v>48</v>
      </c>
      <c r="H236" t="s">
        <v>35</v>
      </c>
      <c r="I236" t="s">
        <v>39</v>
      </c>
      <c r="J236">
        <v>64.12</v>
      </c>
      <c r="K236">
        <v>64.12</v>
      </c>
      <c r="L236" t="s">
        <v>593</v>
      </c>
      <c r="M236" t="s">
        <v>594</v>
      </c>
      <c r="N236" t="s">
        <v>579</v>
      </c>
      <c r="O236" t="s">
        <v>580</v>
      </c>
      <c r="P236" t="s">
        <v>99</v>
      </c>
      <c r="Q236" t="s">
        <v>100</v>
      </c>
    </row>
    <row r="237" spans="1:17" x14ac:dyDescent="0.2">
      <c r="A237" t="s">
        <v>592</v>
      </c>
      <c r="B237">
        <v>2025</v>
      </c>
      <c r="C237">
        <v>7</v>
      </c>
      <c r="D237" t="s">
        <v>189</v>
      </c>
      <c r="E237" t="s">
        <v>110</v>
      </c>
      <c r="F237" t="s">
        <v>111</v>
      </c>
      <c r="G237" t="s">
        <v>112</v>
      </c>
      <c r="H237" t="s">
        <v>113</v>
      </c>
      <c r="I237" t="s">
        <v>114</v>
      </c>
      <c r="J237">
        <v>384.65</v>
      </c>
      <c r="K237">
        <v>384.65</v>
      </c>
      <c r="L237" t="s">
        <v>593</v>
      </c>
      <c r="M237" t="s">
        <v>594</v>
      </c>
      <c r="N237" t="s">
        <v>579</v>
      </c>
      <c r="O237" t="s">
        <v>580</v>
      </c>
      <c r="P237" t="s">
        <v>115</v>
      </c>
      <c r="Q237" t="s">
        <v>114</v>
      </c>
    </row>
    <row r="238" spans="1:17" x14ac:dyDescent="0.2">
      <c r="A238" t="s">
        <v>592</v>
      </c>
      <c r="B238">
        <v>2025</v>
      </c>
      <c r="C238">
        <v>7</v>
      </c>
      <c r="D238" t="s">
        <v>189</v>
      </c>
      <c r="E238" t="s">
        <v>110</v>
      </c>
      <c r="F238" t="s">
        <v>111</v>
      </c>
      <c r="G238" t="s">
        <v>112</v>
      </c>
      <c r="H238" t="s">
        <v>113</v>
      </c>
      <c r="I238" t="s">
        <v>116</v>
      </c>
      <c r="J238">
        <v>0.98</v>
      </c>
      <c r="K238">
        <v>0.98</v>
      </c>
      <c r="L238" t="s">
        <v>593</v>
      </c>
      <c r="M238" t="s">
        <v>594</v>
      </c>
      <c r="N238" t="s">
        <v>579</v>
      </c>
      <c r="O238" t="s">
        <v>580</v>
      </c>
      <c r="P238" t="s">
        <v>117</v>
      </c>
      <c r="Q238" t="s">
        <v>116</v>
      </c>
    </row>
    <row r="239" spans="1:17" x14ac:dyDescent="0.2">
      <c r="A239" t="s">
        <v>592</v>
      </c>
      <c r="B239">
        <v>2025</v>
      </c>
      <c r="C239">
        <v>7</v>
      </c>
      <c r="D239" t="s">
        <v>189</v>
      </c>
      <c r="E239" t="s">
        <v>110</v>
      </c>
      <c r="F239" t="s">
        <v>111</v>
      </c>
      <c r="G239" t="s">
        <v>112</v>
      </c>
      <c r="H239" t="s">
        <v>113</v>
      </c>
      <c r="I239" t="s">
        <v>118</v>
      </c>
      <c r="J239">
        <v>2879.76</v>
      </c>
      <c r="K239">
        <v>2879.76</v>
      </c>
      <c r="L239" t="s">
        <v>593</v>
      </c>
      <c r="M239" t="s">
        <v>594</v>
      </c>
      <c r="N239" t="s">
        <v>579</v>
      </c>
      <c r="O239" t="s">
        <v>580</v>
      </c>
      <c r="P239" t="s">
        <v>119</v>
      </c>
      <c r="Q239" t="s">
        <v>118</v>
      </c>
    </row>
    <row r="240" spans="1:17" x14ac:dyDescent="0.2">
      <c r="A240" t="s">
        <v>592</v>
      </c>
      <c r="B240">
        <v>2025</v>
      </c>
      <c r="C240">
        <v>8</v>
      </c>
      <c r="D240" t="s">
        <v>193</v>
      </c>
      <c r="E240" t="s">
        <v>19</v>
      </c>
      <c r="F240" t="s">
        <v>20</v>
      </c>
      <c r="G240" t="s">
        <v>21</v>
      </c>
      <c r="H240" t="s">
        <v>22</v>
      </c>
      <c r="I240" t="s">
        <v>21</v>
      </c>
      <c r="J240">
        <v>48.4</v>
      </c>
      <c r="K240">
        <v>48.4</v>
      </c>
      <c r="L240" t="s">
        <v>593</v>
      </c>
      <c r="M240" t="s">
        <v>594</v>
      </c>
      <c r="N240" t="s">
        <v>579</v>
      </c>
      <c r="O240" t="s">
        <v>580</v>
      </c>
      <c r="P240" t="s">
        <v>27</v>
      </c>
      <c r="Q240" t="s">
        <v>21</v>
      </c>
    </row>
    <row r="241" spans="1:17" x14ac:dyDescent="0.2">
      <c r="A241" t="s">
        <v>592</v>
      </c>
      <c r="B241">
        <v>2025</v>
      </c>
      <c r="C241">
        <v>8</v>
      </c>
      <c r="D241" t="s">
        <v>193</v>
      </c>
      <c r="E241" t="s">
        <v>19</v>
      </c>
      <c r="F241" t="s">
        <v>20</v>
      </c>
      <c r="G241" t="s">
        <v>28</v>
      </c>
      <c r="H241" t="s">
        <v>29</v>
      </c>
      <c r="I241" t="s">
        <v>30</v>
      </c>
      <c r="J241">
        <v>540.75</v>
      </c>
      <c r="K241">
        <v>540.75</v>
      </c>
      <c r="L241" t="s">
        <v>593</v>
      </c>
      <c r="M241" t="s">
        <v>594</v>
      </c>
      <c r="N241" t="s">
        <v>579</v>
      </c>
      <c r="O241" t="s">
        <v>580</v>
      </c>
      <c r="P241" t="s">
        <v>31</v>
      </c>
      <c r="Q241" t="s">
        <v>28</v>
      </c>
    </row>
    <row r="242" spans="1:17" x14ac:dyDescent="0.2">
      <c r="A242" t="s">
        <v>592</v>
      </c>
      <c r="B242">
        <v>2025</v>
      </c>
      <c r="C242">
        <v>8</v>
      </c>
      <c r="D242" t="s">
        <v>193</v>
      </c>
      <c r="E242" t="s">
        <v>19</v>
      </c>
      <c r="F242" t="s">
        <v>20</v>
      </c>
      <c r="G242" t="s">
        <v>48</v>
      </c>
      <c r="H242" t="s">
        <v>35</v>
      </c>
      <c r="I242" t="s">
        <v>39</v>
      </c>
      <c r="J242">
        <v>693.37</v>
      </c>
      <c r="K242">
        <v>693.37</v>
      </c>
      <c r="L242" t="s">
        <v>593</v>
      </c>
      <c r="M242" t="s">
        <v>594</v>
      </c>
      <c r="N242" t="s">
        <v>579</v>
      </c>
      <c r="O242" t="s">
        <v>580</v>
      </c>
      <c r="P242" t="s">
        <v>52</v>
      </c>
      <c r="Q242" t="s">
        <v>53</v>
      </c>
    </row>
    <row r="243" spans="1:17" x14ac:dyDescent="0.2">
      <c r="A243" t="s">
        <v>592</v>
      </c>
      <c r="B243">
        <v>2025</v>
      </c>
      <c r="C243">
        <v>8</v>
      </c>
      <c r="D243" t="s">
        <v>193</v>
      </c>
      <c r="E243" t="s">
        <v>19</v>
      </c>
      <c r="F243" t="s">
        <v>20</v>
      </c>
      <c r="G243" t="s">
        <v>48</v>
      </c>
      <c r="H243" t="s">
        <v>35</v>
      </c>
      <c r="I243" t="s">
        <v>39</v>
      </c>
      <c r="J243">
        <v>1787.27</v>
      </c>
      <c r="K243">
        <v>1787.27</v>
      </c>
      <c r="L243" t="s">
        <v>593</v>
      </c>
      <c r="M243" t="s">
        <v>594</v>
      </c>
      <c r="N243" t="s">
        <v>579</v>
      </c>
      <c r="O243" t="s">
        <v>580</v>
      </c>
      <c r="P243" t="s">
        <v>50</v>
      </c>
      <c r="Q243" t="s">
        <v>51</v>
      </c>
    </row>
    <row r="244" spans="1:17" x14ac:dyDescent="0.2">
      <c r="A244" t="s">
        <v>592</v>
      </c>
      <c r="B244">
        <v>2025</v>
      </c>
      <c r="C244">
        <v>8</v>
      </c>
      <c r="D244" t="s">
        <v>193</v>
      </c>
      <c r="E244" t="s">
        <v>19</v>
      </c>
      <c r="F244" t="s">
        <v>20</v>
      </c>
      <c r="G244" t="s">
        <v>48</v>
      </c>
      <c r="H244" t="s">
        <v>35</v>
      </c>
      <c r="I244" t="s">
        <v>39</v>
      </c>
      <c r="J244">
        <v>357.45</v>
      </c>
      <c r="K244">
        <v>357.45</v>
      </c>
      <c r="L244" t="s">
        <v>593</v>
      </c>
      <c r="M244" t="s">
        <v>594</v>
      </c>
      <c r="N244" t="s">
        <v>579</v>
      </c>
      <c r="O244" t="s">
        <v>580</v>
      </c>
      <c r="P244" t="s">
        <v>54</v>
      </c>
      <c r="Q244" t="s">
        <v>55</v>
      </c>
    </row>
    <row r="245" spans="1:17" x14ac:dyDescent="0.2">
      <c r="A245" t="s">
        <v>592</v>
      </c>
      <c r="B245">
        <v>2025</v>
      </c>
      <c r="C245">
        <v>8</v>
      </c>
      <c r="D245" t="s">
        <v>193</v>
      </c>
      <c r="E245" t="s">
        <v>19</v>
      </c>
      <c r="F245" t="s">
        <v>20</v>
      </c>
      <c r="G245" t="s">
        <v>56</v>
      </c>
      <c r="H245" t="s">
        <v>35</v>
      </c>
      <c r="I245" t="s">
        <v>39</v>
      </c>
      <c r="J245">
        <v>130.47999999999999</v>
      </c>
      <c r="K245">
        <v>130.47999999999999</v>
      </c>
      <c r="L245" t="s">
        <v>593</v>
      </c>
      <c r="M245" t="s">
        <v>594</v>
      </c>
      <c r="N245" t="s">
        <v>579</v>
      </c>
      <c r="O245" t="s">
        <v>580</v>
      </c>
      <c r="P245" t="s">
        <v>37</v>
      </c>
      <c r="Q245" t="s">
        <v>38</v>
      </c>
    </row>
    <row r="246" spans="1:17" x14ac:dyDescent="0.2">
      <c r="A246" t="s">
        <v>592</v>
      </c>
      <c r="B246">
        <v>2025</v>
      </c>
      <c r="C246">
        <v>8</v>
      </c>
      <c r="D246" t="s">
        <v>193</v>
      </c>
      <c r="E246" t="s">
        <v>19</v>
      </c>
      <c r="F246" t="s">
        <v>20</v>
      </c>
      <c r="G246" t="s">
        <v>56</v>
      </c>
      <c r="H246" t="s">
        <v>35</v>
      </c>
      <c r="I246" t="s">
        <v>60</v>
      </c>
      <c r="J246">
        <v>5354.4299999999967</v>
      </c>
      <c r="K246">
        <v>5354.4299999999967</v>
      </c>
      <c r="L246" t="s">
        <v>593</v>
      </c>
      <c r="M246" t="s">
        <v>594</v>
      </c>
      <c r="N246" t="s">
        <v>579</v>
      </c>
      <c r="O246" t="s">
        <v>580</v>
      </c>
      <c r="P246" t="s">
        <v>37</v>
      </c>
      <c r="Q246" t="s">
        <v>38</v>
      </c>
    </row>
    <row r="247" spans="1:17" x14ac:dyDescent="0.2">
      <c r="A247" t="s">
        <v>592</v>
      </c>
      <c r="B247">
        <v>2025</v>
      </c>
      <c r="C247">
        <v>8</v>
      </c>
      <c r="D247" t="s">
        <v>193</v>
      </c>
      <c r="E247" t="s">
        <v>19</v>
      </c>
      <c r="F247" t="s">
        <v>20</v>
      </c>
      <c r="G247" t="s">
        <v>61</v>
      </c>
      <c r="H247" t="s">
        <v>61</v>
      </c>
      <c r="I247" t="s">
        <v>61</v>
      </c>
      <c r="J247">
        <v>5934</v>
      </c>
      <c r="K247">
        <v>5934</v>
      </c>
      <c r="L247" t="s">
        <v>593</v>
      </c>
      <c r="M247" t="s">
        <v>594</v>
      </c>
      <c r="N247" t="s">
        <v>579</v>
      </c>
      <c r="O247" t="s">
        <v>580</v>
      </c>
      <c r="P247" t="s">
        <v>598</v>
      </c>
      <c r="Q247" t="s">
        <v>599</v>
      </c>
    </row>
    <row r="248" spans="1:17" x14ac:dyDescent="0.2">
      <c r="A248" t="s">
        <v>592</v>
      </c>
      <c r="B248">
        <v>2025</v>
      </c>
      <c r="C248">
        <v>8</v>
      </c>
      <c r="D248" t="s">
        <v>193</v>
      </c>
      <c r="E248" t="s">
        <v>19</v>
      </c>
      <c r="F248" t="s">
        <v>20</v>
      </c>
      <c r="G248" t="s">
        <v>61</v>
      </c>
      <c r="H248" t="s">
        <v>61</v>
      </c>
      <c r="I248" t="s">
        <v>61</v>
      </c>
      <c r="J248">
        <v>4092.66</v>
      </c>
      <c r="K248">
        <v>4092.66</v>
      </c>
      <c r="L248" t="s">
        <v>593</v>
      </c>
      <c r="M248" t="s">
        <v>594</v>
      </c>
      <c r="N248" t="s">
        <v>579</v>
      </c>
      <c r="O248" t="s">
        <v>580</v>
      </c>
      <c r="P248" t="s">
        <v>179</v>
      </c>
      <c r="Q248" t="s">
        <v>180</v>
      </c>
    </row>
    <row r="249" spans="1:17" x14ac:dyDescent="0.2">
      <c r="A249" t="s">
        <v>592</v>
      </c>
      <c r="B249">
        <v>2025</v>
      </c>
      <c r="C249">
        <v>8</v>
      </c>
      <c r="D249" t="s">
        <v>193</v>
      </c>
      <c r="E249" t="s">
        <v>19</v>
      </c>
      <c r="F249" t="s">
        <v>20</v>
      </c>
      <c r="G249" t="s">
        <v>66</v>
      </c>
      <c r="H249" t="s">
        <v>61</v>
      </c>
      <c r="I249" t="s">
        <v>66</v>
      </c>
      <c r="J249">
        <v>-3074.75</v>
      </c>
      <c r="K249">
        <v>-3074.75</v>
      </c>
      <c r="L249" t="s">
        <v>593</v>
      </c>
      <c r="M249" t="s">
        <v>594</v>
      </c>
      <c r="N249" t="s">
        <v>579</v>
      </c>
      <c r="O249" t="s">
        <v>580</v>
      </c>
      <c r="P249" t="s">
        <v>67</v>
      </c>
      <c r="Q249" t="s">
        <v>66</v>
      </c>
    </row>
    <row r="250" spans="1:17" x14ac:dyDescent="0.2">
      <c r="A250" t="s">
        <v>592</v>
      </c>
      <c r="B250">
        <v>2025</v>
      </c>
      <c r="C250">
        <v>8</v>
      </c>
      <c r="D250" t="s">
        <v>193</v>
      </c>
      <c r="E250" t="s">
        <v>19</v>
      </c>
      <c r="F250" t="s">
        <v>69</v>
      </c>
      <c r="G250" t="s">
        <v>161</v>
      </c>
      <c r="H250" t="s">
        <v>35</v>
      </c>
      <c r="I250" t="s">
        <v>39</v>
      </c>
      <c r="J250">
        <v>-9.36</v>
      </c>
      <c r="K250">
        <v>-9.36</v>
      </c>
      <c r="L250" t="s">
        <v>593</v>
      </c>
      <c r="M250" t="s">
        <v>594</v>
      </c>
      <c r="N250" t="s">
        <v>579</v>
      </c>
      <c r="O250" t="s">
        <v>580</v>
      </c>
      <c r="P250" t="s">
        <v>324</v>
      </c>
      <c r="Q250" t="s">
        <v>325</v>
      </c>
    </row>
    <row r="251" spans="1:17" x14ac:dyDescent="0.2">
      <c r="A251" t="s">
        <v>592</v>
      </c>
      <c r="B251">
        <v>2025</v>
      </c>
      <c r="C251">
        <v>8</v>
      </c>
      <c r="D251" t="s">
        <v>193</v>
      </c>
      <c r="E251" t="s">
        <v>19</v>
      </c>
      <c r="F251" t="s">
        <v>69</v>
      </c>
      <c r="G251" t="s">
        <v>161</v>
      </c>
      <c r="H251" t="s">
        <v>35</v>
      </c>
      <c r="I251" t="s">
        <v>39</v>
      </c>
      <c r="J251">
        <v>520</v>
      </c>
      <c r="K251">
        <v>520</v>
      </c>
      <c r="L251" t="s">
        <v>593</v>
      </c>
      <c r="M251" t="s">
        <v>594</v>
      </c>
      <c r="N251" t="s">
        <v>579</v>
      </c>
      <c r="O251" t="s">
        <v>580</v>
      </c>
      <c r="P251" t="s">
        <v>324</v>
      </c>
      <c r="Q251" t="s">
        <v>325</v>
      </c>
    </row>
    <row r="252" spans="1:17" x14ac:dyDescent="0.2">
      <c r="A252" t="s">
        <v>592</v>
      </c>
      <c r="B252">
        <v>2025</v>
      </c>
      <c r="C252">
        <v>8</v>
      </c>
      <c r="D252" t="s">
        <v>193</v>
      </c>
      <c r="E252" t="s">
        <v>19</v>
      </c>
      <c r="F252" t="s">
        <v>72</v>
      </c>
      <c r="G252" t="s">
        <v>73</v>
      </c>
      <c r="H252" t="s">
        <v>73</v>
      </c>
      <c r="I252" t="s">
        <v>73</v>
      </c>
      <c r="J252">
        <v>-71.52</v>
      </c>
      <c r="K252">
        <v>-71.52</v>
      </c>
      <c r="L252" t="s">
        <v>593</v>
      </c>
      <c r="M252" t="s">
        <v>594</v>
      </c>
      <c r="N252" t="s">
        <v>579</v>
      </c>
      <c r="O252" t="s">
        <v>580</v>
      </c>
      <c r="P252" t="s">
        <v>74</v>
      </c>
      <c r="Q252" t="s">
        <v>75</v>
      </c>
    </row>
    <row r="253" spans="1:17" x14ac:dyDescent="0.2">
      <c r="A253" t="s">
        <v>592</v>
      </c>
      <c r="B253">
        <v>2025</v>
      </c>
      <c r="C253">
        <v>8</v>
      </c>
      <c r="D253" t="s">
        <v>193</v>
      </c>
      <c r="E253" t="s">
        <v>19</v>
      </c>
      <c r="F253" t="s">
        <v>72</v>
      </c>
      <c r="G253" t="s">
        <v>76</v>
      </c>
      <c r="H253" t="s">
        <v>77</v>
      </c>
      <c r="I253" t="s">
        <v>78</v>
      </c>
      <c r="J253">
        <v>42.67</v>
      </c>
      <c r="K253">
        <v>42.67</v>
      </c>
      <c r="L253" t="s">
        <v>593</v>
      </c>
      <c r="M253" t="s">
        <v>594</v>
      </c>
      <c r="N253" t="s">
        <v>579</v>
      </c>
      <c r="O253" t="s">
        <v>580</v>
      </c>
      <c r="P253" t="s">
        <v>79</v>
      </c>
      <c r="Q253" t="s">
        <v>76</v>
      </c>
    </row>
    <row r="254" spans="1:17" x14ac:dyDescent="0.2">
      <c r="A254" t="s">
        <v>592</v>
      </c>
      <c r="B254">
        <v>2025</v>
      </c>
      <c r="C254">
        <v>8</v>
      </c>
      <c r="D254" t="s">
        <v>193</v>
      </c>
      <c r="E254" t="s">
        <v>19</v>
      </c>
      <c r="F254" t="s">
        <v>72</v>
      </c>
      <c r="G254" t="s">
        <v>80</v>
      </c>
      <c r="H254" t="s">
        <v>77</v>
      </c>
      <c r="I254" t="s">
        <v>78</v>
      </c>
      <c r="J254">
        <v>2998.91</v>
      </c>
      <c r="K254">
        <v>2998.91</v>
      </c>
      <c r="L254" t="s">
        <v>593</v>
      </c>
      <c r="M254" t="s">
        <v>594</v>
      </c>
      <c r="N254" t="s">
        <v>579</v>
      </c>
      <c r="O254" t="s">
        <v>580</v>
      </c>
      <c r="P254" t="s">
        <v>187</v>
      </c>
      <c r="Q254" t="s">
        <v>188</v>
      </c>
    </row>
    <row r="255" spans="1:17" x14ac:dyDescent="0.2">
      <c r="A255" t="s">
        <v>592</v>
      </c>
      <c r="B255">
        <v>2025</v>
      </c>
      <c r="C255">
        <v>8</v>
      </c>
      <c r="D255" t="s">
        <v>193</v>
      </c>
      <c r="E255" t="s">
        <v>19</v>
      </c>
      <c r="F255" t="s">
        <v>72</v>
      </c>
      <c r="G255" t="s">
        <v>80</v>
      </c>
      <c r="H255" t="s">
        <v>77</v>
      </c>
      <c r="I255" t="s">
        <v>78</v>
      </c>
      <c r="J255">
        <v>7.8</v>
      </c>
      <c r="K255">
        <v>7.8</v>
      </c>
      <c r="L255" t="s">
        <v>593</v>
      </c>
      <c r="M255" t="s">
        <v>594</v>
      </c>
      <c r="N255" t="s">
        <v>579</v>
      </c>
      <c r="O255" t="s">
        <v>580</v>
      </c>
      <c r="P255" t="s">
        <v>90</v>
      </c>
      <c r="Q255" t="s">
        <v>91</v>
      </c>
    </row>
    <row r="256" spans="1:17" x14ac:dyDescent="0.2">
      <c r="A256" t="s">
        <v>592</v>
      </c>
      <c r="B256">
        <v>2025</v>
      </c>
      <c r="C256">
        <v>8</v>
      </c>
      <c r="D256" t="s">
        <v>193</v>
      </c>
      <c r="E256" t="s">
        <v>19</v>
      </c>
      <c r="F256" t="s">
        <v>72</v>
      </c>
      <c r="G256" t="s">
        <v>94</v>
      </c>
      <c r="H256" t="s">
        <v>77</v>
      </c>
      <c r="I256" t="s">
        <v>78</v>
      </c>
      <c r="J256">
        <v>1.41</v>
      </c>
      <c r="K256">
        <v>1.41</v>
      </c>
      <c r="L256" t="s">
        <v>593</v>
      </c>
      <c r="M256" t="s">
        <v>594</v>
      </c>
      <c r="N256" t="s">
        <v>579</v>
      </c>
      <c r="O256" t="s">
        <v>580</v>
      </c>
      <c r="P256" t="s">
        <v>95</v>
      </c>
      <c r="Q256" t="s">
        <v>94</v>
      </c>
    </row>
    <row r="257" spans="1:17" x14ac:dyDescent="0.2">
      <c r="A257" t="s">
        <v>592</v>
      </c>
      <c r="B257">
        <v>2025</v>
      </c>
      <c r="C257">
        <v>8</v>
      </c>
      <c r="D257" t="s">
        <v>193</v>
      </c>
      <c r="E257" t="s">
        <v>19</v>
      </c>
      <c r="F257" t="s">
        <v>72</v>
      </c>
      <c r="G257" t="s">
        <v>48</v>
      </c>
      <c r="H257" t="s">
        <v>35</v>
      </c>
      <c r="I257" t="s">
        <v>39</v>
      </c>
      <c r="J257">
        <v>452.20000000000005</v>
      </c>
      <c r="K257">
        <v>452.20000000000005</v>
      </c>
      <c r="L257" t="s">
        <v>593</v>
      </c>
      <c r="M257" t="s">
        <v>594</v>
      </c>
      <c r="N257" t="s">
        <v>579</v>
      </c>
      <c r="O257" t="s">
        <v>580</v>
      </c>
      <c r="P257" t="s">
        <v>101</v>
      </c>
      <c r="Q257" t="s">
        <v>102</v>
      </c>
    </row>
    <row r="258" spans="1:17" x14ac:dyDescent="0.2">
      <c r="A258" t="s">
        <v>592</v>
      </c>
      <c r="B258">
        <v>2025</v>
      </c>
      <c r="C258">
        <v>8</v>
      </c>
      <c r="D258" t="s">
        <v>193</v>
      </c>
      <c r="E258" t="s">
        <v>19</v>
      </c>
      <c r="F258" t="s">
        <v>72</v>
      </c>
      <c r="G258" t="s">
        <v>48</v>
      </c>
      <c r="H258" t="s">
        <v>35</v>
      </c>
      <c r="I258" t="s">
        <v>39</v>
      </c>
      <c r="J258">
        <v>1337.78</v>
      </c>
      <c r="K258">
        <v>1337.78</v>
      </c>
      <c r="L258" t="s">
        <v>593</v>
      </c>
      <c r="M258" t="s">
        <v>594</v>
      </c>
      <c r="N258" t="s">
        <v>579</v>
      </c>
      <c r="O258" t="s">
        <v>580</v>
      </c>
      <c r="P258" t="s">
        <v>108</v>
      </c>
      <c r="Q258" t="s">
        <v>109</v>
      </c>
    </row>
    <row r="259" spans="1:17" x14ac:dyDescent="0.2">
      <c r="A259" t="s">
        <v>592</v>
      </c>
      <c r="B259">
        <v>2025</v>
      </c>
      <c r="C259">
        <v>8</v>
      </c>
      <c r="D259" t="s">
        <v>193</v>
      </c>
      <c r="E259" t="s">
        <v>19</v>
      </c>
      <c r="F259" t="s">
        <v>72</v>
      </c>
      <c r="G259" t="s">
        <v>48</v>
      </c>
      <c r="H259" t="s">
        <v>35</v>
      </c>
      <c r="I259" t="s">
        <v>39</v>
      </c>
      <c r="J259">
        <v>405.59</v>
      </c>
      <c r="K259">
        <v>405.59</v>
      </c>
      <c r="L259" t="s">
        <v>593</v>
      </c>
      <c r="M259" t="s">
        <v>594</v>
      </c>
      <c r="N259" t="s">
        <v>579</v>
      </c>
      <c r="O259" t="s">
        <v>580</v>
      </c>
      <c r="P259" t="s">
        <v>103</v>
      </c>
      <c r="Q259" t="s">
        <v>104</v>
      </c>
    </row>
    <row r="260" spans="1:17" x14ac:dyDescent="0.2">
      <c r="A260" t="s">
        <v>592</v>
      </c>
      <c r="B260">
        <v>2025</v>
      </c>
      <c r="C260">
        <v>8</v>
      </c>
      <c r="D260" t="s">
        <v>193</v>
      </c>
      <c r="E260" t="s">
        <v>19</v>
      </c>
      <c r="F260" t="s">
        <v>72</v>
      </c>
      <c r="G260" t="s">
        <v>48</v>
      </c>
      <c r="H260" t="s">
        <v>35</v>
      </c>
      <c r="I260" t="s">
        <v>39</v>
      </c>
      <c r="J260">
        <v>447.92</v>
      </c>
      <c r="K260">
        <v>447.92</v>
      </c>
      <c r="L260" t="s">
        <v>593</v>
      </c>
      <c r="M260" t="s">
        <v>594</v>
      </c>
      <c r="N260" t="s">
        <v>579</v>
      </c>
      <c r="O260" t="s">
        <v>580</v>
      </c>
      <c r="P260" t="s">
        <v>97</v>
      </c>
      <c r="Q260" t="s">
        <v>98</v>
      </c>
    </row>
    <row r="261" spans="1:17" x14ac:dyDescent="0.2">
      <c r="A261" t="s">
        <v>592</v>
      </c>
      <c r="B261">
        <v>2025</v>
      </c>
      <c r="C261">
        <v>8</v>
      </c>
      <c r="D261" t="s">
        <v>193</v>
      </c>
      <c r="E261" t="s">
        <v>19</v>
      </c>
      <c r="F261" t="s">
        <v>72</v>
      </c>
      <c r="G261" t="s">
        <v>48</v>
      </c>
      <c r="H261" t="s">
        <v>35</v>
      </c>
      <c r="I261" t="s">
        <v>39</v>
      </c>
      <c r="J261">
        <v>530.03</v>
      </c>
      <c r="K261">
        <v>530.03</v>
      </c>
      <c r="L261" t="s">
        <v>593</v>
      </c>
      <c r="M261" t="s">
        <v>594</v>
      </c>
      <c r="N261" t="s">
        <v>579</v>
      </c>
      <c r="O261" t="s">
        <v>580</v>
      </c>
      <c r="P261" t="s">
        <v>105</v>
      </c>
      <c r="Q261" t="s">
        <v>106</v>
      </c>
    </row>
    <row r="262" spans="1:17" x14ac:dyDescent="0.2">
      <c r="A262" t="s">
        <v>592</v>
      </c>
      <c r="B262">
        <v>2025</v>
      </c>
      <c r="C262">
        <v>8</v>
      </c>
      <c r="D262" t="s">
        <v>193</v>
      </c>
      <c r="E262" t="s">
        <v>19</v>
      </c>
      <c r="F262" t="s">
        <v>72</v>
      </c>
      <c r="G262" t="s">
        <v>48</v>
      </c>
      <c r="H262" t="s">
        <v>35</v>
      </c>
      <c r="I262" t="s">
        <v>39</v>
      </c>
      <c r="J262">
        <v>886.38</v>
      </c>
      <c r="K262">
        <v>886.38</v>
      </c>
      <c r="L262" t="s">
        <v>593</v>
      </c>
      <c r="M262" t="s">
        <v>594</v>
      </c>
      <c r="N262" t="s">
        <v>579</v>
      </c>
      <c r="O262" t="s">
        <v>580</v>
      </c>
      <c r="P262" t="s">
        <v>99</v>
      </c>
      <c r="Q262" t="s">
        <v>100</v>
      </c>
    </row>
    <row r="263" spans="1:17" x14ac:dyDescent="0.2">
      <c r="A263" t="s">
        <v>592</v>
      </c>
      <c r="B263">
        <v>2025</v>
      </c>
      <c r="C263">
        <v>8</v>
      </c>
      <c r="D263" t="s">
        <v>193</v>
      </c>
      <c r="E263" t="s">
        <v>110</v>
      </c>
      <c r="F263" t="s">
        <v>111</v>
      </c>
      <c r="G263" t="s">
        <v>112</v>
      </c>
      <c r="H263" t="s">
        <v>113</v>
      </c>
      <c r="I263" t="s">
        <v>114</v>
      </c>
      <c r="J263">
        <v>1353.4</v>
      </c>
      <c r="K263">
        <v>1353.4</v>
      </c>
      <c r="L263" t="s">
        <v>593</v>
      </c>
      <c r="M263" t="s">
        <v>594</v>
      </c>
      <c r="N263" t="s">
        <v>579</v>
      </c>
      <c r="O263" t="s">
        <v>580</v>
      </c>
      <c r="P263" t="s">
        <v>115</v>
      </c>
      <c r="Q263" t="s">
        <v>114</v>
      </c>
    </row>
    <row r="264" spans="1:17" x14ac:dyDescent="0.2">
      <c r="A264" t="s">
        <v>592</v>
      </c>
      <c r="B264">
        <v>2025</v>
      </c>
      <c r="C264">
        <v>8</v>
      </c>
      <c r="D264" t="s">
        <v>193</v>
      </c>
      <c r="E264" t="s">
        <v>110</v>
      </c>
      <c r="F264" t="s">
        <v>111</v>
      </c>
      <c r="G264" t="s">
        <v>112</v>
      </c>
      <c r="H264" t="s">
        <v>113</v>
      </c>
      <c r="I264" t="s">
        <v>116</v>
      </c>
      <c r="J264">
        <v>1.64</v>
      </c>
      <c r="K264">
        <v>1.64</v>
      </c>
      <c r="L264" t="s">
        <v>593</v>
      </c>
      <c r="M264" t="s">
        <v>594</v>
      </c>
      <c r="N264" t="s">
        <v>579</v>
      </c>
      <c r="O264" t="s">
        <v>580</v>
      </c>
      <c r="P264" t="s">
        <v>117</v>
      </c>
      <c r="Q264" t="s">
        <v>116</v>
      </c>
    </row>
    <row r="265" spans="1:17" x14ac:dyDescent="0.2">
      <c r="A265" t="s">
        <v>592</v>
      </c>
      <c r="B265">
        <v>2025</v>
      </c>
      <c r="C265">
        <v>8</v>
      </c>
      <c r="D265" t="s">
        <v>193</v>
      </c>
      <c r="E265" t="s">
        <v>110</v>
      </c>
      <c r="F265" t="s">
        <v>111</v>
      </c>
      <c r="G265" t="s">
        <v>112</v>
      </c>
      <c r="H265" t="s">
        <v>113</v>
      </c>
      <c r="I265" t="s">
        <v>118</v>
      </c>
      <c r="J265">
        <v>6701.56</v>
      </c>
      <c r="K265">
        <v>6701.56</v>
      </c>
      <c r="L265" t="s">
        <v>593</v>
      </c>
      <c r="M265" t="s">
        <v>594</v>
      </c>
      <c r="N265" t="s">
        <v>579</v>
      </c>
      <c r="O265" t="s">
        <v>580</v>
      </c>
      <c r="P265" t="s">
        <v>119</v>
      </c>
      <c r="Q265" t="s">
        <v>118</v>
      </c>
    </row>
    <row r="266" spans="1:17" x14ac:dyDescent="0.2">
      <c r="A266" t="s">
        <v>592</v>
      </c>
      <c r="B266">
        <v>2025</v>
      </c>
      <c r="C266">
        <v>9</v>
      </c>
      <c r="D266" t="s">
        <v>197</v>
      </c>
      <c r="E266" t="s">
        <v>19</v>
      </c>
      <c r="F266" t="s">
        <v>20</v>
      </c>
      <c r="G266" t="s">
        <v>21</v>
      </c>
      <c r="H266" t="s">
        <v>22</v>
      </c>
      <c r="I266" t="s">
        <v>21</v>
      </c>
      <c r="J266">
        <v>497.6</v>
      </c>
      <c r="K266">
        <v>497.6</v>
      </c>
      <c r="L266" t="s">
        <v>593</v>
      </c>
      <c r="M266" t="s">
        <v>594</v>
      </c>
      <c r="N266" t="s">
        <v>579</v>
      </c>
      <c r="O266" t="s">
        <v>580</v>
      </c>
      <c r="P266" t="s">
        <v>27</v>
      </c>
      <c r="Q266" t="s">
        <v>21</v>
      </c>
    </row>
    <row r="267" spans="1:17" x14ac:dyDescent="0.2">
      <c r="A267" t="s">
        <v>592</v>
      </c>
      <c r="B267">
        <v>2025</v>
      </c>
      <c r="C267">
        <v>9</v>
      </c>
      <c r="D267" t="s">
        <v>197</v>
      </c>
      <c r="E267" t="s">
        <v>19</v>
      </c>
      <c r="F267" t="s">
        <v>20</v>
      </c>
      <c r="G267" t="s">
        <v>28</v>
      </c>
      <c r="H267" t="s">
        <v>29</v>
      </c>
      <c r="I267" t="s">
        <v>30</v>
      </c>
      <c r="J267">
        <v>700</v>
      </c>
      <c r="K267">
        <v>700</v>
      </c>
      <c r="L267" t="s">
        <v>593</v>
      </c>
      <c r="M267" t="s">
        <v>594</v>
      </c>
      <c r="N267" t="s">
        <v>579</v>
      </c>
      <c r="O267" t="s">
        <v>580</v>
      </c>
      <c r="P267" t="s">
        <v>31</v>
      </c>
      <c r="Q267" t="s">
        <v>28</v>
      </c>
    </row>
    <row r="268" spans="1:17" x14ac:dyDescent="0.2">
      <c r="A268" t="s">
        <v>592</v>
      </c>
      <c r="B268">
        <v>2025</v>
      </c>
      <c r="C268">
        <v>9</v>
      </c>
      <c r="D268" t="s">
        <v>197</v>
      </c>
      <c r="E268" t="s">
        <v>19</v>
      </c>
      <c r="F268" t="s">
        <v>20</v>
      </c>
      <c r="G268" t="s">
        <v>320</v>
      </c>
      <c r="H268" t="s">
        <v>29</v>
      </c>
      <c r="I268" t="s">
        <v>30</v>
      </c>
      <c r="J268">
        <v>163.63999999999999</v>
      </c>
      <c r="K268">
        <v>163.63999999999999</v>
      </c>
      <c r="L268" t="s">
        <v>593</v>
      </c>
      <c r="M268" t="s">
        <v>594</v>
      </c>
      <c r="N268" t="s">
        <v>579</v>
      </c>
      <c r="O268" t="s">
        <v>580</v>
      </c>
      <c r="P268" t="s">
        <v>321</v>
      </c>
      <c r="Q268" t="s">
        <v>320</v>
      </c>
    </row>
    <row r="269" spans="1:17" x14ac:dyDescent="0.2">
      <c r="A269" t="s">
        <v>592</v>
      </c>
      <c r="B269">
        <v>2025</v>
      </c>
      <c r="C269">
        <v>9</v>
      </c>
      <c r="D269" t="s">
        <v>197</v>
      </c>
      <c r="E269" t="s">
        <v>19</v>
      </c>
      <c r="F269" t="s">
        <v>20</v>
      </c>
      <c r="G269" t="s">
        <v>34</v>
      </c>
      <c r="H269" t="s">
        <v>35</v>
      </c>
      <c r="I269" t="s">
        <v>39</v>
      </c>
      <c r="J269">
        <v>4.55</v>
      </c>
      <c r="K269">
        <v>4.55</v>
      </c>
      <c r="L269" t="s">
        <v>593</v>
      </c>
      <c r="M269" t="s">
        <v>594</v>
      </c>
      <c r="N269" t="s">
        <v>579</v>
      </c>
      <c r="O269" t="s">
        <v>580</v>
      </c>
      <c r="P269" t="s">
        <v>40</v>
      </c>
      <c r="Q269" t="s">
        <v>41</v>
      </c>
    </row>
    <row r="270" spans="1:17" x14ac:dyDescent="0.2">
      <c r="A270" t="s">
        <v>592</v>
      </c>
      <c r="B270">
        <v>2025</v>
      </c>
      <c r="C270">
        <v>9</v>
      </c>
      <c r="D270" t="s">
        <v>197</v>
      </c>
      <c r="E270" t="s">
        <v>19</v>
      </c>
      <c r="F270" t="s">
        <v>20</v>
      </c>
      <c r="G270" t="s">
        <v>34</v>
      </c>
      <c r="H270" t="s">
        <v>35</v>
      </c>
      <c r="I270" t="s">
        <v>39</v>
      </c>
      <c r="J270">
        <v>338.56</v>
      </c>
      <c r="K270">
        <v>338.56</v>
      </c>
      <c r="L270" t="s">
        <v>593</v>
      </c>
      <c r="M270" t="s">
        <v>594</v>
      </c>
      <c r="N270" t="s">
        <v>579</v>
      </c>
      <c r="O270" t="s">
        <v>580</v>
      </c>
      <c r="P270" t="s">
        <v>40</v>
      </c>
      <c r="Q270" t="s">
        <v>41</v>
      </c>
    </row>
    <row r="271" spans="1:17" x14ac:dyDescent="0.2">
      <c r="A271" t="s">
        <v>592</v>
      </c>
      <c r="B271">
        <v>2025</v>
      </c>
      <c r="C271">
        <v>9</v>
      </c>
      <c r="D271" t="s">
        <v>197</v>
      </c>
      <c r="E271" t="s">
        <v>19</v>
      </c>
      <c r="F271" t="s">
        <v>20</v>
      </c>
      <c r="G271" t="s">
        <v>48</v>
      </c>
      <c r="H271" t="s">
        <v>35</v>
      </c>
      <c r="I271" t="s">
        <v>39</v>
      </c>
      <c r="J271">
        <v>-852.88</v>
      </c>
      <c r="K271">
        <v>-852.88</v>
      </c>
      <c r="L271" t="s">
        <v>593</v>
      </c>
      <c r="M271" t="s">
        <v>594</v>
      </c>
      <c r="N271" t="s">
        <v>579</v>
      </c>
      <c r="O271" t="s">
        <v>580</v>
      </c>
      <c r="P271" t="s">
        <v>52</v>
      </c>
      <c r="Q271" t="s">
        <v>53</v>
      </c>
    </row>
    <row r="272" spans="1:17" x14ac:dyDescent="0.2">
      <c r="A272" t="s">
        <v>592</v>
      </c>
      <c r="B272">
        <v>2025</v>
      </c>
      <c r="C272">
        <v>9</v>
      </c>
      <c r="D272" t="s">
        <v>197</v>
      </c>
      <c r="E272" t="s">
        <v>19</v>
      </c>
      <c r="F272" t="s">
        <v>20</v>
      </c>
      <c r="G272" t="s">
        <v>48</v>
      </c>
      <c r="H272" t="s">
        <v>35</v>
      </c>
      <c r="I272" t="s">
        <v>39</v>
      </c>
      <c r="J272">
        <v>1652.6299999999999</v>
      </c>
      <c r="K272">
        <v>1652.6299999999999</v>
      </c>
      <c r="L272" t="s">
        <v>593</v>
      </c>
      <c r="M272" t="s">
        <v>594</v>
      </c>
      <c r="N272" t="s">
        <v>579</v>
      </c>
      <c r="O272" t="s">
        <v>580</v>
      </c>
      <c r="P272" t="s">
        <v>50</v>
      </c>
      <c r="Q272" t="s">
        <v>51</v>
      </c>
    </row>
    <row r="273" spans="1:17" x14ac:dyDescent="0.2">
      <c r="A273" t="s">
        <v>592</v>
      </c>
      <c r="B273">
        <v>2025</v>
      </c>
      <c r="C273">
        <v>9</v>
      </c>
      <c r="D273" t="s">
        <v>197</v>
      </c>
      <c r="E273" t="s">
        <v>19</v>
      </c>
      <c r="F273" t="s">
        <v>20</v>
      </c>
      <c r="G273" t="s">
        <v>48</v>
      </c>
      <c r="H273" t="s">
        <v>35</v>
      </c>
      <c r="I273" t="s">
        <v>39</v>
      </c>
      <c r="J273">
        <v>330.53</v>
      </c>
      <c r="K273">
        <v>330.53</v>
      </c>
      <c r="L273" t="s">
        <v>593</v>
      </c>
      <c r="M273" t="s">
        <v>594</v>
      </c>
      <c r="N273" t="s">
        <v>579</v>
      </c>
      <c r="O273" t="s">
        <v>580</v>
      </c>
      <c r="P273" t="s">
        <v>54</v>
      </c>
      <c r="Q273" t="s">
        <v>55</v>
      </c>
    </row>
    <row r="274" spans="1:17" x14ac:dyDescent="0.2">
      <c r="A274" t="s">
        <v>592</v>
      </c>
      <c r="B274">
        <v>2025</v>
      </c>
      <c r="C274">
        <v>9</v>
      </c>
      <c r="D274" t="s">
        <v>197</v>
      </c>
      <c r="E274" t="s">
        <v>19</v>
      </c>
      <c r="F274" t="s">
        <v>20</v>
      </c>
      <c r="G274" t="s">
        <v>61</v>
      </c>
      <c r="H274" t="s">
        <v>61</v>
      </c>
      <c r="I274" t="s">
        <v>61</v>
      </c>
      <c r="J274">
        <v>5674.39</v>
      </c>
      <c r="K274">
        <v>5674.39</v>
      </c>
      <c r="L274" t="s">
        <v>593</v>
      </c>
      <c r="M274" t="s">
        <v>594</v>
      </c>
      <c r="N274" t="s">
        <v>579</v>
      </c>
      <c r="O274" t="s">
        <v>580</v>
      </c>
      <c r="P274" t="s">
        <v>598</v>
      </c>
      <c r="Q274" t="s">
        <v>599</v>
      </c>
    </row>
    <row r="275" spans="1:17" x14ac:dyDescent="0.2">
      <c r="A275" t="s">
        <v>592</v>
      </c>
      <c r="B275">
        <v>2025</v>
      </c>
      <c r="C275">
        <v>9</v>
      </c>
      <c r="D275" t="s">
        <v>197</v>
      </c>
      <c r="E275" t="s">
        <v>19</v>
      </c>
      <c r="F275" t="s">
        <v>20</v>
      </c>
      <c r="G275" t="s">
        <v>61</v>
      </c>
      <c r="H275" t="s">
        <v>61</v>
      </c>
      <c r="I275" t="s">
        <v>61</v>
      </c>
      <c r="J275">
        <v>-7154.16</v>
      </c>
      <c r="K275">
        <v>-7154.16</v>
      </c>
      <c r="L275" t="s">
        <v>593</v>
      </c>
      <c r="M275" t="s">
        <v>594</v>
      </c>
      <c r="N275" t="s">
        <v>579</v>
      </c>
      <c r="O275" t="s">
        <v>580</v>
      </c>
      <c r="P275" t="s">
        <v>62</v>
      </c>
      <c r="Q275" t="s">
        <v>63</v>
      </c>
    </row>
    <row r="276" spans="1:17" x14ac:dyDescent="0.2">
      <c r="A276" t="s">
        <v>592</v>
      </c>
      <c r="B276">
        <v>2025</v>
      </c>
      <c r="C276">
        <v>9</v>
      </c>
      <c r="D276" t="s">
        <v>197</v>
      </c>
      <c r="E276" t="s">
        <v>19</v>
      </c>
      <c r="F276" t="s">
        <v>20</v>
      </c>
      <c r="G276" t="s">
        <v>66</v>
      </c>
      <c r="H276" t="s">
        <v>61</v>
      </c>
      <c r="I276" t="s">
        <v>66</v>
      </c>
      <c r="J276">
        <v>-1371</v>
      </c>
      <c r="K276">
        <v>-1371</v>
      </c>
      <c r="L276" t="s">
        <v>593</v>
      </c>
      <c r="M276" t="s">
        <v>594</v>
      </c>
      <c r="N276" t="s">
        <v>579</v>
      </c>
      <c r="O276" t="s">
        <v>580</v>
      </c>
      <c r="P276" t="s">
        <v>67</v>
      </c>
      <c r="Q276" t="s">
        <v>66</v>
      </c>
    </row>
    <row r="277" spans="1:17" x14ac:dyDescent="0.2">
      <c r="A277" t="s">
        <v>592</v>
      </c>
      <c r="B277">
        <v>2025</v>
      </c>
      <c r="C277">
        <v>9</v>
      </c>
      <c r="D277" t="s">
        <v>197</v>
      </c>
      <c r="E277" t="s">
        <v>19</v>
      </c>
      <c r="F277" t="s">
        <v>69</v>
      </c>
      <c r="G277" t="s">
        <v>351</v>
      </c>
      <c r="H277" t="s">
        <v>29</v>
      </c>
      <c r="I277" t="s">
        <v>604</v>
      </c>
      <c r="J277">
        <v>357707.87</v>
      </c>
      <c r="K277">
        <v>357707.87</v>
      </c>
      <c r="L277" t="s">
        <v>593</v>
      </c>
      <c r="M277" t="s">
        <v>594</v>
      </c>
      <c r="N277" t="s">
        <v>579</v>
      </c>
      <c r="O277" t="s">
        <v>580</v>
      </c>
      <c r="P277" t="s">
        <v>352</v>
      </c>
      <c r="Q277" t="s">
        <v>351</v>
      </c>
    </row>
    <row r="278" spans="1:17" x14ac:dyDescent="0.2">
      <c r="A278" t="s">
        <v>592</v>
      </c>
      <c r="B278">
        <v>2025</v>
      </c>
      <c r="C278">
        <v>9</v>
      </c>
      <c r="D278" t="s">
        <v>197</v>
      </c>
      <c r="E278" t="s">
        <v>19</v>
      </c>
      <c r="F278" t="s">
        <v>72</v>
      </c>
      <c r="G278" t="s">
        <v>76</v>
      </c>
      <c r="H278" t="s">
        <v>77</v>
      </c>
      <c r="I278" t="s">
        <v>78</v>
      </c>
      <c r="J278">
        <v>540.04</v>
      </c>
      <c r="K278">
        <v>540.04</v>
      </c>
      <c r="L278" t="s">
        <v>593</v>
      </c>
      <c r="M278" t="s">
        <v>594</v>
      </c>
      <c r="N278" t="s">
        <v>579</v>
      </c>
      <c r="O278" t="s">
        <v>580</v>
      </c>
      <c r="P278" t="s">
        <v>79</v>
      </c>
      <c r="Q278" t="s">
        <v>76</v>
      </c>
    </row>
    <row r="279" spans="1:17" x14ac:dyDescent="0.2">
      <c r="A279" t="s">
        <v>592</v>
      </c>
      <c r="B279">
        <v>2025</v>
      </c>
      <c r="C279">
        <v>9</v>
      </c>
      <c r="D279" t="s">
        <v>197</v>
      </c>
      <c r="E279" t="s">
        <v>19</v>
      </c>
      <c r="F279" t="s">
        <v>72</v>
      </c>
      <c r="G279" t="s">
        <v>80</v>
      </c>
      <c r="H279" t="s">
        <v>77</v>
      </c>
      <c r="I279" t="s">
        <v>78</v>
      </c>
      <c r="J279">
        <v>2956.22</v>
      </c>
      <c r="K279">
        <v>2956.22</v>
      </c>
      <c r="L279" t="s">
        <v>593</v>
      </c>
      <c r="M279" t="s">
        <v>594</v>
      </c>
      <c r="N279" t="s">
        <v>579</v>
      </c>
      <c r="O279" t="s">
        <v>580</v>
      </c>
      <c r="P279" t="s">
        <v>187</v>
      </c>
      <c r="Q279" t="s">
        <v>188</v>
      </c>
    </row>
    <row r="280" spans="1:17" x14ac:dyDescent="0.2">
      <c r="A280" t="s">
        <v>592</v>
      </c>
      <c r="B280">
        <v>2025</v>
      </c>
      <c r="C280">
        <v>9</v>
      </c>
      <c r="D280" t="s">
        <v>197</v>
      </c>
      <c r="E280" t="s">
        <v>19</v>
      </c>
      <c r="F280" t="s">
        <v>72</v>
      </c>
      <c r="G280" t="s">
        <v>80</v>
      </c>
      <c r="H280" t="s">
        <v>77</v>
      </c>
      <c r="I280" t="s">
        <v>78</v>
      </c>
      <c r="J280">
        <v>7.69</v>
      </c>
      <c r="K280">
        <v>7.69</v>
      </c>
      <c r="L280" t="s">
        <v>593</v>
      </c>
      <c r="M280" t="s">
        <v>594</v>
      </c>
      <c r="N280" t="s">
        <v>579</v>
      </c>
      <c r="O280" t="s">
        <v>580</v>
      </c>
      <c r="P280" t="s">
        <v>90</v>
      </c>
      <c r="Q280" t="s">
        <v>91</v>
      </c>
    </row>
    <row r="281" spans="1:17" x14ac:dyDescent="0.2">
      <c r="A281" t="s">
        <v>592</v>
      </c>
      <c r="B281">
        <v>2025</v>
      </c>
      <c r="C281">
        <v>9</v>
      </c>
      <c r="D281" t="s">
        <v>197</v>
      </c>
      <c r="E281" t="s">
        <v>19</v>
      </c>
      <c r="F281" t="s">
        <v>72</v>
      </c>
      <c r="G281" t="s">
        <v>80</v>
      </c>
      <c r="H281" t="s">
        <v>77</v>
      </c>
      <c r="I281" t="s">
        <v>78</v>
      </c>
      <c r="J281">
        <v>930.04</v>
      </c>
      <c r="K281">
        <v>930.04</v>
      </c>
      <c r="L281" t="s">
        <v>593</v>
      </c>
      <c r="M281" t="s">
        <v>594</v>
      </c>
      <c r="N281" t="s">
        <v>579</v>
      </c>
      <c r="O281" t="s">
        <v>580</v>
      </c>
      <c r="P281" t="s">
        <v>92</v>
      </c>
      <c r="Q281" t="s">
        <v>93</v>
      </c>
    </row>
    <row r="282" spans="1:17" x14ac:dyDescent="0.2">
      <c r="A282" t="s">
        <v>592</v>
      </c>
      <c r="B282">
        <v>2025</v>
      </c>
      <c r="C282">
        <v>9</v>
      </c>
      <c r="D282" t="s">
        <v>197</v>
      </c>
      <c r="E282" t="s">
        <v>19</v>
      </c>
      <c r="F282" t="s">
        <v>72</v>
      </c>
      <c r="G282" t="s">
        <v>94</v>
      </c>
      <c r="H282" t="s">
        <v>77</v>
      </c>
      <c r="I282" t="s">
        <v>78</v>
      </c>
      <c r="J282">
        <v>2.25</v>
      </c>
      <c r="K282">
        <v>2.25</v>
      </c>
      <c r="L282" t="s">
        <v>593</v>
      </c>
      <c r="M282" t="s">
        <v>594</v>
      </c>
      <c r="N282" t="s">
        <v>579</v>
      </c>
      <c r="O282" t="s">
        <v>580</v>
      </c>
      <c r="P282" t="s">
        <v>95</v>
      </c>
      <c r="Q282" t="s">
        <v>94</v>
      </c>
    </row>
    <row r="283" spans="1:17" x14ac:dyDescent="0.2">
      <c r="A283" t="s">
        <v>592</v>
      </c>
      <c r="B283">
        <v>2025</v>
      </c>
      <c r="C283">
        <v>9</v>
      </c>
      <c r="D283" t="s">
        <v>197</v>
      </c>
      <c r="E283" t="s">
        <v>19</v>
      </c>
      <c r="F283" t="s">
        <v>72</v>
      </c>
      <c r="G283" t="s">
        <v>48</v>
      </c>
      <c r="H283" t="s">
        <v>35</v>
      </c>
      <c r="I283" t="s">
        <v>96</v>
      </c>
      <c r="J283">
        <v>9704.81</v>
      </c>
      <c r="K283">
        <v>9704.81</v>
      </c>
      <c r="L283" t="s">
        <v>593</v>
      </c>
      <c r="M283" t="s">
        <v>594</v>
      </c>
      <c r="N283" t="s">
        <v>579</v>
      </c>
      <c r="O283" t="s">
        <v>580</v>
      </c>
      <c r="P283" t="s">
        <v>97</v>
      </c>
      <c r="Q283" t="s">
        <v>98</v>
      </c>
    </row>
    <row r="284" spans="1:17" x14ac:dyDescent="0.2">
      <c r="A284" t="s">
        <v>592</v>
      </c>
      <c r="B284">
        <v>2025</v>
      </c>
      <c r="C284">
        <v>9</v>
      </c>
      <c r="D284" t="s">
        <v>197</v>
      </c>
      <c r="E284" t="s">
        <v>19</v>
      </c>
      <c r="F284" t="s">
        <v>72</v>
      </c>
      <c r="G284" t="s">
        <v>48</v>
      </c>
      <c r="H284" t="s">
        <v>35</v>
      </c>
      <c r="I284" t="s">
        <v>96</v>
      </c>
      <c r="J284">
        <v>13558.71</v>
      </c>
      <c r="K284">
        <v>13558.71</v>
      </c>
      <c r="L284" t="s">
        <v>593</v>
      </c>
      <c r="M284" t="s">
        <v>594</v>
      </c>
      <c r="N284" t="s">
        <v>579</v>
      </c>
      <c r="O284" t="s">
        <v>580</v>
      </c>
      <c r="P284" t="s">
        <v>105</v>
      </c>
      <c r="Q284" t="s">
        <v>106</v>
      </c>
    </row>
    <row r="285" spans="1:17" x14ac:dyDescent="0.2">
      <c r="A285" t="s">
        <v>592</v>
      </c>
      <c r="B285">
        <v>2025</v>
      </c>
      <c r="C285">
        <v>9</v>
      </c>
      <c r="D285" t="s">
        <v>197</v>
      </c>
      <c r="E285" t="s">
        <v>19</v>
      </c>
      <c r="F285" t="s">
        <v>72</v>
      </c>
      <c r="G285" t="s">
        <v>48</v>
      </c>
      <c r="H285" t="s">
        <v>35</v>
      </c>
      <c r="I285" t="s">
        <v>96</v>
      </c>
      <c r="J285">
        <v>24302.92</v>
      </c>
      <c r="K285">
        <v>24302.92</v>
      </c>
      <c r="L285" t="s">
        <v>593</v>
      </c>
      <c r="M285" t="s">
        <v>594</v>
      </c>
      <c r="N285" t="s">
        <v>579</v>
      </c>
      <c r="O285" t="s">
        <v>580</v>
      </c>
      <c r="P285" t="s">
        <v>99</v>
      </c>
      <c r="Q285" t="s">
        <v>100</v>
      </c>
    </row>
    <row r="286" spans="1:17" x14ac:dyDescent="0.2">
      <c r="A286" t="s">
        <v>592</v>
      </c>
      <c r="B286">
        <v>2025</v>
      </c>
      <c r="C286">
        <v>9</v>
      </c>
      <c r="D286" t="s">
        <v>197</v>
      </c>
      <c r="E286" t="s">
        <v>19</v>
      </c>
      <c r="F286" t="s">
        <v>72</v>
      </c>
      <c r="G286" t="s">
        <v>48</v>
      </c>
      <c r="H286" t="s">
        <v>35</v>
      </c>
      <c r="I286" t="s">
        <v>39</v>
      </c>
      <c r="J286">
        <v>272.11</v>
      </c>
      <c r="K286">
        <v>272.11</v>
      </c>
      <c r="L286" t="s">
        <v>593</v>
      </c>
      <c r="M286" t="s">
        <v>594</v>
      </c>
      <c r="N286" t="s">
        <v>579</v>
      </c>
      <c r="O286" t="s">
        <v>580</v>
      </c>
      <c r="P286" t="s">
        <v>101</v>
      </c>
      <c r="Q286" t="s">
        <v>102</v>
      </c>
    </row>
    <row r="287" spans="1:17" x14ac:dyDescent="0.2">
      <c r="A287" t="s">
        <v>592</v>
      </c>
      <c r="B287">
        <v>2025</v>
      </c>
      <c r="C287">
        <v>9</v>
      </c>
      <c r="D287" t="s">
        <v>197</v>
      </c>
      <c r="E287" t="s">
        <v>19</v>
      </c>
      <c r="F287" t="s">
        <v>72</v>
      </c>
      <c r="G287" t="s">
        <v>48</v>
      </c>
      <c r="H287" t="s">
        <v>35</v>
      </c>
      <c r="I287" t="s">
        <v>39</v>
      </c>
      <c r="J287">
        <v>-101.95</v>
      </c>
      <c r="K287">
        <v>-101.95</v>
      </c>
      <c r="L287" t="s">
        <v>593</v>
      </c>
      <c r="M287" t="s">
        <v>594</v>
      </c>
      <c r="N287" t="s">
        <v>579</v>
      </c>
      <c r="O287" t="s">
        <v>580</v>
      </c>
      <c r="P287" t="s">
        <v>108</v>
      </c>
      <c r="Q287" t="s">
        <v>109</v>
      </c>
    </row>
    <row r="288" spans="1:17" x14ac:dyDescent="0.2">
      <c r="A288" t="s">
        <v>592</v>
      </c>
      <c r="B288">
        <v>2025</v>
      </c>
      <c r="C288">
        <v>9</v>
      </c>
      <c r="D288" t="s">
        <v>197</v>
      </c>
      <c r="E288" t="s">
        <v>19</v>
      </c>
      <c r="F288" t="s">
        <v>72</v>
      </c>
      <c r="G288" t="s">
        <v>48</v>
      </c>
      <c r="H288" t="s">
        <v>35</v>
      </c>
      <c r="I288" t="s">
        <v>39</v>
      </c>
      <c r="J288">
        <v>-17.11</v>
      </c>
      <c r="K288">
        <v>-17.11</v>
      </c>
      <c r="L288" t="s">
        <v>593</v>
      </c>
      <c r="M288" t="s">
        <v>594</v>
      </c>
      <c r="N288" t="s">
        <v>579</v>
      </c>
      <c r="O288" t="s">
        <v>580</v>
      </c>
      <c r="P288" t="s">
        <v>103</v>
      </c>
      <c r="Q288" t="s">
        <v>104</v>
      </c>
    </row>
    <row r="289" spans="1:17" x14ac:dyDescent="0.2">
      <c r="A289" t="s">
        <v>592</v>
      </c>
      <c r="B289">
        <v>2025</v>
      </c>
      <c r="C289">
        <v>9</v>
      </c>
      <c r="D289" t="s">
        <v>197</v>
      </c>
      <c r="E289" t="s">
        <v>110</v>
      </c>
      <c r="F289" t="s">
        <v>111</v>
      </c>
      <c r="G289" t="s">
        <v>112</v>
      </c>
      <c r="H289" t="s">
        <v>113</v>
      </c>
      <c r="I289" t="s">
        <v>114</v>
      </c>
      <c r="J289">
        <v>32591.88</v>
      </c>
      <c r="K289">
        <v>32591.88</v>
      </c>
      <c r="L289" t="s">
        <v>593</v>
      </c>
      <c r="M289" t="s">
        <v>594</v>
      </c>
      <c r="N289" t="s">
        <v>579</v>
      </c>
      <c r="O289" t="s">
        <v>580</v>
      </c>
      <c r="P289" t="s">
        <v>115</v>
      </c>
      <c r="Q289" t="s">
        <v>114</v>
      </c>
    </row>
    <row r="290" spans="1:17" x14ac:dyDescent="0.2">
      <c r="A290" t="s">
        <v>592</v>
      </c>
      <c r="B290">
        <v>2025</v>
      </c>
      <c r="C290">
        <v>9</v>
      </c>
      <c r="D290" t="s">
        <v>197</v>
      </c>
      <c r="E290" t="s">
        <v>110</v>
      </c>
      <c r="F290" t="s">
        <v>111</v>
      </c>
      <c r="G290" t="s">
        <v>112</v>
      </c>
      <c r="H290" t="s">
        <v>113</v>
      </c>
      <c r="I290" t="s">
        <v>116</v>
      </c>
      <c r="J290">
        <v>0.15</v>
      </c>
      <c r="K290">
        <v>0.15</v>
      </c>
      <c r="L290" t="s">
        <v>593</v>
      </c>
      <c r="M290" t="s">
        <v>594</v>
      </c>
      <c r="N290" t="s">
        <v>579</v>
      </c>
      <c r="O290" t="s">
        <v>580</v>
      </c>
      <c r="P290" t="s">
        <v>117</v>
      </c>
      <c r="Q290" t="s">
        <v>116</v>
      </c>
    </row>
    <row r="291" spans="1:17" x14ac:dyDescent="0.2">
      <c r="A291" t="s">
        <v>592</v>
      </c>
      <c r="B291">
        <v>2025</v>
      </c>
      <c r="C291">
        <v>9</v>
      </c>
      <c r="D291" t="s">
        <v>197</v>
      </c>
      <c r="E291" t="s">
        <v>110</v>
      </c>
      <c r="F291" t="s">
        <v>111</v>
      </c>
      <c r="G291" t="s">
        <v>112</v>
      </c>
      <c r="H291" t="s">
        <v>113</v>
      </c>
      <c r="I291" t="s">
        <v>118</v>
      </c>
      <c r="J291">
        <v>1499.24</v>
      </c>
      <c r="K291">
        <v>1499.24</v>
      </c>
      <c r="L291" t="s">
        <v>593</v>
      </c>
      <c r="M291" t="s">
        <v>594</v>
      </c>
      <c r="N291" t="s">
        <v>579</v>
      </c>
      <c r="O291" t="s">
        <v>580</v>
      </c>
      <c r="P291" t="s">
        <v>119</v>
      </c>
      <c r="Q291" t="s">
        <v>118</v>
      </c>
    </row>
    <row r="292" spans="1:17" x14ac:dyDescent="0.2">
      <c r="A292" t="s">
        <v>592</v>
      </c>
      <c r="B292">
        <v>2025</v>
      </c>
      <c r="C292">
        <v>10</v>
      </c>
      <c r="D292" t="s">
        <v>198</v>
      </c>
      <c r="E292" t="s">
        <v>19</v>
      </c>
      <c r="F292" t="s">
        <v>20</v>
      </c>
      <c r="G292" t="s">
        <v>21</v>
      </c>
      <c r="H292" t="s">
        <v>22</v>
      </c>
      <c r="I292" t="s">
        <v>21</v>
      </c>
      <c r="J292">
        <v>31.09</v>
      </c>
      <c r="K292">
        <v>31.09</v>
      </c>
      <c r="L292" t="s">
        <v>593</v>
      </c>
      <c r="M292" t="s">
        <v>594</v>
      </c>
      <c r="N292" t="s">
        <v>579</v>
      </c>
      <c r="O292" t="s">
        <v>580</v>
      </c>
      <c r="P292" t="s">
        <v>27</v>
      </c>
      <c r="Q292" t="s">
        <v>21</v>
      </c>
    </row>
    <row r="293" spans="1:17" x14ac:dyDescent="0.2">
      <c r="A293" t="s">
        <v>592</v>
      </c>
      <c r="B293">
        <v>2025</v>
      </c>
      <c r="C293">
        <v>10</v>
      </c>
      <c r="D293" t="s">
        <v>198</v>
      </c>
      <c r="E293" t="s">
        <v>19</v>
      </c>
      <c r="F293" t="s">
        <v>20</v>
      </c>
      <c r="G293" t="s">
        <v>28</v>
      </c>
      <c r="H293" t="s">
        <v>29</v>
      </c>
      <c r="I293" t="s">
        <v>30</v>
      </c>
      <c r="J293">
        <v>590.75</v>
      </c>
      <c r="K293">
        <v>590.75</v>
      </c>
      <c r="L293" t="s">
        <v>593</v>
      </c>
      <c r="M293" t="s">
        <v>594</v>
      </c>
      <c r="N293" t="s">
        <v>579</v>
      </c>
      <c r="O293" t="s">
        <v>580</v>
      </c>
      <c r="P293" t="s">
        <v>31</v>
      </c>
      <c r="Q293" t="s">
        <v>28</v>
      </c>
    </row>
    <row r="294" spans="1:17" x14ac:dyDescent="0.2">
      <c r="A294" t="s">
        <v>592</v>
      </c>
      <c r="B294">
        <v>2025</v>
      </c>
      <c r="C294">
        <v>10</v>
      </c>
      <c r="D294" t="s">
        <v>198</v>
      </c>
      <c r="E294" t="s">
        <v>19</v>
      </c>
      <c r="F294" t="s">
        <v>20</v>
      </c>
      <c r="G294" t="s">
        <v>46</v>
      </c>
      <c r="H294" t="s">
        <v>29</v>
      </c>
      <c r="I294" t="s">
        <v>30</v>
      </c>
      <c r="J294">
        <v>105</v>
      </c>
      <c r="K294">
        <v>105</v>
      </c>
      <c r="L294" t="s">
        <v>593</v>
      </c>
      <c r="M294" t="s">
        <v>594</v>
      </c>
      <c r="N294" t="s">
        <v>579</v>
      </c>
      <c r="O294" t="s">
        <v>580</v>
      </c>
      <c r="P294" t="s">
        <v>47</v>
      </c>
      <c r="Q294" t="s">
        <v>46</v>
      </c>
    </row>
    <row r="295" spans="1:17" x14ac:dyDescent="0.2">
      <c r="A295" t="s">
        <v>592</v>
      </c>
      <c r="B295">
        <v>2025</v>
      </c>
      <c r="C295">
        <v>10</v>
      </c>
      <c r="D295" t="s">
        <v>198</v>
      </c>
      <c r="E295" t="s">
        <v>19</v>
      </c>
      <c r="F295" t="s">
        <v>20</v>
      </c>
      <c r="G295" t="s">
        <v>48</v>
      </c>
      <c r="H295" t="s">
        <v>35</v>
      </c>
      <c r="I295" t="s">
        <v>39</v>
      </c>
      <c r="J295">
        <v>212.54000000000002</v>
      </c>
      <c r="K295">
        <v>212.54000000000002</v>
      </c>
      <c r="L295" t="s">
        <v>593</v>
      </c>
      <c r="M295" t="s">
        <v>594</v>
      </c>
      <c r="N295" t="s">
        <v>579</v>
      </c>
      <c r="O295" t="s">
        <v>580</v>
      </c>
      <c r="P295" t="s">
        <v>52</v>
      </c>
      <c r="Q295" t="s">
        <v>53</v>
      </c>
    </row>
    <row r="296" spans="1:17" x14ac:dyDescent="0.2">
      <c r="A296" t="s">
        <v>592</v>
      </c>
      <c r="B296">
        <v>2025</v>
      </c>
      <c r="C296">
        <v>10</v>
      </c>
      <c r="D296" t="s">
        <v>198</v>
      </c>
      <c r="E296" t="s">
        <v>19</v>
      </c>
      <c r="F296" t="s">
        <v>20</v>
      </c>
      <c r="G296" t="s">
        <v>48</v>
      </c>
      <c r="H296" t="s">
        <v>35</v>
      </c>
      <c r="I296" t="s">
        <v>39</v>
      </c>
      <c r="J296">
        <v>34.22</v>
      </c>
      <c r="K296">
        <v>34.22</v>
      </c>
      <c r="L296" t="s">
        <v>593</v>
      </c>
      <c r="M296" t="s">
        <v>594</v>
      </c>
      <c r="N296" t="s">
        <v>579</v>
      </c>
      <c r="O296" t="s">
        <v>580</v>
      </c>
      <c r="P296" t="s">
        <v>50</v>
      </c>
      <c r="Q296" t="s">
        <v>51</v>
      </c>
    </row>
    <row r="297" spans="1:17" x14ac:dyDescent="0.2">
      <c r="A297" t="s">
        <v>592</v>
      </c>
      <c r="B297">
        <v>2025</v>
      </c>
      <c r="C297">
        <v>10</v>
      </c>
      <c r="D297" t="s">
        <v>198</v>
      </c>
      <c r="E297" t="s">
        <v>19</v>
      </c>
      <c r="F297" t="s">
        <v>20</v>
      </c>
      <c r="G297" t="s">
        <v>48</v>
      </c>
      <c r="H297" t="s">
        <v>35</v>
      </c>
      <c r="I297" t="s">
        <v>39</v>
      </c>
      <c r="J297">
        <v>1011.69</v>
      </c>
      <c r="K297">
        <v>1011.69</v>
      </c>
      <c r="L297" t="s">
        <v>593</v>
      </c>
      <c r="M297" t="s">
        <v>594</v>
      </c>
      <c r="N297" t="s">
        <v>579</v>
      </c>
      <c r="O297" t="s">
        <v>580</v>
      </c>
      <c r="P297" t="s">
        <v>54</v>
      </c>
      <c r="Q297" t="s">
        <v>55</v>
      </c>
    </row>
    <row r="298" spans="1:17" x14ac:dyDescent="0.2">
      <c r="A298" t="s">
        <v>592</v>
      </c>
      <c r="B298">
        <v>2025</v>
      </c>
      <c r="C298">
        <v>10</v>
      </c>
      <c r="D298" t="s">
        <v>198</v>
      </c>
      <c r="E298" t="s">
        <v>19</v>
      </c>
      <c r="F298" t="s">
        <v>20</v>
      </c>
      <c r="G298" t="s">
        <v>48</v>
      </c>
      <c r="H298" t="s">
        <v>35</v>
      </c>
      <c r="I298" t="s">
        <v>600</v>
      </c>
      <c r="J298">
        <v>5024.2700000000004</v>
      </c>
      <c r="K298">
        <v>5024.2700000000004</v>
      </c>
      <c r="L298" t="s">
        <v>593</v>
      </c>
      <c r="M298" t="s">
        <v>594</v>
      </c>
      <c r="N298" t="s">
        <v>579</v>
      </c>
      <c r="O298" t="s">
        <v>580</v>
      </c>
      <c r="P298" t="s">
        <v>50</v>
      </c>
      <c r="Q298" t="s">
        <v>51</v>
      </c>
    </row>
    <row r="299" spans="1:17" x14ac:dyDescent="0.2">
      <c r="A299" t="s">
        <v>592</v>
      </c>
      <c r="B299">
        <v>2025</v>
      </c>
      <c r="C299">
        <v>10</v>
      </c>
      <c r="D299" t="s">
        <v>198</v>
      </c>
      <c r="E299" t="s">
        <v>19</v>
      </c>
      <c r="F299" t="s">
        <v>20</v>
      </c>
      <c r="G299" t="s">
        <v>61</v>
      </c>
      <c r="H299" t="s">
        <v>61</v>
      </c>
      <c r="I299" t="s">
        <v>61</v>
      </c>
      <c r="J299">
        <v>11024.79</v>
      </c>
      <c r="K299">
        <v>11024.79</v>
      </c>
      <c r="L299" t="s">
        <v>593</v>
      </c>
      <c r="M299" t="s">
        <v>594</v>
      </c>
      <c r="N299" t="s">
        <v>579</v>
      </c>
      <c r="O299" t="s">
        <v>580</v>
      </c>
      <c r="P299" t="s">
        <v>179</v>
      </c>
      <c r="Q299" t="s">
        <v>180</v>
      </c>
    </row>
    <row r="300" spans="1:17" x14ac:dyDescent="0.2">
      <c r="A300" t="s">
        <v>592</v>
      </c>
      <c r="B300">
        <v>2025</v>
      </c>
      <c r="C300">
        <v>10</v>
      </c>
      <c r="D300" t="s">
        <v>198</v>
      </c>
      <c r="E300" t="s">
        <v>19</v>
      </c>
      <c r="F300" t="s">
        <v>20</v>
      </c>
      <c r="G300" t="s">
        <v>66</v>
      </c>
      <c r="H300" t="s">
        <v>61</v>
      </c>
      <c r="I300" t="s">
        <v>66</v>
      </c>
      <c r="J300">
        <v>-50</v>
      </c>
      <c r="K300">
        <v>-50</v>
      </c>
      <c r="L300" t="s">
        <v>593</v>
      </c>
      <c r="M300" t="s">
        <v>594</v>
      </c>
      <c r="N300" t="s">
        <v>579</v>
      </c>
      <c r="O300" t="s">
        <v>580</v>
      </c>
      <c r="P300" t="s">
        <v>67</v>
      </c>
      <c r="Q300" t="s">
        <v>66</v>
      </c>
    </row>
    <row r="301" spans="1:17" x14ac:dyDescent="0.2">
      <c r="A301" t="s">
        <v>592</v>
      </c>
      <c r="B301">
        <v>2025</v>
      </c>
      <c r="C301">
        <v>10</v>
      </c>
      <c r="D301" t="s">
        <v>198</v>
      </c>
      <c r="E301" t="s">
        <v>19</v>
      </c>
      <c r="F301" t="s">
        <v>20</v>
      </c>
      <c r="G301" t="s">
        <v>161</v>
      </c>
      <c r="H301" t="s">
        <v>35</v>
      </c>
      <c r="I301" t="s">
        <v>39</v>
      </c>
      <c r="J301">
        <v>-0.12</v>
      </c>
      <c r="K301">
        <v>-0.12</v>
      </c>
      <c r="L301" t="s">
        <v>593</v>
      </c>
      <c r="M301" t="s">
        <v>594</v>
      </c>
      <c r="N301" t="s">
        <v>579</v>
      </c>
      <c r="O301" t="s">
        <v>580</v>
      </c>
      <c r="P301" t="s">
        <v>162</v>
      </c>
      <c r="Q301" t="s">
        <v>163</v>
      </c>
    </row>
    <row r="302" spans="1:17" x14ac:dyDescent="0.2">
      <c r="A302" t="s">
        <v>592</v>
      </c>
      <c r="B302">
        <v>2025</v>
      </c>
      <c r="C302">
        <v>10</v>
      </c>
      <c r="D302" t="s">
        <v>198</v>
      </c>
      <c r="E302" t="s">
        <v>19</v>
      </c>
      <c r="F302" t="s">
        <v>20</v>
      </c>
      <c r="G302" t="s">
        <v>161</v>
      </c>
      <c r="H302" t="s">
        <v>35</v>
      </c>
      <c r="I302" t="s">
        <v>39</v>
      </c>
      <c r="J302">
        <v>175.63</v>
      </c>
      <c r="K302">
        <v>175.63</v>
      </c>
      <c r="L302" t="s">
        <v>593</v>
      </c>
      <c r="M302" t="s">
        <v>594</v>
      </c>
      <c r="N302" t="s">
        <v>579</v>
      </c>
      <c r="O302" t="s">
        <v>580</v>
      </c>
      <c r="P302" t="s">
        <v>162</v>
      </c>
      <c r="Q302" t="s">
        <v>163</v>
      </c>
    </row>
    <row r="303" spans="1:17" x14ac:dyDescent="0.2">
      <c r="A303" t="s">
        <v>592</v>
      </c>
      <c r="B303">
        <v>2025</v>
      </c>
      <c r="C303">
        <v>10</v>
      </c>
      <c r="D303" t="s">
        <v>198</v>
      </c>
      <c r="E303" t="s">
        <v>19</v>
      </c>
      <c r="F303" t="s">
        <v>69</v>
      </c>
      <c r="G303" t="s">
        <v>595</v>
      </c>
      <c r="H303" t="s">
        <v>29</v>
      </c>
      <c r="I303" t="s">
        <v>30</v>
      </c>
      <c r="J303">
        <v>-5314.8</v>
      </c>
      <c r="K303">
        <v>-5314.8</v>
      </c>
      <c r="L303" t="s">
        <v>593</v>
      </c>
      <c r="M303" t="s">
        <v>594</v>
      </c>
      <c r="N303" t="s">
        <v>579</v>
      </c>
      <c r="O303" t="s">
        <v>580</v>
      </c>
      <c r="P303" t="s">
        <v>596</v>
      </c>
      <c r="Q303" t="s">
        <v>595</v>
      </c>
    </row>
    <row r="304" spans="1:17" x14ac:dyDescent="0.2">
      <c r="A304" t="s">
        <v>592</v>
      </c>
      <c r="B304">
        <v>2025</v>
      </c>
      <c r="C304">
        <v>10</v>
      </c>
      <c r="D304" t="s">
        <v>198</v>
      </c>
      <c r="E304" t="s">
        <v>19</v>
      </c>
      <c r="F304" t="s">
        <v>69</v>
      </c>
      <c r="G304" t="s">
        <v>200</v>
      </c>
      <c r="H304" t="s">
        <v>35</v>
      </c>
      <c r="I304" t="s">
        <v>39</v>
      </c>
      <c r="J304">
        <v>-1.75</v>
      </c>
      <c r="K304">
        <v>-1.75</v>
      </c>
      <c r="L304" t="s">
        <v>593</v>
      </c>
      <c r="M304" t="s">
        <v>594</v>
      </c>
      <c r="N304" t="s">
        <v>579</v>
      </c>
      <c r="O304" t="s">
        <v>580</v>
      </c>
      <c r="P304" t="s">
        <v>201</v>
      </c>
      <c r="Q304" t="s">
        <v>202</v>
      </c>
    </row>
    <row r="305" spans="1:17" x14ac:dyDescent="0.2">
      <c r="A305" t="s">
        <v>592</v>
      </c>
      <c r="B305">
        <v>2025</v>
      </c>
      <c r="C305">
        <v>10</v>
      </c>
      <c r="D305" t="s">
        <v>198</v>
      </c>
      <c r="E305" t="s">
        <v>19</v>
      </c>
      <c r="F305" t="s">
        <v>69</v>
      </c>
      <c r="G305" t="s">
        <v>200</v>
      </c>
      <c r="H305" t="s">
        <v>35</v>
      </c>
      <c r="I305" t="s">
        <v>39</v>
      </c>
      <c r="J305">
        <v>386.54</v>
      </c>
      <c r="K305">
        <v>386.54</v>
      </c>
      <c r="L305" t="s">
        <v>593</v>
      </c>
      <c r="M305" t="s">
        <v>594</v>
      </c>
      <c r="N305" t="s">
        <v>579</v>
      </c>
      <c r="O305" t="s">
        <v>580</v>
      </c>
      <c r="P305" t="s">
        <v>201</v>
      </c>
      <c r="Q305" t="s">
        <v>202</v>
      </c>
    </row>
    <row r="306" spans="1:17" x14ac:dyDescent="0.2">
      <c r="A306" t="s">
        <v>592</v>
      </c>
      <c r="B306">
        <v>2025</v>
      </c>
      <c r="C306">
        <v>10</v>
      </c>
      <c r="D306" t="s">
        <v>198</v>
      </c>
      <c r="E306" t="s">
        <v>19</v>
      </c>
      <c r="F306" t="s">
        <v>69</v>
      </c>
      <c r="G306" t="s">
        <v>161</v>
      </c>
      <c r="H306" t="s">
        <v>35</v>
      </c>
      <c r="I306" t="s">
        <v>39</v>
      </c>
      <c r="J306">
        <v>-1.1100000000000001</v>
      </c>
      <c r="K306">
        <v>-1.1100000000000001</v>
      </c>
      <c r="L306" t="s">
        <v>593</v>
      </c>
      <c r="M306" t="s">
        <v>594</v>
      </c>
      <c r="N306" t="s">
        <v>579</v>
      </c>
      <c r="O306" t="s">
        <v>580</v>
      </c>
      <c r="P306" t="s">
        <v>324</v>
      </c>
      <c r="Q306" t="s">
        <v>325</v>
      </c>
    </row>
    <row r="307" spans="1:17" x14ac:dyDescent="0.2">
      <c r="A307" t="s">
        <v>592</v>
      </c>
      <c r="B307">
        <v>2025</v>
      </c>
      <c r="C307">
        <v>10</v>
      </c>
      <c r="D307" t="s">
        <v>198</v>
      </c>
      <c r="E307" t="s">
        <v>19</v>
      </c>
      <c r="F307" t="s">
        <v>69</v>
      </c>
      <c r="G307" t="s">
        <v>161</v>
      </c>
      <c r="H307" t="s">
        <v>35</v>
      </c>
      <c r="I307" t="s">
        <v>39</v>
      </c>
      <c r="J307">
        <v>-150.41999999999999</v>
      </c>
      <c r="K307">
        <v>-150.41999999999999</v>
      </c>
      <c r="L307" t="s">
        <v>593</v>
      </c>
      <c r="M307" t="s">
        <v>594</v>
      </c>
      <c r="N307" t="s">
        <v>579</v>
      </c>
      <c r="O307" t="s">
        <v>580</v>
      </c>
      <c r="P307" t="s">
        <v>395</v>
      </c>
      <c r="Q307" t="s">
        <v>396</v>
      </c>
    </row>
    <row r="308" spans="1:17" x14ac:dyDescent="0.2">
      <c r="A308" t="s">
        <v>592</v>
      </c>
      <c r="B308">
        <v>2025</v>
      </c>
      <c r="C308">
        <v>10</v>
      </c>
      <c r="D308" t="s">
        <v>198</v>
      </c>
      <c r="E308" t="s">
        <v>19</v>
      </c>
      <c r="F308" t="s">
        <v>69</v>
      </c>
      <c r="G308" t="s">
        <v>161</v>
      </c>
      <c r="H308" t="s">
        <v>35</v>
      </c>
      <c r="I308" t="s">
        <v>39</v>
      </c>
      <c r="J308">
        <v>-323.06</v>
      </c>
      <c r="K308">
        <v>-323.06</v>
      </c>
      <c r="L308" t="s">
        <v>593</v>
      </c>
      <c r="M308" t="s">
        <v>594</v>
      </c>
      <c r="N308" t="s">
        <v>579</v>
      </c>
      <c r="O308" t="s">
        <v>580</v>
      </c>
      <c r="P308" t="s">
        <v>404</v>
      </c>
      <c r="Q308" t="s">
        <v>405</v>
      </c>
    </row>
    <row r="309" spans="1:17" x14ac:dyDescent="0.2">
      <c r="A309" t="s">
        <v>592</v>
      </c>
      <c r="B309">
        <v>2025</v>
      </c>
      <c r="C309">
        <v>10</v>
      </c>
      <c r="D309" t="s">
        <v>198</v>
      </c>
      <c r="E309" t="s">
        <v>19</v>
      </c>
      <c r="F309" t="s">
        <v>69</v>
      </c>
      <c r="G309" t="s">
        <v>161</v>
      </c>
      <c r="H309" t="s">
        <v>35</v>
      </c>
      <c r="I309" t="s">
        <v>39</v>
      </c>
      <c r="J309">
        <v>240.88</v>
      </c>
      <c r="K309">
        <v>240.88</v>
      </c>
      <c r="L309" t="s">
        <v>593</v>
      </c>
      <c r="M309" t="s">
        <v>594</v>
      </c>
      <c r="N309" t="s">
        <v>579</v>
      </c>
      <c r="O309" t="s">
        <v>580</v>
      </c>
      <c r="P309" t="s">
        <v>395</v>
      </c>
      <c r="Q309" t="s">
        <v>396</v>
      </c>
    </row>
    <row r="310" spans="1:17" x14ac:dyDescent="0.2">
      <c r="A310" t="s">
        <v>592</v>
      </c>
      <c r="B310">
        <v>2025</v>
      </c>
      <c r="C310">
        <v>10</v>
      </c>
      <c r="D310" t="s">
        <v>198</v>
      </c>
      <c r="E310" t="s">
        <v>19</v>
      </c>
      <c r="F310" t="s">
        <v>69</v>
      </c>
      <c r="G310" t="s">
        <v>161</v>
      </c>
      <c r="H310" t="s">
        <v>35</v>
      </c>
      <c r="I310" t="s">
        <v>39</v>
      </c>
      <c r="J310">
        <v>782.8599999999999</v>
      </c>
      <c r="K310">
        <v>782.8599999999999</v>
      </c>
      <c r="L310" t="s">
        <v>593</v>
      </c>
      <c r="M310" t="s">
        <v>594</v>
      </c>
      <c r="N310" t="s">
        <v>579</v>
      </c>
      <c r="O310" t="s">
        <v>580</v>
      </c>
      <c r="P310" t="s">
        <v>404</v>
      </c>
      <c r="Q310" t="s">
        <v>405</v>
      </c>
    </row>
    <row r="311" spans="1:17" x14ac:dyDescent="0.2">
      <c r="A311" t="s">
        <v>592</v>
      </c>
      <c r="B311">
        <v>2025</v>
      </c>
      <c r="C311">
        <v>10</v>
      </c>
      <c r="D311" t="s">
        <v>198</v>
      </c>
      <c r="E311" t="s">
        <v>19</v>
      </c>
      <c r="F311" t="s">
        <v>69</v>
      </c>
      <c r="G311" t="s">
        <v>161</v>
      </c>
      <c r="H311" t="s">
        <v>35</v>
      </c>
      <c r="I311" t="s">
        <v>39</v>
      </c>
      <c r="J311">
        <v>195</v>
      </c>
      <c r="K311">
        <v>195</v>
      </c>
      <c r="L311" t="s">
        <v>593</v>
      </c>
      <c r="M311" t="s">
        <v>594</v>
      </c>
      <c r="N311" t="s">
        <v>579</v>
      </c>
      <c r="O311" t="s">
        <v>580</v>
      </c>
      <c r="P311" t="s">
        <v>324</v>
      </c>
      <c r="Q311" t="s">
        <v>325</v>
      </c>
    </row>
    <row r="312" spans="1:17" x14ac:dyDescent="0.2">
      <c r="A312" t="s">
        <v>592</v>
      </c>
      <c r="B312">
        <v>2025</v>
      </c>
      <c r="C312">
        <v>10</v>
      </c>
      <c r="D312" t="s">
        <v>198</v>
      </c>
      <c r="E312" t="s">
        <v>19</v>
      </c>
      <c r="F312" t="s">
        <v>69</v>
      </c>
      <c r="G312" t="s">
        <v>161</v>
      </c>
      <c r="H312" t="s">
        <v>35</v>
      </c>
      <c r="I312" t="s">
        <v>39</v>
      </c>
      <c r="J312">
        <v>481.76</v>
      </c>
      <c r="K312">
        <v>481.76</v>
      </c>
      <c r="L312" t="s">
        <v>593</v>
      </c>
      <c r="M312" t="s">
        <v>594</v>
      </c>
      <c r="N312" t="s">
        <v>579</v>
      </c>
      <c r="O312" t="s">
        <v>580</v>
      </c>
      <c r="P312" t="s">
        <v>395</v>
      </c>
      <c r="Q312" t="s">
        <v>396</v>
      </c>
    </row>
    <row r="313" spans="1:17" x14ac:dyDescent="0.2">
      <c r="A313" t="s">
        <v>592</v>
      </c>
      <c r="B313">
        <v>2025</v>
      </c>
      <c r="C313">
        <v>10</v>
      </c>
      <c r="D313" t="s">
        <v>198</v>
      </c>
      <c r="E313" t="s">
        <v>19</v>
      </c>
      <c r="F313" t="s">
        <v>69</v>
      </c>
      <c r="G313" t="s">
        <v>161</v>
      </c>
      <c r="H313" t="s">
        <v>35</v>
      </c>
      <c r="I313" t="s">
        <v>39</v>
      </c>
      <c r="J313">
        <v>782.87000000000012</v>
      </c>
      <c r="K313">
        <v>782.87000000000012</v>
      </c>
      <c r="L313" t="s">
        <v>593</v>
      </c>
      <c r="M313" t="s">
        <v>594</v>
      </c>
      <c r="N313" t="s">
        <v>579</v>
      </c>
      <c r="O313" t="s">
        <v>580</v>
      </c>
      <c r="P313" t="s">
        <v>404</v>
      </c>
      <c r="Q313" t="s">
        <v>405</v>
      </c>
    </row>
    <row r="314" spans="1:17" x14ac:dyDescent="0.2">
      <c r="A314" t="s">
        <v>592</v>
      </c>
      <c r="B314">
        <v>2025</v>
      </c>
      <c r="C314">
        <v>10</v>
      </c>
      <c r="D314" t="s">
        <v>198</v>
      </c>
      <c r="E314" t="s">
        <v>19</v>
      </c>
      <c r="F314" t="s">
        <v>72</v>
      </c>
      <c r="G314" t="s">
        <v>76</v>
      </c>
      <c r="H314" t="s">
        <v>77</v>
      </c>
      <c r="I314" t="s">
        <v>78</v>
      </c>
      <c r="J314">
        <v>52.47</v>
      </c>
      <c r="K314">
        <v>52.47</v>
      </c>
      <c r="L314" t="s">
        <v>593</v>
      </c>
      <c r="M314" t="s">
        <v>594</v>
      </c>
      <c r="N314" t="s">
        <v>579</v>
      </c>
      <c r="O314" t="s">
        <v>580</v>
      </c>
      <c r="P314" t="s">
        <v>79</v>
      </c>
      <c r="Q314" t="s">
        <v>76</v>
      </c>
    </row>
    <row r="315" spans="1:17" x14ac:dyDescent="0.2">
      <c r="A315" t="s">
        <v>592</v>
      </c>
      <c r="B315">
        <v>2025</v>
      </c>
      <c r="C315">
        <v>10</v>
      </c>
      <c r="D315" t="s">
        <v>198</v>
      </c>
      <c r="E315" t="s">
        <v>19</v>
      </c>
      <c r="F315" t="s">
        <v>72</v>
      </c>
      <c r="G315" t="s">
        <v>80</v>
      </c>
      <c r="H315" t="s">
        <v>77</v>
      </c>
      <c r="I315" t="s">
        <v>78</v>
      </c>
      <c r="J315">
        <v>15.45</v>
      </c>
      <c r="K315">
        <v>15.45</v>
      </c>
      <c r="L315" t="s">
        <v>593</v>
      </c>
      <c r="M315" t="s">
        <v>594</v>
      </c>
      <c r="N315" t="s">
        <v>579</v>
      </c>
      <c r="O315" t="s">
        <v>580</v>
      </c>
      <c r="P315" t="s">
        <v>90</v>
      </c>
      <c r="Q315" t="s">
        <v>91</v>
      </c>
    </row>
    <row r="316" spans="1:17" x14ac:dyDescent="0.2">
      <c r="A316" t="s">
        <v>592</v>
      </c>
      <c r="B316">
        <v>2025</v>
      </c>
      <c r="C316">
        <v>10</v>
      </c>
      <c r="D316" t="s">
        <v>198</v>
      </c>
      <c r="E316" t="s">
        <v>19</v>
      </c>
      <c r="F316" t="s">
        <v>72</v>
      </c>
      <c r="G316" t="s">
        <v>80</v>
      </c>
      <c r="H316" t="s">
        <v>77</v>
      </c>
      <c r="I316" t="s">
        <v>78</v>
      </c>
      <c r="J316">
        <v>-13.55</v>
      </c>
      <c r="K316">
        <v>-13.55</v>
      </c>
      <c r="L316" t="s">
        <v>593</v>
      </c>
      <c r="M316" t="s">
        <v>594</v>
      </c>
      <c r="N316" t="s">
        <v>579</v>
      </c>
      <c r="O316" t="s">
        <v>580</v>
      </c>
      <c r="P316" t="s">
        <v>92</v>
      </c>
      <c r="Q316" t="s">
        <v>93</v>
      </c>
    </row>
    <row r="317" spans="1:17" x14ac:dyDescent="0.2">
      <c r="A317" t="s">
        <v>592</v>
      </c>
      <c r="B317">
        <v>2025</v>
      </c>
      <c r="C317">
        <v>10</v>
      </c>
      <c r="D317" t="s">
        <v>198</v>
      </c>
      <c r="E317" t="s">
        <v>19</v>
      </c>
      <c r="F317" t="s">
        <v>72</v>
      </c>
      <c r="G317" t="s">
        <v>80</v>
      </c>
      <c r="H317" t="s">
        <v>77</v>
      </c>
      <c r="I317" t="s">
        <v>601</v>
      </c>
      <c r="J317">
        <v>5940.91</v>
      </c>
      <c r="K317">
        <v>5940.91</v>
      </c>
      <c r="L317" t="s">
        <v>593</v>
      </c>
      <c r="M317" t="s">
        <v>594</v>
      </c>
      <c r="N317" t="s">
        <v>579</v>
      </c>
      <c r="O317" t="s">
        <v>580</v>
      </c>
      <c r="P317" t="s">
        <v>187</v>
      </c>
      <c r="Q317" t="s">
        <v>188</v>
      </c>
    </row>
    <row r="318" spans="1:17" x14ac:dyDescent="0.2">
      <c r="A318" t="s">
        <v>592</v>
      </c>
      <c r="B318">
        <v>2025</v>
      </c>
      <c r="C318">
        <v>10</v>
      </c>
      <c r="D318" t="s">
        <v>198</v>
      </c>
      <c r="E318" t="s">
        <v>19</v>
      </c>
      <c r="F318" t="s">
        <v>72</v>
      </c>
      <c r="G318" t="s">
        <v>94</v>
      </c>
      <c r="H318" t="s">
        <v>77</v>
      </c>
      <c r="I318" t="s">
        <v>78</v>
      </c>
      <c r="J318">
        <v>1.54</v>
      </c>
      <c r="K318">
        <v>1.54</v>
      </c>
      <c r="L318" t="s">
        <v>593</v>
      </c>
      <c r="M318" t="s">
        <v>594</v>
      </c>
      <c r="N318" t="s">
        <v>579</v>
      </c>
      <c r="O318" t="s">
        <v>580</v>
      </c>
      <c r="P318" t="s">
        <v>95</v>
      </c>
      <c r="Q318" t="s">
        <v>94</v>
      </c>
    </row>
    <row r="319" spans="1:17" x14ac:dyDescent="0.2">
      <c r="A319" t="s">
        <v>592</v>
      </c>
      <c r="B319">
        <v>2025</v>
      </c>
      <c r="C319">
        <v>10</v>
      </c>
      <c r="D319" t="s">
        <v>198</v>
      </c>
      <c r="E319" t="s">
        <v>19</v>
      </c>
      <c r="F319" t="s">
        <v>72</v>
      </c>
      <c r="G319" t="s">
        <v>48</v>
      </c>
      <c r="H319" t="s">
        <v>35</v>
      </c>
      <c r="I319" t="s">
        <v>39</v>
      </c>
      <c r="J319">
        <v>1223.52</v>
      </c>
      <c r="K319">
        <v>1223.52</v>
      </c>
      <c r="L319" t="s">
        <v>593</v>
      </c>
      <c r="M319" t="s">
        <v>594</v>
      </c>
      <c r="N319" t="s">
        <v>579</v>
      </c>
      <c r="O319" t="s">
        <v>580</v>
      </c>
      <c r="P319" t="s">
        <v>101</v>
      </c>
      <c r="Q319" t="s">
        <v>102</v>
      </c>
    </row>
    <row r="320" spans="1:17" x14ac:dyDescent="0.2">
      <c r="A320" t="s">
        <v>592</v>
      </c>
      <c r="B320">
        <v>2025</v>
      </c>
      <c r="C320">
        <v>10</v>
      </c>
      <c r="D320" t="s">
        <v>198</v>
      </c>
      <c r="E320" t="s">
        <v>19</v>
      </c>
      <c r="F320" t="s">
        <v>72</v>
      </c>
      <c r="G320" t="s">
        <v>48</v>
      </c>
      <c r="H320" t="s">
        <v>35</v>
      </c>
      <c r="I320" t="s">
        <v>39</v>
      </c>
      <c r="J320">
        <v>307.79000000000002</v>
      </c>
      <c r="K320">
        <v>307.79000000000002</v>
      </c>
      <c r="L320" t="s">
        <v>593</v>
      </c>
      <c r="M320" t="s">
        <v>594</v>
      </c>
      <c r="N320" t="s">
        <v>579</v>
      </c>
      <c r="O320" t="s">
        <v>580</v>
      </c>
      <c r="P320" t="s">
        <v>108</v>
      </c>
      <c r="Q320" t="s">
        <v>109</v>
      </c>
    </row>
    <row r="321" spans="1:17" x14ac:dyDescent="0.2">
      <c r="A321" t="s">
        <v>592</v>
      </c>
      <c r="B321">
        <v>2025</v>
      </c>
      <c r="C321">
        <v>10</v>
      </c>
      <c r="D321" t="s">
        <v>198</v>
      </c>
      <c r="E321" t="s">
        <v>19</v>
      </c>
      <c r="F321" t="s">
        <v>72</v>
      </c>
      <c r="G321" t="s">
        <v>48</v>
      </c>
      <c r="H321" t="s">
        <v>35</v>
      </c>
      <c r="I321" t="s">
        <v>39</v>
      </c>
      <c r="J321">
        <v>223.61</v>
      </c>
      <c r="K321">
        <v>223.61</v>
      </c>
      <c r="L321" t="s">
        <v>593</v>
      </c>
      <c r="M321" t="s">
        <v>594</v>
      </c>
      <c r="N321" t="s">
        <v>579</v>
      </c>
      <c r="O321" t="s">
        <v>580</v>
      </c>
      <c r="P321" t="s">
        <v>103</v>
      </c>
      <c r="Q321" t="s">
        <v>104</v>
      </c>
    </row>
    <row r="322" spans="1:17" x14ac:dyDescent="0.2">
      <c r="A322" t="s">
        <v>592</v>
      </c>
      <c r="B322">
        <v>2025</v>
      </c>
      <c r="C322">
        <v>10</v>
      </c>
      <c r="D322" t="s">
        <v>198</v>
      </c>
      <c r="E322" t="s">
        <v>19</v>
      </c>
      <c r="F322" t="s">
        <v>72</v>
      </c>
      <c r="G322" t="s">
        <v>48</v>
      </c>
      <c r="H322" t="s">
        <v>35</v>
      </c>
      <c r="I322" t="s">
        <v>39</v>
      </c>
      <c r="J322">
        <v>-88.06</v>
      </c>
      <c r="K322">
        <v>-88.06</v>
      </c>
      <c r="L322" t="s">
        <v>593</v>
      </c>
      <c r="M322" t="s">
        <v>594</v>
      </c>
      <c r="N322" t="s">
        <v>579</v>
      </c>
      <c r="O322" t="s">
        <v>580</v>
      </c>
      <c r="P322" t="s">
        <v>97</v>
      </c>
      <c r="Q322" t="s">
        <v>98</v>
      </c>
    </row>
    <row r="323" spans="1:17" x14ac:dyDescent="0.2">
      <c r="A323" t="s">
        <v>592</v>
      </c>
      <c r="B323">
        <v>2025</v>
      </c>
      <c r="C323">
        <v>10</v>
      </c>
      <c r="D323" t="s">
        <v>198</v>
      </c>
      <c r="E323" t="s">
        <v>19</v>
      </c>
      <c r="F323" t="s">
        <v>72</v>
      </c>
      <c r="G323" t="s">
        <v>48</v>
      </c>
      <c r="H323" t="s">
        <v>35</v>
      </c>
      <c r="I323" t="s">
        <v>39</v>
      </c>
      <c r="J323">
        <v>-108.16</v>
      </c>
      <c r="K323">
        <v>-108.16</v>
      </c>
      <c r="L323" t="s">
        <v>593</v>
      </c>
      <c r="M323" t="s">
        <v>594</v>
      </c>
      <c r="N323" t="s">
        <v>579</v>
      </c>
      <c r="O323" t="s">
        <v>580</v>
      </c>
      <c r="P323" t="s">
        <v>105</v>
      </c>
      <c r="Q323" t="s">
        <v>106</v>
      </c>
    </row>
    <row r="324" spans="1:17" x14ac:dyDescent="0.2">
      <c r="A324" t="s">
        <v>592</v>
      </c>
      <c r="B324">
        <v>2025</v>
      </c>
      <c r="C324">
        <v>10</v>
      </c>
      <c r="D324" t="s">
        <v>198</v>
      </c>
      <c r="E324" t="s">
        <v>19</v>
      </c>
      <c r="F324" t="s">
        <v>72</v>
      </c>
      <c r="G324" t="s">
        <v>48</v>
      </c>
      <c r="H324" t="s">
        <v>35</v>
      </c>
      <c r="I324" t="s">
        <v>39</v>
      </c>
      <c r="J324">
        <v>-161.37</v>
      </c>
      <c r="K324">
        <v>-161.37</v>
      </c>
      <c r="L324" t="s">
        <v>593</v>
      </c>
      <c r="M324" t="s">
        <v>594</v>
      </c>
      <c r="N324" t="s">
        <v>579</v>
      </c>
      <c r="O324" t="s">
        <v>580</v>
      </c>
      <c r="P324" t="s">
        <v>99</v>
      </c>
      <c r="Q324" t="s">
        <v>100</v>
      </c>
    </row>
    <row r="325" spans="1:17" x14ac:dyDescent="0.2">
      <c r="A325" t="s">
        <v>592</v>
      </c>
      <c r="B325">
        <v>2025</v>
      </c>
      <c r="C325">
        <v>10</v>
      </c>
      <c r="D325" t="s">
        <v>198</v>
      </c>
      <c r="E325" t="s">
        <v>110</v>
      </c>
      <c r="F325" t="s">
        <v>111</v>
      </c>
      <c r="G325" t="s">
        <v>112</v>
      </c>
      <c r="H325" t="s">
        <v>113</v>
      </c>
      <c r="I325" t="s">
        <v>114</v>
      </c>
      <c r="J325">
        <v>893.97</v>
      </c>
      <c r="K325">
        <v>893.97</v>
      </c>
      <c r="L325" t="s">
        <v>593</v>
      </c>
      <c r="M325" t="s">
        <v>594</v>
      </c>
      <c r="N325" t="s">
        <v>579</v>
      </c>
      <c r="O325" t="s">
        <v>580</v>
      </c>
      <c r="P325" t="s">
        <v>115</v>
      </c>
      <c r="Q325" t="s">
        <v>114</v>
      </c>
    </row>
    <row r="326" spans="1:17" x14ac:dyDescent="0.2">
      <c r="A326" t="s">
        <v>592</v>
      </c>
      <c r="B326">
        <v>2025</v>
      </c>
      <c r="C326">
        <v>10</v>
      </c>
      <c r="D326" t="s">
        <v>198</v>
      </c>
      <c r="E326" t="s">
        <v>110</v>
      </c>
      <c r="F326" t="s">
        <v>111</v>
      </c>
      <c r="G326" t="s">
        <v>112</v>
      </c>
      <c r="H326" t="s">
        <v>113</v>
      </c>
      <c r="I326" t="s">
        <v>116</v>
      </c>
      <c r="J326">
        <v>0.02</v>
      </c>
      <c r="K326">
        <v>0.02</v>
      </c>
      <c r="L326" t="s">
        <v>593</v>
      </c>
      <c r="M326" t="s">
        <v>594</v>
      </c>
      <c r="N326" t="s">
        <v>579</v>
      </c>
      <c r="O326" t="s">
        <v>580</v>
      </c>
      <c r="P326" t="s">
        <v>117</v>
      </c>
      <c r="Q326" t="s">
        <v>116</v>
      </c>
    </row>
    <row r="327" spans="1:17" x14ac:dyDescent="0.2">
      <c r="A327" t="s">
        <v>592</v>
      </c>
      <c r="B327">
        <v>2025</v>
      </c>
      <c r="C327">
        <v>10</v>
      </c>
      <c r="D327" t="s">
        <v>198</v>
      </c>
      <c r="E327" t="s">
        <v>110</v>
      </c>
      <c r="F327" t="s">
        <v>111</v>
      </c>
      <c r="G327" t="s">
        <v>112</v>
      </c>
      <c r="H327" t="s">
        <v>113</v>
      </c>
      <c r="I327" t="s">
        <v>118</v>
      </c>
      <c r="J327">
        <v>6811.81</v>
      </c>
      <c r="K327">
        <v>6811.81</v>
      </c>
      <c r="L327" t="s">
        <v>593</v>
      </c>
      <c r="M327" t="s">
        <v>594</v>
      </c>
      <c r="N327" t="s">
        <v>579</v>
      </c>
      <c r="O327" t="s">
        <v>580</v>
      </c>
      <c r="P327" t="s">
        <v>119</v>
      </c>
      <c r="Q327" t="s">
        <v>118</v>
      </c>
    </row>
    <row r="328" spans="1:17" x14ac:dyDescent="0.2">
      <c r="A328" t="s">
        <v>592</v>
      </c>
      <c r="B328">
        <v>2025</v>
      </c>
      <c r="C328">
        <v>11</v>
      </c>
      <c r="D328" t="s">
        <v>204</v>
      </c>
      <c r="E328" t="s">
        <v>19</v>
      </c>
      <c r="F328" t="s">
        <v>20</v>
      </c>
      <c r="G328" t="s">
        <v>21</v>
      </c>
      <c r="H328" t="s">
        <v>22</v>
      </c>
      <c r="I328" t="s">
        <v>21</v>
      </c>
      <c r="J328">
        <v>1.57</v>
      </c>
      <c r="K328">
        <v>1.57</v>
      </c>
      <c r="L328" t="s">
        <v>593</v>
      </c>
      <c r="M328" t="s">
        <v>594</v>
      </c>
      <c r="N328" t="s">
        <v>579</v>
      </c>
      <c r="O328" t="s">
        <v>580</v>
      </c>
      <c r="P328" t="s">
        <v>27</v>
      </c>
      <c r="Q328" t="s">
        <v>21</v>
      </c>
    </row>
    <row r="329" spans="1:17" x14ac:dyDescent="0.2">
      <c r="A329" t="s">
        <v>592</v>
      </c>
      <c r="B329">
        <v>2025</v>
      </c>
      <c r="C329">
        <v>11</v>
      </c>
      <c r="D329" t="s">
        <v>204</v>
      </c>
      <c r="E329" t="s">
        <v>19</v>
      </c>
      <c r="F329" t="s">
        <v>20</v>
      </c>
      <c r="G329" t="s">
        <v>34</v>
      </c>
      <c r="H329" t="s">
        <v>35</v>
      </c>
      <c r="I329" t="s">
        <v>39</v>
      </c>
      <c r="J329">
        <v>3.09</v>
      </c>
      <c r="K329">
        <v>3.09</v>
      </c>
      <c r="L329" t="s">
        <v>593</v>
      </c>
      <c r="M329" t="s">
        <v>594</v>
      </c>
      <c r="N329" t="s">
        <v>579</v>
      </c>
      <c r="O329" t="s">
        <v>580</v>
      </c>
      <c r="P329" t="s">
        <v>40</v>
      </c>
      <c r="Q329" t="s">
        <v>41</v>
      </c>
    </row>
    <row r="330" spans="1:17" x14ac:dyDescent="0.2">
      <c r="A330" t="s">
        <v>592</v>
      </c>
      <c r="B330">
        <v>2025</v>
      </c>
      <c r="C330">
        <v>11</v>
      </c>
      <c r="D330" t="s">
        <v>204</v>
      </c>
      <c r="E330" t="s">
        <v>19</v>
      </c>
      <c r="F330" t="s">
        <v>20</v>
      </c>
      <c r="G330" t="s">
        <v>34</v>
      </c>
      <c r="H330" t="s">
        <v>35</v>
      </c>
      <c r="I330" t="s">
        <v>39</v>
      </c>
      <c r="J330">
        <v>338.56</v>
      </c>
      <c r="K330">
        <v>338.56</v>
      </c>
      <c r="L330" t="s">
        <v>593</v>
      </c>
      <c r="M330" t="s">
        <v>594</v>
      </c>
      <c r="N330" t="s">
        <v>579</v>
      </c>
      <c r="O330" t="s">
        <v>580</v>
      </c>
      <c r="P330" t="s">
        <v>40</v>
      </c>
      <c r="Q330" t="s">
        <v>41</v>
      </c>
    </row>
    <row r="331" spans="1:17" x14ac:dyDescent="0.2">
      <c r="A331" t="s">
        <v>592</v>
      </c>
      <c r="B331">
        <v>2025</v>
      </c>
      <c r="C331">
        <v>11</v>
      </c>
      <c r="D331" t="s">
        <v>204</v>
      </c>
      <c r="E331" t="s">
        <v>19</v>
      </c>
      <c r="F331" t="s">
        <v>20</v>
      </c>
      <c r="G331" t="s">
        <v>48</v>
      </c>
      <c r="H331" t="s">
        <v>35</v>
      </c>
      <c r="I331" t="s">
        <v>39</v>
      </c>
      <c r="J331">
        <v>27.949999999999989</v>
      </c>
      <c r="K331">
        <v>27.949999999999989</v>
      </c>
      <c r="L331" t="s">
        <v>593</v>
      </c>
      <c r="M331" t="s">
        <v>594</v>
      </c>
      <c r="N331" t="s">
        <v>579</v>
      </c>
      <c r="O331" t="s">
        <v>580</v>
      </c>
      <c r="P331" t="s">
        <v>52</v>
      </c>
      <c r="Q331" t="s">
        <v>53</v>
      </c>
    </row>
    <row r="332" spans="1:17" x14ac:dyDescent="0.2">
      <c r="A332" t="s">
        <v>592</v>
      </c>
      <c r="B332">
        <v>2025</v>
      </c>
      <c r="C332">
        <v>11</v>
      </c>
      <c r="D332" t="s">
        <v>204</v>
      </c>
      <c r="E332" t="s">
        <v>19</v>
      </c>
      <c r="F332" t="s">
        <v>20</v>
      </c>
      <c r="G332" t="s">
        <v>48</v>
      </c>
      <c r="H332" t="s">
        <v>35</v>
      </c>
      <c r="I332" t="s">
        <v>39</v>
      </c>
      <c r="J332">
        <v>1148.9099999999999</v>
      </c>
      <c r="K332">
        <v>1148.9099999999999</v>
      </c>
      <c r="L332" t="s">
        <v>593</v>
      </c>
      <c r="M332" t="s">
        <v>594</v>
      </c>
      <c r="N332" t="s">
        <v>579</v>
      </c>
      <c r="O332" t="s">
        <v>580</v>
      </c>
      <c r="P332" t="s">
        <v>50</v>
      </c>
      <c r="Q332" t="s">
        <v>51</v>
      </c>
    </row>
    <row r="333" spans="1:17" x14ac:dyDescent="0.2">
      <c r="A333" t="s">
        <v>592</v>
      </c>
      <c r="B333">
        <v>2025</v>
      </c>
      <c r="C333">
        <v>11</v>
      </c>
      <c r="D333" t="s">
        <v>204</v>
      </c>
      <c r="E333" t="s">
        <v>19</v>
      </c>
      <c r="F333" t="s">
        <v>20</v>
      </c>
      <c r="G333" t="s">
        <v>48</v>
      </c>
      <c r="H333" t="s">
        <v>35</v>
      </c>
      <c r="I333" t="s">
        <v>39</v>
      </c>
      <c r="J333">
        <v>229.78</v>
      </c>
      <c r="K333">
        <v>229.78</v>
      </c>
      <c r="L333" t="s">
        <v>593</v>
      </c>
      <c r="M333" t="s">
        <v>594</v>
      </c>
      <c r="N333" t="s">
        <v>579</v>
      </c>
      <c r="O333" t="s">
        <v>580</v>
      </c>
      <c r="P333" t="s">
        <v>54</v>
      </c>
      <c r="Q333" t="s">
        <v>55</v>
      </c>
    </row>
    <row r="334" spans="1:17" x14ac:dyDescent="0.2">
      <c r="A334" t="s">
        <v>592</v>
      </c>
      <c r="B334">
        <v>2025</v>
      </c>
      <c r="C334">
        <v>11</v>
      </c>
      <c r="D334" t="s">
        <v>204</v>
      </c>
      <c r="E334" t="s">
        <v>19</v>
      </c>
      <c r="F334" t="s">
        <v>20</v>
      </c>
      <c r="G334" t="s">
        <v>56</v>
      </c>
      <c r="H334" t="s">
        <v>35</v>
      </c>
      <c r="I334" t="s">
        <v>39</v>
      </c>
      <c r="J334">
        <v>37.479999999999997</v>
      </c>
      <c r="K334">
        <v>37.479999999999997</v>
      </c>
      <c r="L334" t="s">
        <v>593</v>
      </c>
      <c r="M334" t="s">
        <v>594</v>
      </c>
      <c r="N334" t="s">
        <v>579</v>
      </c>
      <c r="O334" t="s">
        <v>580</v>
      </c>
      <c r="P334" t="s">
        <v>37</v>
      </c>
      <c r="Q334" t="s">
        <v>38</v>
      </c>
    </row>
    <row r="335" spans="1:17" x14ac:dyDescent="0.2">
      <c r="A335" t="s">
        <v>592</v>
      </c>
      <c r="B335">
        <v>2025</v>
      </c>
      <c r="C335">
        <v>11</v>
      </c>
      <c r="D335" t="s">
        <v>204</v>
      </c>
      <c r="E335" t="s">
        <v>19</v>
      </c>
      <c r="F335" t="s">
        <v>20</v>
      </c>
      <c r="G335" t="s">
        <v>56</v>
      </c>
      <c r="H335" t="s">
        <v>35</v>
      </c>
      <c r="I335" t="s">
        <v>39</v>
      </c>
      <c r="J335">
        <v>1147.3799999999999</v>
      </c>
      <c r="K335">
        <v>1147.3799999999999</v>
      </c>
      <c r="L335" t="s">
        <v>593</v>
      </c>
      <c r="M335" t="s">
        <v>594</v>
      </c>
      <c r="N335" t="s">
        <v>579</v>
      </c>
      <c r="O335" t="s">
        <v>580</v>
      </c>
      <c r="P335" t="s">
        <v>37</v>
      </c>
      <c r="Q335" t="s">
        <v>38</v>
      </c>
    </row>
    <row r="336" spans="1:17" x14ac:dyDescent="0.2">
      <c r="A336" t="s">
        <v>592</v>
      </c>
      <c r="B336">
        <v>2025</v>
      </c>
      <c r="C336">
        <v>11</v>
      </c>
      <c r="D336" t="s">
        <v>204</v>
      </c>
      <c r="E336" t="s">
        <v>19</v>
      </c>
      <c r="F336" t="s">
        <v>20</v>
      </c>
      <c r="G336" t="s">
        <v>61</v>
      </c>
      <c r="H336" t="s">
        <v>61</v>
      </c>
      <c r="I336" t="s">
        <v>61</v>
      </c>
      <c r="J336">
        <v>195.99</v>
      </c>
      <c r="K336">
        <v>195.99</v>
      </c>
      <c r="L336" t="s">
        <v>593</v>
      </c>
      <c r="M336" t="s">
        <v>594</v>
      </c>
      <c r="N336" t="s">
        <v>579</v>
      </c>
      <c r="O336" t="s">
        <v>580</v>
      </c>
      <c r="P336" t="s">
        <v>179</v>
      </c>
      <c r="Q336" t="s">
        <v>180</v>
      </c>
    </row>
    <row r="337" spans="1:17" x14ac:dyDescent="0.2">
      <c r="A337" t="s">
        <v>592</v>
      </c>
      <c r="B337">
        <v>2025</v>
      </c>
      <c r="C337">
        <v>11</v>
      </c>
      <c r="D337" t="s">
        <v>204</v>
      </c>
      <c r="E337" t="s">
        <v>19</v>
      </c>
      <c r="F337" t="s">
        <v>20</v>
      </c>
      <c r="G337" t="s">
        <v>61</v>
      </c>
      <c r="H337" t="s">
        <v>61</v>
      </c>
      <c r="I337" t="s">
        <v>61</v>
      </c>
      <c r="J337">
        <v>19.600000000000001</v>
      </c>
      <c r="K337">
        <v>19.600000000000001</v>
      </c>
      <c r="L337" t="s">
        <v>593</v>
      </c>
      <c r="M337" t="s">
        <v>594</v>
      </c>
      <c r="N337" t="s">
        <v>579</v>
      </c>
      <c r="O337" t="s">
        <v>580</v>
      </c>
      <c r="P337" t="s">
        <v>64</v>
      </c>
      <c r="Q337" t="s">
        <v>65</v>
      </c>
    </row>
    <row r="338" spans="1:17" x14ac:dyDescent="0.2">
      <c r="A338" t="s">
        <v>592</v>
      </c>
      <c r="B338">
        <v>2025</v>
      </c>
      <c r="C338">
        <v>11</v>
      </c>
      <c r="D338" t="s">
        <v>204</v>
      </c>
      <c r="E338" t="s">
        <v>19</v>
      </c>
      <c r="F338" t="s">
        <v>20</v>
      </c>
      <c r="G338" t="s">
        <v>61</v>
      </c>
      <c r="H338" t="s">
        <v>61</v>
      </c>
      <c r="I338" t="s">
        <v>61</v>
      </c>
      <c r="J338">
        <v>51.1</v>
      </c>
      <c r="K338">
        <v>51.1</v>
      </c>
      <c r="L338" t="s">
        <v>593</v>
      </c>
      <c r="M338" t="s">
        <v>594</v>
      </c>
      <c r="N338" t="s">
        <v>579</v>
      </c>
      <c r="O338" t="s">
        <v>580</v>
      </c>
      <c r="P338" t="s">
        <v>121</v>
      </c>
      <c r="Q338" t="s">
        <v>122</v>
      </c>
    </row>
    <row r="339" spans="1:17" x14ac:dyDescent="0.2">
      <c r="A339" t="s">
        <v>592</v>
      </c>
      <c r="B339">
        <v>2025</v>
      </c>
      <c r="C339">
        <v>11</v>
      </c>
      <c r="D339" t="s">
        <v>204</v>
      </c>
      <c r="E339" t="s">
        <v>19</v>
      </c>
      <c r="F339" t="s">
        <v>72</v>
      </c>
      <c r="G339" t="s">
        <v>76</v>
      </c>
      <c r="H339" t="s">
        <v>77</v>
      </c>
      <c r="I339" t="s">
        <v>78</v>
      </c>
      <c r="J339">
        <v>1.5</v>
      </c>
      <c r="K339">
        <v>1.5</v>
      </c>
      <c r="L339" t="s">
        <v>593</v>
      </c>
      <c r="M339" t="s">
        <v>594</v>
      </c>
      <c r="N339" t="s">
        <v>579</v>
      </c>
      <c r="O339" t="s">
        <v>580</v>
      </c>
      <c r="P339" t="s">
        <v>79</v>
      </c>
      <c r="Q339" t="s">
        <v>76</v>
      </c>
    </row>
    <row r="340" spans="1:17" x14ac:dyDescent="0.2">
      <c r="A340" t="s">
        <v>592</v>
      </c>
      <c r="B340">
        <v>2025</v>
      </c>
      <c r="C340">
        <v>11</v>
      </c>
      <c r="D340" t="s">
        <v>204</v>
      </c>
      <c r="E340" t="s">
        <v>19</v>
      </c>
      <c r="F340" t="s">
        <v>72</v>
      </c>
      <c r="G340" t="s">
        <v>48</v>
      </c>
      <c r="H340" t="s">
        <v>35</v>
      </c>
      <c r="I340" t="s">
        <v>39</v>
      </c>
      <c r="J340">
        <v>245.98999999999998</v>
      </c>
      <c r="K340">
        <v>245.98999999999998</v>
      </c>
      <c r="L340" t="s">
        <v>593</v>
      </c>
      <c r="M340" t="s">
        <v>594</v>
      </c>
      <c r="N340" t="s">
        <v>579</v>
      </c>
      <c r="O340" t="s">
        <v>580</v>
      </c>
      <c r="P340" t="s">
        <v>101</v>
      </c>
      <c r="Q340" t="s">
        <v>102</v>
      </c>
    </row>
    <row r="341" spans="1:17" x14ac:dyDescent="0.2">
      <c r="A341" t="s">
        <v>592</v>
      </c>
      <c r="B341">
        <v>2025</v>
      </c>
      <c r="C341">
        <v>11</v>
      </c>
      <c r="D341" t="s">
        <v>204</v>
      </c>
      <c r="E341" t="s">
        <v>19</v>
      </c>
      <c r="F341" t="s">
        <v>72</v>
      </c>
      <c r="G341" t="s">
        <v>48</v>
      </c>
      <c r="H341" t="s">
        <v>35</v>
      </c>
      <c r="I341" t="s">
        <v>39</v>
      </c>
      <c r="J341">
        <v>310.89</v>
      </c>
      <c r="K341">
        <v>310.89</v>
      </c>
      <c r="L341" t="s">
        <v>593</v>
      </c>
      <c r="M341" t="s">
        <v>594</v>
      </c>
      <c r="N341" t="s">
        <v>579</v>
      </c>
      <c r="O341" t="s">
        <v>580</v>
      </c>
      <c r="P341" t="s">
        <v>108</v>
      </c>
      <c r="Q341" t="s">
        <v>109</v>
      </c>
    </row>
    <row r="342" spans="1:17" x14ac:dyDescent="0.2">
      <c r="A342" t="s">
        <v>592</v>
      </c>
      <c r="B342">
        <v>2025</v>
      </c>
      <c r="C342">
        <v>11</v>
      </c>
      <c r="D342" t="s">
        <v>204</v>
      </c>
      <c r="E342" t="s">
        <v>19</v>
      </c>
      <c r="F342" t="s">
        <v>72</v>
      </c>
      <c r="G342" t="s">
        <v>48</v>
      </c>
      <c r="H342" t="s">
        <v>35</v>
      </c>
      <c r="I342" t="s">
        <v>39</v>
      </c>
      <c r="J342">
        <v>102.28</v>
      </c>
      <c r="K342">
        <v>102.28</v>
      </c>
      <c r="L342" t="s">
        <v>593</v>
      </c>
      <c r="M342" t="s">
        <v>594</v>
      </c>
      <c r="N342" t="s">
        <v>579</v>
      </c>
      <c r="O342" t="s">
        <v>580</v>
      </c>
      <c r="P342" t="s">
        <v>103</v>
      </c>
      <c r="Q342" t="s">
        <v>104</v>
      </c>
    </row>
    <row r="343" spans="1:17" x14ac:dyDescent="0.2">
      <c r="A343" t="s">
        <v>592</v>
      </c>
      <c r="B343">
        <v>2025</v>
      </c>
      <c r="C343">
        <v>11</v>
      </c>
      <c r="D343" t="s">
        <v>204</v>
      </c>
      <c r="E343" t="s">
        <v>19</v>
      </c>
      <c r="F343" t="s">
        <v>72</v>
      </c>
      <c r="G343" t="s">
        <v>48</v>
      </c>
      <c r="H343" t="s">
        <v>35</v>
      </c>
      <c r="I343" t="s">
        <v>39</v>
      </c>
      <c r="J343">
        <v>51.91</v>
      </c>
      <c r="K343">
        <v>51.91</v>
      </c>
      <c r="L343" t="s">
        <v>593</v>
      </c>
      <c r="M343" t="s">
        <v>594</v>
      </c>
      <c r="N343" t="s">
        <v>579</v>
      </c>
      <c r="O343" t="s">
        <v>580</v>
      </c>
      <c r="P343" t="s">
        <v>97</v>
      </c>
      <c r="Q343" t="s">
        <v>98</v>
      </c>
    </row>
    <row r="344" spans="1:17" x14ac:dyDescent="0.2">
      <c r="A344" t="s">
        <v>592</v>
      </c>
      <c r="B344">
        <v>2025</v>
      </c>
      <c r="C344">
        <v>11</v>
      </c>
      <c r="D344" t="s">
        <v>204</v>
      </c>
      <c r="E344" t="s">
        <v>19</v>
      </c>
      <c r="F344" t="s">
        <v>72</v>
      </c>
      <c r="G344" t="s">
        <v>48</v>
      </c>
      <c r="H344" t="s">
        <v>35</v>
      </c>
      <c r="I344" t="s">
        <v>39</v>
      </c>
      <c r="J344">
        <v>57.03</v>
      </c>
      <c r="K344">
        <v>57.03</v>
      </c>
      <c r="L344" t="s">
        <v>593</v>
      </c>
      <c r="M344" t="s">
        <v>594</v>
      </c>
      <c r="N344" t="s">
        <v>579</v>
      </c>
      <c r="O344" t="s">
        <v>580</v>
      </c>
      <c r="P344" t="s">
        <v>105</v>
      </c>
      <c r="Q344" t="s">
        <v>106</v>
      </c>
    </row>
    <row r="345" spans="1:17" x14ac:dyDescent="0.2">
      <c r="A345" t="s">
        <v>592</v>
      </c>
      <c r="B345">
        <v>2025</v>
      </c>
      <c r="C345">
        <v>11</v>
      </c>
      <c r="D345" t="s">
        <v>204</v>
      </c>
      <c r="E345" t="s">
        <v>19</v>
      </c>
      <c r="F345" t="s">
        <v>72</v>
      </c>
      <c r="G345" t="s">
        <v>48</v>
      </c>
      <c r="H345" t="s">
        <v>35</v>
      </c>
      <c r="I345" t="s">
        <v>39</v>
      </c>
      <c r="J345">
        <v>125.17</v>
      </c>
      <c r="K345">
        <v>125.17</v>
      </c>
      <c r="L345" t="s">
        <v>593</v>
      </c>
      <c r="M345" t="s">
        <v>594</v>
      </c>
      <c r="N345" t="s">
        <v>579</v>
      </c>
      <c r="O345" t="s">
        <v>580</v>
      </c>
      <c r="P345" t="s">
        <v>99</v>
      </c>
      <c r="Q345" t="s">
        <v>100</v>
      </c>
    </row>
    <row r="346" spans="1:17" x14ac:dyDescent="0.2">
      <c r="A346" t="s">
        <v>592</v>
      </c>
      <c r="B346">
        <v>2025</v>
      </c>
      <c r="C346">
        <v>11</v>
      </c>
      <c r="D346" t="s">
        <v>204</v>
      </c>
      <c r="E346" t="s">
        <v>110</v>
      </c>
      <c r="F346" t="s">
        <v>111</v>
      </c>
      <c r="G346" t="s">
        <v>112</v>
      </c>
      <c r="H346" t="s">
        <v>113</v>
      </c>
      <c r="I346" t="s">
        <v>114</v>
      </c>
      <c r="J346">
        <v>185.63</v>
      </c>
      <c r="K346">
        <v>185.63</v>
      </c>
      <c r="L346" t="s">
        <v>593</v>
      </c>
      <c r="M346" t="s">
        <v>594</v>
      </c>
      <c r="N346" t="s">
        <v>579</v>
      </c>
      <c r="O346" t="s">
        <v>580</v>
      </c>
      <c r="P346" t="s">
        <v>115</v>
      </c>
      <c r="Q346" t="s">
        <v>114</v>
      </c>
    </row>
    <row r="347" spans="1:17" x14ac:dyDescent="0.2">
      <c r="A347" t="s">
        <v>592</v>
      </c>
      <c r="B347">
        <v>2025</v>
      </c>
      <c r="C347">
        <v>11</v>
      </c>
      <c r="D347" t="s">
        <v>204</v>
      </c>
      <c r="E347" t="s">
        <v>110</v>
      </c>
      <c r="F347" t="s">
        <v>111</v>
      </c>
      <c r="G347" t="s">
        <v>112</v>
      </c>
      <c r="H347" t="s">
        <v>113</v>
      </c>
      <c r="I347" t="s">
        <v>118</v>
      </c>
      <c r="J347">
        <v>2970.4</v>
      </c>
      <c r="K347">
        <v>2970.4</v>
      </c>
      <c r="L347" t="s">
        <v>593</v>
      </c>
      <c r="M347" t="s">
        <v>594</v>
      </c>
      <c r="N347" t="s">
        <v>579</v>
      </c>
      <c r="O347" t="s">
        <v>580</v>
      </c>
      <c r="P347" t="s">
        <v>119</v>
      </c>
      <c r="Q347" t="s">
        <v>118</v>
      </c>
    </row>
    <row r="348" spans="1:17" x14ac:dyDescent="0.2">
      <c r="A348" t="s">
        <v>592</v>
      </c>
      <c r="B348">
        <v>2025</v>
      </c>
      <c r="C348">
        <v>12</v>
      </c>
      <c r="D348" t="s">
        <v>211</v>
      </c>
      <c r="E348" t="s">
        <v>19</v>
      </c>
      <c r="F348" t="s">
        <v>20</v>
      </c>
      <c r="G348" t="s">
        <v>21</v>
      </c>
      <c r="H348" t="s">
        <v>22</v>
      </c>
      <c r="I348" t="s">
        <v>21</v>
      </c>
      <c r="J348">
        <v>37.42</v>
      </c>
      <c r="K348">
        <v>37.42</v>
      </c>
      <c r="L348" t="s">
        <v>593</v>
      </c>
      <c r="M348" t="s">
        <v>594</v>
      </c>
      <c r="N348" t="s">
        <v>579</v>
      </c>
      <c r="O348" t="s">
        <v>580</v>
      </c>
      <c r="P348" t="s">
        <v>27</v>
      </c>
      <c r="Q348" t="s">
        <v>21</v>
      </c>
    </row>
    <row r="349" spans="1:17" x14ac:dyDescent="0.2">
      <c r="A349" t="s">
        <v>592</v>
      </c>
      <c r="B349">
        <v>2025</v>
      </c>
      <c r="C349">
        <v>12</v>
      </c>
      <c r="D349" t="s">
        <v>211</v>
      </c>
      <c r="E349" t="s">
        <v>19</v>
      </c>
      <c r="F349" t="s">
        <v>20</v>
      </c>
      <c r="G349" t="s">
        <v>48</v>
      </c>
      <c r="H349" t="s">
        <v>35</v>
      </c>
      <c r="I349" t="s">
        <v>39</v>
      </c>
      <c r="J349">
        <v>2673.78</v>
      </c>
      <c r="K349">
        <v>2673.78</v>
      </c>
      <c r="L349" t="s">
        <v>593</v>
      </c>
      <c r="M349" t="s">
        <v>594</v>
      </c>
      <c r="N349" t="s">
        <v>579</v>
      </c>
      <c r="O349" t="s">
        <v>580</v>
      </c>
      <c r="P349" t="s">
        <v>52</v>
      </c>
      <c r="Q349" t="s">
        <v>53</v>
      </c>
    </row>
    <row r="350" spans="1:17" x14ac:dyDescent="0.2">
      <c r="A350" t="s">
        <v>592</v>
      </c>
      <c r="B350">
        <v>2025</v>
      </c>
      <c r="C350">
        <v>12</v>
      </c>
      <c r="D350" t="s">
        <v>211</v>
      </c>
      <c r="E350" t="s">
        <v>19</v>
      </c>
      <c r="F350" t="s">
        <v>20</v>
      </c>
      <c r="G350" t="s">
        <v>48</v>
      </c>
      <c r="H350" t="s">
        <v>35</v>
      </c>
      <c r="I350" t="s">
        <v>39</v>
      </c>
      <c r="J350">
        <v>1417.89</v>
      </c>
      <c r="K350">
        <v>1417.89</v>
      </c>
      <c r="L350" t="s">
        <v>593</v>
      </c>
      <c r="M350" t="s">
        <v>594</v>
      </c>
      <c r="N350" t="s">
        <v>579</v>
      </c>
      <c r="O350" t="s">
        <v>580</v>
      </c>
      <c r="P350" t="s">
        <v>54</v>
      </c>
      <c r="Q350" t="s">
        <v>55</v>
      </c>
    </row>
    <row r="351" spans="1:17" x14ac:dyDescent="0.2">
      <c r="A351" t="s">
        <v>592</v>
      </c>
      <c r="B351">
        <v>2025</v>
      </c>
      <c r="C351">
        <v>12</v>
      </c>
      <c r="D351" t="s">
        <v>211</v>
      </c>
      <c r="E351" t="s">
        <v>19</v>
      </c>
      <c r="F351" t="s">
        <v>20</v>
      </c>
      <c r="G351" t="s">
        <v>48</v>
      </c>
      <c r="H351" t="s">
        <v>35</v>
      </c>
      <c r="I351" t="s">
        <v>600</v>
      </c>
      <c r="J351">
        <v>6386.9</v>
      </c>
      <c r="K351">
        <v>6386.9</v>
      </c>
      <c r="L351" t="s">
        <v>593</v>
      </c>
      <c r="M351" t="s">
        <v>594</v>
      </c>
      <c r="N351" t="s">
        <v>579</v>
      </c>
      <c r="O351" t="s">
        <v>580</v>
      </c>
      <c r="P351" t="s">
        <v>50</v>
      </c>
      <c r="Q351" t="s">
        <v>51</v>
      </c>
    </row>
    <row r="352" spans="1:17" x14ac:dyDescent="0.2">
      <c r="A352" t="s">
        <v>592</v>
      </c>
      <c r="B352">
        <v>2025</v>
      </c>
      <c r="C352">
        <v>12</v>
      </c>
      <c r="D352" t="s">
        <v>211</v>
      </c>
      <c r="E352" t="s">
        <v>19</v>
      </c>
      <c r="F352" t="s">
        <v>20</v>
      </c>
      <c r="G352" t="s">
        <v>56</v>
      </c>
      <c r="H352" t="s">
        <v>35</v>
      </c>
      <c r="I352" t="s">
        <v>39</v>
      </c>
      <c r="J352">
        <v>266.8</v>
      </c>
      <c r="K352">
        <v>266.8</v>
      </c>
      <c r="L352" t="s">
        <v>593</v>
      </c>
      <c r="M352" t="s">
        <v>594</v>
      </c>
      <c r="N352" t="s">
        <v>579</v>
      </c>
      <c r="O352" t="s">
        <v>580</v>
      </c>
      <c r="P352" t="s">
        <v>37</v>
      </c>
      <c r="Q352" t="s">
        <v>38</v>
      </c>
    </row>
    <row r="353" spans="1:17" x14ac:dyDescent="0.2">
      <c r="A353" t="s">
        <v>592</v>
      </c>
      <c r="B353">
        <v>2025</v>
      </c>
      <c r="C353">
        <v>12</v>
      </c>
      <c r="D353" t="s">
        <v>211</v>
      </c>
      <c r="E353" t="s">
        <v>19</v>
      </c>
      <c r="F353" t="s">
        <v>20</v>
      </c>
      <c r="G353" t="s">
        <v>56</v>
      </c>
      <c r="H353" t="s">
        <v>35</v>
      </c>
      <c r="I353" t="s">
        <v>60</v>
      </c>
      <c r="J353">
        <v>11303.829999999984</v>
      </c>
      <c r="K353">
        <v>11303.829999999984</v>
      </c>
      <c r="L353" t="s">
        <v>593</v>
      </c>
      <c r="M353" t="s">
        <v>594</v>
      </c>
      <c r="N353" t="s">
        <v>579</v>
      </c>
      <c r="O353" t="s">
        <v>580</v>
      </c>
      <c r="P353" t="s">
        <v>37</v>
      </c>
      <c r="Q353" t="s">
        <v>38</v>
      </c>
    </row>
    <row r="354" spans="1:17" x14ac:dyDescent="0.2">
      <c r="A354" t="s">
        <v>592</v>
      </c>
      <c r="B354">
        <v>2025</v>
      </c>
      <c r="C354">
        <v>12</v>
      </c>
      <c r="D354" t="s">
        <v>211</v>
      </c>
      <c r="E354" t="s">
        <v>19</v>
      </c>
      <c r="F354" t="s">
        <v>20</v>
      </c>
      <c r="G354" t="s">
        <v>61</v>
      </c>
      <c r="H354" t="s">
        <v>61</v>
      </c>
      <c r="I354" t="s">
        <v>61</v>
      </c>
      <c r="J354">
        <v>19.600000000000001</v>
      </c>
      <c r="K354">
        <v>19.600000000000001</v>
      </c>
      <c r="L354" t="s">
        <v>593</v>
      </c>
      <c r="M354" t="s">
        <v>594</v>
      </c>
      <c r="N354" t="s">
        <v>579</v>
      </c>
      <c r="O354" t="s">
        <v>580</v>
      </c>
      <c r="P354" t="s">
        <v>64</v>
      </c>
      <c r="Q354" t="s">
        <v>65</v>
      </c>
    </row>
    <row r="355" spans="1:17" x14ac:dyDescent="0.2">
      <c r="A355" t="s">
        <v>592</v>
      </c>
      <c r="B355">
        <v>2025</v>
      </c>
      <c r="C355">
        <v>12</v>
      </c>
      <c r="D355" t="s">
        <v>211</v>
      </c>
      <c r="E355" t="s">
        <v>19</v>
      </c>
      <c r="F355" t="s">
        <v>69</v>
      </c>
      <c r="G355" t="s">
        <v>70</v>
      </c>
      <c r="H355" t="s">
        <v>29</v>
      </c>
      <c r="I355" t="s">
        <v>30</v>
      </c>
      <c r="J355">
        <v>1440</v>
      </c>
      <c r="K355">
        <v>1440</v>
      </c>
      <c r="L355" t="s">
        <v>593</v>
      </c>
      <c r="M355" t="s">
        <v>594</v>
      </c>
      <c r="N355" t="s">
        <v>579</v>
      </c>
      <c r="O355" t="s">
        <v>580</v>
      </c>
      <c r="P355" t="s">
        <v>71</v>
      </c>
      <c r="Q355" t="s">
        <v>70</v>
      </c>
    </row>
    <row r="356" spans="1:17" x14ac:dyDescent="0.2">
      <c r="A356" t="s">
        <v>592</v>
      </c>
      <c r="B356">
        <v>2025</v>
      </c>
      <c r="C356">
        <v>12</v>
      </c>
      <c r="D356" t="s">
        <v>211</v>
      </c>
      <c r="E356" t="s">
        <v>19</v>
      </c>
      <c r="F356" t="s">
        <v>69</v>
      </c>
      <c r="G356" t="s">
        <v>200</v>
      </c>
      <c r="H356" t="s">
        <v>35</v>
      </c>
      <c r="I356" t="s">
        <v>39</v>
      </c>
      <c r="J356">
        <v>104.74</v>
      </c>
      <c r="K356">
        <v>104.74</v>
      </c>
      <c r="L356" t="s">
        <v>593</v>
      </c>
      <c r="M356" t="s">
        <v>594</v>
      </c>
      <c r="N356" t="s">
        <v>579</v>
      </c>
      <c r="O356" t="s">
        <v>580</v>
      </c>
      <c r="P356" t="s">
        <v>201</v>
      </c>
      <c r="Q356" t="s">
        <v>202</v>
      </c>
    </row>
    <row r="357" spans="1:17" x14ac:dyDescent="0.2">
      <c r="A357" t="s">
        <v>592</v>
      </c>
      <c r="B357">
        <v>2025</v>
      </c>
      <c r="C357">
        <v>12</v>
      </c>
      <c r="D357" t="s">
        <v>211</v>
      </c>
      <c r="E357" t="s">
        <v>19</v>
      </c>
      <c r="F357" t="s">
        <v>69</v>
      </c>
      <c r="G357" t="s">
        <v>200</v>
      </c>
      <c r="H357" t="s">
        <v>35</v>
      </c>
      <c r="I357" t="s">
        <v>39</v>
      </c>
      <c r="J357">
        <v>1767.04</v>
      </c>
      <c r="K357">
        <v>1767.04</v>
      </c>
      <c r="L357" t="s">
        <v>593</v>
      </c>
      <c r="M357" t="s">
        <v>594</v>
      </c>
      <c r="N357" t="s">
        <v>579</v>
      </c>
      <c r="O357" t="s">
        <v>580</v>
      </c>
      <c r="P357" t="s">
        <v>201</v>
      </c>
      <c r="Q357" t="s">
        <v>202</v>
      </c>
    </row>
    <row r="358" spans="1:17" x14ac:dyDescent="0.2">
      <c r="A358" t="s">
        <v>592</v>
      </c>
      <c r="B358">
        <v>2025</v>
      </c>
      <c r="C358">
        <v>12</v>
      </c>
      <c r="D358" t="s">
        <v>211</v>
      </c>
      <c r="E358" t="s">
        <v>19</v>
      </c>
      <c r="F358" t="s">
        <v>69</v>
      </c>
      <c r="G358" t="s">
        <v>161</v>
      </c>
      <c r="H358" t="s">
        <v>35</v>
      </c>
      <c r="I358" t="s">
        <v>39</v>
      </c>
      <c r="J358">
        <v>-331.71999999999997</v>
      </c>
      <c r="K358">
        <v>-331.71999999999997</v>
      </c>
      <c r="L358" t="s">
        <v>593</v>
      </c>
      <c r="M358" t="s">
        <v>594</v>
      </c>
      <c r="N358" t="s">
        <v>579</v>
      </c>
      <c r="O358" t="s">
        <v>580</v>
      </c>
      <c r="P358" t="s">
        <v>404</v>
      </c>
      <c r="Q358" t="s">
        <v>405</v>
      </c>
    </row>
    <row r="359" spans="1:17" x14ac:dyDescent="0.2">
      <c r="A359" t="s">
        <v>592</v>
      </c>
      <c r="B359">
        <v>2025</v>
      </c>
      <c r="C359">
        <v>12</v>
      </c>
      <c r="D359" t="s">
        <v>211</v>
      </c>
      <c r="E359" t="s">
        <v>19</v>
      </c>
      <c r="F359" t="s">
        <v>69</v>
      </c>
      <c r="G359" t="s">
        <v>161</v>
      </c>
      <c r="H359" t="s">
        <v>35</v>
      </c>
      <c r="I359" t="s">
        <v>39</v>
      </c>
      <c r="J359">
        <v>782.86</v>
      </c>
      <c r="K359">
        <v>782.86</v>
      </c>
      <c r="L359" t="s">
        <v>593</v>
      </c>
      <c r="M359" t="s">
        <v>594</v>
      </c>
      <c r="N359" t="s">
        <v>579</v>
      </c>
      <c r="O359" t="s">
        <v>580</v>
      </c>
      <c r="P359" t="s">
        <v>404</v>
      </c>
      <c r="Q359" t="s">
        <v>405</v>
      </c>
    </row>
    <row r="360" spans="1:17" x14ac:dyDescent="0.2">
      <c r="A360" t="s">
        <v>592</v>
      </c>
      <c r="B360">
        <v>2025</v>
      </c>
      <c r="C360">
        <v>12</v>
      </c>
      <c r="D360" t="s">
        <v>211</v>
      </c>
      <c r="E360" t="s">
        <v>19</v>
      </c>
      <c r="F360" t="s">
        <v>69</v>
      </c>
      <c r="G360" t="s">
        <v>161</v>
      </c>
      <c r="H360" t="s">
        <v>35</v>
      </c>
      <c r="I360" t="s">
        <v>39</v>
      </c>
      <c r="J360">
        <v>782.86</v>
      </c>
      <c r="K360">
        <v>782.86</v>
      </c>
      <c r="L360" t="s">
        <v>593</v>
      </c>
      <c r="M360" t="s">
        <v>594</v>
      </c>
      <c r="N360" t="s">
        <v>579</v>
      </c>
      <c r="O360" t="s">
        <v>580</v>
      </c>
      <c r="P360" t="s">
        <v>404</v>
      </c>
      <c r="Q360" t="s">
        <v>405</v>
      </c>
    </row>
    <row r="361" spans="1:17" x14ac:dyDescent="0.2">
      <c r="A361" t="s">
        <v>592</v>
      </c>
      <c r="B361">
        <v>2025</v>
      </c>
      <c r="C361">
        <v>12</v>
      </c>
      <c r="D361" t="s">
        <v>211</v>
      </c>
      <c r="E361" t="s">
        <v>19</v>
      </c>
      <c r="F361" t="s">
        <v>72</v>
      </c>
      <c r="G361" t="s">
        <v>76</v>
      </c>
      <c r="H361" t="s">
        <v>77</v>
      </c>
      <c r="I361" t="s">
        <v>78</v>
      </c>
      <c r="J361">
        <v>83.04</v>
      </c>
      <c r="K361">
        <v>83.04</v>
      </c>
      <c r="L361" t="s">
        <v>593</v>
      </c>
      <c r="M361" t="s">
        <v>594</v>
      </c>
      <c r="N361" t="s">
        <v>579</v>
      </c>
      <c r="O361" t="s">
        <v>580</v>
      </c>
      <c r="P361" t="s">
        <v>79</v>
      </c>
      <c r="Q361" t="s">
        <v>76</v>
      </c>
    </row>
    <row r="362" spans="1:17" x14ac:dyDescent="0.2">
      <c r="A362" t="s">
        <v>592</v>
      </c>
      <c r="B362">
        <v>2025</v>
      </c>
      <c r="C362">
        <v>12</v>
      </c>
      <c r="D362" t="s">
        <v>211</v>
      </c>
      <c r="E362" t="s">
        <v>19</v>
      </c>
      <c r="F362" t="s">
        <v>72</v>
      </c>
      <c r="G362" t="s">
        <v>80</v>
      </c>
      <c r="H362" t="s">
        <v>77</v>
      </c>
      <c r="I362" t="s">
        <v>78</v>
      </c>
      <c r="J362">
        <v>64</v>
      </c>
      <c r="K362">
        <v>64</v>
      </c>
      <c r="L362" t="s">
        <v>593</v>
      </c>
      <c r="M362" t="s">
        <v>594</v>
      </c>
      <c r="N362" t="s">
        <v>579</v>
      </c>
      <c r="O362" t="s">
        <v>580</v>
      </c>
      <c r="P362" t="s">
        <v>84</v>
      </c>
      <c r="Q362" t="s">
        <v>85</v>
      </c>
    </row>
    <row r="363" spans="1:17" x14ac:dyDescent="0.2">
      <c r="A363" t="s">
        <v>592</v>
      </c>
      <c r="B363">
        <v>2025</v>
      </c>
      <c r="C363">
        <v>12</v>
      </c>
      <c r="D363" t="s">
        <v>211</v>
      </c>
      <c r="E363" t="s">
        <v>19</v>
      </c>
      <c r="F363" t="s">
        <v>72</v>
      </c>
      <c r="G363" t="s">
        <v>80</v>
      </c>
      <c r="H363" t="s">
        <v>77</v>
      </c>
      <c r="I363" t="s">
        <v>78</v>
      </c>
      <c r="J363">
        <v>39.1</v>
      </c>
      <c r="K363">
        <v>39.1</v>
      </c>
      <c r="L363" t="s">
        <v>593</v>
      </c>
      <c r="M363" t="s">
        <v>594</v>
      </c>
      <c r="N363" t="s">
        <v>579</v>
      </c>
      <c r="O363" t="s">
        <v>580</v>
      </c>
      <c r="P363" t="s">
        <v>90</v>
      </c>
      <c r="Q363" t="s">
        <v>91</v>
      </c>
    </row>
    <row r="364" spans="1:17" x14ac:dyDescent="0.2">
      <c r="A364" t="s">
        <v>592</v>
      </c>
      <c r="B364">
        <v>2025</v>
      </c>
      <c r="C364">
        <v>12</v>
      </c>
      <c r="D364" t="s">
        <v>211</v>
      </c>
      <c r="E364" t="s">
        <v>19</v>
      </c>
      <c r="F364" t="s">
        <v>72</v>
      </c>
      <c r="G364" t="s">
        <v>80</v>
      </c>
      <c r="H364" t="s">
        <v>77</v>
      </c>
      <c r="I364" t="s">
        <v>78</v>
      </c>
      <c r="J364">
        <v>9.65</v>
      </c>
      <c r="K364">
        <v>9.65</v>
      </c>
      <c r="L364" t="s">
        <v>593</v>
      </c>
      <c r="M364" t="s">
        <v>594</v>
      </c>
      <c r="N364" t="s">
        <v>579</v>
      </c>
      <c r="O364" t="s">
        <v>580</v>
      </c>
      <c r="P364" t="s">
        <v>92</v>
      </c>
      <c r="Q364" t="s">
        <v>93</v>
      </c>
    </row>
    <row r="365" spans="1:17" x14ac:dyDescent="0.2">
      <c r="A365" t="s">
        <v>592</v>
      </c>
      <c r="B365">
        <v>2025</v>
      </c>
      <c r="C365">
        <v>12</v>
      </c>
      <c r="D365" t="s">
        <v>211</v>
      </c>
      <c r="E365" t="s">
        <v>19</v>
      </c>
      <c r="F365" t="s">
        <v>72</v>
      </c>
      <c r="G365" t="s">
        <v>80</v>
      </c>
      <c r="H365" t="s">
        <v>77</v>
      </c>
      <c r="I365" t="s">
        <v>601</v>
      </c>
      <c r="J365">
        <v>5771.22</v>
      </c>
      <c r="K365">
        <v>5771.22</v>
      </c>
      <c r="L365" t="s">
        <v>593</v>
      </c>
      <c r="M365" t="s">
        <v>594</v>
      </c>
      <c r="N365" t="s">
        <v>579</v>
      </c>
      <c r="O365" t="s">
        <v>580</v>
      </c>
      <c r="P365" t="s">
        <v>187</v>
      </c>
      <c r="Q365" t="s">
        <v>188</v>
      </c>
    </row>
    <row r="366" spans="1:17" x14ac:dyDescent="0.2">
      <c r="A366" t="s">
        <v>592</v>
      </c>
      <c r="B366">
        <v>2025</v>
      </c>
      <c r="C366">
        <v>12</v>
      </c>
      <c r="D366" t="s">
        <v>211</v>
      </c>
      <c r="E366" t="s">
        <v>19</v>
      </c>
      <c r="F366" t="s">
        <v>72</v>
      </c>
      <c r="G366" t="s">
        <v>48</v>
      </c>
      <c r="H366" t="s">
        <v>35</v>
      </c>
      <c r="I366" t="s">
        <v>39</v>
      </c>
      <c r="J366">
        <v>1141.28</v>
      </c>
      <c r="K366">
        <v>1141.28</v>
      </c>
      <c r="L366" t="s">
        <v>593</v>
      </c>
      <c r="M366" t="s">
        <v>594</v>
      </c>
      <c r="N366" t="s">
        <v>579</v>
      </c>
      <c r="O366" t="s">
        <v>580</v>
      </c>
      <c r="P366" t="s">
        <v>101</v>
      </c>
      <c r="Q366" t="s">
        <v>102</v>
      </c>
    </row>
    <row r="367" spans="1:17" x14ac:dyDescent="0.2">
      <c r="A367" t="s">
        <v>592</v>
      </c>
      <c r="B367">
        <v>2025</v>
      </c>
      <c r="C367">
        <v>12</v>
      </c>
      <c r="D367" t="s">
        <v>211</v>
      </c>
      <c r="E367" t="s">
        <v>19</v>
      </c>
      <c r="F367" t="s">
        <v>72</v>
      </c>
      <c r="G367" t="s">
        <v>48</v>
      </c>
      <c r="H367" t="s">
        <v>35</v>
      </c>
      <c r="I367" t="s">
        <v>39</v>
      </c>
      <c r="J367">
        <v>3577.79</v>
      </c>
      <c r="K367">
        <v>3577.79</v>
      </c>
      <c r="L367" t="s">
        <v>593</v>
      </c>
      <c r="M367" t="s">
        <v>594</v>
      </c>
      <c r="N367" t="s">
        <v>579</v>
      </c>
      <c r="O367" t="s">
        <v>580</v>
      </c>
      <c r="P367" t="s">
        <v>108</v>
      </c>
      <c r="Q367" t="s">
        <v>109</v>
      </c>
    </row>
    <row r="368" spans="1:17" x14ac:dyDescent="0.2">
      <c r="A368" t="s">
        <v>592</v>
      </c>
      <c r="B368">
        <v>2025</v>
      </c>
      <c r="C368">
        <v>12</v>
      </c>
      <c r="D368" t="s">
        <v>211</v>
      </c>
      <c r="E368" t="s">
        <v>19</v>
      </c>
      <c r="F368" t="s">
        <v>72</v>
      </c>
      <c r="G368" t="s">
        <v>48</v>
      </c>
      <c r="H368" t="s">
        <v>35</v>
      </c>
      <c r="I368" t="s">
        <v>39</v>
      </c>
      <c r="J368">
        <v>989.74</v>
      </c>
      <c r="K368">
        <v>989.74</v>
      </c>
      <c r="L368" t="s">
        <v>593</v>
      </c>
      <c r="M368" t="s">
        <v>594</v>
      </c>
      <c r="N368" t="s">
        <v>579</v>
      </c>
      <c r="O368" t="s">
        <v>580</v>
      </c>
      <c r="P368" t="s">
        <v>103</v>
      </c>
      <c r="Q368" t="s">
        <v>104</v>
      </c>
    </row>
    <row r="369" spans="1:17" x14ac:dyDescent="0.2">
      <c r="A369" t="s">
        <v>592</v>
      </c>
      <c r="B369">
        <v>2025</v>
      </c>
      <c r="C369">
        <v>12</v>
      </c>
      <c r="D369" t="s">
        <v>211</v>
      </c>
      <c r="E369" t="s">
        <v>19</v>
      </c>
      <c r="F369" t="s">
        <v>72</v>
      </c>
      <c r="G369" t="s">
        <v>48</v>
      </c>
      <c r="H369" t="s">
        <v>35</v>
      </c>
      <c r="I369" t="s">
        <v>39</v>
      </c>
      <c r="J369">
        <v>505.52</v>
      </c>
      <c r="K369">
        <v>505.52</v>
      </c>
      <c r="L369" t="s">
        <v>593</v>
      </c>
      <c r="M369" t="s">
        <v>594</v>
      </c>
      <c r="N369" t="s">
        <v>579</v>
      </c>
      <c r="O369" t="s">
        <v>580</v>
      </c>
      <c r="P369" t="s">
        <v>97</v>
      </c>
      <c r="Q369" t="s">
        <v>98</v>
      </c>
    </row>
    <row r="370" spans="1:17" x14ac:dyDescent="0.2">
      <c r="A370" t="s">
        <v>592</v>
      </c>
      <c r="B370">
        <v>2025</v>
      </c>
      <c r="C370">
        <v>12</v>
      </c>
      <c r="D370" t="s">
        <v>211</v>
      </c>
      <c r="E370" t="s">
        <v>19</v>
      </c>
      <c r="F370" t="s">
        <v>72</v>
      </c>
      <c r="G370" t="s">
        <v>48</v>
      </c>
      <c r="H370" t="s">
        <v>35</v>
      </c>
      <c r="I370" t="s">
        <v>39</v>
      </c>
      <c r="J370">
        <v>627.63</v>
      </c>
      <c r="K370">
        <v>627.63</v>
      </c>
      <c r="L370" t="s">
        <v>593</v>
      </c>
      <c r="M370" t="s">
        <v>594</v>
      </c>
      <c r="N370" t="s">
        <v>579</v>
      </c>
      <c r="O370" t="s">
        <v>580</v>
      </c>
      <c r="P370" t="s">
        <v>105</v>
      </c>
      <c r="Q370" t="s">
        <v>106</v>
      </c>
    </row>
    <row r="371" spans="1:17" x14ac:dyDescent="0.2">
      <c r="A371" t="s">
        <v>592</v>
      </c>
      <c r="B371">
        <v>2025</v>
      </c>
      <c r="C371">
        <v>12</v>
      </c>
      <c r="D371" t="s">
        <v>211</v>
      </c>
      <c r="E371" t="s">
        <v>19</v>
      </c>
      <c r="F371" t="s">
        <v>72</v>
      </c>
      <c r="G371" t="s">
        <v>48</v>
      </c>
      <c r="H371" t="s">
        <v>35</v>
      </c>
      <c r="I371" t="s">
        <v>39</v>
      </c>
      <c r="J371">
        <v>1145.5999999999999</v>
      </c>
      <c r="K371">
        <v>1145.5999999999999</v>
      </c>
      <c r="L371" t="s">
        <v>593</v>
      </c>
      <c r="M371" t="s">
        <v>594</v>
      </c>
      <c r="N371" t="s">
        <v>579</v>
      </c>
      <c r="O371" t="s">
        <v>580</v>
      </c>
      <c r="P371" t="s">
        <v>99</v>
      </c>
      <c r="Q371" t="s">
        <v>100</v>
      </c>
    </row>
    <row r="372" spans="1:17" x14ac:dyDescent="0.2">
      <c r="A372" t="s">
        <v>592</v>
      </c>
      <c r="B372">
        <v>2025</v>
      </c>
      <c r="C372">
        <v>12</v>
      </c>
      <c r="D372" t="s">
        <v>211</v>
      </c>
      <c r="E372" t="s">
        <v>110</v>
      </c>
      <c r="F372" t="s">
        <v>111</v>
      </c>
      <c r="G372" t="s">
        <v>112</v>
      </c>
      <c r="H372" t="s">
        <v>113</v>
      </c>
      <c r="I372" t="s">
        <v>114</v>
      </c>
      <c r="J372">
        <v>268.8</v>
      </c>
      <c r="K372">
        <v>268.8</v>
      </c>
      <c r="L372" t="s">
        <v>593</v>
      </c>
      <c r="M372" t="s">
        <v>594</v>
      </c>
      <c r="N372" t="s">
        <v>579</v>
      </c>
      <c r="O372" t="s">
        <v>580</v>
      </c>
      <c r="P372" t="s">
        <v>115</v>
      </c>
      <c r="Q372" t="s">
        <v>114</v>
      </c>
    </row>
    <row r="373" spans="1:17" x14ac:dyDescent="0.2">
      <c r="A373" t="s">
        <v>592</v>
      </c>
      <c r="B373">
        <v>2025</v>
      </c>
      <c r="C373">
        <v>12</v>
      </c>
      <c r="D373" t="s">
        <v>211</v>
      </c>
      <c r="E373" t="s">
        <v>110</v>
      </c>
      <c r="F373" t="s">
        <v>111</v>
      </c>
      <c r="G373" t="s">
        <v>112</v>
      </c>
      <c r="H373" t="s">
        <v>113</v>
      </c>
      <c r="I373" t="s">
        <v>116</v>
      </c>
      <c r="J373">
        <v>-9.2899999999999991</v>
      </c>
      <c r="K373">
        <v>-9.2899999999999991</v>
      </c>
      <c r="L373" t="s">
        <v>593</v>
      </c>
      <c r="M373" t="s">
        <v>594</v>
      </c>
      <c r="N373" t="s">
        <v>579</v>
      </c>
      <c r="O373" t="s">
        <v>580</v>
      </c>
      <c r="P373" t="s">
        <v>117</v>
      </c>
      <c r="Q373" t="s">
        <v>116</v>
      </c>
    </row>
    <row r="374" spans="1:17" x14ac:dyDescent="0.2">
      <c r="A374" t="s">
        <v>592</v>
      </c>
      <c r="B374">
        <v>2025</v>
      </c>
      <c r="C374">
        <v>12</v>
      </c>
      <c r="D374" t="s">
        <v>211</v>
      </c>
      <c r="E374" t="s">
        <v>110</v>
      </c>
      <c r="F374" t="s">
        <v>111</v>
      </c>
      <c r="G374" t="s">
        <v>112</v>
      </c>
      <c r="H374" t="s">
        <v>113</v>
      </c>
      <c r="I374" t="s">
        <v>118</v>
      </c>
      <c r="J374">
        <v>25604.27</v>
      </c>
      <c r="K374">
        <v>25604.27</v>
      </c>
      <c r="L374" t="s">
        <v>593</v>
      </c>
      <c r="M374" t="s">
        <v>594</v>
      </c>
      <c r="N374" t="s">
        <v>579</v>
      </c>
      <c r="O374" t="s">
        <v>580</v>
      </c>
      <c r="P374" t="s">
        <v>119</v>
      </c>
      <c r="Q374" t="s">
        <v>118</v>
      </c>
    </row>
  </sheetData>
  <pageMargins left="0.45" right="0.45" top="0.75" bottom="0.75" header="0.3" footer="0.3"/>
  <pageSetup paperSize="3" scale="58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0EB3-A7C1-4148-9A61-3142E94DA000}">
  <sheetPr>
    <pageSetUpPr fitToPage="1"/>
  </sheetPr>
  <dimension ref="A1:Q37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17" bestFit="1" customWidth="1"/>
    <col min="4" max="4" width="32.109375" bestFit="1" customWidth="1"/>
    <col min="5" max="5" width="13.6640625" bestFit="1" customWidth="1"/>
    <col min="6" max="6" width="11.6640625" bestFit="1" customWidth="1"/>
  </cols>
  <sheetData>
    <row r="1" spans="1:17" ht="10.5" x14ac:dyDescent="0.25">
      <c r="A1" s="1" t="s">
        <v>585</v>
      </c>
      <c r="B1" s="1" t="s">
        <v>586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591</v>
      </c>
      <c r="B2" t="s">
        <v>588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12</v>
      </c>
      <c r="F6" s="26" t="s">
        <v>218</v>
      </c>
    </row>
    <row r="7" spans="1:17" ht="10.5" x14ac:dyDescent="0.25">
      <c r="A7" s="16" t="s">
        <v>20</v>
      </c>
      <c r="B7" s="18" t="s">
        <v>46</v>
      </c>
      <c r="C7" s="2" t="s">
        <v>29</v>
      </c>
      <c r="D7" s="4" t="s">
        <v>30</v>
      </c>
      <c r="E7" s="34">
        <v>889.92</v>
      </c>
      <c r="F7" s="27">
        <v>889.92</v>
      </c>
    </row>
    <row r="8" spans="1:17" ht="10.5" x14ac:dyDescent="0.25">
      <c r="A8" s="17"/>
      <c r="B8" s="19"/>
      <c r="C8" s="12" t="s">
        <v>221</v>
      </c>
      <c r="D8" s="13"/>
      <c r="E8" s="35">
        <v>889.92</v>
      </c>
      <c r="F8" s="28">
        <v>889.92</v>
      </c>
    </row>
    <row r="9" spans="1:17" ht="10.5" x14ac:dyDescent="0.25">
      <c r="A9" s="17"/>
      <c r="B9" s="22" t="s">
        <v>231</v>
      </c>
      <c r="C9" s="23"/>
      <c r="D9" s="23"/>
      <c r="E9" s="37">
        <v>889.92</v>
      </c>
      <c r="F9" s="29">
        <v>889.92</v>
      </c>
    </row>
    <row r="10" spans="1:17" ht="10.5" x14ac:dyDescent="0.25">
      <c r="A10" s="20" t="s">
        <v>239</v>
      </c>
      <c r="B10" s="21"/>
      <c r="C10" s="21"/>
      <c r="D10" s="21"/>
      <c r="E10" s="40">
        <v>889.92</v>
      </c>
      <c r="F10" s="31">
        <v>889.92</v>
      </c>
    </row>
    <row r="11" spans="1:17" x14ac:dyDescent="0.2">
      <c r="A11" s="4"/>
      <c r="B11" s="4"/>
      <c r="C11" s="4"/>
      <c r="D11" s="4"/>
      <c r="E11" s="34"/>
      <c r="F11" s="27"/>
    </row>
    <row r="12" spans="1:17" ht="10.5" x14ac:dyDescent="0.25">
      <c r="A12" s="16" t="s">
        <v>72</v>
      </c>
      <c r="B12" s="18" t="s">
        <v>76</v>
      </c>
      <c r="C12" s="2" t="s">
        <v>77</v>
      </c>
      <c r="D12" s="4" t="s">
        <v>78</v>
      </c>
      <c r="E12" s="34">
        <v>2.21</v>
      </c>
      <c r="F12" s="27">
        <v>2.21</v>
      </c>
    </row>
    <row r="13" spans="1:17" ht="10.5" x14ac:dyDescent="0.25">
      <c r="A13" s="17"/>
      <c r="B13" s="19"/>
      <c r="C13" s="12" t="s">
        <v>250</v>
      </c>
      <c r="D13" s="13"/>
      <c r="E13" s="35">
        <v>2.21</v>
      </c>
      <c r="F13" s="28">
        <v>2.21</v>
      </c>
    </row>
    <row r="14" spans="1:17" ht="10.5" x14ac:dyDescent="0.25">
      <c r="A14" s="17"/>
      <c r="B14" s="22" t="s">
        <v>251</v>
      </c>
      <c r="C14" s="23"/>
      <c r="D14" s="23"/>
      <c r="E14" s="37">
        <v>2.21</v>
      </c>
      <c r="F14" s="29">
        <v>2.21</v>
      </c>
    </row>
    <row r="15" spans="1:17" ht="10.5" x14ac:dyDescent="0.25">
      <c r="A15" s="17"/>
      <c r="B15" s="18" t="s">
        <v>80</v>
      </c>
      <c r="C15" s="2" t="s">
        <v>77</v>
      </c>
      <c r="D15" s="4" t="s">
        <v>78</v>
      </c>
      <c r="E15" s="34">
        <v>5.96</v>
      </c>
      <c r="F15" s="27">
        <v>5.96</v>
      </c>
    </row>
    <row r="16" spans="1:17" ht="10.5" x14ac:dyDescent="0.25">
      <c r="A16" s="17"/>
      <c r="B16" s="19"/>
      <c r="C16" s="12" t="s">
        <v>250</v>
      </c>
      <c r="D16" s="13"/>
      <c r="E16" s="35">
        <v>5.96</v>
      </c>
      <c r="F16" s="28">
        <v>5.96</v>
      </c>
    </row>
    <row r="17" spans="1:6" ht="10.5" x14ac:dyDescent="0.25">
      <c r="A17" s="17"/>
      <c r="B17" s="22" t="s">
        <v>252</v>
      </c>
      <c r="C17" s="23"/>
      <c r="D17" s="23"/>
      <c r="E17" s="37">
        <v>5.96</v>
      </c>
      <c r="F17" s="29">
        <v>5.96</v>
      </c>
    </row>
    <row r="18" spans="1:6" ht="10.5" x14ac:dyDescent="0.25">
      <c r="A18" s="17"/>
      <c r="B18" s="18" t="s">
        <v>48</v>
      </c>
      <c r="C18" s="2" t="s">
        <v>35</v>
      </c>
      <c r="D18" s="4" t="s">
        <v>39</v>
      </c>
      <c r="E18" s="34">
        <v>182.03000000000003</v>
      </c>
      <c r="F18" s="27">
        <v>182.03000000000003</v>
      </c>
    </row>
    <row r="19" spans="1:6" ht="10.5" x14ac:dyDescent="0.25">
      <c r="A19" s="17"/>
      <c r="B19" s="19"/>
      <c r="C19" s="12" t="s">
        <v>227</v>
      </c>
      <c r="D19" s="13"/>
      <c r="E19" s="35">
        <v>182.03000000000003</v>
      </c>
      <c r="F19" s="28">
        <v>182.03000000000003</v>
      </c>
    </row>
    <row r="20" spans="1:6" ht="10.5" x14ac:dyDescent="0.25">
      <c r="A20" s="17"/>
      <c r="B20" s="22" t="s">
        <v>232</v>
      </c>
      <c r="C20" s="23"/>
      <c r="D20" s="23"/>
      <c r="E20" s="37">
        <v>182.03000000000003</v>
      </c>
      <c r="F20" s="29">
        <v>182.03000000000003</v>
      </c>
    </row>
    <row r="21" spans="1:6" ht="10.5" x14ac:dyDescent="0.25">
      <c r="A21" s="20" t="s">
        <v>254</v>
      </c>
      <c r="B21" s="21"/>
      <c r="C21" s="21"/>
      <c r="D21" s="21"/>
      <c r="E21" s="40">
        <v>190.20000000000002</v>
      </c>
      <c r="F21" s="31">
        <v>190.20000000000002</v>
      </c>
    </row>
    <row r="22" spans="1:6" x14ac:dyDescent="0.2">
      <c r="A22" s="4"/>
      <c r="B22" s="4"/>
      <c r="C22" s="4"/>
      <c r="D22" s="4"/>
      <c r="E22" s="34"/>
      <c r="F22" s="27"/>
    </row>
    <row r="23" spans="1:6" ht="10.5" x14ac:dyDescent="0.25">
      <c r="A23" s="16" t="s">
        <v>111</v>
      </c>
      <c r="B23" s="18" t="s">
        <v>112</v>
      </c>
      <c r="C23" s="2" t="s">
        <v>113</v>
      </c>
      <c r="D23" s="4" t="s">
        <v>114</v>
      </c>
      <c r="E23" s="34">
        <v>7.15</v>
      </c>
      <c r="F23" s="27">
        <v>7.15</v>
      </c>
    </row>
    <row r="24" spans="1:6" ht="10.5" x14ac:dyDescent="0.25">
      <c r="A24" s="17"/>
      <c r="B24" s="19"/>
      <c r="C24" s="3"/>
      <c r="D24" t="s">
        <v>116</v>
      </c>
      <c r="E24" s="39">
        <v>-0.04</v>
      </c>
      <c r="F24" s="30">
        <v>-0.04</v>
      </c>
    </row>
    <row r="25" spans="1:6" ht="10.5" x14ac:dyDescent="0.25">
      <c r="A25" s="17"/>
      <c r="B25" s="19"/>
      <c r="C25" s="12" t="s">
        <v>255</v>
      </c>
      <c r="D25" s="13"/>
      <c r="E25" s="35">
        <v>7.11</v>
      </c>
      <c r="F25" s="28">
        <v>7.11</v>
      </c>
    </row>
    <row r="26" spans="1:6" ht="10.5" x14ac:dyDescent="0.25">
      <c r="A26" s="17"/>
      <c r="B26" s="22" t="s">
        <v>256</v>
      </c>
      <c r="C26" s="23"/>
      <c r="D26" s="23"/>
      <c r="E26" s="37">
        <v>7.11</v>
      </c>
      <c r="F26" s="29">
        <v>7.11</v>
      </c>
    </row>
    <row r="27" spans="1:6" ht="10.5" x14ac:dyDescent="0.25">
      <c r="A27" s="20" t="s">
        <v>257</v>
      </c>
      <c r="B27" s="21"/>
      <c r="C27" s="21"/>
      <c r="D27" s="21"/>
      <c r="E27" s="40">
        <v>7.11</v>
      </c>
      <c r="F27" s="31">
        <v>7.11</v>
      </c>
    </row>
    <row r="28" spans="1:6" ht="10.5" thickBot="1" x14ac:dyDescent="0.25">
      <c r="A28" s="4"/>
      <c r="B28" s="4"/>
      <c r="C28" s="4"/>
      <c r="D28" s="4"/>
      <c r="E28" s="34"/>
      <c r="F28" s="27"/>
    </row>
    <row r="29" spans="1:6" ht="11" thickBot="1" x14ac:dyDescent="0.3">
      <c r="A29" s="24" t="s">
        <v>218</v>
      </c>
      <c r="B29" s="25"/>
      <c r="C29" s="25"/>
      <c r="D29" s="25"/>
      <c r="E29" s="42">
        <v>1087.2300000000002</v>
      </c>
      <c r="F29" s="32">
        <v>1087.2300000000002</v>
      </c>
    </row>
    <row r="32" spans="1:6" ht="10.5" thickBot="1" x14ac:dyDescent="0.25"/>
    <row r="33" spans="5:6" x14ac:dyDescent="0.2">
      <c r="E33" s="46" t="s">
        <v>261</v>
      </c>
      <c r="F33" s="47">
        <v>0</v>
      </c>
    </row>
    <row r="34" spans="5:6" x14ac:dyDescent="0.2">
      <c r="E34" s="44" t="s">
        <v>262</v>
      </c>
      <c r="F34" s="45">
        <v>0</v>
      </c>
    </row>
    <row r="35" spans="5:6" x14ac:dyDescent="0.2">
      <c r="E35" s="44" t="s">
        <v>263</v>
      </c>
      <c r="F35" s="45">
        <v>0</v>
      </c>
    </row>
    <row r="36" spans="5:6" ht="10.5" thickBot="1" x14ac:dyDescent="0.25">
      <c r="E36" s="44" t="s">
        <v>264</v>
      </c>
      <c r="F36" s="45">
        <v>1087.23</v>
      </c>
    </row>
    <row r="37" spans="5:6" ht="10.5" thickBot="1" x14ac:dyDescent="0.25">
      <c r="E37" s="48" t="s">
        <v>265</v>
      </c>
      <c r="F37" s="49">
        <v>1087.23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4CA9-DB61-43A2-805E-9FDA86F06A0F}">
  <sheetPr>
    <pageSetUpPr fitToPage="1"/>
  </sheetPr>
  <dimension ref="A1:Q9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588</v>
      </c>
      <c r="B2">
        <v>2025</v>
      </c>
      <c r="C2">
        <v>12</v>
      </c>
      <c r="D2" t="s">
        <v>211</v>
      </c>
      <c r="E2" t="s">
        <v>19</v>
      </c>
      <c r="F2" t="s">
        <v>20</v>
      </c>
      <c r="G2" t="s">
        <v>46</v>
      </c>
      <c r="H2" t="s">
        <v>29</v>
      </c>
      <c r="I2" t="s">
        <v>30</v>
      </c>
      <c r="J2">
        <v>889.92</v>
      </c>
      <c r="K2">
        <v>889.92</v>
      </c>
      <c r="L2" t="s">
        <v>589</v>
      </c>
      <c r="M2" t="s">
        <v>590</v>
      </c>
      <c r="N2" t="s">
        <v>579</v>
      </c>
      <c r="O2" t="s">
        <v>580</v>
      </c>
      <c r="P2" t="s">
        <v>47</v>
      </c>
      <c r="Q2" t="s">
        <v>46</v>
      </c>
    </row>
    <row r="3" spans="1:17" x14ac:dyDescent="0.2">
      <c r="A3" t="s">
        <v>588</v>
      </c>
      <c r="B3">
        <v>2025</v>
      </c>
      <c r="C3">
        <v>12</v>
      </c>
      <c r="D3" t="s">
        <v>211</v>
      </c>
      <c r="E3" t="s">
        <v>19</v>
      </c>
      <c r="F3" t="s">
        <v>72</v>
      </c>
      <c r="G3" t="s">
        <v>76</v>
      </c>
      <c r="H3" t="s">
        <v>77</v>
      </c>
      <c r="I3" t="s">
        <v>78</v>
      </c>
      <c r="J3">
        <v>2.21</v>
      </c>
      <c r="K3">
        <v>2.21</v>
      </c>
      <c r="L3" t="s">
        <v>589</v>
      </c>
      <c r="M3" t="s">
        <v>590</v>
      </c>
      <c r="N3" t="s">
        <v>579</v>
      </c>
      <c r="O3" t="s">
        <v>580</v>
      </c>
      <c r="P3" t="s">
        <v>79</v>
      </c>
      <c r="Q3" t="s">
        <v>76</v>
      </c>
    </row>
    <row r="4" spans="1:17" x14ac:dyDescent="0.2">
      <c r="A4" t="s">
        <v>588</v>
      </c>
      <c r="B4">
        <v>2025</v>
      </c>
      <c r="C4">
        <v>12</v>
      </c>
      <c r="D4" t="s">
        <v>211</v>
      </c>
      <c r="E4" t="s">
        <v>19</v>
      </c>
      <c r="F4" t="s">
        <v>72</v>
      </c>
      <c r="G4" t="s">
        <v>80</v>
      </c>
      <c r="H4" t="s">
        <v>77</v>
      </c>
      <c r="I4" t="s">
        <v>78</v>
      </c>
      <c r="J4">
        <v>5.96</v>
      </c>
      <c r="K4">
        <v>5.96</v>
      </c>
      <c r="L4" t="s">
        <v>589</v>
      </c>
      <c r="M4" t="s">
        <v>590</v>
      </c>
      <c r="N4" t="s">
        <v>579</v>
      </c>
      <c r="O4" t="s">
        <v>580</v>
      </c>
      <c r="P4" t="s">
        <v>92</v>
      </c>
      <c r="Q4" t="s">
        <v>93</v>
      </c>
    </row>
    <row r="5" spans="1:17" x14ac:dyDescent="0.2">
      <c r="A5" t="s">
        <v>588</v>
      </c>
      <c r="B5">
        <v>2025</v>
      </c>
      <c r="C5">
        <v>12</v>
      </c>
      <c r="D5" t="s">
        <v>211</v>
      </c>
      <c r="E5" t="s">
        <v>19</v>
      </c>
      <c r="F5" t="s">
        <v>72</v>
      </c>
      <c r="G5" t="s">
        <v>48</v>
      </c>
      <c r="H5" t="s">
        <v>35</v>
      </c>
      <c r="I5" t="s">
        <v>39</v>
      </c>
      <c r="J5">
        <v>23.94</v>
      </c>
      <c r="K5">
        <v>23.94</v>
      </c>
      <c r="L5" t="s">
        <v>589</v>
      </c>
      <c r="M5" t="s">
        <v>590</v>
      </c>
      <c r="N5" t="s">
        <v>579</v>
      </c>
      <c r="O5" t="s">
        <v>580</v>
      </c>
      <c r="P5" t="s">
        <v>97</v>
      </c>
      <c r="Q5" t="s">
        <v>98</v>
      </c>
    </row>
    <row r="6" spans="1:17" x14ac:dyDescent="0.2">
      <c r="A6" t="s">
        <v>588</v>
      </c>
      <c r="B6">
        <v>2025</v>
      </c>
      <c r="C6">
        <v>12</v>
      </c>
      <c r="D6" t="s">
        <v>211</v>
      </c>
      <c r="E6" t="s">
        <v>19</v>
      </c>
      <c r="F6" t="s">
        <v>72</v>
      </c>
      <c r="G6" t="s">
        <v>48</v>
      </c>
      <c r="H6" t="s">
        <v>35</v>
      </c>
      <c r="I6" t="s">
        <v>39</v>
      </c>
      <c r="J6">
        <v>29.73</v>
      </c>
      <c r="K6">
        <v>29.73</v>
      </c>
      <c r="L6" t="s">
        <v>589</v>
      </c>
      <c r="M6" t="s">
        <v>590</v>
      </c>
      <c r="N6" t="s">
        <v>579</v>
      </c>
      <c r="O6" t="s">
        <v>580</v>
      </c>
      <c r="P6" t="s">
        <v>105</v>
      </c>
      <c r="Q6" t="s">
        <v>106</v>
      </c>
    </row>
    <row r="7" spans="1:17" x14ac:dyDescent="0.2">
      <c r="A7" t="s">
        <v>588</v>
      </c>
      <c r="B7">
        <v>2025</v>
      </c>
      <c r="C7">
        <v>12</v>
      </c>
      <c r="D7" t="s">
        <v>211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128.36000000000001</v>
      </c>
      <c r="K7">
        <v>128.36000000000001</v>
      </c>
      <c r="L7" t="s">
        <v>589</v>
      </c>
      <c r="M7" t="s">
        <v>590</v>
      </c>
      <c r="N7" t="s">
        <v>579</v>
      </c>
      <c r="O7" t="s">
        <v>580</v>
      </c>
      <c r="P7" t="s">
        <v>278</v>
      </c>
      <c r="Q7" t="s">
        <v>279</v>
      </c>
    </row>
    <row r="8" spans="1:17" x14ac:dyDescent="0.2">
      <c r="A8" t="s">
        <v>588</v>
      </c>
      <c r="B8">
        <v>2025</v>
      </c>
      <c r="C8">
        <v>12</v>
      </c>
      <c r="D8" t="s">
        <v>211</v>
      </c>
      <c r="E8" t="s">
        <v>110</v>
      </c>
      <c r="F8" t="s">
        <v>111</v>
      </c>
      <c r="G8" t="s">
        <v>112</v>
      </c>
      <c r="H8" t="s">
        <v>113</v>
      </c>
      <c r="I8" t="s">
        <v>114</v>
      </c>
      <c r="J8">
        <v>7.15</v>
      </c>
      <c r="K8">
        <v>7.15</v>
      </c>
      <c r="L8" t="s">
        <v>589</v>
      </c>
      <c r="M8" t="s">
        <v>590</v>
      </c>
      <c r="N8" t="s">
        <v>579</v>
      </c>
      <c r="O8" t="s">
        <v>580</v>
      </c>
      <c r="P8" t="s">
        <v>115</v>
      </c>
      <c r="Q8" t="s">
        <v>114</v>
      </c>
    </row>
    <row r="9" spans="1:17" x14ac:dyDescent="0.2">
      <c r="A9" t="s">
        <v>588</v>
      </c>
      <c r="B9">
        <v>2025</v>
      </c>
      <c r="C9">
        <v>12</v>
      </c>
      <c r="D9" t="s">
        <v>211</v>
      </c>
      <c r="E9" t="s">
        <v>110</v>
      </c>
      <c r="F9" t="s">
        <v>111</v>
      </c>
      <c r="G9" t="s">
        <v>112</v>
      </c>
      <c r="H9" t="s">
        <v>113</v>
      </c>
      <c r="I9" t="s">
        <v>116</v>
      </c>
      <c r="J9">
        <v>-0.04</v>
      </c>
      <c r="K9">
        <v>-0.04</v>
      </c>
      <c r="L9" t="s">
        <v>589</v>
      </c>
      <c r="M9" t="s">
        <v>590</v>
      </c>
      <c r="N9" t="s">
        <v>579</v>
      </c>
      <c r="O9" t="s">
        <v>580</v>
      </c>
      <c r="P9" t="s">
        <v>117</v>
      </c>
      <c r="Q9" t="s">
        <v>116</v>
      </c>
    </row>
  </sheetData>
  <pageMargins left="0.45" right="0.45" top="0.75" bottom="0.75" header="0.3" footer="0.3"/>
  <pageSetup scale="76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672-A290-4E74-9B47-6E25E64277D9}">
  <sheetPr>
    <pageSetUpPr fitToPage="1"/>
  </sheetPr>
  <dimension ref="A1:Q48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47.109375" bestFit="1" customWidth="1"/>
    <col min="3" max="3" width="18.109375" bestFit="1" customWidth="1"/>
    <col min="4" max="4" width="32.109375" bestFit="1" customWidth="1"/>
    <col min="5" max="5" width="9.33203125" bestFit="1" customWidth="1"/>
    <col min="6" max="6" width="13.6640625" bestFit="1" customWidth="1"/>
    <col min="7" max="7" width="11.6640625" bestFit="1" customWidth="1"/>
  </cols>
  <sheetData>
    <row r="1" spans="1:17" ht="10.5" x14ac:dyDescent="0.25">
      <c r="A1" s="1" t="s">
        <v>585</v>
      </c>
      <c r="B1" s="1" t="s">
        <v>586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587</v>
      </c>
      <c r="B2" t="s">
        <v>576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3</v>
      </c>
      <c r="F6" s="33">
        <v>7</v>
      </c>
      <c r="G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1.66</v>
      </c>
      <c r="F7" s="34">
        <v>-3.67</v>
      </c>
      <c r="G7" s="27">
        <v>-2.0099999999999998</v>
      </c>
    </row>
    <row r="8" spans="1:17" ht="10.5" x14ac:dyDescent="0.25">
      <c r="A8" s="17"/>
      <c r="B8" s="19"/>
      <c r="C8" s="12" t="s">
        <v>219</v>
      </c>
      <c r="D8" s="13"/>
      <c r="E8" s="35">
        <v>1.66</v>
      </c>
      <c r="F8" s="36">
        <v>-3.67</v>
      </c>
      <c r="G8" s="28">
        <v>-2.0099999999999998</v>
      </c>
    </row>
    <row r="9" spans="1:17" ht="10.5" x14ac:dyDescent="0.25">
      <c r="A9" s="17"/>
      <c r="B9" s="22" t="s">
        <v>220</v>
      </c>
      <c r="C9" s="23"/>
      <c r="D9" s="23"/>
      <c r="E9" s="37">
        <v>1.66</v>
      </c>
      <c r="F9" s="38">
        <v>-3.67</v>
      </c>
      <c r="G9" s="29">
        <v>-2.0099999999999998</v>
      </c>
    </row>
    <row r="10" spans="1:17" ht="10.5" x14ac:dyDescent="0.25">
      <c r="A10" s="17"/>
      <c r="B10" s="18" t="s">
        <v>170</v>
      </c>
      <c r="C10" s="2" t="s">
        <v>29</v>
      </c>
      <c r="D10" s="4" t="s">
        <v>30</v>
      </c>
      <c r="E10" s="34">
        <v>563</v>
      </c>
      <c r="F10" s="34"/>
      <c r="G10" s="27">
        <v>563</v>
      </c>
    </row>
    <row r="11" spans="1:17" ht="10.5" x14ac:dyDescent="0.25">
      <c r="A11" s="17"/>
      <c r="B11" s="19"/>
      <c r="C11" s="12" t="s">
        <v>221</v>
      </c>
      <c r="D11" s="13"/>
      <c r="E11" s="35">
        <v>563</v>
      </c>
      <c r="F11" s="36"/>
      <c r="G11" s="28">
        <v>563</v>
      </c>
    </row>
    <row r="12" spans="1:17" ht="10.5" x14ac:dyDescent="0.25">
      <c r="A12" s="17"/>
      <c r="B12" s="22" t="s">
        <v>226</v>
      </c>
      <c r="C12" s="23"/>
      <c r="D12" s="23"/>
      <c r="E12" s="37">
        <v>563</v>
      </c>
      <c r="F12" s="38"/>
      <c r="G12" s="29">
        <v>563</v>
      </c>
    </row>
    <row r="13" spans="1:17" ht="10.5" x14ac:dyDescent="0.25">
      <c r="A13" s="20" t="s">
        <v>239</v>
      </c>
      <c r="B13" s="21"/>
      <c r="C13" s="21"/>
      <c r="D13" s="21"/>
      <c r="E13" s="40">
        <v>564.66</v>
      </c>
      <c r="F13" s="41">
        <v>-3.67</v>
      </c>
      <c r="G13" s="31">
        <v>560.99</v>
      </c>
    </row>
    <row r="14" spans="1:17" x14ac:dyDescent="0.2">
      <c r="A14" s="4"/>
      <c r="B14" s="4"/>
      <c r="C14" s="4"/>
      <c r="D14" s="4"/>
      <c r="E14" s="34"/>
      <c r="F14" s="34"/>
      <c r="G14" s="27"/>
    </row>
    <row r="15" spans="1:17" ht="10.5" x14ac:dyDescent="0.25">
      <c r="A15" s="16" t="s">
        <v>127</v>
      </c>
      <c r="B15" s="18" t="s">
        <v>581</v>
      </c>
      <c r="C15" s="2" t="s">
        <v>132</v>
      </c>
      <c r="D15" s="4" t="s">
        <v>581</v>
      </c>
      <c r="E15" s="34"/>
      <c r="F15" s="34">
        <v>-2828</v>
      </c>
      <c r="G15" s="27">
        <v>-2828</v>
      </c>
    </row>
    <row r="16" spans="1:17" ht="10.5" x14ac:dyDescent="0.25">
      <c r="A16" s="17"/>
      <c r="B16" s="19"/>
      <c r="C16" s="12" t="s">
        <v>242</v>
      </c>
      <c r="D16" s="13"/>
      <c r="E16" s="35"/>
      <c r="F16" s="36">
        <v>-2828</v>
      </c>
      <c r="G16" s="28">
        <v>-2828</v>
      </c>
    </row>
    <row r="17" spans="1:7" ht="10.5" x14ac:dyDescent="0.25">
      <c r="A17" s="17"/>
      <c r="B17" s="22" t="s">
        <v>584</v>
      </c>
      <c r="C17" s="23"/>
      <c r="D17" s="23"/>
      <c r="E17" s="37"/>
      <c r="F17" s="38">
        <v>-2828</v>
      </c>
      <c r="G17" s="29">
        <v>-2828</v>
      </c>
    </row>
    <row r="18" spans="1:7" ht="10.5" x14ac:dyDescent="0.25">
      <c r="A18" s="17"/>
      <c r="B18" s="18" t="s">
        <v>22</v>
      </c>
      <c r="C18" s="2" t="s">
        <v>132</v>
      </c>
      <c r="D18" s="4" t="s">
        <v>22</v>
      </c>
      <c r="E18" s="34"/>
      <c r="F18" s="34">
        <v>-441.03</v>
      </c>
      <c r="G18" s="27">
        <v>-441.03</v>
      </c>
    </row>
    <row r="19" spans="1:7" ht="10.5" x14ac:dyDescent="0.25">
      <c r="A19" s="17"/>
      <c r="B19" s="19"/>
      <c r="C19" s="12" t="s">
        <v>242</v>
      </c>
      <c r="D19" s="13"/>
      <c r="E19" s="35"/>
      <c r="F19" s="36">
        <v>-441.03</v>
      </c>
      <c r="G19" s="28">
        <v>-441.03</v>
      </c>
    </row>
    <row r="20" spans="1:7" ht="10.5" x14ac:dyDescent="0.25">
      <c r="A20" s="17"/>
      <c r="B20" s="22" t="s">
        <v>219</v>
      </c>
      <c r="C20" s="23"/>
      <c r="D20" s="23"/>
      <c r="E20" s="37"/>
      <c r="F20" s="38">
        <v>-441.03</v>
      </c>
      <c r="G20" s="29">
        <v>-441.03</v>
      </c>
    </row>
    <row r="21" spans="1:7" ht="10.5" x14ac:dyDescent="0.25">
      <c r="A21" s="20" t="s">
        <v>244</v>
      </c>
      <c r="B21" s="21"/>
      <c r="C21" s="21"/>
      <c r="D21" s="21"/>
      <c r="E21" s="40"/>
      <c r="F21" s="41">
        <v>-3269.0299999999997</v>
      </c>
      <c r="G21" s="31">
        <v>-3269.0299999999997</v>
      </c>
    </row>
    <row r="22" spans="1:7" x14ac:dyDescent="0.2">
      <c r="A22" s="4"/>
      <c r="B22" s="4"/>
      <c r="C22" s="4"/>
      <c r="D22" s="4"/>
      <c r="E22" s="34"/>
      <c r="F22" s="34"/>
      <c r="G22" s="27"/>
    </row>
    <row r="23" spans="1:7" ht="10.5" x14ac:dyDescent="0.25">
      <c r="A23" s="16" t="s">
        <v>72</v>
      </c>
      <c r="B23" s="18" t="s">
        <v>76</v>
      </c>
      <c r="C23" s="2" t="s">
        <v>77</v>
      </c>
      <c r="D23" s="4" t="s">
        <v>78</v>
      </c>
      <c r="E23" s="34">
        <v>0.8</v>
      </c>
      <c r="F23" s="34">
        <v>-5.53</v>
      </c>
      <c r="G23" s="27">
        <v>-4.7300000000000004</v>
      </c>
    </row>
    <row r="24" spans="1:7" ht="10.5" x14ac:dyDescent="0.25">
      <c r="A24" s="17"/>
      <c r="B24" s="19"/>
      <c r="C24" s="12" t="s">
        <v>250</v>
      </c>
      <c r="D24" s="13"/>
      <c r="E24" s="35">
        <v>0.8</v>
      </c>
      <c r="F24" s="36">
        <v>-5.53</v>
      </c>
      <c r="G24" s="28">
        <v>-4.7300000000000004</v>
      </c>
    </row>
    <row r="25" spans="1:7" ht="10.5" x14ac:dyDescent="0.25">
      <c r="A25" s="17"/>
      <c r="B25" s="22" t="s">
        <v>251</v>
      </c>
      <c r="C25" s="23"/>
      <c r="D25" s="23"/>
      <c r="E25" s="37">
        <v>0.8</v>
      </c>
      <c r="F25" s="38">
        <v>-5.53</v>
      </c>
      <c r="G25" s="29">
        <v>-4.7300000000000004</v>
      </c>
    </row>
    <row r="26" spans="1:7" ht="10.5" x14ac:dyDescent="0.25">
      <c r="A26" s="17"/>
      <c r="B26" s="18" t="s">
        <v>80</v>
      </c>
      <c r="C26" s="2" t="s">
        <v>77</v>
      </c>
      <c r="D26" s="4" t="s">
        <v>78</v>
      </c>
      <c r="E26" s="34">
        <v>2.42</v>
      </c>
      <c r="F26" s="34">
        <v>-153.62</v>
      </c>
      <c r="G26" s="27">
        <v>-151.20000000000002</v>
      </c>
    </row>
    <row r="27" spans="1:7" ht="10.5" x14ac:dyDescent="0.25">
      <c r="A27" s="17"/>
      <c r="B27" s="19"/>
      <c r="C27" s="12" t="s">
        <v>250</v>
      </c>
      <c r="D27" s="13"/>
      <c r="E27" s="35">
        <v>2.42</v>
      </c>
      <c r="F27" s="36">
        <v>-153.62</v>
      </c>
      <c r="G27" s="28">
        <v>-151.20000000000002</v>
      </c>
    </row>
    <row r="28" spans="1:7" ht="10.5" x14ac:dyDescent="0.25">
      <c r="A28" s="17"/>
      <c r="B28" s="22" t="s">
        <v>252</v>
      </c>
      <c r="C28" s="23"/>
      <c r="D28" s="23"/>
      <c r="E28" s="37">
        <v>2.42</v>
      </c>
      <c r="F28" s="38">
        <v>-153.62</v>
      </c>
      <c r="G28" s="29">
        <v>-151.20000000000002</v>
      </c>
    </row>
    <row r="29" spans="1:7" ht="10.5" x14ac:dyDescent="0.25">
      <c r="A29" s="17"/>
      <c r="B29" s="18" t="s">
        <v>48</v>
      </c>
      <c r="C29" s="2" t="s">
        <v>35</v>
      </c>
      <c r="D29" s="4" t="s">
        <v>39</v>
      </c>
      <c r="E29" s="34">
        <v>66.25</v>
      </c>
      <c r="F29" s="34">
        <v>-428.52000000000004</v>
      </c>
      <c r="G29" s="27">
        <v>-362.27000000000004</v>
      </c>
    </row>
    <row r="30" spans="1:7" ht="10.5" x14ac:dyDescent="0.25">
      <c r="A30" s="17"/>
      <c r="B30" s="19"/>
      <c r="C30" s="12" t="s">
        <v>227</v>
      </c>
      <c r="D30" s="13"/>
      <c r="E30" s="35">
        <v>66.25</v>
      </c>
      <c r="F30" s="36">
        <v>-428.52000000000004</v>
      </c>
      <c r="G30" s="28">
        <v>-362.27000000000004</v>
      </c>
    </row>
    <row r="31" spans="1:7" ht="10.5" x14ac:dyDescent="0.25">
      <c r="A31" s="17"/>
      <c r="B31" s="22" t="s">
        <v>232</v>
      </c>
      <c r="C31" s="23"/>
      <c r="D31" s="23"/>
      <c r="E31" s="37">
        <v>66.25</v>
      </c>
      <c r="F31" s="38">
        <v>-428.52000000000004</v>
      </c>
      <c r="G31" s="29">
        <v>-362.27000000000004</v>
      </c>
    </row>
    <row r="32" spans="1:7" ht="10.5" x14ac:dyDescent="0.25">
      <c r="A32" s="20" t="s">
        <v>254</v>
      </c>
      <c r="B32" s="21"/>
      <c r="C32" s="21"/>
      <c r="D32" s="21"/>
      <c r="E32" s="40">
        <v>69.47</v>
      </c>
      <c r="F32" s="41">
        <v>-587.67000000000007</v>
      </c>
      <c r="G32" s="31">
        <v>-518.20000000000005</v>
      </c>
    </row>
    <row r="33" spans="1:7" x14ac:dyDescent="0.2">
      <c r="A33" s="4"/>
      <c r="B33" s="4"/>
      <c r="C33" s="4"/>
      <c r="D33" s="4"/>
      <c r="E33" s="34"/>
      <c r="F33" s="34"/>
      <c r="G33" s="27"/>
    </row>
    <row r="34" spans="1:7" ht="10.5" x14ac:dyDescent="0.25">
      <c r="A34" s="16" t="s">
        <v>111</v>
      </c>
      <c r="B34" s="18" t="s">
        <v>112</v>
      </c>
      <c r="C34" s="2" t="s">
        <v>113</v>
      </c>
      <c r="D34" s="4" t="s">
        <v>114</v>
      </c>
      <c r="E34" s="34">
        <v>21.77</v>
      </c>
      <c r="F34" s="34">
        <v>-184.34</v>
      </c>
      <c r="G34" s="27">
        <v>-162.57</v>
      </c>
    </row>
    <row r="35" spans="1:7" ht="10.5" x14ac:dyDescent="0.25">
      <c r="A35" s="17"/>
      <c r="B35" s="19"/>
      <c r="C35" s="3"/>
      <c r="D35" t="s">
        <v>116</v>
      </c>
      <c r="E35" s="39"/>
      <c r="F35" s="39">
        <v>-0.39</v>
      </c>
      <c r="G35" s="30">
        <v>-0.39</v>
      </c>
    </row>
    <row r="36" spans="1:7" ht="10.5" x14ac:dyDescent="0.25">
      <c r="A36" s="17"/>
      <c r="B36" s="19"/>
      <c r="C36" s="12" t="s">
        <v>255</v>
      </c>
      <c r="D36" s="13"/>
      <c r="E36" s="35">
        <v>21.77</v>
      </c>
      <c r="F36" s="36">
        <v>-184.73</v>
      </c>
      <c r="G36" s="28">
        <v>-162.95999999999998</v>
      </c>
    </row>
    <row r="37" spans="1:7" ht="10.5" x14ac:dyDescent="0.25">
      <c r="A37" s="17"/>
      <c r="B37" s="22" t="s">
        <v>256</v>
      </c>
      <c r="C37" s="23"/>
      <c r="D37" s="23"/>
      <c r="E37" s="37">
        <v>21.77</v>
      </c>
      <c r="F37" s="38">
        <v>-184.73</v>
      </c>
      <c r="G37" s="29">
        <v>-162.95999999999998</v>
      </c>
    </row>
    <row r="38" spans="1:7" ht="10.5" x14ac:dyDescent="0.25">
      <c r="A38" s="20" t="s">
        <v>257</v>
      </c>
      <c r="B38" s="21"/>
      <c r="C38" s="21"/>
      <c r="D38" s="21"/>
      <c r="E38" s="40">
        <v>21.77</v>
      </c>
      <c r="F38" s="41">
        <v>-184.73</v>
      </c>
      <c r="G38" s="31">
        <v>-162.95999999999998</v>
      </c>
    </row>
    <row r="39" spans="1:7" ht="10.5" thickBot="1" x14ac:dyDescent="0.25">
      <c r="A39" s="4"/>
      <c r="B39" s="4"/>
      <c r="C39" s="4"/>
      <c r="D39" s="4"/>
      <c r="E39" s="34"/>
      <c r="F39" s="34"/>
      <c r="G39" s="27"/>
    </row>
    <row r="40" spans="1:7" ht="11" thickBot="1" x14ac:dyDescent="0.3">
      <c r="A40" s="24" t="s">
        <v>218</v>
      </c>
      <c r="B40" s="25"/>
      <c r="C40" s="25"/>
      <c r="D40" s="25"/>
      <c r="E40" s="42">
        <v>655.89999999999986</v>
      </c>
      <c r="F40" s="43">
        <v>-4045.1</v>
      </c>
      <c r="G40" s="32">
        <v>-3389.2</v>
      </c>
    </row>
    <row r="43" spans="1:7" ht="10.5" thickBot="1" x14ac:dyDescent="0.25"/>
    <row r="44" spans="1:7" x14ac:dyDescent="0.2">
      <c r="F44" s="46" t="s">
        <v>261</v>
      </c>
      <c r="G44" s="47">
        <v>0</v>
      </c>
    </row>
    <row r="45" spans="1:7" x14ac:dyDescent="0.2">
      <c r="F45" s="44" t="s">
        <v>262</v>
      </c>
      <c r="G45" s="45">
        <v>0</v>
      </c>
    </row>
    <row r="46" spans="1:7" x14ac:dyDescent="0.2">
      <c r="F46" s="44" t="s">
        <v>263</v>
      </c>
      <c r="G46" s="45">
        <v>0</v>
      </c>
    </row>
    <row r="47" spans="1:7" ht="10.5" thickBot="1" x14ac:dyDescent="0.25">
      <c r="F47" s="44" t="s">
        <v>264</v>
      </c>
      <c r="G47" s="45">
        <v>-3389.2</v>
      </c>
    </row>
    <row r="48" spans="1:7" ht="10.5" thickBot="1" x14ac:dyDescent="0.25">
      <c r="F48" s="48" t="s">
        <v>265</v>
      </c>
      <c r="G48" s="49">
        <v>-3389.2</v>
      </c>
    </row>
  </sheetData>
  <pageMargins left="0.45" right="0.45" top="0.75" bottom="0.75" header="0.3" footer="0.3"/>
  <pageSetup scale="89"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E8536-8E5C-460E-8D5D-B7D327568EE8}">
  <sheetPr>
    <pageSetUpPr fitToPage="1"/>
  </sheetPr>
  <dimension ref="A1:Q21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576</v>
      </c>
      <c r="B2">
        <v>2025</v>
      </c>
      <c r="C2">
        <v>3</v>
      </c>
      <c r="D2" t="s">
        <v>125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1.66</v>
      </c>
      <c r="K2">
        <v>1.66</v>
      </c>
      <c r="L2" t="s">
        <v>577</v>
      </c>
      <c r="M2" t="s">
        <v>578</v>
      </c>
      <c r="N2" t="s">
        <v>579</v>
      </c>
      <c r="O2" t="s">
        <v>580</v>
      </c>
      <c r="P2" t="s">
        <v>27</v>
      </c>
      <c r="Q2" t="s">
        <v>21</v>
      </c>
    </row>
    <row r="3" spans="1:17" x14ac:dyDescent="0.2">
      <c r="A3" t="s">
        <v>576</v>
      </c>
      <c r="B3">
        <v>2025</v>
      </c>
      <c r="C3">
        <v>3</v>
      </c>
      <c r="D3" t="s">
        <v>125</v>
      </c>
      <c r="E3" t="s">
        <v>19</v>
      </c>
      <c r="F3" t="s">
        <v>20</v>
      </c>
      <c r="G3" t="s">
        <v>170</v>
      </c>
      <c r="H3" t="s">
        <v>29</v>
      </c>
      <c r="I3" t="s">
        <v>30</v>
      </c>
      <c r="J3">
        <v>563</v>
      </c>
      <c r="K3">
        <v>563</v>
      </c>
      <c r="L3" t="s">
        <v>577</v>
      </c>
      <c r="M3" t="s">
        <v>578</v>
      </c>
      <c r="N3" t="s">
        <v>579</v>
      </c>
      <c r="O3" t="s">
        <v>580</v>
      </c>
      <c r="P3" t="s">
        <v>171</v>
      </c>
      <c r="Q3" t="s">
        <v>170</v>
      </c>
    </row>
    <row r="4" spans="1:17" x14ac:dyDescent="0.2">
      <c r="A4" t="s">
        <v>576</v>
      </c>
      <c r="B4">
        <v>2025</v>
      </c>
      <c r="C4">
        <v>3</v>
      </c>
      <c r="D4" t="s">
        <v>125</v>
      </c>
      <c r="E4" t="s">
        <v>19</v>
      </c>
      <c r="F4" t="s">
        <v>72</v>
      </c>
      <c r="G4" t="s">
        <v>76</v>
      </c>
      <c r="H4" t="s">
        <v>77</v>
      </c>
      <c r="I4" t="s">
        <v>78</v>
      </c>
      <c r="J4">
        <v>0.8</v>
      </c>
      <c r="K4">
        <v>0.8</v>
      </c>
      <c r="L4" t="s">
        <v>577</v>
      </c>
      <c r="M4" t="s">
        <v>578</v>
      </c>
      <c r="N4" t="s">
        <v>579</v>
      </c>
      <c r="O4" t="s">
        <v>580</v>
      </c>
      <c r="P4" t="s">
        <v>79</v>
      </c>
      <c r="Q4" t="s">
        <v>76</v>
      </c>
    </row>
    <row r="5" spans="1:17" x14ac:dyDescent="0.2">
      <c r="A5" t="s">
        <v>576</v>
      </c>
      <c r="B5">
        <v>2025</v>
      </c>
      <c r="C5">
        <v>3</v>
      </c>
      <c r="D5" t="s">
        <v>125</v>
      </c>
      <c r="E5" t="s">
        <v>19</v>
      </c>
      <c r="F5" t="s">
        <v>72</v>
      </c>
      <c r="G5" t="s">
        <v>80</v>
      </c>
      <c r="H5" t="s">
        <v>77</v>
      </c>
      <c r="I5" t="s">
        <v>78</v>
      </c>
      <c r="J5">
        <v>2.42</v>
      </c>
      <c r="K5">
        <v>2.42</v>
      </c>
      <c r="L5" t="s">
        <v>577</v>
      </c>
      <c r="M5" t="s">
        <v>578</v>
      </c>
      <c r="N5" t="s">
        <v>579</v>
      </c>
      <c r="O5" t="s">
        <v>580</v>
      </c>
      <c r="P5" t="s">
        <v>92</v>
      </c>
      <c r="Q5" t="s">
        <v>93</v>
      </c>
    </row>
    <row r="6" spans="1:17" x14ac:dyDescent="0.2">
      <c r="A6" t="s">
        <v>576</v>
      </c>
      <c r="B6">
        <v>2025</v>
      </c>
      <c r="C6">
        <v>3</v>
      </c>
      <c r="D6" t="s">
        <v>125</v>
      </c>
      <c r="E6" t="s">
        <v>19</v>
      </c>
      <c r="F6" t="s">
        <v>72</v>
      </c>
      <c r="G6" t="s">
        <v>48</v>
      </c>
      <c r="H6" t="s">
        <v>35</v>
      </c>
      <c r="I6" t="s">
        <v>39</v>
      </c>
      <c r="J6">
        <v>20.46</v>
      </c>
      <c r="K6">
        <v>20.46</v>
      </c>
      <c r="L6" t="s">
        <v>577</v>
      </c>
      <c r="M6" t="s">
        <v>578</v>
      </c>
      <c r="N6" t="s">
        <v>579</v>
      </c>
      <c r="O6" t="s">
        <v>580</v>
      </c>
      <c r="P6" t="s">
        <v>97</v>
      </c>
      <c r="Q6" t="s">
        <v>98</v>
      </c>
    </row>
    <row r="7" spans="1:17" x14ac:dyDescent="0.2">
      <c r="A7" t="s">
        <v>576</v>
      </c>
      <c r="B7">
        <v>2025</v>
      </c>
      <c r="C7">
        <v>3</v>
      </c>
      <c r="D7" t="s">
        <v>125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9.32</v>
      </c>
      <c r="K7">
        <v>9.32</v>
      </c>
      <c r="L7" t="s">
        <v>577</v>
      </c>
      <c r="M7" t="s">
        <v>578</v>
      </c>
      <c r="N7" t="s">
        <v>579</v>
      </c>
      <c r="O7" t="s">
        <v>580</v>
      </c>
      <c r="P7" t="s">
        <v>105</v>
      </c>
      <c r="Q7" t="s">
        <v>106</v>
      </c>
    </row>
    <row r="8" spans="1:17" x14ac:dyDescent="0.2">
      <c r="A8" t="s">
        <v>576</v>
      </c>
      <c r="B8">
        <v>2025</v>
      </c>
      <c r="C8">
        <v>3</v>
      </c>
      <c r="D8" t="s">
        <v>125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36.47</v>
      </c>
      <c r="K8">
        <v>36.47</v>
      </c>
      <c r="L8" t="s">
        <v>577</v>
      </c>
      <c r="M8" t="s">
        <v>578</v>
      </c>
      <c r="N8" t="s">
        <v>579</v>
      </c>
      <c r="O8" t="s">
        <v>580</v>
      </c>
      <c r="P8" t="s">
        <v>99</v>
      </c>
      <c r="Q8" t="s">
        <v>100</v>
      </c>
    </row>
    <row r="9" spans="1:17" x14ac:dyDescent="0.2">
      <c r="A9" t="s">
        <v>576</v>
      </c>
      <c r="B9">
        <v>2025</v>
      </c>
      <c r="C9">
        <v>3</v>
      </c>
      <c r="D9" t="s">
        <v>125</v>
      </c>
      <c r="E9" t="s">
        <v>110</v>
      </c>
      <c r="F9" t="s">
        <v>111</v>
      </c>
      <c r="G9" t="s">
        <v>112</v>
      </c>
      <c r="H9" t="s">
        <v>113</v>
      </c>
      <c r="I9" t="s">
        <v>114</v>
      </c>
      <c r="J9">
        <v>21.77</v>
      </c>
      <c r="K9">
        <v>21.77</v>
      </c>
      <c r="L9" t="s">
        <v>577</v>
      </c>
      <c r="M9" t="s">
        <v>578</v>
      </c>
      <c r="N9" t="s">
        <v>579</v>
      </c>
      <c r="O9" t="s">
        <v>580</v>
      </c>
      <c r="P9" t="s">
        <v>115</v>
      </c>
      <c r="Q9" t="s">
        <v>114</v>
      </c>
    </row>
    <row r="10" spans="1:17" x14ac:dyDescent="0.2">
      <c r="A10" t="s">
        <v>576</v>
      </c>
      <c r="B10">
        <v>2025</v>
      </c>
      <c r="C10">
        <v>7</v>
      </c>
      <c r="D10" t="s">
        <v>189</v>
      </c>
      <c r="E10" t="s">
        <v>19</v>
      </c>
      <c r="F10" t="s">
        <v>20</v>
      </c>
      <c r="G10" t="s">
        <v>21</v>
      </c>
      <c r="H10" t="s">
        <v>22</v>
      </c>
      <c r="I10" t="s">
        <v>21</v>
      </c>
      <c r="J10">
        <v>-3.67</v>
      </c>
      <c r="K10">
        <v>-3.67</v>
      </c>
      <c r="L10" t="s">
        <v>577</v>
      </c>
      <c r="M10" t="s">
        <v>578</v>
      </c>
      <c r="N10" t="s">
        <v>579</v>
      </c>
      <c r="O10" t="s">
        <v>580</v>
      </c>
      <c r="P10" t="s">
        <v>27</v>
      </c>
      <c r="Q10" t="s">
        <v>21</v>
      </c>
    </row>
    <row r="11" spans="1:17" x14ac:dyDescent="0.2">
      <c r="A11" t="s">
        <v>576</v>
      </c>
      <c r="B11">
        <v>2025</v>
      </c>
      <c r="C11">
        <v>7</v>
      </c>
      <c r="D11" t="s">
        <v>189</v>
      </c>
      <c r="E11" t="s">
        <v>19</v>
      </c>
      <c r="F11" t="s">
        <v>127</v>
      </c>
      <c r="G11" t="s">
        <v>581</v>
      </c>
      <c r="H11" t="s">
        <v>132</v>
      </c>
      <c r="I11" t="s">
        <v>581</v>
      </c>
      <c r="J11">
        <v>-2828</v>
      </c>
      <c r="K11">
        <v>-2828</v>
      </c>
      <c r="L11" t="s">
        <v>577</v>
      </c>
      <c r="M11" t="s">
        <v>578</v>
      </c>
      <c r="N11" t="s">
        <v>579</v>
      </c>
      <c r="O11" t="s">
        <v>580</v>
      </c>
      <c r="P11" t="s">
        <v>582</v>
      </c>
      <c r="Q11" t="s">
        <v>583</v>
      </c>
    </row>
    <row r="12" spans="1:17" x14ac:dyDescent="0.2">
      <c r="A12" t="s">
        <v>576</v>
      </c>
      <c r="B12">
        <v>2025</v>
      </c>
      <c r="C12">
        <v>7</v>
      </c>
      <c r="D12" t="s">
        <v>189</v>
      </c>
      <c r="E12" t="s">
        <v>19</v>
      </c>
      <c r="F12" t="s">
        <v>127</v>
      </c>
      <c r="G12" t="s">
        <v>22</v>
      </c>
      <c r="H12" t="s">
        <v>132</v>
      </c>
      <c r="I12" t="s">
        <v>22</v>
      </c>
      <c r="J12">
        <v>-0.89</v>
      </c>
      <c r="K12">
        <v>-0.89</v>
      </c>
      <c r="L12" t="s">
        <v>577</v>
      </c>
      <c r="M12" t="s">
        <v>578</v>
      </c>
      <c r="N12" t="s">
        <v>579</v>
      </c>
      <c r="O12" t="s">
        <v>580</v>
      </c>
      <c r="P12" t="s">
        <v>133</v>
      </c>
      <c r="Q12" t="s">
        <v>134</v>
      </c>
    </row>
    <row r="13" spans="1:17" x14ac:dyDescent="0.2">
      <c r="A13" t="s">
        <v>576</v>
      </c>
      <c r="B13">
        <v>2025</v>
      </c>
      <c r="C13">
        <v>7</v>
      </c>
      <c r="D13" t="s">
        <v>189</v>
      </c>
      <c r="E13" t="s">
        <v>19</v>
      </c>
      <c r="F13" t="s">
        <v>127</v>
      </c>
      <c r="G13" t="s">
        <v>22</v>
      </c>
      <c r="H13" t="s">
        <v>132</v>
      </c>
      <c r="I13" t="s">
        <v>22</v>
      </c>
      <c r="J13">
        <v>-268.66000000000003</v>
      </c>
      <c r="K13">
        <v>-268.66000000000003</v>
      </c>
      <c r="L13" t="s">
        <v>577</v>
      </c>
      <c r="M13" t="s">
        <v>578</v>
      </c>
      <c r="N13" t="s">
        <v>579</v>
      </c>
      <c r="O13" t="s">
        <v>580</v>
      </c>
      <c r="P13" t="s">
        <v>135</v>
      </c>
      <c r="Q13" t="s">
        <v>136</v>
      </c>
    </row>
    <row r="14" spans="1:17" x14ac:dyDescent="0.2">
      <c r="A14" t="s">
        <v>576</v>
      </c>
      <c r="B14">
        <v>2025</v>
      </c>
      <c r="C14">
        <v>7</v>
      </c>
      <c r="D14" t="s">
        <v>189</v>
      </c>
      <c r="E14" t="s">
        <v>19</v>
      </c>
      <c r="F14" t="s">
        <v>127</v>
      </c>
      <c r="G14" t="s">
        <v>22</v>
      </c>
      <c r="H14" t="s">
        <v>132</v>
      </c>
      <c r="I14" t="s">
        <v>22</v>
      </c>
      <c r="J14">
        <v>-171.48</v>
      </c>
      <c r="K14">
        <v>-171.48</v>
      </c>
      <c r="L14" t="s">
        <v>577</v>
      </c>
      <c r="M14" t="s">
        <v>578</v>
      </c>
      <c r="N14" t="s">
        <v>579</v>
      </c>
      <c r="O14" t="s">
        <v>580</v>
      </c>
      <c r="P14" t="s">
        <v>137</v>
      </c>
      <c r="Q14" t="s">
        <v>138</v>
      </c>
    </row>
    <row r="15" spans="1:17" x14ac:dyDescent="0.2">
      <c r="A15" t="s">
        <v>576</v>
      </c>
      <c r="B15">
        <v>2025</v>
      </c>
      <c r="C15">
        <v>7</v>
      </c>
      <c r="D15" t="s">
        <v>189</v>
      </c>
      <c r="E15" t="s">
        <v>19</v>
      </c>
      <c r="F15" t="s">
        <v>72</v>
      </c>
      <c r="G15" t="s">
        <v>76</v>
      </c>
      <c r="H15" t="s">
        <v>77</v>
      </c>
      <c r="I15" t="s">
        <v>78</v>
      </c>
      <c r="J15">
        <v>-5.53</v>
      </c>
      <c r="K15">
        <v>-5.53</v>
      </c>
      <c r="L15" t="s">
        <v>577</v>
      </c>
      <c r="M15" t="s">
        <v>578</v>
      </c>
      <c r="N15" t="s">
        <v>579</v>
      </c>
      <c r="O15" t="s">
        <v>580</v>
      </c>
      <c r="P15" t="s">
        <v>79</v>
      </c>
      <c r="Q15" t="s">
        <v>76</v>
      </c>
    </row>
    <row r="16" spans="1:17" x14ac:dyDescent="0.2">
      <c r="A16" t="s">
        <v>576</v>
      </c>
      <c r="B16">
        <v>2025</v>
      </c>
      <c r="C16">
        <v>7</v>
      </c>
      <c r="D16" t="s">
        <v>189</v>
      </c>
      <c r="E16" t="s">
        <v>19</v>
      </c>
      <c r="F16" t="s">
        <v>72</v>
      </c>
      <c r="G16" t="s">
        <v>80</v>
      </c>
      <c r="H16" t="s">
        <v>77</v>
      </c>
      <c r="I16" t="s">
        <v>78</v>
      </c>
      <c r="J16">
        <v>-153.62</v>
      </c>
      <c r="K16">
        <v>-153.62</v>
      </c>
      <c r="L16" t="s">
        <v>577</v>
      </c>
      <c r="M16" t="s">
        <v>578</v>
      </c>
      <c r="N16" t="s">
        <v>579</v>
      </c>
      <c r="O16" t="s">
        <v>580</v>
      </c>
      <c r="P16" t="s">
        <v>140</v>
      </c>
      <c r="Q16" t="s">
        <v>141</v>
      </c>
    </row>
    <row r="17" spans="1:17" x14ac:dyDescent="0.2">
      <c r="A17" t="s">
        <v>576</v>
      </c>
      <c r="B17">
        <v>2025</v>
      </c>
      <c r="C17">
        <v>7</v>
      </c>
      <c r="D17" t="s">
        <v>189</v>
      </c>
      <c r="E17" t="s">
        <v>19</v>
      </c>
      <c r="F17" t="s">
        <v>72</v>
      </c>
      <c r="G17" t="s">
        <v>48</v>
      </c>
      <c r="H17" t="s">
        <v>35</v>
      </c>
      <c r="I17" t="s">
        <v>39</v>
      </c>
      <c r="J17">
        <v>-106.15</v>
      </c>
      <c r="K17">
        <v>-106.15</v>
      </c>
      <c r="L17" t="s">
        <v>577</v>
      </c>
      <c r="M17" t="s">
        <v>578</v>
      </c>
      <c r="N17" t="s">
        <v>579</v>
      </c>
      <c r="O17" t="s">
        <v>580</v>
      </c>
      <c r="P17" t="s">
        <v>97</v>
      </c>
      <c r="Q17" t="s">
        <v>98</v>
      </c>
    </row>
    <row r="18" spans="1:17" x14ac:dyDescent="0.2">
      <c r="A18" t="s">
        <v>576</v>
      </c>
      <c r="B18">
        <v>2025</v>
      </c>
      <c r="C18">
        <v>7</v>
      </c>
      <c r="D18" t="s">
        <v>189</v>
      </c>
      <c r="E18" t="s">
        <v>19</v>
      </c>
      <c r="F18" t="s">
        <v>72</v>
      </c>
      <c r="G18" t="s">
        <v>48</v>
      </c>
      <c r="H18" t="s">
        <v>35</v>
      </c>
      <c r="I18" t="s">
        <v>39</v>
      </c>
      <c r="J18">
        <v>-106.76</v>
      </c>
      <c r="K18">
        <v>-106.76</v>
      </c>
      <c r="L18" t="s">
        <v>577</v>
      </c>
      <c r="M18" t="s">
        <v>578</v>
      </c>
      <c r="N18" t="s">
        <v>579</v>
      </c>
      <c r="O18" t="s">
        <v>580</v>
      </c>
      <c r="P18" t="s">
        <v>105</v>
      </c>
      <c r="Q18" t="s">
        <v>106</v>
      </c>
    </row>
    <row r="19" spans="1:17" x14ac:dyDescent="0.2">
      <c r="A19" t="s">
        <v>576</v>
      </c>
      <c r="B19">
        <v>2025</v>
      </c>
      <c r="C19">
        <v>7</v>
      </c>
      <c r="D19" t="s">
        <v>189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-215.61</v>
      </c>
      <c r="K19">
        <v>-215.61</v>
      </c>
      <c r="L19" t="s">
        <v>577</v>
      </c>
      <c r="M19" t="s">
        <v>578</v>
      </c>
      <c r="N19" t="s">
        <v>579</v>
      </c>
      <c r="O19" t="s">
        <v>580</v>
      </c>
      <c r="P19" t="s">
        <v>99</v>
      </c>
      <c r="Q19" t="s">
        <v>100</v>
      </c>
    </row>
    <row r="20" spans="1:17" x14ac:dyDescent="0.2">
      <c r="A20" t="s">
        <v>576</v>
      </c>
      <c r="B20">
        <v>2025</v>
      </c>
      <c r="C20">
        <v>7</v>
      </c>
      <c r="D20" t="s">
        <v>189</v>
      </c>
      <c r="E20" t="s">
        <v>110</v>
      </c>
      <c r="F20" t="s">
        <v>111</v>
      </c>
      <c r="G20" t="s">
        <v>112</v>
      </c>
      <c r="H20" t="s">
        <v>113</v>
      </c>
      <c r="I20" t="s">
        <v>114</v>
      </c>
      <c r="J20">
        <v>-184.34</v>
      </c>
      <c r="K20">
        <v>-184.34</v>
      </c>
      <c r="L20" t="s">
        <v>577</v>
      </c>
      <c r="M20" t="s">
        <v>578</v>
      </c>
      <c r="N20" t="s">
        <v>579</v>
      </c>
      <c r="O20" t="s">
        <v>580</v>
      </c>
      <c r="P20" t="s">
        <v>115</v>
      </c>
      <c r="Q20" t="s">
        <v>114</v>
      </c>
    </row>
    <row r="21" spans="1:17" x14ac:dyDescent="0.2">
      <c r="A21" t="s">
        <v>576</v>
      </c>
      <c r="B21">
        <v>2025</v>
      </c>
      <c r="C21">
        <v>7</v>
      </c>
      <c r="D21" t="s">
        <v>189</v>
      </c>
      <c r="E21" t="s">
        <v>110</v>
      </c>
      <c r="F21" t="s">
        <v>111</v>
      </c>
      <c r="G21" t="s">
        <v>112</v>
      </c>
      <c r="H21" t="s">
        <v>113</v>
      </c>
      <c r="I21" t="s">
        <v>116</v>
      </c>
      <c r="J21">
        <v>-0.39</v>
      </c>
      <c r="K21">
        <v>-0.39</v>
      </c>
      <c r="L21" t="s">
        <v>577</v>
      </c>
      <c r="M21" t="s">
        <v>578</v>
      </c>
      <c r="N21" t="s">
        <v>579</v>
      </c>
      <c r="O21" t="s">
        <v>580</v>
      </c>
      <c r="P21" t="s">
        <v>117</v>
      </c>
      <c r="Q21" t="s">
        <v>116</v>
      </c>
    </row>
  </sheetData>
  <pageMargins left="0.45" right="0.45" top="0.75" bottom="0.75" header="0.3" footer="0.3"/>
  <pageSetup scale="73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BDDF1-8128-42CA-B3A7-8E15966FCF71}">
  <sheetPr>
    <pageSetUpPr fitToPage="1"/>
  </sheetPr>
  <dimension ref="A1:E4"/>
  <sheetViews>
    <sheetView view="pageLayout" zoomScaleNormal="100" workbookViewId="0"/>
  </sheetViews>
  <sheetFormatPr defaultRowHeight="10" x14ac:dyDescent="0.2"/>
  <cols>
    <col min="1" max="1" width="37.77734375" bestFit="1" customWidth="1"/>
    <col min="2" max="2" width="10.109375" bestFit="1" customWidth="1"/>
    <col min="3" max="3" width="35" bestFit="1" customWidth="1"/>
    <col min="4" max="4" width="10.44140625" bestFit="1" customWidth="1"/>
    <col min="5" max="5" width="45.4414062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567</v>
      </c>
      <c r="B2" t="s">
        <v>573</v>
      </c>
      <c r="C2" t="s">
        <v>574</v>
      </c>
      <c r="D2" s="5">
        <v>2386.9500000000003</v>
      </c>
      <c r="E2" s="53" t="s">
        <v>572</v>
      </c>
    </row>
    <row r="3" spans="1:5" x14ac:dyDescent="0.2">
      <c r="A3" t="s">
        <v>567</v>
      </c>
      <c r="B3" t="s">
        <v>564</v>
      </c>
      <c r="C3" t="s">
        <v>565</v>
      </c>
      <c r="D3" s="5">
        <v>1410935.8900000001</v>
      </c>
      <c r="E3" s="53" t="s">
        <v>563</v>
      </c>
    </row>
    <row r="4" spans="1:5" x14ac:dyDescent="0.2">
      <c r="A4" s="52"/>
      <c r="B4" s="52"/>
      <c r="C4" s="52"/>
      <c r="D4" s="5"/>
      <c r="E4" s="52"/>
    </row>
  </sheetData>
  <hyperlinks>
    <hyperlink ref="E2" location="'904220885'!B1" display="904220885- FIP Victor Sub-Equip 2 new 230 kV positi" xr:uid="{AD606A00-56C1-4E66-B7A7-73D5693C4A72}"/>
    <hyperlink ref="E3" location="'904220880'!B1" display="904220880- FIP Kramer-Victor 230 kV No. 3 line" xr:uid="{B8F5B2C4-0AFF-4BDF-BD68-4B9F4FD18981}"/>
  </hyperlinks>
  <pageMargins left="0.45" right="0.45" top="0.75" bottom="0.75" header="0.3" footer="0.3"/>
  <pageSetup fitToWidth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03421-E42F-450E-A9EB-BE265A405961}">
  <sheetPr>
    <pageSetUpPr fitToPage="1"/>
  </sheetPr>
  <dimension ref="A3:B6"/>
  <sheetViews>
    <sheetView view="pageLayout" zoomScaleNormal="100" workbookViewId="0"/>
  </sheetViews>
  <sheetFormatPr defaultRowHeight="10" x14ac:dyDescent="0.2"/>
  <cols>
    <col min="1" max="1" width="45.44140625" bestFit="1" customWidth="1"/>
    <col min="2" max="2" width="10.441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563</v>
      </c>
      <c r="B4" s="7">
        <v>1410935.89</v>
      </c>
    </row>
    <row r="5" spans="1:2" x14ac:dyDescent="0.2">
      <c r="A5" s="10" t="s">
        <v>572</v>
      </c>
      <c r="B5" s="7">
        <v>2386.9499999999998</v>
      </c>
    </row>
    <row r="6" spans="1:2" ht="10.5" x14ac:dyDescent="0.25">
      <c r="A6" s="11" t="s">
        <v>218</v>
      </c>
      <c r="B6" s="8">
        <v>1413322.8399999999</v>
      </c>
    </row>
  </sheetData>
  <pageMargins left="0.45" right="0.45" top="0.75" bottom="0.75" header="0.3" footer="0.3"/>
  <pageSetup fitToHeight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940B-8D2D-4FB5-9806-011C06624083}">
  <dimension ref="A1:O190"/>
  <sheetViews>
    <sheetView view="pageLayout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572</v>
      </c>
      <c r="B2" s="5" t="s">
        <v>189</v>
      </c>
      <c r="C2" s="5" t="s">
        <v>19</v>
      </c>
      <c r="D2" s="5" t="s">
        <v>72</v>
      </c>
      <c r="E2" s="5" t="s">
        <v>48</v>
      </c>
      <c r="F2" t="s">
        <v>35</v>
      </c>
      <c r="G2" t="s">
        <v>39</v>
      </c>
      <c r="H2">
        <v>90.46</v>
      </c>
      <c r="I2">
        <v>90.46</v>
      </c>
      <c r="J2" t="s">
        <v>573</v>
      </c>
      <c r="K2" t="s">
        <v>574</v>
      </c>
      <c r="L2" t="s">
        <v>99</v>
      </c>
      <c r="M2" t="s">
        <v>100</v>
      </c>
      <c r="N2" t="s">
        <v>567</v>
      </c>
    </row>
    <row r="3" spans="1:15" x14ac:dyDescent="0.2">
      <c r="A3" t="s">
        <v>572</v>
      </c>
      <c r="B3" s="5" t="s">
        <v>198</v>
      </c>
      <c r="C3" s="5" t="s">
        <v>110</v>
      </c>
      <c r="D3" s="5" t="s">
        <v>111</v>
      </c>
      <c r="E3" s="5" t="s">
        <v>112</v>
      </c>
      <c r="F3" t="s">
        <v>113</v>
      </c>
      <c r="G3" t="s">
        <v>118</v>
      </c>
      <c r="H3">
        <v>-190.3</v>
      </c>
      <c r="I3">
        <v>-190.3</v>
      </c>
      <c r="J3" t="s">
        <v>573</v>
      </c>
      <c r="K3" t="s">
        <v>574</v>
      </c>
      <c r="L3" t="s">
        <v>119</v>
      </c>
      <c r="M3" t="s">
        <v>118</v>
      </c>
      <c r="N3" t="s">
        <v>567</v>
      </c>
    </row>
    <row r="4" spans="1:15" x14ac:dyDescent="0.2">
      <c r="A4" t="s">
        <v>572</v>
      </c>
      <c r="B4" s="5" t="s">
        <v>189</v>
      </c>
      <c r="C4" s="5" t="s">
        <v>19</v>
      </c>
      <c r="D4" s="5" t="s">
        <v>20</v>
      </c>
      <c r="E4" s="5" t="s">
        <v>21</v>
      </c>
      <c r="F4" t="s">
        <v>22</v>
      </c>
      <c r="G4" t="s">
        <v>21</v>
      </c>
      <c r="H4">
        <v>1.22</v>
      </c>
      <c r="I4">
        <v>1.22</v>
      </c>
      <c r="J4" t="s">
        <v>573</v>
      </c>
      <c r="K4" t="s">
        <v>574</v>
      </c>
      <c r="L4" t="s">
        <v>27</v>
      </c>
      <c r="M4" t="s">
        <v>21</v>
      </c>
      <c r="N4" t="s">
        <v>567</v>
      </c>
    </row>
    <row r="5" spans="1:15" x14ac:dyDescent="0.2">
      <c r="A5" t="s">
        <v>572</v>
      </c>
      <c r="B5" s="5" t="s">
        <v>189</v>
      </c>
      <c r="C5" s="5" t="s">
        <v>19</v>
      </c>
      <c r="D5" s="5" t="s">
        <v>20</v>
      </c>
      <c r="E5" s="5" t="s">
        <v>46</v>
      </c>
      <c r="F5" t="s">
        <v>29</v>
      </c>
      <c r="G5" t="s">
        <v>30</v>
      </c>
      <c r="H5">
        <v>1186.56</v>
      </c>
      <c r="I5">
        <v>1186.56</v>
      </c>
      <c r="J5" t="s">
        <v>573</v>
      </c>
      <c r="K5" t="s">
        <v>574</v>
      </c>
      <c r="L5" t="s">
        <v>47</v>
      </c>
      <c r="M5" t="s">
        <v>46</v>
      </c>
      <c r="N5" t="s">
        <v>567</v>
      </c>
    </row>
    <row r="6" spans="1:15" x14ac:dyDescent="0.2">
      <c r="A6" t="s">
        <v>572</v>
      </c>
      <c r="B6" s="5" t="s">
        <v>189</v>
      </c>
      <c r="C6" s="5" t="s">
        <v>19</v>
      </c>
      <c r="D6" s="5" t="s">
        <v>72</v>
      </c>
      <c r="E6" s="5" t="s">
        <v>76</v>
      </c>
      <c r="F6" t="s">
        <v>77</v>
      </c>
      <c r="G6" t="s">
        <v>78</v>
      </c>
      <c r="H6">
        <v>1.9700000000000002</v>
      </c>
      <c r="I6">
        <v>1.9700000000000002</v>
      </c>
      <c r="J6" t="s">
        <v>573</v>
      </c>
      <c r="K6" t="s">
        <v>574</v>
      </c>
      <c r="L6" t="s">
        <v>79</v>
      </c>
      <c r="M6" t="s">
        <v>76</v>
      </c>
      <c r="N6" t="s">
        <v>567</v>
      </c>
    </row>
    <row r="7" spans="1:15" x14ac:dyDescent="0.2">
      <c r="A7" t="s">
        <v>572</v>
      </c>
      <c r="B7" s="5" t="s">
        <v>189</v>
      </c>
      <c r="C7" s="5" t="s">
        <v>19</v>
      </c>
      <c r="D7" s="5" t="s">
        <v>72</v>
      </c>
      <c r="E7" s="5" t="s">
        <v>80</v>
      </c>
      <c r="F7" t="s">
        <v>77</v>
      </c>
      <c r="G7" t="s">
        <v>78</v>
      </c>
      <c r="H7">
        <v>3.09</v>
      </c>
      <c r="I7">
        <v>3.09</v>
      </c>
      <c r="J7" t="s">
        <v>573</v>
      </c>
      <c r="K7" t="s">
        <v>574</v>
      </c>
      <c r="L7" t="s">
        <v>92</v>
      </c>
      <c r="M7" t="s">
        <v>93</v>
      </c>
      <c r="N7" t="s">
        <v>567</v>
      </c>
    </row>
    <row r="8" spans="1:15" x14ac:dyDescent="0.2">
      <c r="A8" t="s">
        <v>572</v>
      </c>
      <c r="B8" s="5" t="s">
        <v>189</v>
      </c>
      <c r="C8" s="5" t="s">
        <v>19</v>
      </c>
      <c r="D8" s="5" t="s">
        <v>72</v>
      </c>
      <c r="E8" s="5" t="s">
        <v>48</v>
      </c>
      <c r="F8" t="s">
        <v>35</v>
      </c>
      <c r="G8" t="s">
        <v>39</v>
      </c>
      <c r="H8">
        <v>44.79</v>
      </c>
      <c r="I8">
        <v>44.79</v>
      </c>
      <c r="J8" t="s">
        <v>573</v>
      </c>
      <c r="K8" t="s">
        <v>574</v>
      </c>
      <c r="L8" t="s">
        <v>105</v>
      </c>
      <c r="M8" t="s">
        <v>106</v>
      </c>
      <c r="N8" t="s">
        <v>567</v>
      </c>
    </row>
    <row r="9" spans="1:15" x14ac:dyDescent="0.2">
      <c r="A9" t="s">
        <v>572</v>
      </c>
      <c r="B9" s="5" t="s">
        <v>189</v>
      </c>
      <c r="C9" s="5" t="s">
        <v>110</v>
      </c>
      <c r="D9" s="5" t="s">
        <v>111</v>
      </c>
      <c r="E9" s="5" t="s">
        <v>112</v>
      </c>
      <c r="F9" t="s">
        <v>113</v>
      </c>
      <c r="G9" t="s">
        <v>114</v>
      </c>
      <c r="H9">
        <v>65.55</v>
      </c>
      <c r="I9">
        <v>65.55</v>
      </c>
      <c r="J9" t="s">
        <v>573</v>
      </c>
      <c r="K9" t="s">
        <v>574</v>
      </c>
      <c r="L9" t="s">
        <v>115</v>
      </c>
      <c r="M9" t="s">
        <v>114</v>
      </c>
      <c r="N9" t="s">
        <v>567</v>
      </c>
    </row>
    <row r="10" spans="1:15" x14ac:dyDescent="0.2">
      <c r="A10" t="s">
        <v>572</v>
      </c>
      <c r="B10" s="5" t="s">
        <v>189</v>
      </c>
      <c r="C10" s="5" t="s">
        <v>110</v>
      </c>
      <c r="D10" s="5" t="s">
        <v>111</v>
      </c>
      <c r="E10" s="5" t="s">
        <v>112</v>
      </c>
      <c r="F10" t="s">
        <v>113</v>
      </c>
      <c r="G10" t="s">
        <v>116</v>
      </c>
      <c r="H10">
        <v>0.02</v>
      </c>
      <c r="I10">
        <v>0.02</v>
      </c>
      <c r="J10" t="s">
        <v>573</v>
      </c>
      <c r="K10" t="s">
        <v>574</v>
      </c>
      <c r="L10" t="s">
        <v>117</v>
      </c>
      <c r="M10" t="s">
        <v>116</v>
      </c>
      <c r="N10" t="s">
        <v>567</v>
      </c>
    </row>
    <row r="11" spans="1:15" x14ac:dyDescent="0.2">
      <c r="A11" t="s">
        <v>572</v>
      </c>
      <c r="B11" s="5" t="s">
        <v>197</v>
      </c>
      <c r="C11" s="5" t="s">
        <v>19</v>
      </c>
      <c r="D11" s="5" t="s">
        <v>20</v>
      </c>
      <c r="E11" s="5" t="s">
        <v>21</v>
      </c>
      <c r="F11" t="s">
        <v>22</v>
      </c>
      <c r="G11" t="s">
        <v>21</v>
      </c>
      <c r="H11">
        <v>0.97</v>
      </c>
      <c r="I11">
        <v>0.97</v>
      </c>
      <c r="J11" t="s">
        <v>573</v>
      </c>
      <c r="K11" t="s">
        <v>574</v>
      </c>
      <c r="L11" t="s">
        <v>27</v>
      </c>
      <c r="M11" t="s">
        <v>21</v>
      </c>
      <c r="N11" t="s">
        <v>567</v>
      </c>
    </row>
    <row r="12" spans="1:15" x14ac:dyDescent="0.2">
      <c r="A12" t="s">
        <v>572</v>
      </c>
      <c r="B12" s="5" t="s">
        <v>197</v>
      </c>
      <c r="C12" s="5" t="s">
        <v>19</v>
      </c>
      <c r="D12" s="5" t="s">
        <v>20</v>
      </c>
      <c r="E12" s="5" t="s">
        <v>48</v>
      </c>
      <c r="F12" t="s">
        <v>35</v>
      </c>
      <c r="G12" t="s">
        <v>39</v>
      </c>
      <c r="H12">
        <v>213.24</v>
      </c>
      <c r="I12">
        <v>213.24</v>
      </c>
      <c r="J12" t="s">
        <v>573</v>
      </c>
      <c r="K12" t="s">
        <v>574</v>
      </c>
      <c r="L12" t="s">
        <v>52</v>
      </c>
      <c r="M12" t="s">
        <v>53</v>
      </c>
      <c r="N12" t="s">
        <v>567</v>
      </c>
    </row>
    <row r="13" spans="1:15" x14ac:dyDescent="0.2">
      <c r="A13" t="s">
        <v>572</v>
      </c>
      <c r="B13" s="5" t="s">
        <v>197</v>
      </c>
      <c r="C13" s="5" t="s">
        <v>19</v>
      </c>
      <c r="D13" s="5" t="s">
        <v>20</v>
      </c>
      <c r="E13" s="5" t="s">
        <v>56</v>
      </c>
      <c r="F13" t="s">
        <v>35</v>
      </c>
      <c r="G13" t="s">
        <v>39</v>
      </c>
      <c r="H13">
        <v>34.93</v>
      </c>
      <c r="I13">
        <v>34.93</v>
      </c>
      <c r="J13" t="s">
        <v>573</v>
      </c>
      <c r="K13" t="s">
        <v>574</v>
      </c>
      <c r="L13" t="s">
        <v>57</v>
      </c>
      <c r="M13" t="s">
        <v>58</v>
      </c>
      <c r="N13" t="s">
        <v>567</v>
      </c>
    </row>
    <row r="14" spans="1:15" x14ac:dyDescent="0.2">
      <c r="A14" t="s">
        <v>572</v>
      </c>
      <c r="B14" s="5" t="s">
        <v>197</v>
      </c>
      <c r="C14" s="5" t="s">
        <v>19</v>
      </c>
      <c r="D14" s="5" t="s">
        <v>20</v>
      </c>
      <c r="E14" s="5" t="s">
        <v>56</v>
      </c>
      <c r="F14" t="s">
        <v>35</v>
      </c>
      <c r="G14" t="s">
        <v>39</v>
      </c>
      <c r="H14">
        <v>273.2</v>
      </c>
      <c r="I14">
        <v>273.2</v>
      </c>
      <c r="J14" t="s">
        <v>573</v>
      </c>
      <c r="K14" t="s">
        <v>574</v>
      </c>
      <c r="L14" t="s">
        <v>57</v>
      </c>
      <c r="M14" t="s">
        <v>58</v>
      </c>
      <c r="N14" t="s">
        <v>567</v>
      </c>
    </row>
    <row r="15" spans="1:15" x14ac:dyDescent="0.2">
      <c r="A15" t="s">
        <v>572</v>
      </c>
      <c r="B15" s="5" t="s">
        <v>197</v>
      </c>
      <c r="C15" s="5" t="s">
        <v>19</v>
      </c>
      <c r="D15" s="5" t="s">
        <v>72</v>
      </c>
      <c r="E15" s="5" t="s">
        <v>76</v>
      </c>
      <c r="F15" t="s">
        <v>77</v>
      </c>
      <c r="G15" t="s">
        <v>78</v>
      </c>
      <c r="H15">
        <v>0.92</v>
      </c>
      <c r="I15">
        <v>0.92</v>
      </c>
      <c r="J15" t="s">
        <v>573</v>
      </c>
      <c r="K15" t="s">
        <v>574</v>
      </c>
      <c r="L15" t="s">
        <v>79</v>
      </c>
      <c r="M15" t="s">
        <v>76</v>
      </c>
      <c r="N15" t="s">
        <v>567</v>
      </c>
    </row>
    <row r="16" spans="1:15" x14ac:dyDescent="0.2">
      <c r="A16" t="s">
        <v>572</v>
      </c>
      <c r="B16" s="5" t="s">
        <v>197</v>
      </c>
      <c r="C16" s="5" t="s">
        <v>19</v>
      </c>
      <c r="D16" s="5" t="s">
        <v>72</v>
      </c>
      <c r="E16" s="5" t="s">
        <v>48</v>
      </c>
      <c r="F16" t="s">
        <v>35</v>
      </c>
      <c r="G16" t="s">
        <v>39</v>
      </c>
      <c r="H16">
        <v>104.27</v>
      </c>
      <c r="I16">
        <v>104.27</v>
      </c>
      <c r="J16" t="s">
        <v>573</v>
      </c>
      <c r="K16" t="s">
        <v>574</v>
      </c>
      <c r="L16" t="s">
        <v>108</v>
      </c>
      <c r="M16" t="s">
        <v>109</v>
      </c>
      <c r="N16" t="s">
        <v>567</v>
      </c>
    </row>
    <row r="17" spans="1:14" x14ac:dyDescent="0.2">
      <c r="A17" t="s">
        <v>572</v>
      </c>
      <c r="B17" s="5" t="s">
        <v>198</v>
      </c>
      <c r="C17" s="5" t="s">
        <v>19</v>
      </c>
      <c r="D17" s="5" t="s">
        <v>72</v>
      </c>
      <c r="E17" s="5" t="s">
        <v>48</v>
      </c>
      <c r="F17" t="s">
        <v>35</v>
      </c>
      <c r="G17" t="s">
        <v>39</v>
      </c>
      <c r="H17">
        <v>-17.14</v>
      </c>
      <c r="I17">
        <v>-17.14</v>
      </c>
      <c r="J17" t="s">
        <v>573</v>
      </c>
      <c r="K17" t="s">
        <v>574</v>
      </c>
      <c r="L17" t="s">
        <v>103</v>
      </c>
      <c r="M17" t="s">
        <v>104</v>
      </c>
      <c r="N17" t="s">
        <v>567</v>
      </c>
    </row>
    <row r="18" spans="1:14" x14ac:dyDescent="0.2">
      <c r="A18" t="s">
        <v>572</v>
      </c>
      <c r="B18" s="5" t="s">
        <v>198</v>
      </c>
      <c r="C18" s="5" t="s">
        <v>110</v>
      </c>
      <c r="D18" s="5" t="s">
        <v>111</v>
      </c>
      <c r="E18" s="5" t="s">
        <v>112</v>
      </c>
      <c r="F18" t="s">
        <v>113</v>
      </c>
      <c r="G18" t="s">
        <v>114</v>
      </c>
      <c r="H18">
        <v>-12.04</v>
      </c>
      <c r="I18">
        <v>-12.04</v>
      </c>
      <c r="J18" t="s">
        <v>573</v>
      </c>
      <c r="K18" t="s">
        <v>574</v>
      </c>
      <c r="L18" t="s">
        <v>115</v>
      </c>
      <c r="M18" t="s">
        <v>114</v>
      </c>
      <c r="N18" t="s">
        <v>567</v>
      </c>
    </row>
    <row r="19" spans="1:14" x14ac:dyDescent="0.2">
      <c r="A19" t="s">
        <v>572</v>
      </c>
      <c r="B19" s="5" t="s">
        <v>189</v>
      </c>
      <c r="C19" s="5" t="s">
        <v>19</v>
      </c>
      <c r="D19" s="5" t="s">
        <v>72</v>
      </c>
      <c r="E19" s="5" t="s">
        <v>48</v>
      </c>
      <c r="F19" t="s">
        <v>35</v>
      </c>
      <c r="G19" t="s">
        <v>39</v>
      </c>
      <c r="H19">
        <v>44.54</v>
      </c>
      <c r="I19">
        <v>44.54</v>
      </c>
      <c r="J19" t="s">
        <v>573</v>
      </c>
      <c r="K19" t="s">
        <v>574</v>
      </c>
      <c r="L19" t="s">
        <v>97</v>
      </c>
      <c r="M19" t="s">
        <v>98</v>
      </c>
      <c r="N19" t="s">
        <v>567</v>
      </c>
    </row>
    <row r="20" spans="1:14" x14ac:dyDescent="0.2">
      <c r="A20" t="s">
        <v>572</v>
      </c>
      <c r="B20" s="5" t="s">
        <v>197</v>
      </c>
      <c r="C20" s="5" t="s">
        <v>19</v>
      </c>
      <c r="D20" s="5" t="s">
        <v>72</v>
      </c>
      <c r="E20" s="5" t="s">
        <v>48</v>
      </c>
      <c r="F20" t="s">
        <v>35</v>
      </c>
      <c r="G20" t="s">
        <v>39</v>
      </c>
      <c r="H20">
        <v>17.5</v>
      </c>
      <c r="I20">
        <v>17.5</v>
      </c>
      <c r="J20" t="s">
        <v>573</v>
      </c>
      <c r="K20" t="s">
        <v>574</v>
      </c>
      <c r="L20" t="s">
        <v>103</v>
      </c>
      <c r="M20" t="s">
        <v>104</v>
      </c>
      <c r="N20" t="s">
        <v>567</v>
      </c>
    </row>
    <row r="21" spans="1:14" x14ac:dyDescent="0.2">
      <c r="A21" t="s">
        <v>572</v>
      </c>
      <c r="B21" s="5" t="s">
        <v>198</v>
      </c>
      <c r="C21" s="5" t="s">
        <v>19</v>
      </c>
      <c r="D21" s="5" t="s">
        <v>72</v>
      </c>
      <c r="E21" s="5" t="s">
        <v>48</v>
      </c>
      <c r="F21" t="s">
        <v>35</v>
      </c>
      <c r="G21" t="s">
        <v>39</v>
      </c>
      <c r="H21">
        <v>-14.17</v>
      </c>
      <c r="I21">
        <v>-14.17</v>
      </c>
      <c r="J21" t="s">
        <v>573</v>
      </c>
      <c r="K21" t="s">
        <v>574</v>
      </c>
      <c r="L21" t="s">
        <v>99</v>
      </c>
      <c r="M21" t="s">
        <v>100</v>
      </c>
      <c r="N21" t="s">
        <v>567</v>
      </c>
    </row>
    <row r="22" spans="1:14" x14ac:dyDescent="0.2">
      <c r="A22" t="s">
        <v>572</v>
      </c>
      <c r="B22" s="5" t="s">
        <v>198</v>
      </c>
      <c r="C22" s="5" t="s">
        <v>19</v>
      </c>
      <c r="D22" s="5" t="s">
        <v>72</v>
      </c>
      <c r="E22" s="5" t="s">
        <v>48</v>
      </c>
      <c r="F22" t="s">
        <v>35</v>
      </c>
      <c r="G22" t="s">
        <v>39</v>
      </c>
      <c r="H22">
        <v>-9.5</v>
      </c>
      <c r="I22">
        <v>-9.5</v>
      </c>
      <c r="J22" t="s">
        <v>573</v>
      </c>
      <c r="K22" t="s">
        <v>574</v>
      </c>
      <c r="L22" t="s">
        <v>105</v>
      </c>
      <c r="M22" t="s">
        <v>106</v>
      </c>
      <c r="N22" t="s">
        <v>567</v>
      </c>
    </row>
    <row r="23" spans="1:14" x14ac:dyDescent="0.2">
      <c r="A23" t="s">
        <v>572</v>
      </c>
      <c r="B23" s="5" t="s">
        <v>198</v>
      </c>
      <c r="C23" s="5" t="s">
        <v>19</v>
      </c>
      <c r="D23" s="5" t="s">
        <v>72</v>
      </c>
      <c r="E23" s="5" t="s">
        <v>48</v>
      </c>
      <c r="F23" t="s">
        <v>35</v>
      </c>
      <c r="G23" t="s">
        <v>39</v>
      </c>
      <c r="H23">
        <v>-7.73</v>
      </c>
      <c r="I23">
        <v>-7.73</v>
      </c>
      <c r="J23" t="s">
        <v>573</v>
      </c>
      <c r="K23" t="s">
        <v>574</v>
      </c>
      <c r="L23" t="s">
        <v>97</v>
      </c>
      <c r="M23" t="s">
        <v>98</v>
      </c>
      <c r="N23" t="s">
        <v>567</v>
      </c>
    </row>
    <row r="24" spans="1:14" x14ac:dyDescent="0.2">
      <c r="A24" t="s">
        <v>572</v>
      </c>
      <c r="B24" s="5" t="s">
        <v>198</v>
      </c>
      <c r="C24" s="5" t="s">
        <v>19</v>
      </c>
      <c r="D24" s="5" t="s">
        <v>72</v>
      </c>
      <c r="E24" s="5" t="s">
        <v>48</v>
      </c>
      <c r="F24" t="s">
        <v>35</v>
      </c>
      <c r="G24" t="s">
        <v>39</v>
      </c>
      <c r="H24">
        <v>-42.65</v>
      </c>
      <c r="I24">
        <v>-42.65</v>
      </c>
      <c r="J24" t="s">
        <v>573</v>
      </c>
      <c r="K24" t="s">
        <v>574</v>
      </c>
      <c r="L24" t="s">
        <v>108</v>
      </c>
      <c r="M24" t="s">
        <v>109</v>
      </c>
      <c r="N24" t="s">
        <v>567</v>
      </c>
    </row>
    <row r="25" spans="1:14" x14ac:dyDescent="0.2">
      <c r="A25" t="s">
        <v>572</v>
      </c>
      <c r="B25" s="5" t="s">
        <v>197</v>
      </c>
      <c r="C25" s="5" t="s">
        <v>110</v>
      </c>
      <c r="D25" s="5" t="s">
        <v>111</v>
      </c>
      <c r="E25" s="5" t="s">
        <v>112</v>
      </c>
      <c r="F25" t="s">
        <v>113</v>
      </c>
      <c r="G25" t="s">
        <v>114</v>
      </c>
      <c r="H25">
        <v>59.34</v>
      </c>
      <c r="I25">
        <v>59.34</v>
      </c>
      <c r="J25" t="s">
        <v>573</v>
      </c>
      <c r="K25" t="s">
        <v>574</v>
      </c>
      <c r="L25" t="s">
        <v>115</v>
      </c>
      <c r="M25" t="s">
        <v>114</v>
      </c>
      <c r="N25" t="s">
        <v>567</v>
      </c>
    </row>
    <row r="26" spans="1:14" x14ac:dyDescent="0.2">
      <c r="A26" t="s">
        <v>572</v>
      </c>
      <c r="B26" s="5" t="s">
        <v>197</v>
      </c>
      <c r="C26" s="5" t="s">
        <v>19</v>
      </c>
      <c r="D26" s="5" t="s">
        <v>72</v>
      </c>
      <c r="E26" s="5" t="s">
        <v>48</v>
      </c>
      <c r="F26" t="s">
        <v>35</v>
      </c>
      <c r="G26" t="s">
        <v>39</v>
      </c>
      <c r="H26">
        <v>13.94</v>
      </c>
      <c r="I26">
        <v>13.94</v>
      </c>
      <c r="J26" t="s">
        <v>573</v>
      </c>
      <c r="K26" t="s">
        <v>574</v>
      </c>
      <c r="L26" t="s">
        <v>97</v>
      </c>
      <c r="M26" t="s">
        <v>98</v>
      </c>
      <c r="N26" t="s">
        <v>567</v>
      </c>
    </row>
    <row r="27" spans="1:14" x14ac:dyDescent="0.2">
      <c r="A27" t="s">
        <v>572</v>
      </c>
      <c r="B27" s="5" t="s">
        <v>197</v>
      </c>
      <c r="C27" s="5" t="s">
        <v>19</v>
      </c>
      <c r="D27" s="5" t="s">
        <v>72</v>
      </c>
      <c r="E27" s="5" t="s">
        <v>48</v>
      </c>
      <c r="F27" t="s">
        <v>35</v>
      </c>
      <c r="G27" t="s">
        <v>39</v>
      </c>
      <c r="H27">
        <v>19.48</v>
      </c>
      <c r="I27">
        <v>19.48</v>
      </c>
      <c r="J27" t="s">
        <v>573</v>
      </c>
      <c r="K27" t="s">
        <v>574</v>
      </c>
      <c r="L27" t="s">
        <v>105</v>
      </c>
      <c r="M27" t="s">
        <v>106</v>
      </c>
      <c r="N27" t="s">
        <v>567</v>
      </c>
    </row>
    <row r="28" spans="1:14" x14ac:dyDescent="0.2">
      <c r="A28" t="s">
        <v>572</v>
      </c>
      <c r="B28" s="5" t="s">
        <v>197</v>
      </c>
      <c r="C28" s="5" t="s">
        <v>19</v>
      </c>
      <c r="D28" s="5" t="s">
        <v>72</v>
      </c>
      <c r="E28" s="5" t="s">
        <v>48</v>
      </c>
      <c r="F28" t="s">
        <v>35</v>
      </c>
      <c r="G28" t="s">
        <v>39</v>
      </c>
      <c r="H28">
        <v>34.92</v>
      </c>
      <c r="I28">
        <v>34.92</v>
      </c>
      <c r="J28" t="s">
        <v>573</v>
      </c>
      <c r="K28" t="s">
        <v>574</v>
      </c>
      <c r="L28" t="s">
        <v>99</v>
      </c>
      <c r="M28" t="s">
        <v>100</v>
      </c>
      <c r="N28" t="s">
        <v>567</v>
      </c>
    </row>
    <row r="29" spans="1:14" x14ac:dyDescent="0.2">
      <c r="A29" t="s">
        <v>572</v>
      </c>
      <c r="B29" s="5" t="s">
        <v>198</v>
      </c>
      <c r="C29" s="5" t="s">
        <v>19</v>
      </c>
      <c r="D29" s="5" t="s">
        <v>72</v>
      </c>
      <c r="E29" s="5" t="s">
        <v>76</v>
      </c>
      <c r="F29" t="s">
        <v>77</v>
      </c>
      <c r="G29" t="s">
        <v>78</v>
      </c>
      <c r="H29">
        <v>-0.71</v>
      </c>
      <c r="I29">
        <v>-0.71</v>
      </c>
      <c r="J29" t="s">
        <v>573</v>
      </c>
      <c r="K29" t="s">
        <v>574</v>
      </c>
      <c r="L29" t="s">
        <v>79</v>
      </c>
      <c r="M29" t="s">
        <v>76</v>
      </c>
      <c r="N29" t="s">
        <v>567</v>
      </c>
    </row>
    <row r="30" spans="1:14" x14ac:dyDescent="0.2">
      <c r="A30" t="s">
        <v>572</v>
      </c>
      <c r="B30" s="5" t="s">
        <v>197</v>
      </c>
      <c r="C30" s="5" t="s">
        <v>110</v>
      </c>
      <c r="D30" s="5" t="s">
        <v>111</v>
      </c>
      <c r="E30" s="5" t="s">
        <v>112</v>
      </c>
      <c r="F30" t="s">
        <v>113</v>
      </c>
      <c r="G30" t="s">
        <v>118</v>
      </c>
      <c r="H30">
        <v>683.94</v>
      </c>
      <c r="I30">
        <v>683.94</v>
      </c>
      <c r="J30" t="s">
        <v>573</v>
      </c>
      <c r="K30" t="s">
        <v>574</v>
      </c>
      <c r="L30" t="s">
        <v>119</v>
      </c>
      <c r="M30" t="s">
        <v>118</v>
      </c>
      <c r="N30" t="s">
        <v>567</v>
      </c>
    </row>
    <row r="31" spans="1:14" x14ac:dyDescent="0.2">
      <c r="A31" t="s">
        <v>572</v>
      </c>
      <c r="B31" s="5" t="s">
        <v>198</v>
      </c>
      <c r="C31" s="5" t="s">
        <v>19</v>
      </c>
      <c r="D31" s="5" t="s">
        <v>20</v>
      </c>
      <c r="E31" s="5" t="s">
        <v>21</v>
      </c>
      <c r="F31" t="s">
        <v>22</v>
      </c>
      <c r="G31" t="s">
        <v>21</v>
      </c>
      <c r="H31">
        <v>-0.42</v>
      </c>
      <c r="I31">
        <v>-0.42</v>
      </c>
      <c r="J31" t="s">
        <v>573</v>
      </c>
      <c r="K31" t="s">
        <v>574</v>
      </c>
      <c r="L31" t="s">
        <v>27</v>
      </c>
      <c r="M31" t="s">
        <v>21</v>
      </c>
      <c r="N31" t="s">
        <v>567</v>
      </c>
    </row>
    <row r="32" spans="1:14" x14ac:dyDescent="0.2">
      <c r="A32" t="s">
        <v>572</v>
      </c>
      <c r="B32" s="5" t="s">
        <v>198</v>
      </c>
      <c r="C32" s="5" t="s">
        <v>19</v>
      </c>
      <c r="D32" s="5" t="s">
        <v>20</v>
      </c>
      <c r="E32" s="5" t="s">
        <v>48</v>
      </c>
      <c r="F32" t="s">
        <v>35</v>
      </c>
      <c r="G32" t="s">
        <v>39</v>
      </c>
      <c r="H32">
        <v>-213.24</v>
      </c>
      <c r="I32">
        <v>-213.24</v>
      </c>
      <c r="J32" t="s">
        <v>573</v>
      </c>
      <c r="K32" t="s">
        <v>574</v>
      </c>
      <c r="L32" t="s">
        <v>52</v>
      </c>
      <c r="M32" t="s">
        <v>53</v>
      </c>
      <c r="N32" t="s">
        <v>567</v>
      </c>
    </row>
    <row r="33" spans="1:14" x14ac:dyDescent="0.2">
      <c r="A33" t="s">
        <v>563</v>
      </c>
      <c r="B33" s="5" t="s">
        <v>154</v>
      </c>
      <c r="C33" s="5" t="s">
        <v>19</v>
      </c>
      <c r="D33" s="5" t="s">
        <v>20</v>
      </c>
      <c r="E33" s="5" t="s">
        <v>48</v>
      </c>
      <c r="F33" t="s">
        <v>35</v>
      </c>
      <c r="G33" t="s">
        <v>39</v>
      </c>
      <c r="H33">
        <v>368.33000000000004</v>
      </c>
      <c r="I33">
        <v>368.33000000000004</v>
      </c>
      <c r="J33" t="s">
        <v>564</v>
      </c>
      <c r="K33" t="s">
        <v>565</v>
      </c>
      <c r="L33" t="s">
        <v>205</v>
      </c>
      <c r="M33" t="s">
        <v>206</v>
      </c>
      <c r="N33" t="s">
        <v>567</v>
      </c>
    </row>
    <row r="34" spans="1:14" x14ac:dyDescent="0.2">
      <c r="A34" t="s">
        <v>563</v>
      </c>
      <c r="B34" s="5" t="s">
        <v>142</v>
      </c>
      <c r="C34" s="5" t="s">
        <v>19</v>
      </c>
      <c r="D34" s="5" t="s">
        <v>72</v>
      </c>
      <c r="E34" s="5" t="s">
        <v>76</v>
      </c>
      <c r="F34" t="s">
        <v>77</v>
      </c>
      <c r="G34" t="s">
        <v>78</v>
      </c>
      <c r="H34">
        <v>91.04</v>
      </c>
      <c r="I34">
        <v>91.04</v>
      </c>
      <c r="J34" t="s">
        <v>564</v>
      </c>
      <c r="K34" t="s">
        <v>565</v>
      </c>
      <c r="L34" t="s">
        <v>79</v>
      </c>
      <c r="M34" t="s">
        <v>76</v>
      </c>
      <c r="N34" t="s">
        <v>567</v>
      </c>
    </row>
    <row r="35" spans="1:14" x14ac:dyDescent="0.2">
      <c r="A35" t="s">
        <v>563</v>
      </c>
      <c r="B35" s="5" t="s">
        <v>154</v>
      </c>
      <c r="C35" s="5" t="s">
        <v>19</v>
      </c>
      <c r="D35" s="5" t="s">
        <v>72</v>
      </c>
      <c r="E35" s="5" t="s">
        <v>94</v>
      </c>
      <c r="F35" t="s">
        <v>77</v>
      </c>
      <c r="G35" t="s">
        <v>78</v>
      </c>
      <c r="H35">
        <v>197.12</v>
      </c>
      <c r="I35">
        <v>197.12</v>
      </c>
      <c r="J35" t="s">
        <v>564</v>
      </c>
      <c r="K35" t="s">
        <v>565</v>
      </c>
      <c r="L35" t="s">
        <v>95</v>
      </c>
      <c r="M35" t="s">
        <v>94</v>
      </c>
      <c r="N35" t="s">
        <v>567</v>
      </c>
    </row>
    <row r="36" spans="1:14" x14ac:dyDescent="0.2">
      <c r="A36" t="s">
        <v>563</v>
      </c>
      <c r="B36" s="5" t="s">
        <v>154</v>
      </c>
      <c r="C36" s="5" t="s">
        <v>19</v>
      </c>
      <c r="D36" s="5" t="s">
        <v>72</v>
      </c>
      <c r="E36" s="5" t="s">
        <v>48</v>
      </c>
      <c r="F36" t="s">
        <v>35</v>
      </c>
      <c r="G36" t="s">
        <v>39</v>
      </c>
      <c r="H36">
        <v>581.67999999999995</v>
      </c>
      <c r="I36">
        <v>581.67999999999995</v>
      </c>
      <c r="J36" t="s">
        <v>564</v>
      </c>
      <c r="K36" t="s">
        <v>565</v>
      </c>
      <c r="L36" t="s">
        <v>150</v>
      </c>
      <c r="M36" t="s">
        <v>151</v>
      </c>
      <c r="N36" t="s">
        <v>567</v>
      </c>
    </row>
    <row r="37" spans="1:14" x14ac:dyDescent="0.2">
      <c r="A37" t="s">
        <v>563</v>
      </c>
      <c r="B37" s="5" t="s">
        <v>154</v>
      </c>
      <c r="C37" s="5" t="s">
        <v>19</v>
      </c>
      <c r="D37" s="5" t="s">
        <v>20</v>
      </c>
      <c r="E37" s="5" t="s">
        <v>66</v>
      </c>
      <c r="F37" t="s">
        <v>61</v>
      </c>
      <c r="G37" t="s">
        <v>66</v>
      </c>
      <c r="H37">
        <v>14828.12</v>
      </c>
      <c r="I37">
        <v>14828.12</v>
      </c>
      <c r="J37" t="s">
        <v>564</v>
      </c>
      <c r="K37" t="s">
        <v>565</v>
      </c>
      <c r="L37" t="s">
        <v>67</v>
      </c>
      <c r="M37" t="s">
        <v>66</v>
      </c>
      <c r="N37" t="s">
        <v>567</v>
      </c>
    </row>
    <row r="38" spans="1:14" x14ac:dyDescent="0.2">
      <c r="A38" t="s">
        <v>563</v>
      </c>
      <c r="B38" s="5" t="s">
        <v>154</v>
      </c>
      <c r="C38" s="5" t="s">
        <v>19</v>
      </c>
      <c r="D38" s="5" t="s">
        <v>20</v>
      </c>
      <c r="E38" s="5" t="s">
        <v>61</v>
      </c>
      <c r="F38" t="s">
        <v>61</v>
      </c>
      <c r="G38" t="s">
        <v>61</v>
      </c>
      <c r="H38">
        <v>100.8</v>
      </c>
      <c r="I38">
        <v>100.8</v>
      </c>
      <c r="J38" t="s">
        <v>564</v>
      </c>
      <c r="K38" t="s">
        <v>565</v>
      </c>
      <c r="L38" t="s">
        <v>64</v>
      </c>
      <c r="M38" t="s">
        <v>65</v>
      </c>
      <c r="N38" t="s">
        <v>567</v>
      </c>
    </row>
    <row r="39" spans="1:14" x14ac:dyDescent="0.2">
      <c r="A39" t="s">
        <v>563</v>
      </c>
      <c r="B39" s="5" t="s">
        <v>154</v>
      </c>
      <c r="C39" s="5" t="s">
        <v>19</v>
      </c>
      <c r="D39" s="5" t="s">
        <v>20</v>
      </c>
      <c r="E39" s="5" t="s">
        <v>48</v>
      </c>
      <c r="F39" t="s">
        <v>35</v>
      </c>
      <c r="G39" t="s">
        <v>568</v>
      </c>
      <c r="H39">
        <v>6492.18</v>
      </c>
      <c r="I39">
        <v>6492.18</v>
      </c>
      <c r="J39" t="s">
        <v>564</v>
      </c>
      <c r="K39" t="s">
        <v>565</v>
      </c>
      <c r="L39" t="s">
        <v>54</v>
      </c>
      <c r="M39" t="s">
        <v>55</v>
      </c>
      <c r="N39" t="s">
        <v>567</v>
      </c>
    </row>
    <row r="40" spans="1:14" x14ac:dyDescent="0.2">
      <c r="A40" t="s">
        <v>563</v>
      </c>
      <c r="B40" s="5" t="s">
        <v>154</v>
      </c>
      <c r="C40" s="5" t="s">
        <v>19</v>
      </c>
      <c r="D40" s="5" t="s">
        <v>20</v>
      </c>
      <c r="E40" s="5" t="s">
        <v>48</v>
      </c>
      <c r="F40" t="s">
        <v>35</v>
      </c>
      <c r="G40" t="s">
        <v>568</v>
      </c>
      <c r="H40">
        <v>32460.890000000003</v>
      </c>
      <c r="I40">
        <v>32460.890000000003</v>
      </c>
      <c r="J40" t="s">
        <v>564</v>
      </c>
      <c r="K40" t="s">
        <v>565</v>
      </c>
      <c r="L40" t="s">
        <v>50</v>
      </c>
      <c r="M40" t="s">
        <v>51</v>
      </c>
      <c r="N40" t="s">
        <v>567</v>
      </c>
    </row>
    <row r="41" spans="1:14" x14ac:dyDescent="0.2">
      <c r="A41" t="s">
        <v>563</v>
      </c>
      <c r="B41" s="5" t="s">
        <v>154</v>
      </c>
      <c r="C41" s="5" t="s">
        <v>19</v>
      </c>
      <c r="D41" s="5" t="s">
        <v>72</v>
      </c>
      <c r="E41" s="5" t="s">
        <v>76</v>
      </c>
      <c r="F41" t="s">
        <v>77</v>
      </c>
      <c r="G41" t="s">
        <v>78</v>
      </c>
      <c r="H41">
        <v>349.92</v>
      </c>
      <c r="I41">
        <v>349.92</v>
      </c>
      <c r="J41" t="s">
        <v>564</v>
      </c>
      <c r="K41" t="s">
        <v>565</v>
      </c>
      <c r="L41" t="s">
        <v>79</v>
      </c>
      <c r="M41" t="s">
        <v>76</v>
      </c>
      <c r="N41" t="s">
        <v>567</v>
      </c>
    </row>
    <row r="42" spans="1:14" x14ac:dyDescent="0.2">
      <c r="A42" t="s">
        <v>563</v>
      </c>
      <c r="B42" s="5" t="s">
        <v>154</v>
      </c>
      <c r="C42" s="5" t="s">
        <v>19</v>
      </c>
      <c r="D42" s="5" t="s">
        <v>20</v>
      </c>
      <c r="E42" s="5" t="s">
        <v>320</v>
      </c>
      <c r="F42" t="s">
        <v>29</v>
      </c>
      <c r="G42" t="s">
        <v>30</v>
      </c>
      <c r="H42">
        <v>13449.87</v>
      </c>
      <c r="I42">
        <v>13449.87</v>
      </c>
      <c r="J42" t="s">
        <v>564</v>
      </c>
      <c r="K42" t="s">
        <v>565</v>
      </c>
      <c r="L42" t="s">
        <v>321</v>
      </c>
      <c r="M42" t="s">
        <v>320</v>
      </c>
      <c r="N42" t="s">
        <v>567</v>
      </c>
    </row>
    <row r="43" spans="1:14" x14ac:dyDescent="0.2">
      <c r="A43" t="s">
        <v>563</v>
      </c>
      <c r="B43" s="5" t="s">
        <v>154</v>
      </c>
      <c r="C43" s="5" t="s">
        <v>19</v>
      </c>
      <c r="D43" s="5" t="s">
        <v>20</v>
      </c>
      <c r="E43" s="5" t="s">
        <v>28</v>
      </c>
      <c r="F43" t="s">
        <v>29</v>
      </c>
      <c r="G43" t="s">
        <v>30</v>
      </c>
      <c r="H43">
        <v>46284.87</v>
      </c>
      <c r="I43">
        <v>46284.87</v>
      </c>
      <c r="J43" t="s">
        <v>564</v>
      </c>
      <c r="K43" t="s">
        <v>565</v>
      </c>
      <c r="L43" t="s">
        <v>31</v>
      </c>
      <c r="M43" t="s">
        <v>28</v>
      </c>
      <c r="N43" t="s">
        <v>567</v>
      </c>
    </row>
    <row r="44" spans="1:14" x14ac:dyDescent="0.2">
      <c r="A44" t="s">
        <v>563</v>
      </c>
      <c r="B44" s="5" t="s">
        <v>142</v>
      </c>
      <c r="C44" s="5" t="s">
        <v>110</v>
      </c>
      <c r="D44" s="5" t="s">
        <v>111</v>
      </c>
      <c r="E44" s="5" t="s">
        <v>112</v>
      </c>
      <c r="F44" t="s">
        <v>113</v>
      </c>
      <c r="G44" t="s">
        <v>118</v>
      </c>
      <c r="H44">
        <v>31204.87</v>
      </c>
      <c r="I44">
        <v>31204.87</v>
      </c>
      <c r="J44" t="s">
        <v>564</v>
      </c>
      <c r="K44" t="s">
        <v>565</v>
      </c>
      <c r="L44" t="s">
        <v>119</v>
      </c>
      <c r="M44" t="s">
        <v>118</v>
      </c>
      <c r="N44" t="s">
        <v>567</v>
      </c>
    </row>
    <row r="45" spans="1:14" x14ac:dyDescent="0.2">
      <c r="A45" t="s">
        <v>563</v>
      </c>
      <c r="B45" s="5" t="s">
        <v>142</v>
      </c>
      <c r="C45" s="5" t="s">
        <v>110</v>
      </c>
      <c r="D45" s="5" t="s">
        <v>111</v>
      </c>
      <c r="E45" s="5" t="s">
        <v>112</v>
      </c>
      <c r="F45" t="s">
        <v>113</v>
      </c>
      <c r="G45" t="s">
        <v>116</v>
      </c>
      <c r="H45">
        <v>0.13</v>
      </c>
      <c r="I45">
        <v>0.13</v>
      </c>
      <c r="J45" t="s">
        <v>564</v>
      </c>
      <c r="K45" t="s">
        <v>565</v>
      </c>
      <c r="L45" t="s">
        <v>117</v>
      </c>
      <c r="M45" t="s">
        <v>116</v>
      </c>
      <c r="N45" t="s">
        <v>567</v>
      </c>
    </row>
    <row r="46" spans="1:14" x14ac:dyDescent="0.2">
      <c r="A46" t="s">
        <v>563</v>
      </c>
      <c r="B46" s="5" t="s">
        <v>142</v>
      </c>
      <c r="C46" s="5" t="s">
        <v>110</v>
      </c>
      <c r="D46" s="5" t="s">
        <v>111</v>
      </c>
      <c r="E46" s="5" t="s">
        <v>112</v>
      </c>
      <c r="F46" t="s">
        <v>113</v>
      </c>
      <c r="G46" t="s">
        <v>114</v>
      </c>
      <c r="H46">
        <v>5555.61</v>
      </c>
      <c r="I46">
        <v>5555.61</v>
      </c>
      <c r="J46" t="s">
        <v>564</v>
      </c>
      <c r="K46" t="s">
        <v>565</v>
      </c>
      <c r="L46" t="s">
        <v>115</v>
      </c>
      <c r="M46" t="s">
        <v>114</v>
      </c>
      <c r="N46" t="s">
        <v>567</v>
      </c>
    </row>
    <row r="47" spans="1:14" x14ac:dyDescent="0.2">
      <c r="A47" t="s">
        <v>563</v>
      </c>
      <c r="B47" s="5" t="s">
        <v>142</v>
      </c>
      <c r="C47" s="5" t="s">
        <v>110</v>
      </c>
      <c r="D47" s="5" t="s">
        <v>111</v>
      </c>
      <c r="E47" s="5" t="s">
        <v>112</v>
      </c>
      <c r="F47" t="s">
        <v>113</v>
      </c>
      <c r="G47" t="s">
        <v>152</v>
      </c>
      <c r="H47">
        <v>3187.81</v>
      </c>
      <c r="I47">
        <v>3187.81</v>
      </c>
      <c r="J47" t="s">
        <v>564</v>
      </c>
      <c r="K47" t="s">
        <v>565</v>
      </c>
      <c r="L47" t="s">
        <v>153</v>
      </c>
      <c r="M47" t="s">
        <v>152</v>
      </c>
      <c r="N47" t="s">
        <v>567</v>
      </c>
    </row>
    <row r="48" spans="1:14" x14ac:dyDescent="0.2">
      <c r="A48" t="s">
        <v>563</v>
      </c>
      <c r="B48" s="5" t="s">
        <v>142</v>
      </c>
      <c r="C48" s="5" t="s">
        <v>19</v>
      </c>
      <c r="D48" s="5" t="s">
        <v>72</v>
      </c>
      <c r="E48" s="5" t="s">
        <v>94</v>
      </c>
      <c r="F48" t="s">
        <v>77</v>
      </c>
      <c r="G48" t="s">
        <v>78</v>
      </c>
      <c r="H48">
        <v>74.36999999999999</v>
      </c>
      <c r="I48">
        <v>74.36999999999999</v>
      </c>
      <c r="J48" t="s">
        <v>564</v>
      </c>
      <c r="K48" t="s">
        <v>565</v>
      </c>
      <c r="L48" t="s">
        <v>95</v>
      </c>
      <c r="M48" t="s">
        <v>94</v>
      </c>
      <c r="N48" t="s">
        <v>567</v>
      </c>
    </row>
    <row r="49" spans="1:14" x14ac:dyDescent="0.2">
      <c r="A49" t="s">
        <v>563</v>
      </c>
      <c r="B49" s="5" t="s">
        <v>154</v>
      </c>
      <c r="C49" s="5" t="s">
        <v>19</v>
      </c>
      <c r="D49" s="5" t="s">
        <v>72</v>
      </c>
      <c r="E49" s="5" t="s">
        <v>48</v>
      </c>
      <c r="F49" t="s">
        <v>35</v>
      </c>
      <c r="G49" t="s">
        <v>568</v>
      </c>
      <c r="H49">
        <v>33854.89</v>
      </c>
      <c r="I49">
        <v>33854.89</v>
      </c>
      <c r="J49" t="s">
        <v>564</v>
      </c>
      <c r="K49" t="s">
        <v>565</v>
      </c>
      <c r="L49" t="s">
        <v>101</v>
      </c>
      <c r="M49" t="s">
        <v>102</v>
      </c>
      <c r="N49" t="s">
        <v>567</v>
      </c>
    </row>
    <row r="50" spans="1:14" x14ac:dyDescent="0.2">
      <c r="A50" t="s">
        <v>563</v>
      </c>
      <c r="B50" s="5" t="s">
        <v>169</v>
      </c>
      <c r="C50" s="5" t="s">
        <v>110</v>
      </c>
      <c r="D50" s="5" t="s">
        <v>111</v>
      </c>
      <c r="E50" s="5" t="s">
        <v>112</v>
      </c>
      <c r="F50" t="s">
        <v>113</v>
      </c>
      <c r="G50" t="s">
        <v>116</v>
      </c>
      <c r="H50">
        <v>7.22</v>
      </c>
      <c r="I50">
        <v>7.22</v>
      </c>
      <c r="J50" t="s">
        <v>564</v>
      </c>
      <c r="K50" t="s">
        <v>565</v>
      </c>
      <c r="L50" t="s">
        <v>117</v>
      </c>
      <c r="M50" t="s">
        <v>116</v>
      </c>
      <c r="N50" t="s">
        <v>567</v>
      </c>
    </row>
    <row r="51" spans="1:14" x14ac:dyDescent="0.2">
      <c r="A51" t="s">
        <v>563</v>
      </c>
      <c r="B51" s="5" t="s">
        <v>142</v>
      </c>
      <c r="C51" s="5" t="s">
        <v>19</v>
      </c>
      <c r="D51" s="5" t="s">
        <v>72</v>
      </c>
      <c r="E51" s="5" t="s">
        <v>48</v>
      </c>
      <c r="F51" t="s">
        <v>35</v>
      </c>
      <c r="G51" t="s">
        <v>568</v>
      </c>
      <c r="H51">
        <v>7589.9500000000007</v>
      </c>
      <c r="I51">
        <v>7589.9500000000007</v>
      </c>
      <c r="J51" t="s">
        <v>564</v>
      </c>
      <c r="K51" t="s">
        <v>565</v>
      </c>
      <c r="L51" t="s">
        <v>101</v>
      </c>
      <c r="M51" t="s">
        <v>102</v>
      </c>
      <c r="N51" t="s">
        <v>567</v>
      </c>
    </row>
    <row r="52" spans="1:14" x14ac:dyDescent="0.2">
      <c r="A52" t="s">
        <v>563</v>
      </c>
      <c r="B52" s="5" t="s">
        <v>169</v>
      </c>
      <c r="C52" s="5" t="s">
        <v>19</v>
      </c>
      <c r="D52" s="5" t="s">
        <v>72</v>
      </c>
      <c r="E52" s="5" t="s">
        <v>76</v>
      </c>
      <c r="F52" t="s">
        <v>77</v>
      </c>
      <c r="G52" t="s">
        <v>78</v>
      </c>
      <c r="H52">
        <v>222.56</v>
      </c>
      <c r="I52">
        <v>222.56</v>
      </c>
      <c r="J52" t="s">
        <v>564</v>
      </c>
      <c r="K52" t="s">
        <v>565</v>
      </c>
      <c r="L52" t="s">
        <v>79</v>
      </c>
      <c r="M52" t="s">
        <v>76</v>
      </c>
      <c r="N52" t="s">
        <v>567</v>
      </c>
    </row>
    <row r="53" spans="1:14" x14ac:dyDescent="0.2">
      <c r="A53" t="s">
        <v>563</v>
      </c>
      <c r="B53" s="5" t="s">
        <v>189</v>
      </c>
      <c r="C53" s="5" t="s">
        <v>19</v>
      </c>
      <c r="D53" s="5" t="s">
        <v>20</v>
      </c>
      <c r="E53" s="5" t="s">
        <v>28</v>
      </c>
      <c r="F53" t="s">
        <v>29</v>
      </c>
      <c r="G53" t="s">
        <v>30</v>
      </c>
      <c r="H53">
        <v>22442.65</v>
      </c>
      <c r="I53">
        <v>22442.65</v>
      </c>
      <c r="J53" t="s">
        <v>564</v>
      </c>
      <c r="K53" t="s">
        <v>565</v>
      </c>
      <c r="L53" t="s">
        <v>31</v>
      </c>
      <c r="M53" t="s">
        <v>28</v>
      </c>
      <c r="N53" t="s">
        <v>567</v>
      </c>
    </row>
    <row r="54" spans="1:14" x14ac:dyDescent="0.2">
      <c r="A54" t="s">
        <v>563</v>
      </c>
      <c r="B54" s="5" t="s">
        <v>169</v>
      </c>
      <c r="C54" s="5" t="s">
        <v>110</v>
      </c>
      <c r="D54" s="5" t="s">
        <v>111</v>
      </c>
      <c r="E54" s="5" t="s">
        <v>112</v>
      </c>
      <c r="F54" t="s">
        <v>113</v>
      </c>
      <c r="G54" t="s">
        <v>118</v>
      </c>
      <c r="H54">
        <v>12934.9</v>
      </c>
      <c r="I54">
        <v>12934.9</v>
      </c>
      <c r="J54" t="s">
        <v>564</v>
      </c>
      <c r="K54" t="s">
        <v>565</v>
      </c>
      <c r="L54" t="s">
        <v>119</v>
      </c>
      <c r="M54" t="s">
        <v>118</v>
      </c>
      <c r="N54" t="s">
        <v>567</v>
      </c>
    </row>
    <row r="55" spans="1:14" x14ac:dyDescent="0.2">
      <c r="A55" t="s">
        <v>563</v>
      </c>
      <c r="B55" s="5" t="s">
        <v>125</v>
      </c>
      <c r="C55" s="5" t="s">
        <v>19</v>
      </c>
      <c r="D55" s="5" t="s">
        <v>20</v>
      </c>
      <c r="E55" s="5" t="s">
        <v>28</v>
      </c>
      <c r="F55" t="s">
        <v>29</v>
      </c>
      <c r="G55" t="s">
        <v>28</v>
      </c>
      <c r="H55">
        <v>53068.4</v>
      </c>
      <c r="I55">
        <v>53068.4</v>
      </c>
      <c r="J55" t="s">
        <v>564</v>
      </c>
      <c r="K55" t="s">
        <v>565</v>
      </c>
      <c r="L55" t="s">
        <v>31</v>
      </c>
      <c r="M55" t="s">
        <v>28</v>
      </c>
      <c r="N55" t="s">
        <v>567</v>
      </c>
    </row>
    <row r="56" spans="1:14" x14ac:dyDescent="0.2">
      <c r="A56" t="s">
        <v>563</v>
      </c>
      <c r="B56" s="5" t="s">
        <v>169</v>
      </c>
      <c r="C56" s="5" t="s">
        <v>110</v>
      </c>
      <c r="D56" s="5" t="s">
        <v>111</v>
      </c>
      <c r="E56" s="5" t="s">
        <v>112</v>
      </c>
      <c r="F56" t="s">
        <v>113</v>
      </c>
      <c r="G56" t="s">
        <v>114</v>
      </c>
      <c r="H56">
        <v>5838.27</v>
      </c>
      <c r="I56">
        <v>5838.27</v>
      </c>
      <c r="J56" t="s">
        <v>564</v>
      </c>
      <c r="K56" t="s">
        <v>565</v>
      </c>
      <c r="L56" t="s">
        <v>115</v>
      </c>
      <c r="M56" t="s">
        <v>114</v>
      </c>
      <c r="N56" t="s">
        <v>567</v>
      </c>
    </row>
    <row r="57" spans="1:14" x14ac:dyDescent="0.2">
      <c r="A57" t="s">
        <v>563</v>
      </c>
      <c r="B57" s="5" t="s">
        <v>142</v>
      </c>
      <c r="C57" s="5" t="s">
        <v>19</v>
      </c>
      <c r="D57" s="5" t="s">
        <v>20</v>
      </c>
      <c r="E57" s="5" t="s">
        <v>66</v>
      </c>
      <c r="F57" t="s">
        <v>61</v>
      </c>
      <c r="G57" t="s">
        <v>66</v>
      </c>
      <c r="H57">
        <v>-1232.06</v>
      </c>
      <c r="I57">
        <v>-1232.06</v>
      </c>
      <c r="J57" t="s">
        <v>564</v>
      </c>
      <c r="K57" t="s">
        <v>565</v>
      </c>
      <c r="L57" t="s">
        <v>67</v>
      </c>
      <c r="M57" t="s">
        <v>66</v>
      </c>
      <c r="N57" t="s">
        <v>567</v>
      </c>
    </row>
    <row r="58" spans="1:14" x14ac:dyDescent="0.2">
      <c r="A58" t="s">
        <v>563</v>
      </c>
      <c r="B58" s="5" t="s">
        <v>169</v>
      </c>
      <c r="C58" s="5" t="s">
        <v>19</v>
      </c>
      <c r="D58" s="5" t="s">
        <v>72</v>
      </c>
      <c r="E58" s="5" t="s">
        <v>94</v>
      </c>
      <c r="F58" t="s">
        <v>77</v>
      </c>
      <c r="G58" t="s">
        <v>78</v>
      </c>
      <c r="H58">
        <v>132.1</v>
      </c>
      <c r="I58">
        <v>132.1</v>
      </c>
      <c r="J58" t="s">
        <v>564</v>
      </c>
      <c r="K58" t="s">
        <v>565</v>
      </c>
      <c r="L58" t="s">
        <v>95</v>
      </c>
      <c r="M58" t="s">
        <v>94</v>
      </c>
      <c r="N58" t="s">
        <v>567</v>
      </c>
    </row>
    <row r="59" spans="1:14" x14ac:dyDescent="0.2">
      <c r="A59" t="s">
        <v>563</v>
      </c>
      <c r="B59" s="5" t="s">
        <v>169</v>
      </c>
      <c r="C59" s="5" t="s">
        <v>19</v>
      </c>
      <c r="D59" s="5" t="s">
        <v>72</v>
      </c>
      <c r="E59" s="5" t="s">
        <v>80</v>
      </c>
      <c r="F59" t="s">
        <v>77</v>
      </c>
      <c r="G59" t="s">
        <v>483</v>
      </c>
      <c r="H59">
        <v>44348.800000000003</v>
      </c>
      <c r="I59">
        <v>44348.800000000003</v>
      </c>
      <c r="J59" t="s">
        <v>564</v>
      </c>
      <c r="K59" t="s">
        <v>565</v>
      </c>
      <c r="L59" t="s">
        <v>84</v>
      </c>
      <c r="M59" t="s">
        <v>85</v>
      </c>
      <c r="N59" t="s">
        <v>567</v>
      </c>
    </row>
    <row r="60" spans="1:14" x14ac:dyDescent="0.2">
      <c r="A60" t="s">
        <v>563</v>
      </c>
      <c r="B60" s="5" t="s">
        <v>169</v>
      </c>
      <c r="C60" s="5" t="s">
        <v>19</v>
      </c>
      <c r="D60" s="5" t="s">
        <v>72</v>
      </c>
      <c r="E60" s="5" t="s">
        <v>48</v>
      </c>
      <c r="F60" t="s">
        <v>35</v>
      </c>
      <c r="G60" t="s">
        <v>568</v>
      </c>
      <c r="H60">
        <v>9329.9500000000007</v>
      </c>
      <c r="I60">
        <v>9329.9500000000007</v>
      </c>
      <c r="J60" t="s">
        <v>564</v>
      </c>
      <c r="K60" t="s">
        <v>565</v>
      </c>
      <c r="L60" t="s">
        <v>101</v>
      </c>
      <c r="M60" t="s">
        <v>102</v>
      </c>
      <c r="N60" t="s">
        <v>567</v>
      </c>
    </row>
    <row r="61" spans="1:14" x14ac:dyDescent="0.2">
      <c r="A61" t="s">
        <v>563</v>
      </c>
      <c r="B61" s="5" t="s">
        <v>169</v>
      </c>
      <c r="C61" s="5" t="s">
        <v>19</v>
      </c>
      <c r="D61" s="5" t="s">
        <v>72</v>
      </c>
      <c r="E61" s="5" t="s">
        <v>80</v>
      </c>
      <c r="F61" t="s">
        <v>77</v>
      </c>
      <c r="G61" t="s">
        <v>78</v>
      </c>
      <c r="H61">
        <v>146.35</v>
      </c>
      <c r="I61">
        <v>146.35</v>
      </c>
      <c r="J61" t="s">
        <v>564</v>
      </c>
      <c r="K61" t="s">
        <v>565</v>
      </c>
      <c r="L61" t="s">
        <v>90</v>
      </c>
      <c r="M61" t="s">
        <v>91</v>
      </c>
      <c r="N61" t="s">
        <v>567</v>
      </c>
    </row>
    <row r="62" spans="1:14" x14ac:dyDescent="0.2">
      <c r="A62" t="s">
        <v>563</v>
      </c>
      <c r="B62" s="5" t="s">
        <v>154</v>
      </c>
      <c r="C62" s="5" t="s">
        <v>110</v>
      </c>
      <c r="D62" s="5" t="s">
        <v>111</v>
      </c>
      <c r="E62" s="5" t="s">
        <v>112</v>
      </c>
      <c r="F62" t="s">
        <v>113</v>
      </c>
      <c r="G62" t="s">
        <v>114</v>
      </c>
      <c r="H62">
        <v>7142.92</v>
      </c>
      <c r="I62">
        <v>7142.92</v>
      </c>
      <c r="J62" t="s">
        <v>564</v>
      </c>
      <c r="K62" t="s">
        <v>565</v>
      </c>
      <c r="L62" t="s">
        <v>115</v>
      </c>
      <c r="M62" t="s">
        <v>114</v>
      </c>
      <c r="N62" t="s">
        <v>567</v>
      </c>
    </row>
    <row r="63" spans="1:14" x14ac:dyDescent="0.2">
      <c r="A63" t="s">
        <v>563</v>
      </c>
      <c r="B63" s="5" t="s">
        <v>169</v>
      </c>
      <c r="C63" s="5" t="s">
        <v>19</v>
      </c>
      <c r="D63" s="5" t="s">
        <v>20</v>
      </c>
      <c r="E63" s="5" t="s">
        <v>66</v>
      </c>
      <c r="F63" t="s">
        <v>61</v>
      </c>
      <c r="G63" t="s">
        <v>66</v>
      </c>
      <c r="H63">
        <v>-9373.32</v>
      </c>
      <c r="I63">
        <v>-9373.32</v>
      </c>
      <c r="J63" t="s">
        <v>564</v>
      </c>
      <c r="K63" t="s">
        <v>565</v>
      </c>
      <c r="L63" t="s">
        <v>67</v>
      </c>
      <c r="M63" t="s">
        <v>66</v>
      </c>
      <c r="N63" t="s">
        <v>567</v>
      </c>
    </row>
    <row r="64" spans="1:14" x14ac:dyDescent="0.2">
      <c r="A64" t="s">
        <v>563</v>
      </c>
      <c r="B64" s="5" t="s">
        <v>169</v>
      </c>
      <c r="C64" s="5" t="s">
        <v>19</v>
      </c>
      <c r="D64" s="5" t="s">
        <v>20</v>
      </c>
      <c r="E64" s="5" t="s">
        <v>48</v>
      </c>
      <c r="F64" t="s">
        <v>35</v>
      </c>
      <c r="G64" t="s">
        <v>568</v>
      </c>
      <c r="H64">
        <v>16685.739999999998</v>
      </c>
      <c r="I64">
        <v>16685.739999999998</v>
      </c>
      <c r="J64" t="s">
        <v>564</v>
      </c>
      <c r="K64" t="s">
        <v>565</v>
      </c>
      <c r="L64" t="s">
        <v>50</v>
      </c>
      <c r="M64" t="s">
        <v>51</v>
      </c>
      <c r="N64" t="s">
        <v>567</v>
      </c>
    </row>
    <row r="65" spans="1:14" x14ac:dyDescent="0.2">
      <c r="A65" t="s">
        <v>563</v>
      </c>
      <c r="B65" s="5" t="s">
        <v>169</v>
      </c>
      <c r="C65" s="5" t="s">
        <v>19</v>
      </c>
      <c r="D65" s="5" t="s">
        <v>20</v>
      </c>
      <c r="E65" s="5" t="s">
        <v>48</v>
      </c>
      <c r="F65" t="s">
        <v>35</v>
      </c>
      <c r="G65" t="s">
        <v>39</v>
      </c>
      <c r="H65">
        <v>3534.6400000000003</v>
      </c>
      <c r="I65">
        <v>3534.6400000000003</v>
      </c>
      <c r="J65" t="s">
        <v>564</v>
      </c>
      <c r="K65" t="s">
        <v>565</v>
      </c>
      <c r="L65" t="s">
        <v>54</v>
      </c>
      <c r="M65" t="s">
        <v>55</v>
      </c>
      <c r="N65" t="s">
        <v>567</v>
      </c>
    </row>
    <row r="66" spans="1:14" x14ac:dyDescent="0.2">
      <c r="A66" t="s">
        <v>563</v>
      </c>
      <c r="B66" s="5" t="s">
        <v>169</v>
      </c>
      <c r="C66" s="5" t="s">
        <v>19</v>
      </c>
      <c r="D66" s="5" t="s">
        <v>20</v>
      </c>
      <c r="E66" s="5" t="s">
        <v>320</v>
      </c>
      <c r="F66" t="s">
        <v>29</v>
      </c>
      <c r="G66" t="s">
        <v>30</v>
      </c>
      <c r="H66">
        <v>13923.53</v>
      </c>
      <c r="I66">
        <v>13923.53</v>
      </c>
      <c r="J66" t="s">
        <v>564</v>
      </c>
      <c r="K66" t="s">
        <v>565</v>
      </c>
      <c r="L66" t="s">
        <v>321</v>
      </c>
      <c r="M66" t="s">
        <v>320</v>
      </c>
      <c r="N66" t="s">
        <v>567</v>
      </c>
    </row>
    <row r="67" spans="1:14" x14ac:dyDescent="0.2">
      <c r="A67" t="s">
        <v>563</v>
      </c>
      <c r="B67" s="5" t="s">
        <v>169</v>
      </c>
      <c r="C67" s="5" t="s">
        <v>19</v>
      </c>
      <c r="D67" s="5" t="s">
        <v>20</v>
      </c>
      <c r="E67" s="5" t="s">
        <v>28</v>
      </c>
      <c r="F67" t="s">
        <v>29</v>
      </c>
      <c r="G67" t="s">
        <v>30</v>
      </c>
      <c r="H67">
        <v>26105.599999999999</v>
      </c>
      <c r="I67">
        <v>26105.599999999999</v>
      </c>
      <c r="J67" t="s">
        <v>564</v>
      </c>
      <c r="K67" t="s">
        <v>565</v>
      </c>
      <c r="L67" t="s">
        <v>31</v>
      </c>
      <c r="M67" t="s">
        <v>28</v>
      </c>
      <c r="N67" t="s">
        <v>567</v>
      </c>
    </row>
    <row r="68" spans="1:14" x14ac:dyDescent="0.2">
      <c r="A68" t="s">
        <v>563</v>
      </c>
      <c r="B68" s="5" t="s">
        <v>154</v>
      </c>
      <c r="C68" s="5" t="s">
        <v>110</v>
      </c>
      <c r="D68" s="5" t="s">
        <v>111</v>
      </c>
      <c r="E68" s="5" t="s">
        <v>112</v>
      </c>
      <c r="F68" t="s">
        <v>113</v>
      </c>
      <c r="G68" t="s">
        <v>118</v>
      </c>
      <c r="H68">
        <v>34859.629999999997</v>
      </c>
      <c r="I68">
        <v>34859.629999999997</v>
      </c>
      <c r="J68" t="s">
        <v>564</v>
      </c>
      <c r="K68" t="s">
        <v>565</v>
      </c>
      <c r="L68" t="s">
        <v>119</v>
      </c>
      <c r="M68" t="s">
        <v>118</v>
      </c>
      <c r="N68" t="s">
        <v>567</v>
      </c>
    </row>
    <row r="69" spans="1:14" x14ac:dyDescent="0.2">
      <c r="A69" t="s">
        <v>563</v>
      </c>
      <c r="B69" s="5" t="s">
        <v>154</v>
      </c>
      <c r="C69" s="5" t="s">
        <v>110</v>
      </c>
      <c r="D69" s="5" t="s">
        <v>111</v>
      </c>
      <c r="E69" s="5" t="s">
        <v>112</v>
      </c>
      <c r="F69" t="s">
        <v>113</v>
      </c>
      <c r="G69" t="s">
        <v>116</v>
      </c>
      <c r="H69">
        <v>1.81</v>
      </c>
      <c r="I69">
        <v>1.81</v>
      </c>
      <c r="J69" t="s">
        <v>564</v>
      </c>
      <c r="K69" t="s">
        <v>565</v>
      </c>
      <c r="L69" t="s">
        <v>117</v>
      </c>
      <c r="M69" t="s">
        <v>116</v>
      </c>
      <c r="N69" t="s">
        <v>567</v>
      </c>
    </row>
    <row r="70" spans="1:14" x14ac:dyDescent="0.2">
      <c r="A70" t="s">
        <v>563</v>
      </c>
      <c r="B70" s="5" t="s">
        <v>169</v>
      </c>
      <c r="C70" s="5" t="s">
        <v>19</v>
      </c>
      <c r="D70" s="5" t="s">
        <v>72</v>
      </c>
      <c r="E70" s="5" t="s">
        <v>80</v>
      </c>
      <c r="F70" t="s">
        <v>77</v>
      </c>
      <c r="G70" t="s">
        <v>483</v>
      </c>
      <c r="H70">
        <v>12939.24</v>
      </c>
      <c r="I70">
        <v>12939.24</v>
      </c>
      <c r="J70" t="s">
        <v>564</v>
      </c>
      <c r="K70" t="s">
        <v>565</v>
      </c>
      <c r="L70" t="s">
        <v>86</v>
      </c>
      <c r="M70" t="s">
        <v>87</v>
      </c>
      <c r="N70" t="s">
        <v>567</v>
      </c>
    </row>
    <row r="71" spans="1:14" x14ac:dyDescent="0.2">
      <c r="A71" t="s">
        <v>563</v>
      </c>
      <c r="B71" s="5" t="s">
        <v>18</v>
      </c>
      <c r="C71" s="5" t="s">
        <v>110</v>
      </c>
      <c r="D71" s="5" t="s">
        <v>111</v>
      </c>
      <c r="E71" s="5" t="s">
        <v>112</v>
      </c>
      <c r="F71" t="s">
        <v>113</v>
      </c>
      <c r="G71" t="s">
        <v>116</v>
      </c>
      <c r="H71">
        <v>2.4900000000000002</v>
      </c>
      <c r="I71">
        <v>2.4900000000000002</v>
      </c>
      <c r="J71" t="s">
        <v>564</v>
      </c>
      <c r="K71" t="s">
        <v>565</v>
      </c>
      <c r="L71" t="s">
        <v>117</v>
      </c>
      <c r="M71" t="s">
        <v>116</v>
      </c>
      <c r="N71" t="s">
        <v>567</v>
      </c>
    </row>
    <row r="72" spans="1:14" x14ac:dyDescent="0.2">
      <c r="A72" t="s">
        <v>563</v>
      </c>
      <c r="B72" s="5" t="s">
        <v>125</v>
      </c>
      <c r="C72" s="5" t="s">
        <v>19</v>
      </c>
      <c r="D72" s="5" t="s">
        <v>20</v>
      </c>
      <c r="E72" s="5" t="s">
        <v>48</v>
      </c>
      <c r="F72" t="s">
        <v>35</v>
      </c>
      <c r="G72" t="s">
        <v>39</v>
      </c>
      <c r="H72">
        <v>4259.34</v>
      </c>
      <c r="I72">
        <v>4259.34</v>
      </c>
      <c r="J72" t="s">
        <v>564</v>
      </c>
      <c r="K72" t="s">
        <v>565</v>
      </c>
      <c r="L72" t="s">
        <v>54</v>
      </c>
      <c r="M72" t="s">
        <v>55</v>
      </c>
      <c r="N72" t="s">
        <v>567</v>
      </c>
    </row>
    <row r="73" spans="1:14" x14ac:dyDescent="0.2">
      <c r="A73" t="s">
        <v>563</v>
      </c>
      <c r="B73" s="5" t="s">
        <v>120</v>
      </c>
      <c r="C73" s="5" t="s">
        <v>19</v>
      </c>
      <c r="D73" s="5" t="s">
        <v>72</v>
      </c>
      <c r="E73" s="5" t="s">
        <v>76</v>
      </c>
      <c r="F73" t="s">
        <v>77</v>
      </c>
      <c r="G73" t="s">
        <v>78</v>
      </c>
      <c r="H73">
        <v>31.69</v>
      </c>
      <c r="I73">
        <v>31.69</v>
      </c>
      <c r="J73" t="s">
        <v>564</v>
      </c>
      <c r="K73" t="s">
        <v>565</v>
      </c>
      <c r="L73" t="s">
        <v>79</v>
      </c>
      <c r="M73" t="s">
        <v>76</v>
      </c>
      <c r="N73" t="s">
        <v>567</v>
      </c>
    </row>
    <row r="74" spans="1:14" x14ac:dyDescent="0.2">
      <c r="A74" t="s">
        <v>563</v>
      </c>
      <c r="B74" s="5" t="s">
        <v>120</v>
      </c>
      <c r="C74" s="5" t="s">
        <v>19</v>
      </c>
      <c r="D74" s="5" t="s">
        <v>20</v>
      </c>
      <c r="E74" s="5" t="s">
        <v>66</v>
      </c>
      <c r="F74" t="s">
        <v>61</v>
      </c>
      <c r="G74" t="s">
        <v>66</v>
      </c>
      <c r="H74">
        <v>24341.7</v>
      </c>
      <c r="I74">
        <v>24341.7</v>
      </c>
      <c r="J74" t="s">
        <v>564</v>
      </c>
      <c r="K74" t="s">
        <v>565</v>
      </c>
      <c r="L74" t="s">
        <v>67</v>
      </c>
      <c r="M74" t="s">
        <v>66</v>
      </c>
      <c r="N74" t="s">
        <v>567</v>
      </c>
    </row>
    <row r="75" spans="1:14" x14ac:dyDescent="0.2">
      <c r="A75" t="s">
        <v>563</v>
      </c>
      <c r="B75" s="5" t="s">
        <v>120</v>
      </c>
      <c r="C75" s="5" t="s">
        <v>19</v>
      </c>
      <c r="D75" s="5" t="s">
        <v>20</v>
      </c>
      <c r="E75" s="5" t="s">
        <v>48</v>
      </c>
      <c r="F75" t="s">
        <v>35</v>
      </c>
      <c r="G75" t="s">
        <v>568</v>
      </c>
      <c r="H75">
        <v>24086.33</v>
      </c>
      <c r="I75">
        <v>24086.33</v>
      </c>
      <c r="J75" t="s">
        <v>564</v>
      </c>
      <c r="K75" t="s">
        <v>565</v>
      </c>
      <c r="L75" t="s">
        <v>50</v>
      </c>
      <c r="M75" t="s">
        <v>51</v>
      </c>
      <c r="N75" t="s">
        <v>567</v>
      </c>
    </row>
    <row r="76" spans="1:14" x14ac:dyDescent="0.2">
      <c r="A76" t="s">
        <v>563</v>
      </c>
      <c r="B76" s="5" t="s">
        <v>120</v>
      </c>
      <c r="C76" s="5" t="s">
        <v>19</v>
      </c>
      <c r="D76" s="5" t="s">
        <v>20</v>
      </c>
      <c r="E76" s="5" t="s">
        <v>48</v>
      </c>
      <c r="F76" t="s">
        <v>35</v>
      </c>
      <c r="G76" t="s">
        <v>39</v>
      </c>
      <c r="H76">
        <v>4817.2700000000004</v>
      </c>
      <c r="I76">
        <v>4817.2700000000004</v>
      </c>
      <c r="J76" t="s">
        <v>564</v>
      </c>
      <c r="K76" t="s">
        <v>565</v>
      </c>
      <c r="L76" t="s">
        <v>54</v>
      </c>
      <c r="M76" t="s">
        <v>55</v>
      </c>
      <c r="N76" t="s">
        <v>567</v>
      </c>
    </row>
    <row r="77" spans="1:14" x14ac:dyDescent="0.2">
      <c r="A77" t="s">
        <v>563</v>
      </c>
      <c r="B77" s="5" t="s">
        <v>120</v>
      </c>
      <c r="C77" s="5" t="s">
        <v>19</v>
      </c>
      <c r="D77" s="5" t="s">
        <v>20</v>
      </c>
      <c r="E77" s="5" t="s">
        <v>48</v>
      </c>
      <c r="F77" t="s">
        <v>35</v>
      </c>
      <c r="G77" t="s">
        <v>39</v>
      </c>
      <c r="H77">
        <v>1785.01</v>
      </c>
      <c r="I77">
        <v>1785.01</v>
      </c>
      <c r="J77" t="s">
        <v>564</v>
      </c>
      <c r="K77" t="s">
        <v>565</v>
      </c>
      <c r="L77" t="s">
        <v>205</v>
      </c>
      <c r="M77" t="s">
        <v>206</v>
      </c>
      <c r="N77" t="s">
        <v>567</v>
      </c>
    </row>
    <row r="78" spans="1:14" x14ac:dyDescent="0.2">
      <c r="A78" t="s">
        <v>563</v>
      </c>
      <c r="B78" s="5" t="s">
        <v>120</v>
      </c>
      <c r="C78" s="5" t="s">
        <v>19</v>
      </c>
      <c r="D78" s="5" t="s">
        <v>20</v>
      </c>
      <c r="E78" s="5" t="s">
        <v>320</v>
      </c>
      <c r="F78" t="s">
        <v>29</v>
      </c>
      <c r="G78" t="s">
        <v>30</v>
      </c>
      <c r="H78">
        <v>5503.66</v>
      </c>
      <c r="I78">
        <v>5503.66</v>
      </c>
      <c r="J78" t="s">
        <v>564</v>
      </c>
      <c r="K78" t="s">
        <v>565</v>
      </c>
      <c r="L78" t="s">
        <v>321</v>
      </c>
      <c r="M78" t="s">
        <v>320</v>
      </c>
      <c r="N78" t="s">
        <v>567</v>
      </c>
    </row>
    <row r="79" spans="1:14" x14ac:dyDescent="0.2">
      <c r="A79" t="s">
        <v>563</v>
      </c>
      <c r="B79" s="5" t="s">
        <v>120</v>
      </c>
      <c r="C79" s="5" t="s">
        <v>19</v>
      </c>
      <c r="D79" s="5" t="s">
        <v>72</v>
      </c>
      <c r="E79" s="5" t="s">
        <v>48</v>
      </c>
      <c r="F79" t="s">
        <v>35</v>
      </c>
      <c r="G79" t="s">
        <v>568</v>
      </c>
      <c r="H79">
        <v>7553.26</v>
      </c>
      <c r="I79">
        <v>7553.26</v>
      </c>
      <c r="J79" t="s">
        <v>564</v>
      </c>
      <c r="K79" t="s">
        <v>565</v>
      </c>
      <c r="L79" t="s">
        <v>101</v>
      </c>
      <c r="M79" t="s">
        <v>102</v>
      </c>
      <c r="N79" t="s">
        <v>567</v>
      </c>
    </row>
    <row r="80" spans="1:14" x14ac:dyDescent="0.2">
      <c r="A80" t="s">
        <v>563</v>
      </c>
      <c r="B80" s="5" t="s">
        <v>18</v>
      </c>
      <c r="C80" s="5" t="s">
        <v>110</v>
      </c>
      <c r="D80" s="5" t="s">
        <v>111</v>
      </c>
      <c r="E80" s="5" t="s">
        <v>112</v>
      </c>
      <c r="F80" t="s">
        <v>113</v>
      </c>
      <c r="G80" t="s">
        <v>118</v>
      </c>
      <c r="H80">
        <v>3469.63</v>
      </c>
      <c r="I80">
        <v>3469.63</v>
      </c>
      <c r="J80" t="s">
        <v>564</v>
      </c>
      <c r="K80" t="s">
        <v>565</v>
      </c>
      <c r="L80" t="s">
        <v>119</v>
      </c>
      <c r="M80" t="s">
        <v>118</v>
      </c>
      <c r="N80" t="s">
        <v>567</v>
      </c>
    </row>
    <row r="81" spans="1:14" x14ac:dyDescent="0.2">
      <c r="A81" t="s">
        <v>563</v>
      </c>
      <c r="B81" s="5" t="s">
        <v>120</v>
      </c>
      <c r="C81" s="5" t="s">
        <v>110</v>
      </c>
      <c r="D81" s="5" t="s">
        <v>111</v>
      </c>
      <c r="E81" s="5" t="s">
        <v>112</v>
      </c>
      <c r="F81" t="s">
        <v>113</v>
      </c>
      <c r="G81" t="s">
        <v>114</v>
      </c>
      <c r="H81">
        <v>2489.48</v>
      </c>
      <c r="I81">
        <v>2489.48</v>
      </c>
      <c r="J81" t="s">
        <v>564</v>
      </c>
      <c r="K81" t="s">
        <v>565</v>
      </c>
      <c r="L81" t="s">
        <v>115</v>
      </c>
      <c r="M81" t="s">
        <v>114</v>
      </c>
      <c r="N81" t="s">
        <v>567</v>
      </c>
    </row>
    <row r="82" spans="1:14" x14ac:dyDescent="0.2">
      <c r="A82" t="s">
        <v>563</v>
      </c>
      <c r="B82" s="5" t="s">
        <v>18</v>
      </c>
      <c r="C82" s="5" t="s">
        <v>110</v>
      </c>
      <c r="D82" s="5" t="s">
        <v>111</v>
      </c>
      <c r="E82" s="5" t="s">
        <v>112</v>
      </c>
      <c r="F82" t="s">
        <v>113</v>
      </c>
      <c r="G82" t="s">
        <v>114</v>
      </c>
      <c r="H82">
        <v>3021.99</v>
      </c>
      <c r="I82">
        <v>3021.99</v>
      </c>
      <c r="J82" t="s">
        <v>564</v>
      </c>
      <c r="K82" t="s">
        <v>565</v>
      </c>
      <c r="L82" t="s">
        <v>115</v>
      </c>
      <c r="M82" t="s">
        <v>114</v>
      </c>
      <c r="N82" t="s">
        <v>567</v>
      </c>
    </row>
    <row r="83" spans="1:14" x14ac:dyDescent="0.2">
      <c r="A83" t="s">
        <v>563</v>
      </c>
      <c r="B83" s="5" t="s">
        <v>18</v>
      </c>
      <c r="C83" s="5" t="s">
        <v>19</v>
      </c>
      <c r="D83" s="5" t="s">
        <v>72</v>
      </c>
      <c r="E83" s="5" t="s">
        <v>48</v>
      </c>
      <c r="F83" t="s">
        <v>35</v>
      </c>
      <c r="G83" t="s">
        <v>568</v>
      </c>
      <c r="H83">
        <v>8587.42</v>
      </c>
      <c r="I83">
        <v>8587.42</v>
      </c>
      <c r="J83" t="s">
        <v>564</v>
      </c>
      <c r="K83" t="s">
        <v>565</v>
      </c>
      <c r="L83" t="s">
        <v>101</v>
      </c>
      <c r="M83" t="s">
        <v>102</v>
      </c>
      <c r="N83" t="s">
        <v>567</v>
      </c>
    </row>
    <row r="84" spans="1:14" x14ac:dyDescent="0.2">
      <c r="A84" t="s">
        <v>563</v>
      </c>
      <c r="B84" s="5" t="s">
        <v>18</v>
      </c>
      <c r="C84" s="5" t="s">
        <v>19</v>
      </c>
      <c r="D84" s="5" t="s">
        <v>72</v>
      </c>
      <c r="E84" s="5" t="s">
        <v>94</v>
      </c>
      <c r="F84" t="s">
        <v>77</v>
      </c>
      <c r="G84" t="s">
        <v>78</v>
      </c>
      <c r="H84">
        <v>233.56</v>
      </c>
      <c r="I84">
        <v>233.56</v>
      </c>
      <c r="J84" t="s">
        <v>564</v>
      </c>
      <c r="K84" t="s">
        <v>565</v>
      </c>
      <c r="L84" t="s">
        <v>95</v>
      </c>
      <c r="M84" t="s">
        <v>94</v>
      </c>
      <c r="N84" t="s">
        <v>567</v>
      </c>
    </row>
    <row r="85" spans="1:14" x14ac:dyDescent="0.2">
      <c r="A85" t="s">
        <v>563</v>
      </c>
      <c r="B85" s="5" t="s">
        <v>18</v>
      </c>
      <c r="C85" s="5" t="s">
        <v>19</v>
      </c>
      <c r="D85" s="5" t="s">
        <v>72</v>
      </c>
      <c r="E85" s="5" t="s">
        <v>76</v>
      </c>
      <c r="F85" t="s">
        <v>77</v>
      </c>
      <c r="G85" t="s">
        <v>78</v>
      </c>
      <c r="H85">
        <v>69.63</v>
      </c>
      <c r="I85">
        <v>69.63</v>
      </c>
      <c r="J85" t="s">
        <v>564</v>
      </c>
      <c r="K85" t="s">
        <v>565</v>
      </c>
      <c r="L85" t="s">
        <v>79</v>
      </c>
      <c r="M85" t="s">
        <v>76</v>
      </c>
      <c r="N85" t="s">
        <v>567</v>
      </c>
    </row>
    <row r="86" spans="1:14" x14ac:dyDescent="0.2">
      <c r="A86" t="s">
        <v>563</v>
      </c>
      <c r="B86" s="5" t="s">
        <v>18</v>
      </c>
      <c r="C86" s="5" t="s">
        <v>19</v>
      </c>
      <c r="D86" s="5" t="s">
        <v>20</v>
      </c>
      <c r="E86" s="5" t="s">
        <v>66</v>
      </c>
      <c r="F86" t="s">
        <v>61</v>
      </c>
      <c r="G86" t="s">
        <v>66</v>
      </c>
      <c r="H86">
        <v>3062.5</v>
      </c>
      <c r="I86">
        <v>3062.5</v>
      </c>
      <c r="J86" t="s">
        <v>564</v>
      </c>
      <c r="K86" t="s">
        <v>565</v>
      </c>
      <c r="L86" t="s">
        <v>67</v>
      </c>
      <c r="M86" t="s">
        <v>66</v>
      </c>
      <c r="N86" t="s">
        <v>567</v>
      </c>
    </row>
    <row r="87" spans="1:14" x14ac:dyDescent="0.2">
      <c r="A87" t="s">
        <v>563</v>
      </c>
      <c r="B87" s="5" t="s">
        <v>18</v>
      </c>
      <c r="C87" s="5" t="s">
        <v>19</v>
      </c>
      <c r="D87" s="5" t="s">
        <v>20</v>
      </c>
      <c r="E87" s="5" t="s">
        <v>48</v>
      </c>
      <c r="F87" t="s">
        <v>35</v>
      </c>
      <c r="G87" t="s">
        <v>568</v>
      </c>
      <c r="H87">
        <v>11824.120000000003</v>
      </c>
      <c r="I87">
        <v>11824.120000000003</v>
      </c>
      <c r="J87" t="s">
        <v>564</v>
      </c>
      <c r="K87" t="s">
        <v>565</v>
      </c>
      <c r="L87" t="s">
        <v>50</v>
      </c>
      <c r="M87" t="s">
        <v>51</v>
      </c>
      <c r="N87" t="s">
        <v>567</v>
      </c>
    </row>
    <row r="88" spans="1:14" x14ac:dyDescent="0.2">
      <c r="A88" t="s">
        <v>563</v>
      </c>
      <c r="B88" s="5" t="s">
        <v>18</v>
      </c>
      <c r="C88" s="5" t="s">
        <v>19</v>
      </c>
      <c r="D88" s="5" t="s">
        <v>20</v>
      </c>
      <c r="E88" s="5" t="s">
        <v>48</v>
      </c>
      <c r="F88" t="s">
        <v>35</v>
      </c>
      <c r="G88" t="s">
        <v>39</v>
      </c>
      <c r="H88">
        <v>2364.83</v>
      </c>
      <c r="I88">
        <v>2364.83</v>
      </c>
      <c r="J88" t="s">
        <v>564</v>
      </c>
      <c r="K88" t="s">
        <v>565</v>
      </c>
      <c r="L88" t="s">
        <v>54</v>
      </c>
      <c r="M88" t="s">
        <v>55</v>
      </c>
      <c r="N88" t="s">
        <v>567</v>
      </c>
    </row>
    <row r="89" spans="1:14" x14ac:dyDescent="0.2">
      <c r="A89" t="s">
        <v>563</v>
      </c>
      <c r="B89" s="5" t="s">
        <v>18</v>
      </c>
      <c r="C89" s="5" t="s">
        <v>19</v>
      </c>
      <c r="D89" s="5" t="s">
        <v>20</v>
      </c>
      <c r="E89" s="5" t="s">
        <v>320</v>
      </c>
      <c r="F89" t="s">
        <v>29</v>
      </c>
      <c r="G89" t="s">
        <v>30</v>
      </c>
      <c r="H89">
        <v>10059.33</v>
      </c>
      <c r="I89">
        <v>10059.33</v>
      </c>
      <c r="J89" t="s">
        <v>564</v>
      </c>
      <c r="K89" t="s">
        <v>565</v>
      </c>
      <c r="L89" t="s">
        <v>321</v>
      </c>
      <c r="M89" t="s">
        <v>320</v>
      </c>
      <c r="N89" t="s">
        <v>567</v>
      </c>
    </row>
    <row r="90" spans="1:14" x14ac:dyDescent="0.2">
      <c r="A90" t="s">
        <v>563</v>
      </c>
      <c r="B90" s="5" t="s">
        <v>120</v>
      </c>
      <c r="C90" s="5" t="s">
        <v>19</v>
      </c>
      <c r="D90" s="5" t="s">
        <v>20</v>
      </c>
      <c r="E90" s="5" t="s">
        <v>28</v>
      </c>
      <c r="F90" t="s">
        <v>29</v>
      </c>
      <c r="G90" t="s">
        <v>30</v>
      </c>
      <c r="H90">
        <v>5159.22</v>
      </c>
      <c r="I90">
        <v>5159.22</v>
      </c>
      <c r="J90" t="s">
        <v>564</v>
      </c>
      <c r="K90" t="s">
        <v>565</v>
      </c>
      <c r="L90" t="s">
        <v>31</v>
      </c>
      <c r="M90" t="s">
        <v>28</v>
      </c>
      <c r="N90" t="s">
        <v>567</v>
      </c>
    </row>
    <row r="91" spans="1:14" x14ac:dyDescent="0.2">
      <c r="A91" t="s">
        <v>563</v>
      </c>
      <c r="B91" s="5" t="s">
        <v>125</v>
      </c>
      <c r="C91" s="5" t="s">
        <v>19</v>
      </c>
      <c r="D91" s="5" t="s">
        <v>72</v>
      </c>
      <c r="E91" s="5" t="s">
        <v>76</v>
      </c>
      <c r="F91" t="s">
        <v>77</v>
      </c>
      <c r="G91" t="s">
        <v>78</v>
      </c>
      <c r="H91">
        <v>127.57</v>
      </c>
      <c r="I91">
        <v>127.57</v>
      </c>
      <c r="J91" t="s">
        <v>564</v>
      </c>
      <c r="K91" t="s">
        <v>565</v>
      </c>
      <c r="L91" t="s">
        <v>79</v>
      </c>
      <c r="M91" t="s">
        <v>76</v>
      </c>
      <c r="N91" t="s">
        <v>567</v>
      </c>
    </row>
    <row r="92" spans="1:14" x14ac:dyDescent="0.2">
      <c r="A92" t="s">
        <v>563</v>
      </c>
      <c r="B92" s="5" t="s">
        <v>142</v>
      </c>
      <c r="C92" s="5" t="s">
        <v>19</v>
      </c>
      <c r="D92" s="5" t="s">
        <v>20</v>
      </c>
      <c r="E92" s="5" t="s">
        <v>48</v>
      </c>
      <c r="F92" t="s">
        <v>35</v>
      </c>
      <c r="G92" t="s">
        <v>568</v>
      </c>
      <c r="H92">
        <v>6741.2999999999993</v>
      </c>
      <c r="I92">
        <v>6741.2999999999993</v>
      </c>
      <c r="J92" t="s">
        <v>564</v>
      </c>
      <c r="K92" t="s">
        <v>565</v>
      </c>
      <c r="L92" t="s">
        <v>54</v>
      </c>
      <c r="M92" t="s">
        <v>55</v>
      </c>
      <c r="N92" t="s">
        <v>567</v>
      </c>
    </row>
    <row r="93" spans="1:14" x14ac:dyDescent="0.2">
      <c r="A93" t="s">
        <v>563</v>
      </c>
      <c r="B93" s="5" t="s">
        <v>142</v>
      </c>
      <c r="C93" s="5" t="s">
        <v>19</v>
      </c>
      <c r="D93" s="5" t="s">
        <v>20</v>
      </c>
      <c r="E93" s="5" t="s">
        <v>48</v>
      </c>
      <c r="F93" t="s">
        <v>35</v>
      </c>
      <c r="G93" t="s">
        <v>568</v>
      </c>
      <c r="H93">
        <v>33706.450000000004</v>
      </c>
      <c r="I93">
        <v>33706.450000000004</v>
      </c>
      <c r="J93" t="s">
        <v>564</v>
      </c>
      <c r="K93" t="s">
        <v>565</v>
      </c>
      <c r="L93" t="s">
        <v>50</v>
      </c>
      <c r="M93" t="s">
        <v>51</v>
      </c>
      <c r="N93" t="s">
        <v>567</v>
      </c>
    </row>
    <row r="94" spans="1:14" x14ac:dyDescent="0.2">
      <c r="A94" t="s">
        <v>563</v>
      </c>
      <c r="B94" s="5" t="s">
        <v>142</v>
      </c>
      <c r="C94" s="5" t="s">
        <v>19</v>
      </c>
      <c r="D94" s="5" t="s">
        <v>20</v>
      </c>
      <c r="E94" s="5" t="s">
        <v>48</v>
      </c>
      <c r="F94" t="s">
        <v>35</v>
      </c>
      <c r="G94" t="s">
        <v>39</v>
      </c>
      <c r="H94">
        <v>3261.1200000000003</v>
      </c>
      <c r="I94">
        <v>3261.1200000000003</v>
      </c>
      <c r="J94" t="s">
        <v>564</v>
      </c>
      <c r="K94" t="s">
        <v>565</v>
      </c>
      <c r="L94" t="s">
        <v>205</v>
      </c>
      <c r="M94" t="s">
        <v>206</v>
      </c>
      <c r="N94" t="s">
        <v>567</v>
      </c>
    </row>
    <row r="95" spans="1:14" x14ac:dyDescent="0.2">
      <c r="A95" t="s">
        <v>563</v>
      </c>
      <c r="B95" s="5" t="s">
        <v>142</v>
      </c>
      <c r="C95" s="5" t="s">
        <v>19</v>
      </c>
      <c r="D95" s="5" t="s">
        <v>20</v>
      </c>
      <c r="E95" s="5" t="s">
        <v>320</v>
      </c>
      <c r="F95" t="s">
        <v>29</v>
      </c>
      <c r="G95" t="s">
        <v>30</v>
      </c>
      <c r="H95">
        <v>17589.34</v>
      </c>
      <c r="I95">
        <v>17589.34</v>
      </c>
      <c r="J95" t="s">
        <v>564</v>
      </c>
      <c r="K95" t="s">
        <v>565</v>
      </c>
      <c r="L95" t="s">
        <v>321</v>
      </c>
      <c r="M95" t="s">
        <v>320</v>
      </c>
      <c r="N95" t="s">
        <v>567</v>
      </c>
    </row>
    <row r="96" spans="1:14" x14ac:dyDescent="0.2">
      <c r="A96" t="s">
        <v>563</v>
      </c>
      <c r="B96" s="5" t="s">
        <v>142</v>
      </c>
      <c r="C96" s="5" t="s">
        <v>19</v>
      </c>
      <c r="D96" s="5" t="s">
        <v>20</v>
      </c>
      <c r="E96" s="5" t="s">
        <v>28</v>
      </c>
      <c r="F96" t="s">
        <v>29</v>
      </c>
      <c r="G96" t="s">
        <v>30</v>
      </c>
      <c r="H96">
        <v>4945.4399999999996</v>
      </c>
      <c r="I96">
        <v>4945.4399999999996</v>
      </c>
      <c r="J96" t="s">
        <v>564</v>
      </c>
      <c r="K96" t="s">
        <v>565</v>
      </c>
      <c r="L96" t="s">
        <v>31</v>
      </c>
      <c r="M96" t="s">
        <v>28</v>
      </c>
      <c r="N96" t="s">
        <v>567</v>
      </c>
    </row>
    <row r="97" spans="1:14" x14ac:dyDescent="0.2">
      <c r="A97" t="s">
        <v>563</v>
      </c>
      <c r="B97" s="5" t="s">
        <v>125</v>
      </c>
      <c r="C97" s="5" t="s">
        <v>110</v>
      </c>
      <c r="D97" s="5" t="s">
        <v>111</v>
      </c>
      <c r="E97" s="5" t="s">
        <v>112</v>
      </c>
      <c r="F97" t="s">
        <v>113</v>
      </c>
      <c r="G97" t="s">
        <v>118</v>
      </c>
      <c r="H97">
        <v>19897.03</v>
      </c>
      <c r="I97">
        <v>19897.03</v>
      </c>
      <c r="J97" t="s">
        <v>564</v>
      </c>
      <c r="K97" t="s">
        <v>565</v>
      </c>
      <c r="L97" t="s">
        <v>119</v>
      </c>
      <c r="M97" t="s">
        <v>118</v>
      </c>
      <c r="N97" t="s">
        <v>567</v>
      </c>
    </row>
    <row r="98" spans="1:14" x14ac:dyDescent="0.2">
      <c r="A98" t="s">
        <v>563</v>
      </c>
      <c r="B98" s="5" t="s">
        <v>125</v>
      </c>
      <c r="C98" s="5" t="s">
        <v>110</v>
      </c>
      <c r="D98" s="5" t="s">
        <v>111</v>
      </c>
      <c r="E98" s="5" t="s">
        <v>112</v>
      </c>
      <c r="F98" t="s">
        <v>113</v>
      </c>
      <c r="G98" t="s">
        <v>114</v>
      </c>
      <c r="H98">
        <v>3466.29</v>
      </c>
      <c r="I98">
        <v>3466.29</v>
      </c>
      <c r="J98" t="s">
        <v>564</v>
      </c>
      <c r="K98" t="s">
        <v>565</v>
      </c>
      <c r="L98" t="s">
        <v>115</v>
      </c>
      <c r="M98" t="s">
        <v>114</v>
      </c>
      <c r="N98" t="s">
        <v>567</v>
      </c>
    </row>
    <row r="99" spans="1:14" x14ac:dyDescent="0.2">
      <c r="A99" t="s">
        <v>563</v>
      </c>
      <c r="B99" s="5" t="s">
        <v>120</v>
      </c>
      <c r="C99" s="5" t="s">
        <v>19</v>
      </c>
      <c r="D99" s="5" t="s">
        <v>72</v>
      </c>
      <c r="E99" s="5" t="s">
        <v>94</v>
      </c>
      <c r="F99" t="s">
        <v>77</v>
      </c>
      <c r="G99" t="s">
        <v>78</v>
      </c>
      <c r="H99">
        <v>79.97</v>
      </c>
      <c r="I99">
        <v>79.97</v>
      </c>
      <c r="J99" t="s">
        <v>564</v>
      </c>
      <c r="K99" t="s">
        <v>565</v>
      </c>
      <c r="L99" t="s">
        <v>95</v>
      </c>
      <c r="M99" t="s">
        <v>94</v>
      </c>
      <c r="N99" t="s">
        <v>567</v>
      </c>
    </row>
    <row r="100" spans="1:14" x14ac:dyDescent="0.2">
      <c r="A100" t="s">
        <v>563</v>
      </c>
      <c r="B100" s="5" t="s">
        <v>125</v>
      </c>
      <c r="C100" s="5" t="s">
        <v>19</v>
      </c>
      <c r="D100" s="5" t="s">
        <v>72</v>
      </c>
      <c r="E100" s="5" t="s">
        <v>94</v>
      </c>
      <c r="F100" t="s">
        <v>77</v>
      </c>
      <c r="G100" t="s">
        <v>78</v>
      </c>
      <c r="H100">
        <v>283.06</v>
      </c>
      <c r="I100">
        <v>283.06</v>
      </c>
      <c r="J100" t="s">
        <v>564</v>
      </c>
      <c r="K100" t="s">
        <v>565</v>
      </c>
      <c r="L100" t="s">
        <v>95</v>
      </c>
      <c r="M100" t="s">
        <v>94</v>
      </c>
      <c r="N100" t="s">
        <v>567</v>
      </c>
    </row>
    <row r="101" spans="1:14" x14ac:dyDescent="0.2">
      <c r="A101" t="s">
        <v>563</v>
      </c>
      <c r="B101" s="5" t="s">
        <v>142</v>
      </c>
      <c r="C101" s="5" t="s">
        <v>19</v>
      </c>
      <c r="D101" s="5" t="s">
        <v>20</v>
      </c>
      <c r="E101" s="5" t="s">
        <v>61</v>
      </c>
      <c r="F101" t="s">
        <v>61</v>
      </c>
      <c r="G101" t="s">
        <v>61</v>
      </c>
      <c r="H101">
        <v>2260.73</v>
      </c>
      <c r="I101">
        <v>2260.73</v>
      </c>
      <c r="J101" t="s">
        <v>564</v>
      </c>
      <c r="K101" t="s">
        <v>565</v>
      </c>
      <c r="L101" t="s">
        <v>64</v>
      </c>
      <c r="M101" t="s">
        <v>65</v>
      </c>
      <c r="N101" t="s">
        <v>567</v>
      </c>
    </row>
    <row r="102" spans="1:14" x14ac:dyDescent="0.2">
      <c r="A102" t="s">
        <v>563</v>
      </c>
      <c r="B102" s="5" t="s">
        <v>125</v>
      </c>
      <c r="C102" s="5" t="s">
        <v>19</v>
      </c>
      <c r="D102" s="5" t="s">
        <v>20</v>
      </c>
      <c r="E102" s="5" t="s">
        <v>66</v>
      </c>
      <c r="F102" t="s">
        <v>61</v>
      </c>
      <c r="G102" t="s">
        <v>66</v>
      </c>
      <c r="H102">
        <v>-24422.76</v>
      </c>
      <c r="I102">
        <v>-24422.76</v>
      </c>
      <c r="J102" t="s">
        <v>564</v>
      </c>
      <c r="K102" t="s">
        <v>565</v>
      </c>
      <c r="L102" t="s">
        <v>67</v>
      </c>
      <c r="M102" t="s">
        <v>66</v>
      </c>
      <c r="N102" t="s">
        <v>567</v>
      </c>
    </row>
    <row r="103" spans="1:14" x14ac:dyDescent="0.2">
      <c r="A103" t="s">
        <v>563</v>
      </c>
      <c r="B103" s="5" t="s">
        <v>125</v>
      </c>
      <c r="C103" s="5" t="s">
        <v>19</v>
      </c>
      <c r="D103" s="5" t="s">
        <v>20</v>
      </c>
      <c r="E103" s="5" t="s">
        <v>61</v>
      </c>
      <c r="F103" t="s">
        <v>61</v>
      </c>
      <c r="G103" t="s">
        <v>61</v>
      </c>
      <c r="H103">
        <v>1082.78</v>
      </c>
      <c r="I103">
        <v>1082.78</v>
      </c>
      <c r="J103" t="s">
        <v>564</v>
      </c>
      <c r="K103" t="s">
        <v>565</v>
      </c>
      <c r="L103" t="s">
        <v>64</v>
      </c>
      <c r="M103" t="s">
        <v>65</v>
      </c>
      <c r="N103" t="s">
        <v>567</v>
      </c>
    </row>
    <row r="104" spans="1:14" x14ac:dyDescent="0.2">
      <c r="A104" t="s">
        <v>563</v>
      </c>
      <c r="B104" s="5" t="s">
        <v>125</v>
      </c>
      <c r="C104" s="5" t="s">
        <v>19</v>
      </c>
      <c r="D104" s="5" t="s">
        <v>20</v>
      </c>
      <c r="E104" s="5" t="s">
        <v>48</v>
      </c>
      <c r="F104" t="s">
        <v>35</v>
      </c>
      <c r="G104" t="s">
        <v>568</v>
      </c>
      <c r="H104">
        <v>21296.69000000001</v>
      </c>
      <c r="I104">
        <v>21296.69000000001</v>
      </c>
      <c r="J104" t="s">
        <v>564</v>
      </c>
      <c r="K104" t="s">
        <v>565</v>
      </c>
      <c r="L104" t="s">
        <v>50</v>
      </c>
      <c r="M104" t="s">
        <v>51</v>
      </c>
      <c r="N104" t="s">
        <v>567</v>
      </c>
    </row>
    <row r="105" spans="1:14" x14ac:dyDescent="0.2">
      <c r="A105" t="s">
        <v>563</v>
      </c>
      <c r="B105" s="5" t="s">
        <v>189</v>
      </c>
      <c r="C105" s="5" t="s">
        <v>19</v>
      </c>
      <c r="D105" s="5" t="s">
        <v>20</v>
      </c>
      <c r="E105" s="5" t="s">
        <v>320</v>
      </c>
      <c r="F105" t="s">
        <v>29</v>
      </c>
      <c r="G105" t="s">
        <v>30</v>
      </c>
      <c r="H105">
        <v>15908.02</v>
      </c>
      <c r="I105">
        <v>15908.02</v>
      </c>
      <c r="J105" t="s">
        <v>564</v>
      </c>
      <c r="K105" t="s">
        <v>565</v>
      </c>
      <c r="L105" t="s">
        <v>321</v>
      </c>
      <c r="M105" t="s">
        <v>320</v>
      </c>
      <c r="N105" t="s">
        <v>567</v>
      </c>
    </row>
    <row r="106" spans="1:14" x14ac:dyDescent="0.2">
      <c r="A106" t="s">
        <v>563</v>
      </c>
      <c r="B106" s="5" t="s">
        <v>125</v>
      </c>
      <c r="C106" s="5" t="s">
        <v>19</v>
      </c>
      <c r="D106" s="5" t="s">
        <v>20</v>
      </c>
      <c r="E106" s="5" t="s">
        <v>320</v>
      </c>
      <c r="F106" t="s">
        <v>29</v>
      </c>
      <c r="G106" t="s">
        <v>30</v>
      </c>
      <c r="H106">
        <v>12760.92</v>
      </c>
      <c r="I106">
        <v>12760.92</v>
      </c>
      <c r="J106" t="s">
        <v>564</v>
      </c>
      <c r="K106" t="s">
        <v>565</v>
      </c>
      <c r="L106" t="s">
        <v>321</v>
      </c>
      <c r="M106" t="s">
        <v>320</v>
      </c>
      <c r="N106" t="s">
        <v>567</v>
      </c>
    </row>
    <row r="107" spans="1:14" x14ac:dyDescent="0.2">
      <c r="A107" t="s">
        <v>563</v>
      </c>
      <c r="B107" s="5" t="s">
        <v>193</v>
      </c>
      <c r="C107" s="5" t="s">
        <v>19</v>
      </c>
      <c r="D107" s="5" t="s">
        <v>72</v>
      </c>
      <c r="E107" s="5" t="s">
        <v>76</v>
      </c>
      <c r="F107" t="s">
        <v>77</v>
      </c>
      <c r="G107" t="s">
        <v>78</v>
      </c>
      <c r="H107">
        <v>219.35</v>
      </c>
      <c r="I107">
        <v>219.35</v>
      </c>
      <c r="J107" t="s">
        <v>564</v>
      </c>
      <c r="K107" t="s">
        <v>565</v>
      </c>
      <c r="L107" t="s">
        <v>79</v>
      </c>
      <c r="M107" t="s">
        <v>76</v>
      </c>
      <c r="N107" t="s">
        <v>567</v>
      </c>
    </row>
    <row r="108" spans="1:14" x14ac:dyDescent="0.2">
      <c r="A108" t="s">
        <v>563</v>
      </c>
      <c r="B108" s="5" t="s">
        <v>120</v>
      </c>
      <c r="C108" s="5" t="s">
        <v>110</v>
      </c>
      <c r="D108" s="5" t="s">
        <v>111</v>
      </c>
      <c r="E108" s="5" t="s">
        <v>112</v>
      </c>
      <c r="F108" t="s">
        <v>113</v>
      </c>
      <c r="G108" t="s">
        <v>118</v>
      </c>
      <c r="H108">
        <v>27732.6</v>
      </c>
      <c r="I108">
        <v>27732.6</v>
      </c>
      <c r="J108" t="s">
        <v>564</v>
      </c>
      <c r="K108" t="s">
        <v>565</v>
      </c>
      <c r="L108" t="s">
        <v>119</v>
      </c>
      <c r="M108" t="s">
        <v>118</v>
      </c>
      <c r="N108" t="s">
        <v>567</v>
      </c>
    </row>
    <row r="109" spans="1:14" x14ac:dyDescent="0.2">
      <c r="A109" t="s">
        <v>563</v>
      </c>
      <c r="B109" s="5" t="s">
        <v>120</v>
      </c>
      <c r="C109" s="5" t="s">
        <v>110</v>
      </c>
      <c r="D109" s="5" t="s">
        <v>111</v>
      </c>
      <c r="E109" s="5" t="s">
        <v>112</v>
      </c>
      <c r="F109" t="s">
        <v>113</v>
      </c>
      <c r="G109" t="s">
        <v>116</v>
      </c>
      <c r="H109">
        <v>0.03</v>
      </c>
      <c r="I109">
        <v>0.03</v>
      </c>
      <c r="J109" t="s">
        <v>564</v>
      </c>
      <c r="K109" t="s">
        <v>565</v>
      </c>
      <c r="L109" t="s">
        <v>117</v>
      </c>
      <c r="M109" t="s">
        <v>116</v>
      </c>
      <c r="N109" t="s">
        <v>567</v>
      </c>
    </row>
    <row r="110" spans="1:14" x14ac:dyDescent="0.2">
      <c r="A110" t="s">
        <v>563</v>
      </c>
      <c r="B110" s="5" t="s">
        <v>125</v>
      </c>
      <c r="C110" s="5" t="s">
        <v>19</v>
      </c>
      <c r="D110" s="5" t="s">
        <v>72</v>
      </c>
      <c r="E110" s="5" t="s">
        <v>48</v>
      </c>
      <c r="F110" t="s">
        <v>35</v>
      </c>
      <c r="G110" t="s">
        <v>568</v>
      </c>
      <c r="H110">
        <v>8083.58</v>
      </c>
      <c r="I110">
        <v>8083.58</v>
      </c>
      <c r="J110" t="s">
        <v>564</v>
      </c>
      <c r="K110" t="s">
        <v>565</v>
      </c>
      <c r="L110" t="s">
        <v>101</v>
      </c>
      <c r="M110" t="s">
        <v>102</v>
      </c>
      <c r="N110" t="s">
        <v>567</v>
      </c>
    </row>
    <row r="111" spans="1:14" x14ac:dyDescent="0.2">
      <c r="A111" t="s">
        <v>563</v>
      </c>
      <c r="B111" s="5" t="s">
        <v>198</v>
      </c>
      <c r="C111" s="5" t="s">
        <v>110</v>
      </c>
      <c r="D111" s="5" t="s">
        <v>111</v>
      </c>
      <c r="E111" s="5" t="s">
        <v>112</v>
      </c>
      <c r="F111" t="s">
        <v>113</v>
      </c>
      <c r="G111" t="s">
        <v>114</v>
      </c>
      <c r="H111">
        <v>6334.88</v>
      </c>
      <c r="I111">
        <v>6334.88</v>
      </c>
      <c r="J111" t="s">
        <v>564</v>
      </c>
      <c r="K111" t="s">
        <v>565</v>
      </c>
      <c r="L111" t="s">
        <v>115</v>
      </c>
      <c r="M111" t="s">
        <v>114</v>
      </c>
      <c r="N111" t="s">
        <v>567</v>
      </c>
    </row>
    <row r="112" spans="1:14" x14ac:dyDescent="0.2">
      <c r="A112" t="s">
        <v>563</v>
      </c>
      <c r="B112" s="5" t="s">
        <v>204</v>
      </c>
      <c r="C112" s="5" t="s">
        <v>19</v>
      </c>
      <c r="D112" s="5" t="s">
        <v>72</v>
      </c>
      <c r="E112" s="5" t="s">
        <v>80</v>
      </c>
      <c r="F112" t="s">
        <v>77</v>
      </c>
      <c r="G112" t="s">
        <v>78</v>
      </c>
      <c r="H112">
        <v>84.28</v>
      </c>
      <c r="I112">
        <v>84.28</v>
      </c>
      <c r="J112" t="s">
        <v>564</v>
      </c>
      <c r="K112" t="s">
        <v>565</v>
      </c>
      <c r="L112" t="s">
        <v>90</v>
      </c>
      <c r="M112" t="s">
        <v>91</v>
      </c>
      <c r="N112" t="s">
        <v>567</v>
      </c>
    </row>
    <row r="113" spans="1:14" x14ac:dyDescent="0.2">
      <c r="A113" t="s">
        <v>563</v>
      </c>
      <c r="B113" s="5" t="s">
        <v>204</v>
      </c>
      <c r="C113" s="5" t="s">
        <v>19</v>
      </c>
      <c r="D113" s="5" t="s">
        <v>72</v>
      </c>
      <c r="E113" s="5" t="s">
        <v>76</v>
      </c>
      <c r="F113" t="s">
        <v>77</v>
      </c>
      <c r="G113" t="s">
        <v>78</v>
      </c>
      <c r="H113">
        <v>31.29</v>
      </c>
      <c r="I113">
        <v>31.29</v>
      </c>
      <c r="J113" t="s">
        <v>564</v>
      </c>
      <c r="K113" t="s">
        <v>565</v>
      </c>
      <c r="L113" t="s">
        <v>79</v>
      </c>
      <c r="M113" t="s">
        <v>76</v>
      </c>
      <c r="N113" t="s">
        <v>567</v>
      </c>
    </row>
    <row r="114" spans="1:14" x14ac:dyDescent="0.2">
      <c r="A114" t="s">
        <v>563</v>
      </c>
      <c r="B114" s="5" t="s">
        <v>204</v>
      </c>
      <c r="C114" s="5" t="s">
        <v>19</v>
      </c>
      <c r="D114" s="5" t="s">
        <v>20</v>
      </c>
      <c r="E114" s="5" t="s">
        <v>66</v>
      </c>
      <c r="F114" t="s">
        <v>61</v>
      </c>
      <c r="G114" t="s">
        <v>66</v>
      </c>
      <c r="H114">
        <v>-7230.4</v>
      </c>
      <c r="I114">
        <v>-7230.4</v>
      </c>
      <c r="J114" t="s">
        <v>564</v>
      </c>
      <c r="K114" t="s">
        <v>565</v>
      </c>
      <c r="L114" t="s">
        <v>67</v>
      </c>
      <c r="M114" t="s">
        <v>66</v>
      </c>
      <c r="N114" t="s">
        <v>567</v>
      </c>
    </row>
    <row r="115" spans="1:14" x14ac:dyDescent="0.2">
      <c r="A115" t="s">
        <v>563</v>
      </c>
      <c r="B115" s="5" t="s">
        <v>204</v>
      </c>
      <c r="C115" s="5" t="s">
        <v>19</v>
      </c>
      <c r="D115" s="5" t="s">
        <v>20</v>
      </c>
      <c r="E115" s="5" t="s">
        <v>48</v>
      </c>
      <c r="F115" t="s">
        <v>35</v>
      </c>
      <c r="G115" t="s">
        <v>568</v>
      </c>
      <c r="H115">
        <v>5831.3799999999992</v>
      </c>
      <c r="I115">
        <v>5831.3799999999992</v>
      </c>
      <c r="J115" t="s">
        <v>564</v>
      </c>
      <c r="K115" t="s">
        <v>565</v>
      </c>
      <c r="L115" t="s">
        <v>50</v>
      </c>
      <c r="M115" t="s">
        <v>51</v>
      </c>
      <c r="N115" t="s">
        <v>567</v>
      </c>
    </row>
    <row r="116" spans="1:14" x14ac:dyDescent="0.2">
      <c r="A116" t="s">
        <v>563</v>
      </c>
      <c r="B116" s="5" t="s">
        <v>204</v>
      </c>
      <c r="C116" s="5" t="s">
        <v>19</v>
      </c>
      <c r="D116" s="5" t="s">
        <v>20</v>
      </c>
      <c r="E116" s="5" t="s">
        <v>48</v>
      </c>
      <c r="F116" t="s">
        <v>35</v>
      </c>
      <c r="G116" t="s">
        <v>39</v>
      </c>
      <c r="H116">
        <v>1166.27</v>
      </c>
      <c r="I116">
        <v>1166.27</v>
      </c>
      <c r="J116" t="s">
        <v>564</v>
      </c>
      <c r="K116" t="s">
        <v>565</v>
      </c>
      <c r="L116" t="s">
        <v>54</v>
      </c>
      <c r="M116" t="s">
        <v>55</v>
      </c>
      <c r="N116" t="s">
        <v>567</v>
      </c>
    </row>
    <row r="117" spans="1:14" x14ac:dyDescent="0.2">
      <c r="A117" t="s">
        <v>563</v>
      </c>
      <c r="B117" s="5" t="s">
        <v>204</v>
      </c>
      <c r="C117" s="5" t="s">
        <v>19</v>
      </c>
      <c r="D117" s="5" t="s">
        <v>20</v>
      </c>
      <c r="E117" s="5" t="s">
        <v>320</v>
      </c>
      <c r="F117" t="s">
        <v>29</v>
      </c>
      <c r="G117" t="s">
        <v>30</v>
      </c>
      <c r="H117">
        <v>3165.94</v>
      </c>
      <c r="I117">
        <v>3165.94</v>
      </c>
      <c r="J117" t="s">
        <v>564</v>
      </c>
      <c r="K117" t="s">
        <v>565</v>
      </c>
      <c r="L117" t="s">
        <v>321</v>
      </c>
      <c r="M117" t="s">
        <v>320</v>
      </c>
      <c r="N117" t="s">
        <v>567</v>
      </c>
    </row>
    <row r="118" spans="1:14" x14ac:dyDescent="0.2">
      <c r="A118" t="s">
        <v>563</v>
      </c>
      <c r="B118" s="5" t="s">
        <v>204</v>
      </c>
      <c r="C118" s="5" t="s">
        <v>19</v>
      </c>
      <c r="D118" s="5" t="s">
        <v>20</v>
      </c>
      <c r="E118" s="5" t="s">
        <v>28</v>
      </c>
      <c r="F118" t="s">
        <v>29</v>
      </c>
      <c r="G118" t="s">
        <v>30</v>
      </c>
      <c r="H118">
        <v>31187.67</v>
      </c>
      <c r="I118">
        <v>31187.67</v>
      </c>
      <c r="J118" t="s">
        <v>564</v>
      </c>
      <c r="K118" t="s">
        <v>565</v>
      </c>
      <c r="L118" t="s">
        <v>31</v>
      </c>
      <c r="M118" t="s">
        <v>28</v>
      </c>
      <c r="N118" t="s">
        <v>567</v>
      </c>
    </row>
    <row r="119" spans="1:14" x14ac:dyDescent="0.2">
      <c r="A119" t="s">
        <v>563</v>
      </c>
      <c r="B119" s="5" t="s">
        <v>193</v>
      </c>
      <c r="C119" s="5" t="s">
        <v>19</v>
      </c>
      <c r="D119" s="5" t="s">
        <v>20</v>
      </c>
      <c r="E119" s="5" t="s">
        <v>61</v>
      </c>
      <c r="F119" t="s">
        <v>61</v>
      </c>
      <c r="G119" t="s">
        <v>61</v>
      </c>
      <c r="H119">
        <v>152.6</v>
      </c>
      <c r="I119">
        <v>152.6</v>
      </c>
      <c r="J119" t="s">
        <v>564</v>
      </c>
      <c r="K119" t="s">
        <v>565</v>
      </c>
      <c r="L119" t="s">
        <v>64</v>
      </c>
      <c r="M119" t="s">
        <v>65</v>
      </c>
      <c r="N119" t="s">
        <v>567</v>
      </c>
    </row>
    <row r="120" spans="1:14" x14ac:dyDescent="0.2">
      <c r="A120" t="s">
        <v>563</v>
      </c>
      <c r="B120" s="5" t="s">
        <v>198</v>
      </c>
      <c r="C120" s="5" t="s">
        <v>110</v>
      </c>
      <c r="D120" s="5" t="s">
        <v>111</v>
      </c>
      <c r="E120" s="5" t="s">
        <v>112</v>
      </c>
      <c r="F120" t="s">
        <v>113</v>
      </c>
      <c r="G120" t="s">
        <v>116</v>
      </c>
      <c r="H120">
        <v>0.03</v>
      </c>
      <c r="I120">
        <v>0.03</v>
      </c>
      <c r="J120" t="s">
        <v>564</v>
      </c>
      <c r="K120" t="s">
        <v>565</v>
      </c>
      <c r="L120" t="s">
        <v>117</v>
      </c>
      <c r="M120" t="s">
        <v>116</v>
      </c>
      <c r="N120" t="s">
        <v>567</v>
      </c>
    </row>
    <row r="121" spans="1:14" x14ac:dyDescent="0.2">
      <c r="A121" t="s">
        <v>563</v>
      </c>
      <c r="B121" s="5" t="s">
        <v>204</v>
      </c>
      <c r="C121" s="5" t="s">
        <v>19</v>
      </c>
      <c r="D121" s="5" t="s">
        <v>72</v>
      </c>
      <c r="E121" s="5" t="s">
        <v>94</v>
      </c>
      <c r="F121" t="s">
        <v>77</v>
      </c>
      <c r="G121" t="s">
        <v>78</v>
      </c>
      <c r="H121">
        <v>89.32</v>
      </c>
      <c r="I121">
        <v>89.32</v>
      </c>
      <c r="J121" t="s">
        <v>564</v>
      </c>
      <c r="K121" t="s">
        <v>565</v>
      </c>
      <c r="L121" t="s">
        <v>95</v>
      </c>
      <c r="M121" t="s">
        <v>94</v>
      </c>
      <c r="N121" t="s">
        <v>567</v>
      </c>
    </row>
    <row r="122" spans="1:14" x14ac:dyDescent="0.2">
      <c r="A122" t="s">
        <v>563</v>
      </c>
      <c r="B122" s="5" t="s">
        <v>198</v>
      </c>
      <c r="C122" s="5" t="s">
        <v>19</v>
      </c>
      <c r="D122" s="5" t="s">
        <v>72</v>
      </c>
      <c r="E122" s="5" t="s">
        <v>48</v>
      </c>
      <c r="F122" t="s">
        <v>35</v>
      </c>
      <c r="G122" t="s">
        <v>568</v>
      </c>
      <c r="H122">
        <v>15005.49</v>
      </c>
      <c r="I122">
        <v>15005.49</v>
      </c>
      <c r="J122" t="s">
        <v>564</v>
      </c>
      <c r="K122" t="s">
        <v>565</v>
      </c>
      <c r="L122" t="s">
        <v>101</v>
      </c>
      <c r="M122" t="s">
        <v>102</v>
      </c>
      <c r="N122" t="s">
        <v>567</v>
      </c>
    </row>
    <row r="123" spans="1:14" x14ac:dyDescent="0.2">
      <c r="A123" t="s">
        <v>563</v>
      </c>
      <c r="B123" s="5" t="s">
        <v>198</v>
      </c>
      <c r="C123" s="5" t="s">
        <v>19</v>
      </c>
      <c r="D123" s="5" t="s">
        <v>72</v>
      </c>
      <c r="E123" s="5" t="s">
        <v>94</v>
      </c>
      <c r="F123" t="s">
        <v>77</v>
      </c>
      <c r="G123" t="s">
        <v>78</v>
      </c>
      <c r="H123">
        <v>182.96</v>
      </c>
      <c r="I123">
        <v>182.96</v>
      </c>
      <c r="J123" t="s">
        <v>564</v>
      </c>
      <c r="K123" t="s">
        <v>565</v>
      </c>
      <c r="L123" t="s">
        <v>95</v>
      </c>
      <c r="M123" t="s">
        <v>94</v>
      </c>
      <c r="N123" t="s">
        <v>567</v>
      </c>
    </row>
    <row r="124" spans="1:14" x14ac:dyDescent="0.2">
      <c r="A124" t="s">
        <v>563</v>
      </c>
      <c r="B124" s="5" t="s">
        <v>198</v>
      </c>
      <c r="C124" s="5" t="s">
        <v>19</v>
      </c>
      <c r="D124" s="5" t="s">
        <v>72</v>
      </c>
      <c r="E124" s="5" t="s">
        <v>80</v>
      </c>
      <c r="F124" t="s">
        <v>77</v>
      </c>
      <c r="G124" t="s">
        <v>483</v>
      </c>
      <c r="H124">
        <v>43552</v>
      </c>
      <c r="I124">
        <v>43552</v>
      </c>
      <c r="J124" t="s">
        <v>564</v>
      </c>
      <c r="K124" t="s">
        <v>565</v>
      </c>
      <c r="L124" t="s">
        <v>84</v>
      </c>
      <c r="M124" t="s">
        <v>85</v>
      </c>
      <c r="N124" t="s">
        <v>567</v>
      </c>
    </row>
    <row r="125" spans="1:14" x14ac:dyDescent="0.2">
      <c r="A125" t="s">
        <v>563</v>
      </c>
      <c r="B125" s="5" t="s">
        <v>198</v>
      </c>
      <c r="C125" s="5" t="s">
        <v>19</v>
      </c>
      <c r="D125" s="5" t="s">
        <v>72</v>
      </c>
      <c r="E125" s="5" t="s">
        <v>80</v>
      </c>
      <c r="F125" t="s">
        <v>77</v>
      </c>
      <c r="G125" t="s">
        <v>483</v>
      </c>
      <c r="H125">
        <v>8751.7199999999993</v>
      </c>
      <c r="I125">
        <v>8751.7199999999993</v>
      </c>
      <c r="J125" t="s">
        <v>564</v>
      </c>
      <c r="K125" t="s">
        <v>565</v>
      </c>
      <c r="L125" t="s">
        <v>86</v>
      </c>
      <c r="M125" t="s">
        <v>87</v>
      </c>
      <c r="N125" t="s">
        <v>567</v>
      </c>
    </row>
    <row r="126" spans="1:14" x14ac:dyDescent="0.2">
      <c r="A126" t="s">
        <v>563</v>
      </c>
      <c r="B126" s="5" t="s">
        <v>198</v>
      </c>
      <c r="C126" s="5" t="s">
        <v>19</v>
      </c>
      <c r="D126" s="5" t="s">
        <v>72</v>
      </c>
      <c r="E126" s="5" t="s">
        <v>80</v>
      </c>
      <c r="F126" t="s">
        <v>77</v>
      </c>
      <c r="G126" t="s">
        <v>78</v>
      </c>
      <c r="H126">
        <v>113.24</v>
      </c>
      <c r="I126">
        <v>113.24</v>
      </c>
      <c r="J126" t="s">
        <v>564</v>
      </c>
      <c r="K126" t="s">
        <v>565</v>
      </c>
      <c r="L126" t="s">
        <v>90</v>
      </c>
      <c r="M126" t="s">
        <v>91</v>
      </c>
      <c r="N126" t="s">
        <v>567</v>
      </c>
    </row>
    <row r="127" spans="1:14" x14ac:dyDescent="0.2">
      <c r="A127" t="s">
        <v>563</v>
      </c>
      <c r="B127" s="5" t="s">
        <v>198</v>
      </c>
      <c r="C127" s="5" t="s">
        <v>19</v>
      </c>
      <c r="D127" s="5" t="s">
        <v>72</v>
      </c>
      <c r="E127" s="5" t="s">
        <v>76</v>
      </c>
      <c r="F127" t="s">
        <v>77</v>
      </c>
      <c r="G127" t="s">
        <v>78</v>
      </c>
      <c r="H127">
        <v>371.8</v>
      </c>
      <c r="I127">
        <v>371.8</v>
      </c>
      <c r="J127" t="s">
        <v>564</v>
      </c>
      <c r="K127" t="s">
        <v>565</v>
      </c>
      <c r="L127" t="s">
        <v>79</v>
      </c>
      <c r="M127" t="s">
        <v>76</v>
      </c>
      <c r="N127" t="s">
        <v>567</v>
      </c>
    </row>
    <row r="128" spans="1:14" x14ac:dyDescent="0.2">
      <c r="A128" t="s">
        <v>563</v>
      </c>
      <c r="B128" s="5" t="s">
        <v>198</v>
      </c>
      <c r="C128" s="5" t="s">
        <v>19</v>
      </c>
      <c r="D128" s="5" t="s">
        <v>20</v>
      </c>
      <c r="E128" s="5" t="s">
        <v>66</v>
      </c>
      <c r="F128" t="s">
        <v>61</v>
      </c>
      <c r="G128" t="s">
        <v>66</v>
      </c>
      <c r="H128">
        <v>-2273.2800000000002</v>
      </c>
      <c r="I128">
        <v>-2273.2800000000002</v>
      </c>
      <c r="J128" t="s">
        <v>564</v>
      </c>
      <c r="K128" t="s">
        <v>565</v>
      </c>
      <c r="L128" t="s">
        <v>67</v>
      </c>
      <c r="M128" t="s">
        <v>66</v>
      </c>
      <c r="N128" t="s">
        <v>567</v>
      </c>
    </row>
    <row r="129" spans="1:14" x14ac:dyDescent="0.2">
      <c r="A129" t="s">
        <v>563</v>
      </c>
      <c r="B129" s="5" t="s">
        <v>198</v>
      </c>
      <c r="C129" s="5" t="s">
        <v>110</v>
      </c>
      <c r="D129" s="5" t="s">
        <v>111</v>
      </c>
      <c r="E129" s="5" t="s">
        <v>112</v>
      </c>
      <c r="F129" t="s">
        <v>113</v>
      </c>
      <c r="G129" t="s">
        <v>118</v>
      </c>
      <c r="H129">
        <v>16586.82</v>
      </c>
      <c r="I129">
        <v>16586.82</v>
      </c>
      <c r="J129" t="s">
        <v>564</v>
      </c>
      <c r="K129" t="s">
        <v>565</v>
      </c>
      <c r="L129" t="s">
        <v>119</v>
      </c>
      <c r="M129" t="s">
        <v>118</v>
      </c>
      <c r="N129" t="s">
        <v>567</v>
      </c>
    </row>
    <row r="130" spans="1:14" x14ac:dyDescent="0.2">
      <c r="A130" t="s">
        <v>563</v>
      </c>
      <c r="B130" s="5" t="s">
        <v>211</v>
      </c>
      <c r="C130" s="5" t="s">
        <v>19</v>
      </c>
      <c r="D130" s="5" t="s">
        <v>20</v>
      </c>
      <c r="E130" s="5" t="s">
        <v>48</v>
      </c>
      <c r="F130" t="s">
        <v>35</v>
      </c>
      <c r="G130" t="s">
        <v>39</v>
      </c>
      <c r="H130">
        <v>4515.66</v>
      </c>
      <c r="I130">
        <v>4515.66</v>
      </c>
      <c r="J130" t="s">
        <v>564</v>
      </c>
      <c r="K130" t="s">
        <v>565</v>
      </c>
      <c r="L130" t="s">
        <v>50</v>
      </c>
      <c r="M130" t="s">
        <v>51</v>
      </c>
      <c r="N130" t="s">
        <v>567</v>
      </c>
    </row>
    <row r="131" spans="1:14" x14ac:dyDescent="0.2">
      <c r="A131" t="s">
        <v>563</v>
      </c>
      <c r="B131" s="5" t="s">
        <v>211</v>
      </c>
      <c r="C131" s="5" t="s">
        <v>110</v>
      </c>
      <c r="D131" s="5" t="s">
        <v>111</v>
      </c>
      <c r="E131" s="5" t="s">
        <v>112</v>
      </c>
      <c r="F131" t="s">
        <v>113</v>
      </c>
      <c r="G131" t="s">
        <v>118</v>
      </c>
      <c r="H131">
        <v>4917.3100000000004</v>
      </c>
      <c r="I131">
        <v>4917.3100000000004</v>
      </c>
      <c r="J131" t="s">
        <v>564</v>
      </c>
      <c r="K131" t="s">
        <v>565</v>
      </c>
      <c r="L131" t="s">
        <v>119</v>
      </c>
      <c r="M131" t="s">
        <v>118</v>
      </c>
      <c r="N131" t="s">
        <v>567</v>
      </c>
    </row>
    <row r="132" spans="1:14" x14ac:dyDescent="0.2">
      <c r="A132" t="s">
        <v>563</v>
      </c>
      <c r="B132" s="5" t="s">
        <v>211</v>
      </c>
      <c r="C132" s="5" t="s">
        <v>110</v>
      </c>
      <c r="D132" s="5" t="s">
        <v>111</v>
      </c>
      <c r="E132" s="5" t="s">
        <v>112</v>
      </c>
      <c r="F132" t="s">
        <v>113</v>
      </c>
      <c r="G132" t="s">
        <v>116</v>
      </c>
      <c r="H132">
        <v>-2.73</v>
      </c>
      <c r="I132">
        <v>-2.73</v>
      </c>
      <c r="J132" t="s">
        <v>564</v>
      </c>
      <c r="K132" t="s">
        <v>565</v>
      </c>
      <c r="L132" t="s">
        <v>117</v>
      </c>
      <c r="M132" t="s">
        <v>116</v>
      </c>
      <c r="N132" t="s">
        <v>567</v>
      </c>
    </row>
    <row r="133" spans="1:14" x14ac:dyDescent="0.2">
      <c r="A133" t="s">
        <v>563</v>
      </c>
      <c r="B133" s="5" t="s">
        <v>211</v>
      </c>
      <c r="C133" s="5" t="s">
        <v>110</v>
      </c>
      <c r="D133" s="5" t="s">
        <v>111</v>
      </c>
      <c r="E133" s="5" t="s">
        <v>112</v>
      </c>
      <c r="F133" t="s">
        <v>113</v>
      </c>
      <c r="G133" t="s">
        <v>114</v>
      </c>
      <c r="H133">
        <v>264.98</v>
      </c>
      <c r="I133">
        <v>264.98</v>
      </c>
      <c r="J133" t="s">
        <v>564</v>
      </c>
      <c r="K133" t="s">
        <v>565</v>
      </c>
      <c r="L133" t="s">
        <v>115</v>
      </c>
      <c r="M133" t="s">
        <v>114</v>
      </c>
      <c r="N133" t="s">
        <v>567</v>
      </c>
    </row>
    <row r="134" spans="1:14" x14ac:dyDescent="0.2">
      <c r="A134" t="s">
        <v>563</v>
      </c>
      <c r="B134" s="5" t="s">
        <v>211</v>
      </c>
      <c r="C134" s="5" t="s">
        <v>110</v>
      </c>
      <c r="D134" s="5" t="s">
        <v>111</v>
      </c>
      <c r="E134" s="5" t="s">
        <v>112</v>
      </c>
      <c r="F134" t="s">
        <v>113</v>
      </c>
      <c r="G134" t="s">
        <v>152</v>
      </c>
      <c r="H134">
        <v>10679.17</v>
      </c>
      <c r="I134">
        <v>10679.17</v>
      </c>
      <c r="J134" t="s">
        <v>564</v>
      </c>
      <c r="K134" t="s">
        <v>565</v>
      </c>
      <c r="L134" t="s">
        <v>153</v>
      </c>
      <c r="M134" t="s">
        <v>152</v>
      </c>
      <c r="N134" t="s">
        <v>567</v>
      </c>
    </row>
    <row r="135" spans="1:14" x14ac:dyDescent="0.2">
      <c r="A135" t="s">
        <v>563</v>
      </c>
      <c r="B135" s="5" t="s">
        <v>211</v>
      </c>
      <c r="C135" s="5" t="s">
        <v>19</v>
      </c>
      <c r="D135" s="5" t="s">
        <v>72</v>
      </c>
      <c r="E135" s="5" t="s">
        <v>48</v>
      </c>
      <c r="F135" t="s">
        <v>35</v>
      </c>
      <c r="G135" t="s">
        <v>568</v>
      </c>
      <c r="H135">
        <v>5765.37</v>
      </c>
      <c r="I135">
        <v>5765.37</v>
      </c>
      <c r="J135" t="s">
        <v>564</v>
      </c>
      <c r="K135" t="s">
        <v>565</v>
      </c>
      <c r="L135" t="s">
        <v>101</v>
      </c>
      <c r="M135" t="s">
        <v>102</v>
      </c>
      <c r="N135" t="s">
        <v>567</v>
      </c>
    </row>
    <row r="136" spans="1:14" x14ac:dyDescent="0.2">
      <c r="A136" t="s">
        <v>563</v>
      </c>
      <c r="B136" s="5" t="s">
        <v>211</v>
      </c>
      <c r="C136" s="5" t="s">
        <v>19</v>
      </c>
      <c r="D136" s="5" t="s">
        <v>72</v>
      </c>
      <c r="E136" s="5" t="s">
        <v>94</v>
      </c>
      <c r="F136" t="s">
        <v>77</v>
      </c>
      <c r="G136" t="s">
        <v>78</v>
      </c>
      <c r="H136">
        <v>190.77</v>
      </c>
      <c r="I136">
        <v>190.77</v>
      </c>
      <c r="J136" t="s">
        <v>564</v>
      </c>
      <c r="K136" t="s">
        <v>565</v>
      </c>
      <c r="L136" t="s">
        <v>95</v>
      </c>
      <c r="M136" t="s">
        <v>94</v>
      </c>
      <c r="N136" t="s">
        <v>567</v>
      </c>
    </row>
    <row r="137" spans="1:14" x14ac:dyDescent="0.2">
      <c r="A137" t="s">
        <v>563</v>
      </c>
      <c r="B137" s="5" t="s">
        <v>211</v>
      </c>
      <c r="C137" s="5" t="s">
        <v>19</v>
      </c>
      <c r="D137" s="5" t="s">
        <v>72</v>
      </c>
      <c r="E137" s="5" t="s">
        <v>76</v>
      </c>
      <c r="F137" t="s">
        <v>77</v>
      </c>
      <c r="G137" t="s">
        <v>78</v>
      </c>
      <c r="H137">
        <v>81.86</v>
      </c>
      <c r="I137">
        <v>81.86</v>
      </c>
      <c r="J137" t="s">
        <v>564</v>
      </c>
      <c r="K137" t="s">
        <v>565</v>
      </c>
      <c r="L137" t="s">
        <v>79</v>
      </c>
      <c r="M137" t="s">
        <v>76</v>
      </c>
      <c r="N137" t="s">
        <v>567</v>
      </c>
    </row>
    <row r="138" spans="1:14" x14ac:dyDescent="0.2">
      <c r="A138" t="s">
        <v>563</v>
      </c>
      <c r="B138" s="5" t="s">
        <v>204</v>
      </c>
      <c r="C138" s="5" t="s">
        <v>19</v>
      </c>
      <c r="D138" s="5" t="s">
        <v>72</v>
      </c>
      <c r="E138" s="5" t="s">
        <v>80</v>
      </c>
      <c r="F138" t="s">
        <v>77</v>
      </c>
      <c r="G138" t="s">
        <v>483</v>
      </c>
      <c r="H138">
        <v>6475.64</v>
      </c>
      <c r="I138">
        <v>6475.64</v>
      </c>
      <c r="J138" t="s">
        <v>564</v>
      </c>
      <c r="K138" t="s">
        <v>565</v>
      </c>
      <c r="L138" t="s">
        <v>86</v>
      </c>
      <c r="M138" t="s">
        <v>87</v>
      </c>
      <c r="N138" t="s">
        <v>567</v>
      </c>
    </row>
    <row r="139" spans="1:14" x14ac:dyDescent="0.2">
      <c r="A139" t="s">
        <v>563</v>
      </c>
      <c r="B139" s="5" t="s">
        <v>211</v>
      </c>
      <c r="C139" s="5" t="s">
        <v>19</v>
      </c>
      <c r="D139" s="5" t="s">
        <v>20</v>
      </c>
      <c r="E139" s="5" t="s">
        <v>48</v>
      </c>
      <c r="F139" t="s">
        <v>35</v>
      </c>
      <c r="G139" t="s">
        <v>39</v>
      </c>
      <c r="H139">
        <v>1002.48</v>
      </c>
      <c r="I139">
        <v>1002.48</v>
      </c>
      <c r="J139" t="s">
        <v>564</v>
      </c>
      <c r="K139" t="s">
        <v>565</v>
      </c>
      <c r="L139" t="s">
        <v>54</v>
      </c>
      <c r="M139" t="s">
        <v>55</v>
      </c>
      <c r="N139" t="s">
        <v>567</v>
      </c>
    </row>
    <row r="140" spans="1:14" x14ac:dyDescent="0.2">
      <c r="A140" t="s">
        <v>563</v>
      </c>
      <c r="B140" s="5" t="s">
        <v>204</v>
      </c>
      <c r="C140" s="5" t="s">
        <v>19</v>
      </c>
      <c r="D140" s="5" t="s">
        <v>72</v>
      </c>
      <c r="E140" s="5" t="s">
        <v>80</v>
      </c>
      <c r="F140" t="s">
        <v>77</v>
      </c>
      <c r="G140" t="s">
        <v>483</v>
      </c>
      <c r="H140">
        <v>32416</v>
      </c>
      <c r="I140">
        <v>32416</v>
      </c>
      <c r="J140" t="s">
        <v>564</v>
      </c>
      <c r="K140" t="s">
        <v>565</v>
      </c>
      <c r="L140" t="s">
        <v>84</v>
      </c>
      <c r="M140" t="s">
        <v>85</v>
      </c>
      <c r="N140" t="s">
        <v>567</v>
      </c>
    </row>
    <row r="141" spans="1:14" x14ac:dyDescent="0.2">
      <c r="A141" t="s">
        <v>563</v>
      </c>
      <c r="B141" s="5" t="s">
        <v>211</v>
      </c>
      <c r="C141" s="5" t="s">
        <v>19</v>
      </c>
      <c r="D141" s="5" t="s">
        <v>20</v>
      </c>
      <c r="E141" s="5" t="s">
        <v>320</v>
      </c>
      <c r="F141" t="s">
        <v>29</v>
      </c>
      <c r="G141" t="s">
        <v>30</v>
      </c>
      <c r="H141">
        <v>3263.86</v>
      </c>
      <c r="I141">
        <v>3263.86</v>
      </c>
      <c r="J141" t="s">
        <v>564</v>
      </c>
      <c r="K141" t="s">
        <v>565</v>
      </c>
      <c r="L141" t="s">
        <v>321</v>
      </c>
      <c r="M141" t="s">
        <v>320</v>
      </c>
      <c r="N141" t="s">
        <v>567</v>
      </c>
    </row>
    <row r="142" spans="1:14" x14ac:dyDescent="0.2">
      <c r="A142" t="s">
        <v>563</v>
      </c>
      <c r="B142" s="5" t="s">
        <v>211</v>
      </c>
      <c r="C142" s="5" t="s">
        <v>19</v>
      </c>
      <c r="D142" s="5" t="s">
        <v>20</v>
      </c>
      <c r="E142" s="5" t="s">
        <v>214</v>
      </c>
      <c r="F142" t="s">
        <v>29</v>
      </c>
      <c r="G142" t="s">
        <v>30</v>
      </c>
      <c r="H142">
        <v>5594.44</v>
      </c>
      <c r="I142">
        <v>5594.44</v>
      </c>
      <c r="J142" t="s">
        <v>564</v>
      </c>
      <c r="K142" t="s">
        <v>565</v>
      </c>
      <c r="L142" t="s">
        <v>215</v>
      </c>
      <c r="M142" t="s">
        <v>214</v>
      </c>
      <c r="N142" t="s">
        <v>567</v>
      </c>
    </row>
    <row r="143" spans="1:14" x14ac:dyDescent="0.2">
      <c r="A143" t="s">
        <v>563</v>
      </c>
      <c r="B143" s="5" t="s">
        <v>211</v>
      </c>
      <c r="C143" s="5" t="s">
        <v>19</v>
      </c>
      <c r="D143" s="5" t="s">
        <v>20</v>
      </c>
      <c r="E143" s="5" t="s">
        <v>28</v>
      </c>
      <c r="F143" t="s">
        <v>29</v>
      </c>
      <c r="G143" t="s">
        <v>30</v>
      </c>
      <c r="H143">
        <v>25209.74</v>
      </c>
      <c r="I143">
        <v>25209.74</v>
      </c>
      <c r="J143" t="s">
        <v>564</v>
      </c>
      <c r="K143" t="s">
        <v>565</v>
      </c>
      <c r="L143" t="s">
        <v>31</v>
      </c>
      <c r="M143" t="s">
        <v>28</v>
      </c>
      <c r="N143" t="s">
        <v>567</v>
      </c>
    </row>
    <row r="144" spans="1:14" x14ac:dyDescent="0.2">
      <c r="A144" t="s">
        <v>563</v>
      </c>
      <c r="B144" s="5" t="s">
        <v>204</v>
      </c>
      <c r="C144" s="5" t="s">
        <v>110</v>
      </c>
      <c r="D144" s="5" t="s">
        <v>111</v>
      </c>
      <c r="E144" s="5" t="s">
        <v>112</v>
      </c>
      <c r="F144" t="s">
        <v>113</v>
      </c>
      <c r="G144" t="s">
        <v>118</v>
      </c>
      <c r="H144">
        <v>6407.38</v>
      </c>
      <c r="I144">
        <v>6407.38</v>
      </c>
      <c r="J144" t="s">
        <v>564</v>
      </c>
      <c r="K144" t="s">
        <v>565</v>
      </c>
      <c r="L144" t="s">
        <v>119</v>
      </c>
      <c r="M144" t="s">
        <v>118</v>
      </c>
      <c r="N144" t="s">
        <v>567</v>
      </c>
    </row>
    <row r="145" spans="1:14" x14ac:dyDescent="0.2">
      <c r="A145" t="s">
        <v>563</v>
      </c>
      <c r="B145" s="5" t="s">
        <v>204</v>
      </c>
      <c r="C145" s="5" t="s">
        <v>110</v>
      </c>
      <c r="D145" s="5" t="s">
        <v>111</v>
      </c>
      <c r="E145" s="5" t="s">
        <v>112</v>
      </c>
      <c r="F145" t="s">
        <v>113</v>
      </c>
      <c r="G145" t="s">
        <v>116</v>
      </c>
      <c r="H145">
        <v>0.01</v>
      </c>
      <c r="I145">
        <v>0.01</v>
      </c>
      <c r="J145" t="s">
        <v>564</v>
      </c>
      <c r="K145" t="s">
        <v>565</v>
      </c>
      <c r="L145" t="s">
        <v>117</v>
      </c>
      <c r="M145" t="s">
        <v>116</v>
      </c>
      <c r="N145" t="s">
        <v>567</v>
      </c>
    </row>
    <row r="146" spans="1:14" x14ac:dyDescent="0.2">
      <c r="A146" t="s">
        <v>563</v>
      </c>
      <c r="B146" s="5" t="s">
        <v>204</v>
      </c>
      <c r="C146" s="5" t="s">
        <v>110</v>
      </c>
      <c r="D146" s="5" t="s">
        <v>111</v>
      </c>
      <c r="E146" s="5" t="s">
        <v>112</v>
      </c>
      <c r="F146" t="s">
        <v>113</v>
      </c>
      <c r="G146" t="s">
        <v>114</v>
      </c>
      <c r="H146">
        <v>3884.09</v>
      </c>
      <c r="I146">
        <v>3884.09</v>
      </c>
      <c r="J146" t="s">
        <v>564</v>
      </c>
      <c r="K146" t="s">
        <v>565</v>
      </c>
      <c r="L146" t="s">
        <v>115</v>
      </c>
      <c r="M146" t="s">
        <v>114</v>
      </c>
      <c r="N146" t="s">
        <v>567</v>
      </c>
    </row>
    <row r="147" spans="1:14" x14ac:dyDescent="0.2">
      <c r="A147" t="s">
        <v>563</v>
      </c>
      <c r="B147" s="5" t="s">
        <v>204</v>
      </c>
      <c r="C147" s="5" t="s">
        <v>19</v>
      </c>
      <c r="D147" s="5" t="s">
        <v>72</v>
      </c>
      <c r="E147" s="5" t="s">
        <v>48</v>
      </c>
      <c r="F147" t="s">
        <v>35</v>
      </c>
      <c r="G147" t="s">
        <v>568</v>
      </c>
      <c r="H147">
        <v>5257.53</v>
      </c>
      <c r="I147">
        <v>5257.53</v>
      </c>
      <c r="J147" t="s">
        <v>564</v>
      </c>
      <c r="K147" t="s">
        <v>565</v>
      </c>
      <c r="L147" t="s">
        <v>101</v>
      </c>
      <c r="M147" t="s">
        <v>102</v>
      </c>
      <c r="N147" t="s">
        <v>567</v>
      </c>
    </row>
    <row r="148" spans="1:14" x14ac:dyDescent="0.2">
      <c r="A148" t="s">
        <v>563</v>
      </c>
      <c r="B148" s="5" t="s">
        <v>198</v>
      </c>
      <c r="C148" s="5" t="s">
        <v>19</v>
      </c>
      <c r="D148" s="5" t="s">
        <v>20</v>
      </c>
      <c r="E148" s="5" t="s">
        <v>48</v>
      </c>
      <c r="F148" t="s">
        <v>35</v>
      </c>
      <c r="G148" t="s">
        <v>39</v>
      </c>
      <c r="H148">
        <v>3663.07</v>
      </c>
      <c r="I148">
        <v>3663.07</v>
      </c>
      <c r="J148" t="s">
        <v>564</v>
      </c>
      <c r="K148" t="s">
        <v>565</v>
      </c>
      <c r="L148" t="s">
        <v>54</v>
      </c>
      <c r="M148" t="s">
        <v>55</v>
      </c>
      <c r="N148" t="s">
        <v>567</v>
      </c>
    </row>
    <row r="149" spans="1:14" x14ac:dyDescent="0.2">
      <c r="A149" t="s">
        <v>563</v>
      </c>
      <c r="B149" s="5" t="s">
        <v>211</v>
      </c>
      <c r="C149" s="5" t="s">
        <v>19</v>
      </c>
      <c r="D149" s="5" t="s">
        <v>20</v>
      </c>
      <c r="E149" s="5" t="s">
        <v>66</v>
      </c>
      <c r="F149" t="s">
        <v>61</v>
      </c>
      <c r="G149" t="s">
        <v>66</v>
      </c>
      <c r="H149">
        <v>-9983.14</v>
      </c>
      <c r="I149">
        <v>-9983.14</v>
      </c>
      <c r="J149" t="s">
        <v>564</v>
      </c>
      <c r="K149" t="s">
        <v>565</v>
      </c>
      <c r="L149" t="s">
        <v>67</v>
      </c>
      <c r="M149" t="s">
        <v>66</v>
      </c>
      <c r="N149" t="s">
        <v>567</v>
      </c>
    </row>
    <row r="150" spans="1:14" x14ac:dyDescent="0.2">
      <c r="A150" t="s">
        <v>563</v>
      </c>
      <c r="B150" s="5" t="s">
        <v>189</v>
      </c>
      <c r="C150" s="5" t="s">
        <v>110</v>
      </c>
      <c r="D150" s="5" t="s">
        <v>111</v>
      </c>
      <c r="E150" s="5" t="s">
        <v>112</v>
      </c>
      <c r="F150" t="s">
        <v>113</v>
      </c>
      <c r="G150" t="s">
        <v>118</v>
      </c>
      <c r="H150">
        <v>29268.45</v>
      </c>
      <c r="I150">
        <v>29268.45</v>
      </c>
      <c r="J150" t="s">
        <v>564</v>
      </c>
      <c r="K150" t="s">
        <v>565</v>
      </c>
      <c r="L150" t="s">
        <v>119</v>
      </c>
      <c r="M150" t="s">
        <v>118</v>
      </c>
      <c r="N150" t="s">
        <v>567</v>
      </c>
    </row>
    <row r="151" spans="1:14" x14ac:dyDescent="0.2">
      <c r="A151" t="s">
        <v>563</v>
      </c>
      <c r="B151" s="5" t="s">
        <v>198</v>
      </c>
      <c r="C151" s="5" t="s">
        <v>19</v>
      </c>
      <c r="D151" s="5" t="s">
        <v>20</v>
      </c>
      <c r="E151" s="5" t="s">
        <v>61</v>
      </c>
      <c r="F151" t="s">
        <v>61</v>
      </c>
      <c r="G151" t="s">
        <v>61</v>
      </c>
      <c r="H151">
        <v>84.12</v>
      </c>
      <c r="I151">
        <v>84.12</v>
      </c>
      <c r="J151" t="s">
        <v>564</v>
      </c>
      <c r="K151" t="s">
        <v>565</v>
      </c>
      <c r="L151" t="s">
        <v>64</v>
      </c>
      <c r="M151" t="s">
        <v>65</v>
      </c>
      <c r="N151" t="s">
        <v>567</v>
      </c>
    </row>
    <row r="152" spans="1:14" x14ac:dyDescent="0.2">
      <c r="A152" t="s">
        <v>563</v>
      </c>
      <c r="B152" s="5" t="s">
        <v>193</v>
      </c>
      <c r="C152" s="5" t="s">
        <v>19</v>
      </c>
      <c r="D152" s="5" t="s">
        <v>72</v>
      </c>
      <c r="E152" s="5" t="s">
        <v>80</v>
      </c>
      <c r="F152" t="s">
        <v>77</v>
      </c>
      <c r="G152" t="s">
        <v>483</v>
      </c>
      <c r="H152">
        <v>10998.89</v>
      </c>
      <c r="I152">
        <v>10998.89</v>
      </c>
      <c r="J152" t="s">
        <v>564</v>
      </c>
      <c r="K152" t="s">
        <v>565</v>
      </c>
      <c r="L152" t="s">
        <v>86</v>
      </c>
      <c r="M152" t="s">
        <v>87</v>
      </c>
      <c r="N152" t="s">
        <v>567</v>
      </c>
    </row>
    <row r="153" spans="1:14" x14ac:dyDescent="0.2">
      <c r="A153" t="s">
        <v>563</v>
      </c>
      <c r="B153" s="5" t="s">
        <v>193</v>
      </c>
      <c r="C153" s="5" t="s">
        <v>19</v>
      </c>
      <c r="D153" s="5" t="s">
        <v>72</v>
      </c>
      <c r="E153" s="5" t="s">
        <v>80</v>
      </c>
      <c r="F153" t="s">
        <v>77</v>
      </c>
      <c r="G153" t="s">
        <v>78</v>
      </c>
      <c r="H153">
        <v>116.52</v>
      </c>
      <c r="I153">
        <v>116.52</v>
      </c>
      <c r="J153" t="s">
        <v>564</v>
      </c>
      <c r="K153" t="s">
        <v>565</v>
      </c>
      <c r="L153" t="s">
        <v>90</v>
      </c>
      <c r="M153" t="s">
        <v>91</v>
      </c>
      <c r="N153" t="s">
        <v>567</v>
      </c>
    </row>
    <row r="154" spans="1:14" x14ac:dyDescent="0.2">
      <c r="A154" t="s">
        <v>563</v>
      </c>
      <c r="B154" s="5" t="s">
        <v>193</v>
      </c>
      <c r="C154" s="5" t="s">
        <v>19</v>
      </c>
      <c r="D154" s="5" t="s">
        <v>20</v>
      </c>
      <c r="E154" s="5" t="s">
        <v>66</v>
      </c>
      <c r="F154" t="s">
        <v>61</v>
      </c>
      <c r="G154" t="s">
        <v>66</v>
      </c>
      <c r="H154">
        <v>3327.86</v>
      </c>
      <c r="I154">
        <v>3327.86</v>
      </c>
      <c r="J154" t="s">
        <v>564</v>
      </c>
      <c r="K154" t="s">
        <v>565</v>
      </c>
      <c r="L154" t="s">
        <v>67</v>
      </c>
      <c r="M154" t="s">
        <v>66</v>
      </c>
      <c r="N154" t="s">
        <v>567</v>
      </c>
    </row>
    <row r="155" spans="1:14" x14ac:dyDescent="0.2">
      <c r="A155" t="s">
        <v>563</v>
      </c>
      <c r="B155" s="5" t="s">
        <v>18</v>
      </c>
      <c r="C155" s="5" t="s">
        <v>19</v>
      </c>
      <c r="D155" s="5" t="s">
        <v>20</v>
      </c>
      <c r="E155" s="5" t="s">
        <v>28</v>
      </c>
      <c r="F155" t="s">
        <v>29</v>
      </c>
      <c r="G155" t="s">
        <v>30</v>
      </c>
      <c r="H155">
        <v>21082.18</v>
      </c>
      <c r="I155">
        <v>21082.18</v>
      </c>
      <c r="J155" t="s">
        <v>564</v>
      </c>
      <c r="K155" t="s">
        <v>565</v>
      </c>
      <c r="L155" t="s">
        <v>31</v>
      </c>
      <c r="M155" t="s">
        <v>28</v>
      </c>
      <c r="N155" t="s">
        <v>567</v>
      </c>
    </row>
    <row r="156" spans="1:14" x14ac:dyDescent="0.2">
      <c r="A156" t="s">
        <v>563</v>
      </c>
      <c r="B156" s="5" t="s">
        <v>193</v>
      </c>
      <c r="C156" s="5" t="s">
        <v>19</v>
      </c>
      <c r="D156" s="5" t="s">
        <v>20</v>
      </c>
      <c r="E156" s="5" t="s">
        <v>48</v>
      </c>
      <c r="F156" t="s">
        <v>35</v>
      </c>
      <c r="G156" t="s">
        <v>568</v>
      </c>
      <c r="H156">
        <v>5044.3500000000004</v>
      </c>
      <c r="I156">
        <v>5044.3500000000004</v>
      </c>
      <c r="J156" t="s">
        <v>564</v>
      </c>
      <c r="K156" t="s">
        <v>565</v>
      </c>
      <c r="L156" t="s">
        <v>54</v>
      </c>
      <c r="M156" t="s">
        <v>55</v>
      </c>
      <c r="N156" t="s">
        <v>567</v>
      </c>
    </row>
    <row r="157" spans="1:14" x14ac:dyDescent="0.2">
      <c r="A157" t="s">
        <v>563</v>
      </c>
      <c r="B157" s="5" t="s">
        <v>193</v>
      </c>
      <c r="C157" s="5" t="s">
        <v>19</v>
      </c>
      <c r="D157" s="5" t="s">
        <v>20</v>
      </c>
      <c r="E157" s="5" t="s">
        <v>48</v>
      </c>
      <c r="F157" t="s">
        <v>35</v>
      </c>
      <c r="G157" t="s">
        <v>568</v>
      </c>
      <c r="H157">
        <v>25221.800000000003</v>
      </c>
      <c r="I157">
        <v>25221.800000000003</v>
      </c>
      <c r="J157" t="s">
        <v>564</v>
      </c>
      <c r="K157" t="s">
        <v>565</v>
      </c>
      <c r="L157" t="s">
        <v>50</v>
      </c>
      <c r="M157" t="s">
        <v>51</v>
      </c>
      <c r="N157" t="s">
        <v>567</v>
      </c>
    </row>
    <row r="158" spans="1:14" x14ac:dyDescent="0.2">
      <c r="A158" t="s">
        <v>563</v>
      </c>
      <c r="B158" s="5" t="s">
        <v>193</v>
      </c>
      <c r="C158" s="5" t="s">
        <v>19</v>
      </c>
      <c r="D158" s="5" t="s">
        <v>72</v>
      </c>
      <c r="E158" s="5" t="s">
        <v>94</v>
      </c>
      <c r="F158" t="s">
        <v>77</v>
      </c>
      <c r="G158" t="s">
        <v>78</v>
      </c>
      <c r="H158">
        <v>92.37</v>
      </c>
      <c r="I158">
        <v>92.37</v>
      </c>
      <c r="J158" t="s">
        <v>564</v>
      </c>
      <c r="K158" t="s">
        <v>565</v>
      </c>
      <c r="L158" t="s">
        <v>95</v>
      </c>
      <c r="M158" t="s">
        <v>94</v>
      </c>
      <c r="N158" t="s">
        <v>567</v>
      </c>
    </row>
    <row r="159" spans="1:14" x14ac:dyDescent="0.2">
      <c r="A159" t="s">
        <v>563</v>
      </c>
      <c r="B159" s="5" t="s">
        <v>193</v>
      </c>
      <c r="C159" s="5" t="s">
        <v>19</v>
      </c>
      <c r="D159" s="5" t="s">
        <v>20</v>
      </c>
      <c r="E159" s="5" t="s">
        <v>28</v>
      </c>
      <c r="F159" t="s">
        <v>29</v>
      </c>
      <c r="G159" t="s">
        <v>30</v>
      </c>
      <c r="H159">
        <v>23921.17</v>
      </c>
      <c r="I159">
        <v>23921.17</v>
      </c>
      <c r="J159" t="s">
        <v>564</v>
      </c>
      <c r="K159" t="s">
        <v>565</v>
      </c>
      <c r="L159" t="s">
        <v>31</v>
      </c>
      <c r="M159" t="s">
        <v>28</v>
      </c>
      <c r="N159" t="s">
        <v>567</v>
      </c>
    </row>
    <row r="160" spans="1:14" x14ac:dyDescent="0.2">
      <c r="A160" t="s">
        <v>563</v>
      </c>
      <c r="B160" s="5" t="s">
        <v>193</v>
      </c>
      <c r="C160" s="5" t="s">
        <v>19</v>
      </c>
      <c r="D160" s="5" t="s">
        <v>72</v>
      </c>
      <c r="E160" s="5" t="s">
        <v>48</v>
      </c>
      <c r="F160" t="s">
        <v>35</v>
      </c>
      <c r="G160" t="s">
        <v>568</v>
      </c>
      <c r="H160">
        <v>14360.869999999999</v>
      </c>
      <c r="I160">
        <v>14360.869999999999</v>
      </c>
      <c r="J160" t="s">
        <v>564</v>
      </c>
      <c r="K160" t="s">
        <v>565</v>
      </c>
      <c r="L160" t="s">
        <v>101</v>
      </c>
      <c r="M160" t="s">
        <v>102</v>
      </c>
      <c r="N160" t="s">
        <v>567</v>
      </c>
    </row>
    <row r="161" spans="1:14" x14ac:dyDescent="0.2">
      <c r="A161" t="s">
        <v>563</v>
      </c>
      <c r="B161" s="5" t="s">
        <v>189</v>
      </c>
      <c r="C161" s="5" t="s">
        <v>110</v>
      </c>
      <c r="D161" s="5" t="s">
        <v>111</v>
      </c>
      <c r="E161" s="5" t="s">
        <v>112</v>
      </c>
      <c r="F161" t="s">
        <v>113</v>
      </c>
      <c r="G161" t="s">
        <v>116</v>
      </c>
      <c r="H161">
        <v>5.37</v>
      </c>
      <c r="I161">
        <v>5.37</v>
      </c>
      <c r="J161" t="s">
        <v>564</v>
      </c>
      <c r="K161" t="s">
        <v>565</v>
      </c>
      <c r="L161" t="s">
        <v>117</v>
      </c>
      <c r="M161" t="s">
        <v>116</v>
      </c>
      <c r="N161" t="s">
        <v>567</v>
      </c>
    </row>
    <row r="162" spans="1:14" x14ac:dyDescent="0.2">
      <c r="A162" t="s">
        <v>563</v>
      </c>
      <c r="B162" s="5" t="s">
        <v>189</v>
      </c>
      <c r="C162" s="5" t="s">
        <v>110</v>
      </c>
      <c r="D162" s="5" t="s">
        <v>111</v>
      </c>
      <c r="E162" s="5" t="s">
        <v>112</v>
      </c>
      <c r="F162" t="s">
        <v>113</v>
      </c>
      <c r="G162" t="s">
        <v>114</v>
      </c>
      <c r="H162">
        <v>4397.22</v>
      </c>
      <c r="I162">
        <v>4397.22</v>
      </c>
      <c r="J162" t="s">
        <v>564</v>
      </c>
      <c r="K162" t="s">
        <v>565</v>
      </c>
      <c r="L162" t="s">
        <v>115</v>
      </c>
      <c r="M162" t="s">
        <v>114</v>
      </c>
      <c r="N162" t="s">
        <v>567</v>
      </c>
    </row>
    <row r="163" spans="1:14" x14ac:dyDescent="0.2">
      <c r="A163" t="s">
        <v>563</v>
      </c>
      <c r="B163" s="5" t="s">
        <v>189</v>
      </c>
      <c r="C163" s="5" t="s">
        <v>19</v>
      </c>
      <c r="D163" s="5" t="s">
        <v>72</v>
      </c>
      <c r="E163" s="5" t="s">
        <v>48</v>
      </c>
      <c r="F163" t="s">
        <v>35</v>
      </c>
      <c r="G163" t="s">
        <v>568</v>
      </c>
      <c r="H163">
        <v>16899.260000000002</v>
      </c>
      <c r="I163">
        <v>16899.260000000002</v>
      </c>
      <c r="J163" t="s">
        <v>564</v>
      </c>
      <c r="K163" t="s">
        <v>565</v>
      </c>
      <c r="L163" t="s">
        <v>101</v>
      </c>
      <c r="M163" t="s">
        <v>102</v>
      </c>
      <c r="N163" t="s">
        <v>567</v>
      </c>
    </row>
    <row r="164" spans="1:14" x14ac:dyDescent="0.2">
      <c r="A164" t="s">
        <v>563</v>
      </c>
      <c r="B164" s="5" t="s">
        <v>189</v>
      </c>
      <c r="C164" s="5" t="s">
        <v>19</v>
      </c>
      <c r="D164" s="5" t="s">
        <v>72</v>
      </c>
      <c r="E164" s="5" t="s">
        <v>94</v>
      </c>
      <c r="F164" t="s">
        <v>77</v>
      </c>
      <c r="G164" t="s">
        <v>78</v>
      </c>
      <c r="H164">
        <v>99.71</v>
      </c>
      <c r="I164">
        <v>99.71</v>
      </c>
      <c r="J164" t="s">
        <v>564</v>
      </c>
      <c r="K164" t="s">
        <v>565</v>
      </c>
      <c r="L164" t="s">
        <v>95</v>
      </c>
      <c r="M164" t="s">
        <v>94</v>
      </c>
      <c r="N164" t="s">
        <v>567</v>
      </c>
    </row>
    <row r="165" spans="1:14" x14ac:dyDescent="0.2">
      <c r="A165" t="s">
        <v>563</v>
      </c>
      <c r="B165" s="5" t="s">
        <v>189</v>
      </c>
      <c r="C165" s="5" t="s">
        <v>19</v>
      </c>
      <c r="D165" s="5" t="s">
        <v>72</v>
      </c>
      <c r="E165" s="5" t="s">
        <v>76</v>
      </c>
      <c r="F165" t="s">
        <v>77</v>
      </c>
      <c r="G165" t="s">
        <v>78</v>
      </c>
      <c r="H165">
        <v>131.82</v>
      </c>
      <c r="I165">
        <v>131.82</v>
      </c>
      <c r="J165" t="s">
        <v>564</v>
      </c>
      <c r="K165" t="s">
        <v>565</v>
      </c>
      <c r="L165" t="s">
        <v>79</v>
      </c>
      <c r="M165" t="s">
        <v>76</v>
      </c>
      <c r="N165" t="s">
        <v>567</v>
      </c>
    </row>
    <row r="166" spans="1:14" x14ac:dyDescent="0.2">
      <c r="A166" t="s">
        <v>563</v>
      </c>
      <c r="B166" s="5" t="s">
        <v>189</v>
      </c>
      <c r="C166" s="5" t="s">
        <v>19</v>
      </c>
      <c r="D166" s="5" t="s">
        <v>20</v>
      </c>
      <c r="E166" s="5" t="s">
        <v>66</v>
      </c>
      <c r="F166" t="s">
        <v>61</v>
      </c>
      <c r="G166" t="s">
        <v>66</v>
      </c>
      <c r="H166">
        <v>-1099.96</v>
      </c>
      <c r="I166">
        <v>-1099.96</v>
      </c>
      <c r="J166" t="s">
        <v>564</v>
      </c>
      <c r="K166" t="s">
        <v>565</v>
      </c>
      <c r="L166" t="s">
        <v>67</v>
      </c>
      <c r="M166" t="s">
        <v>66</v>
      </c>
      <c r="N166" t="s">
        <v>567</v>
      </c>
    </row>
    <row r="167" spans="1:14" x14ac:dyDescent="0.2">
      <c r="A167" t="s">
        <v>563</v>
      </c>
      <c r="B167" s="5" t="s">
        <v>189</v>
      </c>
      <c r="C167" s="5" t="s">
        <v>19</v>
      </c>
      <c r="D167" s="5" t="s">
        <v>20</v>
      </c>
      <c r="E167" s="5" t="s">
        <v>48</v>
      </c>
      <c r="F167" t="s">
        <v>35</v>
      </c>
      <c r="G167" t="s">
        <v>568</v>
      </c>
      <c r="H167">
        <v>6077.37</v>
      </c>
      <c r="I167">
        <v>6077.37</v>
      </c>
      <c r="J167" t="s">
        <v>564</v>
      </c>
      <c r="K167" t="s">
        <v>565</v>
      </c>
      <c r="L167" t="s">
        <v>54</v>
      </c>
      <c r="M167" t="s">
        <v>55</v>
      </c>
      <c r="N167" t="s">
        <v>567</v>
      </c>
    </row>
    <row r="168" spans="1:14" x14ac:dyDescent="0.2">
      <c r="A168" t="s">
        <v>563</v>
      </c>
      <c r="B168" s="5" t="s">
        <v>189</v>
      </c>
      <c r="C168" s="5" t="s">
        <v>19</v>
      </c>
      <c r="D168" s="5" t="s">
        <v>20</v>
      </c>
      <c r="E168" s="5" t="s">
        <v>48</v>
      </c>
      <c r="F168" t="s">
        <v>35</v>
      </c>
      <c r="G168" t="s">
        <v>568</v>
      </c>
      <c r="H168">
        <v>30386.869999999995</v>
      </c>
      <c r="I168">
        <v>30386.869999999995</v>
      </c>
      <c r="J168" t="s">
        <v>564</v>
      </c>
      <c r="K168" t="s">
        <v>565</v>
      </c>
      <c r="L168" t="s">
        <v>50</v>
      </c>
      <c r="M168" t="s">
        <v>51</v>
      </c>
      <c r="N168" t="s">
        <v>567</v>
      </c>
    </row>
    <row r="169" spans="1:14" x14ac:dyDescent="0.2">
      <c r="A169" t="s">
        <v>563</v>
      </c>
      <c r="B169" s="5" t="s">
        <v>193</v>
      </c>
      <c r="C169" s="5" t="s">
        <v>19</v>
      </c>
      <c r="D169" s="5" t="s">
        <v>20</v>
      </c>
      <c r="E169" s="5" t="s">
        <v>320</v>
      </c>
      <c r="F169" t="s">
        <v>29</v>
      </c>
      <c r="G169" t="s">
        <v>30</v>
      </c>
      <c r="H169">
        <v>11605.02</v>
      </c>
      <c r="I169">
        <v>11605.02</v>
      </c>
      <c r="J169" t="s">
        <v>564</v>
      </c>
      <c r="K169" t="s">
        <v>565</v>
      </c>
      <c r="L169" t="s">
        <v>321</v>
      </c>
      <c r="M169" t="s">
        <v>320</v>
      </c>
      <c r="N169" t="s">
        <v>567</v>
      </c>
    </row>
    <row r="170" spans="1:14" x14ac:dyDescent="0.2">
      <c r="A170" t="s">
        <v>563</v>
      </c>
      <c r="B170" s="5" t="s">
        <v>197</v>
      </c>
      <c r="C170" s="5" t="s">
        <v>19</v>
      </c>
      <c r="D170" s="5" t="s">
        <v>72</v>
      </c>
      <c r="E170" s="5" t="s">
        <v>76</v>
      </c>
      <c r="F170" t="s">
        <v>77</v>
      </c>
      <c r="G170" t="s">
        <v>78</v>
      </c>
      <c r="H170">
        <v>76.05</v>
      </c>
      <c r="I170">
        <v>76.05</v>
      </c>
      <c r="J170" t="s">
        <v>564</v>
      </c>
      <c r="K170" t="s">
        <v>565</v>
      </c>
      <c r="L170" t="s">
        <v>79</v>
      </c>
      <c r="M170" t="s">
        <v>76</v>
      </c>
      <c r="N170" t="s">
        <v>567</v>
      </c>
    </row>
    <row r="171" spans="1:14" x14ac:dyDescent="0.2">
      <c r="A171" t="s">
        <v>563</v>
      </c>
      <c r="B171" s="5" t="s">
        <v>189</v>
      </c>
      <c r="C171" s="5" t="s">
        <v>19</v>
      </c>
      <c r="D171" s="5" t="s">
        <v>20</v>
      </c>
      <c r="E171" s="5" t="s">
        <v>48</v>
      </c>
      <c r="F171" t="s">
        <v>35</v>
      </c>
      <c r="G171" t="s">
        <v>39</v>
      </c>
      <c r="H171">
        <v>140.16999999999999</v>
      </c>
      <c r="I171">
        <v>140.16999999999999</v>
      </c>
      <c r="J171" t="s">
        <v>564</v>
      </c>
      <c r="K171" t="s">
        <v>565</v>
      </c>
      <c r="L171" t="s">
        <v>205</v>
      </c>
      <c r="M171" t="s">
        <v>206</v>
      </c>
      <c r="N171" t="s">
        <v>567</v>
      </c>
    </row>
    <row r="172" spans="1:14" x14ac:dyDescent="0.2">
      <c r="A172" t="s">
        <v>563</v>
      </c>
      <c r="B172" s="5" t="s">
        <v>198</v>
      </c>
      <c r="C172" s="5" t="s">
        <v>19</v>
      </c>
      <c r="D172" s="5" t="s">
        <v>20</v>
      </c>
      <c r="E172" s="5" t="s">
        <v>48</v>
      </c>
      <c r="F172" t="s">
        <v>35</v>
      </c>
      <c r="G172" t="s">
        <v>39</v>
      </c>
      <c r="H172">
        <v>325.23</v>
      </c>
      <c r="I172">
        <v>325.23</v>
      </c>
      <c r="J172" t="s">
        <v>564</v>
      </c>
      <c r="K172" t="s">
        <v>565</v>
      </c>
      <c r="L172" t="s">
        <v>205</v>
      </c>
      <c r="M172" t="s">
        <v>206</v>
      </c>
      <c r="N172" t="s">
        <v>567</v>
      </c>
    </row>
    <row r="173" spans="1:14" x14ac:dyDescent="0.2">
      <c r="A173" t="s">
        <v>563</v>
      </c>
      <c r="B173" s="5" t="s">
        <v>198</v>
      </c>
      <c r="C173" s="5" t="s">
        <v>19</v>
      </c>
      <c r="D173" s="5" t="s">
        <v>20</v>
      </c>
      <c r="E173" s="5" t="s">
        <v>320</v>
      </c>
      <c r="F173" t="s">
        <v>29</v>
      </c>
      <c r="G173" t="s">
        <v>30</v>
      </c>
      <c r="H173">
        <v>14440.44</v>
      </c>
      <c r="I173">
        <v>14440.44</v>
      </c>
      <c r="J173" t="s">
        <v>564</v>
      </c>
      <c r="K173" t="s">
        <v>565</v>
      </c>
      <c r="L173" t="s">
        <v>321</v>
      </c>
      <c r="M173" t="s">
        <v>320</v>
      </c>
      <c r="N173" t="s">
        <v>567</v>
      </c>
    </row>
    <row r="174" spans="1:14" x14ac:dyDescent="0.2">
      <c r="A174" t="s">
        <v>563</v>
      </c>
      <c r="B174" s="5" t="s">
        <v>198</v>
      </c>
      <c r="C174" s="5" t="s">
        <v>19</v>
      </c>
      <c r="D174" s="5" t="s">
        <v>20</v>
      </c>
      <c r="E174" s="5" t="s">
        <v>28</v>
      </c>
      <c r="F174" t="s">
        <v>29</v>
      </c>
      <c r="G174" t="s">
        <v>28</v>
      </c>
      <c r="H174">
        <v>55930.879999999997</v>
      </c>
      <c r="I174">
        <v>55930.879999999997</v>
      </c>
      <c r="J174" t="s">
        <v>564</v>
      </c>
      <c r="K174" t="s">
        <v>565</v>
      </c>
      <c r="L174" t="s">
        <v>31</v>
      </c>
      <c r="M174" t="s">
        <v>28</v>
      </c>
      <c r="N174" t="s">
        <v>567</v>
      </c>
    </row>
    <row r="175" spans="1:14" x14ac:dyDescent="0.2">
      <c r="A175" t="s">
        <v>563</v>
      </c>
      <c r="B175" s="5" t="s">
        <v>197</v>
      </c>
      <c r="C175" s="5" t="s">
        <v>110</v>
      </c>
      <c r="D175" s="5" t="s">
        <v>111</v>
      </c>
      <c r="E175" s="5" t="s">
        <v>112</v>
      </c>
      <c r="F175" t="s">
        <v>113</v>
      </c>
      <c r="G175" t="s">
        <v>118</v>
      </c>
      <c r="H175">
        <v>24287.89</v>
      </c>
      <c r="I175">
        <v>24287.89</v>
      </c>
      <c r="J175" t="s">
        <v>564</v>
      </c>
      <c r="K175" t="s">
        <v>565</v>
      </c>
      <c r="L175" t="s">
        <v>119</v>
      </c>
      <c r="M175" t="s">
        <v>118</v>
      </c>
      <c r="N175" t="s">
        <v>567</v>
      </c>
    </row>
    <row r="176" spans="1:14" x14ac:dyDescent="0.2">
      <c r="A176" t="s">
        <v>563</v>
      </c>
      <c r="B176" s="5" t="s">
        <v>197</v>
      </c>
      <c r="C176" s="5" t="s">
        <v>110</v>
      </c>
      <c r="D176" s="5" t="s">
        <v>111</v>
      </c>
      <c r="E176" s="5" t="s">
        <v>112</v>
      </c>
      <c r="F176" t="s">
        <v>113</v>
      </c>
      <c r="G176" t="s">
        <v>116</v>
      </c>
      <c r="H176">
        <v>0.09</v>
      </c>
      <c r="I176">
        <v>0.09</v>
      </c>
      <c r="J176" t="s">
        <v>564</v>
      </c>
      <c r="K176" t="s">
        <v>565</v>
      </c>
      <c r="L176" t="s">
        <v>117</v>
      </c>
      <c r="M176" t="s">
        <v>116</v>
      </c>
      <c r="N176" t="s">
        <v>567</v>
      </c>
    </row>
    <row r="177" spans="1:14" x14ac:dyDescent="0.2">
      <c r="A177" t="s">
        <v>563</v>
      </c>
      <c r="B177" s="5" t="s">
        <v>197</v>
      </c>
      <c r="C177" s="5" t="s">
        <v>110</v>
      </c>
      <c r="D177" s="5" t="s">
        <v>111</v>
      </c>
      <c r="E177" s="5" t="s">
        <v>112</v>
      </c>
      <c r="F177" t="s">
        <v>113</v>
      </c>
      <c r="G177" t="s">
        <v>114</v>
      </c>
      <c r="H177">
        <v>4589.75</v>
      </c>
      <c r="I177">
        <v>4589.75</v>
      </c>
      <c r="J177" t="s">
        <v>564</v>
      </c>
      <c r="K177" t="s">
        <v>565</v>
      </c>
      <c r="L177" t="s">
        <v>115</v>
      </c>
      <c r="M177" t="s">
        <v>114</v>
      </c>
      <c r="N177" t="s">
        <v>567</v>
      </c>
    </row>
    <row r="178" spans="1:14" x14ac:dyDescent="0.2">
      <c r="A178" t="s">
        <v>563</v>
      </c>
      <c r="B178" s="5" t="s">
        <v>193</v>
      </c>
      <c r="C178" s="5" t="s">
        <v>19</v>
      </c>
      <c r="D178" s="5" t="s">
        <v>72</v>
      </c>
      <c r="E178" s="5" t="s">
        <v>80</v>
      </c>
      <c r="F178" t="s">
        <v>77</v>
      </c>
      <c r="G178" t="s">
        <v>483</v>
      </c>
      <c r="H178">
        <v>44816.639999999999</v>
      </c>
      <c r="I178">
        <v>44816.639999999999</v>
      </c>
      <c r="J178" t="s">
        <v>564</v>
      </c>
      <c r="K178" t="s">
        <v>565</v>
      </c>
      <c r="L178" t="s">
        <v>84</v>
      </c>
      <c r="M178" t="s">
        <v>85</v>
      </c>
      <c r="N178" t="s">
        <v>567</v>
      </c>
    </row>
    <row r="179" spans="1:14" x14ac:dyDescent="0.2">
      <c r="A179" t="s">
        <v>563</v>
      </c>
      <c r="B179" s="5" t="s">
        <v>197</v>
      </c>
      <c r="C179" s="5" t="s">
        <v>19</v>
      </c>
      <c r="D179" s="5" t="s">
        <v>72</v>
      </c>
      <c r="E179" s="5" t="s">
        <v>94</v>
      </c>
      <c r="F179" t="s">
        <v>77</v>
      </c>
      <c r="G179" t="s">
        <v>78</v>
      </c>
      <c r="H179">
        <v>73.680000000000007</v>
      </c>
      <c r="I179">
        <v>73.680000000000007</v>
      </c>
      <c r="J179" t="s">
        <v>564</v>
      </c>
      <c r="K179" t="s">
        <v>565</v>
      </c>
      <c r="L179" t="s">
        <v>95</v>
      </c>
      <c r="M179" t="s">
        <v>94</v>
      </c>
      <c r="N179" t="s">
        <v>567</v>
      </c>
    </row>
    <row r="180" spans="1:14" x14ac:dyDescent="0.2">
      <c r="A180" t="s">
        <v>563</v>
      </c>
      <c r="B180" s="5" t="s">
        <v>198</v>
      </c>
      <c r="C180" s="5" t="s">
        <v>19</v>
      </c>
      <c r="D180" s="5" t="s">
        <v>20</v>
      </c>
      <c r="E180" s="5" t="s">
        <v>48</v>
      </c>
      <c r="F180" t="s">
        <v>35</v>
      </c>
      <c r="G180" t="s">
        <v>568</v>
      </c>
      <c r="H180">
        <v>18315.39</v>
      </c>
      <c r="I180">
        <v>18315.39</v>
      </c>
      <c r="J180" t="s">
        <v>564</v>
      </c>
      <c r="K180" t="s">
        <v>565</v>
      </c>
      <c r="L180" t="s">
        <v>50</v>
      </c>
      <c r="M180" t="s">
        <v>51</v>
      </c>
      <c r="N180" t="s">
        <v>567</v>
      </c>
    </row>
    <row r="181" spans="1:14" x14ac:dyDescent="0.2">
      <c r="A181" t="s">
        <v>563</v>
      </c>
      <c r="B181" s="5" t="s">
        <v>197</v>
      </c>
      <c r="C181" s="5" t="s">
        <v>19</v>
      </c>
      <c r="D181" s="5" t="s">
        <v>20</v>
      </c>
      <c r="E181" s="5" t="s">
        <v>66</v>
      </c>
      <c r="F181" t="s">
        <v>61</v>
      </c>
      <c r="G181" t="s">
        <v>66</v>
      </c>
      <c r="H181">
        <v>1074.74</v>
      </c>
      <c r="I181">
        <v>1074.74</v>
      </c>
      <c r="J181" t="s">
        <v>564</v>
      </c>
      <c r="K181" t="s">
        <v>565</v>
      </c>
      <c r="L181" t="s">
        <v>67</v>
      </c>
      <c r="M181" t="s">
        <v>66</v>
      </c>
      <c r="N181" t="s">
        <v>567</v>
      </c>
    </row>
    <row r="182" spans="1:14" x14ac:dyDescent="0.2">
      <c r="A182" t="s">
        <v>563</v>
      </c>
      <c r="B182" s="5" t="s">
        <v>197</v>
      </c>
      <c r="C182" s="5" t="s">
        <v>19</v>
      </c>
      <c r="D182" s="5" t="s">
        <v>20</v>
      </c>
      <c r="E182" s="5" t="s">
        <v>48</v>
      </c>
      <c r="F182" t="s">
        <v>35</v>
      </c>
      <c r="G182" t="s">
        <v>568</v>
      </c>
      <c r="H182">
        <v>18514.580000000002</v>
      </c>
      <c r="I182">
        <v>18514.580000000002</v>
      </c>
      <c r="J182" t="s">
        <v>564</v>
      </c>
      <c r="K182" t="s">
        <v>565</v>
      </c>
      <c r="L182" t="s">
        <v>50</v>
      </c>
      <c r="M182" t="s">
        <v>51</v>
      </c>
      <c r="N182" t="s">
        <v>567</v>
      </c>
    </row>
    <row r="183" spans="1:14" x14ac:dyDescent="0.2">
      <c r="A183" t="s">
        <v>563</v>
      </c>
      <c r="B183" s="5" t="s">
        <v>197</v>
      </c>
      <c r="C183" s="5" t="s">
        <v>19</v>
      </c>
      <c r="D183" s="5" t="s">
        <v>20</v>
      </c>
      <c r="E183" s="5" t="s">
        <v>48</v>
      </c>
      <c r="F183" t="s">
        <v>35</v>
      </c>
      <c r="G183" t="s">
        <v>39</v>
      </c>
      <c r="H183">
        <v>3702.91</v>
      </c>
      <c r="I183">
        <v>3702.91</v>
      </c>
      <c r="J183" t="s">
        <v>564</v>
      </c>
      <c r="K183" t="s">
        <v>565</v>
      </c>
      <c r="L183" t="s">
        <v>54</v>
      </c>
      <c r="M183" t="s">
        <v>55</v>
      </c>
      <c r="N183" t="s">
        <v>567</v>
      </c>
    </row>
    <row r="184" spans="1:14" x14ac:dyDescent="0.2">
      <c r="A184" t="s">
        <v>563</v>
      </c>
      <c r="B184" s="5" t="s">
        <v>197</v>
      </c>
      <c r="C184" s="5" t="s">
        <v>19</v>
      </c>
      <c r="D184" s="5" t="s">
        <v>20</v>
      </c>
      <c r="E184" s="5" t="s">
        <v>320</v>
      </c>
      <c r="F184" t="s">
        <v>29</v>
      </c>
      <c r="G184" t="s">
        <v>30</v>
      </c>
      <c r="H184">
        <v>13397.32</v>
      </c>
      <c r="I184">
        <v>13397.32</v>
      </c>
      <c r="J184" t="s">
        <v>564</v>
      </c>
      <c r="K184" t="s">
        <v>565</v>
      </c>
      <c r="L184" t="s">
        <v>321</v>
      </c>
      <c r="M184" t="s">
        <v>320</v>
      </c>
      <c r="N184" t="s">
        <v>567</v>
      </c>
    </row>
    <row r="185" spans="1:14" x14ac:dyDescent="0.2">
      <c r="A185" t="s">
        <v>563</v>
      </c>
      <c r="B185" s="5" t="s">
        <v>197</v>
      </c>
      <c r="C185" s="5" t="s">
        <v>19</v>
      </c>
      <c r="D185" s="5" t="s">
        <v>20</v>
      </c>
      <c r="E185" s="5" t="s">
        <v>28</v>
      </c>
      <c r="F185" t="s">
        <v>29</v>
      </c>
      <c r="G185" t="s">
        <v>30</v>
      </c>
      <c r="H185">
        <v>14941.15</v>
      </c>
      <c r="I185">
        <v>14941.15</v>
      </c>
      <c r="J185" t="s">
        <v>564</v>
      </c>
      <c r="K185" t="s">
        <v>565</v>
      </c>
      <c r="L185" t="s">
        <v>31</v>
      </c>
      <c r="M185" t="s">
        <v>28</v>
      </c>
      <c r="N185" t="s">
        <v>567</v>
      </c>
    </row>
    <row r="186" spans="1:14" x14ac:dyDescent="0.2">
      <c r="A186" t="s">
        <v>563</v>
      </c>
      <c r="B186" s="5" t="s">
        <v>193</v>
      </c>
      <c r="C186" s="5" t="s">
        <v>110</v>
      </c>
      <c r="D186" s="5" t="s">
        <v>111</v>
      </c>
      <c r="E186" s="5" t="s">
        <v>112</v>
      </c>
      <c r="F186" t="s">
        <v>113</v>
      </c>
      <c r="G186" t="s">
        <v>118</v>
      </c>
      <c r="H186">
        <v>19941.22</v>
      </c>
      <c r="I186">
        <v>19941.22</v>
      </c>
      <c r="J186" t="s">
        <v>564</v>
      </c>
      <c r="K186" t="s">
        <v>565</v>
      </c>
      <c r="L186" t="s">
        <v>119</v>
      </c>
      <c r="M186" t="s">
        <v>118</v>
      </c>
      <c r="N186" t="s">
        <v>567</v>
      </c>
    </row>
    <row r="187" spans="1:14" x14ac:dyDescent="0.2">
      <c r="A187" t="s">
        <v>563</v>
      </c>
      <c r="B187" s="5" t="s">
        <v>193</v>
      </c>
      <c r="C187" s="5" t="s">
        <v>110</v>
      </c>
      <c r="D187" s="5" t="s">
        <v>111</v>
      </c>
      <c r="E187" s="5" t="s">
        <v>112</v>
      </c>
      <c r="F187" t="s">
        <v>113</v>
      </c>
      <c r="G187" t="s">
        <v>116</v>
      </c>
      <c r="H187">
        <v>3.54</v>
      </c>
      <c r="I187">
        <v>3.54</v>
      </c>
      <c r="J187" t="s">
        <v>564</v>
      </c>
      <c r="K187" t="s">
        <v>565</v>
      </c>
      <c r="L187" t="s">
        <v>117</v>
      </c>
      <c r="M187" t="s">
        <v>116</v>
      </c>
      <c r="N187" t="s">
        <v>567</v>
      </c>
    </row>
    <row r="188" spans="1:14" x14ac:dyDescent="0.2">
      <c r="A188" t="s">
        <v>563</v>
      </c>
      <c r="B188" s="5" t="s">
        <v>193</v>
      </c>
      <c r="C188" s="5" t="s">
        <v>110</v>
      </c>
      <c r="D188" s="5" t="s">
        <v>111</v>
      </c>
      <c r="E188" s="5" t="s">
        <v>112</v>
      </c>
      <c r="F188" t="s">
        <v>113</v>
      </c>
      <c r="G188" t="s">
        <v>114</v>
      </c>
      <c r="H188">
        <v>6958.01</v>
      </c>
      <c r="I188">
        <v>6958.01</v>
      </c>
      <c r="J188" t="s">
        <v>564</v>
      </c>
      <c r="K188" t="s">
        <v>565</v>
      </c>
      <c r="L188" t="s">
        <v>115</v>
      </c>
      <c r="M188" t="s">
        <v>114</v>
      </c>
      <c r="N188" t="s">
        <v>567</v>
      </c>
    </row>
    <row r="189" spans="1:14" x14ac:dyDescent="0.2">
      <c r="A189" t="s">
        <v>563</v>
      </c>
      <c r="B189" s="5" t="s">
        <v>197</v>
      </c>
      <c r="C189" s="5" t="s">
        <v>19</v>
      </c>
      <c r="D189" s="5" t="s">
        <v>72</v>
      </c>
      <c r="E189" s="5" t="s">
        <v>48</v>
      </c>
      <c r="F189" t="s">
        <v>35</v>
      </c>
      <c r="G189" t="s">
        <v>568</v>
      </c>
      <c r="H189">
        <v>7204.0999999999995</v>
      </c>
      <c r="I189">
        <v>7204.0999999999995</v>
      </c>
      <c r="J189" t="s">
        <v>564</v>
      </c>
      <c r="K189" t="s">
        <v>565</v>
      </c>
      <c r="L189" t="s">
        <v>101</v>
      </c>
      <c r="M189" t="s">
        <v>102</v>
      </c>
      <c r="N189" t="s">
        <v>567</v>
      </c>
    </row>
    <row r="190" spans="1:14" x14ac:dyDescent="0.2">
      <c r="B190" s="5"/>
      <c r="C190" s="5"/>
      <c r="D190" s="5"/>
      <c r="E190" s="5"/>
    </row>
  </sheetData>
  <pageMargins left="0.45" right="0.45" top="0.75" bottom="0.75" header="0.3" footer="0.3"/>
  <pageSetup paperSize="3" scale="77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98CFB-D999-4B49-9222-B6494C54D3CF}">
  <sheetPr>
    <pageSetUpPr fitToPage="1"/>
  </sheetPr>
  <dimension ref="A1:Q48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50.109375" bestFit="1" customWidth="1"/>
    <col min="3" max="3" width="18.109375" bestFit="1" customWidth="1"/>
    <col min="4" max="4" width="33.44140625" bestFit="1" customWidth="1"/>
    <col min="5" max="5" width="9.33203125" bestFit="1" customWidth="1"/>
    <col min="6" max="6" width="7" bestFit="1" customWidth="1"/>
    <col min="7" max="7" width="13.6640625" bestFit="1" customWidth="1"/>
    <col min="8" max="8" width="11.6640625" bestFit="1" customWidth="1"/>
  </cols>
  <sheetData>
    <row r="1" spans="1:17" ht="10.5" x14ac:dyDescent="0.25">
      <c r="A1" s="1" t="s">
        <v>569</v>
      </c>
      <c r="B1" s="1" t="s">
        <v>570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575</v>
      </c>
      <c r="B2" t="s">
        <v>572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7</v>
      </c>
      <c r="F6" s="33">
        <v>9</v>
      </c>
      <c r="G6" s="33">
        <v>10</v>
      </c>
      <c r="H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1.22</v>
      </c>
      <c r="F7" s="34">
        <v>0.97</v>
      </c>
      <c r="G7" s="34">
        <v>-0.42</v>
      </c>
      <c r="H7" s="27">
        <v>1.77</v>
      </c>
    </row>
    <row r="8" spans="1:17" ht="10.5" x14ac:dyDescent="0.25">
      <c r="A8" s="17"/>
      <c r="B8" s="19"/>
      <c r="C8" s="12" t="s">
        <v>219</v>
      </c>
      <c r="D8" s="13"/>
      <c r="E8" s="35">
        <v>1.22</v>
      </c>
      <c r="F8" s="36">
        <v>0.97</v>
      </c>
      <c r="G8" s="36">
        <v>-0.42</v>
      </c>
      <c r="H8" s="28">
        <v>1.77</v>
      </c>
    </row>
    <row r="9" spans="1:17" ht="10.5" x14ac:dyDescent="0.25">
      <c r="A9" s="17"/>
      <c r="B9" s="22" t="s">
        <v>220</v>
      </c>
      <c r="C9" s="23"/>
      <c r="D9" s="23"/>
      <c r="E9" s="37">
        <v>1.22</v>
      </c>
      <c r="F9" s="38">
        <v>0.97</v>
      </c>
      <c r="G9" s="38">
        <v>-0.42</v>
      </c>
      <c r="H9" s="29">
        <v>1.77</v>
      </c>
    </row>
    <row r="10" spans="1:17" ht="10.5" x14ac:dyDescent="0.25">
      <c r="A10" s="17"/>
      <c r="B10" s="18" t="s">
        <v>46</v>
      </c>
      <c r="C10" s="2" t="s">
        <v>29</v>
      </c>
      <c r="D10" s="4" t="s">
        <v>30</v>
      </c>
      <c r="E10" s="34">
        <v>1186.56</v>
      </c>
      <c r="F10" s="34"/>
      <c r="G10" s="34"/>
      <c r="H10" s="27">
        <v>1186.56</v>
      </c>
    </row>
    <row r="11" spans="1:17" ht="10.5" x14ac:dyDescent="0.25">
      <c r="A11" s="17"/>
      <c r="B11" s="19"/>
      <c r="C11" s="12" t="s">
        <v>221</v>
      </c>
      <c r="D11" s="13"/>
      <c r="E11" s="35">
        <v>1186.56</v>
      </c>
      <c r="F11" s="36"/>
      <c r="G11" s="36"/>
      <c r="H11" s="28">
        <v>1186.56</v>
      </c>
    </row>
    <row r="12" spans="1:17" ht="10.5" x14ac:dyDescent="0.25">
      <c r="A12" s="17"/>
      <c r="B12" s="22" t="s">
        <v>231</v>
      </c>
      <c r="C12" s="23"/>
      <c r="D12" s="23"/>
      <c r="E12" s="37">
        <v>1186.56</v>
      </c>
      <c r="F12" s="38"/>
      <c r="G12" s="38"/>
      <c r="H12" s="29">
        <v>1186.56</v>
      </c>
    </row>
    <row r="13" spans="1:17" ht="10.5" x14ac:dyDescent="0.25">
      <c r="A13" s="17"/>
      <c r="B13" s="18" t="s">
        <v>48</v>
      </c>
      <c r="C13" s="2" t="s">
        <v>35</v>
      </c>
      <c r="D13" s="4" t="s">
        <v>39</v>
      </c>
      <c r="E13" s="34"/>
      <c r="F13" s="34">
        <v>213.24</v>
      </c>
      <c r="G13" s="34">
        <v>-213.24</v>
      </c>
      <c r="H13" s="27">
        <v>0</v>
      </c>
    </row>
    <row r="14" spans="1:17" ht="10.5" x14ac:dyDescent="0.25">
      <c r="A14" s="17"/>
      <c r="B14" s="19"/>
      <c r="C14" s="12" t="s">
        <v>227</v>
      </c>
      <c r="D14" s="13"/>
      <c r="E14" s="35"/>
      <c r="F14" s="36">
        <v>213.24</v>
      </c>
      <c r="G14" s="36">
        <v>-213.24</v>
      </c>
      <c r="H14" s="28">
        <v>0</v>
      </c>
    </row>
    <row r="15" spans="1:17" ht="10.5" x14ac:dyDescent="0.25">
      <c r="A15" s="17"/>
      <c r="B15" s="22" t="s">
        <v>232</v>
      </c>
      <c r="C15" s="23"/>
      <c r="D15" s="23"/>
      <c r="E15" s="37"/>
      <c r="F15" s="38">
        <v>213.24</v>
      </c>
      <c r="G15" s="38">
        <v>-213.24</v>
      </c>
      <c r="H15" s="29">
        <v>0</v>
      </c>
    </row>
    <row r="16" spans="1:17" ht="10.5" x14ac:dyDescent="0.25">
      <c r="A16" s="17"/>
      <c r="B16" s="18" t="s">
        <v>56</v>
      </c>
      <c r="C16" s="2" t="s">
        <v>35</v>
      </c>
      <c r="D16" s="4" t="s">
        <v>39</v>
      </c>
      <c r="E16" s="34"/>
      <c r="F16" s="34">
        <v>308.13</v>
      </c>
      <c r="G16" s="34"/>
      <c r="H16" s="27">
        <v>308.13</v>
      </c>
    </row>
    <row r="17" spans="1:8" ht="10.5" x14ac:dyDescent="0.25">
      <c r="A17" s="17"/>
      <c r="B17" s="19"/>
      <c r="C17" s="12" t="s">
        <v>227</v>
      </c>
      <c r="D17" s="13"/>
      <c r="E17" s="35"/>
      <c r="F17" s="36">
        <v>308.13</v>
      </c>
      <c r="G17" s="36"/>
      <c r="H17" s="28">
        <v>308.13</v>
      </c>
    </row>
    <row r="18" spans="1:8" ht="10.5" x14ac:dyDescent="0.25">
      <c r="A18" s="17"/>
      <c r="B18" s="22" t="s">
        <v>233</v>
      </c>
      <c r="C18" s="23"/>
      <c r="D18" s="23"/>
      <c r="E18" s="37"/>
      <c r="F18" s="38">
        <v>308.13</v>
      </c>
      <c r="G18" s="38"/>
      <c r="H18" s="29">
        <v>308.13</v>
      </c>
    </row>
    <row r="19" spans="1:8" ht="10.5" x14ac:dyDescent="0.25">
      <c r="A19" s="20" t="s">
        <v>239</v>
      </c>
      <c r="B19" s="21"/>
      <c r="C19" s="21"/>
      <c r="D19" s="21"/>
      <c r="E19" s="40">
        <v>1187.78</v>
      </c>
      <c r="F19" s="41">
        <v>522.34</v>
      </c>
      <c r="G19" s="41">
        <v>-213.66</v>
      </c>
      <c r="H19" s="31">
        <v>1496.46</v>
      </c>
    </row>
    <row r="20" spans="1:8" x14ac:dyDescent="0.2">
      <c r="A20" s="4"/>
      <c r="B20" s="4"/>
      <c r="C20" s="4"/>
      <c r="D20" s="4"/>
      <c r="E20" s="34"/>
      <c r="F20" s="34"/>
      <c r="G20" s="34"/>
      <c r="H20" s="27"/>
    </row>
    <row r="21" spans="1:8" ht="10.5" x14ac:dyDescent="0.25">
      <c r="A21" s="16" t="s">
        <v>72</v>
      </c>
      <c r="B21" s="18" t="s">
        <v>76</v>
      </c>
      <c r="C21" s="2" t="s">
        <v>77</v>
      </c>
      <c r="D21" s="4" t="s">
        <v>78</v>
      </c>
      <c r="E21" s="34">
        <v>1.9700000000000002</v>
      </c>
      <c r="F21" s="34">
        <v>0.92</v>
      </c>
      <c r="G21" s="34">
        <v>-0.71</v>
      </c>
      <c r="H21" s="27">
        <v>2.1800000000000002</v>
      </c>
    </row>
    <row r="22" spans="1:8" ht="10.5" x14ac:dyDescent="0.25">
      <c r="A22" s="17"/>
      <c r="B22" s="19"/>
      <c r="C22" s="12" t="s">
        <v>250</v>
      </c>
      <c r="D22" s="13"/>
      <c r="E22" s="35">
        <v>1.9700000000000002</v>
      </c>
      <c r="F22" s="36">
        <v>0.92</v>
      </c>
      <c r="G22" s="36">
        <v>-0.71</v>
      </c>
      <c r="H22" s="28">
        <v>2.1800000000000002</v>
      </c>
    </row>
    <row r="23" spans="1:8" ht="10.5" x14ac:dyDescent="0.25">
      <c r="A23" s="17"/>
      <c r="B23" s="22" t="s">
        <v>251</v>
      </c>
      <c r="C23" s="23"/>
      <c r="D23" s="23"/>
      <c r="E23" s="37">
        <v>1.9700000000000002</v>
      </c>
      <c r="F23" s="38">
        <v>0.92</v>
      </c>
      <c r="G23" s="38">
        <v>-0.71</v>
      </c>
      <c r="H23" s="29">
        <v>2.1800000000000002</v>
      </c>
    </row>
    <row r="24" spans="1:8" ht="10.5" x14ac:dyDescent="0.25">
      <c r="A24" s="17"/>
      <c r="B24" s="18" t="s">
        <v>80</v>
      </c>
      <c r="C24" s="2" t="s">
        <v>77</v>
      </c>
      <c r="D24" s="4" t="s">
        <v>78</v>
      </c>
      <c r="E24" s="34">
        <v>3.09</v>
      </c>
      <c r="F24" s="34"/>
      <c r="G24" s="34"/>
      <c r="H24" s="27">
        <v>3.09</v>
      </c>
    </row>
    <row r="25" spans="1:8" ht="10.5" x14ac:dyDescent="0.25">
      <c r="A25" s="17"/>
      <c r="B25" s="19"/>
      <c r="C25" s="12" t="s">
        <v>250</v>
      </c>
      <c r="D25" s="13"/>
      <c r="E25" s="35">
        <v>3.09</v>
      </c>
      <c r="F25" s="36"/>
      <c r="G25" s="36"/>
      <c r="H25" s="28">
        <v>3.09</v>
      </c>
    </row>
    <row r="26" spans="1:8" ht="10.5" x14ac:dyDescent="0.25">
      <c r="A26" s="17"/>
      <c r="B26" s="22" t="s">
        <v>252</v>
      </c>
      <c r="C26" s="23"/>
      <c r="D26" s="23"/>
      <c r="E26" s="37">
        <v>3.09</v>
      </c>
      <c r="F26" s="38"/>
      <c r="G26" s="38"/>
      <c r="H26" s="29">
        <v>3.09</v>
      </c>
    </row>
    <row r="27" spans="1:8" ht="10.5" x14ac:dyDescent="0.25">
      <c r="A27" s="17"/>
      <c r="B27" s="18" t="s">
        <v>48</v>
      </c>
      <c r="C27" s="2" t="s">
        <v>35</v>
      </c>
      <c r="D27" s="4" t="s">
        <v>39</v>
      </c>
      <c r="E27" s="34">
        <v>179.79</v>
      </c>
      <c r="F27" s="34">
        <v>190.11</v>
      </c>
      <c r="G27" s="34">
        <v>-91.19</v>
      </c>
      <c r="H27" s="27">
        <v>278.70999999999998</v>
      </c>
    </row>
    <row r="28" spans="1:8" ht="10.5" x14ac:dyDescent="0.25">
      <c r="A28" s="17"/>
      <c r="B28" s="19"/>
      <c r="C28" s="12" t="s">
        <v>227</v>
      </c>
      <c r="D28" s="13"/>
      <c r="E28" s="35">
        <v>179.79</v>
      </c>
      <c r="F28" s="36">
        <v>190.11</v>
      </c>
      <c r="G28" s="36">
        <v>-91.19</v>
      </c>
      <c r="H28" s="28">
        <v>278.70999999999998</v>
      </c>
    </row>
    <row r="29" spans="1:8" ht="10.5" x14ac:dyDescent="0.25">
      <c r="A29" s="17"/>
      <c r="B29" s="22" t="s">
        <v>232</v>
      </c>
      <c r="C29" s="23"/>
      <c r="D29" s="23"/>
      <c r="E29" s="37">
        <v>179.79</v>
      </c>
      <c r="F29" s="38">
        <v>190.11</v>
      </c>
      <c r="G29" s="38">
        <v>-91.19</v>
      </c>
      <c r="H29" s="29">
        <v>278.70999999999998</v>
      </c>
    </row>
    <row r="30" spans="1:8" ht="10.5" x14ac:dyDescent="0.25">
      <c r="A30" s="20" t="s">
        <v>254</v>
      </c>
      <c r="B30" s="21"/>
      <c r="C30" s="21"/>
      <c r="D30" s="21"/>
      <c r="E30" s="40">
        <v>184.85</v>
      </c>
      <c r="F30" s="41">
        <v>191.03</v>
      </c>
      <c r="G30" s="41">
        <v>-91.899999999999991</v>
      </c>
      <c r="H30" s="31">
        <v>283.97999999999996</v>
      </c>
    </row>
    <row r="31" spans="1:8" x14ac:dyDescent="0.2">
      <c r="A31" s="4"/>
      <c r="B31" s="4"/>
      <c r="C31" s="4"/>
      <c r="D31" s="4"/>
      <c r="E31" s="34"/>
      <c r="F31" s="34"/>
      <c r="G31" s="34"/>
      <c r="H31" s="27"/>
    </row>
    <row r="32" spans="1:8" ht="10.5" x14ac:dyDescent="0.25">
      <c r="A32" s="16" t="s">
        <v>111</v>
      </c>
      <c r="B32" s="18" t="s">
        <v>112</v>
      </c>
      <c r="C32" s="2" t="s">
        <v>113</v>
      </c>
      <c r="D32" s="4" t="s">
        <v>114</v>
      </c>
      <c r="E32" s="34">
        <v>65.55</v>
      </c>
      <c r="F32" s="34">
        <v>59.34</v>
      </c>
      <c r="G32" s="34">
        <v>-12.04</v>
      </c>
      <c r="H32" s="27">
        <v>112.85</v>
      </c>
    </row>
    <row r="33" spans="1:8" ht="10.5" x14ac:dyDescent="0.25">
      <c r="A33" s="17"/>
      <c r="B33" s="19"/>
      <c r="C33" s="3"/>
      <c r="D33" t="s">
        <v>116</v>
      </c>
      <c r="E33" s="39">
        <v>0.02</v>
      </c>
      <c r="F33" s="39"/>
      <c r="G33" s="39"/>
      <c r="H33" s="30">
        <v>0.02</v>
      </c>
    </row>
    <row r="34" spans="1:8" ht="10.5" x14ac:dyDescent="0.25">
      <c r="A34" s="17"/>
      <c r="B34" s="19"/>
      <c r="C34" s="3"/>
      <c r="D34" t="s">
        <v>118</v>
      </c>
      <c r="E34" s="39"/>
      <c r="F34" s="39">
        <v>683.94</v>
      </c>
      <c r="G34" s="39">
        <v>-190.3</v>
      </c>
      <c r="H34" s="30">
        <v>493.64000000000004</v>
      </c>
    </row>
    <row r="35" spans="1:8" ht="10.5" x14ac:dyDescent="0.25">
      <c r="A35" s="17"/>
      <c r="B35" s="19"/>
      <c r="C35" s="12" t="s">
        <v>255</v>
      </c>
      <c r="D35" s="13"/>
      <c r="E35" s="35">
        <v>65.569999999999993</v>
      </c>
      <c r="F35" s="36">
        <v>743.28000000000009</v>
      </c>
      <c r="G35" s="36">
        <v>-202.34</v>
      </c>
      <c r="H35" s="28">
        <v>606.51</v>
      </c>
    </row>
    <row r="36" spans="1:8" ht="10.5" x14ac:dyDescent="0.25">
      <c r="A36" s="17"/>
      <c r="B36" s="22" t="s">
        <v>256</v>
      </c>
      <c r="C36" s="23"/>
      <c r="D36" s="23"/>
      <c r="E36" s="37">
        <v>65.569999999999993</v>
      </c>
      <c r="F36" s="38">
        <v>743.28000000000009</v>
      </c>
      <c r="G36" s="38">
        <v>-202.34</v>
      </c>
      <c r="H36" s="29">
        <v>606.51</v>
      </c>
    </row>
    <row r="37" spans="1:8" ht="10.5" x14ac:dyDescent="0.25">
      <c r="A37" s="20" t="s">
        <v>257</v>
      </c>
      <c r="B37" s="21"/>
      <c r="C37" s="21"/>
      <c r="D37" s="21"/>
      <c r="E37" s="40">
        <v>65.569999999999993</v>
      </c>
      <c r="F37" s="41">
        <v>743.28000000000009</v>
      </c>
      <c r="G37" s="41">
        <v>-202.34</v>
      </c>
      <c r="H37" s="31">
        <v>606.51</v>
      </c>
    </row>
    <row r="38" spans="1:8" ht="10.5" thickBot="1" x14ac:dyDescent="0.25">
      <c r="A38" s="4"/>
      <c r="B38" s="4"/>
      <c r="C38" s="4"/>
      <c r="D38" s="4"/>
      <c r="E38" s="34"/>
      <c r="F38" s="34"/>
      <c r="G38" s="34"/>
      <c r="H38" s="27"/>
    </row>
    <row r="39" spans="1:8" ht="11" thickBot="1" x14ac:dyDescent="0.3">
      <c r="A39" s="24" t="s">
        <v>218</v>
      </c>
      <c r="B39" s="25"/>
      <c r="C39" s="25"/>
      <c r="D39" s="25"/>
      <c r="E39" s="42">
        <v>1438.1999999999998</v>
      </c>
      <c r="F39" s="43">
        <v>1456.65</v>
      </c>
      <c r="G39" s="43">
        <v>-507.90000000000003</v>
      </c>
      <c r="H39" s="32">
        <v>2386.9499999999998</v>
      </c>
    </row>
    <row r="43" spans="1:8" ht="10.5" thickBot="1" x14ac:dyDescent="0.25"/>
    <row r="44" spans="1:8" x14ac:dyDescent="0.2">
      <c r="G44" s="46" t="s">
        <v>261</v>
      </c>
      <c r="H44" s="47">
        <v>0</v>
      </c>
    </row>
    <row r="45" spans="1:8" x14ac:dyDescent="0.2">
      <c r="G45" s="44" t="s">
        <v>262</v>
      </c>
      <c r="H45" s="45">
        <v>0</v>
      </c>
    </row>
    <row r="46" spans="1:8" x14ac:dyDescent="0.2">
      <c r="G46" s="44" t="s">
        <v>263</v>
      </c>
      <c r="H46" s="45">
        <v>0</v>
      </c>
    </row>
    <row r="47" spans="1:8" ht="10.5" thickBot="1" x14ac:dyDescent="0.25">
      <c r="G47" s="44" t="s">
        <v>264</v>
      </c>
      <c r="H47" s="45">
        <v>2386.9499999999998</v>
      </c>
    </row>
    <row r="48" spans="1:8" ht="10.5" thickBot="1" x14ac:dyDescent="0.25">
      <c r="G48" s="48" t="s">
        <v>265</v>
      </c>
      <c r="H48" s="49">
        <v>2386.9499999999998</v>
      </c>
    </row>
  </sheetData>
  <pageMargins left="0.45" right="0.45" top="0.75" bottom="0.75" header="0.3" footer="0.3"/>
  <pageSetup scale="89"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5F598-B37F-448B-B968-AE340E9E4923}">
  <sheetPr>
    <pageSetUpPr fitToPage="1"/>
  </sheetPr>
  <dimension ref="A1:Q32"/>
  <sheetViews>
    <sheetView view="pageLayout" topLeftCell="C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572</v>
      </c>
      <c r="B2">
        <v>2025</v>
      </c>
      <c r="C2">
        <v>7</v>
      </c>
      <c r="D2" t="s">
        <v>189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1.22</v>
      </c>
      <c r="K2">
        <v>1.22</v>
      </c>
      <c r="L2" t="s">
        <v>573</v>
      </c>
      <c r="M2" t="s">
        <v>574</v>
      </c>
      <c r="N2" t="s">
        <v>566</v>
      </c>
      <c r="O2" t="s">
        <v>567</v>
      </c>
      <c r="P2" t="s">
        <v>27</v>
      </c>
      <c r="Q2" t="s">
        <v>21</v>
      </c>
    </row>
    <row r="3" spans="1:17" x14ac:dyDescent="0.2">
      <c r="A3" t="s">
        <v>572</v>
      </c>
      <c r="B3">
        <v>2025</v>
      </c>
      <c r="C3">
        <v>7</v>
      </c>
      <c r="D3" t="s">
        <v>189</v>
      </c>
      <c r="E3" t="s">
        <v>19</v>
      </c>
      <c r="F3" t="s">
        <v>20</v>
      </c>
      <c r="G3" t="s">
        <v>46</v>
      </c>
      <c r="H3" t="s">
        <v>29</v>
      </c>
      <c r="I3" t="s">
        <v>30</v>
      </c>
      <c r="J3">
        <v>1186.56</v>
      </c>
      <c r="K3">
        <v>1186.56</v>
      </c>
      <c r="L3" t="s">
        <v>573</v>
      </c>
      <c r="M3" t="s">
        <v>574</v>
      </c>
      <c r="N3" t="s">
        <v>566</v>
      </c>
      <c r="O3" t="s">
        <v>567</v>
      </c>
      <c r="P3" t="s">
        <v>47</v>
      </c>
      <c r="Q3" t="s">
        <v>46</v>
      </c>
    </row>
    <row r="4" spans="1:17" x14ac:dyDescent="0.2">
      <c r="A4" t="s">
        <v>572</v>
      </c>
      <c r="B4">
        <v>2025</v>
      </c>
      <c r="C4">
        <v>7</v>
      </c>
      <c r="D4" t="s">
        <v>189</v>
      </c>
      <c r="E4" t="s">
        <v>19</v>
      </c>
      <c r="F4" t="s">
        <v>72</v>
      </c>
      <c r="G4" t="s">
        <v>76</v>
      </c>
      <c r="H4" t="s">
        <v>77</v>
      </c>
      <c r="I4" t="s">
        <v>78</v>
      </c>
      <c r="J4">
        <v>1.9700000000000002</v>
      </c>
      <c r="K4">
        <v>1.9700000000000002</v>
      </c>
      <c r="L4" t="s">
        <v>573</v>
      </c>
      <c r="M4" t="s">
        <v>574</v>
      </c>
      <c r="N4" t="s">
        <v>566</v>
      </c>
      <c r="O4" t="s">
        <v>567</v>
      </c>
      <c r="P4" t="s">
        <v>79</v>
      </c>
      <c r="Q4" t="s">
        <v>76</v>
      </c>
    </row>
    <row r="5" spans="1:17" x14ac:dyDescent="0.2">
      <c r="A5" t="s">
        <v>572</v>
      </c>
      <c r="B5">
        <v>2025</v>
      </c>
      <c r="C5">
        <v>7</v>
      </c>
      <c r="D5" t="s">
        <v>189</v>
      </c>
      <c r="E5" t="s">
        <v>19</v>
      </c>
      <c r="F5" t="s">
        <v>72</v>
      </c>
      <c r="G5" t="s">
        <v>80</v>
      </c>
      <c r="H5" t="s">
        <v>77</v>
      </c>
      <c r="I5" t="s">
        <v>78</v>
      </c>
      <c r="J5">
        <v>3.09</v>
      </c>
      <c r="K5">
        <v>3.09</v>
      </c>
      <c r="L5" t="s">
        <v>573</v>
      </c>
      <c r="M5" t="s">
        <v>574</v>
      </c>
      <c r="N5" t="s">
        <v>566</v>
      </c>
      <c r="O5" t="s">
        <v>567</v>
      </c>
      <c r="P5" t="s">
        <v>92</v>
      </c>
      <c r="Q5" t="s">
        <v>93</v>
      </c>
    </row>
    <row r="6" spans="1:17" x14ac:dyDescent="0.2">
      <c r="A6" t="s">
        <v>572</v>
      </c>
      <c r="B6">
        <v>2025</v>
      </c>
      <c r="C6">
        <v>7</v>
      </c>
      <c r="D6" t="s">
        <v>189</v>
      </c>
      <c r="E6" t="s">
        <v>19</v>
      </c>
      <c r="F6" t="s">
        <v>72</v>
      </c>
      <c r="G6" t="s">
        <v>48</v>
      </c>
      <c r="H6" t="s">
        <v>35</v>
      </c>
      <c r="I6" t="s">
        <v>39</v>
      </c>
      <c r="J6">
        <v>44.54</v>
      </c>
      <c r="K6">
        <v>44.54</v>
      </c>
      <c r="L6" t="s">
        <v>573</v>
      </c>
      <c r="M6" t="s">
        <v>574</v>
      </c>
      <c r="N6" t="s">
        <v>566</v>
      </c>
      <c r="O6" t="s">
        <v>567</v>
      </c>
      <c r="P6" t="s">
        <v>97</v>
      </c>
      <c r="Q6" t="s">
        <v>98</v>
      </c>
    </row>
    <row r="7" spans="1:17" x14ac:dyDescent="0.2">
      <c r="A7" t="s">
        <v>572</v>
      </c>
      <c r="B7">
        <v>2025</v>
      </c>
      <c r="C7">
        <v>7</v>
      </c>
      <c r="D7" t="s">
        <v>189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44.79</v>
      </c>
      <c r="K7">
        <v>44.79</v>
      </c>
      <c r="L7" t="s">
        <v>573</v>
      </c>
      <c r="M7" t="s">
        <v>574</v>
      </c>
      <c r="N7" t="s">
        <v>566</v>
      </c>
      <c r="O7" t="s">
        <v>567</v>
      </c>
      <c r="P7" t="s">
        <v>105</v>
      </c>
      <c r="Q7" t="s">
        <v>106</v>
      </c>
    </row>
    <row r="8" spans="1:17" x14ac:dyDescent="0.2">
      <c r="A8" t="s">
        <v>572</v>
      </c>
      <c r="B8">
        <v>2025</v>
      </c>
      <c r="C8">
        <v>7</v>
      </c>
      <c r="D8" t="s">
        <v>189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90.46</v>
      </c>
      <c r="K8">
        <v>90.46</v>
      </c>
      <c r="L8" t="s">
        <v>573</v>
      </c>
      <c r="M8" t="s">
        <v>574</v>
      </c>
      <c r="N8" t="s">
        <v>566</v>
      </c>
      <c r="O8" t="s">
        <v>567</v>
      </c>
      <c r="P8" t="s">
        <v>99</v>
      </c>
      <c r="Q8" t="s">
        <v>100</v>
      </c>
    </row>
    <row r="9" spans="1:17" x14ac:dyDescent="0.2">
      <c r="A9" t="s">
        <v>572</v>
      </c>
      <c r="B9">
        <v>2025</v>
      </c>
      <c r="C9">
        <v>7</v>
      </c>
      <c r="D9" t="s">
        <v>189</v>
      </c>
      <c r="E9" t="s">
        <v>110</v>
      </c>
      <c r="F9" t="s">
        <v>111</v>
      </c>
      <c r="G9" t="s">
        <v>112</v>
      </c>
      <c r="H9" t="s">
        <v>113</v>
      </c>
      <c r="I9" t="s">
        <v>114</v>
      </c>
      <c r="J9">
        <v>65.55</v>
      </c>
      <c r="K9">
        <v>65.55</v>
      </c>
      <c r="L9" t="s">
        <v>573</v>
      </c>
      <c r="M9" t="s">
        <v>574</v>
      </c>
      <c r="N9" t="s">
        <v>566</v>
      </c>
      <c r="O9" t="s">
        <v>567</v>
      </c>
      <c r="P9" t="s">
        <v>115</v>
      </c>
      <c r="Q9" t="s">
        <v>114</v>
      </c>
    </row>
    <row r="10" spans="1:17" x14ac:dyDescent="0.2">
      <c r="A10" t="s">
        <v>572</v>
      </c>
      <c r="B10">
        <v>2025</v>
      </c>
      <c r="C10">
        <v>7</v>
      </c>
      <c r="D10" t="s">
        <v>189</v>
      </c>
      <c r="E10" t="s">
        <v>110</v>
      </c>
      <c r="F10" t="s">
        <v>111</v>
      </c>
      <c r="G10" t="s">
        <v>112</v>
      </c>
      <c r="H10" t="s">
        <v>113</v>
      </c>
      <c r="I10" t="s">
        <v>116</v>
      </c>
      <c r="J10">
        <v>0.02</v>
      </c>
      <c r="K10">
        <v>0.02</v>
      </c>
      <c r="L10" t="s">
        <v>573</v>
      </c>
      <c r="M10" t="s">
        <v>574</v>
      </c>
      <c r="N10" t="s">
        <v>566</v>
      </c>
      <c r="O10" t="s">
        <v>567</v>
      </c>
      <c r="P10" t="s">
        <v>117</v>
      </c>
      <c r="Q10" t="s">
        <v>116</v>
      </c>
    </row>
    <row r="11" spans="1:17" x14ac:dyDescent="0.2">
      <c r="A11" t="s">
        <v>572</v>
      </c>
      <c r="B11">
        <v>2025</v>
      </c>
      <c r="C11">
        <v>9</v>
      </c>
      <c r="D11" t="s">
        <v>197</v>
      </c>
      <c r="E11" t="s">
        <v>19</v>
      </c>
      <c r="F11" t="s">
        <v>20</v>
      </c>
      <c r="G11" t="s">
        <v>21</v>
      </c>
      <c r="H11" t="s">
        <v>22</v>
      </c>
      <c r="I11" t="s">
        <v>21</v>
      </c>
      <c r="J11">
        <v>0.97</v>
      </c>
      <c r="K11">
        <v>0.97</v>
      </c>
      <c r="L11" t="s">
        <v>573</v>
      </c>
      <c r="M11" t="s">
        <v>574</v>
      </c>
      <c r="N11" t="s">
        <v>566</v>
      </c>
      <c r="O11" t="s">
        <v>567</v>
      </c>
      <c r="P11" t="s">
        <v>27</v>
      </c>
      <c r="Q11" t="s">
        <v>21</v>
      </c>
    </row>
    <row r="12" spans="1:17" x14ac:dyDescent="0.2">
      <c r="A12" t="s">
        <v>572</v>
      </c>
      <c r="B12">
        <v>2025</v>
      </c>
      <c r="C12">
        <v>9</v>
      </c>
      <c r="D12" t="s">
        <v>197</v>
      </c>
      <c r="E12" t="s">
        <v>19</v>
      </c>
      <c r="F12" t="s">
        <v>20</v>
      </c>
      <c r="G12" t="s">
        <v>48</v>
      </c>
      <c r="H12" t="s">
        <v>35</v>
      </c>
      <c r="I12" t="s">
        <v>39</v>
      </c>
      <c r="J12">
        <v>213.24</v>
      </c>
      <c r="K12">
        <v>213.24</v>
      </c>
      <c r="L12" t="s">
        <v>573</v>
      </c>
      <c r="M12" t="s">
        <v>574</v>
      </c>
      <c r="N12" t="s">
        <v>566</v>
      </c>
      <c r="O12" t="s">
        <v>567</v>
      </c>
      <c r="P12" t="s">
        <v>52</v>
      </c>
      <c r="Q12" t="s">
        <v>53</v>
      </c>
    </row>
    <row r="13" spans="1:17" x14ac:dyDescent="0.2">
      <c r="A13" t="s">
        <v>572</v>
      </c>
      <c r="B13">
        <v>2025</v>
      </c>
      <c r="C13">
        <v>9</v>
      </c>
      <c r="D13" t="s">
        <v>197</v>
      </c>
      <c r="E13" t="s">
        <v>19</v>
      </c>
      <c r="F13" t="s">
        <v>20</v>
      </c>
      <c r="G13" t="s">
        <v>56</v>
      </c>
      <c r="H13" t="s">
        <v>35</v>
      </c>
      <c r="I13" t="s">
        <v>39</v>
      </c>
      <c r="J13">
        <v>34.93</v>
      </c>
      <c r="K13">
        <v>34.93</v>
      </c>
      <c r="L13" t="s">
        <v>573</v>
      </c>
      <c r="M13" t="s">
        <v>574</v>
      </c>
      <c r="N13" t="s">
        <v>566</v>
      </c>
      <c r="O13" t="s">
        <v>567</v>
      </c>
      <c r="P13" t="s">
        <v>57</v>
      </c>
      <c r="Q13" t="s">
        <v>58</v>
      </c>
    </row>
    <row r="14" spans="1:17" x14ac:dyDescent="0.2">
      <c r="A14" t="s">
        <v>572</v>
      </c>
      <c r="B14">
        <v>2025</v>
      </c>
      <c r="C14">
        <v>9</v>
      </c>
      <c r="D14" t="s">
        <v>197</v>
      </c>
      <c r="E14" t="s">
        <v>19</v>
      </c>
      <c r="F14" t="s">
        <v>20</v>
      </c>
      <c r="G14" t="s">
        <v>56</v>
      </c>
      <c r="H14" t="s">
        <v>35</v>
      </c>
      <c r="I14" t="s">
        <v>39</v>
      </c>
      <c r="J14">
        <v>273.2</v>
      </c>
      <c r="K14">
        <v>273.2</v>
      </c>
      <c r="L14" t="s">
        <v>573</v>
      </c>
      <c r="M14" t="s">
        <v>574</v>
      </c>
      <c r="N14" t="s">
        <v>566</v>
      </c>
      <c r="O14" t="s">
        <v>567</v>
      </c>
      <c r="P14" t="s">
        <v>57</v>
      </c>
      <c r="Q14" t="s">
        <v>58</v>
      </c>
    </row>
    <row r="15" spans="1:17" x14ac:dyDescent="0.2">
      <c r="A15" t="s">
        <v>572</v>
      </c>
      <c r="B15">
        <v>2025</v>
      </c>
      <c r="C15">
        <v>9</v>
      </c>
      <c r="D15" t="s">
        <v>197</v>
      </c>
      <c r="E15" t="s">
        <v>19</v>
      </c>
      <c r="F15" t="s">
        <v>72</v>
      </c>
      <c r="G15" t="s">
        <v>76</v>
      </c>
      <c r="H15" t="s">
        <v>77</v>
      </c>
      <c r="I15" t="s">
        <v>78</v>
      </c>
      <c r="J15">
        <v>0.92</v>
      </c>
      <c r="K15">
        <v>0.92</v>
      </c>
      <c r="L15" t="s">
        <v>573</v>
      </c>
      <c r="M15" t="s">
        <v>574</v>
      </c>
      <c r="N15" t="s">
        <v>566</v>
      </c>
      <c r="O15" t="s">
        <v>567</v>
      </c>
      <c r="P15" t="s">
        <v>79</v>
      </c>
      <c r="Q15" t="s">
        <v>76</v>
      </c>
    </row>
    <row r="16" spans="1:17" x14ac:dyDescent="0.2">
      <c r="A16" t="s">
        <v>572</v>
      </c>
      <c r="B16">
        <v>2025</v>
      </c>
      <c r="C16">
        <v>9</v>
      </c>
      <c r="D16" t="s">
        <v>197</v>
      </c>
      <c r="E16" t="s">
        <v>19</v>
      </c>
      <c r="F16" t="s">
        <v>72</v>
      </c>
      <c r="G16" t="s">
        <v>48</v>
      </c>
      <c r="H16" t="s">
        <v>35</v>
      </c>
      <c r="I16" t="s">
        <v>39</v>
      </c>
      <c r="J16">
        <v>104.27</v>
      </c>
      <c r="K16">
        <v>104.27</v>
      </c>
      <c r="L16" t="s">
        <v>573</v>
      </c>
      <c r="M16" t="s">
        <v>574</v>
      </c>
      <c r="N16" t="s">
        <v>566</v>
      </c>
      <c r="O16" t="s">
        <v>567</v>
      </c>
      <c r="P16" t="s">
        <v>108</v>
      </c>
      <c r="Q16" t="s">
        <v>109</v>
      </c>
    </row>
    <row r="17" spans="1:17" x14ac:dyDescent="0.2">
      <c r="A17" t="s">
        <v>572</v>
      </c>
      <c r="B17">
        <v>2025</v>
      </c>
      <c r="C17">
        <v>9</v>
      </c>
      <c r="D17" t="s">
        <v>197</v>
      </c>
      <c r="E17" t="s">
        <v>19</v>
      </c>
      <c r="F17" t="s">
        <v>72</v>
      </c>
      <c r="G17" t="s">
        <v>48</v>
      </c>
      <c r="H17" t="s">
        <v>35</v>
      </c>
      <c r="I17" t="s">
        <v>39</v>
      </c>
      <c r="J17">
        <v>17.5</v>
      </c>
      <c r="K17">
        <v>17.5</v>
      </c>
      <c r="L17" t="s">
        <v>573</v>
      </c>
      <c r="M17" t="s">
        <v>574</v>
      </c>
      <c r="N17" t="s">
        <v>566</v>
      </c>
      <c r="O17" t="s">
        <v>567</v>
      </c>
      <c r="P17" t="s">
        <v>103</v>
      </c>
      <c r="Q17" t="s">
        <v>104</v>
      </c>
    </row>
    <row r="18" spans="1:17" x14ac:dyDescent="0.2">
      <c r="A18" t="s">
        <v>572</v>
      </c>
      <c r="B18">
        <v>2025</v>
      </c>
      <c r="C18">
        <v>9</v>
      </c>
      <c r="D18" t="s">
        <v>197</v>
      </c>
      <c r="E18" t="s">
        <v>19</v>
      </c>
      <c r="F18" t="s">
        <v>72</v>
      </c>
      <c r="G18" t="s">
        <v>48</v>
      </c>
      <c r="H18" t="s">
        <v>35</v>
      </c>
      <c r="I18" t="s">
        <v>39</v>
      </c>
      <c r="J18">
        <v>13.94</v>
      </c>
      <c r="K18">
        <v>13.94</v>
      </c>
      <c r="L18" t="s">
        <v>573</v>
      </c>
      <c r="M18" t="s">
        <v>574</v>
      </c>
      <c r="N18" t="s">
        <v>566</v>
      </c>
      <c r="O18" t="s">
        <v>567</v>
      </c>
      <c r="P18" t="s">
        <v>97</v>
      </c>
      <c r="Q18" t="s">
        <v>98</v>
      </c>
    </row>
    <row r="19" spans="1:17" x14ac:dyDescent="0.2">
      <c r="A19" t="s">
        <v>572</v>
      </c>
      <c r="B19">
        <v>2025</v>
      </c>
      <c r="C19">
        <v>9</v>
      </c>
      <c r="D19" t="s">
        <v>197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19.48</v>
      </c>
      <c r="K19">
        <v>19.48</v>
      </c>
      <c r="L19" t="s">
        <v>573</v>
      </c>
      <c r="M19" t="s">
        <v>574</v>
      </c>
      <c r="N19" t="s">
        <v>566</v>
      </c>
      <c r="O19" t="s">
        <v>567</v>
      </c>
      <c r="P19" t="s">
        <v>105</v>
      </c>
      <c r="Q19" t="s">
        <v>106</v>
      </c>
    </row>
    <row r="20" spans="1:17" x14ac:dyDescent="0.2">
      <c r="A20" t="s">
        <v>572</v>
      </c>
      <c r="B20">
        <v>2025</v>
      </c>
      <c r="C20">
        <v>9</v>
      </c>
      <c r="D20" t="s">
        <v>197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34.92</v>
      </c>
      <c r="K20">
        <v>34.92</v>
      </c>
      <c r="L20" t="s">
        <v>573</v>
      </c>
      <c r="M20" t="s">
        <v>574</v>
      </c>
      <c r="N20" t="s">
        <v>566</v>
      </c>
      <c r="O20" t="s">
        <v>567</v>
      </c>
      <c r="P20" t="s">
        <v>99</v>
      </c>
      <c r="Q20" t="s">
        <v>100</v>
      </c>
    </row>
    <row r="21" spans="1:17" x14ac:dyDescent="0.2">
      <c r="A21" t="s">
        <v>572</v>
      </c>
      <c r="B21">
        <v>2025</v>
      </c>
      <c r="C21">
        <v>9</v>
      </c>
      <c r="D21" t="s">
        <v>197</v>
      </c>
      <c r="E21" t="s">
        <v>110</v>
      </c>
      <c r="F21" t="s">
        <v>111</v>
      </c>
      <c r="G21" t="s">
        <v>112</v>
      </c>
      <c r="H21" t="s">
        <v>113</v>
      </c>
      <c r="I21" t="s">
        <v>114</v>
      </c>
      <c r="J21">
        <v>59.34</v>
      </c>
      <c r="K21">
        <v>59.34</v>
      </c>
      <c r="L21" t="s">
        <v>573</v>
      </c>
      <c r="M21" t="s">
        <v>574</v>
      </c>
      <c r="N21" t="s">
        <v>566</v>
      </c>
      <c r="O21" t="s">
        <v>567</v>
      </c>
      <c r="P21" t="s">
        <v>115</v>
      </c>
      <c r="Q21" t="s">
        <v>114</v>
      </c>
    </row>
    <row r="22" spans="1:17" x14ac:dyDescent="0.2">
      <c r="A22" t="s">
        <v>572</v>
      </c>
      <c r="B22">
        <v>2025</v>
      </c>
      <c r="C22">
        <v>9</v>
      </c>
      <c r="D22" t="s">
        <v>197</v>
      </c>
      <c r="E22" t="s">
        <v>110</v>
      </c>
      <c r="F22" t="s">
        <v>111</v>
      </c>
      <c r="G22" t="s">
        <v>112</v>
      </c>
      <c r="H22" t="s">
        <v>113</v>
      </c>
      <c r="I22" t="s">
        <v>118</v>
      </c>
      <c r="J22">
        <v>683.94</v>
      </c>
      <c r="K22">
        <v>683.94</v>
      </c>
      <c r="L22" t="s">
        <v>573</v>
      </c>
      <c r="M22" t="s">
        <v>574</v>
      </c>
      <c r="N22" t="s">
        <v>566</v>
      </c>
      <c r="O22" t="s">
        <v>567</v>
      </c>
      <c r="P22" t="s">
        <v>119</v>
      </c>
      <c r="Q22" t="s">
        <v>118</v>
      </c>
    </row>
    <row r="23" spans="1:17" x14ac:dyDescent="0.2">
      <c r="A23" t="s">
        <v>572</v>
      </c>
      <c r="B23">
        <v>2025</v>
      </c>
      <c r="C23">
        <v>10</v>
      </c>
      <c r="D23" t="s">
        <v>198</v>
      </c>
      <c r="E23" t="s">
        <v>19</v>
      </c>
      <c r="F23" t="s">
        <v>20</v>
      </c>
      <c r="G23" t="s">
        <v>21</v>
      </c>
      <c r="H23" t="s">
        <v>22</v>
      </c>
      <c r="I23" t="s">
        <v>21</v>
      </c>
      <c r="J23">
        <v>-0.42</v>
      </c>
      <c r="K23">
        <v>-0.42</v>
      </c>
      <c r="L23" t="s">
        <v>573</v>
      </c>
      <c r="M23" t="s">
        <v>574</v>
      </c>
      <c r="N23" t="s">
        <v>566</v>
      </c>
      <c r="O23" t="s">
        <v>567</v>
      </c>
      <c r="P23" t="s">
        <v>27</v>
      </c>
      <c r="Q23" t="s">
        <v>21</v>
      </c>
    </row>
    <row r="24" spans="1:17" x14ac:dyDescent="0.2">
      <c r="A24" t="s">
        <v>572</v>
      </c>
      <c r="B24">
        <v>2025</v>
      </c>
      <c r="C24">
        <v>10</v>
      </c>
      <c r="D24" t="s">
        <v>198</v>
      </c>
      <c r="E24" t="s">
        <v>19</v>
      </c>
      <c r="F24" t="s">
        <v>20</v>
      </c>
      <c r="G24" t="s">
        <v>48</v>
      </c>
      <c r="H24" t="s">
        <v>35</v>
      </c>
      <c r="I24" t="s">
        <v>39</v>
      </c>
      <c r="J24">
        <v>-213.24</v>
      </c>
      <c r="K24">
        <v>-213.24</v>
      </c>
      <c r="L24" t="s">
        <v>573</v>
      </c>
      <c r="M24" t="s">
        <v>574</v>
      </c>
      <c r="N24" t="s">
        <v>566</v>
      </c>
      <c r="O24" t="s">
        <v>567</v>
      </c>
      <c r="P24" t="s">
        <v>52</v>
      </c>
      <c r="Q24" t="s">
        <v>53</v>
      </c>
    </row>
    <row r="25" spans="1:17" x14ac:dyDescent="0.2">
      <c r="A25" t="s">
        <v>572</v>
      </c>
      <c r="B25">
        <v>2025</v>
      </c>
      <c r="C25">
        <v>10</v>
      </c>
      <c r="D25" t="s">
        <v>198</v>
      </c>
      <c r="E25" t="s">
        <v>19</v>
      </c>
      <c r="F25" t="s">
        <v>72</v>
      </c>
      <c r="G25" t="s">
        <v>76</v>
      </c>
      <c r="H25" t="s">
        <v>77</v>
      </c>
      <c r="I25" t="s">
        <v>78</v>
      </c>
      <c r="J25">
        <v>-0.71</v>
      </c>
      <c r="K25">
        <v>-0.71</v>
      </c>
      <c r="L25" t="s">
        <v>573</v>
      </c>
      <c r="M25" t="s">
        <v>574</v>
      </c>
      <c r="N25" t="s">
        <v>566</v>
      </c>
      <c r="O25" t="s">
        <v>567</v>
      </c>
      <c r="P25" t="s">
        <v>79</v>
      </c>
      <c r="Q25" t="s">
        <v>76</v>
      </c>
    </row>
    <row r="26" spans="1:17" x14ac:dyDescent="0.2">
      <c r="A26" t="s">
        <v>572</v>
      </c>
      <c r="B26">
        <v>2025</v>
      </c>
      <c r="C26">
        <v>10</v>
      </c>
      <c r="D26" t="s">
        <v>198</v>
      </c>
      <c r="E26" t="s">
        <v>19</v>
      </c>
      <c r="F26" t="s">
        <v>72</v>
      </c>
      <c r="G26" t="s">
        <v>48</v>
      </c>
      <c r="H26" t="s">
        <v>35</v>
      </c>
      <c r="I26" t="s">
        <v>39</v>
      </c>
      <c r="J26">
        <v>-42.65</v>
      </c>
      <c r="K26">
        <v>-42.65</v>
      </c>
      <c r="L26" t="s">
        <v>573</v>
      </c>
      <c r="M26" t="s">
        <v>574</v>
      </c>
      <c r="N26" t="s">
        <v>566</v>
      </c>
      <c r="O26" t="s">
        <v>567</v>
      </c>
      <c r="P26" t="s">
        <v>108</v>
      </c>
      <c r="Q26" t="s">
        <v>109</v>
      </c>
    </row>
    <row r="27" spans="1:17" x14ac:dyDescent="0.2">
      <c r="A27" t="s">
        <v>572</v>
      </c>
      <c r="B27">
        <v>2025</v>
      </c>
      <c r="C27">
        <v>10</v>
      </c>
      <c r="D27" t="s">
        <v>198</v>
      </c>
      <c r="E27" t="s">
        <v>19</v>
      </c>
      <c r="F27" t="s">
        <v>72</v>
      </c>
      <c r="G27" t="s">
        <v>48</v>
      </c>
      <c r="H27" t="s">
        <v>35</v>
      </c>
      <c r="I27" t="s">
        <v>39</v>
      </c>
      <c r="J27">
        <v>-17.14</v>
      </c>
      <c r="K27">
        <v>-17.14</v>
      </c>
      <c r="L27" t="s">
        <v>573</v>
      </c>
      <c r="M27" t="s">
        <v>574</v>
      </c>
      <c r="N27" t="s">
        <v>566</v>
      </c>
      <c r="O27" t="s">
        <v>567</v>
      </c>
      <c r="P27" t="s">
        <v>103</v>
      </c>
      <c r="Q27" t="s">
        <v>104</v>
      </c>
    </row>
    <row r="28" spans="1:17" x14ac:dyDescent="0.2">
      <c r="A28" t="s">
        <v>572</v>
      </c>
      <c r="B28">
        <v>2025</v>
      </c>
      <c r="C28">
        <v>10</v>
      </c>
      <c r="D28" t="s">
        <v>198</v>
      </c>
      <c r="E28" t="s">
        <v>19</v>
      </c>
      <c r="F28" t="s">
        <v>72</v>
      </c>
      <c r="G28" t="s">
        <v>48</v>
      </c>
      <c r="H28" t="s">
        <v>35</v>
      </c>
      <c r="I28" t="s">
        <v>39</v>
      </c>
      <c r="J28">
        <v>-7.73</v>
      </c>
      <c r="K28">
        <v>-7.73</v>
      </c>
      <c r="L28" t="s">
        <v>573</v>
      </c>
      <c r="M28" t="s">
        <v>574</v>
      </c>
      <c r="N28" t="s">
        <v>566</v>
      </c>
      <c r="O28" t="s">
        <v>567</v>
      </c>
      <c r="P28" t="s">
        <v>97</v>
      </c>
      <c r="Q28" t="s">
        <v>98</v>
      </c>
    </row>
    <row r="29" spans="1:17" x14ac:dyDescent="0.2">
      <c r="A29" t="s">
        <v>572</v>
      </c>
      <c r="B29">
        <v>2025</v>
      </c>
      <c r="C29">
        <v>10</v>
      </c>
      <c r="D29" t="s">
        <v>198</v>
      </c>
      <c r="E29" t="s">
        <v>19</v>
      </c>
      <c r="F29" t="s">
        <v>72</v>
      </c>
      <c r="G29" t="s">
        <v>48</v>
      </c>
      <c r="H29" t="s">
        <v>35</v>
      </c>
      <c r="I29" t="s">
        <v>39</v>
      </c>
      <c r="J29">
        <v>-9.5</v>
      </c>
      <c r="K29">
        <v>-9.5</v>
      </c>
      <c r="L29" t="s">
        <v>573</v>
      </c>
      <c r="M29" t="s">
        <v>574</v>
      </c>
      <c r="N29" t="s">
        <v>566</v>
      </c>
      <c r="O29" t="s">
        <v>567</v>
      </c>
      <c r="P29" t="s">
        <v>105</v>
      </c>
      <c r="Q29" t="s">
        <v>106</v>
      </c>
    </row>
    <row r="30" spans="1:17" x14ac:dyDescent="0.2">
      <c r="A30" t="s">
        <v>572</v>
      </c>
      <c r="B30">
        <v>2025</v>
      </c>
      <c r="C30">
        <v>10</v>
      </c>
      <c r="D30" t="s">
        <v>198</v>
      </c>
      <c r="E30" t="s">
        <v>19</v>
      </c>
      <c r="F30" t="s">
        <v>72</v>
      </c>
      <c r="G30" t="s">
        <v>48</v>
      </c>
      <c r="H30" t="s">
        <v>35</v>
      </c>
      <c r="I30" t="s">
        <v>39</v>
      </c>
      <c r="J30">
        <v>-14.17</v>
      </c>
      <c r="K30">
        <v>-14.17</v>
      </c>
      <c r="L30" t="s">
        <v>573</v>
      </c>
      <c r="M30" t="s">
        <v>574</v>
      </c>
      <c r="N30" t="s">
        <v>566</v>
      </c>
      <c r="O30" t="s">
        <v>567</v>
      </c>
      <c r="P30" t="s">
        <v>99</v>
      </c>
      <c r="Q30" t="s">
        <v>100</v>
      </c>
    </row>
    <row r="31" spans="1:17" x14ac:dyDescent="0.2">
      <c r="A31" t="s">
        <v>572</v>
      </c>
      <c r="B31">
        <v>2025</v>
      </c>
      <c r="C31">
        <v>10</v>
      </c>
      <c r="D31" t="s">
        <v>198</v>
      </c>
      <c r="E31" t="s">
        <v>110</v>
      </c>
      <c r="F31" t="s">
        <v>111</v>
      </c>
      <c r="G31" t="s">
        <v>112</v>
      </c>
      <c r="H31" t="s">
        <v>113</v>
      </c>
      <c r="I31" t="s">
        <v>114</v>
      </c>
      <c r="J31">
        <v>-12.04</v>
      </c>
      <c r="K31">
        <v>-12.04</v>
      </c>
      <c r="L31" t="s">
        <v>573</v>
      </c>
      <c r="M31" t="s">
        <v>574</v>
      </c>
      <c r="N31" t="s">
        <v>566</v>
      </c>
      <c r="O31" t="s">
        <v>567</v>
      </c>
      <c r="P31" t="s">
        <v>115</v>
      </c>
      <c r="Q31" t="s">
        <v>114</v>
      </c>
    </row>
    <row r="32" spans="1:17" x14ac:dyDescent="0.2">
      <c r="A32" t="s">
        <v>572</v>
      </c>
      <c r="B32">
        <v>2025</v>
      </c>
      <c r="C32">
        <v>10</v>
      </c>
      <c r="D32" t="s">
        <v>198</v>
      </c>
      <c r="E32" t="s">
        <v>110</v>
      </c>
      <c r="F32" t="s">
        <v>111</v>
      </c>
      <c r="G32" t="s">
        <v>112</v>
      </c>
      <c r="H32" t="s">
        <v>113</v>
      </c>
      <c r="I32" t="s">
        <v>118</v>
      </c>
      <c r="J32">
        <v>-190.3</v>
      </c>
      <c r="K32">
        <v>-190.3</v>
      </c>
      <c r="L32" t="s">
        <v>573</v>
      </c>
      <c r="M32" t="s">
        <v>574</v>
      </c>
      <c r="N32" t="s">
        <v>566</v>
      </c>
      <c r="O32" t="s">
        <v>567</v>
      </c>
      <c r="P32" t="s">
        <v>119</v>
      </c>
      <c r="Q32" t="s">
        <v>118</v>
      </c>
    </row>
  </sheetData>
  <pageMargins left="0.45" right="0.45" top="0.75" bottom="0.75" header="0.3" footer="0.3"/>
  <pageSetup scale="76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EEA3-4CE1-456B-A429-6726F767D754}">
  <dimension ref="A1:Q61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50.109375" bestFit="1" customWidth="1"/>
    <col min="3" max="3" width="17" bestFit="1" customWidth="1"/>
    <col min="4" max="4" width="35.44140625" bestFit="1" customWidth="1"/>
    <col min="5" max="5" width="9.33203125" bestFit="1" customWidth="1"/>
    <col min="6" max="6" width="9" bestFit="1" customWidth="1"/>
    <col min="7" max="7" width="8.6640625" bestFit="1" customWidth="1"/>
    <col min="8" max="12" width="9" bestFit="1" customWidth="1"/>
    <col min="13" max="13" width="8" bestFit="1" customWidth="1"/>
    <col min="14" max="14" width="9" bestFit="1" customWidth="1"/>
    <col min="15" max="15" width="8" bestFit="1" customWidth="1"/>
    <col min="16" max="16" width="13.6640625" bestFit="1" customWidth="1"/>
    <col min="17" max="17" width="13.44140625" bestFit="1" customWidth="1"/>
  </cols>
  <sheetData>
    <row r="1" spans="1:17" ht="10.5" x14ac:dyDescent="0.25">
      <c r="A1" s="1" t="s">
        <v>569</v>
      </c>
      <c r="B1" s="1" t="s">
        <v>570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571</v>
      </c>
      <c r="B2" t="s">
        <v>563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28</v>
      </c>
      <c r="C7" s="2" t="s">
        <v>29</v>
      </c>
      <c r="D7" s="4" t="s">
        <v>28</v>
      </c>
      <c r="E7" s="34"/>
      <c r="F7" s="34"/>
      <c r="G7" s="34">
        <v>53068.4</v>
      </c>
      <c r="H7" s="34"/>
      <c r="I7" s="34"/>
      <c r="J7" s="34"/>
      <c r="K7" s="34"/>
      <c r="L7" s="34"/>
      <c r="M7" s="34"/>
      <c r="N7" s="34">
        <v>55930.879999999997</v>
      </c>
      <c r="O7" s="34"/>
      <c r="P7" s="34"/>
      <c r="Q7" s="27">
        <v>108999.28</v>
      </c>
    </row>
    <row r="8" spans="1:17" ht="10.5" x14ac:dyDescent="0.25">
      <c r="A8" s="17"/>
      <c r="B8" s="19"/>
      <c r="C8" s="3"/>
      <c r="D8" t="s">
        <v>30</v>
      </c>
      <c r="E8" s="39">
        <v>21082.18</v>
      </c>
      <c r="F8" s="39">
        <v>5159.22</v>
      </c>
      <c r="G8" s="39"/>
      <c r="H8" s="39">
        <v>4945.4399999999996</v>
      </c>
      <c r="I8" s="39">
        <v>46284.87</v>
      </c>
      <c r="J8" s="39">
        <v>26105.599999999999</v>
      </c>
      <c r="K8" s="39">
        <v>22442.65</v>
      </c>
      <c r="L8" s="39">
        <v>23921.17</v>
      </c>
      <c r="M8" s="39">
        <v>14941.15</v>
      </c>
      <c r="N8" s="39"/>
      <c r="O8" s="39">
        <v>31187.67</v>
      </c>
      <c r="P8" s="39">
        <v>25209.74</v>
      </c>
      <c r="Q8" s="30">
        <v>221279.69</v>
      </c>
    </row>
    <row r="9" spans="1:17" ht="10.5" x14ac:dyDescent="0.25">
      <c r="A9" s="17"/>
      <c r="B9" s="19"/>
      <c r="C9" s="12" t="s">
        <v>221</v>
      </c>
      <c r="D9" s="13"/>
      <c r="E9" s="35">
        <v>21082.18</v>
      </c>
      <c r="F9" s="36">
        <v>5159.22</v>
      </c>
      <c r="G9" s="36">
        <v>53068.4</v>
      </c>
      <c r="H9" s="36">
        <v>4945.4399999999996</v>
      </c>
      <c r="I9" s="36">
        <v>46284.87</v>
      </c>
      <c r="J9" s="36">
        <v>26105.599999999999</v>
      </c>
      <c r="K9" s="36">
        <v>22442.65</v>
      </c>
      <c r="L9" s="36">
        <v>23921.17</v>
      </c>
      <c r="M9" s="36">
        <v>14941.15</v>
      </c>
      <c r="N9" s="36">
        <v>55930.879999999997</v>
      </c>
      <c r="O9" s="36">
        <v>31187.67</v>
      </c>
      <c r="P9" s="36">
        <v>25209.74</v>
      </c>
      <c r="Q9" s="28">
        <v>330278.96999999997</v>
      </c>
    </row>
    <row r="10" spans="1:17" ht="10.5" x14ac:dyDescent="0.25">
      <c r="A10" s="17"/>
      <c r="B10" s="22" t="s">
        <v>222</v>
      </c>
      <c r="C10" s="23"/>
      <c r="D10" s="23"/>
      <c r="E10" s="37">
        <v>21082.18</v>
      </c>
      <c r="F10" s="38">
        <v>5159.22</v>
      </c>
      <c r="G10" s="38">
        <v>53068.4</v>
      </c>
      <c r="H10" s="38">
        <v>4945.4399999999996</v>
      </c>
      <c r="I10" s="38">
        <v>46284.87</v>
      </c>
      <c r="J10" s="38">
        <v>26105.599999999999</v>
      </c>
      <c r="K10" s="38">
        <v>22442.65</v>
      </c>
      <c r="L10" s="38">
        <v>23921.17</v>
      </c>
      <c r="M10" s="38">
        <v>14941.15</v>
      </c>
      <c r="N10" s="38">
        <v>55930.879999999997</v>
      </c>
      <c r="O10" s="38">
        <v>31187.67</v>
      </c>
      <c r="P10" s="38">
        <v>25209.74</v>
      </c>
      <c r="Q10" s="29">
        <v>330278.96999999997</v>
      </c>
    </row>
    <row r="11" spans="1:17" ht="10.5" x14ac:dyDescent="0.25">
      <c r="A11" s="17"/>
      <c r="B11" s="18" t="s">
        <v>214</v>
      </c>
      <c r="C11" s="2" t="s">
        <v>29</v>
      </c>
      <c r="D11" s="4" t="s">
        <v>30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>
        <v>5594.44</v>
      </c>
      <c r="Q11" s="27">
        <v>5594.44</v>
      </c>
    </row>
    <row r="12" spans="1:17" ht="10.5" x14ac:dyDescent="0.25">
      <c r="A12" s="17"/>
      <c r="B12" s="19"/>
      <c r="C12" s="12" t="s">
        <v>221</v>
      </c>
      <c r="D12" s="13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>
        <v>5594.44</v>
      </c>
      <c r="Q12" s="28">
        <v>5594.44</v>
      </c>
    </row>
    <row r="13" spans="1:17" ht="10.5" x14ac:dyDescent="0.25">
      <c r="A13" s="17"/>
      <c r="B13" s="22" t="s">
        <v>225</v>
      </c>
      <c r="C13" s="23"/>
      <c r="D13" s="23"/>
      <c r="E13" s="37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>
        <v>5594.44</v>
      </c>
      <c r="Q13" s="29">
        <v>5594.44</v>
      </c>
    </row>
    <row r="14" spans="1:17" ht="10.5" x14ac:dyDescent="0.25">
      <c r="A14" s="17"/>
      <c r="B14" s="18" t="s">
        <v>320</v>
      </c>
      <c r="C14" s="2" t="s">
        <v>29</v>
      </c>
      <c r="D14" s="4" t="s">
        <v>30</v>
      </c>
      <c r="E14" s="34">
        <v>10059.33</v>
      </c>
      <c r="F14" s="34">
        <v>5503.66</v>
      </c>
      <c r="G14" s="34">
        <v>12760.92</v>
      </c>
      <c r="H14" s="34">
        <v>17589.34</v>
      </c>
      <c r="I14" s="34">
        <v>13449.87</v>
      </c>
      <c r="J14" s="34">
        <v>13923.53</v>
      </c>
      <c r="K14" s="34">
        <v>15908.02</v>
      </c>
      <c r="L14" s="34">
        <v>11605.02</v>
      </c>
      <c r="M14" s="34">
        <v>13397.32</v>
      </c>
      <c r="N14" s="34">
        <v>14440.44</v>
      </c>
      <c r="O14" s="34">
        <v>3165.94</v>
      </c>
      <c r="P14" s="34">
        <v>3263.86</v>
      </c>
      <c r="Q14" s="27">
        <v>135067.25</v>
      </c>
    </row>
    <row r="15" spans="1:17" ht="10.5" x14ac:dyDescent="0.25">
      <c r="A15" s="17"/>
      <c r="B15" s="19"/>
      <c r="C15" s="12" t="s">
        <v>221</v>
      </c>
      <c r="D15" s="13"/>
      <c r="E15" s="35">
        <v>10059.33</v>
      </c>
      <c r="F15" s="36">
        <v>5503.66</v>
      </c>
      <c r="G15" s="36">
        <v>12760.92</v>
      </c>
      <c r="H15" s="36">
        <v>17589.34</v>
      </c>
      <c r="I15" s="36">
        <v>13449.87</v>
      </c>
      <c r="J15" s="36">
        <v>13923.53</v>
      </c>
      <c r="K15" s="36">
        <v>15908.02</v>
      </c>
      <c r="L15" s="36">
        <v>11605.02</v>
      </c>
      <c r="M15" s="36">
        <v>13397.32</v>
      </c>
      <c r="N15" s="36">
        <v>14440.44</v>
      </c>
      <c r="O15" s="36">
        <v>3165.94</v>
      </c>
      <c r="P15" s="36">
        <v>3263.86</v>
      </c>
      <c r="Q15" s="28">
        <v>135067.25</v>
      </c>
    </row>
    <row r="16" spans="1:17" ht="10.5" x14ac:dyDescent="0.25">
      <c r="A16" s="17"/>
      <c r="B16" s="22" t="s">
        <v>357</v>
      </c>
      <c r="C16" s="23"/>
      <c r="D16" s="23"/>
      <c r="E16" s="37">
        <v>10059.33</v>
      </c>
      <c r="F16" s="38">
        <v>5503.66</v>
      </c>
      <c r="G16" s="38">
        <v>12760.92</v>
      </c>
      <c r="H16" s="38">
        <v>17589.34</v>
      </c>
      <c r="I16" s="38">
        <v>13449.87</v>
      </c>
      <c r="J16" s="38">
        <v>13923.53</v>
      </c>
      <c r="K16" s="38">
        <v>15908.02</v>
      </c>
      <c r="L16" s="38">
        <v>11605.02</v>
      </c>
      <c r="M16" s="38">
        <v>13397.32</v>
      </c>
      <c r="N16" s="38">
        <v>14440.44</v>
      </c>
      <c r="O16" s="38">
        <v>3165.94</v>
      </c>
      <c r="P16" s="38">
        <v>3263.86</v>
      </c>
      <c r="Q16" s="29">
        <v>135067.25</v>
      </c>
    </row>
    <row r="17" spans="1:17" ht="10.5" x14ac:dyDescent="0.25">
      <c r="A17" s="17"/>
      <c r="B17" s="18" t="s">
        <v>48</v>
      </c>
      <c r="C17" s="2" t="s">
        <v>35</v>
      </c>
      <c r="D17" s="4" t="s">
        <v>39</v>
      </c>
      <c r="E17" s="34">
        <v>2364.83</v>
      </c>
      <c r="F17" s="34">
        <v>6602.2800000000007</v>
      </c>
      <c r="G17" s="34">
        <v>4259.34</v>
      </c>
      <c r="H17" s="34">
        <v>3261.1200000000003</v>
      </c>
      <c r="I17" s="34">
        <v>368.33000000000004</v>
      </c>
      <c r="J17" s="34">
        <v>3534.6400000000003</v>
      </c>
      <c r="K17" s="34">
        <v>140.16999999999999</v>
      </c>
      <c r="L17" s="34"/>
      <c r="M17" s="34">
        <v>3702.91</v>
      </c>
      <c r="N17" s="34">
        <v>3988.3</v>
      </c>
      <c r="O17" s="34">
        <v>1166.27</v>
      </c>
      <c r="P17" s="34">
        <v>5518.1399999999994</v>
      </c>
      <c r="Q17" s="27">
        <v>34906.33</v>
      </c>
    </row>
    <row r="18" spans="1:17" ht="10.5" x14ac:dyDescent="0.25">
      <c r="A18" s="17"/>
      <c r="B18" s="19"/>
      <c r="C18" s="3"/>
      <c r="D18" t="s">
        <v>568</v>
      </c>
      <c r="E18" s="39">
        <v>11824.120000000003</v>
      </c>
      <c r="F18" s="39">
        <v>24086.33</v>
      </c>
      <c r="G18" s="39">
        <v>21296.69000000001</v>
      </c>
      <c r="H18" s="39">
        <v>40447.75</v>
      </c>
      <c r="I18" s="39">
        <v>38953.070000000007</v>
      </c>
      <c r="J18" s="39">
        <v>16685.739999999998</v>
      </c>
      <c r="K18" s="39">
        <v>36464.239999999998</v>
      </c>
      <c r="L18" s="39">
        <v>30266.15</v>
      </c>
      <c r="M18" s="39">
        <v>18514.580000000002</v>
      </c>
      <c r="N18" s="39">
        <v>18315.39</v>
      </c>
      <c r="O18" s="39">
        <v>5831.3799999999992</v>
      </c>
      <c r="P18" s="39"/>
      <c r="Q18" s="30">
        <v>262685.44</v>
      </c>
    </row>
    <row r="19" spans="1:17" ht="10.5" x14ac:dyDescent="0.25">
      <c r="A19" s="17"/>
      <c r="B19" s="19"/>
      <c r="C19" s="12" t="s">
        <v>227</v>
      </c>
      <c r="D19" s="13"/>
      <c r="E19" s="35">
        <v>14188.950000000003</v>
      </c>
      <c r="F19" s="36">
        <v>30688.61</v>
      </c>
      <c r="G19" s="36">
        <v>25556.03000000001</v>
      </c>
      <c r="H19" s="36">
        <v>43708.87</v>
      </c>
      <c r="I19" s="36">
        <v>39321.400000000009</v>
      </c>
      <c r="J19" s="36">
        <v>20220.379999999997</v>
      </c>
      <c r="K19" s="36">
        <v>36604.409999999996</v>
      </c>
      <c r="L19" s="36">
        <v>30266.15</v>
      </c>
      <c r="M19" s="36">
        <v>22217.49</v>
      </c>
      <c r="N19" s="36">
        <v>22303.69</v>
      </c>
      <c r="O19" s="36">
        <v>6997.65</v>
      </c>
      <c r="P19" s="36">
        <v>5518.1399999999994</v>
      </c>
      <c r="Q19" s="28">
        <v>297591.77</v>
      </c>
    </row>
    <row r="20" spans="1:17" ht="10.5" x14ac:dyDescent="0.25">
      <c r="A20" s="17"/>
      <c r="B20" s="22" t="s">
        <v>232</v>
      </c>
      <c r="C20" s="23"/>
      <c r="D20" s="23"/>
      <c r="E20" s="37">
        <v>14188.950000000003</v>
      </c>
      <c r="F20" s="38">
        <v>30688.61</v>
      </c>
      <c r="G20" s="38">
        <v>25556.03000000001</v>
      </c>
      <c r="H20" s="38">
        <v>43708.87</v>
      </c>
      <c r="I20" s="38">
        <v>39321.400000000009</v>
      </c>
      <c r="J20" s="38">
        <v>20220.379999999997</v>
      </c>
      <c r="K20" s="38">
        <v>36604.409999999996</v>
      </c>
      <c r="L20" s="38">
        <v>30266.15</v>
      </c>
      <c r="M20" s="38">
        <v>22217.49</v>
      </c>
      <c r="N20" s="38">
        <v>22303.69</v>
      </c>
      <c r="O20" s="38">
        <v>6997.65</v>
      </c>
      <c r="P20" s="38">
        <v>5518.1399999999994</v>
      </c>
      <c r="Q20" s="29">
        <v>297591.77</v>
      </c>
    </row>
    <row r="21" spans="1:17" ht="10.5" x14ac:dyDescent="0.25">
      <c r="A21" s="17"/>
      <c r="B21" s="18" t="s">
        <v>61</v>
      </c>
      <c r="C21" s="2" t="s">
        <v>61</v>
      </c>
      <c r="D21" s="4" t="s">
        <v>61</v>
      </c>
      <c r="E21" s="34"/>
      <c r="F21" s="34"/>
      <c r="G21" s="34">
        <v>1082.78</v>
      </c>
      <c r="H21" s="34">
        <v>2260.73</v>
      </c>
      <c r="I21" s="34">
        <v>100.8</v>
      </c>
      <c r="J21" s="34"/>
      <c r="K21" s="34"/>
      <c r="L21" s="34">
        <v>152.6</v>
      </c>
      <c r="M21" s="34"/>
      <c r="N21" s="34">
        <v>84.12</v>
      </c>
      <c r="O21" s="34"/>
      <c r="P21" s="34"/>
      <c r="Q21" s="27">
        <v>3681.03</v>
      </c>
    </row>
    <row r="22" spans="1:17" ht="10.5" x14ac:dyDescent="0.25">
      <c r="A22" s="17"/>
      <c r="B22" s="19"/>
      <c r="C22" s="12" t="s">
        <v>234</v>
      </c>
      <c r="D22" s="13"/>
      <c r="E22" s="35"/>
      <c r="F22" s="36"/>
      <c r="G22" s="36">
        <v>1082.78</v>
      </c>
      <c r="H22" s="36">
        <v>2260.73</v>
      </c>
      <c r="I22" s="36">
        <v>100.8</v>
      </c>
      <c r="J22" s="36"/>
      <c r="K22" s="36"/>
      <c r="L22" s="36">
        <v>152.6</v>
      </c>
      <c r="M22" s="36"/>
      <c r="N22" s="36">
        <v>84.12</v>
      </c>
      <c r="O22" s="36"/>
      <c r="P22" s="36"/>
      <c r="Q22" s="28">
        <v>3681.03</v>
      </c>
    </row>
    <row r="23" spans="1:17" ht="10.5" x14ac:dyDescent="0.25">
      <c r="A23" s="17"/>
      <c r="B23" s="22" t="s">
        <v>234</v>
      </c>
      <c r="C23" s="23"/>
      <c r="D23" s="23"/>
      <c r="E23" s="37"/>
      <c r="F23" s="38"/>
      <c r="G23" s="38">
        <v>1082.78</v>
      </c>
      <c r="H23" s="38">
        <v>2260.73</v>
      </c>
      <c r="I23" s="38">
        <v>100.8</v>
      </c>
      <c r="J23" s="38"/>
      <c r="K23" s="38"/>
      <c r="L23" s="38">
        <v>152.6</v>
      </c>
      <c r="M23" s="38"/>
      <c r="N23" s="38">
        <v>84.12</v>
      </c>
      <c r="O23" s="38"/>
      <c r="P23" s="38"/>
      <c r="Q23" s="29">
        <v>3681.03</v>
      </c>
    </row>
    <row r="24" spans="1:17" ht="10.5" x14ac:dyDescent="0.25">
      <c r="A24" s="17"/>
      <c r="B24" s="18" t="s">
        <v>66</v>
      </c>
      <c r="C24" s="2" t="s">
        <v>61</v>
      </c>
      <c r="D24" s="4" t="s">
        <v>66</v>
      </c>
      <c r="E24" s="34">
        <v>3062.5</v>
      </c>
      <c r="F24" s="34">
        <v>24341.7</v>
      </c>
      <c r="G24" s="34">
        <v>-24422.76</v>
      </c>
      <c r="H24" s="34">
        <v>-1232.06</v>
      </c>
      <c r="I24" s="34">
        <v>14828.12</v>
      </c>
      <c r="J24" s="34">
        <v>-9373.32</v>
      </c>
      <c r="K24" s="34">
        <v>-1099.96</v>
      </c>
      <c r="L24" s="34">
        <v>3327.86</v>
      </c>
      <c r="M24" s="34">
        <v>1074.74</v>
      </c>
      <c r="N24" s="34">
        <v>-2273.2800000000002</v>
      </c>
      <c r="O24" s="34">
        <v>-7230.4</v>
      </c>
      <c r="P24" s="34">
        <v>-9983.14</v>
      </c>
      <c r="Q24" s="27">
        <v>-8979.9999999999964</v>
      </c>
    </row>
    <row r="25" spans="1:17" ht="10.5" x14ac:dyDescent="0.25">
      <c r="A25" s="17"/>
      <c r="B25" s="19"/>
      <c r="C25" s="12" t="s">
        <v>234</v>
      </c>
      <c r="D25" s="13"/>
      <c r="E25" s="35">
        <v>3062.5</v>
      </c>
      <c r="F25" s="36">
        <v>24341.7</v>
      </c>
      <c r="G25" s="36">
        <v>-24422.76</v>
      </c>
      <c r="H25" s="36">
        <v>-1232.06</v>
      </c>
      <c r="I25" s="36">
        <v>14828.12</v>
      </c>
      <c r="J25" s="36">
        <v>-9373.32</v>
      </c>
      <c r="K25" s="36">
        <v>-1099.96</v>
      </c>
      <c r="L25" s="36">
        <v>3327.86</v>
      </c>
      <c r="M25" s="36">
        <v>1074.74</v>
      </c>
      <c r="N25" s="36">
        <v>-2273.2800000000002</v>
      </c>
      <c r="O25" s="36">
        <v>-7230.4</v>
      </c>
      <c r="P25" s="36">
        <v>-9983.14</v>
      </c>
      <c r="Q25" s="28">
        <v>-8979.9999999999964</v>
      </c>
    </row>
    <row r="26" spans="1:17" ht="10.5" x14ac:dyDescent="0.25">
      <c r="A26" s="17"/>
      <c r="B26" s="22" t="s">
        <v>236</v>
      </c>
      <c r="C26" s="23"/>
      <c r="D26" s="23"/>
      <c r="E26" s="37">
        <v>3062.5</v>
      </c>
      <c r="F26" s="38">
        <v>24341.7</v>
      </c>
      <c r="G26" s="38">
        <v>-24422.76</v>
      </c>
      <c r="H26" s="38">
        <v>-1232.06</v>
      </c>
      <c r="I26" s="38">
        <v>14828.12</v>
      </c>
      <c r="J26" s="38">
        <v>-9373.32</v>
      </c>
      <c r="K26" s="38">
        <v>-1099.96</v>
      </c>
      <c r="L26" s="38">
        <v>3327.86</v>
      </c>
      <c r="M26" s="38">
        <v>1074.74</v>
      </c>
      <c r="N26" s="38">
        <v>-2273.2800000000002</v>
      </c>
      <c r="O26" s="38">
        <v>-7230.4</v>
      </c>
      <c r="P26" s="38">
        <v>-9983.14</v>
      </c>
      <c r="Q26" s="29">
        <v>-8979.9999999999964</v>
      </c>
    </row>
    <row r="27" spans="1:17" ht="10.5" x14ac:dyDescent="0.25">
      <c r="A27" s="20" t="s">
        <v>239</v>
      </c>
      <c r="B27" s="21"/>
      <c r="C27" s="21"/>
      <c r="D27" s="21"/>
      <c r="E27" s="40">
        <v>48392.960000000006</v>
      </c>
      <c r="F27" s="41">
        <v>65693.19</v>
      </c>
      <c r="G27" s="41">
        <v>68045.37000000001</v>
      </c>
      <c r="H27" s="41">
        <v>67272.319999999992</v>
      </c>
      <c r="I27" s="41">
        <v>113985.06000000001</v>
      </c>
      <c r="J27" s="41">
        <v>50876.189999999995</v>
      </c>
      <c r="K27" s="41">
        <v>73855.119999999981</v>
      </c>
      <c r="L27" s="41">
        <v>69272.800000000003</v>
      </c>
      <c r="M27" s="41">
        <v>51630.700000000004</v>
      </c>
      <c r="N27" s="41">
        <v>90485.849999999991</v>
      </c>
      <c r="O27" s="41">
        <v>34120.859999999993</v>
      </c>
      <c r="P27" s="41">
        <v>29603.040000000001</v>
      </c>
      <c r="Q27" s="31">
        <v>763233.46</v>
      </c>
    </row>
    <row r="28" spans="1:17" x14ac:dyDescent="0.2">
      <c r="A28" s="4"/>
      <c r="B28" s="4"/>
      <c r="C28" s="4"/>
      <c r="D28" s="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27"/>
    </row>
    <row r="29" spans="1:17" ht="10.5" x14ac:dyDescent="0.25">
      <c r="A29" s="16" t="s">
        <v>72</v>
      </c>
      <c r="B29" s="18" t="s">
        <v>76</v>
      </c>
      <c r="C29" s="2" t="s">
        <v>77</v>
      </c>
      <c r="D29" s="4" t="s">
        <v>78</v>
      </c>
      <c r="E29" s="34">
        <v>69.63</v>
      </c>
      <c r="F29" s="34">
        <v>31.69</v>
      </c>
      <c r="G29" s="34">
        <v>127.57</v>
      </c>
      <c r="H29" s="34">
        <v>91.04</v>
      </c>
      <c r="I29" s="34">
        <v>349.92</v>
      </c>
      <c r="J29" s="34">
        <v>222.56</v>
      </c>
      <c r="K29" s="34">
        <v>131.82</v>
      </c>
      <c r="L29" s="34">
        <v>219.35</v>
      </c>
      <c r="M29" s="34">
        <v>76.05</v>
      </c>
      <c r="N29" s="34">
        <v>371.8</v>
      </c>
      <c r="O29" s="34">
        <v>31.29</v>
      </c>
      <c r="P29" s="34">
        <v>81.86</v>
      </c>
      <c r="Q29" s="27">
        <v>1804.5799999999997</v>
      </c>
    </row>
    <row r="30" spans="1:17" ht="10.5" x14ac:dyDescent="0.25">
      <c r="A30" s="17"/>
      <c r="B30" s="19"/>
      <c r="C30" s="12" t="s">
        <v>250</v>
      </c>
      <c r="D30" s="13"/>
      <c r="E30" s="35">
        <v>69.63</v>
      </c>
      <c r="F30" s="36">
        <v>31.69</v>
      </c>
      <c r="G30" s="36">
        <v>127.57</v>
      </c>
      <c r="H30" s="36">
        <v>91.04</v>
      </c>
      <c r="I30" s="36">
        <v>349.92</v>
      </c>
      <c r="J30" s="36">
        <v>222.56</v>
      </c>
      <c r="K30" s="36">
        <v>131.82</v>
      </c>
      <c r="L30" s="36">
        <v>219.35</v>
      </c>
      <c r="M30" s="36">
        <v>76.05</v>
      </c>
      <c r="N30" s="36">
        <v>371.8</v>
      </c>
      <c r="O30" s="36">
        <v>31.29</v>
      </c>
      <c r="P30" s="36">
        <v>81.86</v>
      </c>
      <c r="Q30" s="28">
        <v>1804.5799999999997</v>
      </c>
    </row>
    <row r="31" spans="1:17" ht="10.5" x14ac:dyDescent="0.25">
      <c r="A31" s="17"/>
      <c r="B31" s="22" t="s">
        <v>251</v>
      </c>
      <c r="C31" s="23"/>
      <c r="D31" s="23"/>
      <c r="E31" s="37">
        <v>69.63</v>
      </c>
      <c r="F31" s="38">
        <v>31.69</v>
      </c>
      <c r="G31" s="38">
        <v>127.57</v>
      </c>
      <c r="H31" s="38">
        <v>91.04</v>
      </c>
      <c r="I31" s="38">
        <v>349.92</v>
      </c>
      <c r="J31" s="38">
        <v>222.56</v>
      </c>
      <c r="K31" s="38">
        <v>131.82</v>
      </c>
      <c r="L31" s="38">
        <v>219.35</v>
      </c>
      <c r="M31" s="38">
        <v>76.05</v>
      </c>
      <c r="N31" s="38">
        <v>371.8</v>
      </c>
      <c r="O31" s="38">
        <v>31.29</v>
      </c>
      <c r="P31" s="38">
        <v>81.86</v>
      </c>
      <c r="Q31" s="29">
        <v>1804.5799999999997</v>
      </c>
    </row>
    <row r="32" spans="1:17" ht="10.5" x14ac:dyDescent="0.25">
      <c r="A32" s="17"/>
      <c r="B32" s="18" t="s">
        <v>80</v>
      </c>
      <c r="C32" s="2" t="s">
        <v>77</v>
      </c>
      <c r="D32" s="4" t="s">
        <v>78</v>
      </c>
      <c r="E32" s="34"/>
      <c r="F32" s="34"/>
      <c r="G32" s="34"/>
      <c r="H32" s="34"/>
      <c r="I32" s="34"/>
      <c r="J32" s="34">
        <v>146.35</v>
      </c>
      <c r="K32" s="34"/>
      <c r="L32" s="34">
        <v>116.52</v>
      </c>
      <c r="M32" s="34"/>
      <c r="N32" s="34">
        <v>113.24</v>
      </c>
      <c r="O32" s="34">
        <v>84.28</v>
      </c>
      <c r="P32" s="34"/>
      <c r="Q32" s="27">
        <v>460.39</v>
      </c>
    </row>
    <row r="33" spans="1:17" ht="10.5" x14ac:dyDescent="0.25">
      <c r="A33" s="17"/>
      <c r="B33" s="19"/>
      <c r="C33" s="3"/>
      <c r="D33" t="s">
        <v>483</v>
      </c>
      <c r="E33" s="39"/>
      <c r="F33" s="39"/>
      <c r="G33" s="39"/>
      <c r="H33" s="39"/>
      <c r="I33" s="39"/>
      <c r="J33" s="39">
        <v>57288.04</v>
      </c>
      <c r="K33" s="39"/>
      <c r="L33" s="39">
        <v>55815.53</v>
      </c>
      <c r="M33" s="39"/>
      <c r="N33" s="39">
        <v>52303.72</v>
      </c>
      <c r="O33" s="39">
        <v>38891.64</v>
      </c>
      <c r="P33" s="39"/>
      <c r="Q33" s="30">
        <v>204298.93</v>
      </c>
    </row>
    <row r="34" spans="1:17" ht="10.5" x14ac:dyDescent="0.25">
      <c r="A34" s="17"/>
      <c r="B34" s="19"/>
      <c r="C34" s="12" t="s">
        <v>250</v>
      </c>
      <c r="D34" s="13"/>
      <c r="E34" s="35"/>
      <c r="F34" s="36"/>
      <c r="G34" s="36"/>
      <c r="H34" s="36"/>
      <c r="I34" s="36"/>
      <c r="J34" s="36">
        <v>57434.39</v>
      </c>
      <c r="K34" s="36"/>
      <c r="L34" s="36">
        <v>55932.049999999996</v>
      </c>
      <c r="M34" s="36"/>
      <c r="N34" s="36">
        <v>52416.959999999999</v>
      </c>
      <c r="O34" s="36">
        <v>38975.919999999998</v>
      </c>
      <c r="P34" s="36"/>
      <c r="Q34" s="28">
        <v>204759.32</v>
      </c>
    </row>
    <row r="35" spans="1:17" ht="10.5" x14ac:dyDescent="0.25">
      <c r="A35" s="17"/>
      <c r="B35" s="22" t="s">
        <v>252</v>
      </c>
      <c r="C35" s="23"/>
      <c r="D35" s="23"/>
      <c r="E35" s="37"/>
      <c r="F35" s="38"/>
      <c r="G35" s="38"/>
      <c r="H35" s="38"/>
      <c r="I35" s="38"/>
      <c r="J35" s="38">
        <v>57434.39</v>
      </c>
      <c r="K35" s="38"/>
      <c r="L35" s="38">
        <v>55932.049999999996</v>
      </c>
      <c r="M35" s="38"/>
      <c r="N35" s="38">
        <v>52416.959999999999</v>
      </c>
      <c r="O35" s="38">
        <v>38975.919999999998</v>
      </c>
      <c r="P35" s="38"/>
      <c r="Q35" s="29">
        <v>204759.32</v>
      </c>
    </row>
    <row r="36" spans="1:17" ht="10.5" x14ac:dyDescent="0.25">
      <c r="A36" s="17"/>
      <c r="B36" s="18" t="s">
        <v>94</v>
      </c>
      <c r="C36" s="2" t="s">
        <v>77</v>
      </c>
      <c r="D36" s="4" t="s">
        <v>78</v>
      </c>
      <c r="E36" s="34">
        <v>233.56</v>
      </c>
      <c r="F36" s="34">
        <v>79.97</v>
      </c>
      <c r="G36" s="34">
        <v>283.06</v>
      </c>
      <c r="H36" s="34">
        <v>74.36999999999999</v>
      </c>
      <c r="I36" s="34">
        <v>197.12</v>
      </c>
      <c r="J36" s="34">
        <v>132.1</v>
      </c>
      <c r="K36" s="34">
        <v>99.71</v>
      </c>
      <c r="L36" s="34">
        <v>92.37</v>
      </c>
      <c r="M36" s="34">
        <v>73.680000000000007</v>
      </c>
      <c r="N36" s="34">
        <v>182.96</v>
      </c>
      <c r="O36" s="34">
        <v>89.32</v>
      </c>
      <c r="P36" s="34">
        <v>190.77</v>
      </c>
      <c r="Q36" s="27">
        <v>1728.9899999999998</v>
      </c>
    </row>
    <row r="37" spans="1:17" ht="10.5" x14ac:dyDescent="0.25">
      <c r="A37" s="17"/>
      <c r="B37" s="19"/>
      <c r="C37" s="12" t="s">
        <v>250</v>
      </c>
      <c r="D37" s="13"/>
      <c r="E37" s="35">
        <v>233.56</v>
      </c>
      <c r="F37" s="36">
        <v>79.97</v>
      </c>
      <c r="G37" s="36">
        <v>283.06</v>
      </c>
      <c r="H37" s="36">
        <v>74.36999999999999</v>
      </c>
      <c r="I37" s="36">
        <v>197.12</v>
      </c>
      <c r="J37" s="36">
        <v>132.1</v>
      </c>
      <c r="K37" s="36">
        <v>99.71</v>
      </c>
      <c r="L37" s="36">
        <v>92.37</v>
      </c>
      <c r="M37" s="36">
        <v>73.680000000000007</v>
      </c>
      <c r="N37" s="36">
        <v>182.96</v>
      </c>
      <c r="O37" s="36">
        <v>89.32</v>
      </c>
      <c r="P37" s="36">
        <v>190.77</v>
      </c>
      <c r="Q37" s="28">
        <v>1728.9899999999998</v>
      </c>
    </row>
    <row r="38" spans="1:17" ht="10.5" x14ac:dyDescent="0.25">
      <c r="A38" s="17"/>
      <c r="B38" s="22" t="s">
        <v>253</v>
      </c>
      <c r="C38" s="23"/>
      <c r="D38" s="23"/>
      <c r="E38" s="37">
        <v>233.56</v>
      </c>
      <c r="F38" s="38">
        <v>79.97</v>
      </c>
      <c r="G38" s="38">
        <v>283.06</v>
      </c>
      <c r="H38" s="38">
        <v>74.36999999999999</v>
      </c>
      <c r="I38" s="38">
        <v>197.12</v>
      </c>
      <c r="J38" s="38">
        <v>132.1</v>
      </c>
      <c r="K38" s="38">
        <v>99.71</v>
      </c>
      <c r="L38" s="38">
        <v>92.37</v>
      </c>
      <c r="M38" s="38">
        <v>73.680000000000007</v>
      </c>
      <c r="N38" s="38">
        <v>182.96</v>
      </c>
      <c r="O38" s="38">
        <v>89.32</v>
      </c>
      <c r="P38" s="38">
        <v>190.77</v>
      </c>
      <c r="Q38" s="29">
        <v>1728.9899999999998</v>
      </c>
    </row>
    <row r="39" spans="1:17" ht="10.5" x14ac:dyDescent="0.25">
      <c r="A39" s="17"/>
      <c r="B39" s="18" t="s">
        <v>48</v>
      </c>
      <c r="C39" s="2" t="s">
        <v>35</v>
      </c>
      <c r="D39" s="4" t="s">
        <v>39</v>
      </c>
      <c r="E39" s="34"/>
      <c r="F39" s="34"/>
      <c r="G39" s="34"/>
      <c r="H39" s="34"/>
      <c r="I39" s="34">
        <v>581.67999999999995</v>
      </c>
      <c r="J39" s="34"/>
      <c r="K39" s="34"/>
      <c r="L39" s="34"/>
      <c r="M39" s="34"/>
      <c r="N39" s="34"/>
      <c r="O39" s="34"/>
      <c r="P39" s="34"/>
      <c r="Q39" s="27">
        <v>581.67999999999995</v>
      </c>
    </row>
    <row r="40" spans="1:17" ht="10.5" x14ac:dyDescent="0.25">
      <c r="A40" s="17"/>
      <c r="B40" s="19"/>
      <c r="C40" s="3"/>
      <c r="D40" t="s">
        <v>568</v>
      </c>
      <c r="E40" s="39">
        <v>8587.42</v>
      </c>
      <c r="F40" s="39">
        <v>7553.26</v>
      </c>
      <c r="G40" s="39">
        <v>8083.58</v>
      </c>
      <c r="H40" s="39">
        <v>7589.9500000000007</v>
      </c>
      <c r="I40" s="39">
        <v>33854.89</v>
      </c>
      <c r="J40" s="39">
        <v>9329.9500000000007</v>
      </c>
      <c r="K40" s="39">
        <v>16899.260000000002</v>
      </c>
      <c r="L40" s="39">
        <v>14360.869999999999</v>
      </c>
      <c r="M40" s="39">
        <v>7204.0999999999995</v>
      </c>
      <c r="N40" s="39">
        <v>15005.49</v>
      </c>
      <c r="O40" s="39">
        <v>5257.53</v>
      </c>
      <c r="P40" s="39">
        <v>5765.37</v>
      </c>
      <c r="Q40" s="30">
        <v>139491.67000000001</v>
      </c>
    </row>
    <row r="41" spans="1:17" ht="10.5" x14ac:dyDescent="0.25">
      <c r="A41" s="17"/>
      <c r="B41" s="19"/>
      <c r="C41" s="12" t="s">
        <v>227</v>
      </c>
      <c r="D41" s="13"/>
      <c r="E41" s="35">
        <v>8587.42</v>
      </c>
      <c r="F41" s="36">
        <v>7553.26</v>
      </c>
      <c r="G41" s="36">
        <v>8083.58</v>
      </c>
      <c r="H41" s="36">
        <v>7589.9500000000007</v>
      </c>
      <c r="I41" s="36">
        <v>34436.57</v>
      </c>
      <c r="J41" s="36">
        <v>9329.9500000000007</v>
      </c>
      <c r="K41" s="36">
        <v>16899.260000000002</v>
      </c>
      <c r="L41" s="36">
        <v>14360.869999999999</v>
      </c>
      <c r="M41" s="36">
        <v>7204.0999999999995</v>
      </c>
      <c r="N41" s="36">
        <v>15005.49</v>
      </c>
      <c r="O41" s="36">
        <v>5257.53</v>
      </c>
      <c r="P41" s="36">
        <v>5765.37</v>
      </c>
      <c r="Q41" s="28">
        <v>140073.35</v>
      </c>
    </row>
    <row r="42" spans="1:17" ht="10.5" x14ac:dyDescent="0.25">
      <c r="A42" s="17"/>
      <c r="B42" s="22" t="s">
        <v>232</v>
      </c>
      <c r="C42" s="23"/>
      <c r="D42" s="23"/>
      <c r="E42" s="37">
        <v>8587.42</v>
      </c>
      <c r="F42" s="38">
        <v>7553.26</v>
      </c>
      <c r="G42" s="38">
        <v>8083.58</v>
      </c>
      <c r="H42" s="38">
        <v>7589.9500000000007</v>
      </c>
      <c r="I42" s="38">
        <v>34436.57</v>
      </c>
      <c r="J42" s="38">
        <v>9329.9500000000007</v>
      </c>
      <c r="K42" s="38">
        <v>16899.260000000002</v>
      </c>
      <c r="L42" s="38">
        <v>14360.869999999999</v>
      </c>
      <c r="M42" s="38">
        <v>7204.0999999999995</v>
      </c>
      <c r="N42" s="38">
        <v>15005.49</v>
      </c>
      <c r="O42" s="38">
        <v>5257.53</v>
      </c>
      <c r="P42" s="38">
        <v>5765.37</v>
      </c>
      <c r="Q42" s="29">
        <v>140073.35</v>
      </c>
    </row>
    <row r="43" spans="1:17" ht="10.5" x14ac:dyDescent="0.25">
      <c r="A43" s="20" t="s">
        <v>254</v>
      </c>
      <c r="B43" s="21"/>
      <c r="C43" s="21"/>
      <c r="D43" s="21"/>
      <c r="E43" s="40">
        <v>8890.61</v>
      </c>
      <c r="F43" s="41">
        <v>7664.92</v>
      </c>
      <c r="G43" s="41">
        <v>8494.2099999999991</v>
      </c>
      <c r="H43" s="41">
        <v>7755.3600000000006</v>
      </c>
      <c r="I43" s="41">
        <v>34983.61</v>
      </c>
      <c r="J43" s="41">
        <v>67119</v>
      </c>
      <c r="K43" s="41">
        <v>17130.79</v>
      </c>
      <c r="L43" s="41">
        <v>70604.639999999999</v>
      </c>
      <c r="M43" s="41">
        <v>7353.83</v>
      </c>
      <c r="N43" s="41">
        <v>67977.210000000006</v>
      </c>
      <c r="O43" s="41">
        <v>44354.06</v>
      </c>
      <c r="P43" s="41">
        <v>6038</v>
      </c>
      <c r="Q43" s="31">
        <v>348366.24</v>
      </c>
    </row>
    <row r="44" spans="1:17" x14ac:dyDescent="0.2">
      <c r="A44" s="4"/>
      <c r="B44" s="4"/>
      <c r="C44" s="4"/>
      <c r="D44" s="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27"/>
    </row>
    <row r="45" spans="1:17" ht="10.5" x14ac:dyDescent="0.25">
      <c r="A45" s="16" t="s">
        <v>111</v>
      </c>
      <c r="B45" s="18" t="s">
        <v>112</v>
      </c>
      <c r="C45" s="2" t="s">
        <v>113</v>
      </c>
      <c r="D45" s="4" t="s">
        <v>152</v>
      </c>
      <c r="E45" s="34"/>
      <c r="F45" s="34"/>
      <c r="G45" s="34"/>
      <c r="H45" s="34">
        <v>3187.81</v>
      </c>
      <c r="I45" s="34"/>
      <c r="J45" s="34"/>
      <c r="K45" s="34"/>
      <c r="L45" s="34"/>
      <c r="M45" s="34"/>
      <c r="N45" s="34"/>
      <c r="O45" s="34"/>
      <c r="P45" s="34">
        <v>10679.17</v>
      </c>
      <c r="Q45" s="27">
        <v>13866.98</v>
      </c>
    </row>
    <row r="46" spans="1:17" ht="10.5" x14ac:dyDescent="0.25">
      <c r="A46" s="17"/>
      <c r="B46" s="19"/>
      <c r="C46" s="3"/>
      <c r="D46" t="s">
        <v>114</v>
      </c>
      <c r="E46" s="39">
        <v>3021.99</v>
      </c>
      <c r="F46" s="39">
        <v>2489.48</v>
      </c>
      <c r="G46" s="39">
        <v>3466.29</v>
      </c>
      <c r="H46" s="39">
        <v>5555.61</v>
      </c>
      <c r="I46" s="39">
        <v>7142.92</v>
      </c>
      <c r="J46" s="39">
        <v>5838.27</v>
      </c>
      <c r="K46" s="39">
        <v>4397.22</v>
      </c>
      <c r="L46" s="39">
        <v>6958.01</v>
      </c>
      <c r="M46" s="39">
        <v>4589.75</v>
      </c>
      <c r="N46" s="39">
        <v>6334.88</v>
      </c>
      <c r="O46" s="39">
        <v>3884.09</v>
      </c>
      <c r="P46" s="39">
        <v>264.98</v>
      </c>
      <c r="Q46" s="30">
        <v>53943.49</v>
      </c>
    </row>
    <row r="47" spans="1:17" ht="10.5" x14ac:dyDescent="0.25">
      <c r="A47" s="17"/>
      <c r="B47" s="19"/>
      <c r="C47" s="3"/>
      <c r="D47" t="s">
        <v>116</v>
      </c>
      <c r="E47" s="39">
        <v>2.4900000000000002</v>
      </c>
      <c r="F47" s="39">
        <v>0.03</v>
      </c>
      <c r="G47" s="39"/>
      <c r="H47" s="39">
        <v>0.13</v>
      </c>
      <c r="I47" s="39">
        <v>1.81</v>
      </c>
      <c r="J47" s="39">
        <v>7.22</v>
      </c>
      <c r="K47" s="39">
        <v>5.37</v>
      </c>
      <c r="L47" s="39">
        <v>3.54</v>
      </c>
      <c r="M47" s="39">
        <v>0.09</v>
      </c>
      <c r="N47" s="39">
        <v>0.03</v>
      </c>
      <c r="O47" s="39">
        <v>0.01</v>
      </c>
      <c r="P47" s="39">
        <v>-2.73</v>
      </c>
      <c r="Q47" s="30">
        <v>17.990000000000002</v>
      </c>
    </row>
    <row r="48" spans="1:17" ht="10.5" x14ac:dyDescent="0.25">
      <c r="A48" s="17"/>
      <c r="B48" s="19"/>
      <c r="C48" s="3"/>
      <c r="D48" t="s">
        <v>118</v>
      </c>
      <c r="E48" s="39">
        <v>3469.63</v>
      </c>
      <c r="F48" s="39">
        <v>27732.6</v>
      </c>
      <c r="G48" s="39">
        <v>19897.03</v>
      </c>
      <c r="H48" s="39">
        <v>31204.87</v>
      </c>
      <c r="I48" s="39">
        <v>34859.629999999997</v>
      </c>
      <c r="J48" s="39">
        <v>12934.9</v>
      </c>
      <c r="K48" s="39">
        <v>29268.45</v>
      </c>
      <c r="L48" s="39">
        <v>19941.22</v>
      </c>
      <c r="M48" s="39">
        <v>24287.89</v>
      </c>
      <c r="N48" s="39">
        <v>16586.82</v>
      </c>
      <c r="O48" s="39">
        <v>6407.38</v>
      </c>
      <c r="P48" s="39">
        <v>4917.3100000000004</v>
      </c>
      <c r="Q48" s="30">
        <v>231507.72999999998</v>
      </c>
    </row>
    <row r="49" spans="1:17" ht="10.5" x14ac:dyDescent="0.25">
      <c r="A49" s="17"/>
      <c r="B49" s="19"/>
      <c r="C49" s="12" t="s">
        <v>255</v>
      </c>
      <c r="D49" s="13"/>
      <c r="E49" s="35">
        <v>6494.11</v>
      </c>
      <c r="F49" s="36">
        <v>30222.11</v>
      </c>
      <c r="G49" s="36">
        <v>23363.32</v>
      </c>
      <c r="H49" s="36">
        <v>39948.42</v>
      </c>
      <c r="I49" s="36">
        <v>42004.36</v>
      </c>
      <c r="J49" s="36">
        <v>18780.39</v>
      </c>
      <c r="K49" s="36">
        <v>33671.040000000001</v>
      </c>
      <c r="L49" s="36">
        <v>26902.77</v>
      </c>
      <c r="M49" s="36">
        <v>28877.73</v>
      </c>
      <c r="N49" s="36">
        <v>22921.73</v>
      </c>
      <c r="O49" s="36">
        <v>10291.48</v>
      </c>
      <c r="P49" s="36">
        <v>15858.73</v>
      </c>
      <c r="Q49" s="28">
        <v>299336.19</v>
      </c>
    </row>
    <row r="50" spans="1:17" ht="10.5" x14ac:dyDescent="0.25">
      <c r="A50" s="17"/>
      <c r="B50" s="22" t="s">
        <v>256</v>
      </c>
      <c r="C50" s="23"/>
      <c r="D50" s="23"/>
      <c r="E50" s="37">
        <v>6494.11</v>
      </c>
      <c r="F50" s="38">
        <v>30222.11</v>
      </c>
      <c r="G50" s="38">
        <v>23363.32</v>
      </c>
      <c r="H50" s="38">
        <v>39948.42</v>
      </c>
      <c r="I50" s="38">
        <v>42004.36</v>
      </c>
      <c r="J50" s="38">
        <v>18780.39</v>
      </c>
      <c r="K50" s="38">
        <v>33671.040000000001</v>
      </c>
      <c r="L50" s="38">
        <v>26902.77</v>
      </c>
      <c r="M50" s="38">
        <v>28877.73</v>
      </c>
      <c r="N50" s="38">
        <v>22921.73</v>
      </c>
      <c r="O50" s="38">
        <v>10291.48</v>
      </c>
      <c r="P50" s="38">
        <v>15858.73</v>
      </c>
      <c r="Q50" s="29">
        <v>299336.19</v>
      </c>
    </row>
    <row r="51" spans="1:17" ht="10.5" x14ac:dyDescent="0.25">
      <c r="A51" s="20" t="s">
        <v>257</v>
      </c>
      <c r="B51" s="21"/>
      <c r="C51" s="21"/>
      <c r="D51" s="21"/>
      <c r="E51" s="40">
        <v>6494.11</v>
      </c>
      <c r="F51" s="41">
        <v>30222.11</v>
      </c>
      <c r="G51" s="41">
        <v>23363.32</v>
      </c>
      <c r="H51" s="41">
        <v>39948.42</v>
      </c>
      <c r="I51" s="41">
        <v>42004.36</v>
      </c>
      <c r="J51" s="41">
        <v>18780.39</v>
      </c>
      <c r="K51" s="41">
        <v>33671.040000000001</v>
      </c>
      <c r="L51" s="41">
        <v>26902.77</v>
      </c>
      <c r="M51" s="41">
        <v>28877.73</v>
      </c>
      <c r="N51" s="41">
        <v>22921.73</v>
      </c>
      <c r="O51" s="41">
        <v>10291.48</v>
      </c>
      <c r="P51" s="41">
        <v>15858.73</v>
      </c>
      <c r="Q51" s="31">
        <v>299336.19</v>
      </c>
    </row>
    <row r="52" spans="1:17" ht="10.5" thickBot="1" x14ac:dyDescent="0.25">
      <c r="A52" s="4"/>
      <c r="B52" s="4"/>
      <c r="C52" s="4"/>
      <c r="D52" s="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27"/>
    </row>
    <row r="53" spans="1:17" ht="11" thickBot="1" x14ac:dyDescent="0.3">
      <c r="A53" s="24" t="s">
        <v>218</v>
      </c>
      <c r="B53" s="25"/>
      <c r="C53" s="25"/>
      <c r="D53" s="25"/>
      <c r="E53" s="42">
        <v>63777.679999999993</v>
      </c>
      <c r="F53" s="43">
        <v>103580.22</v>
      </c>
      <c r="G53" s="43">
        <v>99902.900000000009</v>
      </c>
      <c r="H53" s="43">
        <v>114976.09999999998</v>
      </c>
      <c r="I53" s="43">
        <v>190973.03</v>
      </c>
      <c r="J53" s="43">
        <v>136775.57999999999</v>
      </c>
      <c r="K53" s="43">
        <v>124656.95</v>
      </c>
      <c r="L53" s="43">
        <v>166780.21000000002</v>
      </c>
      <c r="M53" s="43">
        <v>87862.260000000009</v>
      </c>
      <c r="N53" s="43">
        <v>181384.78999999998</v>
      </c>
      <c r="O53" s="43">
        <v>88766.399999999994</v>
      </c>
      <c r="P53" s="43">
        <v>51499.77</v>
      </c>
      <c r="Q53" s="32">
        <v>1410935.89</v>
      </c>
    </row>
    <row r="56" spans="1:17" ht="10.5" thickBot="1" x14ac:dyDescent="0.25"/>
    <row r="57" spans="1:17" x14ac:dyDescent="0.2">
      <c r="P57" s="46" t="s">
        <v>261</v>
      </c>
      <c r="Q57" s="47">
        <v>0</v>
      </c>
    </row>
    <row r="58" spans="1:17" x14ac:dyDescent="0.2">
      <c r="P58" s="44" t="s">
        <v>262</v>
      </c>
      <c r="Q58" s="45">
        <v>0</v>
      </c>
    </row>
    <row r="59" spans="1:17" x14ac:dyDescent="0.2">
      <c r="P59" s="44" t="s">
        <v>263</v>
      </c>
      <c r="Q59" s="45">
        <v>0</v>
      </c>
    </row>
    <row r="60" spans="1:17" ht="10.5" thickBot="1" x14ac:dyDescent="0.25">
      <c r="P60" s="44" t="s">
        <v>264</v>
      </c>
      <c r="Q60" s="45">
        <v>1410935.89</v>
      </c>
    </row>
    <row r="61" spans="1:17" ht="10.5" thickBot="1" x14ac:dyDescent="0.25">
      <c r="P61" s="48" t="s">
        <v>265</v>
      </c>
      <c r="Q61" s="49">
        <v>1410935.89</v>
      </c>
    </row>
  </sheetData>
  <pageMargins left="0.45" right="0.45" top="0.75" bottom="0.75" header="0.3" footer="0.3"/>
  <pageSetup scale="63"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DB44-57CC-4F19-B563-10C9CD5BAAFF}">
  <dimension ref="A1:Q158"/>
  <sheetViews>
    <sheetView view="pageLayout" topLeftCell="K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563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28</v>
      </c>
      <c r="H2" t="s">
        <v>29</v>
      </c>
      <c r="I2" t="s">
        <v>30</v>
      </c>
      <c r="J2">
        <v>21082.18</v>
      </c>
      <c r="K2">
        <v>21082.18</v>
      </c>
      <c r="L2" t="s">
        <v>564</v>
      </c>
      <c r="M2" t="s">
        <v>565</v>
      </c>
      <c r="N2" t="s">
        <v>566</v>
      </c>
      <c r="O2" t="s">
        <v>567</v>
      </c>
      <c r="P2" t="s">
        <v>31</v>
      </c>
      <c r="Q2" t="s">
        <v>28</v>
      </c>
    </row>
    <row r="3" spans="1:17" x14ac:dyDescent="0.2">
      <c r="A3" t="s">
        <v>563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320</v>
      </c>
      <c r="H3" t="s">
        <v>29</v>
      </c>
      <c r="I3" t="s">
        <v>30</v>
      </c>
      <c r="J3">
        <v>10059.33</v>
      </c>
      <c r="K3">
        <v>10059.33</v>
      </c>
      <c r="L3" t="s">
        <v>564</v>
      </c>
      <c r="M3" t="s">
        <v>565</v>
      </c>
      <c r="N3" t="s">
        <v>566</v>
      </c>
      <c r="O3" t="s">
        <v>567</v>
      </c>
      <c r="P3" t="s">
        <v>321</v>
      </c>
      <c r="Q3" t="s">
        <v>320</v>
      </c>
    </row>
    <row r="4" spans="1:17" x14ac:dyDescent="0.2">
      <c r="A4" t="s">
        <v>563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48</v>
      </c>
      <c r="H4" t="s">
        <v>35</v>
      </c>
      <c r="I4" t="s">
        <v>39</v>
      </c>
      <c r="J4">
        <v>2364.83</v>
      </c>
      <c r="K4">
        <v>2364.83</v>
      </c>
      <c r="L4" t="s">
        <v>564</v>
      </c>
      <c r="M4" t="s">
        <v>565</v>
      </c>
      <c r="N4" t="s">
        <v>566</v>
      </c>
      <c r="O4" t="s">
        <v>567</v>
      </c>
      <c r="P4" t="s">
        <v>54</v>
      </c>
      <c r="Q4" t="s">
        <v>55</v>
      </c>
    </row>
    <row r="5" spans="1:17" x14ac:dyDescent="0.2">
      <c r="A5" t="s">
        <v>563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568</v>
      </c>
      <c r="J5">
        <v>11824.120000000003</v>
      </c>
      <c r="K5">
        <v>11824.120000000003</v>
      </c>
      <c r="L5" t="s">
        <v>564</v>
      </c>
      <c r="M5" t="s">
        <v>565</v>
      </c>
      <c r="N5" t="s">
        <v>566</v>
      </c>
      <c r="O5" t="s">
        <v>567</v>
      </c>
      <c r="P5" t="s">
        <v>50</v>
      </c>
      <c r="Q5" t="s">
        <v>51</v>
      </c>
    </row>
    <row r="6" spans="1:17" x14ac:dyDescent="0.2">
      <c r="A6" t="s">
        <v>563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66</v>
      </c>
      <c r="H6" t="s">
        <v>61</v>
      </c>
      <c r="I6" t="s">
        <v>66</v>
      </c>
      <c r="J6">
        <v>3062.5</v>
      </c>
      <c r="K6">
        <v>3062.5</v>
      </c>
      <c r="L6" t="s">
        <v>564</v>
      </c>
      <c r="M6" t="s">
        <v>565</v>
      </c>
      <c r="N6" t="s">
        <v>566</v>
      </c>
      <c r="O6" t="s">
        <v>567</v>
      </c>
      <c r="P6" t="s">
        <v>67</v>
      </c>
      <c r="Q6" t="s">
        <v>66</v>
      </c>
    </row>
    <row r="7" spans="1:17" x14ac:dyDescent="0.2">
      <c r="A7" t="s">
        <v>563</v>
      </c>
      <c r="B7">
        <v>2025</v>
      </c>
      <c r="C7">
        <v>1</v>
      </c>
      <c r="D7" t="s">
        <v>18</v>
      </c>
      <c r="E7" t="s">
        <v>19</v>
      </c>
      <c r="F7" t="s">
        <v>72</v>
      </c>
      <c r="G7" t="s">
        <v>76</v>
      </c>
      <c r="H7" t="s">
        <v>77</v>
      </c>
      <c r="I7" t="s">
        <v>78</v>
      </c>
      <c r="J7">
        <v>69.63</v>
      </c>
      <c r="K7">
        <v>69.63</v>
      </c>
      <c r="L7" t="s">
        <v>564</v>
      </c>
      <c r="M7" t="s">
        <v>565</v>
      </c>
      <c r="N7" t="s">
        <v>566</v>
      </c>
      <c r="O7" t="s">
        <v>567</v>
      </c>
      <c r="P7" t="s">
        <v>79</v>
      </c>
      <c r="Q7" t="s">
        <v>76</v>
      </c>
    </row>
    <row r="8" spans="1:17" x14ac:dyDescent="0.2">
      <c r="A8" t="s">
        <v>563</v>
      </c>
      <c r="B8">
        <v>2025</v>
      </c>
      <c r="C8">
        <v>1</v>
      </c>
      <c r="D8" t="s">
        <v>18</v>
      </c>
      <c r="E8" t="s">
        <v>19</v>
      </c>
      <c r="F8" t="s">
        <v>72</v>
      </c>
      <c r="G8" t="s">
        <v>94</v>
      </c>
      <c r="H8" t="s">
        <v>77</v>
      </c>
      <c r="I8" t="s">
        <v>78</v>
      </c>
      <c r="J8">
        <v>233.56</v>
      </c>
      <c r="K8">
        <v>233.56</v>
      </c>
      <c r="L8" t="s">
        <v>564</v>
      </c>
      <c r="M8" t="s">
        <v>565</v>
      </c>
      <c r="N8" t="s">
        <v>566</v>
      </c>
      <c r="O8" t="s">
        <v>567</v>
      </c>
      <c r="P8" t="s">
        <v>95</v>
      </c>
      <c r="Q8" t="s">
        <v>94</v>
      </c>
    </row>
    <row r="9" spans="1:17" x14ac:dyDescent="0.2">
      <c r="A9" t="s">
        <v>563</v>
      </c>
      <c r="B9">
        <v>2025</v>
      </c>
      <c r="C9">
        <v>1</v>
      </c>
      <c r="D9" t="s">
        <v>18</v>
      </c>
      <c r="E9" t="s">
        <v>19</v>
      </c>
      <c r="F9" t="s">
        <v>72</v>
      </c>
      <c r="G9" t="s">
        <v>48</v>
      </c>
      <c r="H9" t="s">
        <v>35</v>
      </c>
      <c r="I9" t="s">
        <v>568</v>
      </c>
      <c r="J9">
        <v>8587.42</v>
      </c>
      <c r="K9">
        <v>8587.42</v>
      </c>
      <c r="L9" t="s">
        <v>564</v>
      </c>
      <c r="M9" t="s">
        <v>565</v>
      </c>
      <c r="N9" t="s">
        <v>566</v>
      </c>
      <c r="O9" t="s">
        <v>567</v>
      </c>
      <c r="P9" t="s">
        <v>101</v>
      </c>
      <c r="Q9" t="s">
        <v>102</v>
      </c>
    </row>
    <row r="10" spans="1:17" x14ac:dyDescent="0.2">
      <c r="A10" t="s">
        <v>563</v>
      </c>
      <c r="B10">
        <v>2025</v>
      </c>
      <c r="C10">
        <v>1</v>
      </c>
      <c r="D10" t="s">
        <v>18</v>
      </c>
      <c r="E10" t="s">
        <v>110</v>
      </c>
      <c r="F10" t="s">
        <v>111</v>
      </c>
      <c r="G10" t="s">
        <v>112</v>
      </c>
      <c r="H10" t="s">
        <v>113</v>
      </c>
      <c r="I10" t="s">
        <v>114</v>
      </c>
      <c r="J10">
        <v>3021.99</v>
      </c>
      <c r="K10">
        <v>3021.99</v>
      </c>
      <c r="L10" t="s">
        <v>564</v>
      </c>
      <c r="M10" t="s">
        <v>565</v>
      </c>
      <c r="N10" t="s">
        <v>566</v>
      </c>
      <c r="O10" t="s">
        <v>567</v>
      </c>
      <c r="P10" t="s">
        <v>115</v>
      </c>
      <c r="Q10" t="s">
        <v>114</v>
      </c>
    </row>
    <row r="11" spans="1:17" x14ac:dyDescent="0.2">
      <c r="A11" t="s">
        <v>563</v>
      </c>
      <c r="B11">
        <v>2025</v>
      </c>
      <c r="C11">
        <v>1</v>
      </c>
      <c r="D11" t="s">
        <v>18</v>
      </c>
      <c r="E11" t="s">
        <v>110</v>
      </c>
      <c r="F11" t="s">
        <v>111</v>
      </c>
      <c r="G11" t="s">
        <v>112</v>
      </c>
      <c r="H11" t="s">
        <v>113</v>
      </c>
      <c r="I11" t="s">
        <v>116</v>
      </c>
      <c r="J11">
        <v>2.4900000000000002</v>
      </c>
      <c r="K11">
        <v>2.4900000000000002</v>
      </c>
      <c r="L11" t="s">
        <v>564</v>
      </c>
      <c r="M11" t="s">
        <v>565</v>
      </c>
      <c r="N11" t="s">
        <v>566</v>
      </c>
      <c r="O11" t="s">
        <v>567</v>
      </c>
      <c r="P11" t="s">
        <v>117</v>
      </c>
      <c r="Q11" t="s">
        <v>116</v>
      </c>
    </row>
    <row r="12" spans="1:17" x14ac:dyDescent="0.2">
      <c r="A12" t="s">
        <v>563</v>
      </c>
      <c r="B12">
        <v>2025</v>
      </c>
      <c r="C12">
        <v>1</v>
      </c>
      <c r="D12" t="s">
        <v>18</v>
      </c>
      <c r="E12" t="s">
        <v>110</v>
      </c>
      <c r="F12" t="s">
        <v>111</v>
      </c>
      <c r="G12" t="s">
        <v>112</v>
      </c>
      <c r="H12" t="s">
        <v>113</v>
      </c>
      <c r="I12" t="s">
        <v>118</v>
      </c>
      <c r="J12">
        <v>3469.63</v>
      </c>
      <c r="K12">
        <v>3469.63</v>
      </c>
      <c r="L12" t="s">
        <v>564</v>
      </c>
      <c r="M12" t="s">
        <v>565</v>
      </c>
      <c r="N12" t="s">
        <v>566</v>
      </c>
      <c r="O12" t="s">
        <v>567</v>
      </c>
      <c r="P12" t="s">
        <v>119</v>
      </c>
      <c r="Q12" t="s">
        <v>118</v>
      </c>
    </row>
    <row r="13" spans="1:17" x14ac:dyDescent="0.2">
      <c r="A13" t="s">
        <v>563</v>
      </c>
      <c r="B13">
        <v>2025</v>
      </c>
      <c r="C13">
        <v>2</v>
      </c>
      <c r="D13" t="s">
        <v>120</v>
      </c>
      <c r="E13" t="s">
        <v>19</v>
      </c>
      <c r="F13" t="s">
        <v>20</v>
      </c>
      <c r="G13" t="s">
        <v>28</v>
      </c>
      <c r="H13" t="s">
        <v>29</v>
      </c>
      <c r="I13" t="s">
        <v>30</v>
      </c>
      <c r="J13">
        <v>5159.22</v>
      </c>
      <c r="K13">
        <v>5159.22</v>
      </c>
      <c r="L13" t="s">
        <v>564</v>
      </c>
      <c r="M13" t="s">
        <v>565</v>
      </c>
      <c r="N13" t="s">
        <v>566</v>
      </c>
      <c r="O13" t="s">
        <v>567</v>
      </c>
      <c r="P13" t="s">
        <v>31</v>
      </c>
      <c r="Q13" t="s">
        <v>28</v>
      </c>
    </row>
    <row r="14" spans="1:17" x14ac:dyDescent="0.2">
      <c r="A14" t="s">
        <v>563</v>
      </c>
      <c r="B14">
        <v>2025</v>
      </c>
      <c r="C14">
        <v>2</v>
      </c>
      <c r="D14" t="s">
        <v>120</v>
      </c>
      <c r="E14" t="s">
        <v>19</v>
      </c>
      <c r="F14" t="s">
        <v>20</v>
      </c>
      <c r="G14" t="s">
        <v>320</v>
      </c>
      <c r="H14" t="s">
        <v>29</v>
      </c>
      <c r="I14" t="s">
        <v>30</v>
      </c>
      <c r="J14">
        <v>5503.66</v>
      </c>
      <c r="K14">
        <v>5503.66</v>
      </c>
      <c r="L14" t="s">
        <v>564</v>
      </c>
      <c r="M14" t="s">
        <v>565</v>
      </c>
      <c r="N14" t="s">
        <v>566</v>
      </c>
      <c r="O14" t="s">
        <v>567</v>
      </c>
      <c r="P14" t="s">
        <v>321</v>
      </c>
      <c r="Q14" t="s">
        <v>320</v>
      </c>
    </row>
    <row r="15" spans="1:17" x14ac:dyDescent="0.2">
      <c r="A15" t="s">
        <v>563</v>
      </c>
      <c r="B15">
        <v>2025</v>
      </c>
      <c r="C15">
        <v>2</v>
      </c>
      <c r="D15" t="s">
        <v>120</v>
      </c>
      <c r="E15" t="s">
        <v>19</v>
      </c>
      <c r="F15" t="s">
        <v>20</v>
      </c>
      <c r="G15" t="s">
        <v>48</v>
      </c>
      <c r="H15" t="s">
        <v>35</v>
      </c>
      <c r="I15" t="s">
        <v>39</v>
      </c>
      <c r="J15">
        <v>1785.01</v>
      </c>
      <c r="K15">
        <v>1785.01</v>
      </c>
      <c r="L15" t="s">
        <v>564</v>
      </c>
      <c r="M15" t="s">
        <v>565</v>
      </c>
      <c r="N15" t="s">
        <v>566</v>
      </c>
      <c r="O15" t="s">
        <v>567</v>
      </c>
      <c r="P15" t="s">
        <v>205</v>
      </c>
      <c r="Q15" t="s">
        <v>206</v>
      </c>
    </row>
    <row r="16" spans="1:17" x14ac:dyDescent="0.2">
      <c r="A16" t="s">
        <v>563</v>
      </c>
      <c r="B16">
        <v>2025</v>
      </c>
      <c r="C16">
        <v>2</v>
      </c>
      <c r="D16" t="s">
        <v>120</v>
      </c>
      <c r="E16" t="s">
        <v>19</v>
      </c>
      <c r="F16" t="s">
        <v>20</v>
      </c>
      <c r="G16" t="s">
        <v>48</v>
      </c>
      <c r="H16" t="s">
        <v>35</v>
      </c>
      <c r="I16" t="s">
        <v>39</v>
      </c>
      <c r="J16">
        <v>4817.2700000000004</v>
      </c>
      <c r="K16">
        <v>4817.2700000000004</v>
      </c>
      <c r="L16" t="s">
        <v>564</v>
      </c>
      <c r="M16" t="s">
        <v>565</v>
      </c>
      <c r="N16" t="s">
        <v>566</v>
      </c>
      <c r="O16" t="s">
        <v>567</v>
      </c>
      <c r="P16" t="s">
        <v>54</v>
      </c>
      <c r="Q16" t="s">
        <v>55</v>
      </c>
    </row>
    <row r="17" spans="1:17" x14ac:dyDescent="0.2">
      <c r="A17" t="s">
        <v>563</v>
      </c>
      <c r="B17">
        <v>2025</v>
      </c>
      <c r="C17">
        <v>2</v>
      </c>
      <c r="D17" t="s">
        <v>120</v>
      </c>
      <c r="E17" t="s">
        <v>19</v>
      </c>
      <c r="F17" t="s">
        <v>20</v>
      </c>
      <c r="G17" t="s">
        <v>48</v>
      </c>
      <c r="H17" t="s">
        <v>35</v>
      </c>
      <c r="I17" t="s">
        <v>568</v>
      </c>
      <c r="J17">
        <v>24086.33</v>
      </c>
      <c r="K17">
        <v>24086.33</v>
      </c>
      <c r="L17" t="s">
        <v>564</v>
      </c>
      <c r="M17" t="s">
        <v>565</v>
      </c>
      <c r="N17" t="s">
        <v>566</v>
      </c>
      <c r="O17" t="s">
        <v>567</v>
      </c>
      <c r="P17" t="s">
        <v>50</v>
      </c>
      <c r="Q17" t="s">
        <v>51</v>
      </c>
    </row>
    <row r="18" spans="1:17" x14ac:dyDescent="0.2">
      <c r="A18" t="s">
        <v>563</v>
      </c>
      <c r="B18">
        <v>2025</v>
      </c>
      <c r="C18">
        <v>2</v>
      </c>
      <c r="D18" t="s">
        <v>120</v>
      </c>
      <c r="E18" t="s">
        <v>19</v>
      </c>
      <c r="F18" t="s">
        <v>20</v>
      </c>
      <c r="G18" t="s">
        <v>66</v>
      </c>
      <c r="H18" t="s">
        <v>61</v>
      </c>
      <c r="I18" t="s">
        <v>66</v>
      </c>
      <c r="J18">
        <v>24341.7</v>
      </c>
      <c r="K18">
        <v>24341.7</v>
      </c>
      <c r="L18" t="s">
        <v>564</v>
      </c>
      <c r="M18" t="s">
        <v>565</v>
      </c>
      <c r="N18" t="s">
        <v>566</v>
      </c>
      <c r="O18" t="s">
        <v>567</v>
      </c>
      <c r="P18" t="s">
        <v>67</v>
      </c>
      <c r="Q18" t="s">
        <v>66</v>
      </c>
    </row>
    <row r="19" spans="1:17" x14ac:dyDescent="0.2">
      <c r="A19" t="s">
        <v>563</v>
      </c>
      <c r="B19">
        <v>2025</v>
      </c>
      <c r="C19">
        <v>2</v>
      </c>
      <c r="D19" t="s">
        <v>120</v>
      </c>
      <c r="E19" t="s">
        <v>19</v>
      </c>
      <c r="F19" t="s">
        <v>72</v>
      </c>
      <c r="G19" t="s">
        <v>76</v>
      </c>
      <c r="H19" t="s">
        <v>77</v>
      </c>
      <c r="I19" t="s">
        <v>78</v>
      </c>
      <c r="J19">
        <v>31.69</v>
      </c>
      <c r="K19">
        <v>31.69</v>
      </c>
      <c r="L19" t="s">
        <v>564</v>
      </c>
      <c r="M19" t="s">
        <v>565</v>
      </c>
      <c r="N19" t="s">
        <v>566</v>
      </c>
      <c r="O19" t="s">
        <v>567</v>
      </c>
      <c r="P19" t="s">
        <v>79</v>
      </c>
      <c r="Q19" t="s">
        <v>76</v>
      </c>
    </row>
    <row r="20" spans="1:17" x14ac:dyDescent="0.2">
      <c r="A20" t="s">
        <v>563</v>
      </c>
      <c r="B20">
        <v>2025</v>
      </c>
      <c r="C20">
        <v>2</v>
      </c>
      <c r="D20" t="s">
        <v>120</v>
      </c>
      <c r="E20" t="s">
        <v>19</v>
      </c>
      <c r="F20" t="s">
        <v>72</v>
      </c>
      <c r="G20" t="s">
        <v>94</v>
      </c>
      <c r="H20" t="s">
        <v>77</v>
      </c>
      <c r="I20" t="s">
        <v>78</v>
      </c>
      <c r="J20">
        <v>79.97</v>
      </c>
      <c r="K20">
        <v>79.97</v>
      </c>
      <c r="L20" t="s">
        <v>564</v>
      </c>
      <c r="M20" t="s">
        <v>565</v>
      </c>
      <c r="N20" t="s">
        <v>566</v>
      </c>
      <c r="O20" t="s">
        <v>567</v>
      </c>
      <c r="P20" t="s">
        <v>95</v>
      </c>
      <c r="Q20" t="s">
        <v>94</v>
      </c>
    </row>
    <row r="21" spans="1:17" x14ac:dyDescent="0.2">
      <c r="A21" t="s">
        <v>563</v>
      </c>
      <c r="B21">
        <v>2025</v>
      </c>
      <c r="C21">
        <v>2</v>
      </c>
      <c r="D21" t="s">
        <v>120</v>
      </c>
      <c r="E21" t="s">
        <v>19</v>
      </c>
      <c r="F21" t="s">
        <v>72</v>
      </c>
      <c r="G21" t="s">
        <v>48</v>
      </c>
      <c r="H21" t="s">
        <v>35</v>
      </c>
      <c r="I21" t="s">
        <v>568</v>
      </c>
      <c r="J21">
        <v>7553.26</v>
      </c>
      <c r="K21">
        <v>7553.26</v>
      </c>
      <c r="L21" t="s">
        <v>564</v>
      </c>
      <c r="M21" t="s">
        <v>565</v>
      </c>
      <c r="N21" t="s">
        <v>566</v>
      </c>
      <c r="O21" t="s">
        <v>567</v>
      </c>
      <c r="P21" t="s">
        <v>101</v>
      </c>
      <c r="Q21" t="s">
        <v>102</v>
      </c>
    </row>
    <row r="22" spans="1:17" x14ac:dyDescent="0.2">
      <c r="A22" t="s">
        <v>563</v>
      </c>
      <c r="B22">
        <v>2025</v>
      </c>
      <c r="C22">
        <v>2</v>
      </c>
      <c r="D22" t="s">
        <v>120</v>
      </c>
      <c r="E22" t="s">
        <v>110</v>
      </c>
      <c r="F22" t="s">
        <v>111</v>
      </c>
      <c r="G22" t="s">
        <v>112</v>
      </c>
      <c r="H22" t="s">
        <v>113</v>
      </c>
      <c r="I22" t="s">
        <v>114</v>
      </c>
      <c r="J22">
        <v>2489.48</v>
      </c>
      <c r="K22">
        <v>2489.48</v>
      </c>
      <c r="L22" t="s">
        <v>564</v>
      </c>
      <c r="M22" t="s">
        <v>565</v>
      </c>
      <c r="N22" t="s">
        <v>566</v>
      </c>
      <c r="O22" t="s">
        <v>567</v>
      </c>
      <c r="P22" t="s">
        <v>115</v>
      </c>
      <c r="Q22" t="s">
        <v>114</v>
      </c>
    </row>
    <row r="23" spans="1:17" x14ac:dyDescent="0.2">
      <c r="A23" t="s">
        <v>563</v>
      </c>
      <c r="B23">
        <v>2025</v>
      </c>
      <c r="C23">
        <v>2</v>
      </c>
      <c r="D23" t="s">
        <v>120</v>
      </c>
      <c r="E23" t="s">
        <v>110</v>
      </c>
      <c r="F23" t="s">
        <v>111</v>
      </c>
      <c r="G23" t="s">
        <v>112</v>
      </c>
      <c r="H23" t="s">
        <v>113</v>
      </c>
      <c r="I23" t="s">
        <v>116</v>
      </c>
      <c r="J23">
        <v>0.03</v>
      </c>
      <c r="K23">
        <v>0.03</v>
      </c>
      <c r="L23" t="s">
        <v>564</v>
      </c>
      <c r="M23" t="s">
        <v>565</v>
      </c>
      <c r="N23" t="s">
        <v>566</v>
      </c>
      <c r="O23" t="s">
        <v>567</v>
      </c>
      <c r="P23" t="s">
        <v>117</v>
      </c>
      <c r="Q23" t="s">
        <v>116</v>
      </c>
    </row>
    <row r="24" spans="1:17" x14ac:dyDescent="0.2">
      <c r="A24" t="s">
        <v>563</v>
      </c>
      <c r="B24">
        <v>2025</v>
      </c>
      <c r="C24">
        <v>2</v>
      </c>
      <c r="D24" t="s">
        <v>120</v>
      </c>
      <c r="E24" t="s">
        <v>110</v>
      </c>
      <c r="F24" t="s">
        <v>111</v>
      </c>
      <c r="G24" t="s">
        <v>112</v>
      </c>
      <c r="H24" t="s">
        <v>113</v>
      </c>
      <c r="I24" t="s">
        <v>118</v>
      </c>
      <c r="J24">
        <v>27732.6</v>
      </c>
      <c r="K24">
        <v>27732.6</v>
      </c>
      <c r="L24" t="s">
        <v>564</v>
      </c>
      <c r="M24" t="s">
        <v>565</v>
      </c>
      <c r="N24" t="s">
        <v>566</v>
      </c>
      <c r="O24" t="s">
        <v>567</v>
      </c>
      <c r="P24" t="s">
        <v>119</v>
      </c>
      <c r="Q24" t="s">
        <v>118</v>
      </c>
    </row>
    <row r="25" spans="1:17" x14ac:dyDescent="0.2">
      <c r="A25" t="s">
        <v>563</v>
      </c>
      <c r="B25">
        <v>2025</v>
      </c>
      <c r="C25">
        <v>3</v>
      </c>
      <c r="D25" t="s">
        <v>125</v>
      </c>
      <c r="E25" t="s">
        <v>19</v>
      </c>
      <c r="F25" t="s">
        <v>20</v>
      </c>
      <c r="G25" t="s">
        <v>28</v>
      </c>
      <c r="H25" t="s">
        <v>29</v>
      </c>
      <c r="I25" t="s">
        <v>28</v>
      </c>
      <c r="J25">
        <v>53068.4</v>
      </c>
      <c r="K25">
        <v>53068.4</v>
      </c>
      <c r="L25" t="s">
        <v>564</v>
      </c>
      <c r="M25" t="s">
        <v>565</v>
      </c>
      <c r="N25" t="s">
        <v>566</v>
      </c>
      <c r="O25" t="s">
        <v>567</v>
      </c>
      <c r="P25" t="s">
        <v>31</v>
      </c>
      <c r="Q25" t="s">
        <v>28</v>
      </c>
    </row>
    <row r="26" spans="1:17" x14ac:dyDescent="0.2">
      <c r="A26" t="s">
        <v>563</v>
      </c>
      <c r="B26">
        <v>2025</v>
      </c>
      <c r="C26">
        <v>3</v>
      </c>
      <c r="D26" t="s">
        <v>125</v>
      </c>
      <c r="E26" t="s">
        <v>19</v>
      </c>
      <c r="F26" t="s">
        <v>20</v>
      </c>
      <c r="G26" t="s">
        <v>320</v>
      </c>
      <c r="H26" t="s">
        <v>29</v>
      </c>
      <c r="I26" t="s">
        <v>30</v>
      </c>
      <c r="J26">
        <v>12760.92</v>
      </c>
      <c r="K26">
        <v>12760.92</v>
      </c>
      <c r="L26" t="s">
        <v>564</v>
      </c>
      <c r="M26" t="s">
        <v>565</v>
      </c>
      <c r="N26" t="s">
        <v>566</v>
      </c>
      <c r="O26" t="s">
        <v>567</v>
      </c>
      <c r="P26" t="s">
        <v>321</v>
      </c>
      <c r="Q26" t="s">
        <v>320</v>
      </c>
    </row>
    <row r="27" spans="1:17" x14ac:dyDescent="0.2">
      <c r="A27" t="s">
        <v>563</v>
      </c>
      <c r="B27">
        <v>2025</v>
      </c>
      <c r="C27">
        <v>3</v>
      </c>
      <c r="D27" t="s">
        <v>125</v>
      </c>
      <c r="E27" t="s">
        <v>19</v>
      </c>
      <c r="F27" t="s">
        <v>20</v>
      </c>
      <c r="G27" t="s">
        <v>48</v>
      </c>
      <c r="H27" t="s">
        <v>35</v>
      </c>
      <c r="I27" t="s">
        <v>39</v>
      </c>
      <c r="J27">
        <v>4259.34</v>
      </c>
      <c r="K27">
        <v>4259.34</v>
      </c>
      <c r="L27" t="s">
        <v>564</v>
      </c>
      <c r="M27" t="s">
        <v>565</v>
      </c>
      <c r="N27" t="s">
        <v>566</v>
      </c>
      <c r="O27" t="s">
        <v>567</v>
      </c>
      <c r="P27" t="s">
        <v>54</v>
      </c>
      <c r="Q27" t="s">
        <v>55</v>
      </c>
    </row>
    <row r="28" spans="1:17" x14ac:dyDescent="0.2">
      <c r="A28" t="s">
        <v>563</v>
      </c>
      <c r="B28">
        <v>2025</v>
      </c>
      <c r="C28">
        <v>3</v>
      </c>
      <c r="D28" t="s">
        <v>125</v>
      </c>
      <c r="E28" t="s">
        <v>19</v>
      </c>
      <c r="F28" t="s">
        <v>20</v>
      </c>
      <c r="G28" t="s">
        <v>48</v>
      </c>
      <c r="H28" t="s">
        <v>35</v>
      </c>
      <c r="I28" t="s">
        <v>568</v>
      </c>
      <c r="J28">
        <v>21296.69000000001</v>
      </c>
      <c r="K28">
        <v>21296.69000000001</v>
      </c>
      <c r="L28" t="s">
        <v>564</v>
      </c>
      <c r="M28" t="s">
        <v>565</v>
      </c>
      <c r="N28" t="s">
        <v>566</v>
      </c>
      <c r="O28" t="s">
        <v>567</v>
      </c>
      <c r="P28" t="s">
        <v>50</v>
      </c>
      <c r="Q28" t="s">
        <v>51</v>
      </c>
    </row>
    <row r="29" spans="1:17" x14ac:dyDescent="0.2">
      <c r="A29" t="s">
        <v>563</v>
      </c>
      <c r="B29">
        <v>2025</v>
      </c>
      <c r="C29">
        <v>3</v>
      </c>
      <c r="D29" t="s">
        <v>125</v>
      </c>
      <c r="E29" t="s">
        <v>19</v>
      </c>
      <c r="F29" t="s">
        <v>20</v>
      </c>
      <c r="G29" t="s">
        <v>61</v>
      </c>
      <c r="H29" t="s">
        <v>61</v>
      </c>
      <c r="I29" t="s">
        <v>61</v>
      </c>
      <c r="J29">
        <v>1082.78</v>
      </c>
      <c r="K29">
        <v>1082.78</v>
      </c>
      <c r="L29" t="s">
        <v>564</v>
      </c>
      <c r="M29" t="s">
        <v>565</v>
      </c>
      <c r="N29" t="s">
        <v>566</v>
      </c>
      <c r="O29" t="s">
        <v>567</v>
      </c>
      <c r="P29" t="s">
        <v>64</v>
      </c>
      <c r="Q29" t="s">
        <v>65</v>
      </c>
    </row>
    <row r="30" spans="1:17" x14ac:dyDescent="0.2">
      <c r="A30" t="s">
        <v>563</v>
      </c>
      <c r="B30">
        <v>2025</v>
      </c>
      <c r="C30">
        <v>3</v>
      </c>
      <c r="D30" t="s">
        <v>125</v>
      </c>
      <c r="E30" t="s">
        <v>19</v>
      </c>
      <c r="F30" t="s">
        <v>20</v>
      </c>
      <c r="G30" t="s">
        <v>66</v>
      </c>
      <c r="H30" t="s">
        <v>61</v>
      </c>
      <c r="I30" t="s">
        <v>66</v>
      </c>
      <c r="J30">
        <v>-24422.76</v>
      </c>
      <c r="K30">
        <v>-24422.76</v>
      </c>
      <c r="L30" t="s">
        <v>564</v>
      </c>
      <c r="M30" t="s">
        <v>565</v>
      </c>
      <c r="N30" t="s">
        <v>566</v>
      </c>
      <c r="O30" t="s">
        <v>567</v>
      </c>
      <c r="P30" t="s">
        <v>67</v>
      </c>
      <c r="Q30" t="s">
        <v>66</v>
      </c>
    </row>
    <row r="31" spans="1:17" x14ac:dyDescent="0.2">
      <c r="A31" t="s">
        <v>563</v>
      </c>
      <c r="B31">
        <v>2025</v>
      </c>
      <c r="C31">
        <v>3</v>
      </c>
      <c r="D31" t="s">
        <v>125</v>
      </c>
      <c r="E31" t="s">
        <v>19</v>
      </c>
      <c r="F31" t="s">
        <v>72</v>
      </c>
      <c r="G31" t="s">
        <v>76</v>
      </c>
      <c r="H31" t="s">
        <v>77</v>
      </c>
      <c r="I31" t="s">
        <v>78</v>
      </c>
      <c r="J31">
        <v>127.57</v>
      </c>
      <c r="K31">
        <v>127.57</v>
      </c>
      <c r="L31" t="s">
        <v>564</v>
      </c>
      <c r="M31" t="s">
        <v>565</v>
      </c>
      <c r="N31" t="s">
        <v>566</v>
      </c>
      <c r="O31" t="s">
        <v>567</v>
      </c>
      <c r="P31" t="s">
        <v>79</v>
      </c>
      <c r="Q31" t="s">
        <v>76</v>
      </c>
    </row>
    <row r="32" spans="1:17" x14ac:dyDescent="0.2">
      <c r="A32" t="s">
        <v>563</v>
      </c>
      <c r="B32">
        <v>2025</v>
      </c>
      <c r="C32">
        <v>3</v>
      </c>
      <c r="D32" t="s">
        <v>125</v>
      </c>
      <c r="E32" t="s">
        <v>19</v>
      </c>
      <c r="F32" t="s">
        <v>72</v>
      </c>
      <c r="G32" t="s">
        <v>94</v>
      </c>
      <c r="H32" t="s">
        <v>77</v>
      </c>
      <c r="I32" t="s">
        <v>78</v>
      </c>
      <c r="J32">
        <v>283.06</v>
      </c>
      <c r="K32">
        <v>283.06</v>
      </c>
      <c r="L32" t="s">
        <v>564</v>
      </c>
      <c r="M32" t="s">
        <v>565</v>
      </c>
      <c r="N32" t="s">
        <v>566</v>
      </c>
      <c r="O32" t="s">
        <v>567</v>
      </c>
      <c r="P32" t="s">
        <v>95</v>
      </c>
      <c r="Q32" t="s">
        <v>94</v>
      </c>
    </row>
    <row r="33" spans="1:17" x14ac:dyDescent="0.2">
      <c r="A33" t="s">
        <v>563</v>
      </c>
      <c r="B33">
        <v>2025</v>
      </c>
      <c r="C33">
        <v>3</v>
      </c>
      <c r="D33" t="s">
        <v>125</v>
      </c>
      <c r="E33" t="s">
        <v>19</v>
      </c>
      <c r="F33" t="s">
        <v>72</v>
      </c>
      <c r="G33" t="s">
        <v>48</v>
      </c>
      <c r="H33" t="s">
        <v>35</v>
      </c>
      <c r="I33" t="s">
        <v>568</v>
      </c>
      <c r="J33">
        <v>8083.58</v>
      </c>
      <c r="K33">
        <v>8083.58</v>
      </c>
      <c r="L33" t="s">
        <v>564</v>
      </c>
      <c r="M33" t="s">
        <v>565</v>
      </c>
      <c r="N33" t="s">
        <v>566</v>
      </c>
      <c r="O33" t="s">
        <v>567</v>
      </c>
      <c r="P33" t="s">
        <v>101</v>
      </c>
      <c r="Q33" t="s">
        <v>102</v>
      </c>
    </row>
    <row r="34" spans="1:17" x14ac:dyDescent="0.2">
      <c r="A34" t="s">
        <v>563</v>
      </c>
      <c r="B34">
        <v>2025</v>
      </c>
      <c r="C34">
        <v>3</v>
      </c>
      <c r="D34" t="s">
        <v>125</v>
      </c>
      <c r="E34" t="s">
        <v>110</v>
      </c>
      <c r="F34" t="s">
        <v>111</v>
      </c>
      <c r="G34" t="s">
        <v>112</v>
      </c>
      <c r="H34" t="s">
        <v>113</v>
      </c>
      <c r="I34" t="s">
        <v>114</v>
      </c>
      <c r="J34">
        <v>3466.29</v>
      </c>
      <c r="K34">
        <v>3466.29</v>
      </c>
      <c r="L34" t="s">
        <v>564</v>
      </c>
      <c r="M34" t="s">
        <v>565</v>
      </c>
      <c r="N34" t="s">
        <v>566</v>
      </c>
      <c r="O34" t="s">
        <v>567</v>
      </c>
      <c r="P34" t="s">
        <v>115</v>
      </c>
      <c r="Q34" t="s">
        <v>114</v>
      </c>
    </row>
    <row r="35" spans="1:17" x14ac:dyDescent="0.2">
      <c r="A35" t="s">
        <v>563</v>
      </c>
      <c r="B35">
        <v>2025</v>
      </c>
      <c r="C35">
        <v>3</v>
      </c>
      <c r="D35" t="s">
        <v>125</v>
      </c>
      <c r="E35" t="s">
        <v>110</v>
      </c>
      <c r="F35" t="s">
        <v>111</v>
      </c>
      <c r="G35" t="s">
        <v>112</v>
      </c>
      <c r="H35" t="s">
        <v>113</v>
      </c>
      <c r="I35" t="s">
        <v>118</v>
      </c>
      <c r="J35">
        <v>19897.03</v>
      </c>
      <c r="K35">
        <v>19897.03</v>
      </c>
      <c r="L35" t="s">
        <v>564</v>
      </c>
      <c r="M35" t="s">
        <v>565</v>
      </c>
      <c r="N35" t="s">
        <v>566</v>
      </c>
      <c r="O35" t="s">
        <v>567</v>
      </c>
      <c r="P35" t="s">
        <v>119</v>
      </c>
      <c r="Q35" t="s">
        <v>118</v>
      </c>
    </row>
    <row r="36" spans="1:17" x14ac:dyDescent="0.2">
      <c r="A36" t="s">
        <v>563</v>
      </c>
      <c r="B36">
        <v>2025</v>
      </c>
      <c r="C36">
        <v>4</v>
      </c>
      <c r="D36" t="s">
        <v>142</v>
      </c>
      <c r="E36" t="s">
        <v>19</v>
      </c>
      <c r="F36" t="s">
        <v>20</v>
      </c>
      <c r="G36" t="s">
        <v>28</v>
      </c>
      <c r="H36" t="s">
        <v>29</v>
      </c>
      <c r="I36" t="s">
        <v>30</v>
      </c>
      <c r="J36">
        <v>4945.4399999999996</v>
      </c>
      <c r="K36">
        <v>4945.4399999999996</v>
      </c>
      <c r="L36" t="s">
        <v>564</v>
      </c>
      <c r="M36" t="s">
        <v>565</v>
      </c>
      <c r="N36" t="s">
        <v>566</v>
      </c>
      <c r="O36" t="s">
        <v>567</v>
      </c>
      <c r="P36" t="s">
        <v>31</v>
      </c>
      <c r="Q36" t="s">
        <v>28</v>
      </c>
    </row>
    <row r="37" spans="1:17" x14ac:dyDescent="0.2">
      <c r="A37" t="s">
        <v>563</v>
      </c>
      <c r="B37">
        <v>2025</v>
      </c>
      <c r="C37">
        <v>4</v>
      </c>
      <c r="D37" t="s">
        <v>142</v>
      </c>
      <c r="E37" t="s">
        <v>19</v>
      </c>
      <c r="F37" t="s">
        <v>20</v>
      </c>
      <c r="G37" t="s">
        <v>320</v>
      </c>
      <c r="H37" t="s">
        <v>29</v>
      </c>
      <c r="I37" t="s">
        <v>30</v>
      </c>
      <c r="J37">
        <v>17589.34</v>
      </c>
      <c r="K37">
        <v>17589.34</v>
      </c>
      <c r="L37" t="s">
        <v>564</v>
      </c>
      <c r="M37" t="s">
        <v>565</v>
      </c>
      <c r="N37" t="s">
        <v>566</v>
      </c>
      <c r="O37" t="s">
        <v>567</v>
      </c>
      <c r="P37" t="s">
        <v>321</v>
      </c>
      <c r="Q37" t="s">
        <v>320</v>
      </c>
    </row>
    <row r="38" spans="1:17" x14ac:dyDescent="0.2">
      <c r="A38" t="s">
        <v>563</v>
      </c>
      <c r="B38">
        <v>2025</v>
      </c>
      <c r="C38">
        <v>4</v>
      </c>
      <c r="D38" t="s">
        <v>142</v>
      </c>
      <c r="E38" t="s">
        <v>19</v>
      </c>
      <c r="F38" t="s">
        <v>20</v>
      </c>
      <c r="G38" t="s">
        <v>48</v>
      </c>
      <c r="H38" t="s">
        <v>35</v>
      </c>
      <c r="I38" t="s">
        <v>39</v>
      </c>
      <c r="J38">
        <v>3261.1200000000003</v>
      </c>
      <c r="K38">
        <v>3261.1200000000003</v>
      </c>
      <c r="L38" t="s">
        <v>564</v>
      </c>
      <c r="M38" t="s">
        <v>565</v>
      </c>
      <c r="N38" t="s">
        <v>566</v>
      </c>
      <c r="O38" t="s">
        <v>567</v>
      </c>
      <c r="P38" t="s">
        <v>205</v>
      </c>
      <c r="Q38" t="s">
        <v>206</v>
      </c>
    </row>
    <row r="39" spans="1:17" x14ac:dyDescent="0.2">
      <c r="A39" t="s">
        <v>563</v>
      </c>
      <c r="B39">
        <v>2025</v>
      </c>
      <c r="C39">
        <v>4</v>
      </c>
      <c r="D39" t="s">
        <v>142</v>
      </c>
      <c r="E39" t="s">
        <v>19</v>
      </c>
      <c r="F39" t="s">
        <v>20</v>
      </c>
      <c r="G39" t="s">
        <v>48</v>
      </c>
      <c r="H39" t="s">
        <v>35</v>
      </c>
      <c r="I39" t="s">
        <v>568</v>
      </c>
      <c r="J39">
        <v>33706.450000000004</v>
      </c>
      <c r="K39">
        <v>33706.450000000004</v>
      </c>
      <c r="L39" t="s">
        <v>564</v>
      </c>
      <c r="M39" t="s">
        <v>565</v>
      </c>
      <c r="N39" t="s">
        <v>566</v>
      </c>
      <c r="O39" t="s">
        <v>567</v>
      </c>
      <c r="P39" t="s">
        <v>50</v>
      </c>
      <c r="Q39" t="s">
        <v>51</v>
      </c>
    </row>
    <row r="40" spans="1:17" x14ac:dyDescent="0.2">
      <c r="A40" t="s">
        <v>563</v>
      </c>
      <c r="B40">
        <v>2025</v>
      </c>
      <c r="C40">
        <v>4</v>
      </c>
      <c r="D40" t="s">
        <v>142</v>
      </c>
      <c r="E40" t="s">
        <v>19</v>
      </c>
      <c r="F40" t="s">
        <v>20</v>
      </c>
      <c r="G40" t="s">
        <v>48</v>
      </c>
      <c r="H40" t="s">
        <v>35</v>
      </c>
      <c r="I40" t="s">
        <v>568</v>
      </c>
      <c r="J40">
        <v>6741.2999999999993</v>
      </c>
      <c r="K40">
        <v>6741.2999999999993</v>
      </c>
      <c r="L40" t="s">
        <v>564</v>
      </c>
      <c r="M40" t="s">
        <v>565</v>
      </c>
      <c r="N40" t="s">
        <v>566</v>
      </c>
      <c r="O40" t="s">
        <v>567</v>
      </c>
      <c r="P40" t="s">
        <v>54</v>
      </c>
      <c r="Q40" t="s">
        <v>55</v>
      </c>
    </row>
    <row r="41" spans="1:17" x14ac:dyDescent="0.2">
      <c r="A41" t="s">
        <v>563</v>
      </c>
      <c r="B41">
        <v>2025</v>
      </c>
      <c r="C41">
        <v>4</v>
      </c>
      <c r="D41" t="s">
        <v>142</v>
      </c>
      <c r="E41" t="s">
        <v>19</v>
      </c>
      <c r="F41" t="s">
        <v>20</v>
      </c>
      <c r="G41" t="s">
        <v>61</v>
      </c>
      <c r="H41" t="s">
        <v>61</v>
      </c>
      <c r="I41" t="s">
        <v>61</v>
      </c>
      <c r="J41">
        <v>2260.73</v>
      </c>
      <c r="K41">
        <v>2260.73</v>
      </c>
      <c r="L41" t="s">
        <v>564</v>
      </c>
      <c r="M41" t="s">
        <v>565</v>
      </c>
      <c r="N41" t="s">
        <v>566</v>
      </c>
      <c r="O41" t="s">
        <v>567</v>
      </c>
      <c r="P41" t="s">
        <v>64</v>
      </c>
      <c r="Q41" t="s">
        <v>65</v>
      </c>
    </row>
    <row r="42" spans="1:17" x14ac:dyDescent="0.2">
      <c r="A42" t="s">
        <v>563</v>
      </c>
      <c r="B42">
        <v>2025</v>
      </c>
      <c r="C42">
        <v>4</v>
      </c>
      <c r="D42" t="s">
        <v>142</v>
      </c>
      <c r="E42" t="s">
        <v>19</v>
      </c>
      <c r="F42" t="s">
        <v>20</v>
      </c>
      <c r="G42" t="s">
        <v>66</v>
      </c>
      <c r="H42" t="s">
        <v>61</v>
      </c>
      <c r="I42" t="s">
        <v>66</v>
      </c>
      <c r="J42">
        <v>-1232.06</v>
      </c>
      <c r="K42">
        <v>-1232.06</v>
      </c>
      <c r="L42" t="s">
        <v>564</v>
      </c>
      <c r="M42" t="s">
        <v>565</v>
      </c>
      <c r="N42" t="s">
        <v>566</v>
      </c>
      <c r="O42" t="s">
        <v>567</v>
      </c>
      <c r="P42" t="s">
        <v>67</v>
      </c>
      <c r="Q42" t="s">
        <v>66</v>
      </c>
    </row>
    <row r="43" spans="1:17" x14ac:dyDescent="0.2">
      <c r="A43" t="s">
        <v>563</v>
      </c>
      <c r="B43">
        <v>2025</v>
      </c>
      <c r="C43">
        <v>4</v>
      </c>
      <c r="D43" t="s">
        <v>142</v>
      </c>
      <c r="E43" t="s">
        <v>19</v>
      </c>
      <c r="F43" t="s">
        <v>72</v>
      </c>
      <c r="G43" t="s">
        <v>76</v>
      </c>
      <c r="H43" t="s">
        <v>77</v>
      </c>
      <c r="I43" t="s">
        <v>78</v>
      </c>
      <c r="J43">
        <v>91.04</v>
      </c>
      <c r="K43">
        <v>91.04</v>
      </c>
      <c r="L43" t="s">
        <v>564</v>
      </c>
      <c r="M43" t="s">
        <v>565</v>
      </c>
      <c r="N43" t="s">
        <v>566</v>
      </c>
      <c r="O43" t="s">
        <v>567</v>
      </c>
      <c r="P43" t="s">
        <v>79</v>
      </c>
      <c r="Q43" t="s">
        <v>76</v>
      </c>
    </row>
    <row r="44" spans="1:17" x14ac:dyDescent="0.2">
      <c r="A44" t="s">
        <v>563</v>
      </c>
      <c r="B44">
        <v>2025</v>
      </c>
      <c r="C44">
        <v>4</v>
      </c>
      <c r="D44" t="s">
        <v>142</v>
      </c>
      <c r="E44" t="s">
        <v>19</v>
      </c>
      <c r="F44" t="s">
        <v>72</v>
      </c>
      <c r="G44" t="s">
        <v>94</v>
      </c>
      <c r="H44" t="s">
        <v>77</v>
      </c>
      <c r="I44" t="s">
        <v>78</v>
      </c>
      <c r="J44">
        <v>74.36999999999999</v>
      </c>
      <c r="K44">
        <v>74.36999999999999</v>
      </c>
      <c r="L44" t="s">
        <v>564</v>
      </c>
      <c r="M44" t="s">
        <v>565</v>
      </c>
      <c r="N44" t="s">
        <v>566</v>
      </c>
      <c r="O44" t="s">
        <v>567</v>
      </c>
      <c r="P44" t="s">
        <v>95</v>
      </c>
      <c r="Q44" t="s">
        <v>94</v>
      </c>
    </row>
    <row r="45" spans="1:17" x14ac:dyDescent="0.2">
      <c r="A45" t="s">
        <v>563</v>
      </c>
      <c r="B45">
        <v>2025</v>
      </c>
      <c r="C45">
        <v>4</v>
      </c>
      <c r="D45" t="s">
        <v>142</v>
      </c>
      <c r="E45" t="s">
        <v>19</v>
      </c>
      <c r="F45" t="s">
        <v>72</v>
      </c>
      <c r="G45" t="s">
        <v>48</v>
      </c>
      <c r="H45" t="s">
        <v>35</v>
      </c>
      <c r="I45" t="s">
        <v>568</v>
      </c>
      <c r="J45">
        <v>7589.9500000000007</v>
      </c>
      <c r="K45">
        <v>7589.9500000000007</v>
      </c>
      <c r="L45" t="s">
        <v>564</v>
      </c>
      <c r="M45" t="s">
        <v>565</v>
      </c>
      <c r="N45" t="s">
        <v>566</v>
      </c>
      <c r="O45" t="s">
        <v>567</v>
      </c>
      <c r="P45" t="s">
        <v>101</v>
      </c>
      <c r="Q45" t="s">
        <v>102</v>
      </c>
    </row>
    <row r="46" spans="1:17" x14ac:dyDescent="0.2">
      <c r="A46" t="s">
        <v>563</v>
      </c>
      <c r="B46">
        <v>2025</v>
      </c>
      <c r="C46">
        <v>4</v>
      </c>
      <c r="D46" t="s">
        <v>142</v>
      </c>
      <c r="E46" t="s">
        <v>110</v>
      </c>
      <c r="F46" t="s">
        <v>111</v>
      </c>
      <c r="G46" t="s">
        <v>112</v>
      </c>
      <c r="H46" t="s">
        <v>113</v>
      </c>
      <c r="I46" t="s">
        <v>152</v>
      </c>
      <c r="J46">
        <v>3187.81</v>
      </c>
      <c r="K46">
        <v>3187.81</v>
      </c>
      <c r="L46" t="s">
        <v>564</v>
      </c>
      <c r="M46" t="s">
        <v>565</v>
      </c>
      <c r="N46" t="s">
        <v>566</v>
      </c>
      <c r="O46" t="s">
        <v>567</v>
      </c>
      <c r="P46" t="s">
        <v>153</v>
      </c>
      <c r="Q46" t="s">
        <v>152</v>
      </c>
    </row>
    <row r="47" spans="1:17" x14ac:dyDescent="0.2">
      <c r="A47" t="s">
        <v>563</v>
      </c>
      <c r="B47">
        <v>2025</v>
      </c>
      <c r="C47">
        <v>4</v>
      </c>
      <c r="D47" t="s">
        <v>142</v>
      </c>
      <c r="E47" t="s">
        <v>110</v>
      </c>
      <c r="F47" t="s">
        <v>111</v>
      </c>
      <c r="G47" t="s">
        <v>112</v>
      </c>
      <c r="H47" t="s">
        <v>113</v>
      </c>
      <c r="I47" t="s">
        <v>114</v>
      </c>
      <c r="J47">
        <v>5555.61</v>
      </c>
      <c r="K47">
        <v>5555.61</v>
      </c>
      <c r="L47" t="s">
        <v>564</v>
      </c>
      <c r="M47" t="s">
        <v>565</v>
      </c>
      <c r="N47" t="s">
        <v>566</v>
      </c>
      <c r="O47" t="s">
        <v>567</v>
      </c>
      <c r="P47" t="s">
        <v>115</v>
      </c>
      <c r="Q47" t="s">
        <v>114</v>
      </c>
    </row>
    <row r="48" spans="1:17" x14ac:dyDescent="0.2">
      <c r="A48" t="s">
        <v>563</v>
      </c>
      <c r="B48">
        <v>2025</v>
      </c>
      <c r="C48">
        <v>4</v>
      </c>
      <c r="D48" t="s">
        <v>142</v>
      </c>
      <c r="E48" t="s">
        <v>110</v>
      </c>
      <c r="F48" t="s">
        <v>111</v>
      </c>
      <c r="G48" t="s">
        <v>112</v>
      </c>
      <c r="H48" t="s">
        <v>113</v>
      </c>
      <c r="I48" t="s">
        <v>116</v>
      </c>
      <c r="J48">
        <v>0.13</v>
      </c>
      <c r="K48">
        <v>0.13</v>
      </c>
      <c r="L48" t="s">
        <v>564</v>
      </c>
      <c r="M48" t="s">
        <v>565</v>
      </c>
      <c r="N48" t="s">
        <v>566</v>
      </c>
      <c r="O48" t="s">
        <v>567</v>
      </c>
      <c r="P48" t="s">
        <v>117</v>
      </c>
      <c r="Q48" t="s">
        <v>116</v>
      </c>
    </row>
    <row r="49" spans="1:17" x14ac:dyDescent="0.2">
      <c r="A49" t="s">
        <v>563</v>
      </c>
      <c r="B49">
        <v>2025</v>
      </c>
      <c r="C49">
        <v>4</v>
      </c>
      <c r="D49" t="s">
        <v>142</v>
      </c>
      <c r="E49" t="s">
        <v>110</v>
      </c>
      <c r="F49" t="s">
        <v>111</v>
      </c>
      <c r="G49" t="s">
        <v>112</v>
      </c>
      <c r="H49" t="s">
        <v>113</v>
      </c>
      <c r="I49" t="s">
        <v>118</v>
      </c>
      <c r="J49">
        <v>31204.87</v>
      </c>
      <c r="K49">
        <v>31204.87</v>
      </c>
      <c r="L49" t="s">
        <v>564</v>
      </c>
      <c r="M49" t="s">
        <v>565</v>
      </c>
      <c r="N49" t="s">
        <v>566</v>
      </c>
      <c r="O49" t="s">
        <v>567</v>
      </c>
      <c r="P49" t="s">
        <v>119</v>
      </c>
      <c r="Q49" t="s">
        <v>118</v>
      </c>
    </row>
    <row r="50" spans="1:17" x14ac:dyDescent="0.2">
      <c r="A50" t="s">
        <v>563</v>
      </c>
      <c r="B50">
        <v>2025</v>
      </c>
      <c r="C50">
        <v>5</v>
      </c>
      <c r="D50" t="s">
        <v>154</v>
      </c>
      <c r="E50" t="s">
        <v>19</v>
      </c>
      <c r="F50" t="s">
        <v>20</v>
      </c>
      <c r="G50" t="s">
        <v>28</v>
      </c>
      <c r="H50" t="s">
        <v>29</v>
      </c>
      <c r="I50" t="s">
        <v>30</v>
      </c>
      <c r="J50">
        <v>46284.87</v>
      </c>
      <c r="K50">
        <v>46284.87</v>
      </c>
      <c r="L50" t="s">
        <v>564</v>
      </c>
      <c r="M50" t="s">
        <v>565</v>
      </c>
      <c r="N50" t="s">
        <v>566</v>
      </c>
      <c r="O50" t="s">
        <v>567</v>
      </c>
      <c r="P50" t="s">
        <v>31</v>
      </c>
      <c r="Q50" t="s">
        <v>28</v>
      </c>
    </row>
    <row r="51" spans="1:17" x14ac:dyDescent="0.2">
      <c r="A51" t="s">
        <v>563</v>
      </c>
      <c r="B51">
        <v>2025</v>
      </c>
      <c r="C51">
        <v>5</v>
      </c>
      <c r="D51" t="s">
        <v>154</v>
      </c>
      <c r="E51" t="s">
        <v>19</v>
      </c>
      <c r="F51" t="s">
        <v>20</v>
      </c>
      <c r="G51" t="s">
        <v>320</v>
      </c>
      <c r="H51" t="s">
        <v>29</v>
      </c>
      <c r="I51" t="s">
        <v>30</v>
      </c>
      <c r="J51">
        <v>13449.87</v>
      </c>
      <c r="K51">
        <v>13449.87</v>
      </c>
      <c r="L51" t="s">
        <v>564</v>
      </c>
      <c r="M51" t="s">
        <v>565</v>
      </c>
      <c r="N51" t="s">
        <v>566</v>
      </c>
      <c r="O51" t="s">
        <v>567</v>
      </c>
      <c r="P51" t="s">
        <v>321</v>
      </c>
      <c r="Q51" t="s">
        <v>320</v>
      </c>
    </row>
    <row r="52" spans="1:17" x14ac:dyDescent="0.2">
      <c r="A52" t="s">
        <v>563</v>
      </c>
      <c r="B52">
        <v>2025</v>
      </c>
      <c r="C52">
        <v>5</v>
      </c>
      <c r="D52" t="s">
        <v>154</v>
      </c>
      <c r="E52" t="s">
        <v>19</v>
      </c>
      <c r="F52" t="s">
        <v>20</v>
      </c>
      <c r="G52" t="s">
        <v>48</v>
      </c>
      <c r="H52" t="s">
        <v>35</v>
      </c>
      <c r="I52" t="s">
        <v>39</v>
      </c>
      <c r="J52">
        <v>368.33000000000004</v>
      </c>
      <c r="K52">
        <v>368.33000000000004</v>
      </c>
      <c r="L52" t="s">
        <v>564</v>
      </c>
      <c r="M52" t="s">
        <v>565</v>
      </c>
      <c r="N52" t="s">
        <v>566</v>
      </c>
      <c r="O52" t="s">
        <v>567</v>
      </c>
      <c r="P52" t="s">
        <v>205</v>
      </c>
      <c r="Q52" t="s">
        <v>206</v>
      </c>
    </row>
    <row r="53" spans="1:17" x14ac:dyDescent="0.2">
      <c r="A53" t="s">
        <v>563</v>
      </c>
      <c r="B53">
        <v>2025</v>
      </c>
      <c r="C53">
        <v>5</v>
      </c>
      <c r="D53" t="s">
        <v>154</v>
      </c>
      <c r="E53" t="s">
        <v>19</v>
      </c>
      <c r="F53" t="s">
        <v>20</v>
      </c>
      <c r="G53" t="s">
        <v>48</v>
      </c>
      <c r="H53" t="s">
        <v>35</v>
      </c>
      <c r="I53" t="s">
        <v>568</v>
      </c>
      <c r="J53">
        <v>32460.890000000003</v>
      </c>
      <c r="K53">
        <v>32460.890000000003</v>
      </c>
      <c r="L53" t="s">
        <v>564</v>
      </c>
      <c r="M53" t="s">
        <v>565</v>
      </c>
      <c r="N53" t="s">
        <v>566</v>
      </c>
      <c r="O53" t="s">
        <v>567</v>
      </c>
      <c r="P53" t="s">
        <v>50</v>
      </c>
      <c r="Q53" t="s">
        <v>51</v>
      </c>
    </row>
    <row r="54" spans="1:17" x14ac:dyDescent="0.2">
      <c r="A54" t="s">
        <v>563</v>
      </c>
      <c r="B54">
        <v>2025</v>
      </c>
      <c r="C54">
        <v>5</v>
      </c>
      <c r="D54" t="s">
        <v>154</v>
      </c>
      <c r="E54" t="s">
        <v>19</v>
      </c>
      <c r="F54" t="s">
        <v>20</v>
      </c>
      <c r="G54" t="s">
        <v>48</v>
      </c>
      <c r="H54" t="s">
        <v>35</v>
      </c>
      <c r="I54" t="s">
        <v>568</v>
      </c>
      <c r="J54">
        <v>6492.18</v>
      </c>
      <c r="K54">
        <v>6492.18</v>
      </c>
      <c r="L54" t="s">
        <v>564</v>
      </c>
      <c r="M54" t="s">
        <v>565</v>
      </c>
      <c r="N54" t="s">
        <v>566</v>
      </c>
      <c r="O54" t="s">
        <v>567</v>
      </c>
      <c r="P54" t="s">
        <v>54</v>
      </c>
      <c r="Q54" t="s">
        <v>55</v>
      </c>
    </row>
    <row r="55" spans="1:17" x14ac:dyDescent="0.2">
      <c r="A55" t="s">
        <v>563</v>
      </c>
      <c r="B55">
        <v>2025</v>
      </c>
      <c r="C55">
        <v>5</v>
      </c>
      <c r="D55" t="s">
        <v>154</v>
      </c>
      <c r="E55" t="s">
        <v>19</v>
      </c>
      <c r="F55" t="s">
        <v>20</v>
      </c>
      <c r="G55" t="s">
        <v>61</v>
      </c>
      <c r="H55" t="s">
        <v>61</v>
      </c>
      <c r="I55" t="s">
        <v>61</v>
      </c>
      <c r="J55">
        <v>100.8</v>
      </c>
      <c r="K55">
        <v>100.8</v>
      </c>
      <c r="L55" t="s">
        <v>564</v>
      </c>
      <c r="M55" t="s">
        <v>565</v>
      </c>
      <c r="N55" t="s">
        <v>566</v>
      </c>
      <c r="O55" t="s">
        <v>567</v>
      </c>
      <c r="P55" t="s">
        <v>64</v>
      </c>
      <c r="Q55" t="s">
        <v>65</v>
      </c>
    </row>
    <row r="56" spans="1:17" x14ac:dyDescent="0.2">
      <c r="A56" t="s">
        <v>563</v>
      </c>
      <c r="B56">
        <v>2025</v>
      </c>
      <c r="C56">
        <v>5</v>
      </c>
      <c r="D56" t="s">
        <v>154</v>
      </c>
      <c r="E56" t="s">
        <v>19</v>
      </c>
      <c r="F56" t="s">
        <v>20</v>
      </c>
      <c r="G56" t="s">
        <v>66</v>
      </c>
      <c r="H56" t="s">
        <v>61</v>
      </c>
      <c r="I56" t="s">
        <v>66</v>
      </c>
      <c r="J56">
        <v>14828.12</v>
      </c>
      <c r="K56">
        <v>14828.12</v>
      </c>
      <c r="L56" t="s">
        <v>564</v>
      </c>
      <c r="M56" t="s">
        <v>565</v>
      </c>
      <c r="N56" t="s">
        <v>566</v>
      </c>
      <c r="O56" t="s">
        <v>567</v>
      </c>
      <c r="P56" t="s">
        <v>67</v>
      </c>
      <c r="Q56" t="s">
        <v>66</v>
      </c>
    </row>
    <row r="57" spans="1:17" x14ac:dyDescent="0.2">
      <c r="A57" t="s">
        <v>563</v>
      </c>
      <c r="B57">
        <v>2025</v>
      </c>
      <c r="C57">
        <v>5</v>
      </c>
      <c r="D57" t="s">
        <v>154</v>
      </c>
      <c r="E57" t="s">
        <v>19</v>
      </c>
      <c r="F57" t="s">
        <v>72</v>
      </c>
      <c r="G57" t="s">
        <v>76</v>
      </c>
      <c r="H57" t="s">
        <v>77</v>
      </c>
      <c r="I57" t="s">
        <v>78</v>
      </c>
      <c r="J57">
        <v>349.92</v>
      </c>
      <c r="K57">
        <v>349.92</v>
      </c>
      <c r="L57" t="s">
        <v>564</v>
      </c>
      <c r="M57" t="s">
        <v>565</v>
      </c>
      <c r="N57" t="s">
        <v>566</v>
      </c>
      <c r="O57" t="s">
        <v>567</v>
      </c>
      <c r="P57" t="s">
        <v>79</v>
      </c>
      <c r="Q57" t="s">
        <v>76</v>
      </c>
    </row>
    <row r="58" spans="1:17" x14ac:dyDescent="0.2">
      <c r="A58" t="s">
        <v>563</v>
      </c>
      <c r="B58">
        <v>2025</v>
      </c>
      <c r="C58">
        <v>5</v>
      </c>
      <c r="D58" t="s">
        <v>154</v>
      </c>
      <c r="E58" t="s">
        <v>19</v>
      </c>
      <c r="F58" t="s">
        <v>72</v>
      </c>
      <c r="G58" t="s">
        <v>94</v>
      </c>
      <c r="H58" t="s">
        <v>77</v>
      </c>
      <c r="I58" t="s">
        <v>78</v>
      </c>
      <c r="J58">
        <v>197.12</v>
      </c>
      <c r="K58">
        <v>197.12</v>
      </c>
      <c r="L58" t="s">
        <v>564</v>
      </c>
      <c r="M58" t="s">
        <v>565</v>
      </c>
      <c r="N58" t="s">
        <v>566</v>
      </c>
      <c r="O58" t="s">
        <v>567</v>
      </c>
      <c r="P58" t="s">
        <v>95</v>
      </c>
      <c r="Q58" t="s">
        <v>94</v>
      </c>
    </row>
    <row r="59" spans="1:17" x14ac:dyDescent="0.2">
      <c r="A59" t="s">
        <v>563</v>
      </c>
      <c r="B59">
        <v>2025</v>
      </c>
      <c r="C59">
        <v>5</v>
      </c>
      <c r="D59" t="s">
        <v>154</v>
      </c>
      <c r="E59" t="s">
        <v>19</v>
      </c>
      <c r="F59" t="s">
        <v>72</v>
      </c>
      <c r="G59" t="s">
        <v>48</v>
      </c>
      <c r="H59" t="s">
        <v>35</v>
      </c>
      <c r="I59" t="s">
        <v>39</v>
      </c>
      <c r="J59">
        <v>581.67999999999995</v>
      </c>
      <c r="K59">
        <v>581.67999999999995</v>
      </c>
      <c r="L59" t="s">
        <v>564</v>
      </c>
      <c r="M59" t="s">
        <v>565</v>
      </c>
      <c r="N59" t="s">
        <v>566</v>
      </c>
      <c r="O59" t="s">
        <v>567</v>
      </c>
      <c r="P59" t="s">
        <v>150</v>
      </c>
      <c r="Q59" t="s">
        <v>151</v>
      </c>
    </row>
    <row r="60" spans="1:17" x14ac:dyDescent="0.2">
      <c r="A60" t="s">
        <v>563</v>
      </c>
      <c r="B60">
        <v>2025</v>
      </c>
      <c r="C60">
        <v>5</v>
      </c>
      <c r="D60" t="s">
        <v>154</v>
      </c>
      <c r="E60" t="s">
        <v>19</v>
      </c>
      <c r="F60" t="s">
        <v>72</v>
      </c>
      <c r="G60" t="s">
        <v>48</v>
      </c>
      <c r="H60" t="s">
        <v>35</v>
      </c>
      <c r="I60" t="s">
        <v>568</v>
      </c>
      <c r="J60">
        <v>33854.89</v>
      </c>
      <c r="K60">
        <v>33854.89</v>
      </c>
      <c r="L60" t="s">
        <v>564</v>
      </c>
      <c r="M60" t="s">
        <v>565</v>
      </c>
      <c r="N60" t="s">
        <v>566</v>
      </c>
      <c r="O60" t="s">
        <v>567</v>
      </c>
      <c r="P60" t="s">
        <v>101</v>
      </c>
      <c r="Q60" t="s">
        <v>102</v>
      </c>
    </row>
    <row r="61" spans="1:17" x14ac:dyDescent="0.2">
      <c r="A61" t="s">
        <v>563</v>
      </c>
      <c r="B61">
        <v>2025</v>
      </c>
      <c r="C61">
        <v>5</v>
      </c>
      <c r="D61" t="s">
        <v>154</v>
      </c>
      <c r="E61" t="s">
        <v>110</v>
      </c>
      <c r="F61" t="s">
        <v>111</v>
      </c>
      <c r="G61" t="s">
        <v>112</v>
      </c>
      <c r="H61" t="s">
        <v>113</v>
      </c>
      <c r="I61" t="s">
        <v>114</v>
      </c>
      <c r="J61">
        <v>7142.92</v>
      </c>
      <c r="K61">
        <v>7142.92</v>
      </c>
      <c r="L61" t="s">
        <v>564</v>
      </c>
      <c r="M61" t="s">
        <v>565</v>
      </c>
      <c r="N61" t="s">
        <v>566</v>
      </c>
      <c r="O61" t="s">
        <v>567</v>
      </c>
      <c r="P61" t="s">
        <v>115</v>
      </c>
      <c r="Q61" t="s">
        <v>114</v>
      </c>
    </row>
    <row r="62" spans="1:17" x14ac:dyDescent="0.2">
      <c r="A62" t="s">
        <v>563</v>
      </c>
      <c r="B62">
        <v>2025</v>
      </c>
      <c r="C62">
        <v>5</v>
      </c>
      <c r="D62" t="s">
        <v>154</v>
      </c>
      <c r="E62" t="s">
        <v>110</v>
      </c>
      <c r="F62" t="s">
        <v>111</v>
      </c>
      <c r="G62" t="s">
        <v>112</v>
      </c>
      <c r="H62" t="s">
        <v>113</v>
      </c>
      <c r="I62" t="s">
        <v>116</v>
      </c>
      <c r="J62">
        <v>1.81</v>
      </c>
      <c r="K62">
        <v>1.81</v>
      </c>
      <c r="L62" t="s">
        <v>564</v>
      </c>
      <c r="M62" t="s">
        <v>565</v>
      </c>
      <c r="N62" t="s">
        <v>566</v>
      </c>
      <c r="O62" t="s">
        <v>567</v>
      </c>
      <c r="P62" t="s">
        <v>117</v>
      </c>
      <c r="Q62" t="s">
        <v>116</v>
      </c>
    </row>
    <row r="63" spans="1:17" x14ac:dyDescent="0.2">
      <c r="A63" t="s">
        <v>563</v>
      </c>
      <c r="B63">
        <v>2025</v>
      </c>
      <c r="C63">
        <v>5</v>
      </c>
      <c r="D63" t="s">
        <v>154</v>
      </c>
      <c r="E63" t="s">
        <v>110</v>
      </c>
      <c r="F63" t="s">
        <v>111</v>
      </c>
      <c r="G63" t="s">
        <v>112</v>
      </c>
      <c r="H63" t="s">
        <v>113</v>
      </c>
      <c r="I63" t="s">
        <v>118</v>
      </c>
      <c r="J63">
        <v>34859.629999999997</v>
      </c>
      <c r="K63">
        <v>34859.629999999997</v>
      </c>
      <c r="L63" t="s">
        <v>564</v>
      </c>
      <c r="M63" t="s">
        <v>565</v>
      </c>
      <c r="N63" t="s">
        <v>566</v>
      </c>
      <c r="O63" t="s">
        <v>567</v>
      </c>
      <c r="P63" t="s">
        <v>119</v>
      </c>
      <c r="Q63" t="s">
        <v>118</v>
      </c>
    </row>
    <row r="64" spans="1:17" x14ac:dyDescent="0.2">
      <c r="A64" t="s">
        <v>563</v>
      </c>
      <c r="B64">
        <v>2025</v>
      </c>
      <c r="C64">
        <v>6</v>
      </c>
      <c r="D64" t="s">
        <v>169</v>
      </c>
      <c r="E64" t="s">
        <v>19</v>
      </c>
      <c r="F64" t="s">
        <v>20</v>
      </c>
      <c r="G64" t="s">
        <v>28</v>
      </c>
      <c r="H64" t="s">
        <v>29</v>
      </c>
      <c r="I64" t="s">
        <v>30</v>
      </c>
      <c r="J64">
        <v>26105.599999999999</v>
      </c>
      <c r="K64">
        <v>26105.599999999999</v>
      </c>
      <c r="L64" t="s">
        <v>564</v>
      </c>
      <c r="M64" t="s">
        <v>565</v>
      </c>
      <c r="N64" t="s">
        <v>566</v>
      </c>
      <c r="O64" t="s">
        <v>567</v>
      </c>
      <c r="P64" t="s">
        <v>31</v>
      </c>
      <c r="Q64" t="s">
        <v>28</v>
      </c>
    </row>
    <row r="65" spans="1:17" x14ac:dyDescent="0.2">
      <c r="A65" t="s">
        <v>563</v>
      </c>
      <c r="B65">
        <v>2025</v>
      </c>
      <c r="C65">
        <v>6</v>
      </c>
      <c r="D65" t="s">
        <v>169</v>
      </c>
      <c r="E65" t="s">
        <v>19</v>
      </c>
      <c r="F65" t="s">
        <v>20</v>
      </c>
      <c r="G65" t="s">
        <v>320</v>
      </c>
      <c r="H65" t="s">
        <v>29</v>
      </c>
      <c r="I65" t="s">
        <v>30</v>
      </c>
      <c r="J65">
        <v>13923.53</v>
      </c>
      <c r="K65">
        <v>13923.53</v>
      </c>
      <c r="L65" t="s">
        <v>564</v>
      </c>
      <c r="M65" t="s">
        <v>565</v>
      </c>
      <c r="N65" t="s">
        <v>566</v>
      </c>
      <c r="O65" t="s">
        <v>567</v>
      </c>
      <c r="P65" t="s">
        <v>321</v>
      </c>
      <c r="Q65" t="s">
        <v>320</v>
      </c>
    </row>
    <row r="66" spans="1:17" x14ac:dyDescent="0.2">
      <c r="A66" t="s">
        <v>563</v>
      </c>
      <c r="B66">
        <v>2025</v>
      </c>
      <c r="C66">
        <v>6</v>
      </c>
      <c r="D66" t="s">
        <v>169</v>
      </c>
      <c r="E66" t="s">
        <v>19</v>
      </c>
      <c r="F66" t="s">
        <v>20</v>
      </c>
      <c r="G66" t="s">
        <v>48</v>
      </c>
      <c r="H66" t="s">
        <v>35</v>
      </c>
      <c r="I66" t="s">
        <v>39</v>
      </c>
      <c r="J66">
        <v>3534.6400000000003</v>
      </c>
      <c r="K66">
        <v>3534.6400000000003</v>
      </c>
      <c r="L66" t="s">
        <v>564</v>
      </c>
      <c r="M66" t="s">
        <v>565</v>
      </c>
      <c r="N66" t="s">
        <v>566</v>
      </c>
      <c r="O66" t="s">
        <v>567</v>
      </c>
      <c r="P66" t="s">
        <v>54</v>
      </c>
      <c r="Q66" t="s">
        <v>55</v>
      </c>
    </row>
    <row r="67" spans="1:17" x14ac:dyDescent="0.2">
      <c r="A67" t="s">
        <v>563</v>
      </c>
      <c r="B67">
        <v>2025</v>
      </c>
      <c r="C67">
        <v>6</v>
      </c>
      <c r="D67" t="s">
        <v>169</v>
      </c>
      <c r="E67" t="s">
        <v>19</v>
      </c>
      <c r="F67" t="s">
        <v>20</v>
      </c>
      <c r="G67" t="s">
        <v>48</v>
      </c>
      <c r="H67" t="s">
        <v>35</v>
      </c>
      <c r="I67" t="s">
        <v>568</v>
      </c>
      <c r="J67">
        <v>16685.739999999998</v>
      </c>
      <c r="K67">
        <v>16685.739999999998</v>
      </c>
      <c r="L67" t="s">
        <v>564</v>
      </c>
      <c r="M67" t="s">
        <v>565</v>
      </c>
      <c r="N67" t="s">
        <v>566</v>
      </c>
      <c r="O67" t="s">
        <v>567</v>
      </c>
      <c r="P67" t="s">
        <v>50</v>
      </c>
      <c r="Q67" t="s">
        <v>51</v>
      </c>
    </row>
    <row r="68" spans="1:17" x14ac:dyDescent="0.2">
      <c r="A68" t="s">
        <v>563</v>
      </c>
      <c r="B68">
        <v>2025</v>
      </c>
      <c r="C68">
        <v>6</v>
      </c>
      <c r="D68" t="s">
        <v>169</v>
      </c>
      <c r="E68" t="s">
        <v>19</v>
      </c>
      <c r="F68" t="s">
        <v>20</v>
      </c>
      <c r="G68" t="s">
        <v>66</v>
      </c>
      <c r="H68" t="s">
        <v>61</v>
      </c>
      <c r="I68" t="s">
        <v>66</v>
      </c>
      <c r="J68">
        <v>-9373.32</v>
      </c>
      <c r="K68">
        <v>-9373.32</v>
      </c>
      <c r="L68" t="s">
        <v>564</v>
      </c>
      <c r="M68" t="s">
        <v>565</v>
      </c>
      <c r="N68" t="s">
        <v>566</v>
      </c>
      <c r="O68" t="s">
        <v>567</v>
      </c>
      <c r="P68" t="s">
        <v>67</v>
      </c>
      <c r="Q68" t="s">
        <v>66</v>
      </c>
    </row>
    <row r="69" spans="1:17" x14ac:dyDescent="0.2">
      <c r="A69" t="s">
        <v>563</v>
      </c>
      <c r="B69">
        <v>2025</v>
      </c>
      <c r="C69">
        <v>6</v>
      </c>
      <c r="D69" t="s">
        <v>169</v>
      </c>
      <c r="E69" t="s">
        <v>19</v>
      </c>
      <c r="F69" t="s">
        <v>72</v>
      </c>
      <c r="G69" t="s">
        <v>76</v>
      </c>
      <c r="H69" t="s">
        <v>77</v>
      </c>
      <c r="I69" t="s">
        <v>78</v>
      </c>
      <c r="J69">
        <v>222.56</v>
      </c>
      <c r="K69">
        <v>222.56</v>
      </c>
      <c r="L69" t="s">
        <v>564</v>
      </c>
      <c r="M69" t="s">
        <v>565</v>
      </c>
      <c r="N69" t="s">
        <v>566</v>
      </c>
      <c r="O69" t="s">
        <v>567</v>
      </c>
      <c r="P69" t="s">
        <v>79</v>
      </c>
      <c r="Q69" t="s">
        <v>76</v>
      </c>
    </row>
    <row r="70" spans="1:17" x14ac:dyDescent="0.2">
      <c r="A70" t="s">
        <v>563</v>
      </c>
      <c r="B70">
        <v>2025</v>
      </c>
      <c r="C70">
        <v>6</v>
      </c>
      <c r="D70" t="s">
        <v>169</v>
      </c>
      <c r="E70" t="s">
        <v>19</v>
      </c>
      <c r="F70" t="s">
        <v>72</v>
      </c>
      <c r="G70" t="s">
        <v>80</v>
      </c>
      <c r="H70" t="s">
        <v>77</v>
      </c>
      <c r="I70" t="s">
        <v>78</v>
      </c>
      <c r="J70">
        <v>146.35</v>
      </c>
      <c r="K70">
        <v>146.35</v>
      </c>
      <c r="L70" t="s">
        <v>564</v>
      </c>
      <c r="M70" t="s">
        <v>565</v>
      </c>
      <c r="N70" t="s">
        <v>566</v>
      </c>
      <c r="O70" t="s">
        <v>567</v>
      </c>
      <c r="P70" t="s">
        <v>90</v>
      </c>
      <c r="Q70" t="s">
        <v>91</v>
      </c>
    </row>
    <row r="71" spans="1:17" x14ac:dyDescent="0.2">
      <c r="A71" t="s">
        <v>563</v>
      </c>
      <c r="B71">
        <v>2025</v>
      </c>
      <c r="C71">
        <v>6</v>
      </c>
      <c r="D71" t="s">
        <v>169</v>
      </c>
      <c r="E71" t="s">
        <v>19</v>
      </c>
      <c r="F71" t="s">
        <v>72</v>
      </c>
      <c r="G71" t="s">
        <v>80</v>
      </c>
      <c r="H71" t="s">
        <v>77</v>
      </c>
      <c r="I71" t="s">
        <v>483</v>
      </c>
      <c r="J71">
        <v>12939.24</v>
      </c>
      <c r="K71">
        <v>12939.24</v>
      </c>
      <c r="L71" t="s">
        <v>564</v>
      </c>
      <c r="M71" t="s">
        <v>565</v>
      </c>
      <c r="N71" t="s">
        <v>566</v>
      </c>
      <c r="O71" t="s">
        <v>567</v>
      </c>
      <c r="P71" t="s">
        <v>86</v>
      </c>
      <c r="Q71" t="s">
        <v>87</v>
      </c>
    </row>
    <row r="72" spans="1:17" x14ac:dyDescent="0.2">
      <c r="A72" t="s">
        <v>563</v>
      </c>
      <c r="B72">
        <v>2025</v>
      </c>
      <c r="C72">
        <v>6</v>
      </c>
      <c r="D72" t="s">
        <v>169</v>
      </c>
      <c r="E72" t="s">
        <v>19</v>
      </c>
      <c r="F72" t="s">
        <v>72</v>
      </c>
      <c r="G72" t="s">
        <v>80</v>
      </c>
      <c r="H72" t="s">
        <v>77</v>
      </c>
      <c r="I72" t="s">
        <v>483</v>
      </c>
      <c r="J72">
        <v>44348.800000000003</v>
      </c>
      <c r="K72">
        <v>44348.800000000003</v>
      </c>
      <c r="L72" t="s">
        <v>564</v>
      </c>
      <c r="M72" t="s">
        <v>565</v>
      </c>
      <c r="N72" t="s">
        <v>566</v>
      </c>
      <c r="O72" t="s">
        <v>567</v>
      </c>
      <c r="P72" t="s">
        <v>84</v>
      </c>
      <c r="Q72" t="s">
        <v>85</v>
      </c>
    </row>
    <row r="73" spans="1:17" x14ac:dyDescent="0.2">
      <c r="A73" t="s">
        <v>563</v>
      </c>
      <c r="B73">
        <v>2025</v>
      </c>
      <c r="C73">
        <v>6</v>
      </c>
      <c r="D73" t="s">
        <v>169</v>
      </c>
      <c r="E73" t="s">
        <v>19</v>
      </c>
      <c r="F73" t="s">
        <v>72</v>
      </c>
      <c r="G73" t="s">
        <v>94</v>
      </c>
      <c r="H73" t="s">
        <v>77</v>
      </c>
      <c r="I73" t="s">
        <v>78</v>
      </c>
      <c r="J73">
        <v>132.1</v>
      </c>
      <c r="K73">
        <v>132.1</v>
      </c>
      <c r="L73" t="s">
        <v>564</v>
      </c>
      <c r="M73" t="s">
        <v>565</v>
      </c>
      <c r="N73" t="s">
        <v>566</v>
      </c>
      <c r="O73" t="s">
        <v>567</v>
      </c>
      <c r="P73" t="s">
        <v>95</v>
      </c>
      <c r="Q73" t="s">
        <v>94</v>
      </c>
    </row>
    <row r="74" spans="1:17" x14ac:dyDescent="0.2">
      <c r="A74" t="s">
        <v>563</v>
      </c>
      <c r="B74">
        <v>2025</v>
      </c>
      <c r="C74">
        <v>6</v>
      </c>
      <c r="D74" t="s">
        <v>169</v>
      </c>
      <c r="E74" t="s">
        <v>19</v>
      </c>
      <c r="F74" t="s">
        <v>72</v>
      </c>
      <c r="G74" t="s">
        <v>48</v>
      </c>
      <c r="H74" t="s">
        <v>35</v>
      </c>
      <c r="I74" t="s">
        <v>568</v>
      </c>
      <c r="J74">
        <v>9329.9500000000007</v>
      </c>
      <c r="K74">
        <v>9329.9500000000007</v>
      </c>
      <c r="L74" t="s">
        <v>564</v>
      </c>
      <c r="M74" t="s">
        <v>565</v>
      </c>
      <c r="N74" t="s">
        <v>566</v>
      </c>
      <c r="O74" t="s">
        <v>567</v>
      </c>
      <c r="P74" t="s">
        <v>101</v>
      </c>
      <c r="Q74" t="s">
        <v>102</v>
      </c>
    </row>
    <row r="75" spans="1:17" x14ac:dyDescent="0.2">
      <c r="A75" t="s">
        <v>563</v>
      </c>
      <c r="B75">
        <v>2025</v>
      </c>
      <c r="C75">
        <v>6</v>
      </c>
      <c r="D75" t="s">
        <v>169</v>
      </c>
      <c r="E75" t="s">
        <v>110</v>
      </c>
      <c r="F75" t="s">
        <v>111</v>
      </c>
      <c r="G75" t="s">
        <v>112</v>
      </c>
      <c r="H75" t="s">
        <v>113</v>
      </c>
      <c r="I75" t="s">
        <v>114</v>
      </c>
      <c r="J75">
        <v>5838.27</v>
      </c>
      <c r="K75">
        <v>5838.27</v>
      </c>
      <c r="L75" t="s">
        <v>564</v>
      </c>
      <c r="M75" t="s">
        <v>565</v>
      </c>
      <c r="N75" t="s">
        <v>566</v>
      </c>
      <c r="O75" t="s">
        <v>567</v>
      </c>
      <c r="P75" t="s">
        <v>115</v>
      </c>
      <c r="Q75" t="s">
        <v>114</v>
      </c>
    </row>
    <row r="76" spans="1:17" x14ac:dyDescent="0.2">
      <c r="A76" t="s">
        <v>563</v>
      </c>
      <c r="B76">
        <v>2025</v>
      </c>
      <c r="C76">
        <v>6</v>
      </c>
      <c r="D76" t="s">
        <v>169</v>
      </c>
      <c r="E76" t="s">
        <v>110</v>
      </c>
      <c r="F76" t="s">
        <v>111</v>
      </c>
      <c r="G76" t="s">
        <v>112</v>
      </c>
      <c r="H76" t="s">
        <v>113</v>
      </c>
      <c r="I76" t="s">
        <v>116</v>
      </c>
      <c r="J76">
        <v>7.22</v>
      </c>
      <c r="K76">
        <v>7.22</v>
      </c>
      <c r="L76" t="s">
        <v>564</v>
      </c>
      <c r="M76" t="s">
        <v>565</v>
      </c>
      <c r="N76" t="s">
        <v>566</v>
      </c>
      <c r="O76" t="s">
        <v>567</v>
      </c>
      <c r="P76" t="s">
        <v>117</v>
      </c>
      <c r="Q76" t="s">
        <v>116</v>
      </c>
    </row>
    <row r="77" spans="1:17" x14ac:dyDescent="0.2">
      <c r="A77" t="s">
        <v>563</v>
      </c>
      <c r="B77">
        <v>2025</v>
      </c>
      <c r="C77">
        <v>6</v>
      </c>
      <c r="D77" t="s">
        <v>169</v>
      </c>
      <c r="E77" t="s">
        <v>110</v>
      </c>
      <c r="F77" t="s">
        <v>111</v>
      </c>
      <c r="G77" t="s">
        <v>112</v>
      </c>
      <c r="H77" t="s">
        <v>113</v>
      </c>
      <c r="I77" t="s">
        <v>118</v>
      </c>
      <c r="J77">
        <v>12934.9</v>
      </c>
      <c r="K77">
        <v>12934.9</v>
      </c>
      <c r="L77" t="s">
        <v>564</v>
      </c>
      <c r="M77" t="s">
        <v>565</v>
      </c>
      <c r="N77" t="s">
        <v>566</v>
      </c>
      <c r="O77" t="s">
        <v>567</v>
      </c>
      <c r="P77" t="s">
        <v>119</v>
      </c>
      <c r="Q77" t="s">
        <v>118</v>
      </c>
    </row>
    <row r="78" spans="1:17" x14ac:dyDescent="0.2">
      <c r="A78" t="s">
        <v>563</v>
      </c>
      <c r="B78">
        <v>2025</v>
      </c>
      <c r="C78">
        <v>7</v>
      </c>
      <c r="D78" t="s">
        <v>189</v>
      </c>
      <c r="E78" t="s">
        <v>19</v>
      </c>
      <c r="F78" t="s">
        <v>20</v>
      </c>
      <c r="G78" t="s">
        <v>28</v>
      </c>
      <c r="H78" t="s">
        <v>29</v>
      </c>
      <c r="I78" t="s">
        <v>30</v>
      </c>
      <c r="J78">
        <v>22442.65</v>
      </c>
      <c r="K78">
        <v>22442.65</v>
      </c>
      <c r="L78" t="s">
        <v>564</v>
      </c>
      <c r="M78" t="s">
        <v>565</v>
      </c>
      <c r="N78" t="s">
        <v>566</v>
      </c>
      <c r="O78" t="s">
        <v>567</v>
      </c>
      <c r="P78" t="s">
        <v>31</v>
      </c>
      <c r="Q78" t="s">
        <v>28</v>
      </c>
    </row>
    <row r="79" spans="1:17" x14ac:dyDescent="0.2">
      <c r="A79" t="s">
        <v>563</v>
      </c>
      <c r="B79">
        <v>2025</v>
      </c>
      <c r="C79">
        <v>7</v>
      </c>
      <c r="D79" t="s">
        <v>189</v>
      </c>
      <c r="E79" t="s">
        <v>19</v>
      </c>
      <c r="F79" t="s">
        <v>20</v>
      </c>
      <c r="G79" t="s">
        <v>320</v>
      </c>
      <c r="H79" t="s">
        <v>29</v>
      </c>
      <c r="I79" t="s">
        <v>30</v>
      </c>
      <c r="J79">
        <v>15908.02</v>
      </c>
      <c r="K79">
        <v>15908.02</v>
      </c>
      <c r="L79" t="s">
        <v>564</v>
      </c>
      <c r="M79" t="s">
        <v>565</v>
      </c>
      <c r="N79" t="s">
        <v>566</v>
      </c>
      <c r="O79" t="s">
        <v>567</v>
      </c>
      <c r="P79" t="s">
        <v>321</v>
      </c>
      <c r="Q79" t="s">
        <v>320</v>
      </c>
    </row>
    <row r="80" spans="1:17" x14ac:dyDescent="0.2">
      <c r="A80" t="s">
        <v>563</v>
      </c>
      <c r="B80">
        <v>2025</v>
      </c>
      <c r="C80">
        <v>7</v>
      </c>
      <c r="D80" t="s">
        <v>189</v>
      </c>
      <c r="E80" t="s">
        <v>19</v>
      </c>
      <c r="F80" t="s">
        <v>20</v>
      </c>
      <c r="G80" t="s">
        <v>48</v>
      </c>
      <c r="H80" t="s">
        <v>35</v>
      </c>
      <c r="I80" t="s">
        <v>39</v>
      </c>
      <c r="J80">
        <v>140.16999999999999</v>
      </c>
      <c r="K80">
        <v>140.16999999999999</v>
      </c>
      <c r="L80" t="s">
        <v>564</v>
      </c>
      <c r="M80" t="s">
        <v>565</v>
      </c>
      <c r="N80" t="s">
        <v>566</v>
      </c>
      <c r="O80" t="s">
        <v>567</v>
      </c>
      <c r="P80" t="s">
        <v>205</v>
      </c>
      <c r="Q80" t="s">
        <v>206</v>
      </c>
    </row>
    <row r="81" spans="1:17" x14ac:dyDescent="0.2">
      <c r="A81" t="s">
        <v>563</v>
      </c>
      <c r="B81">
        <v>2025</v>
      </c>
      <c r="C81">
        <v>7</v>
      </c>
      <c r="D81" t="s">
        <v>189</v>
      </c>
      <c r="E81" t="s">
        <v>19</v>
      </c>
      <c r="F81" t="s">
        <v>20</v>
      </c>
      <c r="G81" t="s">
        <v>48</v>
      </c>
      <c r="H81" t="s">
        <v>35</v>
      </c>
      <c r="I81" t="s">
        <v>568</v>
      </c>
      <c r="J81">
        <v>30386.869999999995</v>
      </c>
      <c r="K81">
        <v>30386.869999999995</v>
      </c>
      <c r="L81" t="s">
        <v>564</v>
      </c>
      <c r="M81" t="s">
        <v>565</v>
      </c>
      <c r="N81" t="s">
        <v>566</v>
      </c>
      <c r="O81" t="s">
        <v>567</v>
      </c>
      <c r="P81" t="s">
        <v>50</v>
      </c>
      <c r="Q81" t="s">
        <v>51</v>
      </c>
    </row>
    <row r="82" spans="1:17" x14ac:dyDescent="0.2">
      <c r="A82" t="s">
        <v>563</v>
      </c>
      <c r="B82">
        <v>2025</v>
      </c>
      <c r="C82">
        <v>7</v>
      </c>
      <c r="D82" t="s">
        <v>189</v>
      </c>
      <c r="E82" t="s">
        <v>19</v>
      </c>
      <c r="F82" t="s">
        <v>20</v>
      </c>
      <c r="G82" t="s">
        <v>48</v>
      </c>
      <c r="H82" t="s">
        <v>35</v>
      </c>
      <c r="I82" t="s">
        <v>568</v>
      </c>
      <c r="J82">
        <v>6077.37</v>
      </c>
      <c r="K82">
        <v>6077.37</v>
      </c>
      <c r="L82" t="s">
        <v>564</v>
      </c>
      <c r="M82" t="s">
        <v>565</v>
      </c>
      <c r="N82" t="s">
        <v>566</v>
      </c>
      <c r="O82" t="s">
        <v>567</v>
      </c>
      <c r="P82" t="s">
        <v>54</v>
      </c>
      <c r="Q82" t="s">
        <v>55</v>
      </c>
    </row>
    <row r="83" spans="1:17" x14ac:dyDescent="0.2">
      <c r="A83" t="s">
        <v>563</v>
      </c>
      <c r="B83">
        <v>2025</v>
      </c>
      <c r="C83">
        <v>7</v>
      </c>
      <c r="D83" t="s">
        <v>189</v>
      </c>
      <c r="E83" t="s">
        <v>19</v>
      </c>
      <c r="F83" t="s">
        <v>20</v>
      </c>
      <c r="G83" t="s">
        <v>66</v>
      </c>
      <c r="H83" t="s">
        <v>61</v>
      </c>
      <c r="I83" t="s">
        <v>66</v>
      </c>
      <c r="J83">
        <v>-1099.96</v>
      </c>
      <c r="K83">
        <v>-1099.96</v>
      </c>
      <c r="L83" t="s">
        <v>564</v>
      </c>
      <c r="M83" t="s">
        <v>565</v>
      </c>
      <c r="N83" t="s">
        <v>566</v>
      </c>
      <c r="O83" t="s">
        <v>567</v>
      </c>
      <c r="P83" t="s">
        <v>67</v>
      </c>
      <c r="Q83" t="s">
        <v>66</v>
      </c>
    </row>
    <row r="84" spans="1:17" x14ac:dyDescent="0.2">
      <c r="A84" t="s">
        <v>563</v>
      </c>
      <c r="B84">
        <v>2025</v>
      </c>
      <c r="C84">
        <v>7</v>
      </c>
      <c r="D84" t="s">
        <v>189</v>
      </c>
      <c r="E84" t="s">
        <v>19</v>
      </c>
      <c r="F84" t="s">
        <v>72</v>
      </c>
      <c r="G84" t="s">
        <v>76</v>
      </c>
      <c r="H84" t="s">
        <v>77</v>
      </c>
      <c r="I84" t="s">
        <v>78</v>
      </c>
      <c r="J84">
        <v>131.82</v>
      </c>
      <c r="K84">
        <v>131.82</v>
      </c>
      <c r="L84" t="s">
        <v>564</v>
      </c>
      <c r="M84" t="s">
        <v>565</v>
      </c>
      <c r="N84" t="s">
        <v>566</v>
      </c>
      <c r="O84" t="s">
        <v>567</v>
      </c>
      <c r="P84" t="s">
        <v>79</v>
      </c>
      <c r="Q84" t="s">
        <v>76</v>
      </c>
    </row>
    <row r="85" spans="1:17" x14ac:dyDescent="0.2">
      <c r="A85" t="s">
        <v>563</v>
      </c>
      <c r="B85">
        <v>2025</v>
      </c>
      <c r="C85">
        <v>7</v>
      </c>
      <c r="D85" t="s">
        <v>189</v>
      </c>
      <c r="E85" t="s">
        <v>19</v>
      </c>
      <c r="F85" t="s">
        <v>72</v>
      </c>
      <c r="G85" t="s">
        <v>94</v>
      </c>
      <c r="H85" t="s">
        <v>77</v>
      </c>
      <c r="I85" t="s">
        <v>78</v>
      </c>
      <c r="J85">
        <v>99.71</v>
      </c>
      <c r="K85">
        <v>99.71</v>
      </c>
      <c r="L85" t="s">
        <v>564</v>
      </c>
      <c r="M85" t="s">
        <v>565</v>
      </c>
      <c r="N85" t="s">
        <v>566</v>
      </c>
      <c r="O85" t="s">
        <v>567</v>
      </c>
      <c r="P85" t="s">
        <v>95</v>
      </c>
      <c r="Q85" t="s">
        <v>94</v>
      </c>
    </row>
    <row r="86" spans="1:17" x14ac:dyDescent="0.2">
      <c r="A86" t="s">
        <v>563</v>
      </c>
      <c r="B86">
        <v>2025</v>
      </c>
      <c r="C86">
        <v>7</v>
      </c>
      <c r="D86" t="s">
        <v>189</v>
      </c>
      <c r="E86" t="s">
        <v>19</v>
      </c>
      <c r="F86" t="s">
        <v>72</v>
      </c>
      <c r="G86" t="s">
        <v>48</v>
      </c>
      <c r="H86" t="s">
        <v>35</v>
      </c>
      <c r="I86" t="s">
        <v>568</v>
      </c>
      <c r="J86">
        <v>16899.260000000002</v>
      </c>
      <c r="K86">
        <v>16899.260000000002</v>
      </c>
      <c r="L86" t="s">
        <v>564</v>
      </c>
      <c r="M86" t="s">
        <v>565</v>
      </c>
      <c r="N86" t="s">
        <v>566</v>
      </c>
      <c r="O86" t="s">
        <v>567</v>
      </c>
      <c r="P86" t="s">
        <v>101</v>
      </c>
      <c r="Q86" t="s">
        <v>102</v>
      </c>
    </row>
    <row r="87" spans="1:17" x14ac:dyDescent="0.2">
      <c r="A87" t="s">
        <v>563</v>
      </c>
      <c r="B87">
        <v>2025</v>
      </c>
      <c r="C87">
        <v>7</v>
      </c>
      <c r="D87" t="s">
        <v>189</v>
      </c>
      <c r="E87" t="s">
        <v>110</v>
      </c>
      <c r="F87" t="s">
        <v>111</v>
      </c>
      <c r="G87" t="s">
        <v>112</v>
      </c>
      <c r="H87" t="s">
        <v>113</v>
      </c>
      <c r="I87" t="s">
        <v>114</v>
      </c>
      <c r="J87">
        <v>4397.22</v>
      </c>
      <c r="K87">
        <v>4397.22</v>
      </c>
      <c r="L87" t="s">
        <v>564</v>
      </c>
      <c r="M87" t="s">
        <v>565</v>
      </c>
      <c r="N87" t="s">
        <v>566</v>
      </c>
      <c r="O87" t="s">
        <v>567</v>
      </c>
      <c r="P87" t="s">
        <v>115</v>
      </c>
      <c r="Q87" t="s">
        <v>114</v>
      </c>
    </row>
    <row r="88" spans="1:17" x14ac:dyDescent="0.2">
      <c r="A88" t="s">
        <v>563</v>
      </c>
      <c r="B88">
        <v>2025</v>
      </c>
      <c r="C88">
        <v>7</v>
      </c>
      <c r="D88" t="s">
        <v>189</v>
      </c>
      <c r="E88" t="s">
        <v>110</v>
      </c>
      <c r="F88" t="s">
        <v>111</v>
      </c>
      <c r="G88" t="s">
        <v>112</v>
      </c>
      <c r="H88" t="s">
        <v>113</v>
      </c>
      <c r="I88" t="s">
        <v>116</v>
      </c>
      <c r="J88">
        <v>5.37</v>
      </c>
      <c r="K88">
        <v>5.37</v>
      </c>
      <c r="L88" t="s">
        <v>564</v>
      </c>
      <c r="M88" t="s">
        <v>565</v>
      </c>
      <c r="N88" t="s">
        <v>566</v>
      </c>
      <c r="O88" t="s">
        <v>567</v>
      </c>
      <c r="P88" t="s">
        <v>117</v>
      </c>
      <c r="Q88" t="s">
        <v>116</v>
      </c>
    </row>
    <row r="89" spans="1:17" x14ac:dyDescent="0.2">
      <c r="A89" t="s">
        <v>563</v>
      </c>
      <c r="B89">
        <v>2025</v>
      </c>
      <c r="C89">
        <v>7</v>
      </c>
      <c r="D89" t="s">
        <v>189</v>
      </c>
      <c r="E89" t="s">
        <v>110</v>
      </c>
      <c r="F89" t="s">
        <v>111</v>
      </c>
      <c r="G89" t="s">
        <v>112</v>
      </c>
      <c r="H89" t="s">
        <v>113</v>
      </c>
      <c r="I89" t="s">
        <v>118</v>
      </c>
      <c r="J89">
        <v>29268.45</v>
      </c>
      <c r="K89">
        <v>29268.45</v>
      </c>
      <c r="L89" t="s">
        <v>564</v>
      </c>
      <c r="M89" t="s">
        <v>565</v>
      </c>
      <c r="N89" t="s">
        <v>566</v>
      </c>
      <c r="O89" t="s">
        <v>567</v>
      </c>
      <c r="P89" t="s">
        <v>119</v>
      </c>
      <c r="Q89" t="s">
        <v>118</v>
      </c>
    </row>
    <row r="90" spans="1:17" x14ac:dyDescent="0.2">
      <c r="A90" t="s">
        <v>563</v>
      </c>
      <c r="B90">
        <v>2025</v>
      </c>
      <c r="C90">
        <v>8</v>
      </c>
      <c r="D90" t="s">
        <v>193</v>
      </c>
      <c r="E90" t="s">
        <v>19</v>
      </c>
      <c r="F90" t="s">
        <v>20</v>
      </c>
      <c r="G90" t="s">
        <v>28</v>
      </c>
      <c r="H90" t="s">
        <v>29</v>
      </c>
      <c r="I90" t="s">
        <v>30</v>
      </c>
      <c r="J90">
        <v>23921.17</v>
      </c>
      <c r="K90">
        <v>23921.17</v>
      </c>
      <c r="L90" t="s">
        <v>564</v>
      </c>
      <c r="M90" t="s">
        <v>565</v>
      </c>
      <c r="N90" t="s">
        <v>566</v>
      </c>
      <c r="O90" t="s">
        <v>567</v>
      </c>
      <c r="P90" t="s">
        <v>31</v>
      </c>
      <c r="Q90" t="s">
        <v>28</v>
      </c>
    </row>
    <row r="91" spans="1:17" x14ac:dyDescent="0.2">
      <c r="A91" t="s">
        <v>563</v>
      </c>
      <c r="B91">
        <v>2025</v>
      </c>
      <c r="C91">
        <v>8</v>
      </c>
      <c r="D91" t="s">
        <v>193</v>
      </c>
      <c r="E91" t="s">
        <v>19</v>
      </c>
      <c r="F91" t="s">
        <v>20</v>
      </c>
      <c r="G91" t="s">
        <v>320</v>
      </c>
      <c r="H91" t="s">
        <v>29</v>
      </c>
      <c r="I91" t="s">
        <v>30</v>
      </c>
      <c r="J91">
        <v>11605.02</v>
      </c>
      <c r="K91">
        <v>11605.02</v>
      </c>
      <c r="L91" t="s">
        <v>564</v>
      </c>
      <c r="M91" t="s">
        <v>565</v>
      </c>
      <c r="N91" t="s">
        <v>566</v>
      </c>
      <c r="O91" t="s">
        <v>567</v>
      </c>
      <c r="P91" t="s">
        <v>321</v>
      </c>
      <c r="Q91" t="s">
        <v>320</v>
      </c>
    </row>
    <row r="92" spans="1:17" x14ac:dyDescent="0.2">
      <c r="A92" t="s">
        <v>563</v>
      </c>
      <c r="B92">
        <v>2025</v>
      </c>
      <c r="C92">
        <v>8</v>
      </c>
      <c r="D92" t="s">
        <v>193</v>
      </c>
      <c r="E92" t="s">
        <v>19</v>
      </c>
      <c r="F92" t="s">
        <v>20</v>
      </c>
      <c r="G92" t="s">
        <v>48</v>
      </c>
      <c r="H92" t="s">
        <v>35</v>
      </c>
      <c r="I92" t="s">
        <v>568</v>
      </c>
      <c r="J92">
        <v>25221.800000000003</v>
      </c>
      <c r="K92">
        <v>25221.800000000003</v>
      </c>
      <c r="L92" t="s">
        <v>564</v>
      </c>
      <c r="M92" t="s">
        <v>565</v>
      </c>
      <c r="N92" t="s">
        <v>566</v>
      </c>
      <c r="O92" t="s">
        <v>567</v>
      </c>
      <c r="P92" t="s">
        <v>50</v>
      </c>
      <c r="Q92" t="s">
        <v>51</v>
      </c>
    </row>
    <row r="93" spans="1:17" x14ac:dyDescent="0.2">
      <c r="A93" t="s">
        <v>563</v>
      </c>
      <c r="B93">
        <v>2025</v>
      </c>
      <c r="C93">
        <v>8</v>
      </c>
      <c r="D93" t="s">
        <v>193</v>
      </c>
      <c r="E93" t="s">
        <v>19</v>
      </c>
      <c r="F93" t="s">
        <v>20</v>
      </c>
      <c r="G93" t="s">
        <v>48</v>
      </c>
      <c r="H93" t="s">
        <v>35</v>
      </c>
      <c r="I93" t="s">
        <v>568</v>
      </c>
      <c r="J93">
        <v>5044.3500000000004</v>
      </c>
      <c r="K93">
        <v>5044.3500000000004</v>
      </c>
      <c r="L93" t="s">
        <v>564</v>
      </c>
      <c r="M93" t="s">
        <v>565</v>
      </c>
      <c r="N93" t="s">
        <v>566</v>
      </c>
      <c r="O93" t="s">
        <v>567</v>
      </c>
      <c r="P93" t="s">
        <v>54</v>
      </c>
      <c r="Q93" t="s">
        <v>55</v>
      </c>
    </row>
    <row r="94" spans="1:17" x14ac:dyDescent="0.2">
      <c r="A94" t="s">
        <v>563</v>
      </c>
      <c r="B94">
        <v>2025</v>
      </c>
      <c r="C94">
        <v>8</v>
      </c>
      <c r="D94" t="s">
        <v>193</v>
      </c>
      <c r="E94" t="s">
        <v>19</v>
      </c>
      <c r="F94" t="s">
        <v>20</v>
      </c>
      <c r="G94" t="s">
        <v>61</v>
      </c>
      <c r="H94" t="s">
        <v>61</v>
      </c>
      <c r="I94" t="s">
        <v>61</v>
      </c>
      <c r="J94">
        <v>152.6</v>
      </c>
      <c r="K94">
        <v>152.6</v>
      </c>
      <c r="L94" t="s">
        <v>564</v>
      </c>
      <c r="M94" t="s">
        <v>565</v>
      </c>
      <c r="N94" t="s">
        <v>566</v>
      </c>
      <c r="O94" t="s">
        <v>567</v>
      </c>
      <c r="P94" t="s">
        <v>64</v>
      </c>
      <c r="Q94" t="s">
        <v>65</v>
      </c>
    </row>
    <row r="95" spans="1:17" x14ac:dyDescent="0.2">
      <c r="A95" t="s">
        <v>563</v>
      </c>
      <c r="B95">
        <v>2025</v>
      </c>
      <c r="C95">
        <v>8</v>
      </c>
      <c r="D95" t="s">
        <v>193</v>
      </c>
      <c r="E95" t="s">
        <v>19</v>
      </c>
      <c r="F95" t="s">
        <v>20</v>
      </c>
      <c r="G95" t="s">
        <v>66</v>
      </c>
      <c r="H95" t="s">
        <v>61</v>
      </c>
      <c r="I95" t="s">
        <v>66</v>
      </c>
      <c r="J95">
        <v>3327.86</v>
      </c>
      <c r="K95">
        <v>3327.86</v>
      </c>
      <c r="L95" t="s">
        <v>564</v>
      </c>
      <c r="M95" t="s">
        <v>565</v>
      </c>
      <c r="N95" t="s">
        <v>566</v>
      </c>
      <c r="O95" t="s">
        <v>567</v>
      </c>
      <c r="P95" t="s">
        <v>67</v>
      </c>
      <c r="Q95" t="s">
        <v>66</v>
      </c>
    </row>
    <row r="96" spans="1:17" x14ac:dyDescent="0.2">
      <c r="A96" t="s">
        <v>563</v>
      </c>
      <c r="B96">
        <v>2025</v>
      </c>
      <c r="C96">
        <v>8</v>
      </c>
      <c r="D96" t="s">
        <v>193</v>
      </c>
      <c r="E96" t="s">
        <v>19</v>
      </c>
      <c r="F96" t="s">
        <v>72</v>
      </c>
      <c r="G96" t="s">
        <v>76</v>
      </c>
      <c r="H96" t="s">
        <v>77</v>
      </c>
      <c r="I96" t="s">
        <v>78</v>
      </c>
      <c r="J96">
        <v>219.35</v>
      </c>
      <c r="K96">
        <v>219.35</v>
      </c>
      <c r="L96" t="s">
        <v>564</v>
      </c>
      <c r="M96" t="s">
        <v>565</v>
      </c>
      <c r="N96" t="s">
        <v>566</v>
      </c>
      <c r="O96" t="s">
        <v>567</v>
      </c>
      <c r="P96" t="s">
        <v>79</v>
      </c>
      <c r="Q96" t="s">
        <v>76</v>
      </c>
    </row>
    <row r="97" spans="1:17" x14ac:dyDescent="0.2">
      <c r="A97" t="s">
        <v>563</v>
      </c>
      <c r="B97">
        <v>2025</v>
      </c>
      <c r="C97">
        <v>8</v>
      </c>
      <c r="D97" t="s">
        <v>193</v>
      </c>
      <c r="E97" t="s">
        <v>19</v>
      </c>
      <c r="F97" t="s">
        <v>72</v>
      </c>
      <c r="G97" t="s">
        <v>80</v>
      </c>
      <c r="H97" t="s">
        <v>77</v>
      </c>
      <c r="I97" t="s">
        <v>78</v>
      </c>
      <c r="J97">
        <v>116.52</v>
      </c>
      <c r="K97">
        <v>116.52</v>
      </c>
      <c r="L97" t="s">
        <v>564</v>
      </c>
      <c r="M97" t="s">
        <v>565</v>
      </c>
      <c r="N97" t="s">
        <v>566</v>
      </c>
      <c r="O97" t="s">
        <v>567</v>
      </c>
      <c r="P97" t="s">
        <v>90</v>
      </c>
      <c r="Q97" t="s">
        <v>91</v>
      </c>
    </row>
    <row r="98" spans="1:17" x14ac:dyDescent="0.2">
      <c r="A98" t="s">
        <v>563</v>
      </c>
      <c r="B98">
        <v>2025</v>
      </c>
      <c r="C98">
        <v>8</v>
      </c>
      <c r="D98" t="s">
        <v>193</v>
      </c>
      <c r="E98" t="s">
        <v>19</v>
      </c>
      <c r="F98" t="s">
        <v>72</v>
      </c>
      <c r="G98" t="s">
        <v>80</v>
      </c>
      <c r="H98" t="s">
        <v>77</v>
      </c>
      <c r="I98" t="s">
        <v>483</v>
      </c>
      <c r="J98">
        <v>10998.89</v>
      </c>
      <c r="K98">
        <v>10998.89</v>
      </c>
      <c r="L98" t="s">
        <v>564</v>
      </c>
      <c r="M98" t="s">
        <v>565</v>
      </c>
      <c r="N98" t="s">
        <v>566</v>
      </c>
      <c r="O98" t="s">
        <v>567</v>
      </c>
      <c r="P98" t="s">
        <v>86</v>
      </c>
      <c r="Q98" t="s">
        <v>87</v>
      </c>
    </row>
    <row r="99" spans="1:17" x14ac:dyDescent="0.2">
      <c r="A99" t="s">
        <v>563</v>
      </c>
      <c r="B99">
        <v>2025</v>
      </c>
      <c r="C99">
        <v>8</v>
      </c>
      <c r="D99" t="s">
        <v>193</v>
      </c>
      <c r="E99" t="s">
        <v>19</v>
      </c>
      <c r="F99" t="s">
        <v>72</v>
      </c>
      <c r="G99" t="s">
        <v>80</v>
      </c>
      <c r="H99" t="s">
        <v>77</v>
      </c>
      <c r="I99" t="s">
        <v>483</v>
      </c>
      <c r="J99">
        <v>44816.639999999999</v>
      </c>
      <c r="K99">
        <v>44816.639999999999</v>
      </c>
      <c r="L99" t="s">
        <v>564</v>
      </c>
      <c r="M99" t="s">
        <v>565</v>
      </c>
      <c r="N99" t="s">
        <v>566</v>
      </c>
      <c r="O99" t="s">
        <v>567</v>
      </c>
      <c r="P99" t="s">
        <v>84</v>
      </c>
      <c r="Q99" t="s">
        <v>85</v>
      </c>
    </row>
    <row r="100" spans="1:17" x14ac:dyDescent="0.2">
      <c r="A100" t="s">
        <v>563</v>
      </c>
      <c r="B100">
        <v>2025</v>
      </c>
      <c r="C100">
        <v>8</v>
      </c>
      <c r="D100" t="s">
        <v>193</v>
      </c>
      <c r="E100" t="s">
        <v>19</v>
      </c>
      <c r="F100" t="s">
        <v>72</v>
      </c>
      <c r="G100" t="s">
        <v>94</v>
      </c>
      <c r="H100" t="s">
        <v>77</v>
      </c>
      <c r="I100" t="s">
        <v>78</v>
      </c>
      <c r="J100">
        <v>92.37</v>
      </c>
      <c r="K100">
        <v>92.37</v>
      </c>
      <c r="L100" t="s">
        <v>564</v>
      </c>
      <c r="M100" t="s">
        <v>565</v>
      </c>
      <c r="N100" t="s">
        <v>566</v>
      </c>
      <c r="O100" t="s">
        <v>567</v>
      </c>
      <c r="P100" t="s">
        <v>95</v>
      </c>
      <c r="Q100" t="s">
        <v>94</v>
      </c>
    </row>
    <row r="101" spans="1:17" x14ac:dyDescent="0.2">
      <c r="A101" t="s">
        <v>563</v>
      </c>
      <c r="B101">
        <v>2025</v>
      </c>
      <c r="C101">
        <v>8</v>
      </c>
      <c r="D101" t="s">
        <v>193</v>
      </c>
      <c r="E101" t="s">
        <v>19</v>
      </c>
      <c r="F101" t="s">
        <v>72</v>
      </c>
      <c r="G101" t="s">
        <v>48</v>
      </c>
      <c r="H101" t="s">
        <v>35</v>
      </c>
      <c r="I101" t="s">
        <v>568</v>
      </c>
      <c r="J101">
        <v>14360.869999999999</v>
      </c>
      <c r="K101">
        <v>14360.869999999999</v>
      </c>
      <c r="L101" t="s">
        <v>564</v>
      </c>
      <c r="M101" t="s">
        <v>565</v>
      </c>
      <c r="N101" t="s">
        <v>566</v>
      </c>
      <c r="O101" t="s">
        <v>567</v>
      </c>
      <c r="P101" t="s">
        <v>101</v>
      </c>
      <c r="Q101" t="s">
        <v>102</v>
      </c>
    </row>
    <row r="102" spans="1:17" x14ac:dyDescent="0.2">
      <c r="A102" t="s">
        <v>563</v>
      </c>
      <c r="B102">
        <v>2025</v>
      </c>
      <c r="C102">
        <v>8</v>
      </c>
      <c r="D102" t="s">
        <v>193</v>
      </c>
      <c r="E102" t="s">
        <v>110</v>
      </c>
      <c r="F102" t="s">
        <v>111</v>
      </c>
      <c r="G102" t="s">
        <v>112</v>
      </c>
      <c r="H102" t="s">
        <v>113</v>
      </c>
      <c r="I102" t="s">
        <v>114</v>
      </c>
      <c r="J102">
        <v>6958.01</v>
      </c>
      <c r="K102">
        <v>6958.01</v>
      </c>
      <c r="L102" t="s">
        <v>564</v>
      </c>
      <c r="M102" t="s">
        <v>565</v>
      </c>
      <c r="N102" t="s">
        <v>566</v>
      </c>
      <c r="O102" t="s">
        <v>567</v>
      </c>
      <c r="P102" t="s">
        <v>115</v>
      </c>
      <c r="Q102" t="s">
        <v>114</v>
      </c>
    </row>
    <row r="103" spans="1:17" x14ac:dyDescent="0.2">
      <c r="A103" t="s">
        <v>563</v>
      </c>
      <c r="B103">
        <v>2025</v>
      </c>
      <c r="C103">
        <v>8</v>
      </c>
      <c r="D103" t="s">
        <v>193</v>
      </c>
      <c r="E103" t="s">
        <v>110</v>
      </c>
      <c r="F103" t="s">
        <v>111</v>
      </c>
      <c r="G103" t="s">
        <v>112</v>
      </c>
      <c r="H103" t="s">
        <v>113</v>
      </c>
      <c r="I103" t="s">
        <v>116</v>
      </c>
      <c r="J103">
        <v>3.54</v>
      </c>
      <c r="K103">
        <v>3.54</v>
      </c>
      <c r="L103" t="s">
        <v>564</v>
      </c>
      <c r="M103" t="s">
        <v>565</v>
      </c>
      <c r="N103" t="s">
        <v>566</v>
      </c>
      <c r="O103" t="s">
        <v>567</v>
      </c>
      <c r="P103" t="s">
        <v>117</v>
      </c>
      <c r="Q103" t="s">
        <v>116</v>
      </c>
    </row>
    <row r="104" spans="1:17" x14ac:dyDescent="0.2">
      <c r="A104" t="s">
        <v>563</v>
      </c>
      <c r="B104">
        <v>2025</v>
      </c>
      <c r="C104">
        <v>8</v>
      </c>
      <c r="D104" t="s">
        <v>193</v>
      </c>
      <c r="E104" t="s">
        <v>110</v>
      </c>
      <c r="F104" t="s">
        <v>111</v>
      </c>
      <c r="G104" t="s">
        <v>112</v>
      </c>
      <c r="H104" t="s">
        <v>113</v>
      </c>
      <c r="I104" t="s">
        <v>118</v>
      </c>
      <c r="J104">
        <v>19941.22</v>
      </c>
      <c r="K104">
        <v>19941.22</v>
      </c>
      <c r="L104" t="s">
        <v>564</v>
      </c>
      <c r="M104" t="s">
        <v>565</v>
      </c>
      <c r="N104" t="s">
        <v>566</v>
      </c>
      <c r="O104" t="s">
        <v>567</v>
      </c>
      <c r="P104" t="s">
        <v>119</v>
      </c>
      <c r="Q104" t="s">
        <v>118</v>
      </c>
    </row>
    <row r="105" spans="1:17" x14ac:dyDescent="0.2">
      <c r="A105" t="s">
        <v>563</v>
      </c>
      <c r="B105">
        <v>2025</v>
      </c>
      <c r="C105">
        <v>9</v>
      </c>
      <c r="D105" t="s">
        <v>197</v>
      </c>
      <c r="E105" t="s">
        <v>19</v>
      </c>
      <c r="F105" t="s">
        <v>20</v>
      </c>
      <c r="G105" t="s">
        <v>28</v>
      </c>
      <c r="H105" t="s">
        <v>29</v>
      </c>
      <c r="I105" t="s">
        <v>30</v>
      </c>
      <c r="J105">
        <v>14941.15</v>
      </c>
      <c r="K105">
        <v>14941.15</v>
      </c>
      <c r="L105" t="s">
        <v>564</v>
      </c>
      <c r="M105" t="s">
        <v>565</v>
      </c>
      <c r="N105" t="s">
        <v>566</v>
      </c>
      <c r="O105" t="s">
        <v>567</v>
      </c>
      <c r="P105" t="s">
        <v>31</v>
      </c>
      <c r="Q105" t="s">
        <v>28</v>
      </c>
    </row>
    <row r="106" spans="1:17" x14ac:dyDescent="0.2">
      <c r="A106" t="s">
        <v>563</v>
      </c>
      <c r="B106">
        <v>2025</v>
      </c>
      <c r="C106">
        <v>9</v>
      </c>
      <c r="D106" t="s">
        <v>197</v>
      </c>
      <c r="E106" t="s">
        <v>19</v>
      </c>
      <c r="F106" t="s">
        <v>20</v>
      </c>
      <c r="G106" t="s">
        <v>320</v>
      </c>
      <c r="H106" t="s">
        <v>29</v>
      </c>
      <c r="I106" t="s">
        <v>30</v>
      </c>
      <c r="J106">
        <v>13397.32</v>
      </c>
      <c r="K106">
        <v>13397.32</v>
      </c>
      <c r="L106" t="s">
        <v>564</v>
      </c>
      <c r="M106" t="s">
        <v>565</v>
      </c>
      <c r="N106" t="s">
        <v>566</v>
      </c>
      <c r="O106" t="s">
        <v>567</v>
      </c>
      <c r="P106" t="s">
        <v>321</v>
      </c>
      <c r="Q106" t="s">
        <v>320</v>
      </c>
    </row>
    <row r="107" spans="1:17" x14ac:dyDescent="0.2">
      <c r="A107" t="s">
        <v>563</v>
      </c>
      <c r="B107">
        <v>2025</v>
      </c>
      <c r="C107">
        <v>9</v>
      </c>
      <c r="D107" t="s">
        <v>197</v>
      </c>
      <c r="E107" t="s">
        <v>19</v>
      </c>
      <c r="F107" t="s">
        <v>20</v>
      </c>
      <c r="G107" t="s">
        <v>48</v>
      </c>
      <c r="H107" t="s">
        <v>35</v>
      </c>
      <c r="I107" t="s">
        <v>39</v>
      </c>
      <c r="J107">
        <v>3702.91</v>
      </c>
      <c r="K107">
        <v>3702.91</v>
      </c>
      <c r="L107" t="s">
        <v>564</v>
      </c>
      <c r="M107" t="s">
        <v>565</v>
      </c>
      <c r="N107" t="s">
        <v>566</v>
      </c>
      <c r="O107" t="s">
        <v>567</v>
      </c>
      <c r="P107" t="s">
        <v>54</v>
      </c>
      <c r="Q107" t="s">
        <v>55</v>
      </c>
    </row>
    <row r="108" spans="1:17" x14ac:dyDescent="0.2">
      <c r="A108" t="s">
        <v>563</v>
      </c>
      <c r="B108">
        <v>2025</v>
      </c>
      <c r="C108">
        <v>9</v>
      </c>
      <c r="D108" t="s">
        <v>197</v>
      </c>
      <c r="E108" t="s">
        <v>19</v>
      </c>
      <c r="F108" t="s">
        <v>20</v>
      </c>
      <c r="G108" t="s">
        <v>48</v>
      </c>
      <c r="H108" t="s">
        <v>35</v>
      </c>
      <c r="I108" t="s">
        <v>568</v>
      </c>
      <c r="J108">
        <v>18514.580000000002</v>
      </c>
      <c r="K108">
        <v>18514.580000000002</v>
      </c>
      <c r="L108" t="s">
        <v>564</v>
      </c>
      <c r="M108" t="s">
        <v>565</v>
      </c>
      <c r="N108" t="s">
        <v>566</v>
      </c>
      <c r="O108" t="s">
        <v>567</v>
      </c>
      <c r="P108" t="s">
        <v>50</v>
      </c>
      <c r="Q108" t="s">
        <v>51</v>
      </c>
    </row>
    <row r="109" spans="1:17" x14ac:dyDescent="0.2">
      <c r="A109" t="s">
        <v>563</v>
      </c>
      <c r="B109">
        <v>2025</v>
      </c>
      <c r="C109">
        <v>9</v>
      </c>
      <c r="D109" t="s">
        <v>197</v>
      </c>
      <c r="E109" t="s">
        <v>19</v>
      </c>
      <c r="F109" t="s">
        <v>20</v>
      </c>
      <c r="G109" t="s">
        <v>66</v>
      </c>
      <c r="H109" t="s">
        <v>61</v>
      </c>
      <c r="I109" t="s">
        <v>66</v>
      </c>
      <c r="J109">
        <v>1074.74</v>
      </c>
      <c r="K109">
        <v>1074.74</v>
      </c>
      <c r="L109" t="s">
        <v>564</v>
      </c>
      <c r="M109" t="s">
        <v>565</v>
      </c>
      <c r="N109" t="s">
        <v>566</v>
      </c>
      <c r="O109" t="s">
        <v>567</v>
      </c>
      <c r="P109" t="s">
        <v>67</v>
      </c>
      <c r="Q109" t="s">
        <v>66</v>
      </c>
    </row>
    <row r="110" spans="1:17" x14ac:dyDescent="0.2">
      <c r="A110" t="s">
        <v>563</v>
      </c>
      <c r="B110">
        <v>2025</v>
      </c>
      <c r="C110">
        <v>9</v>
      </c>
      <c r="D110" t="s">
        <v>197</v>
      </c>
      <c r="E110" t="s">
        <v>19</v>
      </c>
      <c r="F110" t="s">
        <v>72</v>
      </c>
      <c r="G110" t="s">
        <v>76</v>
      </c>
      <c r="H110" t="s">
        <v>77</v>
      </c>
      <c r="I110" t="s">
        <v>78</v>
      </c>
      <c r="J110">
        <v>76.05</v>
      </c>
      <c r="K110">
        <v>76.05</v>
      </c>
      <c r="L110" t="s">
        <v>564</v>
      </c>
      <c r="M110" t="s">
        <v>565</v>
      </c>
      <c r="N110" t="s">
        <v>566</v>
      </c>
      <c r="O110" t="s">
        <v>567</v>
      </c>
      <c r="P110" t="s">
        <v>79</v>
      </c>
      <c r="Q110" t="s">
        <v>76</v>
      </c>
    </row>
    <row r="111" spans="1:17" x14ac:dyDescent="0.2">
      <c r="A111" t="s">
        <v>563</v>
      </c>
      <c r="B111">
        <v>2025</v>
      </c>
      <c r="C111">
        <v>9</v>
      </c>
      <c r="D111" t="s">
        <v>197</v>
      </c>
      <c r="E111" t="s">
        <v>19</v>
      </c>
      <c r="F111" t="s">
        <v>72</v>
      </c>
      <c r="G111" t="s">
        <v>94</v>
      </c>
      <c r="H111" t="s">
        <v>77</v>
      </c>
      <c r="I111" t="s">
        <v>78</v>
      </c>
      <c r="J111">
        <v>73.680000000000007</v>
      </c>
      <c r="K111">
        <v>73.680000000000007</v>
      </c>
      <c r="L111" t="s">
        <v>564</v>
      </c>
      <c r="M111" t="s">
        <v>565</v>
      </c>
      <c r="N111" t="s">
        <v>566</v>
      </c>
      <c r="O111" t="s">
        <v>567</v>
      </c>
      <c r="P111" t="s">
        <v>95</v>
      </c>
      <c r="Q111" t="s">
        <v>94</v>
      </c>
    </row>
    <row r="112" spans="1:17" x14ac:dyDescent="0.2">
      <c r="A112" t="s">
        <v>563</v>
      </c>
      <c r="B112">
        <v>2025</v>
      </c>
      <c r="C112">
        <v>9</v>
      </c>
      <c r="D112" t="s">
        <v>197</v>
      </c>
      <c r="E112" t="s">
        <v>19</v>
      </c>
      <c r="F112" t="s">
        <v>72</v>
      </c>
      <c r="G112" t="s">
        <v>48</v>
      </c>
      <c r="H112" t="s">
        <v>35</v>
      </c>
      <c r="I112" t="s">
        <v>568</v>
      </c>
      <c r="J112">
        <v>7204.0999999999995</v>
      </c>
      <c r="K112">
        <v>7204.0999999999995</v>
      </c>
      <c r="L112" t="s">
        <v>564</v>
      </c>
      <c r="M112" t="s">
        <v>565</v>
      </c>
      <c r="N112" t="s">
        <v>566</v>
      </c>
      <c r="O112" t="s">
        <v>567</v>
      </c>
      <c r="P112" t="s">
        <v>101</v>
      </c>
      <c r="Q112" t="s">
        <v>102</v>
      </c>
    </row>
    <row r="113" spans="1:17" x14ac:dyDescent="0.2">
      <c r="A113" t="s">
        <v>563</v>
      </c>
      <c r="B113">
        <v>2025</v>
      </c>
      <c r="C113">
        <v>9</v>
      </c>
      <c r="D113" t="s">
        <v>197</v>
      </c>
      <c r="E113" t="s">
        <v>110</v>
      </c>
      <c r="F113" t="s">
        <v>111</v>
      </c>
      <c r="G113" t="s">
        <v>112</v>
      </c>
      <c r="H113" t="s">
        <v>113</v>
      </c>
      <c r="I113" t="s">
        <v>114</v>
      </c>
      <c r="J113">
        <v>4589.75</v>
      </c>
      <c r="K113">
        <v>4589.75</v>
      </c>
      <c r="L113" t="s">
        <v>564</v>
      </c>
      <c r="M113" t="s">
        <v>565</v>
      </c>
      <c r="N113" t="s">
        <v>566</v>
      </c>
      <c r="O113" t="s">
        <v>567</v>
      </c>
      <c r="P113" t="s">
        <v>115</v>
      </c>
      <c r="Q113" t="s">
        <v>114</v>
      </c>
    </row>
    <row r="114" spans="1:17" x14ac:dyDescent="0.2">
      <c r="A114" t="s">
        <v>563</v>
      </c>
      <c r="B114">
        <v>2025</v>
      </c>
      <c r="C114">
        <v>9</v>
      </c>
      <c r="D114" t="s">
        <v>197</v>
      </c>
      <c r="E114" t="s">
        <v>110</v>
      </c>
      <c r="F114" t="s">
        <v>111</v>
      </c>
      <c r="G114" t="s">
        <v>112</v>
      </c>
      <c r="H114" t="s">
        <v>113</v>
      </c>
      <c r="I114" t="s">
        <v>116</v>
      </c>
      <c r="J114">
        <v>0.09</v>
      </c>
      <c r="K114">
        <v>0.09</v>
      </c>
      <c r="L114" t="s">
        <v>564</v>
      </c>
      <c r="M114" t="s">
        <v>565</v>
      </c>
      <c r="N114" t="s">
        <v>566</v>
      </c>
      <c r="O114" t="s">
        <v>567</v>
      </c>
      <c r="P114" t="s">
        <v>117</v>
      </c>
      <c r="Q114" t="s">
        <v>116</v>
      </c>
    </row>
    <row r="115" spans="1:17" x14ac:dyDescent="0.2">
      <c r="A115" t="s">
        <v>563</v>
      </c>
      <c r="B115">
        <v>2025</v>
      </c>
      <c r="C115">
        <v>9</v>
      </c>
      <c r="D115" t="s">
        <v>197</v>
      </c>
      <c r="E115" t="s">
        <v>110</v>
      </c>
      <c r="F115" t="s">
        <v>111</v>
      </c>
      <c r="G115" t="s">
        <v>112</v>
      </c>
      <c r="H115" t="s">
        <v>113</v>
      </c>
      <c r="I115" t="s">
        <v>118</v>
      </c>
      <c r="J115">
        <v>24287.89</v>
      </c>
      <c r="K115">
        <v>24287.89</v>
      </c>
      <c r="L115" t="s">
        <v>564</v>
      </c>
      <c r="M115" t="s">
        <v>565</v>
      </c>
      <c r="N115" t="s">
        <v>566</v>
      </c>
      <c r="O115" t="s">
        <v>567</v>
      </c>
      <c r="P115" t="s">
        <v>119</v>
      </c>
      <c r="Q115" t="s">
        <v>118</v>
      </c>
    </row>
    <row r="116" spans="1:17" x14ac:dyDescent="0.2">
      <c r="A116" t="s">
        <v>563</v>
      </c>
      <c r="B116">
        <v>2025</v>
      </c>
      <c r="C116">
        <v>10</v>
      </c>
      <c r="D116" t="s">
        <v>198</v>
      </c>
      <c r="E116" t="s">
        <v>19</v>
      </c>
      <c r="F116" t="s">
        <v>20</v>
      </c>
      <c r="G116" t="s">
        <v>28</v>
      </c>
      <c r="H116" t="s">
        <v>29</v>
      </c>
      <c r="I116" t="s">
        <v>28</v>
      </c>
      <c r="J116">
        <v>55930.879999999997</v>
      </c>
      <c r="K116">
        <v>55930.879999999997</v>
      </c>
      <c r="L116" t="s">
        <v>564</v>
      </c>
      <c r="M116" t="s">
        <v>565</v>
      </c>
      <c r="N116" t="s">
        <v>566</v>
      </c>
      <c r="O116" t="s">
        <v>567</v>
      </c>
      <c r="P116" t="s">
        <v>31</v>
      </c>
      <c r="Q116" t="s">
        <v>28</v>
      </c>
    </row>
    <row r="117" spans="1:17" x14ac:dyDescent="0.2">
      <c r="A117" t="s">
        <v>563</v>
      </c>
      <c r="B117">
        <v>2025</v>
      </c>
      <c r="C117">
        <v>10</v>
      </c>
      <c r="D117" t="s">
        <v>198</v>
      </c>
      <c r="E117" t="s">
        <v>19</v>
      </c>
      <c r="F117" t="s">
        <v>20</v>
      </c>
      <c r="G117" t="s">
        <v>320</v>
      </c>
      <c r="H117" t="s">
        <v>29</v>
      </c>
      <c r="I117" t="s">
        <v>30</v>
      </c>
      <c r="J117">
        <v>14440.44</v>
      </c>
      <c r="K117">
        <v>14440.44</v>
      </c>
      <c r="L117" t="s">
        <v>564</v>
      </c>
      <c r="M117" t="s">
        <v>565</v>
      </c>
      <c r="N117" t="s">
        <v>566</v>
      </c>
      <c r="O117" t="s">
        <v>567</v>
      </c>
      <c r="P117" t="s">
        <v>321</v>
      </c>
      <c r="Q117" t="s">
        <v>320</v>
      </c>
    </row>
    <row r="118" spans="1:17" x14ac:dyDescent="0.2">
      <c r="A118" t="s">
        <v>563</v>
      </c>
      <c r="B118">
        <v>2025</v>
      </c>
      <c r="C118">
        <v>10</v>
      </c>
      <c r="D118" t="s">
        <v>198</v>
      </c>
      <c r="E118" t="s">
        <v>19</v>
      </c>
      <c r="F118" t="s">
        <v>20</v>
      </c>
      <c r="G118" t="s">
        <v>48</v>
      </c>
      <c r="H118" t="s">
        <v>35</v>
      </c>
      <c r="I118" t="s">
        <v>39</v>
      </c>
      <c r="J118">
        <v>325.23</v>
      </c>
      <c r="K118">
        <v>325.23</v>
      </c>
      <c r="L118" t="s">
        <v>564</v>
      </c>
      <c r="M118" t="s">
        <v>565</v>
      </c>
      <c r="N118" t="s">
        <v>566</v>
      </c>
      <c r="O118" t="s">
        <v>567</v>
      </c>
      <c r="P118" t="s">
        <v>205</v>
      </c>
      <c r="Q118" t="s">
        <v>206</v>
      </c>
    </row>
    <row r="119" spans="1:17" x14ac:dyDescent="0.2">
      <c r="A119" t="s">
        <v>563</v>
      </c>
      <c r="B119">
        <v>2025</v>
      </c>
      <c r="C119">
        <v>10</v>
      </c>
      <c r="D119" t="s">
        <v>198</v>
      </c>
      <c r="E119" t="s">
        <v>19</v>
      </c>
      <c r="F119" t="s">
        <v>20</v>
      </c>
      <c r="G119" t="s">
        <v>48</v>
      </c>
      <c r="H119" t="s">
        <v>35</v>
      </c>
      <c r="I119" t="s">
        <v>39</v>
      </c>
      <c r="J119">
        <v>3663.07</v>
      </c>
      <c r="K119">
        <v>3663.07</v>
      </c>
      <c r="L119" t="s">
        <v>564</v>
      </c>
      <c r="M119" t="s">
        <v>565</v>
      </c>
      <c r="N119" t="s">
        <v>566</v>
      </c>
      <c r="O119" t="s">
        <v>567</v>
      </c>
      <c r="P119" t="s">
        <v>54</v>
      </c>
      <c r="Q119" t="s">
        <v>55</v>
      </c>
    </row>
    <row r="120" spans="1:17" x14ac:dyDescent="0.2">
      <c r="A120" t="s">
        <v>563</v>
      </c>
      <c r="B120">
        <v>2025</v>
      </c>
      <c r="C120">
        <v>10</v>
      </c>
      <c r="D120" t="s">
        <v>198</v>
      </c>
      <c r="E120" t="s">
        <v>19</v>
      </c>
      <c r="F120" t="s">
        <v>20</v>
      </c>
      <c r="G120" t="s">
        <v>48</v>
      </c>
      <c r="H120" t="s">
        <v>35</v>
      </c>
      <c r="I120" t="s">
        <v>568</v>
      </c>
      <c r="J120">
        <v>18315.39</v>
      </c>
      <c r="K120">
        <v>18315.39</v>
      </c>
      <c r="L120" t="s">
        <v>564</v>
      </c>
      <c r="M120" t="s">
        <v>565</v>
      </c>
      <c r="N120" t="s">
        <v>566</v>
      </c>
      <c r="O120" t="s">
        <v>567</v>
      </c>
      <c r="P120" t="s">
        <v>50</v>
      </c>
      <c r="Q120" t="s">
        <v>51</v>
      </c>
    </row>
    <row r="121" spans="1:17" x14ac:dyDescent="0.2">
      <c r="A121" t="s">
        <v>563</v>
      </c>
      <c r="B121">
        <v>2025</v>
      </c>
      <c r="C121">
        <v>10</v>
      </c>
      <c r="D121" t="s">
        <v>198</v>
      </c>
      <c r="E121" t="s">
        <v>19</v>
      </c>
      <c r="F121" t="s">
        <v>20</v>
      </c>
      <c r="G121" t="s">
        <v>61</v>
      </c>
      <c r="H121" t="s">
        <v>61</v>
      </c>
      <c r="I121" t="s">
        <v>61</v>
      </c>
      <c r="J121">
        <v>84.12</v>
      </c>
      <c r="K121">
        <v>84.12</v>
      </c>
      <c r="L121" t="s">
        <v>564</v>
      </c>
      <c r="M121" t="s">
        <v>565</v>
      </c>
      <c r="N121" t="s">
        <v>566</v>
      </c>
      <c r="O121" t="s">
        <v>567</v>
      </c>
      <c r="P121" t="s">
        <v>64</v>
      </c>
      <c r="Q121" t="s">
        <v>65</v>
      </c>
    </row>
    <row r="122" spans="1:17" x14ac:dyDescent="0.2">
      <c r="A122" t="s">
        <v>563</v>
      </c>
      <c r="B122">
        <v>2025</v>
      </c>
      <c r="C122">
        <v>10</v>
      </c>
      <c r="D122" t="s">
        <v>198</v>
      </c>
      <c r="E122" t="s">
        <v>19</v>
      </c>
      <c r="F122" t="s">
        <v>20</v>
      </c>
      <c r="G122" t="s">
        <v>66</v>
      </c>
      <c r="H122" t="s">
        <v>61</v>
      </c>
      <c r="I122" t="s">
        <v>66</v>
      </c>
      <c r="J122">
        <v>-2273.2800000000002</v>
      </c>
      <c r="K122">
        <v>-2273.2800000000002</v>
      </c>
      <c r="L122" t="s">
        <v>564</v>
      </c>
      <c r="M122" t="s">
        <v>565</v>
      </c>
      <c r="N122" t="s">
        <v>566</v>
      </c>
      <c r="O122" t="s">
        <v>567</v>
      </c>
      <c r="P122" t="s">
        <v>67</v>
      </c>
      <c r="Q122" t="s">
        <v>66</v>
      </c>
    </row>
    <row r="123" spans="1:17" x14ac:dyDescent="0.2">
      <c r="A123" t="s">
        <v>563</v>
      </c>
      <c r="B123">
        <v>2025</v>
      </c>
      <c r="C123">
        <v>10</v>
      </c>
      <c r="D123" t="s">
        <v>198</v>
      </c>
      <c r="E123" t="s">
        <v>19</v>
      </c>
      <c r="F123" t="s">
        <v>72</v>
      </c>
      <c r="G123" t="s">
        <v>76</v>
      </c>
      <c r="H123" t="s">
        <v>77</v>
      </c>
      <c r="I123" t="s">
        <v>78</v>
      </c>
      <c r="J123">
        <v>371.8</v>
      </c>
      <c r="K123">
        <v>371.8</v>
      </c>
      <c r="L123" t="s">
        <v>564</v>
      </c>
      <c r="M123" t="s">
        <v>565</v>
      </c>
      <c r="N123" t="s">
        <v>566</v>
      </c>
      <c r="O123" t="s">
        <v>567</v>
      </c>
      <c r="P123" t="s">
        <v>79</v>
      </c>
      <c r="Q123" t="s">
        <v>76</v>
      </c>
    </row>
    <row r="124" spans="1:17" x14ac:dyDescent="0.2">
      <c r="A124" t="s">
        <v>563</v>
      </c>
      <c r="B124">
        <v>2025</v>
      </c>
      <c r="C124">
        <v>10</v>
      </c>
      <c r="D124" t="s">
        <v>198</v>
      </c>
      <c r="E124" t="s">
        <v>19</v>
      </c>
      <c r="F124" t="s">
        <v>72</v>
      </c>
      <c r="G124" t="s">
        <v>80</v>
      </c>
      <c r="H124" t="s">
        <v>77</v>
      </c>
      <c r="I124" t="s">
        <v>78</v>
      </c>
      <c r="J124">
        <v>113.24</v>
      </c>
      <c r="K124">
        <v>113.24</v>
      </c>
      <c r="L124" t="s">
        <v>564</v>
      </c>
      <c r="M124" t="s">
        <v>565</v>
      </c>
      <c r="N124" t="s">
        <v>566</v>
      </c>
      <c r="O124" t="s">
        <v>567</v>
      </c>
      <c r="P124" t="s">
        <v>90</v>
      </c>
      <c r="Q124" t="s">
        <v>91</v>
      </c>
    </row>
    <row r="125" spans="1:17" x14ac:dyDescent="0.2">
      <c r="A125" t="s">
        <v>563</v>
      </c>
      <c r="B125">
        <v>2025</v>
      </c>
      <c r="C125">
        <v>10</v>
      </c>
      <c r="D125" t="s">
        <v>198</v>
      </c>
      <c r="E125" t="s">
        <v>19</v>
      </c>
      <c r="F125" t="s">
        <v>72</v>
      </c>
      <c r="G125" t="s">
        <v>80</v>
      </c>
      <c r="H125" t="s">
        <v>77</v>
      </c>
      <c r="I125" t="s">
        <v>483</v>
      </c>
      <c r="J125">
        <v>8751.7199999999993</v>
      </c>
      <c r="K125">
        <v>8751.7199999999993</v>
      </c>
      <c r="L125" t="s">
        <v>564</v>
      </c>
      <c r="M125" t="s">
        <v>565</v>
      </c>
      <c r="N125" t="s">
        <v>566</v>
      </c>
      <c r="O125" t="s">
        <v>567</v>
      </c>
      <c r="P125" t="s">
        <v>86</v>
      </c>
      <c r="Q125" t="s">
        <v>87</v>
      </c>
    </row>
    <row r="126" spans="1:17" x14ac:dyDescent="0.2">
      <c r="A126" t="s">
        <v>563</v>
      </c>
      <c r="B126">
        <v>2025</v>
      </c>
      <c r="C126">
        <v>10</v>
      </c>
      <c r="D126" t="s">
        <v>198</v>
      </c>
      <c r="E126" t="s">
        <v>19</v>
      </c>
      <c r="F126" t="s">
        <v>72</v>
      </c>
      <c r="G126" t="s">
        <v>80</v>
      </c>
      <c r="H126" t="s">
        <v>77</v>
      </c>
      <c r="I126" t="s">
        <v>483</v>
      </c>
      <c r="J126">
        <v>43552</v>
      </c>
      <c r="K126">
        <v>43552</v>
      </c>
      <c r="L126" t="s">
        <v>564</v>
      </c>
      <c r="M126" t="s">
        <v>565</v>
      </c>
      <c r="N126" t="s">
        <v>566</v>
      </c>
      <c r="O126" t="s">
        <v>567</v>
      </c>
      <c r="P126" t="s">
        <v>84</v>
      </c>
      <c r="Q126" t="s">
        <v>85</v>
      </c>
    </row>
    <row r="127" spans="1:17" x14ac:dyDescent="0.2">
      <c r="A127" t="s">
        <v>563</v>
      </c>
      <c r="B127">
        <v>2025</v>
      </c>
      <c r="C127">
        <v>10</v>
      </c>
      <c r="D127" t="s">
        <v>198</v>
      </c>
      <c r="E127" t="s">
        <v>19</v>
      </c>
      <c r="F127" t="s">
        <v>72</v>
      </c>
      <c r="G127" t="s">
        <v>94</v>
      </c>
      <c r="H127" t="s">
        <v>77</v>
      </c>
      <c r="I127" t="s">
        <v>78</v>
      </c>
      <c r="J127">
        <v>182.96</v>
      </c>
      <c r="K127">
        <v>182.96</v>
      </c>
      <c r="L127" t="s">
        <v>564</v>
      </c>
      <c r="M127" t="s">
        <v>565</v>
      </c>
      <c r="N127" t="s">
        <v>566</v>
      </c>
      <c r="O127" t="s">
        <v>567</v>
      </c>
      <c r="P127" t="s">
        <v>95</v>
      </c>
      <c r="Q127" t="s">
        <v>94</v>
      </c>
    </row>
    <row r="128" spans="1:17" x14ac:dyDescent="0.2">
      <c r="A128" t="s">
        <v>563</v>
      </c>
      <c r="B128">
        <v>2025</v>
      </c>
      <c r="C128">
        <v>10</v>
      </c>
      <c r="D128" t="s">
        <v>198</v>
      </c>
      <c r="E128" t="s">
        <v>19</v>
      </c>
      <c r="F128" t="s">
        <v>72</v>
      </c>
      <c r="G128" t="s">
        <v>48</v>
      </c>
      <c r="H128" t="s">
        <v>35</v>
      </c>
      <c r="I128" t="s">
        <v>568</v>
      </c>
      <c r="J128">
        <v>15005.49</v>
      </c>
      <c r="K128">
        <v>15005.49</v>
      </c>
      <c r="L128" t="s">
        <v>564</v>
      </c>
      <c r="M128" t="s">
        <v>565</v>
      </c>
      <c r="N128" t="s">
        <v>566</v>
      </c>
      <c r="O128" t="s">
        <v>567</v>
      </c>
      <c r="P128" t="s">
        <v>101</v>
      </c>
      <c r="Q128" t="s">
        <v>102</v>
      </c>
    </row>
    <row r="129" spans="1:17" x14ac:dyDescent="0.2">
      <c r="A129" t="s">
        <v>563</v>
      </c>
      <c r="B129">
        <v>2025</v>
      </c>
      <c r="C129">
        <v>10</v>
      </c>
      <c r="D129" t="s">
        <v>198</v>
      </c>
      <c r="E129" t="s">
        <v>110</v>
      </c>
      <c r="F129" t="s">
        <v>111</v>
      </c>
      <c r="G129" t="s">
        <v>112</v>
      </c>
      <c r="H129" t="s">
        <v>113</v>
      </c>
      <c r="I129" t="s">
        <v>114</v>
      </c>
      <c r="J129">
        <v>6334.88</v>
      </c>
      <c r="K129">
        <v>6334.88</v>
      </c>
      <c r="L129" t="s">
        <v>564</v>
      </c>
      <c r="M129" t="s">
        <v>565</v>
      </c>
      <c r="N129" t="s">
        <v>566</v>
      </c>
      <c r="O129" t="s">
        <v>567</v>
      </c>
      <c r="P129" t="s">
        <v>115</v>
      </c>
      <c r="Q129" t="s">
        <v>114</v>
      </c>
    </row>
    <row r="130" spans="1:17" x14ac:dyDescent="0.2">
      <c r="A130" t="s">
        <v>563</v>
      </c>
      <c r="B130">
        <v>2025</v>
      </c>
      <c r="C130">
        <v>10</v>
      </c>
      <c r="D130" t="s">
        <v>198</v>
      </c>
      <c r="E130" t="s">
        <v>110</v>
      </c>
      <c r="F130" t="s">
        <v>111</v>
      </c>
      <c r="G130" t="s">
        <v>112</v>
      </c>
      <c r="H130" t="s">
        <v>113</v>
      </c>
      <c r="I130" t="s">
        <v>116</v>
      </c>
      <c r="J130">
        <v>0.03</v>
      </c>
      <c r="K130">
        <v>0.03</v>
      </c>
      <c r="L130" t="s">
        <v>564</v>
      </c>
      <c r="M130" t="s">
        <v>565</v>
      </c>
      <c r="N130" t="s">
        <v>566</v>
      </c>
      <c r="O130" t="s">
        <v>567</v>
      </c>
      <c r="P130" t="s">
        <v>117</v>
      </c>
      <c r="Q130" t="s">
        <v>116</v>
      </c>
    </row>
    <row r="131" spans="1:17" x14ac:dyDescent="0.2">
      <c r="A131" t="s">
        <v>563</v>
      </c>
      <c r="B131">
        <v>2025</v>
      </c>
      <c r="C131">
        <v>10</v>
      </c>
      <c r="D131" t="s">
        <v>198</v>
      </c>
      <c r="E131" t="s">
        <v>110</v>
      </c>
      <c r="F131" t="s">
        <v>111</v>
      </c>
      <c r="G131" t="s">
        <v>112</v>
      </c>
      <c r="H131" t="s">
        <v>113</v>
      </c>
      <c r="I131" t="s">
        <v>118</v>
      </c>
      <c r="J131">
        <v>16586.82</v>
      </c>
      <c r="K131">
        <v>16586.82</v>
      </c>
      <c r="L131" t="s">
        <v>564</v>
      </c>
      <c r="M131" t="s">
        <v>565</v>
      </c>
      <c r="N131" t="s">
        <v>566</v>
      </c>
      <c r="O131" t="s">
        <v>567</v>
      </c>
      <c r="P131" t="s">
        <v>119</v>
      </c>
      <c r="Q131" t="s">
        <v>118</v>
      </c>
    </row>
    <row r="132" spans="1:17" x14ac:dyDescent="0.2">
      <c r="A132" t="s">
        <v>563</v>
      </c>
      <c r="B132">
        <v>2025</v>
      </c>
      <c r="C132">
        <v>11</v>
      </c>
      <c r="D132" t="s">
        <v>204</v>
      </c>
      <c r="E132" t="s">
        <v>19</v>
      </c>
      <c r="F132" t="s">
        <v>20</v>
      </c>
      <c r="G132" t="s">
        <v>28</v>
      </c>
      <c r="H132" t="s">
        <v>29</v>
      </c>
      <c r="I132" t="s">
        <v>30</v>
      </c>
      <c r="J132">
        <v>31187.67</v>
      </c>
      <c r="K132">
        <v>31187.67</v>
      </c>
      <c r="L132" t="s">
        <v>564</v>
      </c>
      <c r="M132" t="s">
        <v>565</v>
      </c>
      <c r="N132" t="s">
        <v>566</v>
      </c>
      <c r="O132" t="s">
        <v>567</v>
      </c>
      <c r="P132" t="s">
        <v>31</v>
      </c>
      <c r="Q132" t="s">
        <v>28</v>
      </c>
    </row>
    <row r="133" spans="1:17" x14ac:dyDescent="0.2">
      <c r="A133" t="s">
        <v>563</v>
      </c>
      <c r="B133">
        <v>2025</v>
      </c>
      <c r="C133">
        <v>11</v>
      </c>
      <c r="D133" t="s">
        <v>204</v>
      </c>
      <c r="E133" t="s">
        <v>19</v>
      </c>
      <c r="F133" t="s">
        <v>20</v>
      </c>
      <c r="G133" t="s">
        <v>320</v>
      </c>
      <c r="H133" t="s">
        <v>29</v>
      </c>
      <c r="I133" t="s">
        <v>30</v>
      </c>
      <c r="J133">
        <v>3165.94</v>
      </c>
      <c r="K133">
        <v>3165.94</v>
      </c>
      <c r="L133" t="s">
        <v>564</v>
      </c>
      <c r="M133" t="s">
        <v>565</v>
      </c>
      <c r="N133" t="s">
        <v>566</v>
      </c>
      <c r="O133" t="s">
        <v>567</v>
      </c>
      <c r="P133" t="s">
        <v>321</v>
      </c>
      <c r="Q133" t="s">
        <v>320</v>
      </c>
    </row>
    <row r="134" spans="1:17" x14ac:dyDescent="0.2">
      <c r="A134" t="s">
        <v>563</v>
      </c>
      <c r="B134">
        <v>2025</v>
      </c>
      <c r="C134">
        <v>11</v>
      </c>
      <c r="D134" t="s">
        <v>204</v>
      </c>
      <c r="E134" t="s">
        <v>19</v>
      </c>
      <c r="F134" t="s">
        <v>20</v>
      </c>
      <c r="G134" t="s">
        <v>48</v>
      </c>
      <c r="H134" t="s">
        <v>35</v>
      </c>
      <c r="I134" t="s">
        <v>39</v>
      </c>
      <c r="J134">
        <v>1166.27</v>
      </c>
      <c r="K134">
        <v>1166.27</v>
      </c>
      <c r="L134" t="s">
        <v>564</v>
      </c>
      <c r="M134" t="s">
        <v>565</v>
      </c>
      <c r="N134" t="s">
        <v>566</v>
      </c>
      <c r="O134" t="s">
        <v>567</v>
      </c>
      <c r="P134" t="s">
        <v>54</v>
      </c>
      <c r="Q134" t="s">
        <v>55</v>
      </c>
    </row>
    <row r="135" spans="1:17" x14ac:dyDescent="0.2">
      <c r="A135" t="s">
        <v>563</v>
      </c>
      <c r="B135">
        <v>2025</v>
      </c>
      <c r="C135">
        <v>11</v>
      </c>
      <c r="D135" t="s">
        <v>204</v>
      </c>
      <c r="E135" t="s">
        <v>19</v>
      </c>
      <c r="F135" t="s">
        <v>20</v>
      </c>
      <c r="G135" t="s">
        <v>48</v>
      </c>
      <c r="H135" t="s">
        <v>35</v>
      </c>
      <c r="I135" t="s">
        <v>568</v>
      </c>
      <c r="J135">
        <v>5831.3799999999992</v>
      </c>
      <c r="K135">
        <v>5831.3799999999992</v>
      </c>
      <c r="L135" t="s">
        <v>564</v>
      </c>
      <c r="M135" t="s">
        <v>565</v>
      </c>
      <c r="N135" t="s">
        <v>566</v>
      </c>
      <c r="O135" t="s">
        <v>567</v>
      </c>
      <c r="P135" t="s">
        <v>50</v>
      </c>
      <c r="Q135" t="s">
        <v>51</v>
      </c>
    </row>
    <row r="136" spans="1:17" x14ac:dyDescent="0.2">
      <c r="A136" t="s">
        <v>563</v>
      </c>
      <c r="B136">
        <v>2025</v>
      </c>
      <c r="C136">
        <v>11</v>
      </c>
      <c r="D136" t="s">
        <v>204</v>
      </c>
      <c r="E136" t="s">
        <v>19</v>
      </c>
      <c r="F136" t="s">
        <v>20</v>
      </c>
      <c r="G136" t="s">
        <v>66</v>
      </c>
      <c r="H136" t="s">
        <v>61</v>
      </c>
      <c r="I136" t="s">
        <v>66</v>
      </c>
      <c r="J136">
        <v>-7230.4</v>
      </c>
      <c r="K136">
        <v>-7230.4</v>
      </c>
      <c r="L136" t="s">
        <v>564</v>
      </c>
      <c r="M136" t="s">
        <v>565</v>
      </c>
      <c r="N136" t="s">
        <v>566</v>
      </c>
      <c r="O136" t="s">
        <v>567</v>
      </c>
      <c r="P136" t="s">
        <v>67</v>
      </c>
      <c r="Q136" t="s">
        <v>66</v>
      </c>
    </row>
    <row r="137" spans="1:17" x14ac:dyDescent="0.2">
      <c r="A137" t="s">
        <v>563</v>
      </c>
      <c r="B137">
        <v>2025</v>
      </c>
      <c r="C137">
        <v>11</v>
      </c>
      <c r="D137" t="s">
        <v>204</v>
      </c>
      <c r="E137" t="s">
        <v>19</v>
      </c>
      <c r="F137" t="s">
        <v>72</v>
      </c>
      <c r="G137" t="s">
        <v>76</v>
      </c>
      <c r="H137" t="s">
        <v>77</v>
      </c>
      <c r="I137" t="s">
        <v>78</v>
      </c>
      <c r="J137">
        <v>31.29</v>
      </c>
      <c r="K137">
        <v>31.29</v>
      </c>
      <c r="L137" t="s">
        <v>564</v>
      </c>
      <c r="M137" t="s">
        <v>565</v>
      </c>
      <c r="N137" t="s">
        <v>566</v>
      </c>
      <c r="O137" t="s">
        <v>567</v>
      </c>
      <c r="P137" t="s">
        <v>79</v>
      </c>
      <c r="Q137" t="s">
        <v>76</v>
      </c>
    </row>
    <row r="138" spans="1:17" x14ac:dyDescent="0.2">
      <c r="A138" t="s">
        <v>563</v>
      </c>
      <c r="B138">
        <v>2025</v>
      </c>
      <c r="C138">
        <v>11</v>
      </c>
      <c r="D138" t="s">
        <v>204</v>
      </c>
      <c r="E138" t="s">
        <v>19</v>
      </c>
      <c r="F138" t="s">
        <v>72</v>
      </c>
      <c r="G138" t="s">
        <v>80</v>
      </c>
      <c r="H138" t="s">
        <v>77</v>
      </c>
      <c r="I138" t="s">
        <v>78</v>
      </c>
      <c r="J138">
        <v>84.28</v>
      </c>
      <c r="K138">
        <v>84.28</v>
      </c>
      <c r="L138" t="s">
        <v>564</v>
      </c>
      <c r="M138" t="s">
        <v>565</v>
      </c>
      <c r="N138" t="s">
        <v>566</v>
      </c>
      <c r="O138" t="s">
        <v>567</v>
      </c>
      <c r="P138" t="s">
        <v>90</v>
      </c>
      <c r="Q138" t="s">
        <v>91</v>
      </c>
    </row>
    <row r="139" spans="1:17" x14ac:dyDescent="0.2">
      <c r="A139" t="s">
        <v>563</v>
      </c>
      <c r="B139">
        <v>2025</v>
      </c>
      <c r="C139">
        <v>11</v>
      </c>
      <c r="D139" t="s">
        <v>204</v>
      </c>
      <c r="E139" t="s">
        <v>19</v>
      </c>
      <c r="F139" t="s">
        <v>72</v>
      </c>
      <c r="G139" t="s">
        <v>80</v>
      </c>
      <c r="H139" t="s">
        <v>77</v>
      </c>
      <c r="I139" t="s">
        <v>483</v>
      </c>
      <c r="J139">
        <v>6475.64</v>
      </c>
      <c r="K139">
        <v>6475.64</v>
      </c>
      <c r="L139" t="s">
        <v>564</v>
      </c>
      <c r="M139" t="s">
        <v>565</v>
      </c>
      <c r="N139" t="s">
        <v>566</v>
      </c>
      <c r="O139" t="s">
        <v>567</v>
      </c>
      <c r="P139" t="s">
        <v>86</v>
      </c>
      <c r="Q139" t="s">
        <v>87</v>
      </c>
    </row>
    <row r="140" spans="1:17" x14ac:dyDescent="0.2">
      <c r="A140" t="s">
        <v>563</v>
      </c>
      <c r="B140">
        <v>2025</v>
      </c>
      <c r="C140">
        <v>11</v>
      </c>
      <c r="D140" t="s">
        <v>204</v>
      </c>
      <c r="E140" t="s">
        <v>19</v>
      </c>
      <c r="F140" t="s">
        <v>72</v>
      </c>
      <c r="G140" t="s">
        <v>80</v>
      </c>
      <c r="H140" t="s">
        <v>77</v>
      </c>
      <c r="I140" t="s">
        <v>483</v>
      </c>
      <c r="J140">
        <v>32416</v>
      </c>
      <c r="K140">
        <v>32416</v>
      </c>
      <c r="L140" t="s">
        <v>564</v>
      </c>
      <c r="M140" t="s">
        <v>565</v>
      </c>
      <c r="N140" t="s">
        <v>566</v>
      </c>
      <c r="O140" t="s">
        <v>567</v>
      </c>
      <c r="P140" t="s">
        <v>84</v>
      </c>
      <c r="Q140" t="s">
        <v>85</v>
      </c>
    </row>
    <row r="141" spans="1:17" x14ac:dyDescent="0.2">
      <c r="A141" t="s">
        <v>563</v>
      </c>
      <c r="B141">
        <v>2025</v>
      </c>
      <c r="C141">
        <v>11</v>
      </c>
      <c r="D141" t="s">
        <v>204</v>
      </c>
      <c r="E141" t="s">
        <v>19</v>
      </c>
      <c r="F141" t="s">
        <v>72</v>
      </c>
      <c r="G141" t="s">
        <v>94</v>
      </c>
      <c r="H141" t="s">
        <v>77</v>
      </c>
      <c r="I141" t="s">
        <v>78</v>
      </c>
      <c r="J141">
        <v>89.32</v>
      </c>
      <c r="K141">
        <v>89.32</v>
      </c>
      <c r="L141" t="s">
        <v>564</v>
      </c>
      <c r="M141" t="s">
        <v>565</v>
      </c>
      <c r="N141" t="s">
        <v>566</v>
      </c>
      <c r="O141" t="s">
        <v>567</v>
      </c>
      <c r="P141" t="s">
        <v>95</v>
      </c>
      <c r="Q141" t="s">
        <v>94</v>
      </c>
    </row>
    <row r="142" spans="1:17" x14ac:dyDescent="0.2">
      <c r="A142" t="s">
        <v>563</v>
      </c>
      <c r="B142">
        <v>2025</v>
      </c>
      <c r="C142">
        <v>11</v>
      </c>
      <c r="D142" t="s">
        <v>204</v>
      </c>
      <c r="E142" t="s">
        <v>19</v>
      </c>
      <c r="F142" t="s">
        <v>72</v>
      </c>
      <c r="G142" t="s">
        <v>48</v>
      </c>
      <c r="H142" t="s">
        <v>35</v>
      </c>
      <c r="I142" t="s">
        <v>568</v>
      </c>
      <c r="J142">
        <v>5257.53</v>
      </c>
      <c r="K142">
        <v>5257.53</v>
      </c>
      <c r="L142" t="s">
        <v>564</v>
      </c>
      <c r="M142" t="s">
        <v>565</v>
      </c>
      <c r="N142" t="s">
        <v>566</v>
      </c>
      <c r="O142" t="s">
        <v>567</v>
      </c>
      <c r="P142" t="s">
        <v>101</v>
      </c>
      <c r="Q142" t="s">
        <v>102</v>
      </c>
    </row>
    <row r="143" spans="1:17" x14ac:dyDescent="0.2">
      <c r="A143" t="s">
        <v>563</v>
      </c>
      <c r="B143">
        <v>2025</v>
      </c>
      <c r="C143">
        <v>11</v>
      </c>
      <c r="D143" t="s">
        <v>204</v>
      </c>
      <c r="E143" t="s">
        <v>110</v>
      </c>
      <c r="F143" t="s">
        <v>111</v>
      </c>
      <c r="G143" t="s">
        <v>112</v>
      </c>
      <c r="H143" t="s">
        <v>113</v>
      </c>
      <c r="I143" t="s">
        <v>114</v>
      </c>
      <c r="J143">
        <v>3884.09</v>
      </c>
      <c r="K143">
        <v>3884.09</v>
      </c>
      <c r="L143" t="s">
        <v>564</v>
      </c>
      <c r="M143" t="s">
        <v>565</v>
      </c>
      <c r="N143" t="s">
        <v>566</v>
      </c>
      <c r="O143" t="s">
        <v>567</v>
      </c>
      <c r="P143" t="s">
        <v>115</v>
      </c>
      <c r="Q143" t="s">
        <v>114</v>
      </c>
    </row>
    <row r="144" spans="1:17" x14ac:dyDescent="0.2">
      <c r="A144" t="s">
        <v>563</v>
      </c>
      <c r="B144">
        <v>2025</v>
      </c>
      <c r="C144">
        <v>11</v>
      </c>
      <c r="D144" t="s">
        <v>204</v>
      </c>
      <c r="E144" t="s">
        <v>110</v>
      </c>
      <c r="F144" t="s">
        <v>111</v>
      </c>
      <c r="G144" t="s">
        <v>112</v>
      </c>
      <c r="H144" t="s">
        <v>113</v>
      </c>
      <c r="I144" t="s">
        <v>116</v>
      </c>
      <c r="J144">
        <v>0.01</v>
      </c>
      <c r="K144">
        <v>0.01</v>
      </c>
      <c r="L144" t="s">
        <v>564</v>
      </c>
      <c r="M144" t="s">
        <v>565</v>
      </c>
      <c r="N144" t="s">
        <v>566</v>
      </c>
      <c r="O144" t="s">
        <v>567</v>
      </c>
      <c r="P144" t="s">
        <v>117</v>
      </c>
      <c r="Q144" t="s">
        <v>116</v>
      </c>
    </row>
    <row r="145" spans="1:17" x14ac:dyDescent="0.2">
      <c r="A145" t="s">
        <v>563</v>
      </c>
      <c r="B145">
        <v>2025</v>
      </c>
      <c r="C145">
        <v>11</v>
      </c>
      <c r="D145" t="s">
        <v>204</v>
      </c>
      <c r="E145" t="s">
        <v>110</v>
      </c>
      <c r="F145" t="s">
        <v>111</v>
      </c>
      <c r="G145" t="s">
        <v>112</v>
      </c>
      <c r="H145" t="s">
        <v>113</v>
      </c>
      <c r="I145" t="s">
        <v>118</v>
      </c>
      <c r="J145">
        <v>6407.38</v>
      </c>
      <c r="K145">
        <v>6407.38</v>
      </c>
      <c r="L145" t="s">
        <v>564</v>
      </c>
      <c r="M145" t="s">
        <v>565</v>
      </c>
      <c r="N145" t="s">
        <v>566</v>
      </c>
      <c r="O145" t="s">
        <v>567</v>
      </c>
      <c r="P145" t="s">
        <v>119</v>
      </c>
      <c r="Q145" t="s">
        <v>118</v>
      </c>
    </row>
    <row r="146" spans="1:17" x14ac:dyDescent="0.2">
      <c r="A146" t="s">
        <v>563</v>
      </c>
      <c r="B146">
        <v>2025</v>
      </c>
      <c r="C146">
        <v>12</v>
      </c>
      <c r="D146" t="s">
        <v>211</v>
      </c>
      <c r="E146" t="s">
        <v>19</v>
      </c>
      <c r="F146" t="s">
        <v>20</v>
      </c>
      <c r="G146" t="s">
        <v>28</v>
      </c>
      <c r="H146" t="s">
        <v>29</v>
      </c>
      <c r="I146" t="s">
        <v>30</v>
      </c>
      <c r="J146">
        <v>25209.74</v>
      </c>
      <c r="K146">
        <v>25209.74</v>
      </c>
      <c r="L146" t="s">
        <v>564</v>
      </c>
      <c r="M146" t="s">
        <v>565</v>
      </c>
      <c r="N146" t="s">
        <v>566</v>
      </c>
      <c r="O146" t="s">
        <v>567</v>
      </c>
      <c r="P146" t="s">
        <v>31</v>
      </c>
      <c r="Q146" t="s">
        <v>28</v>
      </c>
    </row>
    <row r="147" spans="1:17" x14ac:dyDescent="0.2">
      <c r="A147" t="s">
        <v>563</v>
      </c>
      <c r="B147">
        <v>2025</v>
      </c>
      <c r="C147">
        <v>12</v>
      </c>
      <c r="D147" t="s">
        <v>211</v>
      </c>
      <c r="E147" t="s">
        <v>19</v>
      </c>
      <c r="F147" t="s">
        <v>20</v>
      </c>
      <c r="G147" t="s">
        <v>214</v>
      </c>
      <c r="H147" t="s">
        <v>29</v>
      </c>
      <c r="I147" t="s">
        <v>30</v>
      </c>
      <c r="J147">
        <v>5594.44</v>
      </c>
      <c r="K147">
        <v>5594.44</v>
      </c>
      <c r="L147" t="s">
        <v>564</v>
      </c>
      <c r="M147" t="s">
        <v>565</v>
      </c>
      <c r="N147" t="s">
        <v>566</v>
      </c>
      <c r="O147" t="s">
        <v>567</v>
      </c>
      <c r="P147" t="s">
        <v>215</v>
      </c>
      <c r="Q147" t="s">
        <v>214</v>
      </c>
    </row>
    <row r="148" spans="1:17" x14ac:dyDescent="0.2">
      <c r="A148" t="s">
        <v>563</v>
      </c>
      <c r="B148">
        <v>2025</v>
      </c>
      <c r="C148">
        <v>12</v>
      </c>
      <c r="D148" t="s">
        <v>211</v>
      </c>
      <c r="E148" t="s">
        <v>19</v>
      </c>
      <c r="F148" t="s">
        <v>20</v>
      </c>
      <c r="G148" t="s">
        <v>320</v>
      </c>
      <c r="H148" t="s">
        <v>29</v>
      </c>
      <c r="I148" t="s">
        <v>30</v>
      </c>
      <c r="J148">
        <v>3263.86</v>
      </c>
      <c r="K148">
        <v>3263.86</v>
      </c>
      <c r="L148" t="s">
        <v>564</v>
      </c>
      <c r="M148" t="s">
        <v>565</v>
      </c>
      <c r="N148" t="s">
        <v>566</v>
      </c>
      <c r="O148" t="s">
        <v>567</v>
      </c>
      <c r="P148" t="s">
        <v>321</v>
      </c>
      <c r="Q148" t="s">
        <v>320</v>
      </c>
    </row>
    <row r="149" spans="1:17" x14ac:dyDescent="0.2">
      <c r="A149" t="s">
        <v>563</v>
      </c>
      <c r="B149">
        <v>2025</v>
      </c>
      <c r="C149">
        <v>12</v>
      </c>
      <c r="D149" t="s">
        <v>211</v>
      </c>
      <c r="E149" t="s">
        <v>19</v>
      </c>
      <c r="F149" t="s">
        <v>20</v>
      </c>
      <c r="G149" t="s">
        <v>48</v>
      </c>
      <c r="H149" t="s">
        <v>35</v>
      </c>
      <c r="I149" t="s">
        <v>39</v>
      </c>
      <c r="J149">
        <v>4515.66</v>
      </c>
      <c r="K149">
        <v>4515.66</v>
      </c>
      <c r="L149" t="s">
        <v>564</v>
      </c>
      <c r="M149" t="s">
        <v>565</v>
      </c>
      <c r="N149" t="s">
        <v>566</v>
      </c>
      <c r="O149" t="s">
        <v>567</v>
      </c>
      <c r="P149" t="s">
        <v>50</v>
      </c>
      <c r="Q149" t="s">
        <v>51</v>
      </c>
    </row>
    <row r="150" spans="1:17" x14ac:dyDescent="0.2">
      <c r="A150" t="s">
        <v>563</v>
      </c>
      <c r="B150">
        <v>2025</v>
      </c>
      <c r="C150">
        <v>12</v>
      </c>
      <c r="D150" t="s">
        <v>211</v>
      </c>
      <c r="E150" t="s">
        <v>19</v>
      </c>
      <c r="F150" t="s">
        <v>20</v>
      </c>
      <c r="G150" t="s">
        <v>48</v>
      </c>
      <c r="H150" t="s">
        <v>35</v>
      </c>
      <c r="I150" t="s">
        <v>39</v>
      </c>
      <c r="J150">
        <v>1002.48</v>
      </c>
      <c r="K150">
        <v>1002.48</v>
      </c>
      <c r="L150" t="s">
        <v>564</v>
      </c>
      <c r="M150" t="s">
        <v>565</v>
      </c>
      <c r="N150" t="s">
        <v>566</v>
      </c>
      <c r="O150" t="s">
        <v>567</v>
      </c>
      <c r="P150" t="s">
        <v>54</v>
      </c>
      <c r="Q150" t="s">
        <v>55</v>
      </c>
    </row>
    <row r="151" spans="1:17" x14ac:dyDescent="0.2">
      <c r="A151" t="s">
        <v>563</v>
      </c>
      <c r="B151">
        <v>2025</v>
      </c>
      <c r="C151">
        <v>12</v>
      </c>
      <c r="D151" t="s">
        <v>211</v>
      </c>
      <c r="E151" t="s">
        <v>19</v>
      </c>
      <c r="F151" t="s">
        <v>20</v>
      </c>
      <c r="G151" t="s">
        <v>66</v>
      </c>
      <c r="H151" t="s">
        <v>61</v>
      </c>
      <c r="I151" t="s">
        <v>66</v>
      </c>
      <c r="J151">
        <v>-9983.14</v>
      </c>
      <c r="K151">
        <v>-9983.14</v>
      </c>
      <c r="L151" t="s">
        <v>564</v>
      </c>
      <c r="M151" t="s">
        <v>565</v>
      </c>
      <c r="N151" t="s">
        <v>566</v>
      </c>
      <c r="O151" t="s">
        <v>567</v>
      </c>
      <c r="P151" t="s">
        <v>67</v>
      </c>
      <c r="Q151" t="s">
        <v>66</v>
      </c>
    </row>
    <row r="152" spans="1:17" x14ac:dyDescent="0.2">
      <c r="A152" t="s">
        <v>563</v>
      </c>
      <c r="B152">
        <v>2025</v>
      </c>
      <c r="C152">
        <v>12</v>
      </c>
      <c r="D152" t="s">
        <v>211</v>
      </c>
      <c r="E152" t="s">
        <v>19</v>
      </c>
      <c r="F152" t="s">
        <v>72</v>
      </c>
      <c r="G152" t="s">
        <v>76</v>
      </c>
      <c r="H152" t="s">
        <v>77</v>
      </c>
      <c r="I152" t="s">
        <v>78</v>
      </c>
      <c r="J152">
        <v>81.86</v>
      </c>
      <c r="K152">
        <v>81.86</v>
      </c>
      <c r="L152" t="s">
        <v>564</v>
      </c>
      <c r="M152" t="s">
        <v>565</v>
      </c>
      <c r="N152" t="s">
        <v>566</v>
      </c>
      <c r="O152" t="s">
        <v>567</v>
      </c>
      <c r="P152" t="s">
        <v>79</v>
      </c>
      <c r="Q152" t="s">
        <v>76</v>
      </c>
    </row>
    <row r="153" spans="1:17" x14ac:dyDescent="0.2">
      <c r="A153" t="s">
        <v>563</v>
      </c>
      <c r="B153">
        <v>2025</v>
      </c>
      <c r="C153">
        <v>12</v>
      </c>
      <c r="D153" t="s">
        <v>211</v>
      </c>
      <c r="E153" t="s">
        <v>19</v>
      </c>
      <c r="F153" t="s">
        <v>72</v>
      </c>
      <c r="G153" t="s">
        <v>94</v>
      </c>
      <c r="H153" t="s">
        <v>77</v>
      </c>
      <c r="I153" t="s">
        <v>78</v>
      </c>
      <c r="J153">
        <v>190.77</v>
      </c>
      <c r="K153">
        <v>190.77</v>
      </c>
      <c r="L153" t="s">
        <v>564</v>
      </c>
      <c r="M153" t="s">
        <v>565</v>
      </c>
      <c r="N153" t="s">
        <v>566</v>
      </c>
      <c r="O153" t="s">
        <v>567</v>
      </c>
      <c r="P153" t="s">
        <v>95</v>
      </c>
      <c r="Q153" t="s">
        <v>94</v>
      </c>
    </row>
    <row r="154" spans="1:17" x14ac:dyDescent="0.2">
      <c r="A154" t="s">
        <v>563</v>
      </c>
      <c r="B154">
        <v>2025</v>
      </c>
      <c r="C154">
        <v>12</v>
      </c>
      <c r="D154" t="s">
        <v>211</v>
      </c>
      <c r="E154" t="s">
        <v>19</v>
      </c>
      <c r="F154" t="s">
        <v>72</v>
      </c>
      <c r="G154" t="s">
        <v>48</v>
      </c>
      <c r="H154" t="s">
        <v>35</v>
      </c>
      <c r="I154" t="s">
        <v>568</v>
      </c>
      <c r="J154">
        <v>5765.37</v>
      </c>
      <c r="K154">
        <v>5765.37</v>
      </c>
      <c r="L154" t="s">
        <v>564</v>
      </c>
      <c r="M154" t="s">
        <v>565</v>
      </c>
      <c r="N154" t="s">
        <v>566</v>
      </c>
      <c r="O154" t="s">
        <v>567</v>
      </c>
      <c r="P154" t="s">
        <v>101</v>
      </c>
      <c r="Q154" t="s">
        <v>102</v>
      </c>
    </row>
    <row r="155" spans="1:17" x14ac:dyDescent="0.2">
      <c r="A155" t="s">
        <v>563</v>
      </c>
      <c r="B155">
        <v>2025</v>
      </c>
      <c r="C155">
        <v>12</v>
      </c>
      <c r="D155" t="s">
        <v>211</v>
      </c>
      <c r="E155" t="s">
        <v>110</v>
      </c>
      <c r="F155" t="s">
        <v>111</v>
      </c>
      <c r="G155" t="s">
        <v>112</v>
      </c>
      <c r="H155" t="s">
        <v>113</v>
      </c>
      <c r="I155" t="s">
        <v>152</v>
      </c>
      <c r="J155">
        <v>10679.17</v>
      </c>
      <c r="K155">
        <v>10679.17</v>
      </c>
      <c r="L155" t="s">
        <v>564</v>
      </c>
      <c r="M155" t="s">
        <v>565</v>
      </c>
      <c r="N155" t="s">
        <v>566</v>
      </c>
      <c r="O155" t="s">
        <v>567</v>
      </c>
      <c r="P155" t="s">
        <v>153</v>
      </c>
      <c r="Q155" t="s">
        <v>152</v>
      </c>
    </row>
    <row r="156" spans="1:17" x14ac:dyDescent="0.2">
      <c r="A156" t="s">
        <v>563</v>
      </c>
      <c r="B156">
        <v>2025</v>
      </c>
      <c r="C156">
        <v>12</v>
      </c>
      <c r="D156" t="s">
        <v>211</v>
      </c>
      <c r="E156" t="s">
        <v>110</v>
      </c>
      <c r="F156" t="s">
        <v>111</v>
      </c>
      <c r="G156" t="s">
        <v>112</v>
      </c>
      <c r="H156" t="s">
        <v>113</v>
      </c>
      <c r="I156" t="s">
        <v>114</v>
      </c>
      <c r="J156">
        <v>264.98</v>
      </c>
      <c r="K156">
        <v>264.98</v>
      </c>
      <c r="L156" t="s">
        <v>564</v>
      </c>
      <c r="M156" t="s">
        <v>565</v>
      </c>
      <c r="N156" t="s">
        <v>566</v>
      </c>
      <c r="O156" t="s">
        <v>567</v>
      </c>
      <c r="P156" t="s">
        <v>115</v>
      </c>
      <c r="Q156" t="s">
        <v>114</v>
      </c>
    </row>
    <row r="157" spans="1:17" x14ac:dyDescent="0.2">
      <c r="A157" t="s">
        <v>563</v>
      </c>
      <c r="B157">
        <v>2025</v>
      </c>
      <c r="C157">
        <v>12</v>
      </c>
      <c r="D157" t="s">
        <v>211</v>
      </c>
      <c r="E157" t="s">
        <v>110</v>
      </c>
      <c r="F157" t="s">
        <v>111</v>
      </c>
      <c r="G157" t="s">
        <v>112</v>
      </c>
      <c r="H157" t="s">
        <v>113</v>
      </c>
      <c r="I157" t="s">
        <v>116</v>
      </c>
      <c r="J157">
        <v>-2.73</v>
      </c>
      <c r="K157">
        <v>-2.73</v>
      </c>
      <c r="L157" t="s">
        <v>564</v>
      </c>
      <c r="M157" t="s">
        <v>565</v>
      </c>
      <c r="N157" t="s">
        <v>566</v>
      </c>
      <c r="O157" t="s">
        <v>567</v>
      </c>
      <c r="P157" t="s">
        <v>117</v>
      </c>
      <c r="Q157" t="s">
        <v>116</v>
      </c>
    </row>
    <row r="158" spans="1:17" x14ac:dyDescent="0.2">
      <c r="A158" t="s">
        <v>563</v>
      </c>
      <c r="B158">
        <v>2025</v>
      </c>
      <c r="C158">
        <v>12</v>
      </c>
      <c r="D158" t="s">
        <v>211</v>
      </c>
      <c r="E158" t="s">
        <v>110</v>
      </c>
      <c r="F158" t="s">
        <v>111</v>
      </c>
      <c r="G158" t="s">
        <v>112</v>
      </c>
      <c r="H158" t="s">
        <v>113</v>
      </c>
      <c r="I158" t="s">
        <v>118</v>
      </c>
      <c r="J158">
        <v>4917.3100000000004</v>
      </c>
      <c r="K158">
        <v>4917.3100000000004</v>
      </c>
      <c r="L158" t="s">
        <v>564</v>
      </c>
      <c r="M158" t="s">
        <v>565</v>
      </c>
      <c r="N158" t="s">
        <v>566</v>
      </c>
      <c r="O158" t="s">
        <v>567</v>
      </c>
      <c r="P158" t="s">
        <v>119</v>
      </c>
      <c r="Q158" t="s">
        <v>118</v>
      </c>
    </row>
  </sheetData>
  <pageMargins left="0.45" right="0.45" top="0.75" bottom="0.75" header="0.3" footer="0.3"/>
  <pageSetup paperSize="3" scale="61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1C7F-2F08-460A-8F50-F6A6303D0020}">
  <sheetPr>
    <pageSetUpPr fitToPage="1"/>
  </sheetPr>
  <dimension ref="A1:E6"/>
  <sheetViews>
    <sheetView view="pageLayout" zoomScaleNormal="100" workbookViewId="0"/>
  </sheetViews>
  <sheetFormatPr defaultRowHeight="10" x14ac:dyDescent="0.2"/>
  <cols>
    <col min="1" max="1" width="33.33203125" bestFit="1" customWidth="1"/>
    <col min="2" max="2" width="10.109375" bestFit="1" customWidth="1"/>
    <col min="3" max="3" width="34.6640625" bestFit="1" customWidth="1"/>
    <col min="4" max="4" width="10" bestFit="1" customWidth="1"/>
    <col min="5" max="5" width="45.10937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494</v>
      </c>
      <c r="B2" t="s">
        <v>546</v>
      </c>
      <c r="C2" t="s">
        <v>547</v>
      </c>
      <c r="D2" s="5">
        <v>349129.79000000004</v>
      </c>
      <c r="E2" s="53" t="s">
        <v>545</v>
      </c>
    </row>
    <row r="3" spans="1:5" x14ac:dyDescent="0.2">
      <c r="A3" t="s">
        <v>494</v>
      </c>
      <c r="B3" t="s">
        <v>518</v>
      </c>
      <c r="C3" t="s">
        <v>519</v>
      </c>
      <c r="D3" s="5">
        <v>342658.8299999999</v>
      </c>
      <c r="E3" s="53" t="s">
        <v>517</v>
      </c>
    </row>
    <row r="4" spans="1:5" x14ac:dyDescent="0.2">
      <c r="A4" s="52" t="s">
        <v>494</v>
      </c>
      <c r="B4" s="52" t="s">
        <v>514</v>
      </c>
      <c r="C4" s="52" t="s">
        <v>515</v>
      </c>
      <c r="D4" s="5">
        <v>561910.85000000102</v>
      </c>
      <c r="E4" s="54" t="s">
        <v>513</v>
      </c>
    </row>
    <row r="5" spans="1:5" x14ac:dyDescent="0.2">
      <c r="A5" t="s">
        <v>494</v>
      </c>
      <c r="B5" t="s">
        <v>491</v>
      </c>
      <c r="C5" t="s">
        <v>492</v>
      </c>
      <c r="D5" s="5">
        <v>743830.37</v>
      </c>
      <c r="E5" s="53" t="s">
        <v>490</v>
      </c>
    </row>
    <row r="6" spans="1:5" x14ac:dyDescent="0.2">
      <c r="D6" s="5"/>
    </row>
  </sheetData>
  <hyperlinks>
    <hyperlink ref="E2" location="'904413134'!B1" display="904413134- FIP Lugo-Victor No.4: Reconductor lines" xr:uid="{E79274C1-49F0-4E1E-996B-D9302DFF3385}"/>
    <hyperlink ref="E3" location="'904413133'!B1" display="904413133- FIP Lugo-Victor No.3: Reconductor lines" xr:uid="{1193834A-F42F-43CD-BA45-E523F6631D6B}"/>
    <hyperlink ref="E4" location="'904413132'!B1" display="904413132- FIP Lugo-Victor No.2: Reconductor  lines" xr:uid="{7CEE1750-127D-4ABA-B339-A6E68672803F}"/>
    <hyperlink ref="E5" location="'904267127'!B1" display="904267127- FIP Lugo-Victor No. 1 Reconductor" xr:uid="{86809B98-22D9-48AA-A014-32DFC8C07A5A}"/>
  </hyperlinks>
  <pageMargins left="0.45" right="0.45" top="0.75" bottom="0.75" header="0.3" footer="0.3"/>
  <pageSetup fitToWidth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4A09F-8D15-41D4-B6BF-8D3D7487CB58}">
  <sheetPr>
    <pageSetUpPr fitToPage="1"/>
  </sheetPr>
  <dimension ref="A3:B8"/>
  <sheetViews>
    <sheetView view="pageLayout" zoomScaleNormal="100" workbookViewId="0"/>
  </sheetViews>
  <sheetFormatPr defaultRowHeight="10" x14ac:dyDescent="0.2"/>
  <cols>
    <col min="1" max="1" width="45.109375" bestFit="1" customWidth="1"/>
    <col min="2" max="2" width="10.441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490</v>
      </c>
      <c r="B4" s="7">
        <v>743830.37000000034</v>
      </c>
    </row>
    <row r="5" spans="1:2" x14ac:dyDescent="0.2">
      <c r="A5" s="10" t="s">
        <v>513</v>
      </c>
      <c r="B5" s="7">
        <v>561910.85000000033</v>
      </c>
    </row>
    <row r="6" spans="1:2" x14ac:dyDescent="0.2">
      <c r="A6" s="10" t="s">
        <v>517</v>
      </c>
      <c r="B6" s="7">
        <v>342658.83000000007</v>
      </c>
    </row>
    <row r="7" spans="1:2" x14ac:dyDescent="0.2">
      <c r="A7" s="10" t="s">
        <v>545</v>
      </c>
      <c r="B7" s="7">
        <v>349129.79000000004</v>
      </c>
    </row>
    <row r="8" spans="1:2" ht="10.5" x14ac:dyDescent="0.25">
      <c r="A8" s="11" t="s">
        <v>218</v>
      </c>
      <c r="B8" s="8">
        <v>1997529.8400000008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B1AA-9474-43F5-86B4-A07B5F97D8FE}">
  <dimension ref="A1:O1116"/>
  <sheetViews>
    <sheetView view="pageLayout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545</v>
      </c>
      <c r="B2" s="5" t="s">
        <v>142</v>
      </c>
      <c r="C2" s="5" t="s">
        <v>19</v>
      </c>
      <c r="D2" s="5" t="s">
        <v>20</v>
      </c>
      <c r="E2" s="5" t="s">
        <v>56</v>
      </c>
      <c r="F2" t="s">
        <v>35</v>
      </c>
      <c r="G2" t="s">
        <v>39</v>
      </c>
      <c r="H2">
        <v>1124</v>
      </c>
      <c r="I2">
        <v>1124</v>
      </c>
      <c r="J2" t="s">
        <v>546</v>
      </c>
      <c r="K2" t="s">
        <v>547</v>
      </c>
      <c r="L2" t="s">
        <v>37</v>
      </c>
      <c r="M2" t="s">
        <v>38</v>
      </c>
      <c r="N2" t="s">
        <v>494</v>
      </c>
    </row>
    <row r="3" spans="1:15" x14ac:dyDescent="0.2">
      <c r="A3" t="s">
        <v>545</v>
      </c>
      <c r="B3" s="5" t="s">
        <v>169</v>
      </c>
      <c r="C3" s="5" t="s">
        <v>19</v>
      </c>
      <c r="D3" s="5" t="s">
        <v>20</v>
      </c>
      <c r="E3" s="5" t="s">
        <v>48</v>
      </c>
      <c r="F3" t="s">
        <v>35</v>
      </c>
      <c r="G3" t="s">
        <v>39</v>
      </c>
      <c r="H3">
        <v>541.62</v>
      </c>
      <c r="I3">
        <v>541.62</v>
      </c>
      <c r="J3" t="s">
        <v>546</v>
      </c>
      <c r="K3" t="s">
        <v>547</v>
      </c>
      <c r="L3" t="s">
        <v>54</v>
      </c>
      <c r="M3" t="s">
        <v>55</v>
      </c>
      <c r="N3" t="s">
        <v>494</v>
      </c>
    </row>
    <row r="4" spans="1:15" x14ac:dyDescent="0.2">
      <c r="A4" t="s">
        <v>545</v>
      </c>
      <c r="B4" s="5" t="s">
        <v>142</v>
      </c>
      <c r="C4" s="5" t="s">
        <v>110</v>
      </c>
      <c r="D4" s="5" t="s">
        <v>111</v>
      </c>
      <c r="E4" s="5" t="s">
        <v>112</v>
      </c>
      <c r="F4" t="s">
        <v>113</v>
      </c>
      <c r="G4" t="s">
        <v>152</v>
      </c>
      <c r="H4">
        <v>697.87</v>
      </c>
      <c r="I4">
        <v>697.87</v>
      </c>
      <c r="J4" t="s">
        <v>546</v>
      </c>
      <c r="K4" t="s">
        <v>547</v>
      </c>
      <c r="L4" t="s">
        <v>153</v>
      </c>
      <c r="M4" t="s">
        <v>152</v>
      </c>
      <c r="N4" t="s">
        <v>494</v>
      </c>
    </row>
    <row r="5" spans="1:15" x14ac:dyDescent="0.2">
      <c r="A5" t="s">
        <v>545</v>
      </c>
      <c r="B5" s="5" t="s">
        <v>142</v>
      </c>
      <c r="C5" s="5" t="s">
        <v>19</v>
      </c>
      <c r="D5" s="5" t="s">
        <v>72</v>
      </c>
      <c r="E5" s="5" t="s">
        <v>48</v>
      </c>
      <c r="F5" t="s">
        <v>35</v>
      </c>
      <c r="G5" t="s">
        <v>39</v>
      </c>
      <c r="H5">
        <v>1250.8699999999999</v>
      </c>
      <c r="I5">
        <v>1250.8699999999999</v>
      </c>
      <c r="J5" t="s">
        <v>546</v>
      </c>
      <c r="K5" t="s">
        <v>547</v>
      </c>
      <c r="L5" t="s">
        <v>278</v>
      </c>
      <c r="M5" t="s">
        <v>279</v>
      </c>
      <c r="N5" t="s">
        <v>494</v>
      </c>
    </row>
    <row r="6" spans="1:15" x14ac:dyDescent="0.2">
      <c r="A6" t="s">
        <v>545</v>
      </c>
      <c r="B6" s="5" t="s">
        <v>142</v>
      </c>
      <c r="C6" s="5" t="s">
        <v>19</v>
      </c>
      <c r="D6" s="5" t="s">
        <v>72</v>
      </c>
      <c r="E6" s="5" t="s">
        <v>48</v>
      </c>
      <c r="F6" t="s">
        <v>35</v>
      </c>
      <c r="G6" t="s">
        <v>39</v>
      </c>
      <c r="H6">
        <v>342.27</v>
      </c>
      <c r="I6">
        <v>342.27</v>
      </c>
      <c r="J6" t="s">
        <v>546</v>
      </c>
      <c r="K6" t="s">
        <v>547</v>
      </c>
      <c r="L6" t="s">
        <v>105</v>
      </c>
      <c r="M6" t="s">
        <v>106</v>
      </c>
      <c r="N6" t="s">
        <v>494</v>
      </c>
    </row>
    <row r="7" spans="1:15" x14ac:dyDescent="0.2">
      <c r="A7" t="s">
        <v>545</v>
      </c>
      <c r="B7" s="5" t="s">
        <v>142</v>
      </c>
      <c r="C7" s="5" t="s">
        <v>19</v>
      </c>
      <c r="D7" s="5" t="s">
        <v>72</v>
      </c>
      <c r="E7" s="5" t="s">
        <v>48</v>
      </c>
      <c r="F7" t="s">
        <v>35</v>
      </c>
      <c r="G7" t="s">
        <v>39</v>
      </c>
      <c r="H7">
        <v>562.61</v>
      </c>
      <c r="I7">
        <v>562.61</v>
      </c>
      <c r="J7" t="s">
        <v>546</v>
      </c>
      <c r="K7" t="s">
        <v>547</v>
      </c>
      <c r="L7" t="s">
        <v>97</v>
      </c>
      <c r="M7" t="s">
        <v>98</v>
      </c>
      <c r="N7" t="s">
        <v>494</v>
      </c>
    </row>
    <row r="8" spans="1:15" x14ac:dyDescent="0.2">
      <c r="A8" t="s">
        <v>545</v>
      </c>
      <c r="B8" s="5" t="s">
        <v>142</v>
      </c>
      <c r="C8" s="5" t="s">
        <v>19</v>
      </c>
      <c r="D8" s="5" t="s">
        <v>72</v>
      </c>
      <c r="E8" s="5" t="s">
        <v>48</v>
      </c>
      <c r="F8" t="s">
        <v>35</v>
      </c>
      <c r="G8" t="s">
        <v>39</v>
      </c>
      <c r="H8">
        <v>161.44999999999999</v>
      </c>
      <c r="I8">
        <v>161.44999999999999</v>
      </c>
      <c r="J8" t="s">
        <v>546</v>
      </c>
      <c r="K8" t="s">
        <v>547</v>
      </c>
      <c r="L8" t="s">
        <v>103</v>
      </c>
      <c r="M8" t="s">
        <v>104</v>
      </c>
      <c r="N8" t="s">
        <v>494</v>
      </c>
    </row>
    <row r="9" spans="1:15" x14ac:dyDescent="0.2">
      <c r="A9" t="s">
        <v>545</v>
      </c>
      <c r="B9" s="5" t="s">
        <v>142</v>
      </c>
      <c r="C9" s="5" t="s">
        <v>19</v>
      </c>
      <c r="D9" s="5" t="s">
        <v>72</v>
      </c>
      <c r="E9" s="5" t="s">
        <v>48</v>
      </c>
      <c r="F9" t="s">
        <v>35</v>
      </c>
      <c r="G9" t="s">
        <v>39</v>
      </c>
      <c r="H9">
        <v>491.44</v>
      </c>
      <c r="I9">
        <v>491.44</v>
      </c>
      <c r="J9" t="s">
        <v>546</v>
      </c>
      <c r="K9" t="s">
        <v>547</v>
      </c>
      <c r="L9" t="s">
        <v>108</v>
      </c>
      <c r="M9" t="s">
        <v>109</v>
      </c>
      <c r="N9" t="s">
        <v>494</v>
      </c>
    </row>
    <row r="10" spans="1:15" x14ac:dyDescent="0.2">
      <c r="A10" t="s">
        <v>545</v>
      </c>
      <c r="B10" s="5" t="s">
        <v>142</v>
      </c>
      <c r="C10" s="5" t="s">
        <v>19</v>
      </c>
      <c r="D10" s="5" t="s">
        <v>72</v>
      </c>
      <c r="E10" s="5" t="s">
        <v>48</v>
      </c>
      <c r="F10" t="s">
        <v>35</v>
      </c>
      <c r="G10" t="s">
        <v>39</v>
      </c>
      <c r="H10">
        <v>-1.75</v>
      </c>
      <c r="I10">
        <v>-1.75</v>
      </c>
      <c r="J10" t="s">
        <v>546</v>
      </c>
      <c r="K10" t="s">
        <v>547</v>
      </c>
      <c r="L10" t="s">
        <v>101</v>
      </c>
      <c r="M10" t="s">
        <v>102</v>
      </c>
      <c r="N10" t="s">
        <v>494</v>
      </c>
    </row>
    <row r="11" spans="1:15" x14ac:dyDescent="0.2">
      <c r="A11" t="s">
        <v>545</v>
      </c>
      <c r="B11" s="5" t="s">
        <v>142</v>
      </c>
      <c r="C11" s="5" t="s">
        <v>19</v>
      </c>
      <c r="D11" s="5" t="s">
        <v>72</v>
      </c>
      <c r="E11" s="5" t="s">
        <v>80</v>
      </c>
      <c r="F11" t="s">
        <v>77</v>
      </c>
      <c r="G11" t="s">
        <v>78</v>
      </c>
      <c r="H11">
        <v>46.89</v>
      </c>
      <c r="I11">
        <v>46.89</v>
      </c>
      <c r="J11" t="s">
        <v>546</v>
      </c>
      <c r="K11" t="s">
        <v>547</v>
      </c>
      <c r="L11" t="s">
        <v>92</v>
      </c>
      <c r="M11" t="s">
        <v>93</v>
      </c>
      <c r="N11" t="s">
        <v>494</v>
      </c>
    </row>
    <row r="12" spans="1:15" x14ac:dyDescent="0.2">
      <c r="A12" t="s">
        <v>545</v>
      </c>
      <c r="B12" s="5" t="s">
        <v>142</v>
      </c>
      <c r="C12" s="5" t="s">
        <v>19</v>
      </c>
      <c r="D12" s="5" t="s">
        <v>72</v>
      </c>
      <c r="E12" s="5" t="s">
        <v>76</v>
      </c>
      <c r="F12" t="s">
        <v>77</v>
      </c>
      <c r="G12" t="s">
        <v>78</v>
      </c>
      <c r="H12">
        <v>23.3</v>
      </c>
      <c r="I12">
        <v>23.3</v>
      </c>
      <c r="J12" t="s">
        <v>546</v>
      </c>
      <c r="K12" t="s">
        <v>547</v>
      </c>
      <c r="L12" t="s">
        <v>79</v>
      </c>
      <c r="M12" t="s">
        <v>76</v>
      </c>
      <c r="N12" t="s">
        <v>494</v>
      </c>
    </row>
    <row r="13" spans="1:15" x14ac:dyDescent="0.2">
      <c r="A13" t="s">
        <v>545</v>
      </c>
      <c r="B13" s="5" t="s">
        <v>142</v>
      </c>
      <c r="C13" s="5" t="s">
        <v>19</v>
      </c>
      <c r="D13" s="5" t="s">
        <v>72</v>
      </c>
      <c r="E13" s="5" t="s">
        <v>73</v>
      </c>
      <c r="F13" t="s">
        <v>73</v>
      </c>
      <c r="G13" t="s">
        <v>73</v>
      </c>
      <c r="H13">
        <v>148.31999999999994</v>
      </c>
      <c r="I13">
        <v>148.31999999999994</v>
      </c>
      <c r="J13" t="s">
        <v>546</v>
      </c>
      <c r="K13" t="s">
        <v>547</v>
      </c>
      <c r="L13" t="s">
        <v>74</v>
      </c>
      <c r="M13" t="s">
        <v>75</v>
      </c>
      <c r="N13" t="s">
        <v>494</v>
      </c>
    </row>
    <row r="14" spans="1:15" x14ac:dyDescent="0.2">
      <c r="A14" t="s">
        <v>545</v>
      </c>
      <c r="B14" s="5" t="s">
        <v>142</v>
      </c>
      <c r="C14" s="5" t="s">
        <v>19</v>
      </c>
      <c r="D14" s="5" t="s">
        <v>20</v>
      </c>
      <c r="E14" s="5" t="s">
        <v>68</v>
      </c>
      <c r="F14" t="s">
        <v>35</v>
      </c>
      <c r="G14" t="s">
        <v>39</v>
      </c>
      <c r="H14">
        <v>629.76</v>
      </c>
      <c r="I14">
        <v>629.76</v>
      </c>
      <c r="J14" t="s">
        <v>546</v>
      </c>
      <c r="K14" t="s">
        <v>547</v>
      </c>
      <c r="L14" t="s">
        <v>37</v>
      </c>
      <c r="M14" t="s">
        <v>38</v>
      </c>
      <c r="N14" t="s">
        <v>494</v>
      </c>
    </row>
    <row r="15" spans="1:15" x14ac:dyDescent="0.2">
      <c r="A15" t="s">
        <v>545</v>
      </c>
      <c r="B15" s="5" t="s">
        <v>142</v>
      </c>
      <c r="C15" s="5" t="s">
        <v>110</v>
      </c>
      <c r="D15" s="5" t="s">
        <v>111</v>
      </c>
      <c r="E15" s="5" t="s">
        <v>112</v>
      </c>
      <c r="F15" t="s">
        <v>113</v>
      </c>
      <c r="G15" t="s">
        <v>116</v>
      </c>
      <c r="H15">
        <v>0.01</v>
      </c>
      <c r="I15">
        <v>0.01</v>
      </c>
      <c r="J15" t="s">
        <v>546</v>
      </c>
      <c r="K15" t="s">
        <v>547</v>
      </c>
      <c r="L15" t="s">
        <v>117</v>
      </c>
      <c r="M15" t="s">
        <v>116</v>
      </c>
      <c r="N15" t="s">
        <v>494</v>
      </c>
    </row>
    <row r="16" spans="1:15" x14ac:dyDescent="0.2">
      <c r="A16" t="s">
        <v>545</v>
      </c>
      <c r="B16" s="5" t="s">
        <v>142</v>
      </c>
      <c r="C16" s="5" t="s">
        <v>19</v>
      </c>
      <c r="D16" s="5" t="s">
        <v>20</v>
      </c>
      <c r="E16" s="5" t="s">
        <v>56</v>
      </c>
      <c r="F16" t="s">
        <v>35</v>
      </c>
      <c r="G16" t="s">
        <v>39</v>
      </c>
      <c r="H16">
        <v>685.31999999999994</v>
      </c>
      <c r="I16">
        <v>685.31999999999994</v>
      </c>
      <c r="J16" t="s">
        <v>546</v>
      </c>
      <c r="K16" t="s">
        <v>547</v>
      </c>
      <c r="L16" t="s">
        <v>57</v>
      </c>
      <c r="M16" t="s">
        <v>58</v>
      </c>
      <c r="N16" t="s">
        <v>494</v>
      </c>
    </row>
    <row r="17" spans="1:14" x14ac:dyDescent="0.2">
      <c r="A17" t="s">
        <v>545</v>
      </c>
      <c r="B17" s="5" t="s">
        <v>142</v>
      </c>
      <c r="C17" s="5" t="s">
        <v>110</v>
      </c>
      <c r="D17" s="5" t="s">
        <v>111</v>
      </c>
      <c r="E17" s="5" t="s">
        <v>112</v>
      </c>
      <c r="F17" t="s">
        <v>113</v>
      </c>
      <c r="G17" t="s">
        <v>118</v>
      </c>
      <c r="H17">
        <v>2087.75</v>
      </c>
      <c r="I17">
        <v>2087.75</v>
      </c>
      <c r="J17" t="s">
        <v>546</v>
      </c>
      <c r="K17" t="s">
        <v>547</v>
      </c>
      <c r="L17" t="s">
        <v>119</v>
      </c>
      <c r="M17" t="s">
        <v>118</v>
      </c>
      <c r="N17" t="s">
        <v>494</v>
      </c>
    </row>
    <row r="18" spans="1:14" x14ac:dyDescent="0.2">
      <c r="A18" t="s">
        <v>545</v>
      </c>
      <c r="B18" s="5" t="s">
        <v>142</v>
      </c>
      <c r="C18" s="5" t="s">
        <v>19</v>
      </c>
      <c r="D18" s="5" t="s">
        <v>20</v>
      </c>
      <c r="E18" s="5" t="s">
        <v>56</v>
      </c>
      <c r="F18" t="s">
        <v>35</v>
      </c>
      <c r="G18" t="s">
        <v>39</v>
      </c>
      <c r="H18">
        <v>98.06</v>
      </c>
      <c r="I18">
        <v>98.06</v>
      </c>
      <c r="J18" t="s">
        <v>546</v>
      </c>
      <c r="K18" t="s">
        <v>547</v>
      </c>
      <c r="L18" t="s">
        <v>37</v>
      </c>
      <c r="M18" t="s">
        <v>38</v>
      </c>
      <c r="N18" t="s">
        <v>494</v>
      </c>
    </row>
    <row r="19" spans="1:14" x14ac:dyDescent="0.2">
      <c r="A19" t="s">
        <v>545</v>
      </c>
      <c r="B19" s="5" t="s">
        <v>142</v>
      </c>
      <c r="C19" s="5" t="s">
        <v>19</v>
      </c>
      <c r="D19" s="5" t="s">
        <v>20</v>
      </c>
      <c r="E19" s="5" t="s">
        <v>56</v>
      </c>
      <c r="F19" t="s">
        <v>35</v>
      </c>
      <c r="G19" t="s">
        <v>39</v>
      </c>
      <c r="H19">
        <v>-88.76</v>
      </c>
      <c r="I19">
        <v>-88.76</v>
      </c>
      <c r="J19" t="s">
        <v>546</v>
      </c>
      <c r="K19" t="s">
        <v>547</v>
      </c>
      <c r="L19" t="s">
        <v>57</v>
      </c>
      <c r="M19" t="s">
        <v>58</v>
      </c>
      <c r="N19" t="s">
        <v>494</v>
      </c>
    </row>
    <row r="20" spans="1:14" x14ac:dyDescent="0.2">
      <c r="A20" t="s">
        <v>545</v>
      </c>
      <c r="B20" s="5" t="s">
        <v>142</v>
      </c>
      <c r="C20" s="5" t="s">
        <v>19</v>
      </c>
      <c r="D20" s="5" t="s">
        <v>20</v>
      </c>
      <c r="E20" s="5" t="s">
        <v>48</v>
      </c>
      <c r="F20" t="s">
        <v>35</v>
      </c>
      <c r="G20" t="s">
        <v>39</v>
      </c>
      <c r="H20">
        <v>-4.05</v>
      </c>
      <c r="I20">
        <v>-4.05</v>
      </c>
      <c r="J20" t="s">
        <v>546</v>
      </c>
      <c r="K20" t="s">
        <v>547</v>
      </c>
      <c r="L20" t="s">
        <v>54</v>
      </c>
      <c r="M20" t="s">
        <v>55</v>
      </c>
      <c r="N20" t="s">
        <v>494</v>
      </c>
    </row>
    <row r="21" spans="1:14" x14ac:dyDescent="0.2">
      <c r="A21" t="s">
        <v>545</v>
      </c>
      <c r="B21" s="5" t="s">
        <v>142</v>
      </c>
      <c r="C21" s="5" t="s">
        <v>19</v>
      </c>
      <c r="D21" s="5" t="s">
        <v>20</v>
      </c>
      <c r="E21" s="5" t="s">
        <v>48</v>
      </c>
      <c r="F21" t="s">
        <v>35</v>
      </c>
      <c r="G21" t="s">
        <v>39</v>
      </c>
      <c r="H21">
        <v>-20.260000000000002</v>
      </c>
      <c r="I21">
        <v>-20.260000000000002</v>
      </c>
      <c r="J21" t="s">
        <v>546</v>
      </c>
      <c r="K21" t="s">
        <v>547</v>
      </c>
      <c r="L21" t="s">
        <v>50</v>
      </c>
      <c r="M21" t="s">
        <v>51</v>
      </c>
      <c r="N21" t="s">
        <v>494</v>
      </c>
    </row>
    <row r="22" spans="1:14" x14ac:dyDescent="0.2">
      <c r="A22" t="s">
        <v>545</v>
      </c>
      <c r="B22" s="5" t="s">
        <v>142</v>
      </c>
      <c r="C22" s="5" t="s">
        <v>19</v>
      </c>
      <c r="D22" s="5" t="s">
        <v>20</v>
      </c>
      <c r="E22" s="5" t="s">
        <v>48</v>
      </c>
      <c r="F22" t="s">
        <v>35</v>
      </c>
      <c r="G22" t="s">
        <v>39</v>
      </c>
      <c r="H22">
        <v>32.280000000000086</v>
      </c>
      <c r="I22">
        <v>32.280000000000086</v>
      </c>
      <c r="J22" t="s">
        <v>546</v>
      </c>
      <c r="K22" t="s">
        <v>547</v>
      </c>
      <c r="L22" t="s">
        <v>52</v>
      </c>
      <c r="M22" t="s">
        <v>53</v>
      </c>
      <c r="N22" t="s">
        <v>494</v>
      </c>
    </row>
    <row r="23" spans="1:14" x14ac:dyDescent="0.2">
      <c r="A23" t="s">
        <v>545</v>
      </c>
      <c r="B23" s="5" t="s">
        <v>142</v>
      </c>
      <c r="C23" s="5" t="s">
        <v>19</v>
      </c>
      <c r="D23" s="5" t="s">
        <v>20</v>
      </c>
      <c r="E23" s="5" t="s">
        <v>44</v>
      </c>
      <c r="F23" t="s">
        <v>29</v>
      </c>
      <c r="G23" t="s">
        <v>30</v>
      </c>
      <c r="H23">
        <v>14209.2</v>
      </c>
      <c r="I23">
        <v>14209.2</v>
      </c>
      <c r="J23" t="s">
        <v>546</v>
      </c>
      <c r="K23" t="s">
        <v>547</v>
      </c>
      <c r="L23" t="s">
        <v>45</v>
      </c>
      <c r="M23" t="s">
        <v>44</v>
      </c>
      <c r="N23" t="s">
        <v>494</v>
      </c>
    </row>
    <row r="24" spans="1:14" x14ac:dyDescent="0.2">
      <c r="A24" t="s">
        <v>545</v>
      </c>
      <c r="B24" s="5" t="s">
        <v>125</v>
      </c>
      <c r="C24" s="5" t="s">
        <v>110</v>
      </c>
      <c r="D24" s="5" t="s">
        <v>111</v>
      </c>
      <c r="E24" s="5" t="s">
        <v>112</v>
      </c>
      <c r="F24" t="s">
        <v>113</v>
      </c>
      <c r="G24" t="s">
        <v>118</v>
      </c>
      <c r="H24">
        <v>2934.81</v>
      </c>
      <c r="I24">
        <v>2934.81</v>
      </c>
      <c r="J24" t="s">
        <v>546</v>
      </c>
      <c r="K24" t="s">
        <v>547</v>
      </c>
      <c r="L24" t="s">
        <v>119</v>
      </c>
      <c r="M24" t="s">
        <v>118</v>
      </c>
      <c r="N24" t="s">
        <v>494</v>
      </c>
    </row>
    <row r="25" spans="1:14" x14ac:dyDescent="0.2">
      <c r="A25" t="s">
        <v>545</v>
      </c>
      <c r="B25" s="5" t="s">
        <v>125</v>
      </c>
      <c r="C25" s="5" t="s">
        <v>110</v>
      </c>
      <c r="D25" s="5" t="s">
        <v>111</v>
      </c>
      <c r="E25" s="5" t="s">
        <v>112</v>
      </c>
      <c r="F25" t="s">
        <v>113</v>
      </c>
      <c r="G25" t="s">
        <v>114</v>
      </c>
      <c r="H25">
        <v>620.16</v>
      </c>
      <c r="I25">
        <v>620.16</v>
      </c>
      <c r="J25" t="s">
        <v>546</v>
      </c>
      <c r="K25" t="s">
        <v>547</v>
      </c>
      <c r="L25" t="s">
        <v>115</v>
      </c>
      <c r="M25" t="s">
        <v>114</v>
      </c>
      <c r="N25" t="s">
        <v>494</v>
      </c>
    </row>
    <row r="26" spans="1:14" x14ac:dyDescent="0.2">
      <c r="A26" t="s">
        <v>545</v>
      </c>
      <c r="B26" s="5" t="s">
        <v>125</v>
      </c>
      <c r="C26" s="5" t="s">
        <v>19</v>
      </c>
      <c r="D26" s="5" t="s">
        <v>72</v>
      </c>
      <c r="E26" s="5" t="s">
        <v>48</v>
      </c>
      <c r="F26" t="s">
        <v>35</v>
      </c>
      <c r="G26" t="s">
        <v>39</v>
      </c>
      <c r="H26">
        <v>1167.17</v>
      </c>
      <c r="I26">
        <v>1167.17</v>
      </c>
      <c r="J26" t="s">
        <v>546</v>
      </c>
      <c r="K26" t="s">
        <v>547</v>
      </c>
      <c r="L26" t="s">
        <v>278</v>
      </c>
      <c r="M26" t="s">
        <v>279</v>
      </c>
      <c r="N26" t="s">
        <v>494</v>
      </c>
    </row>
    <row r="27" spans="1:14" x14ac:dyDescent="0.2">
      <c r="A27" t="s">
        <v>545</v>
      </c>
      <c r="B27" s="5" t="s">
        <v>125</v>
      </c>
      <c r="C27" s="5" t="s">
        <v>19</v>
      </c>
      <c r="D27" s="5" t="s">
        <v>72</v>
      </c>
      <c r="E27" s="5" t="s">
        <v>48</v>
      </c>
      <c r="F27" t="s">
        <v>35</v>
      </c>
      <c r="G27" t="s">
        <v>39</v>
      </c>
      <c r="H27">
        <v>238.92</v>
      </c>
      <c r="I27">
        <v>238.92</v>
      </c>
      <c r="J27" t="s">
        <v>546</v>
      </c>
      <c r="K27" t="s">
        <v>547</v>
      </c>
      <c r="L27" t="s">
        <v>105</v>
      </c>
      <c r="M27" t="s">
        <v>106</v>
      </c>
      <c r="N27" t="s">
        <v>494</v>
      </c>
    </row>
    <row r="28" spans="1:14" x14ac:dyDescent="0.2">
      <c r="A28" t="s">
        <v>545</v>
      </c>
      <c r="B28" s="5" t="s">
        <v>125</v>
      </c>
      <c r="C28" s="5" t="s">
        <v>19</v>
      </c>
      <c r="D28" s="5" t="s">
        <v>72</v>
      </c>
      <c r="E28" s="5" t="s">
        <v>48</v>
      </c>
      <c r="F28" t="s">
        <v>35</v>
      </c>
      <c r="G28" t="s">
        <v>39</v>
      </c>
      <c r="H28">
        <v>524.63</v>
      </c>
      <c r="I28">
        <v>524.63</v>
      </c>
      <c r="J28" t="s">
        <v>546</v>
      </c>
      <c r="K28" t="s">
        <v>547</v>
      </c>
      <c r="L28" t="s">
        <v>97</v>
      </c>
      <c r="M28" t="s">
        <v>98</v>
      </c>
      <c r="N28" t="s">
        <v>494</v>
      </c>
    </row>
    <row r="29" spans="1:14" x14ac:dyDescent="0.2">
      <c r="A29" t="s">
        <v>545</v>
      </c>
      <c r="B29" s="5" t="s">
        <v>125</v>
      </c>
      <c r="C29" s="5" t="s">
        <v>19</v>
      </c>
      <c r="D29" s="5" t="s">
        <v>72</v>
      </c>
      <c r="E29" s="5" t="s">
        <v>48</v>
      </c>
      <c r="F29" t="s">
        <v>35</v>
      </c>
      <c r="G29" t="s">
        <v>39</v>
      </c>
      <c r="H29">
        <v>173.48</v>
      </c>
      <c r="I29">
        <v>173.48</v>
      </c>
      <c r="J29" t="s">
        <v>546</v>
      </c>
      <c r="K29" t="s">
        <v>547</v>
      </c>
      <c r="L29" t="s">
        <v>103</v>
      </c>
      <c r="M29" t="s">
        <v>104</v>
      </c>
      <c r="N29" t="s">
        <v>494</v>
      </c>
    </row>
    <row r="30" spans="1:14" x14ac:dyDescent="0.2">
      <c r="A30" t="s">
        <v>545</v>
      </c>
      <c r="B30" s="5" t="s">
        <v>142</v>
      </c>
      <c r="C30" s="5" t="s">
        <v>19</v>
      </c>
      <c r="D30" s="5" t="s">
        <v>20</v>
      </c>
      <c r="E30" s="5" t="s">
        <v>68</v>
      </c>
      <c r="F30" t="s">
        <v>35</v>
      </c>
      <c r="G30" t="s">
        <v>39</v>
      </c>
      <c r="H30">
        <v>-23.47</v>
      </c>
      <c r="I30">
        <v>-23.47</v>
      </c>
      <c r="J30" t="s">
        <v>546</v>
      </c>
      <c r="K30" t="s">
        <v>547</v>
      </c>
      <c r="L30" t="s">
        <v>37</v>
      </c>
      <c r="M30" t="s">
        <v>38</v>
      </c>
      <c r="N30" t="s">
        <v>494</v>
      </c>
    </row>
    <row r="31" spans="1:14" x14ac:dyDescent="0.2">
      <c r="A31" t="s">
        <v>545</v>
      </c>
      <c r="B31" s="5" t="s">
        <v>154</v>
      </c>
      <c r="C31" s="5" t="s">
        <v>19</v>
      </c>
      <c r="D31" s="5" t="s">
        <v>72</v>
      </c>
      <c r="E31" s="5" t="s">
        <v>94</v>
      </c>
      <c r="F31" t="s">
        <v>77</v>
      </c>
      <c r="G31" t="s">
        <v>78</v>
      </c>
      <c r="H31">
        <v>2.99</v>
      </c>
      <c r="I31">
        <v>2.99</v>
      </c>
      <c r="J31" t="s">
        <v>546</v>
      </c>
      <c r="K31" t="s">
        <v>547</v>
      </c>
      <c r="L31" t="s">
        <v>95</v>
      </c>
      <c r="M31" t="s">
        <v>94</v>
      </c>
      <c r="N31" t="s">
        <v>494</v>
      </c>
    </row>
    <row r="32" spans="1:14" x14ac:dyDescent="0.2">
      <c r="A32" t="s">
        <v>545</v>
      </c>
      <c r="B32" s="5" t="s">
        <v>169</v>
      </c>
      <c r="C32" s="5" t="s">
        <v>19</v>
      </c>
      <c r="D32" s="5" t="s">
        <v>20</v>
      </c>
      <c r="E32" s="5" t="s">
        <v>48</v>
      </c>
      <c r="F32" t="s">
        <v>35</v>
      </c>
      <c r="G32" t="s">
        <v>39</v>
      </c>
      <c r="H32">
        <v>2708.0800000000004</v>
      </c>
      <c r="I32">
        <v>2708.0800000000004</v>
      </c>
      <c r="J32" t="s">
        <v>546</v>
      </c>
      <c r="K32" t="s">
        <v>547</v>
      </c>
      <c r="L32" t="s">
        <v>50</v>
      </c>
      <c r="M32" t="s">
        <v>51</v>
      </c>
      <c r="N32" t="s">
        <v>494</v>
      </c>
    </row>
    <row r="33" spans="1:14" x14ac:dyDescent="0.2">
      <c r="A33" t="s">
        <v>545</v>
      </c>
      <c r="B33" s="5" t="s">
        <v>169</v>
      </c>
      <c r="C33" s="5" t="s">
        <v>19</v>
      </c>
      <c r="D33" s="5" t="s">
        <v>20</v>
      </c>
      <c r="E33" s="5" t="s">
        <v>48</v>
      </c>
      <c r="F33" t="s">
        <v>35</v>
      </c>
      <c r="G33" t="s">
        <v>39</v>
      </c>
      <c r="H33">
        <v>-80.05</v>
      </c>
      <c r="I33">
        <v>-80.05</v>
      </c>
      <c r="J33" t="s">
        <v>546</v>
      </c>
      <c r="K33" t="s">
        <v>547</v>
      </c>
      <c r="L33" t="s">
        <v>52</v>
      </c>
      <c r="M33" t="s">
        <v>53</v>
      </c>
      <c r="N33" t="s">
        <v>494</v>
      </c>
    </row>
    <row r="34" spans="1:14" x14ac:dyDescent="0.2">
      <c r="A34" t="s">
        <v>545</v>
      </c>
      <c r="B34" s="5" t="s">
        <v>169</v>
      </c>
      <c r="C34" s="5" t="s">
        <v>19</v>
      </c>
      <c r="D34" s="5" t="s">
        <v>20</v>
      </c>
      <c r="E34" s="5" t="s">
        <v>48</v>
      </c>
      <c r="F34" t="s">
        <v>35</v>
      </c>
      <c r="G34" t="s">
        <v>39</v>
      </c>
      <c r="H34">
        <v>-1632.23</v>
      </c>
      <c r="I34">
        <v>-1632.23</v>
      </c>
      <c r="J34" t="s">
        <v>546</v>
      </c>
      <c r="K34" t="s">
        <v>547</v>
      </c>
      <c r="L34" t="s">
        <v>175</v>
      </c>
      <c r="M34" t="s">
        <v>176</v>
      </c>
      <c r="N34" t="s">
        <v>494</v>
      </c>
    </row>
    <row r="35" spans="1:14" x14ac:dyDescent="0.2">
      <c r="A35" t="s">
        <v>545</v>
      </c>
      <c r="B35" s="5" t="s">
        <v>169</v>
      </c>
      <c r="C35" s="5" t="s">
        <v>19</v>
      </c>
      <c r="D35" s="5" t="s">
        <v>20</v>
      </c>
      <c r="E35" s="5" t="s">
        <v>46</v>
      </c>
      <c r="F35" t="s">
        <v>29</v>
      </c>
      <c r="G35" t="s">
        <v>30</v>
      </c>
      <c r="H35">
        <v>1186.56</v>
      </c>
      <c r="I35">
        <v>1186.56</v>
      </c>
      <c r="J35" t="s">
        <v>546</v>
      </c>
      <c r="K35" t="s">
        <v>547</v>
      </c>
      <c r="L35" t="s">
        <v>47</v>
      </c>
      <c r="M35" t="s">
        <v>46</v>
      </c>
      <c r="N35" t="s">
        <v>494</v>
      </c>
    </row>
    <row r="36" spans="1:14" x14ac:dyDescent="0.2">
      <c r="A36" t="s">
        <v>545</v>
      </c>
      <c r="B36" s="5" t="s">
        <v>169</v>
      </c>
      <c r="C36" s="5" t="s">
        <v>19</v>
      </c>
      <c r="D36" s="5" t="s">
        <v>20</v>
      </c>
      <c r="E36" s="5" t="s">
        <v>44</v>
      </c>
      <c r="F36" t="s">
        <v>29</v>
      </c>
      <c r="G36" t="s">
        <v>30</v>
      </c>
      <c r="H36">
        <v>20451.84</v>
      </c>
      <c r="I36">
        <v>20451.84</v>
      </c>
      <c r="J36" t="s">
        <v>546</v>
      </c>
      <c r="K36" t="s">
        <v>547</v>
      </c>
      <c r="L36" t="s">
        <v>45</v>
      </c>
      <c r="M36" t="s">
        <v>44</v>
      </c>
      <c r="N36" t="s">
        <v>494</v>
      </c>
    </row>
    <row r="37" spans="1:14" x14ac:dyDescent="0.2">
      <c r="A37" t="s">
        <v>545</v>
      </c>
      <c r="B37" s="5" t="s">
        <v>154</v>
      </c>
      <c r="C37" s="5" t="s">
        <v>110</v>
      </c>
      <c r="D37" s="5" t="s">
        <v>111</v>
      </c>
      <c r="E37" s="5" t="s">
        <v>112</v>
      </c>
      <c r="F37" t="s">
        <v>113</v>
      </c>
      <c r="G37" t="s">
        <v>118</v>
      </c>
      <c r="H37">
        <v>1071.82</v>
      </c>
      <c r="I37">
        <v>1071.82</v>
      </c>
      <c r="J37" t="s">
        <v>546</v>
      </c>
      <c r="K37" t="s">
        <v>547</v>
      </c>
      <c r="L37" t="s">
        <v>119</v>
      </c>
      <c r="M37" t="s">
        <v>118</v>
      </c>
      <c r="N37" t="s">
        <v>494</v>
      </c>
    </row>
    <row r="38" spans="1:14" x14ac:dyDescent="0.2">
      <c r="A38" t="s">
        <v>545</v>
      </c>
      <c r="B38" s="5" t="s">
        <v>154</v>
      </c>
      <c r="C38" s="5" t="s">
        <v>110</v>
      </c>
      <c r="D38" s="5" t="s">
        <v>111</v>
      </c>
      <c r="E38" s="5" t="s">
        <v>112</v>
      </c>
      <c r="F38" t="s">
        <v>113</v>
      </c>
      <c r="G38" t="s">
        <v>116</v>
      </c>
      <c r="H38">
        <v>0.06</v>
      </c>
      <c r="I38">
        <v>0.06</v>
      </c>
      <c r="J38" t="s">
        <v>546</v>
      </c>
      <c r="K38" t="s">
        <v>547</v>
      </c>
      <c r="L38" t="s">
        <v>117</v>
      </c>
      <c r="M38" t="s">
        <v>116</v>
      </c>
      <c r="N38" t="s">
        <v>494</v>
      </c>
    </row>
    <row r="39" spans="1:14" x14ac:dyDescent="0.2">
      <c r="A39" t="s">
        <v>545</v>
      </c>
      <c r="B39" s="5" t="s">
        <v>154</v>
      </c>
      <c r="C39" s="5" t="s">
        <v>110</v>
      </c>
      <c r="D39" s="5" t="s">
        <v>111</v>
      </c>
      <c r="E39" s="5" t="s">
        <v>112</v>
      </c>
      <c r="F39" t="s">
        <v>113</v>
      </c>
      <c r="G39" t="s">
        <v>114</v>
      </c>
      <c r="H39">
        <v>259.74</v>
      </c>
      <c r="I39">
        <v>259.74</v>
      </c>
      <c r="J39" t="s">
        <v>546</v>
      </c>
      <c r="K39" t="s">
        <v>547</v>
      </c>
      <c r="L39" t="s">
        <v>115</v>
      </c>
      <c r="M39" t="s">
        <v>114</v>
      </c>
      <c r="N39" t="s">
        <v>494</v>
      </c>
    </row>
    <row r="40" spans="1:14" x14ac:dyDescent="0.2">
      <c r="A40" t="s">
        <v>545</v>
      </c>
      <c r="B40" s="5" t="s">
        <v>154</v>
      </c>
      <c r="C40" s="5" t="s">
        <v>19</v>
      </c>
      <c r="D40" s="5" t="s">
        <v>72</v>
      </c>
      <c r="E40" s="5" t="s">
        <v>48</v>
      </c>
      <c r="F40" t="s">
        <v>35</v>
      </c>
      <c r="G40" t="s">
        <v>39</v>
      </c>
      <c r="H40">
        <v>609.94000000000005</v>
      </c>
      <c r="I40">
        <v>609.94000000000005</v>
      </c>
      <c r="J40" t="s">
        <v>546</v>
      </c>
      <c r="K40" t="s">
        <v>547</v>
      </c>
      <c r="L40" t="s">
        <v>278</v>
      </c>
      <c r="M40" t="s">
        <v>279</v>
      </c>
      <c r="N40" t="s">
        <v>494</v>
      </c>
    </row>
    <row r="41" spans="1:14" x14ac:dyDescent="0.2">
      <c r="A41" t="s">
        <v>545</v>
      </c>
      <c r="B41" s="5" t="s">
        <v>154</v>
      </c>
      <c r="C41" s="5" t="s">
        <v>19</v>
      </c>
      <c r="D41" s="5" t="s">
        <v>72</v>
      </c>
      <c r="E41" s="5" t="s">
        <v>48</v>
      </c>
      <c r="F41" t="s">
        <v>35</v>
      </c>
      <c r="G41" t="s">
        <v>39</v>
      </c>
      <c r="H41">
        <v>139.15</v>
      </c>
      <c r="I41">
        <v>139.15</v>
      </c>
      <c r="J41" t="s">
        <v>546</v>
      </c>
      <c r="K41" t="s">
        <v>547</v>
      </c>
      <c r="L41" t="s">
        <v>105</v>
      </c>
      <c r="M41" t="s">
        <v>106</v>
      </c>
      <c r="N41" t="s">
        <v>494</v>
      </c>
    </row>
    <row r="42" spans="1:14" x14ac:dyDescent="0.2">
      <c r="A42" t="s">
        <v>545</v>
      </c>
      <c r="B42" s="5" t="s">
        <v>154</v>
      </c>
      <c r="C42" s="5" t="s">
        <v>19</v>
      </c>
      <c r="D42" s="5" t="s">
        <v>72</v>
      </c>
      <c r="E42" s="5" t="s">
        <v>48</v>
      </c>
      <c r="F42" t="s">
        <v>35</v>
      </c>
      <c r="G42" t="s">
        <v>39</v>
      </c>
      <c r="H42">
        <v>86.22</v>
      </c>
      <c r="I42">
        <v>86.22</v>
      </c>
      <c r="J42" t="s">
        <v>546</v>
      </c>
      <c r="K42" t="s">
        <v>547</v>
      </c>
      <c r="L42" t="s">
        <v>97</v>
      </c>
      <c r="M42" t="s">
        <v>98</v>
      </c>
      <c r="N42" t="s">
        <v>494</v>
      </c>
    </row>
    <row r="43" spans="1:14" x14ac:dyDescent="0.2">
      <c r="A43" t="s">
        <v>545</v>
      </c>
      <c r="B43" s="5" t="s">
        <v>154</v>
      </c>
      <c r="C43" s="5" t="s">
        <v>19</v>
      </c>
      <c r="D43" s="5" t="s">
        <v>72</v>
      </c>
      <c r="E43" s="5" t="s">
        <v>48</v>
      </c>
      <c r="F43" t="s">
        <v>35</v>
      </c>
      <c r="G43" t="s">
        <v>39</v>
      </c>
      <c r="H43">
        <v>239.27</v>
      </c>
      <c r="I43">
        <v>239.27</v>
      </c>
      <c r="J43" t="s">
        <v>546</v>
      </c>
      <c r="K43" t="s">
        <v>547</v>
      </c>
      <c r="L43" t="s">
        <v>103</v>
      </c>
      <c r="M43" t="s">
        <v>104</v>
      </c>
      <c r="N43" t="s">
        <v>494</v>
      </c>
    </row>
    <row r="44" spans="1:14" x14ac:dyDescent="0.2">
      <c r="A44" t="s">
        <v>545</v>
      </c>
      <c r="B44" s="5" t="s">
        <v>142</v>
      </c>
      <c r="C44" s="5" t="s">
        <v>110</v>
      </c>
      <c r="D44" s="5" t="s">
        <v>111</v>
      </c>
      <c r="E44" s="5" t="s">
        <v>112</v>
      </c>
      <c r="F44" t="s">
        <v>113</v>
      </c>
      <c r="G44" t="s">
        <v>114</v>
      </c>
      <c r="H44">
        <v>1421.99</v>
      </c>
      <c r="I44">
        <v>1421.99</v>
      </c>
      <c r="J44" t="s">
        <v>546</v>
      </c>
      <c r="K44" t="s">
        <v>547</v>
      </c>
      <c r="L44" t="s">
        <v>115</v>
      </c>
      <c r="M44" t="s">
        <v>114</v>
      </c>
      <c r="N44" t="s">
        <v>494</v>
      </c>
    </row>
    <row r="45" spans="1:14" x14ac:dyDescent="0.2">
      <c r="A45" t="s">
        <v>545</v>
      </c>
      <c r="B45" s="5" t="s">
        <v>154</v>
      </c>
      <c r="C45" s="5" t="s">
        <v>19</v>
      </c>
      <c r="D45" s="5" t="s">
        <v>72</v>
      </c>
      <c r="E45" s="5" t="s">
        <v>48</v>
      </c>
      <c r="F45" t="s">
        <v>35</v>
      </c>
      <c r="G45" t="s">
        <v>39</v>
      </c>
      <c r="H45">
        <v>182.93</v>
      </c>
      <c r="I45">
        <v>182.93</v>
      </c>
      <c r="J45" t="s">
        <v>546</v>
      </c>
      <c r="K45" t="s">
        <v>547</v>
      </c>
      <c r="L45" t="s">
        <v>101</v>
      </c>
      <c r="M45" t="s">
        <v>102</v>
      </c>
      <c r="N45" t="s">
        <v>494</v>
      </c>
    </row>
    <row r="46" spans="1:14" x14ac:dyDescent="0.2">
      <c r="A46" t="s">
        <v>545</v>
      </c>
      <c r="B46" s="5" t="s">
        <v>125</v>
      </c>
      <c r="C46" s="5" t="s">
        <v>19</v>
      </c>
      <c r="D46" s="5" t="s">
        <v>72</v>
      </c>
      <c r="E46" s="5" t="s">
        <v>76</v>
      </c>
      <c r="F46" t="s">
        <v>77</v>
      </c>
      <c r="G46" t="s">
        <v>78</v>
      </c>
      <c r="H46">
        <v>22.82</v>
      </c>
      <c r="I46">
        <v>22.82</v>
      </c>
      <c r="J46" t="s">
        <v>546</v>
      </c>
      <c r="K46" t="s">
        <v>547</v>
      </c>
      <c r="L46" t="s">
        <v>79</v>
      </c>
      <c r="M46" t="s">
        <v>76</v>
      </c>
      <c r="N46" t="s">
        <v>494</v>
      </c>
    </row>
    <row r="47" spans="1:14" x14ac:dyDescent="0.2">
      <c r="A47" t="s">
        <v>545</v>
      </c>
      <c r="B47" s="5" t="s">
        <v>154</v>
      </c>
      <c r="C47" s="5" t="s">
        <v>19</v>
      </c>
      <c r="D47" s="5" t="s">
        <v>72</v>
      </c>
      <c r="E47" s="5" t="s">
        <v>80</v>
      </c>
      <c r="F47" t="s">
        <v>77</v>
      </c>
      <c r="G47" t="s">
        <v>78</v>
      </c>
      <c r="H47">
        <v>4.8899999999999997</v>
      </c>
      <c r="I47">
        <v>4.8899999999999997</v>
      </c>
      <c r="J47" t="s">
        <v>546</v>
      </c>
      <c r="K47" t="s">
        <v>547</v>
      </c>
      <c r="L47" t="s">
        <v>92</v>
      </c>
      <c r="M47" t="s">
        <v>93</v>
      </c>
      <c r="N47" t="s">
        <v>494</v>
      </c>
    </row>
    <row r="48" spans="1:14" x14ac:dyDescent="0.2">
      <c r="A48" t="s">
        <v>545</v>
      </c>
      <c r="B48" s="5" t="s">
        <v>154</v>
      </c>
      <c r="C48" s="5" t="s">
        <v>19</v>
      </c>
      <c r="D48" s="5" t="s">
        <v>72</v>
      </c>
      <c r="E48" s="5" t="s">
        <v>76</v>
      </c>
      <c r="F48" t="s">
        <v>77</v>
      </c>
      <c r="G48" t="s">
        <v>78</v>
      </c>
      <c r="H48">
        <v>12.72</v>
      </c>
      <c r="I48">
        <v>12.72</v>
      </c>
      <c r="J48" t="s">
        <v>546</v>
      </c>
      <c r="K48" t="s">
        <v>547</v>
      </c>
      <c r="L48" t="s">
        <v>79</v>
      </c>
      <c r="M48" t="s">
        <v>76</v>
      </c>
      <c r="N48" t="s">
        <v>494</v>
      </c>
    </row>
    <row r="49" spans="1:14" x14ac:dyDescent="0.2">
      <c r="A49" t="s">
        <v>545</v>
      </c>
      <c r="B49" s="5" t="s">
        <v>154</v>
      </c>
      <c r="C49" s="5" t="s">
        <v>19</v>
      </c>
      <c r="D49" s="5" t="s">
        <v>72</v>
      </c>
      <c r="E49" s="5" t="s">
        <v>73</v>
      </c>
      <c r="F49" t="s">
        <v>73</v>
      </c>
      <c r="G49" t="s">
        <v>73</v>
      </c>
      <c r="H49">
        <v>0</v>
      </c>
      <c r="I49">
        <v>0</v>
      </c>
      <c r="J49" t="s">
        <v>546</v>
      </c>
      <c r="K49" t="s">
        <v>547</v>
      </c>
      <c r="L49" t="s">
        <v>74</v>
      </c>
      <c r="M49" t="s">
        <v>75</v>
      </c>
      <c r="N49" t="s">
        <v>494</v>
      </c>
    </row>
    <row r="50" spans="1:14" x14ac:dyDescent="0.2">
      <c r="A50" t="s">
        <v>545</v>
      </c>
      <c r="B50" s="5" t="s">
        <v>154</v>
      </c>
      <c r="C50" s="5" t="s">
        <v>19</v>
      </c>
      <c r="D50" s="5" t="s">
        <v>20</v>
      </c>
      <c r="E50" s="5" t="s">
        <v>68</v>
      </c>
      <c r="F50" t="s">
        <v>35</v>
      </c>
      <c r="G50" t="s">
        <v>39</v>
      </c>
      <c r="H50">
        <v>944.64</v>
      </c>
      <c r="I50">
        <v>944.64</v>
      </c>
      <c r="J50" t="s">
        <v>546</v>
      </c>
      <c r="K50" t="s">
        <v>547</v>
      </c>
      <c r="L50" t="s">
        <v>37</v>
      </c>
      <c r="M50" t="s">
        <v>38</v>
      </c>
      <c r="N50" t="s">
        <v>494</v>
      </c>
    </row>
    <row r="51" spans="1:14" x14ac:dyDescent="0.2">
      <c r="A51" t="s">
        <v>545</v>
      </c>
      <c r="B51" s="5" t="s">
        <v>154</v>
      </c>
      <c r="C51" s="5" t="s">
        <v>19</v>
      </c>
      <c r="D51" s="5" t="s">
        <v>20</v>
      </c>
      <c r="E51" s="5" t="s">
        <v>68</v>
      </c>
      <c r="F51" t="s">
        <v>35</v>
      </c>
      <c r="G51" t="s">
        <v>39</v>
      </c>
      <c r="H51">
        <v>-5.18</v>
      </c>
      <c r="I51">
        <v>-5.18</v>
      </c>
      <c r="J51" t="s">
        <v>546</v>
      </c>
      <c r="K51" t="s">
        <v>547</v>
      </c>
      <c r="L51" t="s">
        <v>37</v>
      </c>
      <c r="M51" t="s">
        <v>38</v>
      </c>
      <c r="N51" t="s">
        <v>494</v>
      </c>
    </row>
    <row r="52" spans="1:14" x14ac:dyDescent="0.2">
      <c r="A52" t="s">
        <v>545</v>
      </c>
      <c r="B52" s="5" t="s">
        <v>154</v>
      </c>
      <c r="C52" s="5" t="s">
        <v>19</v>
      </c>
      <c r="D52" s="5" t="s">
        <v>20</v>
      </c>
      <c r="E52" s="5" t="s">
        <v>56</v>
      </c>
      <c r="F52" t="s">
        <v>35</v>
      </c>
      <c r="G52" t="s">
        <v>39</v>
      </c>
      <c r="H52">
        <v>456.88</v>
      </c>
      <c r="I52">
        <v>456.88</v>
      </c>
      <c r="J52" t="s">
        <v>546</v>
      </c>
      <c r="K52" t="s">
        <v>547</v>
      </c>
      <c r="L52" t="s">
        <v>57</v>
      </c>
      <c r="M52" t="s">
        <v>58</v>
      </c>
      <c r="N52" t="s">
        <v>494</v>
      </c>
    </row>
    <row r="53" spans="1:14" x14ac:dyDescent="0.2">
      <c r="A53" t="s">
        <v>545</v>
      </c>
      <c r="B53" s="5" t="s">
        <v>154</v>
      </c>
      <c r="C53" s="5" t="s">
        <v>19</v>
      </c>
      <c r="D53" s="5" t="s">
        <v>20</v>
      </c>
      <c r="E53" s="5" t="s">
        <v>56</v>
      </c>
      <c r="F53" t="s">
        <v>35</v>
      </c>
      <c r="G53" t="s">
        <v>39</v>
      </c>
      <c r="H53">
        <v>-17.43</v>
      </c>
      <c r="I53">
        <v>-17.43</v>
      </c>
      <c r="J53" t="s">
        <v>546</v>
      </c>
      <c r="K53" t="s">
        <v>547</v>
      </c>
      <c r="L53" t="s">
        <v>57</v>
      </c>
      <c r="M53" t="s">
        <v>58</v>
      </c>
      <c r="N53" t="s">
        <v>494</v>
      </c>
    </row>
    <row r="54" spans="1:14" x14ac:dyDescent="0.2">
      <c r="A54" t="s">
        <v>545</v>
      </c>
      <c r="B54" s="5" t="s">
        <v>154</v>
      </c>
      <c r="C54" s="5" t="s">
        <v>19</v>
      </c>
      <c r="D54" s="5" t="s">
        <v>20</v>
      </c>
      <c r="E54" s="5" t="s">
        <v>48</v>
      </c>
      <c r="F54" t="s">
        <v>35</v>
      </c>
      <c r="G54" t="s">
        <v>39</v>
      </c>
      <c r="H54">
        <v>61.63</v>
      </c>
      <c r="I54">
        <v>61.63</v>
      </c>
      <c r="J54" t="s">
        <v>546</v>
      </c>
      <c r="K54" t="s">
        <v>547</v>
      </c>
      <c r="L54" t="s">
        <v>54</v>
      </c>
      <c r="M54" t="s">
        <v>55</v>
      </c>
      <c r="N54" t="s">
        <v>494</v>
      </c>
    </row>
    <row r="55" spans="1:14" x14ac:dyDescent="0.2">
      <c r="A55" t="s">
        <v>545</v>
      </c>
      <c r="B55" s="5" t="s">
        <v>154</v>
      </c>
      <c r="C55" s="5" t="s">
        <v>19</v>
      </c>
      <c r="D55" s="5" t="s">
        <v>20</v>
      </c>
      <c r="E55" s="5" t="s">
        <v>48</v>
      </c>
      <c r="F55" t="s">
        <v>35</v>
      </c>
      <c r="G55" t="s">
        <v>39</v>
      </c>
      <c r="H55">
        <v>308.16000000000003</v>
      </c>
      <c r="I55">
        <v>308.16000000000003</v>
      </c>
      <c r="J55" t="s">
        <v>546</v>
      </c>
      <c r="K55" t="s">
        <v>547</v>
      </c>
      <c r="L55" t="s">
        <v>50</v>
      </c>
      <c r="M55" t="s">
        <v>51</v>
      </c>
      <c r="N55" t="s">
        <v>494</v>
      </c>
    </row>
    <row r="56" spans="1:14" x14ac:dyDescent="0.2">
      <c r="A56" t="s">
        <v>545</v>
      </c>
      <c r="B56" s="5" t="s">
        <v>154</v>
      </c>
      <c r="C56" s="5" t="s">
        <v>19</v>
      </c>
      <c r="D56" s="5" t="s">
        <v>20</v>
      </c>
      <c r="E56" s="5" t="s">
        <v>48</v>
      </c>
      <c r="F56" t="s">
        <v>35</v>
      </c>
      <c r="G56" t="s">
        <v>39</v>
      </c>
      <c r="H56">
        <v>-679.57</v>
      </c>
      <c r="I56">
        <v>-679.57</v>
      </c>
      <c r="J56" t="s">
        <v>546</v>
      </c>
      <c r="K56" t="s">
        <v>547</v>
      </c>
      <c r="L56" t="s">
        <v>52</v>
      </c>
      <c r="M56" t="s">
        <v>53</v>
      </c>
      <c r="N56" t="s">
        <v>494</v>
      </c>
    </row>
    <row r="57" spans="1:14" x14ac:dyDescent="0.2">
      <c r="A57" t="s">
        <v>545</v>
      </c>
      <c r="B57" s="5" t="s">
        <v>154</v>
      </c>
      <c r="C57" s="5" t="s">
        <v>19</v>
      </c>
      <c r="D57" s="5" t="s">
        <v>20</v>
      </c>
      <c r="E57" s="5" t="s">
        <v>46</v>
      </c>
      <c r="F57" t="s">
        <v>29</v>
      </c>
      <c r="G57" t="s">
        <v>30</v>
      </c>
      <c r="H57">
        <v>1483.2</v>
      </c>
      <c r="I57">
        <v>1483.2</v>
      </c>
      <c r="J57" t="s">
        <v>546</v>
      </c>
      <c r="K57" t="s">
        <v>547</v>
      </c>
      <c r="L57" t="s">
        <v>47</v>
      </c>
      <c r="M57" t="s">
        <v>46</v>
      </c>
      <c r="N57" t="s">
        <v>494</v>
      </c>
    </row>
    <row r="58" spans="1:14" x14ac:dyDescent="0.2">
      <c r="A58" t="s">
        <v>545</v>
      </c>
      <c r="B58" s="5" t="s">
        <v>154</v>
      </c>
      <c r="C58" s="5" t="s">
        <v>19</v>
      </c>
      <c r="D58" s="5" t="s">
        <v>20</v>
      </c>
      <c r="E58" s="5" t="s">
        <v>28</v>
      </c>
      <c r="F58" t="s">
        <v>29</v>
      </c>
      <c r="G58" t="s">
        <v>30</v>
      </c>
      <c r="H58">
        <v>907.5</v>
      </c>
      <c r="I58">
        <v>907.5</v>
      </c>
      <c r="J58" t="s">
        <v>546</v>
      </c>
      <c r="K58" t="s">
        <v>547</v>
      </c>
      <c r="L58" t="s">
        <v>31</v>
      </c>
      <c r="M58" t="s">
        <v>28</v>
      </c>
      <c r="N58" t="s">
        <v>494</v>
      </c>
    </row>
    <row r="59" spans="1:14" x14ac:dyDescent="0.2">
      <c r="A59" t="s">
        <v>545</v>
      </c>
      <c r="B59" s="5" t="s">
        <v>154</v>
      </c>
      <c r="C59" s="5" t="s">
        <v>19</v>
      </c>
      <c r="D59" s="5" t="s">
        <v>72</v>
      </c>
      <c r="E59" s="5" t="s">
        <v>48</v>
      </c>
      <c r="F59" t="s">
        <v>35</v>
      </c>
      <c r="G59" t="s">
        <v>39</v>
      </c>
      <c r="H59">
        <v>139.87</v>
      </c>
      <c r="I59">
        <v>139.87</v>
      </c>
      <c r="J59" t="s">
        <v>546</v>
      </c>
      <c r="K59" t="s">
        <v>547</v>
      </c>
      <c r="L59" t="s">
        <v>108</v>
      </c>
      <c r="M59" t="s">
        <v>109</v>
      </c>
      <c r="N59" t="s">
        <v>494</v>
      </c>
    </row>
    <row r="60" spans="1:14" x14ac:dyDescent="0.2">
      <c r="A60" t="s">
        <v>545</v>
      </c>
      <c r="B60" s="5" t="s">
        <v>18</v>
      </c>
      <c r="C60" s="5" t="s">
        <v>19</v>
      </c>
      <c r="D60" s="5" t="s">
        <v>72</v>
      </c>
      <c r="E60" s="5" t="s">
        <v>76</v>
      </c>
      <c r="F60" t="s">
        <v>77</v>
      </c>
      <c r="G60" t="s">
        <v>78</v>
      </c>
      <c r="H60">
        <v>52.99</v>
      </c>
      <c r="I60">
        <v>52.99</v>
      </c>
      <c r="J60" t="s">
        <v>546</v>
      </c>
      <c r="K60" t="s">
        <v>547</v>
      </c>
      <c r="L60" t="s">
        <v>79</v>
      </c>
      <c r="M60" t="s">
        <v>76</v>
      </c>
      <c r="N60" t="s">
        <v>494</v>
      </c>
    </row>
    <row r="61" spans="1:14" x14ac:dyDescent="0.2">
      <c r="A61" t="s">
        <v>545</v>
      </c>
      <c r="B61" s="5" t="s">
        <v>120</v>
      </c>
      <c r="C61" s="5" t="s">
        <v>19</v>
      </c>
      <c r="D61" s="5" t="s">
        <v>20</v>
      </c>
      <c r="E61" s="5" t="s">
        <v>46</v>
      </c>
      <c r="F61" t="s">
        <v>29</v>
      </c>
      <c r="G61" t="s">
        <v>30</v>
      </c>
      <c r="H61">
        <v>1334.88</v>
      </c>
      <c r="I61">
        <v>1334.88</v>
      </c>
      <c r="J61" t="s">
        <v>546</v>
      </c>
      <c r="K61" t="s">
        <v>547</v>
      </c>
      <c r="L61" t="s">
        <v>47</v>
      </c>
      <c r="M61" t="s">
        <v>46</v>
      </c>
      <c r="N61" t="s">
        <v>494</v>
      </c>
    </row>
    <row r="62" spans="1:14" x14ac:dyDescent="0.2">
      <c r="A62" t="s">
        <v>545</v>
      </c>
      <c r="B62" s="5" t="s">
        <v>120</v>
      </c>
      <c r="C62" s="5" t="s">
        <v>19</v>
      </c>
      <c r="D62" s="5" t="s">
        <v>20</v>
      </c>
      <c r="E62" s="5" t="s">
        <v>44</v>
      </c>
      <c r="F62" t="s">
        <v>29</v>
      </c>
      <c r="G62" t="s">
        <v>30</v>
      </c>
      <c r="H62">
        <v>7194.6900000000005</v>
      </c>
      <c r="I62">
        <v>7194.6900000000005</v>
      </c>
      <c r="J62" t="s">
        <v>546</v>
      </c>
      <c r="K62" t="s">
        <v>547</v>
      </c>
      <c r="L62" t="s">
        <v>45</v>
      </c>
      <c r="M62" t="s">
        <v>44</v>
      </c>
      <c r="N62" t="s">
        <v>494</v>
      </c>
    </row>
    <row r="63" spans="1:14" x14ac:dyDescent="0.2">
      <c r="A63" t="s">
        <v>545</v>
      </c>
      <c r="B63" s="5" t="s">
        <v>120</v>
      </c>
      <c r="C63" s="5" t="s">
        <v>19</v>
      </c>
      <c r="D63" s="5" t="s">
        <v>20</v>
      </c>
      <c r="E63" s="5" t="s">
        <v>34</v>
      </c>
      <c r="F63" t="s">
        <v>35</v>
      </c>
      <c r="G63" t="s">
        <v>39</v>
      </c>
      <c r="H63">
        <v>82.23</v>
      </c>
      <c r="I63">
        <v>82.23</v>
      </c>
      <c r="J63" t="s">
        <v>546</v>
      </c>
      <c r="K63" t="s">
        <v>547</v>
      </c>
      <c r="L63" t="s">
        <v>57</v>
      </c>
      <c r="M63" t="s">
        <v>58</v>
      </c>
      <c r="N63" t="s">
        <v>494</v>
      </c>
    </row>
    <row r="64" spans="1:14" x14ac:dyDescent="0.2">
      <c r="A64" t="s">
        <v>545</v>
      </c>
      <c r="B64" s="5" t="s">
        <v>120</v>
      </c>
      <c r="C64" s="5" t="s">
        <v>19</v>
      </c>
      <c r="D64" s="5" t="s">
        <v>20</v>
      </c>
      <c r="E64" s="5" t="s">
        <v>34</v>
      </c>
      <c r="F64" t="s">
        <v>35</v>
      </c>
      <c r="G64" t="s">
        <v>39</v>
      </c>
      <c r="H64">
        <v>0</v>
      </c>
      <c r="I64">
        <v>0</v>
      </c>
      <c r="J64" t="s">
        <v>546</v>
      </c>
      <c r="K64" t="s">
        <v>547</v>
      </c>
      <c r="L64" t="s">
        <v>57</v>
      </c>
      <c r="M64" t="s">
        <v>58</v>
      </c>
      <c r="N64" t="s">
        <v>494</v>
      </c>
    </row>
    <row r="65" spans="1:14" x14ac:dyDescent="0.2">
      <c r="A65" t="s">
        <v>545</v>
      </c>
      <c r="B65" s="5" t="s">
        <v>18</v>
      </c>
      <c r="C65" s="5" t="s">
        <v>110</v>
      </c>
      <c r="D65" s="5" t="s">
        <v>111</v>
      </c>
      <c r="E65" s="5" t="s">
        <v>112</v>
      </c>
      <c r="F65" t="s">
        <v>113</v>
      </c>
      <c r="G65" t="s">
        <v>118</v>
      </c>
      <c r="H65">
        <v>372.61</v>
      </c>
      <c r="I65">
        <v>372.61</v>
      </c>
      <c r="J65" t="s">
        <v>546</v>
      </c>
      <c r="K65" t="s">
        <v>547</v>
      </c>
      <c r="L65" t="s">
        <v>119</v>
      </c>
      <c r="M65" t="s">
        <v>118</v>
      </c>
      <c r="N65" t="s">
        <v>494</v>
      </c>
    </row>
    <row r="66" spans="1:14" x14ac:dyDescent="0.2">
      <c r="A66" t="s">
        <v>545</v>
      </c>
      <c r="B66" s="5" t="s">
        <v>18</v>
      </c>
      <c r="C66" s="5" t="s">
        <v>110</v>
      </c>
      <c r="D66" s="5" t="s">
        <v>111</v>
      </c>
      <c r="E66" s="5" t="s">
        <v>112</v>
      </c>
      <c r="F66" t="s">
        <v>113</v>
      </c>
      <c r="G66" t="s">
        <v>116</v>
      </c>
      <c r="H66">
        <v>1.1200000000000001</v>
      </c>
      <c r="I66">
        <v>1.1200000000000001</v>
      </c>
      <c r="J66" t="s">
        <v>546</v>
      </c>
      <c r="K66" t="s">
        <v>547</v>
      </c>
      <c r="L66" t="s">
        <v>117</v>
      </c>
      <c r="M66" t="s">
        <v>116</v>
      </c>
      <c r="N66" t="s">
        <v>494</v>
      </c>
    </row>
    <row r="67" spans="1:14" x14ac:dyDescent="0.2">
      <c r="A67" t="s">
        <v>545</v>
      </c>
      <c r="B67" s="5" t="s">
        <v>18</v>
      </c>
      <c r="C67" s="5" t="s">
        <v>110</v>
      </c>
      <c r="D67" s="5" t="s">
        <v>111</v>
      </c>
      <c r="E67" s="5" t="s">
        <v>112</v>
      </c>
      <c r="F67" t="s">
        <v>113</v>
      </c>
      <c r="G67" t="s">
        <v>114</v>
      </c>
      <c r="H67">
        <v>2299.69</v>
      </c>
      <c r="I67">
        <v>2299.69</v>
      </c>
      <c r="J67" t="s">
        <v>546</v>
      </c>
      <c r="K67" t="s">
        <v>547</v>
      </c>
      <c r="L67" t="s">
        <v>115</v>
      </c>
      <c r="M67" t="s">
        <v>114</v>
      </c>
      <c r="N67" t="s">
        <v>494</v>
      </c>
    </row>
    <row r="68" spans="1:14" x14ac:dyDescent="0.2">
      <c r="A68" t="s">
        <v>545</v>
      </c>
      <c r="B68" s="5" t="s">
        <v>18</v>
      </c>
      <c r="C68" s="5" t="s">
        <v>19</v>
      </c>
      <c r="D68" s="5" t="s">
        <v>72</v>
      </c>
      <c r="E68" s="5" t="s">
        <v>48</v>
      </c>
      <c r="F68" t="s">
        <v>35</v>
      </c>
      <c r="G68" t="s">
        <v>39</v>
      </c>
      <c r="H68">
        <v>1010.39</v>
      </c>
      <c r="I68">
        <v>1010.39</v>
      </c>
      <c r="J68" t="s">
        <v>546</v>
      </c>
      <c r="K68" t="s">
        <v>547</v>
      </c>
      <c r="L68" t="s">
        <v>105</v>
      </c>
      <c r="M68" t="s">
        <v>106</v>
      </c>
      <c r="N68" t="s">
        <v>494</v>
      </c>
    </row>
    <row r="69" spans="1:14" x14ac:dyDescent="0.2">
      <c r="A69" t="s">
        <v>545</v>
      </c>
      <c r="B69" s="5" t="s">
        <v>18</v>
      </c>
      <c r="C69" s="5" t="s">
        <v>19</v>
      </c>
      <c r="D69" s="5" t="s">
        <v>72</v>
      </c>
      <c r="E69" s="5" t="s">
        <v>48</v>
      </c>
      <c r="F69" t="s">
        <v>35</v>
      </c>
      <c r="G69" t="s">
        <v>39</v>
      </c>
      <c r="H69">
        <v>1493.09</v>
      </c>
      <c r="I69">
        <v>1493.09</v>
      </c>
      <c r="J69" t="s">
        <v>546</v>
      </c>
      <c r="K69" t="s">
        <v>547</v>
      </c>
      <c r="L69" t="s">
        <v>97</v>
      </c>
      <c r="M69" t="s">
        <v>98</v>
      </c>
      <c r="N69" t="s">
        <v>494</v>
      </c>
    </row>
    <row r="70" spans="1:14" x14ac:dyDescent="0.2">
      <c r="A70" t="s">
        <v>545</v>
      </c>
      <c r="B70" s="5" t="s">
        <v>18</v>
      </c>
      <c r="C70" s="5" t="s">
        <v>19</v>
      </c>
      <c r="D70" s="5" t="s">
        <v>72</v>
      </c>
      <c r="E70" s="5" t="s">
        <v>48</v>
      </c>
      <c r="F70" t="s">
        <v>35</v>
      </c>
      <c r="G70" t="s">
        <v>39</v>
      </c>
      <c r="H70">
        <v>60.33</v>
      </c>
      <c r="I70">
        <v>60.33</v>
      </c>
      <c r="J70" t="s">
        <v>546</v>
      </c>
      <c r="K70" t="s">
        <v>547</v>
      </c>
      <c r="L70" t="s">
        <v>103</v>
      </c>
      <c r="M70" t="s">
        <v>104</v>
      </c>
      <c r="N70" t="s">
        <v>494</v>
      </c>
    </row>
    <row r="71" spans="1:14" x14ac:dyDescent="0.2">
      <c r="A71" t="s">
        <v>545</v>
      </c>
      <c r="B71" s="5" t="s">
        <v>18</v>
      </c>
      <c r="C71" s="5" t="s">
        <v>19</v>
      </c>
      <c r="D71" s="5" t="s">
        <v>72</v>
      </c>
      <c r="E71" s="5" t="s">
        <v>48</v>
      </c>
      <c r="F71" t="s">
        <v>35</v>
      </c>
      <c r="G71" t="s">
        <v>39</v>
      </c>
      <c r="H71">
        <v>248.66</v>
      </c>
      <c r="I71">
        <v>248.66</v>
      </c>
      <c r="J71" t="s">
        <v>546</v>
      </c>
      <c r="K71" t="s">
        <v>547</v>
      </c>
      <c r="L71" t="s">
        <v>108</v>
      </c>
      <c r="M71" t="s">
        <v>109</v>
      </c>
      <c r="N71" t="s">
        <v>494</v>
      </c>
    </row>
    <row r="72" spans="1:14" x14ac:dyDescent="0.2">
      <c r="A72" t="s">
        <v>545</v>
      </c>
      <c r="B72" s="5" t="s">
        <v>18</v>
      </c>
      <c r="C72" s="5" t="s">
        <v>19</v>
      </c>
      <c r="D72" s="5" t="s">
        <v>72</v>
      </c>
      <c r="E72" s="5" t="s">
        <v>48</v>
      </c>
      <c r="F72" t="s">
        <v>35</v>
      </c>
      <c r="G72" t="s">
        <v>39</v>
      </c>
      <c r="H72">
        <v>2.13</v>
      </c>
      <c r="I72">
        <v>2.13</v>
      </c>
      <c r="J72" t="s">
        <v>546</v>
      </c>
      <c r="K72" t="s">
        <v>547</v>
      </c>
      <c r="L72" t="s">
        <v>101</v>
      </c>
      <c r="M72" t="s">
        <v>102</v>
      </c>
      <c r="N72" t="s">
        <v>494</v>
      </c>
    </row>
    <row r="73" spans="1:14" x14ac:dyDescent="0.2">
      <c r="A73" t="s">
        <v>545</v>
      </c>
      <c r="B73" s="5" t="s">
        <v>125</v>
      </c>
      <c r="C73" s="5" t="s">
        <v>19</v>
      </c>
      <c r="D73" s="5" t="s">
        <v>72</v>
      </c>
      <c r="E73" s="5" t="s">
        <v>48</v>
      </c>
      <c r="F73" t="s">
        <v>35</v>
      </c>
      <c r="G73" t="s">
        <v>39</v>
      </c>
      <c r="H73">
        <v>42.15</v>
      </c>
      <c r="I73">
        <v>42.15</v>
      </c>
      <c r="J73" t="s">
        <v>546</v>
      </c>
      <c r="K73" t="s">
        <v>547</v>
      </c>
      <c r="L73" t="s">
        <v>101</v>
      </c>
      <c r="M73" t="s">
        <v>102</v>
      </c>
      <c r="N73" t="s">
        <v>494</v>
      </c>
    </row>
    <row r="74" spans="1:14" x14ac:dyDescent="0.2">
      <c r="A74" t="s">
        <v>545</v>
      </c>
      <c r="B74" s="5" t="s">
        <v>18</v>
      </c>
      <c r="C74" s="5" t="s">
        <v>19</v>
      </c>
      <c r="D74" s="5" t="s">
        <v>72</v>
      </c>
      <c r="E74" s="5" t="s">
        <v>80</v>
      </c>
      <c r="F74" t="s">
        <v>77</v>
      </c>
      <c r="G74" t="s">
        <v>78</v>
      </c>
      <c r="H74">
        <v>231.32</v>
      </c>
      <c r="I74">
        <v>231.32</v>
      </c>
      <c r="J74" t="s">
        <v>546</v>
      </c>
      <c r="K74" t="s">
        <v>547</v>
      </c>
      <c r="L74" t="s">
        <v>92</v>
      </c>
      <c r="M74" t="s">
        <v>93</v>
      </c>
      <c r="N74" t="s">
        <v>494</v>
      </c>
    </row>
    <row r="75" spans="1:14" x14ac:dyDescent="0.2">
      <c r="A75" t="s">
        <v>545</v>
      </c>
      <c r="B75" s="5" t="s">
        <v>120</v>
      </c>
      <c r="C75" s="5" t="s">
        <v>19</v>
      </c>
      <c r="D75" s="5" t="s">
        <v>20</v>
      </c>
      <c r="E75" s="5" t="s">
        <v>56</v>
      </c>
      <c r="F75" t="s">
        <v>35</v>
      </c>
      <c r="G75" t="s">
        <v>39</v>
      </c>
      <c r="H75">
        <v>785.13</v>
      </c>
      <c r="I75">
        <v>785.13</v>
      </c>
      <c r="J75" t="s">
        <v>546</v>
      </c>
      <c r="K75" t="s">
        <v>547</v>
      </c>
      <c r="L75" t="s">
        <v>37</v>
      </c>
      <c r="M75" t="s">
        <v>38</v>
      </c>
      <c r="N75" t="s">
        <v>494</v>
      </c>
    </row>
    <row r="76" spans="1:14" x14ac:dyDescent="0.2">
      <c r="A76" t="s">
        <v>545</v>
      </c>
      <c r="B76" s="5" t="s">
        <v>18</v>
      </c>
      <c r="C76" s="5" t="s">
        <v>19</v>
      </c>
      <c r="D76" s="5" t="s">
        <v>72</v>
      </c>
      <c r="E76" s="5" t="s">
        <v>73</v>
      </c>
      <c r="F76" t="s">
        <v>73</v>
      </c>
      <c r="G76" t="s">
        <v>73</v>
      </c>
      <c r="H76">
        <v>-26736.59</v>
      </c>
      <c r="I76">
        <v>-26736.59</v>
      </c>
      <c r="J76" t="s">
        <v>546</v>
      </c>
      <c r="K76" t="s">
        <v>547</v>
      </c>
      <c r="L76" t="s">
        <v>74</v>
      </c>
      <c r="M76" t="s">
        <v>75</v>
      </c>
      <c r="N76" t="s">
        <v>494</v>
      </c>
    </row>
    <row r="77" spans="1:14" x14ac:dyDescent="0.2">
      <c r="A77" t="s">
        <v>545</v>
      </c>
      <c r="B77" s="5" t="s">
        <v>18</v>
      </c>
      <c r="C77" s="5" t="s">
        <v>19</v>
      </c>
      <c r="D77" s="5" t="s">
        <v>69</v>
      </c>
      <c r="E77" s="5" t="s">
        <v>520</v>
      </c>
      <c r="F77" t="s">
        <v>29</v>
      </c>
      <c r="G77" t="s">
        <v>30</v>
      </c>
      <c r="H77">
        <v>28682.04</v>
      </c>
      <c r="I77">
        <v>28682.04</v>
      </c>
      <c r="J77" t="s">
        <v>546</v>
      </c>
      <c r="K77" t="s">
        <v>547</v>
      </c>
      <c r="L77" t="s">
        <v>521</v>
      </c>
      <c r="M77" t="s">
        <v>520</v>
      </c>
      <c r="N77" t="s">
        <v>494</v>
      </c>
    </row>
    <row r="78" spans="1:14" x14ac:dyDescent="0.2">
      <c r="A78" t="s">
        <v>545</v>
      </c>
      <c r="B78" s="5" t="s">
        <v>18</v>
      </c>
      <c r="C78" s="5" t="s">
        <v>19</v>
      </c>
      <c r="D78" s="5" t="s">
        <v>20</v>
      </c>
      <c r="E78" s="5" t="s">
        <v>68</v>
      </c>
      <c r="F78" t="s">
        <v>35</v>
      </c>
      <c r="G78" t="s">
        <v>39</v>
      </c>
      <c r="H78">
        <v>302.92</v>
      </c>
      <c r="I78">
        <v>302.92</v>
      </c>
      <c r="J78" t="s">
        <v>546</v>
      </c>
      <c r="K78" t="s">
        <v>547</v>
      </c>
      <c r="L78" t="s">
        <v>37</v>
      </c>
      <c r="M78" t="s">
        <v>38</v>
      </c>
      <c r="N78" t="s">
        <v>494</v>
      </c>
    </row>
    <row r="79" spans="1:14" x14ac:dyDescent="0.2">
      <c r="A79" t="s">
        <v>545</v>
      </c>
      <c r="B79" s="5" t="s">
        <v>18</v>
      </c>
      <c r="C79" s="5" t="s">
        <v>19</v>
      </c>
      <c r="D79" s="5" t="s">
        <v>20</v>
      </c>
      <c r="E79" s="5" t="s">
        <v>68</v>
      </c>
      <c r="F79" t="s">
        <v>35</v>
      </c>
      <c r="G79" t="s">
        <v>39</v>
      </c>
      <c r="H79">
        <v>293</v>
      </c>
      <c r="I79">
        <v>293</v>
      </c>
      <c r="J79" t="s">
        <v>546</v>
      </c>
      <c r="K79" t="s">
        <v>547</v>
      </c>
      <c r="L79" t="s">
        <v>37</v>
      </c>
      <c r="M79" t="s">
        <v>38</v>
      </c>
      <c r="N79" t="s">
        <v>494</v>
      </c>
    </row>
    <row r="80" spans="1:14" x14ac:dyDescent="0.2">
      <c r="A80" t="s">
        <v>545</v>
      </c>
      <c r="B80" s="5" t="s">
        <v>18</v>
      </c>
      <c r="C80" s="5" t="s">
        <v>19</v>
      </c>
      <c r="D80" s="5" t="s">
        <v>20</v>
      </c>
      <c r="E80" s="5" t="s">
        <v>68</v>
      </c>
      <c r="F80" t="s">
        <v>35</v>
      </c>
      <c r="G80" t="s">
        <v>39</v>
      </c>
      <c r="H80">
        <v>13.33</v>
      </c>
      <c r="I80">
        <v>13.33</v>
      </c>
      <c r="J80" t="s">
        <v>546</v>
      </c>
      <c r="K80" t="s">
        <v>547</v>
      </c>
      <c r="L80" t="s">
        <v>37</v>
      </c>
      <c r="M80" t="s">
        <v>38</v>
      </c>
      <c r="N80" t="s">
        <v>494</v>
      </c>
    </row>
    <row r="81" spans="1:14" x14ac:dyDescent="0.2">
      <c r="A81" t="s">
        <v>545</v>
      </c>
      <c r="B81" s="5" t="s">
        <v>18</v>
      </c>
      <c r="C81" s="5" t="s">
        <v>19</v>
      </c>
      <c r="D81" s="5" t="s">
        <v>20</v>
      </c>
      <c r="E81" s="5" t="s">
        <v>56</v>
      </c>
      <c r="F81" t="s">
        <v>35</v>
      </c>
      <c r="G81" t="s">
        <v>39</v>
      </c>
      <c r="H81">
        <v>655.8</v>
      </c>
      <c r="I81">
        <v>655.8</v>
      </c>
      <c r="J81" t="s">
        <v>546</v>
      </c>
      <c r="K81" t="s">
        <v>547</v>
      </c>
      <c r="L81" t="s">
        <v>57</v>
      </c>
      <c r="M81" t="s">
        <v>58</v>
      </c>
      <c r="N81" t="s">
        <v>494</v>
      </c>
    </row>
    <row r="82" spans="1:14" x14ac:dyDescent="0.2">
      <c r="A82" t="s">
        <v>545</v>
      </c>
      <c r="B82" s="5" t="s">
        <v>18</v>
      </c>
      <c r="C82" s="5" t="s">
        <v>19</v>
      </c>
      <c r="D82" s="5" t="s">
        <v>20</v>
      </c>
      <c r="E82" s="5" t="s">
        <v>56</v>
      </c>
      <c r="F82" t="s">
        <v>35</v>
      </c>
      <c r="G82" t="s">
        <v>39</v>
      </c>
      <c r="H82">
        <v>9.3800000000000008</v>
      </c>
      <c r="I82">
        <v>9.3800000000000008</v>
      </c>
      <c r="J82" t="s">
        <v>546</v>
      </c>
      <c r="K82" t="s">
        <v>547</v>
      </c>
      <c r="L82" t="s">
        <v>57</v>
      </c>
      <c r="M82" t="s">
        <v>58</v>
      </c>
      <c r="N82" t="s">
        <v>494</v>
      </c>
    </row>
    <row r="83" spans="1:14" x14ac:dyDescent="0.2">
      <c r="A83" t="s">
        <v>545</v>
      </c>
      <c r="B83" s="5" t="s">
        <v>18</v>
      </c>
      <c r="C83" s="5" t="s">
        <v>19</v>
      </c>
      <c r="D83" s="5" t="s">
        <v>20</v>
      </c>
      <c r="E83" s="5" t="s">
        <v>48</v>
      </c>
      <c r="F83" t="s">
        <v>35</v>
      </c>
      <c r="G83" t="s">
        <v>39</v>
      </c>
      <c r="H83">
        <v>5.31</v>
      </c>
      <c r="I83">
        <v>5.31</v>
      </c>
      <c r="J83" t="s">
        <v>546</v>
      </c>
      <c r="K83" t="s">
        <v>547</v>
      </c>
      <c r="L83" t="s">
        <v>54</v>
      </c>
      <c r="M83" t="s">
        <v>55</v>
      </c>
      <c r="N83" t="s">
        <v>494</v>
      </c>
    </row>
    <row r="84" spans="1:14" x14ac:dyDescent="0.2">
      <c r="A84" t="s">
        <v>545</v>
      </c>
      <c r="B84" s="5" t="s">
        <v>18</v>
      </c>
      <c r="C84" s="5" t="s">
        <v>19</v>
      </c>
      <c r="D84" s="5" t="s">
        <v>20</v>
      </c>
      <c r="E84" s="5" t="s">
        <v>48</v>
      </c>
      <c r="F84" t="s">
        <v>35</v>
      </c>
      <c r="G84" t="s">
        <v>39</v>
      </c>
      <c r="H84">
        <v>26.529999999999998</v>
      </c>
      <c r="I84">
        <v>26.529999999999998</v>
      </c>
      <c r="J84" t="s">
        <v>546</v>
      </c>
      <c r="K84" t="s">
        <v>547</v>
      </c>
      <c r="L84" t="s">
        <v>50</v>
      </c>
      <c r="M84" t="s">
        <v>51</v>
      </c>
      <c r="N84" t="s">
        <v>494</v>
      </c>
    </row>
    <row r="85" spans="1:14" x14ac:dyDescent="0.2">
      <c r="A85" t="s">
        <v>545</v>
      </c>
      <c r="B85" s="5" t="s">
        <v>18</v>
      </c>
      <c r="C85" s="5" t="s">
        <v>19</v>
      </c>
      <c r="D85" s="5" t="s">
        <v>20</v>
      </c>
      <c r="E85" s="5" t="s">
        <v>48</v>
      </c>
      <c r="F85" t="s">
        <v>35</v>
      </c>
      <c r="G85" t="s">
        <v>39</v>
      </c>
      <c r="H85">
        <v>-31.139999999999986</v>
      </c>
      <c r="I85">
        <v>-31.139999999999986</v>
      </c>
      <c r="J85" t="s">
        <v>546</v>
      </c>
      <c r="K85" t="s">
        <v>547</v>
      </c>
      <c r="L85" t="s">
        <v>52</v>
      </c>
      <c r="M85" t="s">
        <v>53</v>
      </c>
      <c r="N85" t="s">
        <v>494</v>
      </c>
    </row>
    <row r="86" spans="1:14" x14ac:dyDescent="0.2">
      <c r="A86" t="s">
        <v>545</v>
      </c>
      <c r="B86" s="5" t="s">
        <v>18</v>
      </c>
      <c r="C86" s="5" t="s">
        <v>19</v>
      </c>
      <c r="D86" s="5" t="s">
        <v>20</v>
      </c>
      <c r="E86" s="5" t="s">
        <v>46</v>
      </c>
      <c r="F86" t="s">
        <v>29</v>
      </c>
      <c r="G86" t="s">
        <v>30</v>
      </c>
      <c r="H86">
        <v>2160</v>
      </c>
      <c r="I86">
        <v>2160</v>
      </c>
      <c r="J86" t="s">
        <v>546</v>
      </c>
      <c r="K86" t="s">
        <v>547</v>
      </c>
      <c r="L86" t="s">
        <v>47</v>
      </c>
      <c r="M86" t="s">
        <v>46</v>
      </c>
      <c r="N86" t="s">
        <v>494</v>
      </c>
    </row>
    <row r="87" spans="1:14" x14ac:dyDescent="0.2">
      <c r="A87" t="s">
        <v>545</v>
      </c>
      <c r="B87" s="5" t="s">
        <v>211</v>
      </c>
      <c r="C87" s="5" t="s">
        <v>110</v>
      </c>
      <c r="D87" s="5" t="s">
        <v>111</v>
      </c>
      <c r="E87" s="5" t="s">
        <v>112</v>
      </c>
      <c r="F87" t="s">
        <v>113</v>
      </c>
      <c r="G87" t="s">
        <v>118</v>
      </c>
      <c r="H87">
        <v>-48.06</v>
      </c>
      <c r="I87">
        <v>-48.06</v>
      </c>
      <c r="J87" t="s">
        <v>546</v>
      </c>
      <c r="K87" t="s">
        <v>547</v>
      </c>
      <c r="L87" t="s">
        <v>119</v>
      </c>
      <c r="M87" t="s">
        <v>118</v>
      </c>
      <c r="N87" t="s">
        <v>494</v>
      </c>
    </row>
    <row r="88" spans="1:14" x14ac:dyDescent="0.2">
      <c r="A88" t="s">
        <v>545</v>
      </c>
      <c r="B88" s="5" t="s">
        <v>18</v>
      </c>
      <c r="C88" s="5" t="s">
        <v>19</v>
      </c>
      <c r="D88" s="5" t="s">
        <v>72</v>
      </c>
      <c r="E88" s="5" t="s">
        <v>48</v>
      </c>
      <c r="F88" t="s">
        <v>35</v>
      </c>
      <c r="G88" t="s">
        <v>96</v>
      </c>
      <c r="H88">
        <v>6045.36</v>
      </c>
      <c r="I88">
        <v>6045.36</v>
      </c>
      <c r="J88" t="s">
        <v>546</v>
      </c>
      <c r="K88" t="s">
        <v>547</v>
      </c>
      <c r="L88" t="s">
        <v>278</v>
      </c>
      <c r="M88" t="s">
        <v>279</v>
      </c>
      <c r="N88" t="s">
        <v>494</v>
      </c>
    </row>
    <row r="89" spans="1:14" x14ac:dyDescent="0.2">
      <c r="A89" t="s">
        <v>545</v>
      </c>
      <c r="B89" s="5" t="s">
        <v>120</v>
      </c>
      <c r="C89" s="5" t="s">
        <v>110</v>
      </c>
      <c r="D89" s="5" t="s">
        <v>111</v>
      </c>
      <c r="E89" s="5" t="s">
        <v>112</v>
      </c>
      <c r="F89" t="s">
        <v>113</v>
      </c>
      <c r="G89" t="s">
        <v>116</v>
      </c>
      <c r="H89">
        <v>0.01</v>
      </c>
      <c r="I89">
        <v>0.01</v>
      </c>
      <c r="J89" t="s">
        <v>546</v>
      </c>
      <c r="K89" t="s">
        <v>547</v>
      </c>
      <c r="L89" t="s">
        <v>117</v>
      </c>
      <c r="M89" t="s">
        <v>116</v>
      </c>
      <c r="N89" t="s">
        <v>494</v>
      </c>
    </row>
    <row r="90" spans="1:14" x14ac:dyDescent="0.2">
      <c r="A90" t="s">
        <v>545</v>
      </c>
      <c r="B90" s="5" t="s">
        <v>125</v>
      </c>
      <c r="C90" s="5" t="s">
        <v>19</v>
      </c>
      <c r="D90" s="5" t="s">
        <v>72</v>
      </c>
      <c r="E90" s="5" t="s">
        <v>48</v>
      </c>
      <c r="F90" t="s">
        <v>35</v>
      </c>
      <c r="G90" t="s">
        <v>39</v>
      </c>
      <c r="H90">
        <v>537.57000000000005</v>
      </c>
      <c r="I90">
        <v>537.57000000000005</v>
      </c>
      <c r="J90" t="s">
        <v>546</v>
      </c>
      <c r="K90" t="s">
        <v>547</v>
      </c>
      <c r="L90" t="s">
        <v>108</v>
      </c>
      <c r="M90" t="s">
        <v>109</v>
      </c>
      <c r="N90" t="s">
        <v>494</v>
      </c>
    </row>
    <row r="91" spans="1:14" x14ac:dyDescent="0.2">
      <c r="A91" t="s">
        <v>545</v>
      </c>
      <c r="B91" s="5" t="s">
        <v>125</v>
      </c>
      <c r="C91" s="5" t="s">
        <v>19</v>
      </c>
      <c r="D91" s="5" t="s">
        <v>72</v>
      </c>
      <c r="E91" s="5" t="s">
        <v>73</v>
      </c>
      <c r="F91" t="s">
        <v>73</v>
      </c>
      <c r="G91" t="s">
        <v>73</v>
      </c>
      <c r="H91">
        <v>-148.31999999999994</v>
      </c>
      <c r="I91">
        <v>-148.31999999999994</v>
      </c>
      <c r="J91" t="s">
        <v>546</v>
      </c>
      <c r="K91" t="s">
        <v>547</v>
      </c>
      <c r="L91" t="s">
        <v>74</v>
      </c>
      <c r="M91" t="s">
        <v>75</v>
      </c>
      <c r="N91" t="s">
        <v>494</v>
      </c>
    </row>
    <row r="92" spans="1:14" x14ac:dyDescent="0.2">
      <c r="A92" t="s">
        <v>545</v>
      </c>
      <c r="B92" s="5" t="s">
        <v>125</v>
      </c>
      <c r="C92" s="5" t="s">
        <v>19</v>
      </c>
      <c r="D92" s="5" t="s">
        <v>20</v>
      </c>
      <c r="E92" s="5" t="s">
        <v>56</v>
      </c>
      <c r="F92" t="s">
        <v>35</v>
      </c>
      <c r="G92" t="s">
        <v>39</v>
      </c>
      <c r="H92">
        <v>874.4</v>
      </c>
      <c r="I92">
        <v>874.4</v>
      </c>
      <c r="J92" t="s">
        <v>546</v>
      </c>
      <c r="K92" t="s">
        <v>547</v>
      </c>
      <c r="L92" t="s">
        <v>57</v>
      </c>
      <c r="M92" t="s">
        <v>58</v>
      </c>
      <c r="N92" t="s">
        <v>494</v>
      </c>
    </row>
    <row r="93" spans="1:14" x14ac:dyDescent="0.2">
      <c r="A93" t="s">
        <v>545</v>
      </c>
      <c r="B93" s="5" t="s">
        <v>125</v>
      </c>
      <c r="C93" s="5" t="s">
        <v>19</v>
      </c>
      <c r="D93" s="5" t="s">
        <v>20</v>
      </c>
      <c r="E93" s="5" t="s">
        <v>56</v>
      </c>
      <c r="F93" t="s">
        <v>35</v>
      </c>
      <c r="G93" t="s">
        <v>39</v>
      </c>
      <c r="H93">
        <v>609.84</v>
      </c>
      <c r="I93">
        <v>609.84</v>
      </c>
      <c r="J93" t="s">
        <v>546</v>
      </c>
      <c r="K93" t="s">
        <v>547</v>
      </c>
      <c r="L93" t="s">
        <v>37</v>
      </c>
      <c r="M93" t="s">
        <v>38</v>
      </c>
      <c r="N93" t="s">
        <v>494</v>
      </c>
    </row>
    <row r="94" spans="1:14" x14ac:dyDescent="0.2">
      <c r="A94" t="s">
        <v>545</v>
      </c>
      <c r="B94" s="5" t="s">
        <v>125</v>
      </c>
      <c r="C94" s="5" t="s">
        <v>19</v>
      </c>
      <c r="D94" s="5" t="s">
        <v>20</v>
      </c>
      <c r="E94" s="5" t="s">
        <v>56</v>
      </c>
      <c r="F94" t="s">
        <v>35</v>
      </c>
      <c r="G94" t="s">
        <v>39</v>
      </c>
      <c r="H94">
        <v>163.66</v>
      </c>
      <c r="I94">
        <v>163.66</v>
      </c>
      <c r="J94" t="s">
        <v>546</v>
      </c>
      <c r="K94" t="s">
        <v>547</v>
      </c>
      <c r="L94" t="s">
        <v>37</v>
      </c>
      <c r="M94" t="s">
        <v>38</v>
      </c>
      <c r="N94" t="s">
        <v>494</v>
      </c>
    </row>
    <row r="95" spans="1:14" x14ac:dyDescent="0.2">
      <c r="A95" t="s">
        <v>545</v>
      </c>
      <c r="B95" s="5" t="s">
        <v>125</v>
      </c>
      <c r="C95" s="5" t="s">
        <v>19</v>
      </c>
      <c r="D95" s="5" t="s">
        <v>20</v>
      </c>
      <c r="E95" s="5" t="s">
        <v>56</v>
      </c>
      <c r="F95" t="s">
        <v>35</v>
      </c>
      <c r="G95" t="s">
        <v>39</v>
      </c>
      <c r="H95">
        <v>850.61</v>
      </c>
      <c r="I95">
        <v>850.61</v>
      </c>
      <c r="J95" t="s">
        <v>546</v>
      </c>
      <c r="K95" t="s">
        <v>547</v>
      </c>
      <c r="L95" t="s">
        <v>37</v>
      </c>
      <c r="M95" t="s">
        <v>38</v>
      </c>
      <c r="N95" t="s">
        <v>494</v>
      </c>
    </row>
    <row r="96" spans="1:14" x14ac:dyDescent="0.2">
      <c r="A96" t="s">
        <v>545</v>
      </c>
      <c r="B96" s="5" t="s">
        <v>125</v>
      </c>
      <c r="C96" s="5" t="s">
        <v>19</v>
      </c>
      <c r="D96" s="5" t="s">
        <v>20</v>
      </c>
      <c r="E96" s="5" t="s">
        <v>56</v>
      </c>
      <c r="F96" t="s">
        <v>35</v>
      </c>
      <c r="G96" t="s">
        <v>39</v>
      </c>
      <c r="H96">
        <v>138.79</v>
      </c>
      <c r="I96">
        <v>138.79</v>
      </c>
      <c r="J96" t="s">
        <v>546</v>
      </c>
      <c r="K96" t="s">
        <v>547</v>
      </c>
      <c r="L96" t="s">
        <v>57</v>
      </c>
      <c r="M96" t="s">
        <v>58</v>
      </c>
      <c r="N96" t="s">
        <v>494</v>
      </c>
    </row>
    <row r="97" spans="1:14" x14ac:dyDescent="0.2">
      <c r="A97" t="s">
        <v>545</v>
      </c>
      <c r="B97" s="5" t="s">
        <v>125</v>
      </c>
      <c r="C97" s="5" t="s">
        <v>19</v>
      </c>
      <c r="D97" s="5" t="s">
        <v>20</v>
      </c>
      <c r="E97" s="5" t="s">
        <v>48</v>
      </c>
      <c r="F97" t="s">
        <v>35</v>
      </c>
      <c r="G97" t="s">
        <v>39</v>
      </c>
      <c r="H97">
        <v>90.68</v>
      </c>
      <c r="I97">
        <v>90.68</v>
      </c>
      <c r="J97" t="s">
        <v>546</v>
      </c>
      <c r="K97" t="s">
        <v>547</v>
      </c>
      <c r="L97" t="s">
        <v>54</v>
      </c>
      <c r="M97" t="s">
        <v>55</v>
      </c>
      <c r="N97" t="s">
        <v>494</v>
      </c>
    </row>
    <row r="98" spans="1:14" x14ac:dyDescent="0.2">
      <c r="A98" t="s">
        <v>545</v>
      </c>
      <c r="B98" s="5" t="s">
        <v>125</v>
      </c>
      <c r="C98" s="5" t="s">
        <v>19</v>
      </c>
      <c r="D98" s="5" t="s">
        <v>20</v>
      </c>
      <c r="E98" s="5" t="s">
        <v>48</v>
      </c>
      <c r="F98" t="s">
        <v>35</v>
      </c>
      <c r="G98" t="s">
        <v>39</v>
      </c>
      <c r="H98">
        <v>453.40999999999997</v>
      </c>
      <c r="I98">
        <v>453.40999999999997</v>
      </c>
      <c r="J98" t="s">
        <v>546</v>
      </c>
      <c r="K98" t="s">
        <v>547</v>
      </c>
      <c r="L98" t="s">
        <v>50</v>
      </c>
      <c r="M98" t="s">
        <v>51</v>
      </c>
      <c r="N98" t="s">
        <v>494</v>
      </c>
    </row>
    <row r="99" spans="1:14" x14ac:dyDescent="0.2">
      <c r="A99" t="s">
        <v>545</v>
      </c>
      <c r="B99" s="5" t="s">
        <v>125</v>
      </c>
      <c r="C99" s="5" t="s">
        <v>19</v>
      </c>
      <c r="D99" s="5" t="s">
        <v>20</v>
      </c>
      <c r="E99" s="5" t="s">
        <v>48</v>
      </c>
      <c r="F99" t="s">
        <v>35</v>
      </c>
      <c r="G99" t="s">
        <v>39</v>
      </c>
      <c r="H99">
        <v>50.550000000000011</v>
      </c>
      <c r="I99">
        <v>50.550000000000011</v>
      </c>
      <c r="J99" t="s">
        <v>546</v>
      </c>
      <c r="K99" t="s">
        <v>547</v>
      </c>
      <c r="L99" t="s">
        <v>52</v>
      </c>
      <c r="M99" t="s">
        <v>53</v>
      </c>
      <c r="N99" t="s">
        <v>494</v>
      </c>
    </row>
    <row r="100" spans="1:14" x14ac:dyDescent="0.2">
      <c r="A100" t="s">
        <v>545</v>
      </c>
      <c r="B100" s="5" t="s">
        <v>125</v>
      </c>
      <c r="C100" s="5" t="s">
        <v>19</v>
      </c>
      <c r="D100" s="5" t="s">
        <v>20</v>
      </c>
      <c r="E100" s="5" t="s">
        <v>46</v>
      </c>
      <c r="F100" t="s">
        <v>29</v>
      </c>
      <c r="G100" t="s">
        <v>30</v>
      </c>
      <c r="H100">
        <v>1186.56</v>
      </c>
      <c r="I100">
        <v>1186.56</v>
      </c>
      <c r="J100" t="s">
        <v>546</v>
      </c>
      <c r="K100" t="s">
        <v>547</v>
      </c>
      <c r="L100" t="s">
        <v>47</v>
      </c>
      <c r="M100" t="s">
        <v>46</v>
      </c>
      <c r="N100" t="s">
        <v>494</v>
      </c>
    </row>
    <row r="101" spans="1:14" x14ac:dyDescent="0.2">
      <c r="A101" t="s">
        <v>545</v>
      </c>
      <c r="B101" s="5" t="s">
        <v>125</v>
      </c>
      <c r="C101" s="5" t="s">
        <v>19</v>
      </c>
      <c r="D101" s="5" t="s">
        <v>20</v>
      </c>
      <c r="E101" s="5" t="s">
        <v>44</v>
      </c>
      <c r="F101" t="s">
        <v>29</v>
      </c>
      <c r="G101" t="s">
        <v>30</v>
      </c>
      <c r="H101">
        <v>10560.830000000002</v>
      </c>
      <c r="I101">
        <v>10560.830000000002</v>
      </c>
      <c r="J101" t="s">
        <v>546</v>
      </c>
      <c r="K101" t="s">
        <v>547</v>
      </c>
      <c r="L101" t="s">
        <v>45</v>
      </c>
      <c r="M101" t="s">
        <v>44</v>
      </c>
      <c r="N101" t="s">
        <v>494</v>
      </c>
    </row>
    <row r="102" spans="1:14" x14ac:dyDescent="0.2">
      <c r="A102" t="s">
        <v>545</v>
      </c>
      <c r="B102" s="5" t="s">
        <v>120</v>
      </c>
      <c r="C102" s="5" t="s">
        <v>19</v>
      </c>
      <c r="D102" s="5" t="s">
        <v>20</v>
      </c>
      <c r="E102" s="5" t="s">
        <v>48</v>
      </c>
      <c r="F102" t="s">
        <v>35</v>
      </c>
      <c r="G102" t="s">
        <v>39</v>
      </c>
      <c r="H102">
        <v>604.01</v>
      </c>
      <c r="I102">
        <v>604.01</v>
      </c>
      <c r="J102" t="s">
        <v>546</v>
      </c>
      <c r="K102" t="s">
        <v>547</v>
      </c>
      <c r="L102" t="s">
        <v>52</v>
      </c>
      <c r="M102" t="s">
        <v>53</v>
      </c>
      <c r="N102" t="s">
        <v>494</v>
      </c>
    </row>
    <row r="103" spans="1:14" x14ac:dyDescent="0.2">
      <c r="A103" t="s">
        <v>545</v>
      </c>
      <c r="B103" s="5" t="s">
        <v>120</v>
      </c>
      <c r="C103" s="5" t="s">
        <v>110</v>
      </c>
      <c r="D103" s="5" t="s">
        <v>111</v>
      </c>
      <c r="E103" s="5" t="s">
        <v>112</v>
      </c>
      <c r="F103" t="s">
        <v>113</v>
      </c>
      <c r="G103" t="s">
        <v>118</v>
      </c>
      <c r="H103">
        <v>3662.66</v>
      </c>
      <c r="I103">
        <v>3662.66</v>
      </c>
      <c r="J103" t="s">
        <v>546</v>
      </c>
      <c r="K103" t="s">
        <v>547</v>
      </c>
      <c r="L103" t="s">
        <v>119</v>
      </c>
      <c r="M103" t="s">
        <v>118</v>
      </c>
      <c r="N103" t="s">
        <v>494</v>
      </c>
    </row>
    <row r="104" spans="1:14" x14ac:dyDescent="0.2">
      <c r="A104" t="s">
        <v>545</v>
      </c>
      <c r="B104" s="5" t="s">
        <v>120</v>
      </c>
      <c r="C104" s="5" t="s">
        <v>19</v>
      </c>
      <c r="D104" s="5" t="s">
        <v>20</v>
      </c>
      <c r="E104" s="5" t="s">
        <v>56</v>
      </c>
      <c r="F104" t="s">
        <v>35</v>
      </c>
      <c r="G104" t="s">
        <v>39</v>
      </c>
      <c r="H104">
        <v>-0.04</v>
      </c>
      <c r="I104">
        <v>-0.04</v>
      </c>
      <c r="J104" t="s">
        <v>546</v>
      </c>
      <c r="K104" t="s">
        <v>547</v>
      </c>
      <c r="L104" t="s">
        <v>57</v>
      </c>
      <c r="M104" t="s">
        <v>58</v>
      </c>
      <c r="N104" t="s">
        <v>494</v>
      </c>
    </row>
    <row r="105" spans="1:14" x14ac:dyDescent="0.2">
      <c r="A105" t="s">
        <v>545</v>
      </c>
      <c r="B105" s="5" t="s">
        <v>120</v>
      </c>
      <c r="C105" s="5" t="s">
        <v>110</v>
      </c>
      <c r="D105" s="5" t="s">
        <v>111</v>
      </c>
      <c r="E105" s="5" t="s">
        <v>112</v>
      </c>
      <c r="F105" t="s">
        <v>113</v>
      </c>
      <c r="G105" t="s">
        <v>114</v>
      </c>
      <c r="H105">
        <v>814.95</v>
      </c>
      <c r="I105">
        <v>814.95</v>
      </c>
      <c r="J105" t="s">
        <v>546</v>
      </c>
      <c r="K105" t="s">
        <v>547</v>
      </c>
      <c r="L105" t="s">
        <v>115</v>
      </c>
      <c r="M105" t="s">
        <v>114</v>
      </c>
      <c r="N105" t="s">
        <v>494</v>
      </c>
    </row>
    <row r="106" spans="1:14" x14ac:dyDescent="0.2">
      <c r="A106" t="s">
        <v>545</v>
      </c>
      <c r="B106" s="5" t="s">
        <v>120</v>
      </c>
      <c r="C106" s="5" t="s">
        <v>19</v>
      </c>
      <c r="D106" s="5" t="s">
        <v>72</v>
      </c>
      <c r="E106" s="5" t="s">
        <v>48</v>
      </c>
      <c r="F106" t="s">
        <v>35</v>
      </c>
      <c r="G106" t="s">
        <v>39</v>
      </c>
      <c r="H106">
        <v>2008.22</v>
      </c>
      <c r="I106">
        <v>2008.22</v>
      </c>
      <c r="J106" t="s">
        <v>546</v>
      </c>
      <c r="K106" t="s">
        <v>547</v>
      </c>
      <c r="L106" t="s">
        <v>278</v>
      </c>
      <c r="M106" t="s">
        <v>279</v>
      </c>
      <c r="N106" t="s">
        <v>494</v>
      </c>
    </row>
    <row r="107" spans="1:14" x14ac:dyDescent="0.2">
      <c r="A107" t="s">
        <v>545</v>
      </c>
      <c r="B107" s="5" t="s">
        <v>120</v>
      </c>
      <c r="C107" s="5" t="s">
        <v>19</v>
      </c>
      <c r="D107" s="5" t="s">
        <v>72</v>
      </c>
      <c r="E107" s="5" t="s">
        <v>48</v>
      </c>
      <c r="F107" t="s">
        <v>35</v>
      </c>
      <c r="G107" t="s">
        <v>39</v>
      </c>
      <c r="H107">
        <v>516.34</v>
      </c>
      <c r="I107">
        <v>516.34</v>
      </c>
      <c r="J107" t="s">
        <v>546</v>
      </c>
      <c r="K107" t="s">
        <v>547</v>
      </c>
      <c r="L107" t="s">
        <v>105</v>
      </c>
      <c r="M107" t="s">
        <v>106</v>
      </c>
      <c r="N107" t="s">
        <v>494</v>
      </c>
    </row>
    <row r="108" spans="1:14" x14ac:dyDescent="0.2">
      <c r="A108" t="s">
        <v>545</v>
      </c>
      <c r="B108" s="5" t="s">
        <v>120</v>
      </c>
      <c r="C108" s="5" t="s">
        <v>19</v>
      </c>
      <c r="D108" s="5" t="s">
        <v>72</v>
      </c>
      <c r="E108" s="5" t="s">
        <v>48</v>
      </c>
      <c r="F108" t="s">
        <v>35</v>
      </c>
      <c r="G108" t="s">
        <v>39</v>
      </c>
      <c r="H108">
        <v>602.19000000000005</v>
      </c>
      <c r="I108">
        <v>602.19000000000005</v>
      </c>
      <c r="J108" t="s">
        <v>546</v>
      </c>
      <c r="K108" t="s">
        <v>547</v>
      </c>
      <c r="L108" t="s">
        <v>97</v>
      </c>
      <c r="M108" t="s">
        <v>98</v>
      </c>
      <c r="N108" t="s">
        <v>494</v>
      </c>
    </row>
    <row r="109" spans="1:14" x14ac:dyDescent="0.2">
      <c r="A109" t="s">
        <v>545</v>
      </c>
      <c r="B109" s="5" t="s">
        <v>120</v>
      </c>
      <c r="C109" s="5" t="s">
        <v>19</v>
      </c>
      <c r="D109" s="5" t="s">
        <v>72</v>
      </c>
      <c r="E109" s="5" t="s">
        <v>48</v>
      </c>
      <c r="F109" t="s">
        <v>35</v>
      </c>
      <c r="G109" t="s">
        <v>39</v>
      </c>
      <c r="H109">
        <v>262.27</v>
      </c>
      <c r="I109">
        <v>262.27</v>
      </c>
      <c r="J109" t="s">
        <v>546</v>
      </c>
      <c r="K109" t="s">
        <v>547</v>
      </c>
      <c r="L109" t="s">
        <v>103</v>
      </c>
      <c r="M109" t="s">
        <v>104</v>
      </c>
      <c r="N109" t="s">
        <v>494</v>
      </c>
    </row>
    <row r="110" spans="1:14" x14ac:dyDescent="0.2">
      <c r="A110" t="s">
        <v>545</v>
      </c>
      <c r="B110" s="5" t="s">
        <v>120</v>
      </c>
      <c r="C110" s="5" t="s">
        <v>19</v>
      </c>
      <c r="D110" s="5" t="s">
        <v>72</v>
      </c>
      <c r="E110" s="5" t="s">
        <v>48</v>
      </c>
      <c r="F110" t="s">
        <v>35</v>
      </c>
      <c r="G110" t="s">
        <v>39</v>
      </c>
      <c r="H110">
        <v>675.51</v>
      </c>
      <c r="I110">
        <v>675.51</v>
      </c>
      <c r="J110" t="s">
        <v>546</v>
      </c>
      <c r="K110" t="s">
        <v>547</v>
      </c>
      <c r="L110" t="s">
        <v>108</v>
      </c>
      <c r="M110" t="s">
        <v>109</v>
      </c>
      <c r="N110" t="s">
        <v>494</v>
      </c>
    </row>
    <row r="111" spans="1:14" x14ac:dyDescent="0.2">
      <c r="A111" t="s">
        <v>545</v>
      </c>
      <c r="B111" s="5" t="s">
        <v>120</v>
      </c>
      <c r="C111" s="5" t="s">
        <v>19</v>
      </c>
      <c r="D111" s="5" t="s">
        <v>72</v>
      </c>
      <c r="E111" s="5" t="s">
        <v>80</v>
      </c>
      <c r="F111" t="s">
        <v>77</v>
      </c>
      <c r="G111" t="s">
        <v>78</v>
      </c>
      <c r="H111">
        <v>63.97</v>
      </c>
      <c r="I111">
        <v>63.97</v>
      </c>
      <c r="J111" t="s">
        <v>546</v>
      </c>
      <c r="K111" t="s">
        <v>547</v>
      </c>
      <c r="L111" t="s">
        <v>92</v>
      </c>
      <c r="M111" t="s">
        <v>93</v>
      </c>
      <c r="N111" t="s">
        <v>494</v>
      </c>
    </row>
    <row r="112" spans="1:14" x14ac:dyDescent="0.2">
      <c r="A112" t="s">
        <v>545</v>
      </c>
      <c r="B112" s="5" t="s">
        <v>120</v>
      </c>
      <c r="C112" s="5" t="s">
        <v>19</v>
      </c>
      <c r="D112" s="5" t="s">
        <v>72</v>
      </c>
      <c r="E112" s="5" t="s">
        <v>76</v>
      </c>
      <c r="F112" t="s">
        <v>77</v>
      </c>
      <c r="G112" t="s">
        <v>78</v>
      </c>
      <c r="H112">
        <v>10.37</v>
      </c>
      <c r="I112">
        <v>10.37</v>
      </c>
      <c r="J112" t="s">
        <v>546</v>
      </c>
      <c r="K112" t="s">
        <v>547</v>
      </c>
      <c r="L112" t="s">
        <v>79</v>
      </c>
      <c r="M112" t="s">
        <v>76</v>
      </c>
      <c r="N112" t="s">
        <v>494</v>
      </c>
    </row>
    <row r="113" spans="1:14" x14ac:dyDescent="0.2">
      <c r="A113" t="s">
        <v>545</v>
      </c>
      <c r="B113" s="5" t="s">
        <v>120</v>
      </c>
      <c r="C113" s="5" t="s">
        <v>19</v>
      </c>
      <c r="D113" s="5" t="s">
        <v>72</v>
      </c>
      <c r="E113" s="5" t="s">
        <v>73</v>
      </c>
      <c r="F113" t="s">
        <v>73</v>
      </c>
      <c r="G113" t="s">
        <v>73</v>
      </c>
      <c r="H113">
        <v>-1334.88</v>
      </c>
      <c r="I113">
        <v>-1334.88</v>
      </c>
      <c r="J113" t="s">
        <v>546</v>
      </c>
      <c r="K113" t="s">
        <v>547</v>
      </c>
      <c r="L113" t="s">
        <v>74</v>
      </c>
      <c r="M113" t="s">
        <v>75</v>
      </c>
      <c r="N113" t="s">
        <v>494</v>
      </c>
    </row>
    <row r="114" spans="1:14" x14ac:dyDescent="0.2">
      <c r="A114" t="s">
        <v>545</v>
      </c>
      <c r="B114" s="5" t="s">
        <v>120</v>
      </c>
      <c r="C114" s="5" t="s">
        <v>19</v>
      </c>
      <c r="D114" s="5" t="s">
        <v>20</v>
      </c>
      <c r="E114" s="5" t="s">
        <v>56</v>
      </c>
      <c r="F114" t="s">
        <v>35</v>
      </c>
      <c r="G114" t="s">
        <v>39</v>
      </c>
      <c r="H114">
        <v>655.8</v>
      </c>
      <c r="I114">
        <v>655.8</v>
      </c>
      <c r="J114" t="s">
        <v>546</v>
      </c>
      <c r="K114" t="s">
        <v>547</v>
      </c>
      <c r="L114" t="s">
        <v>57</v>
      </c>
      <c r="M114" t="s">
        <v>58</v>
      </c>
      <c r="N114" t="s">
        <v>494</v>
      </c>
    </row>
    <row r="115" spans="1:14" x14ac:dyDescent="0.2">
      <c r="A115" t="s">
        <v>545</v>
      </c>
      <c r="B115" s="5" t="s">
        <v>120</v>
      </c>
      <c r="C115" s="5" t="s">
        <v>19</v>
      </c>
      <c r="D115" s="5" t="s">
        <v>20</v>
      </c>
      <c r="E115" s="5" t="s">
        <v>56</v>
      </c>
      <c r="F115" t="s">
        <v>35</v>
      </c>
      <c r="G115" t="s">
        <v>39</v>
      </c>
      <c r="H115">
        <v>677.6</v>
      </c>
      <c r="I115">
        <v>677.6</v>
      </c>
      <c r="J115" t="s">
        <v>546</v>
      </c>
      <c r="K115" t="s">
        <v>547</v>
      </c>
      <c r="L115" t="s">
        <v>37</v>
      </c>
      <c r="M115" t="s">
        <v>38</v>
      </c>
      <c r="N115" t="s">
        <v>494</v>
      </c>
    </row>
    <row r="116" spans="1:14" x14ac:dyDescent="0.2">
      <c r="A116" t="s">
        <v>545</v>
      </c>
      <c r="B116" s="5" t="s">
        <v>120</v>
      </c>
      <c r="C116" s="5" t="s">
        <v>19</v>
      </c>
      <c r="D116" s="5" t="s">
        <v>20</v>
      </c>
      <c r="E116" s="5" t="s">
        <v>56</v>
      </c>
      <c r="F116" t="s">
        <v>35</v>
      </c>
      <c r="G116" t="s">
        <v>39</v>
      </c>
      <c r="H116">
        <v>572.82000000000005</v>
      </c>
      <c r="I116">
        <v>572.82000000000005</v>
      </c>
      <c r="J116" t="s">
        <v>546</v>
      </c>
      <c r="K116" t="s">
        <v>547</v>
      </c>
      <c r="L116" t="s">
        <v>37</v>
      </c>
      <c r="M116" t="s">
        <v>38</v>
      </c>
      <c r="N116" t="s">
        <v>494</v>
      </c>
    </row>
    <row r="117" spans="1:14" x14ac:dyDescent="0.2">
      <c r="A117" t="s">
        <v>545</v>
      </c>
      <c r="B117" s="5" t="s">
        <v>125</v>
      </c>
      <c r="C117" s="5" t="s">
        <v>19</v>
      </c>
      <c r="D117" s="5" t="s">
        <v>72</v>
      </c>
      <c r="E117" s="5" t="s">
        <v>80</v>
      </c>
      <c r="F117" t="s">
        <v>77</v>
      </c>
      <c r="G117" t="s">
        <v>78</v>
      </c>
      <c r="H117">
        <v>50.51</v>
      </c>
      <c r="I117">
        <v>50.51</v>
      </c>
      <c r="J117" t="s">
        <v>546</v>
      </c>
      <c r="K117" t="s">
        <v>547</v>
      </c>
      <c r="L117" t="s">
        <v>92</v>
      </c>
      <c r="M117" t="s">
        <v>93</v>
      </c>
      <c r="N117" t="s">
        <v>494</v>
      </c>
    </row>
    <row r="118" spans="1:14" x14ac:dyDescent="0.2">
      <c r="A118" t="s">
        <v>545</v>
      </c>
      <c r="B118" s="5" t="s">
        <v>125</v>
      </c>
      <c r="C118" s="5" t="s">
        <v>19</v>
      </c>
      <c r="D118" s="5" t="s">
        <v>20</v>
      </c>
      <c r="E118" s="5" t="s">
        <v>28</v>
      </c>
      <c r="F118" t="s">
        <v>29</v>
      </c>
      <c r="G118" t="s">
        <v>30</v>
      </c>
      <c r="H118">
        <v>325.5</v>
      </c>
      <c r="I118">
        <v>325.5</v>
      </c>
      <c r="J118" t="s">
        <v>546</v>
      </c>
      <c r="K118" t="s">
        <v>547</v>
      </c>
      <c r="L118" t="s">
        <v>31</v>
      </c>
      <c r="M118" t="s">
        <v>28</v>
      </c>
      <c r="N118" t="s">
        <v>494</v>
      </c>
    </row>
    <row r="119" spans="1:14" x14ac:dyDescent="0.2">
      <c r="A119" t="s">
        <v>545</v>
      </c>
      <c r="B119" s="5" t="s">
        <v>204</v>
      </c>
      <c r="C119" s="5" t="s">
        <v>19</v>
      </c>
      <c r="D119" s="5" t="s">
        <v>20</v>
      </c>
      <c r="E119" s="5" t="s">
        <v>34</v>
      </c>
      <c r="F119" t="s">
        <v>35</v>
      </c>
      <c r="G119" t="s">
        <v>39</v>
      </c>
      <c r="H119">
        <v>0.3</v>
      </c>
      <c r="I119">
        <v>0.3</v>
      </c>
      <c r="J119" t="s">
        <v>546</v>
      </c>
      <c r="K119" t="s">
        <v>547</v>
      </c>
      <c r="L119" t="s">
        <v>57</v>
      </c>
      <c r="M119" t="s">
        <v>58</v>
      </c>
      <c r="N119" t="s">
        <v>494</v>
      </c>
    </row>
    <row r="120" spans="1:14" x14ac:dyDescent="0.2">
      <c r="A120" t="s">
        <v>545</v>
      </c>
      <c r="B120" s="5" t="s">
        <v>198</v>
      </c>
      <c r="C120" s="5" t="s">
        <v>19</v>
      </c>
      <c r="D120" s="5" t="s">
        <v>20</v>
      </c>
      <c r="E120" s="5" t="s">
        <v>68</v>
      </c>
      <c r="F120" t="s">
        <v>35</v>
      </c>
      <c r="G120" t="s">
        <v>39</v>
      </c>
      <c r="H120">
        <v>1259.52</v>
      </c>
      <c r="I120">
        <v>1259.52</v>
      </c>
      <c r="J120" t="s">
        <v>546</v>
      </c>
      <c r="K120" t="s">
        <v>547</v>
      </c>
      <c r="L120" t="s">
        <v>37</v>
      </c>
      <c r="M120" t="s">
        <v>38</v>
      </c>
      <c r="N120" t="s">
        <v>494</v>
      </c>
    </row>
    <row r="121" spans="1:14" x14ac:dyDescent="0.2">
      <c r="A121" t="s">
        <v>545</v>
      </c>
      <c r="B121" s="5" t="s">
        <v>204</v>
      </c>
      <c r="C121" s="5" t="s">
        <v>19</v>
      </c>
      <c r="D121" s="5" t="s">
        <v>72</v>
      </c>
      <c r="E121" s="5" t="s">
        <v>73</v>
      </c>
      <c r="F121" t="s">
        <v>73</v>
      </c>
      <c r="G121" t="s">
        <v>73</v>
      </c>
      <c r="H121">
        <v>-889.92000000000007</v>
      </c>
      <c r="I121">
        <v>-889.92000000000007</v>
      </c>
      <c r="J121" t="s">
        <v>546</v>
      </c>
      <c r="K121" t="s">
        <v>547</v>
      </c>
      <c r="L121" t="s">
        <v>74</v>
      </c>
      <c r="M121" t="s">
        <v>75</v>
      </c>
      <c r="N121" t="s">
        <v>494</v>
      </c>
    </row>
    <row r="122" spans="1:14" x14ac:dyDescent="0.2">
      <c r="A122" t="s">
        <v>545</v>
      </c>
      <c r="B122" s="5" t="s">
        <v>204</v>
      </c>
      <c r="C122" s="5" t="s">
        <v>19</v>
      </c>
      <c r="D122" s="5" t="s">
        <v>69</v>
      </c>
      <c r="E122" s="5" t="s">
        <v>70</v>
      </c>
      <c r="F122" t="s">
        <v>29</v>
      </c>
      <c r="G122" t="s">
        <v>30</v>
      </c>
      <c r="H122">
        <v>15429.62</v>
      </c>
      <c r="I122">
        <v>15429.62</v>
      </c>
      <c r="J122" t="s">
        <v>546</v>
      </c>
      <c r="K122" t="s">
        <v>547</v>
      </c>
      <c r="L122" t="s">
        <v>71</v>
      </c>
      <c r="M122" t="s">
        <v>70</v>
      </c>
      <c r="N122" t="s">
        <v>494</v>
      </c>
    </row>
    <row r="123" spans="1:14" x14ac:dyDescent="0.2">
      <c r="A123" t="s">
        <v>545</v>
      </c>
      <c r="B123" s="5" t="s">
        <v>204</v>
      </c>
      <c r="C123" s="5" t="s">
        <v>19</v>
      </c>
      <c r="D123" s="5" t="s">
        <v>127</v>
      </c>
      <c r="E123" s="5" t="s">
        <v>22</v>
      </c>
      <c r="F123" t="s">
        <v>132</v>
      </c>
      <c r="G123" t="s">
        <v>22</v>
      </c>
      <c r="H123">
        <v>187.65</v>
      </c>
      <c r="I123">
        <v>187.65</v>
      </c>
      <c r="J123" t="s">
        <v>546</v>
      </c>
      <c r="K123" t="s">
        <v>547</v>
      </c>
      <c r="L123" t="s">
        <v>556</v>
      </c>
      <c r="M123" t="s">
        <v>557</v>
      </c>
      <c r="N123" t="s">
        <v>494</v>
      </c>
    </row>
    <row r="124" spans="1:14" x14ac:dyDescent="0.2">
      <c r="A124" t="s">
        <v>545</v>
      </c>
      <c r="B124" s="5" t="s">
        <v>204</v>
      </c>
      <c r="C124" s="5" t="s">
        <v>19</v>
      </c>
      <c r="D124" s="5" t="s">
        <v>127</v>
      </c>
      <c r="E124" s="5" t="s">
        <v>22</v>
      </c>
      <c r="F124" t="s">
        <v>132</v>
      </c>
      <c r="G124" t="s">
        <v>22</v>
      </c>
      <c r="H124">
        <v>14.53</v>
      </c>
      <c r="I124">
        <v>14.53</v>
      </c>
      <c r="J124" t="s">
        <v>546</v>
      </c>
      <c r="K124" t="s">
        <v>547</v>
      </c>
      <c r="L124" t="s">
        <v>554</v>
      </c>
      <c r="M124" t="s">
        <v>555</v>
      </c>
      <c r="N124" t="s">
        <v>494</v>
      </c>
    </row>
    <row r="125" spans="1:14" x14ac:dyDescent="0.2">
      <c r="A125" t="s">
        <v>545</v>
      </c>
      <c r="B125" s="5" t="s">
        <v>204</v>
      </c>
      <c r="C125" s="5" t="s">
        <v>19</v>
      </c>
      <c r="D125" s="5" t="s">
        <v>20</v>
      </c>
      <c r="E125" s="5" t="s">
        <v>68</v>
      </c>
      <c r="F125" t="s">
        <v>35</v>
      </c>
      <c r="G125" t="s">
        <v>39</v>
      </c>
      <c r="H125">
        <v>314.88</v>
      </c>
      <c r="I125">
        <v>314.88</v>
      </c>
      <c r="J125" t="s">
        <v>546</v>
      </c>
      <c r="K125" t="s">
        <v>547</v>
      </c>
      <c r="L125" t="s">
        <v>37</v>
      </c>
      <c r="M125" t="s">
        <v>38</v>
      </c>
      <c r="N125" t="s">
        <v>494</v>
      </c>
    </row>
    <row r="126" spans="1:14" x14ac:dyDescent="0.2">
      <c r="A126" t="s">
        <v>545</v>
      </c>
      <c r="B126" s="5" t="s">
        <v>204</v>
      </c>
      <c r="C126" s="5" t="s">
        <v>19</v>
      </c>
      <c r="D126" s="5" t="s">
        <v>20</v>
      </c>
      <c r="E126" s="5" t="s">
        <v>68</v>
      </c>
      <c r="F126" t="s">
        <v>35</v>
      </c>
      <c r="G126" t="s">
        <v>39</v>
      </c>
      <c r="H126">
        <v>-0.1</v>
      </c>
      <c r="I126">
        <v>-0.1</v>
      </c>
      <c r="J126" t="s">
        <v>546</v>
      </c>
      <c r="K126" t="s">
        <v>547</v>
      </c>
      <c r="L126" t="s">
        <v>37</v>
      </c>
      <c r="M126" t="s">
        <v>38</v>
      </c>
      <c r="N126" t="s">
        <v>494</v>
      </c>
    </row>
    <row r="127" spans="1:14" x14ac:dyDescent="0.2">
      <c r="A127" t="s">
        <v>545</v>
      </c>
      <c r="B127" s="5" t="s">
        <v>204</v>
      </c>
      <c r="C127" s="5" t="s">
        <v>19</v>
      </c>
      <c r="D127" s="5" t="s">
        <v>20</v>
      </c>
      <c r="E127" s="5" t="s">
        <v>61</v>
      </c>
      <c r="F127" t="s">
        <v>61</v>
      </c>
      <c r="G127" t="s">
        <v>61</v>
      </c>
      <c r="H127">
        <v>2771.68</v>
      </c>
      <c r="I127">
        <v>2771.68</v>
      </c>
      <c r="J127" t="s">
        <v>546</v>
      </c>
      <c r="K127" t="s">
        <v>547</v>
      </c>
      <c r="L127" t="s">
        <v>552</v>
      </c>
      <c r="M127" t="s">
        <v>553</v>
      </c>
      <c r="N127" t="s">
        <v>494</v>
      </c>
    </row>
    <row r="128" spans="1:14" x14ac:dyDescent="0.2">
      <c r="A128" t="s">
        <v>545</v>
      </c>
      <c r="B128" s="5" t="s">
        <v>204</v>
      </c>
      <c r="C128" s="5" t="s">
        <v>19</v>
      </c>
      <c r="D128" s="5" t="s">
        <v>20</v>
      </c>
      <c r="E128" s="5" t="s">
        <v>48</v>
      </c>
      <c r="F128" t="s">
        <v>35</v>
      </c>
      <c r="G128" t="s">
        <v>39</v>
      </c>
      <c r="H128">
        <v>-337.66</v>
      </c>
      <c r="I128">
        <v>-337.66</v>
      </c>
      <c r="J128" t="s">
        <v>546</v>
      </c>
      <c r="K128" t="s">
        <v>547</v>
      </c>
      <c r="L128" t="s">
        <v>52</v>
      </c>
      <c r="M128" t="s">
        <v>53</v>
      </c>
      <c r="N128" t="s">
        <v>494</v>
      </c>
    </row>
    <row r="129" spans="1:14" x14ac:dyDescent="0.2">
      <c r="A129" t="s">
        <v>545</v>
      </c>
      <c r="B129" s="5" t="s">
        <v>204</v>
      </c>
      <c r="C129" s="5" t="s">
        <v>19</v>
      </c>
      <c r="D129" s="5" t="s">
        <v>20</v>
      </c>
      <c r="E129" s="5" t="s">
        <v>48</v>
      </c>
      <c r="F129" t="s">
        <v>35</v>
      </c>
      <c r="G129" t="s">
        <v>39</v>
      </c>
      <c r="H129">
        <v>255.76</v>
      </c>
      <c r="I129">
        <v>255.76</v>
      </c>
      <c r="J129" t="s">
        <v>546</v>
      </c>
      <c r="K129" t="s">
        <v>547</v>
      </c>
      <c r="L129" t="s">
        <v>550</v>
      </c>
      <c r="M129" t="s">
        <v>551</v>
      </c>
      <c r="N129" t="s">
        <v>494</v>
      </c>
    </row>
    <row r="130" spans="1:14" x14ac:dyDescent="0.2">
      <c r="A130" t="s">
        <v>545</v>
      </c>
      <c r="B130" s="5" t="s">
        <v>204</v>
      </c>
      <c r="C130" s="5" t="s">
        <v>19</v>
      </c>
      <c r="D130" s="5" t="s">
        <v>20</v>
      </c>
      <c r="E130" s="5" t="s">
        <v>48</v>
      </c>
      <c r="F130" t="s">
        <v>35</v>
      </c>
      <c r="G130" t="s">
        <v>48</v>
      </c>
      <c r="H130">
        <v>7510.87</v>
      </c>
      <c r="I130">
        <v>7510.87</v>
      </c>
      <c r="J130" t="s">
        <v>546</v>
      </c>
      <c r="K130" t="s">
        <v>547</v>
      </c>
      <c r="L130" t="s">
        <v>526</v>
      </c>
      <c r="M130" t="s">
        <v>527</v>
      </c>
      <c r="N130" t="s">
        <v>494</v>
      </c>
    </row>
    <row r="131" spans="1:14" x14ac:dyDescent="0.2">
      <c r="A131" t="s">
        <v>545</v>
      </c>
      <c r="B131" s="5" t="s">
        <v>204</v>
      </c>
      <c r="C131" s="5" t="s">
        <v>19</v>
      </c>
      <c r="D131" s="5" t="s">
        <v>20</v>
      </c>
      <c r="E131" s="5" t="s">
        <v>48</v>
      </c>
      <c r="F131" t="s">
        <v>35</v>
      </c>
      <c r="G131" t="s">
        <v>48</v>
      </c>
      <c r="H131">
        <v>38994.58</v>
      </c>
      <c r="I131">
        <v>38994.58</v>
      </c>
      <c r="J131" t="s">
        <v>546</v>
      </c>
      <c r="K131" t="s">
        <v>547</v>
      </c>
      <c r="L131" t="s">
        <v>524</v>
      </c>
      <c r="M131" t="s">
        <v>525</v>
      </c>
      <c r="N131" t="s">
        <v>494</v>
      </c>
    </row>
    <row r="132" spans="1:14" x14ac:dyDescent="0.2">
      <c r="A132" t="s">
        <v>545</v>
      </c>
      <c r="B132" s="5" t="s">
        <v>204</v>
      </c>
      <c r="C132" s="5" t="s">
        <v>19</v>
      </c>
      <c r="D132" s="5" t="s">
        <v>72</v>
      </c>
      <c r="E132" s="5" t="s">
        <v>80</v>
      </c>
      <c r="F132" t="s">
        <v>77</v>
      </c>
      <c r="G132" t="s">
        <v>78</v>
      </c>
      <c r="H132">
        <v>55.01</v>
      </c>
      <c r="I132">
        <v>55.01</v>
      </c>
      <c r="J132" t="s">
        <v>546</v>
      </c>
      <c r="K132" t="s">
        <v>547</v>
      </c>
      <c r="L132" t="s">
        <v>92</v>
      </c>
      <c r="M132" t="s">
        <v>93</v>
      </c>
      <c r="N132" t="s">
        <v>494</v>
      </c>
    </row>
    <row r="133" spans="1:14" x14ac:dyDescent="0.2">
      <c r="A133" t="s">
        <v>545</v>
      </c>
      <c r="B133" s="5" t="s">
        <v>204</v>
      </c>
      <c r="C133" s="5" t="s">
        <v>19</v>
      </c>
      <c r="D133" s="5" t="s">
        <v>20</v>
      </c>
      <c r="E133" s="5" t="s">
        <v>34</v>
      </c>
      <c r="F133" t="s">
        <v>35</v>
      </c>
      <c r="G133" t="s">
        <v>39</v>
      </c>
      <c r="H133">
        <v>85.14</v>
      </c>
      <c r="I133">
        <v>85.14</v>
      </c>
      <c r="J133" t="s">
        <v>546</v>
      </c>
      <c r="K133" t="s">
        <v>547</v>
      </c>
      <c r="L133" t="s">
        <v>57</v>
      </c>
      <c r="M133" t="s">
        <v>58</v>
      </c>
      <c r="N133" t="s">
        <v>494</v>
      </c>
    </row>
    <row r="134" spans="1:14" x14ac:dyDescent="0.2">
      <c r="A134" t="s">
        <v>545</v>
      </c>
      <c r="B134" s="5" t="s">
        <v>204</v>
      </c>
      <c r="C134" s="5" t="s">
        <v>19</v>
      </c>
      <c r="D134" s="5" t="s">
        <v>72</v>
      </c>
      <c r="E134" s="5" t="s">
        <v>48</v>
      </c>
      <c r="F134" t="s">
        <v>35</v>
      </c>
      <c r="G134" t="s">
        <v>39</v>
      </c>
      <c r="H134">
        <v>12.51</v>
      </c>
      <c r="I134">
        <v>12.51</v>
      </c>
      <c r="J134" t="s">
        <v>546</v>
      </c>
      <c r="K134" t="s">
        <v>547</v>
      </c>
      <c r="L134" t="s">
        <v>108</v>
      </c>
      <c r="M134" t="s">
        <v>109</v>
      </c>
      <c r="N134" t="s">
        <v>494</v>
      </c>
    </row>
    <row r="135" spans="1:14" x14ac:dyDescent="0.2">
      <c r="A135" t="s">
        <v>545</v>
      </c>
      <c r="B135" s="5" t="s">
        <v>204</v>
      </c>
      <c r="C135" s="5" t="s">
        <v>19</v>
      </c>
      <c r="D135" s="5" t="s">
        <v>20</v>
      </c>
      <c r="E135" s="5" t="s">
        <v>522</v>
      </c>
      <c r="F135" t="s">
        <v>29</v>
      </c>
      <c r="G135" t="s">
        <v>30</v>
      </c>
      <c r="H135">
        <v>8940</v>
      </c>
      <c r="I135">
        <v>8940</v>
      </c>
      <c r="J135" t="s">
        <v>546</v>
      </c>
      <c r="K135" t="s">
        <v>547</v>
      </c>
      <c r="L135" t="s">
        <v>523</v>
      </c>
      <c r="M135" t="s">
        <v>522</v>
      </c>
      <c r="N135" t="s">
        <v>494</v>
      </c>
    </row>
    <row r="136" spans="1:14" x14ac:dyDescent="0.2">
      <c r="A136" t="s">
        <v>545</v>
      </c>
      <c r="B136" s="5" t="s">
        <v>204</v>
      </c>
      <c r="C136" s="5" t="s">
        <v>19</v>
      </c>
      <c r="D136" s="5" t="s">
        <v>20</v>
      </c>
      <c r="E136" s="5" t="s">
        <v>548</v>
      </c>
      <c r="F136" t="s">
        <v>548</v>
      </c>
      <c r="G136" t="s">
        <v>548</v>
      </c>
      <c r="H136">
        <v>18098.48</v>
      </c>
      <c r="I136">
        <v>18098.48</v>
      </c>
      <c r="J136" t="s">
        <v>546</v>
      </c>
      <c r="K136" t="s">
        <v>547</v>
      </c>
      <c r="L136" t="s">
        <v>549</v>
      </c>
      <c r="M136" t="s">
        <v>548</v>
      </c>
      <c r="N136" t="s">
        <v>494</v>
      </c>
    </row>
    <row r="137" spans="1:14" x14ac:dyDescent="0.2">
      <c r="A137" t="s">
        <v>545</v>
      </c>
      <c r="B137" s="5" t="s">
        <v>198</v>
      </c>
      <c r="C137" s="5" t="s">
        <v>110</v>
      </c>
      <c r="D137" s="5" t="s">
        <v>111</v>
      </c>
      <c r="E137" s="5" t="s">
        <v>112</v>
      </c>
      <c r="F137" t="s">
        <v>113</v>
      </c>
      <c r="G137" t="s">
        <v>118</v>
      </c>
      <c r="H137">
        <v>1476.81</v>
      </c>
      <c r="I137">
        <v>1476.81</v>
      </c>
      <c r="J137" t="s">
        <v>546</v>
      </c>
      <c r="K137" t="s">
        <v>547</v>
      </c>
      <c r="L137" t="s">
        <v>119</v>
      </c>
      <c r="M137" t="s">
        <v>118</v>
      </c>
      <c r="N137" t="s">
        <v>494</v>
      </c>
    </row>
    <row r="138" spans="1:14" x14ac:dyDescent="0.2">
      <c r="A138" t="s">
        <v>545</v>
      </c>
      <c r="B138" s="5" t="s">
        <v>198</v>
      </c>
      <c r="C138" s="5" t="s">
        <v>110</v>
      </c>
      <c r="D138" s="5" t="s">
        <v>111</v>
      </c>
      <c r="E138" s="5" t="s">
        <v>112</v>
      </c>
      <c r="F138" t="s">
        <v>113</v>
      </c>
      <c r="G138" t="s">
        <v>114</v>
      </c>
      <c r="H138">
        <v>1246.71</v>
      </c>
      <c r="I138">
        <v>1246.71</v>
      </c>
      <c r="J138" t="s">
        <v>546</v>
      </c>
      <c r="K138" t="s">
        <v>547</v>
      </c>
      <c r="L138" t="s">
        <v>115</v>
      </c>
      <c r="M138" t="s">
        <v>114</v>
      </c>
      <c r="N138" t="s">
        <v>494</v>
      </c>
    </row>
    <row r="139" spans="1:14" x14ac:dyDescent="0.2">
      <c r="A139" t="s">
        <v>545</v>
      </c>
      <c r="B139" s="5" t="s">
        <v>198</v>
      </c>
      <c r="C139" s="5" t="s">
        <v>19</v>
      </c>
      <c r="D139" s="5" t="s">
        <v>72</v>
      </c>
      <c r="E139" s="5" t="s">
        <v>48</v>
      </c>
      <c r="F139" t="s">
        <v>35</v>
      </c>
      <c r="G139" t="s">
        <v>39</v>
      </c>
      <c r="H139">
        <v>3082.76</v>
      </c>
      <c r="I139">
        <v>3082.76</v>
      </c>
      <c r="J139" t="s">
        <v>546</v>
      </c>
      <c r="K139" t="s">
        <v>547</v>
      </c>
      <c r="L139" t="s">
        <v>278</v>
      </c>
      <c r="M139" t="s">
        <v>279</v>
      </c>
      <c r="N139" t="s">
        <v>494</v>
      </c>
    </row>
    <row r="140" spans="1:14" x14ac:dyDescent="0.2">
      <c r="A140" t="s">
        <v>545</v>
      </c>
      <c r="B140" s="5" t="s">
        <v>198</v>
      </c>
      <c r="C140" s="5" t="s">
        <v>19</v>
      </c>
      <c r="D140" s="5" t="s">
        <v>72</v>
      </c>
      <c r="E140" s="5" t="s">
        <v>48</v>
      </c>
      <c r="F140" t="s">
        <v>35</v>
      </c>
      <c r="G140" t="s">
        <v>39</v>
      </c>
      <c r="H140">
        <v>1143.01</v>
      </c>
      <c r="I140">
        <v>1143.01</v>
      </c>
      <c r="J140" t="s">
        <v>546</v>
      </c>
      <c r="K140" t="s">
        <v>547</v>
      </c>
      <c r="L140" t="s">
        <v>105</v>
      </c>
      <c r="M140" t="s">
        <v>106</v>
      </c>
      <c r="N140" t="s">
        <v>494</v>
      </c>
    </row>
    <row r="141" spans="1:14" x14ac:dyDescent="0.2">
      <c r="A141" t="s">
        <v>545</v>
      </c>
      <c r="B141" s="5" t="s">
        <v>198</v>
      </c>
      <c r="C141" s="5" t="s">
        <v>19</v>
      </c>
      <c r="D141" s="5" t="s">
        <v>72</v>
      </c>
      <c r="E141" s="5" t="s">
        <v>48</v>
      </c>
      <c r="F141" t="s">
        <v>35</v>
      </c>
      <c r="G141" t="s">
        <v>39</v>
      </c>
      <c r="H141">
        <v>930.58</v>
      </c>
      <c r="I141">
        <v>930.58</v>
      </c>
      <c r="J141" t="s">
        <v>546</v>
      </c>
      <c r="K141" t="s">
        <v>547</v>
      </c>
      <c r="L141" t="s">
        <v>97</v>
      </c>
      <c r="M141" t="s">
        <v>98</v>
      </c>
      <c r="N141" t="s">
        <v>494</v>
      </c>
    </row>
    <row r="142" spans="1:14" x14ac:dyDescent="0.2">
      <c r="A142" t="s">
        <v>545</v>
      </c>
      <c r="B142" s="5" t="s">
        <v>198</v>
      </c>
      <c r="C142" s="5" t="s">
        <v>19</v>
      </c>
      <c r="D142" s="5" t="s">
        <v>72</v>
      </c>
      <c r="E142" s="5" t="s">
        <v>48</v>
      </c>
      <c r="F142" t="s">
        <v>35</v>
      </c>
      <c r="G142" t="s">
        <v>39</v>
      </c>
      <c r="H142">
        <v>116.37</v>
      </c>
      <c r="I142">
        <v>116.37</v>
      </c>
      <c r="J142" t="s">
        <v>546</v>
      </c>
      <c r="K142" t="s">
        <v>547</v>
      </c>
      <c r="L142" t="s">
        <v>103</v>
      </c>
      <c r="M142" t="s">
        <v>104</v>
      </c>
      <c r="N142" t="s">
        <v>494</v>
      </c>
    </row>
    <row r="143" spans="1:14" x14ac:dyDescent="0.2">
      <c r="A143" t="s">
        <v>545</v>
      </c>
      <c r="B143" s="5" t="s">
        <v>198</v>
      </c>
      <c r="C143" s="5" t="s">
        <v>19</v>
      </c>
      <c r="D143" s="5" t="s">
        <v>72</v>
      </c>
      <c r="E143" s="5" t="s">
        <v>48</v>
      </c>
      <c r="F143" t="s">
        <v>35</v>
      </c>
      <c r="G143" t="s">
        <v>39</v>
      </c>
      <c r="H143">
        <v>289.52999999999997</v>
      </c>
      <c r="I143">
        <v>289.52999999999997</v>
      </c>
      <c r="J143" t="s">
        <v>546</v>
      </c>
      <c r="K143" t="s">
        <v>547</v>
      </c>
      <c r="L143" t="s">
        <v>108</v>
      </c>
      <c r="M143" t="s">
        <v>109</v>
      </c>
      <c r="N143" t="s">
        <v>494</v>
      </c>
    </row>
    <row r="144" spans="1:14" x14ac:dyDescent="0.2">
      <c r="A144" t="s">
        <v>545</v>
      </c>
      <c r="B144" s="5" t="s">
        <v>198</v>
      </c>
      <c r="C144" s="5" t="s">
        <v>19</v>
      </c>
      <c r="D144" s="5" t="s">
        <v>72</v>
      </c>
      <c r="E144" s="5" t="s">
        <v>48</v>
      </c>
      <c r="F144" t="s">
        <v>35</v>
      </c>
      <c r="G144" t="s">
        <v>39</v>
      </c>
      <c r="H144">
        <v>25.89</v>
      </c>
      <c r="I144">
        <v>25.89</v>
      </c>
      <c r="J144" t="s">
        <v>546</v>
      </c>
      <c r="K144" t="s">
        <v>547</v>
      </c>
      <c r="L144" t="s">
        <v>101</v>
      </c>
      <c r="M144" t="s">
        <v>102</v>
      </c>
      <c r="N144" t="s">
        <v>494</v>
      </c>
    </row>
    <row r="145" spans="1:14" x14ac:dyDescent="0.2">
      <c r="A145" t="s">
        <v>545</v>
      </c>
      <c r="B145" s="5" t="s">
        <v>198</v>
      </c>
      <c r="C145" s="5" t="s">
        <v>19</v>
      </c>
      <c r="D145" s="5" t="s">
        <v>72</v>
      </c>
      <c r="E145" s="5" t="s">
        <v>80</v>
      </c>
      <c r="F145" t="s">
        <v>77</v>
      </c>
      <c r="G145" t="s">
        <v>78</v>
      </c>
      <c r="H145">
        <v>62.95</v>
      </c>
      <c r="I145">
        <v>62.95</v>
      </c>
      <c r="J145" t="s">
        <v>546</v>
      </c>
      <c r="K145" t="s">
        <v>547</v>
      </c>
      <c r="L145" t="s">
        <v>92</v>
      </c>
      <c r="M145" t="s">
        <v>93</v>
      </c>
      <c r="N145" t="s">
        <v>494</v>
      </c>
    </row>
    <row r="146" spans="1:14" x14ac:dyDescent="0.2">
      <c r="A146" t="s">
        <v>545</v>
      </c>
      <c r="B146" s="5" t="s">
        <v>198</v>
      </c>
      <c r="C146" s="5" t="s">
        <v>19</v>
      </c>
      <c r="D146" s="5" t="s">
        <v>72</v>
      </c>
      <c r="E146" s="5" t="s">
        <v>76</v>
      </c>
      <c r="F146" t="s">
        <v>77</v>
      </c>
      <c r="G146" t="s">
        <v>78</v>
      </c>
      <c r="H146">
        <v>73.17</v>
      </c>
      <c r="I146">
        <v>73.17</v>
      </c>
      <c r="J146" t="s">
        <v>546</v>
      </c>
      <c r="K146" t="s">
        <v>547</v>
      </c>
      <c r="L146" t="s">
        <v>79</v>
      </c>
      <c r="M146" t="s">
        <v>76</v>
      </c>
      <c r="N146" t="s">
        <v>494</v>
      </c>
    </row>
    <row r="147" spans="1:14" x14ac:dyDescent="0.2">
      <c r="A147" t="s">
        <v>545</v>
      </c>
      <c r="B147" s="5" t="s">
        <v>198</v>
      </c>
      <c r="C147" s="5" t="s">
        <v>19</v>
      </c>
      <c r="D147" s="5" t="s">
        <v>72</v>
      </c>
      <c r="E147" s="5" t="s">
        <v>73</v>
      </c>
      <c r="F147" t="s">
        <v>73</v>
      </c>
      <c r="G147" t="s">
        <v>73</v>
      </c>
      <c r="H147">
        <v>593.28000000000009</v>
      </c>
      <c r="I147">
        <v>593.28000000000009</v>
      </c>
      <c r="J147" t="s">
        <v>546</v>
      </c>
      <c r="K147" t="s">
        <v>547</v>
      </c>
      <c r="L147" t="s">
        <v>74</v>
      </c>
      <c r="M147" t="s">
        <v>75</v>
      </c>
      <c r="N147" t="s">
        <v>494</v>
      </c>
    </row>
    <row r="148" spans="1:14" x14ac:dyDescent="0.2">
      <c r="A148" t="s">
        <v>545</v>
      </c>
      <c r="B148" s="5" t="s">
        <v>204</v>
      </c>
      <c r="C148" s="5" t="s">
        <v>19</v>
      </c>
      <c r="D148" s="5" t="s">
        <v>20</v>
      </c>
      <c r="E148" s="5" t="s">
        <v>46</v>
      </c>
      <c r="F148" t="s">
        <v>29</v>
      </c>
      <c r="G148" t="s">
        <v>30</v>
      </c>
      <c r="H148">
        <v>5726.56</v>
      </c>
      <c r="I148">
        <v>5726.56</v>
      </c>
      <c r="J148" t="s">
        <v>546</v>
      </c>
      <c r="K148" t="s">
        <v>547</v>
      </c>
      <c r="L148" t="s">
        <v>47</v>
      </c>
      <c r="M148" t="s">
        <v>46</v>
      </c>
      <c r="N148" t="s">
        <v>494</v>
      </c>
    </row>
    <row r="149" spans="1:14" x14ac:dyDescent="0.2">
      <c r="A149" t="s">
        <v>545</v>
      </c>
      <c r="B149" s="5" t="s">
        <v>211</v>
      </c>
      <c r="C149" s="5" t="s">
        <v>19</v>
      </c>
      <c r="D149" s="5" t="s">
        <v>20</v>
      </c>
      <c r="E149" s="5" t="s">
        <v>48</v>
      </c>
      <c r="F149" t="s">
        <v>35</v>
      </c>
      <c r="G149" t="s">
        <v>39</v>
      </c>
      <c r="H149">
        <v>-44.13</v>
      </c>
      <c r="I149">
        <v>-44.13</v>
      </c>
      <c r="J149" t="s">
        <v>546</v>
      </c>
      <c r="K149" t="s">
        <v>547</v>
      </c>
      <c r="L149" t="s">
        <v>52</v>
      </c>
      <c r="M149" t="s">
        <v>53</v>
      </c>
      <c r="N149" t="s">
        <v>494</v>
      </c>
    </row>
    <row r="150" spans="1:14" x14ac:dyDescent="0.2">
      <c r="A150" t="s">
        <v>545</v>
      </c>
      <c r="B150" s="5" t="s">
        <v>125</v>
      </c>
      <c r="C150" s="5" t="s">
        <v>19</v>
      </c>
      <c r="D150" s="5" t="s">
        <v>72</v>
      </c>
      <c r="E150" s="5" t="s">
        <v>94</v>
      </c>
      <c r="F150" t="s">
        <v>77</v>
      </c>
      <c r="G150" t="s">
        <v>78</v>
      </c>
      <c r="H150">
        <v>1.4</v>
      </c>
      <c r="I150">
        <v>1.4</v>
      </c>
      <c r="J150" t="s">
        <v>546</v>
      </c>
      <c r="K150" t="s">
        <v>547</v>
      </c>
      <c r="L150" t="s">
        <v>95</v>
      </c>
      <c r="M150" t="s">
        <v>94</v>
      </c>
      <c r="N150" t="s">
        <v>494</v>
      </c>
    </row>
    <row r="151" spans="1:14" x14ac:dyDescent="0.2">
      <c r="A151" t="s">
        <v>545</v>
      </c>
      <c r="B151" s="5" t="s">
        <v>211</v>
      </c>
      <c r="C151" s="5" t="s">
        <v>110</v>
      </c>
      <c r="D151" s="5" t="s">
        <v>111</v>
      </c>
      <c r="E151" s="5" t="s">
        <v>112</v>
      </c>
      <c r="F151" t="s">
        <v>113</v>
      </c>
      <c r="G151" t="s">
        <v>116</v>
      </c>
      <c r="H151">
        <v>-0.3</v>
      </c>
      <c r="I151">
        <v>-0.3</v>
      </c>
      <c r="J151" t="s">
        <v>546</v>
      </c>
      <c r="K151" t="s">
        <v>547</v>
      </c>
      <c r="L151" t="s">
        <v>117</v>
      </c>
      <c r="M151" t="s">
        <v>116</v>
      </c>
      <c r="N151" t="s">
        <v>494</v>
      </c>
    </row>
    <row r="152" spans="1:14" x14ac:dyDescent="0.2">
      <c r="A152" t="s">
        <v>545</v>
      </c>
      <c r="B152" s="5" t="s">
        <v>169</v>
      </c>
      <c r="C152" s="5" t="s">
        <v>19</v>
      </c>
      <c r="D152" s="5" t="s">
        <v>20</v>
      </c>
      <c r="E152" s="5" t="s">
        <v>56</v>
      </c>
      <c r="F152" t="s">
        <v>35</v>
      </c>
      <c r="G152" t="s">
        <v>39</v>
      </c>
      <c r="H152">
        <v>-9.44</v>
      </c>
      <c r="I152">
        <v>-9.44</v>
      </c>
      <c r="J152" t="s">
        <v>546</v>
      </c>
      <c r="K152" t="s">
        <v>547</v>
      </c>
      <c r="L152" t="s">
        <v>57</v>
      </c>
      <c r="M152" t="s">
        <v>58</v>
      </c>
      <c r="N152" t="s">
        <v>494</v>
      </c>
    </row>
    <row r="153" spans="1:14" x14ac:dyDescent="0.2">
      <c r="A153" t="s">
        <v>545</v>
      </c>
      <c r="B153" s="5" t="s">
        <v>211</v>
      </c>
      <c r="C153" s="5" t="s">
        <v>110</v>
      </c>
      <c r="D153" s="5" t="s">
        <v>111</v>
      </c>
      <c r="E153" s="5" t="s">
        <v>112</v>
      </c>
      <c r="F153" t="s">
        <v>113</v>
      </c>
      <c r="G153" t="s">
        <v>152</v>
      </c>
      <c r="H153">
        <v>2553.9299999999998</v>
      </c>
      <c r="I153">
        <v>2553.9299999999998</v>
      </c>
      <c r="J153" t="s">
        <v>546</v>
      </c>
      <c r="K153" t="s">
        <v>547</v>
      </c>
      <c r="L153" t="s">
        <v>153</v>
      </c>
      <c r="M153" t="s">
        <v>152</v>
      </c>
      <c r="N153" t="s">
        <v>494</v>
      </c>
    </row>
    <row r="154" spans="1:14" x14ac:dyDescent="0.2">
      <c r="A154" t="s">
        <v>545</v>
      </c>
      <c r="B154" s="5" t="s">
        <v>211</v>
      </c>
      <c r="C154" s="5" t="s">
        <v>19</v>
      </c>
      <c r="D154" s="5" t="s">
        <v>72</v>
      </c>
      <c r="E154" s="5" t="s">
        <v>530</v>
      </c>
      <c r="F154" t="s">
        <v>531</v>
      </c>
      <c r="G154" t="s">
        <v>530</v>
      </c>
      <c r="H154">
        <v>16578.650000000001</v>
      </c>
      <c r="I154">
        <v>16578.650000000001</v>
      </c>
      <c r="J154" t="s">
        <v>546</v>
      </c>
      <c r="K154" t="s">
        <v>547</v>
      </c>
      <c r="L154" t="s">
        <v>532</v>
      </c>
      <c r="M154" t="s">
        <v>530</v>
      </c>
      <c r="N154" t="s">
        <v>494</v>
      </c>
    </row>
    <row r="155" spans="1:14" x14ac:dyDescent="0.2">
      <c r="A155" t="s">
        <v>545</v>
      </c>
      <c r="B155" s="5" t="s">
        <v>211</v>
      </c>
      <c r="C155" s="5" t="s">
        <v>19</v>
      </c>
      <c r="D155" s="5" t="s">
        <v>72</v>
      </c>
      <c r="E155" s="5" t="s">
        <v>48</v>
      </c>
      <c r="F155" t="s">
        <v>35</v>
      </c>
      <c r="G155" t="s">
        <v>39</v>
      </c>
      <c r="H155">
        <v>3697.48</v>
      </c>
      <c r="I155">
        <v>3697.48</v>
      </c>
      <c r="J155" t="s">
        <v>546</v>
      </c>
      <c r="K155" t="s">
        <v>547</v>
      </c>
      <c r="L155" t="s">
        <v>278</v>
      </c>
      <c r="M155" t="s">
        <v>279</v>
      </c>
      <c r="N155" t="s">
        <v>494</v>
      </c>
    </row>
    <row r="156" spans="1:14" x14ac:dyDescent="0.2">
      <c r="A156" t="s">
        <v>545</v>
      </c>
      <c r="B156" s="5" t="s">
        <v>211</v>
      </c>
      <c r="C156" s="5" t="s">
        <v>19</v>
      </c>
      <c r="D156" s="5" t="s">
        <v>72</v>
      </c>
      <c r="E156" s="5" t="s">
        <v>48</v>
      </c>
      <c r="F156" t="s">
        <v>35</v>
      </c>
      <c r="G156" t="s">
        <v>39</v>
      </c>
      <c r="H156">
        <v>856.27</v>
      </c>
      <c r="I156">
        <v>856.27</v>
      </c>
      <c r="J156" t="s">
        <v>546</v>
      </c>
      <c r="K156" t="s">
        <v>547</v>
      </c>
      <c r="L156" t="s">
        <v>105</v>
      </c>
      <c r="M156" t="s">
        <v>106</v>
      </c>
      <c r="N156" t="s">
        <v>494</v>
      </c>
    </row>
    <row r="157" spans="1:14" x14ac:dyDescent="0.2">
      <c r="A157" t="s">
        <v>545</v>
      </c>
      <c r="B157" s="5" t="s">
        <v>211</v>
      </c>
      <c r="C157" s="5" t="s">
        <v>19</v>
      </c>
      <c r="D157" s="5" t="s">
        <v>72</v>
      </c>
      <c r="E157" s="5" t="s">
        <v>48</v>
      </c>
      <c r="F157" t="s">
        <v>35</v>
      </c>
      <c r="G157" t="s">
        <v>39</v>
      </c>
      <c r="H157">
        <v>689.67</v>
      </c>
      <c r="I157">
        <v>689.67</v>
      </c>
      <c r="J157" t="s">
        <v>546</v>
      </c>
      <c r="K157" t="s">
        <v>547</v>
      </c>
      <c r="L157" t="s">
        <v>97</v>
      </c>
      <c r="M157" t="s">
        <v>98</v>
      </c>
      <c r="N157" t="s">
        <v>494</v>
      </c>
    </row>
    <row r="158" spans="1:14" x14ac:dyDescent="0.2">
      <c r="A158" t="s">
        <v>545</v>
      </c>
      <c r="B158" s="5" t="s">
        <v>211</v>
      </c>
      <c r="C158" s="5" t="s">
        <v>19</v>
      </c>
      <c r="D158" s="5" t="s">
        <v>72</v>
      </c>
      <c r="E158" s="5" t="s">
        <v>48</v>
      </c>
      <c r="F158" t="s">
        <v>35</v>
      </c>
      <c r="G158" t="s">
        <v>39</v>
      </c>
      <c r="H158">
        <v>-2.52</v>
      </c>
      <c r="I158">
        <v>-2.52</v>
      </c>
      <c r="J158" t="s">
        <v>546</v>
      </c>
      <c r="K158" t="s">
        <v>547</v>
      </c>
      <c r="L158" t="s">
        <v>103</v>
      </c>
      <c r="M158" t="s">
        <v>104</v>
      </c>
      <c r="N158" t="s">
        <v>494</v>
      </c>
    </row>
    <row r="159" spans="1:14" x14ac:dyDescent="0.2">
      <c r="A159" t="s">
        <v>545</v>
      </c>
      <c r="B159" s="5" t="s">
        <v>211</v>
      </c>
      <c r="C159" s="5" t="s">
        <v>19</v>
      </c>
      <c r="D159" s="5" t="s">
        <v>72</v>
      </c>
      <c r="E159" s="5" t="s">
        <v>48</v>
      </c>
      <c r="F159" t="s">
        <v>35</v>
      </c>
      <c r="G159" t="s">
        <v>39</v>
      </c>
      <c r="H159">
        <v>-9.8000000000000007</v>
      </c>
      <c r="I159">
        <v>-9.8000000000000007</v>
      </c>
      <c r="J159" t="s">
        <v>546</v>
      </c>
      <c r="K159" t="s">
        <v>547</v>
      </c>
      <c r="L159" t="s">
        <v>108</v>
      </c>
      <c r="M159" t="s">
        <v>109</v>
      </c>
      <c r="N159" t="s">
        <v>494</v>
      </c>
    </row>
    <row r="160" spans="1:14" x14ac:dyDescent="0.2">
      <c r="A160" t="s">
        <v>545</v>
      </c>
      <c r="B160" s="5" t="s">
        <v>211</v>
      </c>
      <c r="C160" s="5" t="s">
        <v>19</v>
      </c>
      <c r="D160" s="5" t="s">
        <v>72</v>
      </c>
      <c r="E160" s="5" t="s">
        <v>80</v>
      </c>
      <c r="F160" t="s">
        <v>77</v>
      </c>
      <c r="G160" t="s">
        <v>78</v>
      </c>
      <c r="H160">
        <v>172.05</v>
      </c>
      <c r="I160">
        <v>172.05</v>
      </c>
      <c r="J160" t="s">
        <v>546</v>
      </c>
      <c r="K160" t="s">
        <v>547</v>
      </c>
      <c r="L160" t="s">
        <v>92</v>
      </c>
      <c r="M160" t="s">
        <v>93</v>
      </c>
      <c r="N160" t="s">
        <v>494</v>
      </c>
    </row>
    <row r="161" spans="1:14" x14ac:dyDescent="0.2">
      <c r="A161" t="s">
        <v>545</v>
      </c>
      <c r="B161" s="5" t="s">
        <v>211</v>
      </c>
      <c r="C161" s="5" t="s">
        <v>19</v>
      </c>
      <c r="D161" s="5" t="s">
        <v>72</v>
      </c>
      <c r="E161" s="5" t="s">
        <v>76</v>
      </c>
      <c r="F161" t="s">
        <v>77</v>
      </c>
      <c r="G161" t="s">
        <v>78</v>
      </c>
      <c r="H161">
        <v>55.2</v>
      </c>
      <c r="I161">
        <v>55.2</v>
      </c>
      <c r="J161" t="s">
        <v>546</v>
      </c>
      <c r="K161" t="s">
        <v>547</v>
      </c>
      <c r="L161" t="s">
        <v>79</v>
      </c>
      <c r="M161" t="s">
        <v>76</v>
      </c>
      <c r="N161" t="s">
        <v>494</v>
      </c>
    </row>
    <row r="162" spans="1:14" x14ac:dyDescent="0.2">
      <c r="A162" t="s">
        <v>545</v>
      </c>
      <c r="B162" s="5" t="s">
        <v>204</v>
      </c>
      <c r="C162" s="5" t="s">
        <v>19</v>
      </c>
      <c r="D162" s="5" t="s">
        <v>72</v>
      </c>
      <c r="E162" s="5" t="s">
        <v>76</v>
      </c>
      <c r="F162" t="s">
        <v>77</v>
      </c>
      <c r="G162" t="s">
        <v>78</v>
      </c>
      <c r="H162">
        <v>37.369999999999997</v>
      </c>
      <c r="I162">
        <v>37.369999999999997</v>
      </c>
      <c r="J162" t="s">
        <v>546</v>
      </c>
      <c r="K162" t="s">
        <v>547</v>
      </c>
      <c r="L162" t="s">
        <v>79</v>
      </c>
      <c r="M162" t="s">
        <v>76</v>
      </c>
      <c r="N162" t="s">
        <v>494</v>
      </c>
    </row>
    <row r="163" spans="1:14" x14ac:dyDescent="0.2">
      <c r="A163" t="s">
        <v>545</v>
      </c>
      <c r="B163" s="5" t="s">
        <v>211</v>
      </c>
      <c r="C163" s="5" t="s">
        <v>19</v>
      </c>
      <c r="D163" s="5" t="s">
        <v>20</v>
      </c>
      <c r="E163" s="5" t="s">
        <v>61</v>
      </c>
      <c r="F163" t="s">
        <v>61</v>
      </c>
      <c r="G163" t="s">
        <v>61</v>
      </c>
      <c r="H163">
        <v>-2771.68</v>
      </c>
      <c r="I163">
        <v>-2771.68</v>
      </c>
      <c r="J163" t="s">
        <v>546</v>
      </c>
      <c r="K163" t="s">
        <v>547</v>
      </c>
      <c r="L163" t="s">
        <v>552</v>
      </c>
      <c r="M163" t="s">
        <v>553</v>
      </c>
      <c r="N163" t="s">
        <v>494</v>
      </c>
    </row>
    <row r="164" spans="1:14" x14ac:dyDescent="0.2">
      <c r="A164" t="s">
        <v>545</v>
      </c>
      <c r="B164" s="5" t="s">
        <v>211</v>
      </c>
      <c r="C164" s="5" t="s">
        <v>110</v>
      </c>
      <c r="D164" s="5" t="s">
        <v>111</v>
      </c>
      <c r="E164" s="5" t="s">
        <v>112</v>
      </c>
      <c r="F164" t="s">
        <v>113</v>
      </c>
      <c r="G164" t="s">
        <v>114</v>
      </c>
      <c r="H164">
        <v>178.68</v>
      </c>
      <c r="I164">
        <v>178.68</v>
      </c>
      <c r="J164" t="s">
        <v>546</v>
      </c>
      <c r="K164" t="s">
        <v>547</v>
      </c>
      <c r="L164" t="s">
        <v>115</v>
      </c>
      <c r="M164" t="s">
        <v>114</v>
      </c>
      <c r="N164" t="s">
        <v>494</v>
      </c>
    </row>
    <row r="165" spans="1:14" x14ac:dyDescent="0.2">
      <c r="A165" t="s">
        <v>545</v>
      </c>
      <c r="B165" s="5" t="s">
        <v>211</v>
      </c>
      <c r="C165" s="5" t="s">
        <v>19</v>
      </c>
      <c r="D165" s="5" t="s">
        <v>20</v>
      </c>
      <c r="E165" s="5" t="s">
        <v>46</v>
      </c>
      <c r="F165" t="s">
        <v>29</v>
      </c>
      <c r="G165" t="s">
        <v>30</v>
      </c>
      <c r="H165">
        <v>1483.2</v>
      </c>
      <c r="I165">
        <v>1483.2</v>
      </c>
      <c r="J165" t="s">
        <v>546</v>
      </c>
      <c r="K165" t="s">
        <v>547</v>
      </c>
      <c r="L165" t="s">
        <v>47</v>
      </c>
      <c r="M165" t="s">
        <v>46</v>
      </c>
      <c r="N165" t="s">
        <v>494</v>
      </c>
    </row>
    <row r="166" spans="1:14" x14ac:dyDescent="0.2">
      <c r="A166" t="s">
        <v>545</v>
      </c>
      <c r="B166" s="5" t="s">
        <v>211</v>
      </c>
      <c r="C166" s="5" t="s">
        <v>19</v>
      </c>
      <c r="D166" s="5" t="s">
        <v>20</v>
      </c>
      <c r="E166" s="5" t="s">
        <v>44</v>
      </c>
      <c r="F166" t="s">
        <v>29</v>
      </c>
      <c r="G166" t="s">
        <v>30</v>
      </c>
      <c r="H166">
        <v>24196.060000000005</v>
      </c>
      <c r="I166">
        <v>24196.060000000005</v>
      </c>
      <c r="J166" t="s">
        <v>546</v>
      </c>
      <c r="K166" t="s">
        <v>547</v>
      </c>
      <c r="L166" t="s">
        <v>45</v>
      </c>
      <c r="M166" t="s">
        <v>44</v>
      </c>
      <c r="N166" t="s">
        <v>494</v>
      </c>
    </row>
    <row r="167" spans="1:14" x14ac:dyDescent="0.2">
      <c r="A167" t="s">
        <v>545</v>
      </c>
      <c r="B167" s="5" t="s">
        <v>211</v>
      </c>
      <c r="C167" s="5" t="s">
        <v>19</v>
      </c>
      <c r="D167" s="5" t="s">
        <v>20</v>
      </c>
      <c r="E167" s="5" t="s">
        <v>558</v>
      </c>
      <c r="F167" t="s">
        <v>29</v>
      </c>
      <c r="G167" t="s">
        <v>30</v>
      </c>
      <c r="H167">
        <v>-8940</v>
      </c>
      <c r="I167">
        <v>-8940</v>
      </c>
      <c r="J167" t="s">
        <v>546</v>
      </c>
      <c r="K167" t="s">
        <v>547</v>
      </c>
      <c r="L167" t="s">
        <v>559</v>
      </c>
      <c r="M167" t="s">
        <v>558</v>
      </c>
      <c r="N167" t="s">
        <v>494</v>
      </c>
    </row>
    <row r="168" spans="1:14" x14ac:dyDescent="0.2">
      <c r="A168" t="s">
        <v>545</v>
      </c>
      <c r="B168" s="5" t="s">
        <v>211</v>
      </c>
      <c r="C168" s="5" t="s">
        <v>19</v>
      </c>
      <c r="D168" s="5" t="s">
        <v>20</v>
      </c>
      <c r="E168" s="5" t="s">
        <v>212</v>
      </c>
      <c r="F168" t="s">
        <v>29</v>
      </c>
      <c r="G168" t="s">
        <v>30</v>
      </c>
      <c r="H168">
        <v>296.64</v>
      </c>
      <c r="I168">
        <v>296.64</v>
      </c>
      <c r="J168" t="s">
        <v>546</v>
      </c>
      <c r="K168" t="s">
        <v>547</v>
      </c>
      <c r="L168" t="s">
        <v>213</v>
      </c>
      <c r="M168" t="s">
        <v>212</v>
      </c>
      <c r="N168" t="s">
        <v>494</v>
      </c>
    </row>
    <row r="169" spans="1:14" x14ac:dyDescent="0.2">
      <c r="A169" t="s">
        <v>545</v>
      </c>
      <c r="B169" s="5" t="s">
        <v>211</v>
      </c>
      <c r="C169" s="5" t="s">
        <v>19</v>
      </c>
      <c r="D169" s="5" t="s">
        <v>20</v>
      </c>
      <c r="E169" s="5" t="s">
        <v>522</v>
      </c>
      <c r="F169" t="s">
        <v>29</v>
      </c>
      <c r="G169" t="s">
        <v>30</v>
      </c>
      <c r="H169">
        <v>8940</v>
      </c>
      <c r="I169">
        <v>8940</v>
      </c>
      <c r="J169" t="s">
        <v>546</v>
      </c>
      <c r="K169" t="s">
        <v>547</v>
      </c>
      <c r="L169" t="s">
        <v>523</v>
      </c>
      <c r="M169" t="s">
        <v>522</v>
      </c>
      <c r="N169" t="s">
        <v>494</v>
      </c>
    </row>
    <row r="170" spans="1:14" x14ac:dyDescent="0.2">
      <c r="A170" t="s">
        <v>545</v>
      </c>
      <c r="B170" s="5" t="s">
        <v>211</v>
      </c>
      <c r="C170" s="5" t="s">
        <v>19</v>
      </c>
      <c r="D170" s="5" t="s">
        <v>20</v>
      </c>
      <c r="E170" s="5" t="s">
        <v>548</v>
      </c>
      <c r="F170" t="s">
        <v>548</v>
      </c>
      <c r="G170" t="s">
        <v>548</v>
      </c>
      <c r="H170">
        <v>-17908.189999999999</v>
      </c>
      <c r="I170">
        <v>-17908.189999999999</v>
      </c>
      <c r="J170" t="s">
        <v>546</v>
      </c>
      <c r="K170" t="s">
        <v>547</v>
      </c>
      <c r="L170" t="s">
        <v>549</v>
      </c>
      <c r="M170" t="s">
        <v>548</v>
      </c>
      <c r="N170" t="s">
        <v>494</v>
      </c>
    </row>
    <row r="171" spans="1:14" x14ac:dyDescent="0.2">
      <c r="A171" t="s">
        <v>545</v>
      </c>
      <c r="B171" s="5" t="s">
        <v>204</v>
      </c>
      <c r="C171" s="5" t="s">
        <v>110</v>
      </c>
      <c r="D171" s="5" t="s">
        <v>111</v>
      </c>
      <c r="E171" s="5" t="s">
        <v>112</v>
      </c>
      <c r="F171" t="s">
        <v>113</v>
      </c>
      <c r="G171" t="s">
        <v>118</v>
      </c>
      <c r="H171">
        <v>42885.55</v>
      </c>
      <c r="I171">
        <v>42885.55</v>
      </c>
      <c r="J171" t="s">
        <v>546</v>
      </c>
      <c r="K171" t="s">
        <v>547</v>
      </c>
      <c r="L171" t="s">
        <v>119</v>
      </c>
      <c r="M171" t="s">
        <v>118</v>
      </c>
      <c r="N171" t="s">
        <v>494</v>
      </c>
    </row>
    <row r="172" spans="1:14" x14ac:dyDescent="0.2">
      <c r="A172" t="s">
        <v>545</v>
      </c>
      <c r="B172" s="5" t="s">
        <v>204</v>
      </c>
      <c r="C172" s="5" t="s">
        <v>110</v>
      </c>
      <c r="D172" s="5" t="s">
        <v>111</v>
      </c>
      <c r="E172" s="5" t="s">
        <v>112</v>
      </c>
      <c r="F172" t="s">
        <v>113</v>
      </c>
      <c r="G172" t="s">
        <v>116</v>
      </c>
      <c r="H172">
        <v>0.05</v>
      </c>
      <c r="I172">
        <v>0.05</v>
      </c>
      <c r="J172" t="s">
        <v>546</v>
      </c>
      <c r="K172" t="s">
        <v>547</v>
      </c>
      <c r="L172" t="s">
        <v>117</v>
      </c>
      <c r="M172" t="s">
        <v>116</v>
      </c>
      <c r="N172" t="s">
        <v>494</v>
      </c>
    </row>
    <row r="173" spans="1:14" x14ac:dyDescent="0.2">
      <c r="A173" t="s">
        <v>545</v>
      </c>
      <c r="B173" s="5" t="s">
        <v>204</v>
      </c>
      <c r="C173" s="5" t="s">
        <v>110</v>
      </c>
      <c r="D173" s="5" t="s">
        <v>111</v>
      </c>
      <c r="E173" s="5" t="s">
        <v>112</v>
      </c>
      <c r="F173" t="s">
        <v>113</v>
      </c>
      <c r="G173" t="s">
        <v>114</v>
      </c>
      <c r="H173">
        <v>4637.96</v>
      </c>
      <c r="I173">
        <v>4637.96</v>
      </c>
      <c r="J173" t="s">
        <v>546</v>
      </c>
      <c r="K173" t="s">
        <v>547</v>
      </c>
      <c r="L173" t="s">
        <v>115</v>
      </c>
      <c r="M173" t="s">
        <v>114</v>
      </c>
      <c r="N173" t="s">
        <v>494</v>
      </c>
    </row>
    <row r="174" spans="1:14" x14ac:dyDescent="0.2">
      <c r="A174" t="s">
        <v>545</v>
      </c>
      <c r="B174" s="5" t="s">
        <v>204</v>
      </c>
      <c r="C174" s="5" t="s">
        <v>19</v>
      </c>
      <c r="D174" s="5" t="s">
        <v>72</v>
      </c>
      <c r="E174" s="5" t="s">
        <v>48</v>
      </c>
      <c r="F174" t="s">
        <v>35</v>
      </c>
      <c r="G174" t="s">
        <v>39</v>
      </c>
      <c r="H174">
        <v>2799</v>
      </c>
      <c r="I174">
        <v>2799</v>
      </c>
      <c r="J174" t="s">
        <v>546</v>
      </c>
      <c r="K174" t="s">
        <v>547</v>
      </c>
      <c r="L174" t="s">
        <v>278</v>
      </c>
      <c r="M174" t="s">
        <v>279</v>
      </c>
      <c r="N174" t="s">
        <v>494</v>
      </c>
    </row>
    <row r="175" spans="1:14" x14ac:dyDescent="0.2">
      <c r="A175" t="s">
        <v>545</v>
      </c>
      <c r="B175" s="5" t="s">
        <v>204</v>
      </c>
      <c r="C175" s="5" t="s">
        <v>19</v>
      </c>
      <c r="D175" s="5" t="s">
        <v>72</v>
      </c>
      <c r="E175" s="5" t="s">
        <v>48</v>
      </c>
      <c r="F175" t="s">
        <v>35</v>
      </c>
      <c r="G175" t="s">
        <v>39</v>
      </c>
      <c r="H175">
        <v>753.74</v>
      </c>
      <c r="I175">
        <v>753.74</v>
      </c>
      <c r="J175" t="s">
        <v>546</v>
      </c>
      <c r="K175" t="s">
        <v>547</v>
      </c>
      <c r="L175" t="s">
        <v>105</v>
      </c>
      <c r="M175" t="s">
        <v>106</v>
      </c>
      <c r="N175" t="s">
        <v>494</v>
      </c>
    </row>
    <row r="176" spans="1:14" x14ac:dyDescent="0.2">
      <c r="A176" t="s">
        <v>545</v>
      </c>
      <c r="B176" s="5" t="s">
        <v>204</v>
      </c>
      <c r="C176" s="5" t="s">
        <v>19</v>
      </c>
      <c r="D176" s="5" t="s">
        <v>72</v>
      </c>
      <c r="E176" s="5" t="s">
        <v>48</v>
      </c>
      <c r="F176" t="s">
        <v>35</v>
      </c>
      <c r="G176" t="s">
        <v>39</v>
      </c>
      <c r="H176">
        <v>686.05</v>
      </c>
      <c r="I176">
        <v>686.05</v>
      </c>
      <c r="J176" t="s">
        <v>546</v>
      </c>
      <c r="K176" t="s">
        <v>547</v>
      </c>
      <c r="L176" t="s">
        <v>97</v>
      </c>
      <c r="M176" t="s">
        <v>98</v>
      </c>
      <c r="N176" t="s">
        <v>494</v>
      </c>
    </row>
    <row r="177" spans="1:14" x14ac:dyDescent="0.2">
      <c r="A177" t="s">
        <v>545</v>
      </c>
      <c r="B177" s="5" t="s">
        <v>204</v>
      </c>
      <c r="C177" s="5" t="s">
        <v>19</v>
      </c>
      <c r="D177" s="5" t="s">
        <v>72</v>
      </c>
      <c r="E177" s="5" t="s">
        <v>48</v>
      </c>
      <c r="F177" t="s">
        <v>35</v>
      </c>
      <c r="G177" t="s">
        <v>39</v>
      </c>
      <c r="H177">
        <v>4.12</v>
      </c>
      <c r="I177">
        <v>4.12</v>
      </c>
      <c r="J177" t="s">
        <v>546</v>
      </c>
      <c r="K177" t="s">
        <v>547</v>
      </c>
      <c r="L177" t="s">
        <v>103</v>
      </c>
      <c r="M177" t="s">
        <v>104</v>
      </c>
      <c r="N177" t="s">
        <v>494</v>
      </c>
    </row>
    <row r="178" spans="1:14" x14ac:dyDescent="0.2">
      <c r="A178" t="s">
        <v>545</v>
      </c>
      <c r="B178" s="5" t="s">
        <v>211</v>
      </c>
      <c r="C178" s="5" t="s">
        <v>19</v>
      </c>
      <c r="D178" s="5" t="s">
        <v>72</v>
      </c>
      <c r="E178" s="5" t="s">
        <v>73</v>
      </c>
      <c r="F178" t="s">
        <v>73</v>
      </c>
      <c r="G178" t="s">
        <v>73</v>
      </c>
      <c r="H178">
        <v>-593.28</v>
      </c>
      <c r="I178">
        <v>-593.28</v>
      </c>
      <c r="J178" t="s">
        <v>546</v>
      </c>
      <c r="K178" t="s">
        <v>547</v>
      </c>
      <c r="L178" t="s">
        <v>74</v>
      </c>
      <c r="M178" t="s">
        <v>75</v>
      </c>
      <c r="N178" t="s">
        <v>494</v>
      </c>
    </row>
    <row r="179" spans="1:14" x14ac:dyDescent="0.2">
      <c r="A179" t="s">
        <v>545</v>
      </c>
      <c r="B179" s="5" t="s">
        <v>169</v>
      </c>
      <c r="C179" s="5" t="s">
        <v>110</v>
      </c>
      <c r="D179" s="5" t="s">
        <v>111</v>
      </c>
      <c r="E179" s="5" t="s">
        <v>112</v>
      </c>
      <c r="F179" t="s">
        <v>113</v>
      </c>
      <c r="G179" t="s">
        <v>118</v>
      </c>
      <c r="H179">
        <v>1174.53</v>
      </c>
      <c r="I179">
        <v>1174.53</v>
      </c>
      <c r="J179" t="s">
        <v>546</v>
      </c>
      <c r="K179" t="s">
        <v>547</v>
      </c>
      <c r="L179" t="s">
        <v>119</v>
      </c>
      <c r="M179" t="s">
        <v>118</v>
      </c>
      <c r="N179" t="s">
        <v>494</v>
      </c>
    </row>
    <row r="180" spans="1:14" x14ac:dyDescent="0.2">
      <c r="A180" t="s">
        <v>545</v>
      </c>
      <c r="B180" s="5" t="s">
        <v>193</v>
      </c>
      <c r="C180" s="5" t="s">
        <v>19</v>
      </c>
      <c r="D180" s="5" t="s">
        <v>20</v>
      </c>
      <c r="E180" s="5" t="s">
        <v>46</v>
      </c>
      <c r="F180" t="s">
        <v>29</v>
      </c>
      <c r="G180" t="s">
        <v>30</v>
      </c>
      <c r="H180">
        <v>2076.48</v>
      </c>
      <c r="I180">
        <v>2076.48</v>
      </c>
      <c r="J180" t="s">
        <v>546</v>
      </c>
      <c r="K180" t="s">
        <v>547</v>
      </c>
      <c r="L180" t="s">
        <v>47</v>
      </c>
      <c r="M180" t="s">
        <v>46</v>
      </c>
      <c r="N180" t="s">
        <v>494</v>
      </c>
    </row>
    <row r="181" spans="1:14" x14ac:dyDescent="0.2">
      <c r="A181" t="s">
        <v>545</v>
      </c>
      <c r="B181" s="5" t="s">
        <v>193</v>
      </c>
      <c r="C181" s="5" t="s">
        <v>19</v>
      </c>
      <c r="D181" s="5" t="s">
        <v>20</v>
      </c>
      <c r="E181" s="5" t="s">
        <v>44</v>
      </c>
      <c r="F181" t="s">
        <v>29</v>
      </c>
      <c r="G181" t="s">
        <v>30</v>
      </c>
      <c r="H181">
        <v>6664.4</v>
      </c>
      <c r="I181">
        <v>6664.4</v>
      </c>
      <c r="J181" t="s">
        <v>546</v>
      </c>
      <c r="K181" t="s">
        <v>547</v>
      </c>
      <c r="L181" t="s">
        <v>45</v>
      </c>
      <c r="M181" t="s">
        <v>44</v>
      </c>
      <c r="N181" t="s">
        <v>494</v>
      </c>
    </row>
    <row r="182" spans="1:14" x14ac:dyDescent="0.2">
      <c r="A182" t="s">
        <v>545</v>
      </c>
      <c r="B182" s="5" t="s">
        <v>189</v>
      </c>
      <c r="C182" s="5" t="s">
        <v>110</v>
      </c>
      <c r="D182" s="5" t="s">
        <v>111</v>
      </c>
      <c r="E182" s="5" t="s">
        <v>112</v>
      </c>
      <c r="F182" t="s">
        <v>113</v>
      </c>
      <c r="G182" t="s">
        <v>118</v>
      </c>
      <c r="H182">
        <v>-135.37</v>
      </c>
      <c r="I182">
        <v>-135.37</v>
      </c>
      <c r="J182" t="s">
        <v>546</v>
      </c>
      <c r="K182" t="s">
        <v>547</v>
      </c>
      <c r="L182" t="s">
        <v>119</v>
      </c>
      <c r="M182" t="s">
        <v>118</v>
      </c>
      <c r="N182" t="s">
        <v>494</v>
      </c>
    </row>
    <row r="183" spans="1:14" x14ac:dyDescent="0.2">
      <c r="A183" t="s">
        <v>545</v>
      </c>
      <c r="B183" s="5" t="s">
        <v>189</v>
      </c>
      <c r="C183" s="5" t="s">
        <v>110</v>
      </c>
      <c r="D183" s="5" t="s">
        <v>111</v>
      </c>
      <c r="E183" s="5" t="s">
        <v>112</v>
      </c>
      <c r="F183" t="s">
        <v>113</v>
      </c>
      <c r="G183" t="s">
        <v>114</v>
      </c>
      <c r="H183">
        <v>31.46</v>
      </c>
      <c r="I183">
        <v>31.46</v>
      </c>
      <c r="J183" t="s">
        <v>546</v>
      </c>
      <c r="K183" t="s">
        <v>547</v>
      </c>
      <c r="L183" t="s">
        <v>115</v>
      </c>
      <c r="M183" t="s">
        <v>114</v>
      </c>
      <c r="N183" t="s">
        <v>494</v>
      </c>
    </row>
    <row r="184" spans="1:14" x14ac:dyDescent="0.2">
      <c r="A184" t="s">
        <v>545</v>
      </c>
      <c r="B184" s="5" t="s">
        <v>189</v>
      </c>
      <c r="C184" s="5" t="s">
        <v>19</v>
      </c>
      <c r="D184" s="5" t="s">
        <v>72</v>
      </c>
      <c r="E184" s="5" t="s">
        <v>48</v>
      </c>
      <c r="F184" t="s">
        <v>35</v>
      </c>
      <c r="G184" t="s">
        <v>39</v>
      </c>
      <c r="H184">
        <v>115.65</v>
      </c>
      <c r="I184">
        <v>115.65</v>
      </c>
      <c r="J184" t="s">
        <v>546</v>
      </c>
      <c r="K184" t="s">
        <v>547</v>
      </c>
      <c r="L184" t="s">
        <v>278</v>
      </c>
      <c r="M184" t="s">
        <v>279</v>
      </c>
      <c r="N184" t="s">
        <v>494</v>
      </c>
    </row>
    <row r="185" spans="1:14" x14ac:dyDescent="0.2">
      <c r="A185" t="s">
        <v>545</v>
      </c>
      <c r="B185" s="5" t="s">
        <v>189</v>
      </c>
      <c r="C185" s="5" t="s">
        <v>19</v>
      </c>
      <c r="D185" s="5" t="s">
        <v>72</v>
      </c>
      <c r="E185" s="5" t="s">
        <v>48</v>
      </c>
      <c r="F185" t="s">
        <v>35</v>
      </c>
      <c r="G185" t="s">
        <v>39</v>
      </c>
      <c r="H185">
        <v>25.45</v>
      </c>
      <c r="I185">
        <v>25.45</v>
      </c>
      <c r="J185" t="s">
        <v>546</v>
      </c>
      <c r="K185" t="s">
        <v>547</v>
      </c>
      <c r="L185" t="s">
        <v>105</v>
      </c>
      <c r="M185" t="s">
        <v>106</v>
      </c>
      <c r="N185" t="s">
        <v>494</v>
      </c>
    </row>
    <row r="186" spans="1:14" x14ac:dyDescent="0.2">
      <c r="A186" t="s">
        <v>545</v>
      </c>
      <c r="B186" s="5" t="s">
        <v>189</v>
      </c>
      <c r="C186" s="5" t="s">
        <v>19</v>
      </c>
      <c r="D186" s="5" t="s">
        <v>72</v>
      </c>
      <c r="E186" s="5" t="s">
        <v>48</v>
      </c>
      <c r="F186" t="s">
        <v>35</v>
      </c>
      <c r="G186" t="s">
        <v>39</v>
      </c>
      <c r="H186">
        <v>25.31</v>
      </c>
      <c r="I186">
        <v>25.31</v>
      </c>
      <c r="J186" t="s">
        <v>546</v>
      </c>
      <c r="K186" t="s">
        <v>547</v>
      </c>
      <c r="L186" t="s">
        <v>97</v>
      </c>
      <c r="M186" t="s">
        <v>98</v>
      </c>
      <c r="N186" t="s">
        <v>494</v>
      </c>
    </row>
    <row r="187" spans="1:14" x14ac:dyDescent="0.2">
      <c r="A187" t="s">
        <v>545</v>
      </c>
      <c r="B187" s="5" t="s">
        <v>189</v>
      </c>
      <c r="C187" s="5" t="s">
        <v>19</v>
      </c>
      <c r="D187" s="5" t="s">
        <v>72</v>
      </c>
      <c r="E187" s="5" t="s">
        <v>48</v>
      </c>
      <c r="F187" t="s">
        <v>35</v>
      </c>
      <c r="G187" t="s">
        <v>39</v>
      </c>
      <c r="H187">
        <v>-15.18</v>
      </c>
      <c r="I187">
        <v>-15.18</v>
      </c>
      <c r="J187" t="s">
        <v>546</v>
      </c>
      <c r="K187" t="s">
        <v>547</v>
      </c>
      <c r="L187" t="s">
        <v>101</v>
      </c>
      <c r="M187" t="s">
        <v>102</v>
      </c>
      <c r="N187" t="s">
        <v>494</v>
      </c>
    </row>
    <row r="188" spans="1:14" x14ac:dyDescent="0.2">
      <c r="A188" t="s">
        <v>545</v>
      </c>
      <c r="B188" s="5" t="s">
        <v>189</v>
      </c>
      <c r="C188" s="5" t="s">
        <v>19</v>
      </c>
      <c r="D188" s="5" t="s">
        <v>72</v>
      </c>
      <c r="E188" s="5" t="s">
        <v>80</v>
      </c>
      <c r="F188" t="s">
        <v>77</v>
      </c>
      <c r="G188" t="s">
        <v>78</v>
      </c>
      <c r="H188">
        <v>1.75</v>
      </c>
      <c r="I188">
        <v>1.75</v>
      </c>
      <c r="J188" t="s">
        <v>546</v>
      </c>
      <c r="K188" t="s">
        <v>547</v>
      </c>
      <c r="L188" t="s">
        <v>92</v>
      </c>
      <c r="M188" t="s">
        <v>93</v>
      </c>
      <c r="N188" t="s">
        <v>494</v>
      </c>
    </row>
    <row r="189" spans="1:14" x14ac:dyDescent="0.2">
      <c r="A189" t="s">
        <v>545</v>
      </c>
      <c r="B189" s="5" t="s">
        <v>189</v>
      </c>
      <c r="C189" s="5" t="s">
        <v>19</v>
      </c>
      <c r="D189" s="5" t="s">
        <v>72</v>
      </c>
      <c r="E189" s="5" t="s">
        <v>76</v>
      </c>
      <c r="F189" t="s">
        <v>77</v>
      </c>
      <c r="G189" t="s">
        <v>78</v>
      </c>
      <c r="H189">
        <v>0.94</v>
      </c>
      <c r="I189">
        <v>0.94</v>
      </c>
      <c r="J189" t="s">
        <v>546</v>
      </c>
      <c r="K189" t="s">
        <v>547</v>
      </c>
      <c r="L189" t="s">
        <v>79</v>
      </c>
      <c r="M189" t="s">
        <v>76</v>
      </c>
      <c r="N189" t="s">
        <v>494</v>
      </c>
    </row>
    <row r="190" spans="1:14" x14ac:dyDescent="0.2">
      <c r="A190" t="s">
        <v>545</v>
      </c>
      <c r="B190" s="5" t="s">
        <v>189</v>
      </c>
      <c r="C190" s="5" t="s">
        <v>19</v>
      </c>
      <c r="D190" s="5" t="s">
        <v>72</v>
      </c>
      <c r="E190" s="5" t="s">
        <v>73</v>
      </c>
      <c r="F190" t="s">
        <v>73</v>
      </c>
      <c r="G190" t="s">
        <v>73</v>
      </c>
      <c r="H190">
        <v>-296.64</v>
      </c>
      <c r="I190">
        <v>-296.64</v>
      </c>
      <c r="J190" t="s">
        <v>546</v>
      </c>
      <c r="K190" t="s">
        <v>547</v>
      </c>
      <c r="L190" t="s">
        <v>74</v>
      </c>
      <c r="M190" t="s">
        <v>75</v>
      </c>
      <c r="N190" t="s">
        <v>494</v>
      </c>
    </row>
    <row r="191" spans="1:14" x14ac:dyDescent="0.2">
      <c r="A191" t="s">
        <v>545</v>
      </c>
      <c r="B191" s="5" t="s">
        <v>189</v>
      </c>
      <c r="C191" s="5" t="s">
        <v>19</v>
      </c>
      <c r="D191" s="5" t="s">
        <v>20</v>
      </c>
      <c r="E191" s="5" t="s">
        <v>48</v>
      </c>
      <c r="F191" t="s">
        <v>35</v>
      </c>
      <c r="G191" t="s">
        <v>39</v>
      </c>
      <c r="H191">
        <v>-28.22</v>
      </c>
      <c r="I191">
        <v>-28.22</v>
      </c>
      <c r="J191" t="s">
        <v>546</v>
      </c>
      <c r="K191" t="s">
        <v>547</v>
      </c>
      <c r="L191" t="s">
        <v>54</v>
      </c>
      <c r="M191" t="s">
        <v>55</v>
      </c>
      <c r="N191" t="s">
        <v>494</v>
      </c>
    </row>
    <row r="192" spans="1:14" x14ac:dyDescent="0.2">
      <c r="A192" t="s">
        <v>545</v>
      </c>
      <c r="B192" s="5" t="s">
        <v>193</v>
      </c>
      <c r="C192" s="5" t="s">
        <v>19</v>
      </c>
      <c r="D192" s="5" t="s">
        <v>72</v>
      </c>
      <c r="E192" s="5" t="s">
        <v>73</v>
      </c>
      <c r="F192" t="s">
        <v>73</v>
      </c>
      <c r="G192" t="s">
        <v>73</v>
      </c>
      <c r="H192">
        <v>593.28000000000009</v>
      </c>
      <c r="I192">
        <v>593.28000000000009</v>
      </c>
      <c r="J192" t="s">
        <v>546</v>
      </c>
      <c r="K192" t="s">
        <v>547</v>
      </c>
      <c r="L192" t="s">
        <v>74</v>
      </c>
      <c r="M192" t="s">
        <v>75</v>
      </c>
      <c r="N192" t="s">
        <v>494</v>
      </c>
    </row>
    <row r="193" spans="1:14" x14ac:dyDescent="0.2">
      <c r="A193" t="s">
        <v>545</v>
      </c>
      <c r="B193" s="5" t="s">
        <v>189</v>
      </c>
      <c r="C193" s="5" t="s">
        <v>19</v>
      </c>
      <c r="D193" s="5" t="s">
        <v>20</v>
      </c>
      <c r="E193" s="5" t="s">
        <v>44</v>
      </c>
      <c r="F193" t="s">
        <v>29</v>
      </c>
      <c r="G193" t="s">
        <v>30</v>
      </c>
      <c r="H193">
        <v>674.29000000000008</v>
      </c>
      <c r="I193">
        <v>674.29000000000008</v>
      </c>
      <c r="J193" t="s">
        <v>546</v>
      </c>
      <c r="K193" t="s">
        <v>547</v>
      </c>
      <c r="L193" t="s">
        <v>45</v>
      </c>
      <c r="M193" t="s">
        <v>44</v>
      </c>
      <c r="N193" t="s">
        <v>494</v>
      </c>
    </row>
    <row r="194" spans="1:14" x14ac:dyDescent="0.2">
      <c r="A194" t="s">
        <v>545</v>
      </c>
      <c r="B194" s="5" t="s">
        <v>169</v>
      </c>
      <c r="C194" s="5" t="s">
        <v>19</v>
      </c>
      <c r="D194" s="5" t="s">
        <v>20</v>
      </c>
      <c r="E194" s="5" t="s">
        <v>68</v>
      </c>
      <c r="F194" t="s">
        <v>35</v>
      </c>
      <c r="G194" t="s">
        <v>39</v>
      </c>
      <c r="H194">
        <v>314.88</v>
      </c>
      <c r="I194">
        <v>314.88</v>
      </c>
      <c r="J194" t="s">
        <v>546</v>
      </c>
      <c r="K194" t="s">
        <v>547</v>
      </c>
      <c r="L194" t="s">
        <v>37</v>
      </c>
      <c r="M194" t="s">
        <v>38</v>
      </c>
      <c r="N194" t="s">
        <v>494</v>
      </c>
    </row>
    <row r="195" spans="1:14" x14ac:dyDescent="0.2">
      <c r="A195" t="s">
        <v>545</v>
      </c>
      <c r="B195" s="5" t="s">
        <v>169</v>
      </c>
      <c r="C195" s="5" t="s">
        <v>110</v>
      </c>
      <c r="D195" s="5" t="s">
        <v>111</v>
      </c>
      <c r="E195" s="5" t="s">
        <v>112</v>
      </c>
      <c r="F195" t="s">
        <v>113</v>
      </c>
      <c r="G195" t="s">
        <v>116</v>
      </c>
      <c r="H195">
        <v>1.29</v>
      </c>
      <c r="I195">
        <v>1.29</v>
      </c>
      <c r="J195" t="s">
        <v>546</v>
      </c>
      <c r="K195" t="s">
        <v>547</v>
      </c>
      <c r="L195" t="s">
        <v>117</v>
      </c>
      <c r="M195" t="s">
        <v>116</v>
      </c>
      <c r="N195" t="s">
        <v>494</v>
      </c>
    </row>
    <row r="196" spans="1:14" x14ac:dyDescent="0.2">
      <c r="A196" t="s">
        <v>545</v>
      </c>
      <c r="B196" s="5" t="s">
        <v>169</v>
      </c>
      <c r="C196" s="5" t="s">
        <v>110</v>
      </c>
      <c r="D196" s="5" t="s">
        <v>111</v>
      </c>
      <c r="E196" s="5" t="s">
        <v>112</v>
      </c>
      <c r="F196" t="s">
        <v>113</v>
      </c>
      <c r="G196" t="s">
        <v>114</v>
      </c>
      <c r="H196">
        <v>1345.3</v>
      </c>
      <c r="I196">
        <v>1345.3</v>
      </c>
      <c r="J196" t="s">
        <v>546</v>
      </c>
      <c r="K196" t="s">
        <v>547</v>
      </c>
      <c r="L196" t="s">
        <v>115</v>
      </c>
      <c r="M196" t="s">
        <v>114</v>
      </c>
      <c r="N196" t="s">
        <v>494</v>
      </c>
    </row>
    <row r="197" spans="1:14" x14ac:dyDescent="0.2">
      <c r="A197" t="s">
        <v>545</v>
      </c>
      <c r="B197" s="5" t="s">
        <v>169</v>
      </c>
      <c r="C197" s="5" t="s">
        <v>19</v>
      </c>
      <c r="D197" s="5" t="s">
        <v>72</v>
      </c>
      <c r="E197" s="5" t="s">
        <v>48</v>
      </c>
      <c r="F197" t="s">
        <v>35</v>
      </c>
      <c r="G197" t="s">
        <v>39</v>
      </c>
      <c r="H197">
        <v>4407.03</v>
      </c>
      <c r="I197">
        <v>4407.03</v>
      </c>
      <c r="J197" t="s">
        <v>546</v>
      </c>
      <c r="K197" t="s">
        <v>547</v>
      </c>
      <c r="L197" t="s">
        <v>278</v>
      </c>
      <c r="M197" t="s">
        <v>279</v>
      </c>
      <c r="N197" t="s">
        <v>494</v>
      </c>
    </row>
    <row r="198" spans="1:14" x14ac:dyDescent="0.2">
      <c r="A198" t="s">
        <v>545</v>
      </c>
      <c r="B198" s="5" t="s">
        <v>169</v>
      </c>
      <c r="C198" s="5" t="s">
        <v>19</v>
      </c>
      <c r="D198" s="5" t="s">
        <v>72</v>
      </c>
      <c r="E198" s="5" t="s">
        <v>48</v>
      </c>
      <c r="F198" t="s">
        <v>35</v>
      </c>
      <c r="G198" t="s">
        <v>39</v>
      </c>
      <c r="H198">
        <v>924.22</v>
      </c>
      <c r="I198">
        <v>924.22</v>
      </c>
      <c r="J198" t="s">
        <v>546</v>
      </c>
      <c r="K198" t="s">
        <v>547</v>
      </c>
      <c r="L198" t="s">
        <v>105</v>
      </c>
      <c r="M198" t="s">
        <v>106</v>
      </c>
      <c r="N198" t="s">
        <v>494</v>
      </c>
    </row>
    <row r="199" spans="1:14" x14ac:dyDescent="0.2">
      <c r="A199" t="s">
        <v>545</v>
      </c>
      <c r="B199" s="5" t="s">
        <v>169</v>
      </c>
      <c r="C199" s="5" t="s">
        <v>19</v>
      </c>
      <c r="D199" s="5" t="s">
        <v>72</v>
      </c>
      <c r="E199" s="5" t="s">
        <v>48</v>
      </c>
      <c r="F199" t="s">
        <v>35</v>
      </c>
      <c r="G199" t="s">
        <v>39</v>
      </c>
      <c r="H199">
        <v>638.29</v>
      </c>
      <c r="I199">
        <v>638.29</v>
      </c>
      <c r="J199" t="s">
        <v>546</v>
      </c>
      <c r="K199" t="s">
        <v>547</v>
      </c>
      <c r="L199" t="s">
        <v>97</v>
      </c>
      <c r="M199" t="s">
        <v>98</v>
      </c>
      <c r="N199" t="s">
        <v>494</v>
      </c>
    </row>
    <row r="200" spans="1:14" x14ac:dyDescent="0.2">
      <c r="A200" t="s">
        <v>545</v>
      </c>
      <c r="B200" s="5" t="s">
        <v>169</v>
      </c>
      <c r="C200" s="5" t="s">
        <v>19</v>
      </c>
      <c r="D200" s="5" t="s">
        <v>72</v>
      </c>
      <c r="E200" s="5" t="s">
        <v>48</v>
      </c>
      <c r="F200" t="s">
        <v>35</v>
      </c>
      <c r="G200" t="s">
        <v>39</v>
      </c>
      <c r="H200">
        <v>261.56</v>
      </c>
      <c r="I200">
        <v>261.56</v>
      </c>
      <c r="J200" t="s">
        <v>546</v>
      </c>
      <c r="K200" t="s">
        <v>547</v>
      </c>
      <c r="L200" t="s">
        <v>103</v>
      </c>
      <c r="M200" t="s">
        <v>104</v>
      </c>
      <c r="N200" t="s">
        <v>494</v>
      </c>
    </row>
    <row r="201" spans="1:14" x14ac:dyDescent="0.2">
      <c r="A201" t="s">
        <v>545</v>
      </c>
      <c r="B201" s="5" t="s">
        <v>169</v>
      </c>
      <c r="C201" s="5" t="s">
        <v>19</v>
      </c>
      <c r="D201" s="5" t="s">
        <v>72</v>
      </c>
      <c r="E201" s="5" t="s">
        <v>48</v>
      </c>
      <c r="F201" t="s">
        <v>35</v>
      </c>
      <c r="G201" t="s">
        <v>39</v>
      </c>
      <c r="H201">
        <v>-235.6</v>
      </c>
      <c r="I201">
        <v>-235.6</v>
      </c>
      <c r="J201" t="s">
        <v>546</v>
      </c>
      <c r="K201" t="s">
        <v>547</v>
      </c>
      <c r="L201" t="s">
        <v>108</v>
      </c>
      <c r="M201" t="s">
        <v>109</v>
      </c>
      <c r="N201" t="s">
        <v>494</v>
      </c>
    </row>
    <row r="202" spans="1:14" x14ac:dyDescent="0.2">
      <c r="A202" t="s">
        <v>545</v>
      </c>
      <c r="B202" s="5" t="s">
        <v>169</v>
      </c>
      <c r="C202" s="5" t="s">
        <v>19</v>
      </c>
      <c r="D202" s="5" t="s">
        <v>72</v>
      </c>
      <c r="E202" s="5" t="s">
        <v>48</v>
      </c>
      <c r="F202" t="s">
        <v>35</v>
      </c>
      <c r="G202" t="s">
        <v>39</v>
      </c>
      <c r="H202">
        <v>-478.95</v>
      </c>
      <c r="I202">
        <v>-478.95</v>
      </c>
      <c r="J202" t="s">
        <v>546</v>
      </c>
      <c r="K202" t="s">
        <v>547</v>
      </c>
      <c r="L202" t="s">
        <v>101</v>
      </c>
      <c r="M202" t="s">
        <v>102</v>
      </c>
      <c r="N202" t="s">
        <v>494</v>
      </c>
    </row>
    <row r="203" spans="1:14" x14ac:dyDescent="0.2">
      <c r="A203" t="s">
        <v>545</v>
      </c>
      <c r="B203" s="5" t="s">
        <v>169</v>
      </c>
      <c r="C203" s="5" t="s">
        <v>19</v>
      </c>
      <c r="D203" s="5" t="s">
        <v>72</v>
      </c>
      <c r="E203" s="5" t="s">
        <v>80</v>
      </c>
      <c r="F203" t="s">
        <v>77</v>
      </c>
      <c r="G203" t="s">
        <v>78</v>
      </c>
      <c r="H203">
        <v>71.41</v>
      </c>
      <c r="I203">
        <v>71.41</v>
      </c>
      <c r="J203" t="s">
        <v>546</v>
      </c>
      <c r="K203" t="s">
        <v>547</v>
      </c>
      <c r="L203" t="s">
        <v>92</v>
      </c>
      <c r="M203" t="s">
        <v>93</v>
      </c>
      <c r="N203" t="s">
        <v>494</v>
      </c>
    </row>
    <row r="204" spans="1:14" x14ac:dyDescent="0.2">
      <c r="A204" t="s">
        <v>545</v>
      </c>
      <c r="B204" s="5" t="s">
        <v>169</v>
      </c>
      <c r="C204" s="5" t="s">
        <v>19</v>
      </c>
      <c r="D204" s="5" t="s">
        <v>72</v>
      </c>
      <c r="E204" s="5" t="s">
        <v>76</v>
      </c>
      <c r="F204" t="s">
        <v>77</v>
      </c>
      <c r="G204" t="s">
        <v>78</v>
      </c>
      <c r="H204">
        <v>51.28</v>
      </c>
      <c r="I204">
        <v>51.28</v>
      </c>
      <c r="J204" t="s">
        <v>546</v>
      </c>
      <c r="K204" t="s">
        <v>547</v>
      </c>
      <c r="L204" t="s">
        <v>79</v>
      </c>
      <c r="M204" t="s">
        <v>76</v>
      </c>
      <c r="N204" t="s">
        <v>494</v>
      </c>
    </row>
    <row r="205" spans="1:14" x14ac:dyDescent="0.2">
      <c r="A205" t="s">
        <v>545</v>
      </c>
      <c r="B205" s="5" t="s">
        <v>169</v>
      </c>
      <c r="C205" s="5" t="s">
        <v>19</v>
      </c>
      <c r="D205" s="5" t="s">
        <v>72</v>
      </c>
      <c r="E205" s="5" t="s">
        <v>73</v>
      </c>
      <c r="F205" t="s">
        <v>73</v>
      </c>
      <c r="G205" t="s">
        <v>73</v>
      </c>
      <c r="H205">
        <v>0</v>
      </c>
      <c r="I205">
        <v>0</v>
      </c>
      <c r="J205" t="s">
        <v>546</v>
      </c>
      <c r="K205" t="s">
        <v>547</v>
      </c>
      <c r="L205" t="s">
        <v>74</v>
      </c>
      <c r="M205" t="s">
        <v>75</v>
      </c>
      <c r="N205" t="s">
        <v>494</v>
      </c>
    </row>
    <row r="206" spans="1:14" x14ac:dyDescent="0.2">
      <c r="A206" t="s">
        <v>545</v>
      </c>
      <c r="B206" s="5" t="s">
        <v>169</v>
      </c>
      <c r="C206" s="5" t="s">
        <v>19</v>
      </c>
      <c r="D206" s="5" t="s">
        <v>20</v>
      </c>
      <c r="E206" s="5" t="s">
        <v>68</v>
      </c>
      <c r="F206" t="s">
        <v>35</v>
      </c>
      <c r="G206" t="s">
        <v>39</v>
      </c>
      <c r="H206">
        <v>0.38</v>
      </c>
      <c r="I206">
        <v>0.38</v>
      </c>
      <c r="J206" t="s">
        <v>546</v>
      </c>
      <c r="K206" t="s">
        <v>547</v>
      </c>
      <c r="L206" t="s">
        <v>37</v>
      </c>
      <c r="M206" t="s">
        <v>38</v>
      </c>
      <c r="N206" t="s">
        <v>494</v>
      </c>
    </row>
    <row r="207" spans="1:14" x14ac:dyDescent="0.2">
      <c r="A207" t="s">
        <v>545</v>
      </c>
      <c r="B207" s="5" t="s">
        <v>189</v>
      </c>
      <c r="C207" s="5" t="s">
        <v>19</v>
      </c>
      <c r="D207" s="5" t="s">
        <v>20</v>
      </c>
      <c r="E207" s="5" t="s">
        <v>48</v>
      </c>
      <c r="F207" t="s">
        <v>35</v>
      </c>
      <c r="G207" t="s">
        <v>39</v>
      </c>
      <c r="H207">
        <v>-141.08000000000001</v>
      </c>
      <c r="I207">
        <v>-141.08000000000001</v>
      </c>
      <c r="J207" t="s">
        <v>546</v>
      </c>
      <c r="K207" t="s">
        <v>547</v>
      </c>
      <c r="L207" t="s">
        <v>50</v>
      </c>
      <c r="M207" t="s">
        <v>51</v>
      </c>
      <c r="N207" t="s">
        <v>494</v>
      </c>
    </row>
    <row r="208" spans="1:14" x14ac:dyDescent="0.2">
      <c r="A208" t="s">
        <v>545</v>
      </c>
      <c r="B208" s="5" t="s">
        <v>197</v>
      </c>
      <c r="C208" s="5" t="s">
        <v>110</v>
      </c>
      <c r="D208" s="5" t="s">
        <v>111</v>
      </c>
      <c r="E208" s="5" t="s">
        <v>112</v>
      </c>
      <c r="F208" t="s">
        <v>113</v>
      </c>
      <c r="G208" t="s">
        <v>114</v>
      </c>
      <c r="H208">
        <v>234.24</v>
      </c>
      <c r="I208">
        <v>234.24</v>
      </c>
      <c r="J208" t="s">
        <v>546</v>
      </c>
      <c r="K208" t="s">
        <v>547</v>
      </c>
      <c r="L208" t="s">
        <v>115</v>
      </c>
      <c r="M208" t="s">
        <v>114</v>
      </c>
      <c r="N208" t="s">
        <v>494</v>
      </c>
    </row>
    <row r="209" spans="1:14" x14ac:dyDescent="0.2">
      <c r="A209" t="s">
        <v>545</v>
      </c>
      <c r="B209" s="5" t="s">
        <v>193</v>
      </c>
      <c r="C209" s="5" t="s">
        <v>19</v>
      </c>
      <c r="D209" s="5" t="s">
        <v>72</v>
      </c>
      <c r="E209" s="5" t="s">
        <v>76</v>
      </c>
      <c r="F209" t="s">
        <v>77</v>
      </c>
      <c r="G209" t="s">
        <v>78</v>
      </c>
      <c r="H209">
        <v>17.55</v>
      </c>
      <c r="I209">
        <v>17.55</v>
      </c>
      <c r="J209" t="s">
        <v>546</v>
      </c>
      <c r="K209" t="s">
        <v>547</v>
      </c>
      <c r="L209" t="s">
        <v>79</v>
      </c>
      <c r="M209" t="s">
        <v>76</v>
      </c>
      <c r="N209" t="s">
        <v>494</v>
      </c>
    </row>
    <row r="210" spans="1:14" x14ac:dyDescent="0.2">
      <c r="A210" t="s">
        <v>545</v>
      </c>
      <c r="B210" s="5" t="s">
        <v>169</v>
      </c>
      <c r="C210" s="5" t="s">
        <v>19</v>
      </c>
      <c r="D210" s="5" t="s">
        <v>20</v>
      </c>
      <c r="E210" s="5" t="s">
        <v>56</v>
      </c>
      <c r="F210" t="s">
        <v>35</v>
      </c>
      <c r="G210" t="s">
        <v>39</v>
      </c>
      <c r="H210">
        <v>228.44</v>
      </c>
      <c r="I210">
        <v>228.44</v>
      </c>
      <c r="J210" t="s">
        <v>546</v>
      </c>
      <c r="K210" t="s">
        <v>547</v>
      </c>
      <c r="L210" t="s">
        <v>57</v>
      </c>
      <c r="M210" t="s">
        <v>58</v>
      </c>
      <c r="N210" t="s">
        <v>494</v>
      </c>
    </row>
    <row r="211" spans="1:14" x14ac:dyDescent="0.2">
      <c r="A211" t="s">
        <v>545</v>
      </c>
      <c r="B211" s="5" t="s">
        <v>198</v>
      </c>
      <c r="C211" s="5" t="s">
        <v>19</v>
      </c>
      <c r="D211" s="5" t="s">
        <v>20</v>
      </c>
      <c r="E211" s="5" t="s">
        <v>48</v>
      </c>
      <c r="F211" t="s">
        <v>35</v>
      </c>
      <c r="G211" t="s">
        <v>39</v>
      </c>
      <c r="H211">
        <v>41.44</v>
      </c>
      <c r="I211">
        <v>41.44</v>
      </c>
      <c r="J211" t="s">
        <v>546</v>
      </c>
      <c r="K211" t="s">
        <v>547</v>
      </c>
      <c r="L211" t="s">
        <v>54</v>
      </c>
      <c r="M211" t="s">
        <v>55</v>
      </c>
      <c r="N211" t="s">
        <v>494</v>
      </c>
    </row>
    <row r="212" spans="1:14" x14ac:dyDescent="0.2">
      <c r="A212" t="s">
        <v>545</v>
      </c>
      <c r="B212" s="5" t="s">
        <v>198</v>
      </c>
      <c r="C212" s="5" t="s">
        <v>19</v>
      </c>
      <c r="D212" s="5" t="s">
        <v>20</v>
      </c>
      <c r="E212" s="5" t="s">
        <v>48</v>
      </c>
      <c r="F212" t="s">
        <v>35</v>
      </c>
      <c r="G212" t="s">
        <v>39</v>
      </c>
      <c r="H212">
        <v>207.21</v>
      </c>
      <c r="I212">
        <v>207.21</v>
      </c>
      <c r="J212" t="s">
        <v>546</v>
      </c>
      <c r="K212" t="s">
        <v>547</v>
      </c>
      <c r="L212" t="s">
        <v>50</v>
      </c>
      <c r="M212" t="s">
        <v>51</v>
      </c>
      <c r="N212" t="s">
        <v>494</v>
      </c>
    </row>
    <row r="213" spans="1:14" x14ac:dyDescent="0.2">
      <c r="A213" t="s">
        <v>545</v>
      </c>
      <c r="B213" s="5" t="s">
        <v>198</v>
      </c>
      <c r="C213" s="5" t="s">
        <v>19</v>
      </c>
      <c r="D213" s="5" t="s">
        <v>20</v>
      </c>
      <c r="E213" s="5" t="s">
        <v>48</v>
      </c>
      <c r="F213" t="s">
        <v>35</v>
      </c>
      <c r="G213" t="s">
        <v>39</v>
      </c>
      <c r="H213">
        <v>186.93</v>
      </c>
      <c r="I213">
        <v>186.93</v>
      </c>
      <c r="J213" t="s">
        <v>546</v>
      </c>
      <c r="K213" t="s">
        <v>547</v>
      </c>
      <c r="L213" t="s">
        <v>52</v>
      </c>
      <c r="M213" t="s">
        <v>53</v>
      </c>
      <c r="N213" t="s">
        <v>494</v>
      </c>
    </row>
    <row r="214" spans="1:14" x14ac:dyDescent="0.2">
      <c r="A214" t="s">
        <v>545</v>
      </c>
      <c r="B214" s="5" t="s">
        <v>198</v>
      </c>
      <c r="C214" s="5" t="s">
        <v>19</v>
      </c>
      <c r="D214" s="5" t="s">
        <v>20</v>
      </c>
      <c r="E214" s="5" t="s">
        <v>46</v>
      </c>
      <c r="F214" t="s">
        <v>29</v>
      </c>
      <c r="G214" t="s">
        <v>30</v>
      </c>
      <c r="H214">
        <v>2669.76</v>
      </c>
      <c r="I214">
        <v>2669.76</v>
      </c>
      <c r="J214" t="s">
        <v>546</v>
      </c>
      <c r="K214" t="s">
        <v>547</v>
      </c>
      <c r="L214" t="s">
        <v>47</v>
      </c>
      <c r="M214" t="s">
        <v>46</v>
      </c>
      <c r="N214" t="s">
        <v>494</v>
      </c>
    </row>
    <row r="215" spans="1:14" x14ac:dyDescent="0.2">
      <c r="A215" t="s">
        <v>545</v>
      </c>
      <c r="B215" s="5" t="s">
        <v>197</v>
      </c>
      <c r="C215" s="5" t="s">
        <v>110</v>
      </c>
      <c r="D215" s="5" t="s">
        <v>111</v>
      </c>
      <c r="E215" s="5" t="s">
        <v>112</v>
      </c>
      <c r="F215" t="s">
        <v>113</v>
      </c>
      <c r="G215" t="s">
        <v>118</v>
      </c>
      <c r="H215">
        <v>1083.0899999999999</v>
      </c>
      <c r="I215">
        <v>1083.0899999999999</v>
      </c>
      <c r="J215" t="s">
        <v>546</v>
      </c>
      <c r="K215" t="s">
        <v>547</v>
      </c>
      <c r="L215" t="s">
        <v>119</v>
      </c>
      <c r="M215" t="s">
        <v>118</v>
      </c>
      <c r="N215" t="s">
        <v>494</v>
      </c>
    </row>
    <row r="216" spans="1:14" x14ac:dyDescent="0.2">
      <c r="A216" t="s">
        <v>545</v>
      </c>
      <c r="B216" s="5" t="s">
        <v>198</v>
      </c>
      <c r="C216" s="5" t="s">
        <v>19</v>
      </c>
      <c r="D216" s="5" t="s">
        <v>20</v>
      </c>
      <c r="E216" s="5" t="s">
        <v>68</v>
      </c>
      <c r="F216" t="s">
        <v>35</v>
      </c>
      <c r="G216" t="s">
        <v>39</v>
      </c>
      <c r="H216">
        <v>1.18</v>
      </c>
      <c r="I216">
        <v>1.18</v>
      </c>
      <c r="J216" t="s">
        <v>546</v>
      </c>
      <c r="K216" t="s">
        <v>547</v>
      </c>
      <c r="L216" t="s">
        <v>37</v>
      </c>
      <c r="M216" t="s">
        <v>38</v>
      </c>
      <c r="N216" t="s">
        <v>494</v>
      </c>
    </row>
    <row r="217" spans="1:14" x14ac:dyDescent="0.2">
      <c r="A217" t="s">
        <v>545</v>
      </c>
      <c r="B217" s="5" t="s">
        <v>197</v>
      </c>
      <c r="C217" s="5" t="s">
        <v>19</v>
      </c>
      <c r="D217" s="5" t="s">
        <v>72</v>
      </c>
      <c r="E217" s="5" t="s">
        <v>48</v>
      </c>
      <c r="F217" t="s">
        <v>35</v>
      </c>
      <c r="G217" t="s">
        <v>39</v>
      </c>
      <c r="H217">
        <v>278.04000000000002</v>
      </c>
      <c r="I217">
        <v>278.04000000000002</v>
      </c>
      <c r="J217" t="s">
        <v>546</v>
      </c>
      <c r="K217" t="s">
        <v>547</v>
      </c>
      <c r="L217" t="s">
        <v>278</v>
      </c>
      <c r="M217" t="s">
        <v>279</v>
      </c>
      <c r="N217" t="s">
        <v>494</v>
      </c>
    </row>
    <row r="218" spans="1:14" x14ac:dyDescent="0.2">
      <c r="A218" t="s">
        <v>545</v>
      </c>
      <c r="B218" s="5" t="s">
        <v>197</v>
      </c>
      <c r="C218" s="5" t="s">
        <v>19</v>
      </c>
      <c r="D218" s="5" t="s">
        <v>72</v>
      </c>
      <c r="E218" s="5" t="s">
        <v>48</v>
      </c>
      <c r="F218" t="s">
        <v>35</v>
      </c>
      <c r="G218" t="s">
        <v>39</v>
      </c>
      <c r="H218">
        <v>86.97</v>
      </c>
      <c r="I218">
        <v>86.97</v>
      </c>
      <c r="J218" t="s">
        <v>546</v>
      </c>
      <c r="K218" t="s">
        <v>547</v>
      </c>
      <c r="L218" t="s">
        <v>105</v>
      </c>
      <c r="M218" t="s">
        <v>106</v>
      </c>
      <c r="N218" t="s">
        <v>494</v>
      </c>
    </row>
    <row r="219" spans="1:14" x14ac:dyDescent="0.2">
      <c r="A219" t="s">
        <v>545</v>
      </c>
      <c r="B219" s="5" t="s">
        <v>197</v>
      </c>
      <c r="C219" s="5" t="s">
        <v>19</v>
      </c>
      <c r="D219" s="5" t="s">
        <v>72</v>
      </c>
      <c r="E219" s="5" t="s">
        <v>48</v>
      </c>
      <c r="F219" t="s">
        <v>35</v>
      </c>
      <c r="G219" t="s">
        <v>39</v>
      </c>
      <c r="H219">
        <v>62.25</v>
      </c>
      <c r="I219">
        <v>62.25</v>
      </c>
      <c r="J219" t="s">
        <v>546</v>
      </c>
      <c r="K219" t="s">
        <v>547</v>
      </c>
      <c r="L219" t="s">
        <v>97</v>
      </c>
      <c r="M219" t="s">
        <v>98</v>
      </c>
      <c r="N219" t="s">
        <v>494</v>
      </c>
    </row>
    <row r="220" spans="1:14" x14ac:dyDescent="0.2">
      <c r="A220" t="s">
        <v>545</v>
      </c>
      <c r="B220" s="5" t="s">
        <v>197</v>
      </c>
      <c r="C220" s="5" t="s">
        <v>19</v>
      </c>
      <c r="D220" s="5" t="s">
        <v>72</v>
      </c>
      <c r="E220" s="5" t="s">
        <v>48</v>
      </c>
      <c r="F220" t="s">
        <v>35</v>
      </c>
      <c r="G220" t="s">
        <v>39</v>
      </c>
      <c r="H220">
        <v>27.72</v>
      </c>
      <c r="I220">
        <v>27.72</v>
      </c>
      <c r="J220" t="s">
        <v>546</v>
      </c>
      <c r="K220" t="s">
        <v>547</v>
      </c>
      <c r="L220" t="s">
        <v>103</v>
      </c>
      <c r="M220" t="s">
        <v>104</v>
      </c>
      <c r="N220" t="s">
        <v>494</v>
      </c>
    </row>
    <row r="221" spans="1:14" x14ac:dyDescent="0.2">
      <c r="A221" t="s">
        <v>545</v>
      </c>
      <c r="B221" s="5" t="s">
        <v>197</v>
      </c>
      <c r="C221" s="5" t="s">
        <v>19</v>
      </c>
      <c r="D221" s="5" t="s">
        <v>72</v>
      </c>
      <c r="E221" s="5" t="s">
        <v>48</v>
      </c>
      <c r="F221" t="s">
        <v>35</v>
      </c>
      <c r="G221" t="s">
        <v>39</v>
      </c>
      <c r="H221">
        <v>165.13</v>
      </c>
      <c r="I221">
        <v>165.13</v>
      </c>
      <c r="J221" t="s">
        <v>546</v>
      </c>
      <c r="K221" t="s">
        <v>547</v>
      </c>
      <c r="L221" t="s">
        <v>108</v>
      </c>
      <c r="M221" t="s">
        <v>109</v>
      </c>
      <c r="N221" t="s">
        <v>494</v>
      </c>
    </row>
    <row r="222" spans="1:14" x14ac:dyDescent="0.2">
      <c r="A222" t="s">
        <v>545</v>
      </c>
      <c r="B222" s="5" t="s">
        <v>193</v>
      </c>
      <c r="C222" s="5" t="s">
        <v>110</v>
      </c>
      <c r="D222" s="5" t="s">
        <v>111</v>
      </c>
      <c r="E222" s="5" t="s">
        <v>112</v>
      </c>
      <c r="F222" t="s">
        <v>113</v>
      </c>
      <c r="G222" t="s">
        <v>116</v>
      </c>
      <c r="H222">
        <v>0.14000000000000001</v>
      </c>
      <c r="I222">
        <v>0.14000000000000001</v>
      </c>
      <c r="J222" t="s">
        <v>546</v>
      </c>
      <c r="K222" t="s">
        <v>547</v>
      </c>
      <c r="L222" t="s">
        <v>117</v>
      </c>
      <c r="M222" t="s">
        <v>116</v>
      </c>
      <c r="N222" t="s">
        <v>494</v>
      </c>
    </row>
    <row r="223" spans="1:14" x14ac:dyDescent="0.2">
      <c r="A223" t="s">
        <v>545</v>
      </c>
      <c r="B223" s="5" t="s">
        <v>193</v>
      </c>
      <c r="C223" s="5" t="s">
        <v>19</v>
      </c>
      <c r="D223" s="5" t="s">
        <v>72</v>
      </c>
      <c r="E223" s="5" t="s">
        <v>48</v>
      </c>
      <c r="F223" t="s">
        <v>35</v>
      </c>
      <c r="G223" t="s">
        <v>39</v>
      </c>
      <c r="H223">
        <v>310.16000000000003</v>
      </c>
      <c r="I223">
        <v>310.16000000000003</v>
      </c>
      <c r="J223" t="s">
        <v>546</v>
      </c>
      <c r="K223" t="s">
        <v>547</v>
      </c>
      <c r="L223" t="s">
        <v>97</v>
      </c>
      <c r="M223" t="s">
        <v>98</v>
      </c>
      <c r="N223" t="s">
        <v>494</v>
      </c>
    </row>
    <row r="224" spans="1:14" x14ac:dyDescent="0.2">
      <c r="A224" t="s">
        <v>545</v>
      </c>
      <c r="B224" s="5" t="s">
        <v>198</v>
      </c>
      <c r="C224" s="5" t="s">
        <v>19</v>
      </c>
      <c r="D224" s="5" t="s">
        <v>20</v>
      </c>
      <c r="E224" s="5" t="s">
        <v>44</v>
      </c>
      <c r="F224" t="s">
        <v>29</v>
      </c>
      <c r="G224" t="s">
        <v>30</v>
      </c>
      <c r="H224">
        <v>21542.63</v>
      </c>
      <c r="I224">
        <v>21542.63</v>
      </c>
      <c r="J224" t="s">
        <v>546</v>
      </c>
      <c r="K224" t="s">
        <v>547</v>
      </c>
      <c r="L224" t="s">
        <v>45</v>
      </c>
      <c r="M224" t="s">
        <v>44</v>
      </c>
      <c r="N224" t="s">
        <v>494</v>
      </c>
    </row>
    <row r="225" spans="1:14" x14ac:dyDescent="0.2">
      <c r="A225" t="s">
        <v>545</v>
      </c>
      <c r="B225" s="5" t="s">
        <v>197</v>
      </c>
      <c r="C225" s="5" t="s">
        <v>19</v>
      </c>
      <c r="D225" s="5" t="s">
        <v>72</v>
      </c>
      <c r="E225" s="5" t="s">
        <v>80</v>
      </c>
      <c r="F225" t="s">
        <v>77</v>
      </c>
      <c r="G225" t="s">
        <v>78</v>
      </c>
      <c r="H225">
        <v>3.9</v>
      </c>
      <c r="I225">
        <v>3.9</v>
      </c>
      <c r="J225" t="s">
        <v>546</v>
      </c>
      <c r="K225" t="s">
        <v>547</v>
      </c>
      <c r="L225" t="s">
        <v>92</v>
      </c>
      <c r="M225" t="s">
        <v>93</v>
      </c>
      <c r="N225" t="s">
        <v>494</v>
      </c>
    </row>
    <row r="226" spans="1:14" x14ac:dyDescent="0.2">
      <c r="A226" t="s">
        <v>545</v>
      </c>
      <c r="B226" s="5" t="s">
        <v>193</v>
      </c>
      <c r="C226" s="5" t="s">
        <v>19</v>
      </c>
      <c r="D226" s="5" t="s">
        <v>72</v>
      </c>
      <c r="E226" s="5" t="s">
        <v>48</v>
      </c>
      <c r="F226" t="s">
        <v>35</v>
      </c>
      <c r="G226" t="s">
        <v>39</v>
      </c>
      <c r="H226">
        <v>367.02</v>
      </c>
      <c r="I226">
        <v>367.02</v>
      </c>
      <c r="J226" t="s">
        <v>546</v>
      </c>
      <c r="K226" t="s">
        <v>547</v>
      </c>
      <c r="L226" t="s">
        <v>105</v>
      </c>
      <c r="M226" t="s">
        <v>106</v>
      </c>
      <c r="N226" t="s">
        <v>494</v>
      </c>
    </row>
    <row r="227" spans="1:14" x14ac:dyDescent="0.2">
      <c r="A227" t="s">
        <v>545</v>
      </c>
      <c r="B227" s="5" t="s">
        <v>193</v>
      </c>
      <c r="C227" s="5" t="s">
        <v>110</v>
      </c>
      <c r="D227" s="5" t="s">
        <v>111</v>
      </c>
      <c r="E227" s="5" t="s">
        <v>112</v>
      </c>
      <c r="F227" t="s">
        <v>113</v>
      </c>
      <c r="G227" t="s">
        <v>114</v>
      </c>
      <c r="H227">
        <v>556.76</v>
      </c>
      <c r="I227">
        <v>556.76</v>
      </c>
      <c r="J227" t="s">
        <v>546</v>
      </c>
      <c r="K227" t="s">
        <v>547</v>
      </c>
      <c r="L227" t="s">
        <v>115</v>
      </c>
      <c r="M227" t="s">
        <v>114</v>
      </c>
      <c r="N227" t="s">
        <v>494</v>
      </c>
    </row>
    <row r="228" spans="1:14" x14ac:dyDescent="0.2">
      <c r="A228" t="s">
        <v>545</v>
      </c>
      <c r="B228" s="5" t="s">
        <v>193</v>
      </c>
      <c r="C228" s="5" t="s">
        <v>19</v>
      </c>
      <c r="D228" s="5" t="s">
        <v>72</v>
      </c>
      <c r="E228" s="5" t="s">
        <v>80</v>
      </c>
      <c r="F228" t="s">
        <v>77</v>
      </c>
      <c r="G228" t="s">
        <v>78</v>
      </c>
      <c r="H228">
        <v>22.73</v>
      </c>
      <c r="I228">
        <v>22.73</v>
      </c>
      <c r="J228" t="s">
        <v>546</v>
      </c>
      <c r="K228" t="s">
        <v>547</v>
      </c>
      <c r="L228" t="s">
        <v>92</v>
      </c>
      <c r="M228" t="s">
        <v>93</v>
      </c>
      <c r="N228" t="s">
        <v>494</v>
      </c>
    </row>
    <row r="229" spans="1:14" x14ac:dyDescent="0.2">
      <c r="A229" t="s">
        <v>545</v>
      </c>
      <c r="B229" s="5" t="s">
        <v>197</v>
      </c>
      <c r="C229" s="5" t="s">
        <v>19</v>
      </c>
      <c r="D229" s="5" t="s">
        <v>20</v>
      </c>
      <c r="E229" s="5" t="s">
        <v>44</v>
      </c>
      <c r="F229" t="s">
        <v>29</v>
      </c>
      <c r="G229" t="s">
        <v>30</v>
      </c>
      <c r="H229">
        <v>1501.9099999999999</v>
      </c>
      <c r="I229">
        <v>1501.9099999999999</v>
      </c>
      <c r="J229" t="s">
        <v>546</v>
      </c>
      <c r="K229" t="s">
        <v>547</v>
      </c>
      <c r="L229" t="s">
        <v>45</v>
      </c>
      <c r="M229" t="s">
        <v>44</v>
      </c>
      <c r="N229" t="s">
        <v>494</v>
      </c>
    </row>
    <row r="230" spans="1:14" x14ac:dyDescent="0.2">
      <c r="A230" t="s">
        <v>545</v>
      </c>
      <c r="B230" s="5" t="s">
        <v>197</v>
      </c>
      <c r="C230" s="5" t="s">
        <v>19</v>
      </c>
      <c r="D230" s="5" t="s">
        <v>20</v>
      </c>
      <c r="E230" s="5" t="s">
        <v>48</v>
      </c>
      <c r="F230" t="s">
        <v>35</v>
      </c>
      <c r="G230" t="s">
        <v>39</v>
      </c>
      <c r="H230">
        <v>194.86</v>
      </c>
      <c r="I230">
        <v>194.86</v>
      </c>
      <c r="J230" t="s">
        <v>546</v>
      </c>
      <c r="K230" t="s">
        <v>547</v>
      </c>
      <c r="L230" t="s">
        <v>52</v>
      </c>
      <c r="M230" t="s">
        <v>53</v>
      </c>
      <c r="N230" t="s">
        <v>494</v>
      </c>
    </row>
    <row r="231" spans="1:14" x14ac:dyDescent="0.2">
      <c r="A231" t="s">
        <v>545</v>
      </c>
      <c r="B231" s="5" t="s">
        <v>197</v>
      </c>
      <c r="C231" s="5" t="s">
        <v>19</v>
      </c>
      <c r="D231" s="5" t="s">
        <v>20</v>
      </c>
      <c r="E231" s="5" t="s">
        <v>68</v>
      </c>
      <c r="F231" t="s">
        <v>35</v>
      </c>
      <c r="G231" t="s">
        <v>39</v>
      </c>
      <c r="H231">
        <v>1.01</v>
      </c>
      <c r="I231">
        <v>1.01</v>
      </c>
      <c r="J231" t="s">
        <v>546</v>
      </c>
      <c r="K231" t="s">
        <v>547</v>
      </c>
      <c r="L231" t="s">
        <v>37</v>
      </c>
      <c r="M231" t="s">
        <v>38</v>
      </c>
      <c r="N231" t="s">
        <v>494</v>
      </c>
    </row>
    <row r="232" spans="1:14" x14ac:dyDescent="0.2">
      <c r="A232" t="s">
        <v>545</v>
      </c>
      <c r="B232" s="5" t="s">
        <v>197</v>
      </c>
      <c r="C232" s="5" t="s">
        <v>19</v>
      </c>
      <c r="D232" s="5" t="s">
        <v>20</v>
      </c>
      <c r="E232" s="5" t="s">
        <v>68</v>
      </c>
      <c r="F232" t="s">
        <v>35</v>
      </c>
      <c r="G232" t="s">
        <v>39</v>
      </c>
      <c r="H232">
        <v>629.76</v>
      </c>
      <c r="I232">
        <v>629.76</v>
      </c>
      <c r="J232" t="s">
        <v>546</v>
      </c>
      <c r="K232" t="s">
        <v>547</v>
      </c>
      <c r="L232" t="s">
        <v>37</v>
      </c>
      <c r="M232" t="s">
        <v>38</v>
      </c>
      <c r="N232" t="s">
        <v>494</v>
      </c>
    </row>
    <row r="233" spans="1:14" x14ac:dyDescent="0.2">
      <c r="A233" t="s">
        <v>545</v>
      </c>
      <c r="B233" s="5" t="s">
        <v>197</v>
      </c>
      <c r="C233" s="5" t="s">
        <v>19</v>
      </c>
      <c r="D233" s="5" t="s">
        <v>72</v>
      </c>
      <c r="E233" s="5" t="s">
        <v>73</v>
      </c>
      <c r="F233" t="s">
        <v>73</v>
      </c>
      <c r="G233" t="s">
        <v>73</v>
      </c>
      <c r="H233">
        <v>-593.28000000000009</v>
      </c>
      <c r="I233">
        <v>-593.28000000000009</v>
      </c>
      <c r="J233" t="s">
        <v>546</v>
      </c>
      <c r="K233" t="s">
        <v>547</v>
      </c>
      <c r="L233" t="s">
        <v>74</v>
      </c>
      <c r="M233" t="s">
        <v>75</v>
      </c>
      <c r="N233" t="s">
        <v>494</v>
      </c>
    </row>
    <row r="234" spans="1:14" x14ac:dyDescent="0.2">
      <c r="A234" t="s">
        <v>545</v>
      </c>
      <c r="B234" s="5" t="s">
        <v>197</v>
      </c>
      <c r="C234" s="5" t="s">
        <v>19</v>
      </c>
      <c r="D234" s="5" t="s">
        <v>72</v>
      </c>
      <c r="E234" s="5" t="s">
        <v>76</v>
      </c>
      <c r="F234" t="s">
        <v>77</v>
      </c>
      <c r="G234" t="s">
        <v>78</v>
      </c>
      <c r="H234">
        <v>3.88</v>
      </c>
      <c r="I234">
        <v>3.88</v>
      </c>
      <c r="J234" t="s">
        <v>546</v>
      </c>
      <c r="K234" t="s">
        <v>547</v>
      </c>
      <c r="L234" t="s">
        <v>79</v>
      </c>
      <c r="M234" t="s">
        <v>76</v>
      </c>
      <c r="N234" t="s">
        <v>494</v>
      </c>
    </row>
    <row r="235" spans="1:14" x14ac:dyDescent="0.2">
      <c r="A235" t="s">
        <v>545</v>
      </c>
      <c r="B235" s="5" t="s">
        <v>193</v>
      </c>
      <c r="C235" s="5" t="s">
        <v>19</v>
      </c>
      <c r="D235" s="5" t="s">
        <v>72</v>
      </c>
      <c r="E235" s="5" t="s">
        <v>48</v>
      </c>
      <c r="F235" t="s">
        <v>35</v>
      </c>
      <c r="G235" t="s">
        <v>39</v>
      </c>
      <c r="H235">
        <v>1468</v>
      </c>
      <c r="I235">
        <v>1468</v>
      </c>
      <c r="J235" t="s">
        <v>546</v>
      </c>
      <c r="K235" t="s">
        <v>547</v>
      </c>
      <c r="L235" t="s">
        <v>278</v>
      </c>
      <c r="M235" t="s">
        <v>279</v>
      </c>
      <c r="N235" t="s">
        <v>494</v>
      </c>
    </row>
    <row r="236" spans="1:14" x14ac:dyDescent="0.2">
      <c r="A236" t="s">
        <v>517</v>
      </c>
      <c r="B236" s="5" t="s">
        <v>142</v>
      </c>
      <c r="C236" s="5" t="s">
        <v>19</v>
      </c>
      <c r="D236" s="5" t="s">
        <v>72</v>
      </c>
      <c r="E236" s="5" t="s">
        <v>48</v>
      </c>
      <c r="F236" t="s">
        <v>35</v>
      </c>
      <c r="G236" t="s">
        <v>39</v>
      </c>
      <c r="H236">
        <v>1381.78</v>
      </c>
      <c r="I236">
        <v>1381.78</v>
      </c>
      <c r="J236" t="s">
        <v>518</v>
      </c>
      <c r="K236" t="s">
        <v>519</v>
      </c>
      <c r="L236" t="s">
        <v>278</v>
      </c>
      <c r="M236" t="s">
        <v>279</v>
      </c>
      <c r="N236" t="s">
        <v>494</v>
      </c>
    </row>
    <row r="237" spans="1:14" x14ac:dyDescent="0.2">
      <c r="A237" t="s">
        <v>517</v>
      </c>
      <c r="B237" s="5" t="s">
        <v>142</v>
      </c>
      <c r="C237" s="5" t="s">
        <v>19</v>
      </c>
      <c r="D237" s="5" t="s">
        <v>72</v>
      </c>
      <c r="E237" s="5" t="s">
        <v>73</v>
      </c>
      <c r="F237" t="s">
        <v>73</v>
      </c>
      <c r="G237" t="s">
        <v>73</v>
      </c>
      <c r="H237">
        <v>-37.080000000000382</v>
      </c>
      <c r="I237">
        <v>-37.080000000000382</v>
      </c>
      <c r="J237" t="s">
        <v>518</v>
      </c>
      <c r="K237" t="s">
        <v>519</v>
      </c>
      <c r="L237" t="s">
        <v>74</v>
      </c>
      <c r="M237" t="s">
        <v>75</v>
      </c>
      <c r="N237" t="s">
        <v>494</v>
      </c>
    </row>
    <row r="238" spans="1:14" x14ac:dyDescent="0.2">
      <c r="A238" t="s">
        <v>517</v>
      </c>
      <c r="B238" s="5" t="s">
        <v>142</v>
      </c>
      <c r="C238" s="5" t="s">
        <v>19</v>
      </c>
      <c r="D238" s="5" t="s">
        <v>20</v>
      </c>
      <c r="E238" s="5" t="s">
        <v>56</v>
      </c>
      <c r="F238" t="s">
        <v>35</v>
      </c>
      <c r="G238" t="s">
        <v>39</v>
      </c>
      <c r="H238">
        <v>685.31999999999994</v>
      </c>
      <c r="I238">
        <v>685.31999999999994</v>
      </c>
      <c r="J238" t="s">
        <v>518</v>
      </c>
      <c r="K238" t="s">
        <v>519</v>
      </c>
      <c r="L238" t="s">
        <v>57</v>
      </c>
      <c r="M238" t="s">
        <v>58</v>
      </c>
      <c r="N238" t="s">
        <v>494</v>
      </c>
    </row>
    <row r="239" spans="1:14" x14ac:dyDescent="0.2">
      <c r="A239" t="s">
        <v>517</v>
      </c>
      <c r="B239" s="5" t="s">
        <v>142</v>
      </c>
      <c r="C239" s="5" t="s">
        <v>19</v>
      </c>
      <c r="D239" s="5" t="s">
        <v>20</v>
      </c>
      <c r="E239" s="5" t="s">
        <v>68</v>
      </c>
      <c r="F239" t="s">
        <v>35</v>
      </c>
      <c r="G239" t="s">
        <v>39</v>
      </c>
      <c r="H239">
        <v>-23.47</v>
      </c>
      <c r="I239">
        <v>-23.47</v>
      </c>
      <c r="J239" t="s">
        <v>518</v>
      </c>
      <c r="K239" t="s">
        <v>519</v>
      </c>
      <c r="L239" t="s">
        <v>37</v>
      </c>
      <c r="M239" t="s">
        <v>38</v>
      </c>
      <c r="N239" t="s">
        <v>494</v>
      </c>
    </row>
    <row r="240" spans="1:14" x14ac:dyDescent="0.2">
      <c r="A240" t="s">
        <v>517</v>
      </c>
      <c r="B240" s="5" t="s">
        <v>142</v>
      </c>
      <c r="C240" s="5" t="s">
        <v>19</v>
      </c>
      <c r="D240" s="5" t="s">
        <v>20</v>
      </c>
      <c r="E240" s="5" t="s">
        <v>68</v>
      </c>
      <c r="F240" t="s">
        <v>35</v>
      </c>
      <c r="G240" t="s">
        <v>39</v>
      </c>
      <c r="H240">
        <v>629.76</v>
      </c>
      <c r="I240">
        <v>629.76</v>
      </c>
      <c r="J240" t="s">
        <v>518</v>
      </c>
      <c r="K240" t="s">
        <v>519</v>
      </c>
      <c r="L240" t="s">
        <v>37</v>
      </c>
      <c r="M240" t="s">
        <v>38</v>
      </c>
      <c r="N240" t="s">
        <v>494</v>
      </c>
    </row>
    <row r="241" spans="1:14" x14ac:dyDescent="0.2">
      <c r="A241" t="s">
        <v>517</v>
      </c>
      <c r="B241" s="5" t="s">
        <v>142</v>
      </c>
      <c r="C241" s="5" t="s">
        <v>19</v>
      </c>
      <c r="D241" s="5" t="s">
        <v>72</v>
      </c>
      <c r="E241" s="5" t="s">
        <v>76</v>
      </c>
      <c r="F241" t="s">
        <v>77</v>
      </c>
      <c r="G241" t="s">
        <v>78</v>
      </c>
      <c r="H241">
        <v>25.76</v>
      </c>
      <c r="I241">
        <v>25.76</v>
      </c>
      <c r="J241" t="s">
        <v>518</v>
      </c>
      <c r="K241" t="s">
        <v>519</v>
      </c>
      <c r="L241" t="s">
        <v>79</v>
      </c>
      <c r="M241" t="s">
        <v>76</v>
      </c>
      <c r="N241" t="s">
        <v>494</v>
      </c>
    </row>
    <row r="242" spans="1:14" x14ac:dyDescent="0.2">
      <c r="A242" t="s">
        <v>517</v>
      </c>
      <c r="B242" s="5" t="s">
        <v>142</v>
      </c>
      <c r="C242" s="5" t="s">
        <v>19</v>
      </c>
      <c r="D242" s="5" t="s">
        <v>72</v>
      </c>
      <c r="E242" s="5" t="s">
        <v>80</v>
      </c>
      <c r="F242" t="s">
        <v>77</v>
      </c>
      <c r="G242" t="s">
        <v>78</v>
      </c>
      <c r="H242">
        <v>51.61</v>
      </c>
      <c r="I242">
        <v>51.61</v>
      </c>
      <c r="J242" t="s">
        <v>518</v>
      </c>
      <c r="K242" t="s">
        <v>519</v>
      </c>
      <c r="L242" t="s">
        <v>92</v>
      </c>
      <c r="M242" t="s">
        <v>93</v>
      </c>
      <c r="N242" t="s">
        <v>494</v>
      </c>
    </row>
    <row r="243" spans="1:14" x14ac:dyDescent="0.2">
      <c r="A243" t="s">
        <v>517</v>
      </c>
      <c r="B243" s="5" t="s">
        <v>142</v>
      </c>
      <c r="C243" s="5" t="s">
        <v>19</v>
      </c>
      <c r="D243" s="5" t="s">
        <v>72</v>
      </c>
      <c r="E243" s="5" t="s">
        <v>48</v>
      </c>
      <c r="F243" t="s">
        <v>35</v>
      </c>
      <c r="G243" t="s">
        <v>39</v>
      </c>
      <c r="H243">
        <v>-1.75</v>
      </c>
      <c r="I243">
        <v>-1.75</v>
      </c>
      <c r="J243" t="s">
        <v>518</v>
      </c>
      <c r="K243" t="s">
        <v>519</v>
      </c>
      <c r="L243" t="s">
        <v>101</v>
      </c>
      <c r="M243" t="s">
        <v>102</v>
      </c>
      <c r="N243" t="s">
        <v>494</v>
      </c>
    </row>
    <row r="244" spans="1:14" x14ac:dyDescent="0.2">
      <c r="A244" t="s">
        <v>517</v>
      </c>
      <c r="B244" s="5" t="s">
        <v>142</v>
      </c>
      <c r="C244" s="5" t="s">
        <v>19</v>
      </c>
      <c r="D244" s="5" t="s">
        <v>72</v>
      </c>
      <c r="E244" s="5" t="s">
        <v>48</v>
      </c>
      <c r="F244" t="s">
        <v>35</v>
      </c>
      <c r="G244" t="s">
        <v>39</v>
      </c>
      <c r="H244">
        <v>554.39</v>
      </c>
      <c r="I244">
        <v>554.39</v>
      </c>
      <c r="J244" t="s">
        <v>518</v>
      </c>
      <c r="K244" t="s">
        <v>519</v>
      </c>
      <c r="L244" t="s">
        <v>108</v>
      </c>
      <c r="M244" t="s">
        <v>109</v>
      </c>
      <c r="N244" t="s">
        <v>494</v>
      </c>
    </row>
    <row r="245" spans="1:14" x14ac:dyDescent="0.2">
      <c r="A245" t="s">
        <v>517</v>
      </c>
      <c r="B245" s="5" t="s">
        <v>142</v>
      </c>
      <c r="C245" s="5" t="s">
        <v>19</v>
      </c>
      <c r="D245" s="5" t="s">
        <v>72</v>
      </c>
      <c r="E245" s="5" t="s">
        <v>48</v>
      </c>
      <c r="F245" t="s">
        <v>35</v>
      </c>
      <c r="G245" t="s">
        <v>39</v>
      </c>
      <c r="H245">
        <v>182.13</v>
      </c>
      <c r="I245">
        <v>182.13</v>
      </c>
      <c r="J245" t="s">
        <v>518</v>
      </c>
      <c r="K245" t="s">
        <v>519</v>
      </c>
      <c r="L245" t="s">
        <v>103</v>
      </c>
      <c r="M245" t="s">
        <v>104</v>
      </c>
      <c r="N245" t="s">
        <v>494</v>
      </c>
    </row>
    <row r="246" spans="1:14" x14ac:dyDescent="0.2">
      <c r="A246" t="s">
        <v>517</v>
      </c>
      <c r="B246" s="5" t="s">
        <v>142</v>
      </c>
      <c r="C246" s="5" t="s">
        <v>19</v>
      </c>
      <c r="D246" s="5" t="s">
        <v>72</v>
      </c>
      <c r="E246" s="5" t="s">
        <v>48</v>
      </c>
      <c r="F246" t="s">
        <v>35</v>
      </c>
      <c r="G246" t="s">
        <v>39</v>
      </c>
      <c r="H246">
        <v>378.09</v>
      </c>
      <c r="I246">
        <v>378.09</v>
      </c>
      <c r="J246" t="s">
        <v>518</v>
      </c>
      <c r="K246" t="s">
        <v>519</v>
      </c>
      <c r="L246" t="s">
        <v>105</v>
      </c>
      <c r="M246" t="s">
        <v>106</v>
      </c>
      <c r="N246" t="s">
        <v>494</v>
      </c>
    </row>
    <row r="247" spans="1:14" x14ac:dyDescent="0.2">
      <c r="A247" t="s">
        <v>517</v>
      </c>
      <c r="B247" s="5" t="s">
        <v>142</v>
      </c>
      <c r="C247" s="5" t="s">
        <v>19</v>
      </c>
      <c r="D247" s="5" t="s">
        <v>20</v>
      </c>
      <c r="E247" s="5" t="s">
        <v>56</v>
      </c>
      <c r="F247" t="s">
        <v>35</v>
      </c>
      <c r="G247" t="s">
        <v>39</v>
      </c>
      <c r="H247">
        <v>1124</v>
      </c>
      <c r="I247">
        <v>1124</v>
      </c>
      <c r="J247" t="s">
        <v>518</v>
      </c>
      <c r="K247" t="s">
        <v>519</v>
      </c>
      <c r="L247" t="s">
        <v>37</v>
      </c>
      <c r="M247" t="s">
        <v>38</v>
      </c>
      <c r="N247" t="s">
        <v>494</v>
      </c>
    </row>
    <row r="248" spans="1:14" x14ac:dyDescent="0.2">
      <c r="A248" t="s">
        <v>517</v>
      </c>
      <c r="B248" s="5" t="s">
        <v>142</v>
      </c>
      <c r="C248" s="5" t="s">
        <v>19</v>
      </c>
      <c r="D248" s="5" t="s">
        <v>72</v>
      </c>
      <c r="E248" s="5" t="s">
        <v>48</v>
      </c>
      <c r="F248" t="s">
        <v>35</v>
      </c>
      <c r="G248" t="s">
        <v>39</v>
      </c>
      <c r="H248">
        <v>621.49</v>
      </c>
      <c r="I248">
        <v>621.49</v>
      </c>
      <c r="J248" t="s">
        <v>518</v>
      </c>
      <c r="K248" t="s">
        <v>519</v>
      </c>
      <c r="L248" t="s">
        <v>97</v>
      </c>
      <c r="M248" t="s">
        <v>98</v>
      </c>
      <c r="N248" t="s">
        <v>494</v>
      </c>
    </row>
    <row r="249" spans="1:14" x14ac:dyDescent="0.2">
      <c r="A249" t="s">
        <v>517</v>
      </c>
      <c r="B249" s="5" t="s">
        <v>142</v>
      </c>
      <c r="C249" s="5" t="s">
        <v>19</v>
      </c>
      <c r="D249" s="5" t="s">
        <v>20</v>
      </c>
      <c r="E249" s="5" t="s">
        <v>34</v>
      </c>
      <c r="F249" t="s">
        <v>35</v>
      </c>
      <c r="G249" t="s">
        <v>39</v>
      </c>
      <c r="H249">
        <v>314</v>
      </c>
      <c r="I249">
        <v>314</v>
      </c>
      <c r="J249" t="s">
        <v>518</v>
      </c>
      <c r="K249" t="s">
        <v>519</v>
      </c>
      <c r="L249" t="s">
        <v>296</v>
      </c>
      <c r="M249" t="s">
        <v>297</v>
      </c>
      <c r="N249" t="s">
        <v>494</v>
      </c>
    </row>
    <row r="250" spans="1:14" x14ac:dyDescent="0.2">
      <c r="A250" t="s">
        <v>517</v>
      </c>
      <c r="B250" s="5" t="s">
        <v>125</v>
      </c>
      <c r="C250" s="5" t="s">
        <v>19</v>
      </c>
      <c r="D250" s="5" t="s">
        <v>72</v>
      </c>
      <c r="E250" s="5" t="s">
        <v>48</v>
      </c>
      <c r="F250" t="s">
        <v>35</v>
      </c>
      <c r="G250" t="s">
        <v>39</v>
      </c>
      <c r="H250">
        <v>613.53</v>
      </c>
      <c r="I250">
        <v>613.53</v>
      </c>
      <c r="J250" t="s">
        <v>518</v>
      </c>
      <c r="K250" t="s">
        <v>519</v>
      </c>
      <c r="L250" t="s">
        <v>97</v>
      </c>
      <c r="M250" t="s">
        <v>98</v>
      </c>
      <c r="N250" t="s">
        <v>494</v>
      </c>
    </row>
    <row r="251" spans="1:14" x14ac:dyDescent="0.2">
      <c r="A251" t="s">
        <v>517</v>
      </c>
      <c r="B251" s="5" t="s">
        <v>154</v>
      </c>
      <c r="C251" s="5" t="s">
        <v>19</v>
      </c>
      <c r="D251" s="5" t="s">
        <v>72</v>
      </c>
      <c r="E251" s="5" t="s">
        <v>80</v>
      </c>
      <c r="F251" t="s">
        <v>77</v>
      </c>
      <c r="G251" t="s">
        <v>78</v>
      </c>
      <c r="H251">
        <v>4.41</v>
      </c>
      <c r="I251">
        <v>4.41</v>
      </c>
      <c r="J251" t="s">
        <v>518</v>
      </c>
      <c r="K251" t="s">
        <v>519</v>
      </c>
      <c r="L251" t="s">
        <v>92</v>
      </c>
      <c r="M251" t="s">
        <v>93</v>
      </c>
      <c r="N251" t="s">
        <v>494</v>
      </c>
    </row>
    <row r="252" spans="1:14" x14ac:dyDescent="0.2">
      <c r="A252" t="s">
        <v>517</v>
      </c>
      <c r="B252" s="5" t="s">
        <v>125</v>
      </c>
      <c r="C252" s="5" t="s">
        <v>19</v>
      </c>
      <c r="D252" s="5" t="s">
        <v>72</v>
      </c>
      <c r="E252" s="5" t="s">
        <v>48</v>
      </c>
      <c r="F252" t="s">
        <v>35</v>
      </c>
      <c r="G252" t="s">
        <v>39</v>
      </c>
      <c r="H252">
        <v>279.41000000000003</v>
      </c>
      <c r="I252">
        <v>279.41000000000003</v>
      </c>
      <c r="J252" t="s">
        <v>518</v>
      </c>
      <c r="K252" t="s">
        <v>519</v>
      </c>
      <c r="L252" t="s">
        <v>105</v>
      </c>
      <c r="M252" t="s">
        <v>106</v>
      </c>
      <c r="N252" t="s">
        <v>494</v>
      </c>
    </row>
    <row r="253" spans="1:14" x14ac:dyDescent="0.2">
      <c r="A253" t="s">
        <v>517</v>
      </c>
      <c r="B253" s="5" t="s">
        <v>142</v>
      </c>
      <c r="C253" s="5" t="s">
        <v>110</v>
      </c>
      <c r="D253" s="5" t="s">
        <v>111</v>
      </c>
      <c r="E253" s="5" t="s">
        <v>112</v>
      </c>
      <c r="F253" t="s">
        <v>113</v>
      </c>
      <c r="G253" t="s">
        <v>152</v>
      </c>
      <c r="H253">
        <v>737.57</v>
      </c>
      <c r="I253">
        <v>737.57</v>
      </c>
      <c r="J253" t="s">
        <v>518</v>
      </c>
      <c r="K253" t="s">
        <v>519</v>
      </c>
      <c r="L253" t="s">
        <v>153</v>
      </c>
      <c r="M253" t="s">
        <v>152</v>
      </c>
      <c r="N253" t="s">
        <v>494</v>
      </c>
    </row>
    <row r="254" spans="1:14" x14ac:dyDescent="0.2">
      <c r="A254" t="s">
        <v>517</v>
      </c>
      <c r="B254" s="5" t="s">
        <v>125</v>
      </c>
      <c r="C254" s="5" t="s">
        <v>110</v>
      </c>
      <c r="D254" s="5" t="s">
        <v>111</v>
      </c>
      <c r="E254" s="5" t="s">
        <v>112</v>
      </c>
      <c r="F254" t="s">
        <v>113</v>
      </c>
      <c r="G254" t="s">
        <v>114</v>
      </c>
      <c r="H254">
        <v>726.9</v>
      </c>
      <c r="I254">
        <v>726.9</v>
      </c>
      <c r="J254" t="s">
        <v>518</v>
      </c>
      <c r="K254" t="s">
        <v>519</v>
      </c>
      <c r="L254" t="s">
        <v>115</v>
      </c>
      <c r="M254" t="s">
        <v>114</v>
      </c>
      <c r="N254" t="s">
        <v>494</v>
      </c>
    </row>
    <row r="255" spans="1:14" x14ac:dyDescent="0.2">
      <c r="A255" t="s">
        <v>517</v>
      </c>
      <c r="B255" s="5" t="s">
        <v>125</v>
      </c>
      <c r="C255" s="5" t="s">
        <v>19</v>
      </c>
      <c r="D255" s="5" t="s">
        <v>72</v>
      </c>
      <c r="E255" s="5" t="s">
        <v>48</v>
      </c>
      <c r="F255" t="s">
        <v>35</v>
      </c>
      <c r="G255" t="s">
        <v>39</v>
      </c>
      <c r="H255">
        <v>1364.95</v>
      </c>
      <c r="I255">
        <v>1364.95</v>
      </c>
      <c r="J255" t="s">
        <v>518</v>
      </c>
      <c r="K255" t="s">
        <v>519</v>
      </c>
      <c r="L255" t="s">
        <v>278</v>
      </c>
      <c r="M255" t="s">
        <v>279</v>
      </c>
      <c r="N255" t="s">
        <v>494</v>
      </c>
    </row>
    <row r="256" spans="1:14" x14ac:dyDescent="0.2">
      <c r="A256" t="s">
        <v>517</v>
      </c>
      <c r="B256" s="5" t="s">
        <v>142</v>
      </c>
      <c r="C256" s="5" t="s">
        <v>19</v>
      </c>
      <c r="D256" s="5" t="s">
        <v>20</v>
      </c>
      <c r="E256" s="5" t="s">
        <v>34</v>
      </c>
      <c r="F256" t="s">
        <v>35</v>
      </c>
      <c r="G256" t="s">
        <v>39</v>
      </c>
      <c r="H256">
        <v>1.6</v>
      </c>
      <c r="I256">
        <v>1.6</v>
      </c>
      <c r="J256" t="s">
        <v>518</v>
      </c>
      <c r="K256" t="s">
        <v>519</v>
      </c>
      <c r="L256" t="s">
        <v>296</v>
      </c>
      <c r="M256" t="s">
        <v>297</v>
      </c>
      <c r="N256" t="s">
        <v>494</v>
      </c>
    </row>
    <row r="257" spans="1:14" x14ac:dyDescent="0.2">
      <c r="A257" t="s">
        <v>517</v>
      </c>
      <c r="B257" s="5" t="s">
        <v>142</v>
      </c>
      <c r="C257" s="5" t="s">
        <v>19</v>
      </c>
      <c r="D257" s="5" t="s">
        <v>20</v>
      </c>
      <c r="E257" s="5" t="s">
        <v>56</v>
      </c>
      <c r="F257" t="s">
        <v>35</v>
      </c>
      <c r="G257" t="s">
        <v>39</v>
      </c>
      <c r="H257">
        <v>98.06</v>
      </c>
      <c r="I257">
        <v>98.06</v>
      </c>
      <c r="J257" t="s">
        <v>518</v>
      </c>
      <c r="K257" t="s">
        <v>519</v>
      </c>
      <c r="L257" t="s">
        <v>37</v>
      </c>
      <c r="M257" t="s">
        <v>38</v>
      </c>
      <c r="N257" t="s">
        <v>494</v>
      </c>
    </row>
    <row r="258" spans="1:14" x14ac:dyDescent="0.2">
      <c r="A258" t="s">
        <v>517</v>
      </c>
      <c r="B258" s="5" t="s">
        <v>142</v>
      </c>
      <c r="C258" s="5" t="s">
        <v>19</v>
      </c>
      <c r="D258" s="5" t="s">
        <v>20</v>
      </c>
      <c r="E258" s="5" t="s">
        <v>44</v>
      </c>
      <c r="F258" t="s">
        <v>29</v>
      </c>
      <c r="G258" t="s">
        <v>30</v>
      </c>
      <c r="H258">
        <v>14303.79</v>
      </c>
      <c r="I258">
        <v>14303.79</v>
      </c>
      <c r="J258" t="s">
        <v>518</v>
      </c>
      <c r="K258" t="s">
        <v>519</v>
      </c>
      <c r="L258" t="s">
        <v>45</v>
      </c>
      <c r="M258" t="s">
        <v>44</v>
      </c>
      <c r="N258" t="s">
        <v>494</v>
      </c>
    </row>
    <row r="259" spans="1:14" x14ac:dyDescent="0.2">
      <c r="A259" t="s">
        <v>517</v>
      </c>
      <c r="B259" s="5" t="s">
        <v>142</v>
      </c>
      <c r="C259" s="5" t="s">
        <v>19</v>
      </c>
      <c r="D259" s="5" t="s">
        <v>20</v>
      </c>
      <c r="E259" s="5" t="s">
        <v>46</v>
      </c>
      <c r="F259" t="s">
        <v>29</v>
      </c>
      <c r="G259" t="s">
        <v>30</v>
      </c>
      <c r="H259">
        <v>1334.88</v>
      </c>
      <c r="I259">
        <v>1334.88</v>
      </c>
      <c r="J259" t="s">
        <v>518</v>
      </c>
      <c r="K259" t="s">
        <v>519</v>
      </c>
      <c r="L259" t="s">
        <v>47</v>
      </c>
      <c r="M259" t="s">
        <v>46</v>
      </c>
      <c r="N259" t="s">
        <v>494</v>
      </c>
    </row>
    <row r="260" spans="1:14" x14ac:dyDescent="0.2">
      <c r="A260" t="s">
        <v>517</v>
      </c>
      <c r="B260" s="5" t="s">
        <v>142</v>
      </c>
      <c r="C260" s="5" t="s">
        <v>19</v>
      </c>
      <c r="D260" s="5" t="s">
        <v>20</v>
      </c>
      <c r="E260" s="5" t="s">
        <v>48</v>
      </c>
      <c r="F260" t="s">
        <v>35</v>
      </c>
      <c r="G260" t="s">
        <v>39</v>
      </c>
      <c r="H260">
        <v>31.450000000000159</v>
      </c>
      <c r="I260">
        <v>31.450000000000159</v>
      </c>
      <c r="J260" t="s">
        <v>518</v>
      </c>
      <c r="K260" t="s">
        <v>519</v>
      </c>
      <c r="L260" t="s">
        <v>52</v>
      </c>
      <c r="M260" t="s">
        <v>53</v>
      </c>
      <c r="N260" t="s">
        <v>494</v>
      </c>
    </row>
    <row r="261" spans="1:14" x14ac:dyDescent="0.2">
      <c r="A261" t="s">
        <v>517</v>
      </c>
      <c r="B261" s="5" t="s">
        <v>142</v>
      </c>
      <c r="C261" s="5" t="s">
        <v>19</v>
      </c>
      <c r="D261" s="5" t="s">
        <v>20</v>
      </c>
      <c r="E261" s="5" t="s">
        <v>48</v>
      </c>
      <c r="F261" t="s">
        <v>35</v>
      </c>
      <c r="G261" t="s">
        <v>39</v>
      </c>
      <c r="H261">
        <v>-20.260000000000002</v>
      </c>
      <c r="I261">
        <v>-20.260000000000002</v>
      </c>
      <c r="J261" t="s">
        <v>518</v>
      </c>
      <c r="K261" t="s">
        <v>519</v>
      </c>
      <c r="L261" t="s">
        <v>50</v>
      </c>
      <c r="M261" t="s">
        <v>51</v>
      </c>
      <c r="N261" t="s">
        <v>494</v>
      </c>
    </row>
    <row r="262" spans="1:14" x14ac:dyDescent="0.2">
      <c r="A262" t="s">
        <v>517</v>
      </c>
      <c r="B262" s="5" t="s">
        <v>142</v>
      </c>
      <c r="C262" s="5" t="s">
        <v>19</v>
      </c>
      <c r="D262" s="5" t="s">
        <v>20</v>
      </c>
      <c r="E262" s="5" t="s">
        <v>48</v>
      </c>
      <c r="F262" t="s">
        <v>35</v>
      </c>
      <c r="G262" t="s">
        <v>39</v>
      </c>
      <c r="H262">
        <v>-4.05</v>
      </c>
      <c r="I262">
        <v>-4.05</v>
      </c>
      <c r="J262" t="s">
        <v>518</v>
      </c>
      <c r="K262" t="s">
        <v>519</v>
      </c>
      <c r="L262" t="s">
        <v>54</v>
      </c>
      <c r="M262" t="s">
        <v>55</v>
      </c>
      <c r="N262" t="s">
        <v>494</v>
      </c>
    </row>
    <row r="263" spans="1:14" x14ac:dyDescent="0.2">
      <c r="A263" t="s">
        <v>517</v>
      </c>
      <c r="B263" s="5" t="s">
        <v>142</v>
      </c>
      <c r="C263" s="5" t="s">
        <v>19</v>
      </c>
      <c r="D263" s="5" t="s">
        <v>20</v>
      </c>
      <c r="E263" s="5" t="s">
        <v>56</v>
      </c>
      <c r="F263" t="s">
        <v>35</v>
      </c>
      <c r="G263" t="s">
        <v>39</v>
      </c>
      <c r="H263">
        <v>-88.76</v>
      </c>
      <c r="I263">
        <v>-88.76</v>
      </c>
      <c r="J263" t="s">
        <v>518</v>
      </c>
      <c r="K263" t="s">
        <v>519</v>
      </c>
      <c r="L263" t="s">
        <v>57</v>
      </c>
      <c r="M263" t="s">
        <v>58</v>
      </c>
      <c r="N263" t="s">
        <v>494</v>
      </c>
    </row>
    <row r="264" spans="1:14" x14ac:dyDescent="0.2">
      <c r="A264" t="s">
        <v>517</v>
      </c>
      <c r="B264" s="5" t="s">
        <v>125</v>
      </c>
      <c r="C264" s="5" t="s">
        <v>110</v>
      </c>
      <c r="D264" s="5" t="s">
        <v>111</v>
      </c>
      <c r="E264" s="5" t="s">
        <v>112</v>
      </c>
      <c r="F264" t="s">
        <v>113</v>
      </c>
      <c r="G264" t="s">
        <v>118</v>
      </c>
      <c r="H264">
        <v>3576.23</v>
      </c>
      <c r="I264">
        <v>3576.23</v>
      </c>
      <c r="J264" t="s">
        <v>518</v>
      </c>
      <c r="K264" t="s">
        <v>519</v>
      </c>
      <c r="L264" t="s">
        <v>119</v>
      </c>
      <c r="M264" t="s">
        <v>118</v>
      </c>
      <c r="N264" t="s">
        <v>494</v>
      </c>
    </row>
    <row r="265" spans="1:14" x14ac:dyDescent="0.2">
      <c r="A265" t="s">
        <v>517</v>
      </c>
      <c r="B265" s="5" t="s">
        <v>154</v>
      </c>
      <c r="C265" s="5" t="s">
        <v>19</v>
      </c>
      <c r="D265" s="5" t="s">
        <v>72</v>
      </c>
      <c r="E265" s="5" t="s">
        <v>94</v>
      </c>
      <c r="F265" t="s">
        <v>77</v>
      </c>
      <c r="G265" t="s">
        <v>78</v>
      </c>
      <c r="H265">
        <v>2.99</v>
      </c>
      <c r="I265">
        <v>2.99</v>
      </c>
      <c r="J265" t="s">
        <v>518</v>
      </c>
      <c r="K265" t="s">
        <v>519</v>
      </c>
      <c r="L265" t="s">
        <v>95</v>
      </c>
      <c r="M265" t="s">
        <v>94</v>
      </c>
      <c r="N265" t="s">
        <v>494</v>
      </c>
    </row>
    <row r="266" spans="1:14" x14ac:dyDescent="0.2">
      <c r="A266" t="s">
        <v>517</v>
      </c>
      <c r="B266" s="5" t="s">
        <v>169</v>
      </c>
      <c r="C266" s="5" t="s">
        <v>19</v>
      </c>
      <c r="D266" s="5" t="s">
        <v>20</v>
      </c>
      <c r="E266" s="5" t="s">
        <v>46</v>
      </c>
      <c r="F266" t="s">
        <v>29</v>
      </c>
      <c r="G266" t="s">
        <v>30</v>
      </c>
      <c r="H266">
        <v>2187.7199999999998</v>
      </c>
      <c r="I266">
        <v>2187.7199999999998</v>
      </c>
      <c r="J266" t="s">
        <v>518</v>
      </c>
      <c r="K266" t="s">
        <v>519</v>
      </c>
      <c r="L266" t="s">
        <v>47</v>
      </c>
      <c r="M266" t="s">
        <v>46</v>
      </c>
      <c r="N266" t="s">
        <v>494</v>
      </c>
    </row>
    <row r="267" spans="1:14" x14ac:dyDescent="0.2">
      <c r="A267" t="s">
        <v>517</v>
      </c>
      <c r="B267" s="5" t="s">
        <v>120</v>
      </c>
      <c r="C267" s="5" t="s">
        <v>19</v>
      </c>
      <c r="D267" s="5" t="s">
        <v>72</v>
      </c>
      <c r="E267" s="5" t="s">
        <v>73</v>
      </c>
      <c r="F267" t="s">
        <v>73</v>
      </c>
      <c r="G267" t="s">
        <v>73</v>
      </c>
      <c r="H267">
        <v>-593.2800000000002</v>
      </c>
      <c r="I267">
        <v>-593.2800000000002</v>
      </c>
      <c r="J267" t="s">
        <v>518</v>
      </c>
      <c r="K267" t="s">
        <v>519</v>
      </c>
      <c r="L267" t="s">
        <v>74</v>
      </c>
      <c r="M267" t="s">
        <v>75</v>
      </c>
      <c r="N267" t="s">
        <v>494</v>
      </c>
    </row>
    <row r="268" spans="1:14" x14ac:dyDescent="0.2">
      <c r="A268" t="s">
        <v>517</v>
      </c>
      <c r="B268" s="5" t="s">
        <v>125</v>
      </c>
      <c r="C268" s="5" t="s">
        <v>19</v>
      </c>
      <c r="D268" s="5" t="s">
        <v>72</v>
      </c>
      <c r="E268" s="5" t="s">
        <v>48</v>
      </c>
      <c r="F268" t="s">
        <v>35</v>
      </c>
      <c r="G268" t="s">
        <v>39</v>
      </c>
      <c r="H268">
        <v>217.78</v>
      </c>
      <c r="I268">
        <v>217.78</v>
      </c>
      <c r="J268" t="s">
        <v>518</v>
      </c>
      <c r="K268" t="s">
        <v>519</v>
      </c>
      <c r="L268" t="s">
        <v>103</v>
      </c>
      <c r="M268" t="s">
        <v>104</v>
      </c>
      <c r="N268" t="s">
        <v>494</v>
      </c>
    </row>
    <row r="269" spans="1:14" x14ac:dyDescent="0.2">
      <c r="A269" t="s">
        <v>517</v>
      </c>
      <c r="B269" s="5" t="s">
        <v>169</v>
      </c>
      <c r="C269" s="5" t="s">
        <v>19</v>
      </c>
      <c r="D269" s="5" t="s">
        <v>20</v>
      </c>
      <c r="E269" s="5" t="s">
        <v>44</v>
      </c>
      <c r="F269" t="s">
        <v>29</v>
      </c>
      <c r="G269" t="s">
        <v>30</v>
      </c>
      <c r="H269">
        <v>18504.400000000001</v>
      </c>
      <c r="I269">
        <v>18504.400000000001</v>
      </c>
      <c r="J269" t="s">
        <v>518</v>
      </c>
      <c r="K269" t="s">
        <v>519</v>
      </c>
      <c r="L269" t="s">
        <v>45</v>
      </c>
      <c r="M269" t="s">
        <v>44</v>
      </c>
      <c r="N269" t="s">
        <v>494</v>
      </c>
    </row>
    <row r="270" spans="1:14" x14ac:dyDescent="0.2">
      <c r="A270" t="s">
        <v>517</v>
      </c>
      <c r="B270" s="5" t="s">
        <v>169</v>
      </c>
      <c r="C270" s="5" t="s">
        <v>19</v>
      </c>
      <c r="D270" s="5" t="s">
        <v>20</v>
      </c>
      <c r="E270" s="5" t="s">
        <v>522</v>
      </c>
      <c r="F270" t="s">
        <v>29</v>
      </c>
      <c r="G270" t="s">
        <v>30</v>
      </c>
      <c r="H270">
        <v>7468.64</v>
      </c>
      <c r="I270">
        <v>7468.64</v>
      </c>
      <c r="J270" t="s">
        <v>518</v>
      </c>
      <c r="K270" t="s">
        <v>519</v>
      </c>
      <c r="L270" t="s">
        <v>523</v>
      </c>
      <c r="M270" t="s">
        <v>522</v>
      </c>
      <c r="N270" t="s">
        <v>494</v>
      </c>
    </row>
    <row r="271" spans="1:14" x14ac:dyDescent="0.2">
      <c r="A271" t="s">
        <v>517</v>
      </c>
      <c r="B271" s="5" t="s">
        <v>154</v>
      </c>
      <c r="C271" s="5" t="s">
        <v>110</v>
      </c>
      <c r="D271" s="5" t="s">
        <v>111</v>
      </c>
      <c r="E271" s="5" t="s">
        <v>112</v>
      </c>
      <c r="F271" t="s">
        <v>113</v>
      </c>
      <c r="G271" t="s">
        <v>118</v>
      </c>
      <c r="H271">
        <v>888.84</v>
      </c>
      <c r="I271">
        <v>888.84</v>
      </c>
      <c r="J271" t="s">
        <v>518</v>
      </c>
      <c r="K271" t="s">
        <v>519</v>
      </c>
      <c r="L271" t="s">
        <v>119</v>
      </c>
      <c r="M271" t="s">
        <v>118</v>
      </c>
      <c r="N271" t="s">
        <v>494</v>
      </c>
    </row>
    <row r="272" spans="1:14" x14ac:dyDescent="0.2">
      <c r="A272" t="s">
        <v>517</v>
      </c>
      <c r="B272" s="5" t="s">
        <v>154</v>
      </c>
      <c r="C272" s="5" t="s">
        <v>110</v>
      </c>
      <c r="D272" s="5" t="s">
        <v>111</v>
      </c>
      <c r="E272" s="5" t="s">
        <v>112</v>
      </c>
      <c r="F272" t="s">
        <v>113</v>
      </c>
      <c r="G272" t="s">
        <v>116</v>
      </c>
      <c r="H272">
        <v>0.05</v>
      </c>
      <c r="I272">
        <v>0.05</v>
      </c>
      <c r="J272" t="s">
        <v>518</v>
      </c>
      <c r="K272" t="s">
        <v>519</v>
      </c>
      <c r="L272" t="s">
        <v>117</v>
      </c>
      <c r="M272" t="s">
        <v>116</v>
      </c>
      <c r="N272" t="s">
        <v>494</v>
      </c>
    </row>
    <row r="273" spans="1:14" x14ac:dyDescent="0.2">
      <c r="A273" t="s">
        <v>517</v>
      </c>
      <c r="B273" s="5" t="s">
        <v>154</v>
      </c>
      <c r="C273" s="5" t="s">
        <v>110</v>
      </c>
      <c r="D273" s="5" t="s">
        <v>111</v>
      </c>
      <c r="E273" s="5" t="s">
        <v>112</v>
      </c>
      <c r="F273" t="s">
        <v>113</v>
      </c>
      <c r="G273" t="s">
        <v>114</v>
      </c>
      <c r="H273">
        <v>231.09</v>
      </c>
      <c r="I273">
        <v>231.09</v>
      </c>
      <c r="J273" t="s">
        <v>518</v>
      </c>
      <c r="K273" t="s">
        <v>519</v>
      </c>
      <c r="L273" t="s">
        <v>115</v>
      </c>
      <c r="M273" t="s">
        <v>114</v>
      </c>
      <c r="N273" t="s">
        <v>494</v>
      </c>
    </row>
    <row r="274" spans="1:14" x14ac:dyDescent="0.2">
      <c r="A274" t="s">
        <v>517</v>
      </c>
      <c r="B274" s="5" t="s">
        <v>154</v>
      </c>
      <c r="C274" s="5" t="s">
        <v>19</v>
      </c>
      <c r="D274" s="5" t="s">
        <v>72</v>
      </c>
      <c r="E274" s="5" t="s">
        <v>48</v>
      </c>
      <c r="F274" t="s">
        <v>35</v>
      </c>
      <c r="G274" t="s">
        <v>39</v>
      </c>
      <c r="H274">
        <v>520.42999999999995</v>
      </c>
      <c r="I274">
        <v>520.42999999999995</v>
      </c>
      <c r="J274" t="s">
        <v>518</v>
      </c>
      <c r="K274" t="s">
        <v>519</v>
      </c>
      <c r="L274" t="s">
        <v>278</v>
      </c>
      <c r="M274" t="s">
        <v>279</v>
      </c>
      <c r="N274" t="s">
        <v>494</v>
      </c>
    </row>
    <row r="275" spans="1:14" x14ac:dyDescent="0.2">
      <c r="A275" t="s">
        <v>517</v>
      </c>
      <c r="B275" s="5" t="s">
        <v>154</v>
      </c>
      <c r="C275" s="5" t="s">
        <v>19</v>
      </c>
      <c r="D275" s="5" t="s">
        <v>72</v>
      </c>
      <c r="E275" s="5" t="s">
        <v>48</v>
      </c>
      <c r="F275" t="s">
        <v>35</v>
      </c>
      <c r="G275" t="s">
        <v>39</v>
      </c>
      <c r="H275">
        <v>118.73</v>
      </c>
      <c r="I275">
        <v>118.73</v>
      </c>
      <c r="J275" t="s">
        <v>518</v>
      </c>
      <c r="K275" t="s">
        <v>519</v>
      </c>
      <c r="L275" t="s">
        <v>105</v>
      </c>
      <c r="M275" t="s">
        <v>106</v>
      </c>
      <c r="N275" t="s">
        <v>494</v>
      </c>
    </row>
    <row r="276" spans="1:14" x14ac:dyDescent="0.2">
      <c r="A276" t="s">
        <v>517</v>
      </c>
      <c r="B276" s="5" t="s">
        <v>154</v>
      </c>
      <c r="C276" s="5" t="s">
        <v>19</v>
      </c>
      <c r="D276" s="5" t="s">
        <v>72</v>
      </c>
      <c r="E276" s="5" t="s">
        <v>48</v>
      </c>
      <c r="F276" t="s">
        <v>35</v>
      </c>
      <c r="G276" t="s">
        <v>39</v>
      </c>
      <c r="H276">
        <v>73.569999999999993</v>
      </c>
      <c r="I276">
        <v>73.569999999999993</v>
      </c>
      <c r="J276" t="s">
        <v>518</v>
      </c>
      <c r="K276" t="s">
        <v>519</v>
      </c>
      <c r="L276" t="s">
        <v>97</v>
      </c>
      <c r="M276" t="s">
        <v>98</v>
      </c>
      <c r="N276" t="s">
        <v>494</v>
      </c>
    </row>
    <row r="277" spans="1:14" x14ac:dyDescent="0.2">
      <c r="A277" t="s">
        <v>517</v>
      </c>
      <c r="B277" s="5" t="s">
        <v>154</v>
      </c>
      <c r="C277" s="5" t="s">
        <v>19</v>
      </c>
      <c r="D277" s="5" t="s">
        <v>72</v>
      </c>
      <c r="E277" s="5" t="s">
        <v>48</v>
      </c>
      <c r="F277" t="s">
        <v>35</v>
      </c>
      <c r="G277" t="s">
        <v>39</v>
      </c>
      <c r="H277">
        <v>180.42</v>
      </c>
      <c r="I277">
        <v>180.42</v>
      </c>
      <c r="J277" t="s">
        <v>518</v>
      </c>
      <c r="K277" t="s">
        <v>519</v>
      </c>
      <c r="L277" t="s">
        <v>103</v>
      </c>
      <c r="M277" t="s">
        <v>104</v>
      </c>
      <c r="N277" t="s">
        <v>494</v>
      </c>
    </row>
    <row r="278" spans="1:14" x14ac:dyDescent="0.2">
      <c r="A278" t="s">
        <v>517</v>
      </c>
      <c r="B278" s="5" t="s">
        <v>154</v>
      </c>
      <c r="C278" s="5" t="s">
        <v>19</v>
      </c>
      <c r="D278" s="5" t="s">
        <v>72</v>
      </c>
      <c r="E278" s="5" t="s">
        <v>73</v>
      </c>
      <c r="F278" t="s">
        <v>73</v>
      </c>
      <c r="G278" t="s">
        <v>73</v>
      </c>
      <c r="H278">
        <v>630.36000000000013</v>
      </c>
      <c r="I278">
        <v>630.36000000000013</v>
      </c>
      <c r="J278" t="s">
        <v>518</v>
      </c>
      <c r="K278" t="s">
        <v>519</v>
      </c>
      <c r="L278" t="s">
        <v>74</v>
      </c>
      <c r="M278" t="s">
        <v>75</v>
      </c>
      <c r="N278" t="s">
        <v>494</v>
      </c>
    </row>
    <row r="279" spans="1:14" x14ac:dyDescent="0.2">
      <c r="A279" t="s">
        <v>517</v>
      </c>
      <c r="B279" s="5" t="s">
        <v>154</v>
      </c>
      <c r="C279" s="5" t="s">
        <v>19</v>
      </c>
      <c r="D279" s="5" t="s">
        <v>72</v>
      </c>
      <c r="E279" s="5" t="s">
        <v>48</v>
      </c>
      <c r="F279" t="s">
        <v>35</v>
      </c>
      <c r="G279" t="s">
        <v>39</v>
      </c>
      <c r="H279">
        <v>182.93</v>
      </c>
      <c r="I279">
        <v>182.93</v>
      </c>
      <c r="J279" t="s">
        <v>518</v>
      </c>
      <c r="K279" t="s">
        <v>519</v>
      </c>
      <c r="L279" t="s">
        <v>101</v>
      </c>
      <c r="M279" t="s">
        <v>102</v>
      </c>
      <c r="N279" t="s">
        <v>494</v>
      </c>
    </row>
    <row r="280" spans="1:14" x14ac:dyDescent="0.2">
      <c r="A280" t="s">
        <v>517</v>
      </c>
      <c r="B280" s="5" t="s">
        <v>142</v>
      </c>
      <c r="C280" s="5" t="s">
        <v>110</v>
      </c>
      <c r="D280" s="5" t="s">
        <v>111</v>
      </c>
      <c r="E280" s="5" t="s">
        <v>112</v>
      </c>
      <c r="F280" t="s">
        <v>113</v>
      </c>
      <c r="G280" t="s">
        <v>114</v>
      </c>
      <c r="H280">
        <v>1572.12</v>
      </c>
      <c r="I280">
        <v>1572.12</v>
      </c>
      <c r="J280" t="s">
        <v>518</v>
      </c>
      <c r="K280" t="s">
        <v>519</v>
      </c>
      <c r="L280" t="s">
        <v>115</v>
      </c>
      <c r="M280" t="s">
        <v>114</v>
      </c>
      <c r="N280" t="s">
        <v>494</v>
      </c>
    </row>
    <row r="281" spans="1:14" x14ac:dyDescent="0.2">
      <c r="A281" t="s">
        <v>517</v>
      </c>
      <c r="B281" s="5" t="s">
        <v>154</v>
      </c>
      <c r="C281" s="5" t="s">
        <v>19</v>
      </c>
      <c r="D281" s="5" t="s">
        <v>72</v>
      </c>
      <c r="E281" s="5" t="s">
        <v>76</v>
      </c>
      <c r="F281" t="s">
        <v>77</v>
      </c>
      <c r="G281" t="s">
        <v>78</v>
      </c>
      <c r="H281">
        <v>11.32</v>
      </c>
      <c r="I281">
        <v>11.32</v>
      </c>
      <c r="J281" t="s">
        <v>518</v>
      </c>
      <c r="K281" t="s">
        <v>519</v>
      </c>
      <c r="L281" t="s">
        <v>79</v>
      </c>
      <c r="M281" t="s">
        <v>76</v>
      </c>
      <c r="N281" t="s">
        <v>494</v>
      </c>
    </row>
    <row r="282" spans="1:14" x14ac:dyDescent="0.2">
      <c r="A282" t="s">
        <v>517</v>
      </c>
      <c r="B282" s="5" t="s">
        <v>154</v>
      </c>
      <c r="C282" s="5" t="s">
        <v>19</v>
      </c>
      <c r="D282" s="5" t="s">
        <v>20</v>
      </c>
      <c r="E282" s="5" t="s">
        <v>68</v>
      </c>
      <c r="F282" t="s">
        <v>35</v>
      </c>
      <c r="G282" t="s">
        <v>39</v>
      </c>
      <c r="H282">
        <v>944.64</v>
      </c>
      <c r="I282">
        <v>944.64</v>
      </c>
      <c r="J282" t="s">
        <v>518</v>
      </c>
      <c r="K282" t="s">
        <v>519</v>
      </c>
      <c r="L282" t="s">
        <v>37</v>
      </c>
      <c r="M282" t="s">
        <v>38</v>
      </c>
      <c r="N282" t="s">
        <v>494</v>
      </c>
    </row>
    <row r="283" spans="1:14" x14ac:dyDescent="0.2">
      <c r="A283" t="s">
        <v>517</v>
      </c>
      <c r="B283" s="5" t="s">
        <v>154</v>
      </c>
      <c r="C283" s="5" t="s">
        <v>19</v>
      </c>
      <c r="D283" s="5" t="s">
        <v>20</v>
      </c>
      <c r="E283" s="5" t="s">
        <v>68</v>
      </c>
      <c r="F283" t="s">
        <v>35</v>
      </c>
      <c r="G283" t="s">
        <v>39</v>
      </c>
      <c r="H283">
        <v>-5.18</v>
      </c>
      <c r="I283">
        <v>-5.18</v>
      </c>
      <c r="J283" t="s">
        <v>518</v>
      </c>
      <c r="K283" t="s">
        <v>519</v>
      </c>
      <c r="L283" t="s">
        <v>37</v>
      </c>
      <c r="M283" t="s">
        <v>38</v>
      </c>
      <c r="N283" t="s">
        <v>494</v>
      </c>
    </row>
    <row r="284" spans="1:14" x14ac:dyDescent="0.2">
      <c r="A284" t="s">
        <v>517</v>
      </c>
      <c r="B284" s="5" t="s">
        <v>154</v>
      </c>
      <c r="C284" s="5" t="s">
        <v>19</v>
      </c>
      <c r="D284" s="5" t="s">
        <v>20</v>
      </c>
      <c r="E284" s="5" t="s">
        <v>56</v>
      </c>
      <c r="F284" t="s">
        <v>35</v>
      </c>
      <c r="G284" t="s">
        <v>39</v>
      </c>
      <c r="H284">
        <v>456.88</v>
      </c>
      <c r="I284">
        <v>456.88</v>
      </c>
      <c r="J284" t="s">
        <v>518</v>
      </c>
      <c r="K284" t="s">
        <v>519</v>
      </c>
      <c r="L284" t="s">
        <v>57</v>
      </c>
      <c r="M284" t="s">
        <v>58</v>
      </c>
      <c r="N284" t="s">
        <v>494</v>
      </c>
    </row>
    <row r="285" spans="1:14" x14ac:dyDescent="0.2">
      <c r="A285" t="s">
        <v>517</v>
      </c>
      <c r="B285" s="5" t="s">
        <v>154</v>
      </c>
      <c r="C285" s="5" t="s">
        <v>19</v>
      </c>
      <c r="D285" s="5" t="s">
        <v>20</v>
      </c>
      <c r="E285" s="5" t="s">
        <v>56</v>
      </c>
      <c r="F285" t="s">
        <v>35</v>
      </c>
      <c r="G285" t="s">
        <v>39</v>
      </c>
      <c r="H285">
        <v>-17.43</v>
      </c>
      <c r="I285">
        <v>-17.43</v>
      </c>
      <c r="J285" t="s">
        <v>518</v>
      </c>
      <c r="K285" t="s">
        <v>519</v>
      </c>
      <c r="L285" t="s">
        <v>57</v>
      </c>
      <c r="M285" t="s">
        <v>58</v>
      </c>
      <c r="N285" t="s">
        <v>494</v>
      </c>
    </row>
    <row r="286" spans="1:14" x14ac:dyDescent="0.2">
      <c r="A286" t="s">
        <v>517</v>
      </c>
      <c r="B286" s="5" t="s">
        <v>154</v>
      </c>
      <c r="C286" s="5" t="s">
        <v>19</v>
      </c>
      <c r="D286" s="5" t="s">
        <v>20</v>
      </c>
      <c r="E286" s="5" t="s">
        <v>48</v>
      </c>
      <c r="F286" t="s">
        <v>35</v>
      </c>
      <c r="G286" t="s">
        <v>39</v>
      </c>
      <c r="H286">
        <v>61.63</v>
      </c>
      <c r="I286">
        <v>61.63</v>
      </c>
      <c r="J286" t="s">
        <v>518</v>
      </c>
      <c r="K286" t="s">
        <v>519</v>
      </c>
      <c r="L286" t="s">
        <v>54</v>
      </c>
      <c r="M286" t="s">
        <v>55</v>
      </c>
      <c r="N286" t="s">
        <v>494</v>
      </c>
    </row>
    <row r="287" spans="1:14" x14ac:dyDescent="0.2">
      <c r="A287" t="s">
        <v>517</v>
      </c>
      <c r="B287" s="5" t="s">
        <v>154</v>
      </c>
      <c r="C287" s="5" t="s">
        <v>19</v>
      </c>
      <c r="D287" s="5" t="s">
        <v>20</v>
      </c>
      <c r="E287" s="5" t="s">
        <v>48</v>
      </c>
      <c r="F287" t="s">
        <v>35</v>
      </c>
      <c r="G287" t="s">
        <v>39</v>
      </c>
      <c r="H287">
        <v>308.16000000000003</v>
      </c>
      <c r="I287">
        <v>308.16000000000003</v>
      </c>
      <c r="J287" t="s">
        <v>518</v>
      </c>
      <c r="K287" t="s">
        <v>519</v>
      </c>
      <c r="L287" t="s">
        <v>50</v>
      </c>
      <c r="M287" t="s">
        <v>51</v>
      </c>
      <c r="N287" t="s">
        <v>494</v>
      </c>
    </row>
    <row r="288" spans="1:14" x14ac:dyDescent="0.2">
      <c r="A288" t="s">
        <v>517</v>
      </c>
      <c r="B288" s="5" t="s">
        <v>154</v>
      </c>
      <c r="C288" s="5" t="s">
        <v>19</v>
      </c>
      <c r="D288" s="5" t="s">
        <v>20</v>
      </c>
      <c r="E288" s="5" t="s">
        <v>48</v>
      </c>
      <c r="F288" t="s">
        <v>35</v>
      </c>
      <c r="G288" t="s">
        <v>39</v>
      </c>
      <c r="H288">
        <v>-851.56000000000006</v>
      </c>
      <c r="I288">
        <v>-851.56000000000006</v>
      </c>
      <c r="J288" t="s">
        <v>518</v>
      </c>
      <c r="K288" t="s">
        <v>519</v>
      </c>
      <c r="L288" t="s">
        <v>52</v>
      </c>
      <c r="M288" t="s">
        <v>53</v>
      </c>
      <c r="N288" t="s">
        <v>494</v>
      </c>
    </row>
    <row r="289" spans="1:14" x14ac:dyDescent="0.2">
      <c r="A289" t="s">
        <v>517</v>
      </c>
      <c r="B289" s="5" t="s">
        <v>154</v>
      </c>
      <c r="C289" s="5" t="s">
        <v>19</v>
      </c>
      <c r="D289" s="5" t="s">
        <v>20</v>
      </c>
      <c r="E289" s="5" t="s">
        <v>46</v>
      </c>
      <c r="F289" t="s">
        <v>29</v>
      </c>
      <c r="G289" t="s">
        <v>30</v>
      </c>
      <c r="H289">
        <v>1334.88</v>
      </c>
      <c r="I289">
        <v>1334.88</v>
      </c>
      <c r="J289" t="s">
        <v>518</v>
      </c>
      <c r="K289" t="s">
        <v>519</v>
      </c>
      <c r="L289" t="s">
        <v>47</v>
      </c>
      <c r="M289" t="s">
        <v>46</v>
      </c>
      <c r="N289" t="s">
        <v>494</v>
      </c>
    </row>
    <row r="290" spans="1:14" x14ac:dyDescent="0.2">
      <c r="A290" t="s">
        <v>517</v>
      </c>
      <c r="B290" s="5" t="s">
        <v>154</v>
      </c>
      <c r="C290" s="5" t="s">
        <v>19</v>
      </c>
      <c r="D290" s="5" t="s">
        <v>20</v>
      </c>
      <c r="E290" s="5" t="s">
        <v>28</v>
      </c>
      <c r="F290" t="s">
        <v>29</v>
      </c>
      <c r="G290" t="s">
        <v>30</v>
      </c>
      <c r="H290">
        <v>907.5</v>
      </c>
      <c r="I290">
        <v>907.5</v>
      </c>
      <c r="J290" t="s">
        <v>518</v>
      </c>
      <c r="K290" t="s">
        <v>519</v>
      </c>
      <c r="L290" t="s">
        <v>31</v>
      </c>
      <c r="M290" t="s">
        <v>28</v>
      </c>
      <c r="N290" t="s">
        <v>494</v>
      </c>
    </row>
    <row r="291" spans="1:14" x14ac:dyDescent="0.2">
      <c r="A291" t="s">
        <v>517</v>
      </c>
      <c r="B291" s="5" t="s">
        <v>142</v>
      </c>
      <c r="C291" s="5" t="s">
        <v>110</v>
      </c>
      <c r="D291" s="5" t="s">
        <v>111</v>
      </c>
      <c r="E291" s="5" t="s">
        <v>112</v>
      </c>
      <c r="F291" t="s">
        <v>113</v>
      </c>
      <c r="G291" t="s">
        <v>118</v>
      </c>
      <c r="H291">
        <v>2357.41</v>
      </c>
      <c r="I291">
        <v>2357.41</v>
      </c>
      <c r="J291" t="s">
        <v>518</v>
      </c>
      <c r="K291" t="s">
        <v>519</v>
      </c>
      <c r="L291" t="s">
        <v>119</v>
      </c>
      <c r="M291" t="s">
        <v>118</v>
      </c>
      <c r="N291" t="s">
        <v>494</v>
      </c>
    </row>
    <row r="292" spans="1:14" x14ac:dyDescent="0.2">
      <c r="A292" t="s">
        <v>517</v>
      </c>
      <c r="B292" s="5" t="s">
        <v>142</v>
      </c>
      <c r="C292" s="5" t="s">
        <v>110</v>
      </c>
      <c r="D292" s="5" t="s">
        <v>111</v>
      </c>
      <c r="E292" s="5" t="s">
        <v>112</v>
      </c>
      <c r="F292" t="s">
        <v>113</v>
      </c>
      <c r="G292" t="s">
        <v>116</v>
      </c>
      <c r="H292">
        <v>0.01</v>
      </c>
      <c r="I292">
        <v>0.01</v>
      </c>
      <c r="J292" t="s">
        <v>518</v>
      </c>
      <c r="K292" t="s">
        <v>519</v>
      </c>
      <c r="L292" t="s">
        <v>117</v>
      </c>
      <c r="M292" t="s">
        <v>116</v>
      </c>
      <c r="N292" t="s">
        <v>494</v>
      </c>
    </row>
    <row r="293" spans="1:14" x14ac:dyDescent="0.2">
      <c r="A293" t="s">
        <v>517</v>
      </c>
      <c r="B293" s="5" t="s">
        <v>154</v>
      </c>
      <c r="C293" s="5" t="s">
        <v>19</v>
      </c>
      <c r="D293" s="5" t="s">
        <v>72</v>
      </c>
      <c r="E293" s="5" t="s">
        <v>48</v>
      </c>
      <c r="F293" t="s">
        <v>35</v>
      </c>
      <c r="G293" t="s">
        <v>39</v>
      </c>
      <c r="H293">
        <v>105.47</v>
      </c>
      <c r="I293">
        <v>105.47</v>
      </c>
      <c r="J293" t="s">
        <v>518</v>
      </c>
      <c r="K293" t="s">
        <v>519</v>
      </c>
      <c r="L293" t="s">
        <v>108</v>
      </c>
      <c r="M293" t="s">
        <v>109</v>
      </c>
      <c r="N293" t="s">
        <v>494</v>
      </c>
    </row>
    <row r="294" spans="1:14" x14ac:dyDescent="0.2">
      <c r="A294" t="s">
        <v>517</v>
      </c>
      <c r="B294" s="5" t="s">
        <v>18</v>
      </c>
      <c r="C294" s="5" t="s">
        <v>19</v>
      </c>
      <c r="D294" s="5" t="s">
        <v>72</v>
      </c>
      <c r="E294" s="5" t="s">
        <v>48</v>
      </c>
      <c r="F294" t="s">
        <v>35</v>
      </c>
      <c r="G294" t="s">
        <v>39</v>
      </c>
      <c r="H294">
        <v>45.55</v>
      </c>
      <c r="I294">
        <v>45.55</v>
      </c>
      <c r="J294" t="s">
        <v>518</v>
      </c>
      <c r="K294" t="s">
        <v>519</v>
      </c>
      <c r="L294" t="s">
        <v>103</v>
      </c>
      <c r="M294" t="s">
        <v>104</v>
      </c>
      <c r="N294" t="s">
        <v>494</v>
      </c>
    </row>
    <row r="295" spans="1:14" x14ac:dyDescent="0.2">
      <c r="A295" t="s">
        <v>517</v>
      </c>
      <c r="B295" s="5" t="s">
        <v>120</v>
      </c>
      <c r="C295" s="5" t="s">
        <v>19</v>
      </c>
      <c r="D295" s="5" t="s">
        <v>20</v>
      </c>
      <c r="E295" s="5" t="s">
        <v>56</v>
      </c>
      <c r="F295" t="s">
        <v>35</v>
      </c>
      <c r="G295" t="s">
        <v>39</v>
      </c>
      <c r="H295">
        <v>677.6</v>
      </c>
      <c r="I295">
        <v>677.6</v>
      </c>
      <c r="J295" t="s">
        <v>518</v>
      </c>
      <c r="K295" t="s">
        <v>519</v>
      </c>
      <c r="L295" t="s">
        <v>37</v>
      </c>
      <c r="M295" t="s">
        <v>38</v>
      </c>
      <c r="N295" t="s">
        <v>494</v>
      </c>
    </row>
    <row r="296" spans="1:14" x14ac:dyDescent="0.2">
      <c r="A296" t="s">
        <v>517</v>
      </c>
      <c r="B296" s="5" t="s">
        <v>120</v>
      </c>
      <c r="C296" s="5" t="s">
        <v>19</v>
      </c>
      <c r="D296" s="5" t="s">
        <v>20</v>
      </c>
      <c r="E296" s="5" t="s">
        <v>56</v>
      </c>
      <c r="F296" t="s">
        <v>35</v>
      </c>
      <c r="G296" t="s">
        <v>39</v>
      </c>
      <c r="H296">
        <v>490.99</v>
      </c>
      <c r="I296">
        <v>490.99</v>
      </c>
      <c r="J296" t="s">
        <v>518</v>
      </c>
      <c r="K296" t="s">
        <v>519</v>
      </c>
      <c r="L296" t="s">
        <v>37</v>
      </c>
      <c r="M296" t="s">
        <v>38</v>
      </c>
      <c r="N296" t="s">
        <v>494</v>
      </c>
    </row>
    <row r="297" spans="1:14" x14ac:dyDescent="0.2">
      <c r="A297" t="s">
        <v>517</v>
      </c>
      <c r="B297" s="5" t="s">
        <v>120</v>
      </c>
      <c r="C297" s="5" t="s">
        <v>19</v>
      </c>
      <c r="D297" s="5" t="s">
        <v>20</v>
      </c>
      <c r="E297" s="5" t="s">
        <v>56</v>
      </c>
      <c r="F297" t="s">
        <v>35</v>
      </c>
      <c r="G297" t="s">
        <v>39</v>
      </c>
      <c r="H297">
        <v>784.81000000000006</v>
      </c>
      <c r="I297">
        <v>784.81000000000006</v>
      </c>
      <c r="J297" t="s">
        <v>518</v>
      </c>
      <c r="K297" t="s">
        <v>519</v>
      </c>
      <c r="L297" t="s">
        <v>37</v>
      </c>
      <c r="M297" t="s">
        <v>38</v>
      </c>
      <c r="N297" t="s">
        <v>494</v>
      </c>
    </row>
    <row r="298" spans="1:14" x14ac:dyDescent="0.2">
      <c r="A298" t="s">
        <v>517</v>
      </c>
      <c r="B298" s="5" t="s">
        <v>120</v>
      </c>
      <c r="C298" s="5" t="s">
        <v>19</v>
      </c>
      <c r="D298" s="5" t="s">
        <v>20</v>
      </c>
      <c r="E298" s="5" t="s">
        <v>56</v>
      </c>
      <c r="F298" t="s">
        <v>35</v>
      </c>
      <c r="G298" t="s">
        <v>39</v>
      </c>
      <c r="H298">
        <v>-0.03</v>
      </c>
      <c r="I298">
        <v>-0.03</v>
      </c>
      <c r="J298" t="s">
        <v>518</v>
      </c>
      <c r="K298" t="s">
        <v>519</v>
      </c>
      <c r="L298" t="s">
        <v>57</v>
      </c>
      <c r="M298" t="s">
        <v>58</v>
      </c>
      <c r="N298" t="s">
        <v>494</v>
      </c>
    </row>
    <row r="299" spans="1:14" x14ac:dyDescent="0.2">
      <c r="A299" t="s">
        <v>517</v>
      </c>
      <c r="B299" s="5" t="s">
        <v>120</v>
      </c>
      <c r="C299" s="5" t="s">
        <v>19</v>
      </c>
      <c r="D299" s="5" t="s">
        <v>20</v>
      </c>
      <c r="E299" s="5" t="s">
        <v>48</v>
      </c>
      <c r="F299" t="s">
        <v>35</v>
      </c>
      <c r="G299" t="s">
        <v>39</v>
      </c>
      <c r="H299">
        <v>580.62</v>
      </c>
      <c r="I299">
        <v>580.62</v>
      </c>
      <c r="J299" t="s">
        <v>518</v>
      </c>
      <c r="K299" t="s">
        <v>519</v>
      </c>
      <c r="L299" t="s">
        <v>52</v>
      </c>
      <c r="M299" t="s">
        <v>53</v>
      </c>
      <c r="N299" t="s">
        <v>494</v>
      </c>
    </row>
    <row r="300" spans="1:14" x14ac:dyDescent="0.2">
      <c r="A300" t="s">
        <v>517</v>
      </c>
      <c r="B300" s="5" t="s">
        <v>120</v>
      </c>
      <c r="C300" s="5" t="s">
        <v>19</v>
      </c>
      <c r="D300" s="5" t="s">
        <v>20</v>
      </c>
      <c r="E300" s="5" t="s">
        <v>46</v>
      </c>
      <c r="F300" t="s">
        <v>29</v>
      </c>
      <c r="G300" t="s">
        <v>30</v>
      </c>
      <c r="H300">
        <v>2002.3200000000002</v>
      </c>
      <c r="I300">
        <v>2002.3200000000002</v>
      </c>
      <c r="J300" t="s">
        <v>518</v>
      </c>
      <c r="K300" t="s">
        <v>519</v>
      </c>
      <c r="L300" t="s">
        <v>47</v>
      </c>
      <c r="M300" t="s">
        <v>46</v>
      </c>
      <c r="N300" t="s">
        <v>494</v>
      </c>
    </row>
    <row r="301" spans="1:14" x14ac:dyDescent="0.2">
      <c r="A301" t="s">
        <v>517</v>
      </c>
      <c r="B301" s="5" t="s">
        <v>120</v>
      </c>
      <c r="C301" s="5" t="s">
        <v>19</v>
      </c>
      <c r="D301" s="5" t="s">
        <v>20</v>
      </c>
      <c r="E301" s="5" t="s">
        <v>44</v>
      </c>
      <c r="F301" t="s">
        <v>29</v>
      </c>
      <c r="G301" t="s">
        <v>30</v>
      </c>
      <c r="H301">
        <v>7942.53</v>
      </c>
      <c r="I301">
        <v>7942.53</v>
      </c>
      <c r="J301" t="s">
        <v>518</v>
      </c>
      <c r="K301" t="s">
        <v>519</v>
      </c>
      <c r="L301" t="s">
        <v>45</v>
      </c>
      <c r="M301" t="s">
        <v>44</v>
      </c>
      <c r="N301" t="s">
        <v>494</v>
      </c>
    </row>
    <row r="302" spans="1:14" x14ac:dyDescent="0.2">
      <c r="A302" t="s">
        <v>517</v>
      </c>
      <c r="B302" s="5" t="s">
        <v>120</v>
      </c>
      <c r="C302" s="5" t="s">
        <v>19</v>
      </c>
      <c r="D302" s="5" t="s">
        <v>20</v>
      </c>
      <c r="E302" s="5" t="s">
        <v>34</v>
      </c>
      <c r="F302" t="s">
        <v>35</v>
      </c>
      <c r="G302" t="s">
        <v>39</v>
      </c>
      <c r="H302">
        <v>82.23</v>
      </c>
      <c r="I302">
        <v>82.23</v>
      </c>
      <c r="J302" t="s">
        <v>518</v>
      </c>
      <c r="K302" t="s">
        <v>519</v>
      </c>
      <c r="L302" t="s">
        <v>57</v>
      </c>
      <c r="M302" t="s">
        <v>58</v>
      </c>
      <c r="N302" t="s">
        <v>494</v>
      </c>
    </row>
    <row r="303" spans="1:14" x14ac:dyDescent="0.2">
      <c r="A303" t="s">
        <v>517</v>
      </c>
      <c r="B303" s="5" t="s">
        <v>120</v>
      </c>
      <c r="C303" s="5" t="s">
        <v>19</v>
      </c>
      <c r="D303" s="5" t="s">
        <v>20</v>
      </c>
      <c r="E303" s="5" t="s">
        <v>34</v>
      </c>
      <c r="F303" t="s">
        <v>35</v>
      </c>
      <c r="G303" t="s">
        <v>39</v>
      </c>
      <c r="H303">
        <v>0</v>
      </c>
      <c r="I303">
        <v>0</v>
      </c>
      <c r="J303" t="s">
        <v>518</v>
      </c>
      <c r="K303" t="s">
        <v>519</v>
      </c>
      <c r="L303" t="s">
        <v>57</v>
      </c>
      <c r="M303" t="s">
        <v>58</v>
      </c>
      <c r="N303" t="s">
        <v>494</v>
      </c>
    </row>
    <row r="304" spans="1:14" x14ac:dyDescent="0.2">
      <c r="A304" t="s">
        <v>517</v>
      </c>
      <c r="B304" s="5" t="s">
        <v>18</v>
      </c>
      <c r="C304" s="5" t="s">
        <v>110</v>
      </c>
      <c r="D304" s="5" t="s">
        <v>111</v>
      </c>
      <c r="E304" s="5" t="s">
        <v>112</v>
      </c>
      <c r="F304" t="s">
        <v>113</v>
      </c>
      <c r="G304" t="s">
        <v>118</v>
      </c>
      <c r="H304">
        <v>275.44</v>
      </c>
      <c r="I304">
        <v>275.44</v>
      </c>
      <c r="J304" t="s">
        <v>518</v>
      </c>
      <c r="K304" t="s">
        <v>519</v>
      </c>
      <c r="L304" t="s">
        <v>119</v>
      </c>
      <c r="M304" t="s">
        <v>118</v>
      </c>
      <c r="N304" t="s">
        <v>494</v>
      </c>
    </row>
    <row r="305" spans="1:14" x14ac:dyDescent="0.2">
      <c r="A305" t="s">
        <v>517</v>
      </c>
      <c r="B305" s="5" t="s">
        <v>18</v>
      </c>
      <c r="C305" s="5" t="s">
        <v>110</v>
      </c>
      <c r="D305" s="5" t="s">
        <v>111</v>
      </c>
      <c r="E305" s="5" t="s">
        <v>112</v>
      </c>
      <c r="F305" t="s">
        <v>113</v>
      </c>
      <c r="G305" t="s">
        <v>116</v>
      </c>
      <c r="H305">
        <v>1.06</v>
      </c>
      <c r="I305">
        <v>1.06</v>
      </c>
      <c r="J305" t="s">
        <v>518</v>
      </c>
      <c r="K305" t="s">
        <v>519</v>
      </c>
      <c r="L305" t="s">
        <v>117</v>
      </c>
      <c r="M305" t="s">
        <v>116</v>
      </c>
      <c r="N305" t="s">
        <v>494</v>
      </c>
    </row>
    <row r="306" spans="1:14" x14ac:dyDescent="0.2">
      <c r="A306" t="s">
        <v>517</v>
      </c>
      <c r="B306" s="5" t="s">
        <v>18</v>
      </c>
      <c r="C306" s="5" t="s">
        <v>110</v>
      </c>
      <c r="D306" s="5" t="s">
        <v>111</v>
      </c>
      <c r="E306" s="5" t="s">
        <v>112</v>
      </c>
      <c r="F306" t="s">
        <v>113</v>
      </c>
      <c r="G306" t="s">
        <v>114</v>
      </c>
      <c r="H306">
        <v>2259.2399999999998</v>
      </c>
      <c r="I306">
        <v>2259.2399999999998</v>
      </c>
      <c r="J306" t="s">
        <v>518</v>
      </c>
      <c r="K306" t="s">
        <v>519</v>
      </c>
      <c r="L306" t="s">
        <v>115</v>
      </c>
      <c r="M306" t="s">
        <v>114</v>
      </c>
      <c r="N306" t="s">
        <v>494</v>
      </c>
    </row>
    <row r="307" spans="1:14" x14ac:dyDescent="0.2">
      <c r="A307" t="s">
        <v>517</v>
      </c>
      <c r="B307" s="5" t="s">
        <v>120</v>
      </c>
      <c r="C307" s="5" t="s">
        <v>19</v>
      </c>
      <c r="D307" s="5" t="s">
        <v>72</v>
      </c>
      <c r="E307" s="5" t="s">
        <v>80</v>
      </c>
      <c r="F307" t="s">
        <v>77</v>
      </c>
      <c r="G307" t="s">
        <v>78</v>
      </c>
      <c r="H307">
        <v>74.59</v>
      </c>
      <c r="I307">
        <v>74.59</v>
      </c>
      <c r="J307" t="s">
        <v>518</v>
      </c>
      <c r="K307" t="s">
        <v>519</v>
      </c>
      <c r="L307" t="s">
        <v>92</v>
      </c>
      <c r="M307" t="s">
        <v>93</v>
      </c>
      <c r="N307" t="s">
        <v>494</v>
      </c>
    </row>
    <row r="308" spans="1:14" x14ac:dyDescent="0.2">
      <c r="A308" t="s">
        <v>517</v>
      </c>
      <c r="B308" s="5" t="s">
        <v>18</v>
      </c>
      <c r="C308" s="5" t="s">
        <v>19</v>
      </c>
      <c r="D308" s="5" t="s">
        <v>72</v>
      </c>
      <c r="E308" s="5" t="s">
        <v>48</v>
      </c>
      <c r="F308" t="s">
        <v>35</v>
      </c>
      <c r="G308" t="s">
        <v>39</v>
      </c>
      <c r="H308">
        <v>1470.54</v>
      </c>
      <c r="I308">
        <v>1470.54</v>
      </c>
      <c r="J308" t="s">
        <v>518</v>
      </c>
      <c r="K308" t="s">
        <v>519</v>
      </c>
      <c r="L308" t="s">
        <v>97</v>
      </c>
      <c r="M308" t="s">
        <v>98</v>
      </c>
      <c r="N308" t="s">
        <v>494</v>
      </c>
    </row>
    <row r="309" spans="1:14" x14ac:dyDescent="0.2">
      <c r="A309" t="s">
        <v>517</v>
      </c>
      <c r="B309" s="5" t="s">
        <v>120</v>
      </c>
      <c r="C309" s="5" t="s">
        <v>19</v>
      </c>
      <c r="D309" s="5" t="s">
        <v>72</v>
      </c>
      <c r="E309" s="5" t="s">
        <v>76</v>
      </c>
      <c r="F309" t="s">
        <v>77</v>
      </c>
      <c r="G309" t="s">
        <v>78</v>
      </c>
      <c r="H309">
        <v>11.21</v>
      </c>
      <c r="I309">
        <v>11.21</v>
      </c>
      <c r="J309" t="s">
        <v>518</v>
      </c>
      <c r="K309" t="s">
        <v>519</v>
      </c>
      <c r="L309" t="s">
        <v>79</v>
      </c>
      <c r="M309" t="s">
        <v>76</v>
      </c>
      <c r="N309" t="s">
        <v>494</v>
      </c>
    </row>
    <row r="310" spans="1:14" x14ac:dyDescent="0.2">
      <c r="A310" t="s">
        <v>517</v>
      </c>
      <c r="B310" s="5" t="s">
        <v>18</v>
      </c>
      <c r="C310" s="5" t="s">
        <v>19</v>
      </c>
      <c r="D310" s="5" t="s">
        <v>72</v>
      </c>
      <c r="E310" s="5" t="s">
        <v>48</v>
      </c>
      <c r="F310" t="s">
        <v>35</v>
      </c>
      <c r="G310" t="s">
        <v>39</v>
      </c>
      <c r="H310">
        <v>187.73</v>
      </c>
      <c r="I310">
        <v>187.73</v>
      </c>
      <c r="J310" t="s">
        <v>518</v>
      </c>
      <c r="K310" t="s">
        <v>519</v>
      </c>
      <c r="L310" t="s">
        <v>108</v>
      </c>
      <c r="M310" t="s">
        <v>109</v>
      </c>
      <c r="N310" t="s">
        <v>494</v>
      </c>
    </row>
    <row r="311" spans="1:14" x14ac:dyDescent="0.2">
      <c r="A311" t="s">
        <v>517</v>
      </c>
      <c r="B311" s="5" t="s">
        <v>18</v>
      </c>
      <c r="C311" s="5" t="s">
        <v>19</v>
      </c>
      <c r="D311" s="5" t="s">
        <v>72</v>
      </c>
      <c r="E311" s="5" t="s">
        <v>48</v>
      </c>
      <c r="F311" t="s">
        <v>35</v>
      </c>
      <c r="G311" t="s">
        <v>96</v>
      </c>
      <c r="H311">
        <v>5954.05</v>
      </c>
      <c r="I311">
        <v>5954.05</v>
      </c>
      <c r="J311" t="s">
        <v>518</v>
      </c>
      <c r="K311" t="s">
        <v>519</v>
      </c>
      <c r="L311" t="s">
        <v>278</v>
      </c>
      <c r="M311" t="s">
        <v>279</v>
      </c>
      <c r="N311" t="s">
        <v>494</v>
      </c>
    </row>
    <row r="312" spans="1:14" x14ac:dyDescent="0.2">
      <c r="A312" t="s">
        <v>517</v>
      </c>
      <c r="B312" s="5" t="s">
        <v>18</v>
      </c>
      <c r="C312" s="5" t="s">
        <v>19</v>
      </c>
      <c r="D312" s="5" t="s">
        <v>72</v>
      </c>
      <c r="E312" s="5" t="s">
        <v>80</v>
      </c>
      <c r="F312" t="s">
        <v>77</v>
      </c>
      <c r="G312" t="s">
        <v>78</v>
      </c>
      <c r="H312">
        <v>229.97</v>
      </c>
      <c r="I312">
        <v>229.97</v>
      </c>
      <c r="J312" t="s">
        <v>518</v>
      </c>
      <c r="K312" t="s">
        <v>519</v>
      </c>
      <c r="L312" t="s">
        <v>92</v>
      </c>
      <c r="M312" t="s">
        <v>93</v>
      </c>
      <c r="N312" t="s">
        <v>494</v>
      </c>
    </row>
    <row r="313" spans="1:14" x14ac:dyDescent="0.2">
      <c r="A313" t="s">
        <v>517</v>
      </c>
      <c r="B313" s="5" t="s">
        <v>18</v>
      </c>
      <c r="C313" s="5" t="s">
        <v>19</v>
      </c>
      <c r="D313" s="5" t="s">
        <v>72</v>
      </c>
      <c r="E313" s="5" t="s">
        <v>76</v>
      </c>
      <c r="F313" t="s">
        <v>77</v>
      </c>
      <c r="G313" t="s">
        <v>78</v>
      </c>
      <c r="H313">
        <v>52.06</v>
      </c>
      <c r="I313">
        <v>52.06</v>
      </c>
      <c r="J313" t="s">
        <v>518</v>
      </c>
      <c r="K313" t="s">
        <v>519</v>
      </c>
      <c r="L313" t="s">
        <v>79</v>
      </c>
      <c r="M313" t="s">
        <v>76</v>
      </c>
      <c r="N313" t="s">
        <v>494</v>
      </c>
    </row>
    <row r="314" spans="1:14" x14ac:dyDescent="0.2">
      <c r="A314" t="s">
        <v>517</v>
      </c>
      <c r="B314" s="5" t="s">
        <v>18</v>
      </c>
      <c r="C314" s="5" t="s">
        <v>19</v>
      </c>
      <c r="D314" s="5" t="s">
        <v>72</v>
      </c>
      <c r="E314" s="5" t="s">
        <v>73</v>
      </c>
      <c r="F314" t="s">
        <v>73</v>
      </c>
      <c r="G314" t="s">
        <v>73</v>
      </c>
      <c r="H314">
        <v>-26393.149999999998</v>
      </c>
      <c r="I314">
        <v>-26393.149999999998</v>
      </c>
      <c r="J314" t="s">
        <v>518</v>
      </c>
      <c r="K314" t="s">
        <v>519</v>
      </c>
      <c r="L314" t="s">
        <v>74</v>
      </c>
      <c r="M314" t="s">
        <v>75</v>
      </c>
      <c r="N314" t="s">
        <v>494</v>
      </c>
    </row>
    <row r="315" spans="1:14" x14ac:dyDescent="0.2">
      <c r="A315" t="s">
        <v>517</v>
      </c>
      <c r="B315" s="5" t="s">
        <v>18</v>
      </c>
      <c r="C315" s="5" t="s">
        <v>19</v>
      </c>
      <c r="D315" s="5" t="s">
        <v>69</v>
      </c>
      <c r="E315" s="5" t="s">
        <v>520</v>
      </c>
      <c r="F315" t="s">
        <v>29</v>
      </c>
      <c r="G315" t="s">
        <v>30</v>
      </c>
      <c r="H315">
        <v>28682.03</v>
      </c>
      <c r="I315">
        <v>28682.03</v>
      </c>
      <c r="J315" t="s">
        <v>518</v>
      </c>
      <c r="K315" t="s">
        <v>519</v>
      </c>
      <c r="L315" t="s">
        <v>521</v>
      </c>
      <c r="M315" t="s">
        <v>520</v>
      </c>
      <c r="N315" t="s">
        <v>494</v>
      </c>
    </row>
    <row r="316" spans="1:14" x14ac:dyDescent="0.2">
      <c r="A316" t="s">
        <v>517</v>
      </c>
      <c r="B316" s="5" t="s">
        <v>18</v>
      </c>
      <c r="C316" s="5" t="s">
        <v>19</v>
      </c>
      <c r="D316" s="5" t="s">
        <v>20</v>
      </c>
      <c r="E316" s="5" t="s">
        <v>68</v>
      </c>
      <c r="F316" t="s">
        <v>35</v>
      </c>
      <c r="G316" t="s">
        <v>39</v>
      </c>
      <c r="H316">
        <v>293</v>
      </c>
      <c r="I316">
        <v>293</v>
      </c>
      <c r="J316" t="s">
        <v>518</v>
      </c>
      <c r="K316" t="s">
        <v>519</v>
      </c>
      <c r="L316" t="s">
        <v>37</v>
      </c>
      <c r="M316" t="s">
        <v>38</v>
      </c>
      <c r="N316" t="s">
        <v>494</v>
      </c>
    </row>
    <row r="317" spans="1:14" x14ac:dyDescent="0.2">
      <c r="A317" t="s">
        <v>517</v>
      </c>
      <c r="B317" s="5" t="s">
        <v>18</v>
      </c>
      <c r="C317" s="5" t="s">
        <v>19</v>
      </c>
      <c r="D317" s="5" t="s">
        <v>20</v>
      </c>
      <c r="E317" s="5" t="s">
        <v>68</v>
      </c>
      <c r="F317" t="s">
        <v>35</v>
      </c>
      <c r="G317" t="s">
        <v>39</v>
      </c>
      <c r="H317">
        <v>11.62</v>
      </c>
      <c r="I317">
        <v>11.62</v>
      </c>
      <c r="J317" t="s">
        <v>518</v>
      </c>
      <c r="K317" t="s">
        <v>519</v>
      </c>
      <c r="L317" t="s">
        <v>37</v>
      </c>
      <c r="M317" t="s">
        <v>38</v>
      </c>
      <c r="N317" t="s">
        <v>494</v>
      </c>
    </row>
    <row r="318" spans="1:14" x14ac:dyDescent="0.2">
      <c r="A318" t="s">
        <v>517</v>
      </c>
      <c r="B318" s="5" t="s">
        <v>18</v>
      </c>
      <c r="C318" s="5" t="s">
        <v>19</v>
      </c>
      <c r="D318" s="5" t="s">
        <v>20</v>
      </c>
      <c r="E318" s="5" t="s">
        <v>56</v>
      </c>
      <c r="F318" t="s">
        <v>35</v>
      </c>
      <c r="G318" t="s">
        <v>39</v>
      </c>
      <c r="H318">
        <v>655.8</v>
      </c>
      <c r="I318">
        <v>655.8</v>
      </c>
      <c r="J318" t="s">
        <v>518</v>
      </c>
      <c r="K318" t="s">
        <v>519</v>
      </c>
      <c r="L318" t="s">
        <v>57</v>
      </c>
      <c r="M318" t="s">
        <v>58</v>
      </c>
      <c r="N318" t="s">
        <v>494</v>
      </c>
    </row>
    <row r="319" spans="1:14" x14ac:dyDescent="0.2">
      <c r="A319" t="s">
        <v>517</v>
      </c>
      <c r="B319" s="5" t="s">
        <v>18</v>
      </c>
      <c r="C319" s="5" t="s">
        <v>19</v>
      </c>
      <c r="D319" s="5" t="s">
        <v>20</v>
      </c>
      <c r="E319" s="5" t="s">
        <v>56</v>
      </c>
      <c r="F319" t="s">
        <v>35</v>
      </c>
      <c r="G319" t="s">
        <v>39</v>
      </c>
      <c r="H319">
        <v>9.3800000000000008</v>
      </c>
      <c r="I319">
        <v>9.3800000000000008</v>
      </c>
      <c r="J319" t="s">
        <v>518</v>
      </c>
      <c r="K319" t="s">
        <v>519</v>
      </c>
      <c r="L319" t="s">
        <v>57</v>
      </c>
      <c r="M319" t="s">
        <v>58</v>
      </c>
      <c r="N319" t="s">
        <v>494</v>
      </c>
    </row>
    <row r="320" spans="1:14" x14ac:dyDescent="0.2">
      <c r="A320" t="s">
        <v>517</v>
      </c>
      <c r="B320" s="5" t="s">
        <v>18</v>
      </c>
      <c r="C320" s="5" t="s">
        <v>19</v>
      </c>
      <c r="D320" s="5" t="s">
        <v>20</v>
      </c>
      <c r="E320" s="5" t="s">
        <v>48</v>
      </c>
      <c r="F320" t="s">
        <v>35</v>
      </c>
      <c r="G320" t="s">
        <v>39</v>
      </c>
      <c r="H320">
        <v>-31.139999999999986</v>
      </c>
      <c r="I320">
        <v>-31.139999999999986</v>
      </c>
      <c r="J320" t="s">
        <v>518</v>
      </c>
      <c r="K320" t="s">
        <v>519</v>
      </c>
      <c r="L320" t="s">
        <v>52</v>
      </c>
      <c r="M320" t="s">
        <v>53</v>
      </c>
      <c r="N320" t="s">
        <v>494</v>
      </c>
    </row>
    <row r="321" spans="1:14" x14ac:dyDescent="0.2">
      <c r="A321" t="s">
        <v>517</v>
      </c>
      <c r="B321" s="5" t="s">
        <v>189</v>
      </c>
      <c r="C321" s="5" t="s">
        <v>110</v>
      </c>
      <c r="D321" s="5" t="s">
        <v>111</v>
      </c>
      <c r="E321" s="5" t="s">
        <v>112</v>
      </c>
      <c r="F321" t="s">
        <v>113</v>
      </c>
      <c r="G321" t="s">
        <v>118</v>
      </c>
      <c r="H321">
        <v>458.77</v>
      </c>
      <c r="I321">
        <v>458.77</v>
      </c>
      <c r="J321" t="s">
        <v>518</v>
      </c>
      <c r="K321" t="s">
        <v>519</v>
      </c>
      <c r="L321" t="s">
        <v>119</v>
      </c>
      <c r="M321" t="s">
        <v>118</v>
      </c>
      <c r="N321" t="s">
        <v>494</v>
      </c>
    </row>
    <row r="322" spans="1:14" x14ac:dyDescent="0.2">
      <c r="A322" t="s">
        <v>517</v>
      </c>
      <c r="B322" s="5" t="s">
        <v>18</v>
      </c>
      <c r="C322" s="5" t="s">
        <v>19</v>
      </c>
      <c r="D322" s="5" t="s">
        <v>72</v>
      </c>
      <c r="E322" s="5" t="s">
        <v>48</v>
      </c>
      <c r="F322" t="s">
        <v>35</v>
      </c>
      <c r="G322" t="s">
        <v>39</v>
      </c>
      <c r="H322">
        <v>995.13</v>
      </c>
      <c r="I322">
        <v>995.13</v>
      </c>
      <c r="J322" t="s">
        <v>518</v>
      </c>
      <c r="K322" t="s">
        <v>519</v>
      </c>
      <c r="L322" t="s">
        <v>105</v>
      </c>
      <c r="M322" t="s">
        <v>106</v>
      </c>
      <c r="N322" t="s">
        <v>494</v>
      </c>
    </row>
    <row r="323" spans="1:14" x14ac:dyDescent="0.2">
      <c r="A323" t="s">
        <v>517</v>
      </c>
      <c r="B323" s="5" t="s">
        <v>125</v>
      </c>
      <c r="C323" s="5" t="s">
        <v>19</v>
      </c>
      <c r="D323" s="5" t="s">
        <v>20</v>
      </c>
      <c r="E323" s="5" t="s">
        <v>48</v>
      </c>
      <c r="F323" t="s">
        <v>35</v>
      </c>
      <c r="G323" t="s">
        <v>39</v>
      </c>
      <c r="H323">
        <v>246.75999999999988</v>
      </c>
      <c r="I323">
        <v>246.75999999999988</v>
      </c>
      <c r="J323" t="s">
        <v>518</v>
      </c>
      <c r="K323" t="s">
        <v>519</v>
      </c>
      <c r="L323" t="s">
        <v>52</v>
      </c>
      <c r="M323" t="s">
        <v>53</v>
      </c>
      <c r="N323" t="s">
        <v>494</v>
      </c>
    </row>
    <row r="324" spans="1:14" x14ac:dyDescent="0.2">
      <c r="A324" t="s">
        <v>517</v>
      </c>
      <c r="B324" s="5" t="s">
        <v>125</v>
      </c>
      <c r="C324" s="5" t="s">
        <v>19</v>
      </c>
      <c r="D324" s="5" t="s">
        <v>72</v>
      </c>
      <c r="E324" s="5" t="s">
        <v>48</v>
      </c>
      <c r="F324" t="s">
        <v>35</v>
      </c>
      <c r="G324" t="s">
        <v>39</v>
      </c>
      <c r="H324">
        <v>44.46</v>
      </c>
      <c r="I324">
        <v>44.46</v>
      </c>
      <c r="J324" t="s">
        <v>518</v>
      </c>
      <c r="K324" t="s">
        <v>519</v>
      </c>
      <c r="L324" t="s">
        <v>101</v>
      </c>
      <c r="M324" t="s">
        <v>102</v>
      </c>
      <c r="N324" t="s">
        <v>494</v>
      </c>
    </row>
    <row r="325" spans="1:14" x14ac:dyDescent="0.2">
      <c r="A325" t="s">
        <v>517</v>
      </c>
      <c r="B325" s="5" t="s">
        <v>125</v>
      </c>
      <c r="C325" s="5" t="s">
        <v>19</v>
      </c>
      <c r="D325" s="5" t="s">
        <v>72</v>
      </c>
      <c r="E325" s="5" t="s">
        <v>94</v>
      </c>
      <c r="F325" t="s">
        <v>77</v>
      </c>
      <c r="G325" t="s">
        <v>78</v>
      </c>
      <c r="H325">
        <v>2</v>
      </c>
      <c r="I325">
        <v>2</v>
      </c>
      <c r="J325" t="s">
        <v>518</v>
      </c>
      <c r="K325" t="s">
        <v>519</v>
      </c>
      <c r="L325" t="s">
        <v>95</v>
      </c>
      <c r="M325" t="s">
        <v>94</v>
      </c>
      <c r="N325" t="s">
        <v>494</v>
      </c>
    </row>
    <row r="326" spans="1:14" x14ac:dyDescent="0.2">
      <c r="A326" t="s">
        <v>517</v>
      </c>
      <c r="B326" s="5" t="s">
        <v>125</v>
      </c>
      <c r="C326" s="5" t="s">
        <v>19</v>
      </c>
      <c r="D326" s="5" t="s">
        <v>72</v>
      </c>
      <c r="E326" s="5" t="s">
        <v>80</v>
      </c>
      <c r="F326" t="s">
        <v>77</v>
      </c>
      <c r="G326" t="s">
        <v>78</v>
      </c>
      <c r="H326">
        <v>58.08</v>
      </c>
      <c r="I326">
        <v>58.08</v>
      </c>
      <c r="J326" t="s">
        <v>518</v>
      </c>
      <c r="K326" t="s">
        <v>519</v>
      </c>
      <c r="L326" t="s">
        <v>92</v>
      </c>
      <c r="M326" t="s">
        <v>93</v>
      </c>
      <c r="N326" t="s">
        <v>494</v>
      </c>
    </row>
    <row r="327" spans="1:14" x14ac:dyDescent="0.2">
      <c r="A327" t="s">
        <v>517</v>
      </c>
      <c r="B327" s="5" t="s">
        <v>125</v>
      </c>
      <c r="C327" s="5" t="s">
        <v>19</v>
      </c>
      <c r="D327" s="5" t="s">
        <v>72</v>
      </c>
      <c r="E327" s="5" t="s">
        <v>76</v>
      </c>
      <c r="F327" t="s">
        <v>77</v>
      </c>
      <c r="G327" t="s">
        <v>78</v>
      </c>
      <c r="H327">
        <v>26.75</v>
      </c>
      <c r="I327">
        <v>26.75</v>
      </c>
      <c r="J327" t="s">
        <v>518</v>
      </c>
      <c r="K327" t="s">
        <v>519</v>
      </c>
      <c r="L327" t="s">
        <v>79</v>
      </c>
      <c r="M327" t="s">
        <v>76</v>
      </c>
      <c r="N327" t="s">
        <v>494</v>
      </c>
    </row>
    <row r="328" spans="1:14" x14ac:dyDescent="0.2">
      <c r="A328" t="s">
        <v>517</v>
      </c>
      <c r="B328" s="5" t="s">
        <v>125</v>
      </c>
      <c r="C328" s="5" t="s">
        <v>19</v>
      </c>
      <c r="D328" s="5" t="s">
        <v>72</v>
      </c>
      <c r="E328" s="5" t="s">
        <v>73</v>
      </c>
      <c r="F328" t="s">
        <v>73</v>
      </c>
      <c r="G328" t="s">
        <v>73</v>
      </c>
      <c r="H328">
        <v>-370.79999999999973</v>
      </c>
      <c r="I328">
        <v>-370.79999999999973</v>
      </c>
      <c r="J328" t="s">
        <v>518</v>
      </c>
      <c r="K328" t="s">
        <v>519</v>
      </c>
      <c r="L328" t="s">
        <v>74</v>
      </c>
      <c r="M328" t="s">
        <v>75</v>
      </c>
      <c r="N328" t="s">
        <v>494</v>
      </c>
    </row>
    <row r="329" spans="1:14" x14ac:dyDescent="0.2">
      <c r="A329" t="s">
        <v>517</v>
      </c>
      <c r="B329" s="5" t="s">
        <v>125</v>
      </c>
      <c r="C329" s="5" t="s">
        <v>19</v>
      </c>
      <c r="D329" s="5" t="s">
        <v>20</v>
      </c>
      <c r="E329" s="5" t="s">
        <v>68</v>
      </c>
      <c r="F329" t="s">
        <v>35</v>
      </c>
      <c r="G329" t="s">
        <v>39</v>
      </c>
      <c r="H329">
        <v>302.92</v>
      </c>
      <c r="I329">
        <v>302.92</v>
      </c>
      <c r="J329" t="s">
        <v>518</v>
      </c>
      <c r="K329" t="s">
        <v>519</v>
      </c>
      <c r="L329" t="s">
        <v>37</v>
      </c>
      <c r="M329" t="s">
        <v>38</v>
      </c>
      <c r="N329" t="s">
        <v>494</v>
      </c>
    </row>
    <row r="330" spans="1:14" x14ac:dyDescent="0.2">
      <c r="A330" t="s">
        <v>517</v>
      </c>
      <c r="B330" s="5" t="s">
        <v>125</v>
      </c>
      <c r="C330" s="5" t="s">
        <v>19</v>
      </c>
      <c r="D330" s="5" t="s">
        <v>20</v>
      </c>
      <c r="E330" s="5" t="s">
        <v>68</v>
      </c>
      <c r="F330" t="s">
        <v>35</v>
      </c>
      <c r="G330" t="s">
        <v>39</v>
      </c>
      <c r="H330">
        <v>25.79</v>
      </c>
      <c r="I330">
        <v>25.79</v>
      </c>
      <c r="J330" t="s">
        <v>518</v>
      </c>
      <c r="K330" t="s">
        <v>519</v>
      </c>
      <c r="L330" t="s">
        <v>37</v>
      </c>
      <c r="M330" t="s">
        <v>38</v>
      </c>
      <c r="N330" t="s">
        <v>494</v>
      </c>
    </row>
    <row r="331" spans="1:14" x14ac:dyDescent="0.2">
      <c r="A331" t="s">
        <v>517</v>
      </c>
      <c r="B331" s="5" t="s">
        <v>125</v>
      </c>
      <c r="C331" s="5" t="s">
        <v>19</v>
      </c>
      <c r="D331" s="5" t="s">
        <v>20</v>
      </c>
      <c r="E331" s="5" t="s">
        <v>56</v>
      </c>
      <c r="F331" t="s">
        <v>35</v>
      </c>
      <c r="G331" t="s">
        <v>39</v>
      </c>
      <c r="H331">
        <v>874.4</v>
      </c>
      <c r="I331">
        <v>874.4</v>
      </c>
      <c r="J331" t="s">
        <v>518</v>
      </c>
      <c r="K331" t="s">
        <v>519</v>
      </c>
      <c r="L331" t="s">
        <v>57</v>
      </c>
      <c r="M331" t="s">
        <v>58</v>
      </c>
      <c r="N331" t="s">
        <v>494</v>
      </c>
    </row>
    <row r="332" spans="1:14" x14ac:dyDescent="0.2">
      <c r="A332" t="s">
        <v>517</v>
      </c>
      <c r="B332" s="5" t="s">
        <v>125</v>
      </c>
      <c r="C332" s="5" t="s">
        <v>19</v>
      </c>
      <c r="D332" s="5" t="s">
        <v>20</v>
      </c>
      <c r="E332" s="5" t="s">
        <v>56</v>
      </c>
      <c r="F332" t="s">
        <v>35</v>
      </c>
      <c r="G332" t="s">
        <v>39</v>
      </c>
      <c r="H332">
        <v>677.6</v>
      </c>
      <c r="I332">
        <v>677.6</v>
      </c>
      <c r="J332" t="s">
        <v>518</v>
      </c>
      <c r="K332" t="s">
        <v>519</v>
      </c>
      <c r="L332" t="s">
        <v>37</v>
      </c>
      <c r="M332" t="s">
        <v>38</v>
      </c>
      <c r="N332" t="s">
        <v>494</v>
      </c>
    </row>
    <row r="333" spans="1:14" x14ac:dyDescent="0.2">
      <c r="A333" t="s">
        <v>517</v>
      </c>
      <c r="B333" s="5" t="s">
        <v>125</v>
      </c>
      <c r="C333" s="5" t="s">
        <v>19</v>
      </c>
      <c r="D333" s="5" t="s">
        <v>20</v>
      </c>
      <c r="E333" s="5" t="s">
        <v>56</v>
      </c>
      <c r="F333" t="s">
        <v>35</v>
      </c>
      <c r="G333" t="s">
        <v>39</v>
      </c>
      <c r="H333">
        <v>163.66</v>
      </c>
      <c r="I333">
        <v>163.66</v>
      </c>
      <c r="J333" t="s">
        <v>518</v>
      </c>
      <c r="K333" t="s">
        <v>519</v>
      </c>
      <c r="L333" t="s">
        <v>37</v>
      </c>
      <c r="M333" t="s">
        <v>38</v>
      </c>
      <c r="N333" t="s">
        <v>494</v>
      </c>
    </row>
    <row r="334" spans="1:14" x14ac:dyDescent="0.2">
      <c r="A334" t="s">
        <v>517</v>
      </c>
      <c r="B334" s="5" t="s">
        <v>125</v>
      </c>
      <c r="C334" s="5" t="s">
        <v>19</v>
      </c>
      <c r="D334" s="5" t="s">
        <v>20</v>
      </c>
      <c r="E334" s="5" t="s">
        <v>56</v>
      </c>
      <c r="F334" t="s">
        <v>35</v>
      </c>
      <c r="G334" t="s">
        <v>39</v>
      </c>
      <c r="H334">
        <v>944.47</v>
      </c>
      <c r="I334">
        <v>944.47</v>
      </c>
      <c r="J334" t="s">
        <v>518</v>
      </c>
      <c r="K334" t="s">
        <v>519</v>
      </c>
      <c r="L334" t="s">
        <v>37</v>
      </c>
      <c r="M334" t="s">
        <v>38</v>
      </c>
      <c r="N334" t="s">
        <v>494</v>
      </c>
    </row>
    <row r="335" spans="1:14" x14ac:dyDescent="0.2">
      <c r="A335" t="s">
        <v>517</v>
      </c>
      <c r="B335" s="5" t="s">
        <v>125</v>
      </c>
      <c r="C335" s="5" t="s">
        <v>19</v>
      </c>
      <c r="D335" s="5" t="s">
        <v>20</v>
      </c>
      <c r="E335" s="5" t="s">
        <v>56</v>
      </c>
      <c r="F335" t="s">
        <v>35</v>
      </c>
      <c r="G335" t="s">
        <v>39</v>
      </c>
      <c r="H335">
        <v>138.79</v>
      </c>
      <c r="I335">
        <v>138.79</v>
      </c>
      <c r="J335" t="s">
        <v>518</v>
      </c>
      <c r="K335" t="s">
        <v>519</v>
      </c>
      <c r="L335" t="s">
        <v>57</v>
      </c>
      <c r="M335" t="s">
        <v>58</v>
      </c>
      <c r="N335" t="s">
        <v>494</v>
      </c>
    </row>
    <row r="336" spans="1:14" x14ac:dyDescent="0.2">
      <c r="A336" t="s">
        <v>517</v>
      </c>
      <c r="B336" s="5" t="s">
        <v>120</v>
      </c>
      <c r="C336" s="5" t="s">
        <v>19</v>
      </c>
      <c r="D336" s="5" t="s">
        <v>20</v>
      </c>
      <c r="E336" s="5" t="s">
        <v>56</v>
      </c>
      <c r="F336" t="s">
        <v>35</v>
      </c>
      <c r="G336" t="s">
        <v>39</v>
      </c>
      <c r="H336">
        <v>437.2</v>
      </c>
      <c r="I336">
        <v>437.2</v>
      </c>
      <c r="J336" t="s">
        <v>518</v>
      </c>
      <c r="K336" t="s">
        <v>519</v>
      </c>
      <c r="L336" t="s">
        <v>57</v>
      </c>
      <c r="M336" t="s">
        <v>58</v>
      </c>
      <c r="N336" t="s">
        <v>494</v>
      </c>
    </row>
    <row r="337" spans="1:14" x14ac:dyDescent="0.2">
      <c r="A337" t="s">
        <v>517</v>
      </c>
      <c r="B337" s="5" t="s">
        <v>125</v>
      </c>
      <c r="C337" s="5" t="s">
        <v>19</v>
      </c>
      <c r="D337" s="5" t="s">
        <v>20</v>
      </c>
      <c r="E337" s="5" t="s">
        <v>48</v>
      </c>
      <c r="F337" t="s">
        <v>35</v>
      </c>
      <c r="G337" t="s">
        <v>39</v>
      </c>
      <c r="H337">
        <v>453.40999999999997</v>
      </c>
      <c r="I337">
        <v>453.40999999999997</v>
      </c>
      <c r="J337" t="s">
        <v>518</v>
      </c>
      <c r="K337" t="s">
        <v>519</v>
      </c>
      <c r="L337" t="s">
        <v>50</v>
      </c>
      <c r="M337" t="s">
        <v>51</v>
      </c>
      <c r="N337" t="s">
        <v>494</v>
      </c>
    </row>
    <row r="338" spans="1:14" x14ac:dyDescent="0.2">
      <c r="A338" t="s">
        <v>517</v>
      </c>
      <c r="B338" s="5" t="s">
        <v>169</v>
      </c>
      <c r="C338" s="5" t="s">
        <v>19</v>
      </c>
      <c r="D338" s="5" t="s">
        <v>20</v>
      </c>
      <c r="E338" s="5" t="s">
        <v>48</v>
      </c>
      <c r="F338" t="s">
        <v>35</v>
      </c>
      <c r="G338" t="s">
        <v>48</v>
      </c>
      <c r="H338">
        <v>16565.57</v>
      </c>
      <c r="I338">
        <v>16565.57</v>
      </c>
      <c r="J338" t="s">
        <v>518</v>
      </c>
      <c r="K338" t="s">
        <v>519</v>
      </c>
      <c r="L338" t="s">
        <v>524</v>
      </c>
      <c r="M338" t="s">
        <v>525</v>
      </c>
      <c r="N338" t="s">
        <v>494</v>
      </c>
    </row>
    <row r="339" spans="1:14" x14ac:dyDescent="0.2">
      <c r="A339" t="s">
        <v>517</v>
      </c>
      <c r="B339" s="5" t="s">
        <v>125</v>
      </c>
      <c r="C339" s="5" t="s">
        <v>19</v>
      </c>
      <c r="D339" s="5" t="s">
        <v>20</v>
      </c>
      <c r="E339" s="5" t="s">
        <v>46</v>
      </c>
      <c r="F339" t="s">
        <v>29</v>
      </c>
      <c r="G339" t="s">
        <v>30</v>
      </c>
      <c r="H339">
        <v>2595.6000000000004</v>
      </c>
      <c r="I339">
        <v>2595.6000000000004</v>
      </c>
      <c r="J339" t="s">
        <v>518</v>
      </c>
      <c r="K339" t="s">
        <v>519</v>
      </c>
      <c r="L339" t="s">
        <v>47</v>
      </c>
      <c r="M339" t="s">
        <v>46</v>
      </c>
      <c r="N339" t="s">
        <v>494</v>
      </c>
    </row>
    <row r="340" spans="1:14" x14ac:dyDescent="0.2">
      <c r="A340" t="s">
        <v>517</v>
      </c>
      <c r="B340" s="5" t="s">
        <v>125</v>
      </c>
      <c r="C340" s="5" t="s">
        <v>19</v>
      </c>
      <c r="D340" s="5" t="s">
        <v>20</v>
      </c>
      <c r="E340" s="5" t="s">
        <v>44</v>
      </c>
      <c r="F340" t="s">
        <v>29</v>
      </c>
      <c r="G340" t="s">
        <v>30</v>
      </c>
      <c r="H340">
        <v>10911.36</v>
      </c>
      <c r="I340">
        <v>10911.36</v>
      </c>
      <c r="J340" t="s">
        <v>518</v>
      </c>
      <c r="K340" t="s">
        <v>519</v>
      </c>
      <c r="L340" t="s">
        <v>45</v>
      </c>
      <c r="M340" t="s">
        <v>44</v>
      </c>
      <c r="N340" t="s">
        <v>494</v>
      </c>
    </row>
    <row r="341" spans="1:14" x14ac:dyDescent="0.2">
      <c r="A341" t="s">
        <v>517</v>
      </c>
      <c r="B341" s="5" t="s">
        <v>125</v>
      </c>
      <c r="C341" s="5" t="s">
        <v>19</v>
      </c>
      <c r="D341" s="5" t="s">
        <v>20</v>
      </c>
      <c r="E341" s="5" t="s">
        <v>28</v>
      </c>
      <c r="F341" t="s">
        <v>29</v>
      </c>
      <c r="G341" t="s">
        <v>30</v>
      </c>
      <c r="H341">
        <v>465</v>
      </c>
      <c r="I341">
        <v>465</v>
      </c>
      <c r="J341" t="s">
        <v>518</v>
      </c>
      <c r="K341" t="s">
        <v>519</v>
      </c>
      <c r="L341" t="s">
        <v>31</v>
      </c>
      <c r="M341" t="s">
        <v>28</v>
      </c>
      <c r="N341" t="s">
        <v>494</v>
      </c>
    </row>
    <row r="342" spans="1:14" x14ac:dyDescent="0.2">
      <c r="A342" t="s">
        <v>517</v>
      </c>
      <c r="B342" s="5" t="s">
        <v>120</v>
      </c>
      <c r="C342" s="5" t="s">
        <v>110</v>
      </c>
      <c r="D342" s="5" t="s">
        <v>111</v>
      </c>
      <c r="E342" s="5" t="s">
        <v>112</v>
      </c>
      <c r="F342" t="s">
        <v>113</v>
      </c>
      <c r="G342" t="s">
        <v>118</v>
      </c>
      <c r="H342">
        <v>3311.16</v>
      </c>
      <c r="I342">
        <v>3311.16</v>
      </c>
      <c r="J342" t="s">
        <v>518</v>
      </c>
      <c r="K342" t="s">
        <v>519</v>
      </c>
      <c r="L342" t="s">
        <v>119</v>
      </c>
      <c r="M342" t="s">
        <v>118</v>
      </c>
      <c r="N342" t="s">
        <v>494</v>
      </c>
    </row>
    <row r="343" spans="1:14" x14ac:dyDescent="0.2">
      <c r="A343" t="s">
        <v>517</v>
      </c>
      <c r="B343" s="5" t="s">
        <v>120</v>
      </c>
      <c r="C343" s="5" t="s">
        <v>110</v>
      </c>
      <c r="D343" s="5" t="s">
        <v>111</v>
      </c>
      <c r="E343" s="5" t="s">
        <v>112</v>
      </c>
      <c r="F343" t="s">
        <v>113</v>
      </c>
      <c r="G343" t="s">
        <v>116</v>
      </c>
      <c r="H343">
        <v>0.01</v>
      </c>
      <c r="I343">
        <v>0.01</v>
      </c>
      <c r="J343" t="s">
        <v>518</v>
      </c>
      <c r="K343" t="s">
        <v>519</v>
      </c>
      <c r="L343" t="s">
        <v>117</v>
      </c>
      <c r="M343" t="s">
        <v>116</v>
      </c>
      <c r="N343" t="s">
        <v>494</v>
      </c>
    </row>
    <row r="344" spans="1:14" x14ac:dyDescent="0.2">
      <c r="A344" t="s">
        <v>517</v>
      </c>
      <c r="B344" s="5" t="s">
        <v>120</v>
      </c>
      <c r="C344" s="5" t="s">
        <v>110</v>
      </c>
      <c r="D344" s="5" t="s">
        <v>111</v>
      </c>
      <c r="E344" s="5" t="s">
        <v>112</v>
      </c>
      <c r="F344" t="s">
        <v>113</v>
      </c>
      <c r="G344" t="s">
        <v>114</v>
      </c>
      <c r="H344">
        <v>880.94</v>
      </c>
      <c r="I344">
        <v>880.94</v>
      </c>
      <c r="J344" t="s">
        <v>518</v>
      </c>
      <c r="K344" t="s">
        <v>519</v>
      </c>
      <c r="L344" t="s">
        <v>115</v>
      </c>
      <c r="M344" t="s">
        <v>114</v>
      </c>
      <c r="N344" t="s">
        <v>494</v>
      </c>
    </row>
    <row r="345" spans="1:14" x14ac:dyDescent="0.2">
      <c r="A345" t="s">
        <v>517</v>
      </c>
      <c r="B345" s="5" t="s">
        <v>120</v>
      </c>
      <c r="C345" s="5" t="s">
        <v>19</v>
      </c>
      <c r="D345" s="5" t="s">
        <v>72</v>
      </c>
      <c r="E345" s="5" t="s">
        <v>48</v>
      </c>
      <c r="F345" t="s">
        <v>35</v>
      </c>
      <c r="G345" t="s">
        <v>39</v>
      </c>
      <c r="H345">
        <v>2192.25</v>
      </c>
      <c r="I345">
        <v>2192.25</v>
      </c>
      <c r="J345" t="s">
        <v>518</v>
      </c>
      <c r="K345" t="s">
        <v>519</v>
      </c>
      <c r="L345" t="s">
        <v>278</v>
      </c>
      <c r="M345" t="s">
        <v>279</v>
      </c>
      <c r="N345" t="s">
        <v>494</v>
      </c>
    </row>
    <row r="346" spans="1:14" x14ac:dyDescent="0.2">
      <c r="A346" t="s">
        <v>517</v>
      </c>
      <c r="B346" s="5" t="s">
        <v>120</v>
      </c>
      <c r="C346" s="5" t="s">
        <v>19</v>
      </c>
      <c r="D346" s="5" t="s">
        <v>72</v>
      </c>
      <c r="E346" s="5" t="s">
        <v>48</v>
      </c>
      <c r="F346" t="s">
        <v>35</v>
      </c>
      <c r="G346" t="s">
        <v>39</v>
      </c>
      <c r="H346">
        <v>563.65</v>
      </c>
      <c r="I346">
        <v>563.65</v>
      </c>
      <c r="J346" t="s">
        <v>518</v>
      </c>
      <c r="K346" t="s">
        <v>519</v>
      </c>
      <c r="L346" t="s">
        <v>105</v>
      </c>
      <c r="M346" t="s">
        <v>106</v>
      </c>
      <c r="N346" t="s">
        <v>494</v>
      </c>
    </row>
    <row r="347" spans="1:14" x14ac:dyDescent="0.2">
      <c r="A347" t="s">
        <v>517</v>
      </c>
      <c r="B347" s="5" t="s">
        <v>120</v>
      </c>
      <c r="C347" s="5" t="s">
        <v>19</v>
      </c>
      <c r="D347" s="5" t="s">
        <v>72</v>
      </c>
      <c r="E347" s="5" t="s">
        <v>48</v>
      </c>
      <c r="F347" t="s">
        <v>35</v>
      </c>
      <c r="G347" t="s">
        <v>39</v>
      </c>
      <c r="H347">
        <v>657.37</v>
      </c>
      <c r="I347">
        <v>657.37</v>
      </c>
      <c r="J347" t="s">
        <v>518</v>
      </c>
      <c r="K347" t="s">
        <v>519</v>
      </c>
      <c r="L347" t="s">
        <v>97</v>
      </c>
      <c r="M347" t="s">
        <v>98</v>
      </c>
      <c r="N347" t="s">
        <v>494</v>
      </c>
    </row>
    <row r="348" spans="1:14" x14ac:dyDescent="0.2">
      <c r="A348" t="s">
        <v>517</v>
      </c>
      <c r="B348" s="5" t="s">
        <v>120</v>
      </c>
      <c r="C348" s="5" t="s">
        <v>19</v>
      </c>
      <c r="D348" s="5" t="s">
        <v>72</v>
      </c>
      <c r="E348" s="5" t="s">
        <v>48</v>
      </c>
      <c r="F348" t="s">
        <v>35</v>
      </c>
      <c r="G348" t="s">
        <v>39</v>
      </c>
      <c r="H348">
        <v>237.1</v>
      </c>
      <c r="I348">
        <v>237.1</v>
      </c>
      <c r="J348" t="s">
        <v>518</v>
      </c>
      <c r="K348" t="s">
        <v>519</v>
      </c>
      <c r="L348" t="s">
        <v>103</v>
      </c>
      <c r="M348" t="s">
        <v>104</v>
      </c>
      <c r="N348" t="s">
        <v>494</v>
      </c>
    </row>
    <row r="349" spans="1:14" x14ac:dyDescent="0.2">
      <c r="A349" t="s">
        <v>517</v>
      </c>
      <c r="B349" s="5" t="s">
        <v>120</v>
      </c>
      <c r="C349" s="5" t="s">
        <v>19</v>
      </c>
      <c r="D349" s="5" t="s">
        <v>72</v>
      </c>
      <c r="E349" s="5" t="s">
        <v>48</v>
      </c>
      <c r="F349" t="s">
        <v>35</v>
      </c>
      <c r="G349" t="s">
        <v>39</v>
      </c>
      <c r="H349">
        <v>610.67999999999995</v>
      </c>
      <c r="I349">
        <v>610.67999999999995</v>
      </c>
      <c r="J349" t="s">
        <v>518</v>
      </c>
      <c r="K349" t="s">
        <v>519</v>
      </c>
      <c r="L349" t="s">
        <v>108</v>
      </c>
      <c r="M349" t="s">
        <v>109</v>
      </c>
      <c r="N349" t="s">
        <v>494</v>
      </c>
    </row>
    <row r="350" spans="1:14" x14ac:dyDescent="0.2">
      <c r="A350" t="s">
        <v>517</v>
      </c>
      <c r="B350" s="5" t="s">
        <v>18</v>
      </c>
      <c r="C350" s="5" t="s">
        <v>19</v>
      </c>
      <c r="D350" s="5" t="s">
        <v>20</v>
      </c>
      <c r="E350" s="5" t="s">
        <v>46</v>
      </c>
      <c r="F350" t="s">
        <v>29</v>
      </c>
      <c r="G350" t="s">
        <v>30</v>
      </c>
      <c r="H350">
        <v>1980</v>
      </c>
      <c r="I350">
        <v>1980</v>
      </c>
      <c r="J350" t="s">
        <v>518</v>
      </c>
      <c r="K350" t="s">
        <v>519</v>
      </c>
      <c r="L350" t="s">
        <v>47</v>
      </c>
      <c r="M350" t="s">
        <v>46</v>
      </c>
      <c r="N350" t="s">
        <v>494</v>
      </c>
    </row>
    <row r="351" spans="1:14" x14ac:dyDescent="0.2">
      <c r="A351" t="s">
        <v>517</v>
      </c>
      <c r="B351" s="5" t="s">
        <v>125</v>
      </c>
      <c r="C351" s="5" t="s">
        <v>19</v>
      </c>
      <c r="D351" s="5" t="s">
        <v>72</v>
      </c>
      <c r="E351" s="5" t="s">
        <v>48</v>
      </c>
      <c r="F351" t="s">
        <v>35</v>
      </c>
      <c r="G351" t="s">
        <v>39</v>
      </c>
      <c r="H351">
        <v>674.88</v>
      </c>
      <c r="I351">
        <v>674.88</v>
      </c>
      <c r="J351" t="s">
        <v>518</v>
      </c>
      <c r="K351" t="s">
        <v>519</v>
      </c>
      <c r="L351" t="s">
        <v>108</v>
      </c>
      <c r="M351" t="s">
        <v>109</v>
      </c>
      <c r="N351" t="s">
        <v>494</v>
      </c>
    </row>
    <row r="352" spans="1:14" x14ac:dyDescent="0.2">
      <c r="A352" t="s">
        <v>517</v>
      </c>
      <c r="B352" s="5" t="s">
        <v>125</v>
      </c>
      <c r="C352" s="5" t="s">
        <v>19</v>
      </c>
      <c r="D352" s="5" t="s">
        <v>20</v>
      </c>
      <c r="E352" s="5" t="s">
        <v>48</v>
      </c>
      <c r="F352" t="s">
        <v>35</v>
      </c>
      <c r="G352" t="s">
        <v>39</v>
      </c>
      <c r="H352">
        <v>90.68</v>
      </c>
      <c r="I352">
        <v>90.68</v>
      </c>
      <c r="J352" t="s">
        <v>518</v>
      </c>
      <c r="K352" t="s">
        <v>519</v>
      </c>
      <c r="L352" t="s">
        <v>54</v>
      </c>
      <c r="M352" t="s">
        <v>55</v>
      </c>
      <c r="N352" t="s">
        <v>494</v>
      </c>
    </row>
    <row r="353" spans="1:14" x14ac:dyDescent="0.2">
      <c r="A353" t="s">
        <v>517</v>
      </c>
      <c r="B353" s="5" t="s">
        <v>198</v>
      </c>
      <c r="C353" s="5" t="s">
        <v>19</v>
      </c>
      <c r="D353" s="5" t="s">
        <v>20</v>
      </c>
      <c r="E353" s="5" t="s">
        <v>68</v>
      </c>
      <c r="F353" t="s">
        <v>35</v>
      </c>
      <c r="G353" t="s">
        <v>39</v>
      </c>
      <c r="H353">
        <v>1259.52</v>
      </c>
      <c r="I353">
        <v>1259.52</v>
      </c>
      <c r="J353" t="s">
        <v>518</v>
      </c>
      <c r="K353" t="s">
        <v>519</v>
      </c>
      <c r="L353" t="s">
        <v>37</v>
      </c>
      <c r="M353" t="s">
        <v>38</v>
      </c>
      <c r="N353" t="s">
        <v>494</v>
      </c>
    </row>
    <row r="354" spans="1:14" x14ac:dyDescent="0.2">
      <c r="A354" t="s">
        <v>517</v>
      </c>
      <c r="B354" s="5" t="s">
        <v>204</v>
      </c>
      <c r="C354" s="5" t="s">
        <v>19</v>
      </c>
      <c r="D354" s="5" t="s">
        <v>20</v>
      </c>
      <c r="E354" s="5" t="s">
        <v>34</v>
      </c>
      <c r="F354" t="s">
        <v>35</v>
      </c>
      <c r="G354" t="s">
        <v>39</v>
      </c>
      <c r="H354">
        <v>85.14</v>
      </c>
      <c r="I354">
        <v>85.14</v>
      </c>
      <c r="J354" t="s">
        <v>518</v>
      </c>
      <c r="K354" t="s">
        <v>519</v>
      </c>
      <c r="L354" t="s">
        <v>57</v>
      </c>
      <c r="M354" t="s">
        <v>58</v>
      </c>
      <c r="N354" t="s">
        <v>494</v>
      </c>
    </row>
    <row r="355" spans="1:14" x14ac:dyDescent="0.2">
      <c r="A355" t="s">
        <v>517</v>
      </c>
      <c r="B355" s="5" t="s">
        <v>204</v>
      </c>
      <c r="C355" s="5" t="s">
        <v>19</v>
      </c>
      <c r="D355" s="5" t="s">
        <v>20</v>
      </c>
      <c r="E355" s="5" t="s">
        <v>34</v>
      </c>
      <c r="F355" t="s">
        <v>35</v>
      </c>
      <c r="G355" t="s">
        <v>39</v>
      </c>
      <c r="H355">
        <v>0.3</v>
      </c>
      <c r="I355">
        <v>0.3</v>
      </c>
      <c r="J355" t="s">
        <v>518</v>
      </c>
      <c r="K355" t="s">
        <v>519</v>
      </c>
      <c r="L355" t="s">
        <v>57</v>
      </c>
      <c r="M355" t="s">
        <v>58</v>
      </c>
      <c r="N355" t="s">
        <v>494</v>
      </c>
    </row>
    <row r="356" spans="1:14" x14ac:dyDescent="0.2">
      <c r="A356" t="s">
        <v>517</v>
      </c>
      <c r="B356" s="5" t="s">
        <v>198</v>
      </c>
      <c r="C356" s="5" t="s">
        <v>110</v>
      </c>
      <c r="D356" s="5" t="s">
        <v>111</v>
      </c>
      <c r="E356" s="5" t="s">
        <v>112</v>
      </c>
      <c r="F356" t="s">
        <v>113</v>
      </c>
      <c r="G356" t="s">
        <v>118</v>
      </c>
      <c r="H356">
        <v>1476.81</v>
      </c>
      <c r="I356">
        <v>1476.81</v>
      </c>
      <c r="J356" t="s">
        <v>518</v>
      </c>
      <c r="K356" t="s">
        <v>519</v>
      </c>
      <c r="L356" t="s">
        <v>119</v>
      </c>
      <c r="M356" t="s">
        <v>118</v>
      </c>
      <c r="N356" t="s">
        <v>494</v>
      </c>
    </row>
    <row r="357" spans="1:14" x14ac:dyDescent="0.2">
      <c r="A357" t="s">
        <v>517</v>
      </c>
      <c r="B357" s="5" t="s">
        <v>198</v>
      </c>
      <c r="C357" s="5" t="s">
        <v>110</v>
      </c>
      <c r="D357" s="5" t="s">
        <v>111</v>
      </c>
      <c r="E357" s="5" t="s">
        <v>112</v>
      </c>
      <c r="F357" t="s">
        <v>113</v>
      </c>
      <c r="G357" t="s">
        <v>116</v>
      </c>
      <c r="H357">
        <v>0.01</v>
      </c>
      <c r="I357">
        <v>0.01</v>
      </c>
      <c r="J357" t="s">
        <v>518</v>
      </c>
      <c r="K357" t="s">
        <v>519</v>
      </c>
      <c r="L357" t="s">
        <v>117</v>
      </c>
      <c r="M357" t="s">
        <v>116</v>
      </c>
      <c r="N357" t="s">
        <v>494</v>
      </c>
    </row>
    <row r="358" spans="1:14" x14ac:dyDescent="0.2">
      <c r="A358" t="s">
        <v>517</v>
      </c>
      <c r="B358" s="5" t="s">
        <v>198</v>
      </c>
      <c r="C358" s="5" t="s">
        <v>110</v>
      </c>
      <c r="D358" s="5" t="s">
        <v>111</v>
      </c>
      <c r="E358" s="5" t="s">
        <v>112</v>
      </c>
      <c r="F358" t="s">
        <v>113</v>
      </c>
      <c r="G358" t="s">
        <v>114</v>
      </c>
      <c r="H358">
        <v>1857.3</v>
      </c>
      <c r="I358">
        <v>1857.3</v>
      </c>
      <c r="J358" t="s">
        <v>518</v>
      </c>
      <c r="K358" t="s">
        <v>519</v>
      </c>
      <c r="L358" t="s">
        <v>115</v>
      </c>
      <c r="M358" t="s">
        <v>114</v>
      </c>
      <c r="N358" t="s">
        <v>494</v>
      </c>
    </row>
    <row r="359" spans="1:14" x14ac:dyDescent="0.2">
      <c r="A359" t="s">
        <v>517</v>
      </c>
      <c r="B359" s="5" t="s">
        <v>198</v>
      </c>
      <c r="C359" s="5" t="s">
        <v>19</v>
      </c>
      <c r="D359" s="5" t="s">
        <v>72</v>
      </c>
      <c r="E359" s="5" t="s">
        <v>48</v>
      </c>
      <c r="F359" t="s">
        <v>35</v>
      </c>
      <c r="G359" t="s">
        <v>39</v>
      </c>
      <c r="H359">
        <v>4625.66</v>
      </c>
      <c r="I359">
        <v>4625.66</v>
      </c>
      <c r="J359" t="s">
        <v>518</v>
      </c>
      <c r="K359" t="s">
        <v>519</v>
      </c>
      <c r="L359" t="s">
        <v>278</v>
      </c>
      <c r="M359" t="s">
        <v>279</v>
      </c>
      <c r="N359" t="s">
        <v>494</v>
      </c>
    </row>
    <row r="360" spans="1:14" x14ac:dyDescent="0.2">
      <c r="A360" t="s">
        <v>517</v>
      </c>
      <c r="B360" s="5" t="s">
        <v>198</v>
      </c>
      <c r="C360" s="5" t="s">
        <v>19</v>
      </c>
      <c r="D360" s="5" t="s">
        <v>72</v>
      </c>
      <c r="E360" s="5" t="s">
        <v>48</v>
      </c>
      <c r="F360" t="s">
        <v>35</v>
      </c>
      <c r="G360" t="s">
        <v>39</v>
      </c>
      <c r="H360">
        <v>1715.08</v>
      </c>
      <c r="I360">
        <v>1715.08</v>
      </c>
      <c r="J360" t="s">
        <v>518</v>
      </c>
      <c r="K360" t="s">
        <v>519</v>
      </c>
      <c r="L360" t="s">
        <v>105</v>
      </c>
      <c r="M360" t="s">
        <v>106</v>
      </c>
      <c r="N360" t="s">
        <v>494</v>
      </c>
    </row>
    <row r="361" spans="1:14" x14ac:dyDescent="0.2">
      <c r="A361" t="s">
        <v>517</v>
      </c>
      <c r="B361" s="5" t="s">
        <v>198</v>
      </c>
      <c r="C361" s="5" t="s">
        <v>19</v>
      </c>
      <c r="D361" s="5" t="s">
        <v>72</v>
      </c>
      <c r="E361" s="5" t="s">
        <v>48</v>
      </c>
      <c r="F361" t="s">
        <v>35</v>
      </c>
      <c r="G361" t="s">
        <v>39</v>
      </c>
      <c r="H361">
        <v>1396.33</v>
      </c>
      <c r="I361">
        <v>1396.33</v>
      </c>
      <c r="J361" t="s">
        <v>518</v>
      </c>
      <c r="K361" t="s">
        <v>519</v>
      </c>
      <c r="L361" t="s">
        <v>97</v>
      </c>
      <c r="M361" t="s">
        <v>98</v>
      </c>
      <c r="N361" t="s">
        <v>494</v>
      </c>
    </row>
    <row r="362" spans="1:14" x14ac:dyDescent="0.2">
      <c r="A362" t="s">
        <v>517</v>
      </c>
      <c r="B362" s="5" t="s">
        <v>198</v>
      </c>
      <c r="C362" s="5" t="s">
        <v>19</v>
      </c>
      <c r="D362" s="5" t="s">
        <v>72</v>
      </c>
      <c r="E362" s="5" t="s">
        <v>48</v>
      </c>
      <c r="F362" t="s">
        <v>35</v>
      </c>
      <c r="G362" t="s">
        <v>39</v>
      </c>
      <c r="H362">
        <v>116.37</v>
      </c>
      <c r="I362">
        <v>116.37</v>
      </c>
      <c r="J362" t="s">
        <v>518</v>
      </c>
      <c r="K362" t="s">
        <v>519</v>
      </c>
      <c r="L362" t="s">
        <v>103</v>
      </c>
      <c r="M362" t="s">
        <v>104</v>
      </c>
      <c r="N362" t="s">
        <v>494</v>
      </c>
    </row>
    <row r="363" spans="1:14" x14ac:dyDescent="0.2">
      <c r="A363" t="s">
        <v>517</v>
      </c>
      <c r="B363" s="5" t="s">
        <v>198</v>
      </c>
      <c r="C363" s="5" t="s">
        <v>19</v>
      </c>
      <c r="D363" s="5" t="s">
        <v>72</v>
      </c>
      <c r="E363" s="5" t="s">
        <v>48</v>
      </c>
      <c r="F363" t="s">
        <v>35</v>
      </c>
      <c r="G363" t="s">
        <v>39</v>
      </c>
      <c r="H363">
        <v>289.52999999999997</v>
      </c>
      <c r="I363">
        <v>289.52999999999997</v>
      </c>
      <c r="J363" t="s">
        <v>518</v>
      </c>
      <c r="K363" t="s">
        <v>519</v>
      </c>
      <c r="L363" t="s">
        <v>108</v>
      </c>
      <c r="M363" t="s">
        <v>109</v>
      </c>
      <c r="N363" t="s">
        <v>494</v>
      </c>
    </row>
    <row r="364" spans="1:14" x14ac:dyDescent="0.2">
      <c r="A364" t="s">
        <v>517</v>
      </c>
      <c r="B364" s="5" t="s">
        <v>198</v>
      </c>
      <c r="C364" s="5" t="s">
        <v>19</v>
      </c>
      <c r="D364" s="5" t="s">
        <v>72</v>
      </c>
      <c r="E364" s="5" t="s">
        <v>48</v>
      </c>
      <c r="F364" t="s">
        <v>35</v>
      </c>
      <c r="G364" t="s">
        <v>39</v>
      </c>
      <c r="H364">
        <v>25.89</v>
      </c>
      <c r="I364">
        <v>25.89</v>
      </c>
      <c r="J364" t="s">
        <v>518</v>
      </c>
      <c r="K364" t="s">
        <v>519</v>
      </c>
      <c r="L364" t="s">
        <v>101</v>
      </c>
      <c r="M364" t="s">
        <v>102</v>
      </c>
      <c r="N364" t="s">
        <v>494</v>
      </c>
    </row>
    <row r="365" spans="1:14" x14ac:dyDescent="0.2">
      <c r="A365" t="s">
        <v>517</v>
      </c>
      <c r="B365" s="5" t="s">
        <v>198</v>
      </c>
      <c r="C365" s="5" t="s">
        <v>19</v>
      </c>
      <c r="D365" s="5" t="s">
        <v>72</v>
      </c>
      <c r="E365" s="5" t="s">
        <v>80</v>
      </c>
      <c r="F365" t="s">
        <v>77</v>
      </c>
      <c r="G365" t="s">
        <v>78</v>
      </c>
      <c r="H365">
        <v>96.34</v>
      </c>
      <c r="I365">
        <v>96.34</v>
      </c>
      <c r="J365" t="s">
        <v>518</v>
      </c>
      <c r="K365" t="s">
        <v>519</v>
      </c>
      <c r="L365" t="s">
        <v>92</v>
      </c>
      <c r="M365" t="s">
        <v>93</v>
      </c>
      <c r="N365" t="s">
        <v>494</v>
      </c>
    </row>
    <row r="366" spans="1:14" x14ac:dyDescent="0.2">
      <c r="A366" t="s">
        <v>517</v>
      </c>
      <c r="B366" s="5" t="s">
        <v>197</v>
      </c>
      <c r="C366" s="5" t="s">
        <v>19</v>
      </c>
      <c r="D366" s="5" t="s">
        <v>72</v>
      </c>
      <c r="E366" s="5" t="s">
        <v>48</v>
      </c>
      <c r="F366" t="s">
        <v>35</v>
      </c>
      <c r="G366" t="s">
        <v>39</v>
      </c>
      <c r="H366">
        <v>165.13</v>
      </c>
      <c r="I366">
        <v>165.13</v>
      </c>
      <c r="J366" t="s">
        <v>518</v>
      </c>
      <c r="K366" t="s">
        <v>519</v>
      </c>
      <c r="L366" t="s">
        <v>108</v>
      </c>
      <c r="M366" t="s">
        <v>109</v>
      </c>
      <c r="N366" t="s">
        <v>494</v>
      </c>
    </row>
    <row r="367" spans="1:14" x14ac:dyDescent="0.2">
      <c r="A367" t="s">
        <v>517</v>
      </c>
      <c r="B367" s="5" t="s">
        <v>198</v>
      </c>
      <c r="C367" s="5" t="s">
        <v>19</v>
      </c>
      <c r="D367" s="5" t="s">
        <v>72</v>
      </c>
      <c r="E367" s="5" t="s">
        <v>73</v>
      </c>
      <c r="F367" t="s">
        <v>73</v>
      </c>
      <c r="G367" t="s">
        <v>73</v>
      </c>
      <c r="H367">
        <v>-74.159999999999854</v>
      </c>
      <c r="I367">
        <v>-74.159999999999854</v>
      </c>
      <c r="J367" t="s">
        <v>518</v>
      </c>
      <c r="K367" t="s">
        <v>519</v>
      </c>
      <c r="L367" t="s">
        <v>74</v>
      </c>
      <c r="M367" t="s">
        <v>75</v>
      </c>
      <c r="N367" t="s">
        <v>494</v>
      </c>
    </row>
    <row r="368" spans="1:14" x14ac:dyDescent="0.2">
      <c r="A368" t="s">
        <v>517</v>
      </c>
      <c r="B368" s="5" t="s">
        <v>204</v>
      </c>
      <c r="C368" s="5" t="s">
        <v>19</v>
      </c>
      <c r="D368" s="5" t="s">
        <v>20</v>
      </c>
      <c r="E368" s="5" t="s">
        <v>68</v>
      </c>
      <c r="F368" t="s">
        <v>35</v>
      </c>
      <c r="G368" t="s">
        <v>39</v>
      </c>
      <c r="H368">
        <v>-0.1</v>
      </c>
      <c r="I368">
        <v>-0.1</v>
      </c>
      <c r="J368" t="s">
        <v>518</v>
      </c>
      <c r="K368" t="s">
        <v>519</v>
      </c>
      <c r="L368" t="s">
        <v>37</v>
      </c>
      <c r="M368" t="s">
        <v>38</v>
      </c>
      <c r="N368" t="s">
        <v>494</v>
      </c>
    </row>
    <row r="369" spans="1:14" x14ac:dyDescent="0.2">
      <c r="A369" t="s">
        <v>517</v>
      </c>
      <c r="B369" s="5" t="s">
        <v>198</v>
      </c>
      <c r="C369" s="5" t="s">
        <v>19</v>
      </c>
      <c r="D369" s="5" t="s">
        <v>20</v>
      </c>
      <c r="E369" s="5" t="s">
        <v>68</v>
      </c>
      <c r="F369" t="s">
        <v>35</v>
      </c>
      <c r="G369" t="s">
        <v>39</v>
      </c>
      <c r="H369">
        <v>1.18</v>
      </c>
      <c r="I369">
        <v>1.18</v>
      </c>
      <c r="J369" t="s">
        <v>518</v>
      </c>
      <c r="K369" t="s">
        <v>519</v>
      </c>
      <c r="L369" t="s">
        <v>37</v>
      </c>
      <c r="M369" t="s">
        <v>38</v>
      </c>
      <c r="N369" t="s">
        <v>494</v>
      </c>
    </row>
    <row r="370" spans="1:14" x14ac:dyDescent="0.2">
      <c r="A370" t="s">
        <v>517</v>
      </c>
      <c r="B370" s="5" t="s">
        <v>198</v>
      </c>
      <c r="C370" s="5" t="s">
        <v>19</v>
      </c>
      <c r="D370" s="5" t="s">
        <v>20</v>
      </c>
      <c r="E370" s="5" t="s">
        <v>48</v>
      </c>
      <c r="F370" t="s">
        <v>35</v>
      </c>
      <c r="G370" t="s">
        <v>39</v>
      </c>
      <c r="H370">
        <v>41.44</v>
      </c>
      <c r="I370">
        <v>41.44</v>
      </c>
      <c r="J370" t="s">
        <v>518</v>
      </c>
      <c r="K370" t="s">
        <v>519</v>
      </c>
      <c r="L370" t="s">
        <v>54</v>
      </c>
      <c r="M370" t="s">
        <v>55</v>
      </c>
      <c r="N370" t="s">
        <v>494</v>
      </c>
    </row>
    <row r="371" spans="1:14" x14ac:dyDescent="0.2">
      <c r="A371" t="s">
        <v>517</v>
      </c>
      <c r="B371" s="5" t="s">
        <v>198</v>
      </c>
      <c r="C371" s="5" t="s">
        <v>19</v>
      </c>
      <c r="D371" s="5" t="s">
        <v>20</v>
      </c>
      <c r="E371" s="5" t="s">
        <v>48</v>
      </c>
      <c r="F371" t="s">
        <v>35</v>
      </c>
      <c r="G371" t="s">
        <v>39</v>
      </c>
      <c r="H371">
        <v>207.21</v>
      </c>
      <c r="I371">
        <v>207.21</v>
      </c>
      <c r="J371" t="s">
        <v>518</v>
      </c>
      <c r="K371" t="s">
        <v>519</v>
      </c>
      <c r="L371" t="s">
        <v>50</v>
      </c>
      <c r="M371" t="s">
        <v>51</v>
      </c>
      <c r="N371" t="s">
        <v>494</v>
      </c>
    </row>
    <row r="372" spans="1:14" x14ac:dyDescent="0.2">
      <c r="A372" t="s">
        <v>517</v>
      </c>
      <c r="B372" s="5" t="s">
        <v>198</v>
      </c>
      <c r="C372" s="5" t="s">
        <v>19</v>
      </c>
      <c r="D372" s="5" t="s">
        <v>20</v>
      </c>
      <c r="E372" s="5" t="s">
        <v>48</v>
      </c>
      <c r="F372" t="s">
        <v>35</v>
      </c>
      <c r="G372" t="s">
        <v>39</v>
      </c>
      <c r="H372">
        <v>186.93</v>
      </c>
      <c r="I372">
        <v>186.93</v>
      </c>
      <c r="J372" t="s">
        <v>518</v>
      </c>
      <c r="K372" t="s">
        <v>519</v>
      </c>
      <c r="L372" t="s">
        <v>52</v>
      </c>
      <c r="M372" t="s">
        <v>53</v>
      </c>
      <c r="N372" t="s">
        <v>494</v>
      </c>
    </row>
    <row r="373" spans="1:14" x14ac:dyDescent="0.2">
      <c r="A373" t="s">
        <v>517</v>
      </c>
      <c r="B373" s="5" t="s">
        <v>198</v>
      </c>
      <c r="C373" s="5" t="s">
        <v>19</v>
      </c>
      <c r="D373" s="5" t="s">
        <v>20</v>
      </c>
      <c r="E373" s="5" t="s">
        <v>46</v>
      </c>
      <c r="F373" t="s">
        <v>29</v>
      </c>
      <c r="G373" t="s">
        <v>30</v>
      </c>
      <c r="H373">
        <v>4301.2800000000007</v>
      </c>
      <c r="I373">
        <v>4301.2800000000007</v>
      </c>
      <c r="J373" t="s">
        <v>518</v>
      </c>
      <c r="K373" t="s">
        <v>519</v>
      </c>
      <c r="L373" t="s">
        <v>47</v>
      </c>
      <c r="M373" t="s">
        <v>46</v>
      </c>
      <c r="N373" t="s">
        <v>494</v>
      </c>
    </row>
    <row r="374" spans="1:14" x14ac:dyDescent="0.2">
      <c r="A374" t="s">
        <v>517</v>
      </c>
      <c r="B374" s="5" t="s">
        <v>198</v>
      </c>
      <c r="C374" s="5" t="s">
        <v>19</v>
      </c>
      <c r="D374" s="5" t="s">
        <v>20</v>
      </c>
      <c r="E374" s="5" t="s">
        <v>44</v>
      </c>
      <c r="F374" t="s">
        <v>29</v>
      </c>
      <c r="G374" t="s">
        <v>30</v>
      </c>
      <c r="H374">
        <v>32753.789999999997</v>
      </c>
      <c r="I374">
        <v>32753.789999999997</v>
      </c>
      <c r="J374" t="s">
        <v>518</v>
      </c>
      <c r="K374" t="s">
        <v>519</v>
      </c>
      <c r="L374" t="s">
        <v>45</v>
      </c>
      <c r="M374" t="s">
        <v>44</v>
      </c>
      <c r="N374" t="s">
        <v>494</v>
      </c>
    </row>
    <row r="375" spans="1:14" x14ac:dyDescent="0.2">
      <c r="A375" t="s">
        <v>517</v>
      </c>
      <c r="B375" s="5" t="s">
        <v>197</v>
      </c>
      <c r="C375" s="5" t="s">
        <v>110</v>
      </c>
      <c r="D375" s="5" t="s">
        <v>111</v>
      </c>
      <c r="E375" s="5" t="s">
        <v>112</v>
      </c>
      <c r="F375" t="s">
        <v>113</v>
      </c>
      <c r="G375" t="s">
        <v>118</v>
      </c>
      <c r="H375">
        <v>1083.0899999999999</v>
      </c>
      <c r="I375">
        <v>1083.0899999999999</v>
      </c>
      <c r="J375" t="s">
        <v>518</v>
      </c>
      <c r="K375" t="s">
        <v>519</v>
      </c>
      <c r="L375" t="s">
        <v>119</v>
      </c>
      <c r="M375" t="s">
        <v>118</v>
      </c>
      <c r="N375" t="s">
        <v>494</v>
      </c>
    </row>
    <row r="376" spans="1:14" x14ac:dyDescent="0.2">
      <c r="A376" t="s">
        <v>517</v>
      </c>
      <c r="B376" s="5" t="s">
        <v>197</v>
      </c>
      <c r="C376" s="5" t="s">
        <v>110</v>
      </c>
      <c r="D376" s="5" t="s">
        <v>111</v>
      </c>
      <c r="E376" s="5" t="s">
        <v>112</v>
      </c>
      <c r="F376" t="s">
        <v>113</v>
      </c>
      <c r="G376" t="s">
        <v>114</v>
      </c>
      <c r="H376">
        <v>237.28</v>
      </c>
      <c r="I376">
        <v>237.28</v>
      </c>
      <c r="J376" t="s">
        <v>518</v>
      </c>
      <c r="K376" t="s">
        <v>519</v>
      </c>
      <c r="L376" t="s">
        <v>115</v>
      </c>
      <c r="M376" t="s">
        <v>114</v>
      </c>
      <c r="N376" t="s">
        <v>494</v>
      </c>
    </row>
    <row r="377" spans="1:14" x14ac:dyDescent="0.2">
      <c r="A377" t="s">
        <v>517</v>
      </c>
      <c r="B377" s="5" t="s">
        <v>197</v>
      </c>
      <c r="C377" s="5" t="s">
        <v>19</v>
      </c>
      <c r="D377" s="5" t="s">
        <v>72</v>
      </c>
      <c r="E377" s="5" t="s">
        <v>48</v>
      </c>
      <c r="F377" t="s">
        <v>35</v>
      </c>
      <c r="G377" t="s">
        <v>39</v>
      </c>
      <c r="H377">
        <v>281.89</v>
      </c>
      <c r="I377">
        <v>281.89</v>
      </c>
      <c r="J377" t="s">
        <v>518</v>
      </c>
      <c r="K377" t="s">
        <v>519</v>
      </c>
      <c r="L377" t="s">
        <v>278</v>
      </c>
      <c r="M377" t="s">
        <v>279</v>
      </c>
      <c r="N377" t="s">
        <v>494</v>
      </c>
    </row>
    <row r="378" spans="1:14" x14ac:dyDescent="0.2">
      <c r="A378" t="s">
        <v>517</v>
      </c>
      <c r="B378" s="5" t="s">
        <v>197</v>
      </c>
      <c r="C378" s="5" t="s">
        <v>19</v>
      </c>
      <c r="D378" s="5" t="s">
        <v>72</v>
      </c>
      <c r="E378" s="5" t="s">
        <v>48</v>
      </c>
      <c r="F378" t="s">
        <v>35</v>
      </c>
      <c r="G378" t="s">
        <v>39</v>
      </c>
      <c r="H378">
        <v>88.17</v>
      </c>
      <c r="I378">
        <v>88.17</v>
      </c>
      <c r="J378" t="s">
        <v>518</v>
      </c>
      <c r="K378" t="s">
        <v>519</v>
      </c>
      <c r="L378" t="s">
        <v>105</v>
      </c>
      <c r="M378" t="s">
        <v>106</v>
      </c>
      <c r="N378" t="s">
        <v>494</v>
      </c>
    </row>
    <row r="379" spans="1:14" x14ac:dyDescent="0.2">
      <c r="A379" t="s">
        <v>517</v>
      </c>
      <c r="B379" s="5" t="s">
        <v>197</v>
      </c>
      <c r="C379" s="5" t="s">
        <v>19</v>
      </c>
      <c r="D379" s="5" t="s">
        <v>72</v>
      </c>
      <c r="E379" s="5" t="s">
        <v>48</v>
      </c>
      <c r="F379" t="s">
        <v>35</v>
      </c>
      <c r="G379" t="s">
        <v>39</v>
      </c>
      <c r="H379">
        <v>63.11</v>
      </c>
      <c r="I379">
        <v>63.11</v>
      </c>
      <c r="J379" t="s">
        <v>518</v>
      </c>
      <c r="K379" t="s">
        <v>519</v>
      </c>
      <c r="L379" t="s">
        <v>97</v>
      </c>
      <c r="M379" t="s">
        <v>98</v>
      </c>
      <c r="N379" t="s">
        <v>494</v>
      </c>
    </row>
    <row r="380" spans="1:14" x14ac:dyDescent="0.2">
      <c r="A380" t="s">
        <v>517</v>
      </c>
      <c r="B380" s="5" t="s">
        <v>197</v>
      </c>
      <c r="C380" s="5" t="s">
        <v>19</v>
      </c>
      <c r="D380" s="5" t="s">
        <v>72</v>
      </c>
      <c r="E380" s="5" t="s">
        <v>48</v>
      </c>
      <c r="F380" t="s">
        <v>35</v>
      </c>
      <c r="G380" t="s">
        <v>39</v>
      </c>
      <c r="H380">
        <v>27.72</v>
      </c>
      <c r="I380">
        <v>27.72</v>
      </c>
      <c r="J380" t="s">
        <v>518</v>
      </c>
      <c r="K380" t="s">
        <v>519</v>
      </c>
      <c r="L380" t="s">
        <v>103</v>
      </c>
      <c r="M380" t="s">
        <v>104</v>
      </c>
      <c r="N380" t="s">
        <v>494</v>
      </c>
    </row>
    <row r="381" spans="1:14" x14ac:dyDescent="0.2">
      <c r="A381" t="s">
        <v>517</v>
      </c>
      <c r="B381" s="5" t="s">
        <v>198</v>
      </c>
      <c r="C381" s="5" t="s">
        <v>19</v>
      </c>
      <c r="D381" s="5" t="s">
        <v>72</v>
      </c>
      <c r="E381" s="5" t="s">
        <v>76</v>
      </c>
      <c r="F381" t="s">
        <v>77</v>
      </c>
      <c r="G381" t="s">
        <v>78</v>
      </c>
      <c r="H381">
        <v>109.01</v>
      </c>
      <c r="I381">
        <v>109.01</v>
      </c>
      <c r="J381" t="s">
        <v>518</v>
      </c>
      <c r="K381" t="s">
        <v>519</v>
      </c>
      <c r="L381" t="s">
        <v>79</v>
      </c>
      <c r="M381" t="s">
        <v>76</v>
      </c>
      <c r="N381" t="s">
        <v>494</v>
      </c>
    </row>
    <row r="382" spans="1:14" x14ac:dyDescent="0.2">
      <c r="A382" t="s">
        <v>517</v>
      </c>
      <c r="B382" s="5" t="s">
        <v>211</v>
      </c>
      <c r="C382" s="5" t="s">
        <v>19</v>
      </c>
      <c r="D382" s="5" t="s">
        <v>20</v>
      </c>
      <c r="E382" s="5" t="s">
        <v>48</v>
      </c>
      <c r="F382" t="s">
        <v>35</v>
      </c>
      <c r="G382" t="s">
        <v>39</v>
      </c>
      <c r="H382">
        <v>-44.13</v>
      </c>
      <c r="I382">
        <v>-44.13</v>
      </c>
      <c r="J382" t="s">
        <v>518</v>
      </c>
      <c r="K382" t="s">
        <v>519</v>
      </c>
      <c r="L382" t="s">
        <v>52</v>
      </c>
      <c r="M382" t="s">
        <v>53</v>
      </c>
      <c r="N382" t="s">
        <v>494</v>
      </c>
    </row>
    <row r="383" spans="1:14" x14ac:dyDescent="0.2">
      <c r="A383" t="s">
        <v>517</v>
      </c>
      <c r="B383" s="5" t="s">
        <v>211</v>
      </c>
      <c r="C383" s="5" t="s">
        <v>110</v>
      </c>
      <c r="D383" s="5" t="s">
        <v>111</v>
      </c>
      <c r="E383" s="5" t="s">
        <v>112</v>
      </c>
      <c r="F383" t="s">
        <v>113</v>
      </c>
      <c r="G383" t="s">
        <v>118</v>
      </c>
      <c r="H383">
        <v>-48.06</v>
      </c>
      <c r="I383">
        <v>-48.06</v>
      </c>
      <c r="J383" t="s">
        <v>518</v>
      </c>
      <c r="K383" t="s">
        <v>519</v>
      </c>
      <c r="L383" t="s">
        <v>119</v>
      </c>
      <c r="M383" t="s">
        <v>118</v>
      </c>
      <c r="N383" t="s">
        <v>494</v>
      </c>
    </row>
    <row r="384" spans="1:14" x14ac:dyDescent="0.2">
      <c r="A384" t="s">
        <v>517</v>
      </c>
      <c r="B384" s="5" t="s">
        <v>189</v>
      </c>
      <c r="C384" s="5" t="s">
        <v>110</v>
      </c>
      <c r="D384" s="5" t="s">
        <v>111</v>
      </c>
      <c r="E384" s="5" t="s">
        <v>112</v>
      </c>
      <c r="F384" t="s">
        <v>113</v>
      </c>
      <c r="G384" t="s">
        <v>114</v>
      </c>
      <c r="H384">
        <v>103.88</v>
      </c>
      <c r="I384">
        <v>103.88</v>
      </c>
      <c r="J384" t="s">
        <v>518</v>
      </c>
      <c r="K384" t="s">
        <v>519</v>
      </c>
      <c r="L384" t="s">
        <v>115</v>
      </c>
      <c r="M384" t="s">
        <v>114</v>
      </c>
      <c r="N384" t="s">
        <v>494</v>
      </c>
    </row>
    <row r="385" spans="1:14" x14ac:dyDescent="0.2">
      <c r="A385" t="s">
        <v>517</v>
      </c>
      <c r="B385" s="5" t="s">
        <v>169</v>
      </c>
      <c r="C385" s="5" t="s">
        <v>19</v>
      </c>
      <c r="D385" s="5" t="s">
        <v>20</v>
      </c>
      <c r="E385" s="5" t="s">
        <v>48</v>
      </c>
      <c r="F385" t="s">
        <v>35</v>
      </c>
      <c r="G385" t="s">
        <v>39</v>
      </c>
      <c r="H385">
        <v>-1725.35</v>
      </c>
      <c r="I385">
        <v>-1725.35</v>
      </c>
      <c r="J385" t="s">
        <v>518</v>
      </c>
      <c r="K385" t="s">
        <v>519</v>
      </c>
      <c r="L385" t="s">
        <v>175</v>
      </c>
      <c r="M385" t="s">
        <v>176</v>
      </c>
      <c r="N385" t="s">
        <v>494</v>
      </c>
    </row>
    <row r="386" spans="1:14" x14ac:dyDescent="0.2">
      <c r="A386" t="s">
        <v>517</v>
      </c>
      <c r="B386" s="5" t="s">
        <v>211</v>
      </c>
      <c r="C386" s="5" t="s">
        <v>110</v>
      </c>
      <c r="D386" s="5" t="s">
        <v>111</v>
      </c>
      <c r="E386" s="5" t="s">
        <v>112</v>
      </c>
      <c r="F386" t="s">
        <v>113</v>
      </c>
      <c r="G386" t="s">
        <v>116</v>
      </c>
      <c r="H386">
        <v>-3.27</v>
      </c>
      <c r="I386">
        <v>-3.27</v>
      </c>
      <c r="J386" t="s">
        <v>518</v>
      </c>
      <c r="K386" t="s">
        <v>519</v>
      </c>
      <c r="L386" t="s">
        <v>117</v>
      </c>
      <c r="M386" t="s">
        <v>116</v>
      </c>
      <c r="N386" t="s">
        <v>494</v>
      </c>
    </row>
    <row r="387" spans="1:14" x14ac:dyDescent="0.2">
      <c r="A387" t="s">
        <v>517</v>
      </c>
      <c r="B387" s="5" t="s">
        <v>211</v>
      </c>
      <c r="C387" s="5" t="s">
        <v>110</v>
      </c>
      <c r="D387" s="5" t="s">
        <v>111</v>
      </c>
      <c r="E387" s="5" t="s">
        <v>112</v>
      </c>
      <c r="F387" t="s">
        <v>113</v>
      </c>
      <c r="G387" t="s">
        <v>114</v>
      </c>
      <c r="H387">
        <v>524.35</v>
      </c>
      <c r="I387">
        <v>524.35</v>
      </c>
      <c r="J387" t="s">
        <v>518</v>
      </c>
      <c r="K387" t="s">
        <v>519</v>
      </c>
      <c r="L387" t="s">
        <v>115</v>
      </c>
      <c r="M387" t="s">
        <v>114</v>
      </c>
      <c r="N387" t="s">
        <v>494</v>
      </c>
    </row>
    <row r="388" spans="1:14" x14ac:dyDescent="0.2">
      <c r="A388" t="s">
        <v>517</v>
      </c>
      <c r="B388" s="5" t="s">
        <v>211</v>
      </c>
      <c r="C388" s="5" t="s">
        <v>110</v>
      </c>
      <c r="D388" s="5" t="s">
        <v>111</v>
      </c>
      <c r="E388" s="5" t="s">
        <v>112</v>
      </c>
      <c r="F388" t="s">
        <v>113</v>
      </c>
      <c r="G388" t="s">
        <v>152</v>
      </c>
      <c r="H388">
        <v>2551.3000000000002</v>
      </c>
      <c r="I388">
        <v>2551.3000000000002</v>
      </c>
      <c r="J388" t="s">
        <v>518</v>
      </c>
      <c r="K388" t="s">
        <v>519</v>
      </c>
      <c r="L388" t="s">
        <v>153</v>
      </c>
      <c r="M388" t="s">
        <v>152</v>
      </c>
      <c r="N388" t="s">
        <v>494</v>
      </c>
    </row>
    <row r="389" spans="1:14" x14ac:dyDescent="0.2">
      <c r="A389" t="s">
        <v>517</v>
      </c>
      <c r="B389" s="5" t="s">
        <v>211</v>
      </c>
      <c r="C389" s="5" t="s">
        <v>19</v>
      </c>
      <c r="D389" s="5" t="s">
        <v>72</v>
      </c>
      <c r="E389" s="5" t="s">
        <v>48</v>
      </c>
      <c r="F389" t="s">
        <v>35</v>
      </c>
      <c r="G389" t="s">
        <v>39</v>
      </c>
      <c r="H389">
        <v>2180.2600000000002</v>
      </c>
      <c r="I389">
        <v>2180.2600000000002</v>
      </c>
      <c r="J389" t="s">
        <v>518</v>
      </c>
      <c r="K389" t="s">
        <v>519</v>
      </c>
      <c r="L389" t="s">
        <v>105</v>
      </c>
      <c r="M389" t="s">
        <v>106</v>
      </c>
      <c r="N389" t="s">
        <v>494</v>
      </c>
    </row>
    <row r="390" spans="1:14" x14ac:dyDescent="0.2">
      <c r="A390" t="s">
        <v>517</v>
      </c>
      <c r="B390" s="5" t="s">
        <v>211</v>
      </c>
      <c r="C390" s="5" t="s">
        <v>19</v>
      </c>
      <c r="D390" s="5" t="s">
        <v>72</v>
      </c>
      <c r="E390" s="5" t="s">
        <v>48</v>
      </c>
      <c r="F390" t="s">
        <v>35</v>
      </c>
      <c r="G390" t="s">
        <v>39</v>
      </c>
      <c r="H390">
        <v>1756.06</v>
      </c>
      <c r="I390">
        <v>1756.06</v>
      </c>
      <c r="J390" t="s">
        <v>518</v>
      </c>
      <c r="K390" t="s">
        <v>519</v>
      </c>
      <c r="L390" t="s">
        <v>97</v>
      </c>
      <c r="M390" t="s">
        <v>98</v>
      </c>
      <c r="N390" t="s">
        <v>494</v>
      </c>
    </row>
    <row r="391" spans="1:14" x14ac:dyDescent="0.2">
      <c r="A391" t="s">
        <v>517</v>
      </c>
      <c r="B391" s="5" t="s">
        <v>211</v>
      </c>
      <c r="C391" s="5" t="s">
        <v>19</v>
      </c>
      <c r="D391" s="5" t="s">
        <v>72</v>
      </c>
      <c r="E391" s="5" t="s">
        <v>48</v>
      </c>
      <c r="F391" t="s">
        <v>35</v>
      </c>
      <c r="G391" t="s">
        <v>39</v>
      </c>
      <c r="H391">
        <v>-2.52</v>
      </c>
      <c r="I391">
        <v>-2.52</v>
      </c>
      <c r="J391" t="s">
        <v>518</v>
      </c>
      <c r="K391" t="s">
        <v>519</v>
      </c>
      <c r="L391" t="s">
        <v>103</v>
      </c>
      <c r="M391" t="s">
        <v>104</v>
      </c>
      <c r="N391" t="s">
        <v>494</v>
      </c>
    </row>
    <row r="392" spans="1:14" x14ac:dyDescent="0.2">
      <c r="A392" t="s">
        <v>517</v>
      </c>
      <c r="B392" s="5" t="s">
        <v>211</v>
      </c>
      <c r="C392" s="5" t="s">
        <v>19</v>
      </c>
      <c r="D392" s="5" t="s">
        <v>72</v>
      </c>
      <c r="E392" s="5" t="s">
        <v>48</v>
      </c>
      <c r="F392" t="s">
        <v>35</v>
      </c>
      <c r="G392" t="s">
        <v>39</v>
      </c>
      <c r="H392">
        <v>-9.8000000000000007</v>
      </c>
      <c r="I392">
        <v>-9.8000000000000007</v>
      </c>
      <c r="J392" t="s">
        <v>518</v>
      </c>
      <c r="K392" t="s">
        <v>519</v>
      </c>
      <c r="L392" t="s">
        <v>108</v>
      </c>
      <c r="M392" t="s">
        <v>109</v>
      </c>
      <c r="N392" t="s">
        <v>494</v>
      </c>
    </row>
    <row r="393" spans="1:14" x14ac:dyDescent="0.2">
      <c r="A393" t="s">
        <v>517</v>
      </c>
      <c r="B393" s="5" t="s">
        <v>211</v>
      </c>
      <c r="C393" s="5" t="s">
        <v>19</v>
      </c>
      <c r="D393" s="5" t="s">
        <v>72</v>
      </c>
      <c r="E393" s="5" t="s">
        <v>48</v>
      </c>
      <c r="F393" t="s">
        <v>35</v>
      </c>
      <c r="G393" t="s">
        <v>96</v>
      </c>
      <c r="H393">
        <v>9414.67</v>
      </c>
      <c r="I393">
        <v>9414.67</v>
      </c>
      <c r="J393" t="s">
        <v>518</v>
      </c>
      <c r="K393" t="s">
        <v>519</v>
      </c>
      <c r="L393" t="s">
        <v>278</v>
      </c>
      <c r="M393" t="s">
        <v>279</v>
      </c>
      <c r="N393" t="s">
        <v>494</v>
      </c>
    </row>
    <row r="394" spans="1:14" x14ac:dyDescent="0.2">
      <c r="A394" t="s">
        <v>517</v>
      </c>
      <c r="B394" s="5" t="s">
        <v>211</v>
      </c>
      <c r="C394" s="5" t="s">
        <v>19</v>
      </c>
      <c r="D394" s="5" t="s">
        <v>72</v>
      </c>
      <c r="E394" s="5" t="s">
        <v>80</v>
      </c>
      <c r="F394" t="s">
        <v>77</v>
      </c>
      <c r="G394" t="s">
        <v>78</v>
      </c>
      <c r="H394">
        <v>437.63</v>
      </c>
      <c r="I394">
        <v>437.63</v>
      </c>
      <c r="J394" t="s">
        <v>518</v>
      </c>
      <c r="K394" t="s">
        <v>519</v>
      </c>
      <c r="L394" t="s">
        <v>92</v>
      </c>
      <c r="M394" t="s">
        <v>93</v>
      </c>
      <c r="N394" t="s">
        <v>494</v>
      </c>
    </row>
    <row r="395" spans="1:14" x14ac:dyDescent="0.2">
      <c r="A395" t="s">
        <v>517</v>
      </c>
      <c r="B395" s="5" t="s">
        <v>204</v>
      </c>
      <c r="C395" s="5" t="s">
        <v>19</v>
      </c>
      <c r="D395" s="5" t="s">
        <v>20</v>
      </c>
      <c r="E395" s="5" t="s">
        <v>46</v>
      </c>
      <c r="F395" t="s">
        <v>29</v>
      </c>
      <c r="G395" t="s">
        <v>30</v>
      </c>
      <c r="H395">
        <v>889.92</v>
      </c>
      <c r="I395">
        <v>889.92</v>
      </c>
      <c r="J395" t="s">
        <v>518</v>
      </c>
      <c r="K395" t="s">
        <v>519</v>
      </c>
      <c r="L395" t="s">
        <v>47</v>
      </c>
      <c r="M395" t="s">
        <v>46</v>
      </c>
      <c r="N395" t="s">
        <v>494</v>
      </c>
    </row>
    <row r="396" spans="1:14" x14ac:dyDescent="0.2">
      <c r="A396" t="s">
        <v>517</v>
      </c>
      <c r="B396" s="5" t="s">
        <v>211</v>
      </c>
      <c r="C396" s="5" t="s">
        <v>19</v>
      </c>
      <c r="D396" s="5" t="s">
        <v>72</v>
      </c>
      <c r="E396" s="5" t="s">
        <v>73</v>
      </c>
      <c r="F396" t="s">
        <v>73</v>
      </c>
      <c r="G396" t="s">
        <v>73</v>
      </c>
      <c r="H396">
        <v>-593.28</v>
      </c>
      <c r="I396">
        <v>-593.28</v>
      </c>
      <c r="J396" t="s">
        <v>518</v>
      </c>
      <c r="K396" t="s">
        <v>519</v>
      </c>
      <c r="L396" t="s">
        <v>74</v>
      </c>
      <c r="M396" t="s">
        <v>75</v>
      </c>
      <c r="N396" t="s">
        <v>494</v>
      </c>
    </row>
    <row r="397" spans="1:14" x14ac:dyDescent="0.2">
      <c r="A397" t="s">
        <v>517</v>
      </c>
      <c r="B397" s="5" t="s">
        <v>204</v>
      </c>
      <c r="C397" s="5" t="s">
        <v>19</v>
      </c>
      <c r="D397" s="5" t="s">
        <v>20</v>
      </c>
      <c r="E397" s="5" t="s">
        <v>48</v>
      </c>
      <c r="F397" t="s">
        <v>35</v>
      </c>
      <c r="G397" t="s">
        <v>39</v>
      </c>
      <c r="H397">
        <v>-337.66</v>
      </c>
      <c r="I397">
        <v>-337.66</v>
      </c>
      <c r="J397" t="s">
        <v>518</v>
      </c>
      <c r="K397" t="s">
        <v>519</v>
      </c>
      <c r="L397" t="s">
        <v>52</v>
      </c>
      <c r="M397" t="s">
        <v>53</v>
      </c>
      <c r="N397" t="s">
        <v>494</v>
      </c>
    </row>
    <row r="398" spans="1:14" x14ac:dyDescent="0.2">
      <c r="A398" t="s">
        <v>517</v>
      </c>
      <c r="B398" s="5" t="s">
        <v>211</v>
      </c>
      <c r="C398" s="5" t="s">
        <v>19</v>
      </c>
      <c r="D398" s="5" t="s">
        <v>20</v>
      </c>
      <c r="E398" s="5" t="s">
        <v>46</v>
      </c>
      <c r="F398" t="s">
        <v>29</v>
      </c>
      <c r="G398" t="s">
        <v>30</v>
      </c>
      <c r="H398">
        <v>1483.2</v>
      </c>
      <c r="I398">
        <v>1483.2</v>
      </c>
      <c r="J398" t="s">
        <v>518</v>
      </c>
      <c r="K398" t="s">
        <v>519</v>
      </c>
      <c r="L398" t="s">
        <v>47</v>
      </c>
      <c r="M398" t="s">
        <v>46</v>
      </c>
      <c r="N398" t="s">
        <v>494</v>
      </c>
    </row>
    <row r="399" spans="1:14" x14ac:dyDescent="0.2">
      <c r="A399" t="s">
        <v>517</v>
      </c>
      <c r="B399" s="5" t="s">
        <v>211</v>
      </c>
      <c r="C399" s="5" t="s">
        <v>19</v>
      </c>
      <c r="D399" s="5" t="s">
        <v>20</v>
      </c>
      <c r="E399" s="5" t="s">
        <v>44</v>
      </c>
      <c r="F399" t="s">
        <v>29</v>
      </c>
      <c r="G399" t="s">
        <v>537</v>
      </c>
      <c r="H399">
        <v>63834.189999999995</v>
      </c>
      <c r="I399">
        <v>63834.189999999995</v>
      </c>
      <c r="J399" t="s">
        <v>518</v>
      </c>
      <c r="K399" t="s">
        <v>519</v>
      </c>
      <c r="L399" t="s">
        <v>45</v>
      </c>
      <c r="M399" t="s">
        <v>44</v>
      </c>
      <c r="N399" t="s">
        <v>494</v>
      </c>
    </row>
    <row r="400" spans="1:14" x14ac:dyDescent="0.2">
      <c r="A400" t="s">
        <v>517</v>
      </c>
      <c r="B400" s="5" t="s">
        <v>211</v>
      </c>
      <c r="C400" s="5" t="s">
        <v>19</v>
      </c>
      <c r="D400" s="5" t="s">
        <v>20</v>
      </c>
      <c r="E400" s="5" t="s">
        <v>212</v>
      </c>
      <c r="F400" t="s">
        <v>29</v>
      </c>
      <c r="G400" t="s">
        <v>30</v>
      </c>
      <c r="H400">
        <v>296.64</v>
      </c>
      <c r="I400">
        <v>296.64</v>
      </c>
      <c r="J400" t="s">
        <v>518</v>
      </c>
      <c r="K400" t="s">
        <v>519</v>
      </c>
      <c r="L400" t="s">
        <v>213</v>
      </c>
      <c r="M400" t="s">
        <v>212</v>
      </c>
      <c r="N400" t="s">
        <v>494</v>
      </c>
    </row>
    <row r="401" spans="1:14" x14ac:dyDescent="0.2">
      <c r="A401" t="s">
        <v>517</v>
      </c>
      <c r="B401" s="5" t="s">
        <v>204</v>
      </c>
      <c r="C401" s="5" t="s">
        <v>110</v>
      </c>
      <c r="D401" s="5" t="s">
        <v>111</v>
      </c>
      <c r="E401" s="5" t="s">
        <v>112</v>
      </c>
      <c r="F401" t="s">
        <v>113</v>
      </c>
      <c r="G401" t="s">
        <v>118</v>
      </c>
      <c r="H401">
        <v>68.739999999999995</v>
      </c>
      <c r="I401">
        <v>68.739999999999995</v>
      </c>
      <c r="J401" t="s">
        <v>518</v>
      </c>
      <c r="K401" t="s">
        <v>519</v>
      </c>
      <c r="L401" t="s">
        <v>119</v>
      </c>
      <c r="M401" t="s">
        <v>118</v>
      </c>
      <c r="N401" t="s">
        <v>494</v>
      </c>
    </row>
    <row r="402" spans="1:14" x14ac:dyDescent="0.2">
      <c r="A402" t="s">
        <v>517</v>
      </c>
      <c r="B402" s="5" t="s">
        <v>204</v>
      </c>
      <c r="C402" s="5" t="s">
        <v>110</v>
      </c>
      <c r="D402" s="5" t="s">
        <v>111</v>
      </c>
      <c r="E402" s="5" t="s">
        <v>112</v>
      </c>
      <c r="F402" t="s">
        <v>113</v>
      </c>
      <c r="G402" t="s">
        <v>114</v>
      </c>
      <c r="H402">
        <v>52.67</v>
      </c>
      <c r="I402">
        <v>52.67</v>
      </c>
      <c r="J402" t="s">
        <v>518</v>
      </c>
      <c r="K402" t="s">
        <v>519</v>
      </c>
      <c r="L402" t="s">
        <v>115</v>
      </c>
      <c r="M402" t="s">
        <v>114</v>
      </c>
      <c r="N402" t="s">
        <v>494</v>
      </c>
    </row>
    <row r="403" spans="1:14" x14ac:dyDescent="0.2">
      <c r="A403" t="s">
        <v>517</v>
      </c>
      <c r="B403" s="5" t="s">
        <v>204</v>
      </c>
      <c r="C403" s="5" t="s">
        <v>19</v>
      </c>
      <c r="D403" s="5" t="s">
        <v>72</v>
      </c>
      <c r="E403" s="5" t="s">
        <v>48</v>
      </c>
      <c r="F403" t="s">
        <v>35</v>
      </c>
      <c r="G403" t="s">
        <v>39</v>
      </c>
      <c r="H403">
        <v>125.64</v>
      </c>
      <c r="I403">
        <v>125.64</v>
      </c>
      <c r="J403" t="s">
        <v>518</v>
      </c>
      <c r="K403" t="s">
        <v>519</v>
      </c>
      <c r="L403" t="s">
        <v>278</v>
      </c>
      <c r="M403" t="s">
        <v>279</v>
      </c>
      <c r="N403" t="s">
        <v>494</v>
      </c>
    </row>
    <row r="404" spans="1:14" x14ac:dyDescent="0.2">
      <c r="A404" t="s">
        <v>517</v>
      </c>
      <c r="B404" s="5" t="s">
        <v>204</v>
      </c>
      <c r="C404" s="5" t="s">
        <v>19</v>
      </c>
      <c r="D404" s="5" t="s">
        <v>72</v>
      </c>
      <c r="E404" s="5" t="s">
        <v>48</v>
      </c>
      <c r="F404" t="s">
        <v>35</v>
      </c>
      <c r="G404" t="s">
        <v>39</v>
      </c>
      <c r="H404">
        <v>33.83</v>
      </c>
      <c r="I404">
        <v>33.83</v>
      </c>
      <c r="J404" t="s">
        <v>518</v>
      </c>
      <c r="K404" t="s">
        <v>519</v>
      </c>
      <c r="L404" t="s">
        <v>105</v>
      </c>
      <c r="M404" t="s">
        <v>106</v>
      </c>
      <c r="N404" t="s">
        <v>494</v>
      </c>
    </row>
    <row r="405" spans="1:14" x14ac:dyDescent="0.2">
      <c r="A405" t="s">
        <v>517</v>
      </c>
      <c r="B405" s="5" t="s">
        <v>204</v>
      </c>
      <c r="C405" s="5" t="s">
        <v>19</v>
      </c>
      <c r="D405" s="5" t="s">
        <v>72</v>
      </c>
      <c r="E405" s="5" t="s">
        <v>48</v>
      </c>
      <c r="F405" t="s">
        <v>35</v>
      </c>
      <c r="G405" t="s">
        <v>39</v>
      </c>
      <c r="H405">
        <v>4.12</v>
      </c>
      <c r="I405">
        <v>4.12</v>
      </c>
      <c r="J405" t="s">
        <v>518</v>
      </c>
      <c r="K405" t="s">
        <v>519</v>
      </c>
      <c r="L405" t="s">
        <v>103</v>
      </c>
      <c r="M405" t="s">
        <v>104</v>
      </c>
      <c r="N405" t="s">
        <v>494</v>
      </c>
    </row>
    <row r="406" spans="1:14" x14ac:dyDescent="0.2">
      <c r="A406" t="s">
        <v>517</v>
      </c>
      <c r="B406" s="5" t="s">
        <v>204</v>
      </c>
      <c r="C406" s="5" t="s">
        <v>19</v>
      </c>
      <c r="D406" s="5" t="s">
        <v>72</v>
      </c>
      <c r="E406" s="5" t="s">
        <v>80</v>
      </c>
      <c r="F406" t="s">
        <v>77</v>
      </c>
      <c r="G406" t="s">
        <v>78</v>
      </c>
      <c r="H406">
        <v>2.31</v>
      </c>
      <c r="I406">
        <v>2.31</v>
      </c>
      <c r="J406" t="s">
        <v>518</v>
      </c>
      <c r="K406" t="s">
        <v>519</v>
      </c>
      <c r="L406" t="s">
        <v>92</v>
      </c>
      <c r="M406" t="s">
        <v>93</v>
      </c>
      <c r="N406" t="s">
        <v>494</v>
      </c>
    </row>
    <row r="407" spans="1:14" x14ac:dyDescent="0.2">
      <c r="A407" t="s">
        <v>517</v>
      </c>
      <c r="B407" s="5" t="s">
        <v>204</v>
      </c>
      <c r="C407" s="5" t="s">
        <v>19</v>
      </c>
      <c r="D407" s="5" t="s">
        <v>72</v>
      </c>
      <c r="E407" s="5" t="s">
        <v>76</v>
      </c>
      <c r="F407" t="s">
        <v>77</v>
      </c>
      <c r="G407" t="s">
        <v>78</v>
      </c>
      <c r="H407">
        <v>0.42</v>
      </c>
      <c r="I407">
        <v>0.42</v>
      </c>
      <c r="J407" t="s">
        <v>518</v>
      </c>
      <c r="K407" t="s">
        <v>519</v>
      </c>
      <c r="L407" t="s">
        <v>79</v>
      </c>
      <c r="M407" t="s">
        <v>76</v>
      </c>
      <c r="N407" t="s">
        <v>494</v>
      </c>
    </row>
    <row r="408" spans="1:14" x14ac:dyDescent="0.2">
      <c r="A408" t="s">
        <v>517</v>
      </c>
      <c r="B408" s="5" t="s">
        <v>204</v>
      </c>
      <c r="C408" s="5" t="s">
        <v>19</v>
      </c>
      <c r="D408" s="5" t="s">
        <v>72</v>
      </c>
      <c r="E408" s="5" t="s">
        <v>73</v>
      </c>
      <c r="F408" t="s">
        <v>73</v>
      </c>
      <c r="G408" t="s">
        <v>73</v>
      </c>
      <c r="H408">
        <v>-889.92000000000007</v>
      </c>
      <c r="I408">
        <v>-889.92000000000007</v>
      </c>
      <c r="J408" t="s">
        <v>518</v>
      </c>
      <c r="K408" t="s">
        <v>519</v>
      </c>
      <c r="L408" t="s">
        <v>74</v>
      </c>
      <c r="M408" t="s">
        <v>75</v>
      </c>
      <c r="N408" t="s">
        <v>494</v>
      </c>
    </row>
    <row r="409" spans="1:14" x14ac:dyDescent="0.2">
      <c r="A409" t="s">
        <v>517</v>
      </c>
      <c r="B409" s="5" t="s">
        <v>204</v>
      </c>
      <c r="C409" s="5" t="s">
        <v>19</v>
      </c>
      <c r="D409" s="5" t="s">
        <v>20</v>
      </c>
      <c r="E409" s="5" t="s">
        <v>68</v>
      </c>
      <c r="F409" t="s">
        <v>35</v>
      </c>
      <c r="G409" t="s">
        <v>39</v>
      </c>
      <c r="H409">
        <v>314.88</v>
      </c>
      <c r="I409">
        <v>314.88</v>
      </c>
      <c r="J409" t="s">
        <v>518</v>
      </c>
      <c r="K409" t="s">
        <v>519</v>
      </c>
      <c r="L409" t="s">
        <v>37</v>
      </c>
      <c r="M409" t="s">
        <v>38</v>
      </c>
      <c r="N409" t="s">
        <v>494</v>
      </c>
    </row>
    <row r="410" spans="1:14" x14ac:dyDescent="0.2">
      <c r="A410" t="s">
        <v>517</v>
      </c>
      <c r="B410" s="5" t="s">
        <v>204</v>
      </c>
      <c r="C410" s="5" t="s">
        <v>19</v>
      </c>
      <c r="D410" s="5" t="s">
        <v>72</v>
      </c>
      <c r="E410" s="5" t="s">
        <v>48</v>
      </c>
      <c r="F410" t="s">
        <v>35</v>
      </c>
      <c r="G410" t="s">
        <v>39</v>
      </c>
      <c r="H410">
        <v>12.51</v>
      </c>
      <c r="I410">
        <v>12.51</v>
      </c>
      <c r="J410" t="s">
        <v>518</v>
      </c>
      <c r="K410" t="s">
        <v>519</v>
      </c>
      <c r="L410" t="s">
        <v>108</v>
      </c>
      <c r="M410" t="s">
        <v>109</v>
      </c>
      <c r="N410" t="s">
        <v>494</v>
      </c>
    </row>
    <row r="411" spans="1:14" x14ac:dyDescent="0.2">
      <c r="A411" t="s">
        <v>517</v>
      </c>
      <c r="B411" s="5" t="s">
        <v>211</v>
      </c>
      <c r="C411" s="5" t="s">
        <v>19</v>
      </c>
      <c r="D411" s="5" t="s">
        <v>72</v>
      </c>
      <c r="E411" s="5" t="s">
        <v>76</v>
      </c>
      <c r="F411" t="s">
        <v>77</v>
      </c>
      <c r="G411" t="s">
        <v>78</v>
      </c>
      <c r="H411">
        <v>161.99</v>
      </c>
      <c r="I411">
        <v>161.99</v>
      </c>
      <c r="J411" t="s">
        <v>518</v>
      </c>
      <c r="K411" t="s">
        <v>519</v>
      </c>
      <c r="L411" t="s">
        <v>79</v>
      </c>
      <c r="M411" t="s">
        <v>76</v>
      </c>
      <c r="N411" t="s">
        <v>494</v>
      </c>
    </row>
    <row r="412" spans="1:14" x14ac:dyDescent="0.2">
      <c r="A412" t="s">
        <v>517</v>
      </c>
      <c r="B412" s="5" t="s">
        <v>169</v>
      </c>
      <c r="C412" s="5" t="s">
        <v>19</v>
      </c>
      <c r="D412" s="5" t="s">
        <v>72</v>
      </c>
      <c r="E412" s="5" t="s">
        <v>80</v>
      </c>
      <c r="F412" t="s">
        <v>77</v>
      </c>
      <c r="G412" t="s">
        <v>78</v>
      </c>
      <c r="H412">
        <v>68.28</v>
      </c>
      <c r="I412">
        <v>68.28</v>
      </c>
      <c r="J412" t="s">
        <v>518</v>
      </c>
      <c r="K412" t="s">
        <v>519</v>
      </c>
      <c r="L412" t="s">
        <v>92</v>
      </c>
      <c r="M412" t="s">
        <v>93</v>
      </c>
      <c r="N412" t="s">
        <v>494</v>
      </c>
    </row>
    <row r="413" spans="1:14" x14ac:dyDescent="0.2">
      <c r="A413" t="s">
        <v>517</v>
      </c>
      <c r="B413" s="5" t="s">
        <v>189</v>
      </c>
      <c r="C413" s="5" t="s">
        <v>19</v>
      </c>
      <c r="D413" s="5" t="s">
        <v>20</v>
      </c>
      <c r="E413" s="5" t="s">
        <v>48</v>
      </c>
      <c r="F413" t="s">
        <v>35</v>
      </c>
      <c r="G413" t="s">
        <v>39</v>
      </c>
      <c r="H413">
        <v>86.77</v>
      </c>
      <c r="I413">
        <v>86.77</v>
      </c>
      <c r="J413" t="s">
        <v>518</v>
      </c>
      <c r="K413" t="s">
        <v>519</v>
      </c>
      <c r="L413" t="s">
        <v>50</v>
      </c>
      <c r="M413" t="s">
        <v>51</v>
      </c>
      <c r="N413" t="s">
        <v>494</v>
      </c>
    </row>
    <row r="414" spans="1:14" x14ac:dyDescent="0.2">
      <c r="A414" t="s">
        <v>517</v>
      </c>
      <c r="B414" s="5" t="s">
        <v>189</v>
      </c>
      <c r="C414" s="5" t="s">
        <v>19</v>
      </c>
      <c r="D414" s="5" t="s">
        <v>20</v>
      </c>
      <c r="E414" s="5" t="s">
        <v>44</v>
      </c>
      <c r="F414" t="s">
        <v>29</v>
      </c>
      <c r="G414" t="s">
        <v>30</v>
      </c>
      <c r="H414">
        <v>1172.8499999999999</v>
      </c>
      <c r="I414">
        <v>1172.8499999999999</v>
      </c>
      <c r="J414" t="s">
        <v>518</v>
      </c>
      <c r="K414" t="s">
        <v>519</v>
      </c>
      <c r="L414" t="s">
        <v>45</v>
      </c>
      <c r="M414" t="s">
        <v>44</v>
      </c>
      <c r="N414" t="s">
        <v>494</v>
      </c>
    </row>
    <row r="415" spans="1:14" x14ac:dyDescent="0.2">
      <c r="A415" t="s">
        <v>517</v>
      </c>
      <c r="B415" s="5" t="s">
        <v>189</v>
      </c>
      <c r="C415" s="5" t="s">
        <v>19</v>
      </c>
      <c r="D415" s="5" t="s">
        <v>20</v>
      </c>
      <c r="E415" s="5" t="s">
        <v>34</v>
      </c>
      <c r="F415" t="s">
        <v>35</v>
      </c>
      <c r="G415" t="s">
        <v>39</v>
      </c>
      <c r="H415">
        <v>380.84</v>
      </c>
      <c r="I415">
        <v>380.84</v>
      </c>
      <c r="J415" t="s">
        <v>518</v>
      </c>
      <c r="K415" t="s">
        <v>519</v>
      </c>
      <c r="L415" t="s">
        <v>40</v>
      </c>
      <c r="M415" t="s">
        <v>41</v>
      </c>
      <c r="N415" t="s">
        <v>494</v>
      </c>
    </row>
    <row r="416" spans="1:14" x14ac:dyDescent="0.2">
      <c r="A416" t="s">
        <v>517</v>
      </c>
      <c r="B416" s="5" t="s">
        <v>189</v>
      </c>
      <c r="C416" s="5" t="s">
        <v>19</v>
      </c>
      <c r="D416" s="5" t="s">
        <v>20</v>
      </c>
      <c r="E416" s="5" t="s">
        <v>34</v>
      </c>
      <c r="F416" t="s">
        <v>35</v>
      </c>
      <c r="G416" t="s">
        <v>39</v>
      </c>
      <c r="H416">
        <v>10.53</v>
      </c>
      <c r="I416">
        <v>10.53</v>
      </c>
      <c r="J416" t="s">
        <v>518</v>
      </c>
      <c r="K416" t="s">
        <v>519</v>
      </c>
      <c r="L416" t="s">
        <v>40</v>
      </c>
      <c r="M416" t="s">
        <v>41</v>
      </c>
      <c r="N416" t="s">
        <v>494</v>
      </c>
    </row>
    <row r="417" spans="1:14" x14ac:dyDescent="0.2">
      <c r="A417" t="s">
        <v>517</v>
      </c>
      <c r="B417" s="5" t="s">
        <v>169</v>
      </c>
      <c r="C417" s="5" t="s">
        <v>110</v>
      </c>
      <c r="D417" s="5" t="s">
        <v>111</v>
      </c>
      <c r="E417" s="5" t="s">
        <v>112</v>
      </c>
      <c r="F417" t="s">
        <v>113</v>
      </c>
      <c r="G417" t="s">
        <v>118</v>
      </c>
      <c r="H417">
        <v>11768.58</v>
      </c>
      <c r="I417">
        <v>11768.58</v>
      </c>
      <c r="J417" t="s">
        <v>518</v>
      </c>
      <c r="K417" t="s">
        <v>519</v>
      </c>
      <c r="L417" t="s">
        <v>119</v>
      </c>
      <c r="M417" t="s">
        <v>118</v>
      </c>
      <c r="N417" t="s">
        <v>494</v>
      </c>
    </row>
    <row r="418" spans="1:14" x14ac:dyDescent="0.2">
      <c r="A418" t="s">
        <v>517</v>
      </c>
      <c r="B418" s="5" t="s">
        <v>169</v>
      </c>
      <c r="C418" s="5" t="s">
        <v>110</v>
      </c>
      <c r="D418" s="5" t="s">
        <v>111</v>
      </c>
      <c r="E418" s="5" t="s">
        <v>112</v>
      </c>
      <c r="F418" t="s">
        <v>113</v>
      </c>
      <c r="G418" t="s">
        <v>116</v>
      </c>
      <c r="H418">
        <v>6.1</v>
      </c>
      <c r="I418">
        <v>6.1</v>
      </c>
      <c r="J418" t="s">
        <v>518</v>
      </c>
      <c r="K418" t="s">
        <v>519</v>
      </c>
      <c r="L418" t="s">
        <v>117</v>
      </c>
      <c r="M418" t="s">
        <v>116</v>
      </c>
      <c r="N418" t="s">
        <v>494</v>
      </c>
    </row>
    <row r="419" spans="1:14" x14ac:dyDescent="0.2">
      <c r="A419" t="s">
        <v>517</v>
      </c>
      <c r="B419" s="5" t="s">
        <v>169</v>
      </c>
      <c r="C419" s="5" t="s">
        <v>110</v>
      </c>
      <c r="D419" s="5" t="s">
        <v>111</v>
      </c>
      <c r="E419" s="5" t="s">
        <v>112</v>
      </c>
      <c r="F419" t="s">
        <v>113</v>
      </c>
      <c r="G419" t="s">
        <v>114</v>
      </c>
      <c r="H419">
        <v>3658.02</v>
      </c>
      <c r="I419">
        <v>3658.02</v>
      </c>
      <c r="J419" t="s">
        <v>518</v>
      </c>
      <c r="K419" t="s">
        <v>519</v>
      </c>
      <c r="L419" t="s">
        <v>115</v>
      </c>
      <c r="M419" t="s">
        <v>114</v>
      </c>
      <c r="N419" t="s">
        <v>494</v>
      </c>
    </row>
    <row r="420" spans="1:14" x14ac:dyDescent="0.2">
      <c r="A420" t="s">
        <v>517</v>
      </c>
      <c r="B420" s="5" t="s">
        <v>169</v>
      </c>
      <c r="C420" s="5" t="s">
        <v>110</v>
      </c>
      <c r="D420" s="5" t="s">
        <v>111</v>
      </c>
      <c r="E420" s="5" t="s">
        <v>112</v>
      </c>
      <c r="F420" t="s">
        <v>113</v>
      </c>
      <c r="G420" t="s">
        <v>535</v>
      </c>
      <c r="H420">
        <v>1751.49</v>
      </c>
      <c r="I420">
        <v>1751.49</v>
      </c>
      <c r="J420" t="s">
        <v>518</v>
      </c>
      <c r="K420" t="s">
        <v>519</v>
      </c>
      <c r="L420" t="s">
        <v>536</v>
      </c>
      <c r="M420" t="s">
        <v>535</v>
      </c>
      <c r="N420" t="s">
        <v>494</v>
      </c>
    </row>
    <row r="421" spans="1:14" x14ac:dyDescent="0.2">
      <c r="A421" t="s">
        <v>517</v>
      </c>
      <c r="B421" s="5" t="s">
        <v>169</v>
      </c>
      <c r="C421" s="5" t="s">
        <v>19</v>
      </c>
      <c r="D421" s="5" t="s">
        <v>72</v>
      </c>
      <c r="E421" s="5" t="s">
        <v>533</v>
      </c>
      <c r="F421" t="s">
        <v>531</v>
      </c>
      <c r="G421" t="s">
        <v>533</v>
      </c>
      <c r="H421">
        <v>175.29</v>
      </c>
      <c r="I421">
        <v>175.29</v>
      </c>
      <c r="J421" t="s">
        <v>518</v>
      </c>
      <c r="K421" t="s">
        <v>519</v>
      </c>
      <c r="L421" t="s">
        <v>534</v>
      </c>
      <c r="M421" t="s">
        <v>533</v>
      </c>
      <c r="N421" t="s">
        <v>494</v>
      </c>
    </row>
    <row r="422" spans="1:14" x14ac:dyDescent="0.2">
      <c r="A422" t="s">
        <v>517</v>
      </c>
      <c r="B422" s="5" t="s">
        <v>169</v>
      </c>
      <c r="C422" s="5" t="s">
        <v>19</v>
      </c>
      <c r="D422" s="5" t="s">
        <v>72</v>
      </c>
      <c r="E422" s="5" t="s">
        <v>530</v>
      </c>
      <c r="F422" t="s">
        <v>531</v>
      </c>
      <c r="G422" t="s">
        <v>530</v>
      </c>
      <c r="H422">
        <v>11536.26</v>
      </c>
      <c r="I422">
        <v>11536.26</v>
      </c>
      <c r="J422" t="s">
        <v>518</v>
      </c>
      <c r="K422" t="s">
        <v>519</v>
      </c>
      <c r="L422" t="s">
        <v>532</v>
      </c>
      <c r="M422" t="s">
        <v>530</v>
      </c>
      <c r="N422" t="s">
        <v>494</v>
      </c>
    </row>
    <row r="423" spans="1:14" x14ac:dyDescent="0.2">
      <c r="A423" t="s">
        <v>517</v>
      </c>
      <c r="B423" s="5" t="s">
        <v>169</v>
      </c>
      <c r="C423" s="5" t="s">
        <v>19</v>
      </c>
      <c r="D423" s="5" t="s">
        <v>72</v>
      </c>
      <c r="E423" s="5" t="s">
        <v>48</v>
      </c>
      <c r="F423" t="s">
        <v>35</v>
      </c>
      <c r="G423" t="s">
        <v>39</v>
      </c>
      <c r="H423">
        <v>4183.1499999999996</v>
      </c>
      <c r="I423">
        <v>4183.1499999999996</v>
      </c>
      <c r="J423" t="s">
        <v>518</v>
      </c>
      <c r="K423" t="s">
        <v>519</v>
      </c>
      <c r="L423" t="s">
        <v>278</v>
      </c>
      <c r="M423" t="s">
        <v>279</v>
      </c>
      <c r="N423" t="s">
        <v>494</v>
      </c>
    </row>
    <row r="424" spans="1:14" x14ac:dyDescent="0.2">
      <c r="A424" t="s">
        <v>517</v>
      </c>
      <c r="B424" s="5" t="s">
        <v>169</v>
      </c>
      <c r="C424" s="5" t="s">
        <v>19</v>
      </c>
      <c r="D424" s="5" t="s">
        <v>72</v>
      </c>
      <c r="E424" s="5" t="s">
        <v>48</v>
      </c>
      <c r="F424" t="s">
        <v>35</v>
      </c>
      <c r="G424" t="s">
        <v>39</v>
      </c>
      <c r="H424">
        <v>877.27</v>
      </c>
      <c r="I424">
        <v>877.27</v>
      </c>
      <c r="J424" t="s">
        <v>518</v>
      </c>
      <c r="K424" t="s">
        <v>519</v>
      </c>
      <c r="L424" t="s">
        <v>105</v>
      </c>
      <c r="M424" t="s">
        <v>106</v>
      </c>
      <c r="N424" t="s">
        <v>494</v>
      </c>
    </row>
    <row r="425" spans="1:14" x14ac:dyDescent="0.2">
      <c r="A425" t="s">
        <v>517</v>
      </c>
      <c r="B425" s="5" t="s">
        <v>189</v>
      </c>
      <c r="C425" s="5" t="s">
        <v>19</v>
      </c>
      <c r="D425" s="5" t="s">
        <v>20</v>
      </c>
      <c r="E425" s="5" t="s">
        <v>48</v>
      </c>
      <c r="F425" t="s">
        <v>35</v>
      </c>
      <c r="G425" t="s">
        <v>39</v>
      </c>
      <c r="H425">
        <v>17.350000000000001</v>
      </c>
      <c r="I425">
        <v>17.350000000000001</v>
      </c>
      <c r="J425" t="s">
        <v>518</v>
      </c>
      <c r="K425" t="s">
        <v>519</v>
      </c>
      <c r="L425" t="s">
        <v>54</v>
      </c>
      <c r="M425" t="s">
        <v>55</v>
      </c>
      <c r="N425" t="s">
        <v>494</v>
      </c>
    </row>
    <row r="426" spans="1:14" x14ac:dyDescent="0.2">
      <c r="A426" t="s">
        <v>517</v>
      </c>
      <c r="B426" s="5" t="s">
        <v>169</v>
      </c>
      <c r="C426" s="5" t="s">
        <v>19</v>
      </c>
      <c r="D426" s="5" t="s">
        <v>72</v>
      </c>
      <c r="E426" s="5" t="s">
        <v>48</v>
      </c>
      <c r="F426" t="s">
        <v>35</v>
      </c>
      <c r="G426" t="s">
        <v>39</v>
      </c>
      <c r="H426">
        <v>-254.23</v>
      </c>
      <c r="I426">
        <v>-254.23</v>
      </c>
      <c r="J426" t="s">
        <v>518</v>
      </c>
      <c r="K426" t="s">
        <v>519</v>
      </c>
      <c r="L426" t="s">
        <v>108</v>
      </c>
      <c r="M426" t="s">
        <v>109</v>
      </c>
      <c r="N426" t="s">
        <v>494</v>
      </c>
    </row>
    <row r="427" spans="1:14" x14ac:dyDescent="0.2">
      <c r="A427" t="s">
        <v>517</v>
      </c>
      <c r="B427" s="5" t="s">
        <v>169</v>
      </c>
      <c r="C427" s="5" t="s">
        <v>19</v>
      </c>
      <c r="D427" s="5" t="s">
        <v>72</v>
      </c>
      <c r="E427" s="5" t="s">
        <v>48</v>
      </c>
      <c r="F427" t="s">
        <v>35</v>
      </c>
      <c r="G427" t="s">
        <v>39</v>
      </c>
      <c r="H427">
        <v>282.23</v>
      </c>
      <c r="I427">
        <v>282.23</v>
      </c>
      <c r="J427" t="s">
        <v>518</v>
      </c>
      <c r="K427" t="s">
        <v>519</v>
      </c>
      <c r="L427" t="s">
        <v>103</v>
      </c>
      <c r="M427" t="s">
        <v>104</v>
      </c>
      <c r="N427" t="s">
        <v>494</v>
      </c>
    </row>
    <row r="428" spans="1:14" x14ac:dyDescent="0.2">
      <c r="A428" t="s">
        <v>517</v>
      </c>
      <c r="B428" s="5" t="s">
        <v>169</v>
      </c>
      <c r="C428" s="5" t="s">
        <v>19</v>
      </c>
      <c r="D428" s="5" t="s">
        <v>72</v>
      </c>
      <c r="E428" s="5" t="s">
        <v>76</v>
      </c>
      <c r="F428" t="s">
        <v>77</v>
      </c>
      <c r="G428" t="s">
        <v>78</v>
      </c>
      <c r="H428">
        <v>139.44999999999999</v>
      </c>
      <c r="I428">
        <v>139.44999999999999</v>
      </c>
      <c r="J428" t="s">
        <v>518</v>
      </c>
      <c r="K428" t="s">
        <v>519</v>
      </c>
      <c r="L428" t="s">
        <v>79</v>
      </c>
      <c r="M428" t="s">
        <v>76</v>
      </c>
      <c r="N428" t="s">
        <v>494</v>
      </c>
    </row>
    <row r="429" spans="1:14" x14ac:dyDescent="0.2">
      <c r="A429" t="s">
        <v>517</v>
      </c>
      <c r="B429" s="5" t="s">
        <v>169</v>
      </c>
      <c r="C429" s="5" t="s">
        <v>19</v>
      </c>
      <c r="D429" s="5" t="s">
        <v>72</v>
      </c>
      <c r="E429" s="5" t="s">
        <v>73</v>
      </c>
      <c r="F429" t="s">
        <v>73</v>
      </c>
      <c r="G429" t="s">
        <v>73</v>
      </c>
      <c r="H429">
        <v>-964.07999999999993</v>
      </c>
      <c r="I429">
        <v>-964.07999999999993</v>
      </c>
      <c r="J429" t="s">
        <v>518</v>
      </c>
      <c r="K429" t="s">
        <v>519</v>
      </c>
      <c r="L429" t="s">
        <v>74</v>
      </c>
      <c r="M429" t="s">
        <v>75</v>
      </c>
      <c r="N429" t="s">
        <v>494</v>
      </c>
    </row>
    <row r="430" spans="1:14" x14ac:dyDescent="0.2">
      <c r="A430" t="s">
        <v>517</v>
      </c>
      <c r="B430" s="5" t="s">
        <v>169</v>
      </c>
      <c r="C430" s="5" t="s">
        <v>19</v>
      </c>
      <c r="D430" s="5" t="s">
        <v>69</v>
      </c>
      <c r="E430" s="5" t="s">
        <v>528</v>
      </c>
      <c r="F430" t="s">
        <v>29</v>
      </c>
      <c r="G430" t="s">
        <v>30</v>
      </c>
      <c r="H430">
        <v>15417.2</v>
      </c>
      <c r="I430">
        <v>15417.2</v>
      </c>
      <c r="J430" t="s">
        <v>518</v>
      </c>
      <c r="K430" t="s">
        <v>519</v>
      </c>
      <c r="L430" t="s">
        <v>529</v>
      </c>
      <c r="M430" t="s">
        <v>528</v>
      </c>
      <c r="N430" t="s">
        <v>494</v>
      </c>
    </row>
    <row r="431" spans="1:14" x14ac:dyDescent="0.2">
      <c r="A431" t="s">
        <v>517</v>
      </c>
      <c r="B431" s="5" t="s">
        <v>169</v>
      </c>
      <c r="C431" s="5" t="s">
        <v>19</v>
      </c>
      <c r="D431" s="5" t="s">
        <v>20</v>
      </c>
      <c r="E431" s="5" t="s">
        <v>68</v>
      </c>
      <c r="F431" t="s">
        <v>35</v>
      </c>
      <c r="G431" t="s">
        <v>39</v>
      </c>
      <c r="H431">
        <v>314.88</v>
      </c>
      <c r="I431">
        <v>314.88</v>
      </c>
      <c r="J431" t="s">
        <v>518</v>
      </c>
      <c r="K431" t="s">
        <v>519</v>
      </c>
      <c r="L431" t="s">
        <v>37</v>
      </c>
      <c r="M431" t="s">
        <v>38</v>
      </c>
      <c r="N431" t="s">
        <v>494</v>
      </c>
    </row>
    <row r="432" spans="1:14" x14ac:dyDescent="0.2">
      <c r="A432" t="s">
        <v>517</v>
      </c>
      <c r="B432" s="5" t="s">
        <v>169</v>
      </c>
      <c r="C432" s="5" t="s">
        <v>19</v>
      </c>
      <c r="D432" s="5" t="s">
        <v>20</v>
      </c>
      <c r="E432" s="5" t="s">
        <v>68</v>
      </c>
      <c r="F432" t="s">
        <v>35</v>
      </c>
      <c r="G432" t="s">
        <v>39</v>
      </c>
      <c r="H432">
        <v>0.38</v>
      </c>
      <c r="I432">
        <v>0.38</v>
      </c>
      <c r="J432" t="s">
        <v>518</v>
      </c>
      <c r="K432" t="s">
        <v>519</v>
      </c>
      <c r="L432" t="s">
        <v>37</v>
      </c>
      <c r="M432" t="s">
        <v>38</v>
      </c>
      <c r="N432" t="s">
        <v>494</v>
      </c>
    </row>
    <row r="433" spans="1:14" x14ac:dyDescent="0.2">
      <c r="A433" t="s">
        <v>517</v>
      </c>
      <c r="B433" s="5" t="s">
        <v>169</v>
      </c>
      <c r="C433" s="5" t="s">
        <v>19</v>
      </c>
      <c r="D433" s="5" t="s">
        <v>20</v>
      </c>
      <c r="E433" s="5" t="s">
        <v>56</v>
      </c>
      <c r="F433" t="s">
        <v>35</v>
      </c>
      <c r="G433" t="s">
        <v>39</v>
      </c>
      <c r="H433">
        <v>228.44</v>
      </c>
      <c r="I433">
        <v>228.44</v>
      </c>
      <c r="J433" t="s">
        <v>518</v>
      </c>
      <c r="K433" t="s">
        <v>519</v>
      </c>
      <c r="L433" t="s">
        <v>57</v>
      </c>
      <c r="M433" t="s">
        <v>58</v>
      </c>
      <c r="N433" t="s">
        <v>494</v>
      </c>
    </row>
    <row r="434" spans="1:14" x14ac:dyDescent="0.2">
      <c r="A434" t="s">
        <v>517</v>
      </c>
      <c r="B434" s="5" t="s">
        <v>169</v>
      </c>
      <c r="C434" s="5" t="s">
        <v>19</v>
      </c>
      <c r="D434" s="5" t="s">
        <v>20</v>
      </c>
      <c r="E434" s="5" t="s">
        <v>56</v>
      </c>
      <c r="F434" t="s">
        <v>35</v>
      </c>
      <c r="G434" t="s">
        <v>39</v>
      </c>
      <c r="H434">
        <v>-9.44</v>
      </c>
      <c r="I434">
        <v>-9.44</v>
      </c>
      <c r="J434" t="s">
        <v>518</v>
      </c>
      <c r="K434" t="s">
        <v>519</v>
      </c>
      <c r="L434" t="s">
        <v>57</v>
      </c>
      <c r="M434" t="s">
        <v>58</v>
      </c>
      <c r="N434" t="s">
        <v>494</v>
      </c>
    </row>
    <row r="435" spans="1:14" x14ac:dyDescent="0.2">
      <c r="A435" t="s">
        <v>517</v>
      </c>
      <c r="B435" s="5" t="s">
        <v>169</v>
      </c>
      <c r="C435" s="5" t="s">
        <v>19</v>
      </c>
      <c r="D435" s="5" t="s">
        <v>20</v>
      </c>
      <c r="E435" s="5" t="s">
        <v>48</v>
      </c>
      <c r="F435" t="s">
        <v>35</v>
      </c>
      <c r="G435" t="s">
        <v>39</v>
      </c>
      <c r="H435">
        <v>44.28</v>
      </c>
      <c r="I435">
        <v>44.28</v>
      </c>
      <c r="J435" t="s">
        <v>518</v>
      </c>
      <c r="K435" t="s">
        <v>519</v>
      </c>
      <c r="L435" t="s">
        <v>54</v>
      </c>
      <c r="M435" t="s">
        <v>55</v>
      </c>
      <c r="N435" t="s">
        <v>494</v>
      </c>
    </row>
    <row r="436" spans="1:14" x14ac:dyDescent="0.2">
      <c r="A436" t="s">
        <v>517</v>
      </c>
      <c r="B436" s="5" t="s">
        <v>169</v>
      </c>
      <c r="C436" s="5" t="s">
        <v>19</v>
      </c>
      <c r="D436" s="5" t="s">
        <v>20</v>
      </c>
      <c r="E436" s="5" t="s">
        <v>48</v>
      </c>
      <c r="F436" t="s">
        <v>35</v>
      </c>
      <c r="G436" t="s">
        <v>39</v>
      </c>
      <c r="H436">
        <v>3091.28</v>
      </c>
      <c r="I436">
        <v>3091.28</v>
      </c>
      <c r="J436" t="s">
        <v>518</v>
      </c>
      <c r="K436" t="s">
        <v>519</v>
      </c>
      <c r="L436" t="s">
        <v>526</v>
      </c>
      <c r="M436" t="s">
        <v>527</v>
      </c>
      <c r="N436" t="s">
        <v>494</v>
      </c>
    </row>
    <row r="437" spans="1:14" x14ac:dyDescent="0.2">
      <c r="A437" t="s">
        <v>517</v>
      </c>
      <c r="B437" s="5" t="s">
        <v>197</v>
      </c>
      <c r="C437" s="5" t="s">
        <v>19</v>
      </c>
      <c r="D437" s="5" t="s">
        <v>72</v>
      </c>
      <c r="E437" s="5" t="s">
        <v>80</v>
      </c>
      <c r="F437" t="s">
        <v>77</v>
      </c>
      <c r="G437" t="s">
        <v>78</v>
      </c>
      <c r="H437">
        <v>3.99</v>
      </c>
      <c r="I437">
        <v>3.99</v>
      </c>
      <c r="J437" t="s">
        <v>518</v>
      </c>
      <c r="K437" t="s">
        <v>519</v>
      </c>
      <c r="L437" t="s">
        <v>92</v>
      </c>
      <c r="M437" t="s">
        <v>93</v>
      </c>
      <c r="N437" t="s">
        <v>494</v>
      </c>
    </row>
    <row r="438" spans="1:14" x14ac:dyDescent="0.2">
      <c r="A438" t="s">
        <v>517</v>
      </c>
      <c r="B438" s="5" t="s">
        <v>204</v>
      </c>
      <c r="C438" s="5" t="s">
        <v>19</v>
      </c>
      <c r="D438" s="5" t="s">
        <v>72</v>
      </c>
      <c r="E438" s="5" t="s">
        <v>48</v>
      </c>
      <c r="F438" t="s">
        <v>35</v>
      </c>
      <c r="G438" t="s">
        <v>39</v>
      </c>
      <c r="H438">
        <v>30.8</v>
      </c>
      <c r="I438">
        <v>30.8</v>
      </c>
      <c r="J438" t="s">
        <v>518</v>
      </c>
      <c r="K438" t="s">
        <v>519</v>
      </c>
      <c r="L438" t="s">
        <v>97</v>
      </c>
      <c r="M438" t="s">
        <v>98</v>
      </c>
      <c r="N438" t="s">
        <v>494</v>
      </c>
    </row>
    <row r="439" spans="1:14" x14ac:dyDescent="0.2">
      <c r="A439" t="s">
        <v>517</v>
      </c>
      <c r="B439" s="5" t="s">
        <v>169</v>
      </c>
      <c r="C439" s="5" t="s">
        <v>19</v>
      </c>
      <c r="D439" s="5" t="s">
        <v>20</v>
      </c>
      <c r="E439" s="5" t="s">
        <v>48</v>
      </c>
      <c r="F439" t="s">
        <v>35</v>
      </c>
      <c r="G439" t="s">
        <v>39</v>
      </c>
      <c r="H439">
        <v>221.39</v>
      </c>
      <c r="I439">
        <v>221.39</v>
      </c>
      <c r="J439" t="s">
        <v>518</v>
      </c>
      <c r="K439" t="s">
        <v>519</v>
      </c>
      <c r="L439" t="s">
        <v>50</v>
      </c>
      <c r="M439" t="s">
        <v>51</v>
      </c>
      <c r="N439" t="s">
        <v>494</v>
      </c>
    </row>
    <row r="440" spans="1:14" x14ac:dyDescent="0.2">
      <c r="A440" t="s">
        <v>517</v>
      </c>
      <c r="B440" s="5" t="s">
        <v>169</v>
      </c>
      <c r="C440" s="5" t="s">
        <v>19</v>
      </c>
      <c r="D440" s="5" t="s">
        <v>20</v>
      </c>
      <c r="E440" s="5" t="s">
        <v>48</v>
      </c>
      <c r="F440" t="s">
        <v>35</v>
      </c>
      <c r="G440" t="s">
        <v>39</v>
      </c>
      <c r="H440">
        <v>-80.05</v>
      </c>
      <c r="I440">
        <v>-80.05</v>
      </c>
      <c r="J440" t="s">
        <v>518</v>
      </c>
      <c r="K440" t="s">
        <v>519</v>
      </c>
      <c r="L440" t="s">
        <v>52</v>
      </c>
      <c r="M440" t="s">
        <v>53</v>
      </c>
      <c r="N440" t="s">
        <v>494</v>
      </c>
    </row>
    <row r="441" spans="1:14" x14ac:dyDescent="0.2">
      <c r="A441" t="s">
        <v>517</v>
      </c>
      <c r="B441" s="5" t="s">
        <v>169</v>
      </c>
      <c r="C441" s="5" t="s">
        <v>19</v>
      </c>
      <c r="D441" s="5" t="s">
        <v>72</v>
      </c>
      <c r="E441" s="5" t="s">
        <v>48</v>
      </c>
      <c r="F441" t="s">
        <v>35</v>
      </c>
      <c r="G441" t="s">
        <v>39</v>
      </c>
      <c r="H441">
        <v>605.86</v>
      </c>
      <c r="I441">
        <v>605.86</v>
      </c>
      <c r="J441" t="s">
        <v>518</v>
      </c>
      <c r="K441" t="s">
        <v>519</v>
      </c>
      <c r="L441" t="s">
        <v>97</v>
      </c>
      <c r="M441" t="s">
        <v>98</v>
      </c>
      <c r="N441" t="s">
        <v>494</v>
      </c>
    </row>
    <row r="442" spans="1:14" x14ac:dyDescent="0.2">
      <c r="A442" t="s">
        <v>517</v>
      </c>
      <c r="B442" s="5" t="s">
        <v>197</v>
      </c>
      <c r="C442" s="5" t="s">
        <v>19</v>
      </c>
      <c r="D442" s="5" t="s">
        <v>20</v>
      </c>
      <c r="E442" s="5" t="s">
        <v>44</v>
      </c>
      <c r="F442" t="s">
        <v>29</v>
      </c>
      <c r="G442" t="s">
        <v>30</v>
      </c>
      <c r="H442">
        <v>1534.18</v>
      </c>
      <c r="I442">
        <v>1534.18</v>
      </c>
      <c r="J442" t="s">
        <v>518</v>
      </c>
      <c r="K442" t="s">
        <v>519</v>
      </c>
      <c r="L442" t="s">
        <v>45</v>
      </c>
      <c r="M442" t="s">
        <v>44</v>
      </c>
      <c r="N442" t="s">
        <v>494</v>
      </c>
    </row>
    <row r="443" spans="1:14" x14ac:dyDescent="0.2">
      <c r="A443" t="s">
        <v>517</v>
      </c>
      <c r="B443" s="5" t="s">
        <v>193</v>
      </c>
      <c r="C443" s="5" t="s">
        <v>19</v>
      </c>
      <c r="D443" s="5" t="s">
        <v>72</v>
      </c>
      <c r="E443" s="5" t="s">
        <v>73</v>
      </c>
      <c r="F443" t="s">
        <v>73</v>
      </c>
      <c r="G443" t="s">
        <v>73</v>
      </c>
      <c r="H443">
        <v>926.99999999999977</v>
      </c>
      <c r="I443">
        <v>926.99999999999977</v>
      </c>
      <c r="J443" t="s">
        <v>518</v>
      </c>
      <c r="K443" t="s">
        <v>519</v>
      </c>
      <c r="L443" t="s">
        <v>74</v>
      </c>
      <c r="M443" t="s">
        <v>75</v>
      </c>
      <c r="N443" t="s">
        <v>494</v>
      </c>
    </row>
    <row r="444" spans="1:14" x14ac:dyDescent="0.2">
      <c r="A444" t="s">
        <v>517</v>
      </c>
      <c r="B444" s="5" t="s">
        <v>193</v>
      </c>
      <c r="C444" s="5" t="s">
        <v>19</v>
      </c>
      <c r="D444" s="5" t="s">
        <v>72</v>
      </c>
      <c r="E444" s="5" t="s">
        <v>76</v>
      </c>
      <c r="F444" t="s">
        <v>77</v>
      </c>
      <c r="G444" t="s">
        <v>78</v>
      </c>
      <c r="H444">
        <v>21.22</v>
      </c>
      <c r="I444">
        <v>21.22</v>
      </c>
      <c r="J444" t="s">
        <v>518</v>
      </c>
      <c r="K444" t="s">
        <v>519</v>
      </c>
      <c r="L444" t="s">
        <v>79</v>
      </c>
      <c r="M444" t="s">
        <v>76</v>
      </c>
      <c r="N444" t="s">
        <v>494</v>
      </c>
    </row>
    <row r="445" spans="1:14" x14ac:dyDescent="0.2">
      <c r="A445" t="s">
        <v>517</v>
      </c>
      <c r="B445" s="5" t="s">
        <v>193</v>
      </c>
      <c r="C445" s="5" t="s">
        <v>19</v>
      </c>
      <c r="D445" s="5" t="s">
        <v>72</v>
      </c>
      <c r="E445" s="5" t="s">
        <v>80</v>
      </c>
      <c r="F445" t="s">
        <v>77</v>
      </c>
      <c r="G445" t="s">
        <v>78</v>
      </c>
      <c r="H445">
        <v>27.48</v>
      </c>
      <c r="I445">
        <v>27.48</v>
      </c>
      <c r="J445" t="s">
        <v>518</v>
      </c>
      <c r="K445" t="s">
        <v>519</v>
      </c>
      <c r="L445" t="s">
        <v>92</v>
      </c>
      <c r="M445" t="s">
        <v>93</v>
      </c>
      <c r="N445" t="s">
        <v>494</v>
      </c>
    </row>
    <row r="446" spans="1:14" x14ac:dyDescent="0.2">
      <c r="A446" t="s">
        <v>517</v>
      </c>
      <c r="B446" s="5" t="s">
        <v>193</v>
      </c>
      <c r="C446" s="5" t="s">
        <v>19</v>
      </c>
      <c r="D446" s="5" t="s">
        <v>72</v>
      </c>
      <c r="E446" s="5" t="s">
        <v>48</v>
      </c>
      <c r="F446" t="s">
        <v>35</v>
      </c>
      <c r="G446" t="s">
        <v>39</v>
      </c>
      <c r="H446">
        <v>443.81</v>
      </c>
      <c r="I446">
        <v>443.81</v>
      </c>
      <c r="J446" t="s">
        <v>518</v>
      </c>
      <c r="K446" t="s">
        <v>519</v>
      </c>
      <c r="L446" t="s">
        <v>105</v>
      </c>
      <c r="M446" t="s">
        <v>106</v>
      </c>
      <c r="N446" t="s">
        <v>494</v>
      </c>
    </row>
    <row r="447" spans="1:14" x14ac:dyDescent="0.2">
      <c r="A447" t="s">
        <v>517</v>
      </c>
      <c r="B447" s="5" t="s">
        <v>197</v>
      </c>
      <c r="C447" s="5" t="s">
        <v>19</v>
      </c>
      <c r="D447" s="5" t="s">
        <v>72</v>
      </c>
      <c r="E447" s="5" t="s">
        <v>73</v>
      </c>
      <c r="F447" t="s">
        <v>73</v>
      </c>
      <c r="G447" t="s">
        <v>73</v>
      </c>
      <c r="H447">
        <v>-593.28</v>
      </c>
      <c r="I447">
        <v>-593.28</v>
      </c>
      <c r="J447" t="s">
        <v>518</v>
      </c>
      <c r="K447" t="s">
        <v>519</v>
      </c>
      <c r="L447" t="s">
        <v>74</v>
      </c>
      <c r="M447" t="s">
        <v>75</v>
      </c>
      <c r="N447" t="s">
        <v>494</v>
      </c>
    </row>
    <row r="448" spans="1:14" x14ac:dyDescent="0.2">
      <c r="A448" t="s">
        <v>517</v>
      </c>
      <c r="B448" s="5" t="s">
        <v>193</v>
      </c>
      <c r="C448" s="5" t="s">
        <v>19</v>
      </c>
      <c r="D448" s="5" t="s">
        <v>20</v>
      </c>
      <c r="E448" s="5" t="s">
        <v>46</v>
      </c>
      <c r="F448" t="s">
        <v>29</v>
      </c>
      <c r="G448" t="s">
        <v>30</v>
      </c>
      <c r="H448">
        <v>4412.5200000000004</v>
      </c>
      <c r="I448">
        <v>4412.5200000000004</v>
      </c>
      <c r="J448" t="s">
        <v>518</v>
      </c>
      <c r="K448" t="s">
        <v>519</v>
      </c>
      <c r="L448" t="s">
        <v>47</v>
      </c>
      <c r="M448" t="s">
        <v>46</v>
      </c>
      <c r="N448" t="s">
        <v>494</v>
      </c>
    </row>
    <row r="449" spans="1:14" x14ac:dyDescent="0.2">
      <c r="A449" t="s">
        <v>517</v>
      </c>
      <c r="B449" s="5" t="s">
        <v>193</v>
      </c>
      <c r="C449" s="5" t="s">
        <v>110</v>
      </c>
      <c r="D449" s="5" t="s">
        <v>111</v>
      </c>
      <c r="E449" s="5" t="s">
        <v>112</v>
      </c>
      <c r="F449" t="s">
        <v>113</v>
      </c>
      <c r="G449" t="s">
        <v>116</v>
      </c>
      <c r="H449">
        <v>0.17</v>
      </c>
      <c r="I449">
        <v>0.17</v>
      </c>
      <c r="J449" t="s">
        <v>518</v>
      </c>
      <c r="K449" t="s">
        <v>519</v>
      </c>
      <c r="L449" t="s">
        <v>117</v>
      </c>
      <c r="M449" t="s">
        <v>116</v>
      </c>
      <c r="N449" t="s">
        <v>494</v>
      </c>
    </row>
    <row r="450" spans="1:14" x14ac:dyDescent="0.2">
      <c r="A450" t="s">
        <v>517</v>
      </c>
      <c r="B450" s="5" t="s">
        <v>193</v>
      </c>
      <c r="C450" s="5" t="s">
        <v>19</v>
      </c>
      <c r="D450" s="5" t="s">
        <v>72</v>
      </c>
      <c r="E450" s="5" t="s">
        <v>48</v>
      </c>
      <c r="F450" t="s">
        <v>35</v>
      </c>
      <c r="G450" t="s">
        <v>39</v>
      </c>
      <c r="H450">
        <v>375.05</v>
      </c>
      <c r="I450">
        <v>375.05</v>
      </c>
      <c r="J450" t="s">
        <v>518</v>
      </c>
      <c r="K450" t="s">
        <v>519</v>
      </c>
      <c r="L450" t="s">
        <v>97</v>
      </c>
      <c r="M450" t="s">
        <v>98</v>
      </c>
      <c r="N450" t="s">
        <v>494</v>
      </c>
    </row>
    <row r="451" spans="1:14" x14ac:dyDescent="0.2">
      <c r="A451" t="s">
        <v>517</v>
      </c>
      <c r="B451" s="5" t="s">
        <v>189</v>
      </c>
      <c r="C451" s="5" t="s">
        <v>19</v>
      </c>
      <c r="D451" s="5" t="s">
        <v>72</v>
      </c>
      <c r="E451" s="5" t="s">
        <v>73</v>
      </c>
      <c r="F451" t="s">
        <v>73</v>
      </c>
      <c r="G451" t="s">
        <v>73</v>
      </c>
      <c r="H451">
        <v>-630.3599999999999</v>
      </c>
      <c r="I451">
        <v>-630.3599999999999</v>
      </c>
      <c r="J451" t="s">
        <v>518</v>
      </c>
      <c r="K451" t="s">
        <v>519</v>
      </c>
      <c r="L451" t="s">
        <v>74</v>
      </c>
      <c r="M451" t="s">
        <v>75</v>
      </c>
      <c r="N451" t="s">
        <v>494</v>
      </c>
    </row>
    <row r="452" spans="1:14" x14ac:dyDescent="0.2">
      <c r="A452" t="s">
        <v>517</v>
      </c>
      <c r="B452" s="5" t="s">
        <v>169</v>
      </c>
      <c r="C452" s="5" t="s">
        <v>19</v>
      </c>
      <c r="D452" s="5" t="s">
        <v>72</v>
      </c>
      <c r="E452" s="5" t="s">
        <v>48</v>
      </c>
      <c r="F452" t="s">
        <v>35</v>
      </c>
      <c r="G452" t="s">
        <v>39</v>
      </c>
      <c r="H452">
        <v>-39.159999999999997</v>
      </c>
      <c r="I452">
        <v>-39.159999999999997</v>
      </c>
      <c r="J452" t="s">
        <v>518</v>
      </c>
      <c r="K452" t="s">
        <v>519</v>
      </c>
      <c r="L452" t="s">
        <v>101</v>
      </c>
      <c r="M452" t="s">
        <v>102</v>
      </c>
      <c r="N452" t="s">
        <v>494</v>
      </c>
    </row>
    <row r="453" spans="1:14" x14ac:dyDescent="0.2">
      <c r="A453" t="s">
        <v>517</v>
      </c>
      <c r="B453" s="5" t="s">
        <v>197</v>
      </c>
      <c r="C453" s="5" t="s">
        <v>19</v>
      </c>
      <c r="D453" s="5" t="s">
        <v>20</v>
      </c>
      <c r="E453" s="5" t="s">
        <v>48</v>
      </c>
      <c r="F453" t="s">
        <v>35</v>
      </c>
      <c r="G453" t="s">
        <v>39</v>
      </c>
      <c r="H453">
        <v>194.86</v>
      </c>
      <c r="I453">
        <v>194.86</v>
      </c>
      <c r="J453" t="s">
        <v>518</v>
      </c>
      <c r="K453" t="s">
        <v>519</v>
      </c>
      <c r="L453" t="s">
        <v>52</v>
      </c>
      <c r="M453" t="s">
        <v>53</v>
      </c>
      <c r="N453" t="s">
        <v>494</v>
      </c>
    </row>
    <row r="454" spans="1:14" x14ac:dyDescent="0.2">
      <c r="A454" t="s">
        <v>517</v>
      </c>
      <c r="B454" s="5" t="s">
        <v>197</v>
      </c>
      <c r="C454" s="5" t="s">
        <v>19</v>
      </c>
      <c r="D454" s="5" t="s">
        <v>20</v>
      </c>
      <c r="E454" s="5" t="s">
        <v>68</v>
      </c>
      <c r="F454" t="s">
        <v>35</v>
      </c>
      <c r="G454" t="s">
        <v>39</v>
      </c>
      <c r="H454">
        <v>1.01</v>
      </c>
      <c r="I454">
        <v>1.01</v>
      </c>
      <c r="J454" t="s">
        <v>518</v>
      </c>
      <c r="K454" t="s">
        <v>519</v>
      </c>
      <c r="L454" t="s">
        <v>37</v>
      </c>
      <c r="M454" t="s">
        <v>38</v>
      </c>
      <c r="N454" t="s">
        <v>494</v>
      </c>
    </row>
    <row r="455" spans="1:14" x14ac:dyDescent="0.2">
      <c r="A455" t="s">
        <v>517</v>
      </c>
      <c r="B455" s="5" t="s">
        <v>197</v>
      </c>
      <c r="C455" s="5" t="s">
        <v>19</v>
      </c>
      <c r="D455" s="5" t="s">
        <v>20</v>
      </c>
      <c r="E455" s="5" t="s">
        <v>68</v>
      </c>
      <c r="F455" t="s">
        <v>35</v>
      </c>
      <c r="G455" t="s">
        <v>39</v>
      </c>
      <c r="H455">
        <v>629.76</v>
      </c>
      <c r="I455">
        <v>629.76</v>
      </c>
      <c r="J455" t="s">
        <v>518</v>
      </c>
      <c r="K455" t="s">
        <v>519</v>
      </c>
      <c r="L455" t="s">
        <v>37</v>
      </c>
      <c r="M455" t="s">
        <v>38</v>
      </c>
      <c r="N455" t="s">
        <v>494</v>
      </c>
    </row>
    <row r="456" spans="1:14" x14ac:dyDescent="0.2">
      <c r="A456" t="s">
        <v>517</v>
      </c>
      <c r="B456" s="5" t="s">
        <v>197</v>
      </c>
      <c r="C456" s="5" t="s">
        <v>19</v>
      </c>
      <c r="D456" s="5" t="s">
        <v>72</v>
      </c>
      <c r="E456" s="5" t="s">
        <v>76</v>
      </c>
      <c r="F456" t="s">
        <v>77</v>
      </c>
      <c r="G456" t="s">
        <v>78</v>
      </c>
      <c r="H456">
        <v>3.93</v>
      </c>
      <c r="I456">
        <v>3.93</v>
      </c>
      <c r="J456" t="s">
        <v>518</v>
      </c>
      <c r="K456" t="s">
        <v>519</v>
      </c>
      <c r="L456" t="s">
        <v>79</v>
      </c>
      <c r="M456" t="s">
        <v>76</v>
      </c>
      <c r="N456" t="s">
        <v>494</v>
      </c>
    </row>
    <row r="457" spans="1:14" x14ac:dyDescent="0.2">
      <c r="A457" t="s">
        <v>517</v>
      </c>
      <c r="B457" s="5" t="s">
        <v>193</v>
      </c>
      <c r="C457" s="5" t="s">
        <v>110</v>
      </c>
      <c r="D457" s="5" t="s">
        <v>111</v>
      </c>
      <c r="E457" s="5" t="s">
        <v>112</v>
      </c>
      <c r="F457" t="s">
        <v>113</v>
      </c>
      <c r="G457" t="s">
        <v>114</v>
      </c>
      <c r="H457">
        <v>673.24</v>
      </c>
      <c r="I457">
        <v>673.24</v>
      </c>
      <c r="J457" t="s">
        <v>518</v>
      </c>
      <c r="K457" t="s">
        <v>519</v>
      </c>
      <c r="L457" t="s">
        <v>115</v>
      </c>
      <c r="M457" t="s">
        <v>114</v>
      </c>
      <c r="N457" t="s">
        <v>494</v>
      </c>
    </row>
    <row r="458" spans="1:14" x14ac:dyDescent="0.2">
      <c r="A458" t="s">
        <v>517</v>
      </c>
      <c r="B458" s="5" t="s">
        <v>189</v>
      </c>
      <c r="C458" s="5" t="s">
        <v>19</v>
      </c>
      <c r="D458" s="5" t="s">
        <v>72</v>
      </c>
      <c r="E458" s="5" t="s">
        <v>48</v>
      </c>
      <c r="F458" t="s">
        <v>35</v>
      </c>
      <c r="G458" t="s">
        <v>39</v>
      </c>
      <c r="H458">
        <v>268.29000000000002</v>
      </c>
      <c r="I458">
        <v>268.29000000000002</v>
      </c>
      <c r="J458" t="s">
        <v>518</v>
      </c>
      <c r="K458" t="s">
        <v>519</v>
      </c>
      <c r="L458" t="s">
        <v>278</v>
      </c>
      <c r="M458" t="s">
        <v>279</v>
      </c>
      <c r="N458" t="s">
        <v>494</v>
      </c>
    </row>
    <row r="459" spans="1:14" x14ac:dyDescent="0.2">
      <c r="A459" t="s">
        <v>517</v>
      </c>
      <c r="B459" s="5" t="s">
        <v>189</v>
      </c>
      <c r="C459" s="5" t="s">
        <v>19</v>
      </c>
      <c r="D459" s="5" t="s">
        <v>72</v>
      </c>
      <c r="E459" s="5" t="s">
        <v>48</v>
      </c>
      <c r="F459" t="s">
        <v>35</v>
      </c>
      <c r="G459" t="s">
        <v>39</v>
      </c>
      <c r="H459">
        <v>27.32</v>
      </c>
      <c r="I459">
        <v>27.32</v>
      </c>
      <c r="J459" t="s">
        <v>518</v>
      </c>
      <c r="K459" t="s">
        <v>519</v>
      </c>
      <c r="L459" t="s">
        <v>103</v>
      </c>
      <c r="M459" t="s">
        <v>104</v>
      </c>
      <c r="N459" t="s">
        <v>494</v>
      </c>
    </row>
    <row r="460" spans="1:14" x14ac:dyDescent="0.2">
      <c r="A460" t="s">
        <v>517</v>
      </c>
      <c r="B460" s="5" t="s">
        <v>193</v>
      </c>
      <c r="C460" s="5" t="s">
        <v>19</v>
      </c>
      <c r="D460" s="5" t="s">
        <v>72</v>
      </c>
      <c r="E460" s="5" t="s">
        <v>48</v>
      </c>
      <c r="F460" t="s">
        <v>35</v>
      </c>
      <c r="G460" t="s">
        <v>39</v>
      </c>
      <c r="H460">
        <v>1775.1</v>
      </c>
      <c r="I460">
        <v>1775.1</v>
      </c>
      <c r="J460" t="s">
        <v>518</v>
      </c>
      <c r="K460" t="s">
        <v>519</v>
      </c>
      <c r="L460" t="s">
        <v>278</v>
      </c>
      <c r="M460" t="s">
        <v>279</v>
      </c>
      <c r="N460" t="s">
        <v>494</v>
      </c>
    </row>
    <row r="461" spans="1:14" x14ac:dyDescent="0.2">
      <c r="A461" t="s">
        <v>517</v>
      </c>
      <c r="B461" s="5" t="s">
        <v>189</v>
      </c>
      <c r="C461" s="5" t="s">
        <v>19</v>
      </c>
      <c r="D461" s="5" t="s">
        <v>72</v>
      </c>
      <c r="E461" s="5" t="s">
        <v>48</v>
      </c>
      <c r="F461" t="s">
        <v>35</v>
      </c>
      <c r="G461" t="s">
        <v>39</v>
      </c>
      <c r="H461">
        <v>9.34</v>
      </c>
      <c r="I461">
        <v>9.34</v>
      </c>
      <c r="J461" t="s">
        <v>518</v>
      </c>
      <c r="K461" t="s">
        <v>519</v>
      </c>
      <c r="L461" t="s">
        <v>101</v>
      </c>
      <c r="M461" t="s">
        <v>102</v>
      </c>
      <c r="N461" t="s">
        <v>494</v>
      </c>
    </row>
    <row r="462" spans="1:14" x14ac:dyDescent="0.2">
      <c r="A462" t="s">
        <v>517</v>
      </c>
      <c r="B462" s="5" t="s">
        <v>189</v>
      </c>
      <c r="C462" s="5" t="s">
        <v>19</v>
      </c>
      <c r="D462" s="5" t="s">
        <v>72</v>
      </c>
      <c r="E462" s="5" t="s">
        <v>80</v>
      </c>
      <c r="F462" t="s">
        <v>77</v>
      </c>
      <c r="G462" t="s">
        <v>78</v>
      </c>
      <c r="H462">
        <v>3.05</v>
      </c>
      <c r="I462">
        <v>3.05</v>
      </c>
      <c r="J462" t="s">
        <v>518</v>
      </c>
      <c r="K462" t="s">
        <v>519</v>
      </c>
      <c r="L462" t="s">
        <v>92</v>
      </c>
      <c r="M462" t="s">
        <v>93</v>
      </c>
      <c r="N462" t="s">
        <v>494</v>
      </c>
    </row>
    <row r="463" spans="1:14" x14ac:dyDescent="0.2">
      <c r="A463" t="s">
        <v>517</v>
      </c>
      <c r="B463" s="5" t="s">
        <v>189</v>
      </c>
      <c r="C463" s="5" t="s">
        <v>19</v>
      </c>
      <c r="D463" s="5" t="s">
        <v>72</v>
      </c>
      <c r="E463" s="5" t="s">
        <v>48</v>
      </c>
      <c r="F463" t="s">
        <v>35</v>
      </c>
      <c r="G463" t="s">
        <v>39</v>
      </c>
      <c r="H463">
        <v>58.72</v>
      </c>
      <c r="I463">
        <v>58.72</v>
      </c>
      <c r="J463" t="s">
        <v>518</v>
      </c>
      <c r="K463" t="s">
        <v>519</v>
      </c>
      <c r="L463" t="s">
        <v>97</v>
      </c>
      <c r="M463" t="s">
        <v>98</v>
      </c>
      <c r="N463" t="s">
        <v>494</v>
      </c>
    </row>
    <row r="464" spans="1:14" x14ac:dyDescent="0.2">
      <c r="A464" t="s">
        <v>517</v>
      </c>
      <c r="B464" s="5" t="s">
        <v>189</v>
      </c>
      <c r="C464" s="5" t="s">
        <v>19</v>
      </c>
      <c r="D464" s="5" t="s">
        <v>72</v>
      </c>
      <c r="E464" s="5" t="s">
        <v>48</v>
      </c>
      <c r="F464" t="s">
        <v>35</v>
      </c>
      <c r="G464" t="s">
        <v>39</v>
      </c>
      <c r="H464">
        <v>78.27</v>
      </c>
      <c r="I464">
        <v>78.27</v>
      </c>
      <c r="J464" t="s">
        <v>518</v>
      </c>
      <c r="K464" t="s">
        <v>519</v>
      </c>
      <c r="L464" t="s">
        <v>108</v>
      </c>
      <c r="M464" t="s">
        <v>109</v>
      </c>
      <c r="N464" t="s">
        <v>494</v>
      </c>
    </row>
    <row r="465" spans="1:14" x14ac:dyDescent="0.2">
      <c r="A465" t="s">
        <v>517</v>
      </c>
      <c r="B465" s="5" t="s">
        <v>189</v>
      </c>
      <c r="C465" s="5" t="s">
        <v>19</v>
      </c>
      <c r="D465" s="5" t="s">
        <v>72</v>
      </c>
      <c r="E465" s="5" t="s">
        <v>48</v>
      </c>
      <c r="F465" t="s">
        <v>35</v>
      </c>
      <c r="G465" t="s">
        <v>39</v>
      </c>
      <c r="H465">
        <v>59.05</v>
      </c>
      <c r="I465">
        <v>59.05</v>
      </c>
      <c r="J465" t="s">
        <v>518</v>
      </c>
      <c r="K465" t="s">
        <v>519</v>
      </c>
      <c r="L465" t="s">
        <v>105</v>
      </c>
      <c r="M465" t="s">
        <v>106</v>
      </c>
      <c r="N465" t="s">
        <v>494</v>
      </c>
    </row>
    <row r="466" spans="1:14" x14ac:dyDescent="0.2">
      <c r="A466" t="s">
        <v>517</v>
      </c>
      <c r="B466" s="5" t="s">
        <v>189</v>
      </c>
      <c r="C466" s="5" t="s">
        <v>110</v>
      </c>
      <c r="D466" s="5" t="s">
        <v>111</v>
      </c>
      <c r="E466" s="5" t="s">
        <v>112</v>
      </c>
      <c r="F466" t="s">
        <v>113</v>
      </c>
      <c r="G466" t="s">
        <v>535</v>
      </c>
      <c r="H466">
        <v>-1751.49</v>
      </c>
      <c r="I466">
        <v>-1751.49</v>
      </c>
      <c r="J466" t="s">
        <v>518</v>
      </c>
      <c r="K466" t="s">
        <v>519</v>
      </c>
      <c r="L466" t="s">
        <v>536</v>
      </c>
      <c r="M466" t="s">
        <v>535</v>
      </c>
      <c r="N466" t="s">
        <v>494</v>
      </c>
    </row>
    <row r="467" spans="1:14" x14ac:dyDescent="0.2">
      <c r="A467" t="s">
        <v>517</v>
      </c>
      <c r="B467" s="5" t="s">
        <v>189</v>
      </c>
      <c r="C467" s="5" t="s">
        <v>110</v>
      </c>
      <c r="D467" s="5" t="s">
        <v>111</v>
      </c>
      <c r="E467" s="5" t="s">
        <v>112</v>
      </c>
      <c r="F467" t="s">
        <v>113</v>
      </c>
      <c r="G467" t="s">
        <v>116</v>
      </c>
      <c r="H467">
        <v>0.1</v>
      </c>
      <c r="I467">
        <v>0.1</v>
      </c>
      <c r="J467" t="s">
        <v>518</v>
      </c>
      <c r="K467" t="s">
        <v>519</v>
      </c>
      <c r="L467" t="s">
        <v>117</v>
      </c>
      <c r="M467" t="s">
        <v>116</v>
      </c>
      <c r="N467" t="s">
        <v>494</v>
      </c>
    </row>
    <row r="468" spans="1:14" x14ac:dyDescent="0.2">
      <c r="A468" t="s">
        <v>517</v>
      </c>
      <c r="B468" s="5" t="s">
        <v>189</v>
      </c>
      <c r="C468" s="5" t="s">
        <v>19</v>
      </c>
      <c r="D468" s="5" t="s">
        <v>72</v>
      </c>
      <c r="E468" s="5" t="s">
        <v>76</v>
      </c>
      <c r="F468" t="s">
        <v>77</v>
      </c>
      <c r="G468" t="s">
        <v>78</v>
      </c>
      <c r="H468">
        <v>3.11</v>
      </c>
      <c r="I468">
        <v>3.11</v>
      </c>
      <c r="J468" t="s">
        <v>518</v>
      </c>
      <c r="K468" t="s">
        <v>519</v>
      </c>
      <c r="L468" t="s">
        <v>79</v>
      </c>
      <c r="M468" t="s">
        <v>76</v>
      </c>
      <c r="N468" t="s">
        <v>494</v>
      </c>
    </row>
    <row r="469" spans="1:14" x14ac:dyDescent="0.2">
      <c r="A469" t="s">
        <v>517</v>
      </c>
      <c r="B469" s="5" t="s">
        <v>193</v>
      </c>
      <c r="C469" s="5" t="s">
        <v>19</v>
      </c>
      <c r="D469" s="5" t="s">
        <v>20</v>
      </c>
      <c r="E469" s="5" t="s">
        <v>44</v>
      </c>
      <c r="F469" t="s">
        <v>29</v>
      </c>
      <c r="G469" t="s">
        <v>30</v>
      </c>
      <c r="H469">
        <v>6156.9599999999991</v>
      </c>
      <c r="I469">
        <v>6156.9599999999991</v>
      </c>
      <c r="J469" t="s">
        <v>518</v>
      </c>
      <c r="K469" t="s">
        <v>519</v>
      </c>
      <c r="L469" t="s">
        <v>45</v>
      </c>
      <c r="M469" t="s">
        <v>44</v>
      </c>
      <c r="N469" t="s">
        <v>494</v>
      </c>
    </row>
    <row r="470" spans="1:14" x14ac:dyDescent="0.2">
      <c r="A470" t="s">
        <v>513</v>
      </c>
      <c r="B470" s="5" t="s">
        <v>142</v>
      </c>
      <c r="C470" s="5" t="s">
        <v>19</v>
      </c>
      <c r="D470" s="5" t="s">
        <v>72</v>
      </c>
      <c r="E470" s="5" t="s">
        <v>76</v>
      </c>
      <c r="F470" t="s">
        <v>77</v>
      </c>
      <c r="G470" t="s">
        <v>78</v>
      </c>
      <c r="H470">
        <v>37.83</v>
      </c>
      <c r="I470">
        <v>37.83</v>
      </c>
      <c r="J470" t="s">
        <v>514</v>
      </c>
      <c r="K470" t="s">
        <v>515</v>
      </c>
      <c r="L470" t="s">
        <v>79</v>
      </c>
      <c r="M470" t="s">
        <v>76</v>
      </c>
      <c r="N470" t="s">
        <v>494</v>
      </c>
    </row>
    <row r="471" spans="1:14" x14ac:dyDescent="0.2">
      <c r="A471" t="s">
        <v>513</v>
      </c>
      <c r="B471" s="5" t="s">
        <v>142</v>
      </c>
      <c r="C471" s="5" t="s">
        <v>19</v>
      </c>
      <c r="D471" s="5" t="s">
        <v>20</v>
      </c>
      <c r="E471" s="5" t="s">
        <v>56</v>
      </c>
      <c r="F471" t="s">
        <v>35</v>
      </c>
      <c r="G471" t="s">
        <v>39</v>
      </c>
      <c r="H471">
        <v>98.06</v>
      </c>
      <c r="I471">
        <v>98.06</v>
      </c>
      <c r="J471" t="s">
        <v>514</v>
      </c>
      <c r="K471" t="s">
        <v>515</v>
      </c>
      <c r="L471" t="s">
        <v>37</v>
      </c>
      <c r="M471" t="s">
        <v>38</v>
      </c>
      <c r="N471" t="s">
        <v>494</v>
      </c>
    </row>
    <row r="472" spans="1:14" x14ac:dyDescent="0.2">
      <c r="A472" t="s">
        <v>513</v>
      </c>
      <c r="B472" s="5" t="s">
        <v>142</v>
      </c>
      <c r="C472" s="5" t="s">
        <v>19</v>
      </c>
      <c r="D472" s="5" t="s">
        <v>20</v>
      </c>
      <c r="E472" s="5" t="s">
        <v>56</v>
      </c>
      <c r="F472" t="s">
        <v>35</v>
      </c>
      <c r="G472" t="s">
        <v>39</v>
      </c>
      <c r="H472">
        <v>-59.17</v>
      </c>
      <c r="I472">
        <v>-59.17</v>
      </c>
      <c r="J472" t="s">
        <v>514</v>
      </c>
      <c r="K472" t="s">
        <v>515</v>
      </c>
      <c r="L472" t="s">
        <v>57</v>
      </c>
      <c r="M472" t="s">
        <v>58</v>
      </c>
      <c r="N472" t="s">
        <v>494</v>
      </c>
    </row>
    <row r="473" spans="1:14" x14ac:dyDescent="0.2">
      <c r="A473" t="s">
        <v>513</v>
      </c>
      <c r="B473" s="5" t="s">
        <v>142</v>
      </c>
      <c r="C473" s="5" t="s">
        <v>19</v>
      </c>
      <c r="D473" s="5" t="s">
        <v>20</v>
      </c>
      <c r="E473" s="5" t="s">
        <v>56</v>
      </c>
      <c r="F473" t="s">
        <v>35</v>
      </c>
      <c r="G473" t="s">
        <v>39</v>
      </c>
      <c r="H473">
        <v>456.88</v>
      </c>
      <c r="I473">
        <v>456.88</v>
      </c>
      <c r="J473" t="s">
        <v>514</v>
      </c>
      <c r="K473" t="s">
        <v>515</v>
      </c>
      <c r="L473" t="s">
        <v>57</v>
      </c>
      <c r="M473" t="s">
        <v>58</v>
      </c>
      <c r="N473" t="s">
        <v>494</v>
      </c>
    </row>
    <row r="474" spans="1:14" x14ac:dyDescent="0.2">
      <c r="A474" t="s">
        <v>513</v>
      </c>
      <c r="B474" s="5" t="s">
        <v>142</v>
      </c>
      <c r="C474" s="5" t="s">
        <v>19</v>
      </c>
      <c r="D474" s="5" t="s">
        <v>20</v>
      </c>
      <c r="E474" s="5" t="s">
        <v>68</v>
      </c>
      <c r="F474" t="s">
        <v>35</v>
      </c>
      <c r="G474" t="s">
        <v>39</v>
      </c>
      <c r="H474">
        <v>-23.47</v>
      </c>
      <c r="I474">
        <v>-23.47</v>
      </c>
      <c r="J474" t="s">
        <v>514</v>
      </c>
      <c r="K474" t="s">
        <v>515</v>
      </c>
      <c r="L474" t="s">
        <v>37</v>
      </c>
      <c r="M474" t="s">
        <v>38</v>
      </c>
      <c r="N474" t="s">
        <v>494</v>
      </c>
    </row>
    <row r="475" spans="1:14" x14ac:dyDescent="0.2">
      <c r="A475" t="s">
        <v>513</v>
      </c>
      <c r="B475" s="5" t="s">
        <v>142</v>
      </c>
      <c r="C475" s="5" t="s">
        <v>19</v>
      </c>
      <c r="D475" s="5" t="s">
        <v>20</v>
      </c>
      <c r="E475" s="5" t="s">
        <v>48</v>
      </c>
      <c r="F475" t="s">
        <v>35</v>
      </c>
      <c r="G475" t="s">
        <v>39</v>
      </c>
      <c r="H475">
        <v>87.74</v>
      </c>
      <c r="I475">
        <v>87.74</v>
      </c>
      <c r="J475" t="s">
        <v>514</v>
      </c>
      <c r="K475" t="s">
        <v>515</v>
      </c>
      <c r="L475" t="s">
        <v>54</v>
      </c>
      <c r="M475" t="s">
        <v>55</v>
      </c>
      <c r="N475" t="s">
        <v>494</v>
      </c>
    </row>
    <row r="476" spans="1:14" x14ac:dyDescent="0.2">
      <c r="A476" t="s">
        <v>513</v>
      </c>
      <c r="B476" s="5" t="s">
        <v>142</v>
      </c>
      <c r="C476" s="5" t="s">
        <v>19</v>
      </c>
      <c r="D476" s="5" t="s">
        <v>20</v>
      </c>
      <c r="E476" s="5" t="s">
        <v>56</v>
      </c>
      <c r="F476" t="s">
        <v>35</v>
      </c>
      <c r="G476" t="s">
        <v>39</v>
      </c>
      <c r="H476">
        <v>1124</v>
      </c>
      <c r="I476">
        <v>1124</v>
      </c>
      <c r="J476" t="s">
        <v>514</v>
      </c>
      <c r="K476" t="s">
        <v>515</v>
      </c>
      <c r="L476" t="s">
        <v>37</v>
      </c>
      <c r="M476" t="s">
        <v>38</v>
      </c>
      <c r="N476" t="s">
        <v>494</v>
      </c>
    </row>
    <row r="477" spans="1:14" x14ac:dyDescent="0.2">
      <c r="A477" t="s">
        <v>513</v>
      </c>
      <c r="B477" s="5" t="s">
        <v>142</v>
      </c>
      <c r="C477" s="5" t="s">
        <v>19</v>
      </c>
      <c r="D477" s="5" t="s">
        <v>20</v>
      </c>
      <c r="E477" s="5" t="s">
        <v>68</v>
      </c>
      <c r="F477" t="s">
        <v>35</v>
      </c>
      <c r="G477" t="s">
        <v>39</v>
      </c>
      <c r="H477">
        <v>629.76</v>
      </c>
      <c r="I477">
        <v>629.76</v>
      </c>
      <c r="J477" t="s">
        <v>514</v>
      </c>
      <c r="K477" t="s">
        <v>515</v>
      </c>
      <c r="L477" t="s">
        <v>37</v>
      </c>
      <c r="M477" t="s">
        <v>38</v>
      </c>
      <c r="N477" t="s">
        <v>494</v>
      </c>
    </row>
    <row r="478" spans="1:14" x14ac:dyDescent="0.2">
      <c r="A478" t="s">
        <v>513</v>
      </c>
      <c r="B478" s="5" t="s">
        <v>142</v>
      </c>
      <c r="C478" s="5" t="s">
        <v>110</v>
      </c>
      <c r="D478" s="5" t="s">
        <v>111</v>
      </c>
      <c r="E478" s="5" t="s">
        <v>112</v>
      </c>
      <c r="F478" t="s">
        <v>113</v>
      </c>
      <c r="G478" t="s">
        <v>152</v>
      </c>
      <c r="H478">
        <v>1215.4100000000001</v>
      </c>
      <c r="I478">
        <v>1215.4100000000001</v>
      </c>
      <c r="J478" t="s">
        <v>514</v>
      </c>
      <c r="K478" t="s">
        <v>515</v>
      </c>
      <c r="L478" t="s">
        <v>153</v>
      </c>
      <c r="M478" t="s">
        <v>152</v>
      </c>
      <c r="N478" t="s">
        <v>494</v>
      </c>
    </row>
    <row r="479" spans="1:14" x14ac:dyDescent="0.2">
      <c r="A479" t="s">
        <v>513</v>
      </c>
      <c r="B479" s="5" t="s">
        <v>142</v>
      </c>
      <c r="C479" s="5" t="s">
        <v>19</v>
      </c>
      <c r="D479" s="5" t="s">
        <v>72</v>
      </c>
      <c r="E479" s="5" t="s">
        <v>48</v>
      </c>
      <c r="F479" t="s">
        <v>35</v>
      </c>
      <c r="G479" t="s">
        <v>39</v>
      </c>
      <c r="H479">
        <v>125.26</v>
      </c>
      <c r="I479">
        <v>125.26</v>
      </c>
      <c r="J479" t="s">
        <v>514</v>
      </c>
      <c r="K479" t="s">
        <v>515</v>
      </c>
      <c r="L479" t="s">
        <v>103</v>
      </c>
      <c r="M479" t="s">
        <v>104</v>
      </c>
      <c r="N479" t="s">
        <v>494</v>
      </c>
    </row>
    <row r="480" spans="1:14" x14ac:dyDescent="0.2">
      <c r="A480" t="s">
        <v>513</v>
      </c>
      <c r="B480" s="5" t="s">
        <v>142</v>
      </c>
      <c r="C480" s="5" t="s">
        <v>19</v>
      </c>
      <c r="D480" s="5" t="s">
        <v>72</v>
      </c>
      <c r="E480" s="5" t="s">
        <v>80</v>
      </c>
      <c r="F480" t="s">
        <v>77</v>
      </c>
      <c r="G480" t="s">
        <v>78</v>
      </c>
      <c r="H480">
        <v>82.82</v>
      </c>
      <c r="I480">
        <v>82.82</v>
      </c>
      <c r="J480" t="s">
        <v>514</v>
      </c>
      <c r="K480" t="s">
        <v>515</v>
      </c>
      <c r="L480" t="s">
        <v>92</v>
      </c>
      <c r="M480" t="s">
        <v>93</v>
      </c>
      <c r="N480" t="s">
        <v>494</v>
      </c>
    </row>
    <row r="481" spans="1:14" x14ac:dyDescent="0.2">
      <c r="A481" t="s">
        <v>513</v>
      </c>
      <c r="B481" s="5" t="s">
        <v>142</v>
      </c>
      <c r="C481" s="5" t="s">
        <v>19</v>
      </c>
      <c r="D481" s="5" t="s">
        <v>72</v>
      </c>
      <c r="E481" s="5" t="s">
        <v>48</v>
      </c>
      <c r="F481" t="s">
        <v>35</v>
      </c>
      <c r="G481" t="s">
        <v>39</v>
      </c>
      <c r="H481">
        <v>37.83</v>
      </c>
      <c r="I481">
        <v>37.83</v>
      </c>
      <c r="J481" t="s">
        <v>514</v>
      </c>
      <c r="K481" t="s">
        <v>515</v>
      </c>
      <c r="L481" t="s">
        <v>101</v>
      </c>
      <c r="M481" t="s">
        <v>102</v>
      </c>
      <c r="N481" t="s">
        <v>494</v>
      </c>
    </row>
    <row r="482" spans="1:14" x14ac:dyDescent="0.2">
      <c r="A482" t="s">
        <v>513</v>
      </c>
      <c r="B482" s="5" t="s">
        <v>142</v>
      </c>
      <c r="C482" s="5" t="s">
        <v>19</v>
      </c>
      <c r="D482" s="5" t="s">
        <v>72</v>
      </c>
      <c r="E482" s="5" t="s">
        <v>48</v>
      </c>
      <c r="F482" t="s">
        <v>35</v>
      </c>
      <c r="G482" t="s">
        <v>39</v>
      </c>
      <c r="H482">
        <v>2026.67</v>
      </c>
      <c r="I482">
        <v>2026.67</v>
      </c>
      <c r="J482" t="s">
        <v>514</v>
      </c>
      <c r="K482" t="s">
        <v>515</v>
      </c>
      <c r="L482" t="s">
        <v>278</v>
      </c>
      <c r="M482" t="s">
        <v>279</v>
      </c>
      <c r="N482" t="s">
        <v>494</v>
      </c>
    </row>
    <row r="483" spans="1:14" x14ac:dyDescent="0.2">
      <c r="A483" t="s">
        <v>513</v>
      </c>
      <c r="B483" s="5" t="s">
        <v>125</v>
      </c>
      <c r="C483" s="5" t="s">
        <v>19</v>
      </c>
      <c r="D483" s="5" t="s">
        <v>72</v>
      </c>
      <c r="E483" s="5" t="s">
        <v>48</v>
      </c>
      <c r="F483" t="s">
        <v>35</v>
      </c>
      <c r="G483" t="s">
        <v>39</v>
      </c>
      <c r="H483">
        <v>46.77</v>
      </c>
      <c r="I483">
        <v>46.77</v>
      </c>
      <c r="J483" t="s">
        <v>514</v>
      </c>
      <c r="K483" t="s">
        <v>515</v>
      </c>
      <c r="L483" t="s">
        <v>101</v>
      </c>
      <c r="M483" t="s">
        <v>102</v>
      </c>
      <c r="N483" t="s">
        <v>494</v>
      </c>
    </row>
    <row r="484" spans="1:14" x14ac:dyDescent="0.2">
      <c r="A484" t="s">
        <v>513</v>
      </c>
      <c r="B484" s="5" t="s">
        <v>142</v>
      </c>
      <c r="C484" s="5" t="s">
        <v>19</v>
      </c>
      <c r="D484" s="5" t="s">
        <v>72</v>
      </c>
      <c r="E484" s="5" t="s">
        <v>48</v>
      </c>
      <c r="F484" t="s">
        <v>35</v>
      </c>
      <c r="G484" t="s">
        <v>39</v>
      </c>
      <c r="H484">
        <v>554.54</v>
      </c>
      <c r="I484">
        <v>554.54</v>
      </c>
      <c r="J484" t="s">
        <v>514</v>
      </c>
      <c r="K484" t="s">
        <v>515</v>
      </c>
      <c r="L484" t="s">
        <v>105</v>
      </c>
      <c r="M484" t="s">
        <v>106</v>
      </c>
      <c r="N484" t="s">
        <v>494</v>
      </c>
    </row>
    <row r="485" spans="1:14" x14ac:dyDescent="0.2">
      <c r="A485" t="s">
        <v>513</v>
      </c>
      <c r="B485" s="5" t="s">
        <v>142</v>
      </c>
      <c r="C485" s="5" t="s">
        <v>19</v>
      </c>
      <c r="D485" s="5" t="s">
        <v>72</v>
      </c>
      <c r="E485" s="5" t="s">
        <v>48</v>
      </c>
      <c r="F485" t="s">
        <v>35</v>
      </c>
      <c r="G485" t="s">
        <v>39</v>
      </c>
      <c r="H485">
        <v>911.55</v>
      </c>
      <c r="I485">
        <v>911.55</v>
      </c>
      <c r="J485" t="s">
        <v>514</v>
      </c>
      <c r="K485" t="s">
        <v>515</v>
      </c>
      <c r="L485" t="s">
        <v>97</v>
      </c>
      <c r="M485" t="s">
        <v>98</v>
      </c>
      <c r="N485" t="s">
        <v>494</v>
      </c>
    </row>
    <row r="486" spans="1:14" x14ac:dyDescent="0.2">
      <c r="A486" t="s">
        <v>513</v>
      </c>
      <c r="B486" s="5" t="s">
        <v>142</v>
      </c>
      <c r="C486" s="5" t="s">
        <v>19</v>
      </c>
      <c r="D486" s="5" t="s">
        <v>72</v>
      </c>
      <c r="E486" s="5" t="s">
        <v>48</v>
      </c>
      <c r="F486" t="s">
        <v>35</v>
      </c>
      <c r="G486" t="s">
        <v>39</v>
      </c>
      <c r="H486">
        <v>381.28</v>
      </c>
      <c r="I486">
        <v>381.28</v>
      </c>
      <c r="J486" t="s">
        <v>514</v>
      </c>
      <c r="K486" t="s">
        <v>515</v>
      </c>
      <c r="L486" t="s">
        <v>108</v>
      </c>
      <c r="M486" t="s">
        <v>109</v>
      </c>
      <c r="N486" t="s">
        <v>494</v>
      </c>
    </row>
    <row r="487" spans="1:14" x14ac:dyDescent="0.2">
      <c r="A487" t="s">
        <v>513</v>
      </c>
      <c r="B487" s="5" t="s">
        <v>142</v>
      </c>
      <c r="C487" s="5" t="s">
        <v>19</v>
      </c>
      <c r="D487" s="5" t="s">
        <v>72</v>
      </c>
      <c r="E487" s="5" t="s">
        <v>73</v>
      </c>
      <c r="F487" t="s">
        <v>73</v>
      </c>
      <c r="G487" t="s">
        <v>73</v>
      </c>
      <c r="H487">
        <v>650.94999999999959</v>
      </c>
      <c r="I487">
        <v>650.94999999999959</v>
      </c>
      <c r="J487" t="s">
        <v>514</v>
      </c>
      <c r="K487" t="s">
        <v>515</v>
      </c>
      <c r="L487" t="s">
        <v>74</v>
      </c>
      <c r="M487" t="s">
        <v>75</v>
      </c>
      <c r="N487" t="s">
        <v>494</v>
      </c>
    </row>
    <row r="488" spans="1:14" x14ac:dyDescent="0.2">
      <c r="A488" t="s">
        <v>513</v>
      </c>
      <c r="B488" s="5" t="s">
        <v>125</v>
      </c>
      <c r="C488" s="5" t="s">
        <v>19</v>
      </c>
      <c r="D488" s="5" t="s">
        <v>72</v>
      </c>
      <c r="E488" s="5" t="s">
        <v>48</v>
      </c>
      <c r="F488" t="s">
        <v>35</v>
      </c>
      <c r="G488" t="s">
        <v>39</v>
      </c>
      <c r="H488">
        <v>847.29</v>
      </c>
      <c r="I488">
        <v>847.29</v>
      </c>
      <c r="J488" t="s">
        <v>514</v>
      </c>
      <c r="K488" t="s">
        <v>515</v>
      </c>
      <c r="L488" t="s">
        <v>108</v>
      </c>
      <c r="M488" t="s">
        <v>109</v>
      </c>
      <c r="N488" t="s">
        <v>494</v>
      </c>
    </row>
    <row r="489" spans="1:14" x14ac:dyDescent="0.2">
      <c r="A489" t="s">
        <v>513</v>
      </c>
      <c r="B489" s="5" t="s">
        <v>125</v>
      </c>
      <c r="C489" s="5" t="s">
        <v>19</v>
      </c>
      <c r="D489" s="5" t="s">
        <v>72</v>
      </c>
      <c r="E489" s="5" t="s">
        <v>80</v>
      </c>
      <c r="F489" t="s">
        <v>77</v>
      </c>
      <c r="G489" t="s">
        <v>78</v>
      </c>
      <c r="H489">
        <v>875.61</v>
      </c>
      <c r="I489">
        <v>875.61</v>
      </c>
      <c r="J489" t="s">
        <v>514</v>
      </c>
      <c r="K489" t="s">
        <v>515</v>
      </c>
      <c r="L489" t="s">
        <v>92</v>
      </c>
      <c r="M489" t="s">
        <v>93</v>
      </c>
      <c r="N489" t="s">
        <v>494</v>
      </c>
    </row>
    <row r="490" spans="1:14" x14ac:dyDescent="0.2">
      <c r="A490" t="s">
        <v>513</v>
      </c>
      <c r="B490" s="5" t="s">
        <v>125</v>
      </c>
      <c r="C490" s="5" t="s">
        <v>19</v>
      </c>
      <c r="D490" s="5" t="s">
        <v>72</v>
      </c>
      <c r="E490" s="5" t="s">
        <v>80</v>
      </c>
      <c r="F490" t="s">
        <v>77</v>
      </c>
      <c r="G490" t="s">
        <v>139</v>
      </c>
      <c r="H490">
        <v>13382.06</v>
      </c>
      <c r="I490">
        <v>13382.06</v>
      </c>
      <c r="J490" t="s">
        <v>514</v>
      </c>
      <c r="K490" t="s">
        <v>515</v>
      </c>
      <c r="L490" t="s">
        <v>140</v>
      </c>
      <c r="M490" t="s">
        <v>141</v>
      </c>
      <c r="N490" t="s">
        <v>494</v>
      </c>
    </row>
    <row r="491" spans="1:14" x14ac:dyDescent="0.2">
      <c r="A491" t="s">
        <v>513</v>
      </c>
      <c r="B491" s="5" t="s">
        <v>125</v>
      </c>
      <c r="C491" s="5" t="s">
        <v>19</v>
      </c>
      <c r="D491" s="5" t="s">
        <v>72</v>
      </c>
      <c r="E491" s="5" t="s">
        <v>76</v>
      </c>
      <c r="F491" t="s">
        <v>77</v>
      </c>
      <c r="G491" t="s">
        <v>78</v>
      </c>
      <c r="H491">
        <v>356.18</v>
      </c>
      <c r="I491">
        <v>356.18</v>
      </c>
      <c r="J491" t="s">
        <v>514</v>
      </c>
      <c r="K491" t="s">
        <v>515</v>
      </c>
      <c r="L491" t="s">
        <v>79</v>
      </c>
      <c r="M491" t="s">
        <v>76</v>
      </c>
      <c r="N491" t="s">
        <v>494</v>
      </c>
    </row>
    <row r="492" spans="1:14" x14ac:dyDescent="0.2">
      <c r="A492" t="s">
        <v>513</v>
      </c>
      <c r="B492" s="5" t="s">
        <v>125</v>
      </c>
      <c r="C492" s="5" t="s">
        <v>19</v>
      </c>
      <c r="D492" s="5" t="s">
        <v>72</v>
      </c>
      <c r="E492" s="5" t="s">
        <v>73</v>
      </c>
      <c r="F492" t="s">
        <v>73</v>
      </c>
      <c r="G492" t="s">
        <v>73</v>
      </c>
      <c r="H492">
        <v>28.860000000000127</v>
      </c>
      <c r="I492">
        <v>28.860000000000127</v>
      </c>
      <c r="J492" t="s">
        <v>514</v>
      </c>
      <c r="K492" t="s">
        <v>515</v>
      </c>
      <c r="L492" t="s">
        <v>74</v>
      </c>
      <c r="M492" t="s">
        <v>75</v>
      </c>
      <c r="N492" t="s">
        <v>494</v>
      </c>
    </row>
    <row r="493" spans="1:14" x14ac:dyDescent="0.2">
      <c r="A493" t="s">
        <v>513</v>
      </c>
      <c r="B493" s="5" t="s">
        <v>169</v>
      </c>
      <c r="C493" s="5" t="s">
        <v>19</v>
      </c>
      <c r="D493" s="5" t="s">
        <v>20</v>
      </c>
      <c r="E493" s="5" t="s">
        <v>34</v>
      </c>
      <c r="F493" t="s">
        <v>35</v>
      </c>
      <c r="G493" t="s">
        <v>39</v>
      </c>
      <c r="H493">
        <v>2.5299999999999998</v>
      </c>
      <c r="I493">
        <v>2.5299999999999998</v>
      </c>
      <c r="J493" t="s">
        <v>514</v>
      </c>
      <c r="K493" t="s">
        <v>515</v>
      </c>
      <c r="L493" t="s">
        <v>40</v>
      </c>
      <c r="M493" t="s">
        <v>41</v>
      </c>
      <c r="N493" t="s">
        <v>494</v>
      </c>
    </row>
    <row r="494" spans="1:14" x14ac:dyDescent="0.2">
      <c r="A494" t="s">
        <v>513</v>
      </c>
      <c r="B494" s="5" t="s">
        <v>142</v>
      </c>
      <c r="C494" s="5" t="s">
        <v>110</v>
      </c>
      <c r="D494" s="5" t="s">
        <v>111</v>
      </c>
      <c r="E494" s="5" t="s">
        <v>112</v>
      </c>
      <c r="F494" t="s">
        <v>113</v>
      </c>
      <c r="G494" t="s">
        <v>114</v>
      </c>
      <c r="H494">
        <v>2308.4499999999998</v>
      </c>
      <c r="I494">
        <v>2308.4499999999998</v>
      </c>
      <c r="J494" t="s">
        <v>514</v>
      </c>
      <c r="K494" t="s">
        <v>515</v>
      </c>
      <c r="L494" t="s">
        <v>115</v>
      </c>
      <c r="M494" t="s">
        <v>114</v>
      </c>
      <c r="N494" t="s">
        <v>494</v>
      </c>
    </row>
    <row r="495" spans="1:14" x14ac:dyDescent="0.2">
      <c r="A495" t="s">
        <v>513</v>
      </c>
      <c r="B495" s="5" t="s">
        <v>125</v>
      </c>
      <c r="C495" s="5" t="s">
        <v>19</v>
      </c>
      <c r="D495" s="5" t="s">
        <v>72</v>
      </c>
      <c r="E495" s="5" t="s">
        <v>94</v>
      </c>
      <c r="F495" t="s">
        <v>77</v>
      </c>
      <c r="G495" t="s">
        <v>78</v>
      </c>
      <c r="H495">
        <v>2.6</v>
      </c>
      <c r="I495">
        <v>2.6</v>
      </c>
      <c r="J495" t="s">
        <v>514</v>
      </c>
      <c r="K495" t="s">
        <v>515</v>
      </c>
      <c r="L495" t="s">
        <v>95</v>
      </c>
      <c r="M495" t="s">
        <v>94</v>
      </c>
      <c r="N495" t="s">
        <v>494</v>
      </c>
    </row>
    <row r="496" spans="1:14" x14ac:dyDescent="0.2">
      <c r="A496" t="s">
        <v>513</v>
      </c>
      <c r="B496" s="5" t="s">
        <v>125</v>
      </c>
      <c r="C496" s="5" t="s">
        <v>19</v>
      </c>
      <c r="D496" s="5" t="s">
        <v>72</v>
      </c>
      <c r="E496" s="5" t="s">
        <v>48</v>
      </c>
      <c r="F496" t="s">
        <v>35</v>
      </c>
      <c r="G496" t="s">
        <v>39</v>
      </c>
      <c r="H496">
        <v>273.42</v>
      </c>
      <c r="I496">
        <v>273.42</v>
      </c>
      <c r="J496" t="s">
        <v>514</v>
      </c>
      <c r="K496" t="s">
        <v>515</v>
      </c>
      <c r="L496" t="s">
        <v>103</v>
      </c>
      <c r="M496" t="s">
        <v>104</v>
      </c>
      <c r="N496" t="s">
        <v>494</v>
      </c>
    </row>
    <row r="497" spans="1:14" x14ac:dyDescent="0.2">
      <c r="A497" t="s">
        <v>513</v>
      </c>
      <c r="B497" s="5" t="s">
        <v>125</v>
      </c>
      <c r="C497" s="5" t="s">
        <v>19</v>
      </c>
      <c r="D497" s="5" t="s">
        <v>72</v>
      </c>
      <c r="E497" s="5" t="s">
        <v>48</v>
      </c>
      <c r="F497" t="s">
        <v>35</v>
      </c>
      <c r="G497" t="s">
        <v>96</v>
      </c>
      <c r="H497">
        <v>16807.22</v>
      </c>
      <c r="I497">
        <v>16807.22</v>
      </c>
      <c r="J497" t="s">
        <v>514</v>
      </c>
      <c r="K497" t="s">
        <v>515</v>
      </c>
      <c r="L497" t="s">
        <v>278</v>
      </c>
      <c r="M497" t="s">
        <v>279</v>
      </c>
      <c r="N497" t="s">
        <v>494</v>
      </c>
    </row>
    <row r="498" spans="1:14" x14ac:dyDescent="0.2">
      <c r="A498" t="s">
        <v>513</v>
      </c>
      <c r="B498" s="5" t="s">
        <v>142</v>
      </c>
      <c r="C498" s="5" t="s">
        <v>19</v>
      </c>
      <c r="D498" s="5" t="s">
        <v>20</v>
      </c>
      <c r="E498" s="5" t="s">
        <v>48</v>
      </c>
      <c r="F498" t="s">
        <v>35</v>
      </c>
      <c r="G498" t="s">
        <v>39</v>
      </c>
      <c r="H498">
        <v>438.68</v>
      </c>
      <c r="I498">
        <v>438.68</v>
      </c>
      <c r="J498" t="s">
        <v>514</v>
      </c>
      <c r="K498" t="s">
        <v>515</v>
      </c>
      <c r="L498" t="s">
        <v>50</v>
      </c>
      <c r="M498" t="s">
        <v>51</v>
      </c>
      <c r="N498" t="s">
        <v>494</v>
      </c>
    </row>
    <row r="499" spans="1:14" x14ac:dyDescent="0.2">
      <c r="A499" t="s">
        <v>513</v>
      </c>
      <c r="B499" s="5" t="s">
        <v>125</v>
      </c>
      <c r="C499" s="5" t="s">
        <v>19</v>
      </c>
      <c r="D499" s="5" t="s">
        <v>72</v>
      </c>
      <c r="E499" s="5" t="s">
        <v>48</v>
      </c>
      <c r="F499" t="s">
        <v>35</v>
      </c>
      <c r="G499" t="s">
        <v>39</v>
      </c>
      <c r="H499">
        <v>3440.48</v>
      </c>
      <c r="I499">
        <v>3440.48</v>
      </c>
      <c r="J499" t="s">
        <v>514</v>
      </c>
      <c r="K499" t="s">
        <v>515</v>
      </c>
      <c r="L499" t="s">
        <v>105</v>
      </c>
      <c r="M499" t="s">
        <v>106</v>
      </c>
      <c r="N499" t="s">
        <v>494</v>
      </c>
    </row>
    <row r="500" spans="1:14" x14ac:dyDescent="0.2">
      <c r="A500" t="s">
        <v>513</v>
      </c>
      <c r="B500" s="5" t="s">
        <v>125</v>
      </c>
      <c r="C500" s="5" t="s">
        <v>110</v>
      </c>
      <c r="D500" s="5" t="s">
        <v>111</v>
      </c>
      <c r="E500" s="5" t="s">
        <v>112</v>
      </c>
      <c r="F500" t="s">
        <v>113</v>
      </c>
      <c r="G500" t="s">
        <v>114</v>
      </c>
      <c r="H500">
        <v>9677.9500000000007</v>
      </c>
      <c r="I500">
        <v>9677.9500000000007</v>
      </c>
      <c r="J500" t="s">
        <v>514</v>
      </c>
      <c r="K500" t="s">
        <v>515</v>
      </c>
      <c r="L500" t="s">
        <v>115</v>
      </c>
      <c r="M500" t="s">
        <v>114</v>
      </c>
      <c r="N500" t="s">
        <v>494</v>
      </c>
    </row>
    <row r="501" spans="1:14" x14ac:dyDescent="0.2">
      <c r="A501" t="s">
        <v>513</v>
      </c>
      <c r="B501" s="5" t="s">
        <v>125</v>
      </c>
      <c r="C501" s="5" t="s">
        <v>110</v>
      </c>
      <c r="D501" s="5" t="s">
        <v>111</v>
      </c>
      <c r="E501" s="5" t="s">
        <v>112</v>
      </c>
      <c r="F501" t="s">
        <v>113</v>
      </c>
      <c r="G501" t="s">
        <v>118</v>
      </c>
      <c r="H501">
        <v>4381.6400000000003</v>
      </c>
      <c r="I501">
        <v>4381.6400000000003</v>
      </c>
      <c r="J501" t="s">
        <v>514</v>
      </c>
      <c r="K501" t="s">
        <v>515</v>
      </c>
      <c r="L501" t="s">
        <v>119</v>
      </c>
      <c r="M501" t="s">
        <v>118</v>
      </c>
      <c r="N501" t="s">
        <v>494</v>
      </c>
    </row>
    <row r="502" spans="1:14" x14ac:dyDescent="0.2">
      <c r="A502" t="s">
        <v>513</v>
      </c>
      <c r="B502" s="5" t="s">
        <v>142</v>
      </c>
      <c r="C502" s="5" t="s">
        <v>19</v>
      </c>
      <c r="D502" s="5" t="s">
        <v>20</v>
      </c>
      <c r="E502" s="5" t="s">
        <v>44</v>
      </c>
      <c r="F502" t="s">
        <v>29</v>
      </c>
      <c r="G502" t="s">
        <v>30</v>
      </c>
      <c r="H502">
        <v>22867.39</v>
      </c>
      <c r="I502">
        <v>22867.39</v>
      </c>
      <c r="J502" t="s">
        <v>514</v>
      </c>
      <c r="K502" t="s">
        <v>515</v>
      </c>
      <c r="L502" t="s">
        <v>45</v>
      </c>
      <c r="M502" t="s">
        <v>44</v>
      </c>
      <c r="N502" t="s">
        <v>494</v>
      </c>
    </row>
    <row r="503" spans="1:14" x14ac:dyDescent="0.2">
      <c r="A503" t="s">
        <v>513</v>
      </c>
      <c r="B503" s="5" t="s">
        <v>142</v>
      </c>
      <c r="C503" s="5" t="s">
        <v>19</v>
      </c>
      <c r="D503" s="5" t="s">
        <v>20</v>
      </c>
      <c r="E503" s="5" t="s">
        <v>402</v>
      </c>
      <c r="F503" t="s">
        <v>29</v>
      </c>
      <c r="G503" t="s">
        <v>30</v>
      </c>
      <c r="H503">
        <v>894.4</v>
      </c>
      <c r="I503">
        <v>894.4</v>
      </c>
      <c r="J503" t="s">
        <v>514</v>
      </c>
      <c r="K503" t="s">
        <v>515</v>
      </c>
      <c r="L503" t="s">
        <v>403</v>
      </c>
      <c r="M503" t="s">
        <v>402</v>
      </c>
      <c r="N503" t="s">
        <v>494</v>
      </c>
    </row>
    <row r="504" spans="1:14" x14ac:dyDescent="0.2">
      <c r="A504" t="s">
        <v>513</v>
      </c>
      <c r="B504" s="5" t="s">
        <v>142</v>
      </c>
      <c r="C504" s="5" t="s">
        <v>19</v>
      </c>
      <c r="D504" s="5" t="s">
        <v>20</v>
      </c>
      <c r="E504" s="5" t="s">
        <v>46</v>
      </c>
      <c r="F504" t="s">
        <v>29</v>
      </c>
      <c r="G504" t="s">
        <v>30</v>
      </c>
      <c r="H504">
        <v>1334.88</v>
      </c>
      <c r="I504">
        <v>1334.88</v>
      </c>
      <c r="J504" t="s">
        <v>514</v>
      </c>
      <c r="K504" t="s">
        <v>515</v>
      </c>
      <c r="L504" t="s">
        <v>47</v>
      </c>
      <c r="M504" t="s">
        <v>46</v>
      </c>
      <c r="N504" t="s">
        <v>494</v>
      </c>
    </row>
    <row r="505" spans="1:14" x14ac:dyDescent="0.2">
      <c r="A505" t="s">
        <v>513</v>
      </c>
      <c r="B505" s="5" t="s">
        <v>142</v>
      </c>
      <c r="C505" s="5" t="s">
        <v>19</v>
      </c>
      <c r="D505" s="5" t="s">
        <v>20</v>
      </c>
      <c r="E505" s="5" t="s">
        <v>48</v>
      </c>
      <c r="F505" t="s">
        <v>35</v>
      </c>
      <c r="G505" t="s">
        <v>39</v>
      </c>
      <c r="H505">
        <v>-319.67999999999984</v>
      </c>
      <c r="I505">
        <v>-319.67999999999984</v>
      </c>
      <c r="J505" t="s">
        <v>514</v>
      </c>
      <c r="K505" t="s">
        <v>515</v>
      </c>
      <c r="L505" t="s">
        <v>52</v>
      </c>
      <c r="M505" t="s">
        <v>53</v>
      </c>
      <c r="N505" t="s">
        <v>494</v>
      </c>
    </row>
    <row r="506" spans="1:14" x14ac:dyDescent="0.2">
      <c r="A506" t="s">
        <v>513</v>
      </c>
      <c r="B506" s="5" t="s">
        <v>125</v>
      </c>
      <c r="C506" s="5" t="s">
        <v>19</v>
      </c>
      <c r="D506" s="5" t="s">
        <v>72</v>
      </c>
      <c r="E506" s="5" t="s">
        <v>48</v>
      </c>
      <c r="F506" t="s">
        <v>35</v>
      </c>
      <c r="G506" t="s">
        <v>96</v>
      </c>
      <c r="H506">
        <v>7554.69</v>
      </c>
      <c r="I506">
        <v>7554.69</v>
      </c>
      <c r="J506" t="s">
        <v>514</v>
      </c>
      <c r="K506" t="s">
        <v>515</v>
      </c>
      <c r="L506" t="s">
        <v>97</v>
      </c>
      <c r="M506" t="s">
        <v>98</v>
      </c>
      <c r="N506" t="s">
        <v>494</v>
      </c>
    </row>
    <row r="507" spans="1:14" x14ac:dyDescent="0.2">
      <c r="A507" t="s">
        <v>513</v>
      </c>
      <c r="B507" s="5" t="s">
        <v>169</v>
      </c>
      <c r="C507" s="5" t="s">
        <v>19</v>
      </c>
      <c r="D507" s="5" t="s">
        <v>20</v>
      </c>
      <c r="E507" s="5" t="s">
        <v>48</v>
      </c>
      <c r="F507" t="s">
        <v>35</v>
      </c>
      <c r="G507" t="s">
        <v>39</v>
      </c>
      <c r="H507">
        <v>-367.34</v>
      </c>
      <c r="I507">
        <v>-367.34</v>
      </c>
      <c r="J507" t="s">
        <v>514</v>
      </c>
      <c r="K507" t="s">
        <v>515</v>
      </c>
      <c r="L507" t="s">
        <v>175</v>
      </c>
      <c r="M507" t="s">
        <v>176</v>
      </c>
      <c r="N507" t="s">
        <v>494</v>
      </c>
    </row>
    <row r="508" spans="1:14" x14ac:dyDescent="0.2">
      <c r="A508" t="s">
        <v>513</v>
      </c>
      <c r="B508" s="5" t="s">
        <v>154</v>
      </c>
      <c r="C508" s="5" t="s">
        <v>19</v>
      </c>
      <c r="D508" s="5" t="s">
        <v>72</v>
      </c>
      <c r="E508" s="5" t="s">
        <v>48</v>
      </c>
      <c r="F508" t="s">
        <v>35</v>
      </c>
      <c r="G508" t="s">
        <v>39</v>
      </c>
      <c r="H508">
        <v>193.2</v>
      </c>
      <c r="I508">
        <v>193.2</v>
      </c>
      <c r="J508" t="s">
        <v>514</v>
      </c>
      <c r="K508" t="s">
        <v>515</v>
      </c>
      <c r="L508" t="s">
        <v>97</v>
      </c>
      <c r="M508" t="s">
        <v>98</v>
      </c>
      <c r="N508" t="s">
        <v>494</v>
      </c>
    </row>
    <row r="509" spans="1:14" x14ac:dyDescent="0.2">
      <c r="A509" t="s">
        <v>513</v>
      </c>
      <c r="B509" s="5" t="s">
        <v>154</v>
      </c>
      <c r="C509" s="5" t="s">
        <v>19</v>
      </c>
      <c r="D509" s="5" t="s">
        <v>72</v>
      </c>
      <c r="E509" s="5" t="s">
        <v>48</v>
      </c>
      <c r="F509" t="s">
        <v>35</v>
      </c>
      <c r="G509" t="s">
        <v>39</v>
      </c>
      <c r="H509">
        <v>311.77</v>
      </c>
      <c r="I509">
        <v>311.77</v>
      </c>
      <c r="J509" t="s">
        <v>514</v>
      </c>
      <c r="K509" t="s">
        <v>515</v>
      </c>
      <c r="L509" t="s">
        <v>105</v>
      </c>
      <c r="M509" t="s">
        <v>106</v>
      </c>
      <c r="N509" t="s">
        <v>494</v>
      </c>
    </row>
    <row r="510" spans="1:14" x14ac:dyDescent="0.2">
      <c r="A510" t="s">
        <v>513</v>
      </c>
      <c r="B510" s="5" t="s">
        <v>154</v>
      </c>
      <c r="C510" s="5" t="s">
        <v>19</v>
      </c>
      <c r="D510" s="5" t="s">
        <v>72</v>
      </c>
      <c r="E510" s="5" t="s">
        <v>48</v>
      </c>
      <c r="F510" t="s">
        <v>35</v>
      </c>
      <c r="G510" t="s">
        <v>39</v>
      </c>
      <c r="H510">
        <v>1366.66</v>
      </c>
      <c r="I510">
        <v>1366.66</v>
      </c>
      <c r="J510" t="s">
        <v>514</v>
      </c>
      <c r="K510" t="s">
        <v>515</v>
      </c>
      <c r="L510" t="s">
        <v>278</v>
      </c>
      <c r="M510" t="s">
        <v>279</v>
      </c>
      <c r="N510" t="s">
        <v>494</v>
      </c>
    </row>
    <row r="511" spans="1:14" x14ac:dyDescent="0.2">
      <c r="A511" t="s">
        <v>513</v>
      </c>
      <c r="B511" s="5" t="s">
        <v>154</v>
      </c>
      <c r="C511" s="5" t="s">
        <v>110</v>
      </c>
      <c r="D511" s="5" t="s">
        <v>111</v>
      </c>
      <c r="E511" s="5" t="s">
        <v>112</v>
      </c>
      <c r="F511" t="s">
        <v>113</v>
      </c>
      <c r="G511" t="s">
        <v>114</v>
      </c>
      <c r="H511">
        <v>496.71</v>
      </c>
      <c r="I511">
        <v>496.71</v>
      </c>
      <c r="J511" t="s">
        <v>514</v>
      </c>
      <c r="K511" t="s">
        <v>515</v>
      </c>
      <c r="L511" t="s">
        <v>115</v>
      </c>
      <c r="M511" t="s">
        <v>114</v>
      </c>
      <c r="N511" t="s">
        <v>494</v>
      </c>
    </row>
    <row r="512" spans="1:14" x14ac:dyDescent="0.2">
      <c r="A512" t="s">
        <v>513</v>
      </c>
      <c r="B512" s="5" t="s">
        <v>154</v>
      </c>
      <c r="C512" s="5" t="s">
        <v>110</v>
      </c>
      <c r="D512" s="5" t="s">
        <v>111</v>
      </c>
      <c r="E512" s="5" t="s">
        <v>112</v>
      </c>
      <c r="F512" t="s">
        <v>113</v>
      </c>
      <c r="G512" t="s">
        <v>118</v>
      </c>
      <c r="H512">
        <v>2692.14</v>
      </c>
      <c r="I512">
        <v>2692.14</v>
      </c>
      <c r="J512" t="s">
        <v>514</v>
      </c>
      <c r="K512" t="s">
        <v>515</v>
      </c>
      <c r="L512" t="s">
        <v>119</v>
      </c>
      <c r="M512" t="s">
        <v>118</v>
      </c>
      <c r="N512" t="s">
        <v>494</v>
      </c>
    </row>
    <row r="513" spans="1:14" x14ac:dyDescent="0.2">
      <c r="A513" t="s">
        <v>513</v>
      </c>
      <c r="B513" s="5" t="s">
        <v>169</v>
      </c>
      <c r="C513" s="5" t="s">
        <v>19</v>
      </c>
      <c r="D513" s="5" t="s">
        <v>20</v>
      </c>
      <c r="E513" s="5" t="s">
        <v>34</v>
      </c>
      <c r="F513" t="s">
        <v>35</v>
      </c>
      <c r="G513" t="s">
        <v>39</v>
      </c>
      <c r="H513">
        <v>1415.6</v>
      </c>
      <c r="I513">
        <v>1415.6</v>
      </c>
      <c r="J513" t="s">
        <v>514</v>
      </c>
      <c r="K513" t="s">
        <v>515</v>
      </c>
      <c r="L513" t="s">
        <v>40</v>
      </c>
      <c r="M513" t="s">
        <v>41</v>
      </c>
      <c r="N513" t="s">
        <v>494</v>
      </c>
    </row>
    <row r="514" spans="1:14" x14ac:dyDescent="0.2">
      <c r="A514" t="s">
        <v>513</v>
      </c>
      <c r="B514" s="5" t="s">
        <v>169</v>
      </c>
      <c r="C514" s="5" t="s">
        <v>19</v>
      </c>
      <c r="D514" s="5" t="s">
        <v>20</v>
      </c>
      <c r="E514" s="5" t="s">
        <v>44</v>
      </c>
      <c r="F514" t="s">
        <v>29</v>
      </c>
      <c r="G514" t="s">
        <v>30</v>
      </c>
      <c r="H514">
        <v>39354.46</v>
      </c>
      <c r="I514">
        <v>39354.46</v>
      </c>
      <c r="J514" t="s">
        <v>514</v>
      </c>
      <c r="K514" t="s">
        <v>515</v>
      </c>
      <c r="L514" t="s">
        <v>45</v>
      </c>
      <c r="M514" t="s">
        <v>44</v>
      </c>
      <c r="N514" t="s">
        <v>494</v>
      </c>
    </row>
    <row r="515" spans="1:14" x14ac:dyDescent="0.2">
      <c r="A515" t="s">
        <v>513</v>
      </c>
      <c r="B515" s="5" t="s">
        <v>154</v>
      </c>
      <c r="C515" s="5" t="s">
        <v>110</v>
      </c>
      <c r="D515" s="5" t="s">
        <v>111</v>
      </c>
      <c r="E515" s="5" t="s">
        <v>112</v>
      </c>
      <c r="F515" t="s">
        <v>113</v>
      </c>
      <c r="G515" t="s">
        <v>116</v>
      </c>
      <c r="H515">
        <v>0.14000000000000001</v>
      </c>
      <c r="I515">
        <v>0.14000000000000001</v>
      </c>
      <c r="J515" t="s">
        <v>514</v>
      </c>
      <c r="K515" t="s">
        <v>515</v>
      </c>
      <c r="L515" t="s">
        <v>117</v>
      </c>
      <c r="M515" t="s">
        <v>116</v>
      </c>
      <c r="N515" t="s">
        <v>494</v>
      </c>
    </row>
    <row r="516" spans="1:14" x14ac:dyDescent="0.2">
      <c r="A516" t="s">
        <v>513</v>
      </c>
      <c r="B516" s="5" t="s">
        <v>169</v>
      </c>
      <c r="C516" s="5" t="s">
        <v>19</v>
      </c>
      <c r="D516" s="5" t="s">
        <v>20</v>
      </c>
      <c r="E516" s="5" t="s">
        <v>46</v>
      </c>
      <c r="F516" t="s">
        <v>29</v>
      </c>
      <c r="G516" t="s">
        <v>30</v>
      </c>
      <c r="H516">
        <v>2187.7199999999998</v>
      </c>
      <c r="I516">
        <v>2187.7199999999998</v>
      </c>
      <c r="J516" t="s">
        <v>514</v>
      </c>
      <c r="K516" t="s">
        <v>515</v>
      </c>
      <c r="L516" t="s">
        <v>47</v>
      </c>
      <c r="M516" t="s">
        <v>46</v>
      </c>
      <c r="N516" t="s">
        <v>494</v>
      </c>
    </row>
    <row r="517" spans="1:14" x14ac:dyDescent="0.2">
      <c r="A517" t="s">
        <v>513</v>
      </c>
      <c r="B517" s="5" t="s">
        <v>154</v>
      </c>
      <c r="C517" s="5" t="s">
        <v>19</v>
      </c>
      <c r="D517" s="5" t="s">
        <v>72</v>
      </c>
      <c r="E517" s="5" t="s">
        <v>48</v>
      </c>
      <c r="F517" t="s">
        <v>35</v>
      </c>
      <c r="G517" t="s">
        <v>39</v>
      </c>
      <c r="H517">
        <v>131.52000000000001</v>
      </c>
      <c r="I517">
        <v>131.52000000000001</v>
      </c>
      <c r="J517" t="s">
        <v>514</v>
      </c>
      <c r="K517" t="s">
        <v>515</v>
      </c>
      <c r="L517" t="s">
        <v>101</v>
      </c>
      <c r="M517" t="s">
        <v>102</v>
      </c>
      <c r="N517" t="s">
        <v>494</v>
      </c>
    </row>
    <row r="518" spans="1:14" x14ac:dyDescent="0.2">
      <c r="A518" t="s">
        <v>513</v>
      </c>
      <c r="B518" s="5" t="s">
        <v>169</v>
      </c>
      <c r="C518" s="5" t="s">
        <v>19</v>
      </c>
      <c r="D518" s="5" t="s">
        <v>20</v>
      </c>
      <c r="E518" s="5" t="s">
        <v>48</v>
      </c>
      <c r="F518" t="s">
        <v>35</v>
      </c>
      <c r="G518" t="s">
        <v>39</v>
      </c>
      <c r="H518">
        <v>274.74</v>
      </c>
      <c r="I518">
        <v>274.74</v>
      </c>
      <c r="J518" t="s">
        <v>514</v>
      </c>
      <c r="K518" t="s">
        <v>515</v>
      </c>
      <c r="L518" t="s">
        <v>177</v>
      </c>
      <c r="M518" t="s">
        <v>178</v>
      </c>
      <c r="N518" t="s">
        <v>494</v>
      </c>
    </row>
    <row r="519" spans="1:14" x14ac:dyDescent="0.2">
      <c r="A519" t="s">
        <v>513</v>
      </c>
      <c r="B519" s="5" t="s">
        <v>169</v>
      </c>
      <c r="C519" s="5" t="s">
        <v>19</v>
      </c>
      <c r="D519" s="5" t="s">
        <v>20</v>
      </c>
      <c r="E519" s="5" t="s">
        <v>48</v>
      </c>
      <c r="F519" t="s">
        <v>35</v>
      </c>
      <c r="G519" t="s">
        <v>39</v>
      </c>
      <c r="H519">
        <v>-86.500000000000014</v>
      </c>
      <c r="I519">
        <v>-86.500000000000014</v>
      </c>
      <c r="J519" t="s">
        <v>514</v>
      </c>
      <c r="K519" t="s">
        <v>515</v>
      </c>
      <c r="L519" t="s">
        <v>52</v>
      </c>
      <c r="M519" t="s">
        <v>53</v>
      </c>
      <c r="N519" t="s">
        <v>494</v>
      </c>
    </row>
    <row r="520" spans="1:14" x14ac:dyDescent="0.2">
      <c r="A520" t="s">
        <v>513</v>
      </c>
      <c r="B520" s="5" t="s">
        <v>169</v>
      </c>
      <c r="C520" s="5" t="s">
        <v>19</v>
      </c>
      <c r="D520" s="5" t="s">
        <v>20</v>
      </c>
      <c r="E520" s="5" t="s">
        <v>48</v>
      </c>
      <c r="F520" t="s">
        <v>35</v>
      </c>
      <c r="G520" t="s">
        <v>39</v>
      </c>
      <c r="H520">
        <v>163.57</v>
      </c>
      <c r="I520">
        <v>163.57</v>
      </c>
      <c r="J520" t="s">
        <v>514</v>
      </c>
      <c r="K520" t="s">
        <v>515</v>
      </c>
      <c r="L520" t="s">
        <v>50</v>
      </c>
      <c r="M520" t="s">
        <v>51</v>
      </c>
      <c r="N520" t="s">
        <v>494</v>
      </c>
    </row>
    <row r="521" spans="1:14" x14ac:dyDescent="0.2">
      <c r="A521" t="s">
        <v>513</v>
      </c>
      <c r="B521" s="5" t="s">
        <v>125</v>
      </c>
      <c r="C521" s="5" t="s">
        <v>19</v>
      </c>
      <c r="D521" s="5" t="s">
        <v>69</v>
      </c>
      <c r="E521" s="5" t="s">
        <v>68</v>
      </c>
      <c r="F521" t="s">
        <v>35</v>
      </c>
      <c r="G521" t="s">
        <v>39</v>
      </c>
      <c r="H521">
        <v>713.71999999999991</v>
      </c>
      <c r="I521">
        <v>713.71999999999991</v>
      </c>
      <c r="J521" t="s">
        <v>514</v>
      </c>
      <c r="K521" t="s">
        <v>515</v>
      </c>
      <c r="L521" t="s">
        <v>497</v>
      </c>
      <c r="M521" t="s">
        <v>498</v>
      </c>
      <c r="N521" t="s">
        <v>494</v>
      </c>
    </row>
    <row r="522" spans="1:14" x14ac:dyDescent="0.2">
      <c r="A522" t="s">
        <v>513</v>
      </c>
      <c r="B522" s="5" t="s">
        <v>18</v>
      </c>
      <c r="C522" s="5" t="s">
        <v>19</v>
      </c>
      <c r="D522" s="5" t="s">
        <v>72</v>
      </c>
      <c r="E522" s="5" t="s">
        <v>48</v>
      </c>
      <c r="F522" t="s">
        <v>35</v>
      </c>
      <c r="G522" t="s">
        <v>39</v>
      </c>
      <c r="H522">
        <v>2.87</v>
      </c>
      <c r="I522">
        <v>2.87</v>
      </c>
      <c r="J522" t="s">
        <v>514</v>
      </c>
      <c r="K522" t="s">
        <v>515</v>
      </c>
      <c r="L522" t="s">
        <v>101</v>
      </c>
      <c r="M522" t="s">
        <v>102</v>
      </c>
      <c r="N522" t="s">
        <v>494</v>
      </c>
    </row>
    <row r="523" spans="1:14" x14ac:dyDescent="0.2">
      <c r="A523" t="s">
        <v>513</v>
      </c>
      <c r="B523" s="5" t="s">
        <v>169</v>
      </c>
      <c r="C523" s="5" t="s">
        <v>19</v>
      </c>
      <c r="D523" s="5" t="s">
        <v>127</v>
      </c>
      <c r="E523" s="5" t="s">
        <v>22</v>
      </c>
      <c r="F523" t="s">
        <v>132</v>
      </c>
      <c r="G523" t="s">
        <v>22</v>
      </c>
      <c r="H523">
        <v>169.93</v>
      </c>
      <c r="I523">
        <v>169.93</v>
      </c>
      <c r="J523" t="s">
        <v>514</v>
      </c>
      <c r="K523" t="s">
        <v>515</v>
      </c>
      <c r="L523" t="s">
        <v>135</v>
      </c>
      <c r="M523" t="s">
        <v>136</v>
      </c>
      <c r="N523" t="s">
        <v>494</v>
      </c>
    </row>
    <row r="524" spans="1:14" x14ac:dyDescent="0.2">
      <c r="A524" t="s">
        <v>513</v>
      </c>
      <c r="B524" s="5" t="s">
        <v>169</v>
      </c>
      <c r="C524" s="5" t="s">
        <v>19</v>
      </c>
      <c r="D524" s="5" t="s">
        <v>20</v>
      </c>
      <c r="E524" s="5" t="s">
        <v>48</v>
      </c>
      <c r="F524" t="s">
        <v>35</v>
      </c>
      <c r="G524" t="s">
        <v>39</v>
      </c>
      <c r="H524">
        <v>32.71</v>
      </c>
      <c r="I524">
        <v>32.71</v>
      </c>
      <c r="J524" t="s">
        <v>514</v>
      </c>
      <c r="K524" t="s">
        <v>515</v>
      </c>
      <c r="L524" t="s">
        <v>54</v>
      </c>
      <c r="M524" t="s">
        <v>55</v>
      </c>
      <c r="N524" t="s">
        <v>494</v>
      </c>
    </row>
    <row r="525" spans="1:14" x14ac:dyDescent="0.2">
      <c r="A525" t="s">
        <v>513</v>
      </c>
      <c r="B525" s="5" t="s">
        <v>169</v>
      </c>
      <c r="C525" s="5" t="s">
        <v>19</v>
      </c>
      <c r="D525" s="5" t="s">
        <v>20</v>
      </c>
      <c r="E525" s="5" t="s">
        <v>402</v>
      </c>
      <c r="F525" t="s">
        <v>29</v>
      </c>
      <c r="G525" t="s">
        <v>30</v>
      </c>
      <c r="H525">
        <v>5797.74</v>
      </c>
      <c r="I525">
        <v>5797.74</v>
      </c>
      <c r="J525" t="s">
        <v>514</v>
      </c>
      <c r="K525" t="s">
        <v>515</v>
      </c>
      <c r="L525" t="s">
        <v>403</v>
      </c>
      <c r="M525" t="s">
        <v>402</v>
      </c>
      <c r="N525" t="s">
        <v>494</v>
      </c>
    </row>
    <row r="526" spans="1:14" x14ac:dyDescent="0.2">
      <c r="A526" t="s">
        <v>513</v>
      </c>
      <c r="B526" s="5" t="s">
        <v>154</v>
      </c>
      <c r="C526" s="5" t="s">
        <v>19</v>
      </c>
      <c r="D526" s="5" t="s">
        <v>20</v>
      </c>
      <c r="E526" s="5" t="s">
        <v>56</v>
      </c>
      <c r="F526" t="s">
        <v>35</v>
      </c>
      <c r="G526" t="s">
        <v>39</v>
      </c>
      <c r="H526">
        <v>-17.43</v>
      </c>
      <c r="I526">
        <v>-17.43</v>
      </c>
      <c r="J526" t="s">
        <v>514</v>
      </c>
      <c r="K526" t="s">
        <v>515</v>
      </c>
      <c r="L526" t="s">
        <v>57</v>
      </c>
      <c r="M526" t="s">
        <v>58</v>
      </c>
      <c r="N526" t="s">
        <v>494</v>
      </c>
    </row>
    <row r="527" spans="1:14" x14ac:dyDescent="0.2">
      <c r="A527" t="s">
        <v>513</v>
      </c>
      <c r="B527" s="5" t="s">
        <v>142</v>
      </c>
      <c r="C527" s="5" t="s">
        <v>110</v>
      </c>
      <c r="D527" s="5" t="s">
        <v>111</v>
      </c>
      <c r="E527" s="5" t="s">
        <v>112</v>
      </c>
      <c r="F527" t="s">
        <v>113</v>
      </c>
      <c r="G527" t="s">
        <v>118</v>
      </c>
      <c r="H527">
        <v>2009.04</v>
      </c>
      <c r="I527">
        <v>2009.04</v>
      </c>
      <c r="J527" t="s">
        <v>514</v>
      </c>
      <c r="K527" t="s">
        <v>515</v>
      </c>
      <c r="L527" t="s">
        <v>119</v>
      </c>
      <c r="M527" t="s">
        <v>118</v>
      </c>
      <c r="N527" t="s">
        <v>494</v>
      </c>
    </row>
    <row r="528" spans="1:14" x14ac:dyDescent="0.2">
      <c r="A528" t="s">
        <v>513</v>
      </c>
      <c r="B528" s="5" t="s">
        <v>154</v>
      </c>
      <c r="C528" s="5" t="s">
        <v>19</v>
      </c>
      <c r="D528" s="5" t="s">
        <v>20</v>
      </c>
      <c r="E528" s="5" t="s">
        <v>28</v>
      </c>
      <c r="F528" t="s">
        <v>29</v>
      </c>
      <c r="G528" t="s">
        <v>30</v>
      </c>
      <c r="H528">
        <v>907.5</v>
      </c>
      <c r="I528">
        <v>907.5</v>
      </c>
      <c r="J528" t="s">
        <v>514</v>
      </c>
      <c r="K528" t="s">
        <v>515</v>
      </c>
      <c r="L528" t="s">
        <v>31</v>
      </c>
      <c r="M528" t="s">
        <v>28</v>
      </c>
      <c r="N528" t="s">
        <v>494</v>
      </c>
    </row>
    <row r="529" spans="1:14" x14ac:dyDescent="0.2">
      <c r="A529" t="s">
        <v>513</v>
      </c>
      <c r="B529" s="5" t="s">
        <v>154</v>
      </c>
      <c r="C529" s="5" t="s">
        <v>19</v>
      </c>
      <c r="D529" s="5" t="s">
        <v>20</v>
      </c>
      <c r="E529" s="5" t="s">
        <v>34</v>
      </c>
      <c r="F529" t="s">
        <v>35</v>
      </c>
      <c r="G529" t="s">
        <v>39</v>
      </c>
      <c r="H529">
        <v>-3.39</v>
      </c>
      <c r="I529">
        <v>-3.39</v>
      </c>
      <c r="J529" t="s">
        <v>514</v>
      </c>
      <c r="K529" t="s">
        <v>515</v>
      </c>
      <c r="L529" t="s">
        <v>40</v>
      </c>
      <c r="M529" t="s">
        <v>41</v>
      </c>
      <c r="N529" t="s">
        <v>494</v>
      </c>
    </row>
    <row r="530" spans="1:14" x14ac:dyDescent="0.2">
      <c r="A530" t="s">
        <v>513</v>
      </c>
      <c r="B530" s="5" t="s">
        <v>154</v>
      </c>
      <c r="C530" s="5" t="s">
        <v>19</v>
      </c>
      <c r="D530" s="5" t="s">
        <v>20</v>
      </c>
      <c r="E530" s="5" t="s">
        <v>34</v>
      </c>
      <c r="F530" t="s">
        <v>35</v>
      </c>
      <c r="G530" t="s">
        <v>39</v>
      </c>
      <c r="H530">
        <v>1698.7199999999998</v>
      </c>
      <c r="I530">
        <v>1698.7199999999998</v>
      </c>
      <c r="J530" t="s">
        <v>514</v>
      </c>
      <c r="K530" t="s">
        <v>515</v>
      </c>
      <c r="L530" t="s">
        <v>40</v>
      </c>
      <c r="M530" t="s">
        <v>41</v>
      </c>
      <c r="N530" t="s">
        <v>494</v>
      </c>
    </row>
    <row r="531" spans="1:14" x14ac:dyDescent="0.2">
      <c r="A531" t="s">
        <v>513</v>
      </c>
      <c r="B531" s="5" t="s">
        <v>154</v>
      </c>
      <c r="C531" s="5" t="s">
        <v>19</v>
      </c>
      <c r="D531" s="5" t="s">
        <v>20</v>
      </c>
      <c r="E531" s="5" t="s">
        <v>402</v>
      </c>
      <c r="F531" t="s">
        <v>29</v>
      </c>
      <c r="G531" t="s">
        <v>30</v>
      </c>
      <c r="H531">
        <v>1206.27</v>
      </c>
      <c r="I531">
        <v>1206.27</v>
      </c>
      <c r="J531" t="s">
        <v>514</v>
      </c>
      <c r="K531" t="s">
        <v>515</v>
      </c>
      <c r="L531" t="s">
        <v>403</v>
      </c>
      <c r="M531" t="s">
        <v>402</v>
      </c>
      <c r="N531" t="s">
        <v>494</v>
      </c>
    </row>
    <row r="532" spans="1:14" x14ac:dyDescent="0.2">
      <c r="A532" t="s">
        <v>513</v>
      </c>
      <c r="B532" s="5" t="s">
        <v>154</v>
      </c>
      <c r="C532" s="5" t="s">
        <v>19</v>
      </c>
      <c r="D532" s="5" t="s">
        <v>20</v>
      </c>
      <c r="E532" s="5" t="s">
        <v>46</v>
      </c>
      <c r="F532" t="s">
        <v>29</v>
      </c>
      <c r="G532" t="s">
        <v>30</v>
      </c>
      <c r="H532">
        <v>1334.88</v>
      </c>
      <c r="I532">
        <v>1334.88</v>
      </c>
      <c r="J532" t="s">
        <v>514</v>
      </c>
      <c r="K532" t="s">
        <v>515</v>
      </c>
      <c r="L532" t="s">
        <v>47</v>
      </c>
      <c r="M532" t="s">
        <v>46</v>
      </c>
      <c r="N532" t="s">
        <v>494</v>
      </c>
    </row>
    <row r="533" spans="1:14" x14ac:dyDescent="0.2">
      <c r="A533" t="s">
        <v>513</v>
      </c>
      <c r="B533" s="5" t="s">
        <v>154</v>
      </c>
      <c r="C533" s="5" t="s">
        <v>19</v>
      </c>
      <c r="D533" s="5" t="s">
        <v>20</v>
      </c>
      <c r="E533" s="5" t="s">
        <v>48</v>
      </c>
      <c r="F533" t="s">
        <v>35</v>
      </c>
      <c r="G533" t="s">
        <v>39</v>
      </c>
      <c r="H533">
        <v>-411.99</v>
      </c>
      <c r="I533">
        <v>-411.99</v>
      </c>
      <c r="J533" t="s">
        <v>514</v>
      </c>
      <c r="K533" t="s">
        <v>515</v>
      </c>
      <c r="L533" t="s">
        <v>52</v>
      </c>
      <c r="M533" t="s">
        <v>53</v>
      </c>
      <c r="N533" t="s">
        <v>494</v>
      </c>
    </row>
    <row r="534" spans="1:14" x14ac:dyDescent="0.2">
      <c r="A534" t="s">
        <v>513</v>
      </c>
      <c r="B534" s="5" t="s">
        <v>154</v>
      </c>
      <c r="C534" s="5" t="s">
        <v>19</v>
      </c>
      <c r="D534" s="5" t="s">
        <v>72</v>
      </c>
      <c r="E534" s="5" t="s">
        <v>48</v>
      </c>
      <c r="F534" t="s">
        <v>35</v>
      </c>
      <c r="G534" t="s">
        <v>39</v>
      </c>
      <c r="H534">
        <v>803.71</v>
      </c>
      <c r="I534">
        <v>803.71</v>
      </c>
      <c r="J534" t="s">
        <v>514</v>
      </c>
      <c r="K534" t="s">
        <v>515</v>
      </c>
      <c r="L534" t="s">
        <v>103</v>
      </c>
      <c r="M534" t="s">
        <v>104</v>
      </c>
      <c r="N534" t="s">
        <v>494</v>
      </c>
    </row>
    <row r="535" spans="1:14" x14ac:dyDescent="0.2">
      <c r="A535" t="s">
        <v>513</v>
      </c>
      <c r="B535" s="5" t="s">
        <v>154</v>
      </c>
      <c r="C535" s="5" t="s">
        <v>19</v>
      </c>
      <c r="D535" s="5" t="s">
        <v>20</v>
      </c>
      <c r="E535" s="5" t="s">
        <v>48</v>
      </c>
      <c r="F535" t="s">
        <v>35</v>
      </c>
      <c r="G535" t="s">
        <v>39</v>
      </c>
      <c r="H535">
        <v>36.299999999999997</v>
      </c>
      <c r="I535">
        <v>36.299999999999997</v>
      </c>
      <c r="J535" t="s">
        <v>514</v>
      </c>
      <c r="K535" t="s">
        <v>515</v>
      </c>
      <c r="L535" t="s">
        <v>54</v>
      </c>
      <c r="M535" t="s">
        <v>55</v>
      </c>
      <c r="N535" t="s">
        <v>494</v>
      </c>
    </row>
    <row r="536" spans="1:14" x14ac:dyDescent="0.2">
      <c r="A536" t="s">
        <v>513</v>
      </c>
      <c r="B536" s="5" t="s">
        <v>154</v>
      </c>
      <c r="C536" s="5" t="s">
        <v>19</v>
      </c>
      <c r="D536" s="5" t="s">
        <v>72</v>
      </c>
      <c r="E536" s="5" t="s">
        <v>48</v>
      </c>
      <c r="F536" t="s">
        <v>35</v>
      </c>
      <c r="G536" t="s">
        <v>39</v>
      </c>
      <c r="H536">
        <v>469.82</v>
      </c>
      <c r="I536">
        <v>469.82</v>
      </c>
      <c r="J536" t="s">
        <v>514</v>
      </c>
      <c r="K536" t="s">
        <v>515</v>
      </c>
      <c r="L536" t="s">
        <v>108</v>
      </c>
      <c r="M536" t="s">
        <v>109</v>
      </c>
      <c r="N536" t="s">
        <v>494</v>
      </c>
    </row>
    <row r="537" spans="1:14" x14ac:dyDescent="0.2">
      <c r="A537" t="s">
        <v>513</v>
      </c>
      <c r="B537" s="5" t="s">
        <v>154</v>
      </c>
      <c r="C537" s="5" t="s">
        <v>19</v>
      </c>
      <c r="D537" s="5" t="s">
        <v>20</v>
      </c>
      <c r="E537" s="5" t="s">
        <v>56</v>
      </c>
      <c r="F537" t="s">
        <v>35</v>
      </c>
      <c r="G537" t="s">
        <v>39</v>
      </c>
      <c r="H537">
        <v>456.88</v>
      </c>
      <c r="I537">
        <v>456.88</v>
      </c>
      <c r="J537" t="s">
        <v>514</v>
      </c>
      <c r="K537" t="s">
        <v>515</v>
      </c>
      <c r="L537" t="s">
        <v>57</v>
      </c>
      <c r="M537" t="s">
        <v>58</v>
      </c>
      <c r="N537" t="s">
        <v>494</v>
      </c>
    </row>
    <row r="538" spans="1:14" x14ac:dyDescent="0.2">
      <c r="A538" t="s">
        <v>513</v>
      </c>
      <c r="B538" s="5" t="s">
        <v>154</v>
      </c>
      <c r="C538" s="5" t="s">
        <v>19</v>
      </c>
      <c r="D538" s="5" t="s">
        <v>20</v>
      </c>
      <c r="E538" s="5" t="s">
        <v>68</v>
      </c>
      <c r="F538" t="s">
        <v>35</v>
      </c>
      <c r="G538" t="s">
        <v>39</v>
      </c>
      <c r="H538">
        <v>-3.45</v>
      </c>
      <c r="I538">
        <v>-3.45</v>
      </c>
      <c r="J538" t="s">
        <v>514</v>
      </c>
      <c r="K538" t="s">
        <v>515</v>
      </c>
      <c r="L538" t="s">
        <v>37</v>
      </c>
      <c r="M538" t="s">
        <v>38</v>
      </c>
      <c r="N538" t="s">
        <v>494</v>
      </c>
    </row>
    <row r="539" spans="1:14" x14ac:dyDescent="0.2">
      <c r="A539" t="s">
        <v>513</v>
      </c>
      <c r="B539" s="5" t="s">
        <v>154</v>
      </c>
      <c r="C539" s="5" t="s">
        <v>19</v>
      </c>
      <c r="D539" s="5" t="s">
        <v>20</v>
      </c>
      <c r="E539" s="5" t="s">
        <v>68</v>
      </c>
      <c r="F539" t="s">
        <v>35</v>
      </c>
      <c r="G539" t="s">
        <v>39</v>
      </c>
      <c r="H539">
        <v>629.76</v>
      </c>
      <c r="I539">
        <v>629.76</v>
      </c>
      <c r="J539" t="s">
        <v>514</v>
      </c>
      <c r="K539" t="s">
        <v>515</v>
      </c>
      <c r="L539" t="s">
        <v>37</v>
      </c>
      <c r="M539" t="s">
        <v>38</v>
      </c>
      <c r="N539" t="s">
        <v>494</v>
      </c>
    </row>
    <row r="540" spans="1:14" x14ac:dyDescent="0.2">
      <c r="A540" t="s">
        <v>513</v>
      </c>
      <c r="B540" s="5" t="s">
        <v>154</v>
      </c>
      <c r="C540" s="5" t="s">
        <v>19</v>
      </c>
      <c r="D540" s="5" t="s">
        <v>72</v>
      </c>
      <c r="E540" s="5" t="s">
        <v>73</v>
      </c>
      <c r="F540" t="s">
        <v>73</v>
      </c>
      <c r="G540" t="s">
        <v>73</v>
      </c>
      <c r="H540">
        <v>3798.63</v>
      </c>
      <c r="I540">
        <v>3798.63</v>
      </c>
      <c r="J540" t="s">
        <v>514</v>
      </c>
      <c r="K540" t="s">
        <v>515</v>
      </c>
      <c r="L540" t="s">
        <v>74</v>
      </c>
      <c r="M540" t="s">
        <v>75</v>
      </c>
      <c r="N540" t="s">
        <v>494</v>
      </c>
    </row>
    <row r="541" spans="1:14" x14ac:dyDescent="0.2">
      <c r="A541" t="s">
        <v>513</v>
      </c>
      <c r="B541" s="5" t="s">
        <v>154</v>
      </c>
      <c r="C541" s="5" t="s">
        <v>19</v>
      </c>
      <c r="D541" s="5" t="s">
        <v>72</v>
      </c>
      <c r="E541" s="5" t="s">
        <v>76</v>
      </c>
      <c r="F541" t="s">
        <v>77</v>
      </c>
      <c r="G541" t="s">
        <v>78</v>
      </c>
      <c r="H541">
        <v>24.33</v>
      </c>
      <c r="I541">
        <v>24.33</v>
      </c>
      <c r="J541" t="s">
        <v>514</v>
      </c>
      <c r="K541" t="s">
        <v>515</v>
      </c>
      <c r="L541" t="s">
        <v>79</v>
      </c>
      <c r="M541" t="s">
        <v>76</v>
      </c>
      <c r="N541" t="s">
        <v>494</v>
      </c>
    </row>
    <row r="542" spans="1:14" x14ac:dyDescent="0.2">
      <c r="A542" t="s">
        <v>513</v>
      </c>
      <c r="B542" s="5" t="s">
        <v>154</v>
      </c>
      <c r="C542" s="5" t="s">
        <v>19</v>
      </c>
      <c r="D542" s="5" t="s">
        <v>72</v>
      </c>
      <c r="E542" s="5" t="s">
        <v>80</v>
      </c>
      <c r="F542" t="s">
        <v>77</v>
      </c>
      <c r="G542" t="s">
        <v>78</v>
      </c>
      <c r="H542">
        <v>8.39</v>
      </c>
      <c r="I542">
        <v>8.39</v>
      </c>
      <c r="J542" t="s">
        <v>514</v>
      </c>
      <c r="K542" t="s">
        <v>515</v>
      </c>
      <c r="L542" t="s">
        <v>92</v>
      </c>
      <c r="M542" t="s">
        <v>93</v>
      </c>
      <c r="N542" t="s">
        <v>494</v>
      </c>
    </row>
    <row r="543" spans="1:14" x14ac:dyDescent="0.2">
      <c r="A543" t="s">
        <v>513</v>
      </c>
      <c r="B543" s="5" t="s">
        <v>154</v>
      </c>
      <c r="C543" s="5" t="s">
        <v>19</v>
      </c>
      <c r="D543" s="5" t="s">
        <v>72</v>
      </c>
      <c r="E543" s="5" t="s">
        <v>94</v>
      </c>
      <c r="F543" t="s">
        <v>77</v>
      </c>
      <c r="G543" t="s">
        <v>78</v>
      </c>
      <c r="H543">
        <v>2.99</v>
      </c>
      <c r="I543">
        <v>2.99</v>
      </c>
      <c r="J543" t="s">
        <v>514</v>
      </c>
      <c r="K543" t="s">
        <v>515</v>
      </c>
      <c r="L543" t="s">
        <v>95</v>
      </c>
      <c r="M543" t="s">
        <v>94</v>
      </c>
      <c r="N543" t="s">
        <v>494</v>
      </c>
    </row>
    <row r="544" spans="1:14" x14ac:dyDescent="0.2">
      <c r="A544" t="s">
        <v>513</v>
      </c>
      <c r="B544" s="5" t="s">
        <v>142</v>
      </c>
      <c r="C544" s="5" t="s">
        <v>110</v>
      </c>
      <c r="D544" s="5" t="s">
        <v>111</v>
      </c>
      <c r="E544" s="5" t="s">
        <v>112</v>
      </c>
      <c r="F544" t="s">
        <v>113</v>
      </c>
      <c r="G544" t="s">
        <v>116</v>
      </c>
      <c r="H544">
        <v>0.02</v>
      </c>
      <c r="I544">
        <v>0.02</v>
      </c>
      <c r="J544" t="s">
        <v>514</v>
      </c>
      <c r="K544" t="s">
        <v>515</v>
      </c>
      <c r="L544" t="s">
        <v>117</v>
      </c>
      <c r="M544" t="s">
        <v>116</v>
      </c>
      <c r="N544" t="s">
        <v>494</v>
      </c>
    </row>
    <row r="545" spans="1:14" x14ac:dyDescent="0.2">
      <c r="A545" t="s">
        <v>513</v>
      </c>
      <c r="B545" s="5" t="s">
        <v>154</v>
      </c>
      <c r="C545" s="5" t="s">
        <v>19</v>
      </c>
      <c r="D545" s="5" t="s">
        <v>20</v>
      </c>
      <c r="E545" s="5" t="s">
        <v>48</v>
      </c>
      <c r="F545" t="s">
        <v>35</v>
      </c>
      <c r="G545" t="s">
        <v>39</v>
      </c>
      <c r="H545">
        <v>181.49</v>
      </c>
      <c r="I545">
        <v>181.49</v>
      </c>
      <c r="J545" t="s">
        <v>514</v>
      </c>
      <c r="K545" t="s">
        <v>515</v>
      </c>
      <c r="L545" t="s">
        <v>50</v>
      </c>
      <c r="M545" t="s">
        <v>51</v>
      </c>
      <c r="N545" t="s">
        <v>494</v>
      </c>
    </row>
    <row r="546" spans="1:14" x14ac:dyDescent="0.2">
      <c r="A546" t="s">
        <v>513</v>
      </c>
      <c r="B546" s="5" t="s">
        <v>120</v>
      </c>
      <c r="C546" s="5" t="s">
        <v>19</v>
      </c>
      <c r="D546" s="5" t="s">
        <v>20</v>
      </c>
      <c r="E546" s="5" t="s">
        <v>44</v>
      </c>
      <c r="F546" t="s">
        <v>29</v>
      </c>
      <c r="G546" t="s">
        <v>30</v>
      </c>
      <c r="H546">
        <v>8752.69</v>
      </c>
      <c r="I546">
        <v>8752.69</v>
      </c>
      <c r="J546" t="s">
        <v>514</v>
      </c>
      <c r="K546" t="s">
        <v>515</v>
      </c>
      <c r="L546" t="s">
        <v>45</v>
      </c>
      <c r="M546" t="s">
        <v>44</v>
      </c>
      <c r="N546" t="s">
        <v>494</v>
      </c>
    </row>
    <row r="547" spans="1:14" x14ac:dyDescent="0.2">
      <c r="A547" t="s">
        <v>513</v>
      </c>
      <c r="B547" s="5" t="s">
        <v>18</v>
      </c>
      <c r="C547" s="5" t="s">
        <v>19</v>
      </c>
      <c r="D547" s="5" t="s">
        <v>72</v>
      </c>
      <c r="E547" s="5" t="s">
        <v>48</v>
      </c>
      <c r="F547" t="s">
        <v>35</v>
      </c>
      <c r="G547" t="s">
        <v>39</v>
      </c>
      <c r="H547">
        <v>73.06</v>
      </c>
      <c r="I547">
        <v>73.06</v>
      </c>
      <c r="J547" t="s">
        <v>514</v>
      </c>
      <c r="K547" t="s">
        <v>515</v>
      </c>
      <c r="L547" t="s">
        <v>103</v>
      </c>
      <c r="M547" t="s">
        <v>104</v>
      </c>
      <c r="N547" t="s">
        <v>494</v>
      </c>
    </row>
    <row r="548" spans="1:14" x14ac:dyDescent="0.2">
      <c r="A548" t="s">
        <v>513</v>
      </c>
      <c r="B548" s="5" t="s">
        <v>18</v>
      </c>
      <c r="C548" s="5" t="s">
        <v>19</v>
      </c>
      <c r="D548" s="5" t="s">
        <v>72</v>
      </c>
      <c r="E548" s="5" t="s">
        <v>48</v>
      </c>
      <c r="F548" t="s">
        <v>35</v>
      </c>
      <c r="G548" t="s">
        <v>39</v>
      </c>
      <c r="H548">
        <v>241.72</v>
      </c>
      <c r="I548">
        <v>241.72</v>
      </c>
      <c r="J548" t="s">
        <v>514</v>
      </c>
      <c r="K548" t="s">
        <v>515</v>
      </c>
      <c r="L548" t="s">
        <v>97</v>
      </c>
      <c r="M548" t="s">
        <v>98</v>
      </c>
      <c r="N548" t="s">
        <v>494</v>
      </c>
    </row>
    <row r="549" spans="1:14" x14ac:dyDescent="0.2">
      <c r="A549" t="s">
        <v>513</v>
      </c>
      <c r="B549" s="5" t="s">
        <v>18</v>
      </c>
      <c r="C549" s="5" t="s">
        <v>19</v>
      </c>
      <c r="D549" s="5" t="s">
        <v>72</v>
      </c>
      <c r="E549" s="5" t="s">
        <v>48</v>
      </c>
      <c r="F549" t="s">
        <v>35</v>
      </c>
      <c r="G549" t="s">
        <v>39</v>
      </c>
      <c r="H549">
        <v>163.58000000000001</v>
      </c>
      <c r="I549">
        <v>163.58000000000001</v>
      </c>
      <c r="J549" t="s">
        <v>514</v>
      </c>
      <c r="K549" t="s">
        <v>515</v>
      </c>
      <c r="L549" t="s">
        <v>105</v>
      </c>
      <c r="M549" t="s">
        <v>106</v>
      </c>
      <c r="N549" t="s">
        <v>494</v>
      </c>
    </row>
    <row r="550" spans="1:14" x14ac:dyDescent="0.2">
      <c r="A550" t="s">
        <v>513</v>
      </c>
      <c r="B550" s="5" t="s">
        <v>18</v>
      </c>
      <c r="C550" s="5" t="s">
        <v>19</v>
      </c>
      <c r="D550" s="5" t="s">
        <v>72</v>
      </c>
      <c r="E550" s="5" t="s">
        <v>48</v>
      </c>
      <c r="F550" t="s">
        <v>35</v>
      </c>
      <c r="G550" t="s">
        <v>39</v>
      </c>
      <c r="H550">
        <v>978.71</v>
      </c>
      <c r="I550">
        <v>978.71</v>
      </c>
      <c r="J550" t="s">
        <v>514</v>
      </c>
      <c r="K550" t="s">
        <v>515</v>
      </c>
      <c r="L550" t="s">
        <v>278</v>
      </c>
      <c r="M550" t="s">
        <v>279</v>
      </c>
      <c r="N550" t="s">
        <v>494</v>
      </c>
    </row>
    <row r="551" spans="1:14" x14ac:dyDescent="0.2">
      <c r="A551" t="s">
        <v>513</v>
      </c>
      <c r="B551" s="5" t="s">
        <v>18</v>
      </c>
      <c r="C551" s="5" t="s">
        <v>110</v>
      </c>
      <c r="D551" s="5" t="s">
        <v>111</v>
      </c>
      <c r="E551" s="5" t="s">
        <v>112</v>
      </c>
      <c r="F551" t="s">
        <v>113</v>
      </c>
      <c r="G551" t="s">
        <v>114</v>
      </c>
      <c r="H551">
        <v>411.88</v>
      </c>
      <c r="I551">
        <v>411.88</v>
      </c>
      <c r="J551" t="s">
        <v>514</v>
      </c>
      <c r="K551" t="s">
        <v>515</v>
      </c>
      <c r="L551" t="s">
        <v>115</v>
      </c>
      <c r="M551" t="s">
        <v>114</v>
      </c>
      <c r="N551" t="s">
        <v>494</v>
      </c>
    </row>
    <row r="552" spans="1:14" x14ac:dyDescent="0.2">
      <c r="A552" t="s">
        <v>513</v>
      </c>
      <c r="B552" s="5" t="s">
        <v>18</v>
      </c>
      <c r="C552" s="5" t="s">
        <v>110</v>
      </c>
      <c r="D552" s="5" t="s">
        <v>111</v>
      </c>
      <c r="E552" s="5" t="s">
        <v>112</v>
      </c>
      <c r="F552" t="s">
        <v>113</v>
      </c>
      <c r="G552" t="s">
        <v>116</v>
      </c>
      <c r="H552">
        <v>0.59</v>
      </c>
      <c r="I552">
        <v>0.59</v>
      </c>
      <c r="J552" t="s">
        <v>514</v>
      </c>
      <c r="K552" t="s">
        <v>515</v>
      </c>
      <c r="L552" t="s">
        <v>117</v>
      </c>
      <c r="M552" t="s">
        <v>116</v>
      </c>
      <c r="N552" t="s">
        <v>494</v>
      </c>
    </row>
    <row r="553" spans="1:14" x14ac:dyDescent="0.2">
      <c r="A553" t="s">
        <v>513</v>
      </c>
      <c r="B553" s="5" t="s">
        <v>18</v>
      </c>
      <c r="C553" s="5" t="s">
        <v>110</v>
      </c>
      <c r="D553" s="5" t="s">
        <v>111</v>
      </c>
      <c r="E553" s="5" t="s">
        <v>112</v>
      </c>
      <c r="F553" t="s">
        <v>113</v>
      </c>
      <c r="G553" t="s">
        <v>118</v>
      </c>
      <c r="H553">
        <v>452.39</v>
      </c>
      <c r="I553">
        <v>452.39</v>
      </c>
      <c r="J553" t="s">
        <v>514</v>
      </c>
      <c r="K553" t="s">
        <v>515</v>
      </c>
      <c r="L553" t="s">
        <v>119</v>
      </c>
      <c r="M553" t="s">
        <v>118</v>
      </c>
      <c r="N553" t="s">
        <v>494</v>
      </c>
    </row>
    <row r="554" spans="1:14" x14ac:dyDescent="0.2">
      <c r="A554" t="s">
        <v>513</v>
      </c>
      <c r="B554" s="5" t="s">
        <v>18</v>
      </c>
      <c r="C554" s="5" t="s">
        <v>19</v>
      </c>
      <c r="D554" s="5" t="s">
        <v>72</v>
      </c>
      <c r="E554" s="5" t="s">
        <v>80</v>
      </c>
      <c r="F554" t="s">
        <v>77</v>
      </c>
      <c r="G554" t="s">
        <v>78</v>
      </c>
      <c r="H554">
        <v>105.43</v>
      </c>
      <c r="I554">
        <v>105.43</v>
      </c>
      <c r="J554" t="s">
        <v>514</v>
      </c>
      <c r="K554" t="s">
        <v>515</v>
      </c>
      <c r="L554" t="s">
        <v>140</v>
      </c>
      <c r="M554" t="s">
        <v>141</v>
      </c>
      <c r="N554" t="s">
        <v>494</v>
      </c>
    </row>
    <row r="555" spans="1:14" x14ac:dyDescent="0.2">
      <c r="A555" t="s">
        <v>513</v>
      </c>
      <c r="B555" s="5" t="s">
        <v>120</v>
      </c>
      <c r="C555" s="5" t="s">
        <v>19</v>
      </c>
      <c r="D555" s="5" t="s">
        <v>20</v>
      </c>
      <c r="E555" s="5" t="s">
        <v>34</v>
      </c>
      <c r="F555" t="s">
        <v>35</v>
      </c>
      <c r="G555" t="s">
        <v>39</v>
      </c>
      <c r="H555">
        <v>82.23</v>
      </c>
      <c r="I555">
        <v>82.23</v>
      </c>
      <c r="J555" t="s">
        <v>514</v>
      </c>
      <c r="K555" t="s">
        <v>515</v>
      </c>
      <c r="L555" t="s">
        <v>57</v>
      </c>
      <c r="M555" t="s">
        <v>58</v>
      </c>
      <c r="N555" t="s">
        <v>494</v>
      </c>
    </row>
    <row r="556" spans="1:14" x14ac:dyDescent="0.2">
      <c r="A556" t="s">
        <v>513</v>
      </c>
      <c r="B556" s="5" t="s">
        <v>18</v>
      </c>
      <c r="C556" s="5" t="s">
        <v>19</v>
      </c>
      <c r="D556" s="5" t="s">
        <v>72</v>
      </c>
      <c r="E556" s="5" t="s">
        <v>80</v>
      </c>
      <c r="F556" t="s">
        <v>77</v>
      </c>
      <c r="G556" t="s">
        <v>78</v>
      </c>
      <c r="H556">
        <v>27.67</v>
      </c>
      <c r="I556">
        <v>27.67</v>
      </c>
      <c r="J556" t="s">
        <v>514</v>
      </c>
      <c r="K556" t="s">
        <v>515</v>
      </c>
      <c r="L556" t="s">
        <v>92</v>
      </c>
      <c r="M556" t="s">
        <v>93</v>
      </c>
      <c r="N556" t="s">
        <v>494</v>
      </c>
    </row>
    <row r="557" spans="1:14" x14ac:dyDescent="0.2">
      <c r="A557" t="s">
        <v>513</v>
      </c>
      <c r="B557" s="5" t="s">
        <v>120</v>
      </c>
      <c r="C557" s="5" t="s">
        <v>19</v>
      </c>
      <c r="D557" s="5" t="s">
        <v>20</v>
      </c>
      <c r="E557" s="5" t="s">
        <v>46</v>
      </c>
      <c r="F557" t="s">
        <v>29</v>
      </c>
      <c r="G557" t="s">
        <v>30</v>
      </c>
      <c r="H557">
        <v>2669.76</v>
      </c>
      <c r="I557">
        <v>2669.76</v>
      </c>
      <c r="J557" t="s">
        <v>514</v>
      </c>
      <c r="K557" t="s">
        <v>515</v>
      </c>
      <c r="L557" t="s">
        <v>47</v>
      </c>
      <c r="M557" t="s">
        <v>46</v>
      </c>
      <c r="N557" t="s">
        <v>494</v>
      </c>
    </row>
    <row r="558" spans="1:14" x14ac:dyDescent="0.2">
      <c r="A558" t="s">
        <v>513</v>
      </c>
      <c r="B558" s="5" t="s">
        <v>120</v>
      </c>
      <c r="C558" s="5" t="s">
        <v>19</v>
      </c>
      <c r="D558" s="5" t="s">
        <v>20</v>
      </c>
      <c r="E558" s="5" t="s">
        <v>48</v>
      </c>
      <c r="F558" t="s">
        <v>35</v>
      </c>
      <c r="G558" t="s">
        <v>39</v>
      </c>
      <c r="H558">
        <v>516.98</v>
      </c>
      <c r="I558">
        <v>516.98</v>
      </c>
      <c r="J558" t="s">
        <v>514</v>
      </c>
      <c r="K558" t="s">
        <v>515</v>
      </c>
      <c r="L558" t="s">
        <v>52</v>
      </c>
      <c r="M558" t="s">
        <v>53</v>
      </c>
      <c r="N558" t="s">
        <v>494</v>
      </c>
    </row>
    <row r="559" spans="1:14" x14ac:dyDescent="0.2">
      <c r="A559" t="s">
        <v>513</v>
      </c>
      <c r="B559" s="5" t="s">
        <v>120</v>
      </c>
      <c r="C559" s="5" t="s">
        <v>19</v>
      </c>
      <c r="D559" s="5" t="s">
        <v>20</v>
      </c>
      <c r="E559" s="5" t="s">
        <v>48</v>
      </c>
      <c r="F559" t="s">
        <v>35</v>
      </c>
      <c r="G559" t="s">
        <v>39</v>
      </c>
      <c r="H559">
        <v>59.06</v>
      </c>
      <c r="I559">
        <v>59.06</v>
      </c>
      <c r="J559" t="s">
        <v>514</v>
      </c>
      <c r="K559" t="s">
        <v>515</v>
      </c>
      <c r="L559" t="s">
        <v>50</v>
      </c>
      <c r="M559" t="s">
        <v>51</v>
      </c>
      <c r="N559" t="s">
        <v>494</v>
      </c>
    </row>
    <row r="560" spans="1:14" x14ac:dyDescent="0.2">
      <c r="A560" t="s">
        <v>513</v>
      </c>
      <c r="B560" s="5" t="s">
        <v>120</v>
      </c>
      <c r="C560" s="5" t="s">
        <v>19</v>
      </c>
      <c r="D560" s="5" t="s">
        <v>20</v>
      </c>
      <c r="E560" s="5" t="s">
        <v>48</v>
      </c>
      <c r="F560" t="s">
        <v>35</v>
      </c>
      <c r="G560" t="s">
        <v>39</v>
      </c>
      <c r="H560">
        <v>11.81</v>
      </c>
      <c r="I560">
        <v>11.81</v>
      </c>
      <c r="J560" t="s">
        <v>514</v>
      </c>
      <c r="K560" t="s">
        <v>515</v>
      </c>
      <c r="L560" t="s">
        <v>54</v>
      </c>
      <c r="M560" t="s">
        <v>55</v>
      </c>
      <c r="N560" t="s">
        <v>494</v>
      </c>
    </row>
    <row r="561" spans="1:14" x14ac:dyDescent="0.2">
      <c r="A561" t="s">
        <v>513</v>
      </c>
      <c r="B561" s="5" t="s">
        <v>120</v>
      </c>
      <c r="C561" s="5" t="s">
        <v>19</v>
      </c>
      <c r="D561" s="5" t="s">
        <v>20</v>
      </c>
      <c r="E561" s="5" t="s">
        <v>56</v>
      </c>
      <c r="F561" t="s">
        <v>35</v>
      </c>
      <c r="G561" t="s">
        <v>39</v>
      </c>
      <c r="H561">
        <v>-0.01</v>
      </c>
      <c r="I561">
        <v>-0.01</v>
      </c>
      <c r="J561" t="s">
        <v>514</v>
      </c>
      <c r="K561" t="s">
        <v>515</v>
      </c>
      <c r="L561" t="s">
        <v>57</v>
      </c>
      <c r="M561" t="s">
        <v>58</v>
      </c>
      <c r="N561" t="s">
        <v>494</v>
      </c>
    </row>
    <row r="562" spans="1:14" x14ac:dyDescent="0.2">
      <c r="A562" t="s">
        <v>513</v>
      </c>
      <c r="B562" s="5" t="s">
        <v>120</v>
      </c>
      <c r="C562" s="5" t="s">
        <v>19</v>
      </c>
      <c r="D562" s="5" t="s">
        <v>20</v>
      </c>
      <c r="E562" s="5" t="s">
        <v>56</v>
      </c>
      <c r="F562" t="s">
        <v>35</v>
      </c>
      <c r="G562" t="s">
        <v>39</v>
      </c>
      <c r="H562">
        <v>785.96</v>
      </c>
      <c r="I562">
        <v>785.96</v>
      </c>
      <c r="J562" t="s">
        <v>514</v>
      </c>
      <c r="K562" t="s">
        <v>515</v>
      </c>
      <c r="L562" t="s">
        <v>37</v>
      </c>
      <c r="M562" t="s">
        <v>38</v>
      </c>
      <c r="N562" t="s">
        <v>494</v>
      </c>
    </row>
    <row r="563" spans="1:14" x14ac:dyDescent="0.2">
      <c r="A563" t="s">
        <v>513</v>
      </c>
      <c r="B563" s="5" t="s">
        <v>120</v>
      </c>
      <c r="C563" s="5" t="s">
        <v>19</v>
      </c>
      <c r="D563" s="5" t="s">
        <v>20</v>
      </c>
      <c r="E563" s="5" t="s">
        <v>56</v>
      </c>
      <c r="F563" t="s">
        <v>35</v>
      </c>
      <c r="G563" t="s">
        <v>39</v>
      </c>
      <c r="H563">
        <v>777.39</v>
      </c>
      <c r="I563">
        <v>777.39</v>
      </c>
      <c r="J563" t="s">
        <v>514</v>
      </c>
      <c r="K563" t="s">
        <v>515</v>
      </c>
      <c r="L563" t="s">
        <v>37</v>
      </c>
      <c r="M563" t="s">
        <v>38</v>
      </c>
      <c r="N563" t="s">
        <v>494</v>
      </c>
    </row>
    <row r="564" spans="1:14" x14ac:dyDescent="0.2">
      <c r="A564" t="s">
        <v>513</v>
      </c>
      <c r="B564" s="5" t="s">
        <v>120</v>
      </c>
      <c r="C564" s="5" t="s">
        <v>19</v>
      </c>
      <c r="D564" s="5" t="s">
        <v>20</v>
      </c>
      <c r="E564" s="5" t="s">
        <v>34</v>
      </c>
      <c r="F564" t="s">
        <v>35</v>
      </c>
      <c r="G564" t="s">
        <v>39</v>
      </c>
      <c r="H564">
        <v>0</v>
      </c>
      <c r="I564">
        <v>0</v>
      </c>
      <c r="J564" t="s">
        <v>514</v>
      </c>
      <c r="K564" t="s">
        <v>515</v>
      </c>
      <c r="L564" t="s">
        <v>57</v>
      </c>
      <c r="M564" t="s">
        <v>58</v>
      </c>
      <c r="N564" t="s">
        <v>494</v>
      </c>
    </row>
    <row r="565" spans="1:14" x14ac:dyDescent="0.2">
      <c r="A565" t="s">
        <v>513</v>
      </c>
      <c r="B565" s="5" t="s">
        <v>18</v>
      </c>
      <c r="C565" s="5" t="s">
        <v>19</v>
      </c>
      <c r="D565" s="5" t="s">
        <v>20</v>
      </c>
      <c r="E565" s="5" t="s">
        <v>68</v>
      </c>
      <c r="F565" t="s">
        <v>35</v>
      </c>
      <c r="G565" t="s">
        <v>39</v>
      </c>
      <c r="H565">
        <v>302.92</v>
      </c>
      <c r="I565">
        <v>302.92</v>
      </c>
      <c r="J565" t="s">
        <v>514</v>
      </c>
      <c r="K565" t="s">
        <v>515</v>
      </c>
      <c r="L565" t="s">
        <v>37</v>
      </c>
      <c r="M565" t="s">
        <v>38</v>
      </c>
      <c r="N565" t="s">
        <v>494</v>
      </c>
    </row>
    <row r="566" spans="1:14" x14ac:dyDescent="0.2">
      <c r="A566" t="s">
        <v>513</v>
      </c>
      <c r="B566" s="5" t="s">
        <v>169</v>
      </c>
      <c r="C566" s="5" t="s">
        <v>19</v>
      </c>
      <c r="D566" s="5" t="s">
        <v>127</v>
      </c>
      <c r="E566" s="5" t="s">
        <v>22</v>
      </c>
      <c r="F566" t="s">
        <v>132</v>
      </c>
      <c r="G566" t="s">
        <v>22</v>
      </c>
      <c r="H566">
        <v>138.57</v>
      </c>
      <c r="I566">
        <v>138.57</v>
      </c>
      <c r="J566" t="s">
        <v>514</v>
      </c>
      <c r="K566" t="s">
        <v>515</v>
      </c>
      <c r="L566" t="s">
        <v>137</v>
      </c>
      <c r="M566" t="s">
        <v>138</v>
      </c>
      <c r="N566" t="s">
        <v>494</v>
      </c>
    </row>
    <row r="567" spans="1:14" x14ac:dyDescent="0.2">
      <c r="A567" t="s">
        <v>513</v>
      </c>
      <c r="B567" s="5" t="s">
        <v>197</v>
      </c>
      <c r="C567" s="5" t="s">
        <v>19</v>
      </c>
      <c r="D567" s="5" t="s">
        <v>127</v>
      </c>
      <c r="E567" s="5" t="s">
        <v>22</v>
      </c>
      <c r="F567" t="s">
        <v>132</v>
      </c>
      <c r="G567" t="s">
        <v>22</v>
      </c>
      <c r="H567">
        <v>55.58</v>
      </c>
      <c r="I567">
        <v>55.58</v>
      </c>
      <c r="J567" t="s">
        <v>514</v>
      </c>
      <c r="K567" t="s">
        <v>515</v>
      </c>
      <c r="L567" t="s">
        <v>135</v>
      </c>
      <c r="M567" t="s">
        <v>136</v>
      </c>
      <c r="N567" t="s">
        <v>494</v>
      </c>
    </row>
    <row r="568" spans="1:14" x14ac:dyDescent="0.2">
      <c r="A568" t="s">
        <v>513</v>
      </c>
      <c r="B568" s="5" t="s">
        <v>18</v>
      </c>
      <c r="C568" s="5" t="s">
        <v>19</v>
      </c>
      <c r="D568" s="5" t="s">
        <v>20</v>
      </c>
      <c r="E568" s="5" t="s">
        <v>46</v>
      </c>
      <c r="F568" t="s">
        <v>29</v>
      </c>
      <c r="G568" t="s">
        <v>30</v>
      </c>
      <c r="H568">
        <v>1980</v>
      </c>
      <c r="I568">
        <v>1980</v>
      </c>
      <c r="J568" t="s">
        <v>514</v>
      </c>
      <c r="K568" t="s">
        <v>515</v>
      </c>
      <c r="L568" t="s">
        <v>47</v>
      </c>
      <c r="M568" t="s">
        <v>46</v>
      </c>
      <c r="N568" t="s">
        <v>494</v>
      </c>
    </row>
    <row r="569" spans="1:14" x14ac:dyDescent="0.2">
      <c r="A569" t="s">
        <v>513</v>
      </c>
      <c r="B569" s="5" t="s">
        <v>18</v>
      </c>
      <c r="C569" s="5" t="s">
        <v>19</v>
      </c>
      <c r="D569" s="5" t="s">
        <v>20</v>
      </c>
      <c r="E569" s="5" t="s">
        <v>48</v>
      </c>
      <c r="F569" t="s">
        <v>35</v>
      </c>
      <c r="G569" t="s">
        <v>39</v>
      </c>
      <c r="H569">
        <v>259.79000000000002</v>
      </c>
      <c r="I569">
        <v>259.79000000000002</v>
      </c>
      <c r="J569" t="s">
        <v>514</v>
      </c>
      <c r="K569" t="s">
        <v>515</v>
      </c>
      <c r="L569" t="s">
        <v>52</v>
      </c>
      <c r="M569" t="s">
        <v>53</v>
      </c>
      <c r="N569" t="s">
        <v>494</v>
      </c>
    </row>
    <row r="570" spans="1:14" x14ac:dyDescent="0.2">
      <c r="A570" t="s">
        <v>513</v>
      </c>
      <c r="B570" s="5" t="s">
        <v>18</v>
      </c>
      <c r="C570" s="5" t="s">
        <v>19</v>
      </c>
      <c r="D570" s="5" t="s">
        <v>20</v>
      </c>
      <c r="E570" s="5" t="s">
        <v>48</v>
      </c>
      <c r="F570" t="s">
        <v>35</v>
      </c>
      <c r="G570" t="s">
        <v>39</v>
      </c>
      <c r="H570">
        <v>35.96</v>
      </c>
      <c r="I570">
        <v>35.96</v>
      </c>
      <c r="J570" t="s">
        <v>514</v>
      </c>
      <c r="K570" t="s">
        <v>515</v>
      </c>
      <c r="L570" t="s">
        <v>50</v>
      </c>
      <c r="M570" t="s">
        <v>51</v>
      </c>
      <c r="N570" t="s">
        <v>494</v>
      </c>
    </row>
    <row r="571" spans="1:14" x14ac:dyDescent="0.2">
      <c r="A571" t="s">
        <v>513</v>
      </c>
      <c r="B571" s="5" t="s">
        <v>18</v>
      </c>
      <c r="C571" s="5" t="s">
        <v>19</v>
      </c>
      <c r="D571" s="5" t="s">
        <v>20</v>
      </c>
      <c r="E571" s="5" t="s">
        <v>48</v>
      </c>
      <c r="F571" t="s">
        <v>35</v>
      </c>
      <c r="G571" t="s">
        <v>39</v>
      </c>
      <c r="H571">
        <v>7.19</v>
      </c>
      <c r="I571">
        <v>7.19</v>
      </c>
      <c r="J571" t="s">
        <v>514</v>
      </c>
      <c r="K571" t="s">
        <v>515</v>
      </c>
      <c r="L571" t="s">
        <v>54</v>
      </c>
      <c r="M571" t="s">
        <v>55</v>
      </c>
      <c r="N571" t="s">
        <v>494</v>
      </c>
    </row>
    <row r="572" spans="1:14" x14ac:dyDescent="0.2">
      <c r="A572" t="s">
        <v>513</v>
      </c>
      <c r="B572" s="5" t="s">
        <v>18</v>
      </c>
      <c r="C572" s="5" t="s">
        <v>19</v>
      </c>
      <c r="D572" s="5" t="s">
        <v>20</v>
      </c>
      <c r="E572" s="5" t="s">
        <v>56</v>
      </c>
      <c r="F572" t="s">
        <v>35</v>
      </c>
      <c r="G572" t="s">
        <v>39</v>
      </c>
      <c r="H572">
        <v>12.5</v>
      </c>
      <c r="I572">
        <v>12.5</v>
      </c>
      <c r="J572" t="s">
        <v>514</v>
      </c>
      <c r="K572" t="s">
        <v>515</v>
      </c>
      <c r="L572" t="s">
        <v>57</v>
      </c>
      <c r="M572" t="s">
        <v>58</v>
      </c>
      <c r="N572" t="s">
        <v>494</v>
      </c>
    </row>
    <row r="573" spans="1:14" x14ac:dyDescent="0.2">
      <c r="A573" t="s">
        <v>513</v>
      </c>
      <c r="B573" s="5" t="s">
        <v>18</v>
      </c>
      <c r="C573" s="5" t="s">
        <v>19</v>
      </c>
      <c r="D573" s="5" t="s">
        <v>72</v>
      </c>
      <c r="E573" s="5" t="s">
        <v>48</v>
      </c>
      <c r="F573" t="s">
        <v>35</v>
      </c>
      <c r="G573" t="s">
        <v>39</v>
      </c>
      <c r="H573">
        <v>301.14999999999998</v>
      </c>
      <c r="I573">
        <v>301.14999999999998</v>
      </c>
      <c r="J573" t="s">
        <v>514</v>
      </c>
      <c r="K573" t="s">
        <v>515</v>
      </c>
      <c r="L573" t="s">
        <v>108</v>
      </c>
      <c r="M573" t="s">
        <v>109</v>
      </c>
      <c r="N573" t="s">
        <v>494</v>
      </c>
    </row>
    <row r="574" spans="1:14" x14ac:dyDescent="0.2">
      <c r="A574" t="s">
        <v>513</v>
      </c>
      <c r="B574" s="5" t="s">
        <v>18</v>
      </c>
      <c r="C574" s="5" t="s">
        <v>19</v>
      </c>
      <c r="D574" s="5" t="s">
        <v>20</v>
      </c>
      <c r="E574" s="5" t="s">
        <v>68</v>
      </c>
      <c r="F574" t="s">
        <v>35</v>
      </c>
      <c r="G574" t="s">
        <v>39</v>
      </c>
      <c r="H574">
        <v>1.7</v>
      </c>
      <c r="I574">
        <v>1.7</v>
      </c>
      <c r="J574" t="s">
        <v>514</v>
      </c>
      <c r="K574" t="s">
        <v>515</v>
      </c>
      <c r="L574" t="s">
        <v>37</v>
      </c>
      <c r="M574" t="s">
        <v>38</v>
      </c>
      <c r="N574" t="s">
        <v>494</v>
      </c>
    </row>
    <row r="575" spans="1:14" x14ac:dyDescent="0.2">
      <c r="A575" t="s">
        <v>513</v>
      </c>
      <c r="B575" s="5" t="s">
        <v>120</v>
      </c>
      <c r="C575" s="5" t="s">
        <v>19</v>
      </c>
      <c r="D575" s="5" t="s">
        <v>20</v>
      </c>
      <c r="E575" s="5" t="s">
        <v>61</v>
      </c>
      <c r="F575" t="s">
        <v>61</v>
      </c>
      <c r="G575" t="s">
        <v>61</v>
      </c>
      <c r="H575">
        <v>19.18</v>
      </c>
      <c r="I575">
        <v>19.18</v>
      </c>
      <c r="J575" t="s">
        <v>514</v>
      </c>
      <c r="K575" t="s">
        <v>515</v>
      </c>
      <c r="L575" t="s">
        <v>121</v>
      </c>
      <c r="M575" t="s">
        <v>122</v>
      </c>
      <c r="N575" t="s">
        <v>494</v>
      </c>
    </row>
    <row r="576" spans="1:14" x14ac:dyDescent="0.2">
      <c r="A576" t="s">
        <v>513</v>
      </c>
      <c r="B576" s="5" t="s">
        <v>18</v>
      </c>
      <c r="C576" s="5" t="s">
        <v>19</v>
      </c>
      <c r="D576" s="5" t="s">
        <v>127</v>
      </c>
      <c r="E576" s="5" t="s">
        <v>22</v>
      </c>
      <c r="F576" t="s">
        <v>132</v>
      </c>
      <c r="G576" t="s">
        <v>22</v>
      </c>
      <c r="H576">
        <v>132.41999999999999</v>
      </c>
      <c r="I576">
        <v>132.41999999999999</v>
      </c>
      <c r="J576" t="s">
        <v>514</v>
      </c>
      <c r="K576" t="s">
        <v>515</v>
      </c>
      <c r="L576" t="s">
        <v>135</v>
      </c>
      <c r="M576" t="s">
        <v>136</v>
      </c>
      <c r="N576" t="s">
        <v>494</v>
      </c>
    </row>
    <row r="577" spans="1:14" x14ac:dyDescent="0.2">
      <c r="A577" t="s">
        <v>513</v>
      </c>
      <c r="B577" s="5" t="s">
        <v>18</v>
      </c>
      <c r="C577" s="5" t="s">
        <v>19</v>
      </c>
      <c r="D577" s="5" t="s">
        <v>127</v>
      </c>
      <c r="E577" s="5" t="s">
        <v>22</v>
      </c>
      <c r="F577" t="s">
        <v>132</v>
      </c>
      <c r="G577" t="s">
        <v>22</v>
      </c>
      <c r="H577">
        <v>116.34</v>
      </c>
      <c r="I577">
        <v>116.34</v>
      </c>
      <c r="J577" t="s">
        <v>514</v>
      </c>
      <c r="K577" t="s">
        <v>515</v>
      </c>
      <c r="L577" t="s">
        <v>137</v>
      </c>
      <c r="M577" t="s">
        <v>138</v>
      </c>
      <c r="N577" t="s">
        <v>494</v>
      </c>
    </row>
    <row r="578" spans="1:14" x14ac:dyDescent="0.2">
      <c r="A578" t="s">
        <v>513</v>
      </c>
      <c r="B578" s="5" t="s">
        <v>18</v>
      </c>
      <c r="C578" s="5" t="s">
        <v>19</v>
      </c>
      <c r="D578" s="5" t="s">
        <v>127</v>
      </c>
      <c r="E578" s="5" t="s">
        <v>495</v>
      </c>
      <c r="F578" t="s">
        <v>129</v>
      </c>
      <c r="G578" t="s">
        <v>318</v>
      </c>
      <c r="H578">
        <v>1708.7</v>
      </c>
      <c r="I578">
        <v>1708.7</v>
      </c>
      <c r="J578" t="s">
        <v>514</v>
      </c>
      <c r="K578" t="s">
        <v>515</v>
      </c>
      <c r="L578" t="s">
        <v>496</v>
      </c>
      <c r="M578" t="s">
        <v>495</v>
      </c>
      <c r="N578" t="s">
        <v>494</v>
      </c>
    </row>
    <row r="579" spans="1:14" x14ac:dyDescent="0.2">
      <c r="A579" t="s">
        <v>513</v>
      </c>
      <c r="B579" s="5" t="s">
        <v>18</v>
      </c>
      <c r="C579" s="5" t="s">
        <v>19</v>
      </c>
      <c r="D579" s="5" t="s">
        <v>69</v>
      </c>
      <c r="E579" s="5" t="s">
        <v>68</v>
      </c>
      <c r="F579" t="s">
        <v>35</v>
      </c>
      <c r="G579" t="s">
        <v>39</v>
      </c>
      <c r="H579">
        <v>3.44</v>
      </c>
      <c r="I579">
        <v>3.44</v>
      </c>
      <c r="J579" t="s">
        <v>514</v>
      </c>
      <c r="K579" t="s">
        <v>515</v>
      </c>
      <c r="L579" t="s">
        <v>497</v>
      </c>
      <c r="M579" t="s">
        <v>498</v>
      </c>
      <c r="N579" t="s">
        <v>494</v>
      </c>
    </row>
    <row r="580" spans="1:14" x14ac:dyDescent="0.2">
      <c r="A580" t="s">
        <v>513</v>
      </c>
      <c r="B580" s="5" t="s">
        <v>18</v>
      </c>
      <c r="C580" s="5" t="s">
        <v>19</v>
      </c>
      <c r="D580" s="5" t="s">
        <v>69</v>
      </c>
      <c r="E580" s="5" t="s">
        <v>68</v>
      </c>
      <c r="F580" t="s">
        <v>35</v>
      </c>
      <c r="G580" t="s">
        <v>39</v>
      </c>
      <c r="H580">
        <v>50.98</v>
      </c>
      <c r="I580">
        <v>50.98</v>
      </c>
      <c r="J580" t="s">
        <v>514</v>
      </c>
      <c r="K580" t="s">
        <v>515</v>
      </c>
      <c r="L580" t="s">
        <v>497</v>
      </c>
      <c r="M580" t="s">
        <v>498</v>
      </c>
      <c r="N580" t="s">
        <v>494</v>
      </c>
    </row>
    <row r="581" spans="1:14" x14ac:dyDescent="0.2">
      <c r="A581" t="s">
        <v>513</v>
      </c>
      <c r="B581" s="5" t="s">
        <v>18</v>
      </c>
      <c r="C581" s="5" t="s">
        <v>19</v>
      </c>
      <c r="D581" s="5" t="s">
        <v>72</v>
      </c>
      <c r="E581" s="5" t="s">
        <v>73</v>
      </c>
      <c r="F581" t="s">
        <v>73</v>
      </c>
      <c r="G581" t="s">
        <v>73</v>
      </c>
      <c r="H581">
        <v>2956.32</v>
      </c>
      <c r="I581">
        <v>2956.32</v>
      </c>
      <c r="J581" t="s">
        <v>514</v>
      </c>
      <c r="K581" t="s">
        <v>515</v>
      </c>
      <c r="L581" t="s">
        <v>74</v>
      </c>
      <c r="M581" t="s">
        <v>75</v>
      </c>
      <c r="N581" t="s">
        <v>494</v>
      </c>
    </row>
    <row r="582" spans="1:14" x14ac:dyDescent="0.2">
      <c r="A582" t="s">
        <v>513</v>
      </c>
      <c r="B582" s="5" t="s">
        <v>18</v>
      </c>
      <c r="C582" s="5" t="s">
        <v>19</v>
      </c>
      <c r="D582" s="5" t="s">
        <v>72</v>
      </c>
      <c r="E582" s="5" t="s">
        <v>76</v>
      </c>
      <c r="F582" t="s">
        <v>77</v>
      </c>
      <c r="G582" t="s">
        <v>78</v>
      </c>
      <c r="H582">
        <v>9.49</v>
      </c>
      <c r="I582">
        <v>9.49</v>
      </c>
      <c r="J582" t="s">
        <v>514</v>
      </c>
      <c r="K582" t="s">
        <v>515</v>
      </c>
      <c r="L582" t="s">
        <v>79</v>
      </c>
      <c r="M582" t="s">
        <v>76</v>
      </c>
      <c r="N582" t="s">
        <v>494</v>
      </c>
    </row>
    <row r="583" spans="1:14" x14ac:dyDescent="0.2">
      <c r="A583" t="s">
        <v>513</v>
      </c>
      <c r="B583" s="5" t="s">
        <v>18</v>
      </c>
      <c r="C583" s="5" t="s">
        <v>19</v>
      </c>
      <c r="D583" s="5" t="s">
        <v>20</v>
      </c>
      <c r="E583" s="5" t="s">
        <v>56</v>
      </c>
      <c r="F583" t="s">
        <v>35</v>
      </c>
      <c r="G583" t="s">
        <v>39</v>
      </c>
      <c r="H583">
        <v>874.4</v>
      </c>
      <c r="I583">
        <v>874.4</v>
      </c>
      <c r="J583" t="s">
        <v>514</v>
      </c>
      <c r="K583" t="s">
        <v>515</v>
      </c>
      <c r="L583" t="s">
        <v>57</v>
      </c>
      <c r="M583" t="s">
        <v>58</v>
      </c>
      <c r="N583" t="s">
        <v>494</v>
      </c>
    </row>
    <row r="584" spans="1:14" x14ac:dyDescent="0.2">
      <c r="A584" t="s">
        <v>513</v>
      </c>
      <c r="B584" s="5" t="s">
        <v>125</v>
      </c>
      <c r="C584" s="5" t="s">
        <v>19</v>
      </c>
      <c r="D584" s="5" t="s">
        <v>20</v>
      </c>
      <c r="E584" s="5" t="s">
        <v>56</v>
      </c>
      <c r="F584" t="s">
        <v>35</v>
      </c>
      <c r="G584" t="s">
        <v>39</v>
      </c>
      <c r="H584">
        <v>745.36</v>
      </c>
      <c r="I584">
        <v>745.36</v>
      </c>
      <c r="J584" t="s">
        <v>514</v>
      </c>
      <c r="K584" t="s">
        <v>515</v>
      </c>
      <c r="L584" t="s">
        <v>37</v>
      </c>
      <c r="M584" t="s">
        <v>38</v>
      </c>
      <c r="N584" t="s">
        <v>494</v>
      </c>
    </row>
    <row r="585" spans="1:14" x14ac:dyDescent="0.2">
      <c r="A585" t="s">
        <v>513</v>
      </c>
      <c r="B585" s="5" t="s">
        <v>125</v>
      </c>
      <c r="C585" s="5" t="s">
        <v>19</v>
      </c>
      <c r="D585" s="5" t="s">
        <v>20</v>
      </c>
      <c r="E585" s="5" t="s">
        <v>44</v>
      </c>
      <c r="F585" t="s">
        <v>29</v>
      </c>
      <c r="G585" t="s">
        <v>30</v>
      </c>
      <c r="H585">
        <v>29171.559999999998</v>
      </c>
      <c r="I585">
        <v>29171.559999999998</v>
      </c>
      <c r="J585" t="s">
        <v>514</v>
      </c>
      <c r="K585" t="s">
        <v>515</v>
      </c>
      <c r="L585" t="s">
        <v>45</v>
      </c>
      <c r="M585" t="s">
        <v>44</v>
      </c>
      <c r="N585" t="s">
        <v>494</v>
      </c>
    </row>
    <row r="586" spans="1:14" x14ac:dyDescent="0.2">
      <c r="A586" t="s">
        <v>513</v>
      </c>
      <c r="B586" s="5" t="s">
        <v>125</v>
      </c>
      <c r="C586" s="5" t="s">
        <v>19</v>
      </c>
      <c r="D586" s="5" t="s">
        <v>20</v>
      </c>
      <c r="E586" s="5" t="s">
        <v>402</v>
      </c>
      <c r="F586" t="s">
        <v>29</v>
      </c>
      <c r="G586" t="s">
        <v>30</v>
      </c>
      <c r="H586">
        <v>106.6</v>
      </c>
      <c r="I586">
        <v>106.6</v>
      </c>
      <c r="J586" t="s">
        <v>514</v>
      </c>
      <c r="K586" t="s">
        <v>515</v>
      </c>
      <c r="L586" t="s">
        <v>403</v>
      </c>
      <c r="M586" t="s">
        <v>402</v>
      </c>
      <c r="N586" t="s">
        <v>494</v>
      </c>
    </row>
    <row r="587" spans="1:14" x14ac:dyDescent="0.2">
      <c r="A587" t="s">
        <v>513</v>
      </c>
      <c r="B587" s="5" t="s">
        <v>125</v>
      </c>
      <c r="C587" s="5" t="s">
        <v>19</v>
      </c>
      <c r="D587" s="5" t="s">
        <v>20</v>
      </c>
      <c r="E587" s="5" t="s">
        <v>46</v>
      </c>
      <c r="F587" t="s">
        <v>29</v>
      </c>
      <c r="G587" t="s">
        <v>30</v>
      </c>
      <c r="H587">
        <v>2558.52</v>
      </c>
      <c r="I587">
        <v>2558.52</v>
      </c>
      <c r="J587" t="s">
        <v>514</v>
      </c>
      <c r="K587" t="s">
        <v>515</v>
      </c>
      <c r="L587" t="s">
        <v>47</v>
      </c>
      <c r="M587" t="s">
        <v>46</v>
      </c>
      <c r="N587" t="s">
        <v>494</v>
      </c>
    </row>
    <row r="588" spans="1:14" x14ac:dyDescent="0.2">
      <c r="A588" t="s">
        <v>513</v>
      </c>
      <c r="B588" s="5" t="s">
        <v>125</v>
      </c>
      <c r="C588" s="5" t="s">
        <v>19</v>
      </c>
      <c r="D588" s="5" t="s">
        <v>20</v>
      </c>
      <c r="E588" s="5" t="s">
        <v>48</v>
      </c>
      <c r="F588" t="s">
        <v>35</v>
      </c>
      <c r="G588" t="s">
        <v>39</v>
      </c>
      <c r="H588">
        <v>209.33999999999997</v>
      </c>
      <c r="I588">
        <v>209.33999999999997</v>
      </c>
      <c r="J588" t="s">
        <v>514</v>
      </c>
      <c r="K588" t="s">
        <v>515</v>
      </c>
      <c r="L588" t="s">
        <v>52</v>
      </c>
      <c r="M588" t="s">
        <v>53</v>
      </c>
      <c r="N588" t="s">
        <v>494</v>
      </c>
    </row>
    <row r="589" spans="1:14" x14ac:dyDescent="0.2">
      <c r="A589" t="s">
        <v>513</v>
      </c>
      <c r="B589" s="5" t="s">
        <v>125</v>
      </c>
      <c r="C589" s="5" t="s">
        <v>19</v>
      </c>
      <c r="D589" s="5" t="s">
        <v>20</v>
      </c>
      <c r="E589" s="5" t="s">
        <v>48</v>
      </c>
      <c r="F589" t="s">
        <v>35</v>
      </c>
      <c r="G589" t="s">
        <v>39</v>
      </c>
      <c r="H589">
        <v>453.40999999999997</v>
      </c>
      <c r="I589">
        <v>453.40999999999997</v>
      </c>
      <c r="J589" t="s">
        <v>514</v>
      </c>
      <c r="K589" t="s">
        <v>515</v>
      </c>
      <c r="L589" t="s">
        <v>50</v>
      </c>
      <c r="M589" t="s">
        <v>51</v>
      </c>
      <c r="N589" t="s">
        <v>494</v>
      </c>
    </row>
    <row r="590" spans="1:14" x14ac:dyDescent="0.2">
      <c r="A590" t="s">
        <v>513</v>
      </c>
      <c r="B590" s="5" t="s">
        <v>125</v>
      </c>
      <c r="C590" s="5" t="s">
        <v>19</v>
      </c>
      <c r="D590" s="5" t="s">
        <v>20</v>
      </c>
      <c r="E590" s="5" t="s">
        <v>48</v>
      </c>
      <c r="F590" t="s">
        <v>35</v>
      </c>
      <c r="G590" t="s">
        <v>39</v>
      </c>
      <c r="H590">
        <v>90.68</v>
      </c>
      <c r="I590">
        <v>90.68</v>
      </c>
      <c r="J590" t="s">
        <v>514</v>
      </c>
      <c r="K590" t="s">
        <v>515</v>
      </c>
      <c r="L590" t="s">
        <v>54</v>
      </c>
      <c r="M590" t="s">
        <v>55</v>
      </c>
      <c r="N590" t="s">
        <v>494</v>
      </c>
    </row>
    <row r="591" spans="1:14" x14ac:dyDescent="0.2">
      <c r="A591" t="s">
        <v>513</v>
      </c>
      <c r="B591" s="5" t="s">
        <v>125</v>
      </c>
      <c r="C591" s="5" t="s">
        <v>19</v>
      </c>
      <c r="D591" s="5" t="s">
        <v>20</v>
      </c>
      <c r="E591" s="5" t="s">
        <v>56</v>
      </c>
      <c r="F591" t="s">
        <v>35</v>
      </c>
      <c r="G591" t="s">
        <v>39</v>
      </c>
      <c r="H591">
        <v>138.79</v>
      </c>
      <c r="I591">
        <v>138.79</v>
      </c>
      <c r="J591" t="s">
        <v>514</v>
      </c>
      <c r="K591" t="s">
        <v>515</v>
      </c>
      <c r="L591" t="s">
        <v>57</v>
      </c>
      <c r="M591" t="s">
        <v>58</v>
      </c>
      <c r="N591" t="s">
        <v>494</v>
      </c>
    </row>
    <row r="592" spans="1:14" x14ac:dyDescent="0.2">
      <c r="A592" t="s">
        <v>513</v>
      </c>
      <c r="B592" s="5" t="s">
        <v>120</v>
      </c>
      <c r="C592" s="5" t="s">
        <v>19</v>
      </c>
      <c r="D592" s="5" t="s">
        <v>20</v>
      </c>
      <c r="E592" s="5" t="s">
        <v>56</v>
      </c>
      <c r="F592" t="s">
        <v>35</v>
      </c>
      <c r="G592" t="s">
        <v>39</v>
      </c>
      <c r="H592">
        <v>677.6</v>
      </c>
      <c r="I592">
        <v>677.6</v>
      </c>
      <c r="J592" t="s">
        <v>514</v>
      </c>
      <c r="K592" t="s">
        <v>515</v>
      </c>
      <c r="L592" t="s">
        <v>37</v>
      </c>
      <c r="M592" t="s">
        <v>38</v>
      </c>
      <c r="N592" t="s">
        <v>494</v>
      </c>
    </row>
    <row r="593" spans="1:14" x14ac:dyDescent="0.2">
      <c r="A593" t="s">
        <v>513</v>
      </c>
      <c r="B593" s="5" t="s">
        <v>125</v>
      </c>
      <c r="C593" s="5" t="s">
        <v>19</v>
      </c>
      <c r="D593" s="5" t="s">
        <v>20</v>
      </c>
      <c r="E593" s="5" t="s">
        <v>56</v>
      </c>
      <c r="F593" t="s">
        <v>35</v>
      </c>
      <c r="G593" t="s">
        <v>39</v>
      </c>
      <c r="H593">
        <v>122.75</v>
      </c>
      <c r="I593">
        <v>122.75</v>
      </c>
      <c r="J593" t="s">
        <v>514</v>
      </c>
      <c r="K593" t="s">
        <v>515</v>
      </c>
      <c r="L593" t="s">
        <v>37</v>
      </c>
      <c r="M593" t="s">
        <v>38</v>
      </c>
      <c r="N593" t="s">
        <v>494</v>
      </c>
    </row>
    <row r="594" spans="1:14" x14ac:dyDescent="0.2">
      <c r="A594" t="s">
        <v>513</v>
      </c>
      <c r="B594" s="5" t="s">
        <v>120</v>
      </c>
      <c r="C594" s="5" t="s">
        <v>110</v>
      </c>
      <c r="D594" s="5" t="s">
        <v>111</v>
      </c>
      <c r="E594" s="5" t="s">
        <v>112</v>
      </c>
      <c r="F594" t="s">
        <v>113</v>
      </c>
      <c r="G594" t="s">
        <v>116</v>
      </c>
      <c r="H594">
        <v>0.01</v>
      </c>
      <c r="I594">
        <v>0.01</v>
      </c>
      <c r="J594" t="s">
        <v>514</v>
      </c>
      <c r="K594" t="s">
        <v>515</v>
      </c>
      <c r="L594" t="s">
        <v>117</v>
      </c>
      <c r="M594" t="s">
        <v>116</v>
      </c>
      <c r="N594" t="s">
        <v>494</v>
      </c>
    </row>
    <row r="595" spans="1:14" x14ac:dyDescent="0.2">
      <c r="A595" t="s">
        <v>513</v>
      </c>
      <c r="B595" s="5" t="s">
        <v>125</v>
      </c>
      <c r="C595" s="5" t="s">
        <v>19</v>
      </c>
      <c r="D595" s="5" t="s">
        <v>20</v>
      </c>
      <c r="E595" s="5" t="s">
        <v>56</v>
      </c>
      <c r="F595" t="s">
        <v>35</v>
      </c>
      <c r="G595" t="s">
        <v>39</v>
      </c>
      <c r="H595">
        <v>874.4</v>
      </c>
      <c r="I595">
        <v>874.4</v>
      </c>
      <c r="J595" t="s">
        <v>514</v>
      </c>
      <c r="K595" t="s">
        <v>515</v>
      </c>
      <c r="L595" t="s">
        <v>57</v>
      </c>
      <c r="M595" t="s">
        <v>58</v>
      </c>
      <c r="N595" t="s">
        <v>494</v>
      </c>
    </row>
    <row r="596" spans="1:14" x14ac:dyDescent="0.2">
      <c r="A596" t="s">
        <v>513</v>
      </c>
      <c r="B596" s="5" t="s">
        <v>125</v>
      </c>
      <c r="C596" s="5" t="s">
        <v>19</v>
      </c>
      <c r="D596" s="5" t="s">
        <v>20</v>
      </c>
      <c r="E596" s="5" t="s">
        <v>68</v>
      </c>
      <c r="F596" t="s">
        <v>35</v>
      </c>
      <c r="G596" t="s">
        <v>39</v>
      </c>
      <c r="H596">
        <v>25.79</v>
      </c>
      <c r="I596">
        <v>25.79</v>
      </c>
      <c r="J596" t="s">
        <v>514</v>
      </c>
      <c r="K596" t="s">
        <v>515</v>
      </c>
      <c r="L596" t="s">
        <v>37</v>
      </c>
      <c r="M596" t="s">
        <v>38</v>
      </c>
      <c r="N596" t="s">
        <v>494</v>
      </c>
    </row>
    <row r="597" spans="1:14" x14ac:dyDescent="0.2">
      <c r="A597" t="s">
        <v>513</v>
      </c>
      <c r="B597" s="5" t="s">
        <v>125</v>
      </c>
      <c r="C597" s="5" t="s">
        <v>19</v>
      </c>
      <c r="D597" s="5" t="s">
        <v>20</v>
      </c>
      <c r="E597" s="5" t="s">
        <v>68</v>
      </c>
      <c r="F597" t="s">
        <v>35</v>
      </c>
      <c r="G597" t="s">
        <v>39</v>
      </c>
      <c r="H597">
        <v>302.92</v>
      </c>
      <c r="I597">
        <v>302.92</v>
      </c>
      <c r="J597" t="s">
        <v>514</v>
      </c>
      <c r="K597" t="s">
        <v>515</v>
      </c>
      <c r="L597" t="s">
        <v>37</v>
      </c>
      <c r="M597" t="s">
        <v>38</v>
      </c>
      <c r="N597" t="s">
        <v>494</v>
      </c>
    </row>
    <row r="598" spans="1:14" x14ac:dyDescent="0.2">
      <c r="A598" t="s">
        <v>513</v>
      </c>
      <c r="B598" s="5" t="s">
        <v>125</v>
      </c>
      <c r="C598" s="5" t="s">
        <v>19</v>
      </c>
      <c r="D598" s="5" t="s">
        <v>127</v>
      </c>
      <c r="E598" s="5" t="s">
        <v>499</v>
      </c>
      <c r="F598" t="s">
        <v>129</v>
      </c>
      <c r="G598" t="s">
        <v>500</v>
      </c>
      <c r="H598">
        <v>119168.28</v>
      </c>
      <c r="I598">
        <v>119168.28</v>
      </c>
      <c r="J598" t="s">
        <v>514</v>
      </c>
      <c r="K598" t="s">
        <v>515</v>
      </c>
      <c r="L598" t="s">
        <v>501</v>
      </c>
      <c r="M598" t="s">
        <v>499</v>
      </c>
      <c r="N598" t="s">
        <v>494</v>
      </c>
    </row>
    <row r="599" spans="1:14" x14ac:dyDescent="0.2">
      <c r="A599" t="s">
        <v>513</v>
      </c>
      <c r="B599" s="5" t="s">
        <v>125</v>
      </c>
      <c r="C599" s="5" t="s">
        <v>19</v>
      </c>
      <c r="D599" s="5" t="s">
        <v>127</v>
      </c>
      <c r="E599" s="5" t="s">
        <v>22</v>
      </c>
      <c r="F599" t="s">
        <v>132</v>
      </c>
      <c r="G599" t="s">
        <v>22</v>
      </c>
      <c r="H599">
        <v>13314.09</v>
      </c>
      <c r="I599">
        <v>13314.09</v>
      </c>
      <c r="J599" t="s">
        <v>514</v>
      </c>
      <c r="K599" t="s">
        <v>515</v>
      </c>
      <c r="L599" t="s">
        <v>135</v>
      </c>
      <c r="M599" t="s">
        <v>136</v>
      </c>
      <c r="N599" t="s">
        <v>494</v>
      </c>
    </row>
    <row r="600" spans="1:14" x14ac:dyDescent="0.2">
      <c r="A600" t="s">
        <v>513</v>
      </c>
      <c r="B600" s="5" t="s">
        <v>125</v>
      </c>
      <c r="C600" s="5" t="s">
        <v>19</v>
      </c>
      <c r="D600" s="5" t="s">
        <v>127</v>
      </c>
      <c r="E600" s="5" t="s">
        <v>22</v>
      </c>
      <c r="F600" t="s">
        <v>132</v>
      </c>
      <c r="G600" t="s">
        <v>22</v>
      </c>
      <c r="H600">
        <v>15971.84</v>
      </c>
      <c r="I600">
        <v>15971.84</v>
      </c>
      <c r="J600" t="s">
        <v>514</v>
      </c>
      <c r="K600" t="s">
        <v>515</v>
      </c>
      <c r="L600" t="s">
        <v>137</v>
      </c>
      <c r="M600" t="s">
        <v>138</v>
      </c>
      <c r="N600" t="s">
        <v>494</v>
      </c>
    </row>
    <row r="601" spans="1:14" x14ac:dyDescent="0.2">
      <c r="A601" t="s">
        <v>513</v>
      </c>
      <c r="B601" s="5" t="s">
        <v>125</v>
      </c>
      <c r="C601" s="5" t="s">
        <v>19</v>
      </c>
      <c r="D601" s="5" t="s">
        <v>127</v>
      </c>
      <c r="E601" s="5" t="s">
        <v>495</v>
      </c>
      <c r="F601" t="s">
        <v>129</v>
      </c>
      <c r="G601" t="s">
        <v>500</v>
      </c>
      <c r="H601">
        <v>52626.43</v>
      </c>
      <c r="I601">
        <v>52626.43</v>
      </c>
      <c r="J601" t="s">
        <v>514</v>
      </c>
      <c r="K601" t="s">
        <v>515</v>
      </c>
      <c r="L601" t="s">
        <v>496</v>
      </c>
      <c r="M601" t="s">
        <v>495</v>
      </c>
      <c r="N601" t="s">
        <v>494</v>
      </c>
    </row>
    <row r="602" spans="1:14" x14ac:dyDescent="0.2">
      <c r="A602" t="s">
        <v>513</v>
      </c>
      <c r="B602" s="5" t="s">
        <v>125</v>
      </c>
      <c r="C602" s="5" t="s">
        <v>19</v>
      </c>
      <c r="D602" s="5" t="s">
        <v>20</v>
      </c>
      <c r="E602" s="5" t="s">
        <v>56</v>
      </c>
      <c r="F602" t="s">
        <v>35</v>
      </c>
      <c r="G602" t="s">
        <v>39</v>
      </c>
      <c r="H602">
        <v>1036.8599999999999</v>
      </c>
      <c r="I602">
        <v>1036.8599999999999</v>
      </c>
      <c r="J602" t="s">
        <v>514</v>
      </c>
      <c r="K602" t="s">
        <v>515</v>
      </c>
      <c r="L602" t="s">
        <v>37</v>
      </c>
      <c r="M602" t="s">
        <v>38</v>
      </c>
      <c r="N602" t="s">
        <v>494</v>
      </c>
    </row>
    <row r="603" spans="1:14" x14ac:dyDescent="0.2">
      <c r="A603" t="s">
        <v>513</v>
      </c>
      <c r="B603" s="5" t="s">
        <v>120</v>
      </c>
      <c r="C603" s="5" t="s">
        <v>19</v>
      </c>
      <c r="D603" s="5" t="s">
        <v>72</v>
      </c>
      <c r="E603" s="5" t="s">
        <v>80</v>
      </c>
      <c r="F603" t="s">
        <v>77</v>
      </c>
      <c r="G603" t="s">
        <v>78</v>
      </c>
      <c r="H603">
        <v>31.58</v>
      </c>
      <c r="I603">
        <v>31.58</v>
      </c>
      <c r="J603" t="s">
        <v>514</v>
      </c>
      <c r="K603" t="s">
        <v>515</v>
      </c>
      <c r="L603" t="s">
        <v>140</v>
      </c>
      <c r="M603" t="s">
        <v>141</v>
      </c>
      <c r="N603" t="s">
        <v>494</v>
      </c>
    </row>
    <row r="604" spans="1:14" x14ac:dyDescent="0.2">
      <c r="A604" t="s">
        <v>513</v>
      </c>
      <c r="B604" s="5" t="s">
        <v>125</v>
      </c>
      <c r="C604" s="5" t="s">
        <v>19</v>
      </c>
      <c r="D604" s="5" t="s">
        <v>69</v>
      </c>
      <c r="E604" s="5" t="s">
        <v>68</v>
      </c>
      <c r="F604" t="s">
        <v>35</v>
      </c>
      <c r="G604" t="s">
        <v>39</v>
      </c>
      <c r="H604">
        <v>66.53</v>
      </c>
      <c r="I604">
        <v>66.53</v>
      </c>
      <c r="J604" t="s">
        <v>514</v>
      </c>
      <c r="K604" t="s">
        <v>515</v>
      </c>
      <c r="L604" t="s">
        <v>497</v>
      </c>
      <c r="M604" t="s">
        <v>498</v>
      </c>
      <c r="N604" t="s">
        <v>494</v>
      </c>
    </row>
    <row r="605" spans="1:14" x14ac:dyDescent="0.2">
      <c r="A605" t="s">
        <v>513</v>
      </c>
      <c r="B605" s="5" t="s">
        <v>120</v>
      </c>
      <c r="C605" s="5" t="s">
        <v>19</v>
      </c>
      <c r="D605" s="5" t="s">
        <v>20</v>
      </c>
      <c r="E605" s="5" t="s">
        <v>61</v>
      </c>
      <c r="F605" t="s">
        <v>61</v>
      </c>
      <c r="G605" t="s">
        <v>61</v>
      </c>
      <c r="H605">
        <v>35.700000000000003</v>
      </c>
      <c r="I605">
        <v>35.700000000000003</v>
      </c>
      <c r="J605" t="s">
        <v>514</v>
      </c>
      <c r="K605" t="s">
        <v>515</v>
      </c>
      <c r="L605" t="s">
        <v>121</v>
      </c>
      <c r="M605" t="s">
        <v>122</v>
      </c>
      <c r="N605" t="s">
        <v>494</v>
      </c>
    </row>
    <row r="606" spans="1:14" x14ac:dyDescent="0.2">
      <c r="A606" t="s">
        <v>513</v>
      </c>
      <c r="B606" s="5" t="s">
        <v>120</v>
      </c>
      <c r="C606" s="5" t="s">
        <v>19</v>
      </c>
      <c r="D606" s="5" t="s">
        <v>127</v>
      </c>
      <c r="E606" s="5" t="s">
        <v>22</v>
      </c>
      <c r="F606" t="s">
        <v>132</v>
      </c>
      <c r="G606" t="s">
        <v>22</v>
      </c>
      <c r="H606">
        <v>75.19</v>
      </c>
      <c r="I606">
        <v>75.19</v>
      </c>
      <c r="J606" t="s">
        <v>514</v>
      </c>
      <c r="K606" t="s">
        <v>515</v>
      </c>
      <c r="L606" t="s">
        <v>135</v>
      </c>
      <c r="M606" t="s">
        <v>136</v>
      </c>
      <c r="N606" t="s">
        <v>494</v>
      </c>
    </row>
    <row r="607" spans="1:14" x14ac:dyDescent="0.2">
      <c r="A607" t="s">
        <v>513</v>
      </c>
      <c r="B607" s="5" t="s">
        <v>120</v>
      </c>
      <c r="C607" s="5" t="s">
        <v>19</v>
      </c>
      <c r="D607" s="5" t="s">
        <v>127</v>
      </c>
      <c r="E607" s="5" t="s">
        <v>22</v>
      </c>
      <c r="F607" t="s">
        <v>132</v>
      </c>
      <c r="G607" t="s">
        <v>22</v>
      </c>
      <c r="H607">
        <v>56.85</v>
      </c>
      <c r="I607">
        <v>56.85</v>
      </c>
      <c r="J607" t="s">
        <v>514</v>
      </c>
      <c r="K607" t="s">
        <v>515</v>
      </c>
      <c r="L607" t="s">
        <v>137</v>
      </c>
      <c r="M607" t="s">
        <v>138</v>
      </c>
      <c r="N607" t="s">
        <v>494</v>
      </c>
    </row>
    <row r="608" spans="1:14" x14ac:dyDescent="0.2">
      <c r="A608" t="s">
        <v>513</v>
      </c>
      <c r="B608" s="5" t="s">
        <v>120</v>
      </c>
      <c r="C608" s="5" t="s">
        <v>19</v>
      </c>
      <c r="D608" s="5" t="s">
        <v>127</v>
      </c>
      <c r="E608" s="5" t="s">
        <v>353</v>
      </c>
      <c r="F608" t="s">
        <v>29</v>
      </c>
      <c r="G608" t="s">
        <v>30</v>
      </c>
      <c r="H608">
        <v>218.89</v>
      </c>
      <c r="I608">
        <v>218.89</v>
      </c>
      <c r="J608" t="s">
        <v>514</v>
      </c>
      <c r="K608" t="s">
        <v>515</v>
      </c>
      <c r="L608" t="s">
        <v>354</v>
      </c>
      <c r="M608" t="s">
        <v>353</v>
      </c>
      <c r="N608" t="s">
        <v>494</v>
      </c>
    </row>
    <row r="609" spans="1:14" x14ac:dyDescent="0.2">
      <c r="A609" t="s">
        <v>513</v>
      </c>
      <c r="B609" s="5" t="s">
        <v>120</v>
      </c>
      <c r="C609" s="5" t="s">
        <v>19</v>
      </c>
      <c r="D609" s="5" t="s">
        <v>127</v>
      </c>
      <c r="E609" s="5" t="s">
        <v>495</v>
      </c>
      <c r="F609" t="s">
        <v>129</v>
      </c>
      <c r="G609" t="s">
        <v>318</v>
      </c>
      <c r="H609">
        <v>970.25</v>
      </c>
      <c r="I609">
        <v>970.25</v>
      </c>
      <c r="J609" t="s">
        <v>514</v>
      </c>
      <c r="K609" t="s">
        <v>515</v>
      </c>
      <c r="L609" t="s">
        <v>496</v>
      </c>
      <c r="M609" t="s">
        <v>495</v>
      </c>
      <c r="N609" t="s">
        <v>494</v>
      </c>
    </row>
    <row r="610" spans="1:14" x14ac:dyDescent="0.2">
      <c r="A610" t="s">
        <v>513</v>
      </c>
      <c r="B610" s="5" t="s">
        <v>120</v>
      </c>
      <c r="C610" s="5" t="s">
        <v>19</v>
      </c>
      <c r="D610" s="5" t="s">
        <v>72</v>
      </c>
      <c r="E610" s="5" t="s">
        <v>73</v>
      </c>
      <c r="F610" t="s">
        <v>73</v>
      </c>
      <c r="G610" t="s">
        <v>73</v>
      </c>
      <c r="H610">
        <v>-1297.8000000000002</v>
      </c>
      <c r="I610">
        <v>-1297.8000000000002</v>
      </c>
      <c r="J610" t="s">
        <v>514</v>
      </c>
      <c r="K610" t="s">
        <v>515</v>
      </c>
      <c r="L610" t="s">
        <v>74</v>
      </c>
      <c r="M610" t="s">
        <v>75</v>
      </c>
      <c r="N610" t="s">
        <v>494</v>
      </c>
    </row>
    <row r="611" spans="1:14" x14ac:dyDescent="0.2">
      <c r="A611" t="s">
        <v>513</v>
      </c>
      <c r="B611" s="5" t="s">
        <v>125</v>
      </c>
      <c r="C611" s="5" t="s">
        <v>19</v>
      </c>
      <c r="D611" s="5" t="s">
        <v>20</v>
      </c>
      <c r="E611" s="5" t="s">
        <v>28</v>
      </c>
      <c r="F611" t="s">
        <v>29</v>
      </c>
      <c r="G611" t="s">
        <v>30</v>
      </c>
      <c r="H611">
        <v>604.5</v>
      </c>
      <c r="I611">
        <v>604.5</v>
      </c>
      <c r="J611" t="s">
        <v>514</v>
      </c>
      <c r="K611" t="s">
        <v>515</v>
      </c>
      <c r="L611" t="s">
        <v>31</v>
      </c>
      <c r="M611" t="s">
        <v>28</v>
      </c>
      <c r="N611" t="s">
        <v>494</v>
      </c>
    </row>
    <row r="612" spans="1:14" x14ac:dyDescent="0.2">
      <c r="A612" t="s">
        <v>513</v>
      </c>
      <c r="B612" s="5" t="s">
        <v>120</v>
      </c>
      <c r="C612" s="5" t="s">
        <v>19</v>
      </c>
      <c r="D612" s="5" t="s">
        <v>72</v>
      </c>
      <c r="E612" s="5" t="s">
        <v>80</v>
      </c>
      <c r="F612" t="s">
        <v>77</v>
      </c>
      <c r="G612" t="s">
        <v>78</v>
      </c>
      <c r="H612">
        <v>94.59</v>
      </c>
      <c r="I612">
        <v>94.59</v>
      </c>
      <c r="J612" t="s">
        <v>514</v>
      </c>
      <c r="K612" t="s">
        <v>515</v>
      </c>
      <c r="L612" t="s">
        <v>92</v>
      </c>
      <c r="M612" t="s">
        <v>93</v>
      </c>
      <c r="N612" t="s">
        <v>494</v>
      </c>
    </row>
    <row r="613" spans="1:14" x14ac:dyDescent="0.2">
      <c r="A613" t="s">
        <v>513</v>
      </c>
      <c r="B613" s="5" t="s">
        <v>120</v>
      </c>
      <c r="C613" s="5" t="s">
        <v>110</v>
      </c>
      <c r="D613" s="5" t="s">
        <v>111</v>
      </c>
      <c r="E613" s="5" t="s">
        <v>112</v>
      </c>
      <c r="F613" t="s">
        <v>113</v>
      </c>
      <c r="G613" t="s">
        <v>118</v>
      </c>
      <c r="H613">
        <v>3380.99</v>
      </c>
      <c r="I613">
        <v>3380.99</v>
      </c>
      <c r="J613" t="s">
        <v>514</v>
      </c>
      <c r="K613" t="s">
        <v>515</v>
      </c>
      <c r="L613" t="s">
        <v>119</v>
      </c>
      <c r="M613" t="s">
        <v>118</v>
      </c>
      <c r="N613" t="s">
        <v>494</v>
      </c>
    </row>
    <row r="614" spans="1:14" x14ac:dyDescent="0.2">
      <c r="A614" t="s">
        <v>513</v>
      </c>
      <c r="B614" s="5" t="s">
        <v>120</v>
      </c>
      <c r="C614" s="5" t="s">
        <v>19</v>
      </c>
      <c r="D614" s="5" t="s">
        <v>72</v>
      </c>
      <c r="E614" s="5" t="s">
        <v>48</v>
      </c>
      <c r="F614" t="s">
        <v>35</v>
      </c>
      <c r="G614" t="s">
        <v>39</v>
      </c>
      <c r="H614">
        <v>7.15</v>
      </c>
      <c r="I614">
        <v>7.15</v>
      </c>
      <c r="J614" t="s">
        <v>514</v>
      </c>
      <c r="K614" t="s">
        <v>515</v>
      </c>
      <c r="L614" t="s">
        <v>101</v>
      </c>
      <c r="M614" t="s">
        <v>102</v>
      </c>
      <c r="N614" t="s">
        <v>494</v>
      </c>
    </row>
    <row r="615" spans="1:14" x14ac:dyDescent="0.2">
      <c r="A615" t="s">
        <v>513</v>
      </c>
      <c r="B615" s="5" t="s">
        <v>120</v>
      </c>
      <c r="C615" s="5" t="s">
        <v>19</v>
      </c>
      <c r="D615" s="5" t="s">
        <v>72</v>
      </c>
      <c r="E615" s="5" t="s">
        <v>48</v>
      </c>
      <c r="F615" t="s">
        <v>35</v>
      </c>
      <c r="G615" t="s">
        <v>39</v>
      </c>
      <c r="H615">
        <v>611.75</v>
      </c>
      <c r="I615">
        <v>611.75</v>
      </c>
      <c r="J615" t="s">
        <v>514</v>
      </c>
      <c r="K615" t="s">
        <v>515</v>
      </c>
      <c r="L615" t="s">
        <v>108</v>
      </c>
      <c r="M615" t="s">
        <v>109</v>
      </c>
      <c r="N615" t="s">
        <v>494</v>
      </c>
    </row>
    <row r="616" spans="1:14" x14ac:dyDescent="0.2">
      <c r="A616" t="s">
        <v>513</v>
      </c>
      <c r="B616" s="5" t="s">
        <v>120</v>
      </c>
      <c r="C616" s="5" t="s">
        <v>19</v>
      </c>
      <c r="D616" s="5" t="s">
        <v>72</v>
      </c>
      <c r="E616" s="5" t="s">
        <v>48</v>
      </c>
      <c r="F616" t="s">
        <v>35</v>
      </c>
      <c r="G616" t="s">
        <v>39</v>
      </c>
      <c r="H616">
        <v>237.52</v>
      </c>
      <c r="I616">
        <v>237.52</v>
      </c>
      <c r="J616" t="s">
        <v>514</v>
      </c>
      <c r="K616" t="s">
        <v>515</v>
      </c>
      <c r="L616" t="s">
        <v>103</v>
      </c>
      <c r="M616" t="s">
        <v>104</v>
      </c>
      <c r="N616" t="s">
        <v>494</v>
      </c>
    </row>
    <row r="617" spans="1:14" x14ac:dyDescent="0.2">
      <c r="A617" t="s">
        <v>513</v>
      </c>
      <c r="B617" s="5" t="s">
        <v>120</v>
      </c>
      <c r="C617" s="5" t="s">
        <v>19</v>
      </c>
      <c r="D617" s="5" t="s">
        <v>72</v>
      </c>
      <c r="E617" s="5" t="s">
        <v>48</v>
      </c>
      <c r="F617" t="s">
        <v>35</v>
      </c>
      <c r="G617" t="s">
        <v>39</v>
      </c>
      <c r="H617">
        <v>795.28</v>
      </c>
      <c r="I617">
        <v>795.28</v>
      </c>
      <c r="J617" t="s">
        <v>514</v>
      </c>
      <c r="K617" t="s">
        <v>515</v>
      </c>
      <c r="L617" t="s">
        <v>97</v>
      </c>
      <c r="M617" t="s">
        <v>98</v>
      </c>
      <c r="N617" t="s">
        <v>494</v>
      </c>
    </row>
    <row r="618" spans="1:14" x14ac:dyDescent="0.2">
      <c r="A618" t="s">
        <v>513</v>
      </c>
      <c r="B618" s="5" t="s">
        <v>120</v>
      </c>
      <c r="C618" s="5" t="s">
        <v>19</v>
      </c>
      <c r="D618" s="5" t="s">
        <v>72</v>
      </c>
      <c r="E618" s="5" t="s">
        <v>48</v>
      </c>
      <c r="F618" t="s">
        <v>35</v>
      </c>
      <c r="G618" t="s">
        <v>39</v>
      </c>
      <c r="H618">
        <v>681.9</v>
      </c>
      <c r="I618">
        <v>681.9</v>
      </c>
      <c r="J618" t="s">
        <v>514</v>
      </c>
      <c r="K618" t="s">
        <v>515</v>
      </c>
      <c r="L618" t="s">
        <v>105</v>
      </c>
      <c r="M618" t="s">
        <v>106</v>
      </c>
      <c r="N618" t="s">
        <v>494</v>
      </c>
    </row>
    <row r="619" spans="1:14" x14ac:dyDescent="0.2">
      <c r="A619" t="s">
        <v>513</v>
      </c>
      <c r="B619" s="5" t="s">
        <v>120</v>
      </c>
      <c r="C619" s="5" t="s">
        <v>19</v>
      </c>
      <c r="D619" s="5" t="s">
        <v>72</v>
      </c>
      <c r="E619" s="5" t="s">
        <v>48</v>
      </c>
      <c r="F619" t="s">
        <v>35</v>
      </c>
      <c r="G619" t="s">
        <v>39</v>
      </c>
      <c r="H619">
        <v>2652.16</v>
      </c>
      <c r="I619">
        <v>2652.16</v>
      </c>
      <c r="J619" t="s">
        <v>514</v>
      </c>
      <c r="K619" t="s">
        <v>515</v>
      </c>
      <c r="L619" t="s">
        <v>278</v>
      </c>
      <c r="M619" t="s">
        <v>279</v>
      </c>
      <c r="N619" t="s">
        <v>494</v>
      </c>
    </row>
    <row r="620" spans="1:14" x14ac:dyDescent="0.2">
      <c r="A620" t="s">
        <v>513</v>
      </c>
      <c r="B620" s="5" t="s">
        <v>120</v>
      </c>
      <c r="C620" s="5" t="s">
        <v>110</v>
      </c>
      <c r="D620" s="5" t="s">
        <v>111</v>
      </c>
      <c r="E620" s="5" t="s">
        <v>112</v>
      </c>
      <c r="F620" t="s">
        <v>113</v>
      </c>
      <c r="G620" t="s">
        <v>114</v>
      </c>
      <c r="H620">
        <v>1069.29</v>
      </c>
      <c r="I620">
        <v>1069.29</v>
      </c>
      <c r="J620" t="s">
        <v>514</v>
      </c>
      <c r="K620" t="s">
        <v>515</v>
      </c>
      <c r="L620" t="s">
        <v>115</v>
      </c>
      <c r="M620" t="s">
        <v>114</v>
      </c>
      <c r="N620" t="s">
        <v>494</v>
      </c>
    </row>
    <row r="621" spans="1:14" x14ac:dyDescent="0.2">
      <c r="A621" t="s">
        <v>513</v>
      </c>
      <c r="B621" s="5" t="s">
        <v>120</v>
      </c>
      <c r="C621" s="5" t="s">
        <v>19</v>
      </c>
      <c r="D621" s="5" t="s">
        <v>20</v>
      </c>
      <c r="E621" s="5" t="s">
        <v>56</v>
      </c>
      <c r="F621" t="s">
        <v>35</v>
      </c>
      <c r="G621" t="s">
        <v>39</v>
      </c>
      <c r="H621">
        <v>218.6</v>
      </c>
      <c r="I621">
        <v>218.6</v>
      </c>
      <c r="J621" t="s">
        <v>514</v>
      </c>
      <c r="K621" t="s">
        <v>515</v>
      </c>
      <c r="L621" t="s">
        <v>57</v>
      </c>
      <c r="M621" t="s">
        <v>58</v>
      </c>
      <c r="N621" t="s">
        <v>494</v>
      </c>
    </row>
    <row r="622" spans="1:14" x14ac:dyDescent="0.2">
      <c r="A622" t="s">
        <v>513</v>
      </c>
      <c r="B622" s="5" t="s">
        <v>120</v>
      </c>
      <c r="C622" s="5" t="s">
        <v>19</v>
      </c>
      <c r="D622" s="5" t="s">
        <v>72</v>
      </c>
      <c r="E622" s="5" t="s">
        <v>76</v>
      </c>
      <c r="F622" t="s">
        <v>77</v>
      </c>
      <c r="G622" t="s">
        <v>78</v>
      </c>
      <c r="H622">
        <v>13.61</v>
      </c>
      <c r="I622">
        <v>13.61</v>
      </c>
      <c r="J622" t="s">
        <v>514</v>
      </c>
      <c r="K622" t="s">
        <v>515</v>
      </c>
      <c r="L622" t="s">
        <v>79</v>
      </c>
      <c r="M622" t="s">
        <v>76</v>
      </c>
      <c r="N622" t="s">
        <v>494</v>
      </c>
    </row>
    <row r="623" spans="1:14" x14ac:dyDescent="0.2">
      <c r="A623" t="s">
        <v>513</v>
      </c>
      <c r="B623" s="5" t="s">
        <v>198</v>
      </c>
      <c r="C623" s="5" t="s">
        <v>19</v>
      </c>
      <c r="D623" s="5" t="s">
        <v>72</v>
      </c>
      <c r="E623" s="5" t="s">
        <v>48</v>
      </c>
      <c r="F623" t="s">
        <v>35</v>
      </c>
      <c r="G623" t="s">
        <v>39</v>
      </c>
      <c r="H623">
        <v>4758.3100000000004</v>
      </c>
      <c r="I623">
        <v>4758.3100000000004</v>
      </c>
      <c r="J623" t="s">
        <v>514</v>
      </c>
      <c r="K623" t="s">
        <v>515</v>
      </c>
      <c r="L623" t="s">
        <v>278</v>
      </c>
      <c r="M623" t="s">
        <v>279</v>
      </c>
      <c r="N623" t="s">
        <v>494</v>
      </c>
    </row>
    <row r="624" spans="1:14" x14ac:dyDescent="0.2">
      <c r="A624" t="s">
        <v>513</v>
      </c>
      <c r="B624" s="5" t="s">
        <v>197</v>
      </c>
      <c r="C624" s="5" t="s">
        <v>110</v>
      </c>
      <c r="D624" s="5" t="s">
        <v>111</v>
      </c>
      <c r="E624" s="5" t="s">
        <v>112</v>
      </c>
      <c r="F624" t="s">
        <v>113</v>
      </c>
      <c r="G624" t="s">
        <v>114</v>
      </c>
      <c r="H624">
        <v>388.79</v>
      </c>
      <c r="I624">
        <v>388.79</v>
      </c>
      <c r="J624" t="s">
        <v>514</v>
      </c>
      <c r="K624" t="s">
        <v>515</v>
      </c>
      <c r="L624" t="s">
        <v>115</v>
      </c>
      <c r="M624" t="s">
        <v>114</v>
      </c>
      <c r="N624" t="s">
        <v>494</v>
      </c>
    </row>
    <row r="625" spans="1:14" x14ac:dyDescent="0.2">
      <c r="A625" t="s">
        <v>513</v>
      </c>
      <c r="B625" s="5" t="s">
        <v>198</v>
      </c>
      <c r="C625" s="5" t="s">
        <v>19</v>
      </c>
      <c r="D625" s="5" t="s">
        <v>72</v>
      </c>
      <c r="E625" s="5" t="s">
        <v>76</v>
      </c>
      <c r="F625" t="s">
        <v>77</v>
      </c>
      <c r="G625" t="s">
        <v>78</v>
      </c>
      <c r="H625">
        <v>124.06</v>
      </c>
      <c r="I625">
        <v>124.06</v>
      </c>
      <c r="J625" t="s">
        <v>514</v>
      </c>
      <c r="K625" t="s">
        <v>515</v>
      </c>
      <c r="L625" t="s">
        <v>79</v>
      </c>
      <c r="M625" t="s">
        <v>76</v>
      </c>
      <c r="N625" t="s">
        <v>494</v>
      </c>
    </row>
    <row r="626" spans="1:14" x14ac:dyDescent="0.2">
      <c r="A626" t="s">
        <v>513</v>
      </c>
      <c r="B626" s="5" t="s">
        <v>198</v>
      </c>
      <c r="C626" s="5" t="s">
        <v>19</v>
      </c>
      <c r="D626" s="5" t="s">
        <v>72</v>
      </c>
      <c r="E626" s="5" t="s">
        <v>80</v>
      </c>
      <c r="F626" t="s">
        <v>77</v>
      </c>
      <c r="G626" t="s">
        <v>78</v>
      </c>
      <c r="H626">
        <v>96.04</v>
      </c>
      <c r="I626">
        <v>96.04</v>
      </c>
      <c r="J626" t="s">
        <v>514</v>
      </c>
      <c r="K626" t="s">
        <v>515</v>
      </c>
      <c r="L626" t="s">
        <v>92</v>
      </c>
      <c r="M626" t="s">
        <v>93</v>
      </c>
      <c r="N626" t="s">
        <v>494</v>
      </c>
    </row>
    <row r="627" spans="1:14" x14ac:dyDescent="0.2">
      <c r="A627" t="s">
        <v>513</v>
      </c>
      <c r="B627" s="5" t="s">
        <v>198</v>
      </c>
      <c r="C627" s="5" t="s">
        <v>19</v>
      </c>
      <c r="D627" s="5" t="s">
        <v>72</v>
      </c>
      <c r="E627" s="5" t="s">
        <v>80</v>
      </c>
      <c r="F627" t="s">
        <v>77</v>
      </c>
      <c r="G627" t="s">
        <v>78</v>
      </c>
      <c r="H627">
        <v>1444.09</v>
      </c>
      <c r="I627">
        <v>1444.09</v>
      </c>
      <c r="J627" t="s">
        <v>514</v>
      </c>
      <c r="K627" t="s">
        <v>515</v>
      </c>
      <c r="L627" t="s">
        <v>140</v>
      </c>
      <c r="M627" t="s">
        <v>141</v>
      </c>
      <c r="N627" t="s">
        <v>494</v>
      </c>
    </row>
    <row r="628" spans="1:14" x14ac:dyDescent="0.2">
      <c r="A628" t="s">
        <v>513</v>
      </c>
      <c r="B628" s="5" t="s">
        <v>198</v>
      </c>
      <c r="C628" s="5" t="s">
        <v>19</v>
      </c>
      <c r="D628" s="5" t="s">
        <v>72</v>
      </c>
      <c r="E628" s="5" t="s">
        <v>48</v>
      </c>
      <c r="F628" t="s">
        <v>35</v>
      </c>
      <c r="G628" t="s">
        <v>39</v>
      </c>
      <c r="H628">
        <v>25.89</v>
      </c>
      <c r="I628">
        <v>25.89</v>
      </c>
      <c r="J628" t="s">
        <v>514</v>
      </c>
      <c r="K628" t="s">
        <v>515</v>
      </c>
      <c r="L628" t="s">
        <v>101</v>
      </c>
      <c r="M628" t="s">
        <v>102</v>
      </c>
      <c r="N628" t="s">
        <v>494</v>
      </c>
    </row>
    <row r="629" spans="1:14" x14ac:dyDescent="0.2">
      <c r="A629" t="s">
        <v>513</v>
      </c>
      <c r="B629" s="5" t="s">
        <v>198</v>
      </c>
      <c r="C629" s="5" t="s">
        <v>19</v>
      </c>
      <c r="D629" s="5" t="s">
        <v>72</v>
      </c>
      <c r="E629" s="5" t="s">
        <v>48</v>
      </c>
      <c r="F629" t="s">
        <v>35</v>
      </c>
      <c r="G629" t="s">
        <v>39</v>
      </c>
      <c r="H629">
        <v>533.9</v>
      </c>
      <c r="I629">
        <v>533.9</v>
      </c>
      <c r="J629" t="s">
        <v>514</v>
      </c>
      <c r="K629" t="s">
        <v>515</v>
      </c>
      <c r="L629" t="s">
        <v>108</v>
      </c>
      <c r="M629" t="s">
        <v>109</v>
      </c>
      <c r="N629" t="s">
        <v>494</v>
      </c>
    </row>
    <row r="630" spans="1:14" x14ac:dyDescent="0.2">
      <c r="A630" t="s">
        <v>513</v>
      </c>
      <c r="B630" s="5" t="s">
        <v>198</v>
      </c>
      <c r="C630" s="5" t="s">
        <v>19</v>
      </c>
      <c r="D630" s="5" t="s">
        <v>72</v>
      </c>
      <c r="E630" s="5" t="s">
        <v>48</v>
      </c>
      <c r="F630" t="s">
        <v>35</v>
      </c>
      <c r="G630" t="s">
        <v>39</v>
      </c>
      <c r="H630">
        <v>214.59</v>
      </c>
      <c r="I630">
        <v>214.59</v>
      </c>
      <c r="J630" t="s">
        <v>514</v>
      </c>
      <c r="K630" t="s">
        <v>515</v>
      </c>
      <c r="L630" t="s">
        <v>103</v>
      </c>
      <c r="M630" t="s">
        <v>104</v>
      </c>
      <c r="N630" t="s">
        <v>494</v>
      </c>
    </row>
    <row r="631" spans="1:14" x14ac:dyDescent="0.2">
      <c r="A631" t="s">
        <v>513</v>
      </c>
      <c r="B631" s="5" t="s">
        <v>198</v>
      </c>
      <c r="C631" s="5" t="s">
        <v>19</v>
      </c>
      <c r="D631" s="5" t="s">
        <v>127</v>
      </c>
      <c r="E631" s="5" t="s">
        <v>495</v>
      </c>
      <c r="F631" t="s">
        <v>129</v>
      </c>
      <c r="G631" t="s">
        <v>500</v>
      </c>
      <c r="H631">
        <v>9441</v>
      </c>
      <c r="I631">
        <v>9441</v>
      </c>
      <c r="J631" t="s">
        <v>514</v>
      </c>
      <c r="K631" t="s">
        <v>515</v>
      </c>
      <c r="L631" t="s">
        <v>496</v>
      </c>
      <c r="M631" t="s">
        <v>495</v>
      </c>
      <c r="N631" t="s">
        <v>494</v>
      </c>
    </row>
    <row r="632" spans="1:14" x14ac:dyDescent="0.2">
      <c r="A632" t="s">
        <v>513</v>
      </c>
      <c r="B632" s="5" t="s">
        <v>198</v>
      </c>
      <c r="C632" s="5" t="s">
        <v>19</v>
      </c>
      <c r="D632" s="5" t="s">
        <v>72</v>
      </c>
      <c r="E632" s="5" t="s">
        <v>48</v>
      </c>
      <c r="F632" t="s">
        <v>35</v>
      </c>
      <c r="G632" t="s">
        <v>39</v>
      </c>
      <c r="H632">
        <v>1764.26</v>
      </c>
      <c r="I632">
        <v>1764.26</v>
      </c>
      <c r="J632" t="s">
        <v>514</v>
      </c>
      <c r="K632" t="s">
        <v>515</v>
      </c>
      <c r="L632" t="s">
        <v>105</v>
      </c>
      <c r="M632" t="s">
        <v>106</v>
      </c>
      <c r="N632" t="s">
        <v>494</v>
      </c>
    </row>
    <row r="633" spans="1:14" x14ac:dyDescent="0.2">
      <c r="A633" t="s">
        <v>513</v>
      </c>
      <c r="B633" s="5" t="s">
        <v>198</v>
      </c>
      <c r="C633" s="5" t="s">
        <v>19</v>
      </c>
      <c r="D633" s="5" t="s">
        <v>127</v>
      </c>
      <c r="E633" s="5" t="s">
        <v>495</v>
      </c>
      <c r="F633" t="s">
        <v>129</v>
      </c>
      <c r="G633" t="s">
        <v>318</v>
      </c>
      <c r="H633">
        <v>161.55000000000001</v>
      </c>
      <c r="I633">
        <v>161.55000000000001</v>
      </c>
      <c r="J633" t="s">
        <v>514</v>
      </c>
      <c r="K633" t="s">
        <v>515</v>
      </c>
      <c r="L633" t="s">
        <v>496</v>
      </c>
      <c r="M633" t="s">
        <v>495</v>
      </c>
      <c r="N633" t="s">
        <v>494</v>
      </c>
    </row>
    <row r="634" spans="1:14" x14ac:dyDescent="0.2">
      <c r="A634" t="s">
        <v>513</v>
      </c>
      <c r="B634" s="5" t="s">
        <v>198</v>
      </c>
      <c r="C634" s="5" t="s">
        <v>110</v>
      </c>
      <c r="D634" s="5" t="s">
        <v>111</v>
      </c>
      <c r="E634" s="5" t="s">
        <v>112</v>
      </c>
      <c r="F634" t="s">
        <v>113</v>
      </c>
      <c r="G634" t="s">
        <v>114</v>
      </c>
      <c r="H634">
        <v>2113.7199999999998</v>
      </c>
      <c r="I634">
        <v>2113.7199999999998</v>
      </c>
      <c r="J634" t="s">
        <v>514</v>
      </c>
      <c r="K634" t="s">
        <v>515</v>
      </c>
      <c r="L634" t="s">
        <v>115</v>
      </c>
      <c r="M634" t="s">
        <v>114</v>
      </c>
      <c r="N634" t="s">
        <v>494</v>
      </c>
    </row>
    <row r="635" spans="1:14" x14ac:dyDescent="0.2">
      <c r="A635" t="s">
        <v>513</v>
      </c>
      <c r="B635" s="5" t="s">
        <v>198</v>
      </c>
      <c r="C635" s="5" t="s">
        <v>110</v>
      </c>
      <c r="D635" s="5" t="s">
        <v>111</v>
      </c>
      <c r="E635" s="5" t="s">
        <v>112</v>
      </c>
      <c r="F635" t="s">
        <v>113</v>
      </c>
      <c r="G635" t="s">
        <v>116</v>
      </c>
      <c r="H635">
        <v>0.03</v>
      </c>
      <c r="I635">
        <v>0.03</v>
      </c>
      <c r="J635" t="s">
        <v>514</v>
      </c>
      <c r="K635" t="s">
        <v>515</v>
      </c>
      <c r="L635" t="s">
        <v>117</v>
      </c>
      <c r="M635" t="s">
        <v>116</v>
      </c>
      <c r="N635" t="s">
        <v>494</v>
      </c>
    </row>
    <row r="636" spans="1:14" x14ac:dyDescent="0.2">
      <c r="A636" t="s">
        <v>513</v>
      </c>
      <c r="B636" s="5" t="s">
        <v>198</v>
      </c>
      <c r="C636" s="5" t="s">
        <v>110</v>
      </c>
      <c r="D636" s="5" t="s">
        <v>111</v>
      </c>
      <c r="E636" s="5" t="s">
        <v>112</v>
      </c>
      <c r="F636" t="s">
        <v>113</v>
      </c>
      <c r="G636" t="s">
        <v>118</v>
      </c>
      <c r="H636">
        <v>2567.21</v>
      </c>
      <c r="I636">
        <v>2567.21</v>
      </c>
      <c r="J636" t="s">
        <v>514</v>
      </c>
      <c r="K636" t="s">
        <v>515</v>
      </c>
      <c r="L636" t="s">
        <v>119</v>
      </c>
      <c r="M636" t="s">
        <v>118</v>
      </c>
      <c r="N636" t="s">
        <v>494</v>
      </c>
    </row>
    <row r="637" spans="1:14" x14ac:dyDescent="0.2">
      <c r="A637" t="s">
        <v>513</v>
      </c>
      <c r="B637" s="5" t="s">
        <v>204</v>
      </c>
      <c r="C637" s="5" t="s">
        <v>19</v>
      </c>
      <c r="D637" s="5" t="s">
        <v>20</v>
      </c>
      <c r="E637" s="5" t="s">
        <v>402</v>
      </c>
      <c r="F637" t="s">
        <v>29</v>
      </c>
      <c r="G637" t="s">
        <v>30</v>
      </c>
      <c r="H637">
        <v>3552.6399999999994</v>
      </c>
      <c r="I637">
        <v>3552.6399999999994</v>
      </c>
      <c r="J637" t="s">
        <v>514</v>
      </c>
      <c r="K637" t="s">
        <v>515</v>
      </c>
      <c r="L637" t="s">
        <v>403</v>
      </c>
      <c r="M637" t="s">
        <v>402</v>
      </c>
      <c r="N637" t="s">
        <v>494</v>
      </c>
    </row>
    <row r="638" spans="1:14" x14ac:dyDescent="0.2">
      <c r="A638" t="s">
        <v>513</v>
      </c>
      <c r="B638" s="5" t="s">
        <v>204</v>
      </c>
      <c r="C638" s="5" t="s">
        <v>19</v>
      </c>
      <c r="D638" s="5" t="s">
        <v>20</v>
      </c>
      <c r="E638" s="5" t="s">
        <v>46</v>
      </c>
      <c r="F638" t="s">
        <v>29</v>
      </c>
      <c r="G638" t="s">
        <v>30</v>
      </c>
      <c r="H638">
        <v>1186.56</v>
      </c>
      <c r="I638">
        <v>1186.56</v>
      </c>
      <c r="J638" t="s">
        <v>514</v>
      </c>
      <c r="K638" t="s">
        <v>515</v>
      </c>
      <c r="L638" t="s">
        <v>47</v>
      </c>
      <c r="M638" t="s">
        <v>46</v>
      </c>
      <c r="N638" t="s">
        <v>494</v>
      </c>
    </row>
    <row r="639" spans="1:14" x14ac:dyDescent="0.2">
      <c r="A639" t="s">
        <v>513</v>
      </c>
      <c r="B639" s="5" t="s">
        <v>204</v>
      </c>
      <c r="C639" s="5" t="s">
        <v>19</v>
      </c>
      <c r="D639" s="5" t="s">
        <v>20</v>
      </c>
      <c r="E639" s="5" t="s">
        <v>48</v>
      </c>
      <c r="F639" t="s">
        <v>35</v>
      </c>
      <c r="G639" t="s">
        <v>39</v>
      </c>
      <c r="H639">
        <v>-254.76000000000002</v>
      </c>
      <c r="I639">
        <v>-254.76000000000002</v>
      </c>
      <c r="J639" t="s">
        <v>514</v>
      </c>
      <c r="K639" t="s">
        <v>515</v>
      </c>
      <c r="L639" t="s">
        <v>52</v>
      </c>
      <c r="M639" t="s">
        <v>53</v>
      </c>
      <c r="N639" t="s">
        <v>494</v>
      </c>
    </row>
    <row r="640" spans="1:14" x14ac:dyDescent="0.2">
      <c r="A640" t="s">
        <v>513</v>
      </c>
      <c r="B640" s="5" t="s">
        <v>204</v>
      </c>
      <c r="C640" s="5" t="s">
        <v>19</v>
      </c>
      <c r="D640" s="5" t="s">
        <v>20</v>
      </c>
      <c r="E640" s="5" t="s">
        <v>48</v>
      </c>
      <c r="F640" t="s">
        <v>35</v>
      </c>
      <c r="G640" t="s">
        <v>39</v>
      </c>
      <c r="H640">
        <v>263.38</v>
      </c>
      <c r="I640">
        <v>263.38</v>
      </c>
      <c r="J640" t="s">
        <v>514</v>
      </c>
      <c r="K640" t="s">
        <v>515</v>
      </c>
      <c r="L640" t="s">
        <v>50</v>
      </c>
      <c r="M640" t="s">
        <v>51</v>
      </c>
      <c r="N640" t="s">
        <v>494</v>
      </c>
    </row>
    <row r="641" spans="1:14" x14ac:dyDescent="0.2">
      <c r="A641" t="s">
        <v>513</v>
      </c>
      <c r="B641" s="5" t="s">
        <v>198</v>
      </c>
      <c r="C641" s="5" t="s">
        <v>19</v>
      </c>
      <c r="D641" s="5" t="s">
        <v>72</v>
      </c>
      <c r="E641" s="5" t="s">
        <v>48</v>
      </c>
      <c r="F641" t="s">
        <v>35</v>
      </c>
      <c r="G641" t="s">
        <v>39</v>
      </c>
      <c r="H641">
        <v>1436.37</v>
      </c>
      <c r="I641">
        <v>1436.37</v>
      </c>
      <c r="J641" t="s">
        <v>514</v>
      </c>
      <c r="K641" t="s">
        <v>515</v>
      </c>
      <c r="L641" t="s">
        <v>97</v>
      </c>
      <c r="M641" t="s">
        <v>98</v>
      </c>
      <c r="N641" t="s">
        <v>494</v>
      </c>
    </row>
    <row r="642" spans="1:14" x14ac:dyDescent="0.2">
      <c r="A642" t="s">
        <v>513</v>
      </c>
      <c r="B642" s="5" t="s">
        <v>198</v>
      </c>
      <c r="C642" s="5" t="s">
        <v>19</v>
      </c>
      <c r="D642" s="5" t="s">
        <v>20</v>
      </c>
      <c r="E642" s="5" t="s">
        <v>56</v>
      </c>
      <c r="F642" t="s">
        <v>35</v>
      </c>
      <c r="G642" t="s">
        <v>39</v>
      </c>
      <c r="H642">
        <v>0</v>
      </c>
      <c r="I642">
        <v>0</v>
      </c>
      <c r="J642" t="s">
        <v>514</v>
      </c>
      <c r="K642" t="s">
        <v>515</v>
      </c>
      <c r="L642" t="s">
        <v>37</v>
      </c>
      <c r="M642" t="s">
        <v>38</v>
      </c>
      <c r="N642" t="s">
        <v>494</v>
      </c>
    </row>
    <row r="643" spans="1:14" x14ac:dyDescent="0.2">
      <c r="A643" t="s">
        <v>513</v>
      </c>
      <c r="B643" s="5" t="s">
        <v>197</v>
      </c>
      <c r="C643" s="5" t="s">
        <v>110</v>
      </c>
      <c r="D643" s="5" t="s">
        <v>111</v>
      </c>
      <c r="E643" s="5" t="s">
        <v>112</v>
      </c>
      <c r="F643" t="s">
        <v>113</v>
      </c>
      <c r="G643" t="s">
        <v>116</v>
      </c>
      <c r="H643">
        <v>0.01</v>
      </c>
      <c r="I643">
        <v>0.01</v>
      </c>
      <c r="J643" t="s">
        <v>514</v>
      </c>
      <c r="K643" t="s">
        <v>515</v>
      </c>
      <c r="L643" t="s">
        <v>117</v>
      </c>
      <c r="M643" t="s">
        <v>116</v>
      </c>
      <c r="N643" t="s">
        <v>494</v>
      </c>
    </row>
    <row r="644" spans="1:14" x14ac:dyDescent="0.2">
      <c r="A644" t="s">
        <v>513</v>
      </c>
      <c r="B644" s="5" t="s">
        <v>197</v>
      </c>
      <c r="C644" s="5" t="s">
        <v>110</v>
      </c>
      <c r="D644" s="5" t="s">
        <v>111</v>
      </c>
      <c r="E644" s="5" t="s">
        <v>112</v>
      </c>
      <c r="F644" t="s">
        <v>113</v>
      </c>
      <c r="G644" t="s">
        <v>118</v>
      </c>
      <c r="H644">
        <v>3360.31</v>
      </c>
      <c r="I644">
        <v>3360.31</v>
      </c>
      <c r="J644" t="s">
        <v>514</v>
      </c>
      <c r="K644" t="s">
        <v>515</v>
      </c>
      <c r="L644" t="s">
        <v>119</v>
      </c>
      <c r="M644" t="s">
        <v>118</v>
      </c>
      <c r="N644" t="s">
        <v>494</v>
      </c>
    </row>
    <row r="645" spans="1:14" x14ac:dyDescent="0.2">
      <c r="A645" t="s">
        <v>513</v>
      </c>
      <c r="B645" s="5" t="s">
        <v>198</v>
      </c>
      <c r="C645" s="5" t="s">
        <v>19</v>
      </c>
      <c r="D645" s="5" t="s">
        <v>20</v>
      </c>
      <c r="E645" s="5" t="s">
        <v>44</v>
      </c>
      <c r="F645" t="s">
        <v>29</v>
      </c>
      <c r="G645" t="s">
        <v>30</v>
      </c>
      <c r="H645">
        <v>510.39</v>
      </c>
      <c r="I645">
        <v>510.39</v>
      </c>
      <c r="J645" t="s">
        <v>514</v>
      </c>
      <c r="K645" t="s">
        <v>515</v>
      </c>
      <c r="L645" t="s">
        <v>45</v>
      </c>
      <c r="M645" t="s">
        <v>44</v>
      </c>
      <c r="N645" t="s">
        <v>494</v>
      </c>
    </row>
    <row r="646" spans="1:14" x14ac:dyDescent="0.2">
      <c r="A646" t="s">
        <v>513</v>
      </c>
      <c r="B646" s="5" t="s">
        <v>198</v>
      </c>
      <c r="C646" s="5" t="s">
        <v>19</v>
      </c>
      <c r="D646" s="5" t="s">
        <v>20</v>
      </c>
      <c r="E646" s="5" t="s">
        <v>402</v>
      </c>
      <c r="F646" t="s">
        <v>29</v>
      </c>
      <c r="G646" t="s">
        <v>30</v>
      </c>
      <c r="H646">
        <v>4189.8999999999996</v>
      </c>
      <c r="I646">
        <v>4189.8999999999996</v>
      </c>
      <c r="J646" t="s">
        <v>514</v>
      </c>
      <c r="K646" t="s">
        <v>515</v>
      </c>
      <c r="L646" t="s">
        <v>403</v>
      </c>
      <c r="M646" t="s">
        <v>402</v>
      </c>
      <c r="N646" t="s">
        <v>494</v>
      </c>
    </row>
    <row r="647" spans="1:14" x14ac:dyDescent="0.2">
      <c r="A647" t="s">
        <v>513</v>
      </c>
      <c r="B647" s="5" t="s">
        <v>198</v>
      </c>
      <c r="C647" s="5" t="s">
        <v>19</v>
      </c>
      <c r="D647" s="5" t="s">
        <v>20</v>
      </c>
      <c r="E647" s="5" t="s">
        <v>46</v>
      </c>
      <c r="F647" t="s">
        <v>29</v>
      </c>
      <c r="G647" t="s">
        <v>30</v>
      </c>
      <c r="H647">
        <v>3670.92</v>
      </c>
      <c r="I647">
        <v>3670.92</v>
      </c>
      <c r="J647" t="s">
        <v>514</v>
      </c>
      <c r="K647" t="s">
        <v>515</v>
      </c>
      <c r="L647" t="s">
        <v>47</v>
      </c>
      <c r="M647" t="s">
        <v>46</v>
      </c>
      <c r="N647" t="s">
        <v>494</v>
      </c>
    </row>
    <row r="648" spans="1:14" x14ac:dyDescent="0.2">
      <c r="A648" t="s">
        <v>513</v>
      </c>
      <c r="B648" s="5" t="s">
        <v>198</v>
      </c>
      <c r="C648" s="5" t="s">
        <v>19</v>
      </c>
      <c r="D648" s="5" t="s">
        <v>20</v>
      </c>
      <c r="E648" s="5" t="s">
        <v>48</v>
      </c>
      <c r="F648" t="s">
        <v>35</v>
      </c>
      <c r="G648" t="s">
        <v>39</v>
      </c>
      <c r="H648">
        <v>-143.42000000000013</v>
      </c>
      <c r="I648">
        <v>-143.42000000000013</v>
      </c>
      <c r="J648" t="s">
        <v>514</v>
      </c>
      <c r="K648" t="s">
        <v>515</v>
      </c>
      <c r="L648" t="s">
        <v>52</v>
      </c>
      <c r="M648" t="s">
        <v>53</v>
      </c>
      <c r="N648" t="s">
        <v>494</v>
      </c>
    </row>
    <row r="649" spans="1:14" x14ac:dyDescent="0.2">
      <c r="A649" t="s">
        <v>513</v>
      </c>
      <c r="B649" s="5" t="s">
        <v>198</v>
      </c>
      <c r="C649" s="5" t="s">
        <v>19</v>
      </c>
      <c r="D649" s="5" t="s">
        <v>20</v>
      </c>
      <c r="E649" s="5" t="s">
        <v>48</v>
      </c>
      <c r="F649" t="s">
        <v>35</v>
      </c>
      <c r="G649" t="s">
        <v>39</v>
      </c>
      <c r="H649">
        <v>207.21</v>
      </c>
      <c r="I649">
        <v>207.21</v>
      </c>
      <c r="J649" t="s">
        <v>514</v>
      </c>
      <c r="K649" t="s">
        <v>515</v>
      </c>
      <c r="L649" t="s">
        <v>50</v>
      </c>
      <c r="M649" t="s">
        <v>51</v>
      </c>
      <c r="N649" t="s">
        <v>494</v>
      </c>
    </row>
    <row r="650" spans="1:14" x14ac:dyDescent="0.2">
      <c r="A650" t="s">
        <v>513</v>
      </c>
      <c r="B650" s="5" t="s">
        <v>198</v>
      </c>
      <c r="C650" s="5" t="s">
        <v>19</v>
      </c>
      <c r="D650" s="5" t="s">
        <v>72</v>
      </c>
      <c r="E650" s="5" t="s">
        <v>73</v>
      </c>
      <c r="F650" t="s">
        <v>73</v>
      </c>
      <c r="G650" t="s">
        <v>73</v>
      </c>
      <c r="H650">
        <v>6560.05</v>
      </c>
      <c r="I650">
        <v>6560.05</v>
      </c>
      <c r="J650" t="s">
        <v>514</v>
      </c>
      <c r="K650" t="s">
        <v>515</v>
      </c>
      <c r="L650" t="s">
        <v>74</v>
      </c>
      <c r="M650" t="s">
        <v>75</v>
      </c>
      <c r="N650" t="s">
        <v>494</v>
      </c>
    </row>
    <row r="651" spans="1:14" x14ac:dyDescent="0.2">
      <c r="A651" t="s">
        <v>513</v>
      </c>
      <c r="B651" s="5" t="s">
        <v>198</v>
      </c>
      <c r="C651" s="5" t="s">
        <v>19</v>
      </c>
      <c r="D651" s="5" t="s">
        <v>20</v>
      </c>
      <c r="E651" s="5" t="s">
        <v>56</v>
      </c>
      <c r="F651" t="s">
        <v>35</v>
      </c>
      <c r="G651" t="s">
        <v>39</v>
      </c>
      <c r="H651">
        <v>-13.92</v>
      </c>
      <c r="I651">
        <v>-13.92</v>
      </c>
      <c r="J651" t="s">
        <v>514</v>
      </c>
      <c r="K651" t="s">
        <v>515</v>
      </c>
      <c r="L651" t="s">
        <v>57</v>
      </c>
      <c r="M651" t="s">
        <v>58</v>
      </c>
      <c r="N651" t="s">
        <v>494</v>
      </c>
    </row>
    <row r="652" spans="1:14" x14ac:dyDescent="0.2">
      <c r="A652" t="s">
        <v>513</v>
      </c>
      <c r="B652" s="5" t="s">
        <v>204</v>
      </c>
      <c r="C652" s="5" t="s">
        <v>19</v>
      </c>
      <c r="D652" s="5" t="s">
        <v>20</v>
      </c>
      <c r="E652" s="5" t="s">
        <v>56</v>
      </c>
      <c r="F652" t="s">
        <v>35</v>
      </c>
      <c r="G652" t="s">
        <v>39</v>
      </c>
      <c r="H652">
        <v>685.31999999999994</v>
      </c>
      <c r="I652">
        <v>685.31999999999994</v>
      </c>
      <c r="J652" t="s">
        <v>514</v>
      </c>
      <c r="K652" t="s">
        <v>515</v>
      </c>
      <c r="L652" t="s">
        <v>57</v>
      </c>
      <c r="M652" t="s">
        <v>58</v>
      </c>
      <c r="N652" t="s">
        <v>494</v>
      </c>
    </row>
    <row r="653" spans="1:14" x14ac:dyDescent="0.2">
      <c r="A653" t="s">
        <v>513</v>
      </c>
      <c r="B653" s="5" t="s">
        <v>198</v>
      </c>
      <c r="C653" s="5" t="s">
        <v>19</v>
      </c>
      <c r="D653" s="5" t="s">
        <v>20</v>
      </c>
      <c r="E653" s="5" t="s">
        <v>56</v>
      </c>
      <c r="F653" t="s">
        <v>35</v>
      </c>
      <c r="G653" t="s">
        <v>39</v>
      </c>
      <c r="H653">
        <v>337.19</v>
      </c>
      <c r="I653">
        <v>337.19</v>
      </c>
      <c r="J653" t="s">
        <v>514</v>
      </c>
      <c r="K653" t="s">
        <v>515</v>
      </c>
      <c r="L653" t="s">
        <v>37</v>
      </c>
      <c r="M653" t="s">
        <v>38</v>
      </c>
      <c r="N653" t="s">
        <v>494</v>
      </c>
    </row>
    <row r="654" spans="1:14" x14ac:dyDescent="0.2">
      <c r="A654" t="s">
        <v>513</v>
      </c>
      <c r="B654" s="5" t="s">
        <v>198</v>
      </c>
      <c r="C654" s="5" t="s">
        <v>19</v>
      </c>
      <c r="D654" s="5" t="s">
        <v>20</v>
      </c>
      <c r="E654" s="5" t="s">
        <v>56</v>
      </c>
      <c r="F654" t="s">
        <v>35</v>
      </c>
      <c r="G654" t="s">
        <v>39</v>
      </c>
      <c r="H654">
        <v>913.76</v>
      </c>
      <c r="I654">
        <v>913.76</v>
      </c>
      <c r="J654" t="s">
        <v>514</v>
      </c>
      <c r="K654" t="s">
        <v>515</v>
      </c>
      <c r="L654" t="s">
        <v>57</v>
      </c>
      <c r="M654" t="s">
        <v>58</v>
      </c>
      <c r="N654" t="s">
        <v>494</v>
      </c>
    </row>
    <row r="655" spans="1:14" x14ac:dyDescent="0.2">
      <c r="A655" t="s">
        <v>513</v>
      </c>
      <c r="B655" s="5" t="s">
        <v>198</v>
      </c>
      <c r="C655" s="5" t="s">
        <v>19</v>
      </c>
      <c r="D655" s="5" t="s">
        <v>20</v>
      </c>
      <c r="E655" s="5" t="s">
        <v>68</v>
      </c>
      <c r="F655" t="s">
        <v>35</v>
      </c>
      <c r="G655" t="s">
        <v>39</v>
      </c>
      <c r="H655">
        <v>1.48</v>
      </c>
      <c r="I655">
        <v>1.48</v>
      </c>
      <c r="J655" t="s">
        <v>514</v>
      </c>
      <c r="K655" t="s">
        <v>515</v>
      </c>
      <c r="L655" t="s">
        <v>37</v>
      </c>
      <c r="M655" t="s">
        <v>38</v>
      </c>
      <c r="N655" t="s">
        <v>494</v>
      </c>
    </row>
    <row r="656" spans="1:14" x14ac:dyDescent="0.2">
      <c r="A656" t="s">
        <v>513</v>
      </c>
      <c r="B656" s="5" t="s">
        <v>198</v>
      </c>
      <c r="C656" s="5" t="s">
        <v>19</v>
      </c>
      <c r="D656" s="5" t="s">
        <v>20</v>
      </c>
      <c r="E656" s="5" t="s">
        <v>68</v>
      </c>
      <c r="F656" t="s">
        <v>35</v>
      </c>
      <c r="G656" t="s">
        <v>39</v>
      </c>
      <c r="H656">
        <v>1574.4</v>
      </c>
      <c r="I656">
        <v>1574.4</v>
      </c>
      <c r="J656" t="s">
        <v>514</v>
      </c>
      <c r="K656" t="s">
        <v>515</v>
      </c>
      <c r="L656" t="s">
        <v>37</v>
      </c>
      <c r="M656" t="s">
        <v>38</v>
      </c>
      <c r="N656" t="s">
        <v>494</v>
      </c>
    </row>
    <row r="657" spans="1:14" x14ac:dyDescent="0.2">
      <c r="A657" t="s">
        <v>513</v>
      </c>
      <c r="B657" s="5" t="s">
        <v>198</v>
      </c>
      <c r="C657" s="5" t="s">
        <v>19</v>
      </c>
      <c r="D657" s="5" t="s">
        <v>127</v>
      </c>
      <c r="E657" s="5" t="s">
        <v>499</v>
      </c>
      <c r="F657" t="s">
        <v>129</v>
      </c>
      <c r="G657" t="s">
        <v>499</v>
      </c>
      <c r="H657">
        <v>18963.53</v>
      </c>
      <c r="I657">
        <v>18963.53</v>
      </c>
      <c r="J657" t="s">
        <v>514</v>
      </c>
      <c r="K657" t="s">
        <v>515</v>
      </c>
      <c r="L657" t="s">
        <v>501</v>
      </c>
      <c r="M657" t="s">
        <v>499</v>
      </c>
      <c r="N657" t="s">
        <v>494</v>
      </c>
    </row>
    <row r="658" spans="1:14" x14ac:dyDescent="0.2">
      <c r="A658" t="s">
        <v>513</v>
      </c>
      <c r="B658" s="5" t="s">
        <v>198</v>
      </c>
      <c r="C658" s="5" t="s">
        <v>19</v>
      </c>
      <c r="D658" s="5" t="s">
        <v>127</v>
      </c>
      <c r="E658" s="5" t="s">
        <v>22</v>
      </c>
      <c r="F658" t="s">
        <v>132</v>
      </c>
      <c r="G658" t="s">
        <v>22</v>
      </c>
      <c r="H658">
        <v>2213.86</v>
      </c>
      <c r="I658">
        <v>2213.86</v>
      </c>
      <c r="J658" t="s">
        <v>514</v>
      </c>
      <c r="K658" t="s">
        <v>515</v>
      </c>
      <c r="L658" t="s">
        <v>135</v>
      </c>
      <c r="M658" t="s">
        <v>136</v>
      </c>
      <c r="N658" t="s">
        <v>494</v>
      </c>
    </row>
    <row r="659" spans="1:14" x14ac:dyDescent="0.2">
      <c r="A659" t="s">
        <v>513</v>
      </c>
      <c r="B659" s="5" t="s">
        <v>198</v>
      </c>
      <c r="C659" s="5" t="s">
        <v>19</v>
      </c>
      <c r="D659" s="5" t="s">
        <v>127</v>
      </c>
      <c r="E659" s="5" t="s">
        <v>22</v>
      </c>
      <c r="F659" t="s">
        <v>132</v>
      </c>
      <c r="G659" t="s">
        <v>22</v>
      </c>
      <c r="H659">
        <v>1165.08</v>
      </c>
      <c r="I659">
        <v>1165.08</v>
      </c>
      <c r="J659" t="s">
        <v>514</v>
      </c>
      <c r="K659" t="s">
        <v>515</v>
      </c>
      <c r="L659" t="s">
        <v>137</v>
      </c>
      <c r="M659" t="s">
        <v>138</v>
      </c>
      <c r="N659" t="s">
        <v>494</v>
      </c>
    </row>
    <row r="660" spans="1:14" x14ac:dyDescent="0.2">
      <c r="A660" t="s">
        <v>513</v>
      </c>
      <c r="B660" s="5" t="s">
        <v>198</v>
      </c>
      <c r="C660" s="5" t="s">
        <v>19</v>
      </c>
      <c r="D660" s="5" t="s">
        <v>20</v>
      </c>
      <c r="E660" s="5" t="s">
        <v>48</v>
      </c>
      <c r="F660" t="s">
        <v>35</v>
      </c>
      <c r="G660" t="s">
        <v>39</v>
      </c>
      <c r="H660">
        <v>41.44</v>
      </c>
      <c r="I660">
        <v>41.44</v>
      </c>
      <c r="J660" t="s">
        <v>514</v>
      </c>
      <c r="K660" t="s">
        <v>515</v>
      </c>
      <c r="L660" t="s">
        <v>54</v>
      </c>
      <c r="M660" t="s">
        <v>55</v>
      </c>
      <c r="N660" t="s">
        <v>494</v>
      </c>
    </row>
    <row r="661" spans="1:14" x14ac:dyDescent="0.2">
      <c r="A661" t="s">
        <v>513</v>
      </c>
      <c r="B661" s="5" t="s">
        <v>211</v>
      </c>
      <c r="C661" s="5" t="s">
        <v>19</v>
      </c>
      <c r="D661" s="5" t="s">
        <v>72</v>
      </c>
      <c r="E661" s="5" t="s">
        <v>48</v>
      </c>
      <c r="F661" t="s">
        <v>35</v>
      </c>
      <c r="G661" t="s">
        <v>39</v>
      </c>
      <c r="H661">
        <v>129.47999999999999</v>
      </c>
      <c r="I661">
        <v>129.47999999999999</v>
      </c>
      <c r="J661" t="s">
        <v>514</v>
      </c>
      <c r="K661" t="s">
        <v>515</v>
      </c>
      <c r="L661" t="s">
        <v>105</v>
      </c>
      <c r="M661" t="s">
        <v>106</v>
      </c>
      <c r="N661" t="s">
        <v>494</v>
      </c>
    </row>
    <row r="662" spans="1:14" x14ac:dyDescent="0.2">
      <c r="A662" t="s">
        <v>513</v>
      </c>
      <c r="B662" s="5" t="s">
        <v>211</v>
      </c>
      <c r="C662" s="5" t="s">
        <v>19</v>
      </c>
      <c r="D662" s="5" t="s">
        <v>20</v>
      </c>
      <c r="E662" s="5" t="s">
        <v>56</v>
      </c>
      <c r="F662" t="s">
        <v>35</v>
      </c>
      <c r="G662" t="s">
        <v>39</v>
      </c>
      <c r="H662">
        <v>144.51</v>
      </c>
      <c r="I662">
        <v>144.51</v>
      </c>
      <c r="J662" t="s">
        <v>514</v>
      </c>
      <c r="K662" t="s">
        <v>515</v>
      </c>
      <c r="L662" t="s">
        <v>37</v>
      </c>
      <c r="M662" t="s">
        <v>38</v>
      </c>
      <c r="N662" t="s">
        <v>494</v>
      </c>
    </row>
    <row r="663" spans="1:14" x14ac:dyDescent="0.2">
      <c r="A663" t="s">
        <v>513</v>
      </c>
      <c r="B663" s="5" t="s">
        <v>211</v>
      </c>
      <c r="C663" s="5" t="s">
        <v>19</v>
      </c>
      <c r="D663" s="5" t="s">
        <v>20</v>
      </c>
      <c r="E663" s="5" t="s">
        <v>56</v>
      </c>
      <c r="F663" t="s">
        <v>35</v>
      </c>
      <c r="G663" t="s">
        <v>39</v>
      </c>
      <c r="H663">
        <v>456.88</v>
      </c>
      <c r="I663">
        <v>456.88</v>
      </c>
      <c r="J663" t="s">
        <v>514</v>
      </c>
      <c r="K663" t="s">
        <v>515</v>
      </c>
      <c r="L663" t="s">
        <v>57</v>
      </c>
      <c r="M663" t="s">
        <v>58</v>
      </c>
      <c r="N663" t="s">
        <v>494</v>
      </c>
    </row>
    <row r="664" spans="1:14" x14ac:dyDescent="0.2">
      <c r="A664" t="s">
        <v>513</v>
      </c>
      <c r="B664" s="5" t="s">
        <v>211</v>
      </c>
      <c r="C664" s="5" t="s">
        <v>19</v>
      </c>
      <c r="D664" s="5" t="s">
        <v>72</v>
      </c>
      <c r="E664" s="5" t="s">
        <v>73</v>
      </c>
      <c r="F664" t="s">
        <v>73</v>
      </c>
      <c r="G664" t="s">
        <v>73</v>
      </c>
      <c r="H664">
        <v>-2596.83</v>
      </c>
      <c r="I664">
        <v>-2596.83</v>
      </c>
      <c r="J664" t="s">
        <v>514</v>
      </c>
      <c r="K664" t="s">
        <v>515</v>
      </c>
      <c r="L664" t="s">
        <v>74</v>
      </c>
      <c r="M664" t="s">
        <v>75</v>
      </c>
      <c r="N664" t="s">
        <v>494</v>
      </c>
    </row>
    <row r="665" spans="1:14" x14ac:dyDescent="0.2">
      <c r="A665" t="s">
        <v>513</v>
      </c>
      <c r="B665" s="5" t="s">
        <v>211</v>
      </c>
      <c r="C665" s="5" t="s">
        <v>19</v>
      </c>
      <c r="D665" s="5" t="s">
        <v>72</v>
      </c>
      <c r="E665" s="5" t="s">
        <v>76</v>
      </c>
      <c r="F665" t="s">
        <v>77</v>
      </c>
      <c r="G665" t="s">
        <v>78</v>
      </c>
      <c r="H665">
        <v>9.75</v>
      </c>
      <c r="I665">
        <v>9.75</v>
      </c>
      <c r="J665" t="s">
        <v>514</v>
      </c>
      <c r="K665" t="s">
        <v>515</v>
      </c>
      <c r="L665" t="s">
        <v>79</v>
      </c>
      <c r="M665" t="s">
        <v>76</v>
      </c>
      <c r="N665" t="s">
        <v>494</v>
      </c>
    </row>
    <row r="666" spans="1:14" x14ac:dyDescent="0.2">
      <c r="A666" t="s">
        <v>513</v>
      </c>
      <c r="B666" s="5" t="s">
        <v>211</v>
      </c>
      <c r="C666" s="5" t="s">
        <v>19</v>
      </c>
      <c r="D666" s="5" t="s">
        <v>72</v>
      </c>
      <c r="E666" s="5" t="s">
        <v>80</v>
      </c>
      <c r="F666" t="s">
        <v>77</v>
      </c>
      <c r="G666" t="s">
        <v>78</v>
      </c>
      <c r="H666">
        <v>22.64</v>
      </c>
      <c r="I666">
        <v>22.64</v>
      </c>
      <c r="J666" t="s">
        <v>514</v>
      </c>
      <c r="K666" t="s">
        <v>515</v>
      </c>
      <c r="L666" t="s">
        <v>92</v>
      </c>
      <c r="M666" t="s">
        <v>93</v>
      </c>
      <c r="N666" t="s">
        <v>494</v>
      </c>
    </row>
    <row r="667" spans="1:14" x14ac:dyDescent="0.2">
      <c r="A667" t="s">
        <v>513</v>
      </c>
      <c r="B667" s="5" t="s">
        <v>211</v>
      </c>
      <c r="C667" s="5" t="s">
        <v>19</v>
      </c>
      <c r="D667" s="5" t="s">
        <v>72</v>
      </c>
      <c r="E667" s="5" t="s">
        <v>48</v>
      </c>
      <c r="F667" t="s">
        <v>35</v>
      </c>
      <c r="G667" t="s">
        <v>39</v>
      </c>
      <c r="H667">
        <v>-5.04</v>
      </c>
      <c r="I667">
        <v>-5.04</v>
      </c>
      <c r="J667" t="s">
        <v>514</v>
      </c>
      <c r="K667" t="s">
        <v>515</v>
      </c>
      <c r="L667" t="s">
        <v>101</v>
      </c>
      <c r="M667" t="s">
        <v>102</v>
      </c>
      <c r="N667" t="s">
        <v>494</v>
      </c>
    </row>
    <row r="668" spans="1:14" x14ac:dyDescent="0.2">
      <c r="A668" t="s">
        <v>513</v>
      </c>
      <c r="B668" s="5" t="s">
        <v>211</v>
      </c>
      <c r="C668" s="5" t="s">
        <v>19</v>
      </c>
      <c r="D668" s="5" t="s">
        <v>72</v>
      </c>
      <c r="E668" s="5" t="s">
        <v>48</v>
      </c>
      <c r="F668" t="s">
        <v>35</v>
      </c>
      <c r="G668" t="s">
        <v>39</v>
      </c>
      <c r="H668">
        <v>110.55</v>
      </c>
      <c r="I668">
        <v>110.55</v>
      </c>
      <c r="J668" t="s">
        <v>514</v>
      </c>
      <c r="K668" t="s">
        <v>515</v>
      </c>
      <c r="L668" t="s">
        <v>108</v>
      </c>
      <c r="M668" t="s">
        <v>109</v>
      </c>
      <c r="N668" t="s">
        <v>494</v>
      </c>
    </row>
    <row r="669" spans="1:14" x14ac:dyDescent="0.2">
      <c r="A669" t="s">
        <v>513</v>
      </c>
      <c r="B669" s="5" t="s">
        <v>204</v>
      </c>
      <c r="C669" s="5" t="s">
        <v>19</v>
      </c>
      <c r="D669" s="5" t="s">
        <v>20</v>
      </c>
      <c r="E669" s="5" t="s">
        <v>48</v>
      </c>
      <c r="F669" t="s">
        <v>35</v>
      </c>
      <c r="G669" t="s">
        <v>39</v>
      </c>
      <c r="H669">
        <v>52.68</v>
      </c>
      <c r="I669">
        <v>52.68</v>
      </c>
      <c r="J669" t="s">
        <v>514</v>
      </c>
      <c r="K669" t="s">
        <v>515</v>
      </c>
      <c r="L669" t="s">
        <v>54</v>
      </c>
      <c r="M669" t="s">
        <v>55</v>
      </c>
      <c r="N669" t="s">
        <v>494</v>
      </c>
    </row>
    <row r="670" spans="1:14" x14ac:dyDescent="0.2">
      <c r="A670" t="s">
        <v>513</v>
      </c>
      <c r="B670" s="5" t="s">
        <v>211</v>
      </c>
      <c r="C670" s="5" t="s">
        <v>19</v>
      </c>
      <c r="D670" s="5" t="s">
        <v>72</v>
      </c>
      <c r="E670" s="5" t="s">
        <v>48</v>
      </c>
      <c r="F670" t="s">
        <v>35</v>
      </c>
      <c r="G670" t="s">
        <v>39</v>
      </c>
      <c r="H670">
        <v>104.29</v>
      </c>
      <c r="I670">
        <v>104.29</v>
      </c>
      <c r="J670" t="s">
        <v>514</v>
      </c>
      <c r="K670" t="s">
        <v>515</v>
      </c>
      <c r="L670" t="s">
        <v>97</v>
      </c>
      <c r="M670" t="s">
        <v>98</v>
      </c>
      <c r="N670" t="s">
        <v>494</v>
      </c>
    </row>
    <row r="671" spans="1:14" x14ac:dyDescent="0.2">
      <c r="A671" t="s">
        <v>513</v>
      </c>
      <c r="B671" s="5" t="s">
        <v>211</v>
      </c>
      <c r="C671" s="5" t="s">
        <v>19</v>
      </c>
      <c r="D671" s="5" t="s">
        <v>20</v>
      </c>
      <c r="E671" s="5" t="s">
        <v>48</v>
      </c>
      <c r="F671" t="s">
        <v>35</v>
      </c>
      <c r="G671" t="s">
        <v>39</v>
      </c>
      <c r="H671">
        <v>-12.37</v>
      </c>
      <c r="I671">
        <v>-12.37</v>
      </c>
      <c r="J671" t="s">
        <v>514</v>
      </c>
      <c r="K671" t="s">
        <v>515</v>
      </c>
      <c r="L671" t="s">
        <v>54</v>
      </c>
      <c r="M671" t="s">
        <v>55</v>
      </c>
      <c r="N671" t="s">
        <v>494</v>
      </c>
    </row>
    <row r="672" spans="1:14" x14ac:dyDescent="0.2">
      <c r="A672" t="s">
        <v>513</v>
      </c>
      <c r="B672" s="5" t="s">
        <v>211</v>
      </c>
      <c r="C672" s="5" t="s">
        <v>19</v>
      </c>
      <c r="D672" s="5" t="s">
        <v>72</v>
      </c>
      <c r="E672" s="5" t="s">
        <v>48</v>
      </c>
      <c r="F672" t="s">
        <v>35</v>
      </c>
      <c r="G672" t="s">
        <v>39</v>
      </c>
      <c r="H672">
        <v>559.11</v>
      </c>
      <c r="I672">
        <v>559.11</v>
      </c>
      <c r="J672" t="s">
        <v>514</v>
      </c>
      <c r="K672" t="s">
        <v>515</v>
      </c>
      <c r="L672" t="s">
        <v>278</v>
      </c>
      <c r="M672" t="s">
        <v>279</v>
      </c>
      <c r="N672" t="s">
        <v>494</v>
      </c>
    </row>
    <row r="673" spans="1:14" x14ac:dyDescent="0.2">
      <c r="A673" t="s">
        <v>513</v>
      </c>
      <c r="B673" s="5" t="s">
        <v>211</v>
      </c>
      <c r="C673" s="5" t="s">
        <v>110</v>
      </c>
      <c r="D673" s="5" t="s">
        <v>111</v>
      </c>
      <c r="E673" s="5" t="s">
        <v>112</v>
      </c>
      <c r="F673" t="s">
        <v>113</v>
      </c>
      <c r="G673" t="s">
        <v>152</v>
      </c>
      <c r="H673">
        <v>3049.77</v>
      </c>
      <c r="I673">
        <v>3049.77</v>
      </c>
      <c r="J673" t="s">
        <v>514</v>
      </c>
      <c r="K673" t="s">
        <v>515</v>
      </c>
      <c r="L673" t="s">
        <v>153</v>
      </c>
      <c r="M673" t="s">
        <v>152</v>
      </c>
      <c r="N673" t="s">
        <v>494</v>
      </c>
    </row>
    <row r="674" spans="1:14" x14ac:dyDescent="0.2">
      <c r="A674" t="s">
        <v>513</v>
      </c>
      <c r="B674" s="5" t="s">
        <v>211</v>
      </c>
      <c r="C674" s="5" t="s">
        <v>110</v>
      </c>
      <c r="D674" s="5" t="s">
        <v>111</v>
      </c>
      <c r="E674" s="5" t="s">
        <v>112</v>
      </c>
      <c r="F674" t="s">
        <v>113</v>
      </c>
      <c r="G674" t="s">
        <v>114</v>
      </c>
      <c r="H674">
        <v>31.56</v>
      </c>
      <c r="I674">
        <v>31.56</v>
      </c>
      <c r="J674" t="s">
        <v>514</v>
      </c>
      <c r="K674" t="s">
        <v>515</v>
      </c>
      <c r="L674" t="s">
        <v>115</v>
      </c>
      <c r="M674" t="s">
        <v>114</v>
      </c>
      <c r="N674" t="s">
        <v>494</v>
      </c>
    </row>
    <row r="675" spans="1:14" x14ac:dyDescent="0.2">
      <c r="A675" t="s">
        <v>513</v>
      </c>
      <c r="B675" s="5" t="s">
        <v>211</v>
      </c>
      <c r="C675" s="5" t="s">
        <v>110</v>
      </c>
      <c r="D675" s="5" t="s">
        <v>111</v>
      </c>
      <c r="E675" s="5" t="s">
        <v>112</v>
      </c>
      <c r="F675" t="s">
        <v>113</v>
      </c>
      <c r="G675" t="s">
        <v>116</v>
      </c>
      <c r="H675">
        <v>-0.33</v>
      </c>
      <c r="I675">
        <v>-0.33</v>
      </c>
      <c r="J675" t="s">
        <v>514</v>
      </c>
      <c r="K675" t="s">
        <v>515</v>
      </c>
      <c r="L675" t="s">
        <v>117</v>
      </c>
      <c r="M675" t="s">
        <v>116</v>
      </c>
      <c r="N675" t="s">
        <v>494</v>
      </c>
    </row>
    <row r="676" spans="1:14" x14ac:dyDescent="0.2">
      <c r="A676" t="s">
        <v>513</v>
      </c>
      <c r="B676" s="5" t="s">
        <v>211</v>
      </c>
      <c r="C676" s="5" t="s">
        <v>110</v>
      </c>
      <c r="D676" s="5" t="s">
        <v>111</v>
      </c>
      <c r="E676" s="5" t="s">
        <v>112</v>
      </c>
      <c r="F676" t="s">
        <v>113</v>
      </c>
      <c r="G676" t="s">
        <v>118</v>
      </c>
      <c r="H676">
        <v>481.58</v>
      </c>
      <c r="I676">
        <v>481.58</v>
      </c>
      <c r="J676" t="s">
        <v>514</v>
      </c>
      <c r="K676" t="s">
        <v>515</v>
      </c>
      <c r="L676" t="s">
        <v>119</v>
      </c>
      <c r="M676" t="s">
        <v>118</v>
      </c>
      <c r="N676" t="s">
        <v>494</v>
      </c>
    </row>
    <row r="677" spans="1:14" x14ac:dyDescent="0.2">
      <c r="A677" t="s">
        <v>513</v>
      </c>
      <c r="B677" s="5" t="s">
        <v>197</v>
      </c>
      <c r="C677" s="5" t="s">
        <v>19</v>
      </c>
      <c r="D677" s="5" t="s">
        <v>20</v>
      </c>
      <c r="E677" s="5" t="s">
        <v>68</v>
      </c>
      <c r="F677" t="s">
        <v>35</v>
      </c>
      <c r="G677" t="s">
        <v>39</v>
      </c>
      <c r="H677">
        <v>944.64</v>
      </c>
      <c r="I677">
        <v>944.64</v>
      </c>
      <c r="J677" t="s">
        <v>514</v>
      </c>
      <c r="K677" t="s">
        <v>515</v>
      </c>
      <c r="L677" t="s">
        <v>37</v>
      </c>
      <c r="M677" t="s">
        <v>38</v>
      </c>
      <c r="N677" t="s">
        <v>494</v>
      </c>
    </row>
    <row r="678" spans="1:14" x14ac:dyDescent="0.2">
      <c r="A678" t="s">
        <v>513</v>
      </c>
      <c r="B678" s="5" t="s">
        <v>169</v>
      </c>
      <c r="C678" s="5" t="s">
        <v>19</v>
      </c>
      <c r="D678" s="5" t="s">
        <v>127</v>
      </c>
      <c r="E678" s="5" t="s">
        <v>495</v>
      </c>
      <c r="F678" t="s">
        <v>129</v>
      </c>
      <c r="G678" t="s">
        <v>318</v>
      </c>
      <c r="H678">
        <v>2192.62</v>
      </c>
      <c r="I678">
        <v>2192.62</v>
      </c>
      <c r="J678" t="s">
        <v>514</v>
      </c>
      <c r="K678" t="s">
        <v>515</v>
      </c>
      <c r="L678" t="s">
        <v>496</v>
      </c>
      <c r="M678" t="s">
        <v>495</v>
      </c>
      <c r="N678" t="s">
        <v>494</v>
      </c>
    </row>
    <row r="679" spans="1:14" x14ac:dyDescent="0.2">
      <c r="A679" t="s">
        <v>513</v>
      </c>
      <c r="B679" s="5" t="s">
        <v>211</v>
      </c>
      <c r="C679" s="5" t="s">
        <v>19</v>
      </c>
      <c r="D679" s="5" t="s">
        <v>72</v>
      </c>
      <c r="E679" s="5" t="s">
        <v>48</v>
      </c>
      <c r="F679" t="s">
        <v>35</v>
      </c>
      <c r="G679" t="s">
        <v>39</v>
      </c>
      <c r="H679">
        <v>28.41</v>
      </c>
      <c r="I679">
        <v>28.41</v>
      </c>
      <c r="J679" t="s">
        <v>514</v>
      </c>
      <c r="K679" t="s">
        <v>515</v>
      </c>
      <c r="L679" t="s">
        <v>103</v>
      </c>
      <c r="M679" t="s">
        <v>104</v>
      </c>
      <c r="N679" t="s">
        <v>494</v>
      </c>
    </row>
    <row r="680" spans="1:14" x14ac:dyDescent="0.2">
      <c r="A680" t="s">
        <v>513</v>
      </c>
      <c r="B680" s="5" t="s">
        <v>204</v>
      </c>
      <c r="C680" s="5" t="s">
        <v>19</v>
      </c>
      <c r="D680" s="5" t="s">
        <v>72</v>
      </c>
      <c r="E680" s="5" t="s">
        <v>48</v>
      </c>
      <c r="F680" t="s">
        <v>35</v>
      </c>
      <c r="G680" t="s">
        <v>39</v>
      </c>
      <c r="H680">
        <v>196.31</v>
      </c>
      <c r="I680">
        <v>196.31</v>
      </c>
      <c r="J680" t="s">
        <v>514</v>
      </c>
      <c r="K680" t="s">
        <v>515</v>
      </c>
      <c r="L680" t="s">
        <v>105</v>
      </c>
      <c r="M680" t="s">
        <v>106</v>
      </c>
      <c r="N680" t="s">
        <v>494</v>
      </c>
    </row>
    <row r="681" spans="1:14" x14ac:dyDescent="0.2">
      <c r="A681" t="s">
        <v>513</v>
      </c>
      <c r="B681" s="5" t="s">
        <v>204</v>
      </c>
      <c r="C681" s="5" t="s">
        <v>19</v>
      </c>
      <c r="D681" s="5" t="s">
        <v>20</v>
      </c>
      <c r="E681" s="5" t="s">
        <v>61</v>
      </c>
      <c r="F681" t="s">
        <v>61</v>
      </c>
      <c r="G681" t="s">
        <v>61</v>
      </c>
      <c r="H681">
        <v>41.82</v>
      </c>
      <c r="I681">
        <v>41.82</v>
      </c>
      <c r="J681" t="s">
        <v>514</v>
      </c>
      <c r="K681" t="s">
        <v>515</v>
      </c>
      <c r="L681" t="s">
        <v>121</v>
      </c>
      <c r="M681" t="s">
        <v>122</v>
      </c>
      <c r="N681" t="s">
        <v>494</v>
      </c>
    </row>
    <row r="682" spans="1:14" x14ac:dyDescent="0.2">
      <c r="A682" t="s">
        <v>513</v>
      </c>
      <c r="B682" s="5" t="s">
        <v>204</v>
      </c>
      <c r="C682" s="5" t="s">
        <v>19</v>
      </c>
      <c r="D682" s="5" t="s">
        <v>20</v>
      </c>
      <c r="E682" s="5" t="s">
        <v>68</v>
      </c>
      <c r="F682" t="s">
        <v>35</v>
      </c>
      <c r="G682" t="s">
        <v>39</v>
      </c>
      <c r="H682">
        <v>-0.1</v>
      </c>
      <c r="I682">
        <v>-0.1</v>
      </c>
      <c r="J682" t="s">
        <v>514</v>
      </c>
      <c r="K682" t="s">
        <v>515</v>
      </c>
      <c r="L682" t="s">
        <v>37</v>
      </c>
      <c r="M682" t="s">
        <v>38</v>
      </c>
      <c r="N682" t="s">
        <v>494</v>
      </c>
    </row>
    <row r="683" spans="1:14" x14ac:dyDescent="0.2">
      <c r="A683" t="s">
        <v>513</v>
      </c>
      <c r="B683" s="5" t="s">
        <v>204</v>
      </c>
      <c r="C683" s="5" t="s">
        <v>19</v>
      </c>
      <c r="D683" s="5" t="s">
        <v>72</v>
      </c>
      <c r="E683" s="5" t="s">
        <v>73</v>
      </c>
      <c r="F683" t="s">
        <v>73</v>
      </c>
      <c r="G683" t="s">
        <v>73</v>
      </c>
      <c r="H683">
        <v>-5149.7800000000007</v>
      </c>
      <c r="I683">
        <v>-5149.7800000000007</v>
      </c>
      <c r="J683" t="s">
        <v>514</v>
      </c>
      <c r="K683" t="s">
        <v>515</v>
      </c>
      <c r="L683" t="s">
        <v>74</v>
      </c>
      <c r="M683" t="s">
        <v>75</v>
      </c>
      <c r="N683" t="s">
        <v>494</v>
      </c>
    </row>
    <row r="684" spans="1:14" x14ac:dyDescent="0.2">
      <c r="A684" t="s">
        <v>513</v>
      </c>
      <c r="B684" s="5" t="s">
        <v>204</v>
      </c>
      <c r="C684" s="5" t="s">
        <v>19</v>
      </c>
      <c r="D684" s="5" t="s">
        <v>72</v>
      </c>
      <c r="E684" s="5" t="s">
        <v>76</v>
      </c>
      <c r="F684" t="s">
        <v>77</v>
      </c>
      <c r="G684" t="s">
        <v>78</v>
      </c>
      <c r="H684">
        <v>2.62</v>
      </c>
      <c r="I684">
        <v>2.62</v>
      </c>
      <c r="J684" t="s">
        <v>514</v>
      </c>
      <c r="K684" t="s">
        <v>515</v>
      </c>
      <c r="L684" t="s">
        <v>79</v>
      </c>
      <c r="M684" t="s">
        <v>76</v>
      </c>
      <c r="N684" t="s">
        <v>494</v>
      </c>
    </row>
    <row r="685" spans="1:14" x14ac:dyDescent="0.2">
      <c r="A685" t="s">
        <v>513</v>
      </c>
      <c r="B685" s="5" t="s">
        <v>204</v>
      </c>
      <c r="C685" s="5" t="s">
        <v>19</v>
      </c>
      <c r="D685" s="5" t="s">
        <v>72</v>
      </c>
      <c r="E685" s="5" t="s">
        <v>80</v>
      </c>
      <c r="F685" t="s">
        <v>77</v>
      </c>
      <c r="G685" t="s">
        <v>78</v>
      </c>
      <c r="H685">
        <v>12.32</v>
      </c>
      <c r="I685">
        <v>12.32</v>
      </c>
      <c r="J685" t="s">
        <v>514</v>
      </c>
      <c r="K685" t="s">
        <v>515</v>
      </c>
      <c r="L685" t="s">
        <v>92</v>
      </c>
      <c r="M685" t="s">
        <v>93</v>
      </c>
      <c r="N685" t="s">
        <v>494</v>
      </c>
    </row>
    <row r="686" spans="1:14" x14ac:dyDescent="0.2">
      <c r="A686" t="s">
        <v>513</v>
      </c>
      <c r="B686" s="5" t="s">
        <v>204</v>
      </c>
      <c r="C686" s="5" t="s">
        <v>19</v>
      </c>
      <c r="D686" s="5" t="s">
        <v>72</v>
      </c>
      <c r="E686" s="5" t="s">
        <v>48</v>
      </c>
      <c r="F686" t="s">
        <v>35</v>
      </c>
      <c r="G686" t="s">
        <v>39</v>
      </c>
      <c r="H686">
        <v>26.69</v>
      </c>
      <c r="I686">
        <v>26.69</v>
      </c>
      <c r="J686" t="s">
        <v>514</v>
      </c>
      <c r="K686" t="s">
        <v>515</v>
      </c>
      <c r="L686" t="s">
        <v>101</v>
      </c>
      <c r="M686" t="s">
        <v>102</v>
      </c>
      <c r="N686" t="s">
        <v>494</v>
      </c>
    </row>
    <row r="687" spans="1:14" x14ac:dyDescent="0.2">
      <c r="A687" t="s">
        <v>513</v>
      </c>
      <c r="B687" s="5" t="s">
        <v>204</v>
      </c>
      <c r="C687" s="5" t="s">
        <v>19</v>
      </c>
      <c r="D687" s="5" t="s">
        <v>72</v>
      </c>
      <c r="E687" s="5" t="s">
        <v>48</v>
      </c>
      <c r="F687" t="s">
        <v>35</v>
      </c>
      <c r="G687" t="s">
        <v>39</v>
      </c>
      <c r="H687">
        <v>149.08000000000001</v>
      </c>
      <c r="I687">
        <v>149.08000000000001</v>
      </c>
      <c r="J687" t="s">
        <v>514</v>
      </c>
      <c r="K687" t="s">
        <v>515</v>
      </c>
      <c r="L687" t="s">
        <v>108</v>
      </c>
      <c r="M687" t="s">
        <v>109</v>
      </c>
      <c r="N687" t="s">
        <v>494</v>
      </c>
    </row>
    <row r="688" spans="1:14" x14ac:dyDescent="0.2">
      <c r="A688" t="s">
        <v>513</v>
      </c>
      <c r="B688" s="5" t="s">
        <v>211</v>
      </c>
      <c r="C688" s="5" t="s">
        <v>19</v>
      </c>
      <c r="D688" s="5" t="s">
        <v>20</v>
      </c>
      <c r="E688" s="5" t="s">
        <v>56</v>
      </c>
      <c r="F688" t="s">
        <v>35</v>
      </c>
      <c r="G688" t="s">
        <v>39</v>
      </c>
      <c r="H688">
        <v>0</v>
      </c>
      <c r="I688">
        <v>0</v>
      </c>
      <c r="J688" t="s">
        <v>514</v>
      </c>
      <c r="K688" t="s">
        <v>515</v>
      </c>
      <c r="L688" t="s">
        <v>37</v>
      </c>
      <c r="M688" t="s">
        <v>38</v>
      </c>
      <c r="N688" t="s">
        <v>494</v>
      </c>
    </row>
    <row r="689" spans="1:14" x14ac:dyDescent="0.2">
      <c r="A689" t="s">
        <v>513</v>
      </c>
      <c r="B689" s="5" t="s">
        <v>204</v>
      </c>
      <c r="C689" s="5" t="s">
        <v>19</v>
      </c>
      <c r="D689" s="5" t="s">
        <v>72</v>
      </c>
      <c r="E689" s="5" t="s">
        <v>48</v>
      </c>
      <c r="F689" t="s">
        <v>35</v>
      </c>
      <c r="G689" t="s">
        <v>39</v>
      </c>
      <c r="H689">
        <v>178.68</v>
      </c>
      <c r="I689">
        <v>178.68</v>
      </c>
      <c r="J689" t="s">
        <v>514</v>
      </c>
      <c r="K689" t="s">
        <v>515</v>
      </c>
      <c r="L689" t="s">
        <v>97</v>
      </c>
      <c r="M689" t="s">
        <v>98</v>
      </c>
      <c r="N689" t="s">
        <v>494</v>
      </c>
    </row>
    <row r="690" spans="1:14" x14ac:dyDescent="0.2">
      <c r="A690" t="s">
        <v>513</v>
      </c>
      <c r="B690" s="5" t="s">
        <v>211</v>
      </c>
      <c r="C690" s="5" t="s">
        <v>19</v>
      </c>
      <c r="D690" s="5" t="s">
        <v>20</v>
      </c>
      <c r="E690" s="5" t="s">
        <v>56</v>
      </c>
      <c r="F690" t="s">
        <v>35</v>
      </c>
      <c r="G690" t="s">
        <v>39</v>
      </c>
      <c r="H690">
        <v>0.03</v>
      </c>
      <c r="I690">
        <v>0.03</v>
      </c>
      <c r="J690" t="s">
        <v>514</v>
      </c>
      <c r="K690" t="s">
        <v>515</v>
      </c>
      <c r="L690" t="s">
        <v>57</v>
      </c>
      <c r="M690" t="s">
        <v>58</v>
      </c>
      <c r="N690" t="s">
        <v>494</v>
      </c>
    </row>
    <row r="691" spans="1:14" x14ac:dyDescent="0.2">
      <c r="A691" t="s">
        <v>513</v>
      </c>
      <c r="B691" s="5" t="s">
        <v>204</v>
      </c>
      <c r="C691" s="5" t="s">
        <v>19</v>
      </c>
      <c r="D691" s="5" t="s">
        <v>72</v>
      </c>
      <c r="E691" s="5" t="s">
        <v>48</v>
      </c>
      <c r="F691" t="s">
        <v>35</v>
      </c>
      <c r="G691" t="s">
        <v>39</v>
      </c>
      <c r="H691">
        <v>729</v>
      </c>
      <c r="I691">
        <v>729</v>
      </c>
      <c r="J691" t="s">
        <v>514</v>
      </c>
      <c r="K691" t="s">
        <v>515</v>
      </c>
      <c r="L691" t="s">
        <v>278</v>
      </c>
      <c r="M691" t="s">
        <v>279</v>
      </c>
      <c r="N691" t="s">
        <v>494</v>
      </c>
    </row>
    <row r="692" spans="1:14" x14ac:dyDescent="0.2">
      <c r="A692" t="s">
        <v>513</v>
      </c>
      <c r="B692" s="5" t="s">
        <v>204</v>
      </c>
      <c r="C692" s="5" t="s">
        <v>110</v>
      </c>
      <c r="D692" s="5" t="s">
        <v>111</v>
      </c>
      <c r="E692" s="5" t="s">
        <v>112</v>
      </c>
      <c r="F692" t="s">
        <v>113</v>
      </c>
      <c r="G692" t="s">
        <v>114</v>
      </c>
      <c r="H692">
        <v>325.67</v>
      </c>
      <c r="I692">
        <v>325.67</v>
      </c>
      <c r="J692" t="s">
        <v>514</v>
      </c>
      <c r="K692" t="s">
        <v>515</v>
      </c>
      <c r="L692" t="s">
        <v>115</v>
      </c>
      <c r="M692" t="s">
        <v>114</v>
      </c>
      <c r="N692" t="s">
        <v>494</v>
      </c>
    </row>
    <row r="693" spans="1:14" x14ac:dyDescent="0.2">
      <c r="A693" t="s">
        <v>513</v>
      </c>
      <c r="B693" s="5" t="s">
        <v>204</v>
      </c>
      <c r="C693" s="5" t="s">
        <v>110</v>
      </c>
      <c r="D693" s="5" t="s">
        <v>111</v>
      </c>
      <c r="E693" s="5" t="s">
        <v>112</v>
      </c>
      <c r="F693" t="s">
        <v>113</v>
      </c>
      <c r="G693" t="s">
        <v>118</v>
      </c>
      <c r="H693">
        <v>1108.4100000000001</v>
      </c>
      <c r="I693">
        <v>1108.4100000000001</v>
      </c>
      <c r="J693" t="s">
        <v>514</v>
      </c>
      <c r="K693" t="s">
        <v>515</v>
      </c>
      <c r="L693" t="s">
        <v>119</v>
      </c>
      <c r="M693" t="s">
        <v>118</v>
      </c>
      <c r="N693" t="s">
        <v>494</v>
      </c>
    </row>
    <row r="694" spans="1:14" x14ac:dyDescent="0.2">
      <c r="A694" t="s">
        <v>513</v>
      </c>
      <c r="B694" s="5" t="s">
        <v>211</v>
      </c>
      <c r="C694" s="5" t="s">
        <v>19</v>
      </c>
      <c r="D694" s="5" t="s">
        <v>20</v>
      </c>
      <c r="E694" s="5" t="s">
        <v>212</v>
      </c>
      <c r="F694" t="s">
        <v>29</v>
      </c>
      <c r="G694" t="s">
        <v>30</v>
      </c>
      <c r="H694">
        <v>711.33999999999992</v>
      </c>
      <c r="I694">
        <v>711.33999999999992</v>
      </c>
      <c r="J694" t="s">
        <v>514</v>
      </c>
      <c r="K694" t="s">
        <v>515</v>
      </c>
      <c r="L694" t="s">
        <v>213</v>
      </c>
      <c r="M694" t="s">
        <v>212</v>
      </c>
      <c r="N694" t="s">
        <v>494</v>
      </c>
    </row>
    <row r="695" spans="1:14" x14ac:dyDescent="0.2">
      <c r="A695" t="s">
        <v>513</v>
      </c>
      <c r="B695" s="5" t="s">
        <v>211</v>
      </c>
      <c r="C695" s="5" t="s">
        <v>19</v>
      </c>
      <c r="D695" s="5" t="s">
        <v>20</v>
      </c>
      <c r="E695" s="5" t="s">
        <v>46</v>
      </c>
      <c r="F695" t="s">
        <v>29</v>
      </c>
      <c r="G695" t="s">
        <v>30</v>
      </c>
      <c r="H695">
        <v>3378.4</v>
      </c>
      <c r="I695">
        <v>3378.4</v>
      </c>
      <c r="J695" t="s">
        <v>514</v>
      </c>
      <c r="K695" t="s">
        <v>515</v>
      </c>
      <c r="L695" t="s">
        <v>47</v>
      </c>
      <c r="M695" t="s">
        <v>46</v>
      </c>
      <c r="N695" t="s">
        <v>494</v>
      </c>
    </row>
    <row r="696" spans="1:14" x14ac:dyDescent="0.2">
      <c r="A696" t="s">
        <v>513</v>
      </c>
      <c r="B696" s="5" t="s">
        <v>211</v>
      </c>
      <c r="C696" s="5" t="s">
        <v>19</v>
      </c>
      <c r="D696" s="5" t="s">
        <v>20</v>
      </c>
      <c r="E696" s="5" t="s">
        <v>48</v>
      </c>
      <c r="F696" t="s">
        <v>35</v>
      </c>
      <c r="G696" t="s">
        <v>39</v>
      </c>
      <c r="H696">
        <v>-103.44</v>
      </c>
      <c r="I696">
        <v>-103.44</v>
      </c>
      <c r="J696" t="s">
        <v>514</v>
      </c>
      <c r="K696" t="s">
        <v>515</v>
      </c>
      <c r="L696" t="s">
        <v>52</v>
      </c>
      <c r="M696" t="s">
        <v>53</v>
      </c>
      <c r="N696" t="s">
        <v>494</v>
      </c>
    </row>
    <row r="697" spans="1:14" x14ac:dyDescent="0.2">
      <c r="A697" t="s">
        <v>513</v>
      </c>
      <c r="B697" s="5" t="s">
        <v>211</v>
      </c>
      <c r="C697" s="5" t="s">
        <v>19</v>
      </c>
      <c r="D697" s="5" t="s">
        <v>20</v>
      </c>
      <c r="E697" s="5" t="s">
        <v>48</v>
      </c>
      <c r="F697" t="s">
        <v>35</v>
      </c>
      <c r="G697" t="s">
        <v>39</v>
      </c>
      <c r="H697">
        <v>-55.74</v>
      </c>
      <c r="I697">
        <v>-55.74</v>
      </c>
      <c r="J697" t="s">
        <v>514</v>
      </c>
      <c r="K697" t="s">
        <v>515</v>
      </c>
      <c r="L697" t="s">
        <v>50</v>
      </c>
      <c r="M697" t="s">
        <v>51</v>
      </c>
      <c r="N697" t="s">
        <v>494</v>
      </c>
    </row>
    <row r="698" spans="1:14" x14ac:dyDescent="0.2">
      <c r="A698" t="s">
        <v>513</v>
      </c>
      <c r="B698" s="5" t="s">
        <v>204</v>
      </c>
      <c r="C698" s="5" t="s">
        <v>19</v>
      </c>
      <c r="D698" s="5" t="s">
        <v>20</v>
      </c>
      <c r="E698" s="5" t="s">
        <v>56</v>
      </c>
      <c r="F698" t="s">
        <v>35</v>
      </c>
      <c r="G698" t="s">
        <v>39</v>
      </c>
      <c r="H698">
        <v>0.04</v>
      </c>
      <c r="I698">
        <v>0.04</v>
      </c>
      <c r="J698" t="s">
        <v>514</v>
      </c>
      <c r="K698" t="s">
        <v>515</v>
      </c>
      <c r="L698" t="s">
        <v>57</v>
      </c>
      <c r="M698" t="s">
        <v>58</v>
      </c>
      <c r="N698" t="s">
        <v>494</v>
      </c>
    </row>
    <row r="699" spans="1:14" x14ac:dyDescent="0.2">
      <c r="A699" t="s">
        <v>513</v>
      </c>
      <c r="B699" s="5" t="s">
        <v>204</v>
      </c>
      <c r="C699" s="5" t="s">
        <v>19</v>
      </c>
      <c r="D699" s="5" t="s">
        <v>72</v>
      </c>
      <c r="E699" s="5" t="s">
        <v>48</v>
      </c>
      <c r="F699" t="s">
        <v>35</v>
      </c>
      <c r="G699" t="s">
        <v>39</v>
      </c>
      <c r="H699">
        <v>49.05</v>
      </c>
      <c r="I699">
        <v>49.05</v>
      </c>
      <c r="J699" t="s">
        <v>514</v>
      </c>
      <c r="K699" t="s">
        <v>515</v>
      </c>
      <c r="L699" t="s">
        <v>103</v>
      </c>
      <c r="M699" t="s">
        <v>104</v>
      </c>
      <c r="N699" t="s">
        <v>494</v>
      </c>
    </row>
    <row r="700" spans="1:14" x14ac:dyDescent="0.2">
      <c r="A700" t="s">
        <v>513</v>
      </c>
      <c r="B700" s="5" t="s">
        <v>189</v>
      </c>
      <c r="C700" s="5" t="s">
        <v>19</v>
      </c>
      <c r="D700" s="5" t="s">
        <v>72</v>
      </c>
      <c r="E700" s="5" t="s">
        <v>48</v>
      </c>
      <c r="F700" t="s">
        <v>35</v>
      </c>
      <c r="G700" t="s">
        <v>39</v>
      </c>
      <c r="H700">
        <v>1764.66</v>
      </c>
      <c r="I700">
        <v>1764.66</v>
      </c>
      <c r="J700" t="s">
        <v>514</v>
      </c>
      <c r="K700" t="s">
        <v>515</v>
      </c>
      <c r="L700" t="s">
        <v>278</v>
      </c>
      <c r="M700" t="s">
        <v>279</v>
      </c>
      <c r="N700" t="s">
        <v>494</v>
      </c>
    </row>
    <row r="701" spans="1:14" x14ac:dyDescent="0.2">
      <c r="A701" t="s">
        <v>513</v>
      </c>
      <c r="B701" s="5" t="s">
        <v>193</v>
      </c>
      <c r="C701" s="5" t="s">
        <v>19</v>
      </c>
      <c r="D701" s="5" t="s">
        <v>20</v>
      </c>
      <c r="E701" s="5" t="s">
        <v>48</v>
      </c>
      <c r="F701" t="s">
        <v>35</v>
      </c>
      <c r="G701" t="s">
        <v>39</v>
      </c>
      <c r="H701">
        <v>87.12</v>
      </c>
      <c r="I701">
        <v>87.12</v>
      </c>
      <c r="J701" t="s">
        <v>514</v>
      </c>
      <c r="K701" t="s">
        <v>515</v>
      </c>
      <c r="L701" t="s">
        <v>54</v>
      </c>
      <c r="M701" t="s">
        <v>55</v>
      </c>
      <c r="N701" t="s">
        <v>494</v>
      </c>
    </row>
    <row r="702" spans="1:14" x14ac:dyDescent="0.2">
      <c r="A702" t="s">
        <v>513</v>
      </c>
      <c r="B702" s="5" t="s">
        <v>189</v>
      </c>
      <c r="C702" s="5" t="s">
        <v>19</v>
      </c>
      <c r="D702" s="5" t="s">
        <v>20</v>
      </c>
      <c r="E702" s="5" t="s">
        <v>68</v>
      </c>
      <c r="F702" t="s">
        <v>35</v>
      </c>
      <c r="G702" t="s">
        <v>39</v>
      </c>
      <c r="H702">
        <v>50.57</v>
      </c>
      <c r="I702">
        <v>50.57</v>
      </c>
      <c r="J702" t="s">
        <v>514</v>
      </c>
      <c r="K702" t="s">
        <v>515</v>
      </c>
      <c r="L702" t="s">
        <v>37</v>
      </c>
      <c r="M702" t="s">
        <v>38</v>
      </c>
      <c r="N702" t="s">
        <v>494</v>
      </c>
    </row>
    <row r="703" spans="1:14" x14ac:dyDescent="0.2">
      <c r="A703" t="s">
        <v>513</v>
      </c>
      <c r="B703" s="5" t="s">
        <v>189</v>
      </c>
      <c r="C703" s="5" t="s">
        <v>19</v>
      </c>
      <c r="D703" s="5" t="s">
        <v>72</v>
      </c>
      <c r="E703" s="5" t="s">
        <v>73</v>
      </c>
      <c r="F703" t="s">
        <v>73</v>
      </c>
      <c r="G703" t="s">
        <v>73</v>
      </c>
      <c r="H703">
        <v>-3942.7099999999996</v>
      </c>
      <c r="I703">
        <v>-3942.7099999999996</v>
      </c>
      <c r="J703" t="s">
        <v>514</v>
      </c>
      <c r="K703" t="s">
        <v>515</v>
      </c>
      <c r="L703" t="s">
        <v>74</v>
      </c>
      <c r="M703" t="s">
        <v>75</v>
      </c>
      <c r="N703" t="s">
        <v>494</v>
      </c>
    </row>
    <row r="704" spans="1:14" x14ac:dyDescent="0.2">
      <c r="A704" t="s">
        <v>513</v>
      </c>
      <c r="B704" s="5" t="s">
        <v>189</v>
      </c>
      <c r="C704" s="5" t="s">
        <v>19</v>
      </c>
      <c r="D704" s="5" t="s">
        <v>72</v>
      </c>
      <c r="E704" s="5" t="s">
        <v>76</v>
      </c>
      <c r="F704" t="s">
        <v>77</v>
      </c>
      <c r="G704" t="s">
        <v>78</v>
      </c>
      <c r="H704">
        <v>18.8</v>
      </c>
      <c r="I704">
        <v>18.8</v>
      </c>
      <c r="J704" t="s">
        <v>514</v>
      </c>
      <c r="K704" t="s">
        <v>515</v>
      </c>
      <c r="L704" t="s">
        <v>79</v>
      </c>
      <c r="M704" t="s">
        <v>76</v>
      </c>
      <c r="N704" t="s">
        <v>494</v>
      </c>
    </row>
    <row r="705" spans="1:14" x14ac:dyDescent="0.2">
      <c r="A705" t="s">
        <v>513</v>
      </c>
      <c r="B705" s="5" t="s">
        <v>189</v>
      </c>
      <c r="C705" s="5" t="s">
        <v>19</v>
      </c>
      <c r="D705" s="5" t="s">
        <v>72</v>
      </c>
      <c r="E705" s="5" t="s">
        <v>80</v>
      </c>
      <c r="F705" t="s">
        <v>77</v>
      </c>
      <c r="G705" t="s">
        <v>78</v>
      </c>
      <c r="H705">
        <v>24.25</v>
      </c>
      <c r="I705">
        <v>24.25</v>
      </c>
      <c r="J705" t="s">
        <v>514</v>
      </c>
      <c r="K705" t="s">
        <v>515</v>
      </c>
      <c r="L705" t="s">
        <v>92</v>
      </c>
      <c r="M705" t="s">
        <v>93</v>
      </c>
      <c r="N705" t="s">
        <v>494</v>
      </c>
    </row>
    <row r="706" spans="1:14" x14ac:dyDescent="0.2">
      <c r="A706" t="s">
        <v>513</v>
      </c>
      <c r="B706" s="5" t="s">
        <v>189</v>
      </c>
      <c r="C706" s="5" t="s">
        <v>19</v>
      </c>
      <c r="D706" s="5" t="s">
        <v>72</v>
      </c>
      <c r="E706" s="5" t="s">
        <v>48</v>
      </c>
      <c r="F706" t="s">
        <v>35</v>
      </c>
      <c r="G706" t="s">
        <v>39</v>
      </c>
      <c r="H706">
        <v>192.4</v>
      </c>
      <c r="I706">
        <v>192.4</v>
      </c>
      <c r="J706" t="s">
        <v>514</v>
      </c>
      <c r="K706" t="s">
        <v>515</v>
      </c>
      <c r="L706" t="s">
        <v>108</v>
      </c>
      <c r="M706" t="s">
        <v>109</v>
      </c>
      <c r="N706" t="s">
        <v>494</v>
      </c>
    </row>
    <row r="707" spans="1:14" x14ac:dyDescent="0.2">
      <c r="A707" t="s">
        <v>513</v>
      </c>
      <c r="B707" s="5" t="s">
        <v>189</v>
      </c>
      <c r="C707" s="5" t="s">
        <v>19</v>
      </c>
      <c r="D707" s="5" t="s">
        <v>72</v>
      </c>
      <c r="E707" s="5" t="s">
        <v>48</v>
      </c>
      <c r="F707" t="s">
        <v>35</v>
      </c>
      <c r="G707" t="s">
        <v>39</v>
      </c>
      <c r="H707">
        <v>67.150000000000006</v>
      </c>
      <c r="I707">
        <v>67.150000000000006</v>
      </c>
      <c r="J707" t="s">
        <v>514</v>
      </c>
      <c r="K707" t="s">
        <v>515</v>
      </c>
      <c r="L707" t="s">
        <v>103</v>
      </c>
      <c r="M707" t="s">
        <v>104</v>
      </c>
      <c r="N707" t="s">
        <v>494</v>
      </c>
    </row>
    <row r="708" spans="1:14" x14ac:dyDescent="0.2">
      <c r="A708" t="s">
        <v>513</v>
      </c>
      <c r="B708" s="5" t="s">
        <v>189</v>
      </c>
      <c r="C708" s="5" t="s">
        <v>19</v>
      </c>
      <c r="D708" s="5" t="s">
        <v>20</v>
      </c>
      <c r="E708" s="5" t="s">
        <v>44</v>
      </c>
      <c r="F708" t="s">
        <v>29</v>
      </c>
      <c r="G708" t="s">
        <v>30</v>
      </c>
      <c r="H708">
        <v>5929.58</v>
      </c>
      <c r="I708">
        <v>5929.58</v>
      </c>
      <c r="J708" t="s">
        <v>514</v>
      </c>
      <c r="K708" t="s">
        <v>515</v>
      </c>
      <c r="L708" t="s">
        <v>45</v>
      </c>
      <c r="M708" t="s">
        <v>44</v>
      </c>
      <c r="N708" t="s">
        <v>494</v>
      </c>
    </row>
    <row r="709" spans="1:14" x14ac:dyDescent="0.2">
      <c r="A709" t="s">
        <v>513</v>
      </c>
      <c r="B709" s="5" t="s">
        <v>189</v>
      </c>
      <c r="C709" s="5" t="s">
        <v>19</v>
      </c>
      <c r="D709" s="5" t="s">
        <v>72</v>
      </c>
      <c r="E709" s="5" t="s">
        <v>48</v>
      </c>
      <c r="F709" t="s">
        <v>35</v>
      </c>
      <c r="G709" t="s">
        <v>39</v>
      </c>
      <c r="H709">
        <v>388.4</v>
      </c>
      <c r="I709">
        <v>388.4</v>
      </c>
      <c r="J709" t="s">
        <v>514</v>
      </c>
      <c r="K709" t="s">
        <v>515</v>
      </c>
      <c r="L709" t="s">
        <v>105</v>
      </c>
      <c r="M709" t="s">
        <v>106</v>
      </c>
      <c r="N709" t="s">
        <v>494</v>
      </c>
    </row>
    <row r="710" spans="1:14" x14ac:dyDescent="0.2">
      <c r="A710" t="s">
        <v>513</v>
      </c>
      <c r="B710" s="5" t="s">
        <v>189</v>
      </c>
      <c r="C710" s="5" t="s">
        <v>19</v>
      </c>
      <c r="D710" s="5" t="s">
        <v>20</v>
      </c>
      <c r="E710" s="5" t="s">
        <v>34</v>
      </c>
      <c r="F710" t="s">
        <v>35</v>
      </c>
      <c r="G710" t="s">
        <v>39</v>
      </c>
      <c r="H710">
        <v>283.12</v>
      </c>
      <c r="I710">
        <v>283.12</v>
      </c>
      <c r="J710" t="s">
        <v>514</v>
      </c>
      <c r="K710" t="s">
        <v>515</v>
      </c>
      <c r="L710" t="s">
        <v>40</v>
      </c>
      <c r="M710" t="s">
        <v>41</v>
      </c>
      <c r="N710" t="s">
        <v>494</v>
      </c>
    </row>
    <row r="711" spans="1:14" x14ac:dyDescent="0.2">
      <c r="A711" t="s">
        <v>513</v>
      </c>
      <c r="B711" s="5" t="s">
        <v>189</v>
      </c>
      <c r="C711" s="5" t="s">
        <v>110</v>
      </c>
      <c r="D711" s="5" t="s">
        <v>111</v>
      </c>
      <c r="E711" s="5" t="s">
        <v>112</v>
      </c>
      <c r="F711" t="s">
        <v>113</v>
      </c>
      <c r="G711" t="s">
        <v>114</v>
      </c>
      <c r="H711">
        <v>627</v>
      </c>
      <c r="I711">
        <v>627</v>
      </c>
      <c r="J711" t="s">
        <v>514</v>
      </c>
      <c r="K711" t="s">
        <v>515</v>
      </c>
      <c r="L711" t="s">
        <v>115</v>
      </c>
      <c r="M711" t="s">
        <v>114</v>
      </c>
      <c r="N711" t="s">
        <v>494</v>
      </c>
    </row>
    <row r="712" spans="1:14" x14ac:dyDescent="0.2">
      <c r="A712" t="s">
        <v>513</v>
      </c>
      <c r="B712" s="5" t="s">
        <v>189</v>
      </c>
      <c r="C712" s="5" t="s">
        <v>110</v>
      </c>
      <c r="D712" s="5" t="s">
        <v>111</v>
      </c>
      <c r="E712" s="5" t="s">
        <v>112</v>
      </c>
      <c r="F712" t="s">
        <v>113</v>
      </c>
      <c r="G712" t="s">
        <v>116</v>
      </c>
      <c r="H712">
        <v>0.38</v>
      </c>
      <c r="I712">
        <v>0.38</v>
      </c>
      <c r="J712" t="s">
        <v>514</v>
      </c>
      <c r="K712" t="s">
        <v>515</v>
      </c>
      <c r="L712" t="s">
        <v>117</v>
      </c>
      <c r="M712" t="s">
        <v>116</v>
      </c>
      <c r="N712" t="s">
        <v>494</v>
      </c>
    </row>
    <row r="713" spans="1:14" x14ac:dyDescent="0.2">
      <c r="A713" t="s">
        <v>513</v>
      </c>
      <c r="B713" s="5" t="s">
        <v>189</v>
      </c>
      <c r="C713" s="5" t="s">
        <v>110</v>
      </c>
      <c r="D713" s="5" t="s">
        <v>111</v>
      </c>
      <c r="E713" s="5" t="s">
        <v>112</v>
      </c>
      <c r="F713" t="s">
        <v>113</v>
      </c>
      <c r="G713" t="s">
        <v>118</v>
      </c>
      <c r="H713">
        <v>923.03</v>
      </c>
      <c r="I713">
        <v>923.03</v>
      </c>
      <c r="J713" t="s">
        <v>514</v>
      </c>
      <c r="K713" t="s">
        <v>515</v>
      </c>
      <c r="L713" t="s">
        <v>119</v>
      </c>
      <c r="M713" t="s">
        <v>118</v>
      </c>
      <c r="N713" t="s">
        <v>494</v>
      </c>
    </row>
    <row r="714" spans="1:14" x14ac:dyDescent="0.2">
      <c r="A714" t="s">
        <v>513</v>
      </c>
      <c r="B714" s="5" t="s">
        <v>193</v>
      </c>
      <c r="C714" s="5" t="s">
        <v>19</v>
      </c>
      <c r="D714" s="5" t="s">
        <v>20</v>
      </c>
      <c r="E714" s="5" t="s">
        <v>402</v>
      </c>
      <c r="F714" t="s">
        <v>29</v>
      </c>
      <c r="G714" t="s">
        <v>30</v>
      </c>
      <c r="H714">
        <v>704.07999999999993</v>
      </c>
      <c r="I714">
        <v>704.07999999999993</v>
      </c>
      <c r="J714" t="s">
        <v>514</v>
      </c>
      <c r="K714" t="s">
        <v>515</v>
      </c>
      <c r="L714" t="s">
        <v>403</v>
      </c>
      <c r="M714" t="s">
        <v>402</v>
      </c>
      <c r="N714" t="s">
        <v>494</v>
      </c>
    </row>
    <row r="715" spans="1:14" x14ac:dyDescent="0.2">
      <c r="A715" t="s">
        <v>513</v>
      </c>
      <c r="B715" s="5" t="s">
        <v>193</v>
      </c>
      <c r="C715" s="5" t="s">
        <v>19</v>
      </c>
      <c r="D715" s="5" t="s">
        <v>20</v>
      </c>
      <c r="E715" s="5" t="s">
        <v>46</v>
      </c>
      <c r="F715" t="s">
        <v>29</v>
      </c>
      <c r="G715" t="s">
        <v>30</v>
      </c>
      <c r="H715">
        <v>7288.2800000000007</v>
      </c>
      <c r="I715">
        <v>7288.2800000000007</v>
      </c>
      <c r="J715" t="s">
        <v>514</v>
      </c>
      <c r="K715" t="s">
        <v>515</v>
      </c>
      <c r="L715" t="s">
        <v>47</v>
      </c>
      <c r="M715" t="s">
        <v>46</v>
      </c>
      <c r="N715" t="s">
        <v>494</v>
      </c>
    </row>
    <row r="716" spans="1:14" x14ac:dyDescent="0.2">
      <c r="A716" t="s">
        <v>513</v>
      </c>
      <c r="B716" s="5" t="s">
        <v>193</v>
      </c>
      <c r="C716" s="5" t="s">
        <v>19</v>
      </c>
      <c r="D716" s="5" t="s">
        <v>20</v>
      </c>
      <c r="E716" s="5" t="s">
        <v>48</v>
      </c>
      <c r="F716" t="s">
        <v>35</v>
      </c>
      <c r="G716" t="s">
        <v>39</v>
      </c>
      <c r="H716">
        <v>165.47</v>
      </c>
      <c r="I716">
        <v>165.47</v>
      </c>
      <c r="J716" t="s">
        <v>514</v>
      </c>
      <c r="K716" t="s">
        <v>515</v>
      </c>
      <c r="L716" t="s">
        <v>52</v>
      </c>
      <c r="M716" t="s">
        <v>53</v>
      </c>
      <c r="N716" t="s">
        <v>494</v>
      </c>
    </row>
    <row r="717" spans="1:14" x14ac:dyDescent="0.2">
      <c r="A717" t="s">
        <v>513</v>
      </c>
      <c r="B717" s="5" t="s">
        <v>193</v>
      </c>
      <c r="C717" s="5" t="s">
        <v>19</v>
      </c>
      <c r="D717" s="5" t="s">
        <v>20</v>
      </c>
      <c r="E717" s="5" t="s">
        <v>48</v>
      </c>
      <c r="F717" t="s">
        <v>35</v>
      </c>
      <c r="G717" t="s">
        <v>39</v>
      </c>
      <c r="H717">
        <v>435.62</v>
      </c>
      <c r="I717">
        <v>435.62</v>
      </c>
      <c r="J717" t="s">
        <v>514</v>
      </c>
      <c r="K717" t="s">
        <v>515</v>
      </c>
      <c r="L717" t="s">
        <v>50</v>
      </c>
      <c r="M717" t="s">
        <v>51</v>
      </c>
      <c r="N717" t="s">
        <v>494</v>
      </c>
    </row>
    <row r="718" spans="1:14" x14ac:dyDescent="0.2">
      <c r="A718" t="s">
        <v>513</v>
      </c>
      <c r="B718" s="5" t="s">
        <v>189</v>
      </c>
      <c r="C718" s="5" t="s">
        <v>19</v>
      </c>
      <c r="D718" s="5" t="s">
        <v>72</v>
      </c>
      <c r="E718" s="5" t="s">
        <v>48</v>
      </c>
      <c r="F718" t="s">
        <v>35</v>
      </c>
      <c r="G718" t="s">
        <v>39</v>
      </c>
      <c r="H718">
        <v>386.2</v>
      </c>
      <c r="I718">
        <v>386.2</v>
      </c>
      <c r="J718" t="s">
        <v>514</v>
      </c>
      <c r="K718" t="s">
        <v>515</v>
      </c>
      <c r="L718" t="s">
        <v>97</v>
      </c>
      <c r="M718" t="s">
        <v>98</v>
      </c>
      <c r="N718" t="s">
        <v>494</v>
      </c>
    </row>
    <row r="719" spans="1:14" x14ac:dyDescent="0.2">
      <c r="A719" t="s">
        <v>513</v>
      </c>
      <c r="B719" s="5" t="s">
        <v>169</v>
      </c>
      <c r="C719" s="5" t="s">
        <v>19</v>
      </c>
      <c r="D719" s="5" t="s">
        <v>72</v>
      </c>
      <c r="E719" s="5" t="s">
        <v>48</v>
      </c>
      <c r="F719" t="s">
        <v>35</v>
      </c>
      <c r="G719" t="s">
        <v>39</v>
      </c>
      <c r="H719">
        <v>-214.1</v>
      </c>
      <c r="I719">
        <v>-214.1</v>
      </c>
      <c r="J719" t="s">
        <v>514</v>
      </c>
      <c r="K719" t="s">
        <v>515</v>
      </c>
      <c r="L719" t="s">
        <v>103</v>
      </c>
      <c r="M719" t="s">
        <v>104</v>
      </c>
      <c r="N719" t="s">
        <v>494</v>
      </c>
    </row>
    <row r="720" spans="1:14" x14ac:dyDescent="0.2">
      <c r="A720" t="s">
        <v>513</v>
      </c>
      <c r="B720" s="5" t="s">
        <v>169</v>
      </c>
      <c r="C720" s="5" t="s">
        <v>19</v>
      </c>
      <c r="D720" s="5" t="s">
        <v>72</v>
      </c>
      <c r="E720" s="5" t="s">
        <v>76</v>
      </c>
      <c r="F720" t="s">
        <v>77</v>
      </c>
      <c r="G720" t="s">
        <v>78</v>
      </c>
      <c r="H720">
        <v>115.91</v>
      </c>
      <c r="I720">
        <v>115.91</v>
      </c>
      <c r="J720" t="s">
        <v>514</v>
      </c>
      <c r="K720" t="s">
        <v>515</v>
      </c>
      <c r="L720" t="s">
        <v>79</v>
      </c>
      <c r="M720" t="s">
        <v>76</v>
      </c>
      <c r="N720" t="s">
        <v>494</v>
      </c>
    </row>
    <row r="721" spans="1:14" x14ac:dyDescent="0.2">
      <c r="A721" t="s">
        <v>513</v>
      </c>
      <c r="B721" s="5" t="s">
        <v>169</v>
      </c>
      <c r="C721" s="5" t="s">
        <v>19</v>
      </c>
      <c r="D721" s="5" t="s">
        <v>72</v>
      </c>
      <c r="E721" s="5" t="s">
        <v>73</v>
      </c>
      <c r="F721" t="s">
        <v>73</v>
      </c>
      <c r="G721" t="s">
        <v>73</v>
      </c>
      <c r="H721">
        <v>132.70999999999958</v>
      </c>
      <c r="I721">
        <v>132.70999999999958</v>
      </c>
      <c r="J721" t="s">
        <v>514</v>
      </c>
      <c r="K721" t="s">
        <v>515</v>
      </c>
      <c r="L721" t="s">
        <v>74</v>
      </c>
      <c r="M721" t="s">
        <v>75</v>
      </c>
      <c r="N721" t="s">
        <v>494</v>
      </c>
    </row>
    <row r="722" spans="1:14" x14ac:dyDescent="0.2">
      <c r="A722" t="s">
        <v>513</v>
      </c>
      <c r="B722" s="5" t="s">
        <v>204</v>
      </c>
      <c r="C722" s="5" t="s">
        <v>19</v>
      </c>
      <c r="D722" s="5" t="s">
        <v>20</v>
      </c>
      <c r="E722" s="5" t="s">
        <v>68</v>
      </c>
      <c r="F722" t="s">
        <v>35</v>
      </c>
      <c r="G722" t="s">
        <v>39</v>
      </c>
      <c r="H722">
        <v>314.88</v>
      </c>
      <c r="I722">
        <v>314.88</v>
      </c>
      <c r="J722" t="s">
        <v>514</v>
      </c>
      <c r="K722" t="s">
        <v>515</v>
      </c>
      <c r="L722" t="s">
        <v>37</v>
      </c>
      <c r="M722" t="s">
        <v>38</v>
      </c>
      <c r="N722" t="s">
        <v>494</v>
      </c>
    </row>
    <row r="723" spans="1:14" x14ac:dyDescent="0.2">
      <c r="A723" t="s">
        <v>513</v>
      </c>
      <c r="B723" s="5" t="s">
        <v>197</v>
      </c>
      <c r="C723" s="5" t="s">
        <v>19</v>
      </c>
      <c r="D723" s="5" t="s">
        <v>72</v>
      </c>
      <c r="E723" s="5" t="s">
        <v>48</v>
      </c>
      <c r="F723" t="s">
        <v>35</v>
      </c>
      <c r="G723" t="s">
        <v>39</v>
      </c>
      <c r="H723">
        <v>424.4</v>
      </c>
      <c r="I723">
        <v>424.4</v>
      </c>
      <c r="J723" t="s">
        <v>514</v>
      </c>
      <c r="K723" t="s">
        <v>515</v>
      </c>
      <c r="L723" t="s">
        <v>278</v>
      </c>
      <c r="M723" t="s">
        <v>279</v>
      </c>
      <c r="N723" t="s">
        <v>494</v>
      </c>
    </row>
    <row r="724" spans="1:14" x14ac:dyDescent="0.2">
      <c r="A724" t="s">
        <v>513</v>
      </c>
      <c r="B724" s="5" t="s">
        <v>169</v>
      </c>
      <c r="C724" s="5" t="s">
        <v>19</v>
      </c>
      <c r="D724" s="5" t="s">
        <v>72</v>
      </c>
      <c r="E724" s="5" t="s">
        <v>80</v>
      </c>
      <c r="F724" t="s">
        <v>77</v>
      </c>
      <c r="G724" t="s">
        <v>78</v>
      </c>
      <c r="H724">
        <v>163.46</v>
      </c>
      <c r="I724">
        <v>163.46</v>
      </c>
      <c r="J724" t="s">
        <v>514</v>
      </c>
      <c r="K724" t="s">
        <v>515</v>
      </c>
      <c r="L724" t="s">
        <v>92</v>
      </c>
      <c r="M724" t="s">
        <v>93</v>
      </c>
      <c r="N724" t="s">
        <v>494</v>
      </c>
    </row>
    <row r="725" spans="1:14" x14ac:dyDescent="0.2">
      <c r="A725" t="s">
        <v>513</v>
      </c>
      <c r="B725" s="5" t="s">
        <v>169</v>
      </c>
      <c r="C725" s="5" t="s">
        <v>19</v>
      </c>
      <c r="D725" s="5" t="s">
        <v>72</v>
      </c>
      <c r="E725" s="5" t="s">
        <v>80</v>
      </c>
      <c r="F725" t="s">
        <v>77</v>
      </c>
      <c r="G725" t="s">
        <v>78</v>
      </c>
      <c r="H725">
        <v>95.69</v>
      </c>
      <c r="I725">
        <v>95.69</v>
      </c>
      <c r="J725" t="s">
        <v>514</v>
      </c>
      <c r="K725" t="s">
        <v>515</v>
      </c>
      <c r="L725" t="s">
        <v>140</v>
      </c>
      <c r="M725" t="s">
        <v>141</v>
      </c>
      <c r="N725" t="s">
        <v>494</v>
      </c>
    </row>
    <row r="726" spans="1:14" x14ac:dyDescent="0.2">
      <c r="A726" t="s">
        <v>513</v>
      </c>
      <c r="B726" s="5" t="s">
        <v>169</v>
      </c>
      <c r="C726" s="5" t="s">
        <v>19</v>
      </c>
      <c r="D726" s="5" t="s">
        <v>72</v>
      </c>
      <c r="E726" s="5" t="s">
        <v>48</v>
      </c>
      <c r="F726" t="s">
        <v>35</v>
      </c>
      <c r="G726" t="s">
        <v>96</v>
      </c>
      <c r="H726">
        <v>10876.68</v>
      </c>
      <c r="I726">
        <v>10876.68</v>
      </c>
      <c r="J726" t="s">
        <v>514</v>
      </c>
      <c r="K726" t="s">
        <v>515</v>
      </c>
      <c r="L726" t="s">
        <v>278</v>
      </c>
      <c r="M726" t="s">
        <v>279</v>
      </c>
      <c r="N726" t="s">
        <v>494</v>
      </c>
    </row>
    <row r="727" spans="1:14" x14ac:dyDescent="0.2">
      <c r="A727" t="s">
        <v>513</v>
      </c>
      <c r="B727" s="5" t="s">
        <v>189</v>
      </c>
      <c r="C727" s="5" t="s">
        <v>19</v>
      </c>
      <c r="D727" s="5" t="s">
        <v>20</v>
      </c>
      <c r="E727" s="5" t="s">
        <v>402</v>
      </c>
      <c r="F727" t="s">
        <v>29</v>
      </c>
      <c r="G727" t="s">
        <v>30</v>
      </c>
      <c r="H727">
        <v>3397.1600000000003</v>
      </c>
      <c r="I727">
        <v>3397.1600000000003</v>
      </c>
      <c r="J727" t="s">
        <v>514</v>
      </c>
      <c r="K727" t="s">
        <v>515</v>
      </c>
      <c r="L727" t="s">
        <v>403</v>
      </c>
      <c r="M727" t="s">
        <v>402</v>
      </c>
      <c r="N727" t="s">
        <v>494</v>
      </c>
    </row>
    <row r="728" spans="1:14" x14ac:dyDescent="0.2">
      <c r="A728" t="s">
        <v>513</v>
      </c>
      <c r="B728" s="5" t="s">
        <v>169</v>
      </c>
      <c r="C728" s="5" t="s">
        <v>19</v>
      </c>
      <c r="D728" s="5" t="s">
        <v>72</v>
      </c>
      <c r="E728" s="5" t="s">
        <v>48</v>
      </c>
      <c r="F728" t="s">
        <v>35</v>
      </c>
      <c r="G728" t="s">
        <v>39</v>
      </c>
      <c r="H728">
        <v>192.86</v>
      </c>
      <c r="I728">
        <v>192.86</v>
      </c>
      <c r="J728" t="s">
        <v>514</v>
      </c>
      <c r="K728" t="s">
        <v>515</v>
      </c>
      <c r="L728" t="s">
        <v>108</v>
      </c>
      <c r="M728" t="s">
        <v>109</v>
      </c>
      <c r="N728" t="s">
        <v>494</v>
      </c>
    </row>
    <row r="729" spans="1:14" x14ac:dyDescent="0.2">
      <c r="A729" t="s">
        <v>513</v>
      </c>
      <c r="B729" s="5" t="s">
        <v>189</v>
      </c>
      <c r="C729" s="5" t="s">
        <v>19</v>
      </c>
      <c r="D729" s="5" t="s">
        <v>20</v>
      </c>
      <c r="E729" s="5" t="s">
        <v>68</v>
      </c>
      <c r="F729" t="s">
        <v>35</v>
      </c>
      <c r="G729" t="s">
        <v>39</v>
      </c>
      <c r="H729">
        <v>314.88</v>
      </c>
      <c r="I729">
        <v>314.88</v>
      </c>
      <c r="J729" t="s">
        <v>514</v>
      </c>
      <c r="K729" t="s">
        <v>515</v>
      </c>
      <c r="L729" t="s">
        <v>37</v>
      </c>
      <c r="M729" t="s">
        <v>38</v>
      </c>
      <c r="N729" t="s">
        <v>494</v>
      </c>
    </row>
    <row r="730" spans="1:14" x14ac:dyDescent="0.2">
      <c r="A730" t="s">
        <v>513</v>
      </c>
      <c r="B730" s="5" t="s">
        <v>169</v>
      </c>
      <c r="C730" s="5" t="s">
        <v>19</v>
      </c>
      <c r="D730" s="5" t="s">
        <v>72</v>
      </c>
      <c r="E730" s="5" t="s">
        <v>48</v>
      </c>
      <c r="F730" t="s">
        <v>35</v>
      </c>
      <c r="G730" t="s">
        <v>39</v>
      </c>
      <c r="H730">
        <v>1575.31</v>
      </c>
      <c r="I730">
        <v>1575.31</v>
      </c>
      <c r="J730" t="s">
        <v>514</v>
      </c>
      <c r="K730" t="s">
        <v>515</v>
      </c>
      <c r="L730" t="s">
        <v>97</v>
      </c>
      <c r="M730" t="s">
        <v>98</v>
      </c>
      <c r="N730" t="s">
        <v>494</v>
      </c>
    </row>
    <row r="731" spans="1:14" x14ac:dyDescent="0.2">
      <c r="A731" t="s">
        <v>513</v>
      </c>
      <c r="B731" s="5" t="s">
        <v>169</v>
      </c>
      <c r="C731" s="5" t="s">
        <v>19</v>
      </c>
      <c r="D731" s="5" t="s">
        <v>72</v>
      </c>
      <c r="E731" s="5" t="s">
        <v>48</v>
      </c>
      <c r="F731" t="s">
        <v>35</v>
      </c>
      <c r="G731" t="s">
        <v>39</v>
      </c>
      <c r="H731">
        <v>2280.9899999999998</v>
      </c>
      <c r="I731">
        <v>2280.9899999999998</v>
      </c>
      <c r="J731" t="s">
        <v>514</v>
      </c>
      <c r="K731" t="s">
        <v>515</v>
      </c>
      <c r="L731" t="s">
        <v>105</v>
      </c>
      <c r="M731" t="s">
        <v>106</v>
      </c>
      <c r="N731" t="s">
        <v>494</v>
      </c>
    </row>
    <row r="732" spans="1:14" x14ac:dyDescent="0.2">
      <c r="A732" t="s">
        <v>513</v>
      </c>
      <c r="B732" s="5" t="s">
        <v>169</v>
      </c>
      <c r="C732" s="5" t="s">
        <v>110</v>
      </c>
      <c r="D732" s="5" t="s">
        <v>111</v>
      </c>
      <c r="E732" s="5" t="s">
        <v>112</v>
      </c>
      <c r="F732" t="s">
        <v>113</v>
      </c>
      <c r="G732" t="s">
        <v>114</v>
      </c>
      <c r="H732">
        <v>3040.61</v>
      </c>
      <c r="I732">
        <v>3040.61</v>
      </c>
      <c r="J732" t="s">
        <v>514</v>
      </c>
      <c r="K732" t="s">
        <v>515</v>
      </c>
      <c r="L732" t="s">
        <v>115</v>
      </c>
      <c r="M732" t="s">
        <v>114</v>
      </c>
      <c r="N732" t="s">
        <v>494</v>
      </c>
    </row>
    <row r="733" spans="1:14" x14ac:dyDescent="0.2">
      <c r="A733" t="s">
        <v>513</v>
      </c>
      <c r="B733" s="5" t="s">
        <v>169</v>
      </c>
      <c r="C733" s="5" t="s">
        <v>110</v>
      </c>
      <c r="D733" s="5" t="s">
        <v>111</v>
      </c>
      <c r="E733" s="5" t="s">
        <v>112</v>
      </c>
      <c r="F733" t="s">
        <v>113</v>
      </c>
      <c r="G733" t="s">
        <v>116</v>
      </c>
      <c r="H733">
        <v>3.19</v>
      </c>
      <c r="I733">
        <v>3.19</v>
      </c>
      <c r="J733" t="s">
        <v>514</v>
      </c>
      <c r="K733" t="s">
        <v>515</v>
      </c>
      <c r="L733" t="s">
        <v>117</v>
      </c>
      <c r="M733" t="s">
        <v>116</v>
      </c>
      <c r="N733" t="s">
        <v>494</v>
      </c>
    </row>
    <row r="734" spans="1:14" x14ac:dyDescent="0.2">
      <c r="A734" t="s">
        <v>513</v>
      </c>
      <c r="B734" s="5" t="s">
        <v>169</v>
      </c>
      <c r="C734" s="5" t="s">
        <v>110</v>
      </c>
      <c r="D734" s="5" t="s">
        <v>111</v>
      </c>
      <c r="E734" s="5" t="s">
        <v>112</v>
      </c>
      <c r="F734" t="s">
        <v>113</v>
      </c>
      <c r="G734" t="s">
        <v>118</v>
      </c>
      <c r="H734">
        <v>1041.53</v>
      </c>
      <c r="I734">
        <v>1041.53</v>
      </c>
      <c r="J734" t="s">
        <v>514</v>
      </c>
      <c r="K734" t="s">
        <v>515</v>
      </c>
      <c r="L734" t="s">
        <v>119</v>
      </c>
      <c r="M734" t="s">
        <v>118</v>
      </c>
      <c r="N734" t="s">
        <v>494</v>
      </c>
    </row>
    <row r="735" spans="1:14" x14ac:dyDescent="0.2">
      <c r="A735" t="s">
        <v>513</v>
      </c>
      <c r="B735" s="5" t="s">
        <v>189</v>
      </c>
      <c r="C735" s="5" t="s">
        <v>19</v>
      </c>
      <c r="D735" s="5" t="s">
        <v>20</v>
      </c>
      <c r="E735" s="5" t="s">
        <v>34</v>
      </c>
      <c r="F735" t="s">
        <v>35</v>
      </c>
      <c r="G735" t="s">
        <v>39</v>
      </c>
      <c r="H735">
        <v>14.559999999999999</v>
      </c>
      <c r="I735">
        <v>14.559999999999999</v>
      </c>
      <c r="J735" t="s">
        <v>514</v>
      </c>
      <c r="K735" t="s">
        <v>515</v>
      </c>
      <c r="L735" t="s">
        <v>40</v>
      </c>
      <c r="M735" t="s">
        <v>41</v>
      </c>
      <c r="N735" t="s">
        <v>494</v>
      </c>
    </row>
    <row r="736" spans="1:14" x14ac:dyDescent="0.2">
      <c r="A736" t="s">
        <v>513</v>
      </c>
      <c r="B736" s="5" t="s">
        <v>189</v>
      </c>
      <c r="C736" s="5" t="s">
        <v>19</v>
      </c>
      <c r="D736" s="5" t="s">
        <v>20</v>
      </c>
      <c r="E736" s="5" t="s">
        <v>34</v>
      </c>
      <c r="F736" t="s">
        <v>35</v>
      </c>
      <c r="G736" t="s">
        <v>39</v>
      </c>
      <c r="H736">
        <v>380.84</v>
      </c>
      <c r="I736">
        <v>380.84</v>
      </c>
      <c r="J736" t="s">
        <v>514</v>
      </c>
      <c r="K736" t="s">
        <v>515</v>
      </c>
      <c r="L736" t="s">
        <v>40</v>
      </c>
      <c r="M736" t="s">
        <v>41</v>
      </c>
      <c r="N736" t="s">
        <v>494</v>
      </c>
    </row>
    <row r="737" spans="1:14" x14ac:dyDescent="0.2">
      <c r="A737" t="s">
        <v>513</v>
      </c>
      <c r="B737" s="5" t="s">
        <v>169</v>
      </c>
      <c r="C737" s="5" t="s">
        <v>19</v>
      </c>
      <c r="D737" s="5" t="s">
        <v>72</v>
      </c>
      <c r="E737" s="5" t="s">
        <v>48</v>
      </c>
      <c r="F737" t="s">
        <v>35</v>
      </c>
      <c r="G737" t="s">
        <v>39</v>
      </c>
      <c r="H737">
        <v>-28.93</v>
      </c>
      <c r="I737">
        <v>-28.93</v>
      </c>
      <c r="J737" t="s">
        <v>514</v>
      </c>
      <c r="K737" t="s">
        <v>515</v>
      </c>
      <c r="L737" t="s">
        <v>101</v>
      </c>
      <c r="M737" t="s">
        <v>102</v>
      </c>
      <c r="N737" t="s">
        <v>494</v>
      </c>
    </row>
    <row r="738" spans="1:14" x14ac:dyDescent="0.2">
      <c r="A738" t="s">
        <v>513</v>
      </c>
      <c r="B738" s="5" t="s">
        <v>197</v>
      </c>
      <c r="C738" s="5" t="s">
        <v>19</v>
      </c>
      <c r="D738" s="5" t="s">
        <v>72</v>
      </c>
      <c r="E738" s="5" t="s">
        <v>80</v>
      </c>
      <c r="F738" t="s">
        <v>77</v>
      </c>
      <c r="G738" t="s">
        <v>78</v>
      </c>
      <c r="H738">
        <v>2.5099999999999998</v>
      </c>
      <c r="I738">
        <v>2.5099999999999998</v>
      </c>
      <c r="J738" t="s">
        <v>514</v>
      </c>
      <c r="K738" t="s">
        <v>515</v>
      </c>
      <c r="L738" t="s">
        <v>92</v>
      </c>
      <c r="M738" t="s">
        <v>93</v>
      </c>
      <c r="N738" t="s">
        <v>494</v>
      </c>
    </row>
    <row r="739" spans="1:14" x14ac:dyDescent="0.2">
      <c r="A739" t="s">
        <v>513</v>
      </c>
      <c r="B739" s="5" t="s">
        <v>197</v>
      </c>
      <c r="C739" s="5" t="s">
        <v>19</v>
      </c>
      <c r="D739" s="5" t="s">
        <v>20</v>
      </c>
      <c r="E739" s="5" t="s">
        <v>48</v>
      </c>
      <c r="F739" t="s">
        <v>35</v>
      </c>
      <c r="G739" t="s">
        <v>39</v>
      </c>
      <c r="H739">
        <v>488.31</v>
      </c>
      <c r="I739">
        <v>488.31</v>
      </c>
      <c r="J739" t="s">
        <v>514</v>
      </c>
      <c r="K739" t="s">
        <v>515</v>
      </c>
      <c r="L739" t="s">
        <v>52</v>
      </c>
      <c r="M739" t="s">
        <v>53</v>
      </c>
      <c r="N739" t="s">
        <v>494</v>
      </c>
    </row>
    <row r="740" spans="1:14" x14ac:dyDescent="0.2">
      <c r="A740" t="s">
        <v>513</v>
      </c>
      <c r="B740" s="5" t="s">
        <v>197</v>
      </c>
      <c r="C740" s="5" t="s">
        <v>19</v>
      </c>
      <c r="D740" s="5" t="s">
        <v>20</v>
      </c>
      <c r="E740" s="5" t="s">
        <v>48</v>
      </c>
      <c r="F740" t="s">
        <v>35</v>
      </c>
      <c r="G740" t="s">
        <v>39</v>
      </c>
      <c r="H740">
        <v>-24.74</v>
      </c>
      <c r="I740">
        <v>-24.74</v>
      </c>
      <c r="J740" t="s">
        <v>514</v>
      </c>
      <c r="K740" t="s">
        <v>515</v>
      </c>
      <c r="L740" t="s">
        <v>50</v>
      </c>
      <c r="M740" t="s">
        <v>51</v>
      </c>
      <c r="N740" t="s">
        <v>494</v>
      </c>
    </row>
    <row r="741" spans="1:14" x14ac:dyDescent="0.2">
      <c r="A741" t="s">
        <v>513</v>
      </c>
      <c r="B741" s="5" t="s">
        <v>197</v>
      </c>
      <c r="C741" s="5" t="s">
        <v>19</v>
      </c>
      <c r="D741" s="5" t="s">
        <v>20</v>
      </c>
      <c r="E741" s="5" t="s">
        <v>48</v>
      </c>
      <c r="F741" t="s">
        <v>35</v>
      </c>
      <c r="G741" t="s">
        <v>39</v>
      </c>
      <c r="H741">
        <v>-4.95</v>
      </c>
      <c r="I741">
        <v>-4.95</v>
      </c>
      <c r="J741" t="s">
        <v>514</v>
      </c>
      <c r="K741" t="s">
        <v>515</v>
      </c>
      <c r="L741" t="s">
        <v>54</v>
      </c>
      <c r="M741" t="s">
        <v>55</v>
      </c>
      <c r="N741" t="s">
        <v>494</v>
      </c>
    </row>
    <row r="742" spans="1:14" x14ac:dyDescent="0.2">
      <c r="A742" t="s">
        <v>513</v>
      </c>
      <c r="B742" s="5" t="s">
        <v>197</v>
      </c>
      <c r="C742" s="5" t="s">
        <v>19</v>
      </c>
      <c r="D742" s="5" t="s">
        <v>20</v>
      </c>
      <c r="E742" s="5" t="s">
        <v>56</v>
      </c>
      <c r="F742" t="s">
        <v>35</v>
      </c>
      <c r="G742" t="s">
        <v>39</v>
      </c>
      <c r="H742">
        <v>-47.7</v>
      </c>
      <c r="I742">
        <v>-47.7</v>
      </c>
      <c r="J742" t="s">
        <v>514</v>
      </c>
      <c r="K742" t="s">
        <v>515</v>
      </c>
      <c r="L742" t="s">
        <v>57</v>
      </c>
      <c r="M742" t="s">
        <v>58</v>
      </c>
      <c r="N742" t="s">
        <v>494</v>
      </c>
    </row>
    <row r="743" spans="1:14" x14ac:dyDescent="0.2">
      <c r="A743" t="s">
        <v>513</v>
      </c>
      <c r="B743" s="5" t="s">
        <v>197</v>
      </c>
      <c r="C743" s="5" t="s">
        <v>19</v>
      </c>
      <c r="D743" s="5" t="s">
        <v>20</v>
      </c>
      <c r="E743" s="5" t="s">
        <v>56</v>
      </c>
      <c r="F743" t="s">
        <v>35</v>
      </c>
      <c r="G743" t="s">
        <v>39</v>
      </c>
      <c r="H743">
        <v>913.76</v>
      </c>
      <c r="I743">
        <v>913.76</v>
      </c>
      <c r="J743" t="s">
        <v>514</v>
      </c>
      <c r="K743" t="s">
        <v>515</v>
      </c>
      <c r="L743" t="s">
        <v>57</v>
      </c>
      <c r="M743" t="s">
        <v>58</v>
      </c>
      <c r="N743" t="s">
        <v>494</v>
      </c>
    </row>
    <row r="744" spans="1:14" x14ac:dyDescent="0.2">
      <c r="A744" t="s">
        <v>513</v>
      </c>
      <c r="B744" s="5" t="s">
        <v>197</v>
      </c>
      <c r="C744" s="5" t="s">
        <v>19</v>
      </c>
      <c r="D744" s="5" t="s">
        <v>127</v>
      </c>
      <c r="E744" s="5" t="s">
        <v>504</v>
      </c>
      <c r="F744" t="s">
        <v>129</v>
      </c>
      <c r="G744" t="s">
        <v>318</v>
      </c>
      <c r="H744">
        <v>45.86</v>
      </c>
      <c r="I744">
        <v>45.86</v>
      </c>
      <c r="J744" t="s">
        <v>514</v>
      </c>
      <c r="K744" t="s">
        <v>515</v>
      </c>
      <c r="L744" t="s">
        <v>505</v>
      </c>
      <c r="M744" t="s">
        <v>504</v>
      </c>
      <c r="N744" t="s">
        <v>494</v>
      </c>
    </row>
    <row r="745" spans="1:14" x14ac:dyDescent="0.2">
      <c r="A745" t="s">
        <v>513</v>
      </c>
      <c r="B745" s="5" t="s">
        <v>197</v>
      </c>
      <c r="C745" s="5" t="s">
        <v>19</v>
      </c>
      <c r="D745" s="5" t="s">
        <v>127</v>
      </c>
      <c r="E745" s="5" t="s">
        <v>22</v>
      </c>
      <c r="F745" t="s">
        <v>132</v>
      </c>
      <c r="G745" t="s">
        <v>22</v>
      </c>
      <c r="H745">
        <v>33.979999999999997</v>
      </c>
      <c r="I745">
        <v>33.979999999999997</v>
      </c>
      <c r="J745" t="s">
        <v>514</v>
      </c>
      <c r="K745" t="s">
        <v>515</v>
      </c>
      <c r="L745" t="s">
        <v>137</v>
      </c>
      <c r="M745" t="s">
        <v>138</v>
      </c>
      <c r="N745" t="s">
        <v>494</v>
      </c>
    </row>
    <row r="746" spans="1:14" x14ac:dyDescent="0.2">
      <c r="A746" t="s">
        <v>513</v>
      </c>
      <c r="B746" s="5" t="s">
        <v>197</v>
      </c>
      <c r="C746" s="5" t="s">
        <v>19</v>
      </c>
      <c r="D746" s="5" t="s">
        <v>127</v>
      </c>
      <c r="E746" s="5" t="s">
        <v>495</v>
      </c>
      <c r="F746" t="s">
        <v>129</v>
      </c>
      <c r="G746" t="s">
        <v>318</v>
      </c>
      <c r="H746">
        <v>671.38000000000011</v>
      </c>
      <c r="I746">
        <v>671.38000000000011</v>
      </c>
      <c r="J746" t="s">
        <v>514</v>
      </c>
      <c r="K746" t="s">
        <v>515</v>
      </c>
      <c r="L746" t="s">
        <v>496</v>
      </c>
      <c r="M746" t="s">
        <v>495</v>
      </c>
      <c r="N746" t="s">
        <v>494</v>
      </c>
    </row>
    <row r="747" spans="1:14" x14ac:dyDescent="0.2">
      <c r="A747" t="s">
        <v>513</v>
      </c>
      <c r="B747" s="5" t="s">
        <v>197</v>
      </c>
      <c r="C747" s="5" t="s">
        <v>19</v>
      </c>
      <c r="D747" s="5" t="s">
        <v>20</v>
      </c>
      <c r="E747" s="5" t="s">
        <v>44</v>
      </c>
      <c r="F747" t="s">
        <v>29</v>
      </c>
      <c r="G747" t="s">
        <v>30</v>
      </c>
      <c r="H747">
        <v>249.28</v>
      </c>
      <c r="I747">
        <v>249.28</v>
      </c>
      <c r="J747" t="s">
        <v>514</v>
      </c>
      <c r="K747" t="s">
        <v>515</v>
      </c>
      <c r="L747" t="s">
        <v>45</v>
      </c>
      <c r="M747" t="s">
        <v>44</v>
      </c>
      <c r="N747" t="s">
        <v>494</v>
      </c>
    </row>
    <row r="748" spans="1:14" x14ac:dyDescent="0.2">
      <c r="A748" t="s">
        <v>513</v>
      </c>
      <c r="B748" s="5" t="s">
        <v>197</v>
      </c>
      <c r="C748" s="5" t="s">
        <v>19</v>
      </c>
      <c r="D748" s="5" t="s">
        <v>72</v>
      </c>
      <c r="E748" s="5" t="s">
        <v>76</v>
      </c>
      <c r="F748" t="s">
        <v>77</v>
      </c>
      <c r="G748" t="s">
        <v>78</v>
      </c>
      <c r="H748">
        <v>6.44</v>
      </c>
      <c r="I748">
        <v>6.44</v>
      </c>
      <c r="J748" t="s">
        <v>514</v>
      </c>
      <c r="K748" t="s">
        <v>515</v>
      </c>
      <c r="L748" t="s">
        <v>79</v>
      </c>
      <c r="M748" t="s">
        <v>76</v>
      </c>
      <c r="N748" t="s">
        <v>494</v>
      </c>
    </row>
    <row r="749" spans="1:14" x14ac:dyDescent="0.2">
      <c r="A749" t="s">
        <v>513</v>
      </c>
      <c r="B749" s="5" t="s">
        <v>197</v>
      </c>
      <c r="C749" s="5" t="s">
        <v>19</v>
      </c>
      <c r="D749" s="5" t="s">
        <v>20</v>
      </c>
      <c r="E749" s="5" t="s">
        <v>68</v>
      </c>
      <c r="F749" t="s">
        <v>35</v>
      </c>
      <c r="G749" t="s">
        <v>39</v>
      </c>
      <c r="H749">
        <v>1.52</v>
      </c>
      <c r="I749">
        <v>1.52</v>
      </c>
      <c r="J749" t="s">
        <v>514</v>
      </c>
      <c r="K749" t="s">
        <v>515</v>
      </c>
      <c r="L749" t="s">
        <v>37</v>
      </c>
      <c r="M749" t="s">
        <v>38</v>
      </c>
      <c r="N749" t="s">
        <v>494</v>
      </c>
    </row>
    <row r="750" spans="1:14" x14ac:dyDescent="0.2">
      <c r="A750" t="s">
        <v>513</v>
      </c>
      <c r="B750" s="5" t="s">
        <v>197</v>
      </c>
      <c r="C750" s="5" t="s">
        <v>19</v>
      </c>
      <c r="D750" s="5" t="s">
        <v>72</v>
      </c>
      <c r="E750" s="5" t="s">
        <v>80</v>
      </c>
      <c r="F750" t="s">
        <v>77</v>
      </c>
      <c r="G750" t="s">
        <v>78</v>
      </c>
      <c r="H750">
        <v>29.29</v>
      </c>
      <c r="I750">
        <v>29.29</v>
      </c>
      <c r="J750" t="s">
        <v>514</v>
      </c>
      <c r="K750" t="s">
        <v>515</v>
      </c>
      <c r="L750" t="s">
        <v>140</v>
      </c>
      <c r="M750" t="s">
        <v>141</v>
      </c>
      <c r="N750" t="s">
        <v>494</v>
      </c>
    </row>
    <row r="751" spans="1:14" x14ac:dyDescent="0.2">
      <c r="A751" t="s">
        <v>513</v>
      </c>
      <c r="B751" s="5" t="s">
        <v>197</v>
      </c>
      <c r="C751" s="5" t="s">
        <v>19</v>
      </c>
      <c r="D751" s="5" t="s">
        <v>72</v>
      </c>
      <c r="E751" s="5" t="s">
        <v>48</v>
      </c>
      <c r="F751" t="s">
        <v>35</v>
      </c>
      <c r="G751" t="s">
        <v>39</v>
      </c>
      <c r="H751">
        <v>-1.75</v>
      </c>
      <c r="I751">
        <v>-1.75</v>
      </c>
      <c r="J751" t="s">
        <v>514</v>
      </c>
      <c r="K751" t="s">
        <v>515</v>
      </c>
      <c r="L751" t="s">
        <v>101</v>
      </c>
      <c r="M751" t="s">
        <v>102</v>
      </c>
      <c r="N751" t="s">
        <v>494</v>
      </c>
    </row>
    <row r="752" spans="1:14" x14ac:dyDescent="0.2">
      <c r="A752" t="s">
        <v>513</v>
      </c>
      <c r="B752" s="5" t="s">
        <v>193</v>
      </c>
      <c r="C752" s="5" t="s">
        <v>19</v>
      </c>
      <c r="D752" s="5" t="s">
        <v>20</v>
      </c>
      <c r="E752" s="5" t="s">
        <v>56</v>
      </c>
      <c r="F752" t="s">
        <v>35</v>
      </c>
      <c r="G752" t="s">
        <v>39</v>
      </c>
      <c r="H752">
        <v>-9.06</v>
      </c>
      <c r="I752">
        <v>-9.06</v>
      </c>
      <c r="J752" t="s">
        <v>514</v>
      </c>
      <c r="K752" t="s">
        <v>515</v>
      </c>
      <c r="L752" t="s">
        <v>57</v>
      </c>
      <c r="M752" t="s">
        <v>58</v>
      </c>
      <c r="N752" t="s">
        <v>494</v>
      </c>
    </row>
    <row r="753" spans="1:14" x14ac:dyDescent="0.2">
      <c r="A753" t="s">
        <v>513</v>
      </c>
      <c r="B753" s="5" t="s">
        <v>189</v>
      </c>
      <c r="C753" s="5" t="s">
        <v>19</v>
      </c>
      <c r="D753" s="5" t="s">
        <v>20</v>
      </c>
      <c r="E753" s="5" t="s">
        <v>48</v>
      </c>
      <c r="F753" t="s">
        <v>35</v>
      </c>
      <c r="G753" t="s">
        <v>39</v>
      </c>
      <c r="H753">
        <v>-81.99</v>
      </c>
      <c r="I753">
        <v>-81.99</v>
      </c>
      <c r="J753" t="s">
        <v>514</v>
      </c>
      <c r="K753" t="s">
        <v>515</v>
      </c>
      <c r="L753" t="s">
        <v>52</v>
      </c>
      <c r="M753" t="s">
        <v>53</v>
      </c>
      <c r="N753" t="s">
        <v>494</v>
      </c>
    </row>
    <row r="754" spans="1:14" x14ac:dyDescent="0.2">
      <c r="A754" t="s">
        <v>513</v>
      </c>
      <c r="B754" s="5" t="s">
        <v>197</v>
      </c>
      <c r="C754" s="5" t="s">
        <v>19</v>
      </c>
      <c r="D754" s="5" t="s">
        <v>72</v>
      </c>
      <c r="E754" s="5" t="s">
        <v>48</v>
      </c>
      <c r="F754" t="s">
        <v>35</v>
      </c>
      <c r="G754" t="s">
        <v>39</v>
      </c>
      <c r="H754">
        <v>517.26</v>
      </c>
      <c r="I754">
        <v>517.26</v>
      </c>
      <c r="J754" t="s">
        <v>514</v>
      </c>
      <c r="K754" t="s">
        <v>515</v>
      </c>
      <c r="L754" t="s">
        <v>108</v>
      </c>
      <c r="M754" t="s">
        <v>109</v>
      </c>
      <c r="N754" t="s">
        <v>494</v>
      </c>
    </row>
    <row r="755" spans="1:14" x14ac:dyDescent="0.2">
      <c r="A755" t="s">
        <v>513</v>
      </c>
      <c r="B755" s="5" t="s">
        <v>197</v>
      </c>
      <c r="C755" s="5" t="s">
        <v>19</v>
      </c>
      <c r="D755" s="5" t="s">
        <v>72</v>
      </c>
      <c r="E755" s="5" t="s">
        <v>48</v>
      </c>
      <c r="F755" t="s">
        <v>35</v>
      </c>
      <c r="G755" t="s">
        <v>39</v>
      </c>
      <c r="H755">
        <v>86.82</v>
      </c>
      <c r="I755">
        <v>86.82</v>
      </c>
      <c r="J755" t="s">
        <v>514</v>
      </c>
      <c r="K755" t="s">
        <v>515</v>
      </c>
      <c r="L755" t="s">
        <v>103</v>
      </c>
      <c r="M755" t="s">
        <v>104</v>
      </c>
      <c r="N755" t="s">
        <v>494</v>
      </c>
    </row>
    <row r="756" spans="1:14" x14ac:dyDescent="0.2">
      <c r="A756" t="s">
        <v>513</v>
      </c>
      <c r="B756" s="5" t="s">
        <v>197</v>
      </c>
      <c r="C756" s="5" t="s">
        <v>19</v>
      </c>
      <c r="D756" s="5" t="s">
        <v>72</v>
      </c>
      <c r="E756" s="5" t="s">
        <v>48</v>
      </c>
      <c r="F756" t="s">
        <v>35</v>
      </c>
      <c r="G756" t="s">
        <v>39</v>
      </c>
      <c r="H756">
        <v>95.02</v>
      </c>
      <c r="I756">
        <v>95.02</v>
      </c>
      <c r="J756" t="s">
        <v>514</v>
      </c>
      <c r="K756" t="s">
        <v>515</v>
      </c>
      <c r="L756" t="s">
        <v>97</v>
      </c>
      <c r="M756" t="s">
        <v>98</v>
      </c>
      <c r="N756" t="s">
        <v>494</v>
      </c>
    </row>
    <row r="757" spans="1:14" x14ac:dyDescent="0.2">
      <c r="A757" t="s">
        <v>513</v>
      </c>
      <c r="B757" s="5" t="s">
        <v>197</v>
      </c>
      <c r="C757" s="5" t="s">
        <v>19</v>
      </c>
      <c r="D757" s="5" t="s">
        <v>72</v>
      </c>
      <c r="E757" s="5" t="s">
        <v>48</v>
      </c>
      <c r="F757" t="s">
        <v>35</v>
      </c>
      <c r="G757" t="s">
        <v>39</v>
      </c>
      <c r="H757">
        <v>132.75</v>
      </c>
      <c r="I757">
        <v>132.75</v>
      </c>
      <c r="J757" t="s">
        <v>514</v>
      </c>
      <c r="K757" t="s">
        <v>515</v>
      </c>
      <c r="L757" t="s">
        <v>105</v>
      </c>
      <c r="M757" t="s">
        <v>106</v>
      </c>
      <c r="N757" t="s">
        <v>494</v>
      </c>
    </row>
    <row r="758" spans="1:14" x14ac:dyDescent="0.2">
      <c r="A758" t="s">
        <v>513</v>
      </c>
      <c r="B758" s="5" t="s">
        <v>197</v>
      </c>
      <c r="C758" s="5" t="s">
        <v>19</v>
      </c>
      <c r="D758" s="5" t="s">
        <v>72</v>
      </c>
      <c r="E758" s="5" t="s">
        <v>73</v>
      </c>
      <c r="F758" t="s">
        <v>73</v>
      </c>
      <c r="G758" t="s">
        <v>73</v>
      </c>
      <c r="H758">
        <v>-3692.52</v>
      </c>
      <c r="I758">
        <v>-3692.52</v>
      </c>
      <c r="J758" t="s">
        <v>514</v>
      </c>
      <c r="K758" t="s">
        <v>515</v>
      </c>
      <c r="L758" t="s">
        <v>74</v>
      </c>
      <c r="M758" t="s">
        <v>75</v>
      </c>
      <c r="N758" t="s">
        <v>494</v>
      </c>
    </row>
    <row r="759" spans="1:14" x14ac:dyDescent="0.2">
      <c r="A759" t="s">
        <v>513</v>
      </c>
      <c r="B759" s="5" t="s">
        <v>193</v>
      </c>
      <c r="C759" s="5" t="s">
        <v>19</v>
      </c>
      <c r="D759" s="5" t="s">
        <v>72</v>
      </c>
      <c r="E759" s="5" t="s">
        <v>73</v>
      </c>
      <c r="F759" t="s">
        <v>73</v>
      </c>
      <c r="G759" t="s">
        <v>73</v>
      </c>
      <c r="H759">
        <v>1652.12</v>
      </c>
      <c r="I759">
        <v>1652.12</v>
      </c>
      <c r="J759" t="s">
        <v>514</v>
      </c>
      <c r="K759" t="s">
        <v>515</v>
      </c>
      <c r="L759" t="s">
        <v>74</v>
      </c>
      <c r="M759" t="s">
        <v>75</v>
      </c>
      <c r="N759" t="s">
        <v>494</v>
      </c>
    </row>
    <row r="760" spans="1:14" x14ac:dyDescent="0.2">
      <c r="A760" t="s">
        <v>513</v>
      </c>
      <c r="B760" s="5" t="s">
        <v>193</v>
      </c>
      <c r="C760" s="5" t="s">
        <v>19</v>
      </c>
      <c r="D760" s="5" t="s">
        <v>20</v>
      </c>
      <c r="E760" s="5" t="s">
        <v>56</v>
      </c>
      <c r="F760" t="s">
        <v>35</v>
      </c>
      <c r="G760" t="s">
        <v>39</v>
      </c>
      <c r="H760">
        <v>228.44</v>
      </c>
      <c r="I760">
        <v>228.44</v>
      </c>
      <c r="J760" t="s">
        <v>514</v>
      </c>
      <c r="K760" t="s">
        <v>515</v>
      </c>
      <c r="L760" t="s">
        <v>57</v>
      </c>
      <c r="M760" t="s">
        <v>58</v>
      </c>
      <c r="N760" t="s">
        <v>494</v>
      </c>
    </row>
    <row r="761" spans="1:14" x14ac:dyDescent="0.2">
      <c r="A761" t="s">
        <v>513</v>
      </c>
      <c r="B761" s="5" t="s">
        <v>193</v>
      </c>
      <c r="C761" s="5" t="s">
        <v>19</v>
      </c>
      <c r="D761" s="5" t="s">
        <v>20</v>
      </c>
      <c r="E761" s="5" t="s">
        <v>68</v>
      </c>
      <c r="F761" t="s">
        <v>35</v>
      </c>
      <c r="G761" t="s">
        <v>39</v>
      </c>
      <c r="H761">
        <v>-90.64</v>
      </c>
      <c r="I761">
        <v>-90.64</v>
      </c>
      <c r="J761" t="s">
        <v>514</v>
      </c>
      <c r="K761" t="s">
        <v>515</v>
      </c>
      <c r="L761" t="s">
        <v>37</v>
      </c>
      <c r="M761" t="s">
        <v>38</v>
      </c>
      <c r="N761" t="s">
        <v>494</v>
      </c>
    </row>
    <row r="762" spans="1:14" x14ac:dyDescent="0.2">
      <c r="A762" t="s">
        <v>513</v>
      </c>
      <c r="B762" s="5" t="s">
        <v>193</v>
      </c>
      <c r="C762" s="5" t="s">
        <v>19</v>
      </c>
      <c r="D762" s="5" t="s">
        <v>20</v>
      </c>
      <c r="E762" s="5" t="s">
        <v>68</v>
      </c>
      <c r="F762" t="s">
        <v>35</v>
      </c>
      <c r="G762" t="s">
        <v>39</v>
      </c>
      <c r="H762">
        <v>629.76</v>
      </c>
      <c r="I762">
        <v>629.76</v>
      </c>
      <c r="J762" t="s">
        <v>514</v>
      </c>
      <c r="K762" t="s">
        <v>515</v>
      </c>
      <c r="L762" t="s">
        <v>37</v>
      </c>
      <c r="M762" t="s">
        <v>38</v>
      </c>
      <c r="N762" t="s">
        <v>494</v>
      </c>
    </row>
    <row r="763" spans="1:14" x14ac:dyDescent="0.2">
      <c r="A763" t="s">
        <v>513</v>
      </c>
      <c r="B763" s="5" t="s">
        <v>193</v>
      </c>
      <c r="C763" s="5" t="s">
        <v>19</v>
      </c>
      <c r="D763" s="5" t="s">
        <v>72</v>
      </c>
      <c r="E763" s="5" t="s">
        <v>76</v>
      </c>
      <c r="F763" t="s">
        <v>77</v>
      </c>
      <c r="G763" t="s">
        <v>78</v>
      </c>
      <c r="H763">
        <v>19.2</v>
      </c>
      <c r="I763">
        <v>19.2</v>
      </c>
      <c r="J763" t="s">
        <v>514</v>
      </c>
      <c r="K763" t="s">
        <v>515</v>
      </c>
      <c r="L763" t="s">
        <v>79</v>
      </c>
      <c r="M763" t="s">
        <v>76</v>
      </c>
      <c r="N763" t="s">
        <v>494</v>
      </c>
    </row>
    <row r="764" spans="1:14" x14ac:dyDescent="0.2">
      <c r="A764" t="s">
        <v>513</v>
      </c>
      <c r="B764" s="5" t="s">
        <v>193</v>
      </c>
      <c r="C764" s="5" t="s">
        <v>19</v>
      </c>
      <c r="D764" s="5" t="s">
        <v>72</v>
      </c>
      <c r="E764" s="5" t="s">
        <v>80</v>
      </c>
      <c r="F764" t="s">
        <v>77</v>
      </c>
      <c r="G764" t="s">
        <v>78</v>
      </c>
      <c r="H764">
        <v>20.78</v>
      </c>
      <c r="I764">
        <v>20.78</v>
      </c>
      <c r="J764" t="s">
        <v>514</v>
      </c>
      <c r="K764" t="s">
        <v>515</v>
      </c>
      <c r="L764" t="s">
        <v>92</v>
      </c>
      <c r="M764" t="s">
        <v>93</v>
      </c>
      <c r="N764" t="s">
        <v>494</v>
      </c>
    </row>
    <row r="765" spans="1:14" x14ac:dyDescent="0.2">
      <c r="A765" t="s">
        <v>513</v>
      </c>
      <c r="B765" s="5" t="s">
        <v>193</v>
      </c>
      <c r="C765" s="5" t="s">
        <v>19</v>
      </c>
      <c r="D765" s="5" t="s">
        <v>72</v>
      </c>
      <c r="E765" s="5" t="s">
        <v>48</v>
      </c>
      <c r="F765" t="s">
        <v>35</v>
      </c>
      <c r="G765" t="s">
        <v>39</v>
      </c>
      <c r="H765">
        <v>44.7</v>
      </c>
      <c r="I765">
        <v>44.7</v>
      </c>
      <c r="J765" t="s">
        <v>514</v>
      </c>
      <c r="K765" t="s">
        <v>515</v>
      </c>
      <c r="L765" t="s">
        <v>101</v>
      </c>
      <c r="M765" t="s">
        <v>102</v>
      </c>
      <c r="N765" t="s">
        <v>494</v>
      </c>
    </row>
    <row r="766" spans="1:14" x14ac:dyDescent="0.2">
      <c r="A766" t="s">
        <v>513</v>
      </c>
      <c r="B766" s="5" t="s">
        <v>193</v>
      </c>
      <c r="C766" s="5" t="s">
        <v>19</v>
      </c>
      <c r="D766" s="5" t="s">
        <v>72</v>
      </c>
      <c r="E766" s="5" t="s">
        <v>48</v>
      </c>
      <c r="F766" t="s">
        <v>35</v>
      </c>
      <c r="G766" t="s">
        <v>39</v>
      </c>
      <c r="H766">
        <v>184.79</v>
      </c>
      <c r="I766">
        <v>184.79</v>
      </c>
      <c r="J766" t="s">
        <v>514</v>
      </c>
      <c r="K766" t="s">
        <v>515</v>
      </c>
      <c r="L766" t="s">
        <v>108</v>
      </c>
      <c r="M766" t="s">
        <v>109</v>
      </c>
      <c r="N766" t="s">
        <v>494</v>
      </c>
    </row>
    <row r="767" spans="1:14" x14ac:dyDescent="0.2">
      <c r="A767" t="s">
        <v>513</v>
      </c>
      <c r="B767" s="5" t="s">
        <v>193</v>
      </c>
      <c r="C767" s="5" t="s">
        <v>19</v>
      </c>
      <c r="D767" s="5" t="s">
        <v>72</v>
      </c>
      <c r="E767" s="5" t="s">
        <v>48</v>
      </c>
      <c r="F767" t="s">
        <v>35</v>
      </c>
      <c r="G767" t="s">
        <v>39</v>
      </c>
      <c r="H767">
        <v>56.03</v>
      </c>
      <c r="I767">
        <v>56.03</v>
      </c>
      <c r="J767" t="s">
        <v>514</v>
      </c>
      <c r="K767" t="s">
        <v>515</v>
      </c>
      <c r="L767" t="s">
        <v>103</v>
      </c>
      <c r="M767" t="s">
        <v>104</v>
      </c>
      <c r="N767" t="s">
        <v>494</v>
      </c>
    </row>
    <row r="768" spans="1:14" x14ac:dyDescent="0.2">
      <c r="A768" t="s">
        <v>513</v>
      </c>
      <c r="B768" s="5" t="s">
        <v>193</v>
      </c>
      <c r="C768" s="5" t="s">
        <v>19</v>
      </c>
      <c r="D768" s="5" t="s">
        <v>72</v>
      </c>
      <c r="E768" s="5" t="s">
        <v>48</v>
      </c>
      <c r="F768" t="s">
        <v>35</v>
      </c>
      <c r="G768" t="s">
        <v>39</v>
      </c>
      <c r="H768">
        <v>316.39</v>
      </c>
      <c r="I768">
        <v>316.39</v>
      </c>
      <c r="J768" t="s">
        <v>514</v>
      </c>
      <c r="K768" t="s">
        <v>515</v>
      </c>
      <c r="L768" t="s">
        <v>97</v>
      </c>
      <c r="M768" t="s">
        <v>98</v>
      </c>
      <c r="N768" t="s">
        <v>494</v>
      </c>
    </row>
    <row r="769" spans="1:14" x14ac:dyDescent="0.2">
      <c r="A769" t="s">
        <v>513</v>
      </c>
      <c r="B769" s="5" t="s">
        <v>197</v>
      </c>
      <c r="C769" s="5" t="s">
        <v>19</v>
      </c>
      <c r="D769" s="5" t="s">
        <v>20</v>
      </c>
      <c r="E769" s="5" t="s">
        <v>34</v>
      </c>
      <c r="F769" t="s">
        <v>35</v>
      </c>
      <c r="G769" t="s">
        <v>39</v>
      </c>
      <c r="H769">
        <v>2.64</v>
      </c>
      <c r="I769">
        <v>2.64</v>
      </c>
      <c r="J769" t="s">
        <v>514</v>
      </c>
      <c r="K769" t="s">
        <v>515</v>
      </c>
      <c r="L769" t="s">
        <v>40</v>
      </c>
      <c r="M769" t="s">
        <v>41</v>
      </c>
      <c r="N769" t="s">
        <v>494</v>
      </c>
    </row>
    <row r="770" spans="1:14" x14ac:dyDescent="0.2">
      <c r="A770" t="s">
        <v>513</v>
      </c>
      <c r="B770" s="5" t="s">
        <v>197</v>
      </c>
      <c r="C770" s="5" t="s">
        <v>19</v>
      </c>
      <c r="D770" s="5" t="s">
        <v>20</v>
      </c>
      <c r="E770" s="5" t="s">
        <v>34</v>
      </c>
      <c r="F770" t="s">
        <v>35</v>
      </c>
      <c r="G770" t="s">
        <v>39</v>
      </c>
      <c r="H770">
        <v>283.12</v>
      </c>
      <c r="I770">
        <v>283.12</v>
      </c>
      <c r="J770" t="s">
        <v>514</v>
      </c>
      <c r="K770" t="s">
        <v>515</v>
      </c>
      <c r="L770" t="s">
        <v>40</v>
      </c>
      <c r="M770" t="s">
        <v>41</v>
      </c>
      <c r="N770" t="s">
        <v>494</v>
      </c>
    </row>
    <row r="771" spans="1:14" x14ac:dyDescent="0.2">
      <c r="A771" t="s">
        <v>513</v>
      </c>
      <c r="B771" s="5" t="s">
        <v>193</v>
      </c>
      <c r="C771" s="5" t="s">
        <v>19</v>
      </c>
      <c r="D771" s="5" t="s">
        <v>72</v>
      </c>
      <c r="E771" s="5" t="s">
        <v>48</v>
      </c>
      <c r="F771" t="s">
        <v>35</v>
      </c>
      <c r="G771" t="s">
        <v>39</v>
      </c>
      <c r="H771">
        <v>1497.46</v>
      </c>
      <c r="I771">
        <v>1497.46</v>
      </c>
      <c r="J771" t="s">
        <v>514</v>
      </c>
      <c r="K771" t="s">
        <v>515</v>
      </c>
      <c r="L771" t="s">
        <v>278</v>
      </c>
      <c r="M771" t="s">
        <v>279</v>
      </c>
      <c r="N771" t="s">
        <v>494</v>
      </c>
    </row>
    <row r="772" spans="1:14" x14ac:dyDescent="0.2">
      <c r="A772" t="s">
        <v>513</v>
      </c>
      <c r="B772" s="5" t="s">
        <v>193</v>
      </c>
      <c r="C772" s="5" t="s">
        <v>110</v>
      </c>
      <c r="D772" s="5" t="s">
        <v>111</v>
      </c>
      <c r="E772" s="5" t="s">
        <v>112</v>
      </c>
      <c r="F772" t="s">
        <v>113</v>
      </c>
      <c r="G772" t="s">
        <v>114</v>
      </c>
      <c r="H772">
        <v>609.07000000000005</v>
      </c>
      <c r="I772">
        <v>609.07000000000005</v>
      </c>
      <c r="J772" t="s">
        <v>514</v>
      </c>
      <c r="K772" t="s">
        <v>515</v>
      </c>
      <c r="L772" t="s">
        <v>115</v>
      </c>
      <c r="M772" t="s">
        <v>114</v>
      </c>
      <c r="N772" t="s">
        <v>494</v>
      </c>
    </row>
    <row r="773" spans="1:14" x14ac:dyDescent="0.2">
      <c r="A773" t="s">
        <v>513</v>
      </c>
      <c r="B773" s="5" t="s">
        <v>193</v>
      </c>
      <c r="C773" s="5" t="s">
        <v>110</v>
      </c>
      <c r="D773" s="5" t="s">
        <v>111</v>
      </c>
      <c r="E773" s="5" t="s">
        <v>112</v>
      </c>
      <c r="F773" t="s">
        <v>113</v>
      </c>
      <c r="G773" t="s">
        <v>116</v>
      </c>
      <c r="H773">
        <v>0.25</v>
      </c>
      <c r="I773">
        <v>0.25</v>
      </c>
      <c r="J773" t="s">
        <v>514</v>
      </c>
      <c r="K773" t="s">
        <v>515</v>
      </c>
      <c r="L773" t="s">
        <v>117</v>
      </c>
      <c r="M773" t="s">
        <v>116</v>
      </c>
      <c r="N773" t="s">
        <v>494</v>
      </c>
    </row>
    <row r="774" spans="1:14" x14ac:dyDescent="0.2">
      <c r="A774" t="s">
        <v>513</v>
      </c>
      <c r="B774" s="5" t="s">
        <v>193</v>
      </c>
      <c r="C774" s="5" t="s">
        <v>110</v>
      </c>
      <c r="D774" s="5" t="s">
        <v>111</v>
      </c>
      <c r="E774" s="5" t="s">
        <v>112</v>
      </c>
      <c r="F774" t="s">
        <v>113</v>
      </c>
      <c r="G774" t="s">
        <v>118</v>
      </c>
      <c r="H774">
        <v>1074.93</v>
      </c>
      <c r="I774">
        <v>1074.93</v>
      </c>
      <c r="J774" t="s">
        <v>514</v>
      </c>
      <c r="K774" t="s">
        <v>515</v>
      </c>
      <c r="L774" t="s">
        <v>119</v>
      </c>
      <c r="M774" t="s">
        <v>118</v>
      </c>
      <c r="N774" t="s">
        <v>494</v>
      </c>
    </row>
    <row r="775" spans="1:14" x14ac:dyDescent="0.2">
      <c r="A775" t="s">
        <v>513</v>
      </c>
      <c r="B775" s="5" t="s">
        <v>193</v>
      </c>
      <c r="C775" s="5" t="s">
        <v>19</v>
      </c>
      <c r="D775" s="5" t="s">
        <v>72</v>
      </c>
      <c r="E775" s="5" t="s">
        <v>48</v>
      </c>
      <c r="F775" t="s">
        <v>35</v>
      </c>
      <c r="G775" t="s">
        <v>39</v>
      </c>
      <c r="H775">
        <v>374.39</v>
      </c>
      <c r="I775">
        <v>374.39</v>
      </c>
      <c r="J775" t="s">
        <v>514</v>
      </c>
      <c r="K775" t="s">
        <v>515</v>
      </c>
      <c r="L775" t="s">
        <v>105</v>
      </c>
      <c r="M775" t="s">
        <v>106</v>
      </c>
      <c r="N775" t="s">
        <v>494</v>
      </c>
    </row>
    <row r="776" spans="1:14" x14ac:dyDescent="0.2">
      <c r="A776" t="s">
        <v>490</v>
      </c>
      <c r="B776" s="5" t="s">
        <v>154</v>
      </c>
      <c r="C776" s="5" t="s">
        <v>19</v>
      </c>
      <c r="D776" s="5" t="s">
        <v>20</v>
      </c>
      <c r="E776" s="5" t="s">
        <v>28</v>
      </c>
      <c r="F776" t="s">
        <v>29</v>
      </c>
      <c r="G776" t="s">
        <v>30</v>
      </c>
      <c r="H776">
        <v>3657.5</v>
      </c>
      <c r="I776">
        <v>3657.5</v>
      </c>
      <c r="J776" t="s">
        <v>491</v>
      </c>
      <c r="K776" t="s">
        <v>492</v>
      </c>
      <c r="L776" t="s">
        <v>31</v>
      </c>
      <c r="M776" t="s">
        <v>28</v>
      </c>
      <c r="N776" t="s">
        <v>494</v>
      </c>
    </row>
    <row r="777" spans="1:14" x14ac:dyDescent="0.2">
      <c r="A777" t="s">
        <v>490</v>
      </c>
      <c r="B777" s="5" t="s">
        <v>142</v>
      </c>
      <c r="C777" s="5" t="s">
        <v>110</v>
      </c>
      <c r="D777" s="5" t="s">
        <v>111</v>
      </c>
      <c r="E777" s="5" t="s">
        <v>112</v>
      </c>
      <c r="F777" t="s">
        <v>113</v>
      </c>
      <c r="G777" t="s">
        <v>118</v>
      </c>
      <c r="H777">
        <v>2010.23</v>
      </c>
      <c r="I777">
        <v>2010.23</v>
      </c>
      <c r="J777" t="s">
        <v>491</v>
      </c>
      <c r="K777" t="s">
        <v>492</v>
      </c>
      <c r="L777" t="s">
        <v>119</v>
      </c>
      <c r="M777" t="s">
        <v>118</v>
      </c>
      <c r="N777" t="s">
        <v>494</v>
      </c>
    </row>
    <row r="778" spans="1:14" x14ac:dyDescent="0.2">
      <c r="A778" t="s">
        <v>490</v>
      </c>
      <c r="B778" s="5" t="s">
        <v>142</v>
      </c>
      <c r="C778" s="5" t="s">
        <v>110</v>
      </c>
      <c r="D778" s="5" t="s">
        <v>111</v>
      </c>
      <c r="E778" s="5" t="s">
        <v>112</v>
      </c>
      <c r="F778" t="s">
        <v>113</v>
      </c>
      <c r="G778" t="s">
        <v>116</v>
      </c>
      <c r="H778">
        <v>0.02</v>
      </c>
      <c r="I778">
        <v>0.02</v>
      </c>
      <c r="J778" t="s">
        <v>491</v>
      </c>
      <c r="K778" t="s">
        <v>492</v>
      </c>
      <c r="L778" t="s">
        <v>117</v>
      </c>
      <c r="M778" t="s">
        <v>116</v>
      </c>
      <c r="N778" t="s">
        <v>494</v>
      </c>
    </row>
    <row r="779" spans="1:14" x14ac:dyDescent="0.2">
      <c r="A779" t="s">
        <v>490</v>
      </c>
      <c r="B779" s="5" t="s">
        <v>142</v>
      </c>
      <c r="C779" s="5" t="s">
        <v>110</v>
      </c>
      <c r="D779" s="5" t="s">
        <v>111</v>
      </c>
      <c r="E779" s="5" t="s">
        <v>112</v>
      </c>
      <c r="F779" t="s">
        <v>113</v>
      </c>
      <c r="G779" t="s">
        <v>114</v>
      </c>
      <c r="H779">
        <v>2330.6999999999998</v>
      </c>
      <c r="I779">
        <v>2330.6999999999998</v>
      </c>
      <c r="J779" t="s">
        <v>491</v>
      </c>
      <c r="K779" t="s">
        <v>492</v>
      </c>
      <c r="L779" t="s">
        <v>115</v>
      </c>
      <c r="M779" t="s">
        <v>114</v>
      </c>
      <c r="N779" t="s">
        <v>494</v>
      </c>
    </row>
    <row r="780" spans="1:14" x14ac:dyDescent="0.2">
      <c r="A780" t="s">
        <v>490</v>
      </c>
      <c r="B780" s="5" t="s">
        <v>154</v>
      </c>
      <c r="C780" s="5" t="s">
        <v>19</v>
      </c>
      <c r="D780" s="5" t="s">
        <v>20</v>
      </c>
      <c r="E780" s="5" t="s">
        <v>34</v>
      </c>
      <c r="F780" t="s">
        <v>35</v>
      </c>
      <c r="G780" t="s">
        <v>39</v>
      </c>
      <c r="H780">
        <v>-3.39</v>
      </c>
      <c r="I780">
        <v>-3.39</v>
      </c>
      <c r="J780" t="s">
        <v>491</v>
      </c>
      <c r="K780" t="s">
        <v>492</v>
      </c>
      <c r="L780" t="s">
        <v>40</v>
      </c>
      <c r="M780" t="s">
        <v>41</v>
      </c>
      <c r="N780" t="s">
        <v>494</v>
      </c>
    </row>
    <row r="781" spans="1:14" x14ac:dyDescent="0.2">
      <c r="A781" t="s">
        <v>490</v>
      </c>
      <c r="B781" s="5" t="s">
        <v>142</v>
      </c>
      <c r="C781" s="5" t="s">
        <v>19</v>
      </c>
      <c r="D781" s="5" t="s">
        <v>72</v>
      </c>
      <c r="E781" s="5" t="s">
        <v>48</v>
      </c>
      <c r="F781" t="s">
        <v>35</v>
      </c>
      <c r="G781" t="s">
        <v>39</v>
      </c>
      <c r="H781">
        <v>1995.66</v>
      </c>
      <c r="I781">
        <v>1995.66</v>
      </c>
      <c r="J781" t="s">
        <v>491</v>
      </c>
      <c r="K781" t="s">
        <v>492</v>
      </c>
      <c r="L781" t="s">
        <v>278</v>
      </c>
      <c r="M781" t="s">
        <v>279</v>
      </c>
      <c r="N781" t="s">
        <v>494</v>
      </c>
    </row>
    <row r="782" spans="1:14" x14ac:dyDescent="0.2">
      <c r="A782" t="s">
        <v>490</v>
      </c>
      <c r="B782" s="5" t="s">
        <v>154</v>
      </c>
      <c r="C782" s="5" t="s">
        <v>19</v>
      </c>
      <c r="D782" s="5" t="s">
        <v>20</v>
      </c>
      <c r="E782" s="5" t="s">
        <v>56</v>
      </c>
      <c r="F782" t="s">
        <v>35</v>
      </c>
      <c r="G782" t="s">
        <v>39</v>
      </c>
      <c r="H782">
        <v>456.88</v>
      </c>
      <c r="I782">
        <v>456.88</v>
      </c>
      <c r="J782" t="s">
        <v>491</v>
      </c>
      <c r="K782" t="s">
        <v>492</v>
      </c>
      <c r="L782" t="s">
        <v>57</v>
      </c>
      <c r="M782" t="s">
        <v>58</v>
      </c>
      <c r="N782" t="s">
        <v>494</v>
      </c>
    </row>
    <row r="783" spans="1:14" x14ac:dyDescent="0.2">
      <c r="A783" t="s">
        <v>490</v>
      </c>
      <c r="B783" s="5" t="s">
        <v>142</v>
      </c>
      <c r="C783" s="5" t="s">
        <v>19</v>
      </c>
      <c r="D783" s="5" t="s">
        <v>72</v>
      </c>
      <c r="E783" s="5" t="s">
        <v>48</v>
      </c>
      <c r="F783" t="s">
        <v>35</v>
      </c>
      <c r="G783" t="s">
        <v>39</v>
      </c>
      <c r="H783">
        <v>546.05999999999995</v>
      </c>
      <c r="I783">
        <v>546.05999999999995</v>
      </c>
      <c r="J783" t="s">
        <v>491</v>
      </c>
      <c r="K783" t="s">
        <v>492</v>
      </c>
      <c r="L783" t="s">
        <v>105</v>
      </c>
      <c r="M783" t="s">
        <v>106</v>
      </c>
      <c r="N783" t="s">
        <v>494</v>
      </c>
    </row>
    <row r="784" spans="1:14" x14ac:dyDescent="0.2">
      <c r="A784" t="s">
        <v>490</v>
      </c>
      <c r="B784" s="5" t="s">
        <v>142</v>
      </c>
      <c r="C784" s="5" t="s">
        <v>19</v>
      </c>
      <c r="D784" s="5" t="s">
        <v>72</v>
      </c>
      <c r="E784" s="5" t="s">
        <v>48</v>
      </c>
      <c r="F784" t="s">
        <v>35</v>
      </c>
      <c r="G784" t="s">
        <v>39</v>
      </c>
      <c r="H784">
        <v>897.6</v>
      </c>
      <c r="I784">
        <v>897.6</v>
      </c>
      <c r="J784" t="s">
        <v>491</v>
      </c>
      <c r="K784" t="s">
        <v>492</v>
      </c>
      <c r="L784" t="s">
        <v>97</v>
      </c>
      <c r="M784" t="s">
        <v>98</v>
      </c>
      <c r="N784" t="s">
        <v>494</v>
      </c>
    </row>
    <row r="785" spans="1:14" x14ac:dyDescent="0.2">
      <c r="A785" t="s">
        <v>490</v>
      </c>
      <c r="B785" s="5" t="s">
        <v>142</v>
      </c>
      <c r="C785" s="5" t="s">
        <v>110</v>
      </c>
      <c r="D785" s="5" t="s">
        <v>111</v>
      </c>
      <c r="E785" s="5" t="s">
        <v>112</v>
      </c>
      <c r="F785" t="s">
        <v>113</v>
      </c>
      <c r="G785" t="s">
        <v>152</v>
      </c>
      <c r="H785">
        <v>1223.9100000000001</v>
      </c>
      <c r="I785">
        <v>1223.9100000000001</v>
      </c>
      <c r="J785" t="s">
        <v>491</v>
      </c>
      <c r="K785" t="s">
        <v>492</v>
      </c>
      <c r="L785" t="s">
        <v>153</v>
      </c>
      <c r="M785" t="s">
        <v>152</v>
      </c>
      <c r="N785" t="s">
        <v>494</v>
      </c>
    </row>
    <row r="786" spans="1:14" x14ac:dyDescent="0.2">
      <c r="A786" t="s">
        <v>490</v>
      </c>
      <c r="B786" s="5" t="s">
        <v>154</v>
      </c>
      <c r="C786" s="5" t="s">
        <v>19</v>
      </c>
      <c r="D786" s="5" t="s">
        <v>20</v>
      </c>
      <c r="E786" s="5" t="s">
        <v>34</v>
      </c>
      <c r="F786" t="s">
        <v>35</v>
      </c>
      <c r="G786" t="s">
        <v>39</v>
      </c>
      <c r="H786">
        <v>1698.7199999999998</v>
      </c>
      <c r="I786">
        <v>1698.7199999999998</v>
      </c>
      <c r="J786" t="s">
        <v>491</v>
      </c>
      <c r="K786" t="s">
        <v>492</v>
      </c>
      <c r="L786" t="s">
        <v>40</v>
      </c>
      <c r="M786" t="s">
        <v>41</v>
      </c>
      <c r="N786" t="s">
        <v>494</v>
      </c>
    </row>
    <row r="787" spans="1:14" x14ac:dyDescent="0.2">
      <c r="A787" t="s">
        <v>490</v>
      </c>
      <c r="B787" s="5" t="s">
        <v>154</v>
      </c>
      <c r="C787" s="5" t="s">
        <v>19</v>
      </c>
      <c r="D787" s="5" t="s">
        <v>20</v>
      </c>
      <c r="E787" s="5" t="s">
        <v>48</v>
      </c>
      <c r="F787" t="s">
        <v>35</v>
      </c>
      <c r="G787" t="s">
        <v>39</v>
      </c>
      <c r="H787">
        <v>-65.709999999999994</v>
      </c>
      <c r="I787">
        <v>-65.709999999999994</v>
      </c>
      <c r="J787" t="s">
        <v>491</v>
      </c>
      <c r="K787" t="s">
        <v>492</v>
      </c>
      <c r="L787" t="s">
        <v>50</v>
      </c>
      <c r="M787" t="s">
        <v>51</v>
      </c>
      <c r="N787" t="s">
        <v>494</v>
      </c>
    </row>
    <row r="788" spans="1:14" x14ac:dyDescent="0.2">
      <c r="A788" t="s">
        <v>490</v>
      </c>
      <c r="B788" s="5" t="s">
        <v>154</v>
      </c>
      <c r="C788" s="5" t="s">
        <v>19</v>
      </c>
      <c r="D788" s="5" t="s">
        <v>20</v>
      </c>
      <c r="E788" s="5" t="s">
        <v>68</v>
      </c>
      <c r="F788" t="s">
        <v>35</v>
      </c>
      <c r="G788" t="s">
        <v>39</v>
      </c>
      <c r="H788">
        <v>-1.73</v>
      </c>
      <c r="I788">
        <v>-1.73</v>
      </c>
      <c r="J788" t="s">
        <v>491</v>
      </c>
      <c r="K788" t="s">
        <v>492</v>
      </c>
      <c r="L788" t="s">
        <v>37</v>
      </c>
      <c r="M788" t="s">
        <v>38</v>
      </c>
      <c r="N788" t="s">
        <v>494</v>
      </c>
    </row>
    <row r="789" spans="1:14" x14ac:dyDescent="0.2">
      <c r="A789" t="s">
        <v>490</v>
      </c>
      <c r="B789" s="5" t="s">
        <v>154</v>
      </c>
      <c r="C789" s="5" t="s">
        <v>19</v>
      </c>
      <c r="D789" s="5" t="s">
        <v>20</v>
      </c>
      <c r="E789" s="5" t="s">
        <v>48</v>
      </c>
      <c r="F789" t="s">
        <v>35</v>
      </c>
      <c r="G789" t="s">
        <v>39</v>
      </c>
      <c r="H789">
        <v>-75.020000000000039</v>
      </c>
      <c r="I789">
        <v>-75.020000000000039</v>
      </c>
      <c r="J789" t="s">
        <v>491</v>
      </c>
      <c r="K789" t="s">
        <v>492</v>
      </c>
      <c r="L789" t="s">
        <v>52</v>
      </c>
      <c r="M789" t="s">
        <v>53</v>
      </c>
      <c r="N789" t="s">
        <v>494</v>
      </c>
    </row>
    <row r="790" spans="1:14" x14ac:dyDescent="0.2">
      <c r="A790" t="s">
        <v>490</v>
      </c>
      <c r="B790" s="5" t="s">
        <v>154</v>
      </c>
      <c r="C790" s="5" t="s">
        <v>19</v>
      </c>
      <c r="D790" s="5" t="s">
        <v>20</v>
      </c>
      <c r="E790" s="5" t="s">
        <v>123</v>
      </c>
      <c r="F790" t="s">
        <v>61</v>
      </c>
      <c r="G790" t="s">
        <v>123</v>
      </c>
      <c r="H790">
        <v>327.47000000000003</v>
      </c>
      <c r="I790">
        <v>327.47000000000003</v>
      </c>
      <c r="J790" t="s">
        <v>491</v>
      </c>
      <c r="K790" t="s">
        <v>492</v>
      </c>
      <c r="L790" t="s">
        <v>124</v>
      </c>
      <c r="M790" t="s">
        <v>123</v>
      </c>
      <c r="N790" t="s">
        <v>494</v>
      </c>
    </row>
    <row r="791" spans="1:14" x14ac:dyDescent="0.2">
      <c r="A791" t="s">
        <v>490</v>
      </c>
      <c r="B791" s="5" t="s">
        <v>154</v>
      </c>
      <c r="C791" s="5" t="s">
        <v>19</v>
      </c>
      <c r="D791" s="5" t="s">
        <v>20</v>
      </c>
      <c r="E791" s="5" t="s">
        <v>48</v>
      </c>
      <c r="F791" t="s">
        <v>35</v>
      </c>
      <c r="G791" t="s">
        <v>39</v>
      </c>
      <c r="H791">
        <v>-13.14</v>
      </c>
      <c r="I791">
        <v>-13.14</v>
      </c>
      <c r="J791" t="s">
        <v>491</v>
      </c>
      <c r="K791" t="s">
        <v>492</v>
      </c>
      <c r="L791" t="s">
        <v>54</v>
      </c>
      <c r="M791" t="s">
        <v>55</v>
      </c>
      <c r="N791" t="s">
        <v>494</v>
      </c>
    </row>
    <row r="792" spans="1:14" x14ac:dyDescent="0.2">
      <c r="A792" t="s">
        <v>490</v>
      </c>
      <c r="B792" s="5" t="s">
        <v>154</v>
      </c>
      <c r="C792" s="5" t="s">
        <v>19</v>
      </c>
      <c r="D792" s="5" t="s">
        <v>20</v>
      </c>
      <c r="E792" s="5" t="s">
        <v>56</v>
      </c>
      <c r="F792" t="s">
        <v>35</v>
      </c>
      <c r="G792" t="s">
        <v>39</v>
      </c>
      <c r="H792">
        <v>-17.43</v>
      </c>
      <c r="I792">
        <v>-17.43</v>
      </c>
      <c r="J792" t="s">
        <v>491</v>
      </c>
      <c r="K792" t="s">
        <v>492</v>
      </c>
      <c r="L792" t="s">
        <v>57</v>
      </c>
      <c r="M792" t="s">
        <v>58</v>
      </c>
      <c r="N792" t="s">
        <v>494</v>
      </c>
    </row>
    <row r="793" spans="1:14" x14ac:dyDescent="0.2">
      <c r="A793" t="s">
        <v>490</v>
      </c>
      <c r="B793" s="5" t="s">
        <v>142</v>
      </c>
      <c r="C793" s="5" t="s">
        <v>19</v>
      </c>
      <c r="D793" s="5" t="s">
        <v>20</v>
      </c>
      <c r="E793" s="5" t="s">
        <v>44</v>
      </c>
      <c r="F793" t="s">
        <v>29</v>
      </c>
      <c r="G793" t="s">
        <v>30</v>
      </c>
      <c r="H793">
        <v>21759.829999999998</v>
      </c>
      <c r="I793">
        <v>21759.829999999998</v>
      </c>
      <c r="J793" t="s">
        <v>491</v>
      </c>
      <c r="K793" t="s">
        <v>492</v>
      </c>
      <c r="L793" t="s">
        <v>45</v>
      </c>
      <c r="M793" t="s">
        <v>44</v>
      </c>
      <c r="N793" t="s">
        <v>494</v>
      </c>
    </row>
    <row r="794" spans="1:14" x14ac:dyDescent="0.2">
      <c r="A794" t="s">
        <v>490</v>
      </c>
      <c r="B794" s="5" t="s">
        <v>142</v>
      </c>
      <c r="C794" s="5" t="s">
        <v>19</v>
      </c>
      <c r="D794" s="5" t="s">
        <v>72</v>
      </c>
      <c r="E794" s="5" t="s">
        <v>48</v>
      </c>
      <c r="F794" t="s">
        <v>35</v>
      </c>
      <c r="G794" t="s">
        <v>39</v>
      </c>
      <c r="H794">
        <v>112.43</v>
      </c>
      <c r="I794">
        <v>112.43</v>
      </c>
      <c r="J794" t="s">
        <v>491</v>
      </c>
      <c r="K794" t="s">
        <v>492</v>
      </c>
      <c r="L794" t="s">
        <v>103</v>
      </c>
      <c r="M794" t="s">
        <v>104</v>
      </c>
      <c r="N794" t="s">
        <v>494</v>
      </c>
    </row>
    <row r="795" spans="1:14" x14ac:dyDescent="0.2">
      <c r="A795" t="s">
        <v>490</v>
      </c>
      <c r="B795" s="5" t="s">
        <v>154</v>
      </c>
      <c r="C795" s="5" t="s">
        <v>19</v>
      </c>
      <c r="D795" s="5" t="s">
        <v>20</v>
      </c>
      <c r="E795" s="5" t="s">
        <v>46</v>
      </c>
      <c r="F795" t="s">
        <v>29</v>
      </c>
      <c r="G795" t="s">
        <v>30</v>
      </c>
      <c r="H795">
        <v>1928.16</v>
      </c>
      <c r="I795">
        <v>1928.16</v>
      </c>
      <c r="J795" t="s">
        <v>491</v>
      </c>
      <c r="K795" t="s">
        <v>492</v>
      </c>
      <c r="L795" t="s">
        <v>47</v>
      </c>
      <c r="M795" t="s">
        <v>46</v>
      </c>
      <c r="N795" t="s">
        <v>494</v>
      </c>
    </row>
    <row r="796" spans="1:14" x14ac:dyDescent="0.2">
      <c r="A796" t="s">
        <v>490</v>
      </c>
      <c r="B796" s="5" t="s">
        <v>142</v>
      </c>
      <c r="C796" s="5" t="s">
        <v>19</v>
      </c>
      <c r="D796" s="5" t="s">
        <v>20</v>
      </c>
      <c r="E796" s="5" t="s">
        <v>56</v>
      </c>
      <c r="F796" t="s">
        <v>35</v>
      </c>
      <c r="G796" t="s">
        <v>39</v>
      </c>
      <c r="H796">
        <v>1124</v>
      </c>
      <c r="I796">
        <v>1124</v>
      </c>
      <c r="J796" t="s">
        <v>491</v>
      </c>
      <c r="K796" t="s">
        <v>492</v>
      </c>
      <c r="L796" t="s">
        <v>37</v>
      </c>
      <c r="M796" t="s">
        <v>38</v>
      </c>
      <c r="N796" t="s">
        <v>494</v>
      </c>
    </row>
    <row r="797" spans="1:14" x14ac:dyDescent="0.2">
      <c r="A797" t="s">
        <v>490</v>
      </c>
      <c r="B797" s="5" t="s">
        <v>125</v>
      </c>
      <c r="C797" s="5" t="s">
        <v>110</v>
      </c>
      <c r="D797" s="5" t="s">
        <v>111</v>
      </c>
      <c r="E797" s="5" t="s">
        <v>112</v>
      </c>
      <c r="F797" t="s">
        <v>113</v>
      </c>
      <c r="G797" t="s">
        <v>118</v>
      </c>
      <c r="H797">
        <v>5955.08</v>
      </c>
      <c r="I797">
        <v>5955.08</v>
      </c>
      <c r="J797" t="s">
        <v>491</v>
      </c>
      <c r="K797" t="s">
        <v>492</v>
      </c>
      <c r="L797" t="s">
        <v>119</v>
      </c>
      <c r="M797" t="s">
        <v>118</v>
      </c>
      <c r="N797" t="s">
        <v>494</v>
      </c>
    </row>
    <row r="798" spans="1:14" x14ac:dyDescent="0.2">
      <c r="A798" t="s">
        <v>490</v>
      </c>
      <c r="B798" s="5" t="s">
        <v>142</v>
      </c>
      <c r="C798" s="5" t="s">
        <v>19</v>
      </c>
      <c r="D798" s="5" t="s">
        <v>20</v>
      </c>
      <c r="E798" s="5" t="s">
        <v>28</v>
      </c>
      <c r="F798" t="s">
        <v>29</v>
      </c>
      <c r="G798" t="s">
        <v>30</v>
      </c>
      <c r="H798">
        <v>558</v>
      </c>
      <c r="I798">
        <v>558</v>
      </c>
      <c r="J798" t="s">
        <v>491</v>
      </c>
      <c r="K798" t="s">
        <v>492</v>
      </c>
      <c r="L798" t="s">
        <v>31</v>
      </c>
      <c r="M798" t="s">
        <v>28</v>
      </c>
      <c r="N798" t="s">
        <v>494</v>
      </c>
    </row>
    <row r="799" spans="1:14" x14ac:dyDescent="0.2">
      <c r="A799" t="s">
        <v>490</v>
      </c>
      <c r="B799" s="5" t="s">
        <v>169</v>
      </c>
      <c r="C799" s="5" t="s">
        <v>19</v>
      </c>
      <c r="D799" s="5" t="s">
        <v>72</v>
      </c>
      <c r="E799" s="5" t="s">
        <v>48</v>
      </c>
      <c r="F799" t="s">
        <v>35</v>
      </c>
      <c r="G799" t="s">
        <v>39</v>
      </c>
      <c r="H799">
        <v>-36.32</v>
      </c>
      <c r="I799">
        <v>-36.32</v>
      </c>
      <c r="J799" t="s">
        <v>491</v>
      </c>
      <c r="K799" t="s">
        <v>492</v>
      </c>
      <c r="L799" t="s">
        <v>101</v>
      </c>
      <c r="M799" t="s">
        <v>102</v>
      </c>
      <c r="N799" t="s">
        <v>494</v>
      </c>
    </row>
    <row r="800" spans="1:14" x14ac:dyDescent="0.2">
      <c r="A800" t="s">
        <v>490</v>
      </c>
      <c r="B800" s="5" t="s">
        <v>154</v>
      </c>
      <c r="C800" s="5" t="s">
        <v>19</v>
      </c>
      <c r="D800" s="5" t="s">
        <v>20</v>
      </c>
      <c r="E800" s="5" t="s">
        <v>68</v>
      </c>
      <c r="F800" t="s">
        <v>35</v>
      </c>
      <c r="G800" t="s">
        <v>39</v>
      </c>
      <c r="H800">
        <v>314.88</v>
      </c>
      <c r="I800">
        <v>314.88</v>
      </c>
      <c r="J800" t="s">
        <v>491</v>
      </c>
      <c r="K800" t="s">
        <v>492</v>
      </c>
      <c r="L800" t="s">
        <v>37</v>
      </c>
      <c r="M800" t="s">
        <v>38</v>
      </c>
      <c r="N800" t="s">
        <v>494</v>
      </c>
    </row>
    <row r="801" spans="1:14" x14ac:dyDescent="0.2">
      <c r="A801" t="s">
        <v>490</v>
      </c>
      <c r="B801" s="5" t="s">
        <v>125</v>
      </c>
      <c r="C801" s="5" t="s">
        <v>110</v>
      </c>
      <c r="D801" s="5" t="s">
        <v>111</v>
      </c>
      <c r="E801" s="5" t="s">
        <v>112</v>
      </c>
      <c r="F801" t="s">
        <v>113</v>
      </c>
      <c r="G801" t="s">
        <v>114</v>
      </c>
      <c r="H801">
        <v>8504.51</v>
      </c>
      <c r="I801">
        <v>8504.51</v>
      </c>
      <c r="J801" t="s">
        <v>491</v>
      </c>
      <c r="K801" t="s">
        <v>492</v>
      </c>
      <c r="L801" t="s">
        <v>115</v>
      </c>
      <c r="M801" t="s">
        <v>114</v>
      </c>
      <c r="N801" t="s">
        <v>494</v>
      </c>
    </row>
    <row r="802" spans="1:14" x14ac:dyDescent="0.2">
      <c r="A802" t="s">
        <v>490</v>
      </c>
      <c r="B802" s="5" t="s">
        <v>142</v>
      </c>
      <c r="C802" s="5" t="s">
        <v>19</v>
      </c>
      <c r="D802" s="5" t="s">
        <v>20</v>
      </c>
      <c r="E802" s="5" t="s">
        <v>46</v>
      </c>
      <c r="F802" t="s">
        <v>29</v>
      </c>
      <c r="G802" t="s">
        <v>30</v>
      </c>
      <c r="H802">
        <v>3118.84</v>
      </c>
      <c r="I802">
        <v>3118.84</v>
      </c>
      <c r="J802" t="s">
        <v>491</v>
      </c>
      <c r="K802" t="s">
        <v>492</v>
      </c>
      <c r="L802" t="s">
        <v>47</v>
      </c>
      <c r="M802" t="s">
        <v>46</v>
      </c>
      <c r="N802" t="s">
        <v>494</v>
      </c>
    </row>
    <row r="803" spans="1:14" x14ac:dyDescent="0.2">
      <c r="A803" t="s">
        <v>490</v>
      </c>
      <c r="B803" s="5" t="s">
        <v>142</v>
      </c>
      <c r="C803" s="5" t="s">
        <v>19</v>
      </c>
      <c r="D803" s="5" t="s">
        <v>20</v>
      </c>
      <c r="E803" s="5" t="s">
        <v>48</v>
      </c>
      <c r="F803" t="s">
        <v>35</v>
      </c>
      <c r="G803" t="s">
        <v>39</v>
      </c>
      <c r="H803">
        <v>635.29999999999995</v>
      </c>
      <c r="I803">
        <v>635.29999999999995</v>
      </c>
      <c r="J803" t="s">
        <v>491</v>
      </c>
      <c r="K803" t="s">
        <v>492</v>
      </c>
      <c r="L803" t="s">
        <v>50</v>
      </c>
      <c r="M803" t="s">
        <v>51</v>
      </c>
      <c r="N803" t="s">
        <v>494</v>
      </c>
    </row>
    <row r="804" spans="1:14" x14ac:dyDescent="0.2">
      <c r="A804" t="s">
        <v>490</v>
      </c>
      <c r="B804" s="5" t="s">
        <v>142</v>
      </c>
      <c r="C804" s="5" t="s">
        <v>19</v>
      </c>
      <c r="D804" s="5" t="s">
        <v>20</v>
      </c>
      <c r="E804" s="5" t="s">
        <v>48</v>
      </c>
      <c r="F804" t="s">
        <v>35</v>
      </c>
      <c r="G804" t="s">
        <v>39</v>
      </c>
      <c r="H804">
        <v>127.06</v>
      </c>
      <c r="I804">
        <v>127.06</v>
      </c>
      <c r="J804" t="s">
        <v>491</v>
      </c>
      <c r="K804" t="s">
        <v>492</v>
      </c>
      <c r="L804" t="s">
        <v>54</v>
      </c>
      <c r="M804" t="s">
        <v>55</v>
      </c>
      <c r="N804" t="s">
        <v>494</v>
      </c>
    </row>
    <row r="805" spans="1:14" x14ac:dyDescent="0.2">
      <c r="A805" t="s">
        <v>490</v>
      </c>
      <c r="B805" s="5" t="s">
        <v>142</v>
      </c>
      <c r="C805" s="5" t="s">
        <v>19</v>
      </c>
      <c r="D805" s="5" t="s">
        <v>20</v>
      </c>
      <c r="E805" s="5" t="s">
        <v>48</v>
      </c>
      <c r="F805" t="s">
        <v>35</v>
      </c>
      <c r="G805" t="s">
        <v>39</v>
      </c>
      <c r="H805">
        <v>-514.90999999999985</v>
      </c>
      <c r="I805">
        <v>-514.90999999999985</v>
      </c>
      <c r="J805" t="s">
        <v>491</v>
      </c>
      <c r="K805" t="s">
        <v>492</v>
      </c>
      <c r="L805" t="s">
        <v>52</v>
      </c>
      <c r="M805" t="s">
        <v>53</v>
      </c>
      <c r="N805" t="s">
        <v>494</v>
      </c>
    </row>
    <row r="806" spans="1:14" x14ac:dyDescent="0.2">
      <c r="A806" t="s">
        <v>490</v>
      </c>
      <c r="B806" s="5" t="s">
        <v>142</v>
      </c>
      <c r="C806" s="5" t="s">
        <v>19</v>
      </c>
      <c r="D806" s="5" t="s">
        <v>20</v>
      </c>
      <c r="E806" s="5" t="s">
        <v>56</v>
      </c>
      <c r="F806" t="s">
        <v>35</v>
      </c>
      <c r="G806" t="s">
        <v>39</v>
      </c>
      <c r="H806">
        <v>98.06</v>
      </c>
      <c r="I806">
        <v>98.06</v>
      </c>
      <c r="J806" t="s">
        <v>491</v>
      </c>
      <c r="K806" t="s">
        <v>492</v>
      </c>
      <c r="L806" t="s">
        <v>37</v>
      </c>
      <c r="M806" t="s">
        <v>38</v>
      </c>
      <c r="N806" t="s">
        <v>494</v>
      </c>
    </row>
    <row r="807" spans="1:14" x14ac:dyDescent="0.2">
      <c r="A807" t="s">
        <v>490</v>
      </c>
      <c r="B807" s="5" t="s">
        <v>142</v>
      </c>
      <c r="C807" s="5" t="s">
        <v>19</v>
      </c>
      <c r="D807" s="5" t="s">
        <v>72</v>
      </c>
      <c r="E807" s="5" t="s">
        <v>48</v>
      </c>
      <c r="F807" t="s">
        <v>35</v>
      </c>
      <c r="G807" t="s">
        <v>39</v>
      </c>
      <c r="H807">
        <v>342.23</v>
      </c>
      <c r="I807">
        <v>342.23</v>
      </c>
      <c r="J807" t="s">
        <v>491</v>
      </c>
      <c r="K807" t="s">
        <v>492</v>
      </c>
      <c r="L807" t="s">
        <v>108</v>
      </c>
      <c r="M807" t="s">
        <v>109</v>
      </c>
      <c r="N807" t="s">
        <v>494</v>
      </c>
    </row>
    <row r="808" spans="1:14" x14ac:dyDescent="0.2">
      <c r="A808" t="s">
        <v>490</v>
      </c>
      <c r="B808" s="5" t="s">
        <v>142</v>
      </c>
      <c r="C808" s="5" t="s">
        <v>19</v>
      </c>
      <c r="D808" s="5" t="s">
        <v>20</v>
      </c>
      <c r="E808" s="5" t="s">
        <v>56</v>
      </c>
      <c r="F808" t="s">
        <v>35</v>
      </c>
      <c r="G808" t="s">
        <v>39</v>
      </c>
      <c r="H808">
        <v>456.88</v>
      </c>
      <c r="I808">
        <v>456.88</v>
      </c>
      <c r="J808" t="s">
        <v>491</v>
      </c>
      <c r="K808" t="s">
        <v>492</v>
      </c>
      <c r="L808" t="s">
        <v>57</v>
      </c>
      <c r="M808" t="s">
        <v>58</v>
      </c>
      <c r="N808" t="s">
        <v>494</v>
      </c>
    </row>
    <row r="809" spans="1:14" x14ac:dyDescent="0.2">
      <c r="A809" t="s">
        <v>490</v>
      </c>
      <c r="B809" s="5" t="s">
        <v>142</v>
      </c>
      <c r="C809" s="5" t="s">
        <v>19</v>
      </c>
      <c r="D809" s="5" t="s">
        <v>20</v>
      </c>
      <c r="E809" s="5" t="s">
        <v>68</v>
      </c>
      <c r="F809" t="s">
        <v>35</v>
      </c>
      <c r="G809" t="s">
        <v>39</v>
      </c>
      <c r="H809">
        <v>-23.47</v>
      </c>
      <c r="I809">
        <v>-23.47</v>
      </c>
      <c r="J809" t="s">
        <v>491</v>
      </c>
      <c r="K809" t="s">
        <v>492</v>
      </c>
      <c r="L809" t="s">
        <v>37</v>
      </c>
      <c r="M809" t="s">
        <v>38</v>
      </c>
      <c r="N809" t="s">
        <v>494</v>
      </c>
    </row>
    <row r="810" spans="1:14" x14ac:dyDescent="0.2">
      <c r="A810" t="s">
        <v>490</v>
      </c>
      <c r="B810" s="5" t="s">
        <v>142</v>
      </c>
      <c r="C810" s="5" t="s">
        <v>19</v>
      </c>
      <c r="D810" s="5" t="s">
        <v>20</v>
      </c>
      <c r="E810" s="5" t="s">
        <v>68</v>
      </c>
      <c r="F810" t="s">
        <v>35</v>
      </c>
      <c r="G810" t="s">
        <v>39</v>
      </c>
      <c r="H810">
        <v>629.76</v>
      </c>
      <c r="I810">
        <v>629.76</v>
      </c>
      <c r="J810" t="s">
        <v>491</v>
      </c>
      <c r="K810" t="s">
        <v>492</v>
      </c>
      <c r="L810" t="s">
        <v>37</v>
      </c>
      <c r="M810" t="s">
        <v>38</v>
      </c>
      <c r="N810" t="s">
        <v>494</v>
      </c>
    </row>
    <row r="811" spans="1:14" x14ac:dyDescent="0.2">
      <c r="A811" t="s">
        <v>490</v>
      </c>
      <c r="B811" s="5" t="s">
        <v>142</v>
      </c>
      <c r="C811" s="5" t="s">
        <v>19</v>
      </c>
      <c r="D811" s="5" t="s">
        <v>72</v>
      </c>
      <c r="E811" s="5" t="s">
        <v>73</v>
      </c>
      <c r="F811" t="s">
        <v>73</v>
      </c>
      <c r="G811" t="s">
        <v>73</v>
      </c>
      <c r="H811">
        <v>-1376.0800000000004</v>
      </c>
      <c r="I811">
        <v>-1376.0800000000004</v>
      </c>
      <c r="J811" t="s">
        <v>491</v>
      </c>
      <c r="K811" t="s">
        <v>492</v>
      </c>
      <c r="L811" t="s">
        <v>74</v>
      </c>
      <c r="M811" t="s">
        <v>75</v>
      </c>
      <c r="N811" t="s">
        <v>494</v>
      </c>
    </row>
    <row r="812" spans="1:14" x14ac:dyDescent="0.2">
      <c r="A812" t="s">
        <v>490</v>
      </c>
      <c r="B812" s="5" t="s">
        <v>142</v>
      </c>
      <c r="C812" s="5" t="s">
        <v>19</v>
      </c>
      <c r="D812" s="5" t="s">
        <v>72</v>
      </c>
      <c r="E812" s="5" t="s">
        <v>76</v>
      </c>
      <c r="F812" t="s">
        <v>77</v>
      </c>
      <c r="G812" t="s">
        <v>78</v>
      </c>
      <c r="H812">
        <v>38.19</v>
      </c>
      <c r="I812">
        <v>38.19</v>
      </c>
      <c r="J812" t="s">
        <v>491</v>
      </c>
      <c r="K812" t="s">
        <v>492</v>
      </c>
      <c r="L812" t="s">
        <v>79</v>
      </c>
      <c r="M812" t="s">
        <v>76</v>
      </c>
      <c r="N812" t="s">
        <v>494</v>
      </c>
    </row>
    <row r="813" spans="1:14" x14ac:dyDescent="0.2">
      <c r="A813" t="s">
        <v>490</v>
      </c>
      <c r="B813" s="5" t="s">
        <v>142</v>
      </c>
      <c r="C813" s="5" t="s">
        <v>19</v>
      </c>
      <c r="D813" s="5" t="s">
        <v>72</v>
      </c>
      <c r="E813" s="5" t="s">
        <v>80</v>
      </c>
      <c r="F813" t="s">
        <v>77</v>
      </c>
      <c r="G813" t="s">
        <v>78</v>
      </c>
      <c r="H813">
        <v>82.1</v>
      </c>
      <c r="I813">
        <v>82.1</v>
      </c>
      <c r="J813" t="s">
        <v>491</v>
      </c>
      <c r="K813" t="s">
        <v>492</v>
      </c>
      <c r="L813" t="s">
        <v>92</v>
      </c>
      <c r="M813" t="s">
        <v>93</v>
      </c>
      <c r="N813" t="s">
        <v>494</v>
      </c>
    </row>
    <row r="814" spans="1:14" x14ac:dyDescent="0.2">
      <c r="A814" t="s">
        <v>490</v>
      </c>
      <c r="B814" s="5" t="s">
        <v>142</v>
      </c>
      <c r="C814" s="5" t="s">
        <v>19</v>
      </c>
      <c r="D814" s="5" t="s">
        <v>72</v>
      </c>
      <c r="E814" s="5" t="s">
        <v>94</v>
      </c>
      <c r="F814" t="s">
        <v>77</v>
      </c>
      <c r="G814" t="s">
        <v>78</v>
      </c>
      <c r="H814">
        <v>1.84</v>
      </c>
      <c r="I814">
        <v>1.84</v>
      </c>
      <c r="J814" t="s">
        <v>491</v>
      </c>
      <c r="K814" t="s">
        <v>492</v>
      </c>
      <c r="L814" t="s">
        <v>95</v>
      </c>
      <c r="M814" t="s">
        <v>94</v>
      </c>
      <c r="N814" t="s">
        <v>494</v>
      </c>
    </row>
    <row r="815" spans="1:14" x14ac:dyDescent="0.2">
      <c r="A815" t="s">
        <v>490</v>
      </c>
      <c r="B815" s="5" t="s">
        <v>142</v>
      </c>
      <c r="C815" s="5" t="s">
        <v>19</v>
      </c>
      <c r="D815" s="5" t="s">
        <v>72</v>
      </c>
      <c r="E815" s="5" t="s">
        <v>48</v>
      </c>
      <c r="F815" t="s">
        <v>35</v>
      </c>
      <c r="G815" t="s">
        <v>39</v>
      </c>
      <c r="H815">
        <v>66.25</v>
      </c>
      <c r="I815">
        <v>66.25</v>
      </c>
      <c r="J815" t="s">
        <v>491</v>
      </c>
      <c r="K815" t="s">
        <v>492</v>
      </c>
      <c r="L815" t="s">
        <v>101</v>
      </c>
      <c r="M815" t="s">
        <v>102</v>
      </c>
      <c r="N815" t="s">
        <v>494</v>
      </c>
    </row>
    <row r="816" spans="1:14" x14ac:dyDescent="0.2">
      <c r="A816" t="s">
        <v>490</v>
      </c>
      <c r="B816" s="5" t="s">
        <v>142</v>
      </c>
      <c r="C816" s="5" t="s">
        <v>19</v>
      </c>
      <c r="D816" s="5" t="s">
        <v>20</v>
      </c>
      <c r="E816" s="5" t="s">
        <v>56</v>
      </c>
      <c r="F816" t="s">
        <v>35</v>
      </c>
      <c r="G816" t="s">
        <v>39</v>
      </c>
      <c r="H816">
        <v>-59.17</v>
      </c>
      <c r="I816">
        <v>-59.17</v>
      </c>
      <c r="J816" t="s">
        <v>491</v>
      </c>
      <c r="K816" t="s">
        <v>492</v>
      </c>
      <c r="L816" t="s">
        <v>57</v>
      </c>
      <c r="M816" t="s">
        <v>58</v>
      </c>
      <c r="N816" t="s">
        <v>494</v>
      </c>
    </row>
    <row r="817" spans="1:14" x14ac:dyDescent="0.2">
      <c r="A817" t="s">
        <v>490</v>
      </c>
      <c r="B817" s="5" t="s">
        <v>169</v>
      </c>
      <c r="C817" s="5" t="s">
        <v>19</v>
      </c>
      <c r="D817" s="5" t="s">
        <v>72</v>
      </c>
      <c r="E817" s="5" t="s">
        <v>76</v>
      </c>
      <c r="F817" t="s">
        <v>77</v>
      </c>
      <c r="G817" t="s">
        <v>78</v>
      </c>
      <c r="H817">
        <v>117.36</v>
      </c>
      <c r="I817">
        <v>117.36</v>
      </c>
      <c r="J817" t="s">
        <v>491</v>
      </c>
      <c r="K817" t="s">
        <v>492</v>
      </c>
      <c r="L817" t="s">
        <v>79</v>
      </c>
      <c r="M817" t="s">
        <v>76</v>
      </c>
      <c r="N817" t="s">
        <v>494</v>
      </c>
    </row>
    <row r="818" spans="1:14" x14ac:dyDescent="0.2">
      <c r="A818" t="s">
        <v>490</v>
      </c>
      <c r="B818" s="5" t="s">
        <v>169</v>
      </c>
      <c r="C818" s="5" t="s">
        <v>19</v>
      </c>
      <c r="D818" s="5" t="s">
        <v>20</v>
      </c>
      <c r="E818" s="5" t="s">
        <v>48</v>
      </c>
      <c r="F818" t="s">
        <v>35</v>
      </c>
      <c r="G818" t="s">
        <v>39</v>
      </c>
      <c r="H818">
        <v>549.47</v>
      </c>
      <c r="I818">
        <v>549.47</v>
      </c>
      <c r="J818" t="s">
        <v>491</v>
      </c>
      <c r="K818" t="s">
        <v>492</v>
      </c>
      <c r="L818" t="s">
        <v>177</v>
      </c>
      <c r="M818" t="s">
        <v>178</v>
      </c>
      <c r="N818" t="s">
        <v>494</v>
      </c>
    </row>
    <row r="819" spans="1:14" x14ac:dyDescent="0.2">
      <c r="A819" t="s">
        <v>490</v>
      </c>
      <c r="B819" s="5" t="s">
        <v>169</v>
      </c>
      <c r="C819" s="5" t="s">
        <v>19</v>
      </c>
      <c r="D819" s="5" t="s">
        <v>20</v>
      </c>
      <c r="E819" s="5" t="s">
        <v>48</v>
      </c>
      <c r="F819" t="s">
        <v>35</v>
      </c>
      <c r="G819" t="s">
        <v>39</v>
      </c>
      <c r="H819">
        <v>-382.46999999999997</v>
      </c>
      <c r="I819">
        <v>-382.46999999999997</v>
      </c>
      <c r="J819" t="s">
        <v>491</v>
      </c>
      <c r="K819" t="s">
        <v>492</v>
      </c>
      <c r="L819" t="s">
        <v>52</v>
      </c>
      <c r="M819" t="s">
        <v>53</v>
      </c>
      <c r="N819" t="s">
        <v>494</v>
      </c>
    </row>
    <row r="820" spans="1:14" x14ac:dyDescent="0.2">
      <c r="A820" t="s">
        <v>490</v>
      </c>
      <c r="B820" s="5" t="s">
        <v>169</v>
      </c>
      <c r="C820" s="5" t="s">
        <v>19</v>
      </c>
      <c r="D820" s="5" t="s">
        <v>20</v>
      </c>
      <c r="E820" s="5" t="s">
        <v>48</v>
      </c>
      <c r="F820" t="s">
        <v>35</v>
      </c>
      <c r="G820" t="s">
        <v>39</v>
      </c>
      <c r="H820">
        <v>205.32999999999998</v>
      </c>
      <c r="I820">
        <v>205.32999999999998</v>
      </c>
      <c r="J820" t="s">
        <v>491</v>
      </c>
      <c r="K820" t="s">
        <v>492</v>
      </c>
      <c r="L820" t="s">
        <v>50</v>
      </c>
      <c r="M820" t="s">
        <v>51</v>
      </c>
      <c r="N820" t="s">
        <v>494</v>
      </c>
    </row>
    <row r="821" spans="1:14" x14ac:dyDescent="0.2">
      <c r="A821" t="s">
        <v>490</v>
      </c>
      <c r="B821" s="5" t="s">
        <v>169</v>
      </c>
      <c r="C821" s="5" t="s">
        <v>19</v>
      </c>
      <c r="D821" s="5" t="s">
        <v>20</v>
      </c>
      <c r="E821" s="5" t="s">
        <v>48</v>
      </c>
      <c r="F821" t="s">
        <v>35</v>
      </c>
      <c r="G821" t="s">
        <v>39</v>
      </c>
      <c r="H821">
        <v>41.07</v>
      </c>
      <c r="I821">
        <v>41.07</v>
      </c>
      <c r="J821" t="s">
        <v>491</v>
      </c>
      <c r="K821" t="s">
        <v>492</v>
      </c>
      <c r="L821" t="s">
        <v>54</v>
      </c>
      <c r="M821" t="s">
        <v>55</v>
      </c>
      <c r="N821" t="s">
        <v>494</v>
      </c>
    </row>
    <row r="822" spans="1:14" x14ac:dyDescent="0.2">
      <c r="A822" t="s">
        <v>490</v>
      </c>
      <c r="B822" s="5" t="s">
        <v>169</v>
      </c>
      <c r="C822" s="5" t="s">
        <v>19</v>
      </c>
      <c r="D822" s="5" t="s">
        <v>20</v>
      </c>
      <c r="E822" s="5" t="s">
        <v>123</v>
      </c>
      <c r="F822" t="s">
        <v>61</v>
      </c>
      <c r="G822" t="s">
        <v>123</v>
      </c>
      <c r="H822">
        <v>-227.77</v>
      </c>
      <c r="I822">
        <v>-227.77</v>
      </c>
      <c r="J822" t="s">
        <v>491</v>
      </c>
      <c r="K822" t="s">
        <v>492</v>
      </c>
      <c r="L822" t="s">
        <v>124</v>
      </c>
      <c r="M822" t="s">
        <v>123</v>
      </c>
      <c r="N822" t="s">
        <v>494</v>
      </c>
    </row>
    <row r="823" spans="1:14" x14ac:dyDescent="0.2">
      <c r="A823" t="s">
        <v>490</v>
      </c>
      <c r="B823" s="5" t="s">
        <v>169</v>
      </c>
      <c r="C823" s="5" t="s">
        <v>19</v>
      </c>
      <c r="D823" s="5" t="s">
        <v>127</v>
      </c>
      <c r="E823" s="5" t="s">
        <v>499</v>
      </c>
      <c r="F823" t="s">
        <v>129</v>
      </c>
      <c r="G823" t="s">
        <v>318</v>
      </c>
      <c r="H823">
        <v>1891.56</v>
      </c>
      <c r="I823">
        <v>1891.56</v>
      </c>
      <c r="J823" t="s">
        <v>491</v>
      </c>
      <c r="K823" t="s">
        <v>492</v>
      </c>
      <c r="L823" t="s">
        <v>501</v>
      </c>
      <c r="M823" t="s">
        <v>499</v>
      </c>
      <c r="N823" t="s">
        <v>494</v>
      </c>
    </row>
    <row r="824" spans="1:14" x14ac:dyDescent="0.2">
      <c r="A824" t="s">
        <v>490</v>
      </c>
      <c r="B824" s="5" t="s">
        <v>169</v>
      </c>
      <c r="C824" s="5" t="s">
        <v>19</v>
      </c>
      <c r="D824" s="5" t="s">
        <v>127</v>
      </c>
      <c r="E824" s="5" t="s">
        <v>22</v>
      </c>
      <c r="F824" t="s">
        <v>132</v>
      </c>
      <c r="G824" t="s">
        <v>22</v>
      </c>
      <c r="H824">
        <v>840.93</v>
      </c>
      <c r="I824">
        <v>840.93</v>
      </c>
      <c r="J824" t="s">
        <v>491</v>
      </c>
      <c r="K824" t="s">
        <v>492</v>
      </c>
      <c r="L824" t="s">
        <v>135</v>
      </c>
      <c r="M824" t="s">
        <v>136</v>
      </c>
      <c r="N824" t="s">
        <v>494</v>
      </c>
    </row>
    <row r="825" spans="1:14" x14ac:dyDescent="0.2">
      <c r="A825" t="s">
        <v>490</v>
      </c>
      <c r="B825" s="5" t="s">
        <v>169</v>
      </c>
      <c r="C825" s="5" t="s">
        <v>19</v>
      </c>
      <c r="D825" s="5" t="s">
        <v>127</v>
      </c>
      <c r="E825" s="5" t="s">
        <v>22</v>
      </c>
      <c r="F825" t="s">
        <v>132</v>
      </c>
      <c r="G825" t="s">
        <v>22</v>
      </c>
      <c r="H825">
        <v>685.73</v>
      </c>
      <c r="I825">
        <v>685.73</v>
      </c>
      <c r="J825" t="s">
        <v>491</v>
      </c>
      <c r="K825" t="s">
        <v>492</v>
      </c>
      <c r="L825" t="s">
        <v>137</v>
      </c>
      <c r="M825" t="s">
        <v>138</v>
      </c>
      <c r="N825" t="s">
        <v>494</v>
      </c>
    </row>
    <row r="826" spans="1:14" x14ac:dyDescent="0.2">
      <c r="A826" t="s">
        <v>490</v>
      </c>
      <c r="B826" s="5" t="s">
        <v>169</v>
      </c>
      <c r="C826" s="5" t="s">
        <v>19</v>
      </c>
      <c r="D826" s="5" t="s">
        <v>72</v>
      </c>
      <c r="E826" s="5" t="s">
        <v>80</v>
      </c>
      <c r="F826" t="s">
        <v>77</v>
      </c>
      <c r="G826" t="s">
        <v>78</v>
      </c>
      <c r="H826">
        <v>473.57</v>
      </c>
      <c r="I826">
        <v>473.57</v>
      </c>
      <c r="J826" t="s">
        <v>491</v>
      </c>
      <c r="K826" t="s">
        <v>492</v>
      </c>
      <c r="L826" t="s">
        <v>140</v>
      </c>
      <c r="M826" t="s">
        <v>141</v>
      </c>
      <c r="N826" t="s">
        <v>494</v>
      </c>
    </row>
    <row r="827" spans="1:14" x14ac:dyDescent="0.2">
      <c r="A827" t="s">
        <v>490</v>
      </c>
      <c r="B827" s="5" t="s">
        <v>169</v>
      </c>
      <c r="C827" s="5" t="s">
        <v>19</v>
      </c>
      <c r="D827" s="5" t="s">
        <v>72</v>
      </c>
      <c r="E827" s="5" t="s">
        <v>73</v>
      </c>
      <c r="F827" t="s">
        <v>73</v>
      </c>
      <c r="G827" t="s">
        <v>73</v>
      </c>
      <c r="H827">
        <v>222.48000000000002</v>
      </c>
      <c r="I827">
        <v>222.48000000000002</v>
      </c>
      <c r="J827" t="s">
        <v>491</v>
      </c>
      <c r="K827" t="s">
        <v>492</v>
      </c>
      <c r="L827" t="s">
        <v>74</v>
      </c>
      <c r="M827" t="s">
        <v>75</v>
      </c>
      <c r="N827" t="s">
        <v>494</v>
      </c>
    </row>
    <row r="828" spans="1:14" x14ac:dyDescent="0.2">
      <c r="A828" t="s">
        <v>490</v>
      </c>
      <c r="B828" s="5" t="s">
        <v>169</v>
      </c>
      <c r="C828" s="5" t="s">
        <v>19</v>
      </c>
      <c r="D828" s="5" t="s">
        <v>20</v>
      </c>
      <c r="E828" s="5" t="s">
        <v>44</v>
      </c>
      <c r="F828" t="s">
        <v>29</v>
      </c>
      <c r="G828" t="s">
        <v>30</v>
      </c>
      <c r="H828">
        <v>33009.460000000006</v>
      </c>
      <c r="I828">
        <v>33009.460000000006</v>
      </c>
      <c r="J828" t="s">
        <v>491</v>
      </c>
      <c r="K828" t="s">
        <v>492</v>
      </c>
      <c r="L828" t="s">
        <v>45</v>
      </c>
      <c r="M828" t="s">
        <v>44</v>
      </c>
      <c r="N828" t="s">
        <v>494</v>
      </c>
    </row>
    <row r="829" spans="1:14" x14ac:dyDescent="0.2">
      <c r="A829" t="s">
        <v>490</v>
      </c>
      <c r="B829" s="5" t="s">
        <v>169</v>
      </c>
      <c r="C829" s="5" t="s">
        <v>19</v>
      </c>
      <c r="D829" s="5" t="s">
        <v>72</v>
      </c>
      <c r="E829" s="5" t="s">
        <v>80</v>
      </c>
      <c r="F829" t="s">
        <v>77</v>
      </c>
      <c r="G829" t="s">
        <v>78</v>
      </c>
      <c r="H829">
        <v>153.43</v>
      </c>
      <c r="I829">
        <v>153.43</v>
      </c>
      <c r="J829" t="s">
        <v>491</v>
      </c>
      <c r="K829" t="s">
        <v>492</v>
      </c>
      <c r="L829" t="s">
        <v>92</v>
      </c>
      <c r="M829" t="s">
        <v>93</v>
      </c>
      <c r="N829" t="s">
        <v>494</v>
      </c>
    </row>
    <row r="830" spans="1:14" x14ac:dyDescent="0.2">
      <c r="A830" t="s">
        <v>490</v>
      </c>
      <c r="B830" s="5" t="s">
        <v>169</v>
      </c>
      <c r="C830" s="5" t="s">
        <v>19</v>
      </c>
      <c r="D830" s="5" t="s">
        <v>72</v>
      </c>
      <c r="E830" s="5" t="s">
        <v>48</v>
      </c>
      <c r="F830" t="s">
        <v>35</v>
      </c>
      <c r="G830" t="s">
        <v>96</v>
      </c>
      <c r="H830">
        <v>10705.65</v>
      </c>
      <c r="I830">
        <v>10705.65</v>
      </c>
      <c r="J830" t="s">
        <v>491</v>
      </c>
      <c r="K830" t="s">
        <v>492</v>
      </c>
      <c r="L830" t="s">
        <v>278</v>
      </c>
      <c r="M830" t="s">
        <v>279</v>
      </c>
      <c r="N830" t="s">
        <v>494</v>
      </c>
    </row>
    <row r="831" spans="1:14" x14ac:dyDescent="0.2">
      <c r="A831" t="s">
        <v>490</v>
      </c>
      <c r="B831" s="5" t="s">
        <v>169</v>
      </c>
      <c r="C831" s="5" t="s">
        <v>19</v>
      </c>
      <c r="D831" s="5" t="s">
        <v>72</v>
      </c>
      <c r="E831" s="5" t="s">
        <v>48</v>
      </c>
      <c r="F831" t="s">
        <v>35</v>
      </c>
      <c r="G831" t="s">
        <v>39</v>
      </c>
      <c r="H831">
        <v>641.98</v>
      </c>
      <c r="I831">
        <v>641.98</v>
      </c>
      <c r="J831" t="s">
        <v>491</v>
      </c>
      <c r="K831" t="s">
        <v>492</v>
      </c>
      <c r="L831" t="s">
        <v>108</v>
      </c>
      <c r="M831" t="s">
        <v>109</v>
      </c>
      <c r="N831" t="s">
        <v>494</v>
      </c>
    </row>
    <row r="832" spans="1:14" x14ac:dyDescent="0.2">
      <c r="A832" t="s">
        <v>490</v>
      </c>
      <c r="B832" s="5" t="s">
        <v>169</v>
      </c>
      <c r="C832" s="5" t="s">
        <v>19</v>
      </c>
      <c r="D832" s="5" t="s">
        <v>72</v>
      </c>
      <c r="E832" s="5" t="s">
        <v>48</v>
      </c>
      <c r="F832" t="s">
        <v>35</v>
      </c>
      <c r="G832" t="s">
        <v>39</v>
      </c>
      <c r="H832">
        <v>-712.69</v>
      </c>
      <c r="I832">
        <v>-712.69</v>
      </c>
      <c r="J832" t="s">
        <v>491</v>
      </c>
      <c r="K832" t="s">
        <v>492</v>
      </c>
      <c r="L832" t="s">
        <v>103</v>
      </c>
      <c r="M832" t="s">
        <v>104</v>
      </c>
      <c r="N832" t="s">
        <v>494</v>
      </c>
    </row>
    <row r="833" spans="1:14" x14ac:dyDescent="0.2">
      <c r="A833" t="s">
        <v>490</v>
      </c>
      <c r="B833" s="5" t="s">
        <v>169</v>
      </c>
      <c r="C833" s="5" t="s">
        <v>19</v>
      </c>
      <c r="D833" s="5" t="s">
        <v>72</v>
      </c>
      <c r="E833" s="5" t="s">
        <v>48</v>
      </c>
      <c r="F833" t="s">
        <v>35</v>
      </c>
      <c r="G833" t="s">
        <v>39</v>
      </c>
      <c r="H833">
        <v>1550.54</v>
      </c>
      <c r="I833">
        <v>1550.54</v>
      </c>
      <c r="J833" t="s">
        <v>491</v>
      </c>
      <c r="K833" t="s">
        <v>492</v>
      </c>
      <c r="L833" t="s">
        <v>97</v>
      </c>
      <c r="M833" t="s">
        <v>98</v>
      </c>
      <c r="N833" t="s">
        <v>494</v>
      </c>
    </row>
    <row r="834" spans="1:14" x14ac:dyDescent="0.2">
      <c r="A834" t="s">
        <v>490</v>
      </c>
      <c r="B834" s="5" t="s">
        <v>125</v>
      </c>
      <c r="C834" s="5" t="s">
        <v>19</v>
      </c>
      <c r="D834" s="5" t="s">
        <v>72</v>
      </c>
      <c r="E834" s="5" t="s">
        <v>48</v>
      </c>
      <c r="F834" t="s">
        <v>35</v>
      </c>
      <c r="G834" t="s">
        <v>39</v>
      </c>
      <c r="H834">
        <v>3067.45</v>
      </c>
      <c r="I834">
        <v>3067.45</v>
      </c>
      <c r="J834" t="s">
        <v>491</v>
      </c>
      <c r="K834" t="s">
        <v>492</v>
      </c>
      <c r="L834" t="s">
        <v>105</v>
      </c>
      <c r="M834" t="s">
        <v>106</v>
      </c>
      <c r="N834" t="s">
        <v>494</v>
      </c>
    </row>
    <row r="835" spans="1:14" x14ac:dyDescent="0.2">
      <c r="A835" t="s">
        <v>490</v>
      </c>
      <c r="B835" s="5" t="s">
        <v>18</v>
      </c>
      <c r="C835" s="5" t="s">
        <v>19</v>
      </c>
      <c r="D835" s="5" t="s">
        <v>127</v>
      </c>
      <c r="E835" s="5" t="s">
        <v>22</v>
      </c>
      <c r="F835" t="s">
        <v>132</v>
      </c>
      <c r="G835" t="s">
        <v>22</v>
      </c>
      <c r="H835">
        <v>132.41999999999999</v>
      </c>
      <c r="I835">
        <v>132.41999999999999</v>
      </c>
      <c r="J835" t="s">
        <v>491</v>
      </c>
      <c r="K835" t="s">
        <v>492</v>
      </c>
      <c r="L835" t="s">
        <v>135</v>
      </c>
      <c r="M835" t="s">
        <v>136</v>
      </c>
      <c r="N835" t="s">
        <v>494</v>
      </c>
    </row>
    <row r="836" spans="1:14" x14ac:dyDescent="0.2">
      <c r="A836" t="s">
        <v>490</v>
      </c>
      <c r="B836" s="5" t="s">
        <v>169</v>
      </c>
      <c r="C836" s="5" t="s">
        <v>19</v>
      </c>
      <c r="D836" s="5" t="s">
        <v>72</v>
      </c>
      <c r="E836" s="5" t="s">
        <v>48</v>
      </c>
      <c r="F836" t="s">
        <v>35</v>
      </c>
      <c r="G836" t="s">
        <v>39</v>
      </c>
      <c r="H836">
        <v>2245.13</v>
      </c>
      <c r="I836">
        <v>2245.13</v>
      </c>
      <c r="J836" t="s">
        <v>491</v>
      </c>
      <c r="K836" t="s">
        <v>492</v>
      </c>
      <c r="L836" t="s">
        <v>105</v>
      </c>
      <c r="M836" t="s">
        <v>106</v>
      </c>
      <c r="N836" t="s">
        <v>494</v>
      </c>
    </row>
    <row r="837" spans="1:14" x14ac:dyDescent="0.2">
      <c r="A837" t="s">
        <v>490</v>
      </c>
      <c r="B837" s="5" t="s">
        <v>169</v>
      </c>
      <c r="C837" s="5" t="s">
        <v>19</v>
      </c>
      <c r="D837" s="5" t="s">
        <v>127</v>
      </c>
      <c r="E837" s="5" t="s">
        <v>495</v>
      </c>
      <c r="F837" t="s">
        <v>129</v>
      </c>
      <c r="G837" t="s">
        <v>500</v>
      </c>
      <c r="H837">
        <v>8959.2000000000007</v>
      </c>
      <c r="I837">
        <v>8959.2000000000007</v>
      </c>
      <c r="J837" t="s">
        <v>491</v>
      </c>
      <c r="K837" t="s">
        <v>492</v>
      </c>
      <c r="L837" t="s">
        <v>496</v>
      </c>
      <c r="M837" t="s">
        <v>495</v>
      </c>
      <c r="N837" t="s">
        <v>494</v>
      </c>
    </row>
    <row r="838" spans="1:14" x14ac:dyDescent="0.2">
      <c r="A838" t="s">
        <v>490</v>
      </c>
      <c r="B838" s="5" t="s">
        <v>154</v>
      </c>
      <c r="C838" s="5" t="s">
        <v>19</v>
      </c>
      <c r="D838" s="5" t="s">
        <v>72</v>
      </c>
      <c r="E838" s="5" t="s">
        <v>48</v>
      </c>
      <c r="F838" t="s">
        <v>35</v>
      </c>
      <c r="G838" t="s">
        <v>39</v>
      </c>
      <c r="H838">
        <v>579.62</v>
      </c>
      <c r="I838">
        <v>579.62</v>
      </c>
      <c r="J838" t="s">
        <v>491</v>
      </c>
      <c r="K838" t="s">
        <v>492</v>
      </c>
      <c r="L838" t="s">
        <v>97</v>
      </c>
      <c r="M838" t="s">
        <v>98</v>
      </c>
      <c r="N838" t="s">
        <v>494</v>
      </c>
    </row>
    <row r="839" spans="1:14" x14ac:dyDescent="0.2">
      <c r="A839" t="s">
        <v>490</v>
      </c>
      <c r="B839" s="5" t="s">
        <v>154</v>
      </c>
      <c r="C839" s="5" t="s">
        <v>19</v>
      </c>
      <c r="D839" s="5" t="s">
        <v>127</v>
      </c>
      <c r="E839" s="5" t="s">
        <v>22</v>
      </c>
      <c r="F839" t="s">
        <v>132</v>
      </c>
      <c r="G839" t="s">
        <v>22</v>
      </c>
      <c r="H839">
        <v>646.67999999999995</v>
      </c>
      <c r="I839">
        <v>646.67999999999995</v>
      </c>
      <c r="J839" t="s">
        <v>491</v>
      </c>
      <c r="K839" t="s">
        <v>492</v>
      </c>
      <c r="L839" t="s">
        <v>137</v>
      </c>
      <c r="M839" t="s">
        <v>138</v>
      </c>
      <c r="N839" t="s">
        <v>494</v>
      </c>
    </row>
    <row r="840" spans="1:14" x14ac:dyDescent="0.2">
      <c r="A840" t="s">
        <v>490</v>
      </c>
      <c r="B840" s="5" t="s">
        <v>154</v>
      </c>
      <c r="C840" s="5" t="s">
        <v>19</v>
      </c>
      <c r="D840" s="5" t="s">
        <v>127</v>
      </c>
      <c r="E840" s="5" t="s">
        <v>495</v>
      </c>
      <c r="F840" t="s">
        <v>129</v>
      </c>
      <c r="G840" t="s">
        <v>500</v>
      </c>
      <c r="H840">
        <v>10370.5</v>
      </c>
      <c r="I840">
        <v>10370.5</v>
      </c>
      <c r="J840" t="s">
        <v>491</v>
      </c>
      <c r="K840" t="s">
        <v>492</v>
      </c>
      <c r="L840" t="s">
        <v>496</v>
      </c>
      <c r="M840" t="s">
        <v>495</v>
      </c>
      <c r="N840" t="s">
        <v>494</v>
      </c>
    </row>
    <row r="841" spans="1:14" x14ac:dyDescent="0.2">
      <c r="A841" t="s">
        <v>490</v>
      </c>
      <c r="B841" s="5" t="s">
        <v>154</v>
      </c>
      <c r="C841" s="5" t="s">
        <v>19</v>
      </c>
      <c r="D841" s="5" t="s">
        <v>72</v>
      </c>
      <c r="E841" s="5" t="s">
        <v>73</v>
      </c>
      <c r="F841" t="s">
        <v>73</v>
      </c>
      <c r="G841" t="s">
        <v>73</v>
      </c>
      <c r="H841">
        <v>778.68000000000029</v>
      </c>
      <c r="I841">
        <v>778.68000000000029</v>
      </c>
      <c r="J841" t="s">
        <v>491</v>
      </c>
      <c r="K841" t="s">
        <v>492</v>
      </c>
      <c r="L841" t="s">
        <v>74</v>
      </c>
      <c r="M841" t="s">
        <v>75</v>
      </c>
      <c r="N841" t="s">
        <v>494</v>
      </c>
    </row>
    <row r="842" spans="1:14" x14ac:dyDescent="0.2">
      <c r="A842" t="s">
        <v>490</v>
      </c>
      <c r="B842" s="5" t="s">
        <v>154</v>
      </c>
      <c r="C842" s="5" t="s">
        <v>19</v>
      </c>
      <c r="D842" s="5" t="s">
        <v>72</v>
      </c>
      <c r="E842" s="5" t="s">
        <v>76</v>
      </c>
      <c r="F842" t="s">
        <v>77</v>
      </c>
      <c r="G842" t="s">
        <v>78</v>
      </c>
      <c r="H842">
        <v>71.16</v>
      </c>
      <c r="I842">
        <v>71.16</v>
      </c>
      <c r="J842" t="s">
        <v>491</v>
      </c>
      <c r="K842" t="s">
        <v>492</v>
      </c>
      <c r="L842" t="s">
        <v>79</v>
      </c>
      <c r="M842" t="s">
        <v>76</v>
      </c>
      <c r="N842" t="s">
        <v>494</v>
      </c>
    </row>
    <row r="843" spans="1:14" x14ac:dyDescent="0.2">
      <c r="A843" t="s">
        <v>490</v>
      </c>
      <c r="B843" s="5" t="s">
        <v>154</v>
      </c>
      <c r="C843" s="5" t="s">
        <v>19</v>
      </c>
      <c r="D843" s="5" t="s">
        <v>72</v>
      </c>
      <c r="E843" s="5" t="s">
        <v>80</v>
      </c>
      <c r="F843" t="s">
        <v>77</v>
      </c>
      <c r="G843" t="s">
        <v>78</v>
      </c>
      <c r="H843">
        <v>40.590000000000003</v>
      </c>
      <c r="I843">
        <v>40.590000000000003</v>
      </c>
      <c r="J843" t="s">
        <v>491</v>
      </c>
      <c r="K843" t="s">
        <v>492</v>
      </c>
      <c r="L843" t="s">
        <v>92</v>
      </c>
      <c r="M843" t="s">
        <v>93</v>
      </c>
      <c r="N843" t="s">
        <v>494</v>
      </c>
    </row>
    <row r="844" spans="1:14" x14ac:dyDescent="0.2">
      <c r="A844" t="s">
        <v>490</v>
      </c>
      <c r="B844" s="5" t="s">
        <v>154</v>
      </c>
      <c r="C844" s="5" t="s">
        <v>19</v>
      </c>
      <c r="D844" s="5" t="s">
        <v>72</v>
      </c>
      <c r="E844" s="5" t="s">
        <v>80</v>
      </c>
      <c r="F844" t="s">
        <v>77</v>
      </c>
      <c r="G844" t="s">
        <v>78</v>
      </c>
      <c r="H844">
        <v>347.03</v>
      </c>
      <c r="I844">
        <v>347.03</v>
      </c>
      <c r="J844" t="s">
        <v>491</v>
      </c>
      <c r="K844" t="s">
        <v>492</v>
      </c>
      <c r="L844" t="s">
        <v>140</v>
      </c>
      <c r="M844" t="s">
        <v>141</v>
      </c>
      <c r="N844" t="s">
        <v>494</v>
      </c>
    </row>
    <row r="845" spans="1:14" x14ac:dyDescent="0.2">
      <c r="A845" t="s">
        <v>490</v>
      </c>
      <c r="B845" s="5" t="s">
        <v>154</v>
      </c>
      <c r="C845" s="5" t="s">
        <v>19</v>
      </c>
      <c r="D845" s="5" t="s">
        <v>72</v>
      </c>
      <c r="E845" s="5" t="s">
        <v>94</v>
      </c>
      <c r="F845" t="s">
        <v>77</v>
      </c>
      <c r="G845" t="s">
        <v>78</v>
      </c>
      <c r="H845">
        <v>12.07</v>
      </c>
      <c r="I845">
        <v>12.07</v>
      </c>
      <c r="J845" t="s">
        <v>491</v>
      </c>
      <c r="K845" t="s">
        <v>492</v>
      </c>
      <c r="L845" t="s">
        <v>95</v>
      </c>
      <c r="M845" t="s">
        <v>94</v>
      </c>
      <c r="N845" t="s">
        <v>494</v>
      </c>
    </row>
    <row r="846" spans="1:14" x14ac:dyDescent="0.2">
      <c r="A846" t="s">
        <v>490</v>
      </c>
      <c r="B846" s="5" t="s">
        <v>154</v>
      </c>
      <c r="C846" s="5" t="s">
        <v>19</v>
      </c>
      <c r="D846" s="5" t="s">
        <v>72</v>
      </c>
      <c r="E846" s="5" t="s">
        <v>48</v>
      </c>
      <c r="F846" t="s">
        <v>35</v>
      </c>
      <c r="G846" t="s">
        <v>39</v>
      </c>
      <c r="H846">
        <v>206.51</v>
      </c>
      <c r="I846">
        <v>206.51</v>
      </c>
      <c r="J846" t="s">
        <v>491</v>
      </c>
      <c r="K846" t="s">
        <v>492</v>
      </c>
      <c r="L846" t="s">
        <v>101</v>
      </c>
      <c r="M846" t="s">
        <v>102</v>
      </c>
      <c r="N846" t="s">
        <v>494</v>
      </c>
    </row>
    <row r="847" spans="1:14" x14ac:dyDescent="0.2">
      <c r="A847" t="s">
        <v>490</v>
      </c>
      <c r="B847" s="5" t="s">
        <v>169</v>
      </c>
      <c r="C847" s="5" t="s">
        <v>19</v>
      </c>
      <c r="D847" s="5" t="s">
        <v>20</v>
      </c>
      <c r="E847" s="5" t="s">
        <v>48</v>
      </c>
      <c r="F847" t="s">
        <v>35</v>
      </c>
      <c r="G847" t="s">
        <v>39</v>
      </c>
      <c r="H847">
        <v>1819.68</v>
      </c>
      <c r="I847">
        <v>1819.68</v>
      </c>
      <c r="J847" t="s">
        <v>491</v>
      </c>
      <c r="K847" t="s">
        <v>492</v>
      </c>
      <c r="L847" t="s">
        <v>175</v>
      </c>
      <c r="M847" t="s">
        <v>176</v>
      </c>
      <c r="N847" t="s">
        <v>494</v>
      </c>
    </row>
    <row r="848" spans="1:14" x14ac:dyDescent="0.2">
      <c r="A848" t="s">
        <v>490</v>
      </c>
      <c r="B848" s="5" t="s">
        <v>154</v>
      </c>
      <c r="C848" s="5" t="s">
        <v>19</v>
      </c>
      <c r="D848" s="5" t="s">
        <v>72</v>
      </c>
      <c r="E848" s="5" t="s">
        <v>48</v>
      </c>
      <c r="F848" t="s">
        <v>35</v>
      </c>
      <c r="G848" t="s">
        <v>39</v>
      </c>
      <c r="H848">
        <v>811.85</v>
      </c>
      <c r="I848">
        <v>811.85</v>
      </c>
      <c r="J848" t="s">
        <v>491</v>
      </c>
      <c r="K848" t="s">
        <v>492</v>
      </c>
      <c r="L848" t="s">
        <v>103</v>
      </c>
      <c r="M848" t="s">
        <v>104</v>
      </c>
      <c r="N848" t="s">
        <v>494</v>
      </c>
    </row>
    <row r="849" spans="1:14" x14ac:dyDescent="0.2">
      <c r="A849" t="s">
        <v>490</v>
      </c>
      <c r="B849" s="5" t="s">
        <v>169</v>
      </c>
      <c r="C849" s="5" t="s">
        <v>19</v>
      </c>
      <c r="D849" s="5" t="s">
        <v>20</v>
      </c>
      <c r="E849" s="5" t="s">
        <v>46</v>
      </c>
      <c r="F849" t="s">
        <v>29</v>
      </c>
      <c r="G849" t="s">
        <v>30</v>
      </c>
      <c r="H849">
        <v>2632.68</v>
      </c>
      <c r="I849">
        <v>2632.68</v>
      </c>
      <c r="J849" t="s">
        <v>491</v>
      </c>
      <c r="K849" t="s">
        <v>492</v>
      </c>
      <c r="L849" t="s">
        <v>47</v>
      </c>
      <c r="M849" t="s">
        <v>46</v>
      </c>
      <c r="N849" t="s">
        <v>494</v>
      </c>
    </row>
    <row r="850" spans="1:14" x14ac:dyDescent="0.2">
      <c r="A850" t="s">
        <v>490</v>
      </c>
      <c r="B850" s="5" t="s">
        <v>154</v>
      </c>
      <c r="C850" s="5" t="s">
        <v>19</v>
      </c>
      <c r="D850" s="5" t="s">
        <v>72</v>
      </c>
      <c r="E850" s="5" t="s">
        <v>48</v>
      </c>
      <c r="F850" t="s">
        <v>35</v>
      </c>
      <c r="G850" t="s">
        <v>39</v>
      </c>
      <c r="H850">
        <v>935.38</v>
      </c>
      <c r="I850">
        <v>935.38</v>
      </c>
      <c r="J850" t="s">
        <v>491</v>
      </c>
      <c r="K850" t="s">
        <v>492</v>
      </c>
      <c r="L850" t="s">
        <v>105</v>
      </c>
      <c r="M850" t="s">
        <v>106</v>
      </c>
      <c r="N850" t="s">
        <v>494</v>
      </c>
    </row>
    <row r="851" spans="1:14" x14ac:dyDescent="0.2">
      <c r="A851" t="s">
        <v>490</v>
      </c>
      <c r="B851" s="5" t="s">
        <v>154</v>
      </c>
      <c r="C851" s="5" t="s">
        <v>19</v>
      </c>
      <c r="D851" s="5" t="s">
        <v>72</v>
      </c>
      <c r="E851" s="5" t="s">
        <v>48</v>
      </c>
      <c r="F851" t="s">
        <v>35</v>
      </c>
      <c r="G851" t="s">
        <v>39</v>
      </c>
      <c r="H851">
        <v>4100.2</v>
      </c>
      <c r="I851">
        <v>4100.2</v>
      </c>
      <c r="J851" t="s">
        <v>491</v>
      </c>
      <c r="K851" t="s">
        <v>492</v>
      </c>
      <c r="L851" t="s">
        <v>278</v>
      </c>
      <c r="M851" t="s">
        <v>279</v>
      </c>
      <c r="N851" t="s">
        <v>494</v>
      </c>
    </row>
    <row r="852" spans="1:14" x14ac:dyDescent="0.2">
      <c r="A852" t="s">
        <v>490</v>
      </c>
      <c r="B852" s="5" t="s">
        <v>154</v>
      </c>
      <c r="C852" s="5" t="s">
        <v>110</v>
      </c>
      <c r="D852" s="5" t="s">
        <v>111</v>
      </c>
      <c r="E852" s="5" t="s">
        <v>112</v>
      </c>
      <c r="F852" t="s">
        <v>113</v>
      </c>
      <c r="G852" t="s">
        <v>114</v>
      </c>
      <c r="H852">
        <v>1452.63</v>
      </c>
      <c r="I852">
        <v>1452.63</v>
      </c>
      <c r="J852" t="s">
        <v>491</v>
      </c>
      <c r="K852" t="s">
        <v>492</v>
      </c>
      <c r="L852" t="s">
        <v>115</v>
      </c>
      <c r="M852" t="s">
        <v>114</v>
      </c>
      <c r="N852" t="s">
        <v>494</v>
      </c>
    </row>
    <row r="853" spans="1:14" x14ac:dyDescent="0.2">
      <c r="A853" t="s">
        <v>490</v>
      </c>
      <c r="B853" s="5" t="s">
        <v>154</v>
      </c>
      <c r="C853" s="5" t="s">
        <v>110</v>
      </c>
      <c r="D853" s="5" t="s">
        <v>111</v>
      </c>
      <c r="E853" s="5" t="s">
        <v>112</v>
      </c>
      <c r="F853" t="s">
        <v>113</v>
      </c>
      <c r="G853" t="s">
        <v>116</v>
      </c>
      <c r="H853">
        <v>0.53</v>
      </c>
      <c r="I853">
        <v>0.53</v>
      </c>
      <c r="J853" t="s">
        <v>491</v>
      </c>
      <c r="K853" t="s">
        <v>492</v>
      </c>
      <c r="L853" t="s">
        <v>117</v>
      </c>
      <c r="M853" t="s">
        <v>116</v>
      </c>
      <c r="N853" t="s">
        <v>494</v>
      </c>
    </row>
    <row r="854" spans="1:14" x14ac:dyDescent="0.2">
      <c r="A854" t="s">
        <v>490</v>
      </c>
      <c r="B854" s="5" t="s">
        <v>154</v>
      </c>
      <c r="C854" s="5" t="s">
        <v>110</v>
      </c>
      <c r="D854" s="5" t="s">
        <v>111</v>
      </c>
      <c r="E854" s="5" t="s">
        <v>112</v>
      </c>
      <c r="F854" t="s">
        <v>113</v>
      </c>
      <c r="G854" t="s">
        <v>118</v>
      </c>
      <c r="H854">
        <v>2454.48</v>
      </c>
      <c r="I854">
        <v>2454.48</v>
      </c>
      <c r="J854" t="s">
        <v>491</v>
      </c>
      <c r="K854" t="s">
        <v>492</v>
      </c>
      <c r="L854" t="s">
        <v>119</v>
      </c>
      <c r="M854" t="s">
        <v>118</v>
      </c>
      <c r="N854" t="s">
        <v>494</v>
      </c>
    </row>
    <row r="855" spans="1:14" x14ac:dyDescent="0.2">
      <c r="A855" t="s">
        <v>490</v>
      </c>
      <c r="B855" s="5" t="s">
        <v>169</v>
      </c>
      <c r="C855" s="5" t="s">
        <v>19</v>
      </c>
      <c r="D855" s="5" t="s">
        <v>20</v>
      </c>
      <c r="E855" s="5" t="s">
        <v>34</v>
      </c>
      <c r="F855" t="s">
        <v>35</v>
      </c>
      <c r="G855" t="s">
        <v>39</v>
      </c>
      <c r="H855">
        <v>3.17</v>
      </c>
      <c r="I855">
        <v>3.17</v>
      </c>
      <c r="J855" t="s">
        <v>491</v>
      </c>
      <c r="K855" t="s">
        <v>492</v>
      </c>
      <c r="L855" t="s">
        <v>40</v>
      </c>
      <c r="M855" t="s">
        <v>41</v>
      </c>
      <c r="N855" t="s">
        <v>494</v>
      </c>
    </row>
    <row r="856" spans="1:14" x14ac:dyDescent="0.2">
      <c r="A856" t="s">
        <v>490</v>
      </c>
      <c r="B856" s="5" t="s">
        <v>169</v>
      </c>
      <c r="C856" s="5" t="s">
        <v>19</v>
      </c>
      <c r="D856" s="5" t="s">
        <v>20</v>
      </c>
      <c r="E856" s="5" t="s">
        <v>34</v>
      </c>
      <c r="F856" t="s">
        <v>35</v>
      </c>
      <c r="G856" t="s">
        <v>39</v>
      </c>
      <c r="H856">
        <v>70.78</v>
      </c>
      <c r="I856">
        <v>70.78</v>
      </c>
      <c r="J856" t="s">
        <v>491</v>
      </c>
      <c r="K856" t="s">
        <v>492</v>
      </c>
      <c r="L856" t="s">
        <v>40</v>
      </c>
      <c r="M856" t="s">
        <v>41</v>
      </c>
      <c r="N856" t="s">
        <v>494</v>
      </c>
    </row>
    <row r="857" spans="1:14" x14ac:dyDescent="0.2">
      <c r="A857" t="s">
        <v>490</v>
      </c>
      <c r="B857" s="5" t="s">
        <v>169</v>
      </c>
      <c r="C857" s="5" t="s">
        <v>19</v>
      </c>
      <c r="D857" s="5" t="s">
        <v>20</v>
      </c>
      <c r="E857" s="5" t="s">
        <v>34</v>
      </c>
      <c r="F857" t="s">
        <v>35</v>
      </c>
      <c r="G857" t="s">
        <v>39</v>
      </c>
      <c r="H857">
        <v>1698.7199999999998</v>
      </c>
      <c r="I857">
        <v>1698.7199999999998</v>
      </c>
      <c r="J857" t="s">
        <v>491</v>
      </c>
      <c r="K857" t="s">
        <v>492</v>
      </c>
      <c r="L857" t="s">
        <v>40</v>
      </c>
      <c r="M857" t="s">
        <v>41</v>
      </c>
      <c r="N857" t="s">
        <v>494</v>
      </c>
    </row>
    <row r="858" spans="1:14" x14ac:dyDescent="0.2">
      <c r="A858" t="s">
        <v>490</v>
      </c>
      <c r="B858" s="5" t="s">
        <v>154</v>
      </c>
      <c r="C858" s="5" t="s">
        <v>19</v>
      </c>
      <c r="D858" s="5" t="s">
        <v>127</v>
      </c>
      <c r="E858" s="5" t="s">
        <v>22</v>
      </c>
      <c r="F858" t="s">
        <v>132</v>
      </c>
      <c r="G858" t="s">
        <v>22</v>
      </c>
      <c r="H858">
        <v>803.71</v>
      </c>
      <c r="I858">
        <v>803.71</v>
      </c>
      <c r="J858" t="s">
        <v>491</v>
      </c>
      <c r="K858" t="s">
        <v>492</v>
      </c>
      <c r="L858" t="s">
        <v>135</v>
      </c>
      <c r="M858" t="s">
        <v>136</v>
      </c>
      <c r="N858" t="s">
        <v>494</v>
      </c>
    </row>
    <row r="859" spans="1:14" x14ac:dyDescent="0.2">
      <c r="A859" t="s">
        <v>490</v>
      </c>
      <c r="B859" s="5" t="s">
        <v>154</v>
      </c>
      <c r="C859" s="5" t="s">
        <v>19</v>
      </c>
      <c r="D859" s="5" t="s">
        <v>72</v>
      </c>
      <c r="E859" s="5" t="s">
        <v>48</v>
      </c>
      <c r="F859" t="s">
        <v>35</v>
      </c>
      <c r="G859" t="s">
        <v>39</v>
      </c>
      <c r="H859">
        <v>474.58</v>
      </c>
      <c r="I859">
        <v>474.58</v>
      </c>
      <c r="J859" t="s">
        <v>491</v>
      </c>
      <c r="K859" t="s">
        <v>492</v>
      </c>
      <c r="L859" t="s">
        <v>108</v>
      </c>
      <c r="M859" t="s">
        <v>109</v>
      </c>
      <c r="N859" t="s">
        <v>494</v>
      </c>
    </row>
    <row r="860" spans="1:14" x14ac:dyDescent="0.2">
      <c r="A860" t="s">
        <v>490</v>
      </c>
      <c r="B860" s="5" t="s">
        <v>120</v>
      </c>
      <c r="C860" s="5" t="s">
        <v>19</v>
      </c>
      <c r="D860" s="5" t="s">
        <v>20</v>
      </c>
      <c r="E860" s="5" t="s">
        <v>56</v>
      </c>
      <c r="F860" t="s">
        <v>35</v>
      </c>
      <c r="G860" t="s">
        <v>39</v>
      </c>
      <c r="H860">
        <v>-0.01</v>
      </c>
      <c r="I860">
        <v>-0.01</v>
      </c>
      <c r="J860" t="s">
        <v>491</v>
      </c>
      <c r="K860" t="s">
        <v>492</v>
      </c>
      <c r="L860" t="s">
        <v>57</v>
      </c>
      <c r="M860" t="s">
        <v>58</v>
      </c>
      <c r="N860" t="s">
        <v>494</v>
      </c>
    </row>
    <row r="861" spans="1:14" x14ac:dyDescent="0.2">
      <c r="A861" t="s">
        <v>490</v>
      </c>
      <c r="B861" s="5" t="s">
        <v>18</v>
      </c>
      <c r="C861" s="5" t="s">
        <v>19</v>
      </c>
      <c r="D861" s="5" t="s">
        <v>72</v>
      </c>
      <c r="E861" s="5" t="s">
        <v>48</v>
      </c>
      <c r="F861" t="s">
        <v>35</v>
      </c>
      <c r="G861" t="s">
        <v>39</v>
      </c>
      <c r="H861">
        <v>1862.92</v>
      </c>
      <c r="I861">
        <v>1862.92</v>
      </c>
      <c r="J861" t="s">
        <v>491</v>
      </c>
      <c r="K861" t="s">
        <v>492</v>
      </c>
      <c r="L861" t="s">
        <v>278</v>
      </c>
      <c r="M861" t="s">
        <v>279</v>
      </c>
      <c r="N861" t="s">
        <v>494</v>
      </c>
    </row>
    <row r="862" spans="1:14" x14ac:dyDescent="0.2">
      <c r="A862" t="s">
        <v>490</v>
      </c>
      <c r="B862" s="5" t="s">
        <v>18</v>
      </c>
      <c r="C862" s="5" t="s">
        <v>110</v>
      </c>
      <c r="D862" s="5" t="s">
        <v>111</v>
      </c>
      <c r="E862" s="5" t="s">
        <v>112</v>
      </c>
      <c r="F862" t="s">
        <v>113</v>
      </c>
      <c r="G862" t="s">
        <v>114</v>
      </c>
      <c r="H862">
        <v>769.88</v>
      </c>
      <c r="I862">
        <v>769.88</v>
      </c>
      <c r="J862" t="s">
        <v>491</v>
      </c>
      <c r="K862" t="s">
        <v>492</v>
      </c>
      <c r="L862" t="s">
        <v>115</v>
      </c>
      <c r="M862" t="s">
        <v>114</v>
      </c>
      <c r="N862" t="s">
        <v>494</v>
      </c>
    </row>
    <row r="863" spans="1:14" x14ac:dyDescent="0.2">
      <c r="A863" t="s">
        <v>490</v>
      </c>
      <c r="B863" s="5" t="s">
        <v>18</v>
      </c>
      <c r="C863" s="5" t="s">
        <v>110</v>
      </c>
      <c r="D863" s="5" t="s">
        <v>111</v>
      </c>
      <c r="E863" s="5" t="s">
        <v>112</v>
      </c>
      <c r="F863" t="s">
        <v>113</v>
      </c>
      <c r="G863" t="s">
        <v>116</v>
      </c>
      <c r="H863">
        <v>0.99</v>
      </c>
      <c r="I863">
        <v>0.99</v>
      </c>
      <c r="J863" t="s">
        <v>491</v>
      </c>
      <c r="K863" t="s">
        <v>492</v>
      </c>
      <c r="L863" t="s">
        <v>117</v>
      </c>
      <c r="M863" t="s">
        <v>116</v>
      </c>
      <c r="N863" t="s">
        <v>494</v>
      </c>
    </row>
    <row r="864" spans="1:14" x14ac:dyDescent="0.2">
      <c r="A864" t="s">
        <v>490</v>
      </c>
      <c r="B864" s="5" t="s">
        <v>18</v>
      </c>
      <c r="C864" s="5" t="s">
        <v>110</v>
      </c>
      <c r="D864" s="5" t="s">
        <v>111</v>
      </c>
      <c r="E864" s="5" t="s">
        <v>112</v>
      </c>
      <c r="F864" t="s">
        <v>113</v>
      </c>
      <c r="G864" t="s">
        <v>118</v>
      </c>
      <c r="H864">
        <v>1029.49</v>
      </c>
      <c r="I864">
        <v>1029.49</v>
      </c>
      <c r="J864" t="s">
        <v>491</v>
      </c>
      <c r="K864" t="s">
        <v>492</v>
      </c>
      <c r="L864" t="s">
        <v>119</v>
      </c>
      <c r="M864" t="s">
        <v>118</v>
      </c>
      <c r="N864" t="s">
        <v>494</v>
      </c>
    </row>
    <row r="865" spans="1:14" x14ac:dyDescent="0.2">
      <c r="A865" t="s">
        <v>490</v>
      </c>
      <c r="B865" s="5" t="s">
        <v>120</v>
      </c>
      <c r="C865" s="5" t="s">
        <v>19</v>
      </c>
      <c r="D865" s="5" t="s">
        <v>20</v>
      </c>
      <c r="E865" s="5" t="s">
        <v>28</v>
      </c>
      <c r="F865" t="s">
        <v>29</v>
      </c>
      <c r="G865" t="s">
        <v>30</v>
      </c>
      <c r="H865">
        <v>3348</v>
      </c>
      <c r="I865">
        <v>3348</v>
      </c>
      <c r="J865" t="s">
        <v>491</v>
      </c>
      <c r="K865" t="s">
        <v>492</v>
      </c>
      <c r="L865" t="s">
        <v>31</v>
      </c>
      <c r="M865" t="s">
        <v>28</v>
      </c>
      <c r="N865" t="s">
        <v>494</v>
      </c>
    </row>
    <row r="866" spans="1:14" x14ac:dyDescent="0.2">
      <c r="A866" t="s">
        <v>490</v>
      </c>
      <c r="B866" s="5" t="s">
        <v>120</v>
      </c>
      <c r="C866" s="5" t="s">
        <v>19</v>
      </c>
      <c r="D866" s="5" t="s">
        <v>20</v>
      </c>
      <c r="E866" s="5" t="s">
        <v>34</v>
      </c>
      <c r="F866" t="s">
        <v>35</v>
      </c>
      <c r="G866" t="s">
        <v>39</v>
      </c>
      <c r="H866">
        <v>0</v>
      </c>
      <c r="I866">
        <v>0</v>
      </c>
      <c r="J866" t="s">
        <v>491</v>
      </c>
      <c r="K866" t="s">
        <v>492</v>
      </c>
      <c r="L866" t="s">
        <v>57</v>
      </c>
      <c r="M866" t="s">
        <v>58</v>
      </c>
      <c r="N866" t="s">
        <v>494</v>
      </c>
    </row>
    <row r="867" spans="1:14" x14ac:dyDescent="0.2">
      <c r="A867" t="s">
        <v>490</v>
      </c>
      <c r="B867" s="5" t="s">
        <v>120</v>
      </c>
      <c r="C867" s="5" t="s">
        <v>19</v>
      </c>
      <c r="D867" s="5" t="s">
        <v>20</v>
      </c>
      <c r="E867" s="5" t="s">
        <v>34</v>
      </c>
      <c r="F867" t="s">
        <v>35</v>
      </c>
      <c r="G867" t="s">
        <v>39</v>
      </c>
      <c r="H867">
        <v>82.23</v>
      </c>
      <c r="I867">
        <v>82.23</v>
      </c>
      <c r="J867" t="s">
        <v>491</v>
      </c>
      <c r="K867" t="s">
        <v>492</v>
      </c>
      <c r="L867" t="s">
        <v>57</v>
      </c>
      <c r="M867" t="s">
        <v>58</v>
      </c>
      <c r="N867" t="s">
        <v>494</v>
      </c>
    </row>
    <row r="868" spans="1:14" x14ac:dyDescent="0.2">
      <c r="A868" t="s">
        <v>490</v>
      </c>
      <c r="B868" s="5" t="s">
        <v>120</v>
      </c>
      <c r="C868" s="5" t="s">
        <v>19</v>
      </c>
      <c r="D868" s="5" t="s">
        <v>20</v>
      </c>
      <c r="E868" s="5" t="s">
        <v>44</v>
      </c>
      <c r="F868" t="s">
        <v>29</v>
      </c>
      <c r="G868" t="s">
        <v>30</v>
      </c>
      <c r="H868">
        <v>12398.33</v>
      </c>
      <c r="I868">
        <v>12398.33</v>
      </c>
      <c r="J868" t="s">
        <v>491</v>
      </c>
      <c r="K868" t="s">
        <v>492</v>
      </c>
      <c r="L868" t="s">
        <v>45</v>
      </c>
      <c r="M868" t="s">
        <v>44</v>
      </c>
      <c r="N868" t="s">
        <v>494</v>
      </c>
    </row>
    <row r="869" spans="1:14" x14ac:dyDescent="0.2">
      <c r="A869" t="s">
        <v>490</v>
      </c>
      <c r="B869" s="5" t="s">
        <v>120</v>
      </c>
      <c r="C869" s="5" t="s">
        <v>19</v>
      </c>
      <c r="D869" s="5" t="s">
        <v>127</v>
      </c>
      <c r="E869" s="5" t="s">
        <v>353</v>
      </c>
      <c r="F869" t="s">
        <v>29</v>
      </c>
      <c r="G869" t="s">
        <v>30</v>
      </c>
      <c r="H869">
        <v>218.89</v>
      </c>
      <c r="I869">
        <v>218.89</v>
      </c>
      <c r="J869" t="s">
        <v>491</v>
      </c>
      <c r="K869" t="s">
        <v>492</v>
      </c>
      <c r="L869" t="s">
        <v>354</v>
      </c>
      <c r="M869" t="s">
        <v>353</v>
      </c>
      <c r="N869" t="s">
        <v>494</v>
      </c>
    </row>
    <row r="870" spans="1:14" x14ac:dyDescent="0.2">
      <c r="A870" t="s">
        <v>490</v>
      </c>
      <c r="B870" s="5" t="s">
        <v>120</v>
      </c>
      <c r="C870" s="5" t="s">
        <v>19</v>
      </c>
      <c r="D870" s="5" t="s">
        <v>20</v>
      </c>
      <c r="E870" s="5" t="s">
        <v>48</v>
      </c>
      <c r="F870" t="s">
        <v>35</v>
      </c>
      <c r="G870" t="s">
        <v>39</v>
      </c>
      <c r="H870">
        <v>223.19</v>
      </c>
      <c r="I870">
        <v>223.19</v>
      </c>
      <c r="J870" t="s">
        <v>491</v>
      </c>
      <c r="K870" t="s">
        <v>492</v>
      </c>
      <c r="L870" t="s">
        <v>52</v>
      </c>
      <c r="M870" t="s">
        <v>53</v>
      </c>
      <c r="N870" t="s">
        <v>494</v>
      </c>
    </row>
    <row r="871" spans="1:14" x14ac:dyDescent="0.2">
      <c r="A871" t="s">
        <v>490</v>
      </c>
      <c r="B871" s="5" t="s">
        <v>18</v>
      </c>
      <c r="C871" s="5" t="s">
        <v>19</v>
      </c>
      <c r="D871" s="5" t="s">
        <v>72</v>
      </c>
      <c r="E871" s="5" t="s">
        <v>48</v>
      </c>
      <c r="F871" t="s">
        <v>35</v>
      </c>
      <c r="G871" t="s">
        <v>39</v>
      </c>
      <c r="H871">
        <v>170.24</v>
      </c>
      <c r="I871">
        <v>170.24</v>
      </c>
      <c r="J871" t="s">
        <v>491</v>
      </c>
      <c r="K871" t="s">
        <v>492</v>
      </c>
      <c r="L871" t="s">
        <v>103</v>
      </c>
      <c r="M871" t="s">
        <v>104</v>
      </c>
      <c r="N871" t="s">
        <v>494</v>
      </c>
    </row>
    <row r="872" spans="1:14" x14ac:dyDescent="0.2">
      <c r="A872" t="s">
        <v>490</v>
      </c>
      <c r="B872" s="5" t="s">
        <v>120</v>
      </c>
      <c r="C872" s="5" t="s">
        <v>19</v>
      </c>
      <c r="D872" s="5" t="s">
        <v>20</v>
      </c>
      <c r="E872" s="5" t="s">
        <v>56</v>
      </c>
      <c r="F872" t="s">
        <v>35</v>
      </c>
      <c r="G872" t="s">
        <v>39</v>
      </c>
      <c r="H872">
        <v>784.97</v>
      </c>
      <c r="I872">
        <v>784.97</v>
      </c>
      <c r="J872" t="s">
        <v>491</v>
      </c>
      <c r="K872" t="s">
        <v>492</v>
      </c>
      <c r="L872" t="s">
        <v>37</v>
      </c>
      <c r="M872" t="s">
        <v>38</v>
      </c>
      <c r="N872" t="s">
        <v>494</v>
      </c>
    </row>
    <row r="873" spans="1:14" x14ac:dyDescent="0.2">
      <c r="A873" t="s">
        <v>490</v>
      </c>
      <c r="B873" s="5" t="s">
        <v>120</v>
      </c>
      <c r="C873" s="5" t="s">
        <v>19</v>
      </c>
      <c r="D873" s="5" t="s">
        <v>20</v>
      </c>
      <c r="E873" s="5" t="s">
        <v>56</v>
      </c>
      <c r="F873" t="s">
        <v>35</v>
      </c>
      <c r="G873" t="s">
        <v>39</v>
      </c>
      <c r="H873">
        <v>531.9</v>
      </c>
      <c r="I873">
        <v>531.9</v>
      </c>
      <c r="J873" t="s">
        <v>491</v>
      </c>
      <c r="K873" t="s">
        <v>492</v>
      </c>
      <c r="L873" t="s">
        <v>37</v>
      </c>
      <c r="M873" t="s">
        <v>38</v>
      </c>
      <c r="N873" t="s">
        <v>494</v>
      </c>
    </row>
    <row r="874" spans="1:14" x14ac:dyDescent="0.2">
      <c r="A874" t="s">
        <v>490</v>
      </c>
      <c r="B874" s="5" t="s">
        <v>120</v>
      </c>
      <c r="C874" s="5" t="s">
        <v>19</v>
      </c>
      <c r="D874" s="5" t="s">
        <v>20</v>
      </c>
      <c r="E874" s="5" t="s">
        <v>56</v>
      </c>
      <c r="F874" t="s">
        <v>35</v>
      </c>
      <c r="G874" t="s">
        <v>39</v>
      </c>
      <c r="H874">
        <v>677.6</v>
      </c>
      <c r="I874">
        <v>677.6</v>
      </c>
      <c r="J874" t="s">
        <v>491</v>
      </c>
      <c r="K874" t="s">
        <v>492</v>
      </c>
      <c r="L874" t="s">
        <v>37</v>
      </c>
      <c r="M874" t="s">
        <v>38</v>
      </c>
      <c r="N874" t="s">
        <v>494</v>
      </c>
    </row>
    <row r="875" spans="1:14" x14ac:dyDescent="0.2">
      <c r="A875" t="s">
        <v>490</v>
      </c>
      <c r="B875" s="5" t="s">
        <v>120</v>
      </c>
      <c r="C875" s="5" t="s">
        <v>19</v>
      </c>
      <c r="D875" s="5" t="s">
        <v>20</v>
      </c>
      <c r="E875" s="5" t="s">
        <v>56</v>
      </c>
      <c r="F875" t="s">
        <v>35</v>
      </c>
      <c r="G875" t="s">
        <v>39</v>
      </c>
      <c r="H875">
        <v>218.6</v>
      </c>
      <c r="I875">
        <v>218.6</v>
      </c>
      <c r="J875" t="s">
        <v>491</v>
      </c>
      <c r="K875" t="s">
        <v>492</v>
      </c>
      <c r="L875" t="s">
        <v>57</v>
      </c>
      <c r="M875" t="s">
        <v>58</v>
      </c>
      <c r="N875" t="s">
        <v>494</v>
      </c>
    </row>
    <row r="876" spans="1:14" x14ac:dyDescent="0.2">
      <c r="A876" t="s">
        <v>490</v>
      </c>
      <c r="B876" s="5" t="s">
        <v>120</v>
      </c>
      <c r="C876" s="5" t="s">
        <v>19</v>
      </c>
      <c r="D876" s="5" t="s">
        <v>20</v>
      </c>
      <c r="E876" s="5" t="s">
        <v>61</v>
      </c>
      <c r="F876" t="s">
        <v>61</v>
      </c>
      <c r="G876" t="s">
        <v>61</v>
      </c>
      <c r="H876">
        <v>19.18</v>
      </c>
      <c r="I876">
        <v>19.18</v>
      </c>
      <c r="J876" t="s">
        <v>491</v>
      </c>
      <c r="K876" t="s">
        <v>492</v>
      </c>
      <c r="L876" t="s">
        <v>121</v>
      </c>
      <c r="M876" t="s">
        <v>122</v>
      </c>
      <c r="N876" t="s">
        <v>494</v>
      </c>
    </row>
    <row r="877" spans="1:14" x14ac:dyDescent="0.2">
      <c r="A877" t="s">
        <v>490</v>
      </c>
      <c r="B877" s="5" t="s">
        <v>120</v>
      </c>
      <c r="C877" s="5" t="s">
        <v>19</v>
      </c>
      <c r="D877" s="5" t="s">
        <v>20</v>
      </c>
      <c r="E877" s="5" t="s">
        <v>61</v>
      </c>
      <c r="F877" t="s">
        <v>61</v>
      </c>
      <c r="G877" t="s">
        <v>61</v>
      </c>
      <c r="H877">
        <v>34.17</v>
      </c>
      <c r="I877">
        <v>34.17</v>
      </c>
      <c r="J877" t="s">
        <v>491</v>
      </c>
      <c r="K877" t="s">
        <v>492</v>
      </c>
      <c r="L877" t="s">
        <v>121</v>
      </c>
      <c r="M877" t="s">
        <v>122</v>
      </c>
      <c r="N877" t="s">
        <v>494</v>
      </c>
    </row>
    <row r="878" spans="1:14" x14ac:dyDescent="0.2">
      <c r="A878" t="s">
        <v>490</v>
      </c>
      <c r="B878" s="5" t="s">
        <v>120</v>
      </c>
      <c r="C878" s="5" t="s">
        <v>19</v>
      </c>
      <c r="D878" s="5" t="s">
        <v>127</v>
      </c>
      <c r="E878" s="5" t="s">
        <v>22</v>
      </c>
      <c r="F878" t="s">
        <v>132</v>
      </c>
      <c r="G878" t="s">
        <v>22</v>
      </c>
      <c r="H878">
        <v>75.19</v>
      </c>
      <c r="I878">
        <v>75.19</v>
      </c>
      <c r="J878" t="s">
        <v>491</v>
      </c>
      <c r="K878" t="s">
        <v>492</v>
      </c>
      <c r="L878" t="s">
        <v>135</v>
      </c>
      <c r="M878" t="s">
        <v>136</v>
      </c>
      <c r="N878" t="s">
        <v>494</v>
      </c>
    </row>
    <row r="879" spans="1:14" x14ac:dyDescent="0.2">
      <c r="A879" t="s">
        <v>490</v>
      </c>
      <c r="B879" s="5" t="s">
        <v>18</v>
      </c>
      <c r="C879" s="5" t="s">
        <v>19</v>
      </c>
      <c r="D879" s="5" t="s">
        <v>127</v>
      </c>
      <c r="E879" s="5" t="s">
        <v>353</v>
      </c>
      <c r="F879" t="s">
        <v>29</v>
      </c>
      <c r="G879" t="s">
        <v>30</v>
      </c>
      <c r="H879">
        <v>386.25</v>
      </c>
      <c r="I879">
        <v>386.25</v>
      </c>
      <c r="J879" t="s">
        <v>491</v>
      </c>
      <c r="K879" t="s">
        <v>492</v>
      </c>
      <c r="L879" t="s">
        <v>354</v>
      </c>
      <c r="M879" t="s">
        <v>353</v>
      </c>
      <c r="N879" t="s">
        <v>494</v>
      </c>
    </row>
    <row r="880" spans="1:14" x14ac:dyDescent="0.2">
      <c r="A880" t="s">
        <v>490</v>
      </c>
      <c r="B880" s="5" t="s">
        <v>120</v>
      </c>
      <c r="C880" s="5" t="s">
        <v>19</v>
      </c>
      <c r="D880" s="5" t="s">
        <v>20</v>
      </c>
      <c r="E880" s="5" t="s">
        <v>46</v>
      </c>
      <c r="F880" t="s">
        <v>29</v>
      </c>
      <c r="G880" t="s">
        <v>30</v>
      </c>
      <c r="H880">
        <v>3942.84</v>
      </c>
      <c r="I880">
        <v>3942.84</v>
      </c>
      <c r="J880" t="s">
        <v>491</v>
      </c>
      <c r="K880" t="s">
        <v>492</v>
      </c>
      <c r="L880" t="s">
        <v>47</v>
      </c>
      <c r="M880" t="s">
        <v>46</v>
      </c>
      <c r="N880" t="s">
        <v>494</v>
      </c>
    </row>
    <row r="881" spans="1:14" x14ac:dyDescent="0.2">
      <c r="A881" t="s">
        <v>490</v>
      </c>
      <c r="B881" s="5" t="s">
        <v>169</v>
      </c>
      <c r="C881" s="5" t="s">
        <v>110</v>
      </c>
      <c r="D881" s="5" t="s">
        <v>111</v>
      </c>
      <c r="E881" s="5" t="s">
        <v>112</v>
      </c>
      <c r="F881" t="s">
        <v>113</v>
      </c>
      <c r="G881" t="s">
        <v>114</v>
      </c>
      <c r="H881">
        <v>3078.64</v>
      </c>
      <c r="I881">
        <v>3078.64</v>
      </c>
      <c r="J881" t="s">
        <v>491</v>
      </c>
      <c r="K881" t="s">
        <v>492</v>
      </c>
      <c r="L881" t="s">
        <v>115</v>
      </c>
      <c r="M881" t="s">
        <v>114</v>
      </c>
      <c r="N881" t="s">
        <v>494</v>
      </c>
    </row>
    <row r="882" spans="1:14" x14ac:dyDescent="0.2">
      <c r="A882" t="s">
        <v>490</v>
      </c>
      <c r="B882" s="5" t="s">
        <v>18</v>
      </c>
      <c r="C882" s="5" t="s">
        <v>19</v>
      </c>
      <c r="D882" s="5" t="s">
        <v>20</v>
      </c>
      <c r="E882" s="5" t="s">
        <v>48</v>
      </c>
      <c r="F882" t="s">
        <v>35</v>
      </c>
      <c r="G882" t="s">
        <v>39</v>
      </c>
      <c r="H882">
        <v>483.41999999999996</v>
      </c>
      <c r="I882">
        <v>483.41999999999996</v>
      </c>
      <c r="J882" t="s">
        <v>491</v>
      </c>
      <c r="K882" t="s">
        <v>492</v>
      </c>
      <c r="L882" t="s">
        <v>52</v>
      </c>
      <c r="M882" t="s">
        <v>53</v>
      </c>
      <c r="N882" t="s">
        <v>494</v>
      </c>
    </row>
    <row r="883" spans="1:14" x14ac:dyDescent="0.2">
      <c r="A883" t="s">
        <v>490</v>
      </c>
      <c r="B883" s="5" t="s">
        <v>18</v>
      </c>
      <c r="C883" s="5" t="s">
        <v>19</v>
      </c>
      <c r="D883" s="5" t="s">
        <v>20</v>
      </c>
      <c r="E883" s="5" t="s">
        <v>56</v>
      </c>
      <c r="F883" t="s">
        <v>35</v>
      </c>
      <c r="G883" t="s">
        <v>39</v>
      </c>
      <c r="H883">
        <v>12.5</v>
      </c>
      <c r="I883">
        <v>12.5</v>
      </c>
      <c r="J883" t="s">
        <v>491</v>
      </c>
      <c r="K883" t="s">
        <v>492</v>
      </c>
      <c r="L883" t="s">
        <v>57</v>
      </c>
      <c r="M883" t="s">
        <v>58</v>
      </c>
      <c r="N883" t="s">
        <v>494</v>
      </c>
    </row>
    <row r="884" spans="1:14" x14ac:dyDescent="0.2">
      <c r="A884" t="s">
        <v>490</v>
      </c>
      <c r="B884" s="5" t="s">
        <v>18</v>
      </c>
      <c r="C884" s="5" t="s">
        <v>19</v>
      </c>
      <c r="D884" s="5" t="s">
        <v>20</v>
      </c>
      <c r="E884" s="5" t="s">
        <v>56</v>
      </c>
      <c r="F884" t="s">
        <v>35</v>
      </c>
      <c r="G884" t="s">
        <v>39</v>
      </c>
      <c r="H884">
        <v>24.13</v>
      </c>
      <c r="I884">
        <v>24.13</v>
      </c>
      <c r="J884" t="s">
        <v>491</v>
      </c>
      <c r="K884" t="s">
        <v>492</v>
      </c>
      <c r="L884" t="s">
        <v>37</v>
      </c>
      <c r="M884" t="s">
        <v>38</v>
      </c>
      <c r="N884" t="s">
        <v>494</v>
      </c>
    </row>
    <row r="885" spans="1:14" x14ac:dyDescent="0.2">
      <c r="A885" t="s">
        <v>490</v>
      </c>
      <c r="B885" s="5" t="s">
        <v>18</v>
      </c>
      <c r="C885" s="5" t="s">
        <v>19</v>
      </c>
      <c r="D885" s="5" t="s">
        <v>20</v>
      </c>
      <c r="E885" s="5" t="s">
        <v>56</v>
      </c>
      <c r="F885" t="s">
        <v>35</v>
      </c>
      <c r="G885" t="s">
        <v>39</v>
      </c>
      <c r="H885">
        <v>1145.6399999999999</v>
      </c>
      <c r="I885">
        <v>1145.6399999999999</v>
      </c>
      <c r="J885" t="s">
        <v>491</v>
      </c>
      <c r="K885" t="s">
        <v>492</v>
      </c>
      <c r="L885" t="s">
        <v>37</v>
      </c>
      <c r="M885" t="s">
        <v>38</v>
      </c>
      <c r="N885" t="s">
        <v>494</v>
      </c>
    </row>
    <row r="886" spans="1:14" x14ac:dyDescent="0.2">
      <c r="A886" t="s">
        <v>490</v>
      </c>
      <c r="B886" s="5" t="s">
        <v>18</v>
      </c>
      <c r="C886" s="5" t="s">
        <v>19</v>
      </c>
      <c r="D886" s="5" t="s">
        <v>20</v>
      </c>
      <c r="E886" s="5" t="s">
        <v>56</v>
      </c>
      <c r="F886" t="s">
        <v>35</v>
      </c>
      <c r="G886" t="s">
        <v>39</v>
      </c>
      <c r="H886">
        <v>874.4</v>
      </c>
      <c r="I886">
        <v>874.4</v>
      </c>
      <c r="J886" t="s">
        <v>491</v>
      </c>
      <c r="K886" t="s">
        <v>492</v>
      </c>
      <c r="L886" t="s">
        <v>57</v>
      </c>
      <c r="M886" t="s">
        <v>58</v>
      </c>
      <c r="N886" t="s">
        <v>494</v>
      </c>
    </row>
    <row r="887" spans="1:14" x14ac:dyDescent="0.2">
      <c r="A887" t="s">
        <v>490</v>
      </c>
      <c r="B887" s="5" t="s">
        <v>18</v>
      </c>
      <c r="C887" s="5" t="s">
        <v>19</v>
      </c>
      <c r="D887" s="5" t="s">
        <v>20</v>
      </c>
      <c r="E887" s="5" t="s">
        <v>68</v>
      </c>
      <c r="F887" t="s">
        <v>35</v>
      </c>
      <c r="G887" t="s">
        <v>39</v>
      </c>
      <c r="H887">
        <v>5.1100000000000003</v>
      </c>
      <c r="I887">
        <v>5.1100000000000003</v>
      </c>
      <c r="J887" t="s">
        <v>491</v>
      </c>
      <c r="K887" t="s">
        <v>492</v>
      </c>
      <c r="L887" t="s">
        <v>37</v>
      </c>
      <c r="M887" t="s">
        <v>38</v>
      </c>
      <c r="N887" t="s">
        <v>494</v>
      </c>
    </row>
    <row r="888" spans="1:14" x14ac:dyDescent="0.2">
      <c r="A888" t="s">
        <v>490</v>
      </c>
      <c r="B888" s="5" t="s">
        <v>18</v>
      </c>
      <c r="C888" s="5" t="s">
        <v>19</v>
      </c>
      <c r="D888" s="5" t="s">
        <v>20</v>
      </c>
      <c r="E888" s="5" t="s">
        <v>68</v>
      </c>
      <c r="F888" t="s">
        <v>35</v>
      </c>
      <c r="G888" t="s">
        <v>39</v>
      </c>
      <c r="H888">
        <v>605.84</v>
      </c>
      <c r="I888">
        <v>605.84</v>
      </c>
      <c r="J888" t="s">
        <v>491</v>
      </c>
      <c r="K888" t="s">
        <v>492</v>
      </c>
      <c r="L888" t="s">
        <v>37</v>
      </c>
      <c r="M888" t="s">
        <v>38</v>
      </c>
      <c r="N888" t="s">
        <v>494</v>
      </c>
    </row>
    <row r="889" spans="1:14" x14ac:dyDescent="0.2">
      <c r="A889" t="s">
        <v>490</v>
      </c>
      <c r="B889" s="5" t="s">
        <v>18</v>
      </c>
      <c r="C889" s="5" t="s">
        <v>19</v>
      </c>
      <c r="D889" s="5" t="s">
        <v>20</v>
      </c>
      <c r="E889" s="5" t="s">
        <v>68</v>
      </c>
      <c r="F889" t="s">
        <v>35</v>
      </c>
      <c r="G889" t="s">
        <v>39</v>
      </c>
      <c r="H889">
        <v>302.92</v>
      </c>
      <c r="I889">
        <v>302.92</v>
      </c>
      <c r="J889" t="s">
        <v>491</v>
      </c>
      <c r="K889" t="s">
        <v>492</v>
      </c>
      <c r="L889" t="s">
        <v>37</v>
      </c>
      <c r="M889" t="s">
        <v>38</v>
      </c>
      <c r="N889" t="s">
        <v>494</v>
      </c>
    </row>
    <row r="890" spans="1:14" x14ac:dyDescent="0.2">
      <c r="A890" t="s">
        <v>490</v>
      </c>
      <c r="B890" s="5" t="s">
        <v>18</v>
      </c>
      <c r="C890" s="5" t="s">
        <v>19</v>
      </c>
      <c r="D890" s="5" t="s">
        <v>72</v>
      </c>
      <c r="E890" s="5" t="s">
        <v>48</v>
      </c>
      <c r="F890" t="s">
        <v>35</v>
      </c>
      <c r="G890" t="s">
        <v>39</v>
      </c>
      <c r="H890">
        <v>311.36</v>
      </c>
      <c r="I890">
        <v>311.36</v>
      </c>
      <c r="J890" t="s">
        <v>491</v>
      </c>
      <c r="K890" t="s">
        <v>492</v>
      </c>
      <c r="L890" t="s">
        <v>105</v>
      </c>
      <c r="M890" t="s">
        <v>106</v>
      </c>
      <c r="N890" t="s">
        <v>494</v>
      </c>
    </row>
    <row r="891" spans="1:14" x14ac:dyDescent="0.2">
      <c r="A891" t="s">
        <v>490</v>
      </c>
      <c r="B891" s="5" t="s">
        <v>18</v>
      </c>
      <c r="C891" s="5" t="s">
        <v>19</v>
      </c>
      <c r="D891" s="5" t="s">
        <v>127</v>
      </c>
      <c r="E891" s="5" t="s">
        <v>22</v>
      </c>
      <c r="F891" t="s">
        <v>132</v>
      </c>
      <c r="G891" t="s">
        <v>22</v>
      </c>
      <c r="H891">
        <v>116.34</v>
      </c>
      <c r="I891">
        <v>116.34</v>
      </c>
      <c r="J891" t="s">
        <v>491</v>
      </c>
      <c r="K891" t="s">
        <v>492</v>
      </c>
      <c r="L891" t="s">
        <v>137</v>
      </c>
      <c r="M891" t="s">
        <v>138</v>
      </c>
      <c r="N891" t="s">
        <v>494</v>
      </c>
    </row>
    <row r="892" spans="1:14" x14ac:dyDescent="0.2">
      <c r="A892" t="s">
        <v>490</v>
      </c>
      <c r="B892" s="5" t="s">
        <v>18</v>
      </c>
      <c r="C892" s="5" t="s">
        <v>19</v>
      </c>
      <c r="D892" s="5" t="s">
        <v>72</v>
      </c>
      <c r="E892" s="5" t="s">
        <v>48</v>
      </c>
      <c r="F892" t="s">
        <v>35</v>
      </c>
      <c r="G892" t="s">
        <v>39</v>
      </c>
      <c r="H892">
        <v>460.11</v>
      </c>
      <c r="I892">
        <v>460.11</v>
      </c>
      <c r="J892" t="s">
        <v>491</v>
      </c>
      <c r="K892" t="s">
        <v>492</v>
      </c>
      <c r="L892" t="s">
        <v>97</v>
      </c>
      <c r="M892" t="s">
        <v>98</v>
      </c>
      <c r="N892" t="s">
        <v>494</v>
      </c>
    </row>
    <row r="893" spans="1:14" x14ac:dyDescent="0.2">
      <c r="A893" t="s">
        <v>490</v>
      </c>
      <c r="B893" s="5" t="s">
        <v>18</v>
      </c>
      <c r="C893" s="5" t="s">
        <v>19</v>
      </c>
      <c r="D893" s="5" t="s">
        <v>127</v>
      </c>
      <c r="E893" s="5" t="s">
        <v>495</v>
      </c>
      <c r="F893" t="s">
        <v>129</v>
      </c>
      <c r="G893" t="s">
        <v>318</v>
      </c>
      <c r="H893">
        <v>1708.7</v>
      </c>
      <c r="I893">
        <v>1708.7</v>
      </c>
      <c r="J893" t="s">
        <v>491</v>
      </c>
      <c r="K893" t="s">
        <v>492</v>
      </c>
      <c r="L893" t="s">
        <v>496</v>
      </c>
      <c r="M893" t="s">
        <v>495</v>
      </c>
      <c r="N893" t="s">
        <v>494</v>
      </c>
    </row>
    <row r="894" spans="1:14" x14ac:dyDescent="0.2">
      <c r="A894" t="s">
        <v>490</v>
      </c>
      <c r="B894" s="5" t="s">
        <v>18</v>
      </c>
      <c r="C894" s="5" t="s">
        <v>19</v>
      </c>
      <c r="D894" s="5" t="s">
        <v>69</v>
      </c>
      <c r="E894" s="5" t="s">
        <v>68</v>
      </c>
      <c r="F894" t="s">
        <v>35</v>
      </c>
      <c r="G894" t="s">
        <v>39</v>
      </c>
      <c r="H894">
        <v>3.44</v>
      </c>
      <c r="I894">
        <v>3.44</v>
      </c>
      <c r="J894" t="s">
        <v>491</v>
      </c>
      <c r="K894" t="s">
        <v>492</v>
      </c>
      <c r="L894" t="s">
        <v>497</v>
      </c>
      <c r="M894" t="s">
        <v>498</v>
      </c>
      <c r="N894" t="s">
        <v>494</v>
      </c>
    </row>
    <row r="895" spans="1:14" x14ac:dyDescent="0.2">
      <c r="A895" t="s">
        <v>490</v>
      </c>
      <c r="B895" s="5" t="s">
        <v>18</v>
      </c>
      <c r="C895" s="5" t="s">
        <v>19</v>
      </c>
      <c r="D895" s="5" t="s">
        <v>69</v>
      </c>
      <c r="E895" s="5" t="s">
        <v>68</v>
      </c>
      <c r="F895" t="s">
        <v>35</v>
      </c>
      <c r="G895" t="s">
        <v>39</v>
      </c>
      <c r="H895">
        <v>50.98</v>
      </c>
      <c r="I895">
        <v>50.98</v>
      </c>
      <c r="J895" t="s">
        <v>491</v>
      </c>
      <c r="K895" t="s">
        <v>492</v>
      </c>
      <c r="L895" t="s">
        <v>497</v>
      </c>
      <c r="M895" t="s">
        <v>498</v>
      </c>
      <c r="N895" t="s">
        <v>494</v>
      </c>
    </row>
    <row r="896" spans="1:14" x14ac:dyDescent="0.2">
      <c r="A896" t="s">
        <v>490</v>
      </c>
      <c r="B896" s="5" t="s">
        <v>18</v>
      </c>
      <c r="C896" s="5" t="s">
        <v>19</v>
      </c>
      <c r="D896" s="5" t="s">
        <v>72</v>
      </c>
      <c r="E896" s="5" t="s">
        <v>73</v>
      </c>
      <c r="F896" t="s">
        <v>73</v>
      </c>
      <c r="G896" t="s">
        <v>73</v>
      </c>
      <c r="H896">
        <v>30525.919999999998</v>
      </c>
      <c r="I896">
        <v>30525.919999999998</v>
      </c>
      <c r="J896" t="s">
        <v>491</v>
      </c>
      <c r="K896" t="s">
        <v>492</v>
      </c>
      <c r="L896" t="s">
        <v>74</v>
      </c>
      <c r="M896" t="s">
        <v>75</v>
      </c>
      <c r="N896" t="s">
        <v>494</v>
      </c>
    </row>
    <row r="897" spans="1:14" x14ac:dyDescent="0.2">
      <c r="A897" t="s">
        <v>490</v>
      </c>
      <c r="B897" s="5" t="s">
        <v>18</v>
      </c>
      <c r="C897" s="5" t="s">
        <v>19</v>
      </c>
      <c r="D897" s="5" t="s">
        <v>72</v>
      </c>
      <c r="E897" s="5" t="s">
        <v>76</v>
      </c>
      <c r="F897" t="s">
        <v>77</v>
      </c>
      <c r="G897" t="s">
        <v>78</v>
      </c>
      <c r="H897">
        <v>17.739999999999998</v>
      </c>
      <c r="I897">
        <v>17.739999999999998</v>
      </c>
      <c r="J897" t="s">
        <v>491</v>
      </c>
      <c r="K897" t="s">
        <v>492</v>
      </c>
      <c r="L897" t="s">
        <v>79</v>
      </c>
      <c r="M897" t="s">
        <v>76</v>
      </c>
      <c r="N897" t="s">
        <v>494</v>
      </c>
    </row>
    <row r="898" spans="1:14" x14ac:dyDescent="0.2">
      <c r="A898" t="s">
        <v>490</v>
      </c>
      <c r="B898" s="5" t="s">
        <v>18</v>
      </c>
      <c r="C898" s="5" t="s">
        <v>19</v>
      </c>
      <c r="D898" s="5" t="s">
        <v>72</v>
      </c>
      <c r="E898" s="5" t="s">
        <v>80</v>
      </c>
      <c r="F898" t="s">
        <v>77</v>
      </c>
      <c r="G898" t="s">
        <v>78</v>
      </c>
      <c r="H898">
        <v>47.84</v>
      </c>
      <c r="I898">
        <v>47.84</v>
      </c>
      <c r="J898" t="s">
        <v>491</v>
      </c>
      <c r="K898" t="s">
        <v>492</v>
      </c>
      <c r="L898" t="s">
        <v>92</v>
      </c>
      <c r="M898" t="s">
        <v>93</v>
      </c>
      <c r="N898" t="s">
        <v>494</v>
      </c>
    </row>
    <row r="899" spans="1:14" x14ac:dyDescent="0.2">
      <c r="A899" t="s">
        <v>490</v>
      </c>
      <c r="B899" s="5" t="s">
        <v>18</v>
      </c>
      <c r="C899" s="5" t="s">
        <v>19</v>
      </c>
      <c r="D899" s="5" t="s">
        <v>72</v>
      </c>
      <c r="E899" s="5" t="s">
        <v>80</v>
      </c>
      <c r="F899" t="s">
        <v>77</v>
      </c>
      <c r="G899" t="s">
        <v>78</v>
      </c>
      <c r="H899">
        <v>105.43</v>
      </c>
      <c r="I899">
        <v>105.43</v>
      </c>
      <c r="J899" t="s">
        <v>491</v>
      </c>
      <c r="K899" t="s">
        <v>492</v>
      </c>
      <c r="L899" t="s">
        <v>140</v>
      </c>
      <c r="M899" t="s">
        <v>141</v>
      </c>
      <c r="N899" t="s">
        <v>494</v>
      </c>
    </row>
    <row r="900" spans="1:14" x14ac:dyDescent="0.2">
      <c r="A900" t="s">
        <v>490</v>
      </c>
      <c r="B900" s="5" t="s">
        <v>18</v>
      </c>
      <c r="C900" s="5" t="s">
        <v>19</v>
      </c>
      <c r="D900" s="5" t="s">
        <v>72</v>
      </c>
      <c r="E900" s="5" t="s">
        <v>48</v>
      </c>
      <c r="F900" t="s">
        <v>35</v>
      </c>
      <c r="G900" t="s">
        <v>39</v>
      </c>
      <c r="H900">
        <v>701.68</v>
      </c>
      <c r="I900">
        <v>701.68</v>
      </c>
      <c r="J900" t="s">
        <v>491</v>
      </c>
      <c r="K900" t="s">
        <v>492</v>
      </c>
      <c r="L900" t="s">
        <v>108</v>
      </c>
      <c r="M900" t="s">
        <v>109</v>
      </c>
      <c r="N900" t="s">
        <v>494</v>
      </c>
    </row>
    <row r="901" spans="1:14" x14ac:dyDescent="0.2">
      <c r="A901" t="s">
        <v>490</v>
      </c>
      <c r="B901" s="5" t="s">
        <v>120</v>
      </c>
      <c r="C901" s="5" t="s">
        <v>19</v>
      </c>
      <c r="D901" s="5" t="s">
        <v>127</v>
      </c>
      <c r="E901" s="5" t="s">
        <v>495</v>
      </c>
      <c r="F901" t="s">
        <v>129</v>
      </c>
      <c r="G901" t="s">
        <v>318</v>
      </c>
      <c r="H901">
        <v>970.25</v>
      </c>
      <c r="I901">
        <v>970.25</v>
      </c>
      <c r="J901" t="s">
        <v>491</v>
      </c>
      <c r="K901" t="s">
        <v>492</v>
      </c>
      <c r="L901" t="s">
        <v>496</v>
      </c>
      <c r="M901" t="s">
        <v>495</v>
      </c>
      <c r="N901" t="s">
        <v>494</v>
      </c>
    </row>
    <row r="902" spans="1:14" x14ac:dyDescent="0.2">
      <c r="A902" t="s">
        <v>490</v>
      </c>
      <c r="B902" s="5" t="s">
        <v>197</v>
      </c>
      <c r="C902" s="5" t="s">
        <v>19</v>
      </c>
      <c r="D902" s="5" t="s">
        <v>72</v>
      </c>
      <c r="E902" s="5" t="s">
        <v>48</v>
      </c>
      <c r="F902" t="s">
        <v>35</v>
      </c>
      <c r="G902" t="s">
        <v>96</v>
      </c>
      <c r="H902">
        <v>7959.12</v>
      </c>
      <c r="I902">
        <v>7959.12</v>
      </c>
      <c r="J902" t="s">
        <v>491</v>
      </c>
      <c r="K902" t="s">
        <v>492</v>
      </c>
      <c r="L902" t="s">
        <v>278</v>
      </c>
      <c r="M902" t="s">
        <v>279</v>
      </c>
      <c r="N902" t="s">
        <v>494</v>
      </c>
    </row>
    <row r="903" spans="1:14" x14ac:dyDescent="0.2">
      <c r="A903" t="s">
        <v>490</v>
      </c>
      <c r="B903" s="5" t="s">
        <v>125</v>
      </c>
      <c r="C903" s="5" t="s">
        <v>19</v>
      </c>
      <c r="D903" s="5" t="s">
        <v>72</v>
      </c>
      <c r="E903" s="5" t="s">
        <v>73</v>
      </c>
      <c r="F903" t="s">
        <v>73</v>
      </c>
      <c r="G903" t="s">
        <v>73</v>
      </c>
      <c r="H903">
        <v>-31207.019999999997</v>
      </c>
      <c r="I903">
        <v>-31207.019999999997</v>
      </c>
      <c r="J903" t="s">
        <v>491</v>
      </c>
      <c r="K903" t="s">
        <v>492</v>
      </c>
      <c r="L903" t="s">
        <v>74</v>
      </c>
      <c r="M903" t="s">
        <v>75</v>
      </c>
      <c r="N903" t="s">
        <v>494</v>
      </c>
    </row>
    <row r="904" spans="1:14" x14ac:dyDescent="0.2">
      <c r="A904" t="s">
        <v>490</v>
      </c>
      <c r="B904" s="5" t="s">
        <v>125</v>
      </c>
      <c r="C904" s="5" t="s">
        <v>19</v>
      </c>
      <c r="D904" s="5" t="s">
        <v>20</v>
      </c>
      <c r="E904" s="5" t="s">
        <v>56</v>
      </c>
      <c r="F904" t="s">
        <v>35</v>
      </c>
      <c r="G904" t="s">
        <v>39</v>
      </c>
      <c r="H904">
        <v>1180.31</v>
      </c>
      <c r="I904">
        <v>1180.31</v>
      </c>
      <c r="J904" t="s">
        <v>491</v>
      </c>
      <c r="K904" t="s">
        <v>492</v>
      </c>
      <c r="L904" t="s">
        <v>37</v>
      </c>
      <c r="M904" t="s">
        <v>38</v>
      </c>
      <c r="N904" t="s">
        <v>494</v>
      </c>
    </row>
    <row r="905" spans="1:14" x14ac:dyDescent="0.2">
      <c r="A905" t="s">
        <v>490</v>
      </c>
      <c r="B905" s="5" t="s">
        <v>125</v>
      </c>
      <c r="C905" s="5" t="s">
        <v>19</v>
      </c>
      <c r="D905" s="5" t="s">
        <v>20</v>
      </c>
      <c r="E905" s="5" t="s">
        <v>56</v>
      </c>
      <c r="F905" t="s">
        <v>35</v>
      </c>
      <c r="G905" t="s">
        <v>39</v>
      </c>
      <c r="H905">
        <v>1513.88</v>
      </c>
      <c r="I905">
        <v>1513.88</v>
      </c>
      <c r="J905" t="s">
        <v>491</v>
      </c>
      <c r="K905" t="s">
        <v>492</v>
      </c>
      <c r="L905" t="s">
        <v>37</v>
      </c>
      <c r="M905" t="s">
        <v>38</v>
      </c>
      <c r="N905" t="s">
        <v>494</v>
      </c>
    </row>
    <row r="906" spans="1:14" x14ac:dyDescent="0.2">
      <c r="A906" t="s">
        <v>490</v>
      </c>
      <c r="B906" s="5" t="s">
        <v>125</v>
      </c>
      <c r="C906" s="5" t="s">
        <v>19</v>
      </c>
      <c r="D906" s="5" t="s">
        <v>20</v>
      </c>
      <c r="E906" s="5" t="s">
        <v>56</v>
      </c>
      <c r="F906" t="s">
        <v>35</v>
      </c>
      <c r="G906" t="s">
        <v>39</v>
      </c>
      <c r="H906">
        <v>813.12</v>
      </c>
      <c r="I906">
        <v>813.12</v>
      </c>
      <c r="J906" t="s">
        <v>491</v>
      </c>
      <c r="K906" t="s">
        <v>492</v>
      </c>
      <c r="L906" t="s">
        <v>37</v>
      </c>
      <c r="M906" t="s">
        <v>38</v>
      </c>
      <c r="N906" t="s">
        <v>494</v>
      </c>
    </row>
    <row r="907" spans="1:14" x14ac:dyDescent="0.2">
      <c r="A907" t="s">
        <v>490</v>
      </c>
      <c r="B907" s="5" t="s">
        <v>125</v>
      </c>
      <c r="C907" s="5" t="s">
        <v>19</v>
      </c>
      <c r="D907" s="5" t="s">
        <v>20</v>
      </c>
      <c r="E907" s="5" t="s">
        <v>56</v>
      </c>
      <c r="F907" t="s">
        <v>35</v>
      </c>
      <c r="G907" t="s">
        <v>39</v>
      </c>
      <c r="H907">
        <v>874.4</v>
      </c>
      <c r="I907">
        <v>874.4</v>
      </c>
      <c r="J907" t="s">
        <v>491</v>
      </c>
      <c r="K907" t="s">
        <v>492</v>
      </c>
      <c r="L907" t="s">
        <v>57</v>
      </c>
      <c r="M907" t="s">
        <v>58</v>
      </c>
      <c r="N907" t="s">
        <v>494</v>
      </c>
    </row>
    <row r="908" spans="1:14" x14ac:dyDescent="0.2">
      <c r="A908" t="s">
        <v>490</v>
      </c>
      <c r="B908" s="5" t="s">
        <v>125</v>
      </c>
      <c r="C908" s="5" t="s">
        <v>19</v>
      </c>
      <c r="D908" s="5" t="s">
        <v>127</v>
      </c>
      <c r="E908" s="5" t="s">
        <v>499</v>
      </c>
      <c r="F908" t="s">
        <v>129</v>
      </c>
      <c r="G908" t="s">
        <v>500</v>
      </c>
      <c r="H908">
        <v>117276.72</v>
      </c>
      <c r="I908">
        <v>117276.72</v>
      </c>
      <c r="J908" t="s">
        <v>491</v>
      </c>
      <c r="K908" t="s">
        <v>492</v>
      </c>
      <c r="L908" t="s">
        <v>501</v>
      </c>
      <c r="M908" t="s">
        <v>499</v>
      </c>
      <c r="N908" t="s">
        <v>494</v>
      </c>
    </row>
    <row r="909" spans="1:14" x14ac:dyDescent="0.2">
      <c r="A909" t="s">
        <v>490</v>
      </c>
      <c r="B909" s="5" t="s">
        <v>125</v>
      </c>
      <c r="C909" s="5" t="s">
        <v>19</v>
      </c>
      <c r="D909" s="5" t="s">
        <v>127</v>
      </c>
      <c r="E909" s="5" t="s">
        <v>22</v>
      </c>
      <c r="F909" t="s">
        <v>132</v>
      </c>
      <c r="G909" t="s">
        <v>22</v>
      </c>
      <c r="H909">
        <v>10563</v>
      </c>
      <c r="I909">
        <v>10563</v>
      </c>
      <c r="J909" t="s">
        <v>491</v>
      </c>
      <c r="K909" t="s">
        <v>492</v>
      </c>
      <c r="L909" t="s">
        <v>135</v>
      </c>
      <c r="M909" t="s">
        <v>136</v>
      </c>
      <c r="N909" t="s">
        <v>494</v>
      </c>
    </row>
    <row r="910" spans="1:14" x14ac:dyDescent="0.2">
      <c r="A910" t="s">
        <v>490</v>
      </c>
      <c r="B910" s="5" t="s">
        <v>125</v>
      </c>
      <c r="C910" s="5" t="s">
        <v>19</v>
      </c>
      <c r="D910" s="5" t="s">
        <v>127</v>
      </c>
      <c r="E910" s="5" t="s">
        <v>22</v>
      </c>
      <c r="F910" t="s">
        <v>132</v>
      </c>
      <c r="G910" t="s">
        <v>22</v>
      </c>
      <c r="H910">
        <v>12671.58</v>
      </c>
      <c r="I910">
        <v>12671.58</v>
      </c>
      <c r="J910" t="s">
        <v>491</v>
      </c>
      <c r="K910" t="s">
        <v>492</v>
      </c>
      <c r="L910" t="s">
        <v>137</v>
      </c>
      <c r="M910" t="s">
        <v>138</v>
      </c>
      <c r="N910" t="s">
        <v>494</v>
      </c>
    </row>
    <row r="911" spans="1:14" x14ac:dyDescent="0.2">
      <c r="A911" t="s">
        <v>490</v>
      </c>
      <c r="B911" s="5" t="s">
        <v>125</v>
      </c>
      <c r="C911" s="5" t="s">
        <v>19</v>
      </c>
      <c r="D911" s="5" t="s">
        <v>127</v>
      </c>
      <c r="E911" s="5" t="s">
        <v>495</v>
      </c>
      <c r="F911" t="s">
        <v>129</v>
      </c>
      <c r="G911" t="s">
        <v>500</v>
      </c>
      <c r="H911">
        <v>19020.02</v>
      </c>
      <c r="I911">
        <v>19020.02</v>
      </c>
      <c r="J911" t="s">
        <v>491</v>
      </c>
      <c r="K911" t="s">
        <v>492</v>
      </c>
      <c r="L911" t="s">
        <v>496</v>
      </c>
      <c r="M911" t="s">
        <v>495</v>
      </c>
      <c r="N911" t="s">
        <v>494</v>
      </c>
    </row>
    <row r="912" spans="1:14" x14ac:dyDescent="0.2">
      <c r="A912" t="s">
        <v>490</v>
      </c>
      <c r="B912" s="5" t="s">
        <v>120</v>
      </c>
      <c r="C912" s="5" t="s">
        <v>19</v>
      </c>
      <c r="D912" s="5" t="s">
        <v>127</v>
      </c>
      <c r="E912" s="5" t="s">
        <v>22</v>
      </c>
      <c r="F912" t="s">
        <v>132</v>
      </c>
      <c r="G912" t="s">
        <v>22</v>
      </c>
      <c r="H912">
        <v>56.85</v>
      </c>
      <c r="I912">
        <v>56.85</v>
      </c>
      <c r="J912" t="s">
        <v>491</v>
      </c>
      <c r="K912" t="s">
        <v>492</v>
      </c>
      <c r="L912" t="s">
        <v>137</v>
      </c>
      <c r="M912" t="s">
        <v>138</v>
      </c>
      <c r="N912" t="s">
        <v>494</v>
      </c>
    </row>
    <row r="913" spans="1:14" x14ac:dyDescent="0.2">
      <c r="A913" t="s">
        <v>490</v>
      </c>
      <c r="B913" s="5" t="s">
        <v>125</v>
      </c>
      <c r="C913" s="5" t="s">
        <v>19</v>
      </c>
      <c r="D913" s="5" t="s">
        <v>69</v>
      </c>
      <c r="E913" s="5" t="s">
        <v>68</v>
      </c>
      <c r="F913" t="s">
        <v>35</v>
      </c>
      <c r="G913" t="s">
        <v>39</v>
      </c>
      <c r="H913">
        <v>815.68</v>
      </c>
      <c r="I913">
        <v>815.68</v>
      </c>
      <c r="J913" t="s">
        <v>491</v>
      </c>
      <c r="K913" t="s">
        <v>492</v>
      </c>
      <c r="L913" t="s">
        <v>497</v>
      </c>
      <c r="M913" t="s">
        <v>498</v>
      </c>
      <c r="N913" t="s">
        <v>494</v>
      </c>
    </row>
    <row r="914" spans="1:14" x14ac:dyDescent="0.2">
      <c r="A914" t="s">
        <v>490</v>
      </c>
      <c r="B914" s="5" t="s">
        <v>125</v>
      </c>
      <c r="C914" s="5" t="s">
        <v>19</v>
      </c>
      <c r="D914" s="5" t="s">
        <v>20</v>
      </c>
      <c r="E914" s="5" t="s">
        <v>48</v>
      </c>
      <c r="F914" t="s">
        <v>35</v>
      </c>
      <c r="G914" t="s">
        <v>39</v>
      </c>
      <c r="H914">
        <v>487.04999999999995</v>
      </c>
      <c r="I914">
        <v>487.04999999999995</v>
      </c>
      <c r="J914" t="s">
        <v>491</v>
      </c>
      <c r="K914" t="s">
        <v>492</v>
      </c>
      <c r="L914" t="s">
        <v>50</v>
      </c>
      <c r="M914" t="s">
        <v>51</v>
      </c>
      <c r="N914" t="s">
        <v>494</v>
      </c>
    </row>
    <row r="915" spans="1:14" x14ac:dyDescent="0.2">
      <c r="A915" t="s">
        <v>490</v>
      </c>
      <c r="B915" s="5" t="s">
        <v>125</v>
      </c>
      <c r="C915" s="5" t="s">
        <v>19</v>
      </c>
      <c r="D915" s="5" t="s">
        <v>72</v>
      </c>
      <c r="E915" s="5" t="s">
        <v>76</v>
      </c>
      <c r="F915" t="s">
        <v>77</v>
      </c>
      <c r="G915" t="s">
        <v>78</v>
      </c>
      <c r="H915">
        <v>313</v>
      </c>
      <c r="I915">
        <v>313</v>
      </c>
      <c r="J915" t="s">
        <v>491</v>
      </c>
      <c r="K915" t="s">
        <v>492</v>
      </c>
      <c r="L915" t="s">
        <v>79</v>
      </c>
      <c r="M915" t="s">
        <v>76</v>
      </c>
      <c r="N915" t="s">
        <v>494</v>
      </c>
    </row>
    <row r="916" spans="1:14" x14ac:dyDescent="0.2">
      <c r="A916" t="s">
        <v>490</v>
      </c>
      <c r="B916" s="5" t="s">
        <v>125</v>
      </c>
      <c r="C916" s="5" t="s">
        <v>19</v>
      </c>
      <c r="D916" s="5" t="s">
        <v>72</v>
      </c>
      <c r="E916" s="5" t="s">
        <v>80</v>
      </c>
      <c r="F916" t="s">
        <v>77</v>
      </c>
      <c r="G916" t="s">
        <v>78</v>
      </c>
      <c r="H916">
        <v>771.61</v>
      </c>
      <c r="I916">
        <v>771.61</v>
      </c>
      <c r="J916" t="s">
        <v>491</v>
      </c>
      <c r="K916" t="s">
        <v>492</v>
      </c>
      <c r="L916" t="s">
        <v>92</v>
      </c>
      <c r="M916" t="s">
        <v>93</v>
      </c>
      <c r="N916" t="s">
        <v>494</v>
      </c>
    </row>
    <row r="917" spans="1:14" x14ac:dyDescent="0.2">
      <c r="A917" t="s">
        <v>490</v>
      </c>
      <c r="B917" s="5" t="s">
        <v>125</v>
      </c>
      <c r="C917" s="5" t="s">
        <v>19</v>
      </c>
      <c r="D917" s="5" t="s">
        <v>72</v>
      </c>
      <c r="E917" s="5" t="s">
        <v>80</v>
      </c>
      <c r="F917" t="s">
        <v>77</v>
      </c>
      <c r="G917" t="s">
        <v>139</v>
      </c>
      <c r="H917">
        <v>10616.92</v>
      </c>
      <c r="I917">
        <v>10616.92</v>
      </c>
      <c r="J917" t="s">
        <v>491</v>
      </c>
      <c r="K917" t="s">
        <v>492</v>
      </c>
      <c r="L917" t="s">
        <v>140</v>
      </c>
      <c r="M917" t="s">
        <v>141</v>
      </c>
      <c r="N917" t="s">
        <v>494</v>
      </c>
    </row>
    <row r="918" spans="1:14" x14ac:dyDescent="0.2">
      <c r="A918" t="s">
        <v>490</v>
      </c>
      <c r="B918" s="5" t="s">
        <v>125</v>
      </c>
      <c r="C918" s="5" t="s">
        <v>19</v>
      </c>
      <c r="D918" s="5" t="s">
        <v>72</v>
      </c>
      <c r="E918" s="5" t="s">
        <v>94</v>
      </c>
      <c r="F918" t="s">
        <v>77</v>
      </c>
      <c r="G918" t="s">
        <v>78</v>
      </c>
      <c r="H918">
        <v>2</v>
      </c>
      <c r="I918">
        <v>2</v>
      </c>
      <c r="J918" t="s">
        <v>491</v>
      </c>
      <c r="K918" t="s">
        <v>492</v>
      </c>
      <c r="L918" t="s">
        <v>95</v>
      </c>
      <c r="M918" t="s">
        <v>94</v>
      </c>
      <c r="N918" t="s">
        <v>494</v>
      </c>
    </row>
    <row r="919" spans="1:14" x14ac:dyDescent="0.2">
      <c r="A919" t="s">
        <v>490</v>
      </c>
      <c r="B919" s="5" t="s">
        <v>125</v>
      </c>
      <c r="C919" s="5" t="s">
        <v>19</v>
      </c>
      <c r="D919" s="5" t="s">
        <v>72</v>
      </c>
      <c r="E919" s="5" t="s">
        <v>48</v>
      </c>
      <c r="F919" t="s">
        <v>35</v>
      </c>
      <c r="G919" t="s">
        <v>96</v>
      </c>
      <c r="H919">
        <v>6735.59</v>
      </c>
      <c r="I919">
        <v>6735.59</v>
      </c>
      <c r="J919" t="s">
        <v>491</v>
      </c>
      <c r="K919" t="s">
        <v>492</v>
      </c>
      <c r="L919" t="s">
        <v>97</v>
      </c>
      <c r="M919" t="s">
        <v>98</v>
      </c>
      <c r="N919" t="s">
        <v>494</v>
      </c>
    </row>
    <row r="920" spans="1:14" x14ac:dyDescent="0.2">
      <c r="A920" t="s">
        <v>490</v>
      </c>
      <c r="B920" s="5" t="s">
        <v>125</v>
      </c>
      <c r="C920" s="5" t="s">
        <v>19</v>
      </c>
      <c r="D920" s="5" t="s">
        <v>72</v>
      </c>
      <c r="E920" s="5" t="s">
        <v>48</v>
      </c>
      <c r="F920" t="s">
        <v>35</v>
      </c>
      <c r="G920" t="s">
        <v>96</v>
      </c>
      <c r="H920">
        <v>14984.92</v>
      </c>
      <c r="I920">
        <v>14984.92</v>
      </c>
      <c r="J920" t="s">
        <v>491</v>
      </c>
      <c r="K920" t="s">
        <v>492</v>
      </c>
      <c r="L920" t="s">
        <v>278</v>
      </c>
      <c r="M920" t="s">
        <v>279</v>
      </c>
      <c r="N920" t="s">
        <v>494</v>
      </c>
    </row>
    <row r="921" spans="1:14" x14ac:dyDescent="0.2">
      <c r="A921" t="s">
        <v>490</v>
      </c>
      <c r="B921" s="5" t="s">
        <v>125</v>
      </c>
      <c r="C921" s="5" t="s">
        <v>19</v>
      </c>
      <c r="D921" s="5" t="s">
        <v>72</v>
      </c>
      <c r="E921" s="5" t="s">
        <v>48</v>
      </c>
      <c r="F921" t="s">
        <v>35</v>
      </c>
      <c r="G921" t="s">
        <v>39</v>
      </c>
      <c r="H921">
        <v>47.19</v>
      </c>
      <c r="I921">
        <v>47.19</v>
      </c>
      <c r="J921" t="s">
        <v>491</v>
      </c>
      <c r="K921" t="s">
        <v>492</v>
      </c>
      <c r="L921" t="s">
        <v>101</v>
      </c>
      <c r="M921" t="s">
        <v>102</v>
      </c>
      <c r="N921" t="s">
        <v>494</v>
      </c>
    </row>
    <row r="922" spans="1:14" x14ac:dyDescent="0.2">
      <c r="A922" t="s">
        <v>490</v>
      </c>
      <c r="B922" s="5" t="s">
        <v>125</v>
      </c>
      <c r="C922" s="5" t="s">
        <v>19</v>
      </c>
      <c r="D922" s="5" t="s">
        <v>72</v>
      </c>
      <c r="E922" s="5" t="s">
        <v>48</v>
      </c>
      <c r="F922" t="s">
        <v>35</v>
      </c>
      <c r="G922" t="s">
        <v>39</v>
      </c>
      <c r="H922">
        <v>1177.3900000000001</v>
      </c>
      <c r="I922">
        <v>1177.3900000000001</v>
      </c>
      <c r="J922" t="s">
        <v>491</v>
      </c>
      <c r="K922" t="s">
        <v>492</v>
      </c>
      <c r="L922" t="s">
        <v>108</v>
      </c>
      <c r="M922" t="s">
        <v>109</v>
      </c>
      <c r="N922" t="s">
        <v>494</v>
      </c>
    </row>
    <row r="923" spans="1:14" x14ac:dyDescent="0.2">
      <c r="A923" t="s">
        <v>490</v>
      </c>
      <c r="B923" s="5" t="s">
        <v>125</v>
      </c>
      <c r="C923" s="5" t="s">
        <v>19</v>
      </c>
      <c r="D923" s="5" t="s">
        <v>69</v>
      </c>
      <c r="E923" s="5" t="s">
        <v>68</v>
      </c>
      <c r="F923" t="s">
        <v>35</v>
      </c>
      <c r="G923" t="s">
        <v>39</v>
      </c>
      <c r="H923">
        <v>76.03</v>
      </c>
      <c r="I923">
        <v>76.03</v>
      </c>
      <c r="J923" t="s">
        <v>491</v>
      </c>
      <c r="K923" t="s">
        <v>492</v>
      </c>
      <c r="L923" t="s">
        <v>497</v>
      </c>
      <c r="M923" t="s">
        <v>498</v>
      </c>
      <c r="N923" t="s">
        <v>494</v>
      </c>
    </row>
    <row r="924" spans="1:14" x14ac:dyDescent="0.2">
      <c r="A924" t="s">
        <v>490</v>
      </c>
      <c r="B924" s="5" t="s">
        <v>120</v>
      </c>
      <c r="C924" s="5" t="s">
        <v>19</v>
      </c>
      <c r="D924" s="5" t="s">
        <v>72</v>
      </c>
      <c r="E924" s="5" t="s">
        <v>48</v>
      </c>
      <c r="F924" t="s">
        <v>35</v>
      </c>
      <c r="G924" t="s">
        <v>39</v>
      </c>
      <c r="H924">
        <v>1567.27</v>
      </c>
      <c r="I924">
        <v>1567.27</v>
      </c>
      <c r="J924" t="s">
        <v>491</v>
      </c>
      <c r="K924" t="s">
        <v>492</v>
      </c>
      <c r="L924" t="s">
        <v>97</v>
      </c>
      <c r="M924" t="s">
        <v>98</v>
      </c>
      <c r="N924" t="s">
        <v>494</v>
      </c>
    </row>
    <row r="925" spans="1:14" x14ac:dyDescent="0.2">
      <c r="A925" t="s">
        <v>490</v>
      </c>
      <c r="B925" s="5" t="s">
        <v>120</v>
      </c>
      <c r="C925" s="5" t="s">
        <v>19</v>
      </c>
      <c r="D925" s="5" t="s">
        <v>69</v>
      </c>
      <c r="E925" s="5" t="s">
        <v>70</v>
      </c>
      <c r="F925" t="s">
        <v>29</v>
      </c>
      <c r="G925" t="s">
        <v>30</v>
      </c>
      <c r="H925">
        <v>10887.84</v>
      </c>
      <c r="I925">
        <v>10887.84</v>
      </c>
      <c r="J925" t="s">
        <v>491</v>
      </c>
      <c r="K925" t="s">
        <v>492</v>
      </c>
      <c r="L925" t="s">
        <v>71</v>
      </c>
      <c r="M925" t="s">
        <v>70</v>
      </c>
      <c r="N925" t="s">
        <v>494</v>
      </c>
    </row>
    <row r="926" spans="1:14" x14ac:dyDescent="0.2">
      <c r="A926" t="s">
        <v>490</v>
      </c>
      <c r="B926" s="5" t="s">
        <v>120</v>
      </c>
      <c r="C926" s="5" t="s">
        <v>19</v>
      </c>
      <c r="D926" s="5" t="s">
        <v>72</v>
      </c>
      <c r="E926" s="5" t="s">
        <v>73</v>
      </c>
      <c r="F926" t="s">
        <v>73</v>
      </c>
      <c r="G926" t="s">
        <v>73</v>
      </c>
      <c r="H926">
        <v>1917.8600000000006</v>
      </c>
      <c r="I926">
        <v>1917.8600000000006</v>
      </c>
      <c r="J926" t="s">
        <v>491</v>
      </c>
      <c r="K926" t="s">
        <v>492</v>
      </c>
      <c r="L926" t="s">
        <v>74</v>
      </c>
      <c r="M926" t="s">
        <v>75</v>
      </c>
      <c r="N926" t="s">
        <v>494</v>
      </c>
    </row>
    <row r="927" spans="1:14" x14ac:dyDescent="0.2">
      <c r="A927" t="s">
        <v>490</v>
      </c>
      <c r="B927" s="5" t="s">
        <v>120</v>
      </c>
      <c r="C927" s="5" t="s">
        <v>19</v>
      </c>
      <c r="D927" s="5" t="s">
        <v>72</v>
      </c>
      <c r="E927" s="5" t="s">
        <v>76</v>
      </c>
      <c r="F927" t="s">
        <v>77</v>
      </c>
      <c r="G927" t="s">
        <v>78</v>
      </c>
      <c r="H927">
        <v>28.28</v>
      </c>
      <c r="I927">
        <v>28.28</v>
      </c>
      <c r="J927" t="s">
        <v>491</v>
      </c>
      <c r="K927" t="s">
        <v>492</v>
      </c>
      <c r="L927" t="s">
        <v>79</v>
      </c>
      <c r="M927" t="s">
        <v>76</v>
      </c>
      <c r="N927" t="s">
        <v>494</v>
      </c>
    </row>
    <row r="928" spans="1:14" x14ac:dyDescent="0.2">
      <c r="A928" t="s">
        <v>490</v>
      </c>
      <c r="B928" s="5" t="s">
        <v>120</v>
      </c>
      <c r="C928" s="5" t="s">
        <v>19</v>
      </c>
      <c r="D928" s="5" t="s">
        <v>72</v>
      </c>
      <c r="E928" s="5" t="s">
        <v>80</v>
      </c>
      <c r="F928" t="s">
        <v>77</v>
      </c>
      <c r="G928" t="s">
        <v>78</v>
      </c>
      <c r="H928">
        <v>213.14</v>
      </c>
      <c r="I928">
        <v>213.14</v>
      </c>
      <c r="J928" t="s">
        <v>491</v>
      </c>
      <c r="K928" t="s">
        <v>492</v>
      </c>
      <c r="L928" t="s">
        <v>92</v>
      </c>
      <c r="M928" t="s">
        <v>93</v>
      </c>
      <c r="N928" t="s">
        <v>494</v>
      </c>
    </row>
    <row r="929" spans="1:14" x14ac:dyDescent="0.2">
      <c r="A929" t="s">
        <v>490</v>
      </c>
      <c r="B929" s="5" t="s">
        <v>120</v>
      </c>
      <c r="C929" s="5" t="s">
        <v>19</v>
      </c>
      <c r="D929" s="5" t="s">
        <v>72</v>
      </c>
      <c r="E929" s="5" t="s">
        <v>80</v>
      </c>
      <c r="F929" t="s">
        <v>77</v>
      </c>
      <c r="G929" t="s">
        <v>78</v>
      </c>
      <c r="H929">
        <v>31.58</v>
      </c>
      <c r="I929">
        <v>31.58</v>
      </c>
      <c r="J929" t="s">
        <v>491</v>
      </c>
      <c r="K929" t="s">
        <v>492</v>
      </c>
      <c r="L929" t="s">
        <v>140</v>
      </c>
      <c r="M929" t="s">
        <v>141</v>
      </c>
      <c r="N929" t="s">
        <v>494</v>
      </c>
    </row>
    <row r="930" spans="1:14" x14ac:dyDescent="0.2">
      <c r="A930" t="s">
        <v>490</v>
      </c>
      <c r="B930" s="5" t="s">
        <v>120</v>
      </c>
      <c r="C930" s="5" t="s">
        <v>19</v>
      </c>
      <c r="D930" s="5" t="s">
        <v>72</v>
      </c>
      <c r="E930" s="5" t="s">
        <v>94</v>
      </c>
      <c r="F930" t="s">
        <v>77</v>
      </c>
      <c r="G930" t="s">
        <v>78</v>
      </c>
      <c r="H930">
        <v>25.11</v>
      </c>
      <c r="I930">
        <v>25.11</v>
      </c>
      <c r="J930" t="s">
        <v>491</v>
      </c>
      <c r="K930" t="s">
        <v>492</v>
      </c>
      <c r="L930" t="s">
        <v>95</v>
      </c>
      <c r="M930" t="s">
        <v>94</v>
      </c>
      <c r="N930" t="s">
        <v>494</v>
      </c>
    </row>
    <row r="931" spans="1:14" x14ac:dyDescent="0.2">
      <c r="A931" t="s">
        <v>490</v>
      </c>
      <c r="B931" s="5" t="s">
        <v>120</v>
      </c>
      <c r="C931" s="5" t="s">
        <v>19</v>
      </c>
      <c r="D931" s="5" t="s">
        <v>72</v>
      </c>
      <c r="E931" s="5" t="s">
        <v>48</v>
      </c>
      <c r="F931" t="s">
        <v>35</v>
      </c>
      <c r="G931" t="s">
        <v>96</v>
      </c>
      <c r="H931">
        <v>5226.67</v>
      </c>
      <c r="I931">
        <v>5226.67</v>
      </c>
      <c r="J931" t="s">
        <v>491</v>
      </c>
      <c r="K931" t="s">
        <v>492</v>
      </c>
      <c r="L931" t="s">
        <v>278</v>
      </c>
      <c r="M931" t="s">
        <v>279</v>
      </c>
      <c r="N931" t="s">
        <v>494</v>
      </c>
    </row>
    <row r="932" spans="1:14" x14ac:dyDescent="0.2">
      <c r="A932" t="s">
        <v>490</v>
      </c>
      <c r="B932" s="5" t="s">
        <v>120</v>
      </c>
      <c r="C932" s="5" t="s">
        <v>19</v>
      </c>
      <c r="D932" s="5" t="s">
        <v>72</v>
      </c>
      <c r="E932" s="5" t="s">
        <v>48</v>
      </c>
      <c r="F932" t="s">
        <v>35</v>
      </c>
      <c r="G932" t="s">
        <v>39</v>
      </c>
      <c r="H932">
        <v>145.18</v>
      </c>
      <c r="I932">
        <v>145.18</v>
      </c>
      <c r="J932" t="s">
        <v>491</v>
      </c>
      <c r="K932" t="s">
        <v>492</v>
      </c>
      <c r="L932" t="s">
        <v>101</v>
      </c>
      <c r="M932" t="s">
        <v>102</v>
      </c>
      <c r="N932" t="s">
        <v>494</v>
      </c>
    </row>
    <row r="933" spans="1:14" x14ac:dyDescent="0.2">
      <c r="A933" t="s">
        <v>490</v>
      </c>
      <c r="B933" s="5" t="s">
        <v>125</v>
      </c>
      <c r="C933" s="5" t="s">
        <v>19</v>
      </c>
      <c r="D933" s="5" t="s">
        <v>20</v>
      </c>
      <c r="E933" s="5" t="s">
        <v>56</v>
      </c>
      <c r="F933" t="s">
        <v>35</v>
      </c>
      <c r="G933" t="s">
        <v>39</v>
      </c>
      <c r="H933">
        <v>138.79</v>
      </c>
      <c r="I933">
        <v>138.79</v>
      </c>
      <c r="J933" t="s">
        <v>491</v>
      </c>
      <c r="K933" t="s">
        <v>492</v>
      </c>
      <c r="L933" t="s">
        <v>57</v>
      </c>
      <c r="M933" t="s">
        <v>58</v>
      </c>
      <c r="N933" t="s">
        <v>494</v>
      </c>
    </row>
    <row r="934" spans="1:14" x14ac:dyDescent="0.2">
      <c r="A934" t="s">
        <v>490</v>
      </c>
      <c r="B934" s="5" t="s">
        <v>120</v>
      </c>
      <c r="C934" s="5" t="s">
        <v>19</v>
      </c>
      <c r="D934" s="5" t="s">
        <v>72</v>
      </c>
      <c r="E934" s="5" t="s">
        <v>48</v>
      </c>
      <c r="F934" t="s">
        <v>35</v>
      </c>
      <c r="G934" t="s">
        <v>39</v>
      </c>
      <c r="H934">
        <v>195.56</v>
      </c>
      <c r="I934">
        <v>195.56</v>
      </c>
      <c r="J934" t="s">
        <v>491</v>
      </c>
      <c r="K934" t="s">
        <v>492</v>
      </c>
      <c r="L934" t="s">
        <v>103</v>
      </c>
      <c r="M934" t="s">
        <v>104</v>
      </c>
      <c r="N934" t="s">
        <v>494</v>
      </c>
    </row>
    <row r="935" spans="1:14" x14ac:dyDescent="0.2">
      <c r="A935" t="s">
        <v>490</v>
      </c>
      <c r="B935" s="5" t="s">
        <v>125</v>
      </c>
      <c r="C935" s="5" t="s">
        <v>19</v>
      </c>
      <c r="D935" s="5" t="s">
        <v>20</v>
      </c>
      <c r="E935" s="5" t="s">
        <v>48</v>
      </c>
      <c r="F935" t="s">
        <v>35</v>
      </c>
      <c r="G935" t="s">
        <v>39</v>
      </c>
      <c r="H935">
        <v>97.41</v>
      </c>
      <c r="I935">
        <v>97.41</v>
      </c>
      <c r="J935" t="s">
        <v>491</v>
      </c>
      <c r="K935" t="s">
        <v>492</v>
      </c>
      <c r="L935" t="s">
        <v>54</v>
      </c>
      <c r="M935" t="s">
        <v>55</v>
      </c>
      <c r="N935" t="s">
        <v>494</v>
      </c>
    </row>
    <row r="936" spans="1:14" x14ac:dyDescent="0.2">
      <c r="A936" t="s">
        <v>490</v>
      </c>
      <c r="B936" s="5" t="s">
        <v>120</v>
      </c>
      <c r="C936" s="5" t="s">
        <v>19</v>
      </c>
      <c r="D936" s="5" t="s">
        <v>72</v>
      </c>
      <c r="E936" s="5" t="s">
        <v>48</v>
      </c>
      <c r="F936" t="s">
        <v>35</v>
      </c>
      <c r="G936" t="s">
        <v>39</v>
      </c>
      <c r="H936">
        <v>1343.84</v>
      </c>
      <c r="I936">
        <v>1343.84</v>
      </c>
      <c r="J936" t="s">
        <v>491</v>
      </c>
      <c r="K936" t="s">
        <v>492</v>
      </c>
      <c r="L936" t="s">
        <v>105</v>
      </c>
      <c r="M936" t="s">
        <v>106</v>
      </c>
      <c r="N936" t="s">
        <v>494</v>
      </c>
    </row>
    <row r="937" spans="1:14" x14ac:dyDescent="0.2">
      <c r="A937" t="s">
        <v>490</v>
      </c>
      <c r="B937" s="5" t="s">
        <v>120</v>
      </c>
      <c r="C937" s="5" t="s">
        <v>110</v>
      </c>
      <c r="D937" s="5" t="s">
        <v>111</v>
      </c>
      <c r="E937" s="5" t="s">
        <v>112</v>
      </c>
      <c r="F937" t="s">
        <v>113</v>
      </c>
      <c r="G937" t="s">
        <v>114</v>
      </c>
      <c r="H937">
        <v>2222.02</v>
      </c>
      <c r="I937">
        <v>2222.02</v>
      </c>
      <c r="J937" t="s">
        <v>491</v>
      </c>
      <c r="K937" t="s">
        <v>492</v>
      </c>
      <c r="L937" t="s">
        <v>115</v>
      </c>
      <c r="M937" t="s">
        <v>114</v>
      </c>
      <c r="N937" t="s">
        <v>494</v>
      </c>
    </row>
    <row r="938" spans="1:14" x14ac:dyDescent="0.2">
      <c r="A938" t="s">
        <v>490</v>
      </c>
      <c r="B938" s="5" t="s">
        <v>120</v>
      </c>
      <c r="C938" s="5" t="s">
        <v>110</v>
      </c>
      <c r="D938" s="5" t="s">
        <v>111</v>
      </c>
      <c r="E938" s="5" t="s">
        <v>112</v>
      </c>
      <c r="F938" t="s">
        <v>113</v>
      </c>
      <c r="G938" t="s">
        <v>116</v>
      </c>
      <c r="H938">
        <v>0.01</v>
      </c>
      <c r="I938">
        <v>0.01</v>
      </c>
      <c r="J938" t="s">
        <v>491</v>
      </c>
      <c r="K938" t="s">
        <v>492</v>
      </c>
      <c r="L938" t="s">
        <v>117</v>
      </c>
      <c r="M938" t="s">
        <v>116</v>
      </c>
      <c r="N938" t="s">
        <v>494</v>
      </c>
    </row>
    <row r="939" spans="1:14" x14ac:dyDescent="0.2">
      <c r="A939" t="s">
        <v>490</v>
      </c>
      <c r="B939" s="5" t="s">
        <v>120</v>
      </c>
      <c r="C939" s="5" t="s">
        <v>110</v>
      </c>
      <c r="D939" s="5" t="s">
        <v>111</v>
      </c>
      <c r="E939" s="5" t="s">
        <v>112</v>
      </c>
      <c r="F939" t="s">
        <v>113</v>
      </c>
      <c r="G939" t="s">
        <v>118</v>
      </c>
      <c r="H939">
        <v>2731.08</v>
      </c>
      <c r="I939">
        <v>2731.08</v>
      </c>
      <c r="J939" t="s">
        <v>491</v>
      </c>
      <c r="K939" t="s">
        <v>492</v>
      </c>
      <c r="L939" t="s">
        <v>119</v>
      </c>
      <c r="M939" t="s">
        <v>118</v>
      </c>
      <c r="N939" t="s">
        <v>494</v>
      </c>
    </row>
    <row r="940" spans="1:14" x14ac:dyDescent="0.2">
      <c r="A940" t="s">
        <v>490</v>
      </c>
      <c r="B940" s="5" t="s">
        <v>125</v>
      </c>
      <c r="C940" s="5" t="s">
        <v>19</v>
      </c>
      <c r="D940" s="5" t="s">
        <v>20</v>
      </c>
      <c r="E940" s="5" t="s">
        <v>28</v>
      </c>
      <c r="F940" t="s">
        <v>29</v>
      </c>
      <c r="G940" t="s">
        <v>30</v>
      </c>
      <c r="H940">
        <v>465</v>
      </c>
      <c r="I940">
        <v>465</v>
      </c>
      <c r="J940" t="s">
        <v>491</v>
      </c>
      <c r="K940" t="s">
        <v>492</v>
      </c>
      <c r="L940" t="s">
        <v>31</v>
      </c>
      <c r="M940" t="s">
        <v>28</v>
      </c>
      <c r="N940" t="s">
        <v>494</v>
      </c>
    </row>
    <row r="941" spans="1:14" x14ac:dyDescent="0.2">
      <c r="A941" t="s">
        <v>490</v>
      </c>
      <c r="B941" s="5" t="s">
        <v>125</v>
      </c>
      <c r="C941" s="5" t="s">
        <v>19</v>
      </c>
      <c r="D941" s="5" t="s">
        <v>20</v>
      </c>
      <c r="E941" s="5" t="s">
        <v>44</v>
      </c>
      <c r="F941" t="s">
        <v>29</v>
      </c>
      <c r="G941" t="s">
        <v>30</v>
      </c>
      <c r="H941">
        <v>37223.870000000003</v>
      </c>
      <c r="I941">
        <v>37223.870000000003</v>
      </c>
      <c r="J941" t="s">
        <v>491</v>
      </c>
      <c r="K941" t="s">
        <v>492</v>
      </c>
      <c r="L941" t="s">
        <v>45</v>
      </c>
      <c r="M941" t="s">
        <v>44</v>
      </c>
      <c r="N941" t="s">
        <v>494</v>
      </c>
    </row>
    <row r="942" spans="1:14" x14ac:dyDescent="0.2">
      <c r="A942" t="s">
        <v>490</v>
      </c>
      <c r="B942" s="5" t="s">
        <v>125</v>
      </c>
      <c r="C942" s="5" t="s">
        <v>19</v>
      </c>
      <c r="D942" s="5" t="s">
        <v>20</v>
      </c>
      <c r="E942" s="5" t="s">
        <v>46</v>
      </c>
      <c r="F942" t="s">
        <v>29</v>
      </c>
      <c r="G942" t="s">
        <v>30</v>
      </c>
      <c r="H942">
        <v>5922.5</v>
      </c>
      <c r="I942">
        <v>5922.5</v>
      </c>
      <c r="J942" t="s">
        <v>491</v>
      </c>
      <c r="K942" t="s">
        <v>492</v>
      </c>
      <c r="L942" t="s">
        <v>47</v>
      </c>
      <c r="M942" t="s">
        <v>46</v>
      </c>
      <c r="N942" t="s">
        <v>494</v>
      </c>
    </row>
    <row r="943" spans="1:14" x14ac:dyDescent="0.2">
      <c r="A943" t="s">
        <v>490</v>
      </c>
      <c r="B943" s="5" t="s">
        <v>125</v>
      </c>
      <c r="C943" s="5" t="s">
        <v>19</v>
      </c>
      <c r="D943" s="5" t="s">
        <v>20</v>
      </c>
      <c r="E943" s="5" t="s">
        <v>48</v>
      </c>
      <c r="F943" t="s">
        <v>35</v>
      </c>
      <c r="G943" t="s">
        <v>39</v>
      </c>
      <c r="H943">
        <v>474.73</v>
      </c>
      <c r="I943">
        <v>474.73</v>
      </c>
      <c r="J943" t="s">
        <v>491</v>
      </c>
      <c r="K943" t="s">
        <v>492</v>
      </c>
      <c r="L943" t="s">
        <v>52</v>
      </c>
      <c r="M943" t="s">
        <v>53</v>
      </c>
      <c r="N943" t="s">
        <v>494</v>
      </c>
    </row>
    <row r="944" spans="1:14" x14ac:dyDescent="0.2">
      <c r="A944" t="s">
        <v>490</v>
      </c>
      <c r="B944" s="5" t="s">
        <v>125</v>
      </c>
      <c r="C944" s="5" t="s">
        <v>19</v>
      </c>
      <c r="D944" s="5" t="s">
        <v>72</v>
      </c>
      <c r="E944" s="5" t="s">
        <v>48</v>
      </c>
      <c r="F944" t="s">
        <v>35</v>
      </c>
      <c r="G944" t="s">
        <v>39</v>
      </c>
      <c r="H944">
        <v>379.95</v>
      </c>
      <c r="I944">
        <v>379.95</v>
      </c>
      <c r="J944" t="s">
        <v>491</v>
      </c>
      <c r="K944" t="s">
        <v>492</v>
      </c>
      <c r="L944" t="s">
        <v>103</v>
      </c>
      <c r="M944" t="s">
        <v>104</v>
      </c>
      <c r="N944" t="s">
        <v>494</v>
      </c>
    </row>
    <row r="945" spans="1:14" x14ac:dyDescent="0.2">
      <c r="A945" t="s">
        <v>490</v>
      </c>
      <c r="B945" s="5" t="s">
        <v>120</v>
      </c>
      <c r="C945" s="5" t="s">
        <v>19</v>
      </c>
      <c r="D945" s="5" t="s">
        <v>72</v>
      </c>
      <c r="E945" s="5" t="s">
        <v>48</v>
      </c>
      <c r="F945" t="s">
        <v>35</v>
      </c>
      <c r="G945" t="s">
        <v>39</v>
      </c>
      <c r="H945">
        <v>503.7</v>
      </c>
      <c r="I945">
        <v>503.7</v>
      </c>
      <c r="J945" t="s">
        <v>491</v>
      </c>
      <c r="K945" t="s">
        <v>492</v>
      </c>
      <c r="L945" t="s">
        <v>108</v>
      </c>
      <c r="M945" t="s">
        <v>109</v>
      </c>
      <c r="N945" t="s">
        <v>494</v>
      </c>
    </row>
    <row r="946" spans="1:14" x14ac:dyDescent="0.2">
      <c r="A946" t="s">
        <v>490</v>
      </c>
      <c r="B946" s="5" t="s">
        <v>204</v>
      </c>
      <c r="C946" s="5" t="s">
        <v>19</v>
      </c>
      <c r="D946" s="5" t="s">
        <v>20</v>
      </c>
      <c r="E946" s="5" t="s">
        <v>34</v>
      </c>
      <c r="F946" t="s">
        <v>35</v>
      </c>
      <c r="G946" t="s">
        <v>39</v>
      </c>
      <c r="H946">
        <v>283.12</v>
      </c>
      <c r="I946">
        <v>283.12</v>
      </c>
      <c r="J946" t="s">
        <v>491</v>
      </c>
      <c r="K946" t="s">
        <v>492</v>
      </c>
      <c r="L946" t="s">
        <v>40</v>
      </c>
      <c r="M946" t="s">
        <v>41</v>
      </c>
      <c r="N946" t="s">
        <v>494</v>
      </c>
    </row>
    <row r="947" spans="1:14" x14ac:dyDescent="0.2">
      <c r="A947" t="s">
        <v>490</v>
      </c>
      <c r="B947" s="5" t="s">
        <v>198</v>
      </c>
      <c r="C947" s="5" t="s">
        <v>19</v>
      </c>
      <c r="D947" s="5" t="s">
        <v>20</v>
      </c>
      <c r="E947" s="5" t="s">
        <v>48</v>
      </c>
      <c r="F947" t="s">
        <v>35</v>
      </c>
      <c r="G947" t="s">
        <v>39</v>
      </c>
      <c r="H947">
        <v>-684.62000000000012</v>
      </c>
      <c r="I947">
        <v>-684.62000000000012</v>
      </c>
      <c r="J947" t="s">
        <v>491</v>
      </c>
      <c r="K947" t="s">
        <v>492</v>
      </c>
      <c r="L947" t="s">
        <v>52</v>
      </c>
      <c r="M947" t="s">
        <v>53</v>
      </c>
      <c r="N947" t="s">
        <v>494</v>
      </c>
    </row>
    <row r="948" spans="1:14" x14ac:dyDescent="0.2">
      <c r="A948" t="s">
        <v>490</v>
      </c>
      <c r="B948" s="5" t="s">
        <v>198</v>
      </c>
      <c r="C948" s="5" t="s">
        <v>19</v>
      </c>
      <c r="D948" s="5" t="s">
        <v>72</v>
      </c>
      <c r="E948" s="5" t="s">
        <v>48</v>
      </c>
      <c r="F948" t="s">
        <v>35</v>
      </c>
      <c r="G948" t="s">
        <v>39</v>
      </c>
      <c r="H948">
        <v>805.9</v>
      </c>
      <c r="I948">
        <v>805.9</v>
      </c>
      <c r="J948" t="s">
        <v>491</v>
      </c>
      <c r="K948" t="s">
        <v>492</v>
      </c>
      <c r="L948" t="s">
        <v>108</v>
      </c>
      <c r="M948" t="s">
        <v>109</v>
      </c>
      <c r="N948" t="s">
        <v>494</v>
      </c>
    </row>
    <row r="949" spans="1:14" x14ac:dyDescent="0.2">
      <c r="A949" t="s">
        <v>490</v>
      </c>
      <c r="B949" s="5" t="s">
        <v>198</v>
      </c>
      <c r="C949" s="5" t="s">
        <v>19</v>
      </c>
      <c r="D949" s="5" t="s">
        <v>72</v>
      </c>
      <c r="E949" s="5" t="s">
        <v>48</v>
      </c>
      <c r="F949" t="s">
        <v>35</v>
      </c>
      <c r="G949" t="s">
        <v>39</v>
      </c>
      <c r="H949">
        <v>323.92</v>
      </c>
      <c r="I949">
        <v>323.92</v>
      </c>
      <c r="J949" t="s">
        <v>491</v>
      </c>
      <c r="K949" t="s">
        <v>492</v>
      </c>
      <c r="L949" t="s">
        <v>103</v>
      </c>
      <c r="M949" t="s">
        <v>104</v>
      </c>
      <c r="N949" t="s">
        <v>494</v>
      </c>
    </row>
    <row r="950" spans="1:14" x14ac:dyDescent="0.2">
      <c r="A950" t="s">
        <v>490</v>
      </c>
      <c r="B950" s="5" t="s">
        <v>198</v>
      </c>
      <c r="C950" s="5" t="s">
        <v>19</v>
      </c>
      <c r="D950" s="5" t="s">
        <v>72</v>
      </c>
      <c r="E950" s="5" t="s">
        <v>48</v>
      </c>
      <c r="F950" t="s">
        <v>35</v>
      </c>
      <c r="G950" t="s">
        <v>39</v>
      </c>
      <c r="H950">
        <v>1137.26</v>
      </c>
      <c r="I950">
        <v>1137.26</v>
      </c>
      <c r="J950" t="s">
        <v>491</v>
      </c>
      <c r="K950" t="s">
        <v>492</v>
      </c>
      <c r="L950" t="s">
        <v>97</v>
      </c>
      <c r="M950" t="s">
        <v>98</v>
      </c>
      <c r="N950" t="s">
        <v>494</v>
      </c>
    </row>
    <row r="951" spans="1:14" x14ac:dyDescent="0.2">
      <c r="A951" t="s">
        <v>490</v>
      </c>
      <c r="B951" s="5" t="s">
        <v>198</v>
      </c>
      <c r="C951" s="5" t="s">
        <v>19</v>
      </c>
      <c r="D951" s="5" t="s">
        <v>72</v>
      </c>
      <c r="E951" s="5" t="s">
        <v>48</v>
      </c>
      <c r="F951" t="s">
        <v>35</v>
      </c>
      <c r="G951" t="s">
        <v>39</v>
      </c>
      <c r="H951">
        <v>1396.88</v>
      </c>
      <c r="I951">
        <v>1396.88</v>
      </c>
      <c r="J951" t="s">
        <v>491</v>
      </c>
      <c r="K951" t="s">
        <v>492</v>
      </c>
      <c r="L951" t="s">
        <v>105</v>
      </c>
      <c r="M951" t="s">
        <v>106</v>
      </c>
      <c r="N951" t="s">
        <v>494</v>
      </c>
    </row>
    <row r="952" spans="1:14" x14ac:dyDescent="0.2">
      <c r="A952" t="s">
        <v>490</v>
      </c>
      <c r="B952" s="5" t="s">
        <v>198</v>
      </c>
      <c r="C952" s="5" t="s">
        <v>19</v>
      </c>
      <c r="D952" s="5" t="s">
        <v>72</v>
      </c>
      <c r="E952" s="5" t="s">
        <v>48</v>
      </c>
      <c r="F952" t="s">
        <v>35</v>
      </c>
      <c r="G952" t="s">
        <v>39</v>
      </c>
      <c r="H952">
        <v>3767.45</v>
      </c>
      <c r="I952">
        <v>3767.45</v>
      </c>
      <c r="J952" t="s">
        <v>491</v>
      </c>
      <c r="K952" t="s">
        <v>492</v>
      </c>
      <c r="L952" t="s">
        <v>278</v>
      </c>
      <c r="M952" t="s">
        <v>279</v>
      </c>
      <c r="N952" t="s">
        <v>494</v>
      </c>
    </row>
    <row r="953" spans="1:14" x14ac:dyDescent="0.2">
      <c r="A953" t="s">
        <v>490</v>
      </c>
      <c r="B953" s="5" t="s">
        <v>198</v>
      </c>
      <c r="C953" s="5" t="s">
        <v>110</v>
      </c>
      <c r="D953" s="5" t="s">
        <v>111</v>
      </c>
      <c r="E953" s="5" t="s">
        <v>112</v>
      </c>
      <c r="F953" t="s">
        <v>113</v>
      </c>
      <c r="G953" t="s">
        <v>114</v>
      </c>
      <c r="H953">
        <v>1591.86</v>
      </c>
      <c r="I953">
        <v>1591.86</v>
      </c>
      <c r="J953" t="s">
        <v>491</v>
      </c>
      <c r="K953" t="s">
        <v>492</v>
      </c>
      <c r="L953" t="s">
        <v>115</v>
      </c>
      <c r="M953" t="s">
        <v>114</v>
      </c>
      <c r="N953" t="s">
        <v>494</v>
      </c>
    </row>
    <row r="954" spans="1:14" x14ac:dyDescent="0.2">
      <c r="A954" t="s">
        <v>490</v>
      </c>
      <c r="B954" s="5" t="s">
        <v>198</v>
      </c>
      <c r="C954" s="5" t="s">
        <v>110</v>
      </c>
      <c r="D954" s="5" t="s">
        <v>111</v>
      </c>
      <c r="E954" s="5" t="s">
        <v>112</v>
      </c>
      <c r="F954" t="s">
        <v>113</v>
      </c>
      <c r="G954" t="s">
        <v>116</v>
      </c>
      <c r="H954">
        <v>0.01</v>
      </c>
      <c r="I954">
        <v>0.01</v>
      </c>
      <c r="J954" t="s">
        <v>491</v>
      </c>
      <c r="K954" t="s">
        <v>492</v>
      </c>
      <c r="L954" t="s">
        <v>117</v>
      </c>
      <c r="M954" t="s">
        <v>116</v>
      </c>
      <c r="N954" t="s">
        <v>494</v>
      </c>
    </row>
    <row r="955" spans="1:14" x14ac:dyDescent="0.2">
      <c r="A955" t="s">
        <v>490</v>
      </c>
      <c r="B955" s="5" t="s">
        <v>198</v>
      </c>
      <c r="C955" s="5" t="s">
        <v>19</v>
      </c>
      <c r="D955" s="5" t="s">
        <v>72</v>
      </c>
      <c r="E955" s="5" t="s">
        <v>80</v>
      </c>
      <c r="F955" t="s">
        <v>77</v>
      </c>
      <c r="G955" t="s">
        <v>78</v>
      </c>
      <c r="H955">
        <v>142.16999999999999</v>
      </c>
      <c r="I955">
        <v>142.16999999999999</v>
      </c>
      <c r="J955" t="s">
        <v>491</v>
      </c>
      <c r="K955" t="s">
        <v>492</v>
      </c>
      <c r="L955" t="s">
        <v>140</v>
      </c>
      <c r="M955" t="s">
        <v>141</v>
      </c>
      <c r="N955" t="s">
        <v>494</v>
      </c>
    </row>
    <row r="956" spans="1:14" x14ac:dyDescent="0.2">
      <c r="A956" t="s">
        <v>490</v>
      </c>
      <c r="B956" s="5" t="s">
        <v>204</v>
      </c>
      <c r="C956" s="5" t="s">
        <v>19</v>
      </c>
      <c r="D956" s="5" t="s">
        <v>20</v>
      </c>
      <c r="E956" s="5" t="s">
        <v>34</v>
      </c>
      <c r="F956" t="s">
        <v>35</v>
      </c>
      <c r="G956" t="s">
        <v>39</v>
      </c>
      <c r="H956">
        <v>79.37</v>
      </c>
      <c r="I956">
        <v>79.37</v>
      </c>
      <c r="J956" t="s">
        <v>491</v>
      </c>
      <c r="K956" t="s">
        <v>492</v>
      </c>
      <c r="L956" t="s">
        <v>40</v>
      </c>
      <c r="M956" t="s">
        <v>41</v>
      </c>
      <c r="N956" t="s">
        <v>494</v>
      </c>
    </row>
    <row r="957" spans="1:14" x14ac:dyDescent="0.2">
      <c r="A957" t="s">
        <v>490</v>
      </c>
      <c r="B957" s="5" t="s">
        <v>198</v>
      </c>
      <c r="C957" s="5" t="s">
        <v>19</v>
      </c>
      <c r="D957" s="5" t="s">
        <v>72</v>
      </c>
      <c r="E957" s="5" t="s">
        <v>80</v>
      </c>
      <c r="F957" t="s">
        <v>77</v>
      </c>
      <c r="G957" t="s">
        <v>78</v>
      </c>
      <c r="H957">
        <v>71.06</v>
      </c>
      <c r="I957">
        <v>71.06</v>
      </c>
      <c r="J957" t="s">
        <v>491</v>
      </c>
      <c r="K957" t="s">
        <v>492</v>
      </c>
      <c r="L957" t="s">
        <v>92</v>
      </c>
      <c r="M957" t="s">
        <v>93</v>
      </c>
      <c r="N957" t="s">
        <v>494</v>
      </c>
    </row>
    <row r="958" spans="1:14" x14ac:dyDescent="0.2">
      <c r="A958" t="s">
        <v>490</v>
      </c>
      <c r="B958" s="5" t="s">
        <v>204</v>
      </c>
      <c r="C958" s="5" t="s">
        <v>19</v>
      </c>
      <c r="D958" s="5" t="s">
        <v>20</v>
      </c>
      <c r="E958" s="5" t="s">
        <v>46</v>
      </c>
      <c r="F958" t="s">
        <v>29</v>
      </c>
      <c r="G958" t="s">
        <v>30</v>
      </c>
      <c r="H958">
        <v>1779.84</v>
      </c>
      <c r="I958">
        <v>1779.84</v>
      </c>
      <c r="J958" t="s">
        <v>491</v>
      </c>
      <c r="K958" t="s">
        <v>492</v>
      </c>
      <c r="L958" t="s">
        <v>47</v>
      </c>
      <c r="M958" t="s">
        <v>46</v>
      </c>
      <c r="N958" t="s">
        <v>494</v>
      </c>
    </row>
    <row r="959" spans="1:14" x14ac:dyDescent="0.2">
      <c r="A959" t="s">
        <v>490</v>
      </c>
      <c r="B959" s="5" t="s">
        <v>204</v>
      </c>
      <c r="C959" s="5" t="s">
        <v>19</v>
      </c>
      <c r="D959" s="5" t="s">
        <v>20</v>
      </c>
      <c r="E959" s="5" t="s">
        <v>48</v>
      </c>
      <c r="F959" t="s">
        <v>35</v>
      </c>
      <c r="G959" t="s">
        <v>39</v>
      </c>
      <c r="H959">
        <v>258.50000000000006</v>
      </c>
      <c r="I959">
        <v>258.50000000000006</v>
      </c>
      <c r="J959" t="s">
        <v>491</v>
      </c>
      <c r="K959" t="s">
        <v>492</v>
      </c>
      <c r="L959" t="s">
        <v>52</v>
      </c>
      <c r="M959" t="s">
        <v>53</v>
      </c>
      <c r="N959" t="s">
        <v>494</v>
      </c>
    </row>
    <row r="960" spans="1:14" x14ac:dyDescent="0.2">
      <c r="A960" t="s">
        <v>490</v>
      </c>
      <c r="B960" s="5" t="s">
        <v>204</v>
      </c>
      <c r="C960" s="5" t="s">
        <v>19</v>
      </c>
      <c r="D960" s="5" t="s">
        <v>20</v>
      </c>
      <c r="E960" s="5" t="s">
        <v>48</v>
      </c>
      <c r="F960" t="s">
        <v>35</v>
      </c>
      <c r="G960" t="s">
        <v>39</v>
      </c>
      <c r="H960">
        <v>164.73999999999998</v>
      </c>
      <c r="I960">
        <v>164.73999999999998</v>
      </c>
      <c r="J960" t="s">
        <v>491</v>
      </c>
      <c r="K960" t="s">
        <v>492</v>
      </c>
      <c r="L960" t="s">
        <v>50</v>
      </c>
      <c r="M960" t="s">
        <v>51</v>
      </c>
      <c r="N960" t="s">
        <v>494</v>
      </c>
    </row>
    <row r="961" spans="1:14" x14ac:dyDescent="0.2">
      <c r="A961" t="s">
        <v>490</v>
      </c>
      <c r="B961" s="5" t="s">
        <v>204</v>
      </c>
      <c r="C961" s="5" t="s">
        <v>19</v>
      </c>
      <c r="D961" s="5" t="s">
        <v>20</v>
      </c>
      <c r="E961" s="5" t="s">
        <v>48</v>
      </c>
      <c r="F961" t="s">
        <v>35</v>
      </c>
      <c r="G961" t="s">
        <v>39</v>
      </c>
      <c r="H961">
        <v>32.950000000000003</v>
      </c>
      <c r="I961">
        <v>32.950000000000003</v>
      </c>
      <c r="J961" t="s">
        <v>491</v>
      </c>
      <c r="K961" t="s">
        <v>492</v>
      </c>
      <c r="L961" t="s">
        <v>54</v>
      </c>
      <c r="M961" t="s">
        <v>55</v>
      </c>
      <c r="N961" t="s">
        <v>494</v>
      </c>
    </row>
    <row r="962" spans="1:14" x14ac:dyDescent="0.2">
      <c r="A962" t="s">
        <v>490</v>
      </c>
      <c r="B962" s="5" t="s">
        <v>204</v>
      </c>
      <c r="C962" s="5" t="s">
        <v>19</v>
      </c>
      <c r="D962" s="5" t="s">
        <v>20</v>
      </c>
      <c r="E962" s="5" t="s">
        <v>56</v>
      </c>
      <c r="F962" t="s">
        <v>35</v>
      </c>
      <c r="G962" t="s">
        <v>39</v>
      </c>
      <c r="H962">
        <v>66.67</v>
      </c>
      <c r="I962">
        <v>66.67</v>
      </c>
      <c r="J962" t="s">
        <v>491</v>
      </c>
      <c r="K962" t="s">
        <v>492</v>
      </c>
      <c r="L962" t="s">
        <v>37</v>
      </c>
      <c r="M962" t="s">
        <v>38</v>
      </c>
      <c r="N962" t="s">
        <v>494</v>
      </c>
    </row>
    <row r="963" spans="1:14" x14ac:dyDescent="0.2">
      <c r="A963" t="s">
        <v>490</v>
      </c>
      <c r="B963" s="5" t="s">
        <v>204</v>
      </c>
      <c r="C963" s="5" t="s">
        <v>19</v>
      </c>
      <c r="D963" s="5" t="s">
        <v>20</v>
      </c>
      <c r="E963" s="5" t="s">
        <v>56</v>
      </c>
      <c r="F963" t="s">
        <v>35</v>
      </c>
      <c r="G963" t="s">
        <v>39</v>
      </c>
      <c r="H963">
        <v>529.87</v>
      </c>
      <c r="I963">
        <v>529.87</v>
      </c>
      <c r="J963" t="s">
        <v>491</v>
      </c>
      <c r="K963" t="s">
        <v>492</v>
      </c>
      <c r="L963" t="s">
        <v>37</v>
      </c>
      <c r="M963" t="s">
        <v>38</v>
      </c>
      <c r="N963" t="s">
        <v>494</v>
      </c>
    </row>
    <row r="964" spans="1:14" x14ac:dyDescent="0.2">
      <c r="A964" t="s">
        <v>490</v>
      </c>
      <c r="B964" s="5" t="s">
        <v>204</v>
      </c>
      <c r="C964" s="5" t="s">
        <v>19</v>
      </c>
      <c r="D964" s="5" t="s">
        <v>20</v>
      </c>
      <c r="E964" s="5" t="s">
        <v>56</v>
      </c>
      <c r="F964" t="s">
        <v>35</v>
      </c>
      <c r="G964" t="s">
        <v>39</v>
      </c>
      <c r="H964">
        <v>2039.76</v>
      </c>
      <c r="I964">
        <v>2039.76</v>
      </c>
      <c r="J964" t="s">
        <v>491</v>
      </c>
      <c r="K964" t="s">
        <v>492</v>
      </c>
      <c r="L964" t="s">
        <v>37</v>
      </c>
      <c r="M964" t="s">
        <v>38</v>
      </c>
      <c r="N964" t="s">
        <v>494</v>
      </c>
    </row>
    <row r="965" spans="1:14" x14ac:dyDescent="0.2">
      <c r="A965" t="s">
        <v>490</v>
      </c>
      <c r="B965" s="5" t="s">
        <v>204</v>
      </c>
      <c r="C965" s="5" t="s">
        <v>19</v>
      </c>
      <c r="D965" s="5" t="s">
        <v>20</v>
      </c>
      <c r="E965" s="5" t="s">
        <v>61</v>
      </c>
      <c r="F965" t="s">
        <v>61</v>
      </c>
      <c r="G965" t="s">
        <v>61</v>
      </c>
      <c r="H965">
        <v>6.57</v>
      </c>
      <c r="I965">
        <v>6.57</v>
      </c>
      <c r="J965" t="s">
        <v>491</v>
      </c>
      <c r="K965" t="s">
        <v>492</v>
      </c>
      <c r="L965" t="s">
        <v>181</v>
      </c>
      <c r="M965" t="s">
        <v>182</v>
      </c>
      <c r="N965" t="s">
        <v>494</v>
      </c>
    </row>
    <row r="966" spans="1:14" x14ac:dyDescent="0.2">
      <c r="A966" t="s">
        <v>490</v>
      </c>
      <c r="B966" s="5" t="s">
        <v>198</v>
      </c>
      <c r="C966" s="5" t="s">
        <v>110</v>
      </c>
      <c r="D966" s="5" t="s">
        <v>111</v>
      </c>
      <c r="E966" s="5" t="s">
        <v>112</v>
      </c>
      <c r="F966" t="s">
        <v>113</v>
      </c>
      <c r="G966" t="s">
        <v>118</v>
      </c>
      <c r="H966">
        <v>4004.09</v>
      </c>
      <c r="I966">
        <v>4004.09</v>
      </c>
      <c r="J966" t="s">
        <v>491</v>
      </c>
      <c r="K966" t="s">
        <v>492</v>
      </c>
      <c r="L966" t="s">
        <v>119</v>
      </c>
      <c r="M966" t="s">
        <v>118</v>
      </c>
      <c r="N966" t="s">
        <v>494</v>
      </c>
    </row>
    <row r="967" spans="1:14" x14ac:dyDescent="0.2">
      <c r="A967" t="s">
        <v>490</v>
      </c>
      <c r="B967" s="5" t="s">
        <v>198</v>
      </c>
      <c r="C967" s="5" t="s">
        <v>19</v>
      </c>
      <c r="D967" s="5" t="s">
        <v>127</v>
      </c>
      <c r="E967" s="5" t="s">
        <v>22</v>
      </c>
      <c r="F967" t="s">
        <v>132</v>
      </c>
      <c r="G967" t="s">
        <v>22</v>
      </c>
      <c r="H967">
        <v>217.95999999999998</v>
      </c>
      <c r="I967">
        <v>217.95999999999998</v>
      </c>
      <c r="J967" t="s">
        <v>491</v>
      </c>
      <c r="K967" t="s">
        <v>492</v>
      </c>
      <c r="L967" t="s">
        <v>135</v>
      </c>
      <c r="M967" t="s">
        <v>136</v>
      </c>
      <c r="N967" t="s">
        <v>494</v>
      </c>
    </row>
    <row r="968" spans="1:14" x14ac:dyDescent="0.2">
      <c r="A968" t="s">
        <v>490</v>
      </c>
      <c r="B968" s="5" t="s">
        <v>197</v>
      </c>
      <c r="C968" s="5" t="s">
        <v>19</v>
      </c>
      <c r="D968" s="5" t="s">
        <v>72</v>
      </c>
      <c r="E968" s="5" t="s">
        <v>80</v>
      </c>
      <c r="F968" t="s">
        <v>77</v>
      </c>
      <c r="G968" t="s">
        <v>78</v>
      </c>
      <c r="H968">
        <v>159.5</v>
      </c>
      <c r="I968">
        <v>159.5</v>
      </c>
      <c r="J968" t="s">
        <v>491</v>
      </c>
      <c r="K968" t="s">
        <v>492</v>
      </c>
      <c r="L968" t="s">
        <v>92</v>
      </c>
      <c r="M968" t="s">
        <v>93</v>
      </c>
      <c r="N968" t="s">
        <v>494</v>
      </c>
    </row>
    <row r="969" spans="1:14" x14ac:dyDescent="0.2">
      <c r="A969" t="s">
        <v>490</v>
      </c>
      <c r="B969" s="5" t="s">
        <v>198</v>
      </c>
      <c r="C969" s="5" t="s">
        <v>19</v>
      </c>
      <c r="D969" s="5" t="s">
        <v>20</v>
      </c>
      <c r="E969" s="5" t="s">
        <v>48</v>
      </c>
      <c r="F969" t="s">
        <v>35</v>
      </c>
      <c r="G969" t="s">
        <v>39</v>
      </c>
      <c r="H969">
        <v>91.46</v>
      </c>
      <c r="I969">
        <v>91.46</v>
      </c>
      <c r="J969" t="s">
        <v>491</v>
      </c>
      <c r="K969" t="s">
        <v>492</v>
      </c>
      <c r="L969" t="s">
        <v>54</v>
      </c>
      <c r="M969" t="s">
        <v>55</v>
      </c>
      <c r="N969" t="s">
        <v>494</v>
      </c>
    </row>
    <row r="970" spans="1:14" x14ac:dyDescent="0.2">
      <c r="A970" t="s">
        <v>490</v>
      </c>
      <c r="B970" s="5" t="s">
        <v>198</v>
      </c>
      <c r="C970" s="5" t="s">
        <v>19</v>
      </c>
      <c r="D970" s="5" t="s">
        <v>20</v>
      </c>
      <c r="E970" s="5" t="s">
        <v>56</v>
      </c>
      <c r="F970" t="s">
        <v>35</v>
      </c>
      <c r="G970" t="s">
        <v>39</v>
      </c>
      <c r="H970">
        <v>109.69</v>
      </c>
      <c r="I970">
        <v>109.69</v>
      </c>
      <c r="J970" t="s">
        <v>491</v>
      </c>
      <c r="K970" t="s">
        <v>492</v>
      </c>
      <c r="L970" t="s">
        <v>37</v>
      </c>
      <c r="M970" t="s">
        <v>38</v>
      </c>
      <c r="N970" t="s">
        <v>494</v>
      </c>
    </row>
    <row r="971" spans="1:14" x14ac:dyDescent="0.2">
      <c r="A971" t="s">
        <v>490</v>
      </c>
      <c r="B971" s="5" t="s">
        <v>198</v>
      </c>
      <c r="C971" s="5" t="s">
        <v>19</v>
      </c>
      <c r="D971" s="5" t="s">
        <v>20</v>
      </c>
      <c r="E971" s="5" t="s">
        <v>56</v>
      </c>
      <c r="F971" t="s">
        <v>35</v>
      </c>
      <c r="G971" t="s">
        <v>39</v>
      </c>
      <c r="H971">
        <v>192.68</v>
      </c>
      <c r="I971">
        <v>192.68</v>
      </c>
      <c r="J971" t="s">
        <v>491</v>
      </c>
      <c r="K971" t="s">
        <v>492</v>
      </c>
      <c r="L971" t="s">
        <v>37</v>
      </c>
      <c r="M971" t="s">
        <v>38</v>
      </c>
      <c r="N971" t="s">
        <v>494</v>
      </c>
    </row>
    <row r="972" spans="1:14" x14ac:dyDescent="0.2">
      <c r="A972" t="s">
        <v>490</v>
      </c>
      <c r="B972" s="5" t="s">
        <v>198</v>
      </c>
      <c r="C972" s="5" t="s">
        <v>19</v>
      </c>
      <c r="D972" s="5" t="s">
        <v>20</v>
      </c>
      <c r="E972" s="5" t="s">
        <v>56</v>
      </c>
      <c r="F972" t="s">
        <v>35</v>
      </c>
      <c r="G972" t="s">
        <v>39</v>
      </c>
      <c r="H972">
        <v>2379.7199999999998</v>
      </c>
      <c r="I972">
        <v>2379.7199999999998</v>
      </c>
      <c r="J972" t="s">
        <v>491</v>
      </c>
      <c r="K972" t="s">
        <v>492</v>
      </c>
      <c r="L972" t="s">
        <v>37</v>
      </c>
      <c r="M972" t="s">
        <v>38</v>
      </c>
      <c r="N972" t="s">
        <v>494</v>
      </c>
    </row>
    <row r="973" spans="1:14" x14ac:dyDescent="0.2">
      <c r="A973" t="s">
        <v>490</v>
      </c>
      <c r="B973" s="5" t="s">
        <v>198</v>
      </c>
      <c r="C973" s="5" t="s">
        <v>19</v>
      </c>
      <c r="D973" s="5" t="s">
        <v>20</v>
      </c>
      <c r="E973" s="5" t="s">
        <v>123</v>
      </c>
      <c r="F973" t="s">
        <v>61</v>
      </c>
      <c r="G973" t="s">
        <v>123</v>
      </c>
      <c r="H973">
        <v>76.13</v>
      </c>
      <c r="I973">
        <v>76.13</v>
      </c>
      <c r="J973" t="s">
        <v>491</v>
      </c>
      <c r="K973" t="s">
        <v>492</v>
      </c>
      <c r="L973" t="s">
        <v>124</v>
      </c>
      <c r="M973" t="s">
        <v>123</v>
      </c>
      <c r="N973" t="s">
        <v>494</v>
      </c>
    </row>
    <row r="974" spans="1:14" x14ac:dyDescent="0.2">
      <c r="A974" t="s">
        <v>490</v>
      </c>
      <c r="B974" s="5" t="s">
        <v>198</v>
      </c>
      <c r="C974" s="5" t="s">
        <v>19</v>
      </c>
      <c r="D974" s="5" t="s">
        <v>20</v>
      </c>
      <c r="E974" s="5" t="s">
        <v>68</v>
      </c>
      <c r="F974" t="s">
        <v>35</v>
      </c>
      <c r="G974" t="s">
        <v>39</v>
      </c>
      <c r="H974">
        <v>1.48</v>
      </c>
      <c r="I974">
        <v>1.48</v>
      </c>
      <c r="J974" t="s">
        <v>491</v>
      </c>
      <c r="K974" t="s">
        <v>492</v>
      </c>
      <c r="L974" t="s">
        <v>37</v>
      </c>
      <c r="M974" t="s">
        <v>38</v>
      </c>
      <c r="N974" t="s">
        <v>494</v>
      </c>
    </row>
    <row r="975" spans="1:14" x14ac:dyDescent="0.2">
      <c r="A975" t="s">
        <v>490</v>
      </c>
      <c r="B975" s="5" t="s">
        <v>198</v>
      </c>
      <c r="C975" s="5" t="s">
        <v>19</v>
      </c>
      <c r="D975" s="5" t="s">
        <v>20</v>
      </c>
      <c r="E975" s="5" t="s">
        <v>68</v>
      </c>
      <c r="F975" t="s">
        <v>35</v>
      </c>
      <c r="G975" t="s">
        <v>39</v>
      </c>
      <c r="H975">
        <v>1574.4</v>
      </c>
      <c r="I975">
        <v>1574.4</v>
      </c>
      <c r="J975" t="s">
        <v>491</v>
      </c>
      <c r="K975" t="s">
        <v>492</v>
      </c>
      <c r="L975" t="s">
        <v>37</v>
      </c>
      <c r="M975" t="s">
        <v>38</v>
      </c>
      <c r="N975" t="s">
        <v>494</v>
      </c>
    </row>
    <row r="976" spans="1:14" x14ac:dyDescent="0.2">
      <c r="A976" t="s">
        <v>490</v>
      </c>
      <c r="B976" s="5" t="s">
        <v>198</v>
      </c>
      <c r="C976" s="5" t="s">
        <v>19</v>
      </c>
      <c r="D976" s="5" t="s">
        <v>72</v>
      </c>
      <c r="E976" s="5" t="s">
        <v>48</v>
      </c>
      <c r="F976" t="s">
        <v>35</v>
      </c>
      <c r="G976" t="s">
        <v>39</v>
      </c>
      <c r="H976">
        <v>57.13</v>
      </c>
      <c r="I976">
        <v>57.13</v>
      </c>
      <c r="J976" t="s">
        <v>491</v>
      </c>
      <c r="K976" t="s">
        <v>492</v>
      </c>
      <c r="L976" t="s">
        <v>101</v>
      </c>
      <c r="M976" t="s">
        <v>102</v>
      </c>
      <c r="N976" t="s">
        <v>494</v>
      </c>
    </row>
    <row r="977" spans="1:14" x14ac:dyDescent="0.2">
      <c r="A977" t="s">
        <v>490</v>
      </c>
      <c r="B977" s="5" t="s">
        <v>198</v>
      </c>
      <c r="C977" s="5" t="s">
        <v>19</v>
      </c>
      <c r="D977" s="5" t="s">
        <v>127</v>
      </c>
      <c r="E977" s="5" t="s">
        <v>504</v>
      </c>
      <c r="F977" t="s">
        <v>129</v>
      </c>
      <c r="G977" t="s">
        <v>318</v>
      </c>
      <c r="H977">
        <v>52.42</v>
      </c>
      <c r="I977">
        <v>52.42</v>
      </c>
      <c r="J977" t="s">
        <v>491</v>
      </c>
      <c r="K977" t="s">
        <v>492</v>
      </c>
      <c r="L977" t="s">
        <v>505</v>
      </c>
      <c r="M977" t="s">
        <v>504</v>
      </c>
      <c r="N977" t="s">
        <v>494</v>
      </c>
    </row>
    <row r="978" spans="1:14" x14ac:dyDescent="0.2">
      <c r="A978" t="s">
        <v>490</v>
      </c>
      <c r="B978" s="5" t="s">
        <v>204</v>
      </c>
      <c r="C978" s="5" t="s">
        <v>19</v>
      </c>
      <c r="D978" s="5" t="s">
        <v>20</v>
      </c>
      <c r="E978" s="5" t="s">
        <v>68</v>
      </c>
      <c r="F978" t="s">
        <v>35</v>
      </c>
      <c r="G978" t="s">
        <v>39</v>
      </c>
      <c r="H978">
        <v>-0.1</v>
      </c>
      <c r="I978">
        <v>-0.1</v>
      </c>
      <c r="J978" t="s">
        <v>491</v>
      </c>
      <c r="K978" t="s">
        <v>492</v>
      </c>
      <c r="L978" t="s">
        <v>37</v>
      </c>
      <c r="M978" t="s">
        <v>38</v>
      </c>
      <c r="N978" t="s">
        <v>494</v>
      </c>
    </row>
    <row r="979" spans="1:14" x14ac:dyDescent="0.2">
      <c r="A979" t="s">
        <v>490</v>
      </c>
      <c r="B979" s="5" t="s">
        <v>198</v>
      </c>
      <c r="C979" s="5" t="s">
        <v>19</v>
      </c>
      <c r="D979" s="5" t="s">
        <v>127</v>
      </c>
      <c r="E979" s="5" t="s">
        <v>22</v>
      </c>
      <c r="F979" t="s">
        <v>132</v>
      </c>
      <c r="G979" t="s">
        <v>22</v>
      </c>
      <c r="H979">
        <v>114.7</v>
      </c>
      <c r="I979">
        <v>114.7</v>
      </c>
      <c r="J979" t="s">
        <v>491</v>
      </c>
      <c r="K979" t="s">
        <v>492</v>
      </c>
      <c r="L979" t="s">
        <v>137</v>
      </c>
      <c r="M979" t="s">
        <v>138</v>
      </c>
      <c r="N979" t="s">
        <v>494</v>
      </c>
    </row>
    <row r="980" spans="1:14" x14ac:dyDescent="0.2">
      <c r="A980" t="s">
        <v>490</v>
      </c>
      <c r="B980" s="5" t="s">
        <v>198</v>
      </c>
      <c r="C980" s="5" t="s">
        <v>19</v>
      </c>
      <c r="D980" s="5" t="s">
        <v>127</v>
      </c>
      <c r="E980" s="5" t="s">
        <v>22</v>
      </c>
      <c r="F980" t="s">
        <v>132</v>
      </c>
      <c r="G980" t="s">
        <v>22</v>
      </c>
      <c r="H980">
        <v>354.72</v>
      </c>
      <c r="I980">
        <v>354.72</v>
      </c>
      <c r="J980" t="s">
        <v>491</v>
      </c>
      <c r="K980" t="s">
        <v>492</v>
      </c>
      <c r="L980" t="s">
        <v>340</v>
      </c>
      <c r="M980" t="s">
        <v>341</v>
      </c>
      <c r="N980" t="s">
        <v>494</v>
      </c>
    </row>
    <row r="981" spans="1:14" x14ac:dyDescent="0.2">
      <c r="A981" t="s">
        <v>490</v>
      </c>
      <c r="B981" s="5" t="s">
        <v>198</v>
      </c>
      <c r="C981" s="5" t="s">
        <v>19</v>
      </c>
      <c r="D981" s="5" t="s">
        <v>127</v>
      </c>
      <c r="E981" s="5" t="s">
        <v>495</v>
      </c>
      <c r="F981" t="s">
        <v>129</v>
      </c>
      <c r="G981" t="s">
        <v>318</v>
      </c>
      <c r="H981">
        <v>2227.7599999999998</v>
      </c>
      <c r="I981">
        <v>2227.7599999999998</v>
      </c>
      <c r="J981" t="s">
        <v>491</v>
      </c>
      <c r="K981" t="s">
        <v>492</v>
      </c>
      <c r="L981" t="s">
        <v>496</v>
      </c>
      <c r="M981" t="s">
        <v>495</v>
      </c>
      <c r="N981" t="s">
        <v>494</v>
      </c>
    </row>
    <row r="982" spans="1:14" x14ac:dyDescent="0.2">
      <c r="A982" t="s">
        <v>490</v>
      </c>
      <c r="B982" s="5" t="s">
        <v>198</v>
      </c>
      <c r="C982" s="5" t="s">
        <v>19</v>
      </c>
      <c r="D982" s="5" t="s">
        <v>127</v>
      </c>
      <c r="E982" s="5" t="s">
        <v>387</v>
      </c>
      <c r="F982" t="s">
        <v>129</v>
      </c>
      <c r="G982" t="s">
        <v>318</v>
      </c>
      <c r="H982">
        <v>492.59</v>
      </c>
      <c r="I982">
        <v>492.59</v>
      </c>
      <c r="J982" t="s">
        <v>491</v>
      </c>
      <c r="K982" t="s">
        <v>492</v>
      </c>
      <c r="L982" t="s">
        <v>388</v>
      </c>
      <c r="M982" t="s">
        <v>387</v>
      </c>
      <c r="N982" t="s">
        <v>494</v>
      </c>
    </row>
    <row r="983" spans="1:14" x14ac:dyDescent="0.2">
      <c r="A983" t="s">
        <v>490</v>
      </c>
      <c r="B983" s="5" t="s">
        <v>198</v>
      </c>
      <c r="C983" s="5" t="s">
        <v>19</v>
      </c>
      <c r="D983" s="5" t="s">
        <v>69</v>
      </c>
      <c r="E983" s="5" t="s">
        <v>68</v>
      </c>
      <c r="F983" t="s">
        <v>35</v>
      </c>
      <c r="G983" t="s">
        <v>39</v>
      </c>
      <c r="H983">
        <v>-16.11</v>
      </c>
      <c r="I983">
        <v>-16.11</v>
      </c>
      <c r="J983" t="s">
        <v>491</v>
      </c>
      <c r="K983" t="s">
        <v>492</v>
      </c>
      <c r="L983" t="s">
        <v>497</v>
      </c>
      <c r="M983" t="s">
        <v>498</v>
      </c>
      <c r="N983" t="s">
        <v>494</v>
      </c>
    </row>
    <row r="984" spans="1:14" x14ac:dyDescent="0.2">
      <c r="A984" t="s">
        <v>490</v>
      </c>
      <c r="B984" s="5" t="s">
        <v>198</v>
      </c>
      <c r="C984" s="5" t="s">
        <v>19</v>
      </c>
      <c r="D984" s="5" t="s">
        <v>69</v>
      </c>
      <c r="E984" s="5" t="s">
        <v>68</v>
      </c>
      <c r="F984" t="s">
        <v>35</v>
      </c>
      <c r="G984" t="s">
        <v>39</v>
      </c>
      <c r="H984">
        <v>472.24</v>
      </c>
      <c r="I984">
        <v>472.24</v>
      </c>
      <c r="J984" t="s">
        <v>491</v>
      </c>
      <c r="K984" t="s">
        <v>492</v>
      </c>
      <c r="L984" t="s">
        <v>497</v>
      </c>
      <c r="M984" t="s">
        <v>498</v>
      </c>
      <c r="N984" t="s">
        <v>494</v>
      </c>
    </row>
    <row r="985" spans="1:14" x14ac:dyDescent="0.2">
      <c r="A985" t="s">
        <v>490</v>
      </c>
      <c r="B985" s="5" t="s">
        <v>198</v>
      </c>
      <c r="C985" s="5" t="s">
        <v>19</v>
      </c>
      <c r="D985" s="5" t="s">
        <v>72</v>
      </c>
      <c r="E985" s="5" t="s">
        <v>73</v>
      </c>
      <c r="F985" t="s">
        <v>73</v>
      </c>
      <c r="G985" t="s">
        <v>73</v>
      </c>
      <c r="H985">
        <v>-222.48000000000002</v>
      </c>
      <c r="I985">
        <v>-222.48000000000002</v>
      </c>
      <c r="J985" t="s">
        <v>491</v>
      </c>
      <c r="K985" t="s">
        <v>492</v>
      </c>
      <c r="L985" t="s">
        <v>74</v>
      </c>
      <c r="M985" t="s">
        <v>75</v>
      </c>
      <c r="N985" t="s">
        <v>494</v>
      </c>
    </row>
    <row r="986" spans="1:14" x14ac:dyDescent="0.2">
      <c r="A986" t="s">
        <v>490</v>
      </c>
      <c r="B986" s="5" t="s">
        <v>198</v>
      </c>
      <c r="C986" s="5" t="s">
        <v>19</v>
      </c>
      <c r="D986" s="5" t="s">
        <v>72</v>
      </c>
      <c r="E986" s="5" t="s">
        <v>76</v>
      </c>
      <c r="F986" t="s">
        <v>77</v>
      </c>
      <c r="G986" t="s">
        <v>78</v>
      </c>
      <c r="H986">
        <v>93.43</v>
      </c>
      <c r="I986">
        <v>93.43</v>
      </c>
      <c r="J986" t="s">
        <v>491</v>
      </c>
      <c r="K986" t="s">
        <v>492</v>
      </c>
      <c r="L986" t="s">
        <v>79</v>
      </c>
      <c r="M986" t="s">
        <v>76</v>
      </c>
      <c r="N986" t="s">
        <v>494</v>
      </c>
    </row>
    <row r="987" spans="1:14" x14ac:dyDescent="0.2">
      <c r="A987" t="s">
        <v>490</v>
      </c>
      <c r="B987" s="5" t="s">
        <v>198</v>
      </c>
      <c r="C987" s="5" t="s">
        <v>19</v>
      </c>
      <c r="D987" s="5" t="s">
        <v>127</v>
      </c>
      <c r="E987" s="5" t="s">
        <v>368</v>
      </c>
      <c r="F987" t="s">
        <v>129</v>
      </c>
      <c r="G987" t="s">
        <v>318</v>
      </c>
      <c r="H987">
        <v>39.58</v>
      </c>
      <c r="I987">
        <v>39.58</v>
      </c>
      <c r="J987" t="s">
        <v>491</v>
      </c>
      <c r="K987" t="s">
        <v>492</v>
      </c>
      <c r="L987" t="s">
        <v>369</v>
      </c>
      <c r="M987" t="s">
        <v>368</v>
      </c>
      <c r="N987" t="s">
        <v>494</v>
      </c>
    </row>
    <row r="988" spans="1:14" x14ac:dyDescent="0.2">
      <c r="A988" t="s">
        <v>490</v>
      </c>
      <c r="B988" s="5" t="s">
        <v>211</v>
      </c>
      <c r="C988" s="5" t="s">
        <v>19</v>
      </c>
      <c r="D988" s="5" t="s">
        <v>72</v>
      </c>
      <c r="E988" s="5" t="s">
        <v>48</v>
      </c>
      <c r="F988" t="s">
        <v>35</v>
      </c>
      <c r="G988" t="s">
        <v>39</v>
      </c>
      <c r="H988">
        <v>151.43</v>
      </c>
      <c r="I988">
        <v>151.43</v>
      </c>
      <c r="J988" t="s">
        <v>491</v>
      </c>
      <c r="K988" t="s">
        <v>492</v>
      </c>
      <c r="L988" t="s">
        <v>103</v>
      </c>
      <c r="M988" t="s">
        <v>104</v>
      </c>
      <c r="N988" t="s">
        <v>494</v>
      </c>
    </row>
    <row r="989" spans="1:14" x14ac:dyDescent="0.2">
      <c r="A989" t="s">
        <v>490</v>
      </c>
      <c r="B989" s="5" t="s">
        <v>211</v>
      </c>
      <c r="C989" s="5" t="s">
        <v>19</v>
      </c>
      <c r="D989" s="5" t="s">
        <v>20</v>
      </c>
      <c r="E989" s="5" t="s">
        <v>56</v>
      </c>
      <c r="F989" t="s">
        <v>35</v>
      </c>
      <c r="G989" t="s">
        <v>39</v>
      </c>
      <c r="H989">
        <v>2039.76</v>
      </c>
      <c r="I989">
        <v>2039.76</v>
      </c>
      <c r="J989" t="s">
        <v>491</v>
      </c>
      <c r="K989" t="s">
        <v>492</v>
      </c>
      <c r="L989" t="s">
        <v>37</v>
      </c>
      <c r="M989" t="s">
        <v>38</v>
      </c>
      <c r="N989" t="s">
        <v>494</v>
      </c>
    </row>
    <row r="990" spans="1:14" x14ac:dyDescent="0.2">
      <c r="A990" t="s">
        <v>490</v>
      </c>
      <c r="B990" s="5" t="s">
        <v>211</v>
      </c>
      <c r="C990" s="5" t="s">
        <v>19</v>
      </c>
      <c r="D990" s="5" t="s">
        <v>127</v>
      </c>
      <c r="E990" s="5" t="s">
        <v>22</v>
      </c>
      <c r="F990" t="s">
        <v>132</v>
      </c>
      <c r="G990" t="s">
        <v>22</v>
      </c>
      <c r="H990">
        <v>25.77</v>
      </c>
      <c r="I990">
        <v>25.77</v>
      </c>
      <c r="J990" t="s">
        <v>491</v>
      </c>
      <c r="K990" t="s">
        <v>492</v>
      </c>
      <c r="L990" t="s">
        <v>135</v>
      </c>
      <c r="M990" t="s">
        <v>136</v>
      </c>
      <c r="N990" t="s">
        <v>494</v>
      </c>
    </row>
    <row r="991" spans="1:14" x14ac:dyDescent="0.2">
      <c r="A991" t="s">
        <v>490</v>
      </c>
      <c r="B991" s="5" t="s">
        <v>211</v>
      </c>
      <c r="C991" s="5" t="s">
        <v>19</v>
      </c>
      <c r="D991" s="5" t="s">
        <v>127</v>
      </c>
      <c r="E991" s="5" t="s">
        <v>22</v>
      </c>
      <c r="F991" t="s">
        <v>132</v>
      </c>
      <c r="G991" t="s">
        <v>22</v>
      </c>
      <c r="H991">
        <v>20.47</v>
      </c>
      <c r="I991">
        <v>20.47</v>
      </c>
      <c r="J991" t="s">
        <v>491</v>
      </c>
      <c r="K991" t="s">
        <v>492</v>
      </c>
      <c r="L991" t="s">
        <v>137</v>
      </c>
      <c r="M991" t="s">
        <v>138</v>
      </c>
      <c r="N991" t="s">
        <v>494</v>
      </c>
    </row>
    <row r="992" spans="1:14" x14ac:dyDescent="0.2">
      <c r="A992" t="s">
        <v>490</v>
      </c>
      <c r="B992" s="5" t="s">
        <v>211</v>
      </c>
      <c r="C992" s="5" t="s">
        <v>19</v>
      </c>
      <c r="D992" s="5" t="s">
        <v>127</v>
      </c>
      <c r="E992" s="5" t="s">
        <v>495</v>
      </c>
      <c r="F992" t="s">
        <v>129</v>
      </c>
      <c r="G992" t="s">
        <v>318</v>
      </c>
      <c r="H992">
        <v>332.57</v>
      </c>
      <c r="I992">
        <v>332.57</v>
      </c>
      <c r="J992" t="s">
        <v>491</v>
      </c>
      <c r="K992" t="s">
        <v>492</v>
      </c>
      <c r="L992" t="s">
        <v>496</v>
      </c>
      <c r="M992" t="s">
        <v>495</v>
      </c>
      <c r="N992" t="s">
        <v>494</v>
      </c>
    </row>
    <row r="993" spans="1:14" x14ac:dyDescent="0.2">
      <c r="A993" t="s">
        <v>490</v>
      </c>
      <c r="B993" s="5" t="s">
        <v>211</v>
      </c>
      <c r="C993" s="5" t="s">
        <v>19</v>
      </c>
      <c r="D993" s="5" t="s">
        <v>72</v>
      </c>
      <c r="E993" s="5" t="s">
        <v>73</v>
      </c>
      <c r="F993" t="s">
        <v>73</v>
      </c>
      <c r="G993" t="s">
        <v>73</v>
      </c>
      <c r="H993">
        <v>-1186.56</v>
      </c>
      <c r="I993">
        <v>-1186.56</v>
      </c>
      <c r="J993" t="s">
        <v>491</v>
      </c>
      <c r="K993" t="s">
        <v>492</v>
      </c>
      <c r="L993" t="s">
        <v>74</v>
      </c>
      <c r="M993" t="s">
        <v>75</v>
      </c>
      <c r="N993" t="s">
        <v>494</v>
      </c>
    </row>
    <row r="994" spans="1:14" x14ac:dyDescent="0.2">
      <c r="A994" t="s">
        <v>490</v>
      </c>
      <c r="B994" s="5" t="s">
        <v>211</v>
      </c>
      <c r="C994" s="5" t="s">
        <v>19</v>
      </c>
      <c r="D994" s="5" t="s">
        <v>72</v>
      </c>
      <c r="E994" s="5" t="s">
        <v>76</v>
      </c>
      <c r="F994" t="s">
        <v>77</v>
      </c>
      <c r="G994" t="s">
        <v>78</v>
      </c>
      <c r="H994">
        <v>16.57</v>
      </c>
      <c r="I994">
        <v>16.57</v>
      </c>
      <c r="J994" t="s">
        <v>491</v>
      </c>
      <c r="K994" t="s">
        <v>492</v>
      </c>
      <c r="L994" t="s">
        <v>79</v>
      </c>
      <c r="M994" t="s">
        <v>76</v>
      </c>
      <c r="N994" t="s">
        <v>494</v>
      </c>
    </row>
    <row r="995" spans="1:14" x14ac:dyDescent="0.2">
      <c r="A995" t="s">
        <v>490</v>
      </c>
      <c r="B995" s="5" t="s">
        <v>211</v>
      </c>
      <c r="C995" s="5" t="s">
        <v>19</v>
      </c>
      <c r="D995" s="5" t="s">
        <v>72</v>
      </c>
      <c r="E995" s="5" t="s">
        <v>80</v>
      </c>
      <c r="F995" t="s">
        <v>77</v>
      </c>
      <c r="G995" t="s">
        <v>78</v>
      </c>
      <c r="H995">
        <v>21.11</v>
      </c>
      <c r="I995">
        <v>21.11</v>
      </c>
      <c r="J995" t="s">
        <v>491</v>
      </c>
      <c r="K995" t="s">
        <v>492</v>
      </c>
      <c r="L995" t="s">
        <v>92</v>
      </c>
      <c r="M995" t="s">
        <v>93</v>
      </c>
      <c r="N995" t="s">
        <v>494</v>
      </c>
    </row>
    <row r="996" spans="1:14" x14ac:dyDescent="0.2">
      <c r="A996" t="s">
        <v>490</v>
      </c>
      <c r="B996" s="5" t="s">
        <v>211</v>
      </c>
      <c r="C996" s="5" t="s">
        <v>19</v>
      </c>
      <c r="D996" s="5" t="s">
        <v>72</v>
      </c>
      <c r="E996" s="5" t="s">
        <v>80</v>
      </c>
      <c r="F996" t="s">
        <v>77</v>
      </c>
      <c r="G996" t="s">
        <v>78</v>
      </c>
      <c r="H996">
        <v>14.64</v>
      </c>
      <c r="I996">
        <v>14.64</v>
      </c>
      <c r="J996" t="s">
        <v>491</v>
      </c>
      <c r="K996" t="s">
        <v>492</v>
      </c>
      <c r="L996" t="s">
        <v>140</v>
      </c>
      <c r="M996" t="s">
        <v>141</v>
      </c>
      <c r="N996" t="s">
        <v>494</v>
      </c>
    </row>
    <row r="997" spans="1:14" x14ac:dyDescent="0.2">
      <c r="A997" t="s">
        <v>490</v>
      </c>
      <c r="B997" s="5" t="s">
        <v>204</v>
      </c>
      <c r="C997" s="5" t="s">
        <v>19</v>
      </c>
      <c r="D997" s="5" t="s">
        <v>20</v>
      </c>
      <c r="E997" s="5" t="s">
        <v>61</v>
      </c>
      <c r="F997" t="s">
        <v>61</v>
      </c>
      <c r="G997" t="s">
        <v>61</v>
      </c>
      <c r="H997">
        <v>41.83</v>
      </c>
      <c r="I997">
        <v>41.83</v>
      </c>
      <c r="J997" t="s">
        <v>491</v>
      </c>
      <c r="K997" t="s">
        <v>492</v>
      </c>
      <c r="L997" t="s">
        <v>121</v>
      </c>
      <c r="M997" t="s">
        <v>122</v>
      </c>
      <c r="N997" t="s">
        <v>494</v>
      </c>
    </row>
    <row r="998" spans="1:14" x14ac:dyDescent="0.2">
      <c r="A998" t="s">
        <v>490</v>
      </c>
      <c r="B998" s="5" t="s">
        <v>211</v>
      </c>
      <c r="C998" s="5" t="s">
        <v>19</v>
      </c>
      <c r="D998" s="5" t="s">
        <v>72</v>
      </c>
      <c r="E998" s="5" t="s">
        <v>48</v>
      </c>
      <c r="F998" t="s">
        <v>35</v>
      </c>
      <c r="G998" t="s">
        <v>39</v>
      </c>
      <c r="H998">
        <v>589.32000000000005</v>
      </c>
      <c r="I998">
        <v>589.32000000000005</v>
      </c>
      <c r="J998" t="s">
        <v>491</v>
      </c>
      <c r="K998" t="s">
        <v>492</v>
      </c>
      <c r="L998" t="s">
        <v>108</v>
      </c>
      <c r="M998" t="s">
        <v>109</v>
      </c>
      <c r="N998" t="s">
        <v>494</v>
      </c>
    </row>
    <row r="999" spans="1:14" x14ac:dyDescent="0.2">
      <c r="A999" t="s">
        <v>490</v>
      </c>
      <c r="B999" s="5" t="s">
        <v>211</v>
      </c>
      <c r="C999" s="5" t="s">
        <v>19</v>
      </c>
      <c r="D999" s="5" t="s">
        <v>20</v>
      </c>
      <c r="E999" s="5" t="s">
        <v>48</v>
      </c>
      <c r="F999" t="s">
        <v>35</v>
      </c>
      <c r="G999" t="s">
        <v>39</v>
      </c>
      <c r="H999">
        <v>45.51</v>
      </c>
      <c r="I999">
        <v>45.51</v>
      </c>
      <c r="J999" t="s">
        <v>491</v>
      </c>
      <c r="K999" t="s">
        <v>492</v>
      </c>
      <c r="L999" t="s">
        <v>54</v>
      </c>
      <c r="M999" t="s">
        <v>55</v>
      </c>
      <c r="N999" t="s">
        <v>494</v>
      </c>
    </row>
    <row r="1000" spans="1:14" x14ac:dyDescent="0.2">
      <c r="A1000" t="s">
        <v>490</v>
      </c>
      <c r="B1000" s="5" t="s">
        <v>211</v>
      </c>
      <c r="C1000" s="5" t="s">
        <v>19</v>
      </c>
      <c r="D1000" s="5" t="s">
        <v>72</v>
      </c>
      <c r="E1000" s="5" t="s">
        <v>48</v>
      </c>
      <c r="F1000" t="s">
        <v>35</v>
      </c>
      <c r="G1000" t="s">
        <v>39</v>
      </c>
      <c r="H1000">
        <v>156.18</v>
      </c>
      <c r="I1000">
        <v>156.18</v>
      </c>
      <c r="J1000" t="s">
        <v>491</v>
      </c>
      <c r="K1000" t="s">
        <v>492</v>
      </c>
      <c r="L1000" t="s">
        <v>97</v>
      </c>
      <c r="M1000" t="s">
        <v>98</v>
      </c>
      <c r="N1000" t="s">
        <v>494</v>
      </c>
    </row>
    <row r="1001" spans="1:14" x14ac:dyDescent="0.2">
      <c r="A1001" t="s">
        <v>490</v>
      </c>
      <c r="B1001" s="5" t="s">
        <v>211</v>
      </c>
      <c r="C1001" s="5" t="s">
        <v>19</v>
      </c>
      <c r="D1001" s="5" t="s">
        <v>72</v>
      </c>
      <c r="E1001" s="5" t="s">
        <v>48</v>
      </c>
      <c r="F1001" t="s">
        <v>35</v>
      </c>
      <c r="G1001" t="s">
        <v>39</v>
      </c>
      <c r="H1001">
        <v>193.91</v>
      </c>
      <c r="I1001">
        <v>193.91</v>
      </c>
      <c r="J1001" t="s">
        <v>491</v>
      </c>
      <c r="K1001" t="s">
        <v>492</v>
      </c>
      <c r="L1001" t="s">
        <v>105</v>
      </c>
      <c r="M1001" t="s">
        <v>106</v>
      </c>
      <c r="N1001" t="s">
        <v>494</v>
      </c>
    </row>
    <row r="1002" spans="1:14" x14ac:dyDescent="0.2">
      <c r="A1002" t="s">
        <v>490</v>
      </c>
      <c r="B1002" s="5" t="s">
        <v>211</v>
      </c>
      <c r="C1002" s="5" t="s">
        <v>19</v>
      </c>
      <c r="D1002" s="5" t="s">
        <v>72</v>
      </c>
      <c r="E1002" s="5" t="s">
        <v>48</v>
      </c>
      <c r="F1002" t="s">
        <v>35</v>
      </c>
      <c r="G1002" t="s">
        <v>39</v>
      </c>
      <c r="H1002">
        <v>837.32</v>
      </c>
      <c r="I1002">
        <v>837.32</v>
      </c>
      <c r="J1002" t="s">
        <v>491</v>
      </c>
      <c r="K1002" t="s">
        <v>492</v>
      </c>
      <c r="L1002" t="s">
        <v>278</v>
      </c>
      <c r="M1002" t="s">
        <v>279</v>
      </c>
      <c r="N1002" t="s">
        <v>494</v>
      </c>
    </row>
    <row r="1003" spans="1:14" x14ac:dyDescent="0.2">
      <c r="A1003" t="s">
        <v>490</v>
      </c>
      <c r="B1003" s="5" t="s">
        <v>211</v>
      </c>
      <c r="C1003" s="5" t="s">
        <v>110</v>
      </c>
      <c r="D1003" s="5" t="s">
        <v>111</v>
      </c>
      <c r="E1003" s="5" t="s">
        <v>112</v>
      </c>
      <c r="F1003" t="s">
        <v>113</v>
      </c>
      <c r="G1003" t="s">
        <v>152</v>
      </c>
      <c r="H1003">
        <v>4023.15</v>
      </c>
      <c r="I1003">
        <v>4023.15</v>
      </c>
      <c r="J1003" t="s">
        <v>491</v>
      </c>
      <c r="K1003" t="s">
        <v>492</v>
      </c>
      <c r="L1003" t="s">
        <v>153</v>
      </c>
      <c r="M1003" t="s">
        <v>152</v>
      </c>
      <c r="N1003" t="s">
        <v>494</v>
      </c>
    </row>
    <row r="1004" spans="1:14" x14ac:dyDescent="0.2">
      <c r="A1004" t="s">
        <v>490</v>
      </c>
      <c r="B1004" s="5" t="s">
        <v>211</v>
      </c>
      <c r="C1004" s="5" t="s">
        <v>110</v>
      </c>
      <c r="D1004" s="5" t="s">
        <v>111</v>
      </c>
      <c r="E1004" s="5" t="s">
        <v>112</v>
      </c>
      <c r="F1004" t="s">
        <v>113</v>
      </c>
      <c r="G1004" t="s">
        <v>114</v>
      </c>
      <c r="H1004">
        <v>53.63</v>
      </c>
      <c r="I1004">
        <v>53.63</v>
      </c>
      <c r="J1004" t="s">
        <v>491</v>
      </c>
      <c r="K1004" t="s">
        <v>492</v>
      </c>
      <c r="L1004" t="s">
        <v>115</v>
      </c>
      <c r="M1004" t="s">
        <v>114</v>
      </c>
      <c r="N1004" t="s">
        <v>494</v>
      </c>
    </row>
    <row r="1005" spans="1:14" x14ac:dyDescent="0.2">
      <c r="A1005" t="s">
        <v>490</v>
      </c>
      <c r="B1005" s="5" t="s">
        <v>211</v>
      </c>
      <c r="C1005" s="5" t="s">
        <v>110</v>
      </c>
      <c r="D1005" s="5" t="s">
        <v>111</v>
      </c>
      <c r="E1005" s="5" t="s">
        <v>112</v>
      </c>
      <c r="F1005" t="s">
        <v>113</v>
      </c>
      <c r="G1005" t="s">
        <v>116</v>
      </c>
      <c r="H1005">
        <v>-1.25</v>
      </c>
      <c r="I1005">
        <v>-1.25</v>
      </c>
      <c r="J1005" t="s">
        <v>491</v>
      </c>
      <c r="K1005" t="s">
        <v>492</v>
      </c>
      <c r="L1005" t="s">
        <v>117</v>
      </c>
      <c r="M1005" t="s">
        <v>116</v>
      </c>
      <c r="N1005" t="s">
        <v>494</v>
      </c>
    </row>
    <row r="1006" spans="1:14" x14ac:dyDescent="0.2">
      <c r="A1006" t="s">
        <v>490</v>
      </c>
      <c r="B1006" s="5" t="s">
        <v>211</v>
      </c>
      <c r="C1006" s="5" t="s">
        <v>110</v>
      </c>
      <c r="D1006" s="5" t="s">
        <v>111</v>
      </c>
      <c r="E1006" s="5" t="s">
        <v>112</v>
      </c>
      <c r="F1006" t="s">
        <v>113</v>
      </c>
      <c r="G1006" t="s">
        <v>118</v>
      </c>
      <c r="H1006">
        <v>3113.92</v>
      </c>
      <c r="I1006">
        <v>3113.92</v>
      </c>
      <c r="J1006" t="s">
        <v>491</v>
      </c>
      <c r="K1006" t="s">
        <v>492</v>
      </c>
      <c r="L1006" t="s">
        <v>119</v>
      </c>
      <c r="M1006" t="s">
        <v>118</v>
      </c>
      <c r="N1006" t="s">
        <v>494</v>
      </c>
    </row>
    <row r="1007" spans="1:14" x14ac:dyDescent="0.2">
      <c r="A1007" t="s">
        <v>490</v>
      </c>
      <c r="B1007" s="5" t="s">
        <v>18</v>
      </c>
      <c r="C1007" s="5" t="s">
        <v>19</v>
      </c>
      <c r="D1007" s="5" t="s">
        <v>20</v>
      </c>
      <c r="E1007" s="5" t="s">
        <v>46</v>
      </c>
      <c r="F1007" t="s">
        <v>29</v>
      </c>
      <c r="G1007" t="s">
        <v>30</v>
      </c>
      <c r="H1007">
        <v>4284</v>
      </c>
      <c r="I1007">
        <v>4284</v>
      </c>
      <c r="J1007" t="s">
        <v>491</v>
      </c>
      <c r="K1007" t="s">
        <v>492</v>
      </c>
      <c r="L1007" t="s">
        <v>47</v>
      </c>
      <c r="M1007" t="s">
        <v>46</v>
      </c>
      <c r="N1007" t="s">
        <v>494</v>
      </c>
    </row>
    <row r="1008" spans="1:14" x14ac:dyDescent="0.2">
      <c r="A1008" t="s">
        <v>490</v>
      </c>
      <c r="B1008" s="5" t="s">
        <v>211</v>
      </c>
      <c r="C1008" s="5" t="s">
        <v>19</v>
      </c>
      <c r="D1008" s="5" t="s">
        <v>72</v>
      </c>
      <c r="E1008" s="5" t="s">
        <v>48</v>
      </c>
      <c r="F1008" t="s">
        <v>35</v>
      </c>
      <c r="G1008" t="s">
        <v>39</v>
      </c>
      <c r="H1008">
        <v>18.54</v>
      </c>
      <c r="I1008">
        <v>18.54</v>
      </c>
      <c r="J1008" t="s">
        <v>491</v>
      </c>
      <c r="K1008" t="s">
        <v>492</v>
      </c>
      <c r="L1008" t="s">
        <v>101</v>
      </c>
      <c r="M1008" t="s">
        <v>102</v>
      </c>
      <c r="N1008" t="s">
        <v>494</v>
      </c>
    </row>
    <row r="1009" spans="1:14" x14ac:dyDescent="0.2">
      <c r="A1009" t="s">
        <v>490</v>
      </c>
      <c r="B1009" s="5" t="s">
        <v>204</v>
      </c>
      <c r="C1009" s="5" t="s">
        <v>19</v>
      </c>
      <c r="D1009" s="5" t="s">
        <v>72</v>
      </c>
      <c r="E1009" s="5" t="s">
        <v>48</v>
      </c>
      <c r="F1009" t="s">
        <v>35</v>
      </c>
      <c r="G1009" t="s">
        <v>39</v>
      </c>
      <c r="H1009">
        <v>202.67</v>
      </c>
      <c r="I1009">
        <v>202.67</v>
      </c>
      <c r="J1009" t="s">
        <v>491</v>
      </c>
      <c r="K1009" t="s">
        <v>492</v>
      </c>
      <c r="L1009" t="s">
        <v>105</v>
      </c>
      <c r="M1009" t="s">
        <v>106</v>
      </c>
      <c r="N1009" t="s">
        <v>494</v>
      </c>
    </row>
    <row r="1010" spans="1:14" x14ac:dyDescent="0.2">
      <c r="A1010" t="s">
        <v>490</v>
      </c>
      <c r="B1010" s="5" t="s">
        <v>198</v>
      </c>
      <c r="C1010" s="5" t="s">
        <v>19</v>
      </c>
      <c r="D1010" s="5" t="s">
        <v>20</v>
      </c>
      <c r="E1010" s="5" t="s">
        <v>46</v>
      </c>
      <c r="F1010" t="s">
        <v>29</v>
      </c>
      <c r="G1010" t="s">
        <v>30</v>
      </c>
      <c r="H1010">
        <v>4931.6400000000003</v>
      </c>
      <c r="I1010">
        <v>4931.6400000000003</v>
      </c>
      <c r="J1010" t="s">
        <v>491</v>
      </c>
      <c r="K1010" t="s">
        <v>492</v>
      </c>
      <c r="L1010" t="s">
        <v>47</v>
      </c>
      <c r="M1010" t="s">
        <v>46</v>
      </c>
      <c r="N1010" t="s">
        <v>494</v>
      </c>
    </row>
    <row r="1011" spans="1:14" x14ac:dyDescent="0.2">
      <c r="A1011" t="s">
        <v>490</v>
      </c>
      <c r="B1011" s="5" t="s">
        <v>204</v>
      </c>
      <c r="C1011" s="5" t="s">
        <v>19</v>
      </c>
      <c r="D1011" s="5" t="s">
        <v>20</v>
      </c>
      <c r="E1011" s="5" t="s">
        <v>68</v>
      </c>
      <c r="F1011" t="s">
        <v>35</v>
      </c>
      <c r="G1011" t="s">
        <v>39</v>
      </c>
      <c r="H1011">
        <v>314.88</v>
      </c>
      <c r="I1011">
        <v>314.88</v>
      </c>
      <c r="J1011" t="s">
        <v>491</v>
      </c>
      <c r="K1011" t="s">
        <v>492</v>
      </c>
      <c r="L1011" t="s">
        <v>37</v>
      </c>
      <c r="M1011" t="s">
        <v>38</v>
      </c>
      <c r="N1011" t="s">
        <v>494</v>
      </c>
    </row>
    <row r="1012" spans="1:14" x14ac:dyDescent="0.2">
      <c r="A1012" t="s">
        <v>490</v>
      </c>
      <c r="B1012" s="5" t="s">
        <v>204</v>
      </c>
      <c r="C1012" s="5" t="s">
        <v>19</v>
      </c>
      <c r="D1012" s="5" t="s">
        <v>69</v>
      </c>
      <c r="E1012" s="5" t="s">
        <v>70</v>
      </c>
      <c r="F1012" t="s">
        <v>29</v>
      </c>
      <c r="G1012" t="s">
        <v>30</v>
      </c>
      <c r="H1012">
        <v>305.08</v>
      </c>
      <c r="I1012">
        <v>305.08</v>
      </c>
      <c r="J1012" t="s">
        <v>491</v>
      </c>
      <c r="K1012" t="s">
        <v>492</v>
      </c>
      <c r="L1012" t="s">
        <v>71</v>
      </c>
      <c r="M1012" t="s">
        <v>70</v>
      </c>
      <c r="N1012" t="s">
        <v>494</v>
      </c>
    </row>
    <row r="1013" spans="1:14" x14ac:dyDescent="0.2">
      <c r="A1013" t="s">
        <v>490</v>
      </c>
      <c r="B1013" s="5" t="s">
        <v>204</v>
      </c>
      <c r="C1013" s="5" t="s">
        <v>19</v>
      </c>
      <c r="D1013" s="5" t="s">
        <v>72</v>
      </c>
      <c r="E1013" s="5" t="s">
        <v>73</v>
      </c>
      <c r="F1013" t="s">
        <v>73</v>
      </c>
      <c r="G1013" t="s">
        <v>73</v>
      </c>
      <c r="H1013">
        <v>-1038.2400000000002</v>
      </c>
      <c r="I1013">
        <v>-1038.2400000000002</v>
      </c>
      <c r="J1013" t="s">
        <v>491</v>
      </c>
      <c r="K1013" t="s">
        <v>492</v>
      </c>
      <c r="L1013" t="s">
        <v>74</v>
      </c>
      <c r="M1013" t="s">
        <v>75</v>
      </c>
      <c r="N1013" t="s">
        <v>494</v>
      </c>
    </row>
    <row r="1014" spans="1:14" x14ac:dyDescent="0.2">
      <c r="A1014" t="s">
        <v>490</v>
      </c>
      <c r="B1014" s="5" t="s">
        <v>204</v>
      </c>
      <c r="C1014" s="5" t="s">
        <v>19</v>
      </c>
      <c r="D1014" s="5" t="s">
        <v>72</v>
      </c>
      <c r="E1014" s="5" t="s">
        <v>76</v>
      </c>
      <c r="F1014" t="s">
        <v>77</v>
      </c>
      <c r="G1014" t="s">
        <v>78</v>
      </c>
      <c r="H1014">
        <v>2.93</v>
      </c>
      <c r="I1014">
        <v>2.93</v>
      </c>
      <c r="J1014" t="s">
        <v>491</v>
      </c>
      <c r="K1014" t="s">
        <v>492</v>
      </c>
      <c r="L1014" t="s">
        <v>79</v>
      </c>
      <c r="M1014" t="s">
        <v>76</v>
      </c>
      <c r="N1014" t="s">
        <v>494</v>
      </c>
    </row>
    <row r="1015" spans="1:14" x14ac:dyDescent="0.2">
      <c r="A1015" t="s">
        <v>490</v>
      </c>
      <c r="B1015" s="5" t="s">
        <v>204</v>
      </c>
      <c r="C1015" s="5" t="s">
        <v>19</v>
      </c>
      <c r="D1015" s="5" t="s">
        <v>72</v>
      </c>
      <c r="E1015" s="5" t="s">
        <v>80</v>
      </c>
      <c r="F1015" t="s">
        <v>77</v>
      </c>
      <c r="G1015" t="s">
        <v>78</v>
      </c>
      <c r="H1015">
        <v>5.42</v>
      </c>
      <c r="I1015">
        <v>5.42</v>
      </c>
      <c r="J1015" t="s">
        <v>491</v>
      </c>
      <c r="K1015" t="s">
        <v>492</v>
      </c>
      <c r="L1015" t="s">
        <v>92</v>
      </c>
      <c r="M1015" t="s">
        <v>93</v>
      </c>
      <c r="N1015" t="s">
        <v>494</v>
      </c>
    </row>
    <row r="1016" spans="1:14" x14ac:dyDescent="0.2">
      <c r="A1016" t="s">
        <v>490</v>
      </c>
      <c r="B1016" s="5" t="s">
        <v>204</v>
      </c>
      <c r="C1016" s="5" t="s">
        <v>19</v>
      </c>
      <c r="D1016" s="5" t="s">
        <v>72</v>
      </c>
      <c r="E1016" s="5" t="s">
        <v>48</v>
      </c>
      <c r="F1016" t="s">
        <v>35</v>
      </c>
      <c r="G1016" t="s">
        <v>39</v>
      </c>
      <c r="H1016">
        <v>16.690000000000001</v>
      </c>
      <c r="I1016">
        <v>16.690000000000001</v>
      </c>
      <c r="J1016" t="s">
        <v>491</v>
      </c>
      <c r="K1016" t="s">
        <v>492</v>
      </c>
      <c r="L1016" t="s">
        <v>101</v>
      </c>
      <c r="M1016" t="s">
        <v>102</v>
      </c>
      <c r="N1016" t="s">
        <v>494</v>
      </c>
    </row>
    <row r="1017" spans="1:14" x14ac:dyDescent="0.2">
      <c r="A1017" t="s">
        <v>490</v>
      </c>
      <c r="B1017" s="5" t="s">
        <v>204</v>
      </c>
      <c r="C1017" s="5" t="s">
        <v>19</v>
      </c>
      <c r="D1017" s="5" t="s">
        <v>72</v>
      </c>
      <c r="E1017" s="5" t="s">
        <v>48</v>
      </c>
      <c r="F1017" t="s">
        <v>35</v>
      </c>
      <c r="G1017" t="s">
        <v>39</v>
      </c>
      <c r="H1017">
        <v>714.41</v>
      </c>
      <c r="I1017">
        <v>714.41</v>
      </c>
      <c r="J1017" t="s">
        <v>491</v>
      </c>
      <c r="K1017" t="s">
        <v>492</v>
      </c>
      <c r="L1017" t="s">
        <v>108</v>
      </c>
      <c r="M1017" t="s">
        <v>109</v>
      </c>
      <c r="N1017" t="s">
        <v>494</v>
      </c>
    </row>
    <row r="1018" spans="1:14" x14ac:dyDescent="0.2">
      <c r="A1018" t="s">
        <v>490</v>
      </c>
      <c r="B1018" s="5" t="s">
        <v>211</v>
      </c>
      <c r="C1018" s="5" t="s">
        <v>19</v>
      </c>
      <c r="D1018" s="5" t="s">
        <v>20</v>
      </c>
      <c r="E1018" s="5" t="s">
        <v>56</v>
      </c>
      <c r="F1018" t="s">
        <v>35</v>
      </c>
      <c r="G1018" t="s">
        <v>39</v>
      </c>
      <c r="H1018">
        <v>578.04</v>
      </c>
      <c r="I1018">
        <v>578.04</v>
      </c>
      <c r="J1018" t="s">
        <v>491</v>
      </c>
      <c r="K1018" t="s">
        <v>492</v>
      </c>
      <c r="L1018" t="s">
        <v>37</v>
      </c>
      <c r="M1018" t="s">
        <v>38</v>
      </c>
      <c r="N1018" t="s">
        <v>494</v>
      </c>
    </row>
    <row r="1019" spans="1:14" x14ac:dyDescent="0.2">
      <c r="A1019" t="s">
        <v>490</v>
      </c>
      <c r="B1019" s="5" t="s">
        <v>204</v>
      </c>
      <c r="C1019" s="5" t="s">
        <v>19</v>
      </c>
      <c r="D1019" s="5" t="s">
        <v>72</v>
      </c>
      <c r="E1019" s="5" t="s">
        <v>48</v>
      </c>
      <c r="F1019" t="s">
        <v>35</v>
      </c>
      <c r="G1019" t="s">
        <v>39</v>
      </c>
      <c r="H1019">
        <v>184.47</v>
      </c>
      <c r="I1019">
        <v>184.47</v>
      </c>
      <c r="J1019" t="s">
        <v>491</v>
      </c>
      <c r="K1019" t="s">
        <v>492</v>
      </c>
      <c r="L1019" t="s">
        <v>97</v>
      </c>
      <c r="M1019" t="s">
        <v>98</v>
      </c>
      <c r="N1019" t="s">
        <v>494</v>
      </c>
    </row>
    <row r="1020" spans="1:14" x14ac:dyDescent="0.2">
      <c r="A1020" t="s">
        <v>490</v>
      </c>
      <c r="B1020" s="5" t="s">
        <v>211</v>
      </c>
      <c r="C1020" s="5" t="s">
        <v>19</v>
      </c>
      <c r="D1020" s="5" t="s">
        <v>20</v>
      </c>
      <c r="E1020" s="5" t="s">
        <v>56</v>
      </c>
      <c r="F1020" t="s">
        <v>35</v>
      </c>
      <c r="G1020" t="s">
        <v>39</v>
      </c>
      <c r="H1020">
        <v>48.18</v>
      </c>
      <c r="I1020">
        <v>48.18</v>
      </c>
      <c r="J1020" t="s">
        <v>491</v>
      </c>
      <c r="K1020" t="s">
        <v>492</v>
      </c>
      <c r="L1020" t="s">
        <v>37</v>
      </c>
      <c r="M1020" t="s">
        <v>38</v>
      </c>
      <c r="N1020" t="s">
        <v>494</v>
      </c>
    </row>
    <row r="1021" spans="1:14" x14ac:dyDescent="0.2">
      <c r="A1021" t="s">
        <v>490</v>
      </c>
      <c r="B1021" s="5" t="s">
        <v>204</v>
      </c>
      <c r="C1021" s="5" t="s">
        <v>19</v>
      </c>
      <c r="D1021" s="5" t="s">
        <v>72</v>
      </c>
      <c r="E1021" s="5" t="s">
        <v>48</v>
      </c>
      <c r="F1021" t="s">
        <v>35</v>
      </c>
      <c r="G1021" t="s">
        <v>39</v>
      </c>
      <c r="H1021">
        <v>752.61</v>
      </c>
      <c r="I1021">
        <v>752.61</v>
      </c>
      <c r="J1021" t="s">
        <v>491</v>
      </c>
      <c r="K1021" t="s">
        <v>492</v>
      </c>
      <c r="L1021" t="s">
        <v>278</v>
      </c>
      <c r="M1021" t="s">
        <v>279</v>
      </c>
      <c r="N1021" t="s">
        <v>494</v>
      </c>
    </row>
    <row r="1022" spans="1:14" x14ac:dyDescent="0.2">
      <c r="A1022" t="s">
        <v>490</v>
      </c>
      <c r="B1022" s="5" t="s">
        <v>204</v>
      </c>
      <c r="C1022" s="5" t="s">
        <v>110</v>
      </c>
      <c r="D1022" s="5" t="s">
        <v>111</v>
      </c>
      <c r="E1022" s="5" t="s">
        <v>112</v>
      </c>
      <c r="F1022" t="s">
        <v>113</v>
      </c>
      <c r="G1022" t="s">
        <v>114</v>
      </c>
      <c r="H1022">
        <v>363.34</v>
      </c>
      <c r="I1022">
        <v>363.34</v>
      </c>
      <c r="J1022" t="s">
        <v>491</v>
      </c>
      <c r="K1022" t="s">
        <v>492</v>
      </c>
      <c r="L1022" t="s">
        <v>115</v>
      </c>
      <c r="M1022" t="s">
        <v>114</v>
      </c>
      <c r="N1022" t="s">
        <v>494</v>
      </c>
    </row>
    <row r="1023" spans="1:14" x14ac:dyDescent="0.2">
      <c r="A1023" t="s">
        <v>490</v>
      </c>
      <c r="B1023" s="5" t="s">
        <v>204</v>
      </c>
      <c r="C1023" s="5" t="s">
        <v>110</v>
      </c>
      <c r="D1023" s="5" t="s">
        <v>111</v>
      </c>
      <c r="E1023" s="5" t="s">
        <v>112</v>
      </c>
      <c r="F1023" t="s">
        <v>113</v>
      </c>
      <c r="G1023" t="s">
        <v>118</v>
      </c>
      <c r="H1023">
        <v>4105.92</v>
      </c>
      <c r="I1023">
        <v>4105.92</v>
      </c>
      <c r="J1023" t="s">
        <v>491</v>
      </c>
      <c r="K1023" t="s">
        <v>492</v>
      </c>
      <c r="L1023" t="s">
        <v>119</v>
      </c>
      <c r="M1023" t="s">
        <v>118</v>
      </c>
      <c r="N1023" t="s">
        <v>494</v>
      </c>
    </row>
    <row r="1024" spans="1:14" x14ac:dyDescent="0.2">
      <c r="A1024" t="s">
        <v>490</v>
      </c>
      <c r="B1024" s="5" t="s">
        <v>211</v>
      </c>
      <c r="C1024" s="5" t="s">
        <v>19</v>
      </c>
      <c r="D1024" s="5" t="s">
        <v>20</v>
      </c>
      <c r="E1024" s="5" t="s">
        <v>212</v>
      </c>
      <c r="F1024" t="s">
        <v>29</v>
      </c>
      <c r="G1024" t="s">
        <v>30</v>
      </c>
      <c r="H1024">
        <v>1038.24</v>
      </c>
      <c r="I1024">
        <v>1038.24</v>
      </c>
      <c r="J1024" t="s">
        <v>491</v>
      </c>
      <c r="K1024" t="s">
        <v>492</v>
      </c>
      <c r="L1024" t="s">
        <v>213</v>
      </c>
      <c r="M1024" t="s">
        <v>212</v>
      </c>
      <c r="N1024" t="s">
        <v>494</v>
      </c>
    </row>
    <row r="1025" spans="1:14" x14ac:dyDescent="0.2">
      <c r="A1025" t="s">
        <v>490</v>
      </c>
      <c r="B1025" s="5" t="s">
        <v>211</v>
      </c>
      <c r="C1025" s="5" t="s">
        <v>19</v>
      </c>
      <c r="D1025" s="5" t="s">
        <v>20</v>
      </c>
      <c r="E1025" s="5" t="s">
        <v>214</v>
      </c>
      <c r="F1025" t="s">
        <v>29</v>
      </c>
      <c r="G1025" t="s">
        <v>30</v>
      </c>
      <c r="H1025">
        <v>106.6</v>
      </c>
      <c r="I1025">
        <v>106.6</v>
      </c>
      <c r="J1025" t="s">
        <v>491</v>
      </c>
      <c r="K1025" t="s">
        <v>492</v>
      </c>
      <c r="L1025" t="s">
        <v>215</v>
      </c>
      <c r="M1025" t="s">
        <v>214</v>
      </c>
      <c r="N1025" t="s">
        <v>494</v>
      </c>
    </row>
    <row r="1026" spans="1:14" x14ac:dyDescent="0.2">
      <c r="A1026" t="s">
        <v>490</v>
      </c>
      <c r="B1026" s="5" t="s">
        <v>211</v>
      </c>
      <c r="C1026" s="5" t="s">
        <v>19</v>
      </c>
      <c r="D1026" s="5" t="s">
        <v>20</v>
      </c>
      <c r="E1026" s="5" t="s">
        <v>46</v>
      </c>
      <c r="F1026" t="s">
        <v>29</v>
      </c>
      <c r="G1026" t="s">
        <v>30</v>
      </c>
      <c r="H1026">
        <v>2818.08</v>
      </c>
      <c r="I1026">
        <v>2818.08</v>
      </c>
      <c r="J1026" t="s">
        <v>491</v>
      </c>
      <c r="K1026" t="s">
        <v>492</v>
      </c>
      <c r="L1026" t="s">
        <v>47</v>
      </c>
      <c r="M1026" t="s">
        <v>46</v>
      </c>
      <c r="N1026" t="s">
        <v>494</v>
      </c>
    </row>
    <row r="1027" spans="1:14" x14ac:dyDescent="0.2">
      <c r="A1027" t="s">
        <v>490</v>
      </c>
      <c r="B1027" s="5" t="s">
        <v>211</v>
      </c>
      <c r="C1027" s="5" t="s">
        <v>19</v>
      </c>
      <c r="D1027" s="5" t="s">
        <v>20</v>
      </c>
      <c r="E1027" s="5" t="s">
        <v>48</v>
      </c>
      <c r="F1027" t="s">
        <v>35</v>
      </c>
      <c r="G1027" t="s">
        <v>39</v>
      </c>
      <c r="H1027">
        <v>-11.399999999999977</v>
      </c>
      <c r="I1027">
        <v>-11.399999999999977</v>
      </c>
      <c r="J1027" t="s">
        <v>491</v>
      </c>
      <c r="K1027" t="s">
        <v>492</v>
      </c>
      <c r="L1027" t="s">
        <v>52</v>
      </c>
      <c r="M1027" t="s">
        <v>53</v>
      </c>
      <c r="N1027" t="s">
        <v>494</v>
      </c>
    </row>
    <row r="1028" spans="1:14" x14ac:dyDescent="0.2">
      <c r="A1028" t="s">
        <v>490</v>
      </c>
      <c r="B1028" s="5" t="s">
        <v>211</v>
      </c>
      <c r="C1028" s="5" t="s">
        <v>19</v>
      </c>
      <c r="D1028" s="5" t="s">
        <v>20</v>
      </c>
      <c r="E1028" s="5" t="s">
        <v>48</v>
      </c>
      <c r="F1028" t="s">
        <v>35</v>
      </c>
      <c r="G1028" t="s">
        <v>39</v>
      </c>
      <c r="H1028">
        <v>204.99</v>
      </c>
      <c r="I1028">
        <v>204.99</v>
      </c>
      <c r="J1028" t="s">
        <v>491</v>
      </c>
      <c r="K1028" t="s">
        <v>492</v>
      </c>
      <c r="L1028" t="s">
        <v>50</v>
      </c>
      <c r="M1028" t="s">
        <v>51</v>
      </c>
      <c r="N1028" t="s">
        <v>494</v>
      </c>
    </row>
    <row r="1029" spans="1:14" x14ac:dyDescent="0.2">
      <c r="A1029" t="s">
        <v>490</v>
      </c>
      <c r="B1029" s="5" t="s">
        <v>204</v>
      </c>
      <c r="C1029" s="5" t="s">
        <v>19</v>
      </c>
      <c r="D1029" s="5" t="s">
        <v>20</v>
      </c>
      <c r="E1029" s="5" t="s">
        <v>123</v>
      </c>
      <c r="F1029" t="s">
        <v>61</v>
      </c>
      <c r="G1029" t="s">
        <v>123</v>
      </c>
      <c r="H1029">
        <v>-76.13</v>
      </c>
      <c r="I1029">
        <v>-76.13</v>
      </c>
      <c r="J1029" t="s">
        <v>491</v>
      </c>
      <c r="K1029" t="s">
        <v>492</v>
      </c>
      <c r="L1029" t="s">
        <v>124</v>
      </c>
      <c r="M1029" t="s">
        <v>123</v>
      </c>
      <c r="N1029" t="s">
        <v>494</v>
      </c>
    </row>
    <row r="1030" spans="1:14" x14ac:dyDescent="0.2">
      <c r="A1030" t="s">
        <v>490</v>
      </c>
      <c r="B1030" s="5" t="s">
        <v>204</v>
      </c>
      <c r="C1030" s="5" t="s">
        <v>19</v>
      </c>
      <c r="D1030" s="5" t="s">
        <v>72</v>
      </c>
      <c r="E1030" s="5" t="s">
        <v>48</v>
      </c>
      <c r="F1030" t="s">
        <v>35</v>
      </c>
      <c r="G1030" t="s">
        <v>39</v>
      </c>
      <c r="H1030">
        <v>235.04</v>
      </c>
      <c r="I1030">
        <v>235.04</v>
      </c>
      <c r="J1030" t="s">
        <v>491</v>
      </c>
      <c r="K1030" t="s">
        <v>492</v>
      </c>
      <c r="L1030" t="s">
        <v>103</v>
      </c>
      <c r="M1030" t="s">
        <v>104</v>
      </c>
      <c r="N1030" t="s">
        <v>494</v>
      </c>
    </row>
    <row r="1031" spans="1:14" x14ac:dyDescent="0.2">
      <c r="A1031" t="s">
        <v>490</v>
      </c>
      <c r="B1031" s="5" t="s">
        <v>193</v>
      </c>
      <c r="C1031" s="5" t="s">
        <v>19</v>
      </c>
      <c r="D1031" s="5" t="s">
        <v>20</v>
      </c>
      <c r="E1031" s="5" t="s">
        <v>34</v>
      </c>
      <c r="F1031" t="s">
        <v>35</v>
      </c>
      <c r="G1031" t="s">
        <v>39</v>
      </c>
      <c r="H1031">
        <v>212.34</v>
      </c>
      <c r="I1031">
        <v>212.34</v>
      </c>
      <c r="J1031" t="s">
        <v>491</v>
      </c>
      <c r="K1031" t="s">
        <v>492</v>
      </c>
      <c r="L1031" t="s">
        <v>40</v>
      </c>
      <c r="M1031" t="s">
        <v>41</v>
      </c>
      <c r="N1031" t="s">
        <v>494</v>
      </c>
    </row>
    <row r="1032" spans="1:14" x14ac:dyDescent="0.2">
      <c r="A1032" t="s">
        <v>490</v>
      </c>
      <c r="B1032" s="5" t="s">
        <v>198</v>
      </c>
      <c r="C1032" s="5" t="s">
        <v>19</v>
      </c>
      <c r="D1032" s="5" t="s">
        <v>20</v>
      </c>
      <c r="E1032" s="5" t="s">
        <v>48</v>
      </c>
      <c r="F1032" t="s">
        <v>35</v>
      </c>
      <c r="G1032" t="s">
        <v>39</v>
      </c>
      <c r="H1032">
        <v>457.32</v>
      </c>
      <c r="I1032">
        <v>457.32</v>
      </c>
      <c r="J1032" t="s">
        <v>491</v>
      </c>
      <c r="K1032" t="s">
        <v>492</v>
      </c>
      <c r="L1032" t="s">
        <v>50</v>
      </c>
      <c r="M1032" t="s">
        <v>51</v>
      </c>
      <c r="N1032" t="s">
        <v>494</v>
      </c>
    </row>
    <row r="1033" spans="1:14" x14ac:dyDescent="0.2">
      <c r="A1033" t="s">
        <v>490</v>
      </c>
      <c r="B1033" s="5" t="s">
        <v>189</v>
      </c>
      <c r="C1033" s="5" t="s">
        <v>19</v>
      </c>
      <c r="D1033" s="5" t="s">
        <v>72</v>
      </c>
      <c r="E1033" s="5" t="s">
        <v>48</v>
      </c>
      <c r="F1033" t="s">
        <v>35</v>
      </c>
      <c r="G1033" t="s">
        <v>39</v>
      </c>
      <c r="H1033">
        <v>37.78</v>
      </c>
      <c r="I1033">
        <v>37.78</v>
      </c>
      <c r="J1033" t="s">
        <v>491</v>
      </c>
      <c r="K1033" t="s">
        <v>492</v>
      </c>
      <c r="L1033" t="s">
        <v>101</v>
      </c>
      <c r="M1033" t="s">
        <v>102</v>
      </c>
      <c r="N1033" t="s">
        <v>494</v>
      </c>
    </row>
    <row r="1034" spans="1:14" x14ac:dyDescent="0.2">
      <c r="A1034" t="s">
        <v>490</v>
      </c>
      <c r="B1034" s="5" t="s">
        <v>189</v>
      </c>
      <c r="C1034" s="5" t="s">
        <v>19</v>
      </c>
      <c r="D1034" s="5" t="s">
        <v>72</v>
      </c>
      <c r="E1034" s="5" t="s">
        <v>48</v>
      </c>
      <c r="F1034" t="s">
        <v>35</v>
      </c>
      <c r="G1034" t="s">
        <v>39</v>
      </c>
      <c r="H1034">
        <v>608.12</v>
      </c>
      <c r="I1034">
        <v>608.12</v>
      </c>
      <c r="J1034" t="s">
        <v>491</v>
      </c>
      <c r="K1034" t="s">
        <v>492</v>
      </c>
      <c r="L1034" t="s">
        <v>108</v>
      </c>
      <c r="M1034" t="s">
        <v>109</v>
      </c>
      <c r="N1034" t="s">
        <v>494</v>
      </c>
    </row>
    <row r="1035" spans="1:14" x14ac:dyDescent="0.2">
      <c r="A1035" t="s">
        <v>490</v>
      </c>
      <c r="B1035" s="5" t="s">
        <v>189</v>
      </c>
      <c r="C1035" s="5" t="s">
        <v>19</v>
      </c>
      <c r="D1035" s="5" t="s">
        <v>72</v>
      </c>
      <c r="E1035" s="5" t="s">
        <v>48</v>
      </c>
      <c r="F1035" t="s">
        <v>35</v>
      </c>
      <c r="G1035" t="s">
        <v>39</v>
      </c>
      <c r="H1035">
        <v>212.26</v>
      </c>
      <c r="I1035">
        <v>212.26</v>
      </c>
      <c r="J1035" t="s">
        <v>491</v>
      </c>
      <c r="K1035" t="s">
        <v>492</v>
      </c>
      <c r="L1035" t="s">
        <v>103</v>
      </c>
      <c r="M1035" t="s">
        <v>104</v>
      </c>
      <c r="N1035" t="s">
        <v>494</v>
      </c>
    </row>
    <row r="1036" spans="1:14" x14ac:dyDescent="0.2">
      <c r="A1036" t="s">
        <v>490</v>
      </c>
      <c r="B1036" s="5" t="s">
        <v>189</v>
      </c>
      <c r="C1036" s="5" t="s">
        <v>19</v>
      </c>
      <c r="D1036" s="5" t="s">
        <v>72</v>
      </c>
      <c r="E1036" s="5" t="s">
        <v>48</v>
      </c>
      <c r="F1036" t="s">
        <v>35</v>
      </c>
      <c r="G1036" t="s">
        <v>39</v>
      </c>
      <c r="H1036">
        <v>1934.45</v>
      </c>
      <c r="I1036">
        <v>1934.45</v>
      </c>
      <c r="J1036" t="s">
        <v>491</v>
      </c>
      <c r="K1036" t="s">
        <v>492</v>
      </c>
      <c r="L1036" t="s">
        <v>97</v>
      </c>
      <c r="M1036" t="s">
        <v>98</v>
      </c>
      <c r="N1036" t="s">
        <v>494</v>
      </c>
    </row>
    <row r="1037" spans="1:14" x14ac:dyDescent="0.2">
      <c r="A1037" t="s">
        <v>490</v>
      </c>
      <c r="B1037" s="5" t="s">
        <v>189</v>
      </c>
      <c r="C1037" s="5" t="s">
        <v>19</v>
      </c>
      <c r="D1037" s="5" t="s">
        <v>72</v>
      </c>
      <c r="E1037" s="5" t="s">
        <v>48</v>
      </c>
      <c r="F1037" t="s">
        <v>35</v>
      </c>
      <c r="G1037" t="s">
        <v>39</v>
      </c>
      <c r="H1037">
        <v>1945.49</v>
      </c>
      <c r="I1037">
        <v>1945.49</v>
      </c>
      <c r="J1037" t="s">
        <v>491</v>
      </c>
      <c r="K1037" t="s">
        <v>492</v>
      </c>
      <c r="L1037" t="s">
        <v>105</v>
      </c>
      <c r="M1037" t="s">
        <v>106</v>
      </c>
      <c r="N1037" t="s">
        <v>494</v>
      </c>
    </row>
    <row r="1038" spans="1:14" x14ac:dyDescent="0.2">
      <c r="A1038" t="s">
        <v>490</v>
      </c>
      <c r="B1038" s="5" t="s">
        <v>189</v>
      </c>
      <c r="C1038" s="5" t="s">
        <v>110</v>
      </c>
      <c r="D1038" s="5" t="s">
        <v>111</v>
      </c>
      <c r="E1038" s="5" t="s">
        <v>112</v>
      </c>
      <c r="F1038" t="s">
        <v>113</v>
      </c>
      <c r="G1038" t="s">
        <v>114</v>
      </c>
      <c r="H1038">
        <v>3277.09</v>
      </c>
      <c r="I1038">
        <v>3277.09</v>
      </c>
      <c r="J1038" t="s">
        <v>491</v>
      </c>
      <c r="K1038" t="s">
        <v>492</v>
      </c>
      <c r="L1038" t="s">
        <v>115</v>
      </c>
      <c r="M1038" t="s">
        <v>114</v>
      </c>
      <c r="N1038" t="s">
        <v>494</v>
      </c>
    </row>
    <row r="1039" spans="1:14" x14ac:dyDescent="0.2">
      <c r="A1039" t="s">
        <v>490</v>
      </c>
      <c r="B1039" s="5" t="s">
        <v>189</v>
      </c>
      <c r="C1039" s="5" t="s">
        <v>110</v>
      </c>
      <c r="D1039" s="5" t="s">
        <v>111</v>
      </c>
      <c r="E1039" s="5" t="s">
        <v>112</v>
      </c>
      <c r="F1039" t="s">
        <v>113</v>
      </c>
      <c r="G1039" t="s">
        <v>116</v>
      </c>
      <c r="H1039">
        <v>3.5</v>
      </c>
      <c r="I1039">
        <v>3.5</v>
      </c>
      <c r="J1039" t="s">
        <v>491</v>
      </c>
      <c r="K1039" t="s">
        <v>492</v>
      </c>
      <c r="L1039" t="s">
        <v>117</v>
      </c>
      <c r="M1039" t="s">
        <v>116</v>
      </c>
      <c r="N1039" t="s">
        <v>494</v>
      </c>
    </row>
    <row r="1040" spans="1:14" x14ac:dyDescent="0.2">
      <c r="A1040" t="s">
        <v>490</v>
      </c>
      <c r="B1040" s="5" t="s">
        <v>189</v>
      </c>
      <c r="C1040" s="5" t="s">
        <v>19</v>
      </c>
      <c r="D1040" s="5" t="s">
        <v>72</v>
      </c>
      <c r="E1040" s="5" t="s">
        <v>80</v>
      </c>
      <c r="F1040" t="s">
        <v>77</v>
      </c>
      <c r="G1040" t="s">
        <v>78</v>
      </c>
      <c r="H1040">
        <v>810.08</v>
      </c>
      <c r="I1040">
        <v>810.08</v>
      </c>
      <c r="J1040" t="s">
        <v>491</v>
      </c>
      <c r="K1040" t="s">
        <v>492</v>
      </c>
      <c r="L1040" t="s">
        <v>140</v>
      </c>
      <c r="M1040" t="s">
        <v>141</v>
      </c>
      <c r="N1040" t="s">
        <v>494</v>
      </c>
    </row>
    <row r="1041" spans="1:14" x14ac:dyDescent="0.2">
      <c r="A1041" t="s">
        <v>490</v>
      </c>
      <c r="B1041" s="5" t="s">
        <v>193</v>
      </c>
      <c r="C1041" s="5" t="s">
        <v>19</v>
      </c>
      <c r="D1041" s="5" t="s">
        <v>20</v>
      </c>
      <c r="E1041" s="5" t="s">
        <v>34</v>
      </c>
      <c r="F1041" t="s">
        <v>35</v>
      </c>
      <c r="G1041" t="s">
        <v>39</v>
      </c>
      <c r="H1041">
        <v>-0.13</v>
      </c>
      <c r="I1041">
        <v>-0.13</v>
      </c>
      <c r="J1041" t="s">
        <v>491</v>
      </c>
      <c r="K1041" t="s">
        <v>492</v>
      </c>
      <c r="L1041" t="s">
        <v>40</v>
      </c>
      <c r="M1041" t="s">
        <v>41</v>
      </c>
      <c r="N1041" t="s">
        <v>494</v>
      </c>
    </row>
    <row r="1042" spans="1:14" x14ac:dyDescent="0.2">
      <c r="A1042" t="s">
        <v>490</v>
      </c>
      <c r="B1042" s="5" t="s">
        <v>189</v>
      </c>
      <c r="C1042" s="5" t="s">
        <v>19</v>
      </c>
      <c r="D1042" s="5" t="s">
        <v>72</v>
      </c>
      <c r="E1042" s="5" t="s">
        <v>80</v>
      </c>
      <c r="F1042" t="s">
        <v>77</v>
      </c>
      <c r="G1042" t="s">
        <v>78</v>
      </c>
      <c r="H1042">
        <v>126.09</v>
      </c>
      <c r="I1042">
        <v>126.09</v>
      </c>
      <c r="J1042" t="s">
        <v>491</v>
      </c>
      <c r="K1042" t="s">
        <v>492</v>
      </c>
      <c r="L1042" t="s">
        <v>92</v>
      </c>
      <c r="M1042" t="s">
        <v>93</v>
      </c>
      <c r="N1042" t="s">
        <v>494</v>
      </c>
    </row>
    <row r="1043" spans="1:14" x14ac:dyDescent="0.2">
      <c r="A1043" t="s">
        <v>490</v>
      </c>
      <c r="B1043" s="5" t="s">
        <v>193</v>
      </c>
      <c r="C1043" s="5" t="s">
        <v>19</v>
      </c>
      <c r="D1043" s="5" t="s">
        <v>20</v>
      </c>
      <c r="E1043" s="5" t="s">
        <v>44</v>
      </c>
      <c r="F1043" t="s">
        <v>29</v>
      </c>
      <c r="G1043" t="s">
        <v>30</v>
      </c>
      <c r="H1043">
        <v>11816.82</v>
      </c>
      <c r="I1043">
        <v>11816.82</v>
      </c>
      <c r="J1043" t="s">
        <v>491</v>
      </c>
      <c r="K1043" t="s">
        <v>492</v>
      </c>
      <c r="L1043" t="s">
        <v>45</v>
      </c>
      <c r="M1043" t="s">
        <v>44</v>
      </c>
      <c r="N1043" t="s">
        <v>494</v>
      </c>
    </row>
    <row r="1044" spans="1:14" x14ac:dyDescent="0.2">
      <c r="A1044" t="s">
        <v>490</v>
      </c>
      <c r="B1044" s="5" t="s">
        <v>193</v>
      </c>
      <c r="C1044" s="5" t="s">
        <v>19</v>
      </c>
      <c r="D1044" s="5" t="s">
        <v>20</v>
      </c>
      <c r="E1044" s="5" t="s">
        <v>46</v>
      </c>
      <c r="F1044" t="s">
        <v>29</v>
      </c>
      <c r="G1044" t="s">
        <v>30</v>
      </c>
      <c r="H1044">
        <v>8194.68</v>
      </c>
      <c r="I1044">
        <v>8194.68</v>
      </c>
      <c r="J1044" t="s">
        <v>491</v>
      </c>
      <c r="K1044" t="s">
        <v>492</v>
      </c>
      <c r="L1044" t="s">
        <v>47</v>
      </c>
      <c r="M1044" t="s">
        <v>46</v>
      </c>
      <c r="N1044" t="s">
        <v>494</v>
      </c>
    </row>
    <row r="1045" spans="1:14" x14ac:dyDescent="0.2">
      <c r="A1045" t="s">
        <v>490</v>
      </c>
      <c r="B1045" s="5" t="s">
        <v>193</v>
      </c>
      <c r="C1045" s="5" t="s">
        <v>19</v>
      </c>
      <c r="D1045" s="5" t="s">
        <v>20</v>
      </c>
      <c r="E1045" s="5" t="s">
        <v>48</v>
      </c>
      <c r="F1045" t="s">
        <v>35</v>
      </c>
      <c r="G1045" t="s">
        <v>39</v>
      </c>
      <c r="H1045">
        <v>321.03000000000003</v>
      </c>
      <c r="I1045">
        <v>321.03000000000003</v>
      </c>
      <c r="J1045" t="s">
        <v>491</v>
      </c>
      <c r="K1045" t="s">
        <v>492</v>
      </c>
      <c r="L1045" t="s">
        <v>52</v>
      </c>
      <c r="M1045" t="s">
        <v>53</v>
      </c>
      <c r="N1045" t="s">
        <v>494</v>
      </c>
    </row>
    <row r="1046" spans="1:14" x14ac:dyDescent="0.2">
      <c r="A1046" t="s">
        <v>490</v>
      </c>
      <c r="B1046" s="5" t="s">
        <v>193</v>
      </c>
      <c r="C1046" s="5" t="s">
        <v>19</v>
      </c>
      <c r="D1046" s="5" t="s">
        <v>20</v>
      </c>
      <c r="E1046" s="5" t="s">
        <v>48</v>
      </c>
      <c r="F1046" t="s">
        <v>35</v>
      </c>
      <c r="G1046" t="s">
        <v>39</v>
      </c>
      <c r="H1046">
        <v>60.03</v>
      </c>
      <c r="I1046">
        <v>60.03</v>
      </c>
      <c r="J1046" t="s">
        <v>491</v>
      </c>
      <c r="K1046" t="s">
        <v>492</v>
      </c>
      <c r="L1046" t="s">
        <v>50</v>
      </c>
      <c r="M1046" t="s">
        <v>51</v>
      </c>
      <c r="N1046" t="s">
        <v>494</v>
      </c>
    </row>
    <row r="1047" spans="1:14" x14ac:dyDescent="0.2">
      <c r="A1047" t="s">
        <v>490</v>
      </c>
      <c r="B1047" s="5" t="s">
        <v>193</v>
      </c>
      <c r="C1047" s="5" t="s">
        <v>19</v>
      </c>
      <c r="D1047" s="5" t="s">
        <v>20</v>
      </c>
      <c r="E1047" s="5" t="s">
        <v>48</v>
      </c>
      <c r="F1047" t="s">
        <v>35</v>
      </c>
      <c r="G1047" t="s">
        <v>39</v>
      </c>
      <c r="H1047">
        <v>12.01</v>
      </c>
      <c r="I1047">
        <v>12.01</v>
      </c>
      <c r="J1047" t="s">
        <v>491</v>
      </c>
      <c r="K1047" t="s">
        <v>492</v>
      </c>
      <c r="L1047" t="s">
        <v>54</v>
      </c>
      <c r="M1047" t="s">
        <v>55</v>
      </c>
      <c r="N1047" t="s">
        <v>494</v>
      </c>
    </row>
    <row r="1048" spans="1:14" x14ac:dyDescent="0.2">
      <c r="A1048" t="s">
        <v>490</v>
      </c>
      <c r="B1048" s="5" t="s">
        <v>193</v>
      </c>
      <c r="C1048" s="5" t="s">
        <v>19</v>
      </c>
      <c r="D1048" s="5" t="s">
        <v>20</v>
      </c>
      <c r="E1048" s="5" t="s">
        <v>56</v>
      </c>
      <c r="F1048" t="s">
        <v>35</v>
      </c>
      <c r="G1048" t="s">
        <v>39</v>
      </c>
      <c r="H1048">
        <v>-9.06</v>
      </c>
      <c r="I1048">
        <v>-9.06</v>
      </c>
      <c r="J1048" t="s">
        <v>491</v>
      </c>
      <c r="K1048" t="s">
        <v>492</v>
      </c>
      <c r="L1048" t="s">
        <v>57</v>
      </c>
      <c r="M1048" t="s">
        <v>58</v>
      </c>
      <c r="N1048" t="s">
        <v>494</v>
      </c>
    </row>
    <row r="1049" spans="1:14" x14ac:dyDescent="0.2">
      <c r="A1049" t="s">
        <v>490</v>
      </c>
      <c r="B1049" s="5" t="s">
        <v>193</v>
      </c>
      <c r="C1049" s="5" t="s">
        <v>19</v>
      </c>
      <c r="D1049" s="5" t="s">
        <v>20</v>
      </c>
      <c r="E1049" s="5" t="s">
        <v>56</v>
      </c>
      <c r="F1049" t="s">
        <v>35</v>
      </c>
      <c r="G1049" t="s">
        <v>39</v>
      </c>
      <c r="H1049">
        <v>228.44</v>
      </c>
      <c r="I1049">
        <v>228.44</v>
      </c>
      <c r="J1049" t="s">
        <v>491</v>
      </c>
      <c r="K1049" t="s">
        <v>492</v>
      </c>
      <c r="L1049" t="s">
        <v>57</v>
      </c>
      <c r="M1049" t="s">
        <v>58</v>
      </c>
      <c r="N1049" t="s">
        <v>494</v>
      </c>
    </row>
    <row r="1050" spans="1:14" x14ac:dyDescent="0.2">
      <c r="A1050" t="s">
        <v>490</v>
      </c>
      <c r="B1050" s="5" t="s">
        <v>193</v>
      </c>
      <c r="C1050" s="5" t="s">
        <v>19</v>
      </c>
      <c r="D1050" s="5" t="s">
        <v>20</v>
      </c>
      <c r="E1050" s="5" t="s">
        <v>68</v>
      </c>
      <c r="F1050" t="s">
        <v>35</v>
      </c>
      <c r="G1050" t="s">
        <v>39</v>
      </c>
      <c r="H1050">
        <v>-271.91000000000003</v>
      </c>
      <c r="I1050">
        <v>-271.91000000000003</v>
      </c>
      <c r="J1050" t="s">
        <v>491</v>
      </c>
      <c r="K1050" t="s">
        <v>492</v>
      </c>
      <c r="L1050" t="s">
        <v>37</v>
      </c>
      <c r="M1050" t="s">
        <v>38</v>
      </c>
      <c r="N1050" t="s">
        <v>494</v>
      </c>
    </row>
    <row r="1051" spans="1:14" x14ac:dyDescent="0.2">
      <c r="A1051" t="s">
        <v>490</v>
      </c>
      <c r="B1051" s="5" t="s">
        <v>189</v>
      </c>
      <c r="C1051" s="5" t="s">
        <v>110</v>
      </c>
      <c r="D1051" s="5" t="s">
        <v>111</v>
      </c>
      <c r="E1051" s="5" t="s">
        <v>112</v>
      </c>
      <c r="F1051" t="s">
        <v>113</v>
      </c>
      <c r="G1051" t="s">
        <v>118</v>
      </c>
      <c r="H1051">
        <v>3254.45</v>
      </c>
      <c r="I1051">
        <v>3254.45</v>
      </c>
      <c r="J1051" t="s">
        <v>491</v>
      </c>
      <c r="K1051" t="s">
        <v>492</v>
      </c>
      <c r="L1051" t="s">
        <v>119</v>
      </c>
      <c r="M1051" t="s">
        <v>118</v>
      </c>
      <c r="N1051" t="s">
        <v>494</v>
      </c>
    </row>
    <row r="1052" spans="1:14" x14ac:dyDescent="0.2">
      <c r="A1052" t="s">
        <v>490</v>
      </c>
      <c r="B1052" s="5" t="s">
        <v>189</v>
      </c>
      <c r="C1052" s="5" t="s">
        <v>19</v>
      </c>
      <c r="D1052" s="5" t="s">
        <v>20</v>
      </c>
      <c r="E1052" s="5" t="s">
        <v>48</v>
      </c>
      <c r="F1052" t="s">
        <v>35</v>
      </c>
      <c r="G1052" t="s">
        <v>39</v>
      </c>
      <c r="H1052">
        <v>70.239999999999995</v>
      </c>
      <c r="I1052">
        <v>70.239999999999995</v>
      </c>
      <c r="J1052" t="s">
        <v>491</v>
      </c>
      <c r="K1052" t="s">
        <v>492</v>
      </c>
      <c r="L1052" t="s">
        <v>54</v>
      </c>
      <c r="M1052" t="s">
        <v>55</v>
      </c>
      <c r="N1052" t="s">
        <v>494</v>
      </c>
    </row>
    <row r="1053" spans="1:14" x14ac:dyDescent="0.2">
      <c r="A1053" t="s">
        <v>490</v>
      </c>
      <c r="B1053" s="5" t="s">
        <v>169</v>
      </c>
      <c r="C1053" s="5" t="s">
        <v>110</v>
      </c>
      <c r="D1053" s="5" t="s">
        <v>111</v>
      </c>
      <c r="E1053" s="5" t="s">
        <v>112</v>
      </c>
      <c r="F1053" t="s">
        <v>113</v>
      </c>
      <c r="G1053" t="s">
        <v>118</v>
      </c>
      <c r="H1053">
        <v>2973.13</v>
      </c>
      <c r="I1053">
        <v>2973.13</v>
      </c>
      <c r="J1053" t="s">
        <v>491</v>
      </c>
      <c r="K1053" t="s">
        <v>492</v>
      </c>
      <c r="L1053" t="s">
        <v>119</v>
      </c>
      <c r="M1053" t="s">
        <v>118</v>
      </c>
      <c r="N1053" t="s">
        <v>494</v>
      </c>
    </row>
    <row r="1054" spans="1:14" x14ac:dyDescent="0.2">
      <c r="A1054" t="s">
        <v>490</v>
      </c>
      <c r="B1054" s="5" t="s">
        <v>189</v>
      </c>
      <c r="C1054" s="5" t="s">
        <v>19</v>
      </c>
      <c r="D1054" s="5" t="s">
        <v>20</v>
      </c>
      <c r="E1054" s="5" t="s">
        <v>34</v>
      </c>
      <c r="F1054" t="s">
        <v>35</v>
      </c>
      <c r="G1054" t="s">
        <v>39</v>
      </c>
      <c r="H1054">
        <v>68.75</v>
      </c>
      <c r="I1054">
        <v>68.75</v>
      </c>
      <c r="J1054" t="s">
        <v>491</v>
      </c>
      <c r="K1054" t="s">
        <v>492</v>
      </c>
      <c r="L1054" t="s">
        <v>40</v>
      </c>
      <c r="M1054" t="s">
        <v>41</v>
      </c>
      <c r="N1054" t="s">
        <v>494</v>
      </c>
    </row>
    <row r="1055" spans="1:14" x14ac:dyDescent="0.2">
      <c r="A1055" t="s">
        <v>490</v>
      </c>
      <c r="B1055" s="5" t="s">
        <v>189</v>
      </c>
      <c r="C1055" s="5" t="s">
        <v>19</v>
      </c>
      <c r="D1055" s="5" t="s">
        <v>20</v>
      </c>
      <c r="E1055" s="5" t="s">
        <v>34</v>
      </c>
      <c r="F1055" t="s">
        <v>35</v>
      </c>
      <c r="G1055" t="s">
        <v>39</v>
      </c>
      <c r="H1055">
        <v>285.63</v>
      </c>
      <c r="I1055">
        <v>285.63</v>
      </c>
      <c r="J1055" t="s">
        <v>491</v>
      </c>
      <c r="K1055" t="s">
        <v>492</v>
      </c>
      <c r="L1055" t="s">
        <v>40</v>
      </c>
      <c r="M1055" t="s">
        <v>41</v>
      </c>
      <c r="N1055" t="s">
        <v>494</v>
      </c>
    </row>
    <row r="1056" spans="1:14" x14ac:dyDescent="0.2">
      <c r="A1056" t="s">
        <v>490</v>
      </c>
      <c r="B1056" s="5" t="s">
        <v>189</v>
      </c>
      <c r="C1056" s="5" t="s">
        <v>19</v>
      </c>
      <c r="D1056" s="5" t="s">
        <v>20</v>
      </c>
      <c r="E1056" s="5" t="s">
        <v>34</v>
      </c>
      <c r="F1056" t="s">
        <v>35</v>
      </c>
      <c r="G1056" t="s">
        <v>39</v>
      </c>
      <c r="H1056">
        <v>424.68</v>
      </c>
      <c r="I1056">
        <v>424.68</v>
      </c>
      <c r="J1056" t="s">
        <v>491</v>
      </c>
      <c r="K1056" t="s">
        <v>492</v>
      </c>
      <c r="L1056" t="s">
        <v>40</v>
      </c>
      <c r="M1056" t="s">
        <v>41</v>
      </c>
      <c r="N1056" t="s">
        <v>494</v>
      </c>
    </row>
    <row r="1057" spans="1:14" x14ac:dyDescent="0.2">
      <c r="A1057" t="s">
        <v>490</v>
      </c>
      <c r="B1057" s="5" t="s">
        <v>189</v>
      </c>
      <c r="C1057" s="5" t="s">
        <v>19</v>
      </c>
      <c r="D1057" s="5" t="s">
        <v>20</v>
      </c>
      <c r="E1057" s="5" t="s">
        <v>34</v>
      </c>
      <c r="F1057" t="s">
        <v>35</v>
      </c>
      <c r="G1057" t="s">
        <v>39</v>
      </c>
      <c r="H1057">
        <v>566.24</v>
      </c>
      <c r="I1057">
        <v>566.24</v>
      </c>
      <c r="J1057" t="s">
        <v>491</v>
      </c>
      <c r="K1057" t="s">
        <v>492</v>
      </c>
      <c r="L1057" t="s">
        <v>40</v>
      </c>
      <c r="M1057" t="s">
        <v>41</v>
      </c>
      <c r="N1057" t="s">
        <v>494</v>
      </c>
    </row>
    <row r="1058" spans="1:14" x14ac:dyDescent="0.2">
      <c r="A1058" t="s">
        <v>490</v>
      </c>
      <c r="B1058" s="5" t="s">
        <v>189</v>
      </c>
      <c r="C1058" s="5" t="s">
        <v>19</v>
      </c>
      <c r="D1058" s="5" t="s">
        <v>20</v>
      </c>
      <c r="E1058" s="5" t="s">
        <v>34</v>
      </c>
      <c r="F1058" t="s">
        <v>35</v>
      </c>
      <c r="G1058" t="s">
        <v>39</v>
      </c>
      <c r="H1058">
        <v>969.59999999999991</v>
      </c>
      <c r="I1058">
        <v>969.59999999999991</v>
      </c>
      <c r="J1058" t="s">
        <v>491</v>
      </c>
      <c r="K1058" t="s">
        <v>492</v>
      </c>
      <c r="L1058" t="s">
        <v>40</v>
      </c>
      <c r="M1058" t="s">
        <v>41</v>
      </c>
      <c r="N1058" t="s">
        <v>494</v>
      </c>
    </row>
    <row r="1059" spans="1:14" x14ac:dyDescent="0.2">
      <c r="A1059" t="s">
        <v>490</v>
      </c>
      <c r="B1059" s="5" t="s">
        <v>189</v>
      </c>
      <c r="C1059" s="5" t="s">
        <v>19</v>
      </c>
      <c r="D1059" s="5" t="s">
        <v>20</v>
      </c>
      <c r="E1059" s="5" t="s">
        <v>44</v>
      </c>
      <c r="F1059" t="s">
        <v>29</v>
      </c>
      <c r="G1059" t="s">
        <v>30</v>
      </c>
      <c r="H1059">
        <v>32988.639999999999</v>
      </c>
      <c r="I1059">
        <v>32988.639999999999</v>
      </c>
      <c r="J1059" t="s">
        <v>491</v>
      </c>
      <c r="K1059" t="s">
        <v>492</v>
      </c>
      <c r="L1059" t="s">
        <v>45</v>
      </c>
      <c r="M1059" t="s">
        <v>44</v>
      </c>
      <c r="N1059" t="s">
        <v>494</v>
      </c>
    </row>
    <row r="1060" spans="1:14" x14ac:dyDescent="0.2">
      <c r="A1060" t="s">
        <v>490</v>
      </c>
      <c r="B1060" s="5" t="s">
        <v>189</v>
      </c>
      <c r="C1060" s="5" t="s">
        <v>19</v>
      </c>
      <c r="D1060" s="5" t="s">
        <v>20</v>
      </c>
      <c r="E1060" s="5" t="s">
        <v>46</v>
      </c>
      <c r="F1060" t="s">
        <v>29</v>
      </c>
      <c r="G1060" t="s">
        <v>30</v>
      </c>
      <c r="H1060">
        <v>593.28</v>
      </c>
      <c r="I1060">
        <v>593.28</v>
      </c>
      <c r="J1060" t="s">
        <v>491</v>
      </c>
      <c r="K1060" t="s">
        <v>492</v>
      </c>
      <c r="L1060" t="s">
        <v>47</v>
      </c>
      <c r="M1060" t="s">
        <v>46</v>
      </c>
      <c r="N1060" t="s">
        <v>494</v>
      </c>
    </row>
    <row r="1061" spans="1:14" x14ac:dyDescent="0.2">
      <c r="A1061" t="s">
        <v>490</v>
      </c>
      <c r="B1061" s="5" t="s">
        <v>189</v>
      </c>
      <c r="C1061" s="5" t="s">
        <v>19</v>
      </c>
      <c r="D1061" s="5" t="s">
        <v>72</v>
      </c>
      <c r="E1061" s="5" t="s">
        <v>48</v>
      </c>
      <c r="F1061" t="s">
        <v>35</v>
      </c>
      <c r="G1061" t="s">
        <v>96</v>
      </c>
      <c r="H1061">
        <v>8839.0300000000007</v>
      </c>
      <c r="I1061">
        <v>8839.0300000000007</v>
      </c>
      <c r="J1061" t="s">
        <v>491</v>
      </c>
      <c r="K1061" t="s">
        <v>492</v>
      </c>
      <c r="L1061" t="s">
        <v>278</v>
      </c>
      <c r="M1061" t="s">
        <v>279</v>
      </c>
      <c r="N1061" t="s">
        <v>494</v>
      </c>
    </row>
    <row r="1062" spans="1:14" x14ac:dyDescent="0.2">
      <c r="A1062" t="s">
        <v>490</v>
      </c>
      <c r="B1062" s="5" t="s">
        <v>189</v>
      </c>
      <c r="C1062" s="5" t="s">
        <v>19</v>
      </c>
      <c r="D1062" s="5" t="s">
        <v>20</v>
      </c>
      <c r="E1062" s="5" t="s">
        <v>48</v>
      </c>
      <c r="F1062" t="s">
        <v>35</v>
      </c>
      <c r="G1062" t="s">
        <v>39</v>
      </c>
      <c r="H1062">
        <v>351.18</v>
      </c>
      <c r="I1062">
        <v>351.18</v>
      </c>
      <c r="J1062" t="s">
        <v>491</v>
      </c>
      <c r="K1062" t="s">
        <v>492</v>
      </c>
      <c r="L1062" t="s">
        <v>50</v>
      </c>
      <c r="M1062" t="s">
        <v>51</v>
      </c>
      <c r="N1062" t="s">
        <v>494</v>
      </c>
    </row>
    <row r="1063" spans="1:14" x14ac:dyDescent="0.2">
      <c r="A1063" t="s">
        <v>490</v>
      </c>
      <c r="B1063" s="5" t="s">
        <v>193</v>
      </c>
      <c r="C1063" s="5" t="s">
        <v>19</v>
      </c>
      <c r="D1063" s="5" t="s">
        <v>72</v>
      </c>
      <c r="E1063" s="5" t="s">
        <v>73</v>
      </c>
      <c r="F1063" t="s">
        <v>73</v>
      </c>
      <c r="G1063" t="s">
        <v>73</v>
      </c>
      <c r="H1063">
        <v>-444.96000000000004</v>
      </c>
      <c r="I1063">
        <v>-444.96000000000004</v>
      </c>
      <c r="J1063" t="s">
        <v>491</v>
      </c>
      <c r="K1063" t="s">
        <v>492</v>
      </c>
      <c r="L1063" t="s">
        <v>74</v>
      </c>
      <c r="M1063" t="s">
        <v>75</v>
      </c>
      <c r="N1063" t="s">
        <v>494</v>
      </c>
    </row>
    <row r="1064" spans="1:14" x14ac:dyDescent="0.2">
      <c r="A1064" t="s">
        <v>490</v>
      </c>
      <c r="B1064" s="5" t="s">
        <v>189</v>
      </c>
      <c r="C1064" s="5" t="s">
        <v>19</v>
      </c>
      <c r="D1064" s="5" t="s">
        <v>20</v>
      </c>
      <c r="E1064" s="5" t="s">
        <v>123</v>
      </c>
      <c r="F1064" t="s">
        <v>61</v>
      </c>
      <c r="G1064" t="s">
        <v>123</v>
      </c>
      <c r="H1064">
        <v>-99.7</v>
      </c>
      <c r="I1064">
        <v>-99.7</v>
      </c>
      <c r="J1064" t="s">
        <v>491</v>
      </c>
      <c r="K1064" t="s">
        <v>492</v>
      </c>
      <c r="L1064" t="s">
        <v>124</v>
      </c>
      <c r="M1064" t="s">
        <v>123</v>
      </c>
      <c r="N1064" t="s">
        <v>494</v>
      </c>
    </row>
    <row r="1065" spans="1:14" x14ac:dyDescent="0.2">
      <c r="A1065" t="s">
        <v>490</v>
      </c>
      <c r="B1065" s="5" t="s">
        <v>189</v>
      </c>
      <c r="C1065" s="5" t="s">
        <v>19</v>
      </c>
      <c r="D1065" s="5" t="s">
        <v>20</v>
      </c>
      <c r="E1065" s="5" t="s">
        <v>68</v>
      </c>
      <c r="F1065" t="s">
        <v>35</v>
      </c>
      <c r="G1065" t="s">
        <v>39</v>
      </c>
      <c r="H1065">
        <v>50.57</v>
      </c>
      <c r="I1065">
        <v>50.57</v>
      </c>
      <c r="J1065" t="s">
        <v>491</v>
      </c>
      <c r="K1065" t="s">
        <v>492</v>
      </c>
      <c r="L1065" t="s">
        <v>37</v>
      </c>
      <c r="M1065" t="s">
        <v>38</v>
      </c>
      <c r="N1065" t="s">
        <v>494</v>
      </c>
    </row>
    <row r="1066" spans="1:14" x14ac:dyDescent="0.2">
      <c r="A1066" t="s">
        <v>490</v>
      </c>
      <c r="B1066" s="5" t="s">
        <v>189</v>
      </c>
      <c r="C1066" s="5" t="s">
        <v>19</v>
      </c>
      <c r="D1066" s="5" t="s">
        <v>20</v>
      </c>
      <c r="E1066" s="5" t="s">
        <v>68</v>
      </c>
      <c r="F1066" t="s">
        <v>35</v>
      </c>
      <c r="G1066" t="s">
        <v>39</v>
      </c>
      <c r="H1066">
        <v>314.88</v>
      </c>
      <c r="I1066">
        <v>314.88</v>
      </c>
      <c r="J1066" t="s">
        <v>491</v>
      </c>
      <c r="K1066" t="s">
        <v>492</v>
      </c>
      <c r="L1066" t="s">
        <v>37</v>
      </c>
      <c r="M1066" t="s">
        <v>38</v>
      </c>
      <c r="N1066" t="s">
        <v>494</v>
      </c>
    </row>
    <row r="1067" spans="1:14" x14ac:dyDescent="0.2">
      <c r="A1067" t="s">
        <v>490</v>
      </c>
      <c r="B1067" s="5" t="s">
        <v>189</v>
      </c>
      <c r="C1067" s="5" t="s">
        <v>19</v>
      </c>
      <c r="D1067" s="5" t="s">
        <v>127</v>
      </c>
      <c r="E1067" s="5" t="s">
        <v>22</v>
      </c>
      <c r="F1067" t="s">
        <v>132</v>
      </c>
      <c r="G1067" t="s">
        <v>22</v>
      </c>
      <c r="H1067">
        <v>1155.74</v>
      </c>
      <c r="I1067">
        <v>1155.74</v>
      </c>
      <c r="J1067" t="s">
        <v>491</v>
      </c>
      <c r="K1067" t="s">
        <v>492</v>
      </c>
      <c r="L1067" t="s">
        <v>135</v>
      </c>
      <c r="M1067" t="s">
        <v>136</v>
      </c>
      <c r="N1067" t="s">
        <v>494</v>
      </c>
    </row>
    <row r="1068" spans="1:14" x14ac:dyDescent="0.2">
      <c r="A1068" t="s">
        <v>490</v>
      </c>
      <c r="B1068" s="5" t="s">
        <v>189</v>
      </c>
      <c r="C1068" s="5" t="s">
        <v>19</v>
      </c>
      <c r="D1068" s="5" t="s">
        <v>127</v>
      </c>
      <c r="E1068" s="5" t="s">
        <v>22</v>
      </c>
      <c r="F1068" t="s">
        <v>132</v>
      </c>
      <c r="G1068" t="s">
        <v>22</v>
      </c>
      <c r="H1068">
        <v>904.28</v>
      </c>
      <c r="I1068">
        <v>904.28</v>
      </c>
      <c r="J1068" t="s">
        <v>491</v>
      </c>
      <c r="K1068" t="s">
        <v>492</v>
      </c>
      <c r="L1068" t="s">
        <v>137</v>
      </c>
      <c r="M1068" t="s">
        <v>138</v>
      </c>
      <c r="N1068" t="s">
        <v>494</v>
      </c>
    </row>
    <row r="1069" spans="1:14" x14ac:dyDescent="0.2">
      <c r="A1069" t="s">
        <v>490</v>
      </c>
      <c r="B1069" s="5" t="s">
        <v>189</v>
      </c>
      <c r="C1069" s="5" t="s">
        <v>19</v>
      </c>
      <c r="D1069" s="5" t="s">
        <v>127</v>
      </c>
      <c r="E1069" s="5" t="s">
        <v>495</v>
      </c>
      <c r="F1069" t="s">
        <v>129</v>
      </c>
      <c r="G1069" t="s">
        <v>500</v>
      </c>
      <c r="H1069">
        <v>14912.8</v>
      </c>
      <c r="I1069">
        <v>14912.8</v>
      </c>
      <c r="J1069" t="s">
        <v>491</v>
      </c>
      <c r="K1069" t="s">
        <v>492</v>
      </c>
      <c r="L1069" t="s">
        <v>496</v>
      </c>
      <c r="M1069" t="s">
        <v>495</v>
      </c>
      <c r="N1069" t="s">
        <v>494</v>
      </c>
    </row>
    <row r="1070" spans="1:14" x14ac:dyDescent="0.2">
      <c r="A1070" t="s">
        <v>490</v>
      </c>
      <c r="B1070" s="5" t="s">
        <v>189</v>
      </c>
      <c r="C1070" s="5" t="s">
        <v>19</v>
      </c>
      <c r="D1070" s="5" t="s">
        <v>72</v>
      </c>
      <c r="E1070" s="5" t="s">
        <v>73</v>
      </c>
      <c r="F1070" t="s">
        <v>73</v>
      </c>
      <c r="G1070" t="s">
        <v>73</v>
      </c>
      <c r="H1070">
        <v>-407.88000000000011</v>
      </c>
      <c r="I1070">
        <v>-407.88000000000011</v>
      </c>
      <c r="J1070" t="s">
        <v>491</v>
      </c>
      <c r="K1070" t="s">
        <v>492</v>
      </c>
      <c r="L1070" t="s">
        <v>74</v>
      </c>
      <c r="M1070" t="s">
        <v>75</v>
      </c>
      <c r="N1070" t="s">
        <v>494</v>
      </c>
    </row>
    <row r="1071" spans="1:14" x14ac:dyDescent="0.2">
      <c r="A1071" t="s">
        <v>490</v>
      </c>
      <c r="B1071" s="5" t="s">
        <v>189</v>
      </c>
      <c r="C1071" s="5" t="s">
        <v>19</v>
      </c>
      <c r="D1071" s="5" t="s">
        <v>72</v>
      </c>
      <c r="E1071" s="5" t="s">
        <v>76</v>
      </c>
      <c r="F1071" t="s">
        <v>77</v>
      </c>
      <c r="G1071" t="s">
        <v>78</v>
      </c>
      <c r="H1071">
        <v>98.24</v>
      </c>
      <c r="I1071">
        <v>98.24</v>
      </c>
      <c r="J1071" t="s">
        <v>491</v>
      </c>
      <c r="K1071" t="s">
        <v>492</v>
      </c>
      <c r="L1071" t="s">
        <v>79</v>
      </c>
      <c r="M1071" t="s">
        <v>76</v>
      </c>
      <c r="N1071" t="s">
        <v>494</v>
      </c>
    </row>
    <row r="1072" spans="1:14" x14ac:dyDescent="0.2">
      <c r="A1072" t="s">
        <v>490</v>
      </c>
      <c r="B1072" s="5" t="s">
        <v>189</v>
      </c>
      <c r="C1072" s="5" t="s">
        <v>19</v>
      </c>
      <c r="D1072" s="5" t="s">
        <v>20</v>
      </c>
      <c r="E1072" s="5" t="s">
        <v>48</v>
      </c>
      <c r="F1072" t="s">
        <v>35</v>
      </c>
      <c r="G1072" t="s">
        <v>39</v>
      </c>
      <c r="H1072">
        <v>360.27</v>
      </c>
      <c r="I1072">
        <v>360.27</v>
      </c>
      <c r="J1072" t="s">
        <v>491</v>
      </c>
      <c r="K1072" t="s">
        <v>492</v>
      </c>
      <c r="L1072" t="s">
        <v>52</v>
      </c>
      <c r="M1072" t="s">
        <v>53</v>
      </c>
      <c r="N1072" t="s">
        <v>494</v>
      </c>
    </row>
    <row r="1073" spans="1:14" x14ac:dyDescent="0.2">
      <c r="A1073" t="s">
        <v>490</v>
      </c>
      <c r="B1073" s="5" t="s">
        <v>197</v>
      </c>
      <c r="C1073" s="5" t="s">
        <v>19</v>
      </c>
      <c r="D1073" s="5" t="s">
        <v>72</v>
      </c>
      <c r="E1073" s="5" t="s">
        <v>80</v>
      </c>
      <c r="F1073" t="s">
        <v>77</v>
      </c>
      <c r="G1073" t="s">
        <v>78</v>
      </c>
      <c r="H1073">
        <v>541.41</v>
      </c>
      <c r="I1073">
        <v>541.41</v>
      </c>
      <c r="J1073" t="s">
        <v>491</v>
      </c>
      <c r="K1073" t="s">
        <v>492</v>
      </c>
      <c r="L1073" t="s">
        <v>140</v>
      </c>
      <c r="M1073" t="s">
        <v>141</v>
      </c>
      <c r="N1073" t="s">
        <v>494</v>
      </c>
    </row>
    <row r="1074" spans="1:14" x14ac:dyDescent="0.2">
      <c r="A1074" t="s">
        <v>490</v>
      </c>
      <c r="B1074" s="5" t="s">
        <v>197</v>
      </c>
      <c r="C1074" s="5" t="s">
        <v>19</v>
      </c>
      <c r="D1074" s="5" t="s">
        <v>20</v>
      </c>
      <c r="E1074" s="5" t="s">
        <v>68</v>
      </c>
      <c r="F1074" t="s">
        <v>35</v>
      </c>
      <c r="G1074" t="s">
        <v>39</v>
      </c>
      <c r="H1074">
        <v>1574.4</v>
      </c>
      <c r="I1074">
        <v>1574.4</v>
      </c>
      <c r="J1074" t="s">
        <v>491</v>
      </c>
      <c r="K1074" t="s">
        <v>492</v>
      </c>
      <c r="L1074" t="s">
        <v>37</v>
      </c>
      <c r="M1074" t="s">
        <v>38</v>
      </c>
      <c r="N1074" t="s">
        <v>494</v>
      </c>
    </row>
    <row r="1075" spans="1:14" x14ac:dyDescent="0.2">
      <c r="A1075" t="s">
        <v>490</v>
      </c>
      <c r="B1075" s="5" t="s">
        <v>197</v>
      </c>
      <c r="C1075" s="5" t="s">
        <v>19</v>
      </c>
      <c r="D1075" s="5" t="s">
        <v>127</v>
      </c>
      <c r="E1075" s="5" t="s">
        <v>368</v>
      </c>
      <c r="F1075" t="s">
        <v>129</v>
      </c>
      <c r="G1075" t="s">
        <v>318</v>
      </c>
      <c r="H1075">
        <v>90.539999999999992</v>
      </c>
      <c r="I1075">
        <v>90.539999999999992</v>
      </c>
      <c r="J1075" t="s">
        <v>491</v>
      </c>
      <c r="K1075" t="s">
        <v>492</v>
      </c>
      <c r="L1075" t="s">
        <v>369</v>
      </c>
      <c r="M1075" t="s">
        <v>368</v>
      </c>
      <c r="N1075" t="s">
        <v>494</v>
      </c>
    </row>
    <row r="1076" spans="1:14" x14ac:dyDescent="0.2">
      <c r="A1076" t="s">
        <v>490</v>
      </c>
      <c r="B1076" s="5" t="s">
        <v>197</v>
      </c>
      <c r="C1076" s="5" t="s">
        <v>19</v>
      </c>
      <c r="D1076" s="5" t="s">
        <v>127</v>
      </c>
      <c r="E1076" s="5" t="s">
        <v>22</v>
      </c>
      <c r="F1076" t="s">
        <v>132</v>
      </c>
      <c r="G1076" t="s">
        <v>22</v>
      </c>
      <c r="H1076">
        <v>1027.33</v>
      </c>
      <c r="I1076">
        <v>1027.33</v>
      </c>
      <c r="J1076" t="s">
        <v>491</v>
      </c>
      <c r="K1076" t="s">
        <v>492</v>
      </c>
      <c r="L1076" t="s">
        <v>135</v>
      </c>
      <c r="M1076" t="s">
        <v>136</v>
      </c>
      <c r="N1076" t="s">
        <v>494</v>
      </c>
    </row>
    <row r="1077" spans="1:14" x14ac:dyDescent="0.2">
      <c r="A1077" t="s">
        <v>490</v>
      </c>
      <c r="B1077" s="5" t="s">
        <v>197</v>
      </c>
      <c r="C1077" s="5" t="s">
        <v>19</v>
      </c>
      <c r="D1077" s="5" t="s">
        <v>127</v>
      </c>
      <c r="E1077" s="5" t="s">
        <v>22</v>
      </c>
      <c r="F1077" t="s">
        <v>132</v>
      </c>
      <c r="G1077" t="s">
        <v>22</v>
      </c>
      <c r="H1077">
        <v>628.08000000000004</v>
      </c>
      <c r="I1077">
        <v>628.08000000000004</v>
      </c>
      <c r="J1077" t="s">
        <v>491</v>
      </c>
      <c r="K1077" t="s">
        <v>492</v>
      </c>
      <c r="L1077" t="s">
        <v>137</v>
      </c>
      <c r="M1077" t="s">
        <v>138</v>
      </c>
      <c r="N1077" t="s">
        <v>494</v>
      </c>
    </row>
    <row r="1078" spans="1:14" x14ac:dyDescent="0.2">
      <c r="A1078" t="s">
        <v>490</v>
      </c>
      <c r="B1078" s="5" t="s">
        <v>197</v>
      </c>
      <c r="C1078" s="5" t="s">
        <v>19</v>
      </c>
      <c r="D1078" s="5" t="s">
        <v>127</v>
      </c>
      <c r="E1078" s="5" t="s">
        <v>385</v>
      </c>
      <c r="F1078" t="s">
        <v>129</v>
      </c>
      <c r="G1078" t="s">
        <v>318</v>
      </c>
      <c r="H1078">
        <v>181.91</v>
      </c>
      <c r="I1078">
        <v>181.91</v>
      </c>
      <c r="J1078" t="s">
        <v>491</v>
      </c>
      <c r="K1078" t="s">
        <v>492</v>
      </c>
      <c r="L1078" t="s">
        <v>386</v>
      </c>
      <c r="M1078" t="s">
        <v>385</v>
      </c>
      <c r="N1078" t="s">
        <v>494</v>
      </c>
    </row>
    <row r="1079" spans="1:14" x14ac:dyDescent="0.2">
      <c r="A1079" t="s">
        <v>490</v>
      </c>
      <c r="B1079" s="5" t="s">
        <v>197</v>
      </c>
      <c r="C1079" s="5" t="s">
        <v>19</v>
      </c>
      <c r="D1079" s="5" t="s">
        <v>127</v>
      </c>
      <c r="E1079" s="5" t="s">
        <v>495</v>
      </c>
      <c r="F1079" t="s">
        <v>129</v>
      </c>
      <c r="G1079" t="s">
        <v>318</v>
      </c>
      <c r="H1079">
        <v>1070.8699999999999</v>
      </c>
      <c r="I1079">
        <v>1070.8699999999999</v>
      </c>
      <c r="J1079" t="s">
        <v>491</v>
      </c>
      <c r="K1079" t="s">
        <v>492</v>
      </c>
      <c r="L1079" t="s">
        <v>496</v>
      </c>
      <c r="M1079" t="s">
        <v>495</v>
      </c>
      <c r="N1079" t="s">
        <v>494</v>
      </c>
    </row>
    <row r="1080" spans="1:14" x14ac:dyDescent="0.2">
      <c r="A1080" t="s">
        <v>490</v>
      </c>
      <c r="B1080" s="5" t="s">
        <v>197</v>
      </c>
      <c r="C1080" s="5" t="s">
        <v>19</v>
      </c>
      <c r="D1080" s="5" t="s">
        <v>127</v>
      </c>
      <c r="E1080" s="5" t="s">
        <v>495</v>
      </c>
      <c r="F1080" t="s">
        <v>129</v>
      </c>
      <c r="G1080" t="s">
        <v>500</v>
      </c>
      <c r="H1080">
        <v>11912.5</v>
      </c>
      <c r="I1080">
        <v>11912.5</v>
      </c>
      <c r="J1080" t="s">
        <v>491</v>
      </c>
      <c r="K1080" t="s">
        <v>492</v>
      </c>
      <c r="L1080" t="s">
        <v>496</v>
      </c>
      <c r="M1080" t="s">
        <v>495</v>
      </c>
      <c r="N1080" t="s">
        <v>494</v>
      </c>
    </row>
    <row r="1081" spans="1:14" x14ac:dyDescent="0.2">
      <c r="A1081" t="s">
        <v>490</v>
      </c>
      <c r="B1081" s="5" t="s">
        <v>197</v>
      </c>
      <c r="C1081" s="5" t="s">
        <v>19</v>
      </c>
      <c r="D1081" s="5" t="s">
        <v>69</v>
      </c>
      <c r="E1081" s="5" t="s">
        <v>502</v>
      </c>
      <c r="F1081" t="s">
        <v>29</v>
      </c>
      <c r="G1081" t="s">
        <v>30</v>
      </c>
      <c r="H1081">
        <v>383.37</v>
      </c>
      <c r="I1081">
        <v>383.37</v>
      </c>
      <c r="J1081" t="s">
        <v>491</v>
      </c>
      <c r="K1081" t="s">
        <v>492</v>
      </c>
      <c r="L1081" t="s">
        <v>503</v>
      </c>
      <c r="M1081" t="s">
        <v>502</v>
      </c>
      <c r="N1081" t="s">
        <v>494</v>
      </c>
    </row>
    <row r="1082" spans="1:14" x14ac:dyDescent="0.2">
      <c r="A1082" t="s">
        <v>490</v>
      </c>
      <c r="B1082" s="5" t="s">
        <v>193</v>
      </c>
      <c r="C1082" s="5" t="s">
        <v>19</v>
      </c>
      <c r="D1082" s="5" t="s">
        <v>20</v>
      </c>
      <c r="E1082" s="5" t="s">
        <v>68</v>
      </c>
      <c r="F1082" t="s">
        <v>35</v>
      </c>
      <c r="G1082" t="s">
        <v>39</v>
      </c>
      <c r="H1082">
        <v>629.76</v>
      </c>
      <c r="I1082">
        <v>629.76</v>
      </c>
      <c r="J1082" t="s">
        <v>491</v>
      </c>
      <c r="K1082" t="s">
        <v>492</v>
      </c>
      <c r="L1082" t="s">
        <v>37</v>
      </c>
      <c r="M1082" t="s">
        <v>38</v>
      </c>
      <c r="N1082" t="s">
        <v>494</v>
      </c>
    </row>
    <row r="1083" spans="1:14" x14ac:dyDescent="0.2">
      <c r="A1083" t="s">
        <v>490</v>
      </c>
      <c r="B1083" s="5" t="s">
        <v>197</v>
      </c>
      <c r="C1083" s="5" t="s">
        <v>19</v>
      </c>
      <c r="D1083" s="5" t="s">
        <v>72</v>
      </c>
      <c r="E1083" s="5" t="s">
        <v>76</v>
      </c>
      <c r="F1083" t="s">
        <v>77</v>
      </c>
      <c r="G1083" t="s">
        <v>78</v>
      </c>
      <c r="H1083">
        <v>108.42</v>
      </c>
      <c r="I1083">
        <v>108.42</v>
      </c>
      <c r="J1083" t="s">
        <v>491</v>
      </c>
      <c r="K1083" t="s">
        <v>492</v>
      </c>
      <c r="L1083" t="s">
        <v>79</v>
      </c>
      <c r="M1083" t="s">
        <v>76</v>
      </c>
      <c r="N1083" t="s">
        <v>494</v>
      </c>
    </row>
    <row r="1084" spans="1:14" x14ac:dyDescent="0.2">
      <c r="A1084" t="s">
        <v>490</v>
      </c>
      <c r="B1084" s="5" t="s">
        <v>197</v>
      </c>
      <c r="C1084" s="5" t="s">
        <v>19</v>
      </c>
      <c r="D1084" s="5" t="s">
        <v>20</v>
      </c>
      <c r="E1084" s="5" t="s">
        <v>56</v>
      </c>
      <c r="F1084" t="s">
        <v>35</v>
      </c>
      <c r="G1084" t="s">
        <v>39</v>
      </c>
      <c r="H1084">
        <v>1359.84</v>
      </c>
      <c r="I1084">
        <v>1359.84</v>
      </c>
      <c r="J1084" t="s">
        <v>491</v>
      </c>
      <c r="K1084" t="s">
        <v>492</v>
      </c>
      <c r="L1084" t="s">
        <v>37</v>
      </c>
      <c r="M1084" t="s">
        <v>38</v>
      </c>
      <c r="N1084" t="s">
        <v>494</v>
      </c>
    </row>
    <row r="1085" spans="1:14" x14ac:dyDescent="0.2">
      <c r="A1085" t="s">
        <v>490</v>
      </c>
      <c r="B1085" s="5" t="s">
        <v>197</v>
      </c>
      <c r="C1085" s="5" t="s">
        <v>19</v>
      </c>
      <c r="D1085" s="5" t="s">
        <v>72</v>
      </c>
      <c r="E1085" s="5" t="s">
        <v>48</v>
      </c>
      <c r="F1085" t="s">
        <v>35</v>
      </c>
      <c r="G1085" t="s">
        <v>39</v>
      </c>
      <c r="H1085">
        <v>1056.07</v>
      </c>
      <c r="I1085">
        <v>1056.07</v>
      </c>
      <c r="J1085" t="s">
        <v>491</v>
      </c>
      <c r="K1085" t="s">
        <v>492</v>
      </c>
      <c r="L1085" t="s">
        <v>108</v>
      </c>
      <c r="M1085" t="s">
        <v>109</v>
      </c>
      <c r="N1085" t="s">
        <v>494</v>
      </c>
    </row>
    <row r="1086" spans="1:14" x14ac:dyDescent="0.2">
      <c r="A1086" t="s">
        <v>490</v>
      </c>
      <c r="B1086" s="5" t="s">
        <v>197</v>
      </c>
      <c r="C1086" s="5" t="s">
        <v>19</v>
      </c>
      <c r="D1086" s="5" t="s">
        <v>72</v>
      </c>
      <c r="E1086" s="5" t="s">
        <v>48</v>
      </c>
      <c r="F1086" t="s">
        <v>35</v>
      </c>
      <c r="G1086" t="s">
        <v>39</v>
      </c>
      <c r="H1086">
        <v>177.27</v>
      </c>
      <c r="I1086">
        <v>177.27</v>
      </c>
      <c r="J1086" t="s">
        <v>491</v>
      </c>
      <c r="K1086" t="s">
        <v>492</v>
      </c>
      <c r="L1086" t="s">
        <v>103</v>
      </c>
      <c r="M1086" t="s">
        <v>104</v>
      </c>
      <c r="N1086" t="s">
        <v>494</v>
      </c>
    </row>
    <row r="1087" spans="1:14" x14ac:dyDescent="0.2">
      <c r="A1087" t="s">
        <v>490</v>
      </c>
      <c r="B1087" s="5" t="s">
        <v>197</v>
      </c>
      <c r="C1087" s="5" t="s">
        <v>19</v>
      </c>
      <c r="D1087" s="5" t="s">
        <v>72</v>
      </c>
      <c r="E1087" s="5" t="s">
        <v>48</v>
      </c>
      <c r="F1087" t="s">
        <v>35</v>
      </c>
      <c r="G1087" t="s">
        <v>39</v>
      </c>
      <c r="H1087">
        <v>1781.93</v>
      </c>
      <c r="I1087">
        <v>1781.93</v>
      </c>
      <c r="J1087" t="s">
        <v>491</v>
      </c>
      <c r="K1087" t="s">
        <v>492</v>
      </c>
      <c r="L1087" t="s">
        <v>97</v>
      </c>
      <c r="M1087" t="s">
        <v>98</v>
      </c>
      <c r="N1087" t="s">
        <v>494</v>
      </c>
    </row>
    <row r="1088" spans="1:14" x14ac:dyDescent="0.2">
      <c r="A1088" t="s">
        <v>490</v>
      </c>
      <c r="B1088" s="5" t="s">
        <v>197</v>
      </c>
      <c r="C1088" s="5" t="s">
        <v>19</v>
      </c>
      <c r="D1088" s="5" t="s">
        <v>72</v>
      </c>
      <c r="E1088" s="5" t="s">
        <v>48</v>
      </c>
      <c r="F1088" t="s">
        <v>35</v>
      </c>
      <c r="G1088" t="s">
        <v>39</v>
      </c>
      <c r="H1088">
        <v>2489.56</v>
      </c>
      <c r="I1088">
        <v>2489.56</v>
      </c>
      <c r="J1088" t="s">
        <v>491</v>
      </c>
      <c r="K1088" t="s">
        <v>492</v>
      </c>
      <c r="L1088" t="s">
        <v>105</v>
      </c>
      <c r="M1088" t="s">
        <v>106</v>
      </c>
      <c r="N1088" t="s">
        <v>494</v>
      </c>
    </row>
    <row r="1089" spans="1:14" x14ac:dyDescent="0.2">
      <c r="A1089" t="s">
        <v>490</v>
      </c>
      <c r="B1089" s="5" t="s">
        <v>197</v>
      </c>
      <c r="C1089" s="5" t="s">
        <v>110</v>
      </c>
      <c r="D1089" s="5" t="s">
        <v>111</v>
      </c>
      <c r="E1089" s="5" t="s">
        <v>112</v>
      </c>
      <c r="F1089" t="s">
        <v>113</v>
      </c>
      <c r="G1089" t="s">
        <v>114</v>
      </c>
      <c r="H1089">
        <v>6543.2</v>
      </c>
      <c r="I1089">
        <v>6543.2</v>
      </c>
      <c r="J1089" t="s">
        <v>491</v>
      </c>
      <c r="K1089" t="s">
        <v>492</v>
      </c>
      <c r="L1089" t="s">
        <v>115</v>
      </c>
      <c r="M1089" t="s">
        <v>114</v>
      </c>
      <c r="N1089" t="s">
        <v>494</v>
      </c>
    </row>
    <row r="1090" spans="1:14" x14ac:dyDescent="0.2">
      <c r="A1090" t="s">
        <v>490</v>
      </c>
      <c r="B1090" s="5" t="s">
        <v>197</v>
      </c>
      <c r="C1090" s="5" t="s">
        <v>110</v>
      </c>
      <c r="D1090" s="5" t="s">
        <v>111</v>
      </c>
      <c r="E1090" s="5" t="s">
        <v>112</v>
      </c>
      <c r="F1090" t="s">
        <v>113</v>
      </c>
      <c r="G1090" t="s">
        <v>116</v>
      </c>
      <c r="H1090">
        <v>0.1</v>
      </c>
      <c r="I1090">
        <v>0.1</v>
      </c>
      <c r="J1090" t="s">
        <v>491</v>
      </c>
      <c r="K1090" t="s">
        <v>492</v>
      </c>
      <c r="L1090" t="s">
        <v>117</v>
      </c>
      <c r="M1090" t="s">
        <v>116</v>
      </c>
      <c r="N1090" t="s">
        <v>494</v>
      </c>
    </row>
    <row r="1091" spans="1:14" x14ac:dyDescent="0.2">
      <c r="A1091" t="s">
        <v>490</v>
      </c>
      <c r="B1091" s="5" t="s">
        <v>197</v>
      </c>
      <c r="C1091" s="5" t="s">
        <v>110</v>
      </c>
      <c r="D1091" s="5" t="s">
        <v>111</v>
      </c>
      <c r="E1091" s="5" t="s">
        <v>112</v>
      </c>
      <c r="F1091" t="s">
        <v>113</v>
      </c>
      <c r="G1091" t="s">
        <v>118</v>
      </c>
      <c r="H1091">
        <v>6926.91</v>
      </c>
      <c r="I1091">
        <v>6926.91</v>
      </c>
      <c r="J1091" t="s">
        <v>491</v>
      </c>
      <c r="K1091" t="s">
        <v>492</v>
      </c>
      <c r="L1091" t="s">
        <v>119</v>
      </c>
      <c r="M1091" t="s">
        <v>118</v>
      </c>
      <c r="N1091" t="s">
        <v>494</v>
      </c>
    </row>
    <row r="1092" spans="1:14" x14ac:dyDescent="0.2">
      <c r="A1092" t="s">
        <v>490</v>
      </c>
      <c r="B1092" s="5" t="s">
        <v>198</v>
      </c>
      <c r="C1092" s="5" t="s">
        <v>19</v>
      </c>
      <c r="D1092" s="5" t="s">
        <v>20</v>
      </c>
      <c r="E1092" s="5" t="s">
        <v>44</v>
      </c>
      <c r="F1092" t="s">
        <v>29</v>
      </c>
      <c r="G1092" t="s">
        <v>30</v>
      </c>
      <c r="H1092">
        <v>19585.730000000003</v>
      </c>
      <c r="I1092">
        <v>19585.730000000003</v>
      </c>
      <c r="J1092" t="s">
        <v>491</v>
      </c>
      <c r="K1092" t="s">
        <v>492</v>
      </c>
      <c r="L1092" t="s">
        <v>45</v>
      </c>
      <c r="M1092" t="s">
        <v>44</v>
      </c>
      <c r="N1092" t="s">
        <v>494</v>
      </c>
    </row>
    <row r="1093" spans="1:14" x14ac:dyDescent="0.2">
      <c r="A1093" t="s">
        <v>490</v>
      </c>
      <c r="B1093" s="5" t="s">
        <v>197</v>
      </c>
      <c r="C1093" s="5" t="s">
        <v>19</v>
      </c>
      <c r="D1093" s="5" t="s">
        <v>72</v>
      </c>
      <c r="E1093" s="5" t="s">
        <v>73</v>
      </c>
      <c r="F1093" t="s">
        <v>73</v>
      </c>
      <c r="G1093" t="s">
        <v>73</v>
      </c>
      <c r="H1093">
        <v>-333.7199999999998</v>
      </c>
      <c r="I1093">
        <v>-333.7199999999998</v>
      </c>
      <c r="J1093" t="s">
        <v>491</v>
      </c>
      <c r="K1093" t="s">
        <v>492</v>
      </c>
      <c r="L1093" t="s">
        <v>74</v>
      </c>
      <c r="M1093" t="s">
        <v>75</v>
      </c>
      <c r="N1093" t="s">
        <v>494</v>
      </c>
    </row>
    <row r="1094" spans="1:14" x14ac:dyDescent="0.2">
      <c r="A1094" t="s">
        <v>490</v>
      </c>
      <c r="B1094" s="5" t="s">
        <v>193</v>
      </c>
      <c r="C1094" s="5" t="s">
        <v>110</v>
      </c>
      <c r="D1094" s="5" t="s">
        <v>111</v>
      </c>
      <c r="E1094" s="5" t="s">
        <v>112</v>
      </c>
      <c r="F1094" t="s">
        <v>113</v>
      </c>
      <c r="G1094" t="s">
        <v>116</v>
      </c>
      <c r="H1094">
        <v>0.54</v>
      </c>
      <c r="I1094">
        <v>0.54</v>
      </c>
      <c r="J1094" t="s">
        <v>491</v>
      </c>
      <c r="K1094" t="s">
        <v>492</v>
      </c>
      <c r="L1094" t="s">
        <v>117</v>
      </c>
      <c r="M1094" t="s">
        <v>116</v>
      </c>
      <c r="N1094" t="s">
        <v>494</v>
      </c>
    </row>
    <row r="1095" spans="1:14" x14ac:dyDescent="0.2">
      <c r="A1095" t="s">
        <v>490</v>
      </c>
      <c r="B1095" s="5" t="s">
        <v>169</v>
      </c>
      <c r="C1095" s="5" t="s">
        <v>110</v>
      </c>
      <c r="D1095" s="5" t="s">
        <v>111</v>
      </c>
      <c r="E1095" s="5" t="s">
        <v>112</v>
      </c>
      <c r="F1095" t="s">
        <v>113</v>
      </c>
      <c r="G1095" t="s">
        <v>116</v>
      </c>
      <c r="H1095">
        <v>5.3</v>
      </c>
      <c r="I1095">
        <v>5.3</v>
      </c>
      <c r="J1095" t="s">
        <v>491</v>
      </c>
      <c r="K1095" t="s">
        <v>492</v>
      </c>
      <c r="L1095" t="s">
        <v>117</v>
      </c>
      <c r="M1095" t="s">
        <v>116</v>
      </c>
      <c r="N1095" t="s">
        <v>494</v>
      </c>
    </row>
    <row r="1096" spans="1:14" x14ac:dyDescent="0.2">
      <c r="A1096" t="s">
        <v>490</v>
      </c>
      <c r="B1096" s="5" t="s">
        <v>193</v>
      </c>
      <c r="C1096" s="5" t="s">
        <v>19</v>
      </c>
      <c r="D1096" s="5" t="s">
        <v>72</v>
      </c>
      <c r="E1096" s="5" t="s">
        <v>76</v>
      </c>
      <c r="F1096" t="s">
        <v>77</v>
      </c>
      <c r="G1096" t="s">
        <v>78</v>
      </c>
      <c r="H1096">
        <v>46.05</v>
      </c>
      <c r="I1096">
        <v>46.05</v>
      </c>
      <c r="J1096" t="s">
        <v>491</v>
      </c>
      <c r="K1096" t="s">
        <v>492</v>
      </c>
      <c r="L1096" t="s">
        <v>79</v>
      </c>
      <c r="M1096" t="s">
        <v>76</v>
      </c>
      <c r="N1096" t="s">
        <v>494</v>
      </c>
    </row>
    <row r="1097" spans="1:14" x14ac:dyDescent="0.2">
      <c r="A1097" t="s">
        <v>490</v>
      </c>
      <c r="B1097" s="5" t="s">
        <v>193</v>
      </c>
      <c r="C1097" s="5" t="s">
        <v>19</v>
      </c>
      <c r="D1097" s="5" t="s">
        <v>72</v>
      </c>
      <c r="E1097" s="5" t="s">
        <v>80</v>
      </c>
      <c r="F1097" t="s">
        <v>77</v>
      </c>
      <c r="G1097" t="s">
        <v>78</v>
      </c>
      <c r="H1097">
        <v>52.03</v>
      </c>
      <c r="I1097">
        <v>52.03</v>
      </c>
      <c r="J1097" t="s">
        <v>491</v>
      </c>
      <c r="K1097" t="s">
        <v>492</v>
      </c>
      <c r="L1097" t="s">
        <v>92</v>
      </c>
      <c r="M1097" t="s">
        <v>93</v>
      </c>
      <c r="N1097" t="s">
        <v>494</v>
      </c>
    </row>
    <row r="1098" spans="1:14" x14ac:dyDescent="0.2">
      <c r="A1098" t="s">
        <v>490</v>
      </c>
      <c r="B1098" s="5" t="s">
        <v>193</v>
      </c>
      <c r="C1098" s="5" t="s">
        <v>19</v>
      </c>
      <c r="D1098" s="5" t="s">
        <v>72</v>
      </c>
      <c r="E1098" s="5" t="s">
        <v>48</v>
      </c>
      <c r="F1098" t="s">
        <v>35</v>
      </c>
      <c r="G1098" t="s">
        <v>39</v>
      </c>
      <c r="H1098">
        <v>6.16</v>
      </c>
      <c r="I1098">
        <v>6.16</v>
      </c>
      <c r="J1098" t="s">
        <v>491</v>
      </c>
      <c r="K1098" t="s">
        <v>492</v>
      </c>
      <c r="L1098" t="s">
        <v>101</v>
      </c>
      <c r="M1098" t="s">
        <v>102</v>
      </c>
      <c r="N1098" t="s">
        <v>494</v>
      </c>
    </row>
    <row r="1099" spans="1:14" x14ac:dyDescent="0.2">
      <c r="A1099" t="s">
        <v>490</v>
      </c>
      <c r="B1099" s="5" t="s">
        <v>193</v>
      </c>
      <c r="C1099" s="5" t="s">
        <v>19</v>
      </c>
      <c r="D1099" s="5" t="s">
        <v>72</v>
      </c>
      <c r="E1099" s="5" t="s">
        <v>48</v>
      </c>
      <c r="F1099" t="s">
        <v>35</v>
      </c>
      <c r="G1099" t="s">
        <v>39</v>
      </c>
      <c r="H1099">
        <v>474</v>
      </c>
      <c r="I1099">
        <v>474</v>
      </c>
      <c r="J1099" t="s">
        <v>491</v>
      </c>
      <c r="K1099" t="s">
        <v>492</v>
      </c>
      <c r="L1099" t="s">
        <v>108</v>
      </c>
      <c r="M1099" t="s">
        <v>109</v>
      </c>
      <c r="N1099" t="s">
        <v>494</v>
      </c>
    </row>
    <row r="1100" spans="1:14" x14ac:dyDescent="0.2">
      <c r="A1100" t="s">
        <v>490</v>
      </c>
      <c r="B1100" s="5" t="s">
        <v>193</v>
      </c>
      <c r="C1100" s="5" t="s">
        <v>19</v>
      </c>
      <c r="D1100" s="5" t="s">
        <v>72</v>
      </c>
      <c r="E1100" s="5" t="s">
        <v>48</v>
      </c>
      <c r="F1100" t="s">
        <v>35</v>
      </c>
      <c r="G1100" t="s">
        <v>39</v>
      </c>
      <c r="H1100">
        <v>143.71</v>
      </c>
      <c r="I1100">
        <v>143.71</v>
      </c>
      <c r="J1100" t="s">
        <v>491</v>
      </c>
      <c r="K1100" t="s">
        <v>492</v>
      </c>
      <c r="L1100" t="s">
        <v>103</v>
      </c>
      <c r="M1100" t="s">
        <v>104</v>
      </c>
      <c r="N1100" t="s">
        <v>494</v>
      </c>
    </row>
    <row r="1101" spans="1:14" x14ac:dyDescent="0.2">
      <c r="A1101" t="s">
        <v>490</v>
      </c>
      <c r="B1101" s="5" t="s">
        <v>193</v>
      </c>
      <c r="C1101" s="5" t="s">
        <v>19</v>
      </c>
      <c r="D1101" s="5" t="s">
        <v>72</v>
      </c>
      <c r="E1101" s="5" t="s">
        <v>48</v>
      </c>
      <c r="F1101" t="s">
        <v>35</v>
      </c>
      <c r="G1101" t="s">
        <v>39</v>
      </c>
      <c r="H1101">
        <v>794.19</v>
      </c>
      <c r="I1101">
        <v>794.19</v>
      </c>
      <c r="J1101" t="s">
        <v>491</v>
      </c>
      <c r="K1101" t="s">
        <v>492</v>
      </c>
      <c r="L1101" t="s">
        <v>97</v>
      </c>
      <c r="M1101" t="s">
        <v>98</v>
      </c>
      <c r="N1101" t="s">
        <v>494</v>
      </c>
    </row>
    <row r="1102" spans="1:14" x14ac:dyDescent="0.2">
      <c r="A1102" t="s">
        <v>490</v>
      </c>
      <c r="B1102" s="5" t="s">
        <v>193</v>
      </c>
      <c r="C1102" s="5" t="s">
        <v>19</v>
      </c>
      <c r="D1102" s="5" t="s">
        <v>72</v>
      </c>
      <c r="E1102" s="5" t="s">
        <v>48</v>
      </c>
      <c r="F1102" t="s">
        <v>35</v>
      </c>
      <c r="G1102" t="s">
        <v>39</v>
      </c>
      <c r="H1102">
        <v>939.78</v>
      </c>
      <c r="I1102">
        <v>939.78</v>
      </c>
      <c r="J1102" t="s">
        <v>491</v>
      </c>
      <c r="K1102" t="s">
        <v>492</v>
      </c>
      <c r="L1102" t="s">
        <v>105</v>
      </c>
      <c r="M1102" t="s">
        <v>106</v>
      </c>
      <c r="N1102" t="s">
        <v>494</v>
      </c>
    </row>
    <row r="1103" spans="1:14" x14ac:dyDescent="0.2">
      <c r="A1103" t="s">
        <v>490</v>
      </c>
      <c r="B1103" s="5" t="s">
        <v>197</v>
      </c>
      <c r="C1103" s="5" t="s">
        <v>19</v>
      </c>
      <c r="D1103" s="5" t="s">
        <v>20</v>
      </c>
      <c r="E1103" s="5" t="s">
        <v>68</v>
      </c>
      <c r="F1103" t="s">
        <v>35</v>
      </c>
      <c r="G1103" t="s">
        <v>39</v>
      </c>
      <c r="H1103">
        <v>944.64</v>
      </c>
      <c r="I1103">
        <v>944.64</v>
      </c>
      <c r="J1103" t="s">
        <v>491</v>
      </c>
      <c r="K1103" t="s">
        <v>492</v>
      </c>
      <c r="L1103" t="s">
        <v>37</v>
      </c>
      <c r="M1103" t="s">
        <v>38</v>
      </c>
      <c r="N1103" t="s">
        <v>494</v>
      </c>
    </row>
    <row r="1104" spans="1:14" x14ac:dyDescent="0.2">
      <c r="A1104" t="s">
        <v>490</v>
      </c>
      <c r="B1104" s="5" t="s">
        <v>193</v>
      </c>
      <c r="C1104" s="5" t="s">
        <v>110</v>
      </c>
      <c r="D1104" s="5" t="s">
        <v>111</v>
      </c>
      <c r="E1104" s="5" t="s">
        <v>112</v>
      </c>
      <c r="F1104" t="s">
        <v>113</v>
      </c>
      <c r="G1104" t="s">
        <v>114</v>
      </c>
      <c r="H1104">
        <v>1460.82</v>
      </c>
      <c r="I1104">
        <v>1460.82</v>
      </c>
      <c r="J1104" t="s">
        <v>491</v>
      </c>
      <c r="K1104" t="s">
        <v>492</v>
      </c>
      <c r="L1104" t="s">
        <v>115</v>
      </c>
      <c r="M1104" t="s">
        <v>114</v>
      </c>
      <c r="N1104" t="s">
        <v>494</v>
      </c>
    </row>
    <row r="1105" spans="1:14" x14ac:dyDescent="0.2">
      <c r="A1105" t="s">
        <v>490</v>
      </c>
      <c r="B1105" s="5" t="s">
        <v>197</v>
      </c>
      <c r="C1105" s="5" t="s">
        <v>19</v>
      </c>
      <c r="D1105" s="5" t="s">
        <v>20</v>
      </c>
      <c r="E1105" s="5" t="s">
        <v>68</v>
      </c>
      <c r="F1105" t="s">
        <v>35</v>
      </c>
      <c r="G1105" t="s">
        <v>39</v>
      </c>
      <c r="H1105">
        <v>4.04</v>
      </c>
      <c r="I1105">
        <v>4.04</v>
      </c>
      <c r="J1105" t="s">
        <v>491</v>
      </c>
      <c r="K1105" t="s">
        <v>492</v>
      </c>
      <c r="L1105" t="s">
        <v>37</v>
      </c>
      <c r="M1105" t="s">
        <v>38</v>
      </c>
      <c r="N1105" t="s">
        <v>494</v>
      </c>
    </row>
    <row r="1106" spans="1:14" x14ac:dyDescent="0.2">
      <c r="A1106" t="s">
        <v>490</v>
      </c>
      <c r="B1106" s="5" t="s">
        <v>193</v>
      </c>
      <c r="C1106" s="5" t="s">
        <v>110</v>
      </c>
      <c r="D1106" s="5" t="s">
        <v>111</v>
      </c>
      <c r="E1106" s="5" t="s">
        <v>112</v>
      </c>
      <c r="F1106" t="s">
        <v>113</v>
      </c>
      <c r="G1106" t="s">
        <v>118</v>
      </c>
      <c r="H1106">
        <v>1921.26</v>
      </c>
      <c r="I1106">
        <v>1921.26</v>
      </c>
      <c r="J1106" t="s">
        <v>491</v>
      </c>
      <c r="K1106" t="s">
        <v>492</v>
      </c>
      <c r="L1106" t="s">
        <v>119</v>
      </c>
      <c r="M1106" t="s">
        <v>118</v>
      </c>
      <c r="N1106" t="s">
        <v>494</v>
      </c>
    </row>
    <row r="1107" spans="1:14" x14ac:dyDescent="0.2">
      <c r="A1107" t="s">
        <v>490</v>
      </c>
      <c r="B1107" s="5" t="s">
        <v>197</v>
      </c>
      <c r="C1107" s="5" t="s">
        <v>19</v>
      </c>
      <c r="D1107" s="5" t="s">
        <v>20</v>
      </c>
      <c r="E1107" s="5" t="s">
        <v>34</v>
      </c>
      <c r="F1107" t="s">
        <v>35</v>
      </c>
      <c r="G1107" t="s">
        <v>39</v>
      </c>
      <c r="H1107">
        <v>-3.07</v>
      </c>
      <c r="I1107">
        <v>-3.07</v>
      </c>
      <c r="J1107" t="s">
        <v>491</v>
      </c>
      <c r="K1107" t="s">
        <v>492</v>
      </c>
      <c r="L1107" t="s">
        <v>296</v>
      </c>
      <c r="M1107" t="s">
        <v>297</v>
      </c>
      <c r="N1107" t="s">
        <v>494</v>
      </c>
    </row>
    <row r="1108" spans="1:14" x14ac:dyDescent="0.2">
      <c r="A1108" t="s">
        <v>490</v>
      </c>
      <c r="B1108" s="5" t="s">
        <v>197</v>
      </c>
      <c r="C1108" s="5" t="s">
        <v>19</v>
      </c>
      <c r="D1108" s="5" t="s">
        <v>20</v>
      </c>
      <c r="E1108" s="5" t="s">
        <v>34</v>
      </c>
      <c r="F1108" t="s">
        <v>35</v>
      </c>
      <c r="G1108" t="s">
        <v>39</v>
      </c>
      <c r="H1108">
        <v>5.27</v>
      </c>
      <c r="I1108">
        <v>5.27</v>
      </c>
      <c r="J1108" t="s">
        <v>491</v>
      </c>
      <c r="K1108" t="s">
        <v>492</v>
      </c>
      <c r="L1108" t="s">
        <v>40</v>
      </c>
      <c r="M1108" t="s">
        <v>41</v>
      </c>
      <c r="N1108" t="s">
        <v>494</v>
      </c>
    </row>
    <row r="1109" spans="1:14" x14ac:dyDescent="0.2">
      <c r="A1109" t="s">
        <v>490</v>
      </c>
      <c r="B1109" s="5" t="s">
        <v>197</v>
      </c>
      <c r="C1109" s="5" t="s">
        <v>19</v>
      </c>
      <c r="D1109" s="5" t="s">
        <v>20</v>
      </c>
      <c r="E1109" s="5" t="s">
        <v>34</v>
      </c>
      <c r="F1109" t="s">
        <v>35</v>
      </c>
      <c r="G1109" t="s">
        <v>39</v>
      </c>
      <c r="H1109">
        <v>566.24</v>
      </c>
      <c r="I1109">
        <v>566.24</v>
      </c>
      <c r="J1109" t="s">
        <v>491</v>
      </c>
      <c r="K1109" t="s">
        <v>492</v>
      </c>
      <c r="L1109" t="s">
        <v>40</v>
      </c>
      <c r="M1109" t="s">
        <v>41</v>
      </c>
      <c r="N1109" t="s">
        <v>494</v>
      </c>
    </row>
    <row r="1110" spans="1:14" x14ac:dyDescent="0.2">
      <c r="A1110" t="s">
        <v>490</v>
      </c>
      <c r="B1110" s="5" t="s">
        <v>197</v>
      </c>
      <c r="C1110" s="5" t="s">
        <v>19</v>
      </c>
      <c r="D1110" s="5" t="s">
        <v>20</v>
      </c>
      <c r="E1110" s="5" t="s">
        <v>34</v>
      </c>
      <c r="F1110" t="s">
        <v>35</v>
      </c>
      <c r="G1110" t="s">
        <v>39</v>
      </c>
      <c r="H1110">
        <v>314</v>
      </c>
      <c r="I1110">
        <v>314</v>
      </c>
      <c r="J1110" t="s">
        <v>491</v>
      </c>
      <c r="K1110" t="s">
        <v>492</v>
      </c>
      <c r="L1110" t="s">
        <v>296</v>
      </c>
      <c r="M1110" t="s">
        <v>297</v>
      </c>
      <c r="N1110" t="s">
        <v>494</v>
      </c>
    </row>
    <row r="1111" spans="1:14" x14ac:dyDescent="0.2">
      <c r="A1111" t="s">
        <v>490</v>
      </c>
      <c r="B1111" s="5" t="s">
        <v>197</v>
      </c>
      <c r="C1111" s="5" t="s">
        <v>19</v>
      </c>
      <c r="D1111" s="5" t="s">
        <v>20</v>
      </c>
      <c r="E1111" s="5" t="s">
        <v>44</v>
      </c>
      <c r="F1111" t="s">
        <v>29</v>
      </c>
      <c r="G1111" t="s">
        <v>30</v>
      </c>
      <c r="H1111">
        <v>47708.630000000005</v>
      </c>
      <c r="I1111">
        <v>47708.630000000005</v>
      </c>
      <c r="J1111" t="s">
        <v>491</v>
      </c>
      <c r="K1111" t="s">
        <v>492</v>
      </c>
      <c r="L1111" t="s">
        <v>45</v>
      </c>
      <c r="M1111" t="s">
        <v>44</v>
      </c>
      <c r="N1111" t="s">
        <v>494</v>
      </c>
    </row>
    <row r="1112" spans="1:14" x14ac:dyDescent="0.2">
      <c r="A1112" t="s">
        <v>490</v>
      </c>
      <c r="B1112" s="5" t="s">
        <v>197</v>
      </c>
      <c r="C1112" s="5" t="s">
        <v>19</v>
      </c>
      <c r="D1112" s="5" t="s">
        <v>20</v>
      </c>
      <c r="E1112" s="5" t="s">
        <v>48</v>
      </c>
      <c r="F1112" t="s">
        <v>35</v>
      </c>
      <c r="G1112" t="s">
        <v>39</v>
      </c>
      <c r="H1112">
        <v>502.1</v>
      </c>
      <c r="I1112">
        <v>502.1</v>
      </c>
      <c r="J1112" t="s">
        <v>491</v>
      </c>
      <c r="K1112" t="s">
        <v>492</v>
      </c>
      <c r="L1112" t="s">
        <v>52</v>
      </c>
      <c r="M1112" t="s">
        <v>53</v>
      </c>
      <c r="N1112" t="s">
        <v>494</v>
      </c>
    </row>
    <row r="1113" spans="1:14" x14ac:dyDescent="0.2">
      <c r="A1113" t="s">
        <v>490</v>
      </c>
      <c r="B1113" s="5" t="s">
        <v>197</v>
      </c>
      <c r="C1113" s="5" t="s">
        <v>19</v>
      </c>
      <c r="D1113" s="5" t="s">
        <v>20</v>
      </c>
      <c r="E1113" s="5" t="s">
        <v>56</v>
      </c>
      <c r="F1113" t="s">
        <v>35</v>
      </c>
      <c r="G1113" t="s">
        <v>39</v>
      </c>
      <c r="H1113">
        <v>12.9</v>
      </c>
      <c r="I1113">
        <v>12.9</v>
      </c>
      <c r="J1113" t="s">
        <v>491</v>
      </c>
      <c r="K1113" t="s">
        <v>492</v>
      </c>
      <c r="L1113" t="s">
        <v>37</v>
      </c>
      <c r="M1113" t="s">
        <v>38</v>
      </c>
      <c r="N1113" t="s">
        <v>494</v>
      </c>
    </row>
    <row r="1114" spans="1:14" x14ac:dyDescent="0.2">
      <c r="A1114" t="s">
        <v>490</v>
      </c>
      <c r="B1114" s="5" t="s">
        <v>193</v>
      </c>
      <c r="C1114" s="5" t="s">
        <v>19</v>
      </c>
      <c r="D1114" s="5" t="s">
        <v>20</v>
      </c>
      <c r="E1114" s="5" t="s">
        <v>68</v>
      </c>
      <c r="F1114" t="s">
        <v>35</v>
      </c>
      <c r="G1114" t="s">
        <v>39</v>
      </c>
      <c r="H1114">
        <v>1259.52</v>
      </c>
      <c r="I1114">
        <v>1259.52</v>
      </c>
      <c r="J1114" t="s">
        <v>491</v>
      </c>
      <c r="K1114" t="s">
        <v>492</v>
      </c>
      <c r="L1114" t="s">
        <v>37</v>
      </c>
      <c r="M1114" t="s">
        <v>38</v>
      </c>
      <c r="N1114" t="s">
        <v>494</v>
      </c>
    </row>
    <row r="1115" spans="1:14" x14ac:dyDescent="0.2">
      <c r="A1115" t="s">
        <v>490</v>
      </c>
      <c r="B1115" s="5" t="s">
        <v>193</v>
      </c>
      <c r="C1115" s="5" t="s">
        <v>19</v>
      </c>
      <c r="D1115" s="5" t="s">
        <v>72</v>
      </c>
      <c r="E1115" s="5" t="s">
        <v>48</v>
      </c>
      <c r="F1115" t="s">
        <v>35</v>
      </c>
      <c r="G1115" t="s">
        <v>39</v>
      </c>
      <c r="H1115">
        <v>3758.88</v>
      </c>
      <c r="I1115">
        <v>3758.88</v>
      </c>
      <c r="J1115" t="s">
        <v>491</v>
      </c>
      <c r="K1115" t="s">
        <v>492</v>
      </c>
      <c r="L1115" t="s">
        <v>278</v>
      </c>
      <c r="M1115" t="s">
        <v>279</v>
      </c>
      <c r="N1115" t="s">
        <v>494</v>
      </c>
    </row>
    <row r="1116" spans="1:14" x14ac:dyDescent="0.2">
      <c r="B1116" s="5"/>
      <c r="C1116" s="5"/>
      <c r="D1116" s="5"/>
      <c r="E1116" s="5"/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4A50F-0D6A-4350-80E6-AF8CE4B9492D}">
  <dimension ref="A1:Q96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29.44140625" bestFit="1" customWidth="1"/>
    <col min="4" max="4" width="33.44140625" bestFit="1" customWidth="1"/>
    <col min="5" max="5" width="9.33203125" bestFit="1" customWidth="1"/>
    <col min="6" max="8" width="8" bestFit="1" customWidth="1"/>
    <col min="9" max="9" width="7" bestFit="1" customWidth="1"/>
    <col min="10" max="10" width="8" bestFit="1" customWidth="1"/>
    <col min="11" max="11" width="6.109375" bestFit="1" customWidth="1"/>
    <col min="12" max="12" width="8" bestFit="1" customWidth="1"/>
    <col min="13" max="13" width="7" bestFit="1" customWidth="1"/>
    <col min="14" max="14" width="8" bestFit="1" customWidth="1"/>
    <col min="15" max="15" width="9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510</v>
      </c>
      <c r="B1" s="1" t="s">
        <v>511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562</v>
      </c>
      <c r="B2" t="s">
        <v>545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548</v>
      </c>
      <c r="C7" s="2" t="s">
        <v>548</v>
      </c>
      <c r="D7" s="4" t="s">
        <v>548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>
        <v>18098.48</v>
      </c>
      <c r="P7" s="34">
        <v>-17908.189999999999</v>
      </c>
      <c r="Q7" s="27">
        <v>190.29000000000087</v>
      </c>
    </row>
    <row r="8" spans="1:17" ht="10.5" x14ac:dyDescent="0.25">
      <c r="A8" s="17"/>
      <c r="B8" s="19"/>
      <c r="C8" s="12" t="s">
        <v>560</v>
      </c>
      <c r="D8" s="13"/>
      <c r="E8" s="35"/>
      <c r="F8" s="36"/>
      <c r="G8" s="36"/>
      <c r="H8" s="36"/>
      <c r="I8" s="36"/>
      <c r="J8" s="36"/>
      <c r="K8" s="36"/>
      <c r="L8" s="36"/>
      <c r="M8" s="36"/>
      <c r="N8" s="36"/>
      <c r="O8" s="36">
        <v>18098.48</v>
      </c>
      <c r="P8" s="36">
        <v>-17908.189999999999</v>
      </c>
      <c r="Q8" s="28">
        <v>190.29000000000087</v>
      </c>
    </row>
    <row r="9" spans="1:17" ht="10.5" x14ac:dyDescent="0.25">
      <c r="A9" s="17"/>
      <c r="B9" s="22" t="s">
        <v>560</v>
      </c>
      <c r="C9" s="23"/>
      <c r="D9" s="23"/>
      <c r="E9" s="37"/>
      <c r="F9" s="38"/>
      <c r="G9" s="38"/>
      <c r="H9" s="38"/>
      <c r="I9" s="38"/>
      <c r="J9" s="38"/>
      <c r="K9" s="38"/>
      <c r="L9" s="38"/>
      <c r="M9" s="38"/>
      <c r="N9" s="38"/>
      <c r="O9" s="38">
        <v>18098.48</v>
      </c>
      <c r="P9" s="38">
        <v>-17908.189999999999</v>
      </c>
      <c r="Q9" s="29">
        <v>190.29000000000087</v>
      </c>
    </row>
    <row r="10" spans="1:17" ht="10.5" x14ac:dyDescent="0.25">
      <c r="A10" s="17"/>
      <c r="B10" s="18" t="s">
        <v>28</v>
      </c>
      <c r="C10" s="2" t="s">
        <v>29</v>
      </c>
      <c r="D10" s="4" t="s">
        <v>30</v>
      </c>
      <c r="E10" s="34"/>
      <c r="F10" s="34"/>
      <c r="G10" s="34">
        <v>325.5</v>
      </c>
      <c r="H10" s="34"/>
      <c r="I10" s="34">
        <v>907.5</v>
      </c>
      <c r="J10" s="34"/>
      <c r="K10" s="34"/>
      <c r="L10" s="34"/>
      <c r="M10" s="34"/>
      <c r="N10" s="34"/>
      <c r="O10" s="34"/>
      <c r="P10" s="34"/>
      <c r="Q10" s="27">
        <v>1233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>
        <v>325.5</v>
      </c>
      <c r="H11" s="36"/>
      <c r="I11" s="36">
        <v>907.5</v>
      </c>
      <c r="J11" s="36"/>
      <c r="K11" s="36"/>
      <c r="L11" s="36"/>
      <c r="M11" s="36"/>
      <c r="N11" s="36"/>
      <c r="O11" s="36"/>
      <c r="P11" s="36"/>
      <c r="Q11" s="28">
        <v>1233</v>
      </c>
    </row>
    <row r="12" spans="1:17" ht="10.5" x14ac:dyDescent="0.25">
      <c r="A12" s="17"/>
      <c r="B12" s="22" t="s">
        <v>222</v>
      </c>
      <c r="C12" s="23"/>
      <c r="D12" s="23"/>
      <c r="E12" s="37"/>
      <c r="F12" s="38"/>
      <c r="G12" s="38">
        <v>325.5</v>
      </c>
      <c r="H12" s="38"/>
      <c r="I12" s="38">
        <v>907.5</v>
      </c>
      <c r="J12" s="38"/>
      <c r="K12" s="38"/>
      <c r="L12" s="38"/>
      <c r="M12" s="38"/>
      <c r="N12" s="38"/>
      <c r="O12" s="38"/>
      <c r="P12" s="38"/>
      <c r="Q12" s="29">
        <v>1233</v>
      </c>
    </row>
    <row r="13" spans="1:17" ht="10.5" x14ac:dyDescent="0.25">
      <c r="A13" s="17"/>
      <c r="B13" s="18" t="s">
        <v>522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>
        <v>8940</v>
      </c>
      <c r="P13" s="34">
        <v>8940</v>
      </c>
      <c r="Q13" s="27">
        <v>17880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>
        <v>8940</v>
      </c>
      <c r="P14" s="36">
        <v>8940</v>
      </c>
      <c r="Q14" s="28">
        <v>17880</v>
      </c>
    </row>
    <row r="15" spans="1:17" ht="10.5" x14ac:dyDescent="0.25">
      <c r="A15" s="17"/>
      <c r="B15" s="22" t="s">
        <v>538</v>
      </c>
      <c r="C15" s="23"/>
      <c r="D15" s="23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>
        <v>8940</v>
      </c>
      <c r="P15" s="38">
        <v>8940</v>
      </c>
      <c r="Q15" s="29">
        <v>17880</v>
      </c>
    </row>
    <row r="16" spans="1:17" ht="10.5" x14ac:dyDescent="0.25">
      <c r="A16" s="17"/>
      <c r="B16" s="18" t="s">
        <v>212</v>
      </c>
      <c r="C16" s="2" t="s">
        <v>29</v>
      </c>
      <c r="D16" s="4" t="s">
        <v>30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>
        <v>296.64</v>
      </c>
      <c r="Q16" s="27">
        <v>296.64</v>
      </c>
    </row>
    <row r="17" spans="1:17" ht="10.5" x14ac:dyDescent="0.25">
      <c r="A17" s="17"/>
      <c r="B17" s="19"/>
      <c r="C17" s="12" t="s">
        <v>221</v>
      </c>
      <c r="D17" s="13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>
        <v>296.64</v>
      </c>
      <c r="Q17" s="28">
        <v>296.64</v>
      </c>
    </row>
    <row r="18" spans="1:17" ht="10.5" x14ac:dyDescent="0.25">
      <c r="A18" s="17"/>
      <c r="B18" s="22" t="s">
        <v>224</v>
      </c>
      <c r="C18" s="23"/>
      <c r="D18" s="23"/>
      <c r="E18" s="3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>
        <v>296.64</v>
      </c>
      <c r="Q18" s="29">
        <v>296.64</v>
      </c>
    </row>
    <row r="19" spans="1:17" ht="10.5" x14ac:dyDescent="0.25">
      <c r="A19" s="17"/>
      <c r="B19" s="18" t="s">
        <v>558</v>
      </c>
      <c r="C19" s="2" t="s">
        <v>29</v>
      </c>
      <c r="D19" s="4" t="s">
        <v>30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>
        <v>-8940</v>
      </c>
      <c r="Q19" s="27">
        <v>-8940</v>
      </c>
    </row>
    <row r="20" spans="1:17" ht="10.5" x14ac:dyDescent="0.25">
      <c r="A20" s="17"/>
      <c r="B20" s="19"/>
      <c r="C20" s="12" t="s">
        <v>221</v>
      </c>
      <c r="D20" s="13"/>
      <c r="E20" s="35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>
        <v>-8940</v>
      </c>
      <c r="Q20" s="28">
        <v>-8940</v>
      </c>
    </row>
    <row r="21" spans="1:17" ht="10.5" x14ac:dyDescent="0.25">
      <c r="A21" s="17"/>
      <c r="B21" s="22" t="s">
        <v>561</v>
      </c>
      <c r="C21" s="23"/>
      <c r="D21" s="23"/>
      <c r="E21" s="37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>
        <v>-8940</v>
      </c>
      <c r="Q21" s="29">
        <v>-8940</v>
      </c>
    </row>
    <row r="22" spans="1:17" ht="10.5" x14ac:dyDescent="0.25">
      <c r="A22" s="17"/>
      <c r="B22" s="18" t="s">
        <v>34</v>
      </c>
      <c r="C22" s="2" t="s">
        <v>35</v>
      </c>
      <c r="D22" s="4" t="s">
        <v>39</v>
      </c>
      <c r="E22" s="34"/>
      <c r="F22" s="34">
        <v>82.23</v>
      </c>
      <c r="G22" s="34"/>
      <c r="H22" s="34"/>
      <c r="I22" s="34"/>
      <c r="J22" s="34"/>
      <c r="K22" s="34"/>
      <c r="L22" s="34"/>
      <c r="M22" s="34"/>
      <c r="N22" s="34"/>
      <c r="O22" s="34">
        <v>85.44</v>
      </c>
      <c r="P22" s="34"/>
      <c r="Q22" s="27">
        <v>167.67000000000002</v>
      </c>
    </row>
    <row r="23" spans="1:17" ht="10.5" x14ac:dyDescent="0.25">
      <c r="A23" s="17"/>
      <c r="B23" s="19"/>
      <c r="C23" s="12" t="s">
        <v>227</v>
      </c>
      <c r="D23" s="13"/>
      <c r="E23" s="35"/>
      <c r="F23" s="36">
        <v>82.23</v>
      </c>
      <c r="G23" s="36"/>
      <c r="H23" s="36"/>
      <c r="I23" s="36"/>
      <c r="J23" s="36"/>
      <c r="K23" s="36"/>
      <c r="L23" s="36"/>
      <c r="M23" s="36"/>
      <c r="N23" s="36"/>
      <c r="O23" s="36">
        <v>85.44</v>
      </c>
      <c r="P23" s="36"/>
      <c r="Q23" s="28">
        <v>167.67000000000002</v>
      </c>
    </row>
    <row r="24" spans="1:17" ht="10.5" x14ac:dyDescent="0.25">
      <c r="A24" s="17"/>
      <c r="B24" s="22" t="s">
        <v>229</v>
      </c>
      <c r="C24" s="23"/>
      <c r="D24" s="23"/>
      <c r="E24" s="37"/>
      <c r="F24" s="38">
        <v>82.23</v>
      </c>
      <c r="G24" s="38"/>
      <c r="H24" s="38"/>
      <c r="I24" s="38"/>
      <c r="J24" s="38"/>
      <c r="K24" s="38"/>
      <c r="L24" s="38"/>
      <c r="M24" s="38"/>
      <c r="N24" s="38"/>
      <c r="O24" s="38">
        <v>85.44</v>
      </c>
      <c r="P24" s="38"/>
      <c r="Q24" s="29">
        <v>167.67000000000002</v>
      </c>
    </row>
    <row r="25" spans="1:17" ht="10.5" x14ac:dyDescent="0.25">
      <c r="A25" s="17"/>
      <c r="B25" s="18" t="s">
        <v>44</v>
      </c>
      <c r="C25" s="2" t="s">
        <v>29</v>
      </c>
      <c r="D25" s="4" t="s">
        <v>30</v>
      </c>
      <c r="E25" s="34"/>
      <c r="F25" s="34">
        <v>7194.6900000000005</v>
      </c>
      <c r="G25" s="34">
        <v>10560.830000000002</v>
      </c>
      <c r="H25" s="34">
        <v>14209.2</v>
      </c>
      <c r="I25" s="34"/>
      <c r="J25" s="34">
        <v>20451.84</v>
      </c>
      <c r="K25" s="34">
        <v>674.29000000000008</v>
      </c>
      <c r="L25" s="34">
        <v>6664.4</v>
      </c>
      <c r="M25" s="34">
        <v>1501.9099999999999</v>
      </c>
      <c r="N25" s="34">
        <v>21542.63</v>
      </c>
      <c r="O25" s="34"/>
      <c r="P25" s="34">
        <v>24196.060000000005</v>
      </c>
      <c r="Q25" s="27">
        <v>106995.85</v>
      </c>
    </row>
    <row r="26" spans="1:17" ht="10.5" x14ac:dyDescent="0.25">
      <c r="A26" s="17"/>
      <c r="B26" s="19"/>
      <c r="C26" s="12" t="s">
        <v>221</v>
      </c>
      <c r="D26" s="13"/>
      <c r="E26" s="35"/>
      <c r="F26" s="36">
        <v>7194.6900000000005</v>
      </c>
      <c r="G26" s="36">
        <v>10560.830000000002</v>
      </c>
      <c r="H26" s="36">
        <v>14209.2</v>
      </c>
      <c r="I26" s="36"/>
      <c r="J26" s="36">
        <v>20451.84</v>
      </c>
      <c r="K26" s="36">
        <v>674.29000000000008</v>
      </c>
      <c r="L26" s="36">
        <v>6664.4</v>
      </c>
      <c r="M26" s="36">
        <v>1501.9099999999999</v>
      </c>
      <c r="N26" s="36">
        <v>21542.63</v>
      </c>
      <c r="O26" s="36"/>
      <c r="P26" s="36">
        <v>24196.060000000005</v>
      </c>
      <c r="Q26" s="28">
        <v>106995.85</v>
      </c>
    </row>
    <row r="27" spans="1:17" ht="10.5" x14ac:dyDescent="0.25">
      <c r="A27" s="17"/>
      <c r="B27" s="22" t="s">
        <v>230</v>
      </c>
      <c r="C27" s="23"/>
      <c r="D27" s="23"/>
      <c r="E27" s="37"/>
      <c r="F27" s="38">
        <v>7194.6900000000005</v>
      </c>
      <c r="G27" s="38">
        <v>10560.830000000002</v>
      </c>
      <c r="H27" s="38">
        <v>14209.2</v>
      </c>
      <c r="I27" s="38"/>
      <c r="J27" s="38">
        <v>20451.84</v>
      </c>
      <c r="K27" s="38">
        <v>674.29000000000008</v>
      </c>
      <c r="L27" s="38">
        <v>6664.4</v>
      </c>
      <c r="M27" s="38">
        <v>1501.9099999999999</v>
      </c>
      <c r="N27" s="38">
        <v>21542.63</v>
      </c>
      <c r="O27" s="38"/>
      <c r="P27" s="38">
        <v>24196.060000000005</v>
      </c>
      <c r="Q27" s="29">
        <v>106995.85</v>
      </c>
    </row>
    <row r="28" spans="1:17" ht="10.5" x14ac:dyDescent="0.25">
      <c r="A28" s="17"/>
      <c r="B28" s="18" t="s">
        <v>46</v>
      </c>
      <c r="C28" s="2" t="s">
        <v>29</v>
      </c>
      <c r="D28" s="4" t="s">
        <v>30</v>
      </c>
      <c r="E28" s="34">
        <v>2160</v>
      </c>
      <c r="F28" s="34">
        <v>1334.88</v>
      </c>
      <c r="G28" s="34">
        <v>1186.56</v>
      </c>
      <c r="H28" s="34"/>
      <c r="I28" s="34">
        <v>1483.2</v>
      </c>
      <c r="J28" s="34">
        <v>1186.56</v>
      </c>
      <c r="K28" s="34"/>
      <c r="L28" s="34">
        <v>2076.48</v>
      </c>
      <c r="M28" s="34"/>
      <c r="N28" s="34">
        <v>2669.76</v>
      </c>
      <c r="O28" s="34">
        <v>5726.56</v>
      </c>
      <c r="P28" s="34">
        <v>1483.2</v>
      </c>
      <c r="Q28" s="27">
        <v>19307.2</v>
      </c>
    </row>
    <row r="29" spans="1:17" ht="10.5" x14ac:dyDescent="0.25">
      <c r="A29" s="17"/>
      <c r="B29" s="19"/>
      <c r="C29" s="12" t="s">
        <v>221</v>
      </c>
      <c r="D29" s="13"/>
      <c r="E29" s="35">
        <v>2160</v>
      </c>
      <c r="F29" s="36">
        <v>1334.88</v>
      </c>
      <c r="G29" s="36">
        <v>1186.56</v>
      </c>
      <c r="H29" s="36"/>
      <c r="I29" s="36">
        <v>1483.2</v>
      </c>
      <c r="J29" s="36">
        <v>1186.56</v>
      </c>
      <c r="K29" s="36"/>
      <c r="L29" s="36">
        <v>2076.48</v>
      </c>
      <c r="M29" s="36"/>
      <c r="N29" s="36">
        <v>2669.76</v>
      </c>
      <c r="O29" s="36">
        <v>5726.56</v>
      </c>
      <c r="P29" s="36">
        <v>1483.2</v>
      </c>
      <c r="Q29" s="28">
        <v>19307.2</v>
      </c>
    </row>
    <row r="30" spans="1:17" ht="10.5" x14ac:dyDescent="0.25">
      <c r="A30" s="17"/>
      <c r="B30" s="22" t="s">
        <v>231</v>
      </c>
      <c r="C30" s="23"/>
      <c r="D30" s="23"/>
      <c r="E30" s="37">
        <v>2160</v>
      </c>
      <c r="F30" s="38">
        <v>1334.88</v>
      </c>
      <c r="G30" s="38">
        <v>1186.56</v>
      </c>
      <c r="H30" s="38"/>
      <c r="I30" s="38">
        <v>1483.2</v>
      </c>
      <c r="J30" s="38">
        <v>1186.56</v>
      </c>
      <c r="K30" s="38"/>
      <c r="L30" s="38">
        <v>2076.48</v>
      </c>
      <c r="M30" s="38"/>
      <c r="N30" s="38">
        <v>2669.76</v>
      </c>
      <c r="O30" s="38">
        <v>5726.56</v>
      </c>
      <c r="P30" s="38">
        <v>1483.2</v>
      </c>
      <c r="Q30" s="29">
        <v>19307.2</v>
      </c>
    </row>
    <row r="31" spans="1:17" ht="10.5" x14ac:dyDescent="0.25">
      <c r="A31" s="17"/>
      <c r="B31" s="18" t="s">
        <v>48</v>
      </c>
      <c r="C31" s="2" t="s">
        <v>35</v>
      </c>
      <c r="D31" s="4" t="s">
        <v>48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>
        <v>46505.450000000004</v>
      </c>
      <c r="P31" s="34"/>
      <c r="Q31" s="27">
        <v>46505.450000000004</v>
      </c>
    </row>
    <row r="32" spans="1:17" ht="10.5" x14ac:dyDescent="0.25">
      <c r="A32" s="17"/>
      <c r="B32" s="19"/>
      <c r="C32" s="3"/>
      <c r="D32" t="s">
        <v>39</v>
      </c>
      <c r="E32" s="39">
        <v>0.70000000000001084</v>
      </c>
      <c r="F32" s="39">
        <v>604.01</v>
      </c>
      <c r="G32" s="39">
        <v>594.64</v>
      </c>
      <c r="H32" s="39">
        <v>7.970000000000085</v>
      </c>
      <c r="I32" s="39">
        <v>-309.78000000000003</v>
      </c>
      <c r="J32" s="39">
        <v>1537.4200000000005</v>
      </c>
      <c r="K32" s="39">
        <v>-169.3</v>
      </c>
      <c r="L32" s="39"/>
      <c r="M32" s="39">
        <v>194.86</v>
      </c>
      <c r="N32" s="39">
        <v>435.58</v>
      </c>
      <c r="O32" s="39">
        <v>-81.900000000000034</v>
      </c>
      <c r="P32" s="39">
        <v>-44.13</v>
      </c>
      <c r="Q32" s="30">
        <v>2770.07</v>
      </c>
    </row>
    <row r="33" spans="1:17" ht="10.5" x14ac:dyDescent="0.25">
      <c r="A33" s="17"/>
      <c r="B33" s="19"/>
      <c r="C33" s="12" t="s">
        <v>227</v>
      </c>
      <c r="D33" s="13"/>
      <c r="E33" s="35">
        <v>0.70000000000001084</v>
      </c>
      <c r="F33" s="36">
        <v>604.01</v>
      </c>
      <c r="G33" s="36">
        <v>594.64</v>
      </c>
      <c r="H33" s="36">
        <v>7.970000000000085</v>
      </c>
      <c r="I33" s="36">
        <v>-309.78000000000003</v>
      </c>
      <c r="J33" s="36">
        <v>1537.4200000000005</v>
      </c>
      <c r="K33" s="36">
        <v>-169.3</v>
      </c>
      <c r="L33" s="36"/>
      <c r="M33" s="36">
        <v>194.86</v>
      </c>
      <c r="N33" s="36">
        <v>435.58</v>
      </c>
      <c r="O33" s="36">
        <v>46423.55</v>
      </c>
      <c r="P33" s="36">
        <v>-44.13</v>
      </c>
      <c r="Q33" s="28">
        <v>49275.520000000004</v>
      </c>
    </row>
    <row r="34" spans="1:17" ht="10.5" x14ac:dyDescent="0.25">
      <c r="A34" s="17"/>
      <c r="B34" s="22" t="s">
        <v>232</v>
      </c>
      <c r="C34" s="23"/>
      <c r="D34" s="23"/>
      <c r="E34" s="37">
        <v>0.70000000000001084</v>
      </c>
      <c r="F34" s="38">
        <v>604.01</v>
      </c>
      <c r="G34" s="38">
        <v>594.64</v>
      </c>
      <c r="H34" s="38">
        <v>7.970000000000085</v>
      </c>
      <c r="I34" s="38">
        <v>-309.78000000000003</v>
      </c>
      <c r="J34" s="38">
        <v>1537.4200000000005</v>
      </c>
      <c r="K34" s="38">
        <v>-169.3</v>
      </c>
      <c r="L34" s="38"/>
      <c r="M34" s="38">
        <v>194.86</v>
      </c>
      <c r="N34" s="38">
        <v>435.58</v>
      </c>
      <c r="O34" s="38">
        <v>46423.55</v>
      </c>
      <c r="P34" s="38">
        <v>-44.13</v>
      </c>
      <c r="Q34" s="29">
        <v>49275.520000000004</v>
      </c>
    </row>
    <row r="35" spans="1:17" ht="10.5" x14ac:dyDescent="0.25">
      <c r="A35" s="17"/>
      <c r="B35" s="18" t="s">
        <v>56</v>
      </c>
      <c r="C35" s="2" t="s">
        <v>35</v>
      </c>
      <c r="D35" s="4" t="s">
        <v>39</v>
      </c>
      <c r="E35" s="34">
        <v>665.18</v>
      </c>
      <c r="F35" s="34">
        <v>2691.3100000000004</v>
      </c>
      <c r="G35" s="34">
        <v>2637.3</v>
      </c>
      <c r="H35" s="34">
        <v>1818.62</v>
      </c>
      <c r="I35" s="34">
        <v>439.45</v>
      </c>
      <c r="J35" s="34">
        <v>219</v>
      </c>
      <c r="K35" s="34"/>
      <c r="L35" s="34"/>
      <c r="M35" s="34"/>
      <c r="N35" s="34"/>
      <c r="O35" s="34"/>
      <c r="P35" s="34"/>
      <c r="Q35" s="27">
        <v>8470.86</v>
      </c>
    </row>
    <row r="36" spans="1:17" ht="10.5" x14ac:dyDescent="0.25">
      <c r="A36" s="17"/>
      <c r="B36" s="19"/>
      <c r="C36" s="12" t="s">
        <v>227</v>
      </c>
      <c r="D36" s="13"/>
      <c r="E36" s="35">
        <v>665.18</v>
      </c>
      <c r="F36" s="36">
        <v>2691.3100000000004</v>
      </c>
      <c r="G36" s="36">
        <v>2637.3</v>
      </c>
      <c r="H36" s="36">
        <v>1818.62</v>
      </c>
      <c r="I36" s="36">
        <v>439.45</v>
      </c>
      <c r="J36" s="36">
        <v>219</v>
      </c>
      <c r="K36" s="36"/>
      <c r="L36" s="36"/>
      <c r="M36" s="36"/>
      <c r="N36" s="36"/>
      <c r="O36" s="36"/>
      <c r="P36" s="36"/>
      <c r="Q36" s="28">
        <v>8470.86</v>
      </c>
    </row>
    <row r="37" spans="1:17" ht="10.5" x14ac:dyDescent="0.25">
      <c r="A37" s="17"/>
      <c r="B37" s="22" t="s">
        <v>233</v>
      </c>
      <c r="C37" s="23"/>
      <c r="D37" s="23"/>
      <c r="E37" s="37">
        <v>665.18</v>
      </c>
      <c r="F37" s="38">
        <v>2691.3100000000004</v>
      </c>
      <c r="G37" s="38">
        <v>2637.3</v>
      </c>
      <c r="H37" s="38">
        <v>1818.62</v>
      </c>
      <c r="I37" s="38">
        <v>439.45</v>
      </c>
      <c r="J37" s="38">
        <v>219</v>
      </c>
      <c r="K37" s="38"/>
      <c r="L37" s="38"/>
      <c r="M37" s="38"/>
      <c r="N37" s="38"/>
      <c r="O37" s="38"/>
      <c r="P37" s="38"/>
      <c r="Q37" s="29">
        <v>8470.86</v>
      </c>
    </row>
    <row r="38" spans="1:17" ht="10.5" x14ac:dyDescent="0.25">
      <c r="A38" s="17"/>
      <c r="B38" s="18" t="s">
        <v>61</v>
      </c>
      <c r="C38" s="2" t="s">
        <v>61</v>
      </c>
      <c r="D38" s="4" t="s">
        <v>61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>
        <v>2771.68</v>
      </c>
      <c r="P38" s="34">
        <v>-2771.68</v>
      </c>
      <c r="Q38" s="27">
        <v>0</v>
      </c>
    </row>
    <row r="39" spans="1:17" ht="10.5" x14ac:dyDescent="0.25">
      <c r="A39" s="17"/>
      <c r="B39" s="19"/>
      <c r="C39" s="12" t="s">
        <v>234</v>
      </c>
      <c r="D39" s="13"/>
      <c r="E39" s="35"/>
      <c r="F39" s="36"/>
      <c r="G39" s="36"/>
      <c r="H39" s="36"/>
      <c r="I39" s="36"/>
      <c r="J39" s="36"/>
      <c r="K39" s="36"/>
      <c r="L39" s="36"/>
      <c r="M39" s="36"/>
      <c r="N39" s="36"/>
      <c r="O39" s="36">
        <v>2771.68</v>
      </c>
      <c r="P39" s="36">
        <v>-2771.68</v>
      </c>
      <c r="Q39" s="28">
        <v>0</v>
      </c>
    </row>
    <row r="40" spans="1:17" ht="10.5" x14ac:dyDescent="0.25">
      <c r="A40" s="17"/>
      <c r="B40" s="22" t="s">
        <v>234</v>
      </c>
      <c r="C40" s="23"/>
      <c r="D40" s="23"/>
      <c r="E40" s="37"/>
      <c r="F40" s="38"/>
      <c r="G40" s="38"/>
      <c r="H40" s="38"/>
      <c r="I40" s="38"/>
      <c r="J40" s="38"/>
      <c r="K40" s="38"/>
      <c r="L40" s="38"/>
      <c r="M40" s="38"/>
      <c r="N40" s="38"/>
      <c r="O40" s="38">
        <v>2771.68</v>
      </c>
      <c r="P40" s="38">
        <v>-2771.68</v>
      </c>
      <c r="Q40" s="29">
        <v>0</v>
      </c>
    </row>
    <row r="41" spans="1:17" ht="10.5" x14ac:dyDescent="0.25">
      <c r="A41" s="17"/>
      <c r="B41" s="18" t="s">
        <v>68</v>
      </c>
      <c r="C41" s="2" t="s">
        <v>35</v>
      </c>
      <c r="D41" s="4" t="s">
        <v>39</v>
      </c>
      <c r="E41" s="34">
        <v>609.25</v>
      </c>
      <c r="F41" s="34"/>
      <c r="G41" s="34"/>
      <c r="H41" s="34">
        <v>606.29</v>
      </c>
      <c r="I41" s="34">
        <v>939.46</v>
      </c>
      <c r="J41" s="34">
        <v>315.26</v>
      </c>
      <c r="K41" s="34"/>
      <c r="L41" s="34"/>
      <c r="M41" s="34">
        <v>630.77</v>
      </c>
      <c r="N41" s="34">
        <v>1260.7</v>
      </c>
      <c r="O41" s="34">
        <v>314.77999999999997</v>
      </c>
      <c r="P41" s="34"/>
      <c r="Q41" s="27">
        <v>4676.51</v>
      </c>
    </row>
    <row r="42" spans="1:17" ht="10.5" x14ac:dyDescent="0.25">
      <c r="A42" s="17"/>
      <c r="B42" s="19"/>
      <c r="C42" s="12" t="s">
        <v>227</v>
      </c>
      <c r="D42" s="13"/>
      <c r="E42" s="35">
        <v>609.25</v>
      </c>
      <c r="F42" s="36"/>
      <c r="G42" s="36"/>
      <c r="H42" s="36">
        <v>606.29</v>
      </c>
      <c r="I42" s="36">
        <v>939.46</v>
      </c>
      <c r="J42" s="36">
        <v>315.26</v>
      </c>
      <c r="K42" s="36"/>
      <c r="L42" s="36"/>
      <c r="M42" s="36">
        <v>630.77</v>
      </c>
      <c r="N42" s="36">
        <v>1260.7</v>
      </c>
      <c r="O42" s="36">
        <v>314.77999999999997</v>
      </c>
      <c r="P42" s="36"/>
      <c r="Q42" s="28">
        <v>4676.51</v>
      </c>
    </row>
    <row r="43" spans="1:17" ht="10.5" x14ac:dyDescent="0.25">
      <c r="A43" s="17"/>
      <c r="B43" s="22" t="s">
        <v>238</v>
      </c>
      <c r="C43" s="23"/>
      <c r="D43" s="23"/>
      <c r="E43" s="37">
        <v>609.25</v>
      </c>
      <c r="F43" s="38"/>
      <c r="G43" s="38"/>
      <c r="H43" s="38">
        <v>606.29</v>
      </c>
      <c r="I43" s="38">
        <v>939.46</v>
      </c>
      <c r="J43" s="38">
        <v>315.26</v>
      </c>
      <c r="K43" s="38"/>
      <c r="L43" s="38"/>
      <c r="M43" s="38">
        <v>630.77</v>
      </c>
      <c r="N43" s="38">
        <v>1260.7</v>
      </c>
      <c r="O43" s="38">
        <v>314.77999999999997</v>
      </c>
      <c r="P43" s="38"/>
      <c r="Q43" s="29">
        <v>4676.51</v>
      </c>
    </row>
    <row r="44" spans="1:17" ht="10.5" x14ac:dyDescent="0.25">
      <c r="A44" s="20" t="s">
        <v>239</v>
      </c>
      <c r="B44" s="21"/>
      <c r="C44" s="21"/>
      <c r="D44" s="21"/>
      <c r="E44" s="40">
        <v>3435.1299999999997</v>
      </c>
      <c r="F44" s="41">
        <v>11907.119999999999</v>
      </c>
      <c r="G44" s="41">
        <v>15304.830000000002</v>
      </c>
      <c r="H44" s="41">
        <v>16642.080000000002</v>
      </c>
      <c r="I44" s="41">
        <v>3459.8299999999995</v>
      </c>
      <c r="J44" s="41">
        <v>23710.080000000002</v>
      </c>
      <c r="K44" s="41">
        <v>504.99000000000007</v>
      </c>
      <c r="L44" s="41">
        <v>8740.8799999999992</v>
      </c>
      <c r="M44" s="41">
        <v>2327.54</v>
      </c>
      <c r="N44" s="41">
        <v>25908.670000000002</v>
      </c>
      <c r="O44" s="41">
        <v>82360.489999999991</v>
      </c>
      <c r="P44" s="41">
        <v>5251.9000000000051</v>
      </c>
      <c r="Q44" s="31">
        <v>199553.54000000004</v>
      </c>
    </row>
    <row r="45" spans="1:17" x14ac:dyDescent="0.2">
      <c r="A45" s="4"/>
      <c r="B45" s="4"/>
      <c r="C45" s="4"/>
      <c r="D45" s="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27"/>
    </row>
    <row r="46" spans="1:17" ht="10.5" x14ac:dyDescent="0.25">
      <c r="A46" s="16" t="s">
        <v>127</v>
      </c>
      <c r="B46" s="18" t="s">
        <v>22</v>
      </c>
      <c r="C46" s="2" t="s">
        <v>132</v>
      </c>
      <c r="D46" s="4" t="s">
        <v>22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>
        <v>202.18</v>
      </c>
      <c r="P46" s="34"/>
      <c r="Q46" s="27">
        <v>202.18</v>
      </c>
    </row>
    <row r="47" spans="1:17" ht="10.5" x14ac:dyDescent="0.25">
      <c r="A47" s="17"/>
      <c r="B47" s="19"/>
      <c r="C47" s="12" t="s">
        <v>242</v>
      </c>
      <c r="D47" s="13"/>
      <c r="E47" s="35"/>
      <c r="F47" s="36"/>
      <c r="G47" s="36"/>
      <c r="H47" s="36"/>
      <c r="I47" s="36"/>
      <c r="J47" s="36"/>
      <c r="K47" s="36"/>
      <c r="L47" s="36"/>
      <c r="M47" s="36"/>
      <c r="N47" s="36"/>
      <c r="O47" s="36">
        <v>202.18</v>
      </c>
      <c r="P47" s="36"/>
      <c r="Q47" s="28">
        <v>202.18</v>
      </c>
    </row>
    <row r="48" spans="1:17" ht="10.5" x14ac:dyDescent="0.25">
      <c r="A48" s="17"/>
      <c r="B48" s="22" t="s">
        <v>219</v>
      </c>
      <c r="C48" s="23"/>
      <c r="D48" s="23"/>
      <c r="E48" s="37"/>
      <c r="F48" s="38"/>
      <c r="G48" s="38"/>
      <c r="H48" s="38"/>
      <c r="I48" s="38"/>
      <c r="J48" s="38"/>
      <c r="K48" s="38"/>
      <c r="L48" s="38"/>
      <c r="M48" s="38"/>
      <c r="N48" s="38"/>
      <c r="O48" s="38">
        <v>202.18</v>
      </c>
      <c r="P48" s="38"/>
      <c r="Q48" s="29">
        <v>202.18</v>
      </c>
    </row>
    <row r="49" spans="1:17" ht="10.5" x14ac:dyDescent="0.25">
      <c r="A49" s="20" t="s">
        <v>244</v>
      </c>
      <c r="B49" s="21"/>
      <c r="C49" s="21"/>
      <c r="D49" s="21"/>
      <c r="E49" s="40"/>
      <c r="F49" s="41"/>
      <c r="G49" s="41"/>
      <c r="H49" s="41"/>
      <c r="I49" s="41"/>
      <c r="J49" s="41"/>
      <c r="K49" s="41"/>
      <c r="L49" s="41"/>
      <c r="M49" s="41"/>
      <c r="N49" s="41"/>
      <c r="O49" s="41">
        <v>202.18</v>
      </c>
      <c r="P49" s="41"/>
      <c r="Q49" s="31">
        <v>202.18</v>
      </c>
    </row>
    <row r="50" spans="1:17" x14ac:dyDescent="0.2">
      <c r="A50" s="4"/>
      <c r="B50" s="4"/>
      <c r="C50" s="4"/>
      <c r="D50" s="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27"/>
    </row>
    <row r="51" spans="1:17" ht="10.5" x14ac:dyDescent="0.25">
      <c r="A51" s="16" t="s">
        <v>69</v>
      </c>
      <c r="B51" s="18" t="s">
        <v>70</v>
      </c>
      <c r="C51" s="2" t="s">
        <v>29</v>
      </c>
      <c r="D51" s="4" t="s">
        <v>30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>
        <v>15429.62</v>
      </c>
      <c r="P51" s="34"/>
      <c r="Q51" s="27">
        <v>15429.62</v>
      </c>
    </row>
    <row r="52" spans="1:17" ht="10.5" x14ac:dyDescent="0.25">
      <c r="A52" s="17"/>
      <c r="B52" s="19"/>
      <c r="C52" s="12" t="s">
        <v>221</v>
      </c>
      <c r="D52" s="13"/>
      <c r="E52" s="35"/>
      <c r="F52" s="36"/>
      <c r="G52" s="36"/>
      <c r="H52" s="36"/>
      <c r="I52" s="36"/>
      <c r="J52" s="36"/>
      <c r="K52" s="36"/>
      <c r="L52" s="36"/>
      <c r="M52" s="36"/>
      <c r="N52" s="36"/>
      <c r="O52" s="36">
        <v>15429.62</v>
      </c>
      <c r="P52" s="36"/>
      <c r="Q52" s="28">
        <v>15429.62</v>
      </c>
    </row>
    <row r="53" spans="1:17" ht="10.5" x14ac:dyDescent="0.25">
      <c r="A53" s="17"/>
      <c r="B53" s="22" t="s">
        <v>245</v>
      </c>
      <c r="C53" s="23"/>
      <c r="D53" s="23"/>
      <c r="E53" s="37"/>
      <c r="F53" s="38"/>
      <c r="G53" s="38"/>
      <c r="H53" s="38"/>
      <c r="I53" s="38"/>
      <c r="J53" s="38"/>
      <c r="K53" s="38"/>
      <c r="L53" s="38"/>
      <c r="M53" s="38"/>
      <c r="N53" s="38"/>
      <c r="O53" s="38">
        <v>15429.62</v>
      </c>
      <c r="P53" s="38"/>
      <c r="Q53" s="29">
        <v>15429.62</v>
      </c>
    </row>
    <row r="54" spans="1:17" ht="10.5" x14ac:dyDescent="0.25">
      <c r="A54" s="17"/>
      <c r="B54" s="18" t="s">
        <v>520</v>
      </c>
      <c r="C54" s="2" t="s">
        <v>29</v>
      </c>
      <c r="D54" s="4" t="s">
        <v>30</v>
      </c>
      <c r="E54" s="34">
        <v>28682.04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27">
        <v>28682.04</v>
      </c>
    </row>
    <row r="55" spans="1:17" ht="10.5" x14ac:dyDescent="0.25">
      <c r="A55" s="17"/>
      <c r="B55" s="19"/>
      <c r="C55" s="12" t="s">
        <v>221</v>
      </c>
      <c r="D55" s="13"/>
      <c r="E55" s="35">
        <v>28682.04</v>
      </c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28">
        <v>28682.04</v>
      </c>
    </row>
    <row r="56" spans="1:17" ht="10.5" x14ac:dyDescent="0.25">
      <c r="A56" s="17"/>
      <c r="B56" s="22" t="s">
        <v>540</v>
      </c>
      <c r="C56" s="23"/>
      <c r="D56" s="23"/>
      <c r="E56" s="37">
        <v>28682.04</v>
      </c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29">
        <v>28682.04</v>
      </c>
    </row>
    <row r="57" spans="1:17" ht="10.5" x14ac:dyDescent="0.25">
      <c r="A57" s="20" t="s">
        <v>248</v>
      </c>
      <c r="B57" s="21"/>
      <c r="C57" s="21"/>
      <c r="D57" s="21"/>
      <c r="E57" s="40">
        <v>28682.04</v>
      </c>
      <c r="F57" s="41"/>
      <c r="G57" s="41"/>
      <c r="H57" s="41"/>
      <c r="I57" s="41"/>
      <c r="J57" s="41"/>
      <c r="K57" s="41"/>
      <c r="L57" s="41"/>
      <c r="M57" s="41"/>
      <c r="N57" s="41"/>
      <c r="O57" s="41">
        <v>15429.62</v>
      </c>
      <c r="P57" s="41"/>
      <c r="Q57" s="31">
        <v>44111.66</v>
      </c>
    </row>
    <row r="58" spans="1:17" x14ac:dyDescent="0.2">
      <c r="A58" s="4"/>
      <c r="B58" s="4"/>
      <c r="C58" s="4"/>
      <c r="D58" s="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27"/>
    </row>
    <row r="59" spans="1:17" ht="10.5" x14ac:dyDescent="0.25">
      <c r="A59" s="16" t="s">
        <v>72</v>
      </c>
      <c r="B59" s="18" t="s">
        <v>73</v>
      </c>
      <c r="C59" s="2" t="s">
        <v>73</v>
      </c>
      <c r="D59" s="4" t="s">
        <v>73</v>
      </c>
      <c r="E59" s="34">
        <v>-26736.59</v>
      </c>
      <c r="F59" s="34">
        <v>-1334.88</v>
      </c>
      <c r="G59" s="34">
        <v>-148.31999999999994</v>
      </c>
      <c r="H59" s="34">
        <v>148.31999999999994</v>
      </c>
      <c r="I59" s="34">
        <v>0</v>
      </c>
      <c r="J59" s="34">
        <v>0</v>
      </c>
      <c r="K59" s="34">
        <v>-296.64</v>
      </c>
      <c r="L59" s="34">
        <v>593.28000000000009</v>
      </c>
      <c r="M59" s="34">
        <v>-593.28000000000009</v>
      </c>
      <c r="N59" s="34">
        <v>593.28000000000009</v>
      </c>
      <c r="O59" s="34">
        <v>-889.92000000000007</v>
      </c>
      <c r="P59" s="34">
        <v>-593.28</v>
      </c>
      <c r="Q59" s="27">
        <v>-29258.03</v>
      </c>
    </row>
    <row r="60" spans="1:17" ht="10.5" x14ac:dyDescent="0.25">
      <c r="A60" s="17"/>
      <c r="B60" s="19"/>
      <c r="C60" s="12" t="s">
        <v>249</v>
      </c>
      <c r="D60" s="13"/>
      <c r="E60" s="35">
        <v>-26736.59</v>
      </c>
      <c r="F60" s="36">
        <v>-1334.88</v>
      </c>
      <c r="G60" s="36">
        <v>-148.31999999999994</v>
      </c>
      <c r="H60" s="36">
        <v>148.31999999999994</v>
      </c>
      <c r="I60" s="36">
        <v>0</v>
      </c>
      <c r="J60" s="36">
        <v>0</v>
      </c>
      <c r="K60" s="36">
        <v>-296.64</v>
      </c>
      <c r="L60" s="36">
        <v>593.28000000000009</v>
      </c>
      <c r="M60" s="36">
        <v>-593.28000000000009</v>
      </c>
      <c r="N60" s="36">
        <v>593.28000000000009</v>
      </c>
      <c r="O60" s="36">
        <v>-889.92000000000007</v>
      </c>
      <c r="P60" s="36">
        <v>-593.28</v>
      </c>
      <c r="Q60" s="28">
        <v>-29258.03</v>
      </c>
    </row>
    <row r="61" spans="1:17" ht="10.5" x14ac:dyDescent="0.25">
      <c r="A61" s="17"/>
      <c r="B61" s="22" t="s">
        <v>249</v>
      </c>
      <c r="C61" s="23"/>
      <c r="D61" s="23"/>
      <c r="E61" s="37">
        <v>-26736.59</v>
      </c>
      <c r="F61" s="38">
        <v>-1334.88</v>
      </c>
      <c r="G61" s="38">
        <v>-148.31999999999994</v>
      </c>
      <c r="H61" s="38">
        <v>148.31999999999994</v>
      </c>
      <c r="I61" s="38">
        <v>0</v>
      </c>
      <c r="J61" s="38">
        <v>0</v>
      </c>
      <c r="K61" s="38">
        <v>-296.64</v>
      </c>
      <c r="L61" s="38">
        <v>593.28000000000009</v>
      </c>
      <c r="M61" s="38">
        <v>-593.28000000000009</v>
      </c>
      <c r="N61" s="38">
        <v>593.28000000000009</v>
      </c>
      <c r="O61" s="38">
        <v>-889.92000000000007</v>
      </c>
      <c r="P61" s="38">
        <v>-593.28</v>
      </c>
      <c r="Q61" s="29">
        <v>-29258.03</v>
      </c>
    </row>
    <row r="62" spans="1:17" ht="10.5" x14ac:dyDescent="0.25">
      <c r="A62" s="17"/>
      <c r="B62" s="18" t="s">
        <v>76</v>
      </c>
      <c r="C62" s="2" t="s">
        <v>77</v>
      </c>
      <c r="D62" s="4" t="s">
        <v>78</v>
      </c>
      <c r="E62" s="34">
        <v>52.99</v>
      </c>
      <c r="F62" s="34">
        <v>10.37</v>
      </c>
      <c r="G62" s="34">
        <v>22.82</v>
      </c>
      <c r="H62" s="34">
        <v>23.3</v>
      </c>
      <c r="I62" s="34">
        <v>12.72</v>
      </c>
      <c r="J62" s="34">
        <v>51.28</v>
      </c>
      <c r="K62" s="34">
        <v>0.94</v>
      </c>
      <c r="L62" s="34">
        <v>17.55</v>
      </c>
      <c r="M62" s="34">
        <v>3.88</v>
      </c>
      <c r="N62" s="34">
        <v>73.17</v>
      </c>
      <c r="O62" s="34">
        <v>37.369999999999997</v>
      </c>
      <c r="P62" s="34">
        <v>55.2</v>
      </c>
      <c r="Q62" s="27">
        <v>361.59000000000003</v>
      </c>
    </row>
    <row r="63" spans="1:17" ht="10.5" x14ac:dyDescent="0.25">
      <c r="A63" s="17"/>
      <c r="B63" s="19"/>
      <c r="C63" s="12" t="s">
        <v>250</v>
      </c>
      <c r="D63" s="13"/>
      <c r="E63" s="35">
        <v>52.99</v>
      </c>
      <c r="F63" s="36">
        <v>10.37</v>
      </c>
      <c r="G63" s="36">
        <v>22.82</v>
      </c>
      <c r="H63" s="36">
        <v>23.3</v>
      </c>
      <c r="I63" s="36">
        <v>12.72</v>
      </c>
      <c r="J63" s="36">
        <v>51.28</v>
      </c>
      <c r="K63" s="36">
        <v>0.94</v>
      </c>
      <c r="L63" s="36">
        <v>17.55</v>
      </c>
      <c r="M63" s="36">
        <v>3.88</v>
      </c>
      <c r="N63" s="36">
        <v>73.17</v>
      </c>
      <c r="O63" s="36">
        <v>37.369999999999997</v>
      </c>
      <c r="P63" s="36">
        <v>55.2</v>
      </c>
      <c r="Q63" s="28">
        <v>361.59000000000003</v>
      </c>
    </row>
    <row r="64" spans="1:17" ht="10.5" x14ac:dyDescent="0.25">
      <c r="A64" s="17"/>
      <c r="B64" s="22" t="s">
        <v>251</v>
      </c>
      <c r="C64" s="23"/>
      <c r="D64" s="23"/>
      <c r="E64" s="37">
        <v>52.99</v>
      </c>
      <c r="F64" s="38">
        <v>10.37</v>
      </c>
      <c r="G64" s="38">
        <v>22.82</v>
      </c>
      <c r="H64" s="38">
        <v>23.3</v>
      </c>
      <c r="I64" s="38">
        <v>12.72</v>
      </c>
      <c r="J64" s="38">
        <v>51.28</v>
      </c>
      <c r="K64" s="38">
        <v>0.94</v>
      </c>
      <c r="L64" s="38">
        <v>17.55</v>
      </c>
      <c r="M64" s="38">
        <v>3.88</v>
      </c>
      <c r="N64" s="38">
        <v>73.17</v>
      </c>
      <c r="O64" s="38">
        <v>37.369999999999997</v>
      </c>
      <c r="P64" s="38">
        <v>55.2</v>
      </c>
      <c r="Q64" s="29">
        <v>361.59000000000003</v>
      </c>
    </row>
    <row r="65" spans="1:17" ht="10.5" x14ac:dyDescent="0.25">
      <c r="A65" s="17"/>
      <c r="B65" s="18" t="s">
        <v>80</v>
      </c>
      <c r="C65" s="2" t="s">
        <v>77</v>
      </c>
      <c r="D65" s="4" t="s">
        <v>78</v>
      </c>
      <c r="E65" s="34">
        <v>231.32</v>
      </c>
      <c r="F65" s="34">
        <v>63.97</v>
      </c>
      <c r="G65" s="34">
        <v>50.51</v>
      </c>
      <c r="H65" s="34">
        <v>46.89</v>
      </c>
      <c r="I65" s="34">
        <v>4.8899999999999997</v>
      </c>
      <c r="J65" s="34">
        <v>71.41</v>
      </c>
      <c r="K65" s="34">
        <v>1.75</v>
      </c>
      <c r="L65" s="34">
        <v>22.73</v>
      </c>
      <c r="M65" s="34">
        <v>3.9</v>
      </c>
      <c r="N65" s="34">
        <v>62.95</v>
      </c>
      <c r="O65" s="34">
        <v>55.01</v>
      </c>
      <c r="P65" s="34">
        <v>172.05</v>
      </c>
      <c r="Q65" s="27">
        <v>787.37999999999988</v>
      </c>
    </row>
    <row r="66" spans="1:17" ht="10.5" x14ac:dyDescent="0.25">
      <c r="A66" s="17"/>
      <c r="B66" s="19"/>
      <c r="C66" s="12" t="s">
        <v>250</v>
      </c>
      <c r="D66" s="13"/>
      <c r="E66" s="35">
        <v>231.32</v>
      </c>
      <c r="F66" s="36">
        <v>63.97</v>
      </c>
      <c r="G66" s="36">
        <v>50.51</v>
      </c>
      <c r="H66" s="36">
        <v>46.89</v>
      </c>
      <c r="I66" s="36">
        <v>4.8899999999999997</v>
      </c>
      <c r="J66" s="36">
        <v>71.41</v>
      </c>
      <c r="K66" s="36">
        <v>1.75</v>
      </c>
      <c r="L66" s="36">
        <v>22.73</v>
      </c>
      <c r="M66" s="36">
        <v>3.9</v>
      </c>
      <c r="N66" s="36">
        <v>62.95</v>
      </c>
      <c r="O66" s="36">
        <v>55.01</v>
      </c>
      <c r="P66" s="36">
        <v>172.05</v>
      </c>
      <c r="Q66" s="28">
        <v>787.37999999999988</v>
      </c>
    </row>
    <row r="67" spans="1:17" ht="10.5" x14ac:dyDescent="0.25">
      <c r="A67" s="17"/>
      <c r="B67" s="22" t="s">
        <v>252</v>
      </c>
      <c r="C67" s="23"/>
      <c r="D67" s="23"/>
      <c r="E67" s="37">
        <v>231.32</v>
      </c>
      <c r="F67" s="38">
        <v>63.97</v>
      </c>
      <c r="G67" s="38">
        <v>50.51</v>
      </c>
      <c r="H67" s="38">
        <v>46.89</v>
      </c>
      <c r="I67" s="38">
        <v>4.8899999999999997</v>
      </c>
      <c r="J67" s="38">
        <v>71.41</v>
      </c>
      <c r="K67" s="38">
        <v>1.75</v>
      </c>
      <c r="L67" s="38">
        <v>22.73</v>
      </c>
      <c r="M67" s="38">
        <v>3.9</v>
      </c>
      <c r="N67" s="38">
        <v>62.95</v>
      </c>
      <c r="O67" s="38">
        <v>55.01</v>
      </c>
      <c r="P67" s="38">
        <v>172.05</v>
      </c>
      <c r="Q67" s="29">
        <v>787.37999999999988</v>
      </c>
    </row>
    <row r="68" spans="1:17" ht="10.5" x14ac:dyDescent="0.25">
      <c r="A68" s="17"/>
      <c r="B68" s="18" t="s">
        <v>94</v>
      </c>
      <c r="C68" s="2" t="s">
        <v>77</v>
      </c>
      <c r="D68" s="4" t="s">
        <v>78</v>
      </c>
      <c r="E68" s="34"/>
      <c r="F68" s="34"/>
      <c r="G68" s="34">
        <v>1.4</v>
      </c>
      <c r="H68" s="34"/>
      <c r="I68" s="34">
        <v>2.99</v>
      </c>
      <c r="J68" s="34"/>
      <c r="K68" s="34"/>
      <c r="L68" s="34"/>
      <c r="M68" s="34"/>
      <c r="N68" s="34"/>
      <c r="O68" s="34"/>
      <c r="P68" s="34"/>
      <c r="Q68" s="27">
        <v>4.3900000000000006</v>
      </c>
    </row>
    <row r="69" spans="1:17" ht="10.5" x14ac:dyDescent="0.25">
      <c r="A69" s="17"/>
      <c r="B69" s="19"/>
      <c r="C69" s="12" t="s">
        <v>250</v>
      </c>
      <c r="D69" s="13"/>
      <c r="E69" s="35"/>
      <c r="F69" s="36"/>
      <c r="G69" s="36">
        <v>1.4</v>
      </c>
      <c r="H69" s="36"/>
      <c r="I69" s="36">
        <v>2.99</v>
      </c>
      <c r="J69" s="36"/>
      <c r="K69" s="36"/>
      <c r="L69" s="36"/>
      <c r="M69" s="36"/>
      <c r="N69" s="36"/>
      <c r="O69" s="36"/>
      <c r="P69" s="36"/>
      <c r="Q69" s="28">
        <v>4.3900000000000006</v>
      </c>
    </row>
    <row r="70" spans="1:17" ht="10.5" x14ac:dyDescent="0.25">
      <c r="A70" s="17"/>
      <c r="B70" s="22" t="s">
        <v>253</v>
      </c>
      <c r="C70" s="23"/>
      <c r="D70" s="23"/>
      <c r="E70" s="37"/>
      <c r="F70" s="38"/>
      <c r="G70" s="38">
        <v>1.4</v>
      </c>
      <c r="H70" s="38"/>
      <c r="I70" s="38">
        <v>2.99</v>
      </c>
      <c r="J70" s="38"/>
      <c r="K70" s="38"/>
      <c r="L70" s="38"/>
      <c r="M70" s="38"/>
      <c r="N70" s="38"/>
      <c r="O70" s="38"/>
      <c r="P70" s="38"/>
      <c r="Q70" s="29">
        <v>4.3900000000000006</v>
      </c>
    </row>
    <row r="71" spans="1:17" ht="10.5" x14ac:dyDescent="0.25">
      <c r="A71" s="17"/>
      <c r="B71" s="18" t="s">
        <v>48</v>
      </c>
      <c r="C71" s="2" t="s">
        <v>35</v>
      </c>
      <c r="D71" s="4" t="s">
        <v>96</v>
      </c>
      <c r="E71" s="34">
        <v>6045.36</v>
      </c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27">
        <v>6045.36</v>
      </c>
    </row>
    <row r="72" spans="1:17" ht="10.5" x14ac:dyDescent="0.25">
      <c r="A72" s="17"/>
      <c r="B72" s="19"/>
      <c r="C72" s="3"/>
      <c r="D72" t="s">
        <v>39</v>
      </c>
      <c r="E72" s="39">
        <v>2814.6</v>
      </c>
      <c r="F72" s="39">
        <v>4064.5299999999997</v>
      </c>
      <c r="G72" s="39">
        <v>2683.92</v>
      </c>
      <c r="H72" s="39">
        <v>2806.89</v>
      </c>
      <c r="I72" s="39">
        <v>1397.38</v>
      </c>
      <c r="J72" s="39">
        <v>5516.5499999999993</v>
      </c>
      <c r="K72" s="39">
        <v>151.23000000000002</v>
      </c>
      <c r="L72" s="39">
        <v>2145.1800000000003</v>
      </c>
      <c r="M72" s="39">
        <v>620.11</v>
      </c>
      <c r="N72" s="39">
        <v>5588.14</v>
      </c>
      <c r="O72" s="39">
        <v>4255.42</v>
      </c>
      <c r="P72" s="39">
        <v>5231.1000000000004</v>
      </c>
      <c r="Q72" s="30">
        <v>37275.049999999996</v>
      </c>
    </row>
    <row r="73" spans="1:17" ht="10.5" x14ac:dyDescent="0.25">
      <c r="A73" s="17"/>
      <c r="B73" s="19"/>
      <c r="C73" s="12" t="s">
        <v>227</v>
      </c>
      <c r="D73" s="13"/>
      <c r="E73" s="35">
        <v>8859.9599999999991</v>
      </c>
      <c r="F73" s="36">
        <v>4064.5299999999997</v>
      </c>
      <c r="G73" s="36">
        <v>2683.92</v>
      </c>
      <c r="H73" s="36">
        <v>2806.89</v>
      </c>
      <c r="I73" s="36">
        <v>1397.38</v>
      </c>
      <c r="J73" s="36">
        <v>5516.5499999999993</v>
      </c>
      <c r="K73" s="36">
        <v>151.23000000000002</v>
      </c>
      <c r="L73" s="36">
        <v>2145.1800000000003</v>
      </c>
      <c r="M73" s="36">
        <v>620.11</v>
      </c>
      <c r="N73" s="36">
        <v>5588.14</v>
      </c>
      <c r="O73" s="36">
        <v>4255.42</v>
      </c>
      <c r="P73" s="36">
        <v>5231.1000000000004</v>
      </c>
      <c r="Q73" s="28">
        <v>43320.409999999996</v>
      </c>
    </row>
    <row r="74" spans="1:17" ht="10.5" x14ac:dyDescent="0.25">
      <c r="A74" s="17"/>
      <c r="B74" s="22" t="s">
        <v>232</v>
      </c>
      <c r="C74" s="23"/>
      <c r="D74" s="23"/>
      <c r="E74" s="37">
        <v>8859.9599999999991</v>
      </c>
      <c r="F74" s="38">
        <v>4064.5299999999997</v>
      </c>
      <c r="G74" s="38">
        <v>2683.92</v>
      </c>
      <c r="H74" s="38">
        <v>2806.89</v>
      </c>
      <c r="I74" s="38">
        <v>1397.38</v>
      </c>
      <c r="J74" s="38">
        <v>5516.5499999999993</v>
      </c>
      <c r="K74" s="38">
        <v>151.23000000000002</v>
      </c>
      <c r="L74" s="38">
        <v>2145.1800000000003</v>
      </c>
      <c r="M74" s="38">
        <v>620.11</v>
      </c>
      <c r="N74" s="38">
        <v>5588.14</v>
      </c>
      <c r="O74" s="38">
        <v>4255.42</v>
      </c>
      <c r="P74" s="38">
        <v>5231.1000000000004</v>
      </c>
      <c r="Q74" s="29">
        <v>43320.409999999996</v>
      </c>
    </row>
    <row r="75" spans="1:17" ht="10.5" x14ac:dyDescent="0.25">
      <c r="A75" s="17"/>
      <c r="B75" s="18" t="s">
        <v>530</v>
      </c>
      <c r="C75" s="2" t="s">
        <v>531</v>
      </c>
      <c r="D75" s="4" t="s">
        <v>530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>
        <v>16578.650000000001</v>
      </c>
      <c r="Q75" s="27">
        <v>16578.650000000001</v>
      </c>
    </row>
    <row r="76" spans="1:17" ht="10.5" x14ac:dyDescent="0.25">
      <c r="A76" s="17"/>
      <c r="B76" s="19"/>
      <c r="C76" s="12" t="s">
        <v>541</v>
      </c>
      <c r="D76" s="13"/>
      <c r="E76" s="35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>
        <v>16578.650000000001</v>
      </c>
      <c r="Q76" s="28">
        <v>16578.650000000001</v>
      </c>
    </row>
    <row r="77" spans="1:17" ht="10.5" x14ac:dyDescent="0.25">
      <c r="A77" s="17"/>
      <c r="B77" s="22" t="s">
        <v>542</v>
      </c>
      <c r="C77" s="23"/>
      <c r="D77" s="23"/>
      <c r="E77" s="37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>
        <v>16578.650000000001</v>
      </c>
      <c r="Q77" s="29">
        <v>16578.650000000001</v>
      </c>
    </row>
    <row r="78" spans="1:17" ht="10.5" x14ac:dyDescent="0.25">
      <c r="A78" s="20" t="s">
        <v>254</v>
      </c>
      <c r="B78" s="21"/>
      <c r="C78" s="21"/>
      <c r="D78" s="21"/>
      <c r="E78" s="40">
        <v>-17592.32</v>
      </c>
      <c r="F78" s="41">
        <v>2803.99</v>
      </c>
      <c r="G78" s="41">
        <v>2610.33</v>
      </c>
      <c r="H78" s="41">
        <v>3025.3999999999996</v>
      </c>
      <c r="I78" s="41">
        <v>1417.98</v>
      </c>
      <c r="J78" s="41">
        <v>5639.2399999999989</v>
      </c>
      <c r="K78" s="41">
        <v>-142.71999999999997</v>
      </c>
      <c r="L78" s="41">
        <v>2778.7400000000002</v>
      </c>
      <c r="M78" s="41">
        <v>34.6099999999999</v>
      </c>
      <c r="N78" s="41">
        <v>6317.5400000000009</v>
      </c>
      <c r="O78" s="41">
        <v>3457.88</v>
      </c>
      <c r="P78" s="41">
        <v>21443.72</v>
      </c>
      <c r="Q78" s="31">
        <v>31794.39</v>
      </c>
    </row>
    <row r="79" spans="1:17" x14ac:dyDescent="0.2">
      <c r="A79" s="4"/>
      <c r="B79" s="4"/>
      <c r="C79" s="4"/>
      <c r="D79" s="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27"/>
    </row>
    <row r="80" spans="1:17" ht="10.5" x14ac:dyDescent="0.25">
      <c r="A80" s="16" t="s">
        <v>111</v>
      </c>
      <c r="B80" s="18" t="s">
        <v>112</v>
      </c>
      <c r="C80" s="2" t="s">
        <v>113</v>
      </c>
      <c r="D80" s="4" t="s">
        <v>152</v>
      </c>
      <c r="E80" s="34"/>
      <c r="F80" s="34"/>
      <c r="G80" s="34"/>
      <c r="H80" s="34">
        <v>697.87</v>
      </c>
      <c r="I80" s="34"/>
      <c r="J80" s="34"/>
      <c r="K80" s="34"/>
      <c r="L80" s="34"/>
      <c r="M80" s="34"/>
      <c r="N80" s="34"/>
      <c r="O80" s="34"/>
      <c r="P80" s="34">
        <v>2553.9299999999998</v>
      </c>
      <c r="Q80" s="27">
        <v>3251.7999999999997</v>
      </c>
    </row>
    <row r="81" spans="1:17" ht="10.5" x14ac:dyDescent="0.25">
      <c r="A81" s="17"/>
      <c r="B81" s="19"/>
      <c r="C81" s="3"/>
      <c r="D81" t="s">
        <v>114</v>
      </c>
      <c r="E81" s="39">
        <v>2299.69</v>
      </c>
      <c r="F81" s="39">
        <v>814.95</v>
      </c>
      <c r="G81" s="39">
        <v>620.16</v>
      </c>
      <c r="H81" s="39">
        <v>1421.99</v>
      </c>
      <c r="I81" s="39">
        <v>259.74</v>
      </c>
      <c r="J81" s="39">
        <v>1345.3</v>
      </c>
      <c r="K81" s="39">
        <v>31.46</v>
      </c>
      <c r="L81" s="39">
        <v>556.76</v>
      </c>
      <c r="M81" s="39">
        <v>234.24</v>
      </c>
      <c r="N81" s="39">
        <v>1246.71</v>
      </c>
      <c r="O81" s="39">
        <v>4637.96</v>
      </c>
      <c r="P81" s="39">
        <v>178.68</v>
      </c>
      <c r="Q81" s="30">
        <v>13647.64</v>
      </c>
    </row>
    <row r="82" spans="1:17" ht="10.5" x14ac:dyDescent="0.25">
      <c r="A82" s="17"/>
      <c r="B82" s="19"/>
      <c r="C82" s="3"/>
      <c r="D82" t="s">
        <v>116</v>
      </c>
      <c r="E82" s="39">
        <v>1.1200000000000001</v>
      </c>
      <c r="F82" s="39">
        <v>0.01</v>
      </c>
      <c r="G82" s="39"/>
      <c r="H82" s="39">
        <v>0.01</v>
      </c>
      <c r="I82" s="39">
        <v>0.06</v>
      </c>
      <c r="J82" s="39">
        <v>1.29</v>
      </c>
      <c r="K82" s="39"/>
      <c r="L82" s="39">
        <v>0.14000000000000001</v>
      </c>
      <c r="M82" s="39"/>
      <c r="N82" s="39"/>
      <c r="O82" s="39">
        <v>0.05</v>
      </c>
      <c r="P82" s="39">
        <v>-0.3</v>
      </c>
      <c r="Q82" s="30">
        <v>2.3800000000000003</v>
      </c>
    </row>
    <row r="83" spans="1:17" ht="10.5" x14ac:dyDescent="0.25">
      <c r="A83" s="17"/>
      <c r="B83" s="19"/>
      <c r="C83" s="3"/>
      <c r="D83" t="s">
        <v>118</v>
      </c>
      <c r="E83" s="39">
        <v>372.61</v>
      </c>
      <c r="F83" s="39">
        <v>3662.66</v>
      </c>
      <c r="G83" s="39">
        <v>2934.81</v>
      </c>
      <c r="H83" s="39">
        <v>2087.75</v>
      </c>
      <c r="I83" s="39">
        <v>1071.82</v>
      </c>
      <c r="J83" s="39">
        <v>1174.53</v>
      </c>
      <c r="K83" s="39">
        <v>-135.37</v>
      </c>
      <c r="L83" s="39"/>
      <c r="M83" s="39">
        <v>1083.0899999999999</v>
      </c>
      <c r="N83" s="39">
        <v>1476.81</v>
      </c>
      <c r="O83" s="39">
        <v>42885.55</v>
      </c>
      <c r="P83" s="39">
        <v>-48.06</v>
      </c>
      <c r="Q83" s="30">
        <v>56566.200000000004</v>
      </c>
    </row>
    <row r="84" spans="1:17" ht="10.5" x14ac:dyDescent="0.25">
      <c r="A84" s="17"/>
      <c r="B84" s="19"/>
      <c r="C84" s="12" t="s">
        <v>255</v>
      </c>
      <c r="D84" s="13"/>
      <c r="E84" s="35">
        <v>2673.42</v>
      </c>
      <c r="F84" s="36">
        <v>4477.62</v>
      </c>
      <c r="G84" s="36">
        <v>3554.97</v>
      </c>
      <c r="H84" s="36">
        <v>4207.6200000000008</v>
      </c>
      <c r="I84" s="36">
        <v>1331.62</v>
      </c>
      <c r="J84" s="36">
        <v>2521.12</v>
      </c>
      <c r="K84" s="36">
        <v>-103.91</v>
      </c>
      <c r="L84" s="36">
        <v>556.9</v>
      </c>
      <c r="M84" s="36">
        <v>1317.33</v>
      </c>
      <c r="N84" s="36">
        <v>2723.52</v>
      </c>
      <c r="O84" s="36">
        <v>47523.560000000005</v>
      </c>
      <c r="P84" s="36">
        <v>2684.2499999999995</v>
      </c>
      <c r="Q84" s="28">
        <v>73468.02</v>
      </c>
    </row>
    <row r="85" spans="1:17" ht="10.5" x14ac:dyDescent="0.25">
      <c r="A85" s="17"/>
      <c r="B85" s="22" t="s">
        <v>256</v>
      </c>
      <c r="C85" s="23"/>
      <c r="D85" s="23"/>
      <c r="E85" s="37">
        <v>2673.42</v>
      </c>
      <c r="F85" s="38">
        <v>4477.62</v>
      </c>
      <c r="G85" s="38">
        <v>3554.97</v>
      </c>
      <c r="H85" s="38">
        <v>4207.6200000000008</v>
      </c>
      <c r="I85" s="38">
        <v>1331.62</v>
      </c>
      <c r="J85" s="38">
        <v>2521.12</v>
      </c>
      <c r="K85" s="38">
        <v>-103.91</v>
      </c>
      <c r="L85" s="38">
        <v>556.9</v>
      </c>
      <c r="M85" s="38">
        <v>1317.33</v>
      </c>
      <c r="N85" s="38">
        <v>2723.52</v>
      </c>
      <c r="O85" s="38">
        <v>47523.560000000005</v>
      </c>
      <c r="P85" s="38">
        <v>2684.2499999999995</v>
      </c>
      <c r="Q85" s="29">
        <v>73468.02</v>
      </c>
    </row>
    <row r="86" spans="1:17" ht="10.5" x14ac:dyDescent="0.25">
      <c r="A86" s="20" t="s">
        <v>257</v>
      </c>
      <c r="B86" s="21"/>
      <c r="C86" s="21"/>
      <c r="D86" s="21"/>
      <c r="E86" s="40">
        <v>2673.42</v>
      </c>
      <c r="F86" s="41">
        <v>4477.62</v>
      </c>
      <c r="G86" s="41">
        <v>3554.97</v>
      </c>
      <c r="H86" s="41">
        <v>4207.6200000000008</v>
      </c>
      <c r="I86" s="41">
        <v>1331.62</v>
      </c>
      <c r="J86" s="41">
        <v>2521.12</v>
      </c>
      <c r="K86" s="41">
        <v>-103.91</v>
      </c>
      <c r="L86" s="41">
        <v>556.9</v>
      </c>
      <c r="M86" s="41">
        <v>1317.33</v>
      </c>
      <c r="N86" s="41">
        <v>2723.52</v>
      </c>
      <c r="O86" s="41">
        <v>47523.560000000005</v>
      </c>
      <c r="P86" s="41">
        <v>2684.2499999999995</v>
      </c>
      <c r="Q86" s="31">
        <v>73468.02</v>
      </c>
    </row>
    <row r="87" spans="1:17" ht="10.5" thickBot="1" x14ac:dyDescent="0.25">
      <c r="A87" s="4"/>
      <c r="B87" s="4"/>
      <c r="C87" s="4"/>
      <c r="D87" s="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27"/>
    </row>
    <row r="88" spans="1:17" ht="11" thickBot="1" x14ac:dyDescent="0.3">
      <c r="A88" s="24" t="s">
        <v>218</v>
      </c>
      <c r="B88" s="25"/>
      <c r="C88" s="25"/>
      <c r="D88" s="25"/>
      <c r="E88" s="42">
        <v>17198.27</v>
      </c>
      <c r="F88" s="43">
        <v>19188.729999999996</v>
      </c>
      <c r="G88" s="43">
        <v>21470.130000000005</v>
      </c>
      <c r="H88" s="43">
        <v>23875.1</v>
      </c>
      <c r="I88" s="43">
        <v>6209.4299999999994</v>
      </c>
      <c r="J88" s="43">
        <v>31870.44</v>
      </c>
      <c r="K88" s="43">
        <v>258.36000000000007</v>
      </c>
      <c r="L88" s="43">
        <v>12076.519999999999</v>
      </c>
      <c r="M88" s="43">
        <v>3679.4800000000005</v>
      </c>
      <c r="N88" s="43">
        <v>34949.729999999996</v>
      </c>
      <c r="O88" s="43">
        <v>148973.72999999998</v>
      </c>
      <c r="P88" s="43">
        <v>29379.870000000006</v>
      </c>
      <c r="Q88" s="32">
        <v>349129.79000000004</v>
      </c>
    </row>
    <row r="91" spans="1:17" ht="10.5" thickBot="1" x14ac:dyDescent="0.25"/>
    <row r="92" spans="1:17" x14ac:dyDescent="0.2">
      <c r="P92" s="46" t="s">
        <v>261</v>
      </c>
      <c r="Q92" s="47">
        <v>0</v>
      </c>
    </row>
    <row r="93" spans="1:17" x14ac:dyDescent="0.2">
      <c r="P93" s="44" t="s">
        <v>262</v>
      </c>
      <c r="Q93" s="45">
        <v>0</v>
      </c>
    </row>
    <row r="94" spans="1:17" x14ac:dyDescent="0.2">
      <c r="P94" s="44" t="s">
        <v>263</v>
      </c>
      <c r="Q94" s="45">
        <v>0</v>
      </c>
    </row>
    <row r="95" spans="1:17" ht="10.5" thickBot="1" x14ac:dyDescent="0.25">
      <c r="P95" s="44" t="s">
        <v>264</v>
      </c>
      <c r="Q95" s="45">
        <v>349129.79</v>
      </c>
    </row>
    <row r="96" spans="1:17" ht="10.5" thickBot="1" x14ac:dyDescent="0.25">
      <c r="P96" s="48" t="s">
        <v>265</v>
      </c>
      <c r="Q96" s="49">
        <v>349129.79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CA3A1-B077-454F-B656-3B21FD96EEF0}">
  <dimension ref="A1:Q235"/>
  <sheetViews>
    <sheetView view="pageLayout" topLeftCell="H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545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46</v>
      </c>
      <c r="H2" t="s">
        <v>29</v>
      </c>
      <c r="I2" t="s">
        <v>30</v>
      </c>
      <c r="J2">
        <v>2160</v>
      </c>
      <c r="K2">
        <v>2160</v>
      </c>
      <c r="L2" t="s">
        <v>546</v>
      </c>
      <c r="M2" t="s">
        <v>547</v>
      </c>
      <c r="N2" t="s">
        <v>493</v>
      </c>
      <c r="O2" t="s">
        <v>494</v>
      </c>
      <c r="P2" t="s">
        <v>47</v>
      </c>
      <c r="Q2" t="s">
        <v>46</v>
      </c>
    </row>
    <row r="3" spans="1:17" x14ac:dyDescent="0.2">
      <c r="A3" t="s">
        <v>545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48</v>
      </c>
      <c r="H3" t="s">
        <v>35</v>
      </c>
      <c r="I3" t="s">
        <v>39</v>
      </c>
      <c r="J3">
        <v>-31.139999999999986</v>
      </c>
      <c r="K3">
        <v>-31.139999999999986</v>
      </c>
      <c r="L3" t="s">
        <v>546</v>
      </c>
      <c r="M3" t="s">
        <v>547</v>
      </c>
      <c r="N3" t="s">
        <v>493</v>
      </c>
      <c r="O3" t="s">
        <v>494</v>
      </c>
      <c r="P3" t="s">
        <v>52</v>
      </c>
      <c r="Q3" t="s">
        <v>53</v>
      </c>
    </row>
    <row r="4" spans="1:17" x14ac:dyDescent="0.2">
      <c r="A4" t="s">
        <v>545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48</v>
      </c>
      <c r="H4" t="s">
        <v>35</v>
      </c>
      <c r="I4" t="s">
        <v>39</v>
      </c>
      <c r="J4">
        <v>26.529999999999998</v>
      </c>
      <c r="K4">
        <v>26.529999999999998</v>
      </c>
      <c r="L4" t="s">
        <v>546</v>
      </c>
      <c r="M4" t="s">
        <v>547</v>
      </c>
      <c r="N4" t="s">
        <v>493</v>
      </c>
      <c r="O4" t="s">
        <v>494</v>
      </c>
      <c r="P4" t="s">
        <v>50</v>
      </c>
      <c r="Q4" t="s">
        <v>51</v>
      </c>
    </row>
    <row r="5" spans="1:17" x14ac:dyDescent="0.2">
      <c r="A5" t="s">
        <v>545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39</v>
      </c>
      <c r="J5">
        <v>5.31</v>
      </c>
      <c r="K5">
        <v>5.31</v>
      </c>
      <c r="L5" t="s">
        <v>546</v>
      </c>
      <c r="M5" t="s">
        <v>547</v>
      </c>
      <c r="N5" t="s">
        <v>493</v>
      </c>
      <c r="O5" t="s">
        <v>494</v>
      </c>
      <c r="P5" t="s">
        <v>54</v>
      </c>
      <c r="Q5" t="s">
        <v>55</v>
      </c>
    </row>
    <row r="6" spans="1:17" x14ac:dyDescent="0.2">
      <c r="A6" t="s">
        <v>545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56</v>
      </c>
      <c r="H6" t="s">
        <v>35</v>
      </c>
      <c r="I6" t="s">
        <v>39</v>
      </c>
      <c r="J6">
        <v>9.3800000000000008</v>
      </c>
      <c r="K6">
        <v>9.3800000000000008</v>
      </c>
      <c r="L6" t="s">
        <v>546</v>
      </c>
      <c r="M6" t="s">
        <v>547</v>
      </c>
      <c r="N6" t="s">
        <v>493</v>
      </c>
      <c r="O6" t="s">
        <v>494</v>
      </c>
      <c r="P6" t="s">
        <v>57</v>
      </c>
      <c r="Q6" t="s">
        <v>58</v>
      </c>
    </row>
    <row r="7" spans="1:17" x14ac:dyDescent="0.2">
      <c r="A7" t="s">
        <v>545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56</v>
      </c>
      <c r="H7" t="s">
        <v>35</v>
      </c>
      <c r="I7" t="s">
        <v>39</v>
      </c>
      <c r="J7">
        <v>655.8</v>
      </c>
      <c r="K7">
        <v>655.8</v>
      </c>
      <c r="L7" t="s">
        <v>546</v>
      </c>
      <c r="M7" t="s">
        <v>547</v>
      </c>
      <c r="N7" t="s">
        <v>493</v>
      </c>
      <c r="O7" t="s">
        <v>494</v>
      </c>
      <c r="P7" t="s">
        <v>57</v>
      </c>
      <c r="Q7" t="s">
        <v>58</v>
      </c>
    </row>
    <row r="8" spans="1:17" x14ac:dyDescent="0.2">
      <c r="A8" t="s">
        <v>545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68</v>
      </c>
      <c r="H8" t="s">
        <v>35</v>
      </c>
      <c r="I8" t="s">
        <v>39</v>
      </c>
      <c r="J8">
        <v>13.33</v>
      </c>
      <c r="K8">
        <v>13.33</v>
      </c>
      <c r="L8" t="s">
        <v>546</v>
      </c>
      <c r="M8" t="s">
        <v>547</v>
      </c>
      <c r="N8" t="s">
        <v>493</v>
      </c>
      <c r="O8" t="s">
        <v>494</v>
      </c>
      <c r="P8" t="s">
        <v>37</v>
      </c>
      <c r="Q8" t="s">
        <v>38</v>
      </c>
    </row>
    <row r="9" spans="1:17" x14ac:dyDescent="0.2">
      <c r="A9" t="s">
        <v>545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68</v>
      </c>
      <c r="H9" t="s">
        <v>35</v>
      </c>
      <c r="I9" t="s">
        <v>39</v>
      </c>
      <c r="J9">
        <v>293</v>
      </c>
      <c r="K9">
        <v>293</v>
      </c>
      <c r="L9" t="s">
        <v>546</v>
      </c>
      <c r="M9" t="s">
        <v>547</v>
      </c>
      <c r="N9" t="s">
        <v>493</v>
      </c>
      <c r="O9" t="s">
        <v>494</v>
      </c>
      <c r="P9" t="s">
        <v>37</v>
      </c>
      <c r="Q9" t="s">
        <v>38</v>
      </c>
    </row>
    <row r="10" spans="1:17" x14ac:dyDescent="0.2">
      <c r="A10" t="s">
        <v>545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68</v>
      </c>
      <c r="H10" t="s">
        <v>35</v>
      </c>
      <c r="I10" t="s">
        <v>39</v>
      </c>
      <c r="J10">
        <v>302.92</v>
      </c>
      <c r="K10">
        <v>302.92</v>
      </c>
      <c r="L10" t="s">
        <v>546</v>
      </c>
      <c r="M10" t="s">
        <v>547</v>
      </c>
      <c r="N10" t="s">
        <v>493</v>
      </c>
      <c r="O10" t="s">
        <v>494</v>
      </c>
      <c r="P10" t="s">
        <v>37</v>
      </c>
      <c r="Q10" t="s">
        <v>38</v>
      </c>
    </row>
    <row r="11" spans="1:17" x14ac:dyDescent="0.2">
      <c r="A11" t="s">
        <v>545</v>
      </c>
      <c r="B11">
        <v>2025</v>
      </c>
      <c r="C11">
        <v>1</v>
      </c>
      <c r="D11" t="s">
        <v>18</v>
      </c>
      <c r="E11" t="s">
        <v>19</v>
      </c>
      <c r="F11" t="s">
        <v>69</v>
      </c>
      <c r="G11" t="s">
        <v>520</v>
      </c>
      <c r="H11" t="s">
        <v>29</v>
      </c>
      <c r="I11" t="s">
        <v>30</v>
      </c>
      <c r="J11">
        <v>28682.04</v>
      </c>
      <c r="K11">
        <v>28682.04</v>
      </c>
      <c r="L11" t="s">
        <v>546</v>
      </c>
      <c r="M11" t="s">
        <v>547</v>
      </c>
      <c r="N11" t="s">
        <v>493</v>
      </c>
      <c r="O11" t="s">
        <v>494</v>
      </c>
      <c r="P11" t="s">
        <v>521</v>
      </c>
      <c r="Q11" t="s">
        <v>520</v>
      </c>
    </row>
    <row r="12" spans="1:17" x14ac:dyDescent="0.2">
      <c r="A12" t="s">
        <v>545</v>
      </c>
      <c r="B12">
        <v>2025</v>
      </c>
      <c r="C12">
        <v>1</v>
      </c>
      <c r="D12" t="s">
        <v>18</v>
      </c>
      <c r="E12" t="s">
        <v>19</v>
      </c>
      <c r="F12" t="s">
        <v>72</v>
      </c>
      <c r="G12" t="s">
        <v>73</v>
      </c>
      <c r="H12" t="s">
        <v>73</v>
      </c>
      <c r="I12" t="s">
        <v>73</v>
      </c>
      <c r="J12">
        <v>-26736.59</v>
      </c>
      <c r="K12">
        <v>-26736.59</v>
      </c>
      <c r="L12" t="s">
        <v>546</v>
      </c>
      <c r="M12" t="s">
        <v>547</v>
      </c>
      <c r="N12" t="s">
        <v>493</v>
      </c>
      <c r="O12" t="s">
        <v>494</v>
      </c>
      <c r="P12" t="s">
        <v>74</v>
      </c>
      <c r="Q12" t="s">
        <v>75</v>
      </c>
    </row>
    <row r="13" spans="1:17" x14ac:dyDescent="0.2">
      <c r="A13" t="s">
        <v>545</v>
      </c>
      <c r="B13">
        <v>2025</v>
      </c>
      <c r="C13">
        <v>1</v>
      </c>
      <c r="D13" t="s">
        <v>18</v>
      </c>
      <c r="E13" t="s">
        <v>19</v>
      </c>
      <c r="F13" t="s">
        <v>72</v>
      </c>
      <c r="G13" t="s">
        <v>76</v>
      </c>
      <c r="H13" t="s">
        <v>77</v>
      </c>
      <c r="I13" t="s">
        <v>78</v>
      </c>
      <c r="J13">
        <v>52.99</v>
      </c>
      <c r="K13">
        <v>52.99</v>
      </c>
      <c r="L13" t="s">
        <v>546</v>
      </c>
      <c r="M13" t="s">
        <v>547</v>
      </c>
      <c r="N13" t="s">
        <v>493</v>
      </c>
      <c r="O13" t="s">
        <v>494</v>
      </c>
      <c r="P13" t="s">
        <v>79</v>
      </c>
      <c r="Q13" t="s">
        <v>76</v>
      </c>
    </row>
    <row r="14" spans="1:17" x14ac:dyDescent="0.2">
      <c r="A14" t="s">
        <v>545</v>
      </c>
      <c r="B14">
        <v>2025</v>
      </c>
      <c r="C14">
        <v>1</v>
      </c>
      <c r="D14" t="s">
        <v>18</v>
      </c>
      <c r="E14" t="s">
        <v>19</v>
      </c>
      <c r="F14" t="s">
        <v>72</v>
      </c>
      <c r="G14" t="s">
        <v>80</v>
      </c>
      <c r="H14" t="s">
        <v>77</v>
      </c>
      <c r="I14" t="s">
        <v>78</v>
      </c>
      <c r="J14">
        <v>231.32</v>
      </c>
      <c r="K14">
        <v>231.32</v>
      </c>
      <c r="L14" t="s">
        <v>546</v>
      </c>
      <c r="M14" t="s">
        <v>547</v>
      </c>
      <c r="N14" t="s">
        <v>493</v>
      </c>
      <c r="O14" t="s">
        <v>494</v>
      </c>
      <c r="P14" t="s">
        <v>92</v>
      </c>
      <c r="Q14" t="s">
        <v>93</v>
      </c>
    </row>
    <row r="15" spans="1:17" x14ac:dyDescent="0.2">
      <c r="A15" t="s">
        <v>545</v>
      </c>
      <c r="B15">
        <v>2025</v>
      </c>
      <c r="C15">
        <v>1</v>
      </c>
      <c r="D15" t="s">
        <v>18</v>
      </c>
      <c r="E15" t="s">
        <v>19</v>
      </c>
      <c r="F15" t="s">
        <v>72</v>
      </c>
      <c r="G15" t="s">
        <v>48</v>
      </c>
      <c r="H15" t="s">
        <v>35</v>
      </c>
      <c r="I15" t="s">
        <v>96</v>
      </c>
      <c r="J15">
        <v>6045.36</v>
      </c>
      <c r="K15">
        <v>6045.36</v>
      </c>
      <c r="L15" t="s">
        <v>546</v>
      </c>
      <c r="M15" t="s">
        <v>547</v>
      </c>
      <c r="N15" t="s">
        <v>493</v>
      </c>
      <c r="O15" t="s">
        <v>494</v>
      </c>
      <c r="P15" t="s">
        <v>278</v>
      </c>
      <c r="Q15" t="s">
        <v>279</v>
      </c>
    </row>
    <row r="16" spans="1:17" x14ac:dyDescent="0.2">
      <c r="A16" t="s">
        <v>545</v>
      </c>
      <c r="B16">
        <v>2025</v>
      </c>
      <c r="C16">
        <v>1</v>
      </c>
      <c r="D16" t="s">
        <v>18</v>
      </c>
      <c r="E16" t="s">
        <v>19</v>
      </c>
      <c r="F16" t="s">
        <v>72</v>
      </c>
      <c r="G16" t="s">
        <v>48</v>
      </c>
      <c r="H16" t="s">
        <v>35</v>
      </c>
      <c r="I16" t="s">
        <v>39</v>
      </c>
      <c r="J16">
        <v>2.13</v>
      </c>
      <c r="K16">
        <v>2.13</v>
      </c>
      <c r="L16" t="s">
        <v>546</v>
      </c>
      <c r="M16" t="s">
        <v>547</v>
      </c>
      <c r="N16" t="s">
        <v>493</v>
      </c>
      <c r="O16" t="s">
        <v>494</v>
      </c>
      <c r="P16" t="s">
        <v>101</v>
      </c>
      <c r="Q16" t="s">
        <v>102</v>
      </c>
    </row>
    <row r="17" spans="1:17" x14ac:dyDescent="0.2">
      <c r="A17" t="s">
        <v>545</v>
      </c>
      <c r="B17">
        <v>2025</v>
      </c>
      <c r="C17">
        <v>1</v>
      </c>
      <c r="D17" t="s">
        <v>18</v>
      </c>
      <c r="E17" t="s">
        <v>19</v>
      </c>
      <c r="F17" t="s">
        <v>72</v>
      </c>
      <c r="G17" t="s">
        <v>48</v>
      </c>
      <c r="H17" t="s">
        <v>35</v>
      </c>
      <c r="I17" t="s">
        <v>39</v>
      </c>
      <c r="J17">
        <v>248.66</v>
      </c>
      <c r="K17">
        <v>248.66</v>
      </c>
      <c r="L17" t="s">
        <v>546</v>
      </c>
      <c r="M17" t="s">
        <v>547</v>
      </c>
      <c r="N17" t="s">
        <v>493</v>
      </c>
      <c r="O17" t="s">
        <v>494</v>
      </c>
      <c r="P17" t="s">
        <v>108</v>
      </c>
      <c r="Q17" t="s">
        <v>109</v>
      </c>
    </row>
    <row r="18" spans="1:17" x14ac:dyDescent="0.2">
      <c r="A18" t="s">
        <v>545</v>
      </c>
      <c r="B18">
        <v>2025</v>
      </c>
      <c r="C18">
        <v>1</v>
      </c>
      <c r="D18" t="s">
        <v>18</v>
      </c>
      <c r="E18" t="s">
        <v>19</v>
      </c>
      <c r="F18" t="s">
        <v>72</v>
      </c>
      <c r="G18" t="s">
        <v>48</v>
      </c>
      <c r="H18" t="s">
        <v>35</v>
      </c>
      <c r="I18" t="s">
        <v>39</v>
      </c>
      <c r="J18">
        <v>60.33</v>
      </c>
      <c r="K18">
        <v>60.33</v>
      </c>
      <c r="L18" t="s">
        <v>546</v>
      </c>
      <c r="M18" t="s">
        <v>547</v>
      </c>
      <c r="N18" t="s">
        <v>493</v>
      </c>
      <c r="O18" t="s">
        <v>494</v>
      </c>
      <c r="P18" t="s">
        <v>103</v>
      </c>
      <c r="Q18" t="s">
        <v>104</v>
      </c>
    </row>
    <row r="19" spans="1:17" x14ac:dyDescent="0.2">
      <c r="A19" t="s">
        <v>545</v>
      </c>
      <c r="B19">
        <v>2025</v>
      </c>
      <c r="C19">
        <v>1</v>
      </c>
      <c r="D19" t="s">
        <v>18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1493.09</v>
      </c>
      <c r="K19">
        <v>1493.09</v>
      </c>
      <c r="L19" t="s">
        <v>546</v>
      </c>
      <c r="M19" t="s">
        <v>547</v>
      </c>
      <c r="N19" t="s">
        <v>493</v>
      </c>
      <c r="O19" t="s">
        <v>494</v>
      </c>
      <c r="P19" t="s">
        <v>97</v>
      </c>
      <c r="Q19" t="s">
        <v>98</v>
      </c>
    </row>
    <row r="20" spans="1:17" x14ac:dyDescent="0.2">
      <c r="A20" t="s">
        <v>545</v>
      </c>
      <c r="B20">
        <v>2025</v>
      </c>
      <c r="C20">
        <v>1</v>
      </c>
      <c r="D20" t="s">
        <v>18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1010.39</v>
      </c>
      <c r="K20">
        <v>1010.39</v>
      </c>
      <c r="L20" t="s">
        <v>546</v>
      </c>
      <c r="M20" t="s">
        <v>547</v>
      </c>
      <c r="N20" t="s">
        <v>493</v>
      </c>
      <c r="O20" t="s">
        <v>494</v>
      </c>
      <c r="P20" t="s">
        <v>105</v>
      </c>
      <c r="Q20" t="s">
        <v>106</v>
      </c>
    </row>
    <row r="21" spans="1:17" x14ac:dyDescent="0.2">
      <c r="A21" t="s">
        <v>545</v>
      </c>
      <c r="B21">
        <v>2025</v>
      </c>
      <c r="C21">
        <v>1</v>
      </c>
      <c r="D21" t="s">
        <v>18</v>
      </c>
      <c r="E21" t="s">
        <v>110</v>
      </c>
      <c r="F21" t="s">
        <v>111</v>
      </c>
      <c r="G21" t="s">
        <v>112</v>
      </c>
      <c r="H21" t="s">
        <v>113</v>
      </c>
      <c r="I21" t="s">
        <v>114</v>
      </c>
      <c r="J21">
        <v>2299.69</v>
      </c>
      <c r="K21">
        <v>2299.69</v>
      </c>
      <c r="L21" t="s">
        <v>546</v>
      </c>
      <c r="M21" t="s">
        <v>547</v>
      </c>
      <c r="N21" t="s">
        <v>493</v>
      </c>
      <c r="O21" t="s">
        <v>494</v>
      </c>
      <c r="P21" t="s">
        <v>115</v>
      </c>
      <c r="Q21" t="s">
        <v>114</v>
      </c>
    </row>
    <row r="22" spans="1:17" x14ac:dyDescent="0.2">
      <c r="A22" t="s">
        <v>545</v>
      </c>
      <c r="B22">
        <v>2025</v>
      </c>
      <c r="C22">
        <v>1</v>
      </c>
      <c r="D22" t="s">
        <v>18</v>
      </c>
      <c r="E22" t="s">
        <v>110</v>
      </c>
      <c r="F22" t="s">
        <v>111</v>
      </c>
      <c r="G22" t="s">
        <v>112</v>
      </c>
      <c r="H22" t="s">
        <v>113</v>
      </c>
      <c r="I22" t="s">
        <v>116</v>
      </c>
      <c r="J22">
        <v>1.1200000000000001</v>
      </c>
      <c r="K22">
        <v>1.1200000000000001</v>
      </c>
      <c r="L22" t="s">
        <v>546</v>
      </c>
      <c r="M22" t="s">
        <v>547</v>
      </c>
      <c r="N22" t="s">
        <v>493</v>
      </c>
      <c r="O22" t="s">
        <v>494</v>
      </c>
      <c r="P22" t="s">
        <v>117</v>
      </c>
      <c r="Q22" t="s">
        <v>116</v>
      </c>
    </row>
    <row r="23" spans="1:17" x14ac:dyDescent="0.2">
      <c r="A23" t="s">
        <v>545</v>
      </c>
      <c r="B23">
        <v>2025</v>
      </c>
      <c r="C23">
        <v>1</v>
      </c>
      <c r="D23" t="s">
        <v>18</v>
      </c>
      <c r="E23" t="s">
        <v>110</v>
      </c>
      <c r="F23" t="s">
        <v>111</v>
      </c>
      <c r="G23" t="s">
        <v>112</v>
      </c>
      <c r="H23" t="s">
        <v>113</v>
      </c>
      <c r="I23" t="s">
        <v>118</v>
      </c>
      <c r="J23">
        <v>372.61</v>
      </c>
      <c r="K23">
        <v>372.61</v>
      </c>
      <c r="L23" t="s">
        <v>546</v>
      </c>
      <c r="M23" t="s">
        <v>547</v>
      </c>
      <c r="N23" t="s">
        <v>493</v>
      </c>
      <c r="O23" t="s">
        <v>494</v>
      </c>
      <c r="P23" t="s">
        <v>119</v>
      </c>
      <c r="Q23" t="s">
        <v>118</v>
      </c>
    </row>
    <row r="24" spans="1:17" x14ac:dyDescent="0.2">
      <c r="A24" t="s">
        <v>545</v>
      </c>
      <c r="B24">
        <v>2025</v>
      </c>
      <c r="C24">
        <v>2</v>
      </c>
      <c r="D24" t="s">
        <v>120</v>
      </c>
      <c r="E24" t="s">
        <v>19</v>
      </c>
      <c r="F24" t="s">
        <v>20</v>
      </c>
      <c r="G24" t="s">
        <v>34</v>
      </c>
      <c r="H24" t="s">
        <v>35</v>
      </c>
      <c r="I24" t="s">
        <v>39</v>
      </c>
      <c r="J24">
        <v>0</v>
      </c>
      <c r="K24">
        <v>0</v>
      </c>
      <c r="L24" t="s">
        <v>546</v>
      </c>
      <c r="M24" t="s">
        <v>547</v>
      </c>
      <c r="N24" t="s">
        <v>493</v>
      </c>
      <c r="O24" t="s">
        <v>494</v>
      </c>
      <c r="P24" t="s">
        <v>57</v>
      </c>
      <c r="Q24" t="s">
        <v>58</v>
      </c>
    </row>
    <row r="25" spans="1:17" x14ac:dyDescent="0.2">
      <c r="A25" t="s">
        <v>545</v>
      </c>
      <c r="B25">
        <v>2025</v>
      </c>
      <c r="C25">
        <v>2</v>
      </c>
      <c r="D25" t="s">
        <v>120</v>
      </c>
      <c r="E25" t="s">
        <v>19</v>
      </c>
      <c r="F25" t="s">
        <v>20</v>
      </c>
      <c r="G25" t="s">
        <v>34</v>
      </c>
      <c r="H25" t="s">
        <v>35</v>
      </c>
      <c r="I25" t="s">
        <v>39</v>
      </c>
      <c r="J25">
        <v>82.23</v>
      </c>
      <c r="K25">
        <v>82.23</v>
      </c>
      <c r="L25" t="s">
        <v>546</v>
      </c>
      <c r="M25" t="s">
        <v>547</v>
      </c>
      <c r="N25" t="s">
        <v>493</v>
      </c>
      <c r="O25" t="s">
        <v>494</v>
      </c>
      <c r="P25" t="s">
        <v>57</v>
      </c>
      <c r="Q25" t="s">
        <v>58</v>
      </c>
    </row>
    <row r="26" spans="1:17" x14ac:dyDescent="0.2">
      <c r="A26" t="s">
        <v>545</v>
      </c>
      <c r="B26">
        <v>2025</v>
      </c>
      <c r="C26">
        <v>2</v>
      </c>
      <c r="D26" t="s">
        <v>120</v>
      </c>
      <c r="E26" t="s">
        <v>19</v>
      </c>
      <c r="F26" t="s">
        <v>20</v>
      </c>
      <c r="G26" t="s">
        <v>44</v>
      </c>
      <c r="H26" t="s">
        <v>29</v>
      </c>
      <c r="I26" t="s">
        <v>30</v>
      </c>
      <c r="J26">
        <v>7194.6900000000005</v>
      </c>
      <c r="K26">
        <v>7194.6900000000005</v>
      </c>
      <c r="L26" t="s">
        <v>546</v>
      </c>
      <c r="M26" t="s">
        <v>547</v>
      </c>
      <c r="N26" t="s">
        <v>493</v>
      </c>
      <c r="O26" t="s">
        <v>494</v>
      </c>
      <c r="P26" t="s">
        <v>45</v>
      </c>
      <c r="Q26" t="s">
        <v>44</v>
      </c>
    </row>
    <row r="27" spans="1:17" x14ac:dyDescent="0.2">
      <c r="A27" t="s">
        <v>545</v>
      </c>
      <c r="B27">
        <v>2025</v>
      </c>
      <c r="C27">
        <v>2</v>
      </c>
      <c r="D27" t="s">
        <v>120</v>
      </c>
      <c r="E27" t="s">
        <v>19</v>
      </c>
      <c r="F27" t="s">
        <v>20</v>
      </c>
      <c r="G27" t="s">
        <v>46</v>
      </c>
      <c r="H27" t="s">
        <v>29</v>
      </c>
      <c r="I27" t="s">
        <v>30</v>
      </c>
      <c r="J27">
        <v>1334.88</v>
      </c>
      <c r="K27">
        <v>1334.88</v>
      </c>
      <c r="L27" t="s">
        <v>546</v>
      </c>
      <c r="M27" t="s">
        <v>547</v>
      </c>
      <c r="N27" t="s">
        <v>493</v>
      </c>
      <c r="O27" t="s">
        <v>494</v>
      </c>
      <c r="P27" t="s">
        <v>47</v>
      </c>
      <c r="Q27" t="s">
        <v>46</v>
      </c>
    </row>
    <row r="28" spans="1:17" x14ac:dyDescent="0.2">
      <c r="A28" t="s">
        <v>545</v>
      </c>
      <c r="B28">
        <v>2025</v>
      </c>
      <c r="C28">
        <v>2</v>
      </c>
      <c r="D28" t="s">
        <v>120</v>
      </c>
      <c r="E28" t="s">
        <v>19</v>
      </c>
      <c r="F28" t="s">
        <v>20</v>
      </c>
      <c r="G28" t="s">
        <v>48</v>
      </c>
      <c r="H28" t="s">
        <v>35</v>
      </c>
      <c r="I28" t="s">
        <v>39</v>
      </c>
      <c r="J28">
        <v>604.01</v>
      </c>
      <c r="K28">
        <v>604.01</v>
      </c>
      <c r="L28" t="s">
        <v>546</v>
      </c>
      <c r="M28" t="s">
        <v>547</v>
      </c>
      <c r="N28" t="s">
        <v>493</v>
      </c>
      <c r="O28" t="s">
        <v>494</v>
      </c>
      <c r="P28" t="s">
        <v>52</v>
      </c>
      <c r="Q28" t="s">
        <v>53</v>
      </c>
    </row>
    <row r="29" spans="1:17" x14ac:dyDescent="0.2">
      <c r="A29" t="s">
        <v>545</v>
      </c>
      <c r="B29">
        <v>2025</v>
      </c>
      <c r="C29">
        <v>2</v>
      </c>
      <c r="D29" t="s">
        <v>120</v>
      </c>
      <c r="E29" t="s">
        <v>19</v>
      </c>
      <c r="F29" t="s">
        <v>20</v>
      </c>
      <c r="G29" t="s">
        <v>56</v>
      </c>
      <c r="H29" t="s">
        <v>35</v>
      </c>
      <c r="I29" t="s">
        <v>39</v>
      </c>
      <c r="J29">
        <v>-0.04</v>
      </c>
      <c r="K29">
        <v>-0.04</v>
      </c>
      <c r="L29" t="s">
        <v>546</v>
      </c>
      <c r="M29" t="s">
        <v>547</v>
      </c>
      <c r="N29" t="s">
        <v>493</v>
      </c>
      <c r="O29" t="s">
        <v>494</v>
      </c>
      <c r="P29" t="s">
        <v>57</v>
      </c>
      <c r="Q29" t="s">
        <v>58</v>
      </c>
    </row>
    <row r="30" spans="1:17" x14ac:dyDescent="0.2">
      <c r="A30" t="s">
        <v>545</v>
      </c>
      <c r="B30">
        <v>2025</v>
      </c>
      <c r="C30">
        <v>2</v>
      </c>
      <c r="D30" t="s">
        <v>120</v>
      </c>
      <c r="E30" t="s">
        <v>19</v>
      </c>
      <c r="F30" t="s">
        <v>20</v>
      </c>
      <c r="G30" t="s">
        <v>56</v>
      </c>
      <c r="H30" t="s">
        <v>35</v>
      </c>
      <c r="I30" t="s">
        <v>39</v>
      </c>
      <c r="J30">
        <v>785.13</v>
      </c>
      <c r="K30">
        <v>785.13</v>
      </c>
      <c r="L30" t="s">
        <v>546</v>
      </c>
      <c r="M30" t="s">
        <v>547</v>
      </c>
      <c r="N30" t="s">
        <v>493</v>
      </c>
      <c r="O30" t="s">
        <v>494</v>
      </c>
      <c r="P30" t="s">
        <v>37</v>
      </c>
      <c r="Q30" t="s">
        <v>38</v>
      </c>
    </row>
    <row r="31" spans="1:17" x14ac:dyDescent="0.2">
      <c r="A31" t="s">
        <v>545</v>
      </c>
      <c r="B31">
        <v>2025</v>
      </c>
      <c r="C31">
        <v>2</v>
      </c>
      <c r="D31" t="s">
        <v>120</v>
      </c>
      <c r="E31" t="s">
        <v>19</v>
      </c>
      <c r="F31" t="s">
        <v>20</v>
      </c>
      <c r="G31" t="s">
        <v>56</v>
      </c>
      <c r="H31" t="s">
        <v>35</v>
      </c>
      <c r="I31" t="s">
        <v>39</v>
      </c>
      <c r="J31">
        <v>572.82000000000005</v>
      </c>
      <c r="K31">
        <v>572.82000000000005</v>
      </c>
      <c r="L31" t="s">
        <v>546</v>
      </c>
      <c r="M31" t="s">
        <v>547</v>
      </c>
      <c r="N31" t="s">
        <v>493</v>
      </c>
      <c r="O31" t="s">
        <v>494</v>
      </c>
      <c r="P31" t="s">
        <v>37</v>
      </c>
      <c r="Q31" t="s">
        <v>38</v>
      </c>
    </row>
    <row r="32" spans="1:17" x14ac:dyDescent="0.2">
      <c r="A32" t="s">
        <v>545</v>
      </c>
      <c r="B32">
        <v>2025</v>
      </c>
      <c r="C32">
        <v>2</v>
      </c>
      <c r="D32" t="s">
        <v>120</v>
      </c>
      <c r="E32" t="s">
        <v>19</v>
      </c>
      <c r="F32" t="s">
        <v>20</v>
      </c>
      <c r="G32" t="s">
        <v>56</v>
      </c>
      <c r="H32" t="s">
        <v>35</v>
      </c>
      <c r="I32" t="s">
        <v>39</v>
      </c>
      <c r="J32">
        <v>677.6</v>
      </c>
      <c r="K32">
        <v>677.6</v>
      </c>
      <c r="L32" t="s">
        <v>546</v>
      </c>
      <c r="M32" t="s">
        <v>547</v>
      </c>
      <c r="N32" t="s">
        <v>493</v>
      </c>
      <c r="O32" t="s">
        <v>494</v>
      </c>
      <c r="P32" t="s">
        <v>37</v>
      </c>
      <c r="Q32" t="s">
        <v>38</v>
      </c>
    </row>
    <row r="33" spans="1:17" x14ac:dyDescent="0.2">
      <c r="A33" t="s">
        <v>545</v>
      </c>
      <c r="B33">
        <v>2025</v>
      </c>
      <c r="C33">
        <v>2</v>
      </c>
      <c r="D33" t="s">
        <v>120</v>
      </c>
      <c r="E33" t="s">
        <v>19</v>
      </c>
      <c r="F33" t="s">
        <v>20</v>
      </c>
      <c r="G33" t="s">
        <v>56</v>
      </c>
      <c r="H33" t="s">
        <v>35</v>
      </c>
      <c r="I33" t="s">
        <v>39</v>
      </c>
      <c r="J33">
        <v>655.8</v>
      </c>
      <c r="K33">
        <v>655.8</v>
      </c>
      <c r="L33" t="s">
        <v>546</v>
      </c>
      <c r="M33" t="s">
        <v>547</v>
      </c>
      <c r="N33" t="s">
        <v>493</v>
      </c>
      <c r="O33" t="s">
        <v>494</v>
      </c>
      <c r="P33" t="s">
        <v>57</v>
      </c>
      <c r="Q33" t="s">
        <v>58</v>
      </c>
    </row>
    <row r="34" spans="1:17" x14ac:dyDescent="0.2">
      <c r="A34" t="s">
        <v>545</v>
      </c>
      <c r="B34">
        <v>2025</v>
      </c>
      <c r="C34">
        <v>2</v>
      </c>
      <c r="D34" t="s">
        <v>120</v>
      </c>
      <c r="E34" t="s">
        <v>19</v>
      </c>
      <c r="F34" t="s">
        <v>72</v>
      </c>
      <c r="G34" t="s">
        <v>73</v>
      </c>
      <c r="H34" t="s">
        <v>73</v>
      </c>
      <c r="I34" t="s">
        <v>73</v>
      </c>
      <c r="J34">
        <v>-1334.88</v>
      </c>
      <c r="K34">
        <v>-1334.88</v>
      </c>
      <c r="L34" t="s">
        <v>546</v>
      </c>
      <c r="M34" t="s">
        <v>547</v>
      </c>
      <c r="N34" t="s">
        <v>493</v>
      </c>
      <c r="O34" t="s">
        <v>494</v>
      </c>
      <c r="P34" t="s">
        <v>74</v>
      </c>
      <c r="Q34" t="s">
        <v>75</v>
      </c>
    </row>
    <row r="35" spans="1:17" x14ac:dyDescent="0.2">
      <c r="A35" t="s">
        <v>545</v>
      </c>
      <c r="B35">
        <v>2025</v>
      </c>
      <c r="C35">
        <v>2</v>
      </c>
      <c r="D35" t="s">
        <v>120</v>
      </c>
      <c r="E35" t="s">
        <v>19</v>
      </c>
      <c r="F35" t="s">
        <v>72</v>
      </c>
      <c r="G35" t="s">
        <v>76</v>
      </c>
      <c r="H35" t="s">
        <v>77</v>
      </c>
      <c r="I35" t="s">
        <v>78</v>
      </c>
      <c r="J35">
        <v>10.37</v>
      </c>
      <c r="K35">
        <v>10.37</v>
      </c>
      <c r="L35" t="s">
        <v>546</v>
      </c>
      <c r="M35" t="s">
        <v>547</v>
      </c>
      <c r="N35" t="s">
        <v>493</v>
      </c>
      <c r="O35" t="s">
        <v>494</v>
      </c>
      <c r="P35" t="s">
        <v>79</v>
      </c>
      <c r="Q35" t="s">
        <v>76</v>
      </c>
    </row>
    <row r="36" spans="1:17" x14ac:dyDescent="0.2">
      <c r="A36" t="s">
        <v>545</v>
      </c>
      <c r="B36">
        <v>2025</v>
      </c>
      <c r="C36">
        <v>2</v>
      </c>
      <c r="D36" t="s">
        <v>120</v>
      </c>
      <c r="E36" t="s">
        <v>19</v>
      </c>
      <c r="F36" t="s">
        <v>72</v>
      </c>
      <c r="G36" t="s">
        <v>80</v>
      </c>
      <c r="H36" t="s">
        <v>77</v>
      </c>
      <c r="I36" t="s">
        <v>78</v>
      </c>
      <c r="J36">
        <v>63.97</v>
      </c>
      <c r="K36">
        <v>63.97</v>
      </c>
      <c r="L36" t="s">
        <v>546</v>
      </c>
      <c r="M36" t="s">
        <v>547</v>
      </c>
      <c r="N36" t="s">
        <v>493</v>
      </c>
      <c r="O36" t="s">
        <v>494</v>
      </c>
      <c r="P36" t="s">
        <v>92</v>
      </c>
      <c r="Q36" t="s">
        <v>93</v>
      </c>
    </row>
    <row r="37" spans="1:17" x14ac:dyDescent="0.2">
      <c r="A37" t="s">
        <v>545</v>
      </c>
      <c r="B37">
        <v>2025</v>
      </c>
      <c r="C37">
        <v>2</v>
      </c>
      <c r="D37" t="s">
        <v>120</v>
      </c>
      <c r="E37" t="s">
        <v>19</v>
      </c>
      <c r="F37" t="s">
        <v>72</v>
      </c>
      <c r="G37" t="s">
        <v>48</v>
      </c>
      <c r="H37" t="s">
        <v>35</v>
      </c>
      <c r="I37" t="s">
        <v>39</v>
      </c>
      <c r="J37">
        <v>675.51</v>
      </c>
      <c r="K37">
        <v>675.51</v>
      </c>
      <c r="L37" t="s">
        <v>546</v>
      </c>
      <c r="M37" t="s">
        <v>547</v>
      </c>
      <c r="N37" t="s">
        <v>493</v>
      </c>
      <c r="O37" t="s">
        <v>494</v>
      </c>
      <c r="P37" t="s">
        <v>108</v>
      </c>
      <c r="Q37" t="s">
        <v>109</v>
      </c>
    </row>
    <row r="38" spans="1:17" x14ac:dyDescent="0.2">
      <c r="A38" t="s">
        <v>545</v>
      </c>
      <c r="B38">
        <v>2025</v>
      </c>
      <c r="C38">
        <v>2</v>
      </c>
      <c r="D38" t="s">
        <v>120</v>
      </c>
      <c r="E38" t="s">
        <v>19</v>
      </c>
      <c r="F38" t="s">
        <v>72</v>
      </c>
      <c r="G38" t="s">
        <v>48</v>
      </c>
      <c r="H38" t="s">
        <v>35</v>
      </c>
      <c r="I38" t="s">
        <v>39</v>
      </c>
      <c r="J38">
        <v>262.27</v>
      </c>
      <c r="K38">
        <v>262.27</v>
      </c>
      <c r="L38" t="s">
        <v>546</v>
      </c>
      <c r="M38" t="s">
        <v>547</v>
      </c>
      <c r="N38" t="s">
        <v>493</v>
      </c>
      <c r="O38" t="s">
        <v>494</v>
      </c>
      <c r="P38" t="s">
        <v>103</v>
      </c>
      <c r="Q38" t="s">
        <v>104</v>
      </c>
    </row>
    <row r="39" spans="1:17" x14ac:dyDescent="0.2">
      <c r="A39" t="s">
        <v>545</v>
      </c>
      <c r="B39">
        <v>2025</v>
      </c>
      <c r="C39">
        <v>2</v>
      </c>
      <c r="D39" t="s">
        <v>120</v>
      </c>
      <c r="E39" t="s">
        <v>19</v>
      </c>
      <c r="F39" t="s">
        <v>72</v>
      </c>
      <c r="G39" t="s">
        <v>48</v>
      </c>
      <c r="H39" t="s">
        <v>35</v>
      </c>
      <c r="I39" t="s">
        <v>39</v>
      </c>
      <c r="J39">
        <v>602.19000000000005</v>
      </c>
      <c r="K39">
        <v>602.19000000000005</v>
      </c>
      <c r="L39" t="s">
        <v>546</v>
      </c>
      <c r="M39" t="s">
        <v>547</v>
      </c>
      <c r="N39" t="s">
        <v>493</v>
      </c>
      <c r="O39" t="s">
        <v>494</v>
      </c>
      <c r="P39" t="s">
        <v>97</v>
      </c>
      <c r="Q39" t="s">
        <v>98</v>
      </c>
    </row>
    <row r="40" spans="1:17" x14ac:dyDescent="0.2">
      <c r="A40" t="s">
        <v>545</v>
      </c>
      <c r="B40">
        <v>2025</v>
      </c>
      <c r="C40">
        <v>2</v>
      </c>
      <c r="D40" t="s">
        <v>120</v>
      </c>
      <c r="E40" t="s">
        <v>19</v>
      </c>
      <c r="F40" t="s">
        <v>72</v>
      </c>
      <c r="G40" t="s">
        <v>48</v>
      </c>
      <c r="H40" t="s">
        <v>35</v>
      </c>
      <c r="I40" t="s">
        <v>39</v>
      </c>
      <c r="J40">
        <v>516.34</v>
      </c>
      <c r="K40">
        <v>516.34</v>
      </c>
      <c r="L40" t="s">
        <v>546</v>
      </c>
      <c r="M40" t="s">
        <v>547</v>
      </c>
      <c r="N40" t="s">
        <v>493</v>
      </c>
      <c r="O40" t="s">
        <v>494</v>
      </c>
      <c r="P40" t="s">
        <v>105</v>
      </c>
      <c r="Q40" t="s">
        <v>106</v>
      </c>
    </row>
    <row r="41" spans="1:17" x14ac:dyDescent="0.2">
      <c r="A41" t="s">
        <v>545</v>
      </c>
      <c r="B41">
        <v>2025</v>
      </c>
      <c r="C41">
        <v>2</v>
      </c>
      <c r="D41" t="s">
        <v>120</v>
      </c>
      <c r="E41" t="s">
        <v>19</v>
      </c>
      <c r="F41" t="s">
        <v>72</v>
      </c>
      <c r="G41" t="s">
        <v>48</v>
      </c>
      <c r="H41" t="s">
        <v>35</v>
      </c>
      <c r="I41" t="s">
        <v>39</v>
      </c>
      <c r="J41">
        <v>2008.22</v>
      </c>
      <c r="K41">
        <v>2008.22</v>
      </c>
      <c r="L41" t="s">
        <v>546</v>
      </c>
      <c r="M41" t="s">
        <v>547</v>
      </c>
      <c r="N41" t="s">
        <v>493</v>
      </c>
      <c r="O41" t="s">
        <v>494</v>
      </c>
      <c r="P41" t="s">
        <v>278</v>
      </c>
      <c r="Q41" t="s">
        <v>279</v>
      </c>
    </row>
    <row r="42" spans="1:17" x14ac:dyDescent="0.2">
      <c r="A42" t="s">
        <v>545</v>
      </c>
      <c r="B42">
        <v>2025</v>
      </c>
      <c r="C42">
        <v>2</v>
      </c>
      <c r="D42" t="s">
        <v>120</v>
      </c>
      <c r="E42" t="s">
        <v>110</v>
      </c>
      <c r="F42" t="s">
        <v>111</v>
      </c>
      <c r="G42" t="s">
        <v>112</v>
      </c>
      <c r="H42" t="s">
        <v>113</v>
      </c>
      <c r="I42" t="s">
        <v>114</v>
      </c>
      <c r="J42">
        <v>814.95</v>
      </c>
      <c r="K42">
        <v>814.95</v>
      </c>
      <c r="L42" t="s">
        <v>546</v>
      </c>
      <c r="M42" t="s">
        <v>547</v>
      </c>
      <c r="N42" t="s">
        <v>493</v>
      </c>
      <c r="O42" t="s">
        <v>494</v>
      </c>
      <c r="P42" t="s">
        <v>115</v>
      </c>
      <c r="Q42" t="s">
        <v>114</v>
      </c>
    </row>
    <row r="43" spans="1:17" x14ac:dyDescent="0.2">
      <c r="A43" t="s">
        <v>545</v>
      </c>
      <c r="B43">
        <v>2025</v>
      </c>
      <c r="C43">
        <v>2</v>
      </c>
      <c r="D43" t="s">
        <v>120</v>
      </c>
      <c r="E43" t="s">
        <v>110</v>
      </c>
      <c r="F43" t="s">
        <v>111</v>
      </c>
      <c r="G43" t="s">
        <v>112</v>
      </c>
      <c r="H43" t="s">
        <v>113</v>
      </c>
      <c r="I43" t="s">
        <v>116</v>
      </c>
      <c r="J43">
        <v>0.01</v>
      </c>
      <c r="K43">
        <v>0.01</v>
      </c>
      <c r="L43" t="s">
        <v>546</v>
      </c>
      <c r="M43" t="s">
        <v>547</v>
      </c>
      <c r="N43" t="s">
        <v>493</v>
      </c>
      <c r="O43" t="s">
        <v>494</v>
      </c>
      <c r="P43" t="s">
        <v>117</v>
      </c>
      <c r="Q43" t="s">
        <v>116</v>
      </c>
    </row>
    <row r="44" spans="1:17" x14ac:dyDescent="0.2">
      <c r="A44" t="s">
        <v>545</v>
      </c>
      <c r="B44">
        <v>2025</v>
      </c>
      <c r="C44">
        <v>2</v>
      </c>
      <c r="D44" t="s">
        <v>120</v>
      </c>
      <c r="E44" t="s">
        <v>110</v>
      </c>
      <c r="F44" t="s">
        <v>111</v>
      </c>
      <c r="G44" t="s">
        <v>112</v>
      </c>
      <c r="H44" t="s">
        <v>113</v>
      </c>
      <c r="I44" t="s">
        <v>118</v>
      </c>
      <c r="J44">
        <v>3662.66</v>
      </c>
      <c r="K44">
        <v>3662.66</v>
      </c>
      <c r="L44" t="s">
        <v>546</v>
      </c>
      <c r="M44" t="s">
        <v>547</v>
      </c>
      <c r="N44" t="s">
        <v>493</v>
      </c>
      <c r="O44" t="s">
        <v>494</v>
      </c>
      <c r="P44" t="s">
        <v>119</v>
      </c>
      <c r="Q44" t="s">
        <v>118</v>
      </c>
    </row>
    <row r="45" spans="1:17" x14ac:dyDescent="0.2">
      <c r="A45" t="s">
        <v>545</v>
      </c>
      <c r="B45">
        <v>2025</v>
      </c>
      <c r="C45">
        <v>3</v>
      </c>
      <c r="D45" t="s">
        <v>125</v>
      </c>
      <c r="E45" t="s">
        <v>19</v>
      </c>
      <c r="F45" t="s">
        <v>20</v>
      </c>
      <c r="G45" t="s">
        <v>28</v>
      </c>
      <c r="H45" t="s">
        <v>29</v>
      </c>
      <c r="I45" t="s">
        <v>30</v>
      </c>
      <c r="J45">
        <v>325.5</v>
      </c>
      <c r="K45">
        <v>325.5</v>
      </c>
      <c r="L45" t="s">
        <v>546</v>
      </c>
      <c r="M45" t="s">
        <v>547</v>
      </c>
      <c r="N45" t="s">
        <v>493</v>
      </c>
      <c r="O45" t="s">
        <v>494</v>
      </c>
      <c r="P45" t="s">
        <v>31</v>
      </c>
      <c r="Q45" t="s">
        <v>28</v>
      </c>
    </row>
    <row r="46" spans="1:17" x14ac:dyDescent="0.2">
      <c r="A46" t="s">
        <v>545</v>
      </c>
      <c r="B46">
        <v>2025</v>
      </c>
      <c r="C46">
        <v>3</v>
      </c>
      <c r="D46" t="s">
        <v>125</v>
      </c>
      <c r="E46" t="s">
        <v>19</v>
      </c>
      <c r="F46" t="s">
        <v>20</v>
      </c>
      <c r="G46" t="s">
        <v>44</v>
      </c>
      <c r="H46" t="s">
        <v>29</v>
      </c>
      <c r="I46" t="s">
        <v>30</v>
      </c>
      <c r="J46">
        <v>10560.830000000002</v>
      </c>
      <c r="K46">
        <v>10560.830000000002</v>
      </c>
      <c r="L46" t="s">
        <v>546</v>
      </c>
      <c r="M46" t="s">
        <v>547</v>
      </c>
      <c r="N46" t="s">
        <v>493</v>
      </c>
      <c r="O46" t="s">
        <v>494</v>
      </c>
      <c r="P46" t="s">
        <v>45</v>
      </c>
      <c r="Q46" t="s">
        <v>44</v>
      </c>
    </row>
    <row r="47" spans="1:17" x14ac:dyDescent="0.2">
      <c r="A47" t="s">
        <v>545</v>
      </c>
      <c r="B47">
        <v>2025</v>
      </c>
      <c r="C47">
        <v>3</v>
      </c>
      <c r="D47" t="s">
        <v>125</v>
      </c>
      <c r="E47" t="s">
        <v>19</v>
      </c>
      <c r="F47" t="s">
        <v>20</v>
      </c>
      <c r="G47" t="s">
        <v>46</v>
      </c>
      <c r="H47" t="s">
        <v>29</v>
      </c>
      <c r="I47" t="s">
        <v>30</v>
      </c>
      <c r="J47">
        <v>1186.56</v>
      </c>
      <c r="K47">
        <v>1186.56</v>
      </c>
      <c r="L47" t="s">
        <v>546</v>
      </c>
      <c r="M47" t="s">
        <v>547</v>
      </c>
      <c r="N47" t="s">
        <v>493</v>
      </c>
      <c r="O47" t="s">
        <v>494</v>
      </c>
      <c r="P47" t="s">
        <v>47</v>
      </c>
      <c r="Q47" t="s">
        <v>46</v>
      </c>
    </row>
    <row r="48" spans="1:17" x14ac:dyDescent="0.2">
      <c r="A48" t="s">
        <v>545</v>
      </c>
      <c r="B48">
        <v>2025</v>
      </c>
      <c r="C48">
        <v>3</v>
      </c>
      <c r="D48" t="s">
        <v>125</v>
      </c>
      <c r="E48" t="s">
        <v>19</v>
      </c>
      <c r="F48" t="s">
        <v>20</v>
      </c>
      <c r="G48" t="s">
        <v>48</v>
      </c>
      <c r="H48" t="s">
        <v>35</v>
      </c>
      <c r="I48" t="s">
        <v>39</v>
      </c>
      <c r="J48">
        <v>50.550000000000011</v>
      </c>
      <c r="K48">
        <v>50.550000000000011</v>
      </c>
      <c r="L48" t="s">
        <v>546</v>
      </c>
      <c r="M48" t="s">
        <v>547</v>
      </c>
      <c r="N48" t="s">
        <v>493</v>
      </c>
      <c r="O48" t="s">
        <v>494</v>
      </c>
      <c r="P48" t="s">
        <v>52</v>
      </c>
      <c r="Q48" t="s">
        <v>53</v>
      </c>
    </row>
    <row r="49" spans="1:17" x14ac:dyDescent="0.2">
      <c r="A49" t="s">
        <v>545</v>
      </c>
      <c r="B49">
        <v>2025</v>
      </c>
      <c r="C49">
        <v>3</v>
      </c>
      <c r="D49" t="s">
        <v>125</v>
      </c>
      <c r="E49" t="s">
        <v>19</v>
      </c>
      <c r="F49" t="s">
        <v>20</v>
      </c>
      <c r="G49" t="s">
        <v>48</v>
      </c>
      <c r="H49" t="s">
        <v>35</v>
      </c>
      <c r="I49" t="s">
        <v>39</v>
      </c>
      <c r="J49">
        <v>453.40999999999997</v>
      </c>
      <c r="K49">
        <v>453.40999999999997</v>
      </c>
      <c r="L49" t="s">
        <v>546</v>
      </c>
      <c r="M49" t="s">
        <v>547</v>
      </c>
      <c r="N49" t="s">
        <v>493</v>
      </c>
      <c r="O49" t="s">
        <v>494</v>
      </c>
      <c r="P49" t="s">
        <v>50</v>
      </c>
      <c r="Q49" t="s">
        <v>51</v>
      </c>
    </row>
    <row r="50" spans="1:17" x14ac:dyDescent="0.2">
      <c r="A50" t="s">
        <v>545</v>
      </c>
      <c r="B50">
        <v>2025</v>
      </c>
      <c r="C50">
        <v>3</v>
      </c>
      <c r="D50" t="s">
        <v>125</v>
      </c>
      <c r="E50" t="s">
        <v>19</v>
      </c>
      <c r="F50" t="s">
        <v>20</v>
      </c>
      <c r="G50" t="s">
        <v>48</v>
      </c>
      <c r="H50" t="s">
        <v>35</v>
      </c>
      <c r="I50" t="s">
        <v>39</v>
      </c>
      <c r="J50">
        <v>90.68</v>
      </c>
      <c r="K50">
        <v>90.68</v>
      </c>
      <c r="L50" t="s">
        <v>546</v>
      </c>
      <c r="M50" t="s">
        <v>547</v>
      </c>
      <c r="N50" t="s">
        <v>493</v>
      </c>
      <c r="O50" t="s">
        <v>494</v>
      </c>
      <c r="P50" t="s">
        <v>54</v>
      </c>
      <c r="Q50" t="s">
        <v>55</v>
      </c>
    </row>
    <row r="51" spans="1:17" x14ac:dyDescent="0.2">
      <c r="A51" t="s">
        <v>545</v>
      </c>
      <c r="B51">
        <v>2025</v>
      </c>
      <c r="C51">
        <v>3</v>
      </c>
      <c r="D51" t="s">
        <v>125</v>
      </c>
      <c r="E51" t="s">
        <v>19</v>
      </c>
      <c r="F51" t="s">
        <v>20</v>
      </c>
      <c r="G51" t="s">
        <v>56</v>
      </c>
      <c r="H51" t="s">
        <v>35</v>
      </c>
      <c r="I51" t="s">
        <v>39</v>
      </c>
      <c r="J51">
        <v>138.79</v>
      </c>
      <c r="K51">
        <v>138.79</v>
      </c>
      <c r="L51" t="s">
        <v>546</v>
      </c>
      <c r="M51" t="s">
        <v>547</v>
      </c>
      <c r="N51" t="s">
        <v>493</v>
      </c>
      <c r="O51" t="s">
        <v>494</v>
      </c>
      <c r="P51" t="s">
        <v>57</v>
      </c>
      <c r="Q51" t="s">
        <v>58</v>
      </c>
    </row>
    <row r="52" spans="1:17" x14ac:dyDescent="0.2">
      <c r="A52" t="s">
        <v>545</v>
      </c>
      <c r="B52">
        <v>2025</v>
      </c>
      <c r="C52">
        <v>3</v>
      </c>
      <c r="D52" t="s">
        <v>125</v>
      </c>
      <c r="E52" t="s">
        <v>19</v>
      </c>
      <c r="F52" t="s">
        <v>20</v>
      </c>
      <c r="G52" t="s">
        <v>56</v>
      </c>
      <c r="H52" t="s">
        <v>35</v>
      </c>
      <c r="I52" t="s">
        <v>39</v>
      </c>
      <c r="J52">
        <v>850.61</v>
      </c>
      <c r="K52">
        <v>850.61</v>
      </c>
      <c r="L52" t="s">
        <v>546</v>
      </c>
      <c r="M52" t="s">
        <v>547</v>
      </c>
      <c r="N52" t="s">
        <v>493</v>
      </c>
      <c r="O52" t="s">
        <v>494</v>
      </c>
      <c r="P52" t="s">
        <v>37</v>
      </c>
      <c r="Q52" t="s">
        <v>38</v>
      </c>
    </row>
    <row r="53" spans="1:17" x14ac:dyDescent="0.2">
      <c r="A53" t="s">
        <v>545</v>
      </c>
      <c r="B53">
        <v>2025</v>
      </c>
      <c r="C53">
        <v>3</v>
      </c>
      <c r="D53" t="s">
        <v>125</v>
      </c>
      <c r="E53" t="s">
        <v>19</v>
      </c>
      <c r="F53" t="s">
        <v>20</v>
      </c>
      <c r="G53" t="s">
        <v>56</v>
      </c>
      <c r="H53" t="s">
        <v>35</v>
      </c>
      <c r="I53" t="s">
        <v>39</v>
      </c>
      <c r="J53">
        <v>163.66</v>
      </c>
      <c r="K53">
        <v>163.66</v>
      </c>
      <c r="L53" t="s">
        <v>546</v>
      </c>
      <c r="M53" t="s">
        <v>547</v>
      </c>
      <c r="N53" t="s">
        <v>493</v>
      </c>
      <c r="O53" t="s">
        <v>494</v>
      </c>
      <c r="P53" t="s">
        <v>37</v>
      </c>
      <c r="Q53" t="s">
        <v>38</v>
      </c>
    </row>
    <row r="54" spans="1:17" x14ac:dyDescent="0.2">
      <c r="A54" t="s">
        <v>545</v>
      </c>
      <c r="B54">
        <v>2025</v>
      </c>
      <c r="C54">
        <v>3</v>
      </c>
      <c r="D54" t="s">
        <v>125</v>
      </c>
      <c r="E54" t="s">
        <v>19</v>
      </c>
      <c r="F54" t="s">
        <v>20</v>
      </c>
      <c r="G54" t="s">
        <v>56</v>
      </c>
      <c r="H54" t="s">
        <v>35</v>
      </c>
      <c r="I54" t="s">
        <v>39</v>
      </c>
      <c r="J54">
        <v>609.84</v>
      </c>
      <c r="K54">
        <v>609.84</v>
      </c>
      <c r="L54" t="s">
        <v>546</v>
      </c>
      <c r="M54" t="s">
        <v>547</v>
      </c>
      <c r="N54" t="s">
        <v>493</v>
      </c>
      <c r="O54" t="s">
        <v>494</v>
      </c>
      <c r="P54" t="s">
        <v>37</v>
      </c>
      <c r="Q54" t="s">
        <v>38</v>
      </c>
    </row>
    <row r="55" spans="1:17" x14ac:dyDescent="0.2">
      <c r="A55" t="s">
        <v>545</v>
      </c>
      <c r="B55">
        <v>2025</v>
      </c>
      <c r="C55">
        <v>3</v>
      </c>
      <c r="D55" t="s">
        <v>125</v>
      </c>
      <c r="E55" t="s">
        <v>19</v>
      </c>
      <c r="F55" t="s">
        <v>20</v>
      </c>
      <c r="G55" t="s">
        <v>56</v>
      </c>
      <c r="H55" t="s">
        <v>35</v>
      </c>
      <c r="I55" t="s">
        <v>39</v>
      </c>
      <c r="J55">
        <v>874.4</v>
      </c>
      <c r="K55">
        <v>874.4</v>
      </c>
      <c r="L55" t="s">
        <v>546</v>
      </c>
      <c r="M55" t="s">
        <v>547</v>
      </c>
      <c r="N55" t="s">
        <v>493</v>
      </c>
      <c r="O55" t="s">
        <v>494</v>
      </c>
      <c r="P55" t="s">
        <v>57</v>
      </c>
      <c r="Q55" t="s">
        <v>58</v>
      </c>
    </row>
    <row r="56" spans="1:17" x14ac:dyDescent="0.2">
      <c r="A56" t="s">
        <v>545</v>
      </c>
      <c r="B56">
        <v>2025</v>
      </c>
      <c r="C56">
        <v>3</v>
      </c>
      <c r="D56" t="s">
        <v>125</v>
      </c>
      <c r="E56" t="s">
        <v>19</v>
      </c>
      <c r="F56" t="s">
        <v>72</v>
      </c>
      <c r="G56" t="s">
        <v>73</v>
      </c>
      <c r="H56" t="s">
        <v>73</v>
      </c>
      <c r="I56" t="s">
        <v>73</v>
      </c>
      <c r="J56">
        <v>-148.31999999999994</v>
      </c>
      <c r="K56">
        <v>-148.31999999999994</v>
      </c>
      <c r="L56" t="s">
        <v>546</v>
      </c>
      <c r="M56" t="s">
        <v>547</v>
      </c>
      <c r="N56" t="s">
        <v>493</v>
      </c>
      <c r="O56" t="s">
        <v>494</v>
      </c>
      <c r="P56" t="s">
        <v>74</v>
      </c>
      <c r="Q56" t="s">
        <v>75</v>
      </c>
    </row>
    <row r="57" spans="1:17" x14ac:dyDescent="0.2">
      <c r="A57" t="s">
        <v>545</v>
      </c>
      <c r="B57">
        <v>2025</v>
      </c>
      <c r="C57">
        <v>3</v>
      </c>
      <c r="D57" t="s">
        <v>125</v>
      </c>
      <c r="E57" t="s">
        <v>19</v>
      </c>
      <c r="F57" t="s">
        <v>72</v>
      </c>
      <c r="G57" t="s">
        <v>76</v>
      </c>
      <c r="H57" t="s">
        <v>77</v>
      </c>
      <c r="I57" t="s">
        <v>78</v>
      </c>
      <c r="J57">
        <v>22.82</v>
      </c>
      <c r="K57">
        <v>22.82</v>
      </c>
      <c r="L57" t="s">
        <v>546</v>
      </c>
      <c r="M57" t="s">
        <v>547</v>
      </c>
      <c r="N57" t="s">
        <v>493</v>
      </c>
      <c r="O57" t="s">
        <v>494</v>
      </c>
      <c r="P57" t="s">
        <v>79</v>
      </c>
      <c r="Q57" t="s">
        <v>76</v>
      </c>
    </row>
    <row r="58" spans="1:17" x14ac:dyDescent="0.2">
      <c r="A58" t="s">
        <v>545</v>
      </c>
      <c r="B58">
        <v>2025</v>
      </c>
      <c r="C58">
        <v>3</v>
      </c>
      <c r="D58" t="s">
        <v>125</v>
      </c>
      <c r="E58" t="s">
        <v>19</v>
      </c>
      <c r="F58" t="s">
        <v>72</v>
      </c>
      <c r="G58" t="s">
        <v>80</v>
      </c>
      <c r="H58" t="s">
        <v>77</v>
      </c>
      <c r="I58" t="s">
        <v>78</v>
      </c>
      <c r="J58">
        <v>50.51</v>
      </c>
      <c r="K58">
        <v>50.51</v>
      </c>
      <c r="L58" t="s">
        <v>546</v>
      </c>
      <c r="M58" t="s">
        <v>547</v>
      </c>
      <c r="N58" t="s">
        <v>493</v>
      </c>
      <c r="O58" t="s">
        <v>494</v>
      </c>
      <c r="P58" t="s">
        <v>92</v>
      </c>
      <c r="Q58" t="s">
        <v>93</v>
      </c>
    </row>
    <row r="59" spans="1:17" x14ac:dyDescent="0.2">
      <c r="A59" t="s">
        <v>545</v>
      </c>
      <c r="B59">
        <v>2025</v>
      </c>
      <c r="C59">
        <v>3</v>
      </c>
      <c r="D59" t="s">
        <v>125</v>
      </c>
      <c r="E59" t="s">
        <v>19</v>
      </c>
      <c r="F59" t="s">
        <v>72</v>
      </c>
      <c r="G59" t="s">
        <v>94</v>
      </c>
      <c r="H59" t="s">
        <v>77</v>
      </c>
      <c r="I59" t="s">
        <v>78</v>
      </c>
      <c r="J59">
        <v>1.4</v>
      </c>
      <c r="K59">
        <v>1.4</v>
      </c>
      <c r="L59" t="s">
        <v>546</v>
      </c>
      <c r="M59" t="s">
        <v>547</v>
      </c>
      <c r="N59" t="s">
        <v>493</v>
      </c>
      <c r="O59" t="s">
        <v>494</v>
      </c>
      <c r="P59" t="s">
        <v>95</v>
      </c>
      <c r="Q59" t="s">
        <v>94</v>
      </c>
    </row>
    <row r="60" spans="1:17" x14ac:dyDescent="0.2">
      <c r="A60" t="s">
        <v>545</v>
      </c>
      <c r="B60">
        <v>2025</v>
      </c>
      <c r="C60">
        <v>3</v>
      </c>
      <c r="D60" t="s">
        <v>125</v>
      </c>
      <c r="E60" t="s">
        <v>19</v>
      </c>
      <c r="F60" t="s">
        <v>72</v>
      </c>
      <c r="G60" t="s">
        <v>48</v>
      </c>
      <c r="H60" t="s">
        <v>35</v>
      </c>
      <c r="I60" t="s">
        <v>39</v>
      </c>
      <c r="J60">
        <v>42.15</v>
      </c>
      <c r="K60">
        <v>42.15</v>
      </c>
      <c r="L60" t="s">
        <v>546</v>
      </c>
      <c r="M60" t="s">
        <v>547</v>
      </c>
      <c r="N60" t="s">
        <v>493</v>
      </c>
      <c r="O60" t="s">
        <v>494</v>
      </c>
      <c r="P60" t="s">
        <v>101</v>
      </c>
      <c r="Q60" t="s">
        <v>102</v>
      </c>
    </row>
    <row r="61" spans="1:17" x14ac:dyDescent="0.2">
      <c r="A61" t="s">
        <v>545</v>
      </c>
      <c r="B61">
        <v>2025</v>
      </c>
      <c r="C61">
        <v>3</v>
      </c>
      <c r="D61" t="s">
        <v>125</v>
      </c>
      <c r="E61" t="s">
        <v>19</v>
      </c>
      <c r="F61" t="s">
        <v>72</v>
      </c>
      <c r="G61" t="s">
        <v>48</v>
      </c>
      <c r="H61" t="s">
        <v>35</v>
      </c>
      <c r="I61" t="s">
        <v>39</v>
      </c>
      <c r="J61">
        <v>537.57000000000005</v>
      </c>
      <c r="K61">
        <v>537.57000000000005</v>
      </c>
      <c r="L61" t="s">
        <v>546</v>
      </c>
      <c r="M61" t="s">
        <v>547</v>
      </c>
      <c r="N61" t="s">
        <v>493</v>
      </c>
      <c r="O61" t="s">
        <v>494</v>
      </c>
      <c r="P61" t="s">
        <v>108</v>
      </c>
      <c r="Q61" t="s">
        <v>109</v>
      </c>
    </row>
    <row r="62" spans="1:17" x14ac:dyDescent="0.2">
      <c r="A62" t="s">
        <v>545</v>
      </c>
      <c r="B62">
        <v>2025</v>
      </c>
      <c r="C62">
        <v>3</v>
      </c>
      <c r="D62" t="s">
        <v>125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173.48</v>
      </c>
      <c r="K62">
        <v>173.48</v>
      </c>
      <c r="L62" t="s">
        <v>546</v>
      </c>
      <c r="M62" t="s">
        <v>547</v>
      </c>
      <c r="N62" t="s">
        <v>493</v>
      </c>
      <c r="O62" t="s">
        <v>494</v>
      </c>
      <c r="P62" t="s">
        <v>103</v>
      </c>
      <c r="Q62" t="s">
        <v>104</v>
      </c>
    </row>
    <row r="63" spans="1:17" x14ac:dyDescent="0.2">
      <c r="A63" t="s">
        <v>545</v>
      </c>
      <c r="B63">
        <v>2025</v>
      </c>
      <c r="C63">
        <v>3</v>
      </c>
      <c r="D63" t="s">
        <v>125</v>
      </c>
      <c r="E63" t="s">
        <v>19</v>
      </c>
      <c r="F63" t="s">
        <v>72</v>
      </c>
      <c r="G63" t="s">
        <v>48</v>
      </c>
      <c r="H63" t="s">
        <v>35</v>
      </c>
      <c r="I63" t="s">
        <v>39</v>
      </c>
      <c r="J63">
        <v>524.63</v>
      </c>
      <c r="K63">
        <v>524.63</v>
      </c>
      <c r="L63" t="s">
        <v>546</v>
      </c>
      <c r="M63" t="s">
        <v>547</v>
      </c>
      <c r="N63" t="s">
        <v>493</v>
      </c>
      <c r="O63" t="s">
        <v>494</v>
      </c>
      <c r="P63" t="s">
        <v>97</v>
      </c>
      <c r="Q63" t="s">
        <v>98</v>
      </c>
    </row>
    <row r="64" spans="1:17" x14ac:dyDescent="0.2">
      <c r="A64" t="s">
        <v>545</v>
      </c>
      <c r="B64">
        <v>2025</v>
      </c>
      <c r="C64">
        <v>3</v>
      </c>
      <c r="D64" t="s">
        <v>125</v>
      </c>
      <c r="E64" t="s">
        <v>19</v>
      </c>
      <c r="F64" t="s">
        <v>72</v>
      </c>
      <c r="G64" t="s">
        <v>48</v>
      </c>
      <c r="H64" t="s">
        <v>35</v>
      </c>
      <c r="I64" t="s">
        <v>39</v>
      </c>
      <c r="J64">
        <v>238.92</v>
      </c>
      <c r="K64">
        <v>238.92</v>
      </c>
      <c r="L64" t="s">
        <v>546</v>
      </c>
      <c r="M64" t="s">
        <v>547</v>
      </c>
      <c r="N64" t="s">
        <v>493</v>
      </c>
      <c r="O64" t="s">
        <v>494</v>
      </c>
      <c r="P64" t="s">
        <v>105</v>
      </c>
      <c r="Q64" t="s">
        <v>106</v>
      </c>
    </row>
    <row r="65" spans="1:17" x14ac:dyDescent="0.2">
      <c r="A65" t="s">
        <v>545</v>
      </c>
      <c r="B65">
        <v>2025</v>
      </c>
      <c r="C65">
        <v>3</v>
      </c>
      <c r="D65" t="s">
        <v>125</v>
      </c>
      <c r="E65" t="s">
        <v>19</v>
      </c>
      <c r="F65" t="s">
        <v>72</v>
      </c>
      <c r="G65" t="s">
        <v>48</v>
      </c>
      <c r="H65" t="s">
        <v>35</v>
      </c>
      <c r="I65" t="s">
        <v>39</v>
      </c>
      <c r="J65">
        <v>1167.17</v>
      </c>
      <c r="K65">
        <v>1167.17</v>
      </c>
      <c r="L65" t="s">
        <v>546</v>
      </c>
      <c r="M65" t="s">
        <v>547</v>
      </c>
      <c r="N65" t="s">
        <v>493</v>
      </c>
      <c r="O65" t="s">
        <v>494</v>
      </c>
      <c r="P65" t="s">
        <v>278</v>
      </c>
      <c r="Q65" t="s">
        <v>279</v>
      </c>
    </row>
    <row r="66" spans="1:17" x14ac:dyDescent="0.2">
      <c r="A66" t="s">
        <v>545</v>
      </c>
      <c r="B66">
        <v>2025</v>
      </c>
      <c r="C66">
        <v>3</v>
      </c>
      <c r="D66" t="s">
        <v>125</v>
      </c>
      <c r="E66" t="s">
        <v>110</v>
      </c>
      <c r="F66" t="s">
        <v>111</v>
      </c>
      <c r="G66" t="s">
        <v>112</v>
      </c>
      <c r="H66" t="s">
        <v>113</v>
      </c>
      <c r="I66" t="s">
        <v>114</v>
      </c>
      <c r="J66">
        <v>620.16</v>
      </c>
      <c r="K66">
        <v>620.16</v>
      </c>
      <c r="L66" t="s">
        <v>546</v>
      </c>
      <c r="M66" t="s">
        <v>547</v>
      </c>
      <c r="N66" t="s">
        <v>493</v>
      </c>
      <c r="O66" t="s">
        <v>494</v>
      </c>
      <c r="P66" t="s">
        <v>115</v>
      </c>
      <c r="Q66" t="s">
        <v>114</v>
      </c>
    </row>
    <row r="67" spans="1:17" x14ac:dyDescent="0.2">
      <c r="A67" t="s">
        <v>545</v>
      </c>
      <c r="B67">
        <v>2025</v>
      </c>
      <c r="C67">
        <v>3</v>
      </c>
      <c r="D67" t="s">
        <v>125</v>
      </c>
      <c r="E67" t="s">
        <v>110</v>
      </c>
      <c r="F67" t="s">
        <v>111</v>
      </c>
      <c r="G67" t="s">
        <v>112</v>
      </c>
      <c r="H67" t="s">
        <v>113</v>
      </c>
      <c r="I67" t="s">
        <v>118</v>
      </c>
      <c r="J67">
        <v>2934.81</v>
      </c>
      <c r="K67">
        <v>2934.81</v>
      </c>
      <c r="L67" t="s">
        <v>546</v>
      </c>
      <c r="M67" t="s">
        <v>547</v>
      </c>
      <c r="N67" t="s">
        <v>493</v>
      </c>
      <c r="O67" t="s">
        <v>494</v>
      </c>
      <c r="P67" t="s">
        <v>119</v>
      </c>
      <c r="Q67" t="s">
        <v>118</v>
      </c>
    </row>
    <row r="68" spans="1:17" x14ac:dyDescent="0.2">
      <c r="A68" t="s">
        <v>545</v>
      </c>
      <c r="B68">
        <v>2025</v>
      </c>
      <c r="C68">
        <v>4</v>
      </c>
      <c r="D68" t="s">
        <v>142</v>
      </c>
      <c r="E68" t="s">
        <v>19</v>
      </c>
      <c r="F68" t="s">
        <v>20</v>
      </c>
      <c r="G68" t="s">
        <v>44</v>
      </c>
      <c r="H68" t="s">
        <v>29</v>
      </c>
      <c r="I68" t="s">
        <v>30</v>
      </c>
      <c r="J68">
        <v>14209.2</v>
      </c>
      <c r="K68">
        <v>14209.2</v>
      </c>
      <c r="L68" t="s">
        <v>546</v>
      </c>
      <c r="M68" t="s">
        <v>547</v>
      </c>
      <c r="N68" t="s">
        <v>493</v>
      </c>
      <c r="O68" t="s">
        <v>494</v>
      </c>
      <c r="P68" t="s">
        <v>45</v>
      </c>
      <c r="Q68" t="s">
        <v>44</v>
      </c>
    </row>
    <row r="69" spans="1:17" x14ac:dyDescent="0.2">
      <c r="A69" t="s">
        <v>545</v>
      </c>
      <c r="B69">
        <v>2025</v>
      </c>
      <c r="C69">
        <v>4</v>
      </c>
      <c r="D69" t="s">
        <v>142</v>
      </c>
      <c r="E69" t="s">
        <v>19</v>
      </c>
      <c r="F69" t="s">
        <v>20</v>
      </c>
      <c r="G69" t="s">
        <v>48</v>
      </c>
      <c r="H69" t="s">
        <v>35</v>
      </c>
      <c r="I69" t="s">
        <v>39</v>
      </c>
      <c r="J69">
        <v>32.280000000000086</v>
      </c>
      <c r="K69">
        <v>32.280000000000086</v>
      </c>
      <c r="L69" t="s">
        <v>546</v>
      </c>
      <c r="M69" t="s">
        <v>547</v>
      </c>
      <c r="N69" t="s">
        <v>493</v>
      </c>
      <c r="O69" t="s">
        <v>494</v>
      </c>
      <c r="P69" t="s">
        <v>52</v>
      </c>
      <c r="Q69" t="s">
        <v>53</v>
      </c>
    </row>
    <row r="70" spans="1:17" x14ac:dyDescent="0.2">
      <c r="A70" t="s">
        <v>545</v>
      </c>
      <c r="B70">
        <v>2025</v>
      </c>
      <c r="C70">
        <v>4</v>
      </c>
      <c r="D70" t="s">
        <v>142</v>
      </c>
      <c r="E70" t="s">
        <v>19</v>
      </c>
      <c r="F70" t="s">
        <v>20</v>
      </c>
      <c r="G70" t="s">
        <v>48</v>
      </c>
      <c r="H70" t="s">
        <v>35</v>
      </c>
      <c r="I70" t="s">
        <v>39</v>
      </c>
      <c r="J70">
        <v>-20.260000000000002</v>
      </c>
      <c r="K70">
        <v>-20.260000000000002</v>
      </c>
      <c r="L70" t="s">
        <v>546</v>
      </c>
      <c r="M70" t="s">
        <v>547</v>
      </c>
      <c r="N70" t="s">
        <v>493</v>
      </c>
      <c r="O70" t="s">
        <v>494</v>
      </c>
      <c r="P70" t="s">
        <v>50</v>
      </c>
      <c r="Q70" t="s">
        <v>51</v>
      </c>
    </row>
    <row r="71" spans="1:17" x14ac:dyDescent="0.2">
      <c r="A71" t="s">
        <v>545</v>
      </c>
      <c r="B71">
        <v>2025</v>
      </c>
      <c r="C71">
        <v>4</v>
      </c>
      <c r="D71" t="s">
        <v>142</v>
      </c>
      <c r="E71" t="s">
        <v>19</v>
      </c>
      <c r="F71" t="s">
        <v>20</v>
      </c>
      <c r="G71" t="s">
        <v>48</v>
      </c>
      <c r="H71" t="s">
        <v>35</v>
      </c>
      <c r="I71" t="s">
        <v>39</v>
      </c>
      <c r="J71">
        <v>-4.05</v>
      </c>
      <c r="K71">
        <v>-4.05</v>
      </c>
      <c r="L71" t="s">
        <v>546</v>
      </c>
      <c r="M71" t="s">
        <v>547</v>
      </c>
      <c r="N71" t="s">
        <v>493</v>
      </c>
      <c r="O71" t="s">
        <v>494</v>
      </c>
      <c r="P71" t="s">
        <v>54</v>
      </c>
      <c r="Q71" t="s">
        <v>55</v>
      </c>
    </row>
    <row r="72" spans="1:17" x14ac:dyDescent="0.2">
      <c r="A72" t="s">
        <v>545</v>
      </c>
      <c r="B72">
        <v>2025</v>
      </c>
      <c r="C72">
        <v>4</v>
      </c>
      <c r="D72" t="s">
        <v>142</v>
      </c>
      <c r="E72" t="s">
        <v>19</v>
      </c>
      <c r="F72" t="s">
        <v>20</v>
      </c>
      <c r="G72" t="s">
        <v>56</v>
      </c>
      <c r="H72" t="s">
        <v>35</v>
      </c>
      <c r="I72" t="s">
        <v>39</v>
      </c>
      <c r="J72">
        <v>-88.76</v>
      </c>
      <c r="K72">
        <v>-88.76</v>
      </c>
      <c r="L72" t="s">
        <v>546</v>
      </c>
      <c r="M72" t="s">
        <v>547</v>
      </c>
      <c r="N72" t="s">
        <v>493</v>
      </c>
      <c r="O72" t="s">
        <v>494</v>
      </c>
      <c r="P72" t="s">
        <v>57</v>
      </c>
      <c r="Q72" t="s">
        <v>58</v>
      </c>
    </row>
    <row r="73" spans="1:17" x14ac:dyDescent="0.2">
      <c r="A73" t="s">
        <v>545</v>
      </c>
      <c r="B73">
        <v>2025</v>
      </c>
      <c r="C73">
        <v>4</v>
      </c>
      <c r="D73" t="s">
        <v>142</v>
      </c>
      <c r="E73" t="s">
        <v>19</v>
      </c>
      <c r="F73" t="s">
        <v>20</v>
      </c>
      <c r="G73" t="s">
        <v>56</v>
      </c>
      <c r="H73" t="s">
        <v>35</v>
      </c>
      <c r="I73" t="s">
        <v>39</v>
      </c>
      <c r="J73">
        <v>98.06</v>
      </c>
      <c r="K73">
        <v>98.06</v>
      </c>
      <c r="L73" t="s">
        <v>546</v>
      </c>
      <c r="M73" t="s">
        <v>547</v>
      </c>
      <c r="N73" t="s">
        <v>493</v>
      </c>
      <c r="O73" t="s">
        <v>494</v>
      </c>
      <c r="P73" t="s">
        <v>37</v>
      </c>
      <c r="Q73" t="s">
        <v>38</v>
      </c>
    </row>
    <row r="74" spans="1:17" x14ac:dyDescent="0.2">
      <c r="A74" t="s">
        <v>545</v>
      </c>
      <c r="B74">
        <v>2025</v>
      </c>
      <c r="C74">
        <v>4</v>
      </c>
      <c r="D74" t="s">
        <v>142</v>
      </c>
      <c r="E74" t="s">
        <v>19</v>
      </c>
      <c r="F74" t="s">
        <v>20</v>
      </c>
      <c r="G74" t="s">
        <v>56</v>
      </c>
      <c r="H74" t="s">
        <v>35</v>
      </c>
      <c r="I74" t="s">
        <v>39</v>
      </c>
      <c r="J74">
        <v>1124</v>
      </c>
      <c r="K74">
        <v>1124</v>
      </c>
      <c r="L74" t="s">
        <v>546</v>
      </c>
      <c r="M74" t="s">
        <v>547</v>
      </c>
      <c r="N74" t="s">
        <v>493</v>
      </c>
      <c r="O74" t="s">
        <v>494</v>
      </c>
      <c r="P74" t="s">
        <v>37</v>
      </c>
      <c r="Q74" t="s">
        <v>38</v>
      </c>
    </row>
    <row r="75" spans="1:17" x14ac:dyDescent="0.2">
      <c r="A75" t="s">
        <v>545</v>
      </c>
      <c r="B75">
        <v>2025</v>
      </c>
      <c r="C75">
        <v>4</v>
      </c>
      <c r="D75" t="s">
        <v>142</v>
      </c>
      <c r="E75" t="s">
        <v>19</v>
      </c>
      <c r="F75" t="s">
        <v>20</v>
      </c>
      <c r="G75" t="s">
        <v>56</v>
      </c>
      <c r="H75" t="s">
        <v>35</v>
      </c>
      <c r="I75" t="s">
        <v>39</v>
      </c>
      <c r="J75">
        <v>685.31999999999994</v>
      </c>
      <c r="K75">
        <v>685.31999999999994</v>
      </c>
      <c r="L75" t="s">
        <v>546</v>
      </c>
      <c r="M75" t="s">
        <v>547</v>
      </c>
      <c r="N75" t="s">
        <v>493</v>
      </c>
      <c r="O75" t="s">
        <v>494</v>
      </c>
      <c r="P75" t="s">
        <v>57</v>
      </c>
      <c r="Q75" t="s">
        <v>58</v>
      </c>
    </row>
    <row r="76" spans="1:17" x14ac:dyDescent="0.2">
      <c r="A76" t="s">
        <v>545</v>
      </c>
      <c r="B76">
        <v>2025</v>
      </c>
      <c r="C76">
        <v>4</v>
      </c>
      <c r="D76" t="s">
        <v>142</v>
      </c>
      <c r="E76" t="s">
        <v>19</v>
      </c>
      <c r="F76" t="s">
        <v>20</v>
      </c>
      <c r="G76" t="s">
        <v>68</v>
      </c>
      <c r="H76" t="s">
        <v>35</v>
      </c>
      <c r="I76" t="s">
        <v>39</v>
      </c>
      <c r="J76">
        <v>-23.47</v>
      </c>
      <c r="K76">
        <v>-23.47</v>
      </c>
      <c r="L76" t="s">
        <v>546</v>
      </c>
      <c r="M76" t="s">
        <v>547</v>
      </c>
      <c r="N76" t="s">
        <v>493</v>
      </c>
      <c r="O76" t="s">
        <v>494</v>
      </c>
      <c r="P76" t="s">
        <v>37</v>
      </c>
      <c r="Q76" t="s">
        <v>38</v>
      </c>
    </row>
    <row r="77" spans="1:17" x14ac:dyDescent="0.2">
      <c r="A77" t="s">
        <v>545</v>
      </c>
      <c r="B77">
        <v>2025</v>
      </c>
      <c r="C77">
        <v>4</v>
      </c>
      <c r="D77" t="s">
        <v>142</v>
      </c>
      <c r="E77" t="s">
        <v>19</v>
      </c>
      <c r="F77" t="s">
        <v>20</v>
      </c>
      <c r="G77" t="s">
        <v>68</v>
      </c>
      <c r="H77" t="s">
        <v>35</v>
      </c>
      <c r="I77" t="s">
        <v>39</v>
      </c>
      <c r="J77">
        <v>629.76</v>
      </c>
      <c r="K77">
        <v>629.76</v>
      </c>
      <c r="L77" t="s">
        <v>546</v>
      </c>
      <c r="M77" t="s">
        <v>547</v>
      </c>
      <c r="N77" t="s">
        <v>493</v>
      </c>
      <c r="O77" t="s">
        <v>494</v>
      </c>
      <c r="P77" t="s">
        <v>37</v>
      </c>
      <c r="Q77" t="s">
        <v>38</v>
      </c>
    </row>
    <row r="78" spans="1:17" x14ac:dyDescent="0.2">
      <c r="A78" t="s">
        <v>545</v>
      </c>
      <c r="B78">
        <v>2025</v>
      </c>
      <c r="C78">
        <v>4</v>
      </c>
      <c r="D78" t="s">
        <v>142</v>
      </c>
      <c r="E78" t="s">
        <v>19</v>
      </c>
      <c r="F78" t="s">
        <v>72</v>
      </c>
      <c r="G78" t="s">
        <v>73</v>
      </c>
      <c r="H78" t="s">
        <v>73</v>
      </c>
      <c r="I78" t="s">
        <v>73</v>
      </c>
      <c r="J78">
        <v>148.31999999999994</v>
      </c>
      <c r="K78">
        <v>148.31999999999994</v>
      </c>
      <c r="L78" t="s">
        <v>546</v>
      </c>
      <c r="M78" t="s">
        <v>547</v>
      </c>
      <c r="N78" t="s">
        <v>493</v>
      </c>
      <c r="O78" t="s">
        <v>494</v>
      </c>
      <c r="P78" t="s">
        <v>74</v>
      </c>
      <c r="Q78" t="s">
        <v>75</v>
      </c>
    </row>
    <row r="79" spans="1:17" x14ac:dyDescent="0.2">
      <c r="A79" t="s">
        <v>545</v>
      </c>
      <c r="B79">
        <v>2025</v>
      </c>
      <c r="C79">
        <v>4</v>
      </c>
      <c r="D79" t="s">
        <v>142</v>
      </c>
      <c r="E79" t="s">
        <v>19</v>
      </c>
      <c r="F79" t="s">
        <v>72</v>
      </c>
      <c r="G79" t="s">
        <v>76</v>
      </c>
      <c r="H79" t="s">
        <v>77</v>
      </c>
      <c r="I79" t="s">
        <v>78</v>
      </c>
      <c r="J79">
        <v>23.3</v>
      </c>
      <c r="K79">
        <v>23.3</v>
      </c>
      <c r="L79" t="s">
        <v>546</v>
      </c>
      <c r="M79" t="s">
        <v>547</v>
      </c>
      <c r="N79" t="s">
        <v>493</v>
      </c>
      <c r="O79" t="s">
        <v>494</v>
      </c>
      <c r="P79" t="s">
        <v>79</v>
      </c>
      <c r="Q79" t="s">
        <v>76</v>
      </c>
    </row>
    <row r="80" spans="1:17" x14ac:dyDescent="0.2">
      <c r="A80" t="s">
        <v>545</v>
      </c>
      <c r="B80">
        <v>2025</v>
      </c>
      <c r="C80">
        <v>4</v>
      </c>
      <c r="D80" t="s">
        <v>142</v>
      </c>
      <c r="E80" t="s">
        <v>19</v>
      </c>
      <c r="F80" t="s">
        <v>72</v>
      </c>
      <c r="G80" t="s">
        <v>80</v>
      </c>
      <c r="H80" t="s">
        <v>77</v>
      </c>
      <c r="I80" t="s">
        <v>78</v>
      </c>
      <c r="J80">
        <v>46.89</v>
      </c>
      <c r="K80">
        <v>46.89</v>
      </c>
      <c r="L80" t="s">
        <v>546</v>
      </c>
      <c r="M80" t="s">
        <v>547</v>
      </c>
      <c r="N80" t="s">
        <v>493</v>
      </c>
      <c r="O80" t="s">
        <v>494</v>
      </c>
      <c r="P80" t="s">
        <v>92</v>
      </c>
      <c r="Q80" t="s">
        <v>93</v>
      </c>
    </row>
    <row r="81" spans="1:17" x14ac:dyDescent="0.2">
      <c r="A81" t="s">
        <v>545</v>
      </c>
      <c r="B81">
        <v>2025</v>
      </c>
      <c r="C81">
        <v>4</v>
      </c>
      <c r="D81" t="s">
        <v>142</v>
      </c>
      <c r="E81" t="s">
        <v>19</v>
      </c>
      <c r="F81" t="s">
        <v>72</v>
      </c>
      <c r="G81" t="s">
        <v>48</v>
      </c>
      <c r="H81" t="s">
        <v>35</v>
      </c>
      <c r="I81" t="s">
        <v>39</v>
      </c>
      <c r="J81">
        <v>-1.75</v>
      </c>
      <c r="K81">
        <v>-1.75</v>
      </c>
      <c r="L81" t="s">
        <v>546</v>
      </c>
      <c r="M81" t="s">
        <v>547</v>
      </c>
      <c r="N81" t="s">
        <v>493</v>
      </c>
      <c r="O81" t="s">
        <v>494</v>
      </c>
      <c r="P81" t="s">
        <v>101</v>
      </c>
      <c r="Q81" t="s">
        <v>102</v>
      </c>
    </row>
    <row r="82" spans="1:17" x14ac:dyDescent="0.2">
      <c r="A82" t="s">
        <v>545</v>
      </c>
      <c r="B82">
        <v>2025</v>
      </c>
      <c r="C82">
        <v>4</v>
      </c>
      <c r="D82" t="s">
        <v>142</v>
      </c>
      <c r="E82" t="s">
        <v>19</v>
      </c>
      <c r="F82" t="s">
        <v>72</v>
      </c>
      <c r="G82" t="s">
        <v>48</v>
      </c>
      <c r="H82" t="s">
        <v>35</v>
      </c>
      <c r="I82" t="s">
        <v>39</v>
      </c>
      <c r="J82">
        <v>491.44</v>
      </c>
      <c r="K82">
        <v>491.44</v>
      </c>
      <c r="L82" t="s">
        <v>546</v>
      </c>
      <c r="M82" t="s">
        <v>547</v>
      </c>
      <c r="N82" t="s">
        <v>493</v>
      </c>
      <c r="O82" t="s">
        <v>494</v>
      </c>
      <c r="P82" t="s">
        <v>108</v>
      </c>
      <c r="Q82" t="s">
        <v>109</v>
      </c>
    </row>
    <row r="83" spans="1:17" x14ac:dyDescent="0.2">
      <c r="A83" t="s">
        <v>545</v>
      </c>
      <c r="B83">
        <v>2025</v>
      </c>
      <c r="C83">
        <v>4</v>
      </c>
      <c r="D83" t="s">
        <v>142</v>
      </c>
      <c r="E83" t="s">
        <v>19</v>
      </c>
      <c r="F83" t="s">
        <v>72</v>
      </c>
      <c r="G83" t="s">
        <v>48</v>
      </c>
      <c r="H83" t="s">
        <v>35</v>
      </c>
      <c r="I83" t="s">
        <v>39</v>
      </c>
      <c r="J83">
        <v>161.44999999999999</v>
      </c>
      <c r="K83">
        <v>161.44999999999999</v>
      </c>
      <c r="L83" t="s">
        <v>546</v>
      </c>
      <c r="M83" t="s">
        <v>547</v>
      </c>
      <c r="N83" t="s">
        <v>493</v>
      </c>
      <c r="O83" t="s">
        <v>494</v>
      </c>
      <c r="P83" t="s">
        <v>103</v>
      </c>
      <c r="Q83" t="s">
        <v>104</v>
      </c>
    </row>
    <row r="84" spans="1:17" x14ac:dyDescent="0.2">
      <c r="A84" t="s">
        <v>545</v>
      </c>
      <c r="B84">
        <v>2025</v>
      </c>
      <c r="C84">
        <v>4</v>
      </c>
      <c r="D84" t="s">
        <v>142</v>
      </c>
      <c r="E84" t="s">
        <v>19</v>
      </c>
      <c r="F84" t="s">
        <v>72</v>
      </c>
      <c r="G84" t="s">
        <v>48</v>
      </c>
      <c r="H84" t="s">
        <v>35</v>
      </c>
      <c r="I84" t="s">
        <v>39</v>
      </c>
      <c r="J84">
        <v>562.61</v>
      </c>
      <c r="K84">
        <v>562.61</v>
      </c>
      <c r="L84" t="s">
        <v>546</v>
      </c>
      <c r="M84" t="s">
        <v>547</v>
      </c>
      <c r="N84" t="s">
        <v>493</v>
      </c>
      <c r="O84" t="s">
        <v>494</v>
      </c>
      <c r="P84" t="s">
        <v>97</v>
      </c>
      <c r="Q84" t="s">
        <v>98</v>
      </c>
    </row>
    <row r="85" spans="1:17" x14ac:dyDescent="0.2">
      <c r="A85" t="s">
        <v>545</v>
      </c>
      <c r="B85">
        <v>2025</v>
      </c>
      <c r="C85">
        <v>4</v>
      </c>
      <c r="D85" t="s">
        <v>142</v>
      </c>
      <c r="E85" t="s">
        <v>19</v>
      </c>
      <c r="F85" t="s">
        <v>72</v>
      </c>
      <c r="G85" t="s">
        <v>48</v>
      </c>
      <c r="H85" t="s">
        <v>35</v>
      </c>
      <c r="I85" t="s">
        <v>39</v>
      </c>
      <c r="J85">
        <v>342.27</v>
      </c>
      <c r="K85">
        <v>342.27</v>
      </c>
      <c r="L85" t="s">
        <v>546</v>
      </c>
      <c r="M85" t="s">
        <v>547</v>
      </c>
      <c r="N85" t="s">
        <v>493</v>
      </c>
      <c r="O85" t="s">
        <v>494</v>
      </c>
      <c r="P85" t="s">
        <v>105</v>
      </c>
      <c r="Q85" t="s">
        <v>106</v>
      </c>
    </row>
    <row r="86" spans="1:17" x14ac:dyDescent="0.2">
      <c r="A86" t="s">
        <v>545</v>
      </c>
      <c r="B86">
        <v>2025</v>
      </c>
      <c r="C86">
        <v>4</v>
      </c>
      <c r="D86" t="s">
        <v>142</v>
      </c>
      <c r="E86" t="s">
        <v>19</v>
      </c>
      <c r="F86" t="s">
        <v>72</v>
      </c>
      <c r="G86" t="s">
        <v>48</v>
      </c>
      <c r="H86" t="s">
        <v>35</v>
      </c>
      <c r="I86" t="s">
        <v>39</v>
      </c>
      <c r="J86">
        <v>1250.8699999999999</v>
      </c>
      <c r="K86">
        <v>1250.8699999999999</v>
      </c>
      <c r="L86" t="s">
        <v>546</v>
      </c>
      <c r="M86" t="s">
        <v>547</v>
      </c>
      <c r="N86" t="s">
        <v>493</v>
      </c>
      <c r="O86" t="s">
        <v>494</v>
      </c>
      <c r="P86" t="s">
        <v>278</v>
      </c>
      <c r="Q86" t="s">
        <v>279</v>
      </c>
    </row>
    <row r="87" spans="1:17" x14ac:dyDescent="0.2">
      <c r="A87" t="s">
        <v>545</v>
      </c>
      <c r="B87">
        <v>2025</v>
      </c>
      <c r="C87">
        <v>4</v>
      </c>
      <c r="D87" t="s">
        <v>142</v>
      </c>
      <c r="E87" t="s">
        <v>110</v>
      </c>
      <c r="F87" t="s">
        <v>111</v>
      </c>
      <c r="G87" t="s">
        <v>112</v>
      </c>
      <c r="H87" t="s">
        <v>113</v>
      </c>
      <c r="I87" t="s">
        <v>152</v>
      </c>
      <c r="J87">
        <v>697.87</v>
      </c>
      <c r="K87">
        <v>697.87</v>
      </c>
      <c r="L87" t="s">
        <v>546</v>
      </c>
      <c r="M87" t="s">
        <v>547</v>
      </c>
      <c r="N87" t="s">
        <v>493</v>
      </c>
      <c r="O87" t="s">
        <v>494</v>
      </c>
      <c r="P87" t="s">
        <v>153</v>
      </c>
      <c r="Q87" t="s">
        <v>152</v>
      </c>
    </row>
    <row r="88" spans="1:17" x14ac:dyDescent="0.2">
      <c r="A88" t="s">
        <v>545</v>
      </c>
      <c r="B88">
        <v>2025</v>
      </c>
      <c r="C88">
        <v>4</v>
      </c>
      <c r="D88" t="s">
        <v>142</v>
      </c>
      <c r="E88" t="s">
        <v>110</v>
      </c>
      <c r="F88" t="s">
        <v>111</v>
      </c>
      <c r="G88" t="s">
        <v>112</v>
      </c>
      <c r="H88" t="s">
        <v>113</v>
      </c>
      <c r="I88" t="s">
        <v>114</v>
      </c>
      <c r="J88">
        <v>1421.99</v>
      </c>
      <c r="K88">
        <v>1421.99</v>
      </c>
      <c r="L88" t="s">
        <v>546</v>
      </c>
      <c r="M88" t="s">
        <v>547</v>
      </c>
      <c r="N88" t="s">
        <v>493</v>
      </c>
      <c r="O88" t="s">
        <v>494</v>
      </c>
      <c r="P88" t="s">
        <v>115</v>
      </c>
      <c r="Q88" t="s">
        <v>114</v>
      </c>
    </row>
    <row r="89" spans="1:17" x14ac:dyDescent="0.2">
      <c r="A89" t="s">
        <v>545</v>
      </c>
      <c r="B89">
        <v>2025</v>
      </c>
      <c r="C89">
        <v>4</v>
      </c>
      <c r="D89" t="s">
        <v>142</v>
      </c>
      <c r="E89" t="s">
        <v>110</v>
      </c>
      <c r="F89" t="s">
        <v>111</v>
      </c>
      <c r="G89" t="s">
        <v>112</v>
      </c>
      <c r="H89" t="s">
        <v>113</v>
      </c>
      <c r="I89" t="s">
        <v>116</v>
      </c>
      <c r="J89">
        <v>0.01</v>
      </c>
      <c r="K89">
        <v>0.01</v>
      </c>
      <c r="L89" t="s">
        <v>546</v>
      </c>
      <c r="M89" t="s">
        <v>547</v>
      </c>
      <c r="N89" t="s">
        <v>493</v>
      </c>
      <c r="O89" t="s">
        <v>494</v>
      </c>
      <c r="P89" t="s">
        <v>117</v>
      </c>
      <c r="Q89" t="s">
        <v>116</v>
      </c>
    </row>
    <row r="90" spans="1:17" x14ac:dyDescent="0.2">
      <c r="A90" t="s">
        <v>545</v>
      </c>
      <c r="B90">
        <v>2025</v>
      </c>
      <c r="C90">
        <v>4</v>
      </c>
      <c r="D90" t="s">
        <v>142</v>
      </c>
      <c r="E90" t="s">
        <v>110</v>
      </c>
      <c r="F90" t="s">
        <v>111</v>
      </c>
      <c r="G90" t="s">
        <v>112</v>
      </c>
      <c r="H90" t="s">
        <v>113</v>
      </c>
      <c r="I90" t="s">
        <v>118</v>
      </c>
      <c r="J90">
        <v>2087.75</v>
      </c>
      <c r="K90">
        <v>2087.75</v>
      </c>
      <c r="L90" t="s">
        <v>546</v>
      </c>
      <c r="M90" t="s">
        <v>547</v>
      </c>
      <c r="N90" t="s">
        <v>493</v>
      </c>
      <c r="O90" t="s">
        <v>494</v>
      </c>
      <c r="P90" t="s">
        <v>119</v>
      </c>
      <c r="Q90" t="s">
        <v>118</v>
      </c>
    </row>
    <row r="91" spans="1:17" x14ac:dyDescent="0.2">
      <c r="A91" t="s">
        <v>545</v>
      </c>
      <c r="B91">
        <v>2025</v>
      </c>
      <c r="C91">
        <v>5</v>
      </c>
      <c r="D91" t="s">
        <v>154</v>
      </c>
      <c r="E91" t="s">
        <v>19</v>
      </c>
      <c r="F91" t="s">
        <v>20</v>
      </c>
      <c r="G91" t="s">
        <v>28</v>
      </c>
      <c r="H91" t="s">
        <v>29</v>
      </c>
      <c r="I91" t="s">
        <v>30</v>
      </c>
      <c r="J91">
        <v>907.5</v>
      </c>
      <c r="K91">
        <v>907.5</v>
      </c>
      <c r="L91" t="s">
        <v>546</v>
      </c>
      <c r="M91" t="s">
        <v>547</v>
      </c>
      <c r="N91" t="s">
        <v>493</v>
      </c>
      <c r="O91" t="s">
        <v>494</v>
      </c>
      <c r="P91" t="s">
        <v>31</v>
      </c>
      <c r="Q91" t="s">
        <v>28</v>
      </c>
    </row>
    <row r="92" spans="1:17" x14ac:dyDescent="0.2">
      <c r="A92" t="s">
        <v>545</v>
      </c>
      <c r="B92">
        <v>2025</v>
      </c>
      <c r="C92">
        <v>5</v>
      </c>
      <c r="D92" t="s">
        <v>154</v>
      </c>
      <c r="E92" t="s">
        <v>19</v>
      </c>
      <c r="F92" t="s">
        <v>20</v>
      </c>
      <c r="G92" t="s">
        <v>46</v>
      </c>
      <c r="H92" t="s">
        <v>29</v>
      </c>
      <c r="I92" t="s">
        <v>30</v>
      </c>
      <c r="J92">
        <v>1483.2</v>
      </c>
      <c r="K92">
        <v>1483.2</v>
      </c>
      <c r="L92" t="s">
        <v>546</v>
      </c>
      <c r="M92" t="s">
        <v>547</v>
      </c>
      <c r="N92" t="s">
        <v>493</v>
      </c>
      <c r="O92" t="s">
        <v>494</v>
      </c>
      <c r="P92" t="s">
        <v>47</v>
      </c>
      <c r="Q92" t="s">
        <v>46</v>
      </c>
    </row>
    <row r="93" spans="1:17" x14ac:dyDescent="0.2">
      <c r="A93" t="s">
        <v>545</v>
      </c>
      <c r="B93">
        <v>2025</v>
      </c>
      <c r="C93">
        <v>5</v>
      </c>
      <c r="D93" t="s">
        <v>154</v>
      </c>
      <c r="E93" t="s">
        <v>19</v>
      </c>
      <c r="F93" t="s">
        <v>20</v>
      </c>
      <c r="G93" t="s">
        <v>48</v>
      </c>
      <c r="H93" t="s">
        <v>35</v>
      </c>
      <c r="I93" t="s">
        <v>39</v>
      </c>
      <c r="J93">
        <v>-679.57</v>
      </c>
      <c r="K93">
        <v>-679.57</v>
      </c>
      <c r="L93" t="s">
        <v>546</v>
      </c>
      <c r="M93" t="s">
        <v>547</v>
      </c>
      <c r="N93" t="s">
        <v>493</v>
      </c>
      <c r="O93" t="s">
        <v>494</v>
      </c>
      <c r="P93" t="s">
        <v>52</v>
      </c>
      <c r="Q93" t="s">
        <v>53</v>
      </c>
    </row>
    <row r="94" spans="1:17" x14ac:dyDescent="0.2">
      <c r="A94" t="s">
        <v>545</v>
      </c>
      <c r="B94">
        <v>2025</v>
      </c>
      <c r="C94">
        <v>5</v>
      </c>
      <c r="D94" t="s">
        <v>154</v>
      </c>
      <c r="E94" t="s">
        <v>19</v>
      </c>
      <c r="F94" t="s">
        <v>20</v>
      </c>
      <c r="G94" t="s">
        <v>48</v>
      </c>
      <c r="H94" t="s">
        <v>35</v>
      </c>
      <c r="I94" t="s">
        <v>39</v>
      </c>
      <c r="J94">
        <v>308.16000000000003</v>
      </c>
      <c r="K94">
        <v>308.16000000000003</v>
      </c>
      <c r="L94" t="s">
        <v>546</v>
      </c>
      <c r="M94" t="s">
        <v>547</v>
      </c>
      <c r="N94" t="s">
        <v>493</v>
      </c>
      <c r="O94" t="s">
        <v>494</v>
      </c>
      <c r="P94" t="s">
        <v>50</v>
      </c>
      <c r="Q94" t="s">
        <v>51</v>
      </c>
    </row>
    <row r="95" spans="1:17" x14ac:dyDescent="0.2">
      <c r="A95" t="s">
        <v>545</v>
      </c>
      <c r="B95">
        <v>2025</v>
      </c>
      <c r="C95">
        <v>5</v>
      </c>
      <c r="D95" t="s">
        <v>154</v>
      </c>
      <c r="E95" t="s">
        <v>19</v>
      </c>
      <c r="F95" t="s">
        <v>20</v>
      </c>
      <c r="G95" t="s">
        <v>48</v>
      </c>
      <c r="H95" t="s">
        <v>35</v>
      </c>
      <c r="I95" t="s">
        <v>39</v>
      </c>
      <c r="J95">
        <v>61.63</v>
      </c>
      <c r="K95">
        <v>61.63</v>
      </c>
      <c r="L95" t="s">
        <v>546</v>
      </c>
      <c r="M95" t="s">
        <v>547</v>
      </c>
      <c r="N95" t="s">
        <v>493</v>
      </c>
      <c r="O95" t="s">
        <v>494</v>
      </c>
      <c r="P95" t="s">
        <v>54</v>
      </c>
      <c r="Q95" t="s">
        <v>55</v>
      </c>
    </row>
    <row r="96" spans="1:17" x14ac:dyDescent="0.2">
      <c r="A96" t="s">
        <v>545</v>
      </c>
      <c r="B96">
        <v>2025</v>
      </c>
      <c r="C96">
        <v>5</v>
      </c>
      <c r="D96" t="s">
        <v>154</v>
      </c>
      <c r="E96" t="s">
        <v>19</v>
      </c>
      <c r="F96" t="s">
        <v>20</v>
      </c>
      <c r="G96" t="s">
        <v>56</v>
      </c>
      <c r="H96" t="s">
        <v>35</v>
      </c>
      <c r="I96" t="s">
        <v>39</v>
      </c>
      <c r="J96">
        <v>-17.43</v>
      </c>
      <c r="K96">
        <v>-17.43</v>
      </c>
      <c r="L96" t="s">
        <v>546</v>
      </c>
      <c r="M96" t="s">
        <v>547</v>
      </c>
      <c r="N96" t="s">
        <v>493</v>
      </c>
      <c r="O96" t="s">
        <v>494</v>
      </c>
      <c r="P96" t="s">
        <v>57</v>
      </c>
      <c r="Q96" t="s">
        <v>58</v>
      </c>
    </row>
    <row r="97" spans="1:17" x14ac:dyDescent="0.2">
      <c r="A97" t="s">
        <v>545</v>
      </c>
      <c r="B97">
        <v>2025</v>
      </c>
      <c r="C97">
        <v>5</v>
      </c>
      <c r="D97" t="s">
        <v>154</v>
      </c>
      <c r="E97" t="s">
        <v>19</v>
      </c>
      <c r="F97" t="s">
        <v>20</v>
      </c>
      <c r="G97" t="s">
        <v>56</v>
      </c>
      <c r="H97" t="s">
        <v>35</v>
      </c>
      <c r="I97" t="s">
        <v>39</v>
      </c>
      <c r="J97">
        <v>456.88</v>
      </c>
      <c r="K97">
        <v>456.88</v>
      </c>
      <c r="L97" t="s">
        <v>546</v>
      </c>
      <c r="M97" t="s">
        <v>547</v>
      </c>
      <c r="N97" t="s">
        <v>493</v>
      </c>
      <c r="O97" t="s">
        <v>494</v>
      </c>
      <c r="P97" t="s">
        <v>57</v>
      </c>
      <c r="Q97" t="s">
        <v>58</v>
      </c>
    </row>
    <row r="98" spans="1:17" x14ac:dyDescent="0.2">
      <c r="A98" t="s">
        <v>545</v>
      </c>
      <c r="B98">
        <v>2025</v>
      </c>
      <c r="C98">
        <v>5</v>
      </c>
      <c r="D98" t="s">
        <v>154</v>
      </c>
      <c r="E98" t="s">
        <v>19</v>
      </c>
      <c r="F98" t="s">
        <v>20</v>
      </c>
      <c r="G98" t="s">
        <v>68</v>
      </c>
      <c r="H98" t="s">
        <v>35</v>
      </c>
      <c r="I98" t="s">
        <v>39</v>
      </c>
      <c r="J98">
        <v>-5.18</v>
      </c>
      <c r="K98">
        <v>-5.18</v>
      </c>
      <c r="L98" t="s">
        <v>546</v>
      </c>
      <c r="M98" t="s">
        <v>547</v>
      </c>
      <c r="N98" t="s">
        <v>493</v>
      </c>
      <c r="O98" t="s">
        <v>494</v>
      </c>
      <c r="P98" t="s">
        <v>37</v>
      </c>
      <c r="Q98" t="s">
        <v>38</v>
      </c>
    </row>
    <row r="99" spans="1:17" x14ac:dyDescent="0.2">
      <c r="A99" t="s">
        <v>545</v>
      </c>
      <c r="B99">
        <v>2025</v>
      </c>
      <c r="C99">
        <v>5</v>
      </c>
      <c r="D99" t="s">
        <v>154</v>
      </c>
      <c r="E99" t="s">
        <v>19</v>
      </c>
      <c r="F99" t="s">
        <v>20</v>
      </c>
      <c r="G99" t="s">
        <v>68</v>
      </c>
      <c r="H99" t="s">
        <v>35</v>
      </c>
      <c r="I99" t="s">
        <v>39</v>
      </c>
      <c r="J99">
        <v>944.64</v>
      </c>
      <c r="K99">
        <v>944.64</v>
      </c>
      <c r="L99" t="s">
        <v>546</v>
      </c>
      <c r="M99" t="s">
        <v>547</v>
      </c>
      <c r="N99" t="s">
        <v>493</v>
      </c>
      <c r="O99" t="s">
        <v>494</v>
      </c>
      <c r="P99" t="s">
        <v>37</v>
      </c>
      <c r="Q99" t="s">
        <v>38</v>
      </c>
    </row>
    <row r="100" spans="1:17" x14ac:dyDescent="0.2">
      <c r="A100" t="s">
        <v>545</v>
      </c>
      <c r="B100">
        <v>2025</v>
      </c>
      <c r="C100">
        <v>5</v>
      </c>
      <c r="D100" t="s">
        <v>154</v>
      </c>
      <c r="E100" t="s">
        <v>19</v>
      </c>
      <c r="F100" t="s">
        <v>72</v>
      </c>
      <c r="G100" t="s">
        <v>73</v>
      </c>
      <c r="H100" t="s">
        <v>73</v>
      </c>
      <c r="I100" t="s">
        <v>73</v>
      </c>
      <c r="J100">
        <v>0</v>
      </c>
      <c r="K100">
        <v>0</v>
      </c>
      <c r="L100" t="s">
        <v>546</v>
      </c>
      <c r="M100" t="s">
        <v>547</v>
      </c>
      <c r="N100" t="s">
        <v>493</v>
      </c>
      <c r="O100" t="s">
        <v>494</v>
      </c>
      <c r="P100" t="s">
        <v>74</v>
      </c>
      <c r="Q100" t="s">
        <v>75</v>
      </c>
    </row>
    <row r="101" spans="1:17" x14ac:dyDescent="0.2">
      <c r="A101" t="s">
        <v>545</v>
      </c>
      <c r="B101">
        <v>2025</v>
      </c>
      <c r="C101">
        <v>5</v>
      </c>
      <c r="D101" t="s">
        <v>154</v>
      </c>
      <c r="E101" t="s">
        <v>19</v>
      </c>
      <c r="F101" t="s">
        <v>72</v>
      </c>
      <c r="G101" t="s">
        <v>76</v>
      </c>
      <c r="H101" t="s">
        <v>77</v>
      </c>
      <c r="I101" t="s">
        <v>78</v>
      </c>
      <c r="J101">
        <v>12.72</v>
      </c>
      <c r="K101">
        <v>12.72</v>
      </c>
      <c r="L101" t="s">
        <v>546</v>
      </c>
      <c r="M101" t="s">
        <v>547</v>
      </c>
      <c r="N101" t="s">
        <v>493</v>
      </c>
      <c r="O101" t="s">
        <v>494</v>
      </c>
      <c r="P101" t="s">
        <v>79</v>
      </c>
      <c r="Q101" t="s">
        <v>76</v>
      </c>
    </row>
    <row r="102" spans="1:17" x14ac:dyDescent="0.2">
      <c r="A102" t="s">
        <v>545</v>
      </c>
      <c r="B102">
        <v>2025</v>
      </c>
      <c r="C102">
        <v>5</v>
      </c>
      <c r="D102" t="s">
        <v>154</v>
      </c>
      <c r="E102" t="s">
        <v>19</v>
      </c>
      <c r="F102" t="s">
        <v>72</v>
      </c>
      <c r="G102" t="s">
        <v>80</v>
      </c>
      <c r="H102" t="s">
        <v>77</v>
      </c>
      <c r="I102" t="s">
        <v>78</v>
      </c>
      <c r="J102">
        <v>4.8899999999999997</v>
      </c>
      <c r="K102">
        <v>4.8899999999999997</v>
      </c>
      <c r="L102" t="s">
        <v>546</v>
      </c>
      <c r="M102" t="s">
        <v>547</v>
      </c>
      <c r="N102" t="s">
        <v>493</v>
      </c>
      <c r="O102" t="s">
        <v>494</v>
      </c>
      <c r="P102" t="s">
        <v>92</v>
      </c>
      <c r="Q102" t="s">
        <v>93</v>
      </c>
    </row>
    <row r="103" spans="1:17" x14ac:dyDescent="0.2">
      <c r="A103" t="s">
        <v>545</v>
      </c>
      <c r="B103">
        <v>2025</v>
      </c>
      <c r="C103">
        <v>5</v>
      </c>
      <c r="D103" t="s">
        <v>154</v>
      </c>
      <c r="E103" t="s">
        <v>19</v>
      </c>
      <c r="F103" t="s">
        <v>72</v>
      </c>
      <c r="G103" t="s">
        <v>94</v>
      </c>
      <c r="H103" t="s">
        <v>77</v>
      </c>
      <c r="I103" t="s">
        <v>78</v>
      </c>
      <c r="J103">
        <v>2.99</v>
      </c>
      <c r="K103">
        <v>2.99</v>
      </c>
      <c r="L103" t="s">
        <v>546</v>
      </c>
      <c r="M103" t="s">
        <v>547</v>
      </c>
      <c r="N103" t="s">
        <v>493</v>
      </c>
      <c r="O103" t="s">
        <v>494</v>
      </c>
      <c r="P103" t="s">
        <v>95</v>
      </c>
      <c r="Q103" t="s">
        <v>94</v>
      </c>
    </row>
    <row r="104" spans="1:17" x14ac:dyDescent="0.2">
      <c r="A104" t="s">
        <v>545</v>
      </c>
      <c r="B104">
        <v>2025</v>
      </c>
      <c r="C104">
        <v>5</v>
      </c>
      <c r="D104" t="s">
        <v>154</v>
      </c>
      <c r="E104" t="s">
        <v>19</v>
      </c>
      <c r="F104" t="s">
        <v>72</v>
      </c>
      <c r="G104" t="s">
        <v>48</v>
      </c>
      <c r="H104" t="s">
        <v>35</v>
      </c>
      <c r="I104" t="s">
        <v>39</v>
      </c>
      <c r="J104">
        <v>182.93</v>
      </c>
      <c r="K104">
        <v>182.93</v>
      </c>
      <c r="L104" t="s">
        <v>546</v>
      </c>
      <c r="M104" t="s">
        <v>547</v>
      </c>
      <c r="N104" t="s">
        <v>493</v>
      </c>
      <c r="O104" t="s">
        <v>494</v>
      </c>
      <c r="P104" t="s">
        <v>101</v>
      </c>
      <c r="Q104" t="s">
        <v>102</v>
      </c>
    </row>
    <row r="105" spans="1:17" x14ac:dyDescent="0.2">
      <c r="A105" t="s">
        <v>545</v>
      </c>
      <c r="B105">
        <v>2025</v>
      </c>
      <c r="C105">
        <v>5</v>
      </c>
      <c r="D105" t="s">
        <v>154</v>
      </c>
      <c r="E105" t="s">
        <v>19</v>
      </c>
      <c r="F105" t="s">
        <v>72</v>
      </c>
      <c r="G105" t="s">
        <v>48</v>
      </c>
      <c r="H105" t="s">
        <v>35</v>
      </c>
      <c r="I105" t="s">
        <v>39</v>
      </c>
      <c r="J105">
        <v>139.87</v>
      </c>
      <c r="K105">
        <v>139.87</v>
      </c>
      <c r="L105" t="s">
        <v>546</v>
      </c>
      <c r="M105" t="s">
        <v>547</v>
      </c>
      <c r="N105" t="s">
        <v>493</v>
      </c>
      <c r="O105" t="s">
        <v>494</v>
      </c>
      <c r="P105" t="s">
        <v>108</v>
      </c>
      <c r="Q105" t="s">
        <v>109</v>
      </c>
    </row>
    <row r="106" spans="1:17" x14ac:dyDescent="0.2">
      <c r="A106" t="s">
        <v>545</v>
      </c>
      <c r="B106">
        <v>2025</v>
      </c>
      <c r="C106">
        <v>5</v>
      </c>
      <c r="D106" t="s">
        <v>154</v>
      </c>
      <c r="E106" t="s">
        <v>19</v>
      </c>
      <c r="F106" t="s">
        <v>72</v>
      </c>
      <c r="G106" t="s">
        <v>48</v>
      </c>
      <c r="H106" t="s">
        <v>35</v>
      </c>
      <c r="I106" t="s">
        <v>39</v>
      </c>
      <c r="J106">
        <v>239.27</v>
      </c>
      <c r="K106">
        <v>239.27</v>
      </c>
      <c r="L106" t="s">
        <v>546</v>
      </c>
      <c r="M106" t="s">
        <v>547</v>
      </c>
      <c r="N106" t="s">
        <v>493</v>
      </c>
      <c r="O106" t="s">
        <v>494</v>
      </c>
      <c r="P106" t="s">
        <v>103</v>
      </c>
      <c r="Q106" t="s">
        <v>104</v>
      </c>
    </row>
    <row r="107" spans="1:17" x14ac:dyDescent="0.2">
      <c r="A107" t="s">
        <v>545</v>
      </c>
      <c r="B107">
        <v>2025</v>
      </c>
      <c r="C107">
        <v>5</v>
      </c>
      <c r="D107" t="s">
        <v>154</v>
      </c>
      <c r="E107" t="s">
        <v>19</v>
      </c>
      <c r="F107" t="s">
        <v>72</v>
      </c>
      <c r="G107" t="s">
        <v>48</v>
      </c>
      <c r="H107" t="s">
        <v>35</v>
      </c>
      <c r="I107" t="s">
        <v>39</v>
      </c>
      <c r="J107">
        <v>86.22</v>
      </c>
      <c r="K107">
        <v>86.22</v>
      </c>
      <c r="L107" t="s">
        <v>546</v>
      </c>
      <c r="M107" t="s">
        <v>547</v>
      </c>
      <c r="N107" t="s">
        <v>493</v>
      </c>
      <c r="O107" t="s">
        <v>494</v>
      </c>
      <c r="P107" t="s">
        <v>97</v>
      </c>
      <c r="Q107" t="s">
        <v>98</v>
      </c>
    </row>
    <row r="108" spans="1:17" x14ac:dyDescent="0.2">
      <c r="A108" t="s">
        <v>545</v>
      </c>
      <c r="B108">
        <v>2025</v>
      </c>
      <c r="C108">
        <v>5</v>
      </c>
      <c r="D108" t="s">
        <v>154</v>
      </c>
      <c r="E108" t="s">
        <v>19</v>
      </c>
      <c r="F108" t="s">
        <v>72</v>
      </c>
      <c r="G108" t="s">
        <v>48</v>
      </c>
      <c r="H108" t="s">
        <v>35</v>
      </c>
      <c r="I108" t="s">
        <v>39</v>
      </c>
      <c r="J108">
        <v>139.15</v>
      </c>
      <c r="K108">
        <v>139.15</v>
      </c>
      <c r="L108" t="s">
        <v>546</v>
      </c>
      <c r="M108" t="s">
        <v>547</v>
      </c>
      <c r="N108" t="s">
        <v>493</v>
      </c>
      <c r="O108" t="s">
        <v>494</v>
      </c>
      <c r="P108" t="s">
        <v>105</v>
      </c>
      <c r="Q108" t="s">
        <v>106</v>
      </c>
    </row>
    <row r="109" spans="1:17" x14ac:dyDescent="0.2">
      <c r="A109" t="s">
        <v>545</v>
      </c>
      <c r="B109">
        <v>2025</v>
      </c>
      <c r="C109">
        <v>5</v>
      </c>
      <c r="D109" t="s">
        <v>154</v>
      </c>
      <c r="E109" t="s">
        <v>19</v>
      </c>
      <c r="F109" t="s">
        <v>72</v>
      </c>
      <c r="G109" t="s">
        <v>48</v>
      </c>
      <c r="H109" t="s">
        <v>35</v>
      </c>
      <c r="I109" t="s">
        <v>39</v>
      </c>
      <c r="J109">
        <v>609.94000000000005</v>
      </c>
      <c r="K109">
        <v>609.94000000000005</v>
      </c>
      <c r="L109" t="s">
        <v>546</v>
      </c>
      <c r="M109" t="s">
        <v>547</v>
      </c>
      <c r="N109" t="s">
        <v>493</v>
      </c>
      <c r="O109" t="s">
        <v>494</v>
      </c>
      <c r="P109" t="s">
        <v>278</v>
      </c>
      <c r="Q109" t="s">
        <v>279</v>
      </c>
    </row>
    <row r="110" spans="1:17" x14ac:dyDescent="0.2">
      <c r="A110" t="s">
        <v>545</v>
      </c>
      <c r="B110">
        <v>2025</v>
      </c>
      <c r="C110">
        <v>5</v>
      </c>
      <c r="D110" t="s">
        <v>154</v>
      </c>
      <c r="E110" t="s">
        <v>110</v>
      </c>
      <c r="F110" t="s">
        <v>111</v>
      </c>
      <c r="G110" t="s">
        <v>112</v>
      </c>
      <c r="H110" t="s">
        <v>113</v>
      </c>
      <c r="I110" t="s">
        <v>114</v>
      </c>
      <c r="J110">
        <v>259.74</v>
      </c>
      <c r="K110">
        <v>259.74</v>
      </c>
      <c r="L110" t="s">
        <v>546</v>
      </c>
      <c r="M110" t="s">
        <v>547</v>
      </c>
      <c r="N110" t="s">
        <v>493</v>
      </c>
      <c r="O110" t="s">
        <v>494</v>
      </c>
      <c r="P110" t="s">
        <v>115</v>
      </c>
      <c r="Q110" t="s">
        <v>114</v>
      </c>
    </row>
    <row r="111" spans="1:17" x14ac:dyDescent="0.2">
      <c r="A111" t="s">
        <v>545</v>
      </c>
      <c r="B111">
        <v>2025</v>
      </c>
      <c r="C111">
        <v>5</v>
      </c>
      <c r="D111" t="s">
        <v>154</v>
      </c>
      <c r="E111" t="s">
        <v>110</v>
      </c>
      <c r="F111" t="s">
        <v>111</v>
      </c>
      <c r="G111" t="s">
        <v>112</v>
      </c>
      <c r="H111" t="s">
        <v>113</v>
      </c>
      <c r="I111" t="s">
        <v>116</v>
      </c>
      <c r="J111">
        <v>0.06</v>
      </c>
      <c r="K111">
        <v>0.06</v>
      </c>
      <c r="L111" t="s">
        <v>546</v>
      </c>
      <c r="M111" t="s">
        <v>547</v>
      </c>
      <c r="N111" t="s">
        <v>493</v>
      </c>
      <c r="O111" t="s">
        <v>494</v>
      </c>
      <c r="P111" t="s">
        <v>117</v>
      </c>
      <c r="Q111" t="s">
        <v>116</v>
      </c>
    </row>
    <row r="112" spans="1:17" x14ac:dyDescent="0.2">
      <c r="A112" t="s">
        <v>545</v>
      </c>
      <c r="B112">
        <v>2025</v>
      </c>
      <c r="C112">
        <v>5</v>
      </c>
      <c r="D112" t="s">
        <v>154</v>
      </c>
      <c r="E112" t="s">
        <v>110</v>
      </c>
      <c r="F112" t="s">
        <v>111</v>
      </c>
      <c r="G112" t="s">
        <v>112</v>
      </c>
      <c r="H112" t="s">
        <v>113</v>
      </c>
      <c r="I112" t="s">
        <v>118</v>
      </c>
      <c r="J112">
        <v>1071.82</v>
      </c>
      <c r="K112">
        <v>1071.82</v>
      </c>
      <c r="L112" t="s">
        <v>546</v>
      </c>
      <c r="M112" t="s">
        <v>547</v>
      </c>
      <c r="N112" t="s">
        <v>493</v>
      </c>
      <c r="O112" t="s">
        <v>494</v>
      </c>
      <c r="P112" t="s">
        <v>119</v>
      </c>
      <c r="Q112" t="s">
        <v>118</v>
      </c>
    </row>
    <row r="113" spans="1:17" x14ac:dyDescent="0.2">
      <c r="A113" t="s">
        <v>545</v>
      </c>
      <c r="B113">
        <v>2025</v>
      </c>
      <c r="C113">
        <v>6</v>
      </c>
      <c r="D113" t="s">
        <v>169</v>
      </c>
      <c r="E113" t="s">
        <v>19</v>
      </c>
      <c r="F113" t="s">
        <v>20</v>
      </c>
      <c r="G113" t="s">
        <v>44</v>
      </c>
      <c r="H113" t="s">
        <v>29</v>
      </c>
      <c r="I113" t="s">
        <v>30</v>
      </c>
      <c r="J113">
        <v>20451.84</v>
      </c>
      <c r="K113">
        <v>20451.84</v>
      </c>
      <c r="L113" t="s">
        <v>546</v>
      </c>
      <c r="M113" t="s">
        <v>547</v>
      </c>
      <c r="N113" t="s">
        <v>493</v>
      </c>
      <c r="O113" t="s">
        <v>494</v>
      </c>
      <c r="P113" t="s">
        <v>45</v>
      </c>
      <c r="Q113" t="s">
        <v>44</v>
      </c>
    </row>
    <row r="114" spans="1:17" x14ac:dyDescent="0.2">
      <c r="A114" t="s">
        <v>545</v>
      </c>
      <c r="B114">
        <v>2025</v>
      </c>
      <c r="C114">
        <v>6</v>
      </c>
      <c r="D114" t="s">
        <v>169</v>
      </c>
      <c r="E114" t="s">
        <v>19</v>
      </c>
      <c r="F114" t="s">
        <v>20</v>
      </c>
      <c r="G114" t="s">
        <v>46</v>
      </c>
      <c r="H114" t="s">
        <v>29</v>
      </c>
      <c r="I114" t="s">
        <v>30</v>
      </c>
      <c r="J114">
        <v>1186.56</v>
      </c>
      <c r="K114">
        <v>1186.56</v>
      </c>
      <c r="L114" t="s">
        <v>546</v>
      </c>
      <c r="M114" t="s">
        <v>547</v>
      </c>
      <c r="N114" t="s">
        <v>493</v>
      </c>
      <c r="O114" t="s">
        <v>494</v>
      </c>
      <c r="P114" t="s">
        <v>47</v>
      </c>
      <c r="Q114" t="s">
        <v>46</v>
      </c>
    </row>
    <row r="115" spans="1:17" x14ac:dyDescent="0.2">
      <c r="A115" t="s">
        <v>545</v>
      </c>
      <c r="B115">
        <v>2025</v>
      </c>
      <c r="C115">
        <v>6</v>
      </c>
      <c r="D115" t="s">
        <v>169</v>
      </c>
      <c r="E115" t="s">
        <v>19</v>
      </c>
      <c r="F115" t="s">
        <v>20</v>
      </c>
      <c r="G115" t="s">
        <v>48</v>
      </c>
      <c r="H115" t="s">
        <v>35</v>
      </c>
      <c r="I115" t="s">
        <v>39</v>
      </c>
      <c r="J115">
        <v>-1632.23</v>
      </c>
      <c r="K115">
        <v>-1632.23</v>
      </c>
      <c r="L115" t="s">
        <v>546</v>
      </c>
      <c r="M115" t="s">
        <v>547</v>
      </c>
      <c r="N115" t="s">
        <v>493</v>
      </c>
      <c r="O115" t="s">
        <v>494</v>
      </c>
      <c r="P115" t="s">
        <v>175</v>
      </c>
      <c r="Q115" t="s">
        <v>176</v>
      </c>
    </row>
    <row r="116" spans="1:17" x14ac:dyDescent="0.2">
      <c r="A116" t="s">
        <v>545</v>
      </c>
      <c r="B116">
        <v>2025</v>
      </c>
      <c r="C116">
        <v>6</v>
      </c>
      <c r="D116" t="s">
        <v>169</v>
      </c>
      <c r="E116" t="s">
        <v>19</v>
      </c>
      <c r="F116" t="s">
        <v>20</v>
      </c>
      <c r="G116" t="s">
        <v>48</v>
      </c>
      <c r="H116" t="s">
        <v>35</v>
      </c>
      <c r="I116" t="s">
        <v>39</v>
      </c>
      <c r="J116">
        <v>-80.05</v>
      </c>
      <c r="K116">
        <v>-80.05</v>
      </c>
      <c r="L116" t="s">
        <v>546</v>
      </c>
      <c r="M116" t="s">
        <v>547</v>
      </c>
      <c r="N116" t="s">
        <v>493</v>
      </c>
      <c r="O116" t="s">
        <v>494</v>
      </c>
      <c r="P116" t="s">
        <v>52</v>
      </c>
      <c r="Q116" t="s">
        <v>53</v>
      </c>
    </row>
    <row r="117" spans="1:17" x14ac:dyDescent="0.2">
      <c r="A117" t="s">
        <v>545</v>
      </c>
      <c r="B117">
        <v>2025</v>
      </c>
      <c r="C117">
        <v>6</v>
      </c>
      <c r="D117" t="s">
        <v>169</v>
      </c>
      <c r="E117" t="s">
        <v>19</v>
      </c>
      <c r="F117" t="s">
        <v>20</v>
      </c>
      <c r="G117" t="s">
        <v>48</v>
      </c>
      <c r="H117" t="s">
        <v>35</v>
      </c>
      <c r="I117" t="s">
        <v>39</v>
      </c>
      <c r="J117">
        <v>2708.0800000000004</v>
      </c>
      <c r="K117">
        <v>2708.0800000000004</v>
      </c>
      <c r="L117" t="s">
        <v>546</v>
      </c>
      <c r="M117" t="s">
        <v>547</v>
      </c>
      <c r="N117" t="s">
        <v>493</v>
      </c>
      <c r="O117" t="s">
        <v>494</v>
      </c>
      <c r="P117" t="s">
        <v>50</v>
      </c>
      <c r="Q117" t="s">
        <v>51</v>
      </c>
    </row>
    <row r="118" spans="1:17" x14ac:dyDescent="0.2">
      <c r="A118" t="s">
        <v>545</v>
      </c>
      <c r="B118">
        <v>2025</v>
      </c>
      <c r="C118">
        <v>6</v>
      </c>
      <c r="D118" t="s">
        <v>169</v>
      </c>
      <c r="E118" t="s">
        <v>19</v>
      </c>
      <c r="F118" t="s">
        <v>20</v>
      </c>
      <c r="G118" t="s">
        <v>48</v>
      </c>
      <c r="H118" t="s">
        <v>35</v>
      </c>
      <c r="I118" t="s">
        <v>39</v>
      </c>
      <c r="J118">
        <v>541.62</v>
      </c>
      <c r="K118">
        <v>541.62</v>
      </c>
      <c r="L118" t="s">
        <v>546</v>
      </c>
      <c r="M118" t="s">
        <v>547</v>
      </c>
      <c r="N118" t="s">
        <v>493</v>
      </c>
      <c r="O118" t="s">
        <v>494</v>
      </c>
      <c r="P118" t="s">
        <v>54</v>
      </c>
      <c r="Q118" t="s">
        <v>55</v>
      </c>
    </row>
    <row r="119" spans="1:17" x14ac:dyDescent="0.2">
      <c r="A119" t="s">
        <v>545</v>
      </c>
      <c r="B119">
        <v>2025</v>
      </c>
      <c r="C119">
        <v>6</v>
      </c>
      <c r="D119" t="s">
        <v>169</v>
      </c>
      <c r="E119" t="s">
        <v>19</v>
      </c>
      <c r="F119" t="s">
        <v>20</v>
      </c>
      <c r="G119" t="s">
        <v>56</v>
      </c>
      <c r="H119" t="s">
        <v>35</v>
      </c>
      <c r="I119" t="s">
        <v>39</v>
      </c>
      <c r="J119">
        <v>-9.44</v>
      </c>
      <c r="K119">
        <v>-9.44</v>
      </c>
      <c r="L119" t="s">
        <v>546</v>
      </c>
      <c r="M119" t="s">
        <v>547</v>
      </c>
      <c r="N119" t="s">
        <v>493</v>
      </c>
      <c r="O119" t="s">
        <v>494</v>
      </c>
      <c r="P119" t="s">
        <v>57</v>
      </c>
      <c r="Q119" t="s">
        <v>58</v>
      </c>
    </row>
    <row r="120" spans="1:17" x14ac:dyDescent="0.2">
      <c r="A120" t="s">
        <v>545</v>
      </c>
      <c r="B120">
        <v>2025</v>
      </c>
      <c r="C120">
        <v>6</v>
      </c>
      <c r="D120" t="s">
        <v>169</v>
      </c>
      <c r="E120" t="s">
        <v>19</v>
      </c>
      <c r="F120" t="s">
        <v>20</v>
      </c>
      <c r="G120" t="s">
        <v>56</v>
      </c>
      <c r="H120" t="s">
        <v>35</v>
      </c>
      <c r="I120" t="s">
        <v>39</v>
      </c>
      <c r="J120">
        <v>228.44</v>
      </c>
      <c r="K120">
        <v>228.44</v>
      </c>
      <c r="L120" t="s">
        <v>546</v>
      </c>
      <c r="M120" t="s">
        <v>547</v>
      </c>
      <c r="N120" t="s">
        <v>493</v>
      </c>
      <c r="O120" t="s">
        <v>494</v>
      </c>
      <c r="P120" t="s">
        <v>57</v>
      </c>
      <c r="Q120" t="s">
        <v>58</v>
      </c>
    </row>
    <row r="121" spans="1:17" x14ac:dyDescent="0.2">
      <c r="A121" t="s">
        <v>545</v>
      </c>
      <c r="B121">
        <v>2025</v>
      </c>
      <c r="C121">
        <v>6</v>
      </c>
      <c r="D121" t="s">
        <v>169</v>
      </c>
      <c r="E121" t="s">
        <v>19</v>
      </c>
      <c r="F121" t="s">
        <v>20</v>
      </c>
      <c r="G121" t="s">
        <v>68</v>
      </c>
      <c r="H121" t="s">
        <v>35</v>
      </c>
      <c r="I121" t="s">
        <v>39</v>
      </c>
      <c r="J121">
        <v>0.38</v>
      </c>
      <c r="K121">
        <v>0.38</v>
      </c>
      <c r="L121" t="s">
        <v>546</v>
      </c>
      <c r="M121" t="s">
        <v>547</v>
      </c>
      <c r="N121" t="s">
        <v>493</v>
      </c>
      <c r="O121" t="s">
        <v>494</v>
      </c>
      <c r="P121" t="s">
        <v>37</v>
      </c>
      <c r="Q121" t="s">
        <v>38</v>
      </c>
    </row>
    <row r="122" spans="1:17" x14ac:dyDescent="0.2">
      <c r="A122" t="s">
        <v>545</v>
      </c>
      <c r="B122">
        <v>2025</v>
      </c>
      <c r="C122">
        <v>6</v>
      </c>
      <c r="D122" t="s">
        <v>169</v>
      </c>
      <c r="E122" t="s">
        <v>19</v>
      </c>
      <c r="F122" t="s">
        <v>20</v>
      </c>
      <c r="G122" t="s">
        <v>68</v>
      </c>
      <c r="H122" t="s">
        <v>35</v>
      </c>
      <c r="I122" t="s">
        <v>39</v>
      </c>
      <c r="J122">
        <v>314.88</v>
      </c>
      <c r="K122">
        <v>314.88</v>
      </c>
      <c r="L122" t="s">
        <v>546</v>
      </c>
      <c r="M122" t="s">
        <v>547</v>
      </c>
      <c r="N122" t="s">
        <v>493</v>
      </c>
      <c r="O122" t="s">
        <v>494</v>
      </c>
      <c r="P122" t="s">
        <v>37</v>
      </c>
      <c r="Q122" t="s">
        <v>38</v>
      </c>
    </row>
    <row r="123" spans="1:17" x14ac:dyDescent="0.2">
      <c r="A123" t="s">
        <v>545</v>
      </c>
      <c r="B123">
        <v>2025</v>
      </c>
      <c r="C123">
        <v>6</v>
      </c>
      <c r="D123" t="s">
        <v>169</v>
      </c>
      <c r="E123" t="s">
        <v>19</v>
      </c>
      <c r="F123" t="s">
        <v>72</v>
      </c>
      <c r="G123" t="s">
        <v>73</v>
      </c>
      <c r="H123" t="s">
        <v>73</v>
      </c>
      <c r="I123" t="s">
        <v>73</v>
      </c>
      <c r="J123">
        <v>0</v>
      </c>
      <c r="K123">
        <v>0</v>
      </c>
      <c r="L123" t="s">
        <v>546</v>
      </c>
      <c r="M123" t="s">
        <v>547</v>
      </c>
      <c r="N123" t="s">
        <v>493</v>
      </c>
      <c r="O123" t="s">
        <v>494</v>
      </c>
      <c r="P123" t="s">
        <v>74</v>
      </c>
      <c r="Q123" t="s">
        <v>75</v>
      </c>
    </row>
    <row r="124" spans="1:17" x14ac:dyDescent="0.2">
      <c r="A124" t="s">
        <v>545</v>
      </c>
      <c r="B124">
        <v>2025</v>
      </c>
      <c r="C124">
        <v>6</v>
      </c>
      <c r="D124" t="s">
        <v>169</v>
      </c>
      <c r="E124" t="s">
        <v>19</v>
      </c>
      <c r="F124" t="s">
        <v>72</v>
      </c>
      <c r="G124" t="s">
        <v>76</v>
      </c>
      <c r="H124" t="s">
        <v>77</v>
      </c>
      <c r="I124" t="s">
        <v>78</v>
      </c>
      <c r="J124">
        <v>51.28</v>
      </c>
      <c r="K124">
        <v>51.28</v>
      </c>
      <c r="L124" t="s">
        <v>546</v>
      </c>
      <c r="M124" t="s">
        <v>547</v>
      </c>
      <c r="N124" t="s">
        <v>493</v>
      </c>
      <c r="O124" t="s">
        <v>494</v>
      </c>
      <c r="P124" t="s">
        <v>79</v>
      </c>
      <c r="Q124" t="s">
        <v>76</v>
      </c>
    </row>
    <row r="125" spans="1:17" x14ac:dyDescent="0.2">
      <c r="A125" t="s">
        <v>545</v>
      </c>
      <c r="B125">
        <v>2025</v>
      </c>
      <c r="C125">
        <v>6</v>
      </c>
      <c r="D125" t="s">
        <v>169</v>
      </c>
      <c r="E125" t="s">
        <v>19</v>
      </c>
      <c r="F125" t="s">
        <v>72</v>
      </c>
      <c r="G125" t="s">
        <v>80</v>
      </c>
      <c r="H125" t="s">
        <v>77</v>
      </c>
      <c r="I125" t="s">
        <v>78</v>
      </c>
      <c r="J125">
        <v>71.41</v>
      </c>
      <c r="K125">
        <v>71.41</v>
      </c>
      <c r="L125" t="s">
        <v>546</v>
      </c>
      <c r="M125" t="s">
        <v>547</v>
      </c>
      <c r="N125" t="s">
        <v>493</v>
      </c>
      <c r="O125" t="s">
        <v>494</v>
      </c>
      <c r="P125" t="s">
        <v>92</v>
      </c>
      <c r="Q125" t="s">
        <v>93</v>
      </c>
    </row>
    <row r="126" spans="1:17" x14ac:dyDescent="0.2">
      <c r="A126" t="s">
        <v>545</v>
      </c>
      <c r="B126">
        <v>2025</v>
      </c>
      <c r="C126">
        <v>6</v>
      </c>
      <c r="D126" t="s">
        <v>169</v>
      </c>
      <c r="E126" t="s">
        <v>19</v>
      </c>
      <c r="F126" t="s">
        <v>72</v>
      </c>
      <c r="G126" t="s">
        <v>48</v>
      </c>
      <c r="H126" t="s">
        <v>35</v>
      </c>
      <c r="I126" t="s">
        <v>39</v>
      </c>
      <c r="J126">
        <v>-478.95</v>
      </c>
      <c r="K126">
        <v>-478.95</v>
      </c>
      <c r="L126" t="s">
        <v>546</v>
      </c>
      <c r="M126" t="s">
        <v>547</v>
      </c>
      <c r="N126" t="s">
        <v>493</v>
      </c>
      <c r="O126" t="s">
        <v>494</v>
      </c>
      <c r="P126" t="s">
        <v>101</v>
      </c>
      <c r="Q126" t="s">
        <v>102</v>
      </c>
    </row>
    <row r="127" spans="1:17" x14ac:dyDescent="0.2">
      <c r="A127" t="s">
        <v>545</v>
      </c>
      <c r="B127">
        <v>2025</v>
      </c>
      <c r="C127">
        <v>6</v>
      </c>
      <c r="D127" t="s">
        <v>169</v>
      </c>
      <c r="E127" t="s">
        <v>19</v>
      </c>
      <c r="F127" t="s">
        <v>72</v>
      </c>
      <c r="G127" t="s">
        <v>48</v>
      </c>
      <c r="H127" t="s">
        <v>35</v>
      </c>
      <c r="I127" t="s">
        <v>39</v>
      </c>
      <c r="J127">
        <v>-235.6</v>
      </c>
      <c r="K127">
        <v>-235.6</v>
      </c>
      <c r="L127" t="s">
        <v>546</v>
      </c>
      <c r="M127" t="s">
        <v>547</v>
      </c>
      <c r="N127" t="s">
        <v>493</v>
      </c>
      <c r="O127" t="s">
        <v>494</v>
      </c>
      <c r="P127" t="s">
        <v>108</v>
      </c>
      <c r="Q127" t="s">
        <v>109</v>
      </c>
    </row>
    <row r="128" spans="1:17" x14ac:dyDescent="0.2">
      <c r="A128" t="s">
        <v>545</v>
      </c>
      <c r="B128">
        <v>2025</v>
      </c>
      <c r="C128">
        <v>6</v>
      </c>
      <c r="D128" t="s">
        <v>169</v>
      </c>
      <c r="E128" t="s">
        <v>19</v>
      </c>
      <c r="F128" t="s">
        <v>72</v>
      </c>
      <c r="G128" t="s">
        <v>48</v>
      </c>
      <c r="H128" t="s">
        <v>35</v>
      </c>
      <c r="I128" t="s">
        <v>39</v>
      </c>
      <c r="J128">
        <v>261.56</v>
      </c>
      <c r="K128">
        <v>261.56</v>
      </c>
      <c r="L128" t="s">
        <v>546</v>
      </c>
      <c r="M128" t="s">
        <v>547</v>
      </c>
      <c r="N128" t="s">
        <v>493</v>
      </c>
      <c r="O128" t="s">
        <v>494</v>
      </c>
      <c r="P128" t="s">
        <v>103</v>
      </c>
      <c r="Q128" t="s">
        <v>104</v>
      </c>
    </row>
    <row r="129" spans="1:17" x14ac:dyDescent="0.2">
      <c r="A129" t="s">
        <v>545</v>
      </c>
      <c r="B129">
        <v>2025</v>
      </c>
      <c r="C129">
        <v>6</v>
      </c>
      <c r="D129" t="s">
        <v>169</v>
      </c>
      <c r="E129" t="s">
        <v>19</v>
      </c>
      <c r="F129" t="s">
        <v>72</v>
      </c>
      <c r="G129" t="s">
        <v>48</v>
      </c>
      <c r="H129" t="s">
        <v>35</v>
      </c>
      <c r="I129" t="s">
        <v>39</v>
      </c>
      <c r="J129">
        <v>638.29</v>
      </c>
      <c r="K129">
        <v>638.29</v>
      </c>
      <c r="L129" t="s">
        <v>546</v>
      </c>
      <c r="M129" t="s">
        <v>547</v>
      </c>
      <c r="N129" t="s">
        <v>493</v>
      </c>
      <c r="O129" t="s">
        <v>494</v>
      </c>
      <c r="P129" t="s">
        <v>97</v>
      </c>
      <c r="Q129" t="s">
        <v>98</v>
      </c>
    </row>
    <row r="130" spans="1:17" x14ac:dyDescent="0.2">
      <c r="A130" t="s">
        <v>545</v>
      </c>
      <c r="B130">
        <v>2025</v>
      </c>
      <c r="C130">
        <v>6</v>
      </c>
      <c r="D130" t="s">
        <v>169</v>
      </c>
      <c r="E130" t="s">
        <v>19</v>
      </c>
      <c r="F130" t="s">
        <v>72</v>
      </c>
      <c r="G130" t="s">
        <v>48</v>
      </c>
      <c r="H130" t="s">
        <v>35</v>
      </c>
      <c r="I130" t="s">
        <v>39</v>
      </c>
      <c r="J130">
        <v>924.22</v>
      </c>
      <c r="K130">
        <v>924.22</v>
      </c>
      <c r="L130" t="s">
        <v>546</v>
      </c>
      <c r="M130" t="s">
        <v>547</v>
      </c>
      <c r="N130" t="s">
        <v>493</v>
      </c>
      <c r="O130" t="s">
        <v>494</v>
      </c>
      <c r="P130" t="s">
        <v>105</v>
      </c>
      <c r="Q130" t="s">
        <v>106</v>
      </c>
    </row>
    <row r="131" spans="1:17" x14ac:dyDescent="0.2">
      <c r="A131" t="s">
        <v>545</v>
      </c>
      <c r="B131">
        <v>2025</v>
      </c>
      <c r="C131">
        <v>6</v>
      </c>
      <c r="D131" t="s">
        <v>169</v>
      </c>
      <c r="E131" t="s">
        <v>19</v>
      </c>
      <c r="F131" t="s">
        <v>72</v>
      </c>
      <c r="G131" t="s">
        <v>48</v>
      </c>
      <c r="H131" t="s">
        <v>35</v>
      </c>
      <c r="I131" t="s">
        <v>39</v>
      </c>
      <c r="J131">
        <v>4407.03</v>
      </c>
      <c r="K131">
        <v>4407.03</v>
      </c>
      <c r="L131" t="s">
        <v>546</v>
      </c>
      <c r="M131" t="s">
        <v>547</v>
      </c>
      <c r="N131" t="s">
        <v>493</v>
      </c>
      <c r="O131" t="s">
        <v>494</v>
      </c>
      <c r="P131" t="s">
        <v>278</v>
      </c>
      <c r="Q131" t="s">
        <v>279</v>
      </c>
    </row>
    <row r="132" spans="1:17" x14ac:dyDescent="0.2">
      <c r="A132" t="s">
        <v>545</v>
      </c>
      <c r="B132">
        <v>2025</v>
      </c>
      <c r="C132">
        <v>6</v>
      </c>
      <c r="D132" t="s">
        <v>169</v>
      </c>
      <c r="E132" t="s">
        <v>110</v>
      </c>
      <c r="F132" t="s">
        <v>111</v>
      </c>
      <c r="G132" t="s">
        <v>112</v>
      </c>
      <c r="H132" t="s">
        <v>113</v>
      </c>
      <c r="I132" t="s">
        <v>114</v>
      </c>
      <c r="J132">
        <v>1345.3</v>
      </c>
      <c r="K132">
        <v>1345.3</v>
      </c>
      <c r="L132" t="s">
        <v>546</v>
      </c>
      <c r="M132" t="s">
        <v>547</v>
      </c>
      <c r="N132" t="s">
        <v>493</v>
      </c>
      <c r="O132" t="s">
        <v>494</v>
      </c>
      <c r="P132" t="s">
        <v>115</v>
      </c>
      <c r="Q132" t="s">
        <v>114</v>
      </c>
    </row>
    <row r="133" spans="1:17" x14ac:dyDescent="0.2">
      <c r="A133" t="s">
        <v>545</v>
      </c>
      <c r="B133">
        <v>2025</v>
      </c>
      <c r="C133">
        <v>6</v>
      </c>
      <c r="D133" t="s">
        <v>169</v>
      </c>
      <c r="E133" t="s">
        <v>110</v>
      </c>
      <c r="F133" t="s">
        <v>111</v>
      </c>
      <c r="G133" t="s">
        <v>112</v>
      </c>
      <c r="H133" t="s">
        <v>113</v>
      </c>
      <c r="I133" t="s">
        <v>116</v>
      </c>
      <c r="J133">
        <v>1.29</v>
      </c>
      <c r="K133">
        <v>1.29</v>
      </c>
      <c r="L133" t="s">
        <v>546</v>
      </c>
      <c r="M133" t="s">
        <v>547</v>
      </c>
      <c r="N133" t="s">
        <v>493</v>
      </c>
      <c r="O133" t="s">
        <v>494</v>
      </c>
      <c r="P133" t="s">
        <v>117</v>
      </c>
      <c r="Q133" t="s">
        <v>116</v>
      </c>
    </row>
    <row r="134" spans="1:17" x14ac:dyDescent="0.2">
      <c r="A134" t="s">
        <v>545</v>
      </c>
      <c r="B134">
        <v>2025</v>
      </c>
      <c r="C134">
        <v>6</v>
      </c>
      <c r="D134" t="s">
        <v>169</v>
      </c>
      <c r="E134" t="s">
        <v>110</v>
      </c>
      <c r="F134" t="s">
        <v>111</v>
      </c>
      <c r="G134" t="s">
        <v>112</v>
      </c>
      <c r="H134" t="s">
        <v>113</v>
      </c>
      <c r="I134" t="s">
        <v>118</v>
      </c>
      <c r="J134">
        <v>1174.53</v>
      </c>
      <c r="K134">
        <v>1174.53</v>
      </c>
      <c r="L134" t="s">
        <v>546</v>
      </c>
      <c r="M134" t="s">
        <v>547</v>
      </c>
      <c r="N134" t="s">
        <v>493</v>
      </c>
      <c r="O134" t="s">
        <v>494</v>
      </c>
      <c r="P134" t="s">
        <v>119</v>
      </c>
      <c r="Q134" t="s">
        <v>118</v>
      </c>
    </row>
    <row r="135" spans="1:17" x14ac:dyDescent="0.2">
      <c r="A135" t="s">
        <v>545</v>
      </c>
      <c r="B135">
        <v>2025</v>
      </c>
      <c r="C135">
        <v>7</v>
      </c>
      <c r="D135" t="s">
        <v>189</v>
      </c>
      <c r="E135" t="s">
        <v>19</v>
      </c>
      <c r="F135" t="s">
        <v>20</v>
      </c>
      <c r="G135" t="s">
        <v>44</v>
      </c>
      <c r="H135" t="s">
        <v>29</v>
      </c>
      <c r="I135" t="s">
        <v>30</v>
      </c>
      <c r="J135">
        <v>674.29000000000008</v>
      </c>
      <c r="K135">
        <v>674.29000000000008</v>
      </c>
      <c r="L135" t="s">
        <v>546</v>
      </c>
      <c r="M135" t="s">
        <v>547</v>
      </c>
      <c r="N135" t="s">
        <v>493</v>
      </c>
      <c r="O135" t="s">
        <v>494</v>
      </c>
      <c r="P135" t="s">
        <v>45</v>
      </c>
      <c r="Q135" t="s">
        <v>44</v>
      </c>
    </row>
    <row r="136" spans="1:17" x14ac:dyDescent="0.2">
      <c r="A136" t="s">
        <v>545</v>
      </c>
      <c r="B136">
        <v>2025</v>
      </c>
      <c r="C136">
        <v>7</v>
      </c>
      <c r="D136" t="s">
        <v>189</v>
      </c>
      <c r="E136" t="s">
        <v>19</v>
      </c>
      <c r="F136" t="s">
        <v>20</v>
      </c>
      <c r="G136" t="s">
        <v>48</v>
      </c>
      <c r="H136" t="s">
        <v>35</v>
      </c>
      <c r="I136" t="s">
        <v>39</v>
      </c>
      <c r="J136">
        <v>-141.08000000000001</v>
      </c>
      <c r="K136">
        <v>-141.08000000000001</v>
      </c>
      <c r="L136" t="s">
        <v>546</v>
      </c>
      <c r="M136" t="s">
        <v>547</v>
      </c>
      <c r="N136" t="s">
        <v>493</v>
      </c>
      <c r="O136" t="s">
        <v>494</v>
      </c>
      <c r="P136" t="s">
        <v>50</v>
      </c>
      <c r="Q136" t="s">
        <v>51</v>
      </c>
    </row>
    <row r="137" spans="1:17" x14ac:dyDescent="0.2">
      <c r="A137" t="s">
        <v>545</v>
      </c>
      <c r="B137">
        <v>2025</v>
      </c>
      <c r="C137">
        <v>7</v>
      </c>
      <c r="D137" t="s">
        <v>189</v>
      </c>
      <c r="E137" t="s">
        <v>19</v>
      </c>
      <c r="F137" t="s">
        <v>20</v>
      </c>
      <c r="G137" t="s">
        <v>48</v>
      </c>
      <c r="H137" t="s">
        <v>35</v>
      </c>
      <c r="I137" t="s">
        <v>39</v>
      </c>
      <c r="J137">
        <v>-28.22</v>
      </c>
      <c r="K137">
        <v>-28.22</v>
      </c>
      <c r="L137" t="s">
        <v>546</v>
      </c>
      <c r="M137" t="s">
        <v>547</v>
      </c>
      <c r="N137" t="s">
        <v>493</v>
      </c>
      <c r="O137" t="s">
        <v>494</v>
      </c>
      <c r="P137" t="s">
        <v>54</v>
      </c>
      <c r="Q137" t="s">
        <v>55</v>
      </c>
    </row>
    <row r="138" spans="1:17" x14ac:dyDescent="0.2">
      <c r="A138" t="s">
        <v>545</v>
      </c>
      <c r="B138">
        <v>2025</v>
      </c>
      <c r="C138">
        <v>7</v>
      </c>
      <c r="D138" t="s">
        <v>189</v>
      </c>
      <c r="E138" t="s">
        <v>19</v>
      </c>
      <c r="F138" t="s">
        <v>72</v>
      </c>
      <c r="G138" t="s">
        <v>73</v>
      </c>
      <c r="H138" t="s">
        <v>73</v>
      </c>
      <c r="I138" t="s">
        <v>73</v>
      </c>
      <c r="J138">
        <v>-296.64</v>
      </c>
      <c r="K138">
        <v>-296.64</v>
      </c>
      <c r="L138" t="s">
        <v>546</v>
      </c>
      <c r="M138" t="s">
        <v>547</v>
      </c>
      <c r="N138" t="s">
        <v>493</v>
      </c>
      <c r="O138" t="s">
        <v>494</v>
      </c>
      <c r="P138" t="s">
        <v>74</v>
      </c>
      <c r="Q138" t="s">
        <v>75</v>
      </c>
    </row>
    <row r="139" spans="1:17" x14ac:dyDescent="0.2">
      <c r="A139" t="s">
        <v>545</v>
      </c>
      <c r="B139">
        <v>2025</v>
      </c>
      <c r="C139">
        <v>7</v>
      </c>
      <c r="D139" t="s">
        <v>189</v>
      </c>
      <c r="E139" t="s">
        <v>19</v>
      </c>
      <c r="F139" t="s">
        <v>72</v>
      </c>
      <c r="G139" t="s">
        <v>76</v>
      </c>
      <c r="H139" t="s">
        <v>77</v>
      </c>
      <c r="I139" t="s">
        <v>78</v>
      </c>
      <c r="J139">
        <v>0.94</v>
      </c>
      <c r="K139">
        <v>0.94</v>
      </c>
      <c r="L139" t="s">
        <v>546</v>
      </c>
      <c r="M139" t="s">
        <v>547</v>
      </c>
      <c r="N139" t="s">
        <v>493</v>
      </c>
      <c r="O139" t="s">
        <v>494</v>
      </c>
      <c r="P139" t="s">
        <v>79</v>
      </c>
      <c r="Q139" t="s">
        <v>76</v>
      </c>
    </row>
    <row r="140" spans="1:17" x14ac:dyDescent="0.2">
      <c r="A140" t="s">
        <v>545</v>
      </c>
      <c r="B140">
        <v>2025</v>
      </c>
      <c r="C140">
        <v>7</v>
      </c>
      <c r="D140" t="s">
        <v>189</v>
      </c>
      <c r="E140" t="s">
        <v>19</v>
      </c>
      <c r="F140" t="s">
        <v>72</v>
      </c>
      <c r="G140" t="s">
        <v>80</v>
      </c>
      <c r="H140" t="s">
        <v>77</v>
      </c>
      <c r="I140" t="s">
        <v>78</v>
      </c>
      <c r="J140">
        <v>1.75</v>
      </c>
      <c r="K140">
        <v>1.75</v>
      </c>
      <c r="L140" t="s">
        <v>546</v>
      </c>
      <c r="M140" t="s">
        <v>547</v>
      </c>
      <c r="N140" t="s">
        <v>493</v>
      </c>
      <c r="O140" t="s">
        <v>494</v>
      </c>
      <c r="P140" t="s">
        <v>92</v>
      </c>
      <c r="Q140" t="s">
        <v>93</v>
      </c>
    </row>
    <row r="141" spans="1:17" x14ac:dyDescent="0.2">
      <c r="A141" t="s">
        <v>545</v>
      </c>
      <c r="B141">
        <v>2025</v>
      </c>
      <c r="C141">
        <v>7</v>
      </c>
      <c r="D141" t="s">
        <v>189</v>
      </c>
      <c r="E141" t="s">
        <v>19</v>
      </c>
      <c r="F141" t="s">
        <v>72</v>
      </c>
      <c r="G141" t="s">
        <v>48</v>
      </c>
      <c r="H141" t="s">
        <v>35</v>
      </c>
      <c r="I141" t="s">
        <v>39</v>
      </c>
      <c r="J141">
        <v>-15.18</v>
      </c>
      <c r="K141">
        <v>-15.18</v>
      </c>
      <c r="L141" t="s">
        <v>546</v>
      </c>
      <c r="M141" t="s">
        <v>547</v>
      </c>
      <c r="N141" t="s">
        <v>493</v>
      </c>
      <c r="O141" t="s">
        <v>494</v>
      </c>
      <c r="P141" t="s">
        <v>101</v>
      </c>
      <c r="Q141" t="s">
        <v>102</v>
      </c>
    </row>
    <row r="142" spans="1:17" x14ac:dyDescent="0.2">
      <c r="A142" t="s">
        <v>545</v>
      </c>
      <c r="B142">
        <v>2025</v>
      </c>
      <c r="C142">
        <v>7</v>
      </c>
      <c r="D142" t="s">
        <v>189</v>
      </c>
      <c r="E142" t="s">
        <v>19</v>
      </c>
      <c r="F142" t="s">
        <v>72</v>
      </c>
      <c r="G142" t="s">
        <v>48</v>
      </c>
      <c r="H142" t="s">
        <v>35</v>
      </c>
      <c r="I142" t="s">
        <v>39</v>
      </c>
      <c r="J142">
        <v>25.31</v>
      </c>
      <c r="K142">
        <v>25.31</v>
      </c>
      <c r="L142" t="s">
        <v>546</v>
      </c>
      <c r="M142" t="s">
        <v>547</v>
      </c>
      <c r="N142" t="s">
        <v>493</v>
      </c>
      <c r="O142" t="s">
        <v>494</v>
      </c>
      <c r="P142" t="s">
        <v>97</v>
      </c>
      <c r="Q142" t="s">
        <v>98</v>
      </c>
    </row>
    <row r="143" spans="1:17" x14ac:dyDescent="0.2">
      <c r="A143" t="s">
        <v>545</v>
      </c>
      <c r="B143">
        <v>2025</v>
      </c>
      <c r="C143">
        <v>7</v>
      </c>
      <c r="D143" t="s">
        <v>189</v>
      </c>
      <c r="E143" t="s">
        <v>19</v>
      </c>
      <c r="F143" t="s">
        <v>72</v>
      </c>
      <c r="G143" t="s">
        <v>48</v>
      </c>
      <c r="H143" t="s">
        <v>35</v>
      </c>
      <c r="I143" t="s">
        <v>39</v>
      </c>
      <c r="J143">
        <v>25.45</v>
      </c>
      <c r="K143">
        <v>25.45</v>
      </c>
      <c r="L143" t="s">
        <v>546</v>
      </c>
      <c r="M143" t="s">
        <v>547</v>
      </c>
      <c r="N143" t="s">
        <v>493</v>
      </c>
      <c r="O143" t="s">
        <v>494</v>
      </c>
      <c r="P143" t="s">
        <v>105</v>
      </c>
      <c r="Q143" t="s">
        <v>106</v>
      </c>
    </row>
    <row r="144" spans="1:17" x14ac:dyDescent="0.2">
      <c r="A144" t="s">
        <v>545</v>
      </c>
      <c r="B144">
        <v>2025</v>
      </c>
      <c r="C144">
        <v>7</v>
      </c>
      <c r="D144" t="s">
        <v>189</v>
      </c>
      <c r="E144" t="s">
        <v>19</v>
      </c>
      <c r="F144" t="s">
        <v>72</v>
      </c>
      <c r="G144" t="s">
        <v>48</v>
      </c>
      <c r="H144" t="s">
        <v>35</v>
      </c>
      <c r="I144" t="s">
        <v>39</v>
      </c>
      <c r="J144">
        <v>115.65</v>
      </c>
      <c r="K144">
        <v>115.65</v>
      </c>
      <c r="L144" t="s">
        <v>546</v>
      </c>
      <c r="M144" t="s">
        <v>547</v>
      </c>
      <c r="N144" t="s">
        <v>493</v>
      </c>
      <c r="O144" t="s">
        <v>494</v>
      </c>
      <c r="P144" t="s">
        <v>278</v>
      </c>
      <c r="Q144" t="s">
        <v>279</v>
      </c>
    </row>
    <row r="145" spans="1:17" x14ac:dyDescent="0.2">
      <c r="A145" t="s">
        <v>545</v>
      </c>
      <c r="B145">
        <v>2025</v>
      </c>
      <c r="C145">
        <v>7</v>
      </c>
      <c r="D145" t="s">
        <v>189</v>
      </c>
      <c r="E145" t="s">
        <v>110</v>
      </c>
      <c r="F145" t="s">
        <v>111</v>
      </c>
      <c r="G145" t="s">
        <v>112</v>
      </c>
      <c r="H145" t="s">
        <v>113</v>
      </c>
      <c r="I145" t="s">
        <v>114</v>
      </c>
      <c r="J145">
        <v>31.46</v>
      </c>
      <c r="K145">
        <v>31.46</v>
      </c>
      <c r="L145" t="s">
        <v>546</v>
      </c>
      <c r="M145" t="s">
        <v>547</v>
      </c>
      <c r="N145" t="s">
        <v>493</v>
      </c>
      <c r="O145" t="s">
        <v>494</v>
      </c>
      <c r="P145" t="s">
        <v>115</v>
      </c>
      <c r="Q145" t="s">
        <v>114</v>
      </c>
    </row>
    <row r="146" spans="1:17" x14ac:dyDescent="0.2">
      <c r="A146" t="s">
        <v>545</v>
      </c>
      <c r="B146">
        <v>2025</v>
      </c>
      <c r="C146">
        <v>7</v>
      </c>
      <c r="D146" t="s">
        <v>189</v>
      </c>
      <c r="E146" t="s">
        <v>110</v>
      </c>
      <c r="F146" t="s">
        <v>111</v>
      </c>
      <c r="G146" t="s">
        <v>112</v>
      </c>
      <c r="H146" t="s">
        <v>113</v>
      </c>
      <c r="I146" t="s">
        <v>118</v>
      </c>
      <c r="J146">
        <v>-135.37</v>
      </c>
      <c r="K146">
        <v>-135.37</v>
      </c>
      <c r="L146" t="s">
        <v>546</v>
      </c>
      <c r="M146" t="s">
        <v>547</v>
      </c>
      <c r="N146" t="s">
        <v>493</v>
      </c>
      <c r="O146" t="s">
        <v>494</v>
      </c>
      <c r="P146" t="s">
        <v>119</v>
      </c>
      <c r="Q146" t="s">
        <v>118</v>
      </c>
    </row>
    <row r="147" spans="1:17" x14ac:dyDescent="0.2">
      <c r="A147" t="s">
        <v>545</v>
      </c>
      <c r="B147">
        <v>2025</v>
      </c>
      <c r="C147">
        <v>8</v>
      </c>
      <c r="D147" t="s">
        <v>193</v>
      </c>
      <c r="E147" t="s">
        <v>19</v>
      </c>
      <c r="F147" t="s">
        <v>20</v>
      </c>
      <c r="G147" t="s">
        <v>44</v>
      </c>
      <c r="H147" t="s">
        <v>29</v>
      </c>
      <c r="I147" t="s">
        <v>30</v>
      </c>
      <c r="J147">
        <v>6664.4</v>
      </c>
      <c r="K147">
        <v>6664.4</v>
      </c>
      <c r="L147" t="s">
        <v>546</v>
      </c>
      <c r="M147" t="s">
        <v>547</v>
      </c>
      <c r="N147" t="s">
        <v>493</v>
      </c>
      <c r="O147" t="s">
        <v>494</v>
      </c>
      <c r="P147" t="s">
        <v>45</v>
      </c>
      <c r="Q147" t="s">
        <v>44</v>
      </c>
    </row>
    <row r="148" spans="1:17" x14ac:dyDescent="0.2">
      <c r="A148" t="s">
        <v>545</v>
      </c>
      <c r="B148">
        <v>2025</v>
      </c>
      <c r="C148">
        <v>8</v>
      </c>
      <c r="D148" t="s">
        <v>193</v>
      </c>
      <c r="E148" t="s">
        <v>19</v>
      </c>
      <c r="F148" t="s">
        <v>20</v>
      </c>
      <c r="G148" t="s">
        <v>46</v>
      </c>
      <c r="H148" t="s">
        <v>29</v>
      </c>
      <c r="I148" t="s">
        <v>30</v>
      </c>
      <c r="J148">
        <v>2076.48</v>
      </c>
      <c r="K148">
        <v>2076.48</v>
      </c>
      <c r="L148" t="s">
        <v>546</v>
      </c>
      <c r="M148" t="s">
        <v>547</v>
      </c>
      <c r="N148" t="s">
        <v>493</v>
      </c>
      <c r="O148" t="s">
        <v>494</v>
      </c>
      <c r="P148" t="s">
        <v>47</v>
      </c>
      <c r="Q148" t="s">
        <v>46</v>
      </c>
    </row>
    <row r="149" spans="1:17" x14ac:dyDescent="0.2">
      <c r="A149" t="s">
        <v>545</v>
      </c>
      <c r="B149">
        <v>2025</v>
      </c>
      <c r="C149">
        <v>8</v>
      </c>
      <c r="D149" t="s">
        <v>193</v>
      </c>
      <c r="E149" t="s">
        <v>19</v>
      </c>
      <c r="F149" t="s">
        <v>72</v>
      </c>
      <c r="G149" t="s">
        <v>73</v>
      </c>
      <c r="H149" t="s">
        <v>73</v>
      </c>
      <c r="I149" t="s">
        <v>73</v>
      </c>
      <c r="J149">
        <v>593.28000000000009</v>
      </c>
      <c r="K149">
        <v>593.28000000000009</v>
      </c>
      <c r="L149" t="s">
        <v>546</v>
      </c>
      <c r="M149" t="s">
        <v>547</v>
      </c>
      <c r="N149" t="s">
        <v>493</v>
      </c>
      <c r="O149" t="s">
        <v>494</v>
      </c>
      <c r="P149" t="s">
        <v>74</v>
      </c>
      <c r="Q149" t="s">
        <v>75</v>
      </c>
    </row>
    <row r="150" spans="1:17" x14ac:dyDescent="0.2">
      <c r="A150" t="s">
        <v>545</v>
      </c>
      <c r="B150">
        <v>2025</v>
      </c>
      <c r="C150">
        <v>8</v>
      </c>
      <c r="D150" t="s">
        <v>193</v>
      </c>
      <c r="E150" t="s">
        <v>19</v>
      </c>
      <c r="F150" t="s">
        <v>72</v>
      </c>
      <c r="G150" t="s">
        <v>76</v>
      </c>
      <c r="H150" t="s">
        <v>77</v>
      </c>
      <c r="I150" t="s">
        <v>78</v>
      </c>
      <c r="J150">
        <v>17.55</v>
      </c>
      <c r="K150">
        <v>17.55</v>
      </c>
      <c r="L150" t="s">
        <v>546</v>
      </c>
      <c r="M150" t="s">
        <v>547</v>
      </c>
      <c r="N150" t="s">
        <v>493</v>
      </c>
      <c r="O150" t="s">
        <v>494</v>
      </c>
      <c r="P150" t="s">
        <v>79</v>
      </c>
      <c r="Q150" t="s">
        <v>76</v>
      </c>
    </row>
    <row r="151" spans="1:17" x14ac:dyDescent="0.2">
      <c r="A151" t="s">
        <v>545</v>
      </c>
      <c r="B151">
        <v>2025</v>
      </c>
      <c r="C151">
        <v>8</v>
      </c>
      <c r="D151" t="s">
        <v>193</v>
      </c>
      <c r="E151" t="s">
        <v>19</v>
      </c>
      <c r="F151" t="s">
        <v>72</v>
      </c>
      <c r="G151" t="s">
        <v>80</v>
      </c>
      <c r="H151" t="s">
        <v>77</v>
      </c>
      <c r="I151" t="s">
        <v>78</v>
      </c>
      <c r="J151">
        <v>22.73</v>
      </c>
      <c r="K151">
        <v>22.73</v>
      </c>
      <c r="L151" t="s">
        <v>546</v>
      </c>
      <c r="M151" t="s">
        <v>547</v>
      </c>
      <c r="N151" t="s">
        <v>493</v>
      </c>
      <c r="O151" t="s">
        <v>494</v>
      </c>
      <c r="P151" t="s">
        <v>92</v>
      </c>
      <c r="Q151" t="s">
        <v>93</v>
      </c>
    </row>
    <row r="152" spans="1:17" x14ac:dyDescent="0.2">
      <c r="A152" t="s">
        <v>545</v>
      </c>
      <c r="B152">
        <v>2025</v>
      </c>
      <c r="C152">
        <v>8</v>
      </c>
      <c r="D152" t="s">
        <v>193</v>
      </c>
      <c r="E152" t="s">
        <v>19</v>
      </c>
      <c r="F152" t="s">
        <v>72</v>
      </c>
      <c r="G152" t="s">
        <v>48</v>
      </c>
      <c r="H152" t="s">
        <v>35</v>
      </c>
      <c r="I152" t="s">
        <v>39</v>
      </c>
      <c r="J152">
        <v>310.16000000000003</v>
      </c>
      <c r="K152">
        <v>310.16000000000003</v>
      </c>
      <c r="L152" t="s">
        <v>546</v>
      </c>
      <c r="M152" t="s">
        <v>547</v>
      </c>
      <c r="N152" t="s">
        <v>493</v>
      </c>
      <c r="O152" t="s">
        <v>494</v>
      </c>
      <c r="P152" t="s">
        <v>97</v>
      </c>
      <c r="Q152" t="s">
        <v>98</v>
      </c>
    </row>
    <row r="153" spans="1:17" x14ac:dyDescent="0.2">
      <c r="A153" t="s">
        <v>545</v>
      </c>
      <c r="B153">
        <v>2025</v>
      </c>
      <c r="C153">
        <v>8</v>
      </c>
      <c r="D153" t="s">
        <v>193</v>
      </c>
      <c r="E153" t="s">
        <v>19</v>
      </c>
      <c r="F153" t="s">
        <v>72</v>
      </c>
      <c r="G153" t="s">
        <v>48</v>
      </c>
      <c r="H153" t="s">
        <v>35</v>
      </c>
      <c r="I153" t="s">
        <v>39</v>
      </c>
      <c r="J153">
        <v>367.02</v>
      </c>
      <c r="K153">
        <v>367.02</v>
      </c>
      <c r="L153" t="s">
        <v>546</v>
      </c>
      <c r="M153" t="s">
        <v>547</v>
      </c>
      <c r="N153" t="s">
        <v>493</v>
      </c>
      <c r="O153" t="s">
        <v>494</v>
      </c>
      <c r="P153" t="s">
        <v>105</v>
      </c>
      <c r="Q153" t="s">
        <v>106</v>
      </c>
    </row>
    <row r="154" spans="1:17" x14ac:dyDescent="0.2">
      <c r="A154" t="s">
        <v>545</v>
      </c>
      <c r="B154">
        <v>2025</v>
      </c>
      <c r="C154">
        <v>8</v>
      </c>
      <c r="D154" t="s">
        <v>193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1468</v>
      </c>
      <c r="K154">
        <v>1468</v>
      </c>
      <c r="L154" t="s">
        <v>546</v>
      </c>
      <c r="M154" t="s">
        <v>547</v>
      </c>
      <c r="N154" t="s">
        <v>493</v>
      </c>
      <c r="O154" t="s">
        <v>494</v>
      </c>
      <c r="P154" t="s">
        <v>278</v>
      </c>
      <c r="Q154" t="s">
        <v>279</v>
      </c>
    </row>
    <row r="155" spans="1:17" x14ac:dyDescent="0.2">
      <c r="A155" t="s">
        <v>545</v>
      </c>
      <c r="B155">
        <v>2025</v>
      </c>
      <c r="C155">
        <v>8</v>
      </c>
      <c r="D155" t="s">
        <v>193</v>
      </c>
      <c r="E155" t="s">
        <v>110</v>
      </c>
      <c r="F155" t="s">
        <v>111</v>
      </c>
      <c r="G155" t="s">
        <v>112</v>
      </c>
      <c r="H155" t="s">
        <v>113</v>
      </c>
      <c r="I155" t="s">
        <v>114</v>
      </c>
      <c r="J155">
        <v>556.76</v>
      </c>
      <c r="K155">
        <v>556.76</v>
      </c>
      <c r="L155" t="s">
        <v>546</v>
      </c>
      <c r="M155" t="s">
        <v>547</v>
      </c>
      <c r="N155" t="s">
        <v>493</v>
      </c>
      <c r="O155" t="s">
        <v>494</v>
      </c>
      <c r="P155" t="s">
        <v>115</v>
      </c>
      <c r="Q155" t="s">
        <v>114</v>
      </c>
    </row>
    <row r="156" spans="1:17" x14ac:dyDescent="0.2">
      <c r="A156" t="s">
        <v>545</v>
      </c>
      <c r="B156">
        <v>2025</v>
      </c>
      <c r="C156">
        <v>8</v>
      </c>
      <c r="D156" t="s">
        <v>193</v>
      </c>
      <c r="E156" t="s">
        <v>110</v>
      </c>
      <c r="F156" t="s">
        <v>111</v>
      </c>
      <c r="G156" t="s">
        <v>112</v>
      </c>
      <c r="H156" t="s">
        <v>113</v>
      </c>
      <c r="I156" t="s">
        <v>116</v>
      </c>
      <c r="J156">
        <v>0.14000000000000001</v>
      </c>
      <c r="K156">
        <v>0.14000000000000001</v>
      </c>
      <c r="L156" t="s">
        <v>546</v>
      </c>
      <c r="M156" t="s">
        <v>547</v>
      </c>
      <c r="N156" t="s">
        <v>493</v>
      </c>
      <c r="O156" t="s">
        <v>494</v>
      </c>
      <c r="P156" t="s">
        <v>117</v>
      </c>
      <c r="Q156" t="s">
        <v>116</v>
      </c>
    </row>
    <row r="157" spans="1:17" x14ac:dyDescent="0.2">
      <c r="A157" t="s">
        <v>545</v>
      </c>
      <c r="B157">
        <v>2025</v>
      </c>
      <c r="C157">
        <v>9</v>
      </c>
      <c r="D157" t="s">
        <v>197</v>
      </c>
      <c r="E157" t="s">
        <v>19</v>
      </c>
      <c r="F157" t="s">
        <v>20</v>
      </c>
      <c r="G157" t="s">
        <v>44</v>
      </c>
      <c r="H157" t="s">
        <v>29</v>
      </c>
      <c r="I157" t="s">
        <v>30</v>
      </c>
      <c r="J157">
        <v>1501.9099999999999</v>
      </c>
      <c r="K157">
        <v>1501.9099999999999</v>
      </c>
      <c r="L157" t="s">
        <v>546</v>
      </c>
      <c r="M157" t="s">
        <v>547</v>
      </c>
      <c r="N157" t="s">
        <v>493</v>
      </c>
      <c r="O157" t="s">
        <v>494</v>
      </c>
      <c r="P157" t="s">
        <v>45</v>
      </c>
      <c r="Q157" t="s">
        <v>44</v>
      </c>
    </row>
    <row r="158" spans="1:17" x14ac:dyDescent="0.2">
      <c r="A158" t="s">
        <v>545</v>
      </c>
      <c r="B158">
        <v>2025</v>
      </c>
      <c r="C158">
        <v>9</v>
      </c>
      <c r="D158" t="s">
        <v>197</v>
      </c>
      <c r="E158" t="s">
        <v>19</v>
      </c>
      <c r="F158" t="s">
        <v>20</v>
      </c>
      <c r="G158" t="s">
        <v>48</v>
      </c>
      <c r="H158" t="s">
        <v>35</v>
      </c>
      <c r="I158" t="s">
        <v>39</v>
      </c>
      <c r="J158">
        <v>194.86</v>
      </c>
      <c r="K158">
        <v>194.86</v>
      </c>
      <c r="L158" t="s">
        <v>546</v>
      </c>
      <c r="M158" t="s">
        <v>547</v>
      </c>
      <c r="N158" t="s">
        <v>493</v>
      </c>
      <c r="O158" t="s">
        <v>494</v>
      </c>
      <c r="P158" t="s">
        <v>52</v>
      </c>
      <c r="Q158" t="s">
        <v>53</v>
      </c>
    </row>
    <row r="159" spans="1:17" x14ac:dyDescent="0.2">
      <c r="A159" t="s">
        <v>545</v>
      </c>
      <c r="B159">
        <v>2025</v>
      </c>
      <c r="C159">
        <v>9</v>
      </c>
      <c r="D159" t="s">
        <v>197</v>
      </c>
      <c r="E159" t="s">
        <v>19</v>
      </c>
      <c r="F159" t="s">
        <v>20</v>
      </c>
      <c r="G159" t="s">
        <v>68</v>
      </c>
      <c r="H159" t="s">
        <v>35</v>
      </c>
      <c r="I159" t="s">
        <v>39</v>
      </c>
      <c r="J159">
        <v>1.01</v>
      </c>
      <c r="K159">
        <v>1.01</v>
      </c>
      <c r="L159" t="s">
        <v>546</v>
      </c>
      <c r="M159" t="s">
        <v>547</v>
      </c>
      <c r="N159" t="s">
        <v>493</v>
      </c>
      <c r="O159" t="s">
        <v>494</v>
      </c>
      <c r="P159" t="s">
        <v>37</v>
      </c>
      <c r="Q159" t="s">
        <v>38</v>
      </c>
    </row>
    <row r="160" spans="1:17" x14ac:dyDescent="0.2">
      <c r="A160" t="s">
        <v>545</v>
      </c>
      <c r="B160">
        <v>2025</v>
      </c>
      <c r="C160">
        <v>9</v>
      </c>
      <c r="D160" t="s">
        <v>197</v>
      </c>
      <c r="E160" t="s">
        <v>19</v>
      </c>
      <c r="F160" t="s">
        <v>20</v>
      </c>
      <c r="G160" t="s">
        <v>68</v>
      </c>
      <c r="H160" t="s">
        <v>35</v>
      </c>
      <c r="I160" t="s">
        <v>39</v>
      </c>
      <c r="J160">
        <v>629.76</v>
      </c>
      <c r="K160">
        <v>629.76</v>
      </c>
      <c r="L160" t="s">
        <v>546</v>
      </c>
      <c r="M160" t="s">
        <v>547</v>
      </c>
      <c r="N160" t="s">
        <v>493</v>
      </c>
      <c r="O160" t="s">
        <v>494</v>
      </c>
      <c r="P160" t="s">
        <v>37</v>
      </c>
      <c r="Q160" t="s">
        <v>38</v>
      </c>
    </row>
    <row r="161" spans="1:17" x14ac:dyDescent="0.2">
      <c r="A161" t="s">
        <v>545</v>
      </c>
      <c r="B161">
        <v>2025</v>
      </c>
      <c r="C161">
        <v>9</v>
      </c>
      <c r="D161" t="s">
        <v>197</v>
      </c>
      <c r="E161" t="s">
        <v>19</v>
      </c>
      <c r="F161" t="s">
        <v>72</v>
      </c>
      <c r="G161" t="s">
        <v>73</v>
      </c>
      <c r="H161" t="s">
        <v>73</v>
      </c>
      <c r="I161" t="s">
        <v>73</v>
      </c>
      <c r="J161">
        <v>-593.28000000000009</v>
      </c>
      <c r="K161">
        <v>-593.28000000000009</v>
      </c>
      <c r="L161" t="s">
        <v>546</v>
      </c>
      <c r="M161" t="s">
        <v>547</v>
      </c>
      <c r="N161" t="s">
        <v>493</v>
      </c>
      <c r="O161" t="s">
        <v>494</v>
      </c>
      <c r="P161" t="s">
        <v>74</v>
      </c>
      <c r="Q161" t="s">
        <v>75</v>
      </c>
    </row>
    <row r="162" spans="1:17" x14ac:dyDescent="0.2">
      <c r="A162" t="s">
        <v>545</v>
      </c>
      <c r="B162">
        <v>2025</v>
      </c>
      <c r="C162">
        <v>9</v>
      </c>
      <c r="D162" t="s">
        <v>197</v>
      </c>
      <c r="E162" t="s">
        <v>19</v>
      </c>
      <c r="F162" t="s">
        <v>72</v>
      </c>
      <c r="G162" t="s">
        <v>76</v>
      </c>
      <c r="H162" t="s">
        <v>77</v>
      </c>
      <c r="I162" t="s">
        <v>78</v>
      </c>
      <c r="J162">
        <v>3.88</v>
      </c>
      <c r="K162">
        <v>3.88</v>
      </c>
      <c r="L162" t="s">
        <v>546</v>
      </c>
      <c r="M162" t="s">
        <v>547</v>
      </c>
      <c r="N162" t="s">
        <v>493</v>
      </c>
      <c r="O162" t="s">
        <v>494</v>
      </c>
      <c r="P162" t="s">
        <v>79</v>
      </c>
      <c r="Q162" t="s">
        <v>76</v>
      </c>
    </row>
    <row r="163" spans="1:17" x14ac:dyDescent="0.2">
      <c r="A163" t="s">
        <v>545</v>
      </c>
      <c r="B163">
        <v>2025</v>
      </c>
      <c r="C163">
        <v>9</v>
      </c>
      <c r="D163" t="s">
        <v>197</v>
      </c>
      <c r="E163" t="s">
        <v>19</v>
      </c>
      <c r="F163" t="s">
        <v>72</v>
      </c>
      <c r="G163" t="s">
        <v>80</v>
      </c>
      <c r="H163" t="s">
        <v>77</v>
      </c>
      <c r="I163" t="s">
        <v>78</v>
      </c>
      <c r="J163">
        <v>3.9</v>
      </c>
      <c r="K163">
        <v>3.9</v>
      </c>
      <c r="L163" t="s">
        <v>546</v>
      </c>
      <c r="M163" t="s">
        <v>547</v>
      </c>
      <c r="N163" t="s">
        <v>493</v>
      </c>
      <c r="O163" t="s">
        <v>494</v>
      </c>
      <c r="P163" t="s">
        <v>92</v>
      </c>
      <c r="Q163" t="s">
        <v>93</v>
      </c>
    </row>
    <row r="164" spans="1:17" x14ac:dyDescent="0.2">
      <c r="A164" t="s">
        <v>545</v>
      </c>
      <c r="B164">
        <v>2025</v>
      </c>
      <c r="C164">
        <v>9</v>
      </c>
      <c r="D164" t="s">
        <v>197</v>
      </c>
      <c r="E164" t="s">
        <v>19</v>
      </c>
      <c r="F164" t="s">
        <v>72</v>
      </c>
      <c r="G164" t="s">
        <v>48</v>
      </c>
      <c r="H164" t="s">
        <v>35</v>
      </c>
      <c r="I164" t="s">
        <v>39</v>
      </c>
      <c r="J164">
        <v>165.13</v>
      </c>
      <c r="K164">
        <v>165.13</v>
      </c>
      <c r="L164" t="s">
        <v>546</v>
      </c>
      <c r="M164" t="s">
        <v>547</v>
      </c>
      <c r="N164" t="s">
        <v>493</v>
      </c>
      <c r="O164" t="s">
        <v>494</v>
      </c>
      <c r="P164" t="s">
        <v>108</v>
      </c>
      <c r="Q164" t="s">
        <v>109</v>
      </c>
    </row>
    <row r="165" spans="1:17" x14ac:dyDescent="0.2">
      <c r="A165" t="s">
        <v>545</v>
      </c>
      <c r="B165">
        <v>2025</v>
      </c>
      <c r="C165">
        <v>9</v>
      </c>
      <c r="D165" t="s">
        <v>197</v>
      </c>
      <c r="E165" t="s">
        <v>19</v>
      </c>
      <c r="F165" t="s">
        <v>72</v>
      </c>
      <c r="G165" t="s">
        <v>48</v>
      </c>
      <c r="H165" t="s">
        <v>35</v>
      </c>
      <c r="I165" t="s">
        <v>39</v>
      </c>
      <c r="J165">
        <v>27.72</v>
      </c>
      <c r="K165">
        <v>27.72</v>
      </c>
      <c r="L165" t="s">
        <v>546</v>
      </c>
      <c r="M165" t="s">
        <v>547</v>
      </c>
      <c r="N165" t="s">
        <v>493</v>
      </c>
      <c r="O165" t="s">
        <v>494</v>
      </c>
      <c r="P165" t="s">
        <v>103</v>
      </c>
      <c r="Q165" t="s">
        <v>104</v>
      </c>
    </row>
    <row r="166" spans="1:17" x14ac:dyDescent="0.2">
      <c r="A166" t="s">
        <v>545</v>
      </c>
      <c r="B166">
        <v>2025</v>
      </c>
      <c r="C166">
        <v>9</v>
      </c>
      <c r="D166" t="s">
        <v>197</v>
      </c>
      <c r="E166" t="s">
        <v>19</v>
      </c>
      <c r="F166" t="s">
        <v>72</v>
      </c>
      <c r="G166" t="s">
        <v>48</v>
      </c>
      <c r="H166" t="s">
        <v>35</v>
      </c>
      <c r="I166" t="s">
        <v>39</v>
      </c>
      <c r="J166">
        <v>62.25</v>
      </c>
      <c r="K166">
        <v>62.25</v>
      </c>
      <c r="L166" t="s">
        <v>546</v>
      </c>
      <c r="M166" t="s">
        <v>547</v>
      </c>
      <c r="N166" t="s">
        <v>493</v>
      </c>
      <c r="O166" t="s">
        <v>494</v>
      </c>
      <c r="P166" t="s">
        <v>97</v>
      </c>
      <c r="Q166" t="s">
        <v>98</v>
      </c>
    </row>
    <row r="167" spans="1:17" x14ac:dyDescent="0.2">
      <c r="A167" t="s">
        <v>545</v>
      </c>
      <c r="B167">
        <v>2025</v>
      </c>
      <c r="C167">
        <v>9</v>
      </c>
      <c r="D167" t="s">
        <v>197</v>
      </c>
      <c r="E167" t="s">
        <v>19</v>
      </c>
      <c r="F167" t="s">
        <v>72</v>
      </c>
      <c r="G167" t="s">
        <v>48</v>
      </c>
      <c r="H167" t="s">
        <v>35</v>
      </c>
      <c r="I167" t="s">
        <v>39</v>
      </c>
      <c r="J167">
        <v>86.97</v>
      </c>
      <c r="K167">
        <v>86.97</v>
      </c>
      <c r="L167" t="s">
        <v>546</v>
      </c>
      <c r="M167" t="s">
        <v>547</v>
      </c>
      <c r="N167" t="s">
        <v>493</v>
      </c>
      <c r="O167" t="s">
        <v>494</v>
      </c>
      <c r="P167" t="s">
        <v>105</v>
      </c>
      <c r="Q167" t="s">
        <v>106</v>
      </c>
    </row>
    <row r="168" spans="1:17" x14ac:dyDescent="0.2">
      <c r="A168" t="s">
        <v>545</v>
      </c>
      <c r="B168">
        <v>2025</v>
      </c>
      <c r="C168">
        <v>9</v>
      </c>
      <c r="D168" t="s">
        <v>197</v>
      </c>
      <c r="E168" t="s">
        <v>19</v>
      </c>
      <c r="F168" t="s">
        <v>72</v>
      </c>
      <c r="G168" t="s">
        <v>48</v>
      </c>
      <c r="H168" t="s">
        <v>35</v>
      </c>
      <c r="I168" t="s">
        <v>39</v>
      </c>
      <c r="J168">
        <v>278.04000000000002</v>
      </c>
      <c r="K168">
        <v>278.04000000000002</v>
      </c>
      <c r="L168" t="s">
        <v>546</v>
      </c>
      <c r="M168" t="s">
        <v>547</v>
      </c>
      <c r="N168" t="s">
        <v>493</v>
      </c>
      <c r="O168" t="s">
        <v>494</v>
      </c>
      <c r="P168" t="s">
        <v>278</v>
      </c>
      <c r="Q168" t="s">
        <v>279</v>
      </c>
    </row>
    <row r="169" spans="1:17" x14ac:dyDescent="0.2">
      <c r="A169" t="s">
        <v>545</v>
      </c>
      <c r="B169">
        <v>2025</v>
      </c>
      <c r="C169">
        <v>9</v>
      </c>
      <c r="D169" t="s">
        <v>197</v>
      </c>
      <c r="E169" t="s">
        <v>110</v>
      </c>
      <c r="F169" t="s">
        <v>111</v>
      </c>
      <c r="G169" t="s">
        <v>112</v>
      </c>
      <c r="H169" t="s">
        <v>113</v>
      </c>
      <c r="I169" t="s">
        <v>114</v>
      </c>
      <c r="J169">
        <v>234.24</v>
      </c>
      <c r="K169">
        <v>234.24</v>
      </c>
      <c r="L169" t="s">
        <v>546</v>
      </c>
      <c r="M169" t="s">
        <v>547</v>
      </c>
      <c r="N169" t="s">
        <v>493</v>
      </c>
      <c r="O169" t="s">
        <v>494</v>
      </c>
      <c r="P169" t="s">
        <v>115</v>
      </c>
      <c r="Q169" t="s">
        <v>114</v>
      </c>
    </row>
    <row r="170" spans="1:17" x14ac:dyDescent="0.2">
      <c r="A170" t="s">
        <v>545</v>
      </c>
      <c r="B170">
        <v>2025</v>
      </c>
      <c r="C170">
        <v>9</v>
      </c>
      <c r="D170" t="s">
        <v>197</v>
      </c>
      <c r="E170" t="s">
        <v>110</v>
      </c>
      <c r="F170" t="s">
        <v>111</v>
      </c>
      <c r="G170" t="s">
        <v>112</v>
      </c>
      <c r="H170" t="s">
        <v>113</v>
      </c>
      <c r="I170" t="s">
        <v>118</v>
      </c>
      <c r="J170">
        <v>1083.0899999999999</v>
      </c>
      <c r="K170">
        <v>1083.0899999999999</v>
      </c>
      <c r="L170" t="s">
        <v>546</v>
      </c>
      <c r="M170" t="s">
        <v>547</v>
      </c>
      <c r="N170" t="s">
        <v>493</v>
      </c>
      <c r="O170" t="s">
        <v>494</v>
      </c>
      <c r="P170" t="s">
        <v>119</v>
      </c>
      <c r="Q170" t="s">
        <v>118</v>
      </c>
    </row>
    <row r="171" spans="1:17" x14ac:dyDescent="0.2">
      <c r="A171" t="s">
        <v>545</v>
      </c>
      <c r="B171">
        <v>2025</v>
      </c>
      <c r="C171">
        <v>10</v>
      </c>
      <c r="D171" t="s">
        <v>198</v>
      </c>
      <c r="E171" t="s">
        <v>19</v>
      </c>
      <c r="F171" t="s">
        <v>20</v>
      </c>
      <c r="G171" t="s">
        <v>44</v>
      </c>
      <c r="H171" t="s">
        <v>29</v>
      </c>
      <c r="I171" t="s">
        <v>30</v>
      </c>
      <c r="J171">
        <v>21542.63</v>
      </c>
      <c r="K171">
        <v>21542.63</v>
      </c>
      <c r="L171" t="s">
        <v>546</v>
      </c>
      <c r="M171" t="s">
        <v>547</v>
      </c>
      <c r="N171" t="s">
        <v>493</v>
      </c>
      <c r="O171" t="s">
        <v>494</v>
      </c>
      <c r="P171" t="s">
        <v>45</v>
      </c>
      <c r="Q171" t="s">
        <v>44</v>
      </c>
    </row>
    <row r="172" spans="1:17" x14ac:dyDescent="0.2">
      <c r="A172" t="s">
        <v>545</v>
      </c>
      <c r="B172">
        <v>2025</v>
      </c>
      <c r="C172">
        <v>10</v>
      </c>
      <c r="D172" t="s">
        <v>198</v>
      </c>
      <c r="E172" t="s">
        <v>19</v>
      </c>
      <c r="F172" t="s">
        <v>20</v>
      </c>
      <c r="G172" t="s">
        <v>46</v>
      </c>
      <c r="H172" t="s">
        <v>29</v>
      </c>
      <c r="I172" t="s">
        <v>30</v>
      </c>
      <c r="J172">
        <v>2669.76</v>
      </c>
      <c r="K172">
        <v>2669.76</v>
      </c>
      <c r="L172" t="s">
        <v>546</v>
      </c>
      <c r="M172" t="s">
        <v>547</v>
      </c>
      <c r="N172" t="s">
        <v>493</v>
      </c>
      <c r="O172" t="s">
        <v>494</v>
      </c>
      <c r="P172" t="s">
        <v>47</v>
      </c>
      <c r="Q172" t="s">
        <v>46</v>
      </c>
    </row>
    <row r="173" spans="1:17" x14ac:dyDescent="0.2">
      <c r="A173" t="s">
        <v>545</v>
      </c>
      <c r="B173">
        <v>2025</v>
      </c>
      <c r="C173">
        <v>10</v>
      </c>
      <c r="D173" t="s">
        <v>198</v>
      </c>
      <c r="E173" t="s">
        <v>19</v>
      </c>
      <c r="F173" t="s">
        <v>20</v>
      </c>
      <c r="G173" t="s">
        <v>48</v>
      </c>
      <c r="H173" t="s">
        <v>35</v>
      </c>
      <c r="I173" t="s">
        <v>39</v>
      </c>
      <c r="J173">
        <v>186.93</v>
      </c>
      <c r="K173">
        <v>186.93</v>
      </c>
      <c r="L173" t="s">
        <v>546</v>
      </c>
      <c r="M173" t="s">
        <v>547</v>
      </c>
      <c r="N173" t="s">
        <v>493</v>
      </c>
      <c r="O173" t="s">
        <v>494</v>
      </c>
      <c r="P173" t="s">
        <v>52</v>
      </c>
      <c r="Q173" t="s">
        <v>53</v>
      </c>
    </row>
    <row r="174" spans="1:17" x14ac:dyDescent="0.2">
      <c r="A174" t="s">
        <v>545</v>
      </c>
      <c r="B174">
        <v>2025</v>
      </c>
      <c r="C174">
        <v>10</v>
      </c>
      <c r="D174" t="s">
        <v>198</v>
      </c>
      <c r="E174" t="s">
        <v>19</v>
      </c>
      <c r="F174" t="s">
        <v>20</v>
      </c>
      <c r="G174" t="s">
        <v>48</v>
      </c>
      <c r="H174" t="s">
        <v>35</v>
      </c>
      <c r="I174" t="s">
        <v>39</v>
      </c>
      <c r="J174">
        <v>207.21</v>
      </c>
      <c r="K174">
        <v>207.21</v>
      </c>
      <c r="L174" t="s">
        <v>546</v>
      </c>
      <c r="M174" t="s">
        <v>547</v>
      </c>
      <c r="N174" t="s">
        <v>493</v>
      </c>
      <c r="O174" t="s">
        <v>494</v>
      </c>
      <c r="P174" t="s">
        <v>50</v>
      </c>
      <c r="Q174" t="s">
        <v>51</v>
      </c>
    </row>
    <row r="175" spans="1:17" x14ac:dyDescent="0.2">
      <c r="A175" t="s">
        <v>545</v>
      </c>
      <c r="B175">
        <v>2025</v>
      </c>
      <c r="C175">
        <v>10</v>
      </c>
      <c r="D175" t="s">
        <v>198</v>
      </c>
      <c r="E175" t="s">
        <v>19</v>
      </c>
      <c r="F175" t="s">
        <v>20</v>
      </c>
      <c r="G175" t="s">
        <v>48</v>
      </c>
      <c r="H175" t="s">
        <v>35</v>
      </c>
      <c r="I175" t="s">
        <v>39</v>
      </c>
      <c r="J175">
        <v>41.44</v>
      </c>
      <c r="K175">
        <v>41.44</v>
      </c>
      <c r="L175" t="s">
        <v>546</v>
      </c>
      <c r="M175" t="s">
        <v>547</v>
      </c>
      <c r="N175" t="s">
        <v>493</v>
      </c>
      <c r="O175" t="s">
        <v>494</v>
      </c>
      <c r="P175" t="s">
        <v>54</v>
      </c>
      <c r="Q175" t="s">
        <v>55</v>
      </c>
    </row>
    <row r="176" spans="1:17" x14ac:dyDescent="0.2">
      <c r="A176" t="s">
        <v>545</v>
      </c>
      <c r="B176">
        <v>2025</v>
      </c>
      <c r="C176">
        <v>10</v>
      </c>
      <c r="D176" t="s">
        <v>198</v>
      </c>
      <c r="E176" t="s">
        <v>19</v>
      </c>
      <c r="F176" t="s">
        <v>20</v>
      </c>
      <c r="G176" t="s">
        <v>68</v>
      </c>
      <c r="H176" t="s">
        <v>35</v>
      </c>
      <c r="I176" t="s">
        <v>39</v>
      </c>
      <c r="J176">
        <v>1.18</v>
      </c>
      <c r="K176">
        <v>1.18</v>
      </c>
      <c r="L176" t="s">
        <v>546</v>
      </c>
      <c r="M176" t="s">
        <v>547</v>
      </c>
      <c r="N176" t="s">
        <v>493</v>
      </c>
      <c r="O176" t="s">
        <v>494</v>
      </c>
      <c r="P176" t="s">
        <v>37</v>
      </c>
      <c r="Q176" t="s">
        <v>38</v>
      </c>
    </row>
    <row r="177" spans="1:17" x14ac:dyDescent="0.2">
      <c r="A177" t="s">
        <v>545</v>
      </c>
      <c r="B177">
        <v>2025</v>
      </c>
      <c r="C177">
        <v>10</v>
      </c>
      <c r="D177" t="s">
        <v>198</v>
      </c>
      <c r="E177" t="s">
        <v>19</v>
      </c>
      <c r="F177" t="s">
        <v>20</v>
      </c>
      <c r="G177" t="s">
        <v>68</v>
      </c>
      <c r="H177" t="s">
        <v>35</v>
      </c>
      <c r="I177" t="s">
        <v>39</v>
      </c>
      <c r="J177">
        <v>1259.52</v>
      </c>
      <c r="K177">
        <v>1259.52</v>
      </c>
      <c r="L177" t="s">
        <v>546</v>
      </c>
      <c r="M177" t="s">
        <v>547</v>
      </c>
      <c r="N177" t="s">
        <v>493</v>
      </c>
      <c r="O177" t="s">
        <v>494</v>
      </c>
      <c r="P177" t="s">
        <v>37</v>
      </c>
      <c r="Q177" t="s">
        <v>38</v>
      </c>
    </row>
    <row r="178" spans="1:17" x14ac:dyDescent="0.2">
      <c r="A178" t="s">
        <v>545</v>
      </c>
      <c r="B178">
        <v>2025</v>
      </c>
      <c r="C178">
        <v>10</v>
      </c>
      <c r="D178" t="s">
        <v>198</v>
      </c>
      <c r="E178" t="s">
        <v>19</v>
      </c>
      <c r="F178" t="s">
        <v>72</v>
      </c>
      <c r="G178" t="s">
        <v>73</v>
      </c>
      <c r="H178" t="s">
        <v>73</v>
      </c>
      <c r="I178" t="s">
        <v>73</v>
      </c>
      <c r="J178">
        <v>593.28000000000009</v>
      </c>
      <c r="K178">
        <v>593.28000000000009</v>
      </c>
      <c r="L178" t="s">
        <v>546</v>
      </c>
      <c r="M178" t="s">
        <v>547</v>
      </c>
      <c r="N178" t="s">
        <v>493</v>
      </c>
      <c r="O178" t="s">
        <v>494</v>
      </c>
      <c r="P178" t="s">
        <v>74</v>
      </c>
      <c r="Q178" t="s">
        <v>75</v>
      </c>
    </row>
    <row r="179" spans="1:17" x14ac:dyDescent="0.2">
      <c r="A179" t="s">
        <v>545</v>
      </c>
      <c r="B179">
        <v>2025</v>
      </c>
      <c r="C179">
        <v>10</v>
      </c>
      <c r="D179" t="s">
        <v>198</v>
      </c>
      <c r="E179" t="s">
        <v>19</v>
      </c>
      <c r="F179" t="s">
        <v>72</v>
      </c>
      <c r="G179" t="s">
        <v>76</v>
      </c>
      <c r="H179" t="s">
        <v>77</v>
      </c>
      <c r="I179" t="s">
        <v>78</v>
      </c>
      <c r="J179">
        <v>73.17</v>
      </c>
      <c r="K179">
        <v>73.17</v>
      </c>
      <c r="L179" t="s">
        <v>546</v>
      </c>
      <c r="M179" t="s">
        <v>547</v>
      </c>
      <c r="N179" t="s">
        <v>493</v>
      </c>
      <c r="O179" t="s">
        <v>494</v>
      </c>
      <c r="P179" t="s">
        <v>79</v>
      </c>
      <c r="Q179" t="s">
        <v>76</v>
      </c>
    </row>
    <row r="180" spans="1:17" x14ac:dyDescent="0.2">
      <c r="A180" t="s">
        <v>545</v>
      </c>
      <c r="B180">
        <v>2025</v>
      </c>
      <c r="C180">
        <v>10</v>
      </c>
      <c r="D180" t="s">
        <v>198</v>
      </c>
      <c r="E180" t="s">
        <v>19</v>
      </c>
      <c r="F180" t="s">
        <v>72</v>
      </c>
      <c r="G180" t="s">
        <v>80</v>
      </c>
      <c r="H180" t="s">
        <v>77</v>
      </c>
      <c r="I180" t="s">
        <v>78</v>
      </c>
      <c r="J180">
        <v>62.95</v>
      </c>
      <c r="K180">
        <v>62.95</v>
      </c>
      <c r="L180" t="s">
        <v>546</v>
      </c>
      <c r="M180" t="s">
        <v>547</v>
      </c>
      <c r="N180" t="s">
        <v>493</v>
      </c>
      <c r="O180" t="s">
        <v>494</v>
      </c>
      <c r="P180" t="s">
        <v>92</v>
      </c>
      <c r="Q180" t="s">
        <v>93</v>
      </c>
    </row>
    <row r="181" spans="1:17" x14ac:dyDescent="0.2">
      <c r="A181" t="s">
        <v>545</v>
      </c>
      <c r="B181">
        <v>2025</v>
      </c>
      <c r="C181">
        <v>10</v>
      </c>
      <c r="D181" t="s">
        <v>198</v>
      </c>
      <c r="E181" t="s">
        <v>19</v>
      </c>
      <c r="F181" t="s">
        <v>72</v>
      </c>
      <c r="G181" t="s">
        <v>48</v>
      </c>
      <c r="H181" t="s">
        <v>35</v>
      </c>
      <c r="I181" t="s">
        <v>39</v>
      </c>
      <c r="J181">
        <v>25.89</v>
      </c>
      <c r="K181">
        <v>25.89</v>
      </c>
      <c r="L181" t="s">
        <v>546</v>
      </c>
      <c r="M181" t="s">
        <v>547</v>
      </c>
      <c r="N181" t="s">
        <v>493</v>
      </c>
      <c r="O181" t="s">
        <v>494</v>
      </c>
      <c r="P181" t="s">
        <v>101</v>
      </c>
      <c r="Q181" t="s">
        <v>102</v>
      </c>
    </row>
    <row r="182" spans="1:17" x14ac:dyDescent="0.2">
      <c r="A182" t="s">
        <v>545</v>
      </c>
      <c r="B182">
        <v>2025</v>
      </c>
      <c r="C182">
        <v>10</v>
      </c>
      <c r="D182" t="s">
        <v>198</v>
      </c>
      <c r="E182" t="s">
        <v>19</v>
      </c>
      <c r="F182" t="s">
        <v>72</v>
      </c>
      <c r="G182" t="s">
        <v>48</v>
      </c>
      <c r="H182" t="s">
        <v>35</v>
      </c>
      <c r="I182" t="s">
        <v>39</v>
      </c>
      <c r="J182">
        <v>289.52999999999997</v>
      </c>
      <c r="K182">
        <v>289.52999999999997</v>
      </c>
      <c r="L182" t="s">
        <v>546</v>
      </c>
      <c r="M182" t="s">
        <v>547</v>
      </c>
      <c r="N182" t="s">
        <v>493</v>
      </c>
      <c r="O182" t="s">
        <v>494</v>
      </c>
      <c r="P182" t="s">
        <v>108</v>
      </c>
      <c r="Q182" t="s">
        <v>109</v>
      </c>
    </row>
    <row r="183" spans="1:17" x14ac:dyDescent="0.2">
      <c r="A183" t="s">
        <v>545</v>
      </c>
      <c r="B183">
        <v>2025</v>
      </c>
      <c r="C183">
        <v>10</v>
      </c>
      <c r="D183" t="s">
        <v>198</v>
      </c>
      <c r="E183" t="s">
        <v>19</v>
      </c>
      <c r="F183" t="s">
        <v>72</v>
      </c>
      <c r="G183" t="s">
        <v>48</v>
      </c>
      <c r="H183" t="s">
        <v>35</v>
      </c>
      <c r="I183" t="s">
        <v>39</v>
      </c>
      <c r="J183">
        <v>116.37</v>
      </c>
      <c r="K183">
        <v>116.37</v>
      </c>
      <c r="L183" t="s">
        <v>546</v>
      </c>
      <c r="M183" t="s">
        <v>547</v>
      </c>
      <c r="N183" t="s">
        <v>493</v>
      </c>
      <c r="O183" t="s">
        <v>494</v>
      </c>
      <c r="P183" t="s">
        <v>103</v>
      </c>
      <c r="Q183" t="s">
        <v>104</v>
      </c>
    </row>
    <row r="184" spans="1:17" x14ac:dyDescent="0.2">
      <c r="A184" t="s">
        <v>545</v>
      </c>
      <c r="B184">
        <v>2025</v>
      </c>
      <c r="C184">
        <v>10</v>
      </c>
      <c r="D184" t="s">
        <v>198</v>
      </c>
      <c r="E184" t="s">
        <v>19</v>
      </c>
      <c r="F184" t="s">
        <v>72</v>
      </c>
      <c r="G184" t="s">
        <v>48</v>
      </c>
      <c r="H184" t="s">
        <v>35</v>
      </c>
      <c r="I184" t="s">
        <v>39</v>
      </c>
      <c r="J184">
        <v>930.58</v>
      </c>
      <c r="K184">
        <v>930.58</v>
      </c>
      <c r="L184" t="s">
        <v>546</v>
      </c>
      <c r="M184" t="s">
        <v>547</v>
      </c>
      <c r="N184" t="s">
        <v>493</v>
      </c>
      <c r="O184" t="s">
        <v>494</v>
      </c>
      <c r="P184" t="s">
        <v>97</v>
      </c>
      <c r="Q184" t="s">
        <v>98</v>
      </c>
    </row>
    <row r="185" spans="1:17" x14ac:dyDescent="0.2">
      <c r="A185" t="s">
        <v>545</v>
      </c>
      <c r="B185">
        <v>2025</v>
      </c>
      <c r="C185">
        <v>10</v>
      </c>
      <c r="D185" t="s">
        <v>198</v>
      </c>
      <c r="E185" t="s">
        <v>19</v>
      </c>
      <c r="F185" t="s">
        <v>72</v>
      </c>
      <c r="G185" t="s">
        <v>48</v>
      </c>
      <c r="H185" t="s">
        <v>35</v>
      </c>
      <c r="I185" t="s">
        <v>39</v>
      </c>
      <c r="J185">
        <v>1143.01</v>
      </c>
      <c r="K185">
        <v>1143.01</v>
      </c>
      <c r="L185" t="s">
        <v>546</v>
      </c>
      <c r="M185" t="s">
        <v>547</v>
      </c>
      <c r="N185" t="s">
        <v>493</v>
      </c>
      <c r="O185" t="s">
        <v>494</v>
      </c>
      <c r="P185" t="s">
        <v>105</v>
      </c>
      <c r="Q185" t="s">
        <v>106</v>
      </c>
    </row>
    <row r="186" spans="1:17" x14ac:dyDescent="0.2">
      <c r="A186" t="s">
        <v>545</v>
      </c>
      <c r="B186">
        <v>2025</v>
      </c>
      <c r="C186">
        <v>10</v>
      </c>
      <c r="D186" t="s">
        <v>198</v>
      </c>
      <c r="E186" t="s">
        <v>19</v>
      </c>
      <c r="F186" t="s">
        <v>72</v>
      </c>
      <c r="G186" t="s">
        <v>48</v>
      </c>
      <c r="H186" t="s">
        <v>35</v>
      </c>
      <c r="I186" t="s">
        <v>39</v>
      </c>
      <c r="J186">
        <v>3082.76</v>
      </c>
      <c r="K186">
        <v>3082.76</v>
      </c>
      <c r="L186" t="s">
        <v>546</v>
      </c>
      <c r="M186" t="s">
        <v>547</v>
      </c>
      <c r="N186" t="s">
        <v>493</v>
      </c>
      <c r="O186" t="s">
        <v>494</v>
      </c>
      <c r="P186" t="s">
        <v>278</v>
      </c>
      <c r="Q186" t="s">
        <v>279</v>
      </c>
    </row>
    <row r="187" spans="1:17" x14ac:dyDescent="0.2">
      <c r="A187" t="s">
        <v>545</v>
      </c>
      <c r="B187">
        <v>2025</v>
      </c>
      <c r="C187">
        <v>10</v>
      </c>
      <c r="D187" t="s">
        <v>198</v>
      </c>
      <c r="E187" t="s">
        <v>110</v>
      </c>
      <c r="F187" t="s">
        <v>111</v>
      </c>
      <c r="G187" t="s">
        <v>112</v>
      </c>
      <c r="H187" t="s">
        <v>113</v>
      </c>
      <c r="I187" t="s">
        <v>114</v>
      </c>
      <c r="J187">
        <v>1246.71</v>
      </c>
      <c r="K187">
        <v>1246.71</v>
      </c>
      <c r="L187" t="s">
        <v>546</v>
      </c>
      <c r="M187" t="s">
        <v>547</v>
      </c>
      <c r="N187" t="s">
        <v>493</v>
      </c>
      <c r="O187" t="s">
        <v>494</v>
      </c>
      <c r="P187" t="s">
        <v>115</v>
      </c>
      <c r="Q187" t="s">
        <v>114</v>
      </c>
    </row>
    <row r="188" spans="1:17" x14ac:dyDescent="0.2">
      <c r="A188" t="s">
        <v>545</v>
      </c>
      <c r="B188">
        <v>2025</v>
      </c>
      <c r="C188">
        <v>10</v>
      </c>
      <c r="D188" t="s">
        <v>198</v>
      </c>
      <c r="E188" t="s">
        <v>110</v>
      </c>
      <c r="F188" t="s">
        <v>111</v>
      </c>
      <c r="G188" t="s">
        <v>112</v>
      </c>
      <c r="H188" t="s">
        <v>113</v>
      </c>
      <c r="I188" t="s">
        <v>118</v>
      </c>
      <c r="J188">
        <v>1476.81</v>
      </c>
      <c r="K188">
        <v>1476.81</v>
      </c>
      <c r="L188" t="s">
        <v>546</v>
      </c>
      <c r="M188" t="s">
        <v>547</v>
      </c>
      <c r="N188" t="s">
        <v>493</v>
      </c>
      <c r="O188" t="s">
        <v>494</v>
      </c>
      <c r="P188" t="s">
        <v>119</v>
      </c>
      <c r="Q188" t="s">
        <v>118</v>
      </c>
    </row>
    <row r="189" spans="1:17" x14ac:dyDescent="0.2">
      <c r="A189" t="s">
        <v>545</v>
      </c>
      <c r="B189">
        <v>2025</v>
      </c>
      <c r="C189">
        <v>11</v>
      </c>
      <c r="D189" t="s">
        <v>204</v>
      </c>
      <c r="E189" t="s">
        <v>19</v>
      </c>
      <c r="F189" t="s">
        <v>20</v>
      </c>
      <c r="G189" t="s">
        <v>548</v>
      </c>
      <c r="H189" t="s">
        <v>548</v>
      </c>
      <c r="I189" t="s">
        <v>548</v>
      </c>
      <c r="J189">
        <v>18098.48</v>
      </c>
      <c r="K189">
        <v>18098.48</v>
      </c>
      <c r="L189" t="s">
        <v>546</v>
      </c>
      <c r="M189" t="s">
        <v>547</v>
      </c>
      <c r="N189" t="s">
        <v>493</v>
      </c>
      <c r="O189" t="s">
        <v>494</v>
      </c>
      <c r="P189" t="s">
        <v>549</v>
      </c>
      <c r="Q189" t="s">
        <v>548</v>
      </c>
    </row>
    <row r="190" spans="1:17" x14ac:dyDescent="0.2">
      <c r="A190" t="s">
        <v>545</v>
      </c>
      <c r="B190">
        <v>2025</v>
      </c>
      <c r="C190">
        <v>11</v>
      </c>
      <c r="D190" t="s">
        <v>204</v>
      </c>
      <c r="E190" t="s">
        <v>19</v>
      </c>
      <c r="F190" t="s">
        <v>20</v>
      </c>
      <c r="G190" t="s">
        <v>522</v>
      </c>
      <c r="H190" t="s">
        <v>29</v>
      </c>
      <c r="I190" t="s">
        <v>30</v>
      </c>
      <c r="J190">
        <v>8940</v>
      </c>
      <c r="K190">
        <v>8940</v>
      </c>
      <c r="L190" t="s">
        <v>546</v>
      </c>
      <c r="M190" t="s">
        <v>547</v>
      </c>
      <c r="N190" t="s">
        <v>493</v>
      </c>
      <c r="O190" t="s">
        <v>494</v>
      </c>
      <c r="P190" t="s">
        <v>523</v>
      </c>
      <c r="Q190" t="s">
        <v>522</v>
      </c>
    </row>
    <row r="191" spans="1:17" x14ac:dyDescent="0.2">
      <c r="A191" t="s">
        <v>545</v>
      </c>
      <c r="B191">
        <v>2025</v>
      </c>
      <c r="C191">
        <v>11</v>
      </c>
      <c r="D191" t="s">
        <v>204</v>
      </c>
      <c r="E191" t="s">
        <v>19</v>
      </c>
      <c r="F191" t="s">
        <v>20</v>
      </c>
      <c r="G191" t="s">
        <v>34</v>
      </c>
      <c r="H191" t="s">
        <v>35</v>
      </c>
      <c r="I191" t="s">
        <v>39</v>
      </c>
      <c r="J191">
        <v>0.3</v>
      </c>
      <c r="K191">
        <v>0.3</v>
      </c>
      <c r="L191" t="s">
        <v>546</v>
      </c>
      <c r="M191" t="s">
        <v>547</v>
      </c>
      <c r="N191" t="s">
        <v>493</v>
      </c>
      <c r="O191" t="s">
        <v>494</v>
      </c>
      <c r="P191" t="s">
        <v>57</v>
      </c>
      <c r="Q191" t="s">
        <v>58</v>
      </c>
    </row>
    <row r="192" spans="1:17" x14ac:dyDescent="0.2">
      <c r="A192" t="s">
        <v>545</v>
      </c>
      <c r="B192">
        <v>2025</v>
      </c>
      <c r="C192">
        <v>11</v>
      </c>
      <c r="D192" t="s">
        <v>204</v>
      </c>
      <c r="E192" t="s">
        <v>19</v>
      </c>
      <c r="F192" t="s">
        <v>20</v>
      </c>
      <c r="G192" t="s">
        <v>34</v>
      </c>
      <c r="H192" t="s">
        <v>35</v>
      </c>
      <c r="I192" t="s">
        <v>39</v>
      </c>
      <c r="J192">
        <v>85.14</v>
      </c>
      <c r="K192">
        <v>85.14</v>
      </c>
      <c r="L192" t="s">
        <v>546</v>
      </c>
      <c r="M192" t="s">
        <v>547</v>
      </c>
      <c r="N192" t="s">
        <v>493</v>
      </c>
      <c r="O192" t="s">
        <v>494</v>
      </c>
      <c r="P192" t="s">
        <v>57</v>
      </c>
      <c r="Q192" t="s">
        <v>58</v>
      </c>
    </row>
    <row r="193" spans="1:17" x14ac:dyDescent="0.2">
      <c r="A193" t="s">
        <v>545</v>
      </c>
      <c r="B193">
        <v>2025</v>
      </c>
      <c r="C193">
        <v>11</v>
      </c>
      <c r="D193" t="s">
        <v>204</v>
      </c>
      <c r="E193" t="s">
        <v>19</v>
      </c>
      <c r="F193" t="s">
        <v>20</v>
      </c>
      <c r="G193" t="s">
        <v>46</v>
      </c>
      <c r="H193" t="s">
        <v>29</v>
      </c>
      <c r="I193" t="s">
        <v>30</v>
      </c>
      <c r="J193">
        <v>5726.56</v>
      </c>
      <c r="K193">
        <v>5726.56</v>
      </c>
      <c r="L193" t="s">
        <v>546</v>
      </c>
      <c r="M193" t="s">
        <v>547</v>
      </c>
      <c r="N193" t="s">
        <v>493</v>
      </c>
      <c r="O193" t="s">
        <v>494</v>
      </c>
      <c r="P193" t="s">
        <v>47</v>
      </c>
      <c r="Q193" t="s">
        <v>46</v>
      </c>
    </row>
    <row r="194" spans="1:17" x14ac:dyDescent="0.2">
      <c r="A194" t="s">
        <v>545</v>
      </c>
      <c r="B194">
        <v>2025</v>
      </c>
      <c r="C194">
        <v>11</v>
      </c>
      <c r="D194" t="s">
        <v>204</v>
      </c>
      <c r="E194" t="s">
        <v>19</v>
      </c>
      <c r="F194" t="s">
        <v>20</v>
      </c>
      <c r="G194" t="s">
        <v>48</v>
      </c>
      <c r="H194" t="s">
        <v>35</v>
      </c>
      <c r="I194" t="s">
        <v>48</v>
      </c>
      <c r="J194">
        <v>38994.58</v>
      </c>
      <c r="K194">
        <v>38994.58</v>
      </c>
      <c r="L194" t="s">
        <v>546</v>
      </c>
      <c r="M194" t="s">
        <v>547</v>
      </c>
      <c r="N194" t="s">
        <v>493</v>
      </c>
      <c r="O194" t="s">
        <v>494</v>
      </c>
      <c r="P194" t="s">
        <v>524</v>
      </c>
      <c r="Q194" t="s">
        <v>525</v>
      </c>
    </row>
    <row r="195" spans="1:17" x14ac:dyDescent="0.2">
      <c r="A195" t="s">
        <v>545</v>
      </c>
      <c r="B195">
        <v>2025</v>
      </c>
      <c r="C195">
        <v>11</v>
      </c>
      <c r="D195" t="s">
        <v>204</v>
      </c>
      <c r="E195" t="s">
        <v>19</v>
      </c>
      <c r="F195" t="s">
        <v>20</v>
      </c>
      <c r="G195" t="s">
        <v>48</v>
      </c>
      <c r="H195" t="s">
        <v>35</v>
      </c>
      <c r="I195" t="s">
        <v>48</v>
      </c>
      <c r="J195">
        <v>7510.87</v>
      </c>
      <c r="K195">
        <v>7510.87</v>
      </c>
      <c r="L195" t="s">
        <v>546</v>
      </c>
      <c r="M195" t="s">
        <v>547</v>
      </c>
      <c r="N195" t="s">
        <v>493</v>
      </c>
      <c r="O195" t="s">
        <v>494</v>
      </c>
      <c r="P195" t="s">
        <v>526</v>
      </c>
      <c r="Q195" t="s">
        <v>527</v>
      </c>
    </row>
    <row r="196" spans="1:17" x14ac:dyDescent="0.2">
      <c r="A196" t="s">
        <v>545</v>
      </c>
      <c r="B196">
        <v>2025</v>
      </c>
      <c r="C196">
        <v>11</v>
      </c>
      <c r="D196" t="s">
        <v>204</v>
      </c>
      <c r="E196" t="s">
        <v>19</v>
      </c>
      <c r="F196" t="s">
        <v>20</v>
      </c>
      <c r="G196" t="s">
        <v>48</v>
      </c>
      <c r="H196" t="s">
        <v>35</v>
      </c>
      <c r="I196" t="s">
        <v>39</v>
      </c>
      <c r="J196">
        <v>255.76</v>
      </c>
      <c r="K196">
        <v>255.76</v>
      </c>
      <c r="L196" t="s">
        <v>546</v>
      </c>
      <c r="M196" t="s">
        <v>547</v>
      </c>
      <c r="N196" t="s">
        <v>493</v>
      </c>
      <c r="O196" t="s">
        <v>494</v>
      </c>
      <c r="P196" t="s">
        <v>550</v>
      </c>
      <c r="Q196" t="s">
        <v>551</v>
      </c>
    </row>
    <row r="197" spans="1:17" x14ac:dyDescent="0.2">
      <c r="A197" t="s">
        <v>545</v>
      </c>
      <c r="B197">
        <v>2025</v>
      </c>
      <c r="C197">
        <v>11</v>
      </c>
      <c r="D197" t="s">
        <v>204</v>
      </c>
      <c r="E197" t="s">
        <v>19</v>
      </c>
      <c r="F197" t="s">
        <v>20</v>
      </c>
      <c r="G197" t="s">
        <v>48</v>
      </c>
      <c r="H197" t="s">
        <v>35</v>
      </c>
      <c r="I197" t="s">
        <v>39</v>
      </c>
      <c r="J197">
        <v>-337.66</v>
      </c>
      <c r="K197">
        <v>-337.66</v>
      </c>
      <c r="L197" t="s">
        <v>546</v>
      </c>
      <c r="M197" t="s">
        <v>547</v>
      </c>
      <c r="N197" t="s">
        <v>493</v>
      </c>
      <c r="O197" t="s">
        <v>494</v>
      </c>
      <c r="P197" t="s">
        <v>52</v>
      </c>
      <c r="Q197" t="s">
        <v>53</v>
      </c>
    </row>
    <row r="198" spans="1:17" x14ac:dyDescent="0.2">
      <c r="A198" t="s">
        <v>545</v>
      </c>
      <c r="B198">
        <v>2025</v>
      </c>
      <c r="C198">
        <v>11</v>
      </c>
      <c r="D198" t="s">
        <v>204</v>
      </c>
      <c r="E198" t="s">
        <v>19</v>
      </c>
      <c r="F198" t="s">
        <v>20</v>
      </c>
      <c r="G198" t="s">
        <v>61</v>
      </c>
      <c r="H198" t="s">
        <v>61</v>
      </c>
      <c r="I198" t="s">
        <v>61</v>
      </c>
      <c r="J198">
        <v>2771.68</v>
      </c>
      <c r="K198">
        <v>2771.68</v>
      </c>
      <c r="L198" t="s">
        <v>546</v>
      </c>
      <c r="M198" t="s">
        <v>547</v>
      </c>
      <c r="N198" t="s">
        <v>493</v>
      </c>
      <c r="O198" t="s">
        <v>494</v>
      </c>
      <c r="P198" t="s">
        <v>552</v>
      </c>
      <c r="Q198" t="s">
        <v>553</v>
      </c>
    </row>
    <row r="199" spans="1:17" x14ac:dyDescent="0.2">
      <c r="A199" t="s">
        <v>545</v>
      </c>
      <c r="B199">
        <v>2025</v>
      </c>
      <c r="C199">
        <v>11</v>
      </c>
      <c r="D199" t="s">
        <v>204</v>
      </c>
      <c r="E199" t="s">
        <v>19</v>
      </c>
      <c r="F199" t="s">
        <v>20</v>
      </c>
      <c r="G199" t="s">
        <v>68</v>
      </c>
      <c r="H199" t="s">
        <v>35</v>
      </c>
      <c r="I199" t="s">
        <v>39</v>
      </c>
      <c r="J199">
        <v>-0.1</v>
      </c>
      <c r="K199">
        <v>-0.1</v>
      </c>
      <c r="L199" t="s">
        <v>546</v>
      </c>
      <c r="M199" t="s">
        <v>547</v>
      </c>
      <c r="N199" t="s">
        <v>493</v>
      </c>
      <c r="O199" t="s">
        <v>494</v>
      </c>
      <c r="P199" t="s">
        <v>37</v>
      </c>
      <c r="Q199" t="s">
        <v>38</v>
      </c>
    </row>
    <row r="200" spans="1:17" x14ac:dyDescent="0.2">
      <c r="A200" t="s">
        <v>545</v>
      </c>
      <c r="B200">
        <v>2025</v>
      </c>
      <c r="C200">
        <v>11</v>
      </c>
      <c r="D200" t="s">
        <v>204</v>
      </c>
      <c r="E200" t="s">
        <v>19</v>
      </c>
      <c r="F200" t="s">
        <v>20</v>
      </c>
      <c r="G200" t="s">
        <v>68</v>
      </c>
      <c r="H200" t="s">
        <v>35</v>
      </c>
      <c r="I200" t="s">
        <v>39</v>
      </c>
      <c r="J200">
        <v>314.88</v>
      </c>
      <c r="K200">
        <v>314.88</v>
      </c>
      <c r="L200" t="s">
        <v>546</v>
      </c>
      <c r="M200" t="s">
        <v>547</v>
      </c>
      <c r="N200" t="s">
        <v>493</v>
      </c>
      <c r="O200" t="s">
        <v>494</v>
      </c>
      <c r="P200" t="s">
        <v>37</v>
      </c>
      <c r="Q200" t="s">
        <v>38</v>
      </c>
    </row>
    <row r="201" spans="1:17" x14ac:dyDescent="0.2">
      <c r="A201" t="s">
        <v>545</v>
      </c>
      <c r="B201">
        <v>2025</v>
      </c>
      <c r="C201">
        <v>11</v>
      </c>
      <c r="D201" t="s">
        <v>204</v>
      </c>
      <c r="E201" t="s">
        <v>19</v>
      </c>
      <c r="F201" t="s">
        <v>127</v>
      </c>
      <c r="G201" t="s">
        <v>22</v>
      </c>
      <c r="H201" t="s">
        <v>132</v>
      </c>
      <c r="I201" t="s">
        <v>22</v>
      </c>
      <c r="J201">
        <v>14.53</v>
      </c>
      <c r="K201">
        <v>14.53</v>
      </c>
      <c r="L201" t="s">
        <v>546</v>
      </c>
      <c r="M201" t="s">
        <v>547</v>
      </c>
      <c r="N201" t="s">
        <v>493</v>
      </c>
      <c r="O201" t="s">
        <v>494</v>
      </c>
      <c r="P201" t="s">
        <v>554</v>
      </c>
      <c r="Q201" t="s">
        <v>555</v>
      </c>
    </row>
    <row r="202" spans="1:17" x14ac:dyDescent="0.2">
      <c r="A202" t="s">
        <v>545</v>
      </c>
      <c r="B202">
        <v>2025</v>
      </c>
      <c r="C202">
        <v>11</v>
      </c>
      <c r="D202" t="s">
        <v>204</v>
      </c>
      <c r="E202" t="s">
        <v>19</v>
      </c>
      <c r="F202" t="s">
        <v>127</v>
      </c>
      <c r="G202" t="s">
        <v>22</v>
      </c>
      <c r="H202" t="s">
        <v>132</v>
      </c>
      <c r="I202" t="s">
        <v>22</v>
      </c>
      <c r="J202">
        <v>187.65</v>
      </c>
      <c r="K202">
        <v>187.65</v>
      </c>
      <c r="L202" t="s">
        <v>546</v>
      </c>
      <c r="M202" t="s">
        <v>547</v>
      </c>
      <c r="N202" t="s">
        <v>493</v>
      </c>
      <c r="O202" t="s">
        <v>494</v>
      </c>
      <c r="P202" t="s">
        <v>556</v>
      </c>
      <c r="Q202" t="s">
        <v>557</v>
      </c>
    </row>
    <row r="203" spans="1:17" x14ac:dyDescent="0.2">
      <c r="A203" t="s">
        <v>545</v>
      </c>
      <c r="B203">
        <v>2025</v>
      </c>
      <c r="C203">
        <v>11</v>
      </c>
      <c r="D203" t="s">
        <v>204</v>
      </c>
      <c r="E203" t="s">
        <v>19</v>
      </c>
      <c r="F203" t="s">
        <v>69</v>
      </c>
      <c r="G203" t="s">
        <v>70</v>
      </c>
      <c r="H203" t="s">
        <v>29</v>
      </c>
      <c r="I203" t="s">
        <v>30</v>
      </c>
      <c r="J203">
        <v>15429.62</v>
      </c>
      <c r="K203">
        <v>15429.62</v>
      </c>
      <c r="L203" t="s">
        <v>546</v>
      </c>
      <c r="M203" t="s">
        <v>547</v>
      </c>
      <c r="N203" t="s">
        <v>493</v>
      </c>
      <c r="O203" t="s">
        <v>494</v>
      </c>
      <c r="P203" t="s">
        <v>71</v>
      </c>
      <c r="Q203" t="s">
        <v>70</v>
      </c>
    </row>
    <row r="204" spans="1:17" x14ac:dyDescent="0.2">
      <c r="A204" t="s">
        <v>545</v>
      </c>
      <c r="B204">
        <v>2025</v>
      </c>
      <c r="C204">
        <v>11</v>
      </c>
      <c r="D204" t="s">
        <v>204</v>
      </c>
      <c r="E204" t="s">
        <v>19</v>
      </c>
      <c r="F204" t="s">
        <v>72</v>
      </c>
      <c r="G204" t="s">
        <v>73</v>
      </c>
      <c r="H204" t="s">
        <v>73</v>
      </c>
      <c r="I204" t="s">
        <v>73</v>
      </c>
      <c r="J204">
        <v>-889.92000000000007</v>
      </c>
      <c r="K204">
        <v>-889.92000000000007</v>
      </c>
      <c r="L204" t="s">
        <v>546</v>
      </c>
      <c r="M204" t="s">
        <v>547</v>
      </c>
      <c r="N204" t="s">
        <v>493</v>
      </c>
      <c r="O204" t="s">
        <v>494</v>
      </c>
      <c r="P204" t="s">
        <v>74</v>
      </c>
      <c r="Q204" t="s">
        <v>75</v>
      </c>
    </row>
    <row r="205" spans="1:17" x14ac:dyDescent="0.2">
      <c r="A205" t="s">
        <v>545</v>
      </c>
      <c r="B205">
        <v>2025</v>
      </c>
      <c r="C205">
        <v>11</v>
      </c>
      <c r="D205" t="s">
        <v>204</v>
      </c>
      <c r="E205" t="s">
        <v>19</v>
      </c>
      <c r="F205" t="s">
        <v>72</v>
      </c>
      <c r="G205" t="s">
        <v>76</v>
      </c>
      <c r="H205" t="s">
        <v>77</v>
      </c>
      <c r="I205" t="s">
        <v>78</v>
      </c>
      <c r="J205">
        <v>37.369999999999997</v>
      </c>
      <c r="K205">
        <v>37.369999999999997</v>
      </c>
      <c r="L205" t="s">
        <v>546</v>
      </c>
      <c r="M205" t="s">
        <v>547</v>
      </c>
      <c r="N205" t="s">
        <v>493</v>
      </c>
      <c r="O205" t="s">
        <v>494</v>
      </c>
      <c r="P205" t="s">
        <v>79</v>
      </c>
      <c r="Q205" t="s">
        <v>76</v>
      </c>
    </row>
    <row r="206" spans="1:17" x14ac:dyDescent="0.2">
      <c r="A206" t="s">
        <v>545</v>
      </c>
      <c r="B206">
        <v>2025</v>
      </c>
      <c r="C206">
        <v>11</v>
      </c>
      <c r="D206" t="s">
        <v>204</v>
      </c>
      <c r="E206" t="s">
        <v>19</v>
      </c>
      <c r="F206" t="s">
        <v>72</v>
      </c>
      <c r="G206" t="s">
        <v>80</v>
      </c>
      <c r="H206" t="s">
        <v>77</v>
      </c>
      <c r="I206" t="s">
        <v>78</v>
      </c>
      <c r="J206">
        <v>55.01</v>
      </c>
      <c r="K206">
        <v>55.01</v>
      </c>
      <c r="L206" t="s">
        <v>546</v>
      </c>
      <c r="M206" t="s">
        <v>547</v>
      </c>
      <c r="N206" t="s">
        <v>493</v>
      </c>
      <c r="O206" t="s">
        <v>494</v>
      </c>
      <c r="P206" t="s">
        <v>92</v>
      </c>
      <c r="Q206" t="s">
        <v>93</v>
      </c>
    </row>
    <row r="207" spans="1:17" x14ac:dyDescent="0.2">
      <c r="A207" t="s">
        <v>545</v>
      </c>
      <c r="B207">
        <v>2025</v>
      </c>
      <c r="C207">
        <v>11</v>
      </c>
      <c r="D207" t="s">
        <v>204</v>
      </c>
      <c r="E207" t="s">
        <v>19</v>
      </c>
      <c r="F207" t="s">
        <v>72</v>
      </c>
      <c r="G207" t="s">
        <v>48</v>
      </c>
      <c r="H207" t="s">
        <v>35</v>
      </c>
      <c r="I207" t="s">
        <v>39</v>
      </c>
      <c r="J207">
        <v>12.51</v>
      </c>
      <c r="K207">
        <v>12.51</v>
      </c>
      <c r="L207" t="s">
        <v>546</v>
      </c>
      <c r="M207" t="s">
        <v>547</v>
      </c>
      <c r="N207" t="s">
        <v>493</v>
      </c>
      <c r="O207" t="s">
        <v>494</v>
      </c>
      <c r="P207" t="s">
        <v>108</v>
      </c>
      <c r="Q207" t="s">
        <v>109</v>
      </c>
    </row>
    <row r="208" spans="1:17" x14ac:dyDescent="0.2">
      <c r="A208" t="s">
        <v>545</v>
      </c>
      <c r="B208">
        <v>2025</v>
      </c>
      <c r="C208">
        <v>11</v>
      </c>
      <c r="D208" t="s">
        <v>204</v>
      </c>
      <c r="E208" t="s">
        <v>19</v>
      </c>
      <c r="F208" t="s">
        <v>72</v>
      </c>
      <c r="G208" t="s">
        <v>48</v>
      </c>
      <c r="H208" t="s">
        <v>35</v>
      </c>
      <c r="I208" t="s">
        <v>39</v>
      </c>
      <c r="J208">
        <v>4.12</v>
      </c>
      <c r="K208">
        <v>4.12</v>
      </c>
      <c r="L208" t="s">
        <v>546</v>
      </c>
      <c r="M208" t="s">
        <v>547</v>
      </c>
      <c r="N208" t="s">
        <v>493</v>
      </c>
      <c r="O208" t="s">
        <v>494</v>
      </c>
      <c r="P208" t="s">
        <v>103</v>
      </c>
      <c r="Q208" t="s">
        <v>104</v>
      </c>
    </row>
    <row r="209" spans="1:17" x14ac:dyDescent="0.2">
      <c r="A209" t="s">
        <v>545</v>
      </c>
      <c r="B209">
        <v>2025</v>
      </c>
      <c r="C209">
        <v>11</v>
      </c>
      <c r="D209" t="s">
        <v>204</v>
      </c>
      <c r="E209" t="s">
        <v>19</v>
      </c>
      <c r="F209" t="s">
        <v>72</v>
      </c>
      <c r="G209" t="s">
        <v>48</v>
      </c>
      <c r="H209" t="s">
        <v>35</v>
      </c>
      <c r="I209" t="s">
        <v>39</v>
      </c>
      <c r="J209">
        <v>686.05</v>
      </c>
      <c r="K209">
        <v>686.05</v>
      </c>
      <c r="L209" t="s">
        <v>546</v>
      </c>
      <c r="M209" t="s">
        <v>547</v>
      </c>
      <c r="N209" t="s">
        <v>493</v>
      </c>
      <c r="O209" t="s">
        <v>494</v>
      </c>
      <c r="P209" t="s">
        <v>97</v>
      </c>
      <c r="Q209" t="s">
        <v>98</v>
      </c>
    </row>
    <row r="210" spans="1:17" x14ac:dyDescent="0.2">
      <c r="A210" t="s">
        <v>545</v>
      </c>
      <c r="B210">
        <v>2025</v>
      </c>
      <c r="C210">
        <v>11</v>
      </c>
      <c r="D210" t="s">
        <v>204</v>
      </c>
      <c r="E210" t="s">
        <v>19</v>
      </c>
      <c r="F210" t="s">
        <v>72</v>
      </c>
      <c r="G210" t="s">
        <v>48</v>
      </c>
      <c r="H210" t="s">
        <v>35</v>
      </c>
      <c r="I210" t="s">
        <v>39</v>
      </c>
      <c r="J210">
        <v>753.74</v>
      </c>
      <c r="K210">
        <v>753.74</v>
      </c>
      <c r="L210" t="s">
        <v>546</v>
      </c>
      <c r="M210" t="s">
        <v>547</v>
      </c>
      <c r="N210" t="s">
        <v>493</v>
      </c>
      <c r="O210" t="s">
        <v>494</v>
      </c>
      <c r="P210" t="s">
        <v>105</v>
      </c>
      <c r="Q210" t="s">
        <v>106</v>
      </c>
    </row>
    <row r="211" spans="1:17" x14ac:dyDescent="0.2">
      <c r="A211" t="s">
        <v>545</v>
      </c>
      <c r="B211">
        <v>2025</v>
      </c>
      <c r="C211">
        <v>11</v>
      </c>
      <c r="D211" t="s">
        <v>204</v>
      </c>
      <c r="E211" t="s">
        <v>19</v>
      </c>
      <c r="F211" t="s">
        <v>72</v>
      </c>
      <c r="G211" t="s">
        <v>48</v>
      </c>
      <c r="H211" t="s">
        <v>35</v>
      </c>
      <c r="I211" t="s">
        <v>39</v>
      </c>
      <c r="J211">
        <v>2799</v>
      </c>
      <c r="K211">
        <v>2799</v>
      </c>
      <c r="L211" t="s">
        <v>546</v>
      </c>
      <c r="M211" t="s">
        <v>547</v>
      </c>
      <c r="N211" t="s">
        <v>493</v>
      </c>
      <c r="O211" t="s">
        <v>494</v>
      </c>
      <c r="P211" t="s">
        <v>278</v>
      </c>
      <c r="Q211" t="s">
        <v>279</v>
      </c>
    </row>
    <row r="212" spans="1:17" x14ac:dyDescent="0.2">
      <c r="A212" t="s">
        <v>545</v>
      </c>
      <c r="B212">
        <v>2025</v>
      </c>
      <c r="C212">
        <v>11</v>
      </c>
      <c r="D212" t="s">
        <v>204</v>
      </c>
      <c r="E212" t="s">
        <v>110</v>
      </c>
      <c r="F212" t="s">
        <v>111</v>
      </c>
      <c r="G212" t="s">
        <v>112</v>
      </c>
      <c r="H212" t="s">
        <v>113</v>
      </c>
      <c r="I212" t="s">
        <v>114</v>
      </c>
      <c r="J212">
        <v>4637.96</v>
      </c>
      <c r="K212">
        <v>4637.96</v>
      </c>
      <c r="L212" t="s">
        <v>546</v>
      </c>
      <c r="M212" t="s">
        <v>547</v>
      </c>
      <c r="N212" t="s">
        <v>493</v>
      </c>
      <c r="O212" t="s">
        <v>494</v>
      </c>
      <c r="P212" t="s">
        <v>115</v>
      </c>
      <c r="Q212" t="s">
        <v>114</v>
      </c>
    </row>
    <row r="213" spans="1:17" x14ac:dyDescent="0.2">
      <c r="A213" t="s">
        <v>545</v>
      </c>
      <c r="B213">
        <v>2025</v>
      </c>
      <c r="C213">
        <v>11</v>
      </c>
      <c r="D213" t="s">
        <v>204</v>
      </c>
      <c r="E213" t="s">
        <v>110</v>
      </c>
      <c r="F213" t="s">
        <v>111</v>
      </c>
      <c r="G213" t="s">
        <v>112</v>
      </c>
      <c r="H213" t="s">
        <v>113</v>
      </c>
      <c r="I213" t="s">
        <v>116</v>
      </c>
      <c r="J213">
        <v>0.05</v>
      </c>
      <c r="K213">
        <v>0.05</v>
      </c>
      <c r="L213" t="s">
        <v>546</v>
      </c>
      <c r="M213" t="s">
        <v>547</v>
      </c>
      <c r="N213" t="s">
        <v>493</v>
      </c>
      <c r="O213" t="s">
        <v>494</v>
      </c>
      <c r="P213" t="s">
        <v>117</v>
      </c>
      <c r="Q213" t="s">
        <v>116</v>
      </c>
    </row>
    <row r="214" spans="1:17" x14ac:dyDescent="0.2">
      <c r="A214" t="s">
        <v>545</v>
      </c>
      <c r="B214">
        <v>2025</v>
      </c>
      <c r="C214">
        <v>11</v>
      </c>
      <c r="D214" t="s">
        <v>204</v>
      </c>
      <c r="E214" t="s">
        <v>110</v>
      </c>
      <c r="F214" t="s">
        <v>111</v>
      </c>
      <c r="G214" t="s">
        <v>112</v>
      </c>
      <c r="H214" t="s">
        <v>113</v>
      </c>
      <c r="I214" t="s">
        <v>118</v>
      </c>
      <c r="J214">
        <v>42885.55</v>
      </c>
      <c r="K214">
        <v>42885.55</v>
      </c>
      <c r="L214" t="s">
        <v>546</v>
      </c>
      <c r="M214" t="s">
        <v>547</v>
      </c>
      <c r="N214" t="s">
        <v>493</v>
      </c>
      <c r="O214" t="s">
        <v>494</v>
      </c>
      <c r="P214" t="s">
        <v>119</v>
      </c>
      <c r="Q214" t="s">
        <v>118</v>
      </c>
    </row>
    <row r="215" spans="1:17" x14ac:dyDescent="0.2">
      <c r="A215" t="s">
        <v>545</v>
      </c>
      <c r="B215">
        <v>2025</v>
      </c>
      <c r="C215">
        <v>12</v>
      </c>
      <c r="D215" t="s">
        <v>211</v>
      </c>
      <c r="E215" t="s">
        <v>19</v>
      </c>
      <c r="F215" t="s">
        <v>20</v>
      </c>
      <c r="G215" t="s">
        <v>548</v>
      </c>
      <c r="H215" t="s">
        <v>548</v>
      </c>
      <c r="I215" t="s">
        <v>548</v>
      </c>
      <c r="J215">
        <v>-17908.189999999999</v>
      </c>
      <c r="K215">
        <v>-17908.189999999999</v>
      </c>
      <c r="L215" t="s">
        <v>546</v>
      </c>
      <c r="M215" t="s">
        <v>547</v>
      </c>
      <c r="N215" t="s">
        <v>493</v>
      </c>
      <c r="O215" t="s">
        <v>494</v>
      </c>
      <c r="P215" t="s">
        <v>549</v>
      </c>
      <c r="Q215" t="s">
        <v>548</v>
      </c>
    </row>
    <row r="216" spans="1:17" x14ac:dyDescent="0.2">
      <c r="A216" t="s">
        <v>545</v>
      </c>
      <c r="B216">
        <v>2025</v>
      </c>
      <c r="C216">
        <v>12</v>
      </c>
      <c r="D216" t="s">
        <v>211</v>
      </c>
      <c r="E216" t="s">
        <v>19</v>
      </c>
      <c r="F216" t="s">
        <v>20</v>
      </c>
      <c r="G216" t="s">
        <v>522</v>
      </c>
      <c r="H216" t="s">
        <v>29</v>
      </c>
      <c r="I216" t="s">
        <v>30</v>
      </c>
      <c r="J216">
        <v>8940</v>
      </c>
      <c r="K216">
        <v>8940</v>
      </c>
      <c r="L216" t="s">
        <v>546</v>
      </c>
      <c r="M216" t="s">
        <v>547</v>
      </c>
      <c r="N216" t="s">
        <v>493</v>
      </c>
      <c r="O216" t="s">
        <v>494</v>
      </c>
      <c r="P216" t="s">
        <v>523</v>
      </c>
      <c r="Q216" t="s">
        <v>522</v>
      </c>
    </row>
    <row r="217" spans="1:17" x14ac:dyDescent="0.2">
      <c r="A217" t="s">
        <v>545</v>
      </c>
      <c r="B217">
        <v>2025</v>
      </c>
      <c r="C217">
        <v>12</v>
      </c>
      <c r="D217" t="s">
        <v>211</v>
      </c>
      <c r="E217" t="s">
        <v>19</v>
      </c>
      <c r="F217" t="s">
        <v>20</v>
      </c>
      <c r="G217" t="s">
        <v>212</v>
      </c>
      <c r="H217" t="s">
        <v>29</v>
      </c>
      <c r="I217" t="s">
        <v>30</v>
      </c>
      <c r="J217">
        <v>296.64</v>
      </c>
      <c r="K217">
        <v>296.64</v>
      </c>
      <c r="L217" t="s">
        <v>546</v>
      </c>
      <c r="M217" t="s">
        <v>547</v>
      </c>
      <c r="N217" t="s">
        <v>493</v>
      </c>
      <c r="O217" t="s">
        <v>494</v>
      </c>
      <c r="P217" t="s">
        <v>213</v>
      </c>
      <c r="Q217" t="s">
        <v>212</v>
      </c>
    </row>
    <row r="218" spans="1:17" x14ac:dyDescent="0.2">
      <c r="A218" t="s">
        <v>545</v>
      </c>
      <c r="B218">
        <v>2025</v>
      </c>
      <c r="C218">
        <v>12</v>
      </c>
      <c r="D218" t="s">
        <v>211</v>
      </c>
      <c r="E218" t="s">
        <v>19</v>
      </c>
      <c r="F218" t="s">
        <v>20</v>
      </c>
      <c r="G218" t="s">
        <v>558</v>
      </c>
      <c r="H218" t="s">
        <v>29</v>
      </c>
      <c r="I218" t="s">
        <v>30</v>
      </c>
      <c r="J218">
        <v>-8940</v>
      </c>
      <c r="K218">
        <v>-8940</v>
      </c>
      <c r="L218" t="s">
        <v>546</v>
      </c>
      <c r="M218" t="s">
        <v>547</v>
      </c>
      <c r="N218" t="s">
        <v>493</v>
      </c>
      <c r="O218" t="s">
        <v>494</v>
      </c>
      <c r="P218" t="s">
        <v>559</v>
      </c>
      <c r="Q218" t="s">
        <v>558</v>
      </c>
    </row>
    <row r="219" spans="1:17" x14ac:dyDescent="0.2">
      <c r="A219" t="s">
        <v>545</v>
      </c>
      <c r="B219">
        <v>2025</v>
      </c>
      <c r="C219">
        <v>12</v>
      </c>
      <c r="D219" t="s">
        <v>211</v>
      </c>
      <c r="E219" t="s">
        <v>19</v>
      </c>
      <c r="F219" t="s">
        <v>20</v>
      </c>
      <c r="G219" t="s">
        <v>44</v>
      </c>
      <c r="H219" t="s">
        <v>29</v>
      </c>
      <c r="I219" t="s">
        <v>30</v>
      </c>
      <c r="J219">
        <v>24196.060000000005</v>
      </c>
      <c r="K219">
        <v>24196.060000000005</v>
      </c>
      <c r="L219" t="s">
        <v>546</v>
      </c>
      <c r="M219" t="s">
        <v>547</v>
      </c>
      <c r="N219" t="s">
        <v>493</v>
      </c>
      <c r="O219" t="s">
        <v>494</v>
      </c>
      <c r="P219" t="s">
        <v>45</v>
      </c>
      <c r="Q219" t="s">
        <v>44</v>
      </c>
    </row>
    <row r="220" spans="1:17" x14ac:dyDescent="0.2">
      <c r="A220" t="s">
        <v>545</v>
      </c>
      <c r="B220">
        <v>2025</v>
      </c>
      <c r="C220">
        <v>12</v>
      </c>
      <c r="D220" t="s">
        <v>211</v>
      </c>
      <c r="E220" t="s">
        <v>19</v>
      </c>
      <c r="F220" t="s">
        <v>20</v>
      </c>
      <c r="G220" t="s">
        <v>46</v>
      </c>
      <c r="H220" t="s">
        <v>29</v>
      </c>
      <c r="I220" t="s">
        <v>30</v>
      </c>
      <c r="J220">
        <v>1483.2</v>
      </c>
      <c r="K220">
        <v>1483.2</v>
      </c>
      <c r="L220" t="s">
        <v>546</v>
      </c>
      <c r="M220" t="s">
        <v>547</v>
      </c>
      <c r="N220" t="s">
        <v>493</v>
      </c>
      <c r="O220" t="s">
        <v>494</v>
      </c>
      <c r="P220" t="s">
        <v>47</v>
      </c>
      <c r="Q220" t="s">
        <v>46</v>
      </c>
    </row>
    <row r="221" spans="1:17" x14ac:dyDescent="0.2">
      <c r="A221" t="s">
        <v>545</v>
      </c>
      <c r="B221">
        <v>2025</v>
      </c>
      <c r="C221">
        <v>12</v>
      </c>
      <c r="D221" t="s">
        <v>211</v>
      </c>
      <c r="E221" t="s">
        <v>19</v>
      </c>
      <c r="F221" t="s">
        <v>20</v>
      </c>
      <c r="G221" t="s">
        <v>48</v>
      </c>
      <c r="H221" t="s">
        <v>35</v>
      </c>
      <c r="I221" t="s">
        <v>39</v>
      </c>
      <c r="J221">
        <v>-44.13</v>
      </c>
      <c r="K221">
        <v>-44.13</v>
      </c>
      <c r="L221" t="s">
        <v>546</v>
      </c>
      <c r="M221" t="s">
        <v>547</v>
      </c>
      <c r="N221" t="s">
        <v>493</v>
      </c>
      <c r="O221" t="s">
        <v>494</v>
      </c>
      <c r="P221" t="s">
        <v>52</v>
      </c>
      <c r="Q221" t="s">
        <v>53</v>
      </c>
    </row>
    <row r="222" spans="1:17" x14ac:dyDescent="0.2">
      <c r="A222" t="s">
        <v>545</v>
      </c>
      <c r="B222">
        <v>2025</v>
      </c>
      <c r="C222">
        <v>12</v>
      </c>
      <c r="D222" t="s">
        <v>211</v>
      </c>
      <c r="E222" t="s">
        <v>19</v>
      </c>
      <c r="F222" t="s">
        <v>20</v>
      </c>
      <c r="G222" t="s">
        <v>61</v>
      </c>
      <c r="H222" t="s">
        <v>61</v>
      </c>
      <c r="I222" t="s">
        <v>61</v>
      </c>
      <c r="J222">
        <v>-2771.68</v>
      </c>
      <c r="K222">
        <v>-2771.68</v>
      </c>
      <c r="L222" t="s">
        <v>546</v>
      </c>
      <c r="M222" t="s">
        <v>547</v>
      </c>
      <c r="N222" t="s">
        <v>493</v>
      </c>
      <c r="O222" t="s">
        <v>494</v>
      </c>
      <c r="P222" t="s">
        <v>552</v>
      </c>
      <c r="Q222" t="s">
        <v>553</v>
      </c>
    </row>
    <row r="223" spans="1:17" x14ac:dyDescent="0.2">
      <c r="A223" t="s">
        <v>545</v>
      </c>
      <c r="B223">
        <v>2025</v>
      </c>
      <c r="C223">
        <v>12</v>
      </c>
      <c r="D223" t="s">
        <v>211</v>
      </c>
      <c r="E223" t="s">
        <v>19</v>
      </c>
      <c r="F223" t="s">
        <v>72</v>
      </c>
      <c r="G223" t="s">
        <v>73</v>
      </c>
      <c r="H223" t="s">
        <v>73</v>
      </c>
      <c r="I223" t="s">
        <v>73</v>
      </c>
      <c r="J223">
        <v>-593.28</v>
      </c>
      <c r="K223">
        <v>-593.28</v>
      </c>
      <c r="L223" t="s">
        <v>546</v>
      </c>
      <c r="M223" t="s">
        <v>547</v>
      </c>
      <c r="N223" t="s">
        <v>493</v>
      </c>
      <c r="O223" t="s">
        <v>494</v>
      </c>
      <c r="P223" t="s">
        <v>74</v>
      </c>
      <c r="Q223" t="s">
        <v>75</v>
      </c>
    </row>
    <row r="224" spans="1:17" x14ac:dyDescent="0.2">
      <c r="A224" t="s">
        <v>545</v>
      </c>
      <c r="B224">
        <v>2025</v>
      </c>
      <c r="C224">
        <v>12</v>
      </c>
      <c r="D224" t="s">
        <v>211</v>
      </c>
      <c r="E224" t="s">
        <v>19</v>
      </c>
      <c r="F224" t="s">
        <v>72</v>
      </c>
      <c r="G224" t="s">
        <v>76</v>
      </c>
      <c r="H224" t="s">
        <v>77</v>
      </c>
      <c r="I224" t="s">
        <v>78</v>
      </c>
      <c r="J224">
        <v>55.2</v>
      </c>
      <c r="K224">
        <v>55.2</v>
      </c>
      <c r="L224" t="s">
        <v>546</v>
      </c>
      <c r="M224" t="s">
        <v>547</v>
      </c>
      <c r="N224" t="s">
        <v>493</v>
      </c>
      <c r="O224" t="s">
        <v>494</v>
      </c>
      <c r="P224" t="s">
        <v>79</v>
      </c>
      <c r="Q224" t="s">
        <v>76</v>
      </c>
    </row>
    <row r="225" spans="1:17" x14ac:dyDescent="0.2">
      <c r="A225" t="s">
        <v>545</v>
      </c>
      <c r="B225">
        <v>2025</v>
      </c>
      <c r="C225">
        <v>12</v>
      </c>
      <c r="D225" t="s">
        <v>211</v>
      </c>
      <c r="E225" t="s">
        <v>19</v>
      </c>
      <c r="F225" t="s">
        <v>72</v>
      </c>
      <c r="G225" t="s">
        <v>80</v>
      </c>
      <c r="H225" t="s">
        <v>77</v>
      </c>
      <c r="I225" t="s">
        <v>78</v>
      </c>
      <c r="J225">
        <v>172.05</v>
      </c>
      <c r="K225">
        <v>172.05</v>
      </c>
      <c r="L225" t="s">
        <v>546</v>
      </c>
      <c r="M225" t="s">
        <v>547</v>
      </c>
      <c r="N225" t="s">
        <v>493</v>
      </c>
      <c r="O225" t="s">
        <v>494</v>
      </c>
      <c r="P225" t="s">
        <v>92</v>
      </c>
      <c r="Q225" t="s">
        <v>93</v>
      </c>
    </row>
    <row r="226" spans="1:17" x14ac:dyDescent="0.2">
      <c r="A226" t="s">
        <v>545</v>
      </c>
      <c r="B226">
        <v>2025</v>
      </c>
      <c r="C226">
        <v>12</v>
      </c>
      <c r="D226" t="s">
        <v>211</v>
      </c>
      <c r="E226" t="s">
        <v>19</v>
      </c>
      <c r="F226" t="s">
        <v>72</v>
      </c>
      <c r="G226" t="s">
        <v>48</v>
      </c>
      <c r="H226" t="s">
        <v>35</v>
      </c>
      <c r="I226" t="s">
        <v>39</v>
      </c>
      <c r="J226">
        <v>-9.8000000000000007</v>
      </c>
      <c r="K226">
        <v>-9.8000000000000007</v>
      </c>
      <c r="L226" t="s">
        <v>546</v>
      </c>
      <c r="M226" t="s">
        <v>547</v>
      </c>
      <c r="N226" t="s">
        <v>493</v>
      </c>
      <c r="O226" t="s">
        <v>494</v>
      </c>
      <c r="P226" t="s">
        <v>108</v>
      </c>
      <c r="Q226" t="s">
        <v>109</v>
      </c>
    </row>
    <row r="227" spans="1:17" x14ac:dyDescent="0.2">
      <c r="A227" t="s">
        <v>545</v>
      </c>
      <c r="B227">
        <v>2025</v>
      </c>
      <c r="C227">
        <v>12</v>
      </c>
      <c r="D227" t="s">
        <v>211</v>
      </c>
      <c r="E227" t="s">
        <v>19</v>
      </c>
      <c r="F227" t="s">
        <v>72</v>
      </c>
      <c r="G227" t="s">
        <v>48</v>
      </c>
      <c r="H227" t="s">
        <v>35</v>
      </c>
      <c r="I227" t="s">
        <v>39</v>
      </c>
      <c r="J227">
        <v>-2.52</v>
      </c>
      <c r="K227">
        <v>-2.52</v>
      </c>
      <c r="L227" t="s">
        <v>546</v>
      </c>
      <c r="M227" t="s">
        <v>547</v>
      </c>
      <c r="N227" t="s">
        <v>493</v>
      </c>
      <c r="O227" t="s">
        <v>494</v>
      </c>
      <c r="P227" t="s">
        <v>103</v>
      </c>
      <c r="Q227" t="s">
        <v>104</v>
      </c>
    </row>
    <row r="228" spans="1:17" x14ac:dyDescent="0.2">
      <c r="A228" t="s">
        <v>545</v>
      </c>
      <c r="B228">
        <v>2025</v>
      </c>
      <c r="C228">
        <v>12</v>
      </c>
      <c r="D228" t="s">
        <v>211</v>
      </c>
      <c r="E228" t="s">
        <v>19</v>
      </c>
      <c r="F228" t="s">
        <v>72</v>
      </c>
      <c r="G228" t="s">
        <v>48</v>
      </c>
      <c r="H228" t="s">
        <v>35</v>
      </c>
      <c r="I228" t="s">
        <v>39</v>
      </c>
      <c r="J228">
        <v>689.67</v>
      </c>
      <c r="K228">
        <v>689.67</v>
      </c>
      <c r="L228" t="s">
        <v>546</v>
      </c>
      <c r="M228" t="s">
        <v>547</v>
      </c>
      <c r="N228" t="s">
        <v>493</v>
      </c>
      <c r="O228" t="s">
        <v>494</v>
      </c>
      <c r="P228" t="s">
        <v>97</v>
      </c>
      <c r="Q228" t="s">
        <v>98</v>
      </c>
    </row>
    <row r="229" spans="1:17" x14ac:dyDescent="0.2">
      <c r="A229" t="s">
        <v>545</v>
      </c>
      <c r="B229">
        <v>2025</v>
      </c>
      <c r="C229">
        <v>12</v>
      </c>
      <c r="D229" t="s">
        <v>211</v>
      </c>
      <c r="E229" t="s">
        <v>19</v>
      </c>
      <c r="F229" t="s">
        <v>72</v>
      </c>
      <c r="G229" t="s">
        <v>48</v>
      </c>
      <c r="H229" t="s">
        <v>35</v>
      </c>
      <c r="I229" t="s">
        <v>39</v>
      </c>
      <c r="J229">
        <v>856.27</v>
      </c>
      <c r="K229">
        <v>856.27</v>
      </c>
      <c r="L229" t="s">
        <v>546</v>
      </c>
      <c r="M229" t="s">
        <v>547</v>
      </c>
      <c r="N229" t="s">
        <v>493</v>
      </c>
      <c r="O229" t="s">
        <v>494</v>
      </c>
      <c r="P229" t="s">
        <v>105</v>
      </c>
      <c r="Q229" t="s">
        <v>106</v>
      </c>
    </row>
    <row r="230" spans="1:17" x14ac:dyDescent="0.2">
      <c r="A230" t="s">
        <v>545</v>
      </c>
      <c r="B230">
        <v>2025</v>
      </c>
      <c r="C230">
        <v>12</v>
      </c>
      <c r="D230" t="s">
        <v>211</v>
      </c>
      <c r="E230" t="s">
        <v>19</v>
      </c>
      <c r="F230" t="s">
        <v>72</v>
      </c>
      <c r="G230" t="s">
        <v>48</v>
      </c>
      <c r="H230" t="s">
        <v>35</v>
      </c>
      <c r="I230" t="s">
        <v>39</v>
      </c>
      <c r="J230">
        <v>3697.48</v>
      </c>
      <c r="K230">
        <v>3697.48</v>
      </c>
      <c r="L230" t="s">
        <v>546</v>
      </c>
      <c r="M230" t="s">
        <v>547</v>
      </c>
      <c r="N230" t="s">
        <v>493</v>
      </c>
      <c r="O230" t="s">
        <v>494</v>
      </c>
      <c r="P230" t="s">
        <v>278</v>
      </c>
      <c r="Q230" t="s">
        <v>279</v>
      </c>
    </row>
    <row r="231" spans="1:17" x14ac:dyDescent="0.2">
      <c r="A231" t="s">
        <v>545</v>
      </c>
      <c r="B231">
        <v>2025</v>
      </c>
      <c r="C231">
        <v>12</v>
      </c>
      <c r="D231" t="s">
        <v>211</v>
      </c>
      <c r="E231" t="s">
        <v>19</v>
      </c>
      <c r="F231" t="s">
        <v>72</v>
      </c>
      <c r="G231" t="s">
        <v>530</v>
      </c>
      <c r="H231" t="s">
        <v>531</v>
      </c>
      <c r="I231" t="s">
        <v>530</v>
      </c>
      <c r="J231">
        <v>16578.650000000001</v>
      </c>
      <c r="K231">
        <v>16578.650000000001</v>
      </c>
      <c r="L231" t="s">
        <v>546</v>
      </c>
      <c r="M231" t="s">
        <v>547</v>
      </c>
      <c r="N231" t="s">
        <v>493</v>
      </c>
      <c r="O231" t="s">
        <v>494</v>
      </c>
      <c r="P231" t="s">
        <v>532</v>
      </c>
      <c r="Q231" t="s">
        <v>530</v>
      </c>
    </row>
    <row r="232" spans="1:17" x14ac:dyDescent="0.2">
      <c r="A232" t="s">
        <v>545</v>
      </c>
      <c r="B232">
        <v>2025</v>
      </c>
      <c r="C232">
        <v>12</v>
      </c>
      <c r="D232" t="s">
        <v>211</v>
      </c>
      <c r="E232" t="s">
        <v>110</v>
      </c>
      <c r="F232" t="s">
        <v>111</v>
      </c>
      <c r="G232" t="s">
        <v>112</v>
      </c>
      <c r="H232" t="s">
        <v>113</v>
      </c>
      <c r="I232" t="s">
        <v>152</v>
      </c>
      <c r="J232">
        <v>2553.9299999999998</v>
      </c>
      <c r="K232">
        <v>2553.9299999999998</v>
      </c>
      <c r="L232" t="s">
        <v>546</v>
      </c>
      <c r="M232" t="s">
        <v>547</v>
      </c>
      <c r="N232" t="s">
        <v>493</v>
      </c>
      <c r="O232" t="s">
        <v>494</v>
      </c>
      <c r="P232" t="s">
        <v>153</v>
      </c>
      <c r="Q232" t="s">
        <v>152</v>
      </c>
    </row>
    <row r="233" spans="1:17" x14ac:dyDescent="0.2">
      <c r="A233" t="s">
        <v>545</v>
      </c>
      <c r="B233">
        <v>2025</v>
      </c>
      <c r="C233">
        <v>12</v>
      </c>
      <c r="D233" t="s">
        <v>211</v>
      </c>
      <c r="E233" t="s">
        <v>110</v>
      </c>
      <c r="F233" t="s">
        <v>111</v>
      </c>
      <c r="G233" t="s">
        <v>112</v>
      </c>
      <c r="H233" t="s">
        <v>113</v>
      </c>
      <c r="I233" t="s">
        <v>114</v>
      </c>
      <c r="J233">
        <v>178.68</v>
      </c>
      <c r="K233">
        <v>178.68</v>
      </c>
      <c r="L233" t="s">
        <v>546</v>
      </c>
      <c r="M233" t="s">
        <v>547</v>
      </c>
      <c r="N233" t="s">
        <v>493</v>
      </c>
      <c r="O233" t="s">
        <v>494</v>
      </c>
      <c r="P233" t="s">
        <v>115</v>
      </c>
      <c r="Q233" t="s">
        <v>114</v>
      </c>
    </row>
    <row r="234" spans="1:17" x14ac:dyDescent="0.2">
      <c r="A234" t="s">
        <v>545</v>
      </c>
      <c r="B234">
        <v>2025</v>
      </c>
      <c r="C234">
        <v>12</v>
      </c>
      <c r="D234" t="s">
        <v>211</v>
      </c>
      <c r="E234" t="s">
        <v>110</v>
      </c>
      <c r="F234" t="s">
        <v>111</v>
      </c>
      <c r="G234" t="s">
        <v>112</v>
      </c>
      <c r="H234" t="s">
        <v>113</v>
      </c>
      <c r="I234" t="s">
        <v>116</v>
      </c>
      <c r="J234">
        <v>-0.3</v>
      </c>
      <c r="K234">
        <v>-0.3</v>
      </c>
      <c r="L234" t="s">
        <v>546</v>
      </c>
      <c r="M234" t="s">
        <v>547</v>
      </c>
      <c r="N234" t="s">
        <v>493</v>
      </c>
      <c r="O234" t="s">
        <v>494</v>
      </c>
      <c r="P234" t="s">
        <v>117</v>
      </c>
      <c r="Q234" t="s">
        <v>116</v>
      </c>
    </row>
    <row r="235" spans="1:17" x14ac:dyDescent="0.2">
      <c r="A235" t="s">
        <v>545</v>
      </c>
      <c r="B235">
        <v>2025</v>
      </c>
      <c r="C235">
        <v>12</v>
      </c>
      <c r="D235" t="s">
        <v>211</v>
      </c>
      <c r="E235" t="s">
        <v>110</v>
      </c>
      <c r="F235" t="s">
        <v>111</v>
      </c>
      <c r="G235" t="s">
        <v>112</v>
      </c>
      <c r="H235" t="s">
        <v>113</v>
      </c>
      <c r="I235" t="s">
        <v>118</v>
      </c>
      <c r="J235">
        <v>-48.06</v>
      </c>
      <c r="K235">
        <v>-48.06</v>
      </c>
      <c r="L235" t="s">
        <v>546</v>
      </c>
      <c r="M235" t="s">
        <v>547</v>
      </c>
      <c r="N235" t="s">
        <v>493</v>
      </c>
      <c r="O235" t="s">
        <v>494</v>
      </c>
      <c r="P235" t="s">
        <v>119</v>
      </c>
      <c r="Q235" t="s">
        <v>118</v>
      </c>
    </row>
  </sheetData>
  <pageMargins left="0.45" right="0.45" top="0.75" bottom="0.75" header="0.3" footer="0.3"/>
  <pageSetup paperSize="3" scale="65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A6666-E121-4775-83FB-EAF305C31B16}">
  <dimension ref="A1:Q87"/>
  <sheetViews>
    <sheetView view="pageLayout" topLeftCell="F1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17" bestFit="1" customWidth="1"/>
    <col min="4" max="4" width="33.44140625" bestFit="1" customWidth="1"/>
    <col min="5" max="5" width="9.33203125" bestFit="1" customWidth="1"/>
    <col min="6" max="8" width="8" bestFit="1" customWidth="1"/>
    <col min="9" max="9" width="7" bestFit="1" customWidth="1"/>
    <col min="10" max="10" width="8" bestFit="1" customWidth="1"/>
    <col min="11" max="11" width="7.6640625" bestFit="1" customWidth="1"/>
    <col min="12" max="12" width="8" bestFit="1" customWidth="1"/>
    <col min="13" max="13" width="7" bestFit="1" customWidth="1"/>
    <col min="14" max="14" width="8" bestFit="1" customWidth="1"/>
    <col min="15" max="15" width="6.109375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510</v>
      </c>
      <c r="B1" s="1" t="s">
        <v>511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544</v>
      </c>
      <c r="B2" t="s">
        <v>517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28</v>
      </c>
      <c r="C7" s="2" t="s">
        <v>29</v>
      </c>
      <c r="D7" s="4" t="s">
        <v>30</v>
      </c>
      <c r="E7" s="34"/>
      <c r="F7" s="34"/>
      <c r="G7" s="34">
        <v>465</v>
      </c>
      <c r="H7" s="34"/>
      <c r="I7" s="34">
        <v>907.5</v>
      </c>
      <c r="J7" s="34"/>
      <c r="K7" s="34"/>
      <c r="L7" s="34"/>
      <c r="M7" s="34"/>
      <c r="N7" s="34"/>
      <c r="O7" s="34"/>
      <c r="P7" s="34"/>
      <c r="Q7" s="27">
        <v>1372.5</v>
      </c>
    </row>
    <row r="8" spans="1:17" ht="10.5" x14ac:dyDescent="0.25">
      <c r="A8" s="17"/>
      <c r="B8" s="19"/>
      <c r="C8" s="12" t="s">
        <v>221</v>
      </c>
      <c r="D8" s="13"/>
      <c r="E8" s="35"/>
      <c r="F8" s="36"/>
      <c r="G8" s="36">
        <v>465</v>
      </c>
      <c r="H8" s="36"/>
      <c r="I8" s="36">
        <v>907.5</v>
      </c>
      <c r="J8" s="36"/>
      <c r="K8" s="36"/>
      <c r="L8" s="36"/>
      <c r="M8" s="36"/>
      <c r="N8" s="36"/>
      <c r="O8" s="36"/>
      <c r="P8" s="36"/>
      <c r="Q8" s="28">
        <v>1372.5</v>
      </c>
    </row>
    <row r="9" spans="1:17" ht="10.5" x14ac:dyDescent="0.25">
      <c r="A9" s="17"/>
      <c r="B9" s="22" t="s">
        <v>222</v>
      </c>
      <c r="C9" s="23"/>
      <c r="D9" s="23"/>
      <c r="E9" s="37"/>
      <c r="F9" s="38"/>
      <c r="G9" s="38">
        <v>465</v>
      </c>
      <c r="H9" s="38"/>
      <c r="I9" s="38">
        <v>907.5</v>
      </c>
      <c r="J9" s="38"/>
      <c r="K9" s="38"/>
      <c r="L9" s="38"/>
      <c r="M9" s="38"/>
      <c r="N9" s="38"/>
      <c r="O9" s="38"/>
      <c r="P9" s="38"/>
      <c r="Q9" s="29">
        <v>1372.5</v>
      </c>
    </row>
    <row r="10" spans="1:17" ht="10.5" x14ac:dyDescent="0.25">
      <c r="A10" s="17"/>
      <c r="B10" s="18" t="s">
        <v>522</v>
      </c>
      <c r="C10" s="2" t="s">
        <v>29</v>
      </c>
      <c r="D10" s="4" t="s">
        <v>30</v>
      </c>
      <c r="E10" s="34"/>
      <c r="F10" s="34"/>
      <c r="G10" s="34"/>
      <c r="H10" s="34"/>
      <c r="I10" s="34"/>
      <c r="J10" s="34">
        <v>7468.64</v>
      </c>
      <c r="K10" s="34"/>
      <c r="L10" s="34"/>
      <c r="M10" s="34"/>
      <c r="N10" s="34"/>
      <c r="O10" s="34"/>
      <c r="P10" s="34"/>
      <c r="Q10" s="27">
        <v>7468.64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/>
      <c r="H11" s="36"/>
      <c r="I11" s="36"/>
      <c r="J11" s="36">
        <v>7468.64</v>
      </c>
      <c r="K11" s="36"/>
      <c r="L11" s="36"/>
      <c r="M11" s="36"/>
      <c r="N11" s="36"/>
      <c r="O11" s="36"/>
      <c r="P11" s="36"/>
      <c r="Q11" s="28">
        <v>7468.64</v>
      </c>
    </row>
    <row r="12" spans="1:17" ht="10.5" x14ac:dyDescent="0.25">
      <c r="A12" s="17"/>
      <c r="B12" s="22" t="s">
        <v>538</v>
      </c>
      <c r="C12" s="23"/>
      <c r="D12" s="23"/>
      <c r="E12" s="37"/>
      <c r="F12" s="38"/>
      <c r="G12" s="38"/>
      <c r="H12" s="38"/>
      <c r="I12" s="38"/>
      <c r="J12" s="38">
        <v>7468.64</v>
      </c>
      <c r="K12" s="38"/>
      <c r="L12" s="38"/>
      <c r="M12" s="38"/>
      <c r="N12" s="38"/>
      <c r="O12" s="38"/>
      <c r="P12" s="38"/>
      <c r="Q12" s="29">
        <v>7468.64</v>
      </c>
    </row>
    <row r="13" spans="1:17" ht="10.5" x14ac:dyDescent="0.25">
      <c r="A13" s="17"/>
      <c r="B13" s="18" t="s">
        <v>212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>
        <v>296.64</v>
      </c>
      <c r="Q13" s="27">
        <v>296.64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>
        <v>296.64</v>
      </c>
      <c r="Q14" s="28">
        <v>296.64</v>
      </c>
    </row>
    <row r="15" spans="1:17" ht="10.5" x14ac:dyDescent="0.25">
      <c r="A15" s="17"/>
      <c r="B15" s="22" t="s">
        <v>224</v>
      </c>
      <c r="C15" s="23"/>
      <c r="D15" s="23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>
        <v>296.64</v>
      </c>
      <c r="Q15" s="29">
        <v>296.64</v>
      </c>
    </row>
    <row r="16" spans="1:17" ht="10.5" x14ac:dyDescent="0.25">
      <c r="A16" s="17"/>
      <c r="B16" s="18" t="s">
        <v>34</v>
      </c>
      <c r="C16" s="2" t="s">
        <v>35</v>
      </c>
      <c r="D16" s="4" t="s">
        <v>39</v>
      </c>
      <c r="E16" s="34"/>
      <c r="F16" s="34">
        <v>82.23</v>
      </c>
      <c r="G16" s="34"/>
      <c r="H16" s="34">
        <v>315.60000000000002</v>
      </c>
      <c r="I16" s="34"/>
      <c r="J16" s="34"/>
      <c r="K16" s="34">
        <v>391.36999999999995</v>
      </c>
      <c r="L16" s="34"/>
      <c r="M16" s="34"/>
      <c r="N16" s="34"/>
      <c r="O16" s="34">
        <v>85.44</v>
      </c>
      <c r="P16" s="34"/>
      <c r="Q16" s="27">
        <v>874.6400000000001</v>
      </c>
    </row>
    <row r="17" spans="1:17" ht="10.5" x14ac:dyDescent="0.25">
      <c r="A17" s="17"/>
      <c r="B17" s="19"/>
      <c r="C17" s="12" t="s">
        <v>227</v>
      </c>
      <c r="D17" s="13"/>
      <c r="E17" s="35"/>
      <c r="F17" s="36">
        <v>82.23</v>
      </c>
      <c r="G17" s="36"/>
      <c r="H17" s="36">
        <v>315.60000000000002</v>
      </c>
      <c r="I17" s="36"/>
      <c r="J17" s="36"/>
      <c r="K17" s="36">
        <v>391.36999999999995</v>
      </c>
      <c r="L17" s="36"/>
      <c r="M17" s="36"/>
      <c r="N17" s="36"/>
      <c r="O17" s="36">
        <v>85.44</v>
      </c>
      <c r="P17" s="36"/>
      <c r="Q17" s="28">
        <v>874.6400000000001</v>
      </c>
    </row>
    <row r="18" spans="1:17" ht="10.5" x14ac:dyDescent="0.25">
      <c r="A18" s="17"/>
      <c r="B18" s="22" t="s">
        <v>229</v>
      </c>
      <c r="C18" s="23"/>
      <c r="D18" s="23"/>
      <c r="E18" s="37"/>
      <c r="F18" s="38">
        <v>82.23</v>
      </c>
      <c r="G18" s="38"/>
      <c r="H18" s="38">
        <v>315.60000000000002</v>
      </c>
      <c r="I18" s="38"/>
      <c r="J18" s="38"/>
      <c r="K18" s="38">
        <v>391.36999999999995</v>
      </c>
      <c r="L18" s="38"/>
      <c r="M18" s="38"/>
      <c r="N18" s="38"/>
      <c r="O18" s="38">
        <v>85.44</v>
      </c>
      <c r="P18" s="38"/>
      <c r="Q18" s="29">
        <v>874.6400000000001</v>
      </c>
    </row>
    <row r="19" spans="1:17" ht="10.5" x14ac:dyDescent="0.25">
      <c r="A19" s="17"/>
      <c r="B19" s="18" t="s">
        <v>44</v>
      </c>
      <c r="C19" s="2" t="s">
        <v>29</v>
      </c>
      <c r="D19" s="4" t="s">
        <v>30</v>
      </c>
      <c r="E19" s="34"/>
      <c r="F19" s="34">
        <v>7942.53</v>
      </c>
      <c r="G19" s="34">
        <v>10911.36</v>
      </c>
      <c r="H19" s="34">
        <v>14303.79</v>
      </c>
      <c r="I19" s="34"/>
      <c r="J19" s="34">
        <v>18504.400000000001</v>
      </c>
      <c r="K19" s="34">
        <v>1172.8499999999999</v>
      </c>
      <c r="L19" s="34">
        <v>6156.9599999999991</v>
      </c>
      <c r="M19" s="34">
        <v>1534.18</v>
      </c>
      <c r="N19" s="34">
        <v>32753.789999999997</v>
      </c>
      <c r="O19" s="34"/>
      <c r="P19" s="34"/>
      <c r="Q19" s="27">
        <v>93279.86</v>
      </c>
    </row>
    <row r="20" spans="1:17" ht="10.5" x14ac:dyDescent="0.25">
      <c r="A20" s="17"/>
      <c r="B20" s="19"/>
      <c r="C20" s="3"/>
      <c r="D20" t="s">
        <v>537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>
        <v>63834.189999999995</v>
      </c>
      <c r="Q20" s="30">
        <v>63834.189999999995</v>
      </c>
    </row>
    <row r="21" spans="1:17" ht="10.5" x14ac:dyDescent="0.25">
      <c r="A21" s="17"/>
      <c r="B21" s="19"/>
      <c r="C21" s="12" t="s">
        <v>221</v>
      </c>
      <c r="D21" s="13"/>
      <c r="E21" s="35"/>
      <c r="F21" s="36">
        <v>7942.53</v>
      </c>
      <c r="G21" s="36">
        <v>10911.36</v>
      </c>
      <c r="H21" s="36">
        <v>14303.79</v>
      </c>
      <c r="I21" s="36"/>
      <c r="J21" s="36">
        <v>18504.400000000001</v>
      </c>
      <c r="K21" s="36">
        <v>1172.8499999999999</v>
      </c>
      <c r="L21" s="36">
        <v>6156.9599999999991</v>
      </c>
      <c r="M21" s="36">
        <v>1534.18</v>
      </c>
      <c r="N21" s="36">
        <v>32753.789999999997</v>
      </c>
      <c r="O21" s="36"/>
      <c r="P21" s="36">
        <v>63834.189999999995</v>
      </c>
      <c r="Q21" s="28">
        <v>157114.04999999999</v>
      </c>
    </row>
    <row r="22" spans="1:17" ht="10.5" x14ac:dyDescent="0.25">
      <c r="A22" s="17"/>
      <c r="B22" s="22" t="s">
        <v>230</v>
      </c>
      <c r="C22" s="23"/>
      <c r="D22" s="23"/>
      <c r="E22" s="37"/>
      <c r="F22" s="38">
        <v>7942.53</v>
      </c>
      <c r="G22" s="38">
        <v>10911.36</v>
      </c>
      <c r="H22" s="38">
        <v>14303.79</v>
      </c>
      <c r="I22" s="38"/>
      <c r="J22" s="38">
        <v>18504.400000000001</v>
      </c>
      <c r="K22" s="38">
        <v>1172.8499999999999</v>
      </c>
      <c r="L22" s="38">
        <v>6156.9599999999991</v>
      </c>
      <c r="M22" s="38">
        <v>1534.18</v>
      </c>
      <c r="N22" s="38">
        <v>32753.789999999997</v>
      </c>
      <c r="O22" s="38"/>
      <c r="P22" s="38">
        <v>63834.189999999995</v>
      </c>
      <c r="Q22" s="29">
        <v>157114.04999999999</v>
      </c>
    </row>
    <row r="23" spans="1:17" ht="10.5" x14ac:dyDescent="0.25">
      <c r="A23" s="17"/>
      <c r="B23" s="18" t="s">
        <v>46</v>
      </c>
      <c r="C23" s="2" t="s">
        <v>29</v>
      </c>
      <c r="D23" s="4" t="s">
        <v>30</v>
      </c>
      <c r="E23" s="34">
        <v>1980</v>
      </c>
      <c r="F23" s="34">
        <v>2002.3200000000002</v>
      </c>
      <c r="G23" s="34">
        <v>2595.6000000000004</v>
      </c>
      <c r="H23" s="34">
        <v>1334.88</v>
      </c>
      <c r="I23" s="34">
        <v>1334.88</v>
      </c>
      <c r="J23" s="34">
        <v>2187.7199999999998</v>
      </c>
      <c r="K23" s="34"/>
      <c r="L23" s="34">
        <v>4412.5200000000004</v>
      </c>
      <c r="M23" s="34"/>
      <c r="N23" s="34">
        <v>4301.2800000000007</v>
      </c>
      <c r="O23" s="34">
        <v>889.92</v>
      </c>
      <c r="P23" s="34">
        <v>1483.2</v>
      </c>
      <c r="Q23" s="27">
        <v>22522.32</v>
      </c>
    </row>
    <row r="24" spans="1:17" ht="10.5" x14ac:dyDescent="0.25">
      <c r="A24" s="17"/>
      <c r="B24" s="19"/>
      <c r="C24" s="12" t="s">
        <v>221</v>
      </c>
      <c r="D24" s="13"/>
      <c r="E24" s="35">
        <v>1980</v>
      </c>
      <c r="F24" s="36">
        <v>2002.3200000000002</v>
      </c>
      <c r="G24" s="36">
        <v>2595.6000000000004</v>
      </c>
      <c r="H24" s="36">
        <v>1334.88</v>
      </c>
      <c r="I24" s="36">
        <v>1334.88</v>
      </c>
      <c r="J24" s="36">
        <v>2187.7199999999998</v>
      </c>
      <c r="K24" s="36"/>
      <c r="L24" s="36">
        <v>4412.5200000000004</v>
      </c>
      <c r="M24" s="36"/>
      <c r="N24" s="36">
        <v>4301.2800000000007</v>
      </c>
      <c r="O24" s="36">
        <v>889.92</v>
      </c>
      <c r="P24" s="36">
        <v>1483.2</v>
      </c>
      <c r="Q24" s="28">
        <v>22522.32</v>
      </c>
    </row>
    <row r="25" spans="1:17" ht="10.5" x14ac:dyDescent="0.25">
      <c r="A25" s="17"/>
      <c r="B25" s="22" t="s">
        <v>231</v>
      </c>
      <c r="C25" s="23"/>
      <c r="D25" s="23"/>
      <c r="E25" s="37">
        <v>1980</v>
      </c>
      <c r="F25" s="38">
        <v>2002.3200000000002</v>
      </c>
      <c r="G25" s="38">
        <v>2595.6000000000004</v>
      </c>
      <c r="H25" s="38">
        <v>1334.88</v>
      </c>
      <c r="I25" s="38">
        <v>1334.88</v>
      </c>
      <c r="J25" s="38">
        <v>2187.7199999999998</v>
      </c>
      <c r="K25" s="38"/>
      <c r="L25" s="38">
        <v>4412.5200000000004</v>
      </c>
      <c r="M25" s="38"/>
      <c r="N25" s="38">
        <v>4301.2800000000007</v>
      </c>
      <c r="O25" s="38">
        <v>889.92</v>
      </c>
      <c r="P25" s="38">
        <v>1483.2</v>
      </c>
      <c r="Q25" s="29">
        <v>22522.32</v>
      </c>
    </row>
    <row r="26" spans="1:17" ht="10.5" x14ac:dyDescent="0.25">
      <c r="A26" s="17"/>
      <c r="B26" s="18" t="s">
        <v>48</v>
      </c>
      <c r="C26" s="2" t="s">
        <v>35</v>
      </c>
      <c r="D26" s="4" t="s">
        <v>48</v>
      </c>
      <c r="E26" s="34"/>
      <c r="F26" s="34"/>
      <c r="G26" s="34"/>
      <c r="H26" s="34"/>
      <c r="I26" s="34"/>
      <c r="J26" s="34">
        <v>16565.57</v>
      </c>
      <c r="K26" s="34"/>
      <c r="L26" s="34"/>
      <c r="M26" s="34"/>
      <c r="N26" s="34"/>
      <c r="O26" s="34"/>
      <c r="P26" s="34"/>
      <c r="Q26" s="27">
        <v>16565.57</v>
      </c>
    </row>
    <row r="27" spans="1:17" ht="10.5" x14ac:dyDescent="0.25">
      <c r="A27" s="17"/>
      <c r="B27" s="19"/>
      <c r="C27" s="3"/>
      <c r="D27" t="s">
        <v>39</v>
      </c>
      <c r="E27" s="39">
        <v>-31.139999999999986</v>
      </c>
      <c r="F27" s="39">
        <v>580.62</v>
      </c>
      <c r="G27" s="39">
        <v>790.84999999999991</v>
      </c>
      <c r="H27" s="39">
        <v>7.1400000000001578</v>
      </c>
      <c r="I27" s="39">
        <v>-481.7700000000001</v>
      </c>
      <c r="J27" s="39">
        <v>1551.5500000000004</v>
      </c>
      <c r="K27" s="39">
        <v>104.12</v>
      </c>
      <c r="L27" s="39"/>
      <c r="M27" s="39">
        <v>194.86</v>
      </c>
      <c r="N27" s="39">
        <v>435.58</v>
      </c>
      <c r="O27" s="39">
        <v>-337.66</v>
      </c>
      <c r="P27" s="39">
        <v>-44.13</v>
      </c>
      <c r="Q27" s="30">
        <v>2770.0200000000004</v>
      </c>
    </row>
    <row r="28" spans="1:17" ht="10.5" x14ac:dyDescent="0.25">
      <c r="A28" s="17"/>
      <c r="B28" s="19"/>
      <c r="C28" s="12" t="s">
        <v>227</v>
      </c>
      <c r="D28" s="13"/>
      <c r="E28" s="35">
        <v>-31.139999999999986</v>
      </c>
      <c r="F28" s="36">
        <v>580.62</v>
      </c>
      <c r="G28" s="36">
        <v>790.84999999999991</v>
      </c>
      <c r="H28" s="36">
        <v>7.1400000000001578</v>
      </c>
      <c r="I28" s="36">
        <v>-481.7700000000001</v>
      </c>
      <c r="J28" s="36">
        <v>18117.12</v>
      </c>
      <c r="K28" s="36">
        <v>104.12</v>
      </c>
      <c r="L28" s="36"/>
      <c r="M28" s="36">
        <v>194.86</v>
      </c>
      <c r="N28" s="36">
        <v>435.58</v>
      </c>
      <c r="O28" s="36">
        <v>-337.66</v>
      </c>
      <c r="P28" s="36">
        <v>-44.13</v>
      </c>
      <c r="Q28" s="28">
        <v>19335.59</v>
      </c>
    </row>
    <row r="29" spans="1:17" ht="10.5" x14ac:dyDescent="0.25">
      <c r="A29" s="17"/>
      <c r="B29" s="22" t="s">
        <v>232</v>
      </c>
      <c r="C29" s="23"/>
      <c r="D29" s="23"/>
      <c r="E29" s="37">
        <v>-31.139999999999986</v>
      </c>
      <c r="F29" s="38">
        <v>580.62</v>
      </c>
      <c r="G29" s="38">
        <v>790.84999999999991</v>
      </c>
      <c r="H29" s="38">
        <v>7.1400000000001578</v>
      </c>
      <c r="I29" s="38">
        <v>-481.7700000000001</v>
      </c>
      <c r="J29" s="38">
        <v>18117.12</v>
      </c>
      <c r="K29" s="38">
        <v>104.12</v>
      </c>
      <c r="L29" s="38"/>
      <c r="M29" s="38">
        <v>194.86</v>
      </c>
      <c r="N29" s="38">
        <v>435.58</v>
      </c>
      <c r="O29" s="38">
        <v>-337.66</v>
      </c>
      <c r="P29" s="38">
        <v>-44.13</v>
      </c>
      <c r="Q29" s="29">
        <v>19335.59</v>
      </c>
    </row>
    <row r="30" spans="1:17" ht="10.5" x14ac:dyDescent="0.25">
      <c r="A30" s="17"/>
      <c r="B30" s="18" t="s">
        <v>56</v>
      </c>
      <c r="C30" s="2" t="s">
        <v>35</v>
      </c>
      <c r="D30" s="4" t="s">
        <v>39</v>
      </c>
      <c r="E30" s="34">
        <v>665.18</v>
      </c>
      <c r="F30" s="34">
        <v>2390.5699999999997</v>
      </c>
      <c r="G30" s="34">
        <v>2798.92</v>
      </c>
      <c r="H30" s="34">
        <v>1818.62</v>
      </c>
      <c r="I30" s="34">
        <v>439.45</v>
      </c>
      <c r="J30" s="34">
        <v>219</v>
      </c>
      <c r="K30" s="34"/>
      <c r="L30" s="34"/>
      <c r="M30" s="34"/>
      <c r="N30" s="34"/>
      <c r="O30" s="34"/>
      <c r="P30" s="34"/>
      <c r="Q30" s="27">
        <v>8331.74</v>
      </c>
    </row>
    <row r="31" spans="1:17" ht="10.5" x14ac:dyDescent="0.25">
      <c r="A31" s="17"/>
      <c r="B31" s="19"/>
      <c r="C31" s="12" t="s">
        <v>227</v>
      </c>
      <c r="D31" s="13"/>
      <c r="E31" s="35">
        <v>665.18</v>
      </c>
      <c r="F31" s="36">
        <v>2390.5699999999997</v>
      </c>
      <c r="G31" s="36">
        <v>2798.92</v>
      </c>
      <c r="H31" s="36">
        <v>1818.62</v>
      </c>
      <c r="I31" s="36">
        <v>439.45</v>
      </c>
      <c r="J31" s="36">
        <v>219</v>
      </c>
      <c r="K31" s="36"/>
      <c r="L31" s="36"/>
      <c r="M31" s="36"/>
      <c r="N31" s="36"/>
      <c r="O31" s="36"/>
      <c r="P31" s="36"/>
      <c r="Q31" s="28">
        <v>8331.74</v>
      </c>
    </row>
    <row r="32" spans="1:17" ht="10.5" x14ac:dyDescent="0.25">
      <c r="A32" s="17"/>
      <c r="B32" s="22" t="s">
        <v>233</v>
      </c>
      <c r="C32" s="23"/>
      <c r="D32" s="23"/>
      <c r="E32" s="37">
        <v>665.18</v>
      </c>
      <c r="F32" s="38">
        <v>2390.5699999999997</v>
      </c>
      <c r="G32" s="38">
        <v>2798.92</v>
      </c>
      <c r="H32" s="38">
        <v>1818.62</v>
      </c>
      <c r="I32" s="38">
        <v>439.45</v>
      </c>
      <c r="J32" s="38">
        <v>219</v>
      </c>
      <c r="K32" s="38"/>
      <c r="L32" s="38"/>
      <c r="M32" s="38"/>
      <c r="N32" s="38"/>
      <c r="O32" s="38"/>
      <c r="P32" s="38"/>
      <c r="Q32" s="29">
        <v>8331.74</v>
      </c>
    </row>
    <row r="33" spans="1:17" ht="10.5" x14ac:dyDescent="0.25">
      <c r="A33" s="17"/>
      <c r="B33" s="18" t="s">
        <v>68</v>
      </c>
      <c r="C33" s="2" t="s">
        <v>35</v>
      </c>
      <c r="D33" s="4" t="s">
        <v>39</v>
      </c>
      <c r="E33" s="34">
        <v>304.62</v>
      </c>
      <c r="F33" s="34"/>
      <c r="G33" s="34">
        <v>328.71000000000004</v>
      </c>
      <c r="H33" s="34">
        <v>606.29</v>
      </c>
      <c r="I33" s="34">
        <v>939.46</v>
      </c>
      <c r="J33" s="34">
        <v>315.26</v>
      </c>
      <c r="K33" s="34"/>
      <c r="L33" s="34"/>
      <c r="M33" s="34">
        <v>630.77</v>
      </c>
      <c r="N33" s="34">
        <v>1260.7</v>
      </c>
      <c r="O33" s="34">
        <v>314.77999999999997</v>
      </c>
      <c r="P33" s="34"/>
      <c r="Q33" s="27">
        <v>4700.59</v>
      </c>
    </row>
    <row r="34" spans="1:17" ht="10.5" x14ac:dyDescent="0.25">
      <c r="A34" s="17"/>
      <c r="B34" s="19"/>
      <c r="C34" s="12" t="s">
        <v>227</v>
      </c>
      <c r="D34" s="13"/>
      <c r="E34" s="35">
        <v>304.62</v>
      </c>
      <c r="F34" s="36"/>
      <c r="G34" s="36">
        <v>328.71000000000004</v>
      </c>
      <c r="H34" s="36">
        <v>606.29</v>
      </c>
      <c r="I34" s="36">
        <v>939.46</v>
      </c>
      <c r="J34" s="36">
        <v>315.26</v>
      </c>
      <c r="K34" s="36"/>
      <c r="L34" s="36"/>
      <c r="M34" s="36">
        <v>630.77</v>
      </c>
      <c r="N34" s="36">
        <v>1260.7</v>
      </c>
      <c r="O34" s="36">
        <v>314.77999999999997</v>
      </c>
      <c r="P34" s="36"/>
      <c r="Q34" s="28">
        <v>4700.59</v>
      </c>
    </row>
    <row r="35" spans="1:17" ht="10.5" x14ac:dyDescent="0.25">
      <c r="A35" s="17"/>
      <c r="B35" s="22" t="s">
        <v>238</v>
      </c>
      <c r="C35" s="23"/>
      <c r="D35" s="23"/>
      <c r="E35" s="37">
        <v>304.62</v>
      </c>
      <c r="F35" s="38"/>
      <c r="G35" s="38">
        <v>328.71000000000004</v>
      </c>
      <c r="H35" s="38">
        <v>606.29</v>
      </c>
      <c r="I35" s="38">
        <v>939.46</v>
      </c>
      <c r="J35" s="38">
        <v>315.26</v>
      </c>
      <c r="K35" s="38"/>
      <c r="L35" s="38"/>
      <c r="M35" s="38">
        <v>630.77</v>
      </c>
      <c r="N35" s="38">
        <v>1260.7</v>
      </c>
      <c r="O35" s="38">
        <v>314.77999999999997</v>
      </c>
      <c r="P35" s="38"/>
      <c r="Q35" s="29">
        <v>4700.59</v>
      </c>
    </row>
    <row r="36" spans="1:17" ht="10.5" x14ac:dyDescent="0.25">
      <c r="A36" s="20" t="s">
        <v>239</v>
      </c>
      <c r="B36" s="21"/>
      <c r="C36" s="21"/>
      <c r="D36" s="21"/>
      <c r="E36" s="40">
        <v>2918.66</v>
      </c>
      <c r="F36" s="41">
        <v>12998.27</v>
      </c>
      <c r="G36" s="41">
        <v>17890.440000000002</v>
      </c>
      <c r="H36" s="41">
        <v>18386.32</v>
      </c>
      <c r="I36" s="41">
        <v>3139.52</v>
      </c>
      <c r="J36" s="41">
        <v>46812.140000000007</v>
      </c>
      <c r="K36" s="41">
        <v>1668.3399999999997</v>
      </c>
      <c r="L36" s="41">
        <v>10569.48</v>
      </c>
      <c r="M36" s="41">
        <v>2359.81</v>
      </c>
      <c r="N36" s="41">
        <v>38751.35</v>
      </c>
      <c r="O36" s="41">
        <v>952.47999999999979</v>
      </c>
      <c r="P36" s="41">
        <v>65569.899999999994</v>
      </c>
      <c r="Q36" s="31">
        <v>222016.71</v>
      </c>
    </row>
    <row r="37" spans="1:17" x14ac:dyDescent="0.2">
      <c r="A37" s="4"/>
      <c r="B37" s="4"/>
      <c r="C37" s="4"/>
      <c r="D37" s="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27"/>
    </row>
    <row r="38" spans="1:17" ht="10.5" x14ac:dyDescent="0.25">
      <c r="A38" s="16" t="s">
        <v>69</v>
      </c>
      <c r="B38" s="18" t="s">
        <v>528</v>
      </c>
      <c r="C38" s="2" t="s">
        <v>29</v>
      </c>
      <c r="D38" s="4" t="s">
        <v>30</v>
      </c>
      <c r="E38" s="34"/>
      <c r="F38" s="34"/>
      <c r="G38" s="34"/>
      <c r="H38" s="34"/>
      <c r="I38" s="34"/>
      <c r="J38" s="34">
        <v>15417.2</v>
      </c>
      <c r="K38" s="34"/>
      <c r="L38" s="34"/>
      <c r="M38" s="34"/>
      <c r="N38" s="34"/>
      <c r="O38" s="34"/>
      <c r="P38" s="34"/>
      <c r="Q38" s="27">
        <v>15417.2</v>
      </c>
    </row>
    <row r="39" spans="1:17" ht="10.5" x14ac:dyDescent="0.25">
      <c r="A39" s="17"/>
      <c r="B39" s="19"/>
      <c r="C39" s="12" t="s">
        <v>221</v>
      </c>
      <c r="D39" s="13"/>
      <c r="E39" s="35"/>
      <c r="F39" s="36"/>
      <c r="G39" s="36"/>
      <c r="H39" s="36"/>
      <c r="I39" s="36"/>
      <c r="J39" s="36">
        <v>15417.2</v>
      </c>
      <c r="K39" s="36"/>
      <c r="L39" s="36"/>
      <c r="M39" s="36"/>
      <c r="N39" s="36"/>
      <c r="O39" s="36"/>
      <c r="P39" s="36"/>
      <c r="Q39" s="28">
        <v>15417.2</v>
      </c>
    </row>
    <row r="40" spans="1:17" ht="10.5" x14ac:dyDescent="0.25">
      <c r="A40" s="17"/>
      <c r="B40" s="22" t="s">
        <v>539</v>
      </c>
      <c r="C40" s="23"/>
      <c r="D40" s="23"/>
      <c r="E40" s="37"/>
      <c r="F40" s="38"/>
      <c r="G40" s="38"/>
      <c r="H40" s="38"/>
      <c r="I40" s="38"/>
      <c r="J40" s="38">
        <v>15417.2</v>
      </c>
      <c r="K40" s="38"/>
      <c r="L40" s="38"/>
      <c r="M40" s="38"/>
      <c r="N40" s="38"/>
      <c r="O40" s="38"/>
      <c r="P40" s="38"/>
      <c r="Q40" s="29">
        <v>15417.2</v>
      </c>
    </row>
    <row r="41" spans="1:17" ht="10.5" x14ac:dyDescent="0.25">
      <c r="A41" s="17"/>
      <c r="B41" s="18" t="s">
        <v>520</v>
      </c>
      <c r="C41" s="2" t="s">
        <v>29</v>
      </c>
      <c r="D41" s="4" t="s">
        <v>30</v>
      </c>
      <c r="E41" s="34">
        <v>28682.03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27">
        <v>28682.03</v>
      </c>
    </row>
    <row r="42" spans="1:17" ht="10.5" x14ac:dyDescent="0.25">
      <c r="A42" s="17"/>
      <c r="B42" s="19"/>
      <c r="C42" s="12" t="s">
        <v>221</v>
      </c>
      <c r="D42" s="13"/>
      <c r="E42" s="35">
        <v>28682.03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28">
        <v>28682.03</v>
      </c>
    </row>
    <row r="43" spans="1:17" ht="10.5" x14ac:dyDescent="0.25">
      <c r="A43" s="17"/>
      <c r="B43" s="22" t="s">
        <v>540</v>
      </c>
      <c r="C43" s="23"/>
      <c r="D43" s="23"/>
      <c r="E43" s="37">
        <v>28682.03</v>
      </c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29">
        <v>28682.03</v>
      </c>
    </row>
    <row r="44" spans="1:17" ht="10.5" x14ac:dyDescent="0.25">
      <c r="A44" s="20" t="s">
        <v>248</v>
      </c>
      <c r="B44" s="21"/>
      <c r="C44" s="21"/>
      <c r="D44" s="21"/>
      <c r="E44" s="40">
        <v>28682.03</v>
      </c>
      <c r="F44" s="41"/>
      <c r="G44" s="41"/>
      <c r="H44" s="41"/>
      <c r="I44" s="41"/>
      <c r="J44" s="41">
        <v>15417.2</v>
      </c>
      <c r="K44" s="41"/>
      <c r="L44" s="41"/>
      <c r="M44" s="41"/>
      <c r="N44" s="41"/>
      <c r="O44" s="41"/>
      <c r="P44" s="41"/>
      <c r="Q44" s="31">
        <v>44099.229999999996</v>
      </c>
    </row>
    <row r="45" spans="1:17" x14ac:dyDescent="0.2">
      <c r="A45" s="4"/>
      <c r="B45" s="4"/>
      <c r="C45" s="4"/>
      <c r="D45" s="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27"/>
    </row>
    <row r="46" spans="1:17" ht="10.5" x14ac:dyDescent="0.25">
      <c r="A46" s="16" t="s">
        <v>72</v>
      </c>
      <c r="B46" s="18" t="s">
        <v>73</v>
      </c>
      <c r="C46" s="2" t="s">
        <v>73</v>
      </c>
      <c r="D46" s="4" t="s">
        <v>73</v>
      </c>
      <c r="E46" s="34">
        <v>-26393.149999999998</v>
      </c>
      <c r="F46" s="34">
        <v>-593.2800000000002</v>
      </c>
      <c r="G46" s="34">
        <v>-370.79999999999973</v>
      </c>
      <c r="H46" s="34">
        <v>-37.080000000000382</v>
      </c>
      <c r="I46" s="34">
        <v>630.36000000000013</v>
      </c>
      <c r="J46" s="34">
        <v>-964.07999999999993</v>
      </c>
      <c r="K46" s="34">
        <v>-630.3599999999999</v>
      </c>
      <c r="L46" s="34">
        <v>926.99999999999977</v>
      </c>
      <c r="M46" s="34">
        <v>-593.28</v>
      </c>
      <c r="N46" s="34">
        <v>-74.159999999999854</v>
      </c>
      <c r="O46" s="34">
        <v>-889.92000000000007</v>
      </c>
      <c r="P46" s="34">
        <v>-593.28</v>
      </c>
      <c r="Q46" s="27">
        <v>-29582.03</v>
      </c>
    </row>
    <row r="47" spans="1:17" ht="10.5" x14ac:dyDescent="0.25">
      <c r="A47" s="17"/>
      <c r="B47" s="19"/>
      <c r="C47" s="12" t="s">
        <v>249</v>
      </c>
      <c r="D47" s="13"/>
      <c r="E47" s="35">
        <v>-26393.149999999998</v>
      </c>
      <c r="F47" s="36">
        <v>-593.2800000000002</v>
      </c>
      <c r="G47" s="36">
        <v>-370.79999999999973</v>
      </c>
      <c r="H47" s="36">
        <v>-37.080000000000382</v>
      </c>
      <c r="I47" s="36">
        <v>630.36000000000013</v>
      </c>
      <c r="J47" s="36">
        <v>-964.07999999999993</v>
      </c>
      <c r="K47" s="36">
        <v>-630.3599999999999</v>
      </c>
      <c r="L47" s="36">
        <v>926.99999999999977</v>
      </c>
      <c r="M47" s="36">
        <v>-593.28</v>
      </c>
      <c r="N47" s="36">
        <v>-74.159999999999854</v>
      </c>
      <c r="O47" s="36">
        <v>-889.92000000000007</v>
      </c>
      <c r="P47" s="36">
        <v>-593.28</v>
      </c>
      <c r="Q47" s="28">
        <v>-29582.03</v>
      </c>
    </row>
    <row r="48" spans="1:17" ht="10.5" x14ac:dyDescent="0.25">
      <c r="A48" s="17"/>
      <c r="B48" s="22" t="s">
        <v>249</v>
      </c>
      <c r="C48" s="23"/>
      <c r="D48" s="23"/>
      <c r="E48" s="37">
        <v>-26393.149999999998</v>
      </c>
      <c r="F48" s="38">
        <v>-593.2800000000002</v>
      </c>
      <c r="G48" s="38">
        <v>-370.79999999999973</v>
      </c>
      <c r="H48" s="38">
        <v>-37.080000000000382</v>
      </c>
      <c r="I48" s="38">
        <v>630.36000000000013</v>
      </c>
      <c r="J48" s="38">
        <v>-964.07999999999993</v>
      </c>
      <c r="K48" s="38">
        <v>-630.3599999999999</v>
      </c>
      <c r="L48" s="38">
        <v>926.99999999999977</v>
      </c>
      <c r="M48" s="38">
        <v>-593.28</v>
      </c>
      <c r="N48" s="38">
        <v>-74.159999999999854</v>
      </c>
      <c r="O48" s="38">
        <v>-889.92000000000007</v>
      </c>
      <c r="P48" s="38">
        <v>-593.28</v>
      </c>
      <c r="Q48" s="29">
        <v>-29582.03</v>
      </c>
    </row>
    <row r="49" spans="1:17" ht="10.5" x14ac:dyDescent="0.25">
      <c r="A49" s="17"/>
      <c r="B49" s="18" t="s">
        <v>76</v>
      </c>
      <c r="C49" s="2" t="s">
        <v>77</v>
      </c>
      <c r="D49" s="4" t="s">
        <v>78</v>
      </c>
      <c r="E49" s="34">
        <v>52.06</v>
      </c>
      <c r="F49" s="34">
        <v>11.21</v>
      </c>
      <c r="G49" s="34">
        <v>26.75</v>
      </c>
      <c r="H49" s="34">
        <v>25.76</v>
      </c>
      <c r="I49" s="34">
        <v>11.32</v>
      </c>
      <c r="J49" s="34">
        <v>139.44999999999999</v>
      </c>
      <c r="K49" s="34">
        <v>3.11</v>
      </c>
      <c r="L49" s="34">
        <v>21.22</v>
      </c>
      <c r="M49" s="34">
        <v>3.93</v>
      </c>
      <c r="N49" s="34">
        <v>109.01</v>
      </c>
      <c r="O49" s="34">
        <v>0.42</v>
      </c>
      <c r="P49" s="34">
        <v>161.99</v>
      </c>
      <c r="Q49" s="27">
        <v>566.23</v>
      </c>
    </row>
    <row r="50" spans="1:17" ht="10.5" x14ac:dyDescent="0.25">
      <c r="A50" s="17"/>
      <c r="B50" s="19"/>
      <c r="C50" s="12" t="s">
        <v>250</v>
      </c>
      <c r="D50" s="13"/>
      <c r="E50" s="35">
        <v>52.06</v>
      </c>
      <c r="F50" s="36">
        <v>11.21</v>
      </c>
      <c r="G50" s="36">
        <v>26.75</v>
      </c>
      <c r="H50" s="36">
        <v>25.76</v>
      </c>
      <c r="I50" s="36">
        <v>11.32</v>
      </c>
      <c r="J50" s="36">
        <v>139.44999999999999</v>
      </c>
      <c r="K50" s="36">
        <v>3.11</v>
      </c>
      <c r="L50" s="36">
        <v>21.22</v>
      </c>
      <c r="M50" s="36">
        <v>3.93</v>
      </c>
      <c r="N50" s="36">
        <v>109.01</v>
      </c>
      <c r="O50" s="36">
        <v>0.42</v>
      </c>
      <c r="P50" s="36">
        <v>161.99</v>
      </c>
      <c r="Q50" s="28">
        <v>566.23</v>
      </c>
    </row>
    <row r="51" spans="1:17" ht="10.5" x14ac:dyDescent="0.25">
      <c r="A51" s="17"/>
      <c r="B51" s="22" t="s">
        <v>251</v>
      </c>
      <c r="C51" s="23"/>
      <c r="D51" s="23"/>
      <c r="E51" s="37">
        <v>52.06</v>
      </c>
      <c r="F51" s="38">
        <v>11.21</v>
      </c>
      <c r="G51" s="38">
        <v>26.75</v>
      </c>
      <c r="H51" s="38">
        <v>25.76</v>
      </c>
      <c r="I51" s="38">
        <v>11.32</v>
      </c>
      <c r="J51" s="38">
        <v>139.44999999999999</v>
      </c>
      <c r="K51" s="38">
        <v>3.11</v>
      </c>
      <c r="L51" s="38">
        <v>21.22</v>
      </c>
      <c r="M51" s="38">
        <v>3.93</v>
      </c>
      <c r="N51" s="38">
        <v>109.01</v>
      </c>
      <c r="O51" s="38">
        <v>0.42</v>
      </c>
      <c r="P51" s="38">
        <v>161.99</v>
      </c>
      <c r="Q51" s="29">
        <v>566.23</v>
      </c>
    </row>
    <row r="52" spans="1:17" ht="10.5" x14ac:dyDescent="0.25">
      <c r="A52" s="17"/>
      <c r="B52" s="18" t="s">
        <v>80</v>
      </c>
      <c r="C52" s="2" t="s">
        <v>77</v>
      </c>
      <c r="D52" s="4" t="s">
        <v>78</v>
      </c>
      <c r="E52" s="34">
        <v>229.97</v>
      </c>
      <c r="F52" s="34">
        <v>74.59</v>
      </c>
      <c r="G52" s="34">
        <v>58.08</v>
      </c>
      <c r="H52" s="34">
        <v>51.61</v>
      </c>
      <c r="I52" s="34">
        <v>4.41</v>
      </c>
      <c r="J52" s="34">
        <v>68.28</v>
      </c>
      <c r="K52" s="34">
        <v>3.05</v>
      </c>
      <c r="L52" s="34">
        <v>27.48</v>
      </c>
      <c r="M52" s="34">
        <v>3.99</v>
      </c>
      <c r="N52" s="34">
        <v>96.34</v>
      </c>
      <c r="O52" s="34">
        <v>2.31</v>
      </c>
      <c r="P52" s="34">
        <v>437.63</v>
      </c>
      <c r="Q52" s="27">
        <v>1057.74</v>
      </c>
    </row>
    <row r="53" spans="1:17" ht="10.5" x14ac:dyDescent="0.25">
      <c r="A53" s="17"/>
      <c r="B53" s="19"/>
      <c r="C53" s="12" t="s">
        <v>250</v>
      </c>
      <c r="D53" s="13"/>
      <c r="E53" s="35">
        <v>229.97</v>
      </c>
      <c r="F53" s="36">
        <v>74.59</v>
      </c>
      <c r="G53" s="36">
        <v>58.08</v>
      </c>
      <c r="H53" s="36">
        <v>51.61</v>
      </c>
      <c r="I53" s="36">
        <v>4.41</v>
      </c>
      <c r="J53" s="36">
        <v>68.28</v>
      </c>
      <c r="K53" s="36">
        <v>3.05</v>
      </c>
      <c r="L53" s="36">
        <v>27.48</v>
      </c>
      <c r="M53" s="36">
        <v>3.99</v>
      </c>
      <c r="N53" s="36">
        <v>96.34</v>
      </c>
      <c r="O53" s="36">
        <v>2.31</v>
      </c>
      <c r="P53" s="36">
        <v>437.63</v>
      </c>
      <c r="Q53" s="28">
        <v>1057.74</v>
      </c>
    </row>
    <row r="54" spans="1:17" ht="10.5" x14ac:dyDescent="0.25">
      <c r="A54" s="17"/>
      <c r="B54" s="22" t="s">
        <v>252</v>
      </c>
      <c r="C54" s="23"/>
      <c r="D54" s="23"/>
      <c r="E54" s="37">
        <v>229.97</v>
      </c>
      <c r="F54" s="38">
        <v>74.59</v>
      </c>
      <c r="G54" s="38">
        <v>58.08</v>
      </c>
      <c r="H54" s="38">
        <v>51.61</v>
      </c>
      <c r="I54" s="38">
        <v>4.41</v>
      </c>
      <c r="J54" s="38">
        <v>68.28</v>
      </c>
      <c r="K54" s="38">
        <v>3.05</v>
      </c>
      <c r="L54" s="38">
        <v>27.48</v>
      </c>
      <c r="M54" s="38">
        <v>3.99</v>
      </c>
      <c r="N54" s="38">
        <v>96.34</v>
      </c>
      <c r="O54" s="38">
        <v>2.31</v>
      </c>
      <c r="P54" s="38">
        <v>437.63</v>
      </c>
      <c r="Q54" s="29">
        <v>1057.74</v>
      </c>
    </row>
    <row r="55" spans="1:17" ht="10.5" x14ac:dyDescent="0.25">
      <c r="A55" s="17"/>
      <c r="B55" s="18" t="s">
        <v>94</v>
      </c>
      <c r="C55" s="2" t="s">
        <v>77</v>
      </c>
      <c r="D55" s="4" t="s">
        <v>78</v>
      </c>
      <c r="E55" s="34"/>
      <c r="F55" s="34"/>
      <c r="G55" s="34">
        <v>2</v>
      </c>
      <c r="H55" s="34"/>
      <c r="I55" s="34">
        <v>2.99</v>
      </c>
      <c r="J55" s="34"/>
      <c r="K55" s="34"/>
      <c r="L55" s="34"/>
      <c r="M55" s="34"/>
      <c r="N55" s="34"/>
      <c r="O55" s="34"/>
      <c r="P55" s="34"/>
      <c r="Q55" s="27">
        <v>4.99</v>
      </c>
    </row>
    <row r="56" spans="1:17" ht="10.5" x14ac:dyDescent="0.25">
      <c r="A56" s="17"/>
      <c r="B56" s="19"/>
      <c r="C56" s="12" t="s">
        <v>250</v>
      </c>
      <c r="D56" s="13"/>
      <c r="E56" s="35"/>
      <c r="F56" s="36"/>
      <c r="G56" s="36">
        <v>2</v>
      </c>
      <c r="H56" s="36"/>
      <c r="I56" s="36">
        <v>2.99</v>
      </c>
      <c r="J56" s="36"/>
      <c r="K56" s="36"/>
      <c r="L56" s="36"/>
      <c r="M56" s="36"/>
      <c r="N56" s="36"/>
      <c r="O56" s="36"/>
      <c r="P56" s="36"/>
      <c r="Q56" s="28">
        <v>4.99</v>
      </c>
    </row>
    <row r="57" spans="1:17" ht="10.5" x14ac:dyDescent="0.25">
      <c r="A57" s="17"/>
      <c r="B57" s="22" t="s">
        <v>253</v>
      </c>
      <c r="C57" s="23"/>
      <c r="D57" s="23"/>
      <c r="E57" s="37"/>
      <c r="F57" s="38"/>
      <c r="G57" s="38">
        <v>2</v>
      </c>
      <c r="H57" s="38"/>
      <c r="I57" s="38">
        <v>2.99</v>
      </c>
      <c r="J57" s="38"/>
      <c r="K57" s="38"/>
      <c r="L57" s="38"/>
      <c r="M57" s="38"/>
      <c r="N57" s="38"/>
      <c r="O57" s="38"/>
      <c r="P57" s="38"/>
      <c r="Q57" s="29">
        <v>4.99</v>
      </c>
    </row>
    <row r="58" spans="1:17" ht="10.5" x14ac:dyDescent="0.25">
      <c r="A58" s="17"/>
      <c r="B58" s="18" t="s">
        <v>48</v>
      </c>
      <c r="C58" s="2" t="s">
        <v>35</v>
      </c>
      <c r="D58" s="4" t="s">
        <v>96</v>
      </c>
      <c r="E58" s="34">
        <v>5954.05</v>
      </c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>
        <v>9414.67</v>
      </c>
      <c r="Q58" s="27">
        <v>15368.720000000001</v>
      </c>
    </row>
    <row r="59" spans="1:17" ht="10.5" x14ac:dyDescent="0.25">
      <c r="A59" s="17"/>
      <c r="B59" s="19"/>
      <c r="C59" s="3"/>
      <c r="D59" t="s">
        <v>39</v>
      </c>
      <c r="E59" s="39">
        <v>2698.95</v>
      </c>
      <c r="F59" s="39">
        <v>4261.05</v>
      </c>
      <c r="G59" s="39">
        <v>3195.01</v>
      </c>
      <c r="H59" s="39">
        <v>3116.13</v>
      </c>
      <c r="I59" s="39">
        <v>1181.5499999999997</v>
      </c>
      <c r="J59" s="39">
        <v>5655.12</v>
      </c>
      <c r="K59" s="39">
        <v>500.99</v>
      </c>
      <c r="L59" s="39">
        <v>2593.96</v>
      </c>
      <c r="M59" s="39">
        <v>626.02</v>
      </c>
      <c r="N59" s="39">
        <v>8168.86</v>
      </c>
      <c r="O59" s="39">
        <v>206.89999999999998</v>
      </c>
      <c r="P59" s="39">
        <v>3924</v>
      </c>
      <c r="Q59" s="30">
        <v>36128.54</v>
      </c>
    </row>
    <row r="60" spans="1:17" ht="10.5" x14ac:dyDescent="0.25">
      <c r="A60" s="17"/>
      <c r="B60" s="19"/>
      <c r="C60" s="12" t="s">
        <v>227</v>
      </c>
      <c r="D60" s="13"/>
      <c r="E60" s="35">
        <v>8653</v>
      </c>
      <c r="F60" s="36">
        <v>4261.05</v>
      </c>
      <c r="G60" s="36">
        <v>3195.01</v>
      </c>
      <c r="H60" s="36">
        <v>3116.13</v>
      </c>
      <c r="I60" s="36">
        <v>1181.5499999999997</v>
      </c>
      <c r="J60" s="36">
        <v>5655.12</v>
      </c>
      <c r="K60" s="36">
        <v>500.99</v>
      </c>
      <c r="L60" s="36">
        <v>2593.96</v>
      </c>
      <c r="M60" s="36">
        <v>626.02</v>
      </c>
      <c r="N60" s="36">
        <v>8168.86</v>
      </c>
      <c r="O60" s="36">
        <v>206.89999999999998</v>
      </c>
      <c r="P60" s="36">
        <v>13338.67</v>
      </c>
      <c r="Q60" s="28">
        <v>51497.26</v>
      </c>
    </row>
    <row r="61" spans="1:17" ht="10.5" x14ac:dyDescent="0.25">
      <c r="A61" s="17"/>
      <c r="B61" s="22" t="s">
        <v>232</v>
      </c>
      <c r="C61" s="23"/>
      <c r="D61" s="23"/>
      <c r="E61" s="37">
        <v>8653</v>
      </c>
      <c r="F61" s="38">
        <v>4261.05</v>
      </c>
      <c r="G61" s="38">
        <v>3195.01</v>
      </c>
      <c r="H61" s="38">
        <v>3116.13</v>
      </c>
      <c r="I61" s="38">
        <v>1181.5499999999997</v>
      </c>
      <c r="J61" s="38">
        <v>5655.12</v>
      </c>
      <c r="K61" s="38">
        <v>500.99</v>
      </c>
      <c r="L61" s="38">
        <v>2593.96</v>
      </c>
      <c r="M61" s="38">
        <v>626.02</v>
      </c>
      <c r="N61" s="38">
        <v>8168.86</v>
      </c>
      <c r="O61" s="38">
        <v>206.89999999999998</v>
      </c>
      <c r="P61" s="38">
        <v>13338.67</v>
      </c>
      <c r="Q61" s="29">
        <v>51497.26</v>
      </c>
    </row>
    <row r="62" spans="1:17" ht="10.5" x14ac:dyDescent="0.25">
      <c r="A62" s="17"/>
      <c r="B62" s="18" t="s">
        <v>530</v>
      </c>
      <c r="C62" s="2" t="s">
        <v>531</v>
      </c>
      <c r="D62" s="4" t="s">
        <v>530</v>
      </c>
      <c r="E62" s="34"/>
      <c r="F62" s="34"/>
      <c r="G62" s="34"/>
      <c r="H62" s="34"/>
      <c r="I62" s="34"/>
      <c r="J62" s="34">
        <v>11536.26</v>
      </c>
      <c r="K62" s="34"/>
      <c r="L62" s="34"/>
      <c r="M62" s="34"/>
      <c r="N62" s="34"/>
      <c r="O62" s="34"/>
      <c r="P62" s="34"/>
      <c r="Q62" s="27">
        <v>11536.26</v>
      </c>
    </row>
    <row r="63" spans="1:17" ht="10.5" x14ac:dyDescent="0.25">
      <c r="A63" s="17"/>
      <c r="B63" s="19"/>
      <c r="C63" s="12" t="s">
        <v>541</v>
      </c>
      <c r="D63" s="13"/>
      <c r="E63" s="35"/>
      <c r="F63" s="36"/>
      <c r="G63" s="36"/>
      <c r="H63" s="36"/>
      <c r="I63" s="36"/>
      <c r="J63" s="36">
        <v>11536.26</v>
      </c>
      <c r="K63" s="36"/>
      <c r="L63" s="36"/>
      <c r="M63" s="36"/>
      <c r="N63" s="36"/>
      <c r="O63" s="36"/>
      <c r="P63" s="36"/>
      <c r="Q63" s="28">
        <v>11536.26</v>
      </c>
    </row>
    <row r="64" spans="1:17" ht="10.5" x14ac:dyDescent="0.25">
      <c r="A64" s="17"/>
      <c r="B64" s="22" t="s">
        <v>542</v>
      </c>
      <c r="C64" s="23"/>
      <c r="D64" s="23"/>
      <c r="E64" s="37"/>
      <c r="F64" s="38"/>
      <c r="G64" s="38"/>
      <c r="H64" s="38"/>
      <c r="I64" s="38"/>
      <c r="J64" s="38">
        <v>11536.26</v>
      </c>
      <c r="K64" s="38"/>
      <c r="L64" s="38"/>
      <c r="M64" s="38"/>
      <c r="N64" s="38"/>
      <c r="O64" s="38"/>
      <c r="P64" s="38"/>
      <c r="Q64" s="29">
        <v>11536.26</v>
      </c>
    </row>
    <row r="65" spans="1:17" ht="10.5" x14ac:dyDescent="0.25">
      <c r="A65" s="17"/>
      <c r="B65" s="18" t="s">
        <v>533</v>
      </c>
      <c r="C65" s="2" t="s">
        <v>531</v>
      </c>
      <c r="D65" s="4" t="s">
        <v>533</v>
      </c>
      <c r="E65" s="34"/>
      <c r="F65" s="34"/>
      <c r="G65" s="34"/>
      <c r="H65" s="34"/>
      <c r="I65" s="34"/>
      <c r="J65" s="34">
        <v>175.29</v>
      </c>
      <c r="K65" s="34"/>
      <c r="L65" s="34"/>
      <c r="M65" s="34"/>
      <c r="N65" s="34"/>
      <c r="O65" s="34"/>
      <c r="P65" s="34"/>
      <c r="Q65" s="27">
        <v>175.29</v>
      </c>
    </row>
    <row r="66" spans="1:17" ht="10.5" x14ac:dyDescent="0.25">
      <c r="A66" s="17"/>
      <c r="B66" s="19"/>
      <c r="C66" s="12" t="s">
        <v>541</v>
      </c>
      <c r="D66" s="13"/>
      <c r="E66" s="35"/>
      <c r="F66" s="36"/>
      <c r="G66" s="36"/>
      <c r="H66" s="36"/>
      <c r="I66" s="36"/>
      <c r="J66" s="36">
        <v>175.29</v>
      </c>
      <c r="K66" s="36"/>
      <c r="L66" s="36"/>
      <c r="M66" s="36"/>
      <c r="N66" s="36"/>
      <c r="O66" s="36"/>
      <c r="P66" s="36"/>
      <c r="Q66" s="28">
        <v>175.29</v>
      </c>
    </row>
    <row r="67" spans="1:17" ht="10.5" x14ac:dyDescent="0.25">
      <c r="A67" s="17"/>
      <c r="B67" s="22" t="s">
        <v>543</v>
      </c>
      <c r="C67" s="23"/>
      <c r="D67" s="23"/>
      <c r="E67" s="37"/>
      <c r="F67" s="38"/>
      <c r="G67" s="38"/>
      <c r="H67" s="38"/>
      <c r="I67" s="38"/>
      <c r="J67" s="38">
        <v>175.29</v>
      </c>
      <c r="K67" s="38"/>
      <c r="L67" s="38"/>
      <c r="M67" s="38"/>
      <c r="N67" s="38"/>
      <c r="O67" s="38"/>
      <c r="P67" s="38"/>
      <c r="Q67" s="29">
        <v>175.29</v>
      </c>
    </row>
    <row r="68" spans="1:17" ht="10.5" x14ac:dyDescent="0.25">
      <c r="A68" s="20" t="s">
        <v>254</v>
      </c>
      <c r="B68" s="21"/>
      <c r="C68" s="21"/>
      <c r="D68" s="21"/>
      <c r="E68" s="40">
        <v>-17458.119999999995</v>
      </c>
      <c r="F68" s="41">
        <v>3753.57</v>
      </c>
      <c r="G68" s="41">
        <v>2911.0400000000004</v>
      </c>
      <c r="H68" s="41">
        <v>3156.4199999999996</v>
      </c>
      <c r="I68" s="41">
        <v>1830.6299999999999</v>
      </c>
      <c r="J68" s="41">
        <v>16610.32</v>
      </c>
      <c r="K68" s="41">
        <v>-123.20999999999992</v>
      </c>
      <c r="L68" s="41">
        <v>3569.66</v>
      </c>
      <c r="M68" s="41">
        <v>40.659999999999968</v>
      </c>
      <c r="N68" s="41">
        <v>8300.0499999999993</v>
      </c>
      <c r="O68" s="41">
        <v>-680.29000000000019</v>
      </c>
      <c r="P68" s="41">
        <v>13345.01</v>
      </c>
      <c r="Q68" s="31">
        <v>35255.740000000005</v>
      </c>
    </row>
    <row r="69" spans="1:17" x14ac:dyDescent="0.2">
      <c r="A69" s="4"/>
      <c r="B69" s="4"/>
      <c r="C69" s="4"/>
      <c r="D69" s="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27"/>
    </row>
    <row r="70" spans="1:17" ht="10.5" x14ac:dyDescent="0.25">
      <c r="A70" s="16" t="s">
        <v>111</v>
      </c>
      <c r="B70" s="18" t="s">
        <v>112</v>
      </c>
      <c r="C70" s="2" t="s">
        <v>113</v>
      </c>
      <c r="D70" s="4" t="s">
        <v>152</v>
      </c>
      <c r="E70" s="34"/>
      <c r="F70" s="34"/>
      <c r="G70" s="34"/>
      <c r="H70" s="34">
        <v>737.57</v>
      </c>
      <c r="I70" s="34"/>
      <c r="J70" s="34"/>
      <c r="K70" s="34"/>
      <c r="L70" s="34"/>
      <c r="M70" s="34"/>
      <c r="N70" s="34"/>
      <c r="O70" s="34"/>
      <c r="P70" s="34">
        <v>2551.3000000000002</v>
      </c>
      <c r="Q70" s="27">
        <v>3288.8700000000003</v>
      </c>
    </row>
    <row r="71" spans="1:17" ht="10.5" x14ac:dyDescent="0.25">
      <c r="A71" s="17"/>
      <c r="B71" s="19"/>
      <c r="C71" s="3"/>
      <c r="D71" t="s">
        <v>535</v>
      </c>
      <c r="E71" s="39"/>
      <c r="F71" s="39"/>
      <c r="G71" s="39"/>
      <c r="H71" s="39"/>
      <c r="I71" s="39"/>
      <c r="J71" s="39">
        <v>1751.49</v>
      </c>
      <c r="K71" s="39">
        <v>-1751.49</v>
      </c>
      <c r="L71" s="39"/>
      <c r="M71" s="39"/>
      <c r="N71" s="39"/>
      <c r="O71" s="39"/>
      <c r="P71" s="39"/>
      <c r="Q71" s="30">
        <v>0</v>
      </c>
    </row>
    <row r="72" spans="1:17" ht="10.5" x14ac:dyDescent="0.25">
      <c r="A72" s="17"/>
      <c r="B72" s="19"/>
      <c r="C72" s="3"/>
      <c r="D72" t="s">
        <v>114</v>
      </c>
      <c r="E72" s="39">
        <v>2259.2399999999998</v>
      </c>
      <c r="F72" s="39">
        <v>880.94</v>
      </c>
      <c r="G72" s="39">
        <v>726.9</v>
      </c>
      <c r="H72" s="39">
        <v>1572.12</v>
      </c>
      <c r="I72" s="39">
        <v>231.09</v>
      </c>
      <c r="J72" s="39">
        <v>3658.02</v>
      </c>
      <c r="K72" s="39">
        <v>103.88</v>
      </c>
      <c r="L72" s="39">
        <v>673.24</v>
      </c>
      <c r="M72" s="39">
        <v>237.28</v>
      </c>
      <c r="N72" s="39">
        <v>1857.3</v>
      </c>
      <c r="O72" s="39">
        <v>52.67</v>
      </c>
      <c r="P72" s="39">
        <v>524.35</v>
      </c>
      <c r="Q72" s="30">
        <v>12777.029999999999</v>
      </c>
    </row>
    <row r="73" spans="1:17" ht="10.5" x14ac:dyDescent="0.25">
      <c r="A73" s="17"/>
      <c r="B73" s="19"/>
      <c r="C73" s="3"/>
      <c r="D73" t="s">
        <v>116</v>
      </c>
      <c r="E73" s="39">
        <v>1.06</v>
      </c>
      <c r="F73" s="39">
        <v>0.01</v>
      </c>
      <c r="G73" s="39"/>
      <c r="H73" s="39">
        <v>0.01</v>
      </c>
      <c r="I73" s="39">
        <v>0.05</v>
      </c>
      <c r="J73" s="39">
        <v>6.1</v>
      </c>
      <c r="K73" s="39">
        <v>0.1</v>
      </c>
      <c r="L73" s="39">
        <v>0.17</v>
      </c>
      <c r="M73" s="39"/>
      <c r="N73" s="39">
        <v>0.01</v>
      </c>
      <c r="O73" s="39"/>
      <c r="P73" s="39">
        <v>-3.27</v>
      </c>
      <c r="Q73" s="30">
        <v>4.2399999999999984</v>
      </c>
    </row>
    <row r="74" spans="1:17" ht="10.5" x14ac:dyDescent="0.25">
      <c r="A74" s="17"/>
      <c r="B74" s="19"/>
      <c r="C74" s="3"/>
      <c r="D74" t="s">
        <v>118</v>
      </c>
      <c r="E74" s="39">
        <v>275.44</v>
      </c>
      <c r="F74" s="39">
        <v>3311.16</v>
      </c>
      <c r="G74" s="39">
        <v>3576.23</v>
      </c>
      <c r="H74" s="39">
        <v>2357.41</v>
      </c>
      <c r="I74" s="39">
        <v>888.84</v>
      </c>
      <c r="J74" s="39">
        <v>11768.58</v>
      </c>
      <c r="K74" s="39">
        <v>458.77</v>
      </c>
      <c r="L74" s="39"/>
      <c r="M74" s="39">
        <v>1083.0899999999999</v>
      </c>
      <c r="N74" s="39">
        <v>1476.81</v>
      </c>
      <c r="O74" s="39">
        <v>68.739999999999995</v>
      </c>
      <c r="P74" s="39">
        <v>-48.06</v>
      </c>
      <c r="Q74" s="30">
        <v>25217.010000000002</v>
      </c>
    </row>
    <row r="75" spans="1:17" ht="10.5" x14ac:dyDescent="0.25">
      <c r="A75" s="17"/>
      <c r="B75" s="19"/>
      <c r="C75" s="12" t="s">
        <v>255</v>
      </c>
      <c r="D75" s="13"/>
      <c r="E75" s="35">
        <v>2535.7399999999998</v>
      </c>
      <c r="F75" s="36">
        <v>4192.1099999999997</v>
      </c>
      <c r="G75" s="36">
        <v>4303.13</v>
      </c>
      <c r="H75" s="36">
        <v>4667.1100000000006</v>
      </c>
      <c r="I75" s="36">
        <v>1119.98</v>
      </c>
      <c r="J75" s="36">
        <v>17184.190000000002</v>
      </c>
      <c r="K75" s="36">
        <v>-1188.7400000000002</v>
      </c>
      <c r="L75" s="36">
        <v>673.41</v>
      </c>
      <c r="M75" s="36">
        <v>1320.37</v>
      </c>
      <c r="N75" s="36">
        <v>3334.12</v>
      </c>
      <c r="O75" s="36">
        <v>121.41</v>
      </c>
      <c r="P75" s="36">
        <v>3024.32</v>
      </c>
      <c r="Q75" s="28">
        <v>41287.15</v>
      </c>
    </row>
    <row r="76" spans="1:17" ht="10.5" x14ac:dyDescent="0.25">
      <c r="A76" s="17"/>
      <c r="B76" s="22" t="s">
        <v>256</v>
      </c>
      <c r="C76" s="23"/>
      <c r="D76" s="23"/>
      <c r="E76" s="37">
        <v>2535.7399999999998</v>
      </c>
      <c r="F76" s="38">
        <v>4192.1099999999997</v>
      </c>
      <c r="G76" s="38">
        <v>4303.13</v>
      </c>
      <c r="H76" s="38">
        <v>4667.1100000000006</v>
      </c>
      <c r="I76" s="38">
        <v>1119.98</v>
      </c>
      <c r="J76" s="38">
        <v>17184.190000000002</v>
      </c>
      <c r="K76" s="38">
        <v>-1188.7400000000002</v>
      </c>
      <c r="L76" s="38">
        <v>673.41</v>
      </c>
      <c r="M76" s="38">
        <v>1320.37</v>
      </c>
      <c r="N76" s="38">
        <v>3334.12</v>
      </c>
      <c r="O76" s="38">
        <v>121.41</v>
      </c>
      <c r="P76" s="38">
        <v>3024.32</v>
      </c>
      <c r="Q76" s="29">
        <v>41287.15</v>
      </c>
    </row>
    <row r="77" spans="1:17" ht="10.5" x14ac:dyDescent="0.25">
      <c r="A77" s="20" t="s">
        <v>257</v>
      </c>
      <c r="B77" s="21"/>
      <c r="C77" s="21"/>
      <c r="D77" s="21"/>
      <c r="E77" s="40">
        <v>2535.7399999999998</v>
      </c>
      <c r="F77" s="41">
        <v>4192.1099999999997</v>
      </c>
      <c r="G77" s="41">
        <v>4303.13</v>
      </c>
      <c r="H77" s="41">
        <v>4667.1100000000006</v>
      </c>
      <c r="I77" s="41">
        <v>1119.98</v>
      </c>
      <c r="J77" s="41">
        <v>17184.190000000002</v>
      </c>
      <c r="K77" s="41">
        <v>-1188.7400000000002</v>
      </c>
      <c r="L77" s="41">
        <v>673.41</v>
      </c>
      <c r="M77" s="41">
        <v>1320.37</v>
      </c>
      <c r="N77" s="41">
        <v>3334.12</v>
      </c>
      <c r="O77" s="41">
        <v>121.41</v>
      </c>
      <c r="P77" s="41">
        <v>3024.32</v>
      </c>
      <c r="Q77" s="31">
        <v>41287.15</v>
      </c>
    </row>
    <row r="78" spans="1:17" ht="10.5" thickBot="1" x14ac:dyDescent="0.25">
      <c r="A78" s="4"/>
      <c r="B78" s="4"/>
      <c r="C78" s="4"/>
      <c r="D78" s="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27"/>
    </row>
    <row r="79" spans="1:17" ht="11" thickBot="1" x14ac:dyDescent="0.3">
      <c r="A79" s="24" t="s">
        <v>218</v>
      </c>
      <c r="B79" s="25"/>
      <c r="C79" s="25"/>
      <c r="D79" s="25"/>
      <c r="E79" s="42">
        <v>16678.310000000005</v>
      </c>
      <c r="F79" s="43">
        <v>20943.949999999997</v>
      </c>
      <c r="G79" s="43">
        <v>25104.610000000004</v>
      </c>
      <c r="H79" s="43">
        <v>26209.849999999995</v>
      </c>
      <c r="I79" s="43">
        <v>6090.13</v>
      </c>
      <c r="J79" s="43">
        <v>96023.85</v>
      </c>
      <c r="K79" s="43">
        <v>356.38999999999965</v>
      </c>
      <c r="L79" s="43">
        <v>14812.55</v>
      </c>
      <c r="M79" s="43">
        <v>3720.84</v>
      </c>
      <c r="N79" s="43">
        <v>50385.520000000004</v>
      </c>
      <c r="O79" s="43">
        <v>393.59999999999974</v>
      </c>
      <c r="P79" s="43">
        <v>81939.23</v>
      </c>
      <c r="Q79" s="32">
        <v>342658.82999999996</v>
      </c>
    </row>
    <row r="82" spans="16:17" ht="10.5" thickBot="1" x14ac:dyDescent="0.25"/>
    <row r="83" spans="16:17" x14ac:dyDescent="0.2">
      <c r="P83" s="46" t="s">
        <v>261</v>
      </c>
      <c r="Q83" s="47">
        <v>0</v>
      </c>
    </row>
    <row r="84" spans="16:17" x14ac:dyDescent="0.2">
      <c r="P84" s="44" t="s">
        <v>262</v>
      </c>
      <c r="Q84" s="45">
        <v>0</v>
      </c>
    </row>
    <row r="85" spans="16:17" x14ac:dyDescent="0.2">
      <c r="P85" s="44" t="s">
        <v>263</v>
      </c>
      <c r="Q85" s="45">
        <v>0</v>
      </c>
    </row>
    <row r="86" spans="16:17" ht="10.5" thickBot="1" x14ac:dyDescent="0.25">
      <c r="P86" s="44" t="s">
        <v>264</v>
      </c>
      <c r="Q86" s="45">
        <v>342658.83</v>
      </c>
    </row>
    <row r="87" spans="16:17" ht="10.5" thickBot="1" x14ac:dyDescent="0.25">
      <c r="P87" s="48" t="s">
        <v>265</v>
      </c>
      <c r="Q87" s="49">
        <v>342658.83</v>
      </c>
    </row>
  </sheetData>
  <pageMargins left="0.45" right="0.45" top="0.75" bottom="0.75" header="0.3" footer="0.3"/>
  <pageSetup scale="55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3752-A818-4605-8B64-0445C90D8771}">
  <dimension ref="A1:Q235"/>
  <sheetViews>
    <sheetView view="pageLayout" topLeftCell="J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517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46</v>
      </c>
      <c r="H2" t="s">
        <v>29</v>
      </c>
      <c r="I2" t="s">
        <v>30</v>
      </c>
      <c r="J2">
        <v>1980</v>
      </c>
      <c r="K2">
        <v>1980</v>
      </c>
      <c r="L2" t="s">
        <v>518</v>
      </c>
      <c r="M2" t="s">
        <v>519</v>
      </c>
      <c r="N2" t="s">
        <v>493</v>
      </c>
      <c r="O2" t="s">
        <v>494</v>
      </c>
      <c r="P2" t="s">
        <v>47</v>
      </c>
      <c r="Q2" t="s">
        <v>46</v>
      </c>
    </row>
    <row r="3" spans="1:17" x14ac:dyDescent="0.2">
      <c r="A3" t="s">
        <v>517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48</v>
      </c>
      <c r="H3" t="s">
        <v>35</v>
      </c>
      <c r="I3" t="s">
        <v>39</v>
      </c>
      <c r="J3">
        <v>-31.139999999999986</v>
      </c>
      <c r="K3">
        <v>-31.139999999999986</v>
      </c>
      <c r="L3" t="s">
        <v>518</v>
      </c>
      <c r="M3" t="s">
        <v>519</v>
      </c>
      <c r="N3" t="s">
        <v>493</v>
      </c>
      <c r="O3" t="s">
        <v>494</v>
      </c>
      <c r="P3" t="s">
        <v>52</v>
      </c>
      <c r="Q3" t="s">
        <v>53</v>
      </c>
    </row>
    <row r="4" spans="1:17" x14ac:dyDescent="0.2">
      <c r="A4" t="s">
        <v>517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56</v>
      </c>
      <c r="H4" t="s">
        <v>35</v>
      </c>
      <c r="I4" t="s">
        <v>39</v>
      </c>
      <c r="J4">
        <v>9.3800000000000008</v>
      </c>
      <c r="K4">
        <v>9.3800000000000008</v>
      </c>
      <c r="L4" t="s">
        <v>518</v>
      </c>
      <c r="M4" t="s">
        <v>519</v>
      </c>
      <c r="N4" t="s">
        <v>493</v>
      </c>
      <c r="O4" t="s">
        <v>494</v>
      </c>
      <c r="P4" t="s">
        <v>57</v>
      </c>
      <c r="Q4" t="s">
        <v>58</v>
      </c>
    </row>
    <row r="5" spans="1:17" x14ac:dyDescent="0.2">
      <c r="A5" t="s">
        <v>517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56</v>
      </c>
      <c r="H5" t="s">
        <v>35</v>
      </c>
      <c r="I5" t="s">
        <v>39</v>
      </c>
      <c r="J5">
        <v>655.8</v>
      </c>
      <c r="K5">
        <v>655.8</v>
      </c>
      <c r="L5" t="s">
        <v>518</v>
      </c>
      <c r="M5" t="s">
        <v>519</v>
      </c>
      <c r="N5" t="s">
        <v>493</v>
      </c>
      <c r="O5" t="s">
        <v>494</v>
      </c>
      <c r="P5" t="s">
        <v>57</v>
      </c>
      <c r="Q5" t="s">
        <v>58</v>
      </c>
    </row>
    <row r="6" spans="1:17" x14ac:dyDescent="0.2">
      <c r="A6" t="s">
        <v>517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68</v>
      </c>
      <c r="H6" t="s">
        <v>35</v>
      </c>
      <c r="I6" t="s">
        <v>39</v>
      </c>
      <c r="J6">
        <v>11.62</v>
      </c>
      <c r="K6">
        <v>11.62</v>
      </c>
      <c r="L6" t="s">
        <v>518</v>
      </c>
      <c r="M6" t="s">
        <v>519</v>
      </c>
      <c r="N6" t="s">
        <v>493</v>
      </c>
      <c r="O6" t="s">
        <v>494</v>
      </c>
      <c r="P6" t="s">
        <v>37</v>
      </c>
      <c r="Q6" t="s">
        <v>38</v>
      </c>
    </row>
    <row r="7" spans="1:17" x14ac:dyDescent="0.2">
      <c r="A7" t="s">
        <v>517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68</v>
      </c>
      <c r="H7" t="s">
        <v>35</v>
      </c>
      <c r="I7" t="s">
        <v>39</v>
      </c>
      <c r="J7">
        <v>293</v>
      </c>
      <c r="K7">
        <v>293</v>
      </c>
      <c r="L7" t="s">
        <v>518</v>
      </c>
      <c r="M7" t="s">
        <v>519</v>
      </c>
      <c r="N7" t="s">
        <v>493</v>
      </c>
      <c r="O7" t="s">
        <v>494</v>
      </c>
      <c r="P7" t="s">
        <v>37</v>
      </c>
      <c r="Q7" t="s">
        <v>38</v>
      </c>
    </row>
    <row r="8" spans="1:17" x14ac:dyDescent="0.2">
      <c r="A8" t="s">
        <v>517</v>
      </c>
      <c r="B8">
        <v>2025</v>
      </c>
      <c r="C8">
        <v>1</v>
      </c>
      <c r="D8" t="s">
        <v>18</v>
      </c>
      <c r="E8" t="s">
        <v>19</v>
      </c>
      <c r="F8" t="s">
        <v>69</v>
      </c>
      <c r="G8" t="s">
        <v>520</v>
      </c>
      <c r="H8" t="s">
        <v>29</v>
      </c>
      <c r="I8" t="s">
        <v>30</v>
      </c>
      <c r="J8">
        <v>28682.03</v>
      </c>
      <c r="K8">
        <v>28682.03</v>
      </c>
      <c r="L8" t="s">
        <v>518</v>
      </c>
      <c r="M8" t="s">
        <v>519</v>
      </c>
      <c r="N8" t="s">
        <v>493</v>
      </c>
      <c r="O8" t="s">
        <v>494</v>
      </c>
      <c r="P8" t="s">
        <v>521</v>
      </c>
      <c r="Q8" t="s">
        <v>520</v>
      </c>
    </row>
    <row r="9" spans="1:17" x14ac:dyDescent="0.2">
      <c r="A9" t="s">
        <v>517</v>
      </c>
      <c r="B9">
        <v>2025</v>
      </c>
      <c r="C9">
        <v>1</v>
      </c>
      <c r="D9" t="s">
        <v>18</v>
      </c>
      <c r="E9" t="s">
        <v>19</v>
      </c>
      <c r="F9" t="s">
        <v>72</v>
      </c>
      <c r="G9" t="s">
        <v>73</v>
      </c>
      <c r="H9" t="s">
        <v>73</v>
      </c>
      <c r="I9" t="s">
        <v>73</v>
      </c>
      <c r="J9">
        <v>-26393.149999999998</v>
      </c>
      <c r="K9">
        <v>-26393.149999999998</v>
      </c>
      <c r="L9" t="s">
        <v>518</v>
      </c>
      <c r="M9" t="s">
        <v>519</v>
      </c>
      <c r="N9" t="s">
        <v>493</v>
      </c>
      <c r="O9" t="s">
        <v>494</v>
      </c>
      <c r="P9" t="s">
        <v>74</v>
      </c>
      <c r="Q9" t="s">
        <v>75</v>
      </c>
    </row>
    <row r="10" spans="1:17" x14ac:dyDescent="0.2">
      <c r="A10" t="s">
        <v>517</v>
      </c>
      <c r="B10">
        <v>2025</v>
      </c>
      <c r="C10">
        <v>1</v>
      </c>
      <c r="D10" t="s">
        <v>18</v>
      </c>
      <c r="E10" t="s">
        <v>19</v>
      </c>
      <c r="F10" t="s">
        <v>72</v>
      </c>
      <c r="G10" t="s">
        <v>76</v>
      </c>
      <c r="H10" t="s">
        <v>77</v>
      </c>
      <c r="I10" t="s">
        <v>78</v>
      </c>
      <c r="J10">
        <v>52.06</v>
      </c>
      <c r="K10">
        <v>52.06</v>
      </c>
      <c r="L10" t="s">
        <v>518</v>
      </c>
      <c r="M10" t="s">
        <v>519</v>
      </c>
      <c r="N10" t="s">
        <v>493</v>
      </c>
      <c r="O10" t="s">
        <v>494</v>
      </c>
      <c r="P10" t="s">
        <v>79</v>
      </c>
      <c r="Q10" t="s">
        <v>76</v>
      </c>
    </row>
    <row r="11" spans="1:17" x14ac:dyDescent="0.2">
      <c r="A11" t="s">
        <v>517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80</v>
      </c>
      <c r="H11" t="s">
        <v>77</v>
      </c>
      <c r="I11" t="s">
        <v>78</v>
      </c>
      <c r="J11">
        <v>229.97</v>
      </c>
      <c r="K11">
        <v>229.97</v>
      </c>
      <c r="L11" t="s">
        <v>518</v>
      </c>
      <c r="M11" t="s">
        <v>519</v>
      </c>
      <c r="N11" t="s">
        <v>493</v>
      </c>
      <c r="O11" t="s">
        <v>494</v>
      </c>
      <c r="P11" t="s">
        <v>92</v>
      </c>
      <c r="Q11" t="s">
        <v>93</v>
      </c>
    </row>
    <row r="12" spans="1:17" x14ac:dyDescent="0.2">
      <c r="A12" t="s">
        <v>517</v>
      </c>
      <c r="B12">
        <v>2025</v>
      </c>
      <c r="C12">
        <v>1</v>
      </c>
      <c r="D12" t="s">
        <v>18</v>
      </c>
      <c r="E12" t="s">
        <v>19</v>
      </c>
      <c r="F12" t="s">
        <v>72</v>
      </c>
      <c r="G12" t="s">
        <v>48</v>
      </c>
      <c r="H12" t="s">
        <v>35</v>
      </c>
      <c r="I12" t="s">
        <v>96</v>
      </c>
      <c r="J12">
        <v>5954.05</v>
      </c>
      <c r="K12">
        <v>5954.05</v>
      </c>
      <c r="L12" t="s">
        <v>518</v>
      </c>
      <c r="M12" t="s">
        <v>519</v>
      </c>
      <c r="N12" t="s">
        <v>493</v>
      </c>
      <c r="O12" t="s">
        <v>494</v>
      </c>
      <c r="P12" t="s">
        <v>278</v>
      </c>
      <c r="Q12" t="s">
        <v>279</v>
      </c>
    </row>
    <row r="13" spans="1:17" x14ac:dyDescent="0.2">
      <c r="A13" t="s">
        <v>517</v>
      </c>
      <c r="B13">
        <v>2025</v>
      </c>
      <c r="C13">
        <v>1</v>
      </c>
      <c r="D13" t="s">
        <v>18</v>
      </c>
      <c r="E13" t="s">
        <v>19</v>
      </c>
      <c r="F13" t="s">
        <v>72</v>
      </c>
      <c r="G13" t="s">
        <v>48</v>
      </c>
      <c r="H13" t="s">
        <v>35</v>
      </c>
      <c r="I13" t="s">
        <v>39</v>
      </c>
      <c r="J13">
        <v>187.73</v>
      </c>
      <c r="K13">
        <v>187.73</v>
      </c>
      <c r="L13" t="s">
        <v>518</v>
      </c>
      <c r="M13" t="s">
        <v>519</v>
      </c>
      <c r="N13" t="s">
        <v>493</v>
      </c>
      <c r="O13" t="s">
        <v>494</v>
      </c>
      <c r="P13" t="s">
        <v>108</v>
      </c>
      <c r="Q13" t="s">
        <v>109</v>
      </c>
    </row>
    <row r="14" spans="1:17" x14ac:dyDescent="0.2">
      <c r="A14" t="s">
        <v>517</v>
      </c>
      <c r="B14">
        <v>2025</v>
      </c>
      <c r="C14">
        <v>1</v>
      </c>
      <c r="D14" t="s">
        <v>18</v>
      </c>
      <c r="E14" t="s">
        <v>19</v>
      </c>
      <c r="F14" t="s">
        <v>72</v>
      </c>
      <c r="G14" t="s">
        <v>48</v>
      </c>
      <c r="H14" t="s">
        <v>35</v>
      </c>
      <c r="I14" t="s">
        <v>39</v>
      </c>
      <c r="J14">
        <v>45.55</v>
      </c>
      <c r="K14">
        <v>45.55</v>
      </c>
      <c r="L14" t="s">
        <v>518</v>
      </c>
      <c r="M14" t="s">
        <v>519</v>
      </c>
      <c r="N14" t="s">
        <v>493</v>
      </c>
      <c r="O14" t="s">
        <v>494</v>
      </c>
      <c r="P14" t="s">
        <v>103</v>
      </c>
      <c r="Q14" t="s">
        <v>104</v>
      </c>
    </row>
    <row r="15" spans="1:17" x14ac:dyDescent="0.2">
      <c r="A15" t="s">
        <v>517</v>
      </c>
      <c r="B15">
        <v>2025</v>
      </c>
      <c r="C15">
        <v>1</v>
      </c>
      <c r="D15" t="s">
        <v>18</v>
      </c>
      <c r="E15" t="s">
        <v>19</v>
      </c>
      <c r="F15" t="s">
        <v>72</v>
      </c>
      <c r="G15" t="s">
        <v>48</v>
      </c>
      <c r="H15" t="s">
        <v>35</v>
      </c>
      <c r="I15" t="s">
        <v>39</v>
      </c>
      <c r="J15">
        <v>1470.54</v>
      </c>
      <c r="K15">
        <v>1470.54</v>
      </c>
      <c r="L15" t="s">
        <v>518</v>
      </c>
      <c r="M15" t="s">
        <v>519</v>
      </c>
      <c r="N15" t="s">
        <v>493</v>
      </c>
      <c r="O15" t="s">
        <v>494</v>
      </c>
      <c r="P15" t="s">
        <v>97</v>
      </c>
      <c r="Q15" t="s">
        <v>98</v>
      </c>
    </row>
    <row r="16" spans="1:17" x14ac:dyDescent="0.2">
      <c r="A16" t="s">
        <v>517</v>
      </c>
      <c r="B16">
        <v>2025</v>
      </c>
      <c r="C16">
        <v>1</v>
      </c>
      <c r="D16" t="s">
        <v>18</v>
      </c>
      <c r="E16" t="s">
        <v>19</v>
      </c>
      <c r="F16" t="s">
        <v>72</v>
      </c>
      <c r="G16" t="s">
        <v>48</v>
      </c>
      <c r="H16" t="s">
        <v>35</v>
      </c>
      <c r="I16" t="s">
        <v>39</v>
      </c>
      <c r="J16">
        <v>995.13</v>
      </c>
      <c r="K16">
        <v>995.13</v>
      </c>
      <c r="L16" t="s">
        <v>518</v>
      </c>
      <c r="M16" t="s">
        <v>519</v>
      </c>
      <c r="N16" t="s">
        <v>493</v>
      </c>
      <c r="O16" t="s">
        <v>494</v>
      </c>
      <c r="P16" t="s">
        <v>105</v>
      </c>
      <c r="Q16" t="s">
        <v>106</v>
      </c>
    </row>
    <row r="17" spans="1:17" x14ac:dyDescent="0.2">
      <c r="A17" t="s">
        <v>517</v>
      </c>
      <c r="B17">
        <v>2025</v>
      </c>
      <c r="C17">
        <v>1</v>
      </c>
      <c r="D17" t="s">
        <v>18</v>
      </c>
      <c r="E17" t="s">
        <v>110</v>
      </c>
      <c r="F17" t="s">
        <v>111</v>
      </c>
      <c r="G17" t="s">
        <v>112</v>
      </c>
      <c r="H17" t="s">
        <v>113</v>
      </c>
      <c r="I17" t="s">
        <v>114</v>
      </c>
      <c r="J17">
        <v>2259.2399999999998</v>
      </c>
      <c r="K17">
        <v>2259.2399999999998</v>
      </c>
      <c r="L17" t="s">
        <v>518</v>
      </c>
      <c r="M17" t="s">
        <v>519</v>
      </c>
      <c r="N17" t="s">
        <v>493</v>
      </c>
      <c r="O17" t="s">
        <v>494</v>
      </c>
      <c r="P17" t="s">
        <v>115</v>
      </c>
      <c r="Q17" t="s">
        <v>114</v>
      </c>
    </row>
    <row r="18" spans="1:17" x14ac:dyDescent="0.2">
      <c r="A18" t="s">
        <v>517</v>
      </c>
      <c r="B18">
        <v>2025</v>
      </c>
      <c r="C18">
        <v>1</v>
      </c>
      <c r="D18" t="s">
        <v>18</v>
      </c>
      <c r="E18" t="s">
        <v>110</v>
      </c>
      <c r="F18" t="s">
        <v>111</v>
      </c>
      <c r="G18" t="s">
        <v>112</v>
      </c>
      <c r="H18" t="s">
        <v>113</v>
      </c>
      <c r="I18" t="s">
        <v>116</v>
      </c>
      <c r="J18">
        <v>1.06</v>
      </c>
      <c r="K18">
        <v>1.06</v>
      </c>
      <c r="L18" t="s">
        <v>518</v>
      </c>
      <c r="M18" t="s">
        <v>519</v>
      </c>
      <c r="N18" t="s">
        <v>493</v>
      </c>
      <c r="O18" t="s">
        <v>494</v>
      </c>
      <c r="P18" t="s">
        <v>117</v>
      </c>
      <c r="Q18" t="s">
        <v>116</v>
      </c>
    </row>
    <row r="19" spans="1:17" x14ac:dyDescent="0.2">
      <c r="A19" t="s">
        <v>517</v>
      </c>
      <c r="B19">
        <v>2025</v>
      </c>
      <c r="C19">
        <v>1</v>
      </c>
      <c r="D19" t="s">
        <v>18</v>
      </c>
      <c r="E19" t="s">
        <v>110</v>
      </c>
      <c r="F19" t="s">
        <v>111</v>
      </c>
      <c r="G19" t="s">
        <v>112</v>
      </c>
      <c r="H19" t="s">
        <v>113</v>
      </c>
      <c r="I19" t="s">
        <v>118</v>
      </c>
      <c r="J19">
        <v>275.44</v>
      </c>
      <c r="K19">
        <v>275.44</v>
      </c>
      <c r="L19" t="s">
        <v>518</v>
      </c>
      <c r="M19" t="s">
        <v>519</v>
      </c>
      <c r="N19" t="s">
        <v>493</v>
      </c>
      <c r="O19" t="s">
        <v>494</v>
      </c>
      <c r="P19" t="s">
        <v>119</v>
      </c>
      <c r="Q19" t="s">
        <v>118</v>
      </c>
    </row>
    <row r="20" spans="1:17" x14ac:dyDescent="0.2">
      <c r="A20" t="s">
        <v>517</v>
      </c>
      <c r="B20">
        <v>2025</v>
      </c>
      <c r="C20">
        <v>2</v>
      </c>
      <c r="D20" t="s">
        <v>120</v>
      </c>
      <c r="E20" t="s">
        <v>19</v>
      </c>
      <c r="F20" t="s">
        <v>20</v>
      </c>
      <c r="G20" t="s">
        <v>34</v>
      </c>
      <c r="H20" t="s">
        <v>35</v>
      </c>
      <c r="I20" t="s">
        <v>39</v>
      </c>
      <c r="J20">
        <v>0</v>
      </c>
      <c r="K20">
        <v>0</v>
      </c>
      <c r="L20" t="s">
        <v>518</v>
      </c>
      <c r="M20" t="s">
        <v>519</v>
      </c>
      <c r="N20" t="s">
        <v>493</v>
      </c>
      <c r="O20" t="s">
        <v>494</v>
      </c>
      <c r="P20" t="s">
        <v>57</v>
      </c>
      <c r="Q20" t="s">
        <v>58</v>
      </c>
    </row>
    <row r="21" spans="1:17" x14ac:dyDescent="0.2">
      <c r="A21" t="s">
        <v>517</v>
      </c>
      <c r="B21">
        <v>2025</v>
      </c>
      <c r="C21">
        <v>2</v>
      </c>
      <c r="D21" t="s">
        <v>120</v>
      </c>
      <c r="E21" t="s">
        <v>19</v>
      </c>
      <c r="F21" t="s">
        <v>20</v>
      </c>
      <c r="G21" t="s">
        <v>34</v>
      </c>
      <c r="H21" t="s">
        <v>35</v>
      </c>
      <c r="I21" t="s">
        <v>39</v>
      </c>
      <c r="J21">
        <v>82.23</v>
      </c>
      <c r="K21">
        <v>82.23</v>
      </c>
      <c r="L21" t="s">
        <v>518</v>
      </c>
      <c r="M21" t="s">
        <v>519</v>
      </c>
      <c r="N21" t="s">
        <v>493</v>
      </c>
      <c r="O21" t="s">
        <v>494</v>
      </c>
      <c r="P21" t="s">
        <v>57</v>
      </c>
      <c r="Q21" t="s">
        <v>58</v>
      </c>
    </row>
    <row r="22" spans="1:17" x14ac:dyDescent="0.2">
      <c r="A22" t="s">
        <v>517</v>
      </c>
      <c r="B22">
        <v>2025</v>
      </c>
      <c r="C22">
        <v>2</v>
      </c>
      <c r="D22" t="s">
        <v>120</v>
      </c>
      <c r="E22" t="s">
        <v>19</v>
      </c>
      <c r="F22" t="s">
        <v>20</v>
      </c>
      <c r="G22" t="s">
        <v>44</v>
      </c>
      <c r="H22" t="s">
        <v>29</v>
      </c>
      <c r="I22" t="s">
        <v>30</v>
      </c>
      <c r="J22">
        <v>7942.53</v>
      </c>
      <c r="K22">
        <v>7942.53</v>
      </c>
      <c r="L22" t="s">
        <v>518</v>
      </c>
      <c r="M22" t="s">
        <v>519</v>
      </c>
      <c r="N22" t="s">
        <v>493</v>
      </c>
      <c r="O22" t="s">
        <v>494</v>
      </c>
      <c r="P22" t="s">
        <v>45</v>
      </c>
      <c r="Q22" t="s">
        <v>44</v>
      </c>
    </row>
    <row r="23" spans="1:17" x14ac:dyDescent="0.2">
      <c r="A23" t="s">
        <v>517</v>
      </c>
      <c r="B23">
        <v>2025</v>
      </c>
      <c r="C23">
        <v>2</v>
      </c>
      <c r="D23" t="s">
        <v>120</v>
      </c>
      <c r="E23" t="s">
        <v>19</v>
      </c>
      <c r="F23" t="s">
        <v>20</v>
      </c>
      <c r="G23" t="s">
        <v>46</v>
      </c>
      <c r="H23" t="s">
        <v>29</v>
      </c>
      <c r="I23" t="s">
        <v>30</v>
      </c>
      <c r="J23">
        <v>2002.3200000000002</v>
      </c>
      <c r="K23">
        <v>2002.3200000000002</v>
      </c>
      <c r="L23" t="s">
        <v>518</v>
      </c>
      <c r="M23" t="s">
        <v>519</v>
      </c>
      <c r="N23" t="s">
        <v>493</v>
      </c>
      <c r="O23" t="s">
        <v>494</v>
      </c>
      <c r="P23" t="s">
        <v>47</v>
      </c>
      <c r="Q23" t="s">
        <v>46</v>
      </c>
    </row>
    <row r="24" spans="1:17" x14ac:dyDescent="0.2">
      <c r="A24" t="s">
        <v>517</v>
      </c>
      <c r="B24">
        <v>2025</v>
      </c>
      <c r="C24">
        <v>2</v>
      </c>
      <c r="D24" t="s">
        <v>120</v>
      </c>
      <c r="E24" t="s">
        <v>19</v>
      </c>
      <c r="F24" t="s">
        <v>20</v>
      </c>
      <c r="G24" t="s">
        <v>48</v>
      </c>
      <c r="H24" t="s">
        <v>35</v>
      </c>
      <c r="I24" t="s">
        <v>39</v>
      </c>
      <c r="J24">
        <v>580.62</v>
      </c>
      <c r="K24">
        <v>580.62</v>
      </c>
      <c r="L24" t="s">
        <v>518</v>
      </c>
      <c r="M24" t="s">
        <v>519</v>
      </c>
      <c r="N24" t="s">
        <v>493</v>
      </c>
      <c r="O24" t="s">
        <v>494</v>
      </c>
      <c r="P24" t="s">
        <v>52</v>
      </c>
      <c r="Q24" t="s">
        <v>53</v>
      </c>
    </row>
    <row r="25" spans="1:17" x14ac:dyDescent="0.2">
      <c r="A25" t="s">
        <v>517</v>
      </c>
      <c r="B25">
        <v>2025</v>
      </c>
      <c r="C25">
        <v>2</v>
      </c>
      <c r="D25" t="s">
        <v>120</v>
      </c>
      <c r="E25" t="s">
        <v>19</v>
      </c>
      <c r="F25" t="s">
        <v>20</v>
      </c>
      <c r="G25" t="s">
        <v>56</v>
      </c>
      <c r="H25" t="s">
        <v>35</v>
      </c>
      <c r="I25" t="s">
        <v>39</v>
      </c>
      <c r="J25">
        <v>-0.03</v>
      </c>
      <c r="K25">
        <v>-0.03</v>
      </c>
      <c r="L25" t="s">
        <v>518</v>
      </c>
      <c r="M25" t="s">
        <v>519</v>
      </c>
      <c r="N25" t="s">
        <v>493</v>
      </c>
      <c r="O25" t="s">
        <v>494</v>
      </c>
      <c r="P25" t="s">
        <v>57</v>
      </c>
      <c r="Q25" t="s">
        <v>58</v>
      </c>
    </row>
    <row r="26" spans="1:17" x14ac:dyDescent="0.2">
      <c r="A26" t="s">
        <v>517</v>
      </c>
      <c r="B26">
        <v>2025</v>
      </c>
      <c r="C26">
        <v>2</v>
      </c>
      <c r="D26" t="s">
        <v>120</v>
      </c>
      <c r="E26" t="s">
        <v>19</v>
      </c>
      <c r="F26" t="s">
        <v>20</v>
      </c>
      <c r="G26" t="s">
        <v>56</v>
      </c>
      <c r="H26" t="s">
        <v>35</v>
      </c>
      <c r="I26" t="s">
        <v>39</v>
      </c>
      <c r="J26">
        <v>784.81000000000006</v>
      </c>
      <c r="K26">
        <v>784.81000000000006</v>
      </c>
      <c r="L26" t="s">
        <v>518</v>
      </c>
      <c r="M26" t="s">
        <v>519</v>
      </c>
      <c r="N26" t="s">
        <v>493</v>
      </c>
      <c r="O26" t="s">
        <v>494</v>
      </c>
      <c r="P26" t="s">
        <v>37</v>
      </c>
      <c r="Q26" t="s">
        <v>38</v>
      </c>
    </row>
    <row r="27" spans="1:17" x14ac:dyDescent="0.2">
      <c r="A27" t="s">
        <v>517</v>
      </c>
      <c r="B27">
        <v>2025</v>
      </c>
      <c r="C27">
        <v>2</v>
      </c>
      <c r="D27" t="s">
        <v>120</v>
      </c>
      <c r="E27" t="s">
        <v>19</v>
      </c>
      <c r="F27" t="s">
        <v>20</v>
      </c>
      <c r="G27" t="s">
        <v>56</v>
      </c>
      <c r="H27" t="s">
        <v>35</v>
      </c>
      <c r="I27" t="s">
        <v>39</v>
      </c>
      <c r="J27">
        <v>490.99</v>
      </c>
      <c r="K27">
        <v>490.99</v>
      </c>
      <c r="L27" t="s">
        <v>518</v>
      </c>
      <c r="M27" t="s">
        <v>519</v>
      </c>
      <c r="N27" t="s">
        <v>493</v>
      </c>
      <c r="O27" t="s">
        <v>494</v>
      </c>
      <c r="P27" t="s">
        <v>37</v>
      </c>
      <c r="Q27" t="s">
        <v>38</v>
      </c>
    </row>
    <row r="28" spans="1:17" x14ac:dyDescent="0.2">
      <c r="A28" t="s">
        <v>517</v>
      </c>
      <c r="B28">
        <v>2025</v>
      </c>
      <c r="C28">
        <v>2</v>
      </c>
      <c r="D28" t="s">
        <v>120</v>
      </c>
      <c r="E28" t="s">
        <v>19</v>
      </c>
      <c r="F28" t="s">
        <v>20</v>
      </c>
      <c r="G28" t="s">
        <v>56</v>
      </c>
      <c r="H28" t="s">
        <v>35</v>
      </c>
      <c r="I28" t="s">
        <v>39</v>
      </c>
      <c r="J28">
        <v>677.6</v>
      </c>
      <c r="K28">
        <v>677.6</v>
      </c>
      <c r="L28" t="s">
        <v>518</v>
      </c>
      <c r="M28" t="s">
        <v>519</v>
      </c>
      <c r="N28" t="s">
        <v>493</v>
      </c>
      <c r="O28" t="s">
        <v>494</v>
      </c>
      <c r="P28" t="s">
        <v>37</v>
      </c>
      <c r="Q28" t="s">
        <v>38</v>
      </c>
    </row>
    <row r="29" spans="1:17" x14ac:dyDescent="0.2">
      <c r="A29" t="s">
        <v>517</v>
      </c>
      <c r="B29">
        <v>2025</v>
      </c>
      <c r="C29">
        <v>2</v>
      </c>
      <c r="D29" t="s">
        <v>120</v>
      </c>
      <c r="E29" t="s">
        <v>19</v>
      </c>
      <c r="F29" t="s">
        <v>20</v>
      </c>
      <c r="G29" t="s">
        <v>56</v>
      </c>
      <c r="H29" t="s">
        <v>35</v>
      </c>
      <c r="I29" t="s">
        <v>39</v>
      </c>
      <c r="J29">
        <v>437.2</v>
      </c>
      <c r="K29">
        <v>437.2</v>
      </c>
      <c r="L29" t="s">
        <v>518</v>
      </c>
      <c r="M29" t="s">
        <v>519</v>
      </c>
      <c r="N29" t="s">
        <v>493</v>
      </c>
      <c r="O29" t="s">
        <v>494</v>
      </c>
      <c r="P29" t="s">
        <v>57</v>
      </c>
      <c r="Q29" t="s">
        <v>58</v>
      </c>
    </row>
    <row r="30" spans="1:17" x14ac:dyDescent="0.2">
      <c r="A30" t="s">
        <v>517</v>
      </c>
      <c r="B30">
        <v>2025</v>
      </c>
      <c r="C30">
        <v>2</v>
      </c>
      <c r="D30" t="s">
        <v>120</v>
      </c>
      <c r="E30" t="s">
        <v>19</v>
      </c>
      <c r="F30" t="s">
        <v>72</v>
      </c>
      <c r="G30" t="s">
        <v>73</v>
      </c>
      <c r="H30" t="s">
        <v>73</v>
      </c>
      <c r="I30" t="s">
        <v>73</v>
      </c>
      <c r="J30">
        <v>-593.2800000000002</v>
      </c>
      <c r="K30">
        <v>-593.2800000000002</v>
      </c>
      <c r="L30" t="s">
        <v>518</v>
      </c>
      <c r="M30" t="s">
        <v>519</v>
      </c>
      <c r="N30" t="s">
        <v>493</v>
      </c>
      <c r="O30" t="s">
        <v>494</v>
      </c>
      <c r="P30" t="s">
        <v>74</v>
      </c>
      <c r="Q30" t="s">
        <v>75</v>
      </c>
    </row>
    <row r="31" spans="1:17" x14ac:dyDescent="0.2">
      <c r="A31" t="s">
        <v>517</v>
      </c>
      <c r="B31">
        <v>2025</v>
      </c>
      <c r="C31">
        <v>2</v>
      </c>
      <c r="D31" t="s">
        <v>120</v>
      </c>
      <c r="E31" t="s">
        <v>19</v>
      </c>
      <c r="F31" t="s">
        <v>72</v>
      </c>
      <c r="G31" t="s">
        <v>76</v>
      </c>
      <c r="H31" t="s">
        <v>77</v>
      </c>
      <c r="I31" t="s">
        <v>78</v>
      </c>
      <c r="J31">
        <v>11.21</v>
      </c>
      <c r="K31">
        <v>11.21</v>
      </c>
      <c r="L31" t="s">
        <v>518</v>
      </c>
      <c r="M31" t="s">
        <v>519</v>
      </c>
      <c r="N31" t="s">
        <v>493</v>
      </c>
      <c r="O31" t="s">
        <v>494</v>
      </c>
      <c r="P31" t="s">
        <v>79</v>
      </c>
      <c r="Q31" t="s">
        <v>76</v>
      </c>
    </row>
    <row r="32" spans="1:17" x14ac:dyDescent="0.2">
      <c r="A32" t="s">
        <v>517</v>
      </c>
      <c r="B32">
        <v>2025</v>
      </c>
      <c r="C32">
        <v>2</v>
      </c>
      <c r="D32" t="s">
        <v>120</v>
      </c>
      <c r="E32" t="s">
        <v>19</v>
      </c>
      <c r="F32" t="s">
        <v>72</v>
      </c>
      <c r="G32" t="s">
        <v>80</v>
      </c>
      <c r="H32" t="s">
        <v>77</v>
      </c>
      <c r="I32" t="s">
        <v>78</v>
      </c>
      <c r="J32">
        <v>74.59</v>
      </c>
      <c r="K32">
        <v>74.59</v>
      </c>
      <c r="L32" t="s">
        <v>518</v>
      </c>
      <c r="M32" t="s">
        <v>519</v>
      </c>
      <c r="N32" t="s">
        <v>493</v>
      </c>
      <c r="O32" t="s">
        <v>494</v>
      </c>
      <c r="P32" t="s">
        <v>92</v>
      </c>
      <c r="Q32" t="s">
        <v>93</v>
      </c>
    </row>
    <row r="33" spans="1:17" x14ac:dyDescent="0.2">
      <c r="A33" t="s">
        <v>517</v>
      </c>
      <c r="B33">
        <v>2025</v>
      </c>
      <c r="C33">
        <v>2</v>
      </c>
      <c r="D33" t="s">
        <v>120</v>
      </c>
      <c r="E33" t="s">
        <v>19</v>
      </c>
      <c r="F33" t="s">
        <v>72</v>
      </c>
      <c r="G33" t="s">
        <v>48</v>
      </c>
      <c r="H33" t="s">
        <v>35</v>
      </c>
      <c r="I33" t="s">
        <v>39</v>
      </c>
      <c r="J33">
        <v>610.67999999999995</v>
      </c>
      <c r="K33">
        <v>610.67999999999995</v>
      </c>
      <c r="L33" t="s">
        <v>518</v>
      </c>
      <c r="M33" t="s">
        <v>519</v>
      </c>
      <c r="N33" t="s">
        <v>493</v>
      </c>
      <c r="O33" t="s">
        <v>494</v>
      </c>
      <c r="P33" t="s">
        <v>108</v>
      </c>
      <c r="Q33" t="s">
        <v>109</v>
      </c>
    </row>
    <row r="34" spans="1:17" x14ac:dyDescent="0.2">
      <c r="A34" t="s">
        <v>517</v>
      </c>
      <c r="B34">
        <v>2025</v>
      </c>
      <c r="C34">
        <v>2</v>
      </c>
      <c r="D34" t="s">
        <v>120</v>
      </c>
      <c r="E34" t="s">
        <v>19</v>
      </c>
      <c r="F34" t="s">
        <v>72</v>
      </c>
      <c r="G34" t="s">
        <v>48</v>
      </c>
      <c r="H34" t="s">
        <v>35</v>
      </c>
      <c r="I34" t="s">
        <v>39</v>
      </c>
      <c r="J34">
        <v>237.1</v>
      </c>
      <c r="K34">
        <v>237.1</v>
      </c>
      <c r="L34" t="s">
        <v>518</v>
      </c>
      <c r="M34" t="s">
        <v>519</v>
      </c>
      <c r="N34" t="s">
        <v>493</v>
      </c>
      <c r="O34" t="s">
        <v>494</v>
      </c>
      <c r="P34" t="s">
        <v>103</v>
      </c>
      <c r="Q34" t="s">
        <v>104</v>
      </c>
    </row>
    <row r="35" spans="1:17" x14ac:dyDescent="0.2">
      <c r="A35" t="s">
        <v>517</v>
      </c>
      <c r="B35">
        <v>2025</v>
      </c>
      <c r="C35">
        <v>2</v>
      </c>
      <c r="D35" t="s">
        <v>120</v>
      </c>
      <c r="E35" t="s">
        <v>19</v>
      </c>
      <c r="F35" t="s">
        <v>72</v>
      </c>
      <c r="G35" t="s">
        <v>48</v>
      </c>
      <c r="H35" t="s">
        <v>35</v>
      </c>
      <c r="I35" t="s">
        <v>39</v>
      </c>
      <c r="J35">
        <v>657.37</v>
      </c>
      <c r="K35">
        <v>657.37</v>
      </c>
      <c r="L35" t="s">
        <v>518</v>
      </c>
      <c r="M35" t="s">
        <v>519</v>
      </c>
      <c r="N35" t="s">
        <v>493</v>
      </c>
      <c r="O35" t="s">
        <v>494</v>
      </c>
      <c r="P35" t="s">
        <v>97</v>
      </c>
      <c r="Q35" t="s">
        <v>98</v>
      </c>
    </row>
    <row r="36" spans="1:17" x14ac:dyDescent="0.2">
      <c r="A36" t="s">
        <v>517</v>
      </c>
      <c r="B36">
        <v>2025</v>
      </c>
      <c r="C36">
        <v>2</v>
      </c>
      <c r="D36" t="s">
        <v>120</v>
      </c>
      <c r="E36" t="s">
        <v>19</v>
      </c>
      <c r="F36" t="s">
        <v>72</v>
      </c>
      <c r="G36" t="s">
        <v>48</v>
      </c>
      <c r="H36" t="s">
        <v>35</v>
      </c>
      <c r="I36" t="s">
        <v>39</v>
      </c>
      <c r="J36">
        <v>563.65</v>
      </c>
      <c r="K36">
        <v>563.65</v>
      </c>
      <c r="L36" t="s">
        <v>518</v>
      </c>
      <c r="M36" t="s">
        <v>519</v>
      </c>
      <c r="N36" t="s">
        <v>493</v>
      </c>
      <c r="O36" t="s">
        <v>494</v>
      </c>
      <c r="P36" t="s">
        <v>105</v>
      </c>
      <c r="Q36" t="s">
        <v>106</v>
      </c>
    </row>
    <row r="37" spans="1:17" x14ac:dyDescent="0.2">
      <c r="A37" t="s">
        <v>517</v>
      </c>
      <c r="B37">
        <v>2025</v>
      </c>
      <c r="C37">
        <v>2</v>
      </c>
      <c r="D37" t="s">
        <v>120</v>
      </c>
      <c r="E37" t="s">
        <v>19</v>
      </c>
      <c r="F37" t="s">
        <v>72</v>
      </c>
      <c r="G37" t="s">
        <v>48</v>
      </c>
      <c r="H37" t="s">
        <v>35</v>
      </c>
      <c r="I37" t="s">
        <v>39</v>
      </c>
      <c r="J37">
        <v>2192.25</v>
      </c>
      <c r="K37">
        <v>2192.25</v>
      </c>
      <c r="L37" t="s">
        <v>518</v>
      </c>
      <c r="M37" t="s">
        <v>519</v>
      </c>
      <c r="N37" t="s">
        <v>493</v>
      </c>
      <c r="O37" t="s">
        <v>494</v>
      </c>
      <c r="P37" t="s">
        <v>278</v>
      </c>
      <c r="Q37" t="s">
        <v>279</v>
      </c>
    </row>
    <row r="38" spans="1:17" x14ac:dyDescent="0.2">
      <c r="A38" t="s">
        <v>517</v>
      </c>
      <c r="B38">
        <v>2025</v>
      </c>
      <c r="C38">
        <v>2</v>
      </c>
      <c r="D38" t="s">
        <v>120</v>
      </c>
      <c r="E38" t="s">
        <v>110</v>
      </c>
      <c r="F38" t="s">
        <v>111</v>
      </c>
      <c r="G38" t="s">
        <v>112</v>
      </c>
      <c r="H38" t="s">
        <v>113</v>
      </c>
      <c r="I38" t="s">
        <v>114</v>
      </c>
      <c r="J38">
        <v>880.94</v>
      </c>
      <c r="K38">
        <v>880.94</v>
      </c>
      <c r="L38" t="s">
        <v>518</v>
      </c>
      <c r="M38" t="s">
        <v>519</v>
      </c>
      <c r="N38" t="s">
        <v>493</v>
      </c>
      <c r="O38" t="s">
        <v>494</v>
      </c>
      <c r="P38" t="s">
        <v>115</v>
      </c>
      <c r="Q38" t="s">
        <v>114</v>
      </c>
    </row>
    <row r="39" spans="1:17" x14ac:dyDescent="0.2">
      <c r="A39" t="s">
        <v>517</v>
      </c>
      <c r="B39">
        <v>2025</v>
      </c>
      <c r="C39">
        <v>2</v>
      </c>
      <c r="D39" t="s">
        <v>120</v>
      </c>
      <c r="E39" t="s">
        <v>110</v>
      </c>
      <c r="F39" t="s">
        <v>111</v>
      </c>
      <c r="G39" t="s">
        <v>112</v>
      </c>
      <c r="H39" t="s">
        <v>113</v>
      </c>
      <c r="I39" t="s">
        <v>116</v>
      </c>
      <c r="J39">
        <v>0.01</v>
      </c>
      <c r="K39">
        <v>0.01</v>
      </c>
      <c r="L39" t="s">
        <v>518</v>
      </c>
      <c r="M39" t="s">
        <v>519</v>
      </c>
      <c r="N39" t="s">
        <v>493</v>
      </c>
      <c r="O39" t="s">
        <v>494</v>
      </c>
      <c r="P39" t="s">
        <v>117</v>
      </c>
      <c r="Q39" t="s">
        <v>116</v>
      </c>
    </row>
    <row r="40" spans="1:17" x14ac:dyDescent="0.2">
      <c r="A40" t="s">
        <v>517</v>
      </c>
      <c r="B40">
        <v>2025</v>
      </c>
      <c r="C40">
        <v>2</v>
      </c>
      <c r="D40" t="s">
        <v>120</v>
      </c>
      <c r="E40" t="s">
        <v>110</v>
      </c>
      <c r="F40" t="s">
        <v>111</v>
      </c>
      <c r="G40" t="s">
        <v>112</v>
      </c>
      <c r="H40" t="s">
        <v>113</v>
      </c>
      <c r="I40" t="s">
        <v>118</v>
      </c>
      <c r="J40">
        <v>3311.16</v>
      </c>
      <c r="K40">
        <v>3311.16</v>
      </c>
      <c r="L40" t="s">
        <v>518</v>
      </c>
      <c r="M40" t="s">
        <v>519</v>
      </c>
      <c r="N40" t="s">
        <v>493</v>
      </c>
      <c r="O40" t="s">
        <v>494</v>
      </c>
      <c r="P40" t="s">
        <v>119</v>
      </c>
      <c r="Q40" t="s">
        <v>118</v>
      </c>
    </row>
    <row r="41" spans="1:17" x14ac:dyDescent="0.2">
      <c r="A41" t="s">
        <v>517</v>
      </c>
      <c r="B41">
        <v>2025</v>
      </c>
      <c r="C41">
        <v>3</v>
      </c>
      <c r="D41" t="s">
        <v>125</v>
      </c>
      <c r="E41" t="s">
        <v>19</v>
      </c>
      <c r="F41" t="s">
        <v>20</v>
      </c>
      <c r="G41" t="s">
        <v>28</v>
      </c>
      <c r="H41" t="s">
        <v>29</v>
      </c>
      <c r="I41" t="s">
        <v>30</v>
      </c>
      <c r="J41">
        <v>465</v>
      </c>
      <c r="K41">
        <v>465</v>
      </c>
      <c r="L41" t="s">
        <v>518</v>
      </c>
      <c r="M41" t="s">
        <v>519</v>
      </c>
      <c r="N41" t="s">
        <v>493</v>
      </c>
      <c r="O41" t="s">
        <v>494</v>
      </c>
      <c r="P41" t="s">
        <v>31</v>
      </c>
      <c r="Q41" t="s">
        <v>28</v>
      </c>
    </row>
    <row r="42" spans="1:17" x14ac:dyDescent="0.2">
      <c r="A42" t="s">
        <v>517</v>
      </c>
      <c r="B42">
        <v>2025</v>
      </c>
      <c r="C42">
        <v>3</v>
      </c>
      <c r="D42" t="s">
        <v>125</v>
      </c>
      <c r="E42" t="s">
        <v>19</v>
      </c>
      <c r="F42" t="s">
        <v>20</v>
      </c>
      <c r="G42" t="s">
        <v>44</v>
      </c>
      <c r="H42" t="s">
        <v>29</v>
      </c>
      <c r="I42" t="s">
        <v>30</v>
      </c>
      <c r="J42">
        <v>10911.36</v>
      </c>
      <c r="K42">
        <v>10911.36</v>
      </c>
      <c r="L42" t="s">
        <v>518</v>
      </c>
      <c r="M42" t="s">
        <v>519</v>
      </c>
      <c r="N42" t="s">
        <v>493</v>
      </c>
      <c r="O42" t="s">
        <v>494</v>
      </c>
      <c r="P42" t="s">
        <v>45</v>
      </c>
      <c r="Q42" t="s">
        <v>44</v>
      </c>
    </row>
    <row r="43" spans="1:17" x14ac:dyDescent="0.2">
      <c r="A43" t="s">
        <v>517</v>
      </c>
      <c r="B43">
        <v>2025</v>
      </c>
      <c r="C43">
        <v>3</v>
      </c>
      <c r="D43" t="s">
        <v>125</v>
      </c>
      <c r="E43" t="s">
        <v>19</v>
      </c>
      <c r="F43" t="s">
        <v>20</v>
      </c>
      <c r="G43" t="s">
        <v>46</v>
      </c>
      <c r="H43" t="s">
        <v>29</v>
      </c>
      <c r="I43" t="s">
        <v>30</v>
      </c>
      <c r="J43">
        <v>2595.6000000000004</v>
      </c>
      <c r="K43">
        <v>2595.6000000000004</v>
      </c>
      <c r="L43" t="s">
        <v>518</v>
      </c>
      <c r="M43" t="s">
        <v>519</v>
      </c>
      <c r="N43" t="s">
        <v>493</v>
      </c>
      <c r="O43" t="s">
        <v>494</v>
      </c>
      <c r="P43" t="s">
        <v>47</v>
      </c>
      <c r="Q43" t="s">
        <v>46</v>
      </c>
    </row>
    <row r="44" spans="1:17" x14ac:dyDescent="0.2">
      <c r="A44" t="s">
        <v>517</v>
      </c>
      <c r="B44">
        <v>2025</v>
      </c>
      <c r="C44">
        <v>3</v>
      </c>
      <c r="D44" t="s">
        <v>125</v>
      </c>
      <c r="E44" t="s">
        <v>19</v>
      </c>
      <c r="F44" t="s">
        <v>20</v>
      </c>
      <c r="G44" t="s">
        <v>48</v>
      </c>
      <c r="H44" t="s">
        <v>35</v>
      </c>
      <c r="I44" t="s">
        <v>39</v>
      </c>
      <c r="J44">
        <v>246.75999999999988</v>
      </c>
      <c r="K44">
        <v>246.75999999999988</v>
      </c>
      <c r="L44" t="s">
        <v>518</v>
      </c>
      <c r="M44" t="s">
        <v>519</v>
      </c>
      <c r="N44" t="s">
        <v>493</v>
      </c>
      <c r="O44" t="s">
        <v>494</v>
      </c>
      <c r="P44" t="s">
        <v>52</v>
      </c>
      <c r="Q44" t="s">
        <v>53</v>
      </c>
    </row>
    <row r="45" spans="1:17" x14ac:dyDescent="0.2">
      <c r="A45" t="s">
        <v>517</v>
      </c>
      <c r="B45">
        <v>2025</v>
      </c>
      <c r="C45">
        <v>3</v>
      </c>
      <c r="D45" t="s">
        <v>125</v>
      </c>
      <c r="E45" t="s">
        <v>19</v>
      </c>
      <c r="F45" t="s">
        <v>20</v>
      </c>
      <c r="G45" t="s">
        <v>48</v>
      </c>
      <c r="H45" t="s">
        <v>35</v>
      </c>
      <c r="I45" t="s">
        <v>39</v>
      </c>
      <c r="J45">
        <v>453.40999999999997</v>
      </c>
      <c r="K45">
        <v>453.40999999999997</v>
      </c>
      <c r="L45" t="s">
        <v>518</v>
      </c>
      <c r="M45" t="s">
        <v>519</v>
      </c>
      <c r="N45" t="s">
        <v>493</v>
      </c>
      <c r="O45" t="s">
        <v>494</v>
      </c>
      <c r="P45" t="s">
        <v>50</v>
      </c>
      <c r="Q45" t="s">
        <v>51</v>
      </c>
    </row>
    <row r="46" spans="1:17" x14ac:dyDescent="0.2">
      <c r="A46" t="s">
        <v>517</v>
      </c>
      <c r="B46">
        <v>2025</v>
      </c>
      <c r="C46">
        <v>3</v>
      </c>
      <c r="D46" t="s">
        <v>125</v>
      </c>
      <c r="E46" t="s">
        <v>19</v>
      </c>
      <c r="F46" t="s">
        <v>20</v>
      </c>
      <c r="G46" t="s">
        <v>48</v>
      </c>
      <c r="H46" t="s">
        <v>35</v>
      </c>
      <c r="I46" t="s">
        <v>39</v>
      </c>
      <c r="J46">
        <v>90.68</v>
      </c>
      <c r="K46">
        <v>90.68</v>
      </c>
      <c r="L46" t="s">
        <v>518</v>
      </c>
      <c r="M46" t="s">
        <v>519</v>
      </c>
      <c r="N46" t="s">
        <v>493</v>
      </c>
      <c r="O46" t="s">
        <v>494</v>
      </c>
      <c r="P46" t="s">
        <v>54</v>
      </c>
      <c r="Q46" t="s">
        <v>55</v>
      </c>
    </row>
    <row r="47" spans="1:17" x14ac:dyDescent="0.2">
      <c r="A47" t="s">
        <v>517</v>
      </c>
      <c r="B47">
        <v>2025</v>
      </c>
      <c r="C47">
        <v>3</v>
      </c>
      <c r="D47" t="s">
        <v>125</v>
      </c>
      <c r="E47" t="s">
        <v>19</v>
      </c>
      <c r="F47" t="s">
        <v>20</v>
      </c>
      <c r="G47" t="s">
        <v>56</v>
      </c>
      <c r="H47" t="s">
        <v>35</v>
      </c>
      <c r="I47" t="s">
        <v>39</v>
      </c>
      <c r="J47">
        <v>138.79</v>
      </c>
      <c r="K47">
        <v>138.79</v>
      </c>
      <c r="L47" t="s">
        <v>518</v>
      </c>
      <c r="M47" t="s">
        <v>519</v>
      </c>
      <c r="N47" t="s">
        <v>493</v>
      </c>
      <c r="O47" t="s">
        <v>494</v>
      </c>
      <c r="P47" t="s">
        <v>57</v>
      </c>
      <c r="Q47" t="s">
        <v>58</v>
      </c>
    </row>
    <row r="48" spans="1:17" x14ac:dyDescent="0.2">
      <c r="A48" t="s">
        <v>517</v>
      </c>
      <c r="B48">
        <v>2025</v>
      </c>
      <c r="C48">
        <v>3</v>
      </c>
      <c r="D48" t="s">
        <v>125</v>
      </c>
      <c r="E48" t="s">
        <v>19</v>
      </c>
      <c r="F48" t="s">
        <v>20</v>
      </c>
      <c r="G48" t="s">
        <v>56</v>
      </c>
      <c r="H48" t="s">
        <v>35</v>
      </c>
      <c r="I48" t="s">
        <v>39</v>
      </c>
      <c r="J48">
        <v>944.47</v>
      </c>
      <c r="K48">
        <v>944.47</v>
      </c>
      <c r="L48" t="s">
        <v>518</v>
      </c>
      <c r="M48" t="s">
        <v>519</v>
      </c>
      <c r="N48" t="s">
        <v>493</v>
      </c>
      <c r="O48" t="s">
        <v>494</v>
      </c>
      <c r="P48" t="s">
        <v>37</v>
      </c>
      <c r="Q48" t="s">
        <v>38</v>
      </c>
    </row>
    <row r="49" spans="1:17" x14ac:dyDescent="0.2">
      <c r="A49" t="s">
        <v>517</v>
      </c>
      <c r="B49">
        <v>2025</v>
      </c>
      <c r="C49">
        <v>3</v>
      </c>
      <c r="D49" t="s">
        <v>125</v>
      </c>
      <c r="E49" t="s">
        <v>19</v>
      </c>
      <c r="F49" t="s">
        <v>20</v>
      </c>
      <c r="G49" t="s">
        <v>56</v>
      </c>
      <c r="H49" t="s">
        <v>35</v>
      </c>
      <c r="I49" t="s">
        <v>39</v>
      </c>
      <c r="J49">
        <v>163.66</v>
      </c>
      <c r="K49">
        <v>163.66</v>
      </c>
      <c r="L49" t="s">
        <v>518</v>
      </c>
      <c r="M49" t="s">
        <v>519</v>
      </c>
      <c r="N49" t="s">
        <v>493</v>
      </c>
      <c r="O49" t="s">
        <v>494</v>
      </c>
      <c r="P49" t="s">
        <v>37</v>
      </c>
      <c r="Q49" t="s">
        <v>38</v>
      </c>
    </row>
    <row r="50" spans="1:17" x14ac:dyDescent="0.2">
      <c r="A50" t="s">
        <v>517</v>
      </c>
      <c r="B50">
        <v>2025</v>
      </c>
      <c r="C50">
        <v>3</v>
      </c>
      <c r="D50" t="s">
        <v>125</v>
      </c>
      <c r="E50" t="s">
        <v>19</v>
      </c>
      <c r="F50" t="s">
        <v>20</v>
      </c>
      <c r="G50" t="s">
        <v>56</v>
      </c>
      <c r="H50" t="s">
        <v>35</v>
      </c>
      <c r="I50" t="s">
        <v>39</v>
      </c>
      <c r="J50">
        <v>677.6</v>
      </c>
      <c r="K50">
        <v>677.6</v>
      </c>
      <c r="L50" t="s">
        <v>518</v>
      </c>
      <c r="M50" t="s">
        <v>519</v>
      </c>
      <c r="N50" t="s">
        <v>493</v>
      </c>
      <c r="O50" t="s">
        <v>494</v>
      </c>
      <c r="P50" t="s">
        <v>37</v>
      </c>
      <c r="Q50" t="s">
        <v>38</v>
      </c>
    </row>
    <row r="51" spans="1:17" x14ac:dyDescent="0.2">
      <c r="A51" t="s">
        <v>517</v>
      </c>
      <c r="B51">
        <v>2025</v>
      </c>
      <c r="C51">
        <v>3</v>
      </c>
      <c r="D51" t="s">
        <v>125</v>
      </c>
      <c r="E51" t="s">
        <v>19</v>
      </c>
      <c r="F51" t="s">
        <v>20</v>
      </c>
      <c r="G51" t="s">
        <v>56</v>
      </c>
      <c r="H51" t="s">
        <v>35</v>
      </c>
      <c r="I51" t="s">
        <v>39</v>
      </c>
      <c r="J51">
        <v>874.4</v>
      </c>
      <c r="K51">
        <v>874.4</v>
      </c>
      <c r="L51" t="s">
        <v>518</v>
      </c>
      <c r="M51" t="s">
        <v>519</v>
      </c>
      <c r="N51" t="s">
        <v>493</v>
      </c>
      <c r="O51" t="s">
        <v>494</v>
      </c>
      <c r="P51" t="s">
        <v>57</v>
      </c>
      <c r="Q51" t="s">
        <v>58</v>
      </c>
    </row>
    <row r="52" spans="1:17" x14ac:dyDescent="0.2">
      <c r="A52" t="s">
        <v>517</v>
      </c>
      <c r="B52">
        <v>2025</v>
      </c>
      <c r="C52">
        <v>3</v>
      </c>
      <c r="D52" t="s">
        <v>125</v>
      </c>
      <c r="E52" t="s">
        <v>19</v>
      </c>
      <c r="F52" t="s">
        <v>20</v>
      </c>
      <c r="G52" t="s">
        <v>68</v>
      </c>
      <c r="H52" t="s">
        <v>35</v>
      </c>
      <c r="I52" t="s">
        <v>39</v>
      </c>
      <c r="J52">
        <v>25.79</v>
      </c>
      <c r="K52">
        <v>25.79</v>
      </c>
      <c r="L52" t="s">
        <v>518</v>
      </c>
      <c r="M52" t="s">
        <v>519</v>
      </c>
      <c r="N52" t="s">
        <v>493</v>
      </c>
      <c r="O52" t="s">
        <v>494</v>
      </c>
      <c r="P52" t="s">
        <v>37</v>
      </c>
      <c r="Q52" t="s">
        <v>38</v>
      </c>
    </row>
    <row r="53" spans="1:17" x14ac:dyDescent="0.2">
      <c r="A53" t="s">
        <v>517</v>
      </c>
      <c r="B53">
        <v>2025</v>
      </c>
      <c r="C53">
        <v>3</v>
      </c>
      <c r="D53" t="s">
        <v>125</v>
      </c>
      <c r="E53" t="s">
        <v>19</v>
      </c>
      <c r="F53" t="s">
        <v>20</v>
      </c>
      <c r="G53" t="s">
        <v>68</v>
      </c>
      <c r="H53" t="s">
        <v>35</v>
      </c>
      <c r="I53" t="s">
        <v>39</v>
      </c>
      <c r="J53">
        <v>302.92</v>
      </c>
      <c r="K53">
        <v>302.92</v>
      </c>
      <c r="L53" t="s">
        <v>518</v>
      </c>
      <c r="M53" t="s">
        <v>519</v>
      </c>
      <c r="N53" t="s">
        <v>493</v>
      </c>
      <c r="O53" t="s">
        <v>494</v>
      </c>
      <c r="P53" t="s">
        <v>37</v>
      </c>
      <c r="Q53" t="s">
        <v>38</v>
      </c>
    </row>
    <row r="54" spans="1:17" x14ac:dyDescent="0.2">
      <c r="A54" t="s">
        <v>517</v>
      </c>
      <c r="B54">
        <v>2025</v>
      </c>
      <c r="C54">
        <v>3</v>
      </c>
      <c r="D54" t="s">
        <v>125</v>
      </c>
      <c r="E54" t="s">
        <v>19</v>
      </c>
      <c r="F54" t="s">
        <v>72</v>
      </c>
      <c r="G54" t="s">
        <v>73</v>
      </c>
      <c r="H54" t="s">
        <v>73</v>
      </c>
      <c r="I54" t="s">
        <v>73</v>
      </c>
      <c r="J54">
        <v>-370.79999999999973</v>
      </c>
      <c r="K54">
        <v>-370.79999999999973</v>
      </c>
      <c r="L54" t="s">
        <v>518</v>
      </c>
      <c r="M54" t="s">
        <v>519</v>
      </c>
      <c r="N54" t="s">
        <v>493</v>
      </c>
      <c r="O54" t="s">
        <v>494</v>
      </c>
      <c r="P54" t="s">
        <v>74</v>
      </c>
      <c r="Q54" t="s">
        <v>75</v>
      </c>
    </row>
    <row r="55" spans="1:17" x14ac:dyDescent="0.2">
      <c r="A55" t="s">
        <v>517</v>
      </c>
      <c r="B55">
        <v>2025</v>
      </c>
      <c r="C55">
        <v>3</v>
      </c>
      <c r="D55" t="s">
        <v>125</v>
      </c>
      <c r="E55" t="s">
        <v>19</v>
      </c>
      <c r="F55" t="s">
        <v>72</v>
      </c>
      <c r="G55" t="s">
        <v>76</v>
      </c>
      <c r="H55" t="s">
        <v>77</v>
      </c>
      <c r="I55" t="s">
        <v>78</v>
      </c>
      <c r="J55">
        <v>26.75</v>
      </c>
      <c r="K55">
        <v>26.75</v>
      </c>
      <c r="L55" t="s">
        <v>518</v>
      </c>
      <c r="M55" t="s">
        <v>519</v>
      </c>
      <c r="N55" t="s">
        <v>493</v>
      </c>
      <c r="O55" t="s">
        <v>494</v>
      </c>
      <c r="P55" t="s">
        <v>79</v>
      </c>
      <c r="Q55" t="s">
        <v>76</v>
      </c>
    </row>
    <row r="56" spans="1:17" x14ac:dyDescent="0.2">
      <c r="A56" t="s">
        <v>517</v>
      </c>
      <c r="B56">
        <v>2025</v>
      </c>
      <c r="C56">
        <v>3</v>
      </c>
      <c r="D56" t="s">
        <v>125</v>
      </c>
      <c r="E56" t="s">
        <v>19</v>
      </c>
      <c r="F56" t="s">
        <v>72</v>
      </c>
      <c r="G56" t="s">
        <v>80</v>
      </c>
      <c r="H56" t="s">
        <v>77</v>
      </c>
      <c r="I56" t="s">
        <v>78</v>
      </c>
      <c r="J56">
        <v>58.08</v>
      </c>
      <c r="K56">
        <v>58.08</v>
      </c>
      <c r="L56" t="s">
        <v>518</v>
      </c>
      <c r="M56" t="s">
        <v>519</v>
      </c>
      <c r="N56" t="s">
        <v>493</v>
      </c>
      <c r="O56" t="s">
        <v>494</v>
      </c>
      <c r="P56" t="s">
        <v>92</v>
      </c>
      <c r="Q56" t="s">
        <v>93</v>
      </c>
    </row>
    <row r="57" spans="1:17" x14ac:dyDescent="0.2">
      <c r="A57" t="s">
        <v>517</v>
      </c>
      <c r="B57">
        <v>2025</v>
      </c>
      <c r="C57">
        <v>3</v>
      </c>
      <c r="D57" t="s">
        <v>125</v>
      </c>
      <c r="E57" t="s">
        <v>19</v>
      </c>
      <c r="F57" t="s">
        <v>72</v>
      </c>
      <c r="G57" t="s">
        <v>94</v>
      </c>
      <c r="H57" t="s">
        <v>77</v>
      </c>
      <c r="I57" t="s">
        <v>78</v>
      </c>
      <c r="J57">
        <v>2</v>
      </c>
      <c r="K57">
        <v>2</v>
      </c>
      <c r="L57" t="s">
        <v>518</v>
      </c>
      <c r="M57" t="s">
        <v>519</v>
      </c>
      <c r="N57" t="s">
        <v>493</v>
      </c>
      <c r="O57" t="s">
        <v>494</v>
      </c>
      <c r="P57" t="s">
        <v>95</v>
      </c>
      <c r="Q57" t="s">
        <v>94</v>
      </c>
    </row>
    <row r="58" spans="1:17" x14ac:dyDescent="0.2">
      <c r="A58" t="s">
        <v>517</v>
      </c>
      <c r="B58">
        <v>2025</v>
      </c>
      <c r="C58">
        <v>3</v>
      </c>
      <c r="D58" t="s">
        <v>125</v>
      </c>
      <c r="E58" t="s">
        <v>19</v>
      </c>
      <c r="F58" t="s">
        <v>72</v>
      </c>
      <c r="G58" t="s">
        <v>48</v>
      </c>
      <c r="H58" t="s">
        <v>35</v>
      </c>
      <c r="I58" t="s">
        <v>39</v>
      </c>
      <c r="J58">
        <v>44.46</v>
      </c>
      <c r="K58">
        <v>44.46</v>
      </c>
      <c r="L58" t="s">
        <v>518</v>
      </c>
      <c r="M58" t="s">
        <v>519</v>
      </c>
      <c r="N58" t="s">
        <v>493</v>
      </c>
      <c r="O58" t="s">
        <v>494</v>
      </c>
      <c r="P58" t="s">
        <v>101</v>
      </c>
      <c r="Q58" t="s">
        <v>102</v>
      </c>
    </row>
    <row r="59" spans="1:17" x14ac:dyDescent="0.2">
      <c r="A59" t="s">
        <v>517</v>
      </c>
      <c r="B59">
        <v>2025</v>
      </c>
      <c r="C59">
        <v>3</v>
      </c>
      <c r="D59" t="s">
        <v>125</v>
      </c>
      <c r="E59" t="s">
        <v>19</v>
      </c>
      <c r="F59" t="s">
        <v>72</v>
      </c>
      <c r="G59" t="s">
        <v>48</v>
      </c>
      <c r="H59" t="s">
        <v>35</v>
      </c>
      <c r="I59" t="s">
        <v>39</v>
      </c>
      <c r="J59">
        <v>674.88</v>
      </c>
      <c r="K59">
        <v>674.88</v>
      </c>
      <c r="L59" t="s">
        <v>518</v>
      </c>
      <c r="M59" t="s">
        <v>519</v>
      </c>
      <c r="N59" t="s">
        <v>493</v>
      </c>
      <c r="O59" t="s">
        <v>494</v>
      </c>
      <c r="P59" t="s">
        <v>108</v>
      </c>
      <c r="Q59" t="s">
        <v>109</v>
      </c>
    </row>
    <row r="60" spans="1:17" x14ac:dyDescent="0.2">
      <c r="A60" t="s">
        <v>517</v>
      </c>
      <c r="B60">
        <v>2025</v>
      </c>
      <c r="C60">
        <v>3</v>
      </c>
      <c r="D60" t="s">
        <v>125</v>
      </c>
      <c r="E60" t="s">
        <v>19</v>
      </c>
      <c r="F60" t="s">
        <v>72</v>
      </c>
      <c r="G60" t="s">
        <v>48</v>
      </c>
      <c r="H60" t="s">
        <v>35</v>
      </c>
      <c r="I60" t="s">
        <v>39</v>
      </c>
      <c r="J60">
        <v>217.78</v>
      </c>
      <c r="K60">
        <v>217.78</v>
      </c>
      <c r="L60" t="s">
        <v>518</v>
      </c>
      <c r="M60" t="s">
        <v>519</v>
      </c>
      <c r="N60" t="s">
        <v>493</v>
      </c>
      <c r="O60" t="s">
        <v>494</v>
      </c>
      <c r="P60" t="s">
        <v>103</v>
      </c>
      <c r="Q60" t="s">
        <v>104</v>
      </c>
    </row>
    <row r="61" spans="1:17" x14ac:dyDescent="0.2">
      <c r="A61" t="s">
        <v>517</v>
      </c>
      <c r="B61">
        <v>2025</v>
      </c>
      <c r="C61">
        <v>3</v>
      </c>
      <c r="D61" t="s">
        <v>125</v>
      </c>
      <c r="E61" t="s">
        <v>19</v>
      </c>
      <c r="F61" t="s">
        <v>72</v>
      </c>
      <c r="G61" t="s">
        <v>48</v>
      </c>
      <c r="H61" t="s">
        <v>35</v>
      </c>
      <c r="I61" t="s">
        <v>39</v>
      </c>
      <c r="J61">
        <v>613.53</v>
      </c>
      <c r="K61">
        <v>613.53</v>
      </c>
      <c r="L61" t="s">
        <v>518</v>
      </c>
      <c r="M61" t="s">
        <v>519</v>
      </c>
      <c r="N61" t="s">
        <v>493</v>
      </c>
      <c r="O61" t="s">
        <v>494</v>
      </c>
      <c r="P61" t="s">
        <v>97</v>
      </c>
      <c r="Q61" t="s">
        <v>98</v>
      </c>
    </row>
    <row r="62" spans="1:17" x14ac:dyDescent="0.2">
      <c r="A62" t="s">
        <v>517</v>
      </c>
      <c r="B62">
        <v>2025</v>
      </c>
      <c r="C62">
        <v>3</v>
      </c>
      <c r="D62" t="s">
        <v>125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279.41000000000003</v>
      </c>
      <c r="K62">
        <v>279.41000000000003</v>
      </c>
      <c r="L62" t="s">
        <v>518</v>
      </c>
      <c r="M62" t="s">
        <v>519</v>
      </c>
      <c r="N62" t="s">
        <v>493</v>
      </c>
      <c r="O62" t="s">
        <v>494</v>
      </c>
      <c r="P62" t="s">
        <v>105</v>
      </c>
      <c r="Q62" t="s">
        <v>106</v>
      </c>
    </row>
    <row r="63" spans="1:17" x14ac:dyDescent="0.2">
      <c r="A63" t="s">
        <v>517</v>
      </c>
      <c r="B63">
        <v>2025</v>
      </c>
      <c r="C63">
        <v>3</v>
      </c>
      <c r="D63" t="s">
        <v>125</v>
      </c>
      <c r="E63" t="s">
        <v>19</v>
      </c>
      <c r="F63" t="s">
        <v>72</v>
      </c>
      <c r="G63" t="s">
        <v>48</v>
      </c>
      <c r="H63" t="s">
        <v>35</v>
      </c>
      <c r="I63" t="s">
        <v>39</v>
      </c>
      <c r="J63">
        <v>1364.95</v>
      </c>
      <c r="K63">
        <v>1364.95</v>
      </c>
      <c r="L63" t="s">
        <v>518</v>
      </c>
      <c r="M63" t="s">
        <v>519</v>
      </c>
      <c r="N63" t="s">
        <v>493</v>
      </c>
      <c r="O63" t="s">
        <v>494</v>
      </c>
      <c r="P63" t="s">
        <v>278</v>
      </c>
      <c r="Q63" t="s">
        <v>279</v>
      </c>
    </row>
    <row r="64" spans="1:17" x14ac:dyDescent="0.2">
      <c r="A64" t="s">
        <v>517</v>
      </c>
      <c r="B64">
        <v>2025</v>
      </c>
      <c r="C64">
        <v>3</v>
      </c>
      <c r="D64" t="s">
        <v>125</v>
      </c>
      <c r="E64" t="s">
        <v>110</v>
      </c>
      <c r="F64" t="s">
        <v>111</v>
      </c>
      <c r="G64" t="s">
        <v>112</v>
      </c>
      <c r="H64" t="s">
        <v>113</v>
      </c>
      <c r="I64" t="s">
        <v>114</v>
      </c>
      <c r="J64">
        <v>726.9</v>
      </c>
      <c r="K64">
        <v>726.9</v>
      </c>
      <c r="L64" t="s">
        <v>518</v>
      </c>
      <c r="M64" t="s">
        <v>519</v>
      </c>
      <c r="N64" t="s">
        <v>493</v>
      </c>
      <c r="O64" t="s">
        <v>494</v>
      </c>
      <c r="P64" t="s">
        <v>115</v>
      </c>
      <c r="Q64" t="s">
        <v>114</v>
      </c>
    </row>
    <row r="65" spans="1:17" x14ac:dyDescent="0.2">
      <c r="A65" t="s">
        <v>517</v>
      </c>
      <c r="B65">
        <v>2025</v>
      </c>
      <c r="C65">
        <v>3</v>
      </c>
      <c r="D65" t="s">
        <v>125</v>
      </c>
      <c r="E65" t="s">
        <v>110</v>
      </c>
      <c r="F65" t="s">
        <v>111</v>
      </c>
      <c r="G65" t="s">
        <v>112</v>
      </c>
      <c r="H65" t="s">
        <v>113</v>
      </c>
      <c r="I65" t="s">
        <v>118</v>
      </c>
      <c r="J65">
        <v>3576.23</v>
      </c>
      <c r="K65">
        <v>3576.23</v>
      </c>
      <c r="L65" t="s">
        <v>518</v>
      </c>
      <c r="M65" t="s">
        <v>519</v>
      </c>
      <c r="N65" t="s">
        <v>493</v>
      </c>
      <c r="O65" t="s">
        <v>494</v>
      </c>
      <c r="P65" t="s">
        <v>119</v>
      </c>
      <c r="Q65" t="s">
        <v>118</v>
      </c>
    </row>
    <row r="66" spans="1:17" x14ac:dyDescent="0.2">
      <c r="A66" t="s">
        <v>517</v>
      </c>
      <c r="B66">
        <v>2025</v>
      </c>
      <c r="C66">
        <v>4</v>
      </c>
      <c r="D66" t="s">
        <v>142</v>
      </c>
      <c r="E66" t="s">
        <v>19</v>
      </c>
      <c r="F66" t="s">
        <v>20</v>
      </c>
      <c r="G66" t="s">
        <v>34</v>
      </c>
      <c r="H66" t="s">
        <v>35</v>
      </c>
      <c r="I66" t="s">
        <v>39</v>
      </c>
      <c r="J66">
        <v>1.6</v>
      </c>
      <c r="K66">
        <v>1.6</v>
      </c>
      <c r="L66" t="s">
        <v>518</v>
      </c>
      <c r="M66" t="s">
        <v>519</v>
      </c>
      <c r="N66" t="s">
        <v>493</v>
      </c>
      <c r="O66" t="s">
        <v>494</v>
      </c>
      <c r="P66" t="s">
        <v>296</v>
      </c>
      <c r="Q66" t="s">
        <v>297</v>
      </c>
    </row>
    <row r="67" spans="1:17" x14ac:dyDescent="0.2">
      <c r="A67" t="s">
        <v>517</v>
      </c>
      <c r="B67">
        <v>2025</v>
      </c>
      <c r="C67">
        <v>4</v>
      </c>
      <c r="D67" t="s">
        <v>142</v>
      </c>
      <c r="E67" t="s">
        <v>19</v>
      </c>
      <c r="F67" t="s">
        <v>20</v>
      </c>
      <c r="G67" t="s">
        <v>34</v>
      </c>
      <c r="H67" t="s">
        <v>35</v>
      </c>
      <c r="I67" t="s">
        <v>39</v>
      </c>
      <c r="J67">
        <v>314</v>
      </c>
      <c r="K67">
        <v>314</v>
      </c>
      <c r="L67" t="s">
        <v>518</v>
      </c>
      <c r="M67" t="s">
        <v>519</v>
      </c>
      <c r="N67" t="s">
        <v>493</v>
      </c>
      <c r="O67" t="s">
        <v>494</v>
      </c>
      <c r="P67" t="s">
        <v>296</v>
      </c>
      <c r="Q67" t="s">
        <v>297</v>
      </c>
    </row>
    <row r="68" spans="1:17" x14ac:dyDescent="0.2">
      <c r="A68" t="s">
        <v>517</v>
      </c>
      <c r="B68">
        <v>2025</v>
      </c>
      <c r="C68">
        <v>4</v>
      </c>
      <c r="D68" t="s">
        <v>142</v>
      </c>
      <c r="E68" t="s">
        <v>19</v>
      </c>
      <c r="F68" t="s">
        <v>20</v>
      </c>
      <c r="G68" t="s">
        <v>44</v>
      </c>
      <c r="H68" t="s">
        <v>29</v>
      </c>
      <c r="I68" t="s">
        <v>30</v>
      </c>
      <c r="J68">
        <v>14303.79</v>
      </c>
      <c r="K68">
        <v>14303.79</v>
      </c>
      <c r="L68" t="s">
        <v>518</v>
      </c>
      <c r="M68" t="s">
        <v>519</v>
      </c>
      <c r="N68" t="s">
        <v>493</v>
      </c>
      <c r="O68" t="s">
        <v>494</v>
      </c>
      <c r="P68" t="s">
        <v>45</v>
      </c>
      <c r="Q68" t="s">
        <v>44</v>
      </c>
    </row>
    <row r="69" spans="1:17" x14ac:dyDescent="0.2">
      <c r="A69" t="s">
        <v>517</v>
      </c>
      <c r="B69">
        <v>2025</v>
      </c>
      <c r="C69">
        <v>4</v>
      </c>
      <c r="D69" t="s">
        <v>142</v>
      </c>
      <c r="E69" t="s">
        <v>19</v>
      </c>
      <c r="F69" t="s">
        <v>20</v>
      </c>
      <c r="G69" t="s">
        <v>46</v>
      </c>
      <c r="H69" t="s">
        <v>29</v>
      </c>
      <c r="I69" t="s">
        <v>30</v>
      </c>
      <c r="J69">
        <v>1334.88</v>
      </c>
      <c r="K69">
        <v>1334.88</v>
      </c>
      <c r="L69" t="s">
        <v>518</v>
      </c>
      <c r="M69" t="s">
        <v>519</v>
      </c>
      <c r="N69" t="s">
        <v>493</v>
      </c>
      <c r="O69" t="s">
        <v>494</v>
      </c>
      <c r="P69" t="s">
        <v>47</v>
      </c>
      <c r="Q69" t="s">
        <v>46</v>
      </c>
    </row>
    <row r="70" spans="1:17" x14ac:dyDescent="0.2">
      <c r="A70" t="s">
        <v>517</v>
      </c>
      <c r="B70">
        <v>2025</v>
      </c>
      <c r="C70">
        <v>4</v>
      </c>
      <c r="D70" t="s">
        <v>142</v>
      </c>
      <c r="E70" t="s">
        <v>19</v>
      </c>
      <c r="F70" t="s">
        <v>20</v>
      </c>
      <c r="G70" t="s">
        <v>48</v>
      </c>
      <c r="H70" t="s">
        <v>35</v>
      </c>
      <c r="I70" t="s">
        <v>39</v>
      </c>
      <c r="J70">
        <v>31.450000000000159</v>
      </c>
      <c r="K70">
        <v>31.450000000000159</v>
      </c>
      <c r="L70" t="s">
        <v>518</v>
      </c>
      <c r="M70" t="s">
        <v>519</v>
      </c>
      <c r="N70" t="s">
        <v>493</v>
      </c>
      <c r="O70" t="s">
        <v>494</v>
      </c>
      <c r="P70" t="s">
        <v>52</v>
      </c>
      <c r="Q70" t="s">
        <v>53</v>
      </c>
    </row>
    <row r="71" spans="1:17" x14ac:dyDescent="0.2">
      <c r="A71" t="s">
        <v>517</v>
      </c>
      <c r="B71">
        <v>2025</v>
      </c>
      <c r="C71">
        <v>4</v>
      </c>
      <c r="D71" t="s">
        <v>142</v>
      </c>
      <c r="E71" t="s">
        <v>19</v>
      </c>
      <c r="F71" t="s">
        <v>20</v>
      </c>
      <c r="G71" t="s">
        <v>48</v>
      </c>
      <c r="H71" t="s">
        <v>35</v>
      </c>
      <c r="I71" t="s">
        <v>39</v>
      </c>
      <c r="J71">
        <v>-20.260000000000002</v>
      </c>
      <c r="K71">
        <v>-20.260000000000002</v>
      </c>
      <c r="L71" t="s">
        <v>518</v>
      </c>
      <c r="M71" t="s">
        <v>519</v>
      </c>
      <c r="N71" t="s">
        <v>493</v>
      </c>
      <c r="O71" t="s">
        <v>494</v>
      </c>
      <c r="P71" t="s">
        <v>50</v>
      </c>
      <c r="Q71" t="s">
        <v>51</v>
      </c>
    </row>
    <row r="72" spans="1:17" x14ac:dyDescent="0.2">
      <c r="A72" t="s">
        <v>517</v>
      </c>
      <c r="B72">
        <v>2025</v>
      </c>
      <c r="C72">
        <v>4</v>
      </c>
      <c r="D72" t="s">
        <v>142</v>
      </c>
      <c r="E72" t="s">
        <v>19</v>
      </c>
      <c r="F72" t="s">
        <v>20</v>
      </c>
      <c r="G72" t="s">
        <v>48</v>
      </c>
      <c r="H72" t="s">
        <v>35</v>
      </c>
      <c r="I72" t="s">
        <v>39</v>
      </c>
      <c r="J72">
        <v>-4.05</v>
      </c>
      <c r="K72">
        <v>-4.05</v>
      </c>
      <c r="L72" t="s">
        <v>518</v>
      </c>
      <c r="M72" t="s">
        <v>519</v>
      </c>
      <c r="N72" t="s">
        <v>493</v>
      </c>
      <c r="O72" t="s">
        <v>494</v>
      </c>
      <c r="P72" t="s">
        <v>54</v>
      </c>
      <c r="Q72" t="s">
        <v>55</v>
      </c>
    </row>
    <row r="73" spans="1:17" x14ac:dyDescent="0.2">
      <c r="A73" t="s">
        <v>517</v>
      </c>
      <c r="B73">
        <v>2025</v>
      </c>
      <c r="C73">
        <v>4</v>
      </c>
      <c r="D73" t="s">
        <v>142</v>
      </c>
      <c r="E73" t="s">
        <v>19</v>
      </c>
      <c r="F73" t="s">
        <v>20</v>
      </c>
      <c r="G73" t="s">
        <v>56</v>
      </c>
      <c r="H73" t="s">
        <v>35</v>
      </c>
      <c r="I73" t="s">
        <v>39</v>
      </c>
      <c r="J73">
        <v>-88.76</v>
      </c>
      <c r="K73">
        <v>-88.76</v>
      </c>
      <c r="L73" t="s">
        <v>518</v>
      </c>
      <c r="M73" t="s">
        <v>519</v>
      </c>
      <c r="N73" t="s">
        <v>493</v>
      </c>
      <c r="O73" t="s">
        <v>494</v>
      </c>
      <c r="P73" t="s">
        <v>57</v>
      </c>
      <c r="Q73" t="s">
        <v>58</v>
      </c>
    </row>
    <row r="74" spans="1:17" x14ac:dyDescent="0.2">
      <c r="A74" t="s">
        <v>517</v>
      </c>
      <c r="B74">
        <v>2025</v>
      </c>
      <c r="C74">
        <v>4</v>
      </c>
      <c r="D74" t="s">
        <v>142</v>
      </c>
      <c r="E74" t="s">
        <v>19</v>
      </c>
      <c r="F74" t="s">
        <v>20</v>
      </c>
      <c r="G74" t="s">
        <v>56</v>
      </c>
      <c r="H74" t="s">
        <v>35</v>
      </c>
      <c r="I74" t="s">
        <v>39</v>
      </c>
      <c r="J74">
        <v>98.06</v>
      </c>
      <c r="K74">
        <v>98.06</v>
      </c>
      <c r="L74" t="s">
        <v>518</v>
      </c>
      <c r="M74" t="s">
        <v>519</v>
      </c>
      <c r="N74" t="s">
        <v>493</v>
      </c>
      <c r="O74" t="s">
        <v>494</v>
      </c>
      <c r="P74" t="s">
        <v>37</v>
      </c>
      <c r="Q74" t="s">
        <v>38</v>
      </c>
    </row>
    <row r="75" spans="1:17" x14ac:dyDescent="0.2">
      <c r="A75" t="s">
        <v>517</v>
      </c>
      <c r="B75">
        <v>2025</v>
      </c>
      <c r="C75">
        <v>4</v>
      </c>
      <c r="D75" t="s">
        <v>142</v>
      </c>
      <c r="E75" t="s">
        <v>19</v>
      </c>
      <c r="F75" t="s">
        <v>20</v>
      </c>
      <c r="G75" t="s">
        <v>56</v>
      </c>
      <c r="H75" t="s">
        <v>35</v>
      </c>
      <c r="I75" t="s">
        <v>39</v>
      </c>
      <c r="J75">
        <v>1124</v>
      </c>
      <c r="K75">
        <v>1124</v>
      </c>
      <c r="L75" t="s">
        <v>518</v>
      </c>
      <c r="M75" t="s">
        <v>519</v>
      </c>
      <c r="N75" t="s">
        <v>493</v>
      </c>
      <c r="O75" t="s">
        <v>494</v>
      </c>
      <c r="P75" t="s">
        <v>37</v>
      </c>
      <c r="Q75" t="s">
        <v>38</v>
      </c>
    </row>
    <row r="76" spans="1:17" x14ac:dyDescent="0.2">
      <c r="A76" t="s">
        <v>517</v>
      </c>
      <c r="B76">
        <v>2025</v>
      </c>
      <c r="C76">
        <v>4</v>
      </c>
      <c r="D76" t="s">
        <v>142</v>
      </c>
      <c r="E76" t="s">
        <v>19</v>
      </c>
      <c r="F76" t="s">
        <v>20</v>
      </c>
      <c r="G76" t="s">
        <v>56</v>
      </c>
      <c r="H76" t="s">
        <v>35</v>
      </c>
      <c r="I76" t="s">
        <v>39</v>
      </c>
      <c r="J76">
        <v>685.31999999999994</v>
      </c>
      <c r="K76">
        <v>685.31999999999994</v>
      </c>
      <c r="L76" t="s">
        <v>518</v>
      </c>
      <c r="M76" t="s">
        <v>519</v>
      </c>
      <c r="N76" t="s">
        <v>493</v>
      </c>
      <c r="O76" t="s">
        <v>494</v>
      </c>
      <c r="P76" t="s">
        <v>57</v>
      </c>
      <c r="Q76" t="s">
        <v>58</v>
      </c>
    </row>
    <row r="77" spans="1:17" x14ac:dyDescent="0.2">
      <c r="A77" t="s">
        <v>517</v>
      </c>
      <c r="B77">
        <v>2025</v>
      </c>
      <c r="C77">
        <v>4</v>
      </c>
      <c r="D77" t="s">
        <v>142</v>
      </c>
      <c r="E77" t="s">
        <v>19</v>
      </c>
      <c r="F77" t="s">
        <v>20</v>
      </c>
      <c r="G77" t="s">
        <v>68</v>
      </c>
      <c r="H77" t="s">
        <v>35</v>
      </c>
      <c r="I77" t="s">
        <v>39</v>
      </c>
      <c r="J77">
        <v>-23.47</v>
      </c>
      <c r="K77">
        <v>-23.47</v>
      </c>
      <c r="L77" t="s">
        <v>518</v>
      </c>
      <c r="M77" t="s">
        <v>519</v>
      </c>
      <c r="N77" t="s">
        <v>493</v>
      </c>
      <c r="O77" t="s">
        <v>494</v>
      </c>
      <c r="P77" t="s">
        <v>37</v>
      </c>
      <c r="Q77" t="s">
        <v>38</v>
      </c>
    </row>
    <row r="78" spans="1:17" x14ac:dyDescent="0.2">
      <c r="A78" t="s">
        <v>517</v>
      </c>
      <c r="B78">
        <v>2025</v>
      </c>
      <c r="C78">
        <v>4</v>
      </c>
      <c r="D78" t="s">
        <v>142</v>
      </c>
      <c r="E78" t="s">
        <v>19</v>
      </c>
      <c r="F78" t="s">
        <v>20</v>
      </c>
      <c r="G78" t="s">
        <v>68</v>
      </c>
      <c r="H78" t="s">
        <v>35</v>
      </c>
      <c r="I78" t="s">
        <v>39</v>
      </c>
      <c r="J78">
        <v>629.76</v>
      </c>
      <c r="K78">
        <v>629.76</v>
      </c>
      <c r="L78" t="s">
        <v>518</v>
      </c>
      <c r="M78" t="s">
        <v>519</v>
      </c>
      <c r="N78" t="s">
        <v>493</v>
      </c>
      <c r="O78" t="s">
        <v>494</v>
      </c>
      <c r="P78" t="s">
        <v>37</v>
      </c>
      <c r="Q78" t="s">
        <v>38</v>
      </c>
    </row>
    <row r="79" spans="1:17" x14ac:dyDescent="0.2">
      <c r="A79" t="s">
        <v>517</v>
      </c>
      <c r="B79">
        <v>2025</v>
      </c>
      <c r="C79">
        <v>4</v>
      </c>
      <c r="D79" t="s">
        <v>142</v>
      </c>
      <c r="E79" t="s">
        <v>19</v>
      </c>
      <c r="F79" t="s">
        <v>72</v>
      </c>
      <c r="G79" t="s">
        <v>73</v>
      </c>
      <c r="H79" t="s">
        <v>73</v>
      </c>
      <c r="I79" t="s">
        <v>73</v>
      </c>
      <c r="J79">
        <v>-37.080000000000382</v>
      </c>
      <c r="K79">
        <v>-37.080000000000382</v>
      </c>
      <c r="L79" t="s">
        <v>518</v>
      </c>
      <c r="M79" t="s">
        <v>519</v>
      </c>
      <c r="N79" t="s">
        <v>493</v>
      </c>
      <c r="O79" t="s">
        <v>494</v>
      </c>
      <c r="P79" t="s">
        <v>74</v>
      </c>
      <c r="Q79" t="s">
        <v>75</v>
      </c>
    </row>
    <row r="80" spans="1:17" x14ac:dyDescent="0.2">
      <c r="A80" t="s">
        <v>517</v>
      </c>
      <c r="B80">
        <v>2025</v>
      </c>
      <c r="C80">
        <v>4</v>
      </c>
      <c r="D80" t="s">
        <v>142</v>
      </c>
      <c r="E80" t="s">
        <v>19</v>
      </c>
      <c r="F80" t="s">
        <v>72</v>
      </c>
      <c r="G80" t="s">
        <v>76</v>
      </c>
      <c r="H80" t="s">
        <v>77</v>
      </c>
      <c r="I80" t="s">
        <v>78</v>
      </c>
      <c r="J80">
        <v>25.76</v>
      </c>
      <c r="K80">
        <v>25.76</v>
      </c>
      <c r="L80" t="s">
        <v>518</v>
      </c>
      <c r="M80" t="s">
        <v>519</v>
      </c>
      <c r="N80" t="s">
        <v>493</v>
      </c>
      <c r="O80" t="s">
        <v>494</v>
      </c>
      <c r="P80" t="s">
        <v>79</v>
      </c>
      <c r="Q80" t="s">
        <v>76</v>
      </c>
    </row>
    <row r="81" spans="1:17" x14ac:dyDescent="0.2">
      <c r="A81" t="s">
        <v>517</v>
      </c>
      <c r="B81">
        <v>2025</v>
      </c>
      <c r="C81">
        <v>4</v>
      </c>
      <c r="D81" t="s">
        <v>142</v>
      </c>
      <c r="E81" t="s">
        <v>19</v>
      </c>
      <c r="F81" t="s">
        <v>72</v>
      </c>
      <c r="G81" t="s">
        <v>80</v>
      </c>
      <c r="H81" t="s">
        <v>77</v>
      </c>
      <c r="I81" t="s">
        <v>78</v>
      </c>
      <c r="J81">
        <v>51.61</v>
      </c>
      <c r="K81">
        <v>51.61</v>
      </c>
      <c r="L81" t="s">
        <v>518</v>
      </c>
      <c r="M81" t="s">
        <v>519</v>
      </c>
      <c r="N81" t="s">
        <v>493</v>
      </c>
      <c r="O81" t="s">
        <v>494</v>
      </c>
      <c r="P81" t="s">
        <v>92</v>
      </c>
      <c r="Q81" t="s">
        <v>93</v>
      </c>
    </row>
    <row r="82" spans="1:17" x14ac:dyDescent="0.2">
      <c r="A82" t="s">
        <v>517</v>
      </c>
      <c r="B82">
        <v>2025</v>
      </c>
      <c r="C82">
        <v>4</v>
      </c>
      <c r="D82" t="s">
        <v>142</v>
      </c>
      <c r="E82" t="s">
        <v>19</v>
      </c>
      <c r="F82" t="s">
        <v>72</v>
      </c>
      <c r="G82" t="s">
        <v>48</v>
      </c>
      <c r="H82" t="s">
        <v>35</v>
      </c>
      <c r="I82" t="s">
        <v>39</v>
      </c>
      <c r="J82">
        <v>-1.75</v>
      </c>
      <c r="K82">
        <v>-1.75</v>
      </c>
      <c r="L82" t="s">
        <v>518</v>
      </c>
      <c r="M82" t="s">
        <v>519</v>
      </c>
      <c r="N82" t="s">
        <v>493</v>
      </c>
      <c r="O82" t="s">
        <v>494</v>
      </c>
      <c r="P82" t="s">
        <v>101</v>
      </c>
      <c r="Q82" t="s">
        <v>102</v>
      </c>
    </row>
    <row r="83" spans="1:17" x14ac:dyDescent="0.2">
      <c r="A83" t="s">
        <v>517</v>
      </c>
      <c r="B83">
        <v>2025</v>
      </c>
      <c r="C83">
        <v>4</v>
      </c>
      <c r="D83" t="s">
        <v>142</v>
      </c>
      <c r="E83" t="s">
        <v>19</v>
      </c>
      <c r="F83" t="s">
        <v>72</v>
      </c>
      <c r="G83" t="s">
        <v>48</v>
      </c>
      <c r="H83" t="s">
        <v>35</v>
      </c>
      <c r="I83" t="s">
        <v>39</v>
      </c>
      <c r="J83">
        <v>554.39</v>
      </c>
      <c r="K83">
        <v>554.39</v>
      </c>
      <c r="L83" t="s">
        <v>518</v>
      </c>
      <c r="M83" t="s">
        <v>519</v>
      </c>
      <c r="N83" t="s">
        <v>493</v>
      </c>
      <c r="O83" t="s">
        <v>494</v>
      </c>
      <c r="P83" t="s">
        <v>108</v>
      </c>
      <c r="Q83" t="s">
        <v>109</v>
      </c>
    </row>
    <row r="84" spans="1:17" x14ac:dyDescent="0.2">
      <c r="A84" t="s">
        <v>517</v>
      </c>
      <c r="B84">
        <v>2025</v>
      </c>
      <c r="C84">
        <v>4</v>
      </c>
      <c r="D84" t="s">
        <v>142</v>
      </c>
      <c r="E84" t="s">
        <v>19</v>
      </c>
      <c r="F84" t="s">
        <v>72</v>
      </c>
      <c r="G84" t="s">
        <v>48</v>
      </c>
      <c r="H84" t="s">
        <v>35</v>
      </c>
      <c r="I84" t="s">
        <v>39</v>
      </c>
      <c r="J84">
        <v>182.13</v>
      </c>
      <c r="K84">
        <v>182.13</v>
      </c>
      <c r="L84" t="s">
        <v>518</v>
      </c>
      <c r="M84" t="s">
        <v>519</v>
      </c>
      <c r="N84" t="s">
        <v>493</v>
      </c>
      <c r="O84" t="s">
        <v>494</v>
      </c>
      <c r="P84" t="s">
        <v>103</v>
      </c>
      <c r="Q84" t="s">
        <v>104</v>
      </c>
    </row>
    <row r="85" spans="1:17" x14ac:dyDescent="0.2">
      <c r="A85" t="s">
        <v>517</v>
      </c>
      <c r="B85">
        <v>2025</v>
      </c>
      <c r="C85">
        <v>4</v>
      </c>
      <c r="D85" t="s">
        <v>142</v>
      </c>
      <c r="E85" t="s">
        <v>19</v>
      </c>
      <c r="F85" t="s">
        <v>72</v>
      </c>
      <c r="G85" t="s">
        <v>48</v>
      </c>
      <c r="H85" t="s">
        <v>35</v>
      </c>
      <c r="I85" t="s">
        <v>39</v>
      </c>
      <c r="J85">
        <v>621.49</v>
      </c>
      <c r="K85">
        <v>621.49</v>
      </c>
      <c r="L85" t="s">
        <v>518</v>
      </c>
      <c r="M85" t="s">
        <v>519</v>
      </c>
      <c r="N85" t="s">
        <v>493</v>
      </c>
      <c r="O85" t="s">
        <v>494</v>
      </c>
      <c r="P85" t="s">
        <v>97</v>
      </c>
      <c r="Q85" t="s">
        <v>98</v>
      </c>
    </row>
    <row r="86" spans="1:17" x14ac:dyDescent="0.2">
      <c r="A86" t="s">
        <v>517</v>
      </c>
      <c r="B86">
        <v>2025</v>
      </c>
      <c r="C86">
        <v>4</v>
      </c>
      <c r="D86" t="s">
        <v>142</v>
      </c>
      <c r="E86" t="s">
        <v>19</v>
      </c>
      <c r="F86" t="s">
        <v>72</v>
      </c>
      <c r="G86" t="s">
        <v>48</v>
      </c>
      <c r="H86" t="s">
        <v>35</v>
      </c>
      <c r="I86" t="s">
        <v>39</v>
      </c>
      <c r="J86">
        <v>378.09</v>
      </c>
      <c r="K86">
        <v>378.09</v>
      </c>
      <c r="L86" t="s">
        <v>518</v>
      </c>
      <c r="M86" t="s">
        <v>519</v>
      </c>
      <c r="N86" t="s">
        <v>493</v>
      </c>
      <c r="O86" t="s">
        <v>494</v>
      </c>
      <c r="P86" t="s">
        <v>105</v>
      </c>
      <c r="Q86" t="s">
        <v>106</v>
      </c>
    </row>
    <row r="87" spans="1:17" x14ac:dyDescent="0.2">
      <c r="A87" t="s">
        <v>517</v>
      </c>
      <c r="B87">
        <v>2025</v>
      </c>
      <c r="C87">
        <v>4</v>
      </c>
      <c r="D87" t="s">
        <v>142</v>
      </c>
      <c r="E87" t="s">
        <v>19</v>
      </c>
      <c r="F87" t="s">
        <v>72</v>
      </c>
      <c r="G87" t="s">
        <v>48</v>
      </c>
      <c r="H87" t="s">
        <v>35</v>
      </c>
      <c r="I87" t="s">
        <v>39</v>
      </c>
      <c r="J87">
        <v>1381.78</v>
      </c>
      <c r="K87">
        <v>1381.78</v>
      </c>
      <c r="L87" t="s">
        <v>518</v>
      </c>
      <c r="M87" t="s">
        <v>519</v>
      </c>
      <c r="N87" t="s">
        <v>493</v>
      </c>
      <c r="O87" t="s">
        <v>494</v>
      </c>
      <c r="P87" t="s">
        <v>278</v>
      </c>
      <c r="Q87" t="s">
        <v>279</v>
      </c>
    </row>
    <row r="88" spans="1:17" x14ac:dyDescent="0.2">
      <c r="A88" t="s">
        <v>517</v>
      </c>
      <c r="B88">
        <v>2025</v>
      </c>
      <c r="C88">
        <v>4</v>
      </c>
      <c r="D88" t="s">
        <v>142</v>
      </c>
      <c r="E88" t="s">
        <v>110</v>
      </c>
      <c r="F88" t="s">
        <v>111</v>
      </c>
      <c r="G88" t="s">
        <v>112</v>
      </c>
      <c r="H88" t="s">
        <v>113</v>
      </c>
      <c r="I88" t="s">
        <v>152</v>
      </c>
      <c r="J88">
        <v>737.57</v>
      </c>
      <c r="K88">
        <v>737.57</v>
      </c>
      <c r="L88" t="s">
        <v>518</v>
      </c>
      <c r="M88" t="s">
        <v>519</v>
      </c>
      <c r="N88" t="s">
        <v>493</v>
      </c>
      <c r="O88" t="s">
        <v>494</v>
      </c>
      <c r="P88" t="s">
        <v>153</v>
      </c>
      <c r="Q88" t="s">
        <v>152</v>
      </c>
    </row>
    <row r="89" spans="1:17" x14ac:dyDescent="0.2">
      <c r="A89" t="s">
        <v>517</v>
      </c>
      <c r="B89">
        <v>2025</v>
      </c>
      <c r="C89">
        <v>4</v>
      </c>
      <c r="D89" t="s">
        <v>142</v>
      </c>
      <c r="E89" t="s">
        <v>110</v>
      </c>
      <c r="F89" t="s">
        <v>111</v>
      </c>
      <c r="G89" t="s">
        <v>112</v>
      </c>
      <c r="H89" t="s">
        <v>113</v>
      </c>
      <c r="I89" t="s">
        <v>114</v>
      </c>
      <c r="J89">
        <v>1572.12</v>
      </c>
      <c r="K89">
        <v>1572.12</v>
      </c>
      <c r="L89" t="s">
        <v>518</v>
      </c>
      <c r="M89" t="s">
        <v>519</v>
      </c>
      <c r="N89" t="s">
        <v>493</v>
      </c>
      <c r="O89" t="s">
        <v>494</v>
      </c>
      <c r="P89" t="s">
        <v>115</v>
      </c>
      <c r="Q89" t="s">
        <v>114</v>
      </c>
    </row>
    <row r="90" spans="1:17" x14ac:dyDescent="0.2">
      <c r="A90" t="s">
        <v>517</v>
      </c>
      <c r="B90">
        <v>2025</v>
      </c>
      <c r="C90">
        <v>4</v>
      </c>
      <c r="D90" t="s">
        <v>142</v>
      </c>
      <c r="E90" t="s">
        <v>110</v>
      </c>
      <c r="F90" t="s">
        <v>111</v>
      </c>
      <c r="G90" t="s">
        <v>112</v>
      </c>
      <c r="H90" t="s">
        <v>113</v>
      </c>
      <c r="I90" t="s">
        <v>116</v>
      </c>
      <c r="J90">
        <v>0.01</v>
      </c>
      <c r="K90">
        <v>0.01</v>
      </c>
      <c r="L90" t="s">
        <v>518</v>
      </c>
      <c r="M90" t="s">
        <v>519</v>
      </c>
      <c r="N90" t="s">
        <v>493</v>
      </c>
      <c r="O90" t="s">
        <v>494</v>
      </c>
      <c r="P90" t="s">
        <v>117</v>
      </c>
      <c r="Q90" t="s">
        <v>116</v>
      </c>
    </row>
    <row r="91" spans="1:17" x14ac:dyDescent="0.2">
      <c r="A91" t="s">
        <v>517</v>
      </c>
      <c r="B91">
        <v>2025</v>
      </c>
      <c r="C91">
        <v>4</v>
      </c>
      <c r="D91" t="s">
        <v>142</v>
      </c>
      <c r="E91" t="s">
        <v>110</v>
      </c>
      <c r="F91" t="s">
        <v>111</v>
      </c>
      <c r="G91" t="s">
        <v>112</v>
      </c>
      <c r="H91" t="s">
        <v>113</v>
      </c>
      <c r="I91" t="s">
        <v>118</v>
      </c>
      <c r="J91">
        <v>2357.41</v>
      </c>
      <c r="K91">
        <v>2357.41</v>
      </c>
      <c r="L91" t="s">
        <v>518</v>
      </c>
      <c r="M91" t="s">
        <v>519</v>
      </c>
      <c r="N91" t="s">
        <v>493</v>
      </c>
      <c r="O91" t="s">
        <v>494</v>
      </c>
      <c r="P91" t="s">
        <v>119</v>
      </c>
      <c r="Q91" t="s">
        <v>118</v>
      </c>
    </row>
    <row r="92" spans="1:17" x14ac:dyDescent="0.2">
      <c r="A92" t="s">
        <v>517</v>
      </c>
      <c r="B92">
        <v>2025</v>
      </c>
      <c r="C92">
        <v>5</v>
      </c>
      <c r="D92" t="s">
        <v>154</v>
      </c>
      <c r="E92" t="s">
        <v>19</v>
      </c>
      <c r="F92" t="s">
        <v>20</v>
      </c>
      <c r="G92" t="s">
        <v>28</v>
      </c>
      <c r="H92" t="s">
        <v>29</v>
      </c>
      <c r="I92" t="s">
        <v>30</v>
      </c>
      <c r="J92">
        <v>907.5</v>
      </c>
      <c r="K92">
        <v>907.5</v>
      </c>
      <c r="L92" t="s">
        <v>518</v>
      </c>
      <c r="M92" t="s">
        <v>519</v>
      </c>
      <c r="N92" t="s">
        <v>493</v>
      </c>
      <c r="O92" t="s">
        <v>494</v>
      </c>
      <c r="P92" t="s">
        <v>31</v>
      </c>
      <c r="Q92" t="s">
        <v>28</v>
      </c>
    </row>
    <row r="93" spans="1:17" x14ac:dyDescent="0.2">
      <c r="A93" t="s">
        <v>517</v>
      </c>
      <c r="B93">
        <v>2025</v>
      </c>
      <c r="C93">
        <v>5</v>
      </c>
      <c r="D93" t="s">
        <v>154</v>
      </c>
      <c r="E93" t="s">
        <v>19</v>
      </c>
      <c r="F93" t="s">
        <v>20</v>
      </c>
      <c r="G93" t="s">
        <v>46</v>
      </c>
      <c r="H93" t="s">
        <v>29</v>
      </c>
      <c r="I93" t="s">
        <v>30</v>
      </c>
      <c r="J93">
        <v>1334.88</v>
      </c>
      <c r="K93">
        <v>1334.88</v>
      </c>
      <c r="L93" t="s">
        <v>518</v>
      </c>
      <c r="M93" t="s">
        <v>519</v>
      </c>
      <c r="N93" t="s">
        <v>493</v>
      </c>
      <c r="O93" t="s">
        <v>494</v>
      </c>
      <c r="P93" t="s">
        <v>47</v>
      </c>
      <c r="Q93" t="s">
        <v>46</v>
      </c>
    </row>
    <row r="94" spans="1:17" x14ac:dyDescent="0.2">
      <c r="A94" t="s">
        <v>517</v>
      </c>
      <c r="B94">
        <v>2025</v>
      </c>
      <c r="C94">
        <v>5</v>
      </c>
      <c r="D94" t="s">
        <v>154</v>
      </c>
      <c r="E94" t="s">
        <v>19</v>
      </c>
      <c r="F94" t="s">
        <v>20</v>
      </c>
      <c r="G94" t="s">
        <v>48</v>
      </c>
      <c r="H94" t="s">
        <v>35</v>
      </c>
      <c r="I94" t="s">
        <v>39</v>
      </c>
      <c r="J94">
        <v>-851.56000000000006</v>
      </c>
      <c r="K94">
        <v>-851.56000000000006</v>
      </c>
      <c r="L94" t="s">
        <v>518</v>
      </c>
      <c r="M94" t="s">
        <v>519</v>
      </c>
      <c r="N94" t="s">
        <v>493</v>
      </c>
      <c r="O94" t="s">
        <v>494</v>
      </c>
      <c r="P94" t="s">
        <v>52</v>
      </c>
      <c r="Q94" t="s">
        <v>53</v>
      </c>
    </row>
    <row r="95" spans="1:17" x14ac:dyDescent="0.2">
      <c r="A95" t="s">
        <v>517</v>
      </c>
      <c r="B95">
        <v>2025</v>
      </c>
      <c r="C95">
        <v>5</v>
      </c>
      <c r="D95" t="s">
        <v>154</v>
      </c>
      <c r="E95" t="s">
        <v>19</v>
      </c>
      <c r="F95" t="s">
        <v>20</v>
      </c>
      <c r="G95" t="s">
        <v>48</v>
      </c>
      <c r="H95" t="s">
        <v>35</v>
      </c>
      <c r="I95" t="s">
        <v>39</v>
      </c>
      <c r="J95">
        <v>308.16000000000003</v>
      </c>
      <c r="K95">
        <v>308.16000000000003</v>
      </c>
      <c r="L95" t="s">
        <v>518</v>
      </c>
      <c r="M95" t="s">
        <v>519</v>
      </c>
      <c r="N95" t="s">
        <v>493</v>
      </c>
      <c r="O95" t="s">
        <v>494</v>
      </c>
      <c r="P95" t="s">
        <v>50</v>
      </c>
      <c r="Q95" t="s">
        <v>51</v>
      </c>
    </row>
    <row r="96" spans="1:17" x14ac:dyDescent="0.2">
      <c r="A96" t="s">
        <v>517</v>
      </c>
      <c r="B96">
        <v>2025</v>
      </c>
      <c r="C96">
        <v>5</v>
      </c>
      <c r="D96" t="s">
        <v>154</v>
      </c>
      <c r="E96" t="s">
        <v>19</v>
      </c>
      <c r="F96" t="s">
        <v>20</v>
      </c>
      <c r="G96" t="s">
        <v>48</v>
      </c>
      <c r="H96" t="s">
        <v>35</v>
      </c>
      <c r="I96" t="s">
        <v>39</v>
      </c>
      <c r="J96">
        <v>61.63</v>
      </c>
      <c r="K96">
        <v>61.63</v>
      </c>
      <c r="L96" t="s">
        <v>518</v>
      </c>
      <c r="M96" t="s">
        <v>519</v>
      </c>
      <c r="N96" t="s">
        <v>493</v>
      </c>
      <c r="O96" t="s">
        <v>494</v>
      </c>
      <c r="P96" t="s">
        <v>54</v>
      </c>
      <c r="Q96" t="s">
        <v>55</v>
      </c>
    </row>
    <row r="97" spans="1:17" x14ac:dyDescent="0.2">
      <c r="A97" t="s">
        <v>517</v>
      </c>
      <c r="B97">
        <v>2025</v>
      </c>
      <c r="C97">
        <v>5</v>
      </c>
      <c r="D97" t="s">
        <v>154</v>
      </c>
      <c r="E97" t="s">
        <v>19</v>
      </c>
      <c r="F97" t="s">
        <v>20</v>
      </c>
      <c r="G97" t="s">
        <v>56</v>
      </c>
      <c r="H97" t="s">
        <v>35</v>
      </c>
      <c r="I97" t="s">
        <v>39</v>
      </c>
      <c r="J97">
        <v>-17.43</v>
      </c>
      <c r="K97">
        <v>-17.43</v>
      </c>
      <c r="L97" t="s">
        <v>518</v>
      </c>
      <c r="M97" t="s">
        <v>519</v>
      </c>
      <c r="N97" t="s">
        <v>493</v>
      </c>
      <c r="O97" t="s">
        <v>494</v>
      </c>
      <c r="P97" t="s">
        <v>57</v>
      </c>
      <c r="Q97" t="s">
        <v>58</v>
      </c>
    </row>
    <row r="98" spans="1:17" x14ac:dyDescent="0.2">
      <c r="A98" t="s">
        <v>517</v>
      </c>
      <c r="B98">
        <v>2025</v>
      </c>
      <c r="C98">
        <v>5</v>
      </c>
      <c r="D98" t="s">
        <v>154</v>
      </c>
      <c r="E98" t="s">
        <v>19</v>
      </c>
      <c r="F98" t="s">
        <v>20</v>
      </c>
      <c r="G98" t="s">
        <v>56</v>
      </c>
      <c r="H98" t="s">
        <v>35</v>
      </c>
      <c r="I98" t="s">
        <v>39</v>
      </c>
      <c r="J98">
        <v>456.88</v>
      </c>
      <c r="K98">
        <v>456.88</v>
      </c>
      <c r="L98" t="s">
        <v>518</v>
      </c>
      <c r="M98" t="s">
        <v>519</v>
      </c>
      <c r="N98" t="s">
        <v>493</v>
      </c>
      <c r="O98" t="s">
        <v>494</v>
      </c>
      <c r="P98" t="s">
        <v>57</v>
      </c>
      <c r="Q98" t="s">
        <v>58</v>
      </c>
    </row>
    <row r="99" spans="1:17" x14ac:dyDescent="0.2">
      <c r="A99" t="s">
        <v>517</v>
      </c>
      <c r="B99">
        <v>2025</v>
      </c>
      <c r="C99">
        <v>5</v>
      </c>
      <c r="D99" t="s">
        <v>154</v>
      </c>
      <c r="E99" t="s">
        <v>19</v>
      </c>
      <c r="F99" t="s">
        <v>20</v>
      </c>
      <c r="G99" t="s">
        <v>68</v>
      </c>
      <c r="H99" t="s">
        <v>35</v>
      </c>
      <c r="I99" t="s">
        <v>39</v>
      </c>
      <c r="J99">
        <v>-5.18</v>
      </c>
      <c r="K99">
        <v>-5.18</v>
      </c>
      <c r="L99" t="s">
        <v>518</v>
      </c>
      <c r="M99" t="s">
        <v>519</v>
      </c>
      <c r="N99" t="s">
        <v>493</v>
      </c>
      <c r="O99" t="s">
        <v>494</v>
      </c>
      <c r="P99" t="s">
        <v>37</v>
      </c>
      <c r="Q99" t="s">
        <v>38</v>
      </c>
    </row>
    <row r="100" spans="1:17" x14ac:dyDescent="0.2">
      <c r="A100" t="s">
        <v>517</v>
      </c>
      <c r="B100">
        <v>2025</v>
      </c>
      <c r="C100">
        <v>5</v>
      </c>
      <c r="D100" t="s">
        <v>154</v>
      </c>
      <c r="E100" t="s">
        <v>19</v>
      </c>
      <c r="F100" t="s">
        <v>20</v>
      </c>
      <c r="G100" t="s">
        <v>68</v>
      </c>
      <c r="H100" t="s">
        <v>35</v>
      </c>
      <c r="I100" t="s">
        <v>39</v>
      </c>
      <c r="J100">
        <v>944.64</v>
      </c>
      <c r="K100">
        <v>944.64</v>
      </c>
      <c r="L100" t="s">
        <v>518</v>
      </c>
      <c r="M100" t="s">
        <v>519</v>
      </c>
      <c r="N100" t="s">
        <v>493</v>
      </c>
      <c r="O100" t="s">
        <v>494</v>
      </c>
      <c r="P100" t="s">
        <v>37</v>
      </c>
      <c r="Q100" t="s">
        <v>38</v>
      </c>
    </row>
    <row r="101" spans="1:17" x14ac:dyDescent="0.2">
      <c r="A101" t="s">
        <v>517</v>
      </c>
      <c r="B101">
        <v>2025</v>
      </c>
      <c r="C101">
        <v>5</v>
      </c>
      <c r="D101" t="s">
        <v>154</v>
      </c>
      <c r="E101" t="s">
        <v>19</v>
      </c>
      <c r="F101" t="s">
        <v>72</v>
      </c>
      <c r="G101" t="s">
        <v>73</v>
      </c>
      <c r="H101" t="s">
        <v>73</v>
      </c>
      <c r="I101" t="s">
        <v>73</v>
      </c>
      <c r="J101">
        <v>630.36000000000013</v>
      </c>
      <c r="K101">
        <v>630.36000000000013</v>
      </c>
      <c r="L101" t="s">
        <v>518</v>
      </c>
      <c r="M101" t="s">
        <v>519</v>
      </c>
      <c r="N101" t="s">
        <v>493</v>
      </c>
      <c r="O101" t="s">
        <v>494</v>
      </c>
      <c r="P101" t="s">
        <v>74</v>
      </c>
      <c r="Q101" t="s">
        <v>75</v>
      </c>
    </row>
    <row r="102" spans="1:17" x14ac:dyDescent="0.2">
      <c r="A102" t="s">
        <v>517</v>
      </c>
      <c r="B102">
        <v>2025</v>
      </c>
      <c r="C102">
        <v>5</v>
      </c>
      <c r="D102" t="s">
        <v>154</v>
      </c>
      <c r="E102" t="s">
        <v>19</v>
      </c>
      <c r="F102" t="s">
        <v>72</v>
      </c>
      <c r="G102" t="s">
        <v>76</v>
      </c>
      <c r="H102" t="s">
        <v>77</v>
      </c>
      <c r="I102" t="s">
        <v>78</v>
      </c>
      <c r="J102">
        <v>11.32</v>
      </c>
      <c r="K102">
        <v>11.32</v>
      </c>
      <c r="L102" t="s">
        <v>518</v>
      </c>
      <c r="M102" t="s">
        <v>519</v>
      </c>
      <c r="N102" t="s">
        <v>493</v>
      </c>
      <c r="O102" t="s">
        <v>494</v>
      </c>
      <c r="P102" t="s">
        <v>79</v>
      </c>
      <c r="Q102" t="s">
        <v>76</v>
      </c>
    </row>
    <row r="103" spans="1:17" x14ac:dyDescent="0.2">
      <c r="A103" t="s">
        <v>517</v>
      </c>
      <c r="B103">
        <v>2025</v>
      </c>
      <c r="C103">
        <v>5</v>
      </c>
      <c r="D103" t="s">
        <v>154</v>
      </c>
      <c r="E103" t="s">
        <v>19</v>
      </c>
      <c r="F103" t="s">
        <v>72</v>
      </c>
      <c r="G103" t="s">
        <v>80</v>
      </c>
      <c r="H103" t="s">
        <v>77</v>
      </c>
      <c r="I103" t="s">
        <v>78</v>
      </c>
      <c r="J103">
        <v>4.41</v>
      </c>
      <c r="K103">
        <v>4.41</v>
      </c>
      <c r="L103" t="s">
        <v>518</v>
      </c>
      <c r="M103" t="s">
        <v>519</v>
      </c>
      <c r="N103" t="s">
        <v>493</v>
      </c>
      <c r="O103" t="s">
        <v>494</v>
      </c>
      <c r="P103" t="s">
        <v>92</v>
      </c>
      <c r="Q103" t="s">
        <v>93</v>
      </c>
    </row>
    <row r="104" spans="1:17" x14ac:dyDescent="0.2">
      <c r="A104" t="s">
        <v>517</v>
      </c>
      <c r="B104">
        <v>2025</v>
      </c>
      <c r="C104">
        <v>5</v>
      </c>
      <c r="D104" t="s">
        <v>154</v>
      </c>
      <c r="E104" t="s">
        <v>19</v>
      </c>
      <c r="F104" t="s">
        <v>72</v>
      </c>
      <c r="G104" t="s">
        <v>94</v>
      </c>
      <c r="H104" t="s">
        <v>77</v>
      </c>
      <c r="I104" t="s">
        <v>78</v>
      </c>
      <c r="J104">
        <v>2.99</v>
      </c>
      <c r="K104">
        <v>2.99</v>
      </c>
      <c r="L104" t="s">
        <v>518</v>
      </c>
      <c r="M104" t="s">
        <v>519</v>
      </c>
      <c r="N104" t="s">
        <v>493</v>
      </c>
      <c r="O104" t="s">
        <v>494</v>
      </c>
      <c r="P104" t="s">
        <v>95</v>
      </c>
      <c r="Q104" t="s">
        <v>94</v>
      </c>
    </row>
    <row r="105" spans="1:17" x14ac:dyDescent="0.2">
      <c r="A105" t="s">
        <v>517</v>
      </c>
      <c r="B105">
        <v>2025</v>
      </c>
      <c r="C105">
        <v>5</v>
      </c>
      <c r="D105" t="s">
        <v>154</v>
      </c>
      <c r="E105" t="s">
        <v>19</v>
      </c>
      <c r="F105" t="s">
        <v>72</v>
      </c>
      <c r="G105" t="s">
        <v>48</v>
      </c>
      <c r="H105" t="s">
        <v>35</v>
      </c>
      <c r="I105" t="s">
        <v>39</v>
      </c>
      <c r="J105">
        <v>182.93</v>
      </c>
      <c r="K105">
        <v>182.93</v>
      </c>
      <c r="L105" t="s">
        <v>518</v>
      </c>
      <c r="M105" t="s">
        <v>519</v>
      </c>
      <c r="N105" t="s">
        <v>493</v>
      </c>
      <c r="O105" t="s">
        <v>494</v>
      </c>
      <c r="P105" t="s">
        <v>101</v>
      </c>
      <c r="Q105" t="s">
        <v>102</v>
      </c>
    </row>
    <row r="106" spans="1:17" x14ac:dyDescent="0.2">
      <c r="A106" t="s">
        <v>517</v>
      </c>
      <c r="B106">
        <v>2025</v>
      </c>
      <c r="C106">
        <v>5</v>
      </c>
      <c r="D106" t="s">
        <v>154</v>
      </c>
      <c r="E106" t="s">
        <v>19</v>
      </c>
      <c r="F106" t="s">
        <v>72</v>
      </c>
      <c r="G106" t="s">
        <v>48</v>
      </c>
      <c r="H106" t="s">
        <v>35</v>
      </c>
      <c r="I106" t="s">
        <v>39</v>
      </c>
      <c r="J106">
        <v>105.47</v>
      </c>
      <c r="K106">
        <v>105.47</v>
      </c>
      <c r="L106" t="s">
        <v>518</v>
      </c>
      <c r="M106" t="s">
        <v>519</v>
      </c>
      <c r="N106" t="s">
        <v>493</v>
      </c>
      <c r="O106" t="s">
        <v>494</v>
      </c>
      <c r="P106" t="s">
        <v>108</v>
      </c>
      <c r="Q106" t="s">
        <v>109</v>
      </c>
    </row>
    <row r="107" spans="1:17" x14ac:dyDescent="0.2">
      <c r="A107" t="s">
        <v>517</v>
      </c>
      <c r="B107">
        <v>2025</v>
      </c>
      <c r="C107">
        <v>5</v>
      </c>
      <c r="D107" t="s">
        <v>154</v>
      </c>
      <c r="E107" t="s">
        <v>19</v>
      </c>
      <c r="F107" t="s">
        <v>72</v>
      </c>
      <c r="G107" t="s">
        <v>48</v>
      </c>
      <c r="H107" t="s">
        <v>35</v>
      </c>
      <c r="I107" t="s">
        <v>39</v>
      </c>
      <c r="J107">
        <v>180.42</v>
      </c>
      <c r="K107">
        <v>180.42</v>
      </c>
      <c r="L107" t="s">
        <v>518</v>
      </c>
      <c r="M107" t="s">
        <v>519</v>
      </c>
      <c r="N107" t="s">
        <v>493</v>
      </c>
      <c r="O107" t="s">
        <v>494</v>
      </c>
      <c r="P107" t="s">
        <v>103</v>
      </c>
      <c r="Q107" t="s">
        <v>104</v>
      </c>
    </row>
    <row r="108" spans="1:17" x14ac:dyDescent="0.2">
      <c r="A108" t="s">
        <v>517</v>
      </c>
      <c r="B108">
        <v>2025</v>
      </c>
      <c r="C108">
        <v>5</v>
      </c>
      <c r="D108" t="s">
        <v>154</v>
      </c>
      <c r="E108" t="s">
        <v>19</v>
      </c>
      <c r="F108" t="s">
        <v>72</v>
      </c>
      <c r="G108" t="s">
        <v>48</v>
      </c>
      <c r="H108" t="s">
        <v>35</v>
      </c>
      <c r="I108" t="s">
        <v>39</v>
      </c>
      <c r="J108">
        <v>73.569999999999993</v>
      </c>
      <c r="K108">
        <v>73.569999999999993</v>
      </c>
      <c r="L108" t="s">
        <v>518</v>
      </c>
      <c r="M108" t="s">
        <v>519</v>
      </c>
      <c r="N108" t="s">
        <v>493</v>
      </c>
      <c r="O108" t="s">
        <v>494</v>
      </c>
      <c r="P108" t="s">
        <v>97</v>
      </c>
      <c r="Q108" t="s">
        <v>98</v>
      </c>
    </row>
    <row r="109" spans="1:17" x14ac:dyDescent="0.2">
      <c r="A109" t="s">
        <v>517</v>
      </c>
      <c r="B109">
        <v>2025</v>
      </c>
      <c r="C109">
        <v>5</v>
      </c>
      <c r="D109" t="s">
        <v>154</v>
      </c>
      <c r="E109" t="s">
        <v>19</v>
      </c>
      <c r="F109" t="s">
        <v>72</v>
      </c>
      <c r="G109" t="s">
        <v>48</v>
      </c>
      <c r="H109" t="s">
        <v>35</v>
      </c>
      <c r="I109" t="s">
        <v>39</v>
      </c>
      <c r="J109">
        <v>118.73</v>
      </c>
      <c r="K109">
        <v>118.73</v>
      </c>
      <c r="L109" t="s">
        <v>518</v>
      </c>
      <c r="M109" t="s">
        <v>519</v>
      </c>
      <c r="N109" t="s">
        <v>493</v>
      </c>
      <c r="O109" t="s">
        <v>494</v>
      </c>
      <c r="P109" t="s">
        <v>105</v>
      </c>
      <c r="Q109" t="s">
        <v>106</v>
      </c>
    </row>
    <row r="110" spans="1:17" x14ac:dyDescent="0.2">
      <c r="A110" t="s">
        <v>517</v>
      </c>
      <c r="B110">
        <v>2025</v>
      </c>
      <c r="C110">
        <v>5</v>
      </c>
      <c r="D110" t="s">
        <v>154</v>
      </c>
      <c r="E110" t="s">
        <v>19</v>
      </c>
      <c r="F110" t="s">
        <v>72</v>
      </c>
      <c r="G110" t="s">
        <v>48</v>
      </c>
      <c r="H110" t="s">
        <v>35</v>
      </c>
      <c r="I110" t="s">
        <v>39</v>
      </c>
      <c r="J110">
        <v>520.42999999999995</v>
      </c>
      <c r="K110">
        <v>520.42999999999995</v>
      </c>
      <c r="L110" t="s">
        <v>518</v>
      </c>
      <c r="M110" t="s">
        <v>519</v>
      </c>
      <c r="N110" t="s">
        <v>493</v>
      </c>
      <c r="O110" t="s">
        <v>494</v>
      </c>
      <c r="P110" t="s">
        <v>278</v>
      </c>
      <c r="Q110" t="s">
        <v>279</v>
      </c>
    </row>
    <row r="111" spans="1:17" x14ac:dyDescent="0.2">
      <c r="A111" t="s">
        <v>517</v>
      </c>
      <c r="B111">
        <v>2025</v>
      </c>
      <c r="C111">
        <v>5</v>
      </c>
      <c r="D111" t="s">
        <v>154</v>
      </c>
      <c r="E111" t="s">
        <v>110</v>
      </c>
      <c r="F111" t="s">
        <v>111</v>
      </c>
      <c r="G111" t="s">
        <v>112</v>
      </c>
      <c r="H111" t="s">
        <v>113</v>
      </c>
      <c r="I111" t="s">
        <v>114</v>
      </c>
      <c r="J111">
        <v>231.09</v>
      </c>
      <c r="K111">
        <v>231.09</v>
      </c>
      <c r="L111" t="s">
        <v>518</v>
      </c>
      <c r="M111" t="s">
        <v>519</v>
      </c>
      <c r="N111" t="s">
        <v>493</v>
      </c>
      <c r="O111" t="s">
        <v>494</v>
      </c>
      <c r="P111" t="s">
        <v>115</v>
      </c>
      <c r="Q111" t="s">
        <v>114</v>
      </c>
    </row>
    <row r="112" spans="1:17" x14ac:dyDescent="0.2">
      <c r="A112" t="s">
        <v>517</v>
      </c>
      <c r="B112">
        <v>2025</v>
      </c>
      <c r="C112">
        <v>5</v>
      </c>
      <c r="D112" t="s">
        <v>154</v>
      </c>
      <c r="E112" t="s">
        <v>110</v>
      </c>
      <c r="F112" t="s">
        <v>111</v>
      </c>
      <c r="G112" t="s">
        <v>112</v>
      </c>
      <c r="H112" t="s">
        <v>113</v>
      </c>
      <c r="I112" t="s">
        <v>116</v>
      </c>
      <c r="J112">
        <v>0.05</v>
      </c>
      <c r="K112">
        <v>0.05</v>
      </c>
      <c r="L112" t="s">
        <v>518</v>
      </c>
      <c r="M112" t="s">
        <v>519</v>
      </c>
      <c r="N112" t="s">
        <v>493</v>
      </c>
      <c r="O112" t="s">
        <v>494</v>
      </c>
      <c r="P112" t="s">
        <v>117</v>
      </c>
      <c r="Q112" t="s">
        <v>116</v>
      </c>
    </row>
    <row r="113" spans="1:17" x14ac:dyDescent="0.2">
      <c r="A113" t="s">
        <v>517</v>
      </c>
      <c r="B113">
        <v>2025</v>
      </c>
      <c r="C113">
        <v>5</v>
      </c>
      <c r="D113" t="s">
        <v>154</v>
      </c>
      <c r="E113" t="s">
        <v>110</v>
      </c>
      <c r="F113" t="s">
        <v>111</v>
      </c>
      <c r="G113" t="s">
        <v>112</v>
      </c>
      <c r="H113" t="s">
        <v>113</v>
      </c>
      <c r="I113" t="s">
        <v>118</v>
      </c>
      <c r="J113">
        <v>888.84</v>
      </c>
      <c r="K113">
        <v>888.84</v>
      </c>
      <c r="L113" t="s">
        <v>518</v>
      </c>
      <c r="M113" t="s">
        <v>519</v>
      </c>
      <c r="N113" t="s">
        <v>493</v>
      </c>
      <c r="O113" t="s">
        <v>494</v>
      </c>
      <c r="P113" t="s">
        <v>119</v>
      </c>
      <c r="Q113" t="s">
        <v>118</v>
      </c>
    </row>
    <row r="114" spans="1:17" x14ac:dyDescent="0.2">
      <c r="A114" t="s">
        <v>517</v>
      </c>
      <c r="B114">
        <v>2025</v>
      </c>
      <c r="C114">
        <v>6</v>
      </c>
      <c r="D114" t="s">
        <v>169</v>
      </c>
      <c r="E114" t="s">
        <v>19</v>
      </c>
      <c r="F114" t="s">
        <v>20</v>
      </c>
      <c r="G114" t="s">
        <v>522</v>
      </c>
      <c r="H114" t="s">
        <v>29</v>
      </c>
      <c r="I114" t="s">
        <v>30</v>
      </c>
      <c r="J114">
        <v>7468.64</v>
      </c>
      <c r="K114">
        <v>7468.64</v>
      </c>
      <c r="L114" t="s">
        <v>518</v>
      </c>
      <c r="M114" t="s">
        <v>519</v>
      </c>
      <c r="N114" t="s">
        <v>493</v>
      </c>
      <c r="O114" t="s">
        <v>494</v>
      </c>
      <c r="P114" t="s">
        <v>523</v>
      </c>
      <c r="Q114" t="s">
        <v>522</v>
      </c>
    </row>
    <row r="115" spans="1:17" x14ac:dyDescent="0.2">
      <c r="A115" t="s">
        <v>517</v>
      </c>
      <c r="B115">
        <v>2025</v>
      </c>
      <c r="C115">
        <v>6</v>
      </c>
      <c r="D115" t="s">
        <v>169</v>
      </c>
      <c r="E115" t="s">
        <v>19</v>
      </c>
      <c r="F115" t="s">
        <v>20</v>
      </c>
      <c r="G115" t="s">
        <v>44</v>
      </c>
      <c r="H115" t="s">
        <v>29</v>
      </c>
      <c r="I115" t="s">
        <v>30</v>
      </c>
      <c r="J115">
        <v>18504.400000000001</v>
      </c>
      <c r="K115">
        <v>18504.400000000001</v>
      </c>
      <c r="L115" t="s">
        <v>518</v>
      </c>
      <c r="M115" t="s">
        <v>519</v>
      </c>
      <c r="N115" t="s">
        <v>493</v>
      </c>
      <c r="O115" t="s">
        <v>494</v>
      </c>
      <c r="P115" t="s">
        <v>45</v>
      </c>
      <c r="Q115" t="s">
        <v>44</v>
      </c>
    </row>
    <row r="116" spans="1:17" x14ac:dyDescent="0.2">
      <c r="A116" t="s">
        <v>517</v>
      </c>
      <c r="B116">
        <v>2025</v>
      </c>
      <c r="C116">
        <v>6</v>
      </c>
      <c r="D116" t="s">
        <v>169</v>
      </c>
      <c r="E116" t="s">
        <v>19</v>
      </c>
      <c r="F116" t="s">
        <v>20</v>
      </c>
      <c r="G116" t="s">
        <v>46</v>
      </c>
      <c r="H116" t="s">
        <v>29</v>
      </c>
      <c r="I116" t="s">
        <v>30</v>
      </c>
      <c r="J116">
        <v>2187.7199999999998</v>
      </c>
      <c r="K116">
        <v>2187.7199999999998</v>
      </c>
      <c r="L116" t="s">
        <v>518</v>
      </c>
      <c r="M116" t="s">
        <v>519</v>
      </c>
      <c r="N116" t="s">
        <v>493</v>
      </c>
      <c r="O116" t="s">
        <v>494</v>
      </c>
      <c r="P116" t="s">
        <v>47</v>
      </c>
      <c r="Q116" t="s">
        <v>46</v>
      </c>
    </row>
    <row r="117" spans="1:17" x14ac:dyDescent="0.2">
      <c r="A117" t="s">
        <v>517</v>
      </c>
      <c r="B117">
        <v>2025</v>
      </c>
      <c r="C117">
        <v>6</v>
      </c>
      <c r="D117" t="s">
        <v>169</v>
      </c>
      <c r="E117" t="s">
        <v>19</v>
      </c>
      <c r="F117" t="s">
        <v>20</v>
      </c>
      <c r="G117" t="s">
        <v>48</v>
      </c>
      <c r="H117" t="s">
        <v>35</v>
      </c>
      <c r="I117" t="s">
        <v>48</v>
      </c>
      <c r="J117">
        <v>16565.57</v>
      </c>
      <c r="K117">
        <v>16565.57</v>
      </c>
      <c r="L117" t="s">
        <v>518</v>
      </c>
      <c r="M117" t="s">
        <v>519</v>
      </c>
      <c r="N117" t="s">
        <v>493</v>
      </c>
      <c r="O117" t="s">
        <v>494</v>
      </c>
      <c r="P117" t="s">
        <v>524</v>
      </c>
      <c r="Q117" t="s">
        <v>525</v>
      </c>
    </row>
    <row r="118" spans="1:17" x14ac:dyDescent="0.2">
      <c r="A118" t="s">
        <v>517</v>
      </c>
      <c r="B118">
        <v>2025</v>
      </c>
      <c r="C118">
        <v>6</v>
      </c>
      <c r="D118" t="s">
        <v>169</v>
      </c>
      <c r="E118" t="s">
        <v>19</v>
      </c>
      <c r="F118" t="s">
        <v>20</v>
      </c>
      <c r="G118" t="s">
        <v>48</v>
      </c>
      <c r="H118" t="s">
        <v>35</v>
      </c>
      <c r="I118" t="s">
        <v>39</v>
      </c>
      <c r="J118">
        <v>-1725.35</v>
      </c>
      <c r="K118">
        <v>-1725.35</v>
      </c>
      <c r="L118" t="s">
        <v>518</v>
      </c>
      <c r="M118" t="s">
        <v>519</v>
      </c>
      <c r="N118" t="s">
        <v>493</v>
      </c>
      <c r="O118" t="s">
        <v>494</v>
      </c>
      <c r="P118" t="s">
        <v>175</v>
      </c>
      <c r="Q118" t="s">
        <v>176</v>
      </c>
    </row>
    <row r="119" spans="1:17" x14ac:dyDescent="0.2">
      <c r="A119" t="s">
        <v>517</v>
      </c>
      <c r="B119">
        <v>2025</v>
      </c>
      <c r="C119">
        <v>6</v>
      </c>
      <c r="D119" t="s">
        <v>169</v>
      </c>
      <c r="E119" t="s">
        <v>19</v>
      </c>
      <c r="F119" t="s">
        <v>20</v>
      </c>
      <c r="G119" t="s">
        <v>48</v>
      </c>
      <c r="H119" t="s">
        <v>35</v>
      </c>
      <c r="I119" t="s">
        <v>39</v>
      </c>
      <c r="J119">
        <v>3091.28</v>
      </c>
      <c r="K119">
        <v>3091.28</v>
      </c>
      <c r="L119" t="s">
        <v>518</v>
      </c>
      <c r="M119" t="s">
        <v>519</v>
      </c>
      <c r="N119" t="s">
        <v>493</v>
      </c>
      <c r="O119" t="s">
        <v>494</v>
      </c>
      <c r="P119" t="s">
        <v>526</v>
      </c>
      <c r="Q119" t="s">
        <v>527</v>
      </c>
    </row>
    <row r="120" spans="1:17" x14ac:dyDescent="0.2">
      <c r="A120" t="s">
        <v>517</v>
      </c>
      <c r="B120">
        <v>2025</v>
      </c>
      <c r="C120">
        <v>6</v>
      </c>
      <c r="D120" t="s">
        <v>169</v>
      </c>
      <c r="E120" t="s">
        <v>19</v>
      </c>
      <c r="F120" t="s">
        <v>20</v>
      </c>
      <c r="G120" t="s">
        <v>48</v>
      </c>
      <c r="H120" t="s">
        <v>35</v>
      </c>
      <c r="I120" t="s">
        <v>39</v>
      </c>
      <c r="J120">
        <v>-80.05</v>
      </c>
      <c r="K120">
        <v>-80.05</v>
      </c>
      <c r="L120" t="s">
        <v>518</v>
      </c>
      <c r="M120" t="s">
        <v>519</v>
      </c>
      <c r="N120" t="s">
        <v>493</v>
      </c>
      <c r="O120" t="s">
        <v>494</v>
      </c>
      <c r="P120" t="s">
        <v>52</v>
      </c>
      <c r="Q120" t="s">
        <v>53</v>
      </c>
    </row>
    <row r="121" spans="1:17" x14ac:dyDescent="0.2">
      <c r="A121" t="s">
        <v>517</v>
      </c>
      <c r="B121">
        <v>2025</v>
      </c>
      <c r="C121">
        <v>6</v>
      </c>
      <c r="D121" t="s">
        <v>169</v>
      </c>
      <c r="E121" t="s">
        <v>19</v>
      </c>
      <c r="F121" t="s">
        <v>20</v>
      </c>
      <c r="G121" t="s">
        <v>48</v>
      </c>
      <c r="H121" t="s">
        <v>35</v>
      </c>
      <c r="I121" t="s">
        <v>39</v>
      </c>
      <c r="J121">
        <v>221.39</v>
      </c>
      <c r="K121">
        <v>221.39</v>
      </c>
      <c r="L121" t="s">
        <v>518</v>
      </c>
      <c r="M121" t="s">
        <v>519</v>
      </c>
      <c r="N121" t="s">
        <v>493</v>
      </c>
      <c r="O121" t="s">
        <v>494</v>
      </c>
      <c r="P121" t="s">
        <v>50</v>
      </c>
      <c r="Q121" t="s">
        <v>51</v>
      </c>
    </row>
    <row r="122" spans="1:17" x14ac:dyDescent="0.2">
      <c r="A122" t="s">
        <v>517</v>
      </c>
      <c r="B122">
        <v>2025</v>
      </c>
      <c r="C122">
        <v>6</v>
      </c>
      <c r="D122" t="s">
        <v>169</v>
      </c>
      <c r="E122" t="s">
        <v>19</v>
      </c>
      <c r="F122" t="s">
        <v>20</v>
      </c>
      <c r="G122" t="s">
        <v>48</v>
      </c>
      <c r="H122" t="s">
        <v>35</v>
      </c>
      <c r="I122" t="s">
        <v>39</v>
      </c>
      <c r="J122">
        <v>44.28</v>
      </c>
      <c r="K122">
        <v>44.28</v>
      </c>
      <c r="L122" t="s">
        <v>518</v>
      </c>
      <c r="M122" t="s">
        <v>519</v>
      </c>
      <c r="N122" t="s">
        <v>493</v>
      </c>
      <c r="O122" t="s">
        <v>494</v>
      </c>
      <c r="P122" t="s">
        <v>54</v>
      </c>
      <c r="Q122" t="s">
        <v>55</v>
      </c>
    </row>
    <row r="123" spans="1:17" x14ac:dyDescent="0.2">
      <c r="A123" t="s">
        <v>517</v>
      </c>
      <c r="B123">
        <v>2025</v>
      </c>
      <c r="C123">
        <v>6</v>
      </c>
      <c r="D123" t="s">
        <v>169</v>
      </c>
      <c r="E123" t="s">
        <v>19</v>
      </c>
      <c r="F123" t="s">
        <v>20</v>
      </c>
      <c r="G123" t="s">
        <v>56</v>
      </c>
      <c r="H123" t="s">
        <v>35</v>
      </c>
      <c r="I123" t="s">
        <v>39</v>
      </c>
      <c r="J123">
        <v>-9.44</v>
      </c>
      <c r="K123">
        <v>-9.44</v>
      </c>
      <c r="L123" t="s">
        <v>518</v>
      </c>
      <c r="M123" t="s">
        <v>519</v>
      </c>
      <c r="N123" t="s">
        <v>493</v>
      </c>
      <c r="O123" t="s">
        <v>494</v>
      </c>
      <c r="P123" t="s">
        <v>57</v>
      </c>
      <c r="Q123" t="s">
        <v>58</v>
      </c>
    </row>
    <row r="124" spans="1:17" x14ac:dyDescent="0.2">
      <c r="A124" t="s">
        <v>517</v>
      </c>
      <c r="B124">
        <v>2025</v>
      </c>
      <c r="C124">
        <v>6</v>
      </c>
      <c r="D124" t="s">
        <v>169</v>
      </c>
      <c r="E124" t="s">
        <v>19</v>
      </c>
      <c r="F124" t="s">
        <v>20</v>
      </c>
      <c r="G124" t="s">
        <v>56</v>
      </c>
      <c r="H124" t="s">
        <v>35</v>
      </c>
      <c r="I124" t="s">
        <v>39</v>
      </c>
      <c r="J124">
        <v>228.44</v>
      </c>
      <c r="K124">
        <v>228.44</v>
      </c>
      <c r="L124" t="s">
        <v>518</v>
      </c>
      <c r="M124" t="s">
        <v>519</v>
      </c>
      <c r="N124" t="s">
        <v>493</v>
      </c>
      <c r="O124" t="s">
        <v>494</v>
      </c>
      <c r="P124" t="s">
        <v>57</v>
      </c>
      <c r="Q124" t="s">
        <v>58</v>
      </c>
    </row>
    <row r="125" spans="1:17" x14ac:dyDescent="0.2">
      <c r="A125" t="s">
        <v>517</v>
      </c>
      <c r="B125">
        <v>2025</v>
      </c>
      <c r="C125">
        <v>6</v>
      </c>
      <c r="D125" t="s">
        <v>169</v>
      </c>
      <c r="E125" t="s">
        <v>19</v>
      </c>
      <c r="F125" t="s">
        <v>20</v>
      </c>
      <c r="G125" t="s">
        <v>68</v>
      </c>
      <c r="H125" t="s">
        <v>35</v>
      </c>
      <c r="I125" t="s">
        <v>39</v>
      </c>
      <c r="J125">
        <v>0.38</v>
      </c>
      <c r="K125">
        <v>0.38</v>
      </c>
      <c r="L125" t="s">
        <v>518</v>
      </c>
      <c r="M125" t="s">
        <v>519</v>
      </c>
      <c r="N125" t="s">
        <v>493</v>
      </c>
      <c r="O125" t="s">
        <v>494</v>
      </c>
      <c r="P125" t="s">
        <v>37</v>
      </c>
      <c r="Q125" t="s">
        <v>38</v>
      </c>
    </row>
    <row r="126" spans="1:17" x14ac:dyDescent="0.2">
      <c r="A126" t="s">
        <v>517</v>
      </c>
      <c r="B126">
        <v>2025</v>
      </c>
      <c r="C126">
        <v>6</v>
      </c>
      <c r="D126" t="s">
        <v>169</v>
      </c>
      <c r="E126" t="s">
        <v>19</v>
      </c>
      <c r="F126" t="s">
        <v>20</v>
      </c>
      <c r="G126" t="s">
        <v>68</v>
      </c>
      <c r="H126" t="s">
        <v>35</v>
      </c>
      <c r="I126" t="s">
        <v>39</v>
      </c>
      <c r="J126">
        <v>314.88</v>
      </c>
      <c r="K126">
        <v>314.88</v>
      </c>
      <c r="L126" t="s">
        <v>518</v>
      </c>
      <c r="M126" t="s">
        <v>519</v>
      </c>
      <c r="N126" t="s">
        <v>493</v>
      </c>
      <c r="O126" t="s">
        <v>494</v>
      </c>
      <c r="P126" t="s">
        <v>37</v>
      </c>
      <c r="Q126" t="s">
        <v>38</v>
      </c>
    </row>
    <row r="127" spans="1:17" x14ac:dyDescent="0.2">
      <c r="A127" t="s">
        <v>517</v>
      </c>
      <c r="B127">
        <v>2025</v>
      </c>
      <c r="C127">
        <v>6</v>
      </c>
      <c r="D127" t="s">
        <v>169</v>
      </c>
      <c r="E127" t="s">
        <v>19</v>
      </c>
      <c r="F127" t="s">
        <v>69</v>
      </c>
      <c r="G127" t="s">
        <v>528</v>
      </c>
      <c r="H127" t="s">
        <v>29</v>
      </c>
      <c r="I127" t="s">
        <v>30</v>
      </c>
      <c r="J127">
        <v>15417.2</v>
      </c>
      <c r="K127">
        <v>15417.2</v>
      </c>
      <c r="L127" t="s">
        <v>518</v>
      </c>
      <c r="M127" t="s">
        <v>519</v>
      </c>
      <c r="N127" t="s">
        <v>493</v>
      </c>
      <c r="O127" t="s">
        <v>494</v>
      </c>
      <c r="P127" t="s">
        <v>529</v>
      </c>
      <c r="Q127" t="s">
        <v>528</v>
      </c>
    </row>
    <row r="128" spans="1:17" x14ac:dyDescent="0.2">
      <c r="A128" t="s">
        <v>517</v>
      </c>
      <c r="B128">
        <v>2025</v>
      </c>
      <c r="C128">
        <v>6</v>
      </c>
      <c r="D128" t="s">
        <v>169</v>
      </c>
      <c r="E128" t="s">
        <v>19</v>
      </c>
      <c r="F128" t="s">
        <v>72</v>
      </c>
      <c r="G128" t="s">
        <v>73</v>
      </c>
      <c r="H128" t="s">
        <v>73</v>
      </c>
      <c r="I128" t="s">
        <v>73</v>
      </c>
      <c r="J128">
        <v>-964.07999999999993</v>
      </c>
      <c r="K128">
        <v>-964.07999999999993</v>
      </c>
      <c r="L128" t="s">
        <v>518</v>
      </c>
      <c r="M128" t="s">
        <v>519</v>
      </c>
      <c r="N128" t="s">
        <v>493</v>
      </c>
      <c r="O128" t="s">
        <v>494</v>
      </c>
      <c r="P128" t="s">
        <v>74</v>
      </c>
      <c r="Q128" t="s">
        <v>75</v>
      </c>
    </row>
    <row r="129" spans="1:17" x14ac:dyDescent="0.2">
      <c r="A129" t="s">
        <v>517</v>
      </c>
      <c r="B129">
        <v>2025</v>
      </c>
      <c r="C129">
        <v>6</v>
      </c>
      <c r="D129" t="s">
        <v>169</v>
      </c>
      <c r="E129" t="s">
        <v>19</v>
      </c>
      <c r="F129" t="s">
        <v>72</v>
      </c>
      <c r="G129" t="s">
        <v>76</v>
      </c>
      <c r="H129" t="s">
        <v>77</v>
      </c>
      <c r="I129" t="s">
        <v>78</v>
      </c>
      <c r="J129">
        <v>139.44999999999999</v>
      </c>
      <c r="K129">
        <v>139.44999999999999</v>
      </c>
      <c r="L129" t="s">
        <v>518</v>
      </c>
      <c r="M129" t="s">
        <v>519</v>
      </c>
      <c r="N129" t="s">
        <v>493</v>
      </c>
      <c r="O129" t="s">
        <v>494</v>
      </c>
      <c r="P129" t="s">
        <v>79</v>
      </c>
      <c r="Q129" t="s">
        <v>76</v>
      </c>
    </row>
    <row r="130" spans="1:17" x14ac:dyDescent="0.2">
      <c r="A130" t="s">
        <v>517</v>
      </c>
      <c r="B130">
        <v>2025</v>
      </c>
      <c r="C130">
        <v>6</v>
      </c>
      <c r="D130" t="s">
        <v>169</v>
      </c>
      <c r="E130" t="s">
        <v>19</v>
      </c>
      <c r="F130" t="s">
        <v>72</v>
      </c>
      <c r="G130" t="s">
        <v>80</v>
      </c>
      <c r="H130" t="s">
        <v>77</v>
      </c>
      <c r="I130" t="s">
        <v>78</v>
      </c>
      <c r="J130">
        <v>68.28</v>
      </c>
      <c r="K130">
        <v>68.28</v>
      </c>
      <c r="L130" t="s">
        <v>518</v>
      </c>
      <c r="M130" t="s">
        <v>519</v>
      </c>
      <c r="N130" t="s">
        <v>493</v>
      </c>
      <c r="O130" t="s">
        <v>494</v>
      </c>
      <c r="P130" t="s">
        <v>92</v>
      </c>
      <c r="Q130" t="s">
        <v>93</v>
      </c>
    </row>
    <row r="131" spans="1:17" x14ac:dyDescent="0.2">
      <c r="A131" t="s">
        <v>517</v>
      </c>
      <c r="B131">
        <v>2025</v>
      </c>
      <c r="C131">
        <v>6</v>
      </c>
      <c r="D131" t="s">
        <v>169</v>
      </c>
      <c r="E131" t="s">
        <v>19</v>
      </c>
      <c r="F131" t="s">
        <v>72</v>
      </c>
      <c r="G131" t="s">
        <v>48</v>
      </c>
      <c r="H131" t="s">
        <v>35</v>
      </c>
      <c r="I131" t="s">
        <v>39</v>
      </c>
      <c r="J131">
        <v>-39.159999999999997</v>
      </c>
      <c r="K131">
        <v>-39.159999999999997</v>
      </c>
      <c r="L131" t="s">
        <v>518</v>
      </c>
      <c r="M131" t="s">
        <v>519</v>
      </c>
      <c r="N131" t="s">
        <v>493</v>
      </c>
      <c r="O131" t="s">
        <v>494</v>
      </c>
      <c r="P131" t="s">
        <v>101</v>
      </c>
      <c r="Q131" t="s">
        <v>102</v>
      </c>
    </row>
    <row r="132" spans="1:17" x14ac:dyDescent="0.2">
      <c r="A132" t="s">
        <v>517</v>
      </c>
      <c r="B132">
        <v>2025</v>
      </c>
      <c r="C132">
        <v>6</v>
      </c>
      <c r="D132" t="s">
        <v>169</v>
      </c>
      <c r="E132" t="s">
        <v>19</v>
      </c>
      <c r="F132" t="s">
        <v>72</v>
      </c>
      <c r="G132" t="s">
        <v>48</v>
      </c>
      <c r="H132" t="s">
        <v>35</v>
      </c>
      <c r="I132" t="s">
        <v>39</v>
      </c>
      <c r="J132">
        <v>-254.23</v>
      </c>
      <c r="K132">
        <v>-254.23</v>
      </c>
      <c r="L132" t="s">
        <v>518</v>
      </c>
      <c r="M132" t="s">
        <v>519</v>
      </c>
      <c r="N132" t="s">
        <v>493</v>
      </c>
      <c r="O132" t="s">
        <v>494</v>
      </c>
      <c r="P132" t="s">
        <v>108</v>
      </c>
      <c r="Q132" t="s">
        <v>109</v>
      </c>
    </row>
    <row r="133" spans="1:17" x14ac:dyDescent="0.2">
      <c r="A133" t="s">
        <v>517</v>
      </c>
      <c r="B133">
        <v>2025</v>
      </c>
      <c r="C133">
        <v>6</v>
      </c>
      <c r="D133" t="s">
        <v>169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282.23</v>
      </c>
      <c r="K133">
        <v>282.23</v>
      </c>
      <c r="L133" t="s">
        <v>518</v>
      </c>
      <c r="M133" t="s">
        <v>519</v>
      </c>
      <c r="N133" t="s">
        <v>493</v>
      </c>
      <c r="O133" t="s">
        <v>494</v>
      </c>
      <c r="P133" t="s">
        <v>103</v>
      </c>
      <c r="Q133" t="s">
        <v>104</v>
      </c>
    </row>
    <row r="134" spans="1:17" x14ac:dyDescent="0.2">
      <c r="A134" t="s">
        <v>517</v>
      </c>
      <c r="B134">
        <v>2025</v>
      </c>
      <c r="C134">
        <v>6</v>
      </c>
      <c r="D134" t="s">
        <v>169</v>
      </c>
      <c r="E134" t="s">
        <v>19</v>
      </c>
      <c r="F134" t="s">
        <v>72</v>
      </c>
      <c r="G134" t="s">
        <v>48</v>
      </c>
      <c r="H134" t="s">
        <v>35</v>
      </c>
      <c r="I134" t="s">
        <v>39</v>
      </c>
      <c r="J134">
        <v>605.86</v>
      </c>
      <c r="K134">
        <v>605.86</v>
      </c>
      <c r="L134" t="s">
        <v>518</v>
      </c>
      <c r="M134" t="s">
        <v>519</v>
      </c>
      <c r="N134" t="s">
        <v>493</v>
      </c>
      <c r="O134" t="s">
        <v>494</v>
      </c>
      <c r="P134" t="s">
        <v>97</v>
      </c>
      <c r="Q134" t="s">
        <v>98</v>
      </c>
    </row>
    <row r="135" spans="1:17" x14ac:dyDescent="0.2">
      <c r="A135" t="s">
        <v>517</v>
      </c>
      <c r="B135">
        <v>2025</v>
      </c>
      <c r="C135">
        <v>6</v>
      </c>
      <c r="D135" t="s">
        <v>169</v>
      </c>
      <c r="E135" t="s">
        <v>19</v>
      </c>
      <c r="F135" t="s">
        <v>72</v>
      </c>
      <c r="G135" t="s">
        <v>48</v>
      </c>
      <c r="H135" t="s">
        <v>35</v>
      </c>
      <c r="I135" t="s">
        <v>39</v>
      </c>
      <c r="J135">
        <v>877.27</v>
      </c>
      <c r="K135">
        <v>877.27</v>
      </c>
      <c r="L135" t="s">
        <v>518</v>
      </c>
      <c r="M135" t="s">
        <v>519</v>
      </c>
      <c r="N135" t="s">
        <v>493</v>
      </c>
      <c r="O135" t="s">
        <v>494</v>
      </c>
      <c r="P135" t="s">
        <v>105</v>
      </c>
      <c r="Q135" t="s">
        <v>106</v>
      </c>
    </row>
    <row r="136" spans="1:17" x14ac:dyDescent="0.2">
      <c r="A136" t="s">
        <v>517</v>
      </c>
      <c r="B136">
        <v>2025</v>
      </c>
      <c r="C136">
        <v>6</v>
      </c>
      <c r="D136" t="s">
        <v>169</v>
      </c>
      <c r="E136" t="s">
        <v>19</v>
      </c>
      <c r="F136" t="s">
        <v>72</v>
      </c>
      <c r="G136" t="s">
        <v>48</v>
      </c>
      <c r="H136" t="s">
        <v>35</v>
      </c>
      <c r="I136" t="s">
        <v>39</v>
      </c>
      <c r="J136">
        <v>4183.1499999999996</v>
      </c>
      <c r="K136">
        <v>4183.1499999999996</v>
      </c>
      <c r="L136" t="s">
        <v>518</v>
      </c>
      <c r="M136" t="s">
        <v>519</v>
      </c>
      <c r="N136" t="s">
        <v>493</v>
      </c>
      <c r="O136" t="s">
        <v>494</v>
      </c>
      <c r="P136" t="s">
        <v>278</v>
      </c>
      <c r="Q136" t="s">
        <v>279</v>
      </c>
    </row>
    <row r="137" spans="1:17" x14ac:dyDescent="0.2">
      <c r="A137" t="s">
        <v>517</v>
      </c>
      <c r="B137">
        <v>2025</v>
      </c>
      <c r="C137">
        <v>6</v>
      </c>
      <c r="D137" t="s">
        <v>169</v>
      </c>
      <c r="E137" t="s">
        <v>19</v>
      </c>
      <c r="F137" t="s">
        <v>72</v>
      </c>
      <c r="G137" t="s">
        <v>530</v>
      </c>
      <c r="H137" t="s">
        <v>531</v>
      </c>
      <c r="I137" t="s">
        <v>530</v>
      </c>
      <c r="J137">
        <v>11536.26</v>
      </c>
      <c r="K137">
        <v>11536.26</v>
      </c>
      <c r="L137" t="s">
        <v>518</v>
      </c>
      <c r="M137" t="s">
        <v>519</v>
      </c>
      <c r="N137" t="s">
        <v>493</v>
      </c>
      <c r="O137" t="s">
        <v>494</v>
      </c>
      <c r="P137" t="s">
        <v>532</v>
      </c>
      <c r="Q137" t="s">
        <v>530</v>
      </c>
    </row>
    <row r="138" spans="1:17" x14ac:dyDescent="0.2">
      <c r="A138" t="s">
        <v>517</v>
      </c>
      <c r="B138">
        <v>2025</v>
      </c>
      <c r="C138">
        <v>6</v>
      </c>
      <c r="D138" t="s">
        <v>169</v>
      </c>
      <c r="E138" t="s">
        <v>19</v>
      </c>
      <c r="F138" t="s">
        <v>72</v>
      </c>
      <c r="G138" t="s">
        <v>533</v>
      </c>
      <c r="H138" t="s">
        <v>531</v>
      </c>
      <c r="I138" t="s">
        <v>533</v>
      </c>
      <c r="J138">
        <v>175.29</v>
      </c>
      <c r="K138">
        <v>175.29</v>
      </c>
      <c r="L138" t="s">
        <v>518</v>
      </c>
      <c r="M138" t="s">
        <v>519</v>
      </c>
      <c r="N138" t="s">
        <v>493</v>
      </c>
      <c r="O138" t="s">
        <v>494</v>
      </c>
      <c r="P138" t="s">
        <v>534</v>
      </c>
      <c r="Q138" t="s">
        <v>533</v>
      </c>
    </row>
    <row r="139" spans="1:17" x14ac:dyDescent="0.2">
      <c r="A139" t="s">
        <v>517</v>
      </c>
      <c r="B139">
        <v>2025</v>
      </c>
      <c r="C139">
        <v>6</v>
      </c>
      <c r="D139" t="s">
        <v>169</v>
      </c>
      <c r="E139" t="s">
        <v>110</v>
      </c>
      <c r="F139" t="s">
        <v>111</v>
      </c>
      <c r="G139" t="s">
        <v>112</v>
      </c>
      <c r="H139" t="s">
        <v>113</v>
      </c>
      <c r="I139" t="s">
        <v>535</v>
      </c>
      <c r="J139">
        <v>1751.49</v>
      </c>
      <c r="K139">
        <v>1751.49</v>
      </c>
      <c r="L139" t="s">
        <v>518</v>
      </c>
      <c r="M139" t="s">
        <v>519</v>
      </c>
      <c r="N139" t="s">
        <v>493</v>
      </c>
      <c r="O139" t="s">
        <v>494</v>
      </c>
      <c r="P139" t="s">
        <v>536</v>
      </c>
      <c r="Q139" t="s">
        <v>535</v>
      </c>
    </row>
    <row r="140" spans="1:17" x14ac:dyDescent="0.2">
      <c r="A140" t="s">
        <v>517</v>
      </c>
      <c r="B140">
        <v>2025</v>
      </c>
      <c r="C140">
        <v>6</v>
      </c>
      <c r="D140" t="s">
        <v>169</v>
      </c>
      <c r="E140" t="s">
        <v>110</v>
      </c>
      <c r="F140" t="s">
        <v>111</v>
      </c>
      <c r="G140" t="s">
        <v>112</v>
      </c>
      <c r="H140" t="s">
        <v>113</v>
      </c>
      <c r="I140" t="s">
        <v>114</v>
      </c>
      <c r="J140">
        <v>3658.02</v>
      </c>
      <c r="K140">
        <v>3658.02</v>
      </c>
      <c r="L140" t="s">
        <v>518</v>
      </c>
      <c r="M140" t="s">
        <v>519</v>
      </c>
      <c r="N140" t="s">
        <v>493</v>
      </c>
      <c r="O140" t="s">
        <v>494</v>
      </c>
      <c r="P140" t="s">
        <v>115</v>
      </c>
      <c r="Q140" t="s">
        <v>114</v>
      </c>
    </row>
    <row r="141" spans="1:17" x14ac:dyDescent="0.2">
      <c r="A141" t="s">
        <v>517</v>
      </c>
      <c r="B141">
        <v>2025</v>
      </c>
      <c r="C141">
        <v>6</v>
      </c>
      <c r="D141" t="s">
        <v>169</v>
      </c>
      <c r="E141" t="s">
        <v>110</v>
      </c>
      <c r="F141" t="s">
        <v>111</v>
      </c>
      <c r="G141" t="s">
        <v>112</v>
      </c>
      <c r="H141" t="s">
        <v>113</v>
      </c>
      <c r="I141" t="s">
        <v>116</v>
      </c>
      <c r="J141">
        <v>6.1</v>
      </c>
      <c r="K141">
        <v>6.1</v>
      </c>
      <c r="L141" t="s">
        <v>518</v>
      </c>
      <c r="M141" t="s">
        <v>519</v>
      </c>
      <c r="N141" t="s">
        <v>493</v>
      </c>
      <c r="O141" t="s">
        <v>494</v>
      </c>
      <c r="P141" t="s">
        <v>117</v>
      </c>
      <c r="Q141" t="s">
        <v>116</v>
      </c>
    </row>
    <row r="142" spans="1:17" x14ac:dyDescent="0.2">
      <c r="A142" t="s">
        <v>517</v>
      </c>
      <c r="B142">
        <v>2025</v>
      </c>
      <c r="C142">
        <v>6</v>
      </c>
      <c r="D142" t="s">
        <v>169</v>
      </c>
      <c r="E142" t="s">
        <v>110</v>
      </c>
      <c r="F142" t="s">
        <v>111</v>
      </c>
      <c r="G142" t="s">
        <v>112</v>
      </c>
      <c r="H142" t="s">
        <v>113</v>
      </c>
      <c r="I142" t="s">
        <v>118</v>
      </c>
      <c r="J142">
        <v>11768.58</v>
      </c>
      <c r="K142">
        <v>11768.58</v>
      </c>
      <c r="L142" t="s">
        <v>518</v>
      </c>
      <c r="M142" t="s">
        <v>519</v>
      </c>
      <c r="N142" t="s">
        <v>493</v>
      </c>
      <c r="O142" t="s">
        <v>494</v>
      </c>
      <c r="P142" t="s">
        <v>119</v>
      </c>
      <c r="Q142" t="s">
        <v>118</v>
      </c>
    </row>
    <row r="143" spans="1:17" x14ac:dyDescent="0.2">
      <c r="A143" t="s">
        <v>517</v>
      </c>
      <c r="B143">
        <v>2025</v>
      </c>
      <c r="C143">
        <v>7</v>
      </c>
      <c r="D143" t="s">
        <v>189</v>
      </c>
      <c r="E143" t="s">
        <v>19</v>
      </c>
      <c r="F143" t="s">
        <v>20</v>
      </c>
      <c r="G143" t="s">
        <v>34</v>
      </c>
      <c r="H143" t="s">
        <v>35</v>
      </c>
      <c r="I143" t="s">
        <v>39</v>
      </c>
      <c r="J143">
        <v>10.53</v>
      </c>
      <c r="K143">
        <v>10.53</v>
      </c>
      <c r="L143" t="s">
        <v>518</v>
      </c>
      <c r="M143" t="s">
        <v>519</v>
      </c>
      <c r="N143" t="s">
        <v>493</v>
      </c>
      <c r="O143" t="s">
        <v>494</v>
      </c>
      <c r="P143" t="s">
        <v>40</v>
      </c>
      <c r="Q143" t="s">
        <v>41</v>
      </c>
    </row>
    <row r="144" spans="1:17" x14ac:dyDescent="0.2">
      <c r="A144" t="s">
        <v>517</v>
      </c>
      <c r="B144">
        <v>2025</v>
      </c>
      <c r="C144">
        <v>7</v>
      </c>
      <c r="D144" t="s">
        <v>189</v>
      </c>
      <c r="E144" t="s">
        <v>19</v>
      </c>
      <c r="F144" t="s">
        <v>20</v>
      </c>
      <c r="G144" t="s">
        <v>34</v>
      </c>
      <c r="H144" t="s">
        <v>35</v>
      </c>
      <c r="I144" t="s">
        <v>39</v>
      </c>
      <c r="J144">
        <v>380.84</v>
      </c>
      <c r="K144">
        <v>380.84</v>
      </c>
      <c r="L144" t="s">
        <v>518</v>
      </c>
      <c r="M144" t="s">
        <v>519</v>
      </c>
      <c r="N144" t="s">
        <v>493</v>
      </c>
      <c r="O144" t="s">
        <v>494</v>
      </c>
      <c r="P144" t="s">
        <v>40</v>
      </c>
      <c r="Q144" t="s">
        <v>41</v>
      </c>
    </row>
    <row r="145" spans="1:17" x14ac:dyDescent="0.2">
      <c r="A145" t="s">
        <v>517</v>
      </c>
      <c r="B145">
        <v>2025</v>
      </c>
      <c r="C145">
        <v>7</v>
      </c>
      <c r="D145" t="s">
        <v>189</v>
      </c>
      <c r="E145" t="s">
        <v>19</v>
      </c>
      <c r="F145" t="s">
        <v>20</v>
      </c>
      <c r="G145" t="s">
        <v>44</v>
      </c>
      <c r="H145" t="s">
        <v>29</v>
      </c>
      <c r="I145" t="s">
        <v>30</v>
      </c>
      <c r="J145">
        <v>1172.8499999999999</v>
      </c>
      <c r="K145">
        <v>1172.8499999999999</v>
      </c>
      <c r="L145" t="s">
        <v>518</v>
      </c>
      <c r="M145" t="s">
        <v>519</v>
      </c>
      <c r="N145" t="s">
        <v>493</v>
      </c>
      <c r="O145" t="s">
        <v>494</v>
      </c>
      <c r="P145" t="s">
        <v>45</v>
      </c>
      <c r="Q145" t="s">
        <v>44</v>
      </c>
    </row>
    <row r="146" spans="1:17" x14ac:dyDescent="0.2">
      <c r="A146" t="s">
        <v>517</v>
      </c>
      <c r="B146">
        <v>2025</v>
      </c>
      <c r="C146">
        <v>7</v>
      </c>
      <c r="D146" t="s">
        <v>189</v>
      </c>
      <c r="E146" t="s">
        <v>19</v>
      </c>
      <c r="F146" t="s">
        <v>20</v>
      </c>
      <c r="G146" t="s">
        <v>48</v>
      </c>
      <c r="H146" t="s">
        <v>35</v>
      </c>
      <c r="I146" t="s">
        <v>39</v>
      </c>
      <c r="J146">
        <v>86.77</v>
      </c>
      <c r="K146">
        <v>86.77</v>
      </c>
      <c r="L146" t="s">
        <v>518</v>
      </c>
      <c r="M146" t="s">
        <v>519</v>
      </c>
      <c r="N146" t="s">
        <v>493</v>
      </c>
      <c r="O146" t="s">
        <v>494</v>
      </c>
      <c r="P146" t="s">
        <v>50</v>
      </c>
      <c r="Q146" t="s">
        <v>51</v>
      </c>
    </row>
    <row r="147" spans="1:17" x14ac:dyDescent="0.2">
      <c r="A147" t="s">
        <v>517</v>
      </c>
      <c r="B147">
        <v>2025</v>
      </c>
      <c r="C147">
        <v>7</v>
      </c>
      <c r="D147" t="s">
        <v>189</v>
      </c>
      <c r="E147" t="s">
        <v>19</v>
      </c>
      <c r="F147" t="s">
        <v>20</v>
      </c>
      <c r="G147" t="s">
        <v>48</v>
      </c>
      <c r="H147" t="s">
        <v>35</v>
      </c>
      <c r="I147" t="s">
        <v>39</v>
      </c>
      <c r="J147">
        <v>17.350000000000001</v>
      </c>
      <c r="K147">
        <v>17.350000000000001</v>
      </c>
      <c r="L147" t="s">
        <v>518</v>
      </c>
      <c r="M147" t="s">
        <v>519</v>
      </c>
      <c r="N147" t="s">
        <v>493</v>
      </c>
      <c r="O147" t="s">
        <v>494</v>
      </c>
      <c r="P147" t="s">
        <v>54</v>
      </c>
      <c r="Q147" t="s">
        <v>55</v>
      </c>
    </row>
    <row r="148" spans="1:17" x14ac:dyDescent="0.2">
      <c r="A148" t="s">
        <v>517</v>
      </c>
      <c r="B148">
        <v>2025</v>
      </c>
      <c r="C148">
        <v>7</v>
      </c>
      <c r="D148" t="s">
        <v>189</v>
      </c>
      <c r="E148" t="s">
        <v>19</v>
      </c>
      <c r="F148" t="s">
        <v>72</v>
      </c>
      <c r="G148" t="s">
        <v>73</v>
      </c>
      <c r="H148" t="s">
        <v>73</v>
      </c>
      <c r="I148" t="s">
        <v>73</v>
      </c>
      <c r="J148">
        <v>-630.3599999999999</v>
      </c>
      <c r="K148">
        <v>-630.3599999999999</v>
      </c>
      <c r="L148" t="s">
        <v>518</v>
      </c>
      <c r="M148" t="s">
        <v>519</v>
      </c>
      <c r="N148" t="s">
        <v>493</v>
      </c>
      <c r="O148" t="s">
        <v>494</v>
      </c>
      <c r="P148" t="s">
        <v>74</v>
      </c>
      <c r="Q148" t="s">
        <v>75</v>
      </c>
    </row>
    <row r="149" spans="1:17" x14ac:dyDescent="0.2">
      <c r="A149" t="s">
        <v>517</v>
      </c>
      <c r="B149">
        <v>2025</v>
      </c>
      <c r="C149">
        <v>7</v>
      </c>
      <c r="D149" t="s">
        <v>189</v>
      </c>
      <c r="E149" t="s">
        <v>19</v>
      </c>
      <c r="F149" t="s">
        <v>72</v>
      </c>
      <c r="G149" t="s">
        <v>76</v>
      </c>
      <c r="H149" t="s">
        <v>77</v>
      </c>
      <c r="I149" t="s">
        <v>78</v>
      </c>
      <c r="J149">
        <v>3.11</v>
      </c>
      <c r="K149">
        <v>3.11</v>
      </c>
      <c r="L149" t="s">
        <v>518</v>
      </c>
      <c r="M149" t="s">
        <v>519</v>
      </c>
      <c r="N149" t="s">
        <v>493</v>
      </c>
      <c r="O149" t="s">
        <v>494</v>
      </c>
      <c r="P149" t="s">
        <v>79</v>
      </c>
      <c r="Q149" t="s">
        <v>76</v>
      </c>
    </row>
    <row r="150" spans="1:17" x14ac:dyDescent="0.2">
      <c r="A150" t="s">
        <v>517</v>
      </c>
      <c r="B150">
        <v>2025</v>
      </c>
      <c r="C150">
        <v>7</v>
      </c>
      <c r="D150" t="s">
        <v>189</v>
      </c>
      <c r="E150" t="s">
        <v>19</v>
      </c>
      <c r="F150" t="s">
        <v>72</v>
      </c>
      <c r="G150" t="s">
        <v>80</v>
      </c>
      <c r="H150" t="s">
        <v>77</v>
      </c>
      <c r="I150" t="s">
        <v>78</v>
      </c>
      <c r="J150">
        <v>3.05</v>
      </c>
      <c r="K150">
        <v>3.05</v>
      </c>
      <c r="L150" t="s">
        <v>518</v>
      </c>
      <c r="M150" t="s">
        <v>519</v>
      </c>
      <c r="N150" t="s">
        <v>493</v>
      </c>
      <c r="O150" t="s">
        <v>494</v>
      </c>
      <c r="P150" t="s">
        <v>92</v>
      </c>
      <c r="Q150" t="s">
        <v>93</v>
      </c>
    </row>
    <row r="151" spans="1:17" x14ac:dyDescent="0.2">
      <c r="A151" t="s">
        <v>517</v>
      </c>
      <c r="B151">
        <v>2025</v>
      </c>
      <c r="C151">
        <v>7</v>
      </c>
      <c r="D151" t="s">
        <v>189</v>
      </c>
      <c r="E151" t="s">
        <v>19</v>
      </c>
      <c r="F151" t="s">
        <v>72</v>
      </c>
      <c r="G151" t="s">
        <v>48</v>
      </c>
      <c r="H151" t="s">
        <v>35</v>
      </c>
      <c r="I151" t="s">
        <v>39</v>
      </c>
      <c r="J151">
        <v>9.34</v>
      </c>
      <c r="K151">
        <v>9.34</v>
      </c>
      <c r="L151" t="s">
        <v>518</v>
      </c>
      <c r="M151" t="s">
        <v>519</v>
      </c>
      <c r="N151" t="s">
        <v>493</v>
      </c>
      <c r="O151" t="s">
        <v>494</v>
      </c>
      <c r="P151" t="s">
        <v>101</v>
      </c>
      <c r="Q151" t="s">
        <v>102</v>
      </c>
    </row>
    <row r="152" spans="1:17" x14ac:dyDescent="0.2">
      <c r="A152" t="s">
        <v>517</v>
      </c>
      <c r="B152">
        <v>2025</v>
      </c>
      <c r="C152">
        <v>7</v>
      </c>
      <c r="D152" t="s">
        <v>189</v>
      </c>
      <c r="E152" t="s">
        <v>19</v>
      </c>
      <c r="F152" t="s">
        <v>72</v>
      </c>
      <c r="G152" t="s">
        <v>48</v>
      </c>
      <c r="H152" t="s">
        <v>35</v>
      </c>
      <c r="I152" t="s">
        <v>39</v>
      </c>
      <c r="J152">
        <v>78.27</v>
      </c>
      <c r="K152">
        <v>78.27</v>
      </c>
      <c r="L152" t="s">
        <v>518</v>
      </c>
      <c r="M152" t="s">
        <v>519</v>
      </c>
      <c r="N152" t="s">
        <v>493</v>
      </c>
      <c r="O152" t="s">
        <v>494</v>
      </c>
      <c r="P152" t="s">
        <v>108</v>
      </c>
      <c r="Q152" t="s">
        <v>109</v>
      </c>
    </row>
    <row r="153" spans="1:17" x14ac:dyDescent="0.2">
      <c r="A153" t="s">
        <v>517</v>
      </c>
      <c r="B153">
        <v>2025</v>
      </c>
      <c r="C153">
        <v>7</v>
      </c>
      <c r="D153" t="s">
        <v>189</v>
      </c>
      <c r="E153" t="s">
        <v>19</v>
      </c>
      <c r="F153" t="s">
        <v>72</v>
      </c>
      <c r="G153" t="s">
        <v>48</v>
      </c>
      <c r="H153" t="s">
        <v>35</v>
      </c>
      <c r="I153" t="s">
        <v>39</v>
      </c>
      <c r="J153">
        <v>27.32</v>
      </c>
      <c r="K153">
        <v>27.32</v>
      </c>
      <c r="L153" t="s">
        <v>518</v>
      </c>
      <c r="M153" t="s">
        <v>519</v>
      </c>
      <c r="N153" t="s">
        <v>493</v>
      </c>
      <c r="O153" t="s">
        <v>494</v>
      </c>
      <c r="P153" t="s">
        <v>103</v>
      </c>
      <c r="Q153" t="s">
        <v>104</v>
      </c>
    </row>
    <row r="154" spans="1:17" x14ac:dyDescent="0.2">
      <c r="A154" t="s">
        <v>517</v>
      </c>
      <c r="B154">
        <v>2025</v>
      </c>
      <c r="C154">
        <v>7</v>
      </c>
      <c r="D154" t="s">
        <v>189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58.72</v>
      </c>
      <c r="K154">
        <v>58.72</v>
      </c>
      <c r="L154" t="s">
        <v>518</v>
      </c>
      <c r="M154" t="s">
        <v>519</v>
      </c>
      <c r="N154" t="s">
        <v>493</v>
      </c>
      <c r="O154" t="s">
        <v>494</v>
      </c>
      <c r="P154" t="s">
        <v>97</v>
      </c>
      <c r="Q154" t="s">
        <v>98</v>
      </c>
    </row>
    <row r="155" spans="1:17" x14ac:dyDescent="0.2">
      <c r="A155" t="s">
        <v>517</v>
      </c>
      <c r="B155">
        <v>2025</v>
      </c>
      <c r="C155">
        <v>7</v>
      </c>
      <c r="D155" t="s">
        <v>189</v>
      </c>
      <c r="E155" t="s">
        <v>19</v>
      </c>
      <c r="F155" t="s">
        <v>72</v>
      </c>
      <c r="G155" t="s">
        <v>48</v>
      </c>
      <c r="H155" t="s">
        <v>35</v>
      </c>
      <c r="I155" t="s">
        <v>39</v>
      </c>
      <c r="J155">
        <v>59.05</v>
      </c>
      <c r="K155">
        <v>59.05</v>
      </c>
      <c r="L155" t="s">
        <v>518</v>
      </c>
      <c r="M155" t="s">
        <v>519</v>
      </c>
      <c r="N155" t="s">
        <v>493</v>
      </c>
      <c r="O155" t="s">
        <v>494</v>
      </c>
      <c r="P155" t="s">
        <v>105</v>
      </c>
      <c r="Q155" t="s">
        <v>106</v>
      </c>
    </row>
    <row r="156" spans="1:17" x14ac:dyDescent="0.2">
      <c r="A156" t="s">
        <v>517</v>
      </c>
      <c r="B156">
        <v>2025</v>
      </c>
      <c r="C156">
        <v>7</v>
      </c>
      <c r="D156" t="s">
        <v>189</v>
      </c>
      <c r="E156" t="s">
        <v>19</v>
      </c>
      <c r="F156" t="s">
        <v>72</v>
      </c>
      <c r="G156" t="s">
        <v>48</v>
      </c>
      <c r="H156" t="s">
        <v>35</v>
      </c>
      <c r="I156" t="s">
        <v>39</v>
      </c>
      <c r="J156">
        <v>268.29000000000002</v>
      </c>
      <c r="K156">
        <v>268.29000000000002</v>
      </c>
      <c r="L156" t="s">
        <v>518</v>
      </c>
      <c r="M156" t="s">
        <v>519</v>
      </c>
      <c r="N156" t="s">
        <v>493</v>
      </c>
      <c r="O156" t="s">
        <v>494</v>
      </c>
      <c r="P156" t="s">
        <v>278</v>
      </c>
      <c r="Q156" t="s">
        <v>279</v>
      </c>
    </row>
    <row r="157" spans="1:17" x14ac:dyDescent="0.2">
      <c r="A157" t="s">
        <v>517</v>
      </c>
      <c r="B157">
        <v>2025</v>
      </c>
      <c r="C157">
        <v>7</v>
      </c>
      <c r="D157" t="s">
        <v>189</v>
      </c>
      <c r="E157" t="s">
        <v>110</v>
      </c>
      <c r="F157" t="s">
        <v>111</v>
      </c>
      <c r="G157" t="s">
        <v>112</v>
      </c>
      <c r="H157" t="s">
        <v>113</v>
      </c>
      <c r="I157" t="s">
        <v>535</v>
      </c>
      <c r="J157">
        <v>-1751.49</v>
      </c>
      <c r="K157">
        <v>-1751.49</v>
      </c>
      <c r="L157" t="s">
        <v>518</v>
      </c>
      <c r="M157" t="s">
        <v>519</v>
      </c>
      <c r="N157" t="s">
        <v>493</v>
      </c>
      <c r="O157" t="s">
        <v>494</v>
      </c>
      <c r="P157" t="s">
        <v>536</v>
      </c>
      <c r="Q157" t="s">
        <v>535</v>
      </c>
    </row>
    <row r="158" spans="1:17" x14ac:dyDescent="0.2">
      <c r="A158" t="s">
        <v>517</v>
      </c>
      <c r="B158">
        <v>2025</v>
      </c>
      <c r="C158">
        <v>7</v>
      </c>
      <c r="D158" t="s">
        <v>189</v>
      </c>
      <c r="E158" t="s">
        <v>110</v>
      </c>
      <c r="F158" t="s">
        <v>111</v>
      </c>
      <c r="G158" t="s">
        <v>112</v>
      </c>
      <c r="H158" t="s">
        <v>113</v>
      </c>
      <c r="I158" t="s">
        <v>114</v>
      </c>
      <c r="J158">
        <v>103.88</v>
      </c>
      <c r="K158">
        <v>103.88</v>
      </c>
      <c r="L158" t="s">
        <v>518</v>
      </c>
      <c r="M158" t="s">
        <v>519</v>
      </c>
      <c r="N158" t="s">
        <v>493</v>
      </c>
      <c r="O158" t="s">
        <v>494</v>
      </c>
      <c r="P158" t="s">
        <v>115</v>
      </c>
      <c r="Q158" t="s">
        <v>114</v>
      </c>
    </row>
    <row r="159" spans="1:17" x14ac:dyDescent="0.2">
      <c r="A159" t="s">
        <v>517</v>
      </c>
      <c r="B159">
        <v>2025</v>
      </c>
      <c r="C159">
        <v>7</v>
      </c>
      <c r="D159" t="s">
        <v>189</v>
      </c>
      <c r="E159" t="s">
        <v>110</v>
      </c>
      <c r="F159" t="s">
        <v>111</v>
      </c>
      <c r="G159" t="s">
        <v>112</v>
      </c>
      <c r="H159" t="s">
        <v>113</v>
      </c>
      <c r="I159" t="s">
        <v>116</v>
      </c>
      <c r="J159">
        <v>0.1</v>
      </c>
      <c r="K159">
        <v>0.1</v>
      </c>
      <c r="L159" t="s">
        <v>518</v>
      </c>
      <c r="M159" t="s">
        <v>519</v>
      </c>
      <c r="N159" t="s">
        <v>493</v>
      </c>
      <c r="O159" t="s">
        <v>494</v>
      </c>
      <c r="P159" t="s">
        <v>117</v>
      </c>
      <c r="Q159" t="s">
        <v>116</v>
      </c>
    </row>
    <row r="160" spans="1:17" x14ac:dyDescent="0.2">
      <c r="A160" t="s">
        <v>517</v>
      </c>
      <c r="B160">
        <v>2025</v>
      </c>
      <c r="C160">
        <v>7</v>
      </c>
      <c r="D160" t="s">
        <v>189</v>
      </c>
      <c r="E160" t="s">
        <v>110</v>
      </c>
      <c r="F160" t="s">
        <v>111</v>
      </c>
      <c r="G160" t="s">
        <v>112</v>
      </c>
      <c r="H160" t="s">
        <v>113</v>
      </c>
      <c r="I160" t="s">
        <v>118</v>
      </c>
      <c r="J160">
        <v>458.77</v>
      </c>
      <c r="K160">
        <v>458.77</v>
      </c>
      <c r="L160" t="s">
        <v>518</v>
      </c>
      <c r="M160" t="s">
        <v>519</v>
      </c>
      <c r="N160" t="s">
        <v>493</v>
      </c>
      <c r="O160" t="s">
        <v>494</v>
      </c>
      <c r="P160" t="s">
        <v>119</v>
      </c>
      <c r="Q160" t="s">
        <v>118</v>
      </c>
    </row>
    <row r="161" spans="1:17" x14ac:dyDescent="0.2">
      <c r="A161" t="s">
        <v>517</v>
      </c>
      <c r="B161">
        <v>2025</v>
      </c>
      <c r="C161">
        <v>8</v>
      </c>
      <c r="D161" t="s">
        <v>193</v>
      </c>
      <c r="E161" t="s">
        <v>19</v>
      </c>
      <c r="F161" t="s">
        <v>20</v>
      </c>
      <c r="G161" t="s">
        <v>44</v>
      </c>
      <c r="H161" t="s">
        <v>29</v>
      </c>
      <c r="I161" t="s">
        <v>30</v>
      </c>
      <c r="J161">
        <v>6156.9599999999991</v>
      </c>
      <c r="K161">
        <v>6156.9599999999991</v>
      </c>
      <c r="L161" t="s">
        <v>518</v>
      </c>
      <c r="M161" t="s">
        <v>519</v>
      </c>
      <c r="N161" t="s">
        <v>493</v>
      </c>
      <c r="O161" t="s">
        <v>494</v>
      </c>
      <c r="P161" t="s">
        <v>45</v>
      </c>
      <c r="Q161" t="s">
        <v>44</v>
      </c>
    </row>
    <row r="162" spans="1:17" x14ac:dyDescent="0.2">
      <c r="A162" t="s">
        <v>517</v>
      </c>
      <c r="B162">
        <v>2025</v>
      </c>
      <c r="C162">
        <v>8</v>
      </c>
      <c r="D162" t="s">
        <v>193</v>
      </c>
      <c r="E162" t="s">
        <v>19</v>
      </c>
      <c r="F162" t="s">
        <v>20</v>
      </c>
      <c r="G162" t="s">
        <v>46</v>
      </c>
      <c r="H162" t="s">
        <v>29</v>
      </c>
      <c r="I162" t="s">
        <v>30</v>
      </c>
      <c r="J162">
        <v>4412.5200000000004</v>
      </c>
      <c r="K162">
        <v>4412.5200000000004</v>
      </c>
      <c r="L162" t="s">
        <v>518</v>
      </c>
      <c r="M162" t="s">
        <v>519</v>
      </c>
      <c r="N162" t="s">
        <v>493</v>
      </c>
      <c r="O162" t="s">
        <v>494</v>
      </c>
      <c r="P162" t="s">
        <v>47</v>
      </c>
      <c r="Q162" t="s">
        <v>46</v>
      </c>
    </row>
    <row r="163" spans="1:17" x14ac:dyDescent="0.2">
      <c r="A163" t="s">
        <v>517</v>
      </c>
      <c r="B163">
        <v>2025</v>
      </c>
      <c r="C163">
        <v>8</v>
      </c>
      <c r="D163" t="s">
        <v>193</v>
      </c>
      <c r="E163" t="s">
        <v>19</v>
      </c>
      <c r="F163" t="s">
        <v>72</v>
      </c>
      <c r="G163" t="s">
        <v>73</v>
      </c>
      <c r="H163" t="s">
        <v>73</v>
      </c>
      <c r="I163" t="s">
        <v>73</v>
      </c>
      <c r="J163">
        <v>926.99999999999977</v>
      </c>
      <c r="K163">
        <v>926.99999999999977</v>
      </c>
      <c r="L163" t="s">
        <v>518</v>
      </c>
      <c r="M163" t="s">
        <v>519</v>
      </c>
      <c r="N163" t="s">
        <v>493</v>
      </c>
      <c r="O163" t="s">
        <v>494</v>
      </c>
      <c r="P163" t="s">
        <v>74</v>
      </c>
      <c r="Q163" t="s">
        <v>75</v>
      </c>
    </row>
    <row r="164" spans="1:17" x14ac:dyDescent="0.2">
      <c r="A164" t="s">
        <v>517</v>
      </c>
      <c r="B164">
        <v>2025</v>
      </c>
      <c r="C164">
        <v>8</v>
      </c>
      <c r="D164" t="s">
        <v>193</v>
      </c>
      <c r="E164" t="s">
        <v>19</v>
      </c>
      <c r="F164" t="s">
        <v>72</v>
      </c>
      <c r="G164" t="s">
        <v>76</v>
      </c>
      <c r="H164" t="s">
        <v>77</v>
      </c>
      <c r="I164" t="s">
        <v>78</v>
      </c>
      <c r="J164">
        <v>21.22</v>
      </c>
      <c r="K164">
        <v>21.22</v>
      </c>
      <c r="L164" t="s">
        <v>518</v>
      </c>
      <c r="M164" t="s">
        <v>519</v>
      </c>
      <c r="N164" t="s">
        <v>493</v>
      </c>
      <c r="O164" t="s">
        <v>494</v>
      </c>
      <c r="P164" t="s">
        <v>79</v>
      </c>
      <c r="Q164" t="s">
        <v>76</v>
      </c>
    </row>
    <row r="165" spans="1:17" x14ac:dyDescent="0.2">
      <c r="A165" t="s">
        <v>517</v>
      </c>
      <c r="B165">
        <v>2025</v>
      </c>
      <c r="C165">
        <v>8</v>
      </c>
      <c r="D165" t="s">
        <v>193</v>
      </c>
      <c r="E165" t="s">
        <v>19</v>
      </c>
      <c r="F165" t="s">
        <v>72</v>
      </c>
      <c r="G165" t="s">
        <v>80</v>
      </c>
      <c r="H165" t="s">
        <v>77</v>
      </c>
      <c r="I165" t="s">
        <v>78</v>
      </c>
      <c r="J165">
        <v>27.48</v>
      </c>
      <c r="K165">
        <v>27.48</v>
      </c>
      <c r="L165" t="s">
        <v>518</v>
      </c>
      <c r="M165" t="s">
        <v>519</v>
      </c>
      <c r="N165" t="s">
        <v>493</v>
      </c>
      <c r="O165" t="s">
        <v>494</v>
      </c>
      <c r="P165" t="s">
        <v>92</v>
      </c>
      <c r="Q165" t="s">
        <v>93</v>
      </c>
    </row>
    <row r="166" spans="1:17" x14ac:dyDescent="0.2">
      <c r="A166" t="s">
        <v>517</v>
      </c>
      <c r="B166">
        <v>2025</v>
      </c>
      <c r="C166">
        <v>8</v>
      </c>
      <c r="D166" t="s">
        <v>193</v>
      </c>
      <c r="E166" t="s">
        <v>19</v>
      </c>
      <c r="F166" t="s">
        <v>72</v>
      </c>
      <c r="G166" t="s">
        <v>48</v>
      </c>
      <c r="H166" t="s">
        <v>35</v>
      </c>
      <c r="I166" t="s">
        <v>39</v>
      </c>
      <c r="J166">
        <v>375.05</v>
      </c>
      <c r="K166">
        <v>375.05</v>
      </c>
      <c r="L166" t="s">
        <v>518</v>
      </c>
      <c r="M166" t="s">
        <v>519</v>
      </c>
      <c r="N166" t="s">
        <v>493</v>
      </c>
      <c r="O166" t="s">
        <v>494</v>
      </c>
      <c r="P166" t="s">
        <v>97</v>
      </c>
      <c r="Q166" t="s">
        <v>98</v>
      </c>
    </row>
    <row r="167" spans="1:17" x14ac:dyDescent="0.2">
      <c r="A167" t="s">
        <v>517</v>
      </c>
      <c r="B167">
        <v>2025</v>
      </c>
      <c r="C167">
        <v>8</v>
      </c>
      <c r="D167" t="s">
        <v>193</v>
      </c>
      <c r="E167" t="s">
        <v>19</v>
      </c>
      <c r="F167" t="s">
        <v>72</v>
      </c>
      <c r="G167" t="s">
        <v>48</v>
      </c>
      <c r="H167" t="s">
        <v>35</v>
      </c>
      <c r="I167" t="s">
        <v>39</v>
      </c>
      <c r="J167">
        <v>443.81</v>
      </c>
      <c r="K167">
        <v>443.81</v>
      </c>
      <c r="L167" t="s">
        <v>518</v>
      </c>
      <c r="M167" t="s">
        <v>519</v>
      </c>
      <c r="N167" t="s">
        <v>493</v>
      </c>
      <c r="O167" t="s">
        <v>494</v>
      </c>
      <c r="P167" t="s">
        <v>105</v>
      </c>
      <c r="Q167" t="s">
        <v>106</v>
      </c>
    </row>
    <row r="168" spans="1:17" x14ac:dyDescent="0.2">
      <c r="A168" t="s">
        <v>517</v>
      </c>
      <c r="B168">
        <v>2025</v>
      </c>
      <c r="C168">
        <v>8</v>
      </c>
      <c r="D168" t="s">
        <v>193</v>
      </c>
      <c r="E168" t="s">
        <v>19</v>
      </c>
      <c r="F168" t="s">
        <v>72</v>
      </c>
      <c r="G168" t="s">
        <v>48</v>
      </c>
      <c r="H168" t="s">
        <v>35</v>
      </c>
      <c r="I168" t="s">
        <v>39</v>
      </c>
      <c r="J168">
        <v>1775.1</v>
      </c>
      <c r="K168">
        <v>1775.1</v>
      </c>
      <c r="L168" t="s">
        <v>518</v>
      </c>
      <c r="M168" t="s">
        <v>519</v>
      </c>
      <c r="N168" t="s">
        <v>493</v>
      </c>
      <c r="O168" t="s">
        <v>494</v>
      </c>
      <c r="P168" t="s">
        <v>278</v>
      </c>
      <c r="Q168" t="s">
        <v>279</v>
      </c>
    </row>
    <row r="169" spans="1:17" x14ac:dyDescent="0.2">
      <c r="A169" t="s">
        <v>517</v>
      </c>
      <c r="B169">
        <v>2025</v>
      </c>
      <c r="C169">
        <v>8</v>
      </c>
      <c r="D169" t="s">
        <v>193</v>
      </c>
      <c r="E169" t="s">
        <v>110</v>
      </c>
      <c r="F169" t="s">
        <v>111</v>
      </c>
      <c r="G169" t="s">
        <v>112</v>
      </c>
      <c r="H169" t="s">
        <v>113</v>
      </c>
      <c r="I169" t="s">
        <v>114</v>
      </c>
      <c r="J169">
        <v>673.24</v>
      </c>
      <c r="K169">
        <v>673.24</v>
      </c>
      <c r="L169" t="s">
        <v>518</v>
      </c>
      <c r="M169" t="s">
        <v>519</v>
      </c>
      <c r="N169" t="s">
        <v>493</v>
      </c>
      <c r="O169" t="s">
        <v>494</v>
      </c>
      <c r="P169" t="s">
        <v>115</v>
      </c>
      <c r="Q169" t="s">
        <v>114</v>
      </c>
    </row>
    <row r="170" spans="1:17" x14ac:dyDescent="0.2">
      <c r="A170" t="s">
        <v>517</v>
      </c>
      <c r="B170">
        <v>2025</v>
      </c>
      <c r="C170">
        <v>8</v>
      </c>
      <c r="D170" t="s">
        <v>193</v>
      </c>
      <c r="E170" t="s">
        <v>110</v>
      </c>
      <c r="F170" t="s">
        <v>111</v>
      </c>
      <c r="G170" t="s">
        <v>112</v>
      </c>
      <c r="H170" t="s">
        <v>113</v>
      </c>
      <c r="I170" t="s">
        <v>116</v>
      </c>
      <c r="J170">
        <v>0.17</v>
      </c>
      <c r="K170">
        <v>0.17</v>
      </c>
      <c r="L170" t="s">
        <v>518</v>
      </c>
      <c r="M170" t="s">
        <v>519</v>
      </c>
      <c r="N170" t="s">
        <v>493</v>
      </c>
      <c r="O170" t="s">
        <v>494</v>
      </c>
      <c r="P170" t="s">
        <v>117</v>
      </c>
      <c r="Q170" t="s">
        <v>116</v>
      </c>
    </row>
    <row r="171" spans="1:17" x14ac:dyDescent="0.2">
      <c r="A171" t="s">
        <v>517</v>
      </c>
      <c r="B171">
        <v>2025</v>
      </c>
      <c r="C171">
        <v>9</v>
      </c>
      <c r="D171" t="s">
        <v>197</v>
      </c>
      <c r="E171" t="s">
        <v>19</v>
      </c>
      <c r="F171" t="s">
        <v>20</v>
      </c>
      <c r="G171" t="s">
        <v>44</v>
      </c>
      <c r="H171" t="s">
        <v>29</v>
      </c>
      <c r="I171" t="s">
        <v>30</v>
      </c>
      <c r="J171">
        <v>1534.18</v>
      </c>
      <c r="K171">
        <v>1534.18</v>
      </c>
      <c r="L171" t="s">
        <v>518</v>
      </c>
      <c r="M171" t="s">
        <v>519</v>
      </c>
      <c r="N171" t="s">
        <v>493</v>
      </c>
      <c r="O171" t="s">
        <v>494</v>
      </c>
      <c r="P171" t="s">
        <v>45</v>
      </c>
      <c r="Q171" t="s">
        <v>44</v>
      </c>
    </row>
    <row r="172" spans="1:17" x14ac:dyDescent="0.2">
      <c r="A172" t="s">
        <v>517</v>
      </c>
      <c r="B172">
        <v>2025</v>
      </c>
      <c r="C172">
        <v>9</v>
      </c>
      <c r="D172" t="s">
        <v>197</v>
      </c>
      <c r="E172" t="s">
        <v>19</v>
      </c>
      <c r="F172" t="s">
        <v>20</v>
      </c>
      <c r="G172" t="s">
        <v>48</v>
      </c>
      <c r="H172" t="s">
        <v>35</v>
      </c>
      <c r="I172" t="s">
        <v>39</v>
      </c>
      <c r="J172">
        <v>194.86</v>
      </c>
      <c r="K172">
        <v>194.86</v>
      </c>
      <c r="L172" t="s">
        <v>518</v>
      </c>
      <c r="M172" t="s">
        <v>519</v>
      </c>
      <c r="N172" t="s">
        <v>493</v>
      </c>
      <c r="O172" t="s">
        <v>494</v>
      </c>
      <c r="P172" t="s">
        <v>52</v>
      </c>
      <c r="Q172" t="s">
        <v>53</v>
      </c>
    </row>
    <row r="173" spans="1:17" x14ac:dyDescent="0.2">
      <c r="A173" t="s">
        <v>517</v>
      </c>
      <c r="B173">
        <v>2025</v>
      </c>
      <c r="C173">
        <v>9</v>
      </c>
      <c r="D173" t="s">
        <v>197</v>
      </c>
      <c r="E173" t="s">
        <v>19</v>
      </c>
      <c r="F173" t="s">
        <v>20</v>
      </c>
      <c r="G173" t="s">
        <v>68</v>
      </c>
      <c r="H173" t="s">
        <v>35</v>
      </c>
      <c r="I173" t="s">
        <v>39</v>
      </c>
      <c r="J173">
        <v>1.01</v>
      </c>
      <c r="K173">
        <v>1.01</v>
      </c>
      <c r="L173" t="s">
        <v>518</v>
      </c>
      <c r="M173" t="s">
        <v>519</v>
      </c>
      <c r="N173" t="s">
        <v>493</v>
      </c>
      <c r="O173" t="s">
        <v>494</v>
      </c>
      <c r="P173" t="s">
        <v>37</v>
      </c>
      <c r="Q173" t="s">
        <v>38</v>
      </c>
    </row>
    <row r="174" spans="1:17" x14ac:dyDescent="0.2">
      <c r="A174" t="s">
        <v>517</v>
      </c>
      <c r="B174">
        <v>2025</v>
      </c>
      <c r="C174">
        <v>9</v>
      </c>
      <c r="D174" t="s">
        <v>197</v>
      </c>
      <c r="E174" t="s">
        <v>19</v>
      </c>
      <c r="F174" t="s">
        <v>20</v>
      </c>
      <c r="G174" t="s">
        <v>68</v>
      </c>
      <c r="H174" t="s">
        <v>35</v>
      </c>
      <c r="I174" t="s">
        <v>39</v>
      </c>
      <c r="J174">
        <v>629.76</v>
      </c>
      <c r="K174">
        <v>629.76</v>
      </c>
      <c r="L174" t="s">
        <v>518</v>
      </c>
      <c r="M174" t="s">
        <v>519</v>
      </c>
      <c r="N174" t="s">
        <v>493</v>
      </c>
      <c r="O174" t="s">
        <v>494</v>
      </c>
      <c r="P174" t="s">
        <v>37</v>
      </c>
      <c r="Q174" t="s">
        <v>38</v>
      </c>
    </row>
    <row r="175" spans="1:17" x14ac:dyDescent="0.2">
      <c r="A175" t="s">
        <v>517</v>
      </c>
      <c r="B175">
        <v>2025</v>
      </c>
      <c r="C175">
        <v>9</v>
      </c>
      <c r="D175" t="s">
        <v>197</v>
      </c>
      <c r="E175" t="s">
        <v>19</v>
      </c>
      <c r="F175" t="s">
        <v>72</v>
      </c>
      <c r="G175" t="s">
        <v>73</v>
      </c>
      <c r="H175" t="s">
        <v>73</v>
      </c>
      <c r="I175" t="s">
        <v>73</v>
      </c>
      <c r="J175">
        <v>-593.28</v>
      </c>
      <c r="K175">
        <v>-593.28</v>
      </c>
      <c r="L175" t="s">
        <v>518</v>
      </c>
      <c r="M175" t="s">
        <v>519</v>
      </c>
      <c r="N175" t="s">
        <v>493</v>
      </c>
      <c r="O175" t="s">
        <v>494</v>
      </c>
      <c r="P175" t="s">
        <v>74</v>
      </c>
      <c r="Q175" t="s">
        <v>75</v>
      </c>
    </row>
    <row r="176" spans="1:17" x14ac:dyDescent="0.2">
      <c r="A176" t="s">
        <v>517</v>
      </c>
      <c r="B176">
        <v>2025</v>
      </c>
      <c r="C176">
        <v>9</v>
      </c>
      <c r="D176" t="s">
        <v>197</v>
      </c>
      <c r="E176" t="s">
        <v>19</v>
      </c>
      <c r="F176" t="s">
        <v>72</v>
      </c>
      <c r="G176" t="s">
        <v>76</v>
      </c>
      <c r="H176" t="s">
        <v>77</v>
      </c>
      <c r="I176" t="s">
        <v>78</v>
      </c>
      <c r="J176">
        <v>3.93</v>
      </c>
      <c r="K176">
        <v>3.93</v>
      </c>
      <c r="L176" t="s">
        <v>518</v>
      </c>
      <c r="M176" t="s">
        <v>519</v>
      </c>
      <c r="N176" t="s">
        <v>493</v>
      </c>
      <c r="O176" t="s">
        <v>494</v>
      </c>
      <c r="P176" t="s">
        <v>79</v>
      </c>
      <c r="Q176" t="s">
        <v>76</v>
      </c>
    </row>
    <row r="177" spans="1:17" x14ac:dyDescent="0.2">
      <c r="A177" t="s">
        <v>517</v>
      </c>
      <c r="B177">
        <v>2025</v>
      </c>
      <c r="C177">
        <v>9</v>
      </c>
      <c r="D177" t="s">
        <v>197</v>
      </c>
      <c r="E177" t="s">
        <v>19</v>
      </c>
      <c r="F177" t="s">
        <v>72</v>
      </c>
      <c r="G177" t="s">
        <v>80</v>
      </c>
      <c r="H177" t="s">
        <v>77</v>
      </c>
      <c r="I177" t="s">
        <v>78</v>
      </c>
      <c r="J177">
        <v>3.99</v>
      </c>
      <c r="K177">
        <v>3.99</v>
      </c>
      <c r="L177" t="s">
        <v>518</v>
      </c>
      <c r="M177" t="s">
        <v>519</v>
      </c>
      <c r="N177" t="s">
        <v>493</v>
      </c>
      <c r="O177" t="s">
        <v>494</v>
      </c>
      <c r="P177" t="s">
        <v>92</v>
      </c>
      <c r="Q177" t="s">
        <v>93</v>
      </c>
    </row>
    <row r="178" spans="1:17" x14ac:dyDescent="0.2">
      <c r="A178" t="s">
        <v>517</v>
      </c>
      <c r="B178">
        <v>2025</v>
      </c>
      <c r="C178">
        <v>9</v>
      </c>
      <c r="D178" t="s">
        <v>197</v>
      </c>
      <c r="E178" t="s">
        <v>19</v>
      </c>
      <c r="F178" t="s">
        <v>72</v>
      </c>
      <c r="G178" t="s">
        <v>48</v>
      </c>
      <c r="H178" t="s">
        <v>35</v>
      </c>
      <c r="I178" t="s">
        <v>39</v>
      </c>
      <c r="J178">
        <v>165.13</v>
      </c>
      <c r="K178">
        <v>165.13</v>
      </c>
      <c r="L178" t="s">
        <v>518</v>
      </c>
      <c r="M178" t="s">
        <v>519</v>
      </c>
      <c r="N178" t="s">
        <v>493</v>
      </c>
      <c r="O178" t="s">
        <v>494</v>
      </c>
      <c r="P178" t="s">
        <v>108</v>
      </c>
      <c r="Q178" t="s">
        <v>109</v>
      </c>
    </row>
    <row r="179" spans="1:17" x14ac:dyDescent="0.2">
      <c r="A179" t="s">
        <v>517</v>
      </c>
      <c r="B179">
        <v>2025</v>
      </c>
      <c r="C179">
        <v>9</v>
      </c>
      <c r="D179" t="s">
        <v>197</v>
      </c>
      <c r="E179" t="s">
        <v>19</v>
      </c>
      <c r="F179" t="s">
        <v>72</v>
      </c>
      <c r="G179" t="s">
        <v>48</v>
      </c>
      <c r="H179" t="s">
        <v>35</v>
      </c>
      <c r="I179" t="s">
        <v>39</v>
      </c>
      <c r="J179">
        <v>27.72</v>
      </c>
      <c r="K179">
        <v>27.72</v>
      </c>
      <c r="L179" t="s">
        <v>518</v>
      </c>
      <c r="M179" t="s">
        <v>519</v>
      </c>
      <c r="N179" t="s">
        <v>493</v>
      </c>
      <c r="O179" t="s">
        <v>494</v>
      </c>
      <c r="P179" t="s">
        <v>103</v>
      </c>
      <c r="Q179" t="s">
        <v>104</v>
      </c>
    </row>
    <row r="180" spans="1:17" x14ac:dyDescent="0.2">
      <c r="A180" t="s">
        <v>517</v>
      </c>
      <c r="B180">
        <v>2025</v>
      </c>
      <c r="C180">
        <v>9</v>
      </c>
      <c r="D180" t="s">
        <v>197</v>
      </c>
      <c r="E180" t="s">
        <v>19</v>
      </c>
      <c r="F180" t="s">
        <v>72</v>
      </c>
      <c r="G180" t="s">
        <v>48</v>
      </c>
      <c r="H180" t="s">
        <v>35</v>
      </c>
      <c r="I180" t="s">
        <v>39</v>
      </c>
      <c r="J180">
        <v>63.11</v>
      </c>
      <c r="K180">
        <v>63.11</v>
      </c>
      <c r="L180" t="s">
        <v>518</v>
      </c>
      <c r="M180" t="s">
        <v>519</v>
      </c>
      <c r="N180" t="s">
        <v>493</v>
      </c>
      <c r="O180" t="s">
        <v>494</v>
      </c>
      <c r="P180" t="s">
        <v>97</v>
      </c>
      <c r="Q180" t="s">
        <v>98</v>
      </c>
    </row>
    <row r="181" spans="1:17" x14ac:dyDescent="0.2">
      <c r="A181" t="s">
        <v>517</v>
      </c>
      <c r="B181">
        <v>2025</v>
      </c>
      <c r="C181">
        <v>9</v>
      </c>
      <c r="D181" t="s">
        <v>197</v>
      </c>
      <c r="E181" t="s">
        <v>19</v>
      </c>
      <c r="F181" t="s">
        <v>72</v>
      </c>
      <c r="G181" t="s">
        <v>48</v>
      </c>
      <c r="H181" t="s">
        <v>35</v>
      </c>
      <c r="I181" t="s">
        <v>39</v>
      </c>
      <c r="J181">
        <v>88.17</v>
      </c>
      <c r="K181">
        <v>88.17</v>
      </c>
      <c r="L181" t="s">
        <v>518</v>
      </c>
      <c r="M181" t="s">
        <v>519</v>
      </c>
      <c r="N181" t="s">
        <v>493</v>
      </c>
      <c r="O181" t="s">
        <v>494</v>
      </c>
      <c r="P181" t="s">
        <v>105</v>
      </c>
      <c r="Q181" t="s">
        <v>106</v>
      </c>
    </row>
    <row r="182" spans="1:17" x14ac:dyDescent="0.2">
      <c r="A182" t="s">
        <v>517</v>
      </c>
      <c r="B182">
        <v>2025</v>
      </c>
      <c r="C182">
        <v>9</v>
      </c>
      <c r="D182" t="s">
        <v>197</v>
      </c>
      <c r="E182" t="s">
        <v>19</v>
      </c>
      <c r="F182" t="s">
        <v>72</v>
      </c>
      <c r="G182" t="s">
        <v>48</v>
      </c>
      <c r="H182" t="s">
        <v>35</v>
      </c>
      <c r="I182" t="s">
        <v>39</v>
      </c>
      <c r="J182">
        <v>281.89</v>
      </c>
      <c r="K182">
        <v>281.89</v>
      </c>
      <c r="L182" t="s">
        <v>518</v>
      </c>
      <c r="M182" t="s">
        <v>519</v>
      </c>
      <c r="N182" t="s">
        <v>493</v>
      </c>
      <c r="O182" t="s">
        <v>494</v>
      </c>
      <c r="P182" t="s">
        <v>278</v>
      </c>
      <c r="Q182" t="s">
        <v>279</v>
      </c>
    </row>
    <row r="183" spans="1:17" x14ac:dyDescent="0.2">
      <c r="A183" t="s">
        <v>517</v>
      </c>
      <c r="B183">
        <v>2025</v>
      </c>
      <c r="C183">
        <v>9</v>
      </c>
      <c r="D183" t="s">
        <v>197</v>
      </c>
      <c r="E183" t="s">
        <v>110</v>
      </c>
      <c r="F183" t="s">
        <v>111</v>
      </c>
      <c r="G183" t="s">
        <v>112</v>
      </c>
      <c r="H183" t="s">
        <v>113</v>
      </c>
      <c r="I183" t="s">
        <v>114</v>
      </c>
      <c r="J183">
        <v>237.28</v>
      </c>
      <c r="K183">
        <v>237.28</v>
      </c>
      <c r="L183" t="s">
        <v>518</v>
      </c>
      <c r="M183" t="s">
        <v>519</v>
      </c>
      <c r="N183" t="s">
        <v>493</v>
      </c>
      <c r="O183" t="s">
        <v>494</v>
      </c>
      <c r="P183" t="s">
        <v>115</v>
      </c>
      <c r="Q183" t="s">
        <v>114</v>
      </c>
    </row>
    <row r="184" spans="1:17" x14ac:dyDescent="0.2">
      <c r="A184" t="s">
        <v>517</v>
      </c>
      <c r="B184">
        <v>2025</v>
      </c>
      <c r="C184">
        <v>9</v>
      </c>
      <c r="D184" t="s">
        <v>197</v>
      </c>
      <c r="E184" t="s">
        <v>110</v>
      </c>
      <c r="F184" t="s">
        <v>111</v>
      </c>
      <c r="G184" t="s">
        <v>112</v>
      </c>
      <c r="H184" t="s">
        <v>113</v>
      </c>
      <c r="I184" t="s">
        <v>118</v>
      </c>
      <c r="J184">
        <v>1083.0899999999999</v>
      </c>
      <c r="K184">
        <v>1083.0899999999999</v>
      </c>
      <c r="L184" t="s">
        <v>518</v>
      </c>
      <c r="M184" t="s">
        <v>519</v>
      </c>
      <c r="N184" t="s">
        <v>493</v>
      </c>
      <c r="O184" t="s">
        <v>494</v>
      </c>
      <c r="P184" t="s">
        <v>119</v>
      </c>
      <c r="Q184" t="s">
        <v>118</v>
      </c>
    </row>
    <row r="185" spans="1:17" x14ac:dyDescent="0.2">
      <c r="A185" t="s">
        <v>517</v>
      </c>
      <c r="B185">
        <v>2025</v>
      </c>
      <c r="C185">
        <v>10</v>
      </c>
      <c r="D185" t="s">
        <v>198</v>
      </c>
      <c r="E185" t="s">
        <v>19</v>
      </c>
      <c r="F185" t="s">
        <v>20</v>
      </c>
      <c r="G185" t="s">
        <v>44</v>
      </c>
      <c r="H185" t="s">
        <v>29</v>
      </c>
      <c r="I185" t="s">
        <v>30</v>
      </c>
      <c r="J185">
        <v>32753.789999999997</v>
      </c>
      <c r="K185">
        <v>32753.789999999997</v>
      </c>
      <c r="L185" t="s">
        <v>518</v>
      </c>
      <c r="M185" t="s">
        <v>519</v>
      </c>
      <c r="N185" t="s">
        <v>493</v>
      </c>
      <c r="O185" t="s">
        <v>494</v>
      </c>
      <c r="P185" t="s">
        <v>45</v>
      </c>
      <c r="Q185" t="s">
        <v>44</v>
      </c>
    </row>
    <row r="186" spans="1:17" x14ac:dyDescent="0.2">
      <c r="A186" t="s">
        <v>517</v>
      </c>
      <c r="B186">
        <v>2025</v>
      </c>
      <c r="C186">
        <v>10</v>
      </c>
      <c r="D186" t="s">
        <v>198</v>
      </c>
      <c r="E186" t="s">
        <v>19</v>
      </c>
      <c r="F186" t="s">
        <v>20</v>
      </c>
      <c r="G186" t="s">
        <v>46</v>
      </c>
      <c r="H186" t="s">
        <v>29</v>
      </c>
      <c r="I186" t="s">
        <v>30</v>
      </c>
      <c r="J186">
        <v>4301.2800000000007</v>
      </c>
      <c r="K186">
        <v>4301.2800000000007</v>
      </c>
      <c r="L186" t="s">
        <v>518</v>
      </c>
      <c r="M186" t="s">
        <v>519</v>
      </c>
      <c r="N186" t="s">
        <v>493</v>
      </c>
      <c r="O186" t="s">
        <v>494</v>
      </c>
      <c r="P186" t="s">
        <v>47</v>
      </c>
      <c r="Q186" t="s">
        <v>46</v>
      </c>
    </row>
    <row r="187" spans="1:17" x14ac:dyDescent="0.2">
      <c r="A187" t="s">
        <v>517</v>
      </c>
      <c r="B187">
        <v>2025</v>
      </c>
      <c r="C187">
        <v>10</v>
      </c>
      <c r="D187" t="s">
        <v>198</v>
      </c>
      <c r="E187" t="s">
        <v>19</v>
      </c>
      <c r="F187" t="s">
        <v>20</v>
      </c>
      <c r="G187" t="s">
        <v>48</v>
      </c>
      <c r="H187" t="s">
        <v>35</v>
      </c>
      <c r="I187" t="s">
        <v>39</v>
      </c>
      <c r="J187">
        <v>186.93</v>
      </c>
      <c r="K187">
        <v>186.93</v>
      </c>
      <c r="L187" t="s">
        <v>518</v>
      </c>
      <c r="M187" t="s">
        <v>519</v>
      </c>
      <c r="N187" t="s">
        <v>493</v>
      </c>
      <c r="O187" t="s">
        <v>494</v>
      </c>
      <c r="P187" t="s">
        <v>52</v>
      </c>
      <c r="Q187" t="s">
        <v>53</v>
      </c>
    </row>
    <row r="188" spans="1:17" x14ac:dyDescent="0.2">
      <c r="A188" t="s">
        <v>517</v>
      </c>
      <c r="B188">
        <v>2025</v>
      </c>
      <c r="C188">
        <v>10</v>
      </c>
      <c r="D188" t="s">
        <v>198</v>
      </c>
      <c r="E188" t="s">
        <v>19</v>
      </c>
      <c r="F188" t="s">
        <v>20</v>
      </c>
      <c r="G188" t="s">
        <v>48</v>
      </c>
      <c r="H188" t="s">
        <v>35</v>
      </c>
      <c r="I188" t="s">
        <v>39</v>
      </c>
      <c r="J188">
        <v>207.21</v>
      </c>
      <c r="K188">
        <v>207.21</v>
      </c>
      <c r="L188" t="s">
        <v>518</v>
      </c>
      <c r="M188" t="s">
        <v>519</v>
      </c>
      <c r="N188" t="s">
        <v>493</v>
      </c>
      <c r="O188" t="s">
        <v>494</v>
      </c>
      <c r="P188" t="s">
        <v>50</v>
      </c>
      <c r="Q188" t="s">
        <v>51</v>
      </c>
    </row>
    <row r="189" spans="1:17" x14ac:dyDescent="0.2">
      <c r="A189" t="s">
        <v>517</v>
      </c>
      <c r="B189">
        <v>2025</v>
      </c>
      <c r="C189">
        <v>10</v>
      </c>
      <c r="D189" t="s">
        <v>198</v>
      </c>
      <c r="E189" t="s">
        <v>19</v>
      </c>
      <c r="F189" t="s">
        <v>20</v>
      </c>
      <c r="G189" t="s">
        <v>48</v>
      </c>
      <c r="H189" t="s">
        <v>35</v>
      </c>
      <c r="I189" t="s">
        <v>39</v>
      </c>
      <c r="J189">
        <v>41.44</v>
      </c>
      <c r="K189">
        <v>41.44</v>
      </c>
      <c r="L189" t="s">
        <v>518</v>
      </c>
      <c r="M189" t="s">
        <v>519</v>
      </c>
      <c r="N189" t="s">
        <v>493</v>
      </c>
      <c r="O189" t="s">
        <v>494</v>
      </c>
      <c r="P189" t="s">
        <v>54</v>
      </c>
      <c r="Q189" t="s">
        <v>55</v>
      </c>
    </row>
    <row r="190" spans="1:17" x14ac:dyDescent="0.2">
      <c r="A190" t="s">
        <v>517</v>
      </c>
      <c r="B190">
        <v>2025</v>
      </c>
      <c r="C190">
        <v>10</v>
      </c>
      <c r="D190" t="s">
        <v>198</v>
      </c>
      <c r="E190" t="s">
        <v>19</v>
      </c>
      <c r="F190" t="s">
        <v>20</v>
      </c>
      <c r="G190" t="s">
        <v>68</v>
      </c>
      <c r="H190" t="s">
        <v>35</v>
      </c>
      <c r="I190" t="s">
        <v>39</v>
      </c>
      <c r="J190">
        <v>1.18</v>
      </c>
      <c r="K190">
        <v>1.18</v>
      </c>
      <c r="L190" t="s">
        <v>518</v>
      </c>
      <c r="M190" t="s">
        <v>519</v>
      </c>
      <c r="N190" t="s">
        <v>493</v>
      </c>
      <c r="O190" t="s">
        <v>494</v>
      </c>
      <c r="P190" t="s">
        <v>37</v>
      </c>
      <c r="Q190" t="s">
        <v>38</v>
      </c>
    </row>
    <row r="191" spans="1:17" x14ac:dyDescent="0.2">
      <c r="A191" t="s">
        <v>517</v>
      </c>
      <c r="B191">
        <v>2025</v>
      </c>
      <c r="C191">
        <v>10</v>
      </c>
      <c r="D191" t="s">
        <v>198</v>
      </c>
      <c r="E191" t="s">
        <v>19</v>
      </c>
      <c r="F191" t="s">
        <v>20</v>
      </c>
      <c r="G191" t="s">
        <v>68</v>
      </c>
      <c r="H191" t="s">
        <v>35</v>
      </c>
      <c r="I191" t="s">
        <v>39</v>
      </c>
      <c r="J191">
        <v>1259.52</v>
      </c>
      <c r="K191">
        <v>1259.52</v>
      </c>
      <c r="L191" t="s">
        <v>518</v>
      </c>
      <c r="M191" t="s">
        <v>519</v>
      </c>
      <c r="N191" t="s">
        <v>493</v>
      </c>
      <c r="O191" t="s">
        <v>494</v>
      </c>
      <c r="P191" t="s">
        <v>37</v>
      </c>
      <c r="Q191" t="s">
        <v>38</v>
      </c>
    </row>
    <row r="192" spans="1:17" x14ac:dyDescent="0.2">
      <c r="A192" t="s">
        <v>517</v>
      </c>
      <c r="B192">
        <v>2025</v>
      </c>
      <c r="C192">
        <v>10</v>
      </c>
      <c r="D192" t="s">
        <v>198</v>
      </c>
      <c r="E192" t="s">
        <v>19</v>
      </c>
      <c r="F192" t="s">
        <v>72</v>
      </c>
      <c r="G192" t="s">
        <v>73</v>
      </c>
      <c r="H192" t="s">
        <v>73</v>
      </c>
      <c r="I192" t="s">
        <v>73</v>
      </c>
      <c r="J192">
        <v>-74.159999999999854</v>
      </c>
      <c r="K192">
        <v>-74.159999999999854</v>
      </c>
      <c r="L192" t="s">
        <v>518</v>
      </c>
      <c r="M192" t="s">
        <v>519</v>
      </c>
      <c r="N192" t="s">
        <v>493</v>
      </c>
      <c r="O192" t="s">
        <v>494</v>
      </c>
      <c r="P192" t="s">
        <v>74</v>
      </c>
      <c r="Q192" t="s">
        <v>75</v>
      </c>
    </row>
    <row r="193" spans="1:17" x14ac:dyDescent="0.2">
      <c r="A193" t="s">
        <v>517</v>
      </c>
      <c r="B193">
        <v>2025</v>
      </c>
      <c r="C193">
        <v>10</v>
      </c>
      <c r="D193" t="s">
        <v>198</v>
      </c>
      <c r="E193" t="s">
        <v>19</v>
      </c>
      <c r="F193" t="s">
        <v>72</v>
      </c>
      <c r="G193" t="s">
        <v>76</v>
      </c>
      <c r="H193" t="s">
        <v>77</v>
      </c>
      <c r="I193" t="s">
        <v>78</v>
      </c>
      <c r="J193">
        <v>109.01</v>
      </c>
      <c r="K193">
        <v>109.01</v>
      </c>
      <c r="L193" t="s">
        <v>518</v>
      </c>
      <c r="M193" t="s">
        <v>519</v>
      </c>
      <c r="N193" t="s">
        <v>493</v>
      </c>
      <c r="O193" t="s">
        <v>494</v>
      </c>
      <c r="P193" t="s">
        <v>79</v>
      </c>
      <c r="Q193" t="s">
        <v>76</v>
      </c>
    </row>
    <row r="194" spans="1:17" x14ac:dyDescent="0.2">
      <c r="A194" t="s">
        <v>517</v>
      </c>
      <c r="B194">
        <v>2025</v>
      </c>
      <c r="C194">
        <v>10</v>
      </c>
      <c r="D194" t="s">
        <v>198</v>
      </c>
      <c r="E194" t="s">
        <v>19</v>
      </c>
      <c r="F194" t="s">
        <v>72</v>
      </c>
      <c r="G194" t="s">
        <v>80</v>
      </c>
      <c r="H194" t="s">
        <v>77</v>
      </c>
      <c r="I194" t="s">
        <v>78</v>
      </c>
      <c r="J194">
        <v>96.34</v>
      </c>
      <c r="K194">
        <v>96.34</v>
      </c>
      <c r="L194" t="s">
        <v>518</v>
      </c>
      <c r="M194" t="s">
        <v>519</v>
      </c>
      <c r="N194" t="s">
        <v>493</v>
      </c>
      <c r="O194" t="s">
        <v>494</v>
      </c>
      <c r="P194" t="s">
        <v>92</v>
      </c>
      <c r="Q194" t="s">
        <v>93</v>
      </c>
    </row>
    <row r="195" spans="1:17" x14ac:dyDescent="0.2">
      <c r="A195" t="s">
        <v>517</v>
      </c>
      <c r="B195">
        <v>2025</v>
      </c>
      <c r="C195">
        <v>10</v>
      </c>
      <c r="D195" t="s">
        <v>198</v>
      </c>
      <c r="E195" t="s">
        <v>19</v>
      </c>
      <c r="F195" t="s">
        <v>72</v>
      </c>
      <c r="G195" t="s">
        <v>48</v>
      </c>
      <c r="H195" t="s">
        <v>35</v>
      </c>
      <c r="I195" t="s">
        <v>39</v>
      </c>
      <c r="J195">
        <v>25.89</v>
      </c>
      <c r="K195">
        <v>25.89</v>
      </c>
      <c r="L195" t="s">
        <v>518</v>
      </c>
      <c r="M195" t="s">
        <v>519</v>
      </c>
      <c r="N195" t="s">
        <v>493</v>
      </c>
      <c r="O195" t="s">
        <v>494</v>
      </c>
      <c r="P195" t="s">
        <v>101</v>
      </c>
      <c r="Q195" t="s">
        <v>102</v>
      </c>
    </row>
    <row r="196" spans="1:17" x14ac:dyDescent="0.2">
      <c r="A196" t="s">
        <v>517</v>
      </c>
      <c r="B196">
        <v>2025</v>
      </c>
      <c r="C196">
        <v>10</v>
      </c>
      <c r="D196" t="s">
        <v>198</v>
      </c>
      <c r="E196" t="s">
        <v>19</v>
      </c>
      <c r="F196" t="s">
        <v>72</v>
      </c>
      <c r="G196" t="s">
        <v>48</v>
      </c>
      <c r="H196" t="s">
        <v>35</v>
      </c>
      <c r="I196" t="s">
        <v>39</v>
      </c>
      <c r="J196">
        <v>289.52999999999997</v>
      </c>
      <c r="K196">
        <v>289.52999999999997</v>
      </c>
      <c r="L196" t="s">
        <v>518</v>
      </c>
      <c r="M196" t="s">
        <v>519</v>
      </c>
      <c r="N196" t="s">
        <v>493</v>
      </c>
      <c r="O196" t="s">
        <v>494</v>
      </c>
      <c r="P196" t="s">
        <v>108</v>
      </c>
      <c r="Q196" t="s">
        <v>109</v>
      </c>
    </row>
    <row r="197" spans="1:17" x14ac:dyDescent="0.2">
      <c r="A197" t="s">
        <v>517</v>
      </c>
      <c r="B197">
        <v>2025</v>
      </c>
      <c r="C197">
        <v>10</v>
      </c>
      <c r="D197" t="s">
        <v>198</v>
      </c>
      <c r="E197" t="s">
        <v>19</v>
      </c>
      <c r="F197" t="s">
        <v>72</v>
      </c>
      <c r="G197" t="s">
        <v>48</v>
      </c>
      <c r="H197" t="s">
        <v>35</v>
      </c>
      <c r="I197" t="s">
        <v>39</v>
      </c>
      <c r="J197">
        <v>116.37</v>
      </c>
      <c r="K197">
        <v>116.37</v>
      </c>
      <c r="L197" t="s">
        <v>518</v>
      </c>
      <c r="M197" t="s">
        <v>519</v>
      </c>
      <c r="N197" t="s">
        <v>493</v>
      </c>
      <c r="O197" t="s">
        <v>494</v>
      </c>
      <c r="P197" t="s">
        <v>103</v>
      </c>
      <c r="Q197" t="s">
        <v>104</v>
      </c>
    </row>
    <row r="198" spans="1:17" x14ac:dyDescent="0.2">
      <c r="A198" t="s">
        <v>517</v>
      </c>
      <c r="B198">
        <v>2025</v>
      </c>
      <c r="C198">
        <v>10</v>
      </c>
      <c r="D198" t="s">
        <v>198</v>
      </c>
      <c r="E198" t="s">
        <v>19</v>
      </c>
      <c r="F198" t="s">
        <v>72</v>
      </c>
      <c r="G198" t="s">
        <v>48</v>
      </c>
      <c r="H198" t="s">
        <v>35</v>
      </c>
      <c r="I198" t="s">
        <v>39</v>
      </c>
      <c r="J198">
        <v>1396.33</v>
      </c>
      <c r="K198">
        <v>1396.33</v>
      </c>
      <c r="L198" t="s">
        <v>518</v>
      </c>
      <c r="M198" t="s">
        <v>519</v>
      </c>
      <c r="N198" t="s">
        <v>493</v>
      </c>
      <c r="O198" t="s">
        <v>494</v>
      </c>
      <c r="P198" t="s">
        <v>97</v>
      </c>
      <c r="Q198" t="s">
        <v>98</v>
      </c>
    </row>
    <row r="199" spans="1:17" x14ac:dyDescent="0.2">
      <c r="A199" t="s">
        <v>517</v>
      </c>
      <c r="B199">
        <v>2025</v>
      </c>
      <c r="C199">
        <v>10</v>
      </c>
      <c r="D199" t="s">
        <v>198</v>
      </c>
      <c r="E199" t="s">
        <v>19</v>
      </c>
      <c r="F199" t="s">
        <v>72</v>
      </c>
      <c r="G199" t="s">
        <v>48</v>
      </c>
      <c r="H199" t="s">
        <v>35</v>
      </c>
      <c r="I199" t="s">
        <v>39</v>
      </c>
      <c r="J199">
        <v>1715.08</v>
      </c>
      <c r="K199">
        <v>1715.08</v>
      </c>
      <c r="L199" t="s">
        <v>518</v>
      </c>
      <c r="M199" t="s">
        <v>519</v>
      </c>
      <c r="N199" t="s">
        <v>493</v>
      </c>
      <c r="O199" t="s">
        <v>494</v>
      </c>
      <c r="P199" t="s">
        <v>105</v>
      </c>
      <c r="Q199" t="s">
        <v>106</v>
      </c>
    </row>
    <row r="200" spans="1:17" x14ac:dyDescent="0.2">
      <c r="A200" t="s">
        <v>517</v>
      </c>
      <c r="B200">
        <v>2025</v>
      </c>
      <c r="C200">
        <v>10</v>
      </c>
      <c r="D200" t="s">
        <v>198</v>
      </c>
      <c r="E200" t="s">
        <v>19</v>
      </c>
      <c r="F200" t="s">
        <v>72</v>
      </c>
      <c r="G200" t="s">
        <v>48</v>
      </c>
      <c r="H200" t="s">
        <v>35</v>
      </c>
      <c r="I200" t="s">
        <v>39</v>
      </c>
      <c r="J200">
        <v>4625.66</v>
      </c>
      <c r="K200">
        <v>4625.66</v>
      </c>
      <c r="L200" t="s">
        <v>518</v>
      </c>
      <c r="M200" t="s">
        <v>519</v>
      </c>
      <c r="N200" t="s">
        <v>493</v>
      </c>
      <c r="O200" t="s">
        <v>494</v>
      </c>
      <c r="P200" t="s">
        <v>278</v>
      </c>
      <c r="Q200" t="s">
        <v>279</v>
      </c>
    </row>
    <row r="201" spans="1:17" x14ac:dyDescent="0.2">
      <c r="A201" t="s">
        <v>517</v>
      </c>
      <c r="B201">
        <v>2025</v>
      </c>
      <c r="C201">
        <v>10</v>
      </c>
      <c r="D201" t="s">
        <v>198</v>
      </c>
      <c r="E201" t="s">
        <v>110</v>
      </c>
      <c r="F201" t="s">
        <v>111</v>
      </c>
      <c r="G201" t="s">
        <v>112</v>
      </c>
      <c r="H201" t="s">
        <v>113</v>
      </c>
      <c r="I201" t="s">
        <v>114</v>
      </c>
      <c r="J201">
        <v>1857.3</v>
      </c>
      <c r="K201">
        <v>1857.3</v>
      </c>
      <c r="L201" t="s">
        <v>518</v>
      </c>
      <c r="M201" t="s">
        <v>519</v>
      </c>
      <c r="N201" t="s">
        <v>493</v>
      </c>
      <c r="O201" t="s">
        <v>494</v>
      </c>
      <c r="P201" t="s">
        <v>115</v>
      </c>
      <c r="Q201" t="s">
        <v>114</v>
      </c>
    </row>
    <row r="202" spans="1:17" x14ac:dyDescent="0.2">
      <c r="A202" t="s">
        <v>517</v>
      </c>
      <c r="B202">
        <v>2025</v>
      </c>
      <c r="C202">
        <v>10</v>
      </c>
      <c r="D202" t="s">
        <v>198</v>
      </c>
      <c r="E202" t="s">
        <v>110</v>
      </c>
      <c r="F202" t="s">
        <v>111</v>
      </c>
      <c r="G202" t="s">
        <v>112</v>
      </c>
      <c r="H202" t="s">
        <v>113</v>
      </c>
      <c r="I202" t="s">
        <v>116</v>
      </c>
      <c r="J202">
        <v>0.01</v>
      </c>
      <c r="K202">
        <v>0.01</v>
      </c>
      <c r="L202" t="s">
        <v>518</v>
      </c>
      <c r="M202" t="s">
        <v>519</v>
      </c>
      <c r="N202" t="s">
        <v>493</v>
      </c>
      <c r="O202" t="s">
        <v>494</v>
      </c>
      <c r="P202" t="s">
        <v>117</v>
      </c>
      <c r="Q202" t="s">
        <v>116</v>
      </c>
    </row>
    <row r="203" spans="1:17" x14ac:dyDescent="0.2">
      <c r="A203" t="s">
        <v>517</v>
      </c>
      <c r="B203">
        <v>2025</v>
      </c>
      <c r="C203">
        <v>10</v>
      </c>
      <c r="D203" t="s">
        <v>198</v>
      </c>
      <c r="E203" t="s">
        <v>110</v>
      </c>
      <c r="F203" t="s">
        <v>111</v>
      </c>
      <c r="G203" t="s">
        <v>112</v>
      </c>
      <c r="H203" t="s">
        <v>113</v>
      </c>
      <c r="I203" t="s">
        <v>118</v>
      </c>
      <c r="J203">
        <v>1476.81</v>
      </c>
      <c r="K203">
        <v>1476.81</v>
      </c>
      <c r="L203" t="s">
        <v>518</v>
      </c>
      <c r="M203" t="s">
        <v>519</v>
      </c>
      <c r="N203" t="s">
        <v>493</v>
      </c>
      <c r="O203" t="s">
        <v>494</v>
      </c>
      <c r="P203" t="s">
        <v>119</v>
      </c>
      <c r="Q203" t="s">
        <v>118</v>
      </c>
    </row>
    <row r="204" spans="1:17" x14ac:dyDescent="0.2">
      <c r="A204" t="s">
        <v>517</v>
      </c>
      <c r="B204">
        <v>2025</v>
      </c>
      <c r="C204">
        <v>11</v>
      </c>
      <c r="D204" t="s">
        <v>204</v>
      </c>
      <c r="E204" t="s">
        <v>19</v>
      </c>
      <c r="F204" t="s">
        <v>20</v>
      </c>
      <c r="G204" t="s">
        <v>34</v>
      </c>
      <c r="H204" t="s">
        <v>35</v>
      </c>
      <c r="I204" t="s">
        <v>39</v>
      </c>
      <c r="J204">
        <v>0.3</v>
      </c>
      <c r="K204">
        <v>0.3</v>
      </c>
      <c r="L204" t="s">
        <v>518</v>
      </c>
      <c r="M204" t="s">
        <v>519</v>
      </c>
      <c r="N204" t="s">
        <v>493</v>
      </c>
      <c r="O204" t="s">
        <v>494</v>
      </c>
      <c r="P204" t="s">
        <v>57</v>
      </c>
      <c r="Q204" t="s">
        <v>58</v>
      </c>
    </row>
    <row r="205" spans="1:17" x14ac:dyDescent="0.2">
      <c r="A205" t="s">
        <v>517</v>
      </c>
      <c r="B205">
        <v>2025</v>
      </c>
      <c r="C205">
        <v>11</v>
      </c>
      <c r="D205" t="s">
        <v>204</v>
      </c>
      <c r="E205" t="s">
        <v>19</v>
      </c>
      <c r="F205" t="s">
        <v>20</v>
      </c>
      <c r="G205" t="s">
        <v>34</v>
      </c>
      <c r="H205" t="s">
        <v>35</v>
      </c>
      <c r="I205" t="s">
        <v>39</v>
      </c>
      <c r="J205">
        <v>85.14</v>
      </c>
      <c r="K205">
        <v>85.14</v>
      </c>
      <c r="L205" t="s">
        <v>518</v>
      </c>
      <c r="M205" t="s">
        <v>519</v>
      </c>
      <c r="N205" t="s">
        <v>493</v>
      </c>
      <c r="O205" t="s">
        <v>494</v>
      </c>
      <c r="P205" t="s">
        <v>57</v>
      </c>
      <c r="Q205" t="s">
        <v>58</v>
      </c>
    </row>
    <row r="206" spans="1:17" x14ac:dyDescent="0.2">
      <c r="A206" t="s">
        <v>517</v>
      </c>
      <c r="B206">
        <v>2025</v>
      </c>
      <c r="C206">
        <v>11</v>
      </c>
      <c r="D206" t="s">
        <v>204</v>
      </c>
      <c r="E206" t="s">
        <v>19</v>
      </c>
      <c r="F206" t="s">
        <v>20</v>
      </c>
      <c r="G206" t="s">
        <v>46</v>
      </c>
      <c r="H206" t="s">
        <v>29</v>
      </c>
      <c r="I206" t="s">
        <v>30</v>
      </c>
      <c r="J206">
        <v>889.92</v>
      </c>
      <c r="K206">
        <v>889.92</v>
      </c>
      <c r="L206" t="s">
        <v>518</v>
      </c>
      <c r="M206" t="s">
        <v>519</v>
      </c>
      <c r="N206" t="s">
        <v>493</v>
      </c>
      <c r="O206" t="s">
        <v>494</v>
      </c>
      <c r="P206" t="s">
        <v>47</v>
      </c>
      <c r="Q206" t="s">
        <v>46</v>
      </c>
    </row>
    <row r="207" spans="1:17" x14ac:dyDescent="0.2">
      <c r="A207" t="s">
        <v>517</v>
      </c>
      <c r="B207">
        <v>2025</v>
      </c>
      <c r="C207">
        <v>11</v>
      </c>
      <c r="D207" t="s">
        <v>204</v>
      </c>
      <c r="E207" t="s">
        <v>19</v>
      </c>
      <c r="F207" t="s">
        <v>20</v>
      </c>
      <c r="G207" t="s">
        <v>48</v>
      </c>
      <c r="H207" t="s">
        <v>35</v>
      </c>
      <c r="I207" t="s">
        <v>39</v>
      </c>
      <c r="J207">
        <v>-337.66</v>
      </c>
      <c r="K207">
        <v>-337.66</v>
      </c>
      <c r="L207" t="s">
        <v>518</v>
      </c>
      <c r="M207" t="s">
        <v>519</v>
      </c>
      <c r="N207" t="s">
        <v>493</v>
      </c>
      <c r="O207" t="s">
        <v>494</v>
      </c>
      <c r="P207" t="s">
        <v>52</v>
      </c>
      <c r="Q207" t="s">
        <v>53</v>
      </c>
    </row>
    <row r="208" spans="1:17" x14ac:dyDescent="0.2">
      <c r="A208" t="s">
        <v>517</v>
      </c>
      <c r="B208">
        <v>2025</v>
      </c>
      <c r="C208">
        <v>11</v>
      </c>
      <c r="D208" t="s">
        <v>204</v>
      </c>
      <c r="E208" t="s">
        <v>19</v>
      </c>
      <c r="F208" t="s">
        <v>20</v>
      </c>
      <c r="G208" t="s">
        <v>68</v>
      </c>
      <c r="H208" t="s">
        <v>35</v>
      </c>
      <c r="I208" t="s">
        <v>39</v>
      </c>
      <c r="J208">
        <v>-0.1</v>
      </c>
      <c r="K208">
        <v>-0.1</v>
      </c>
      <c r="L208" t="s">
        <v>518</v>
      </c>
      <c r="M208" t="s">
        <v>519</v>
      </c>
      <c r="N208" t="s">
        <v>493</v>
      </c>
      <c r="O208" t="s">
        <v>494</v>
      </c>
      <c r="P208" t="s">
        <v>37</v>
      </c>
      <c r="Q208" t="s">
        <v>38</v>
      </c>
    </row>
    <row r="209" spans="1:17" x14ac:dyDescent="0.2">
      <c r="A209" t="s">
        <v>517</v>
      </c>
      <c r="B209">
        <v>2025</v>
      </c>
      <c r="C209">
        <v>11</v>
      </c>
      <c r="D209" t="s">
        <v>204</v>
      </c>
      <c r="E209" t="s">
        <v>19</v>
      </c>
      <c r="F209" t="s">
        <v>20</v>
      </c>
      <c r="G209" t="s">
        <v>68</v>
      </c>
      <c r="H209" t="s">
        <v>35</v>
      </c>
      <c r="I209" t="s">
        <v>39</v>
      </c>
      <c r="J209">
        <v>314.88</v>
      </c>
      <c r="K209">
        <v>314.88</v>
      </c>
      <c r="L209" t="s">
        <v>518</v>
      </c>
      <c r="M209" t="s">
        <v>519</v>
      </c>
      <c r="N209" t="s">
        <v>493</v>
      </c>
      <c r="O209" t="s">
        <v>494</v>
      </c>
      <c r="P209" t="s">
        <v>37</v>
      </c>
      <c r="Q209" t="s">
        <v>38</v>
      </c>
    </row>
    <row r="210" spans="1:17" x14ac:dyDescent="0.2">
      <c r="A210" t="s">
        <v>517</v>
      </c>
      <c r="B210">
        <v>2025</v>
      </c>
      <c r="C210">
        <v>11</v>
      </c>
      <c r="D210" t="s">
        <v>204</v>
      </c>
      <c r="E210" t="s">
        <v>19</v>
      </c>
      <c r="F210" t="s">
        <v>72</v>
      </c>
      <c r="G210" t="s">
        <v>73</v>
      </c>
      <c r="H210" t="s">
        <v>73</v>
      </c>
      <c r="I210" t="s">
        <v>73</v>
      </c>
      <c r="J210">
        <v>-889.92000000000007</v>
      </c>
      <c r="K210">
        <v>-889.92000000000007</v>
      </c>
      <c r="L210" t="s">
        <v>518</v>
      </c>
      <c r="M210" t="s">
        <v>519</v>
      </c>
      <c r="N210" t="s">
        <v>493</v>
      </c>
      <c r="O210" t="s">
        <v>494</v>
      </c>
      <c r="P210" t="s">
        <v>74</v>
      </c>
      <c r="Q210" t="s">
        <v>75</v>
      </c>
    </row>
    <row r="211" spans="1:17" x14ac:dyDescent="0.2">
      <c r="A211" t="s">
        <v>517</v>
      </c>
      <c r="B211">
        <v>2025</v>
      </c>
      <c r="C211">
        <v>11</v>
      </c>
      <c r="D211" t="s">
        <v>204</v>
      </c>
      <c r="E211" t="s">
        <v>19</v>
      </c>
      <c r="F211" t="s">
        <v>72</v>
      </c>
      <c r="G211" t="s">
        <v>76</v>
      </c>
      <c r="H211" t="s">
        <v>77</v>
      </c>
      <c r="I211" t="s">
        <v>78</v>
      </c>
      <c r="J211">
        <v>0.42</v>
      </c>
      <c r="K211">
        <v>0.42</v>
      </c>
      <c r="L211" t="s">
        <v>518</v>
      </c>
      <c r="M211" t="s">
        <v>519</v>
      </c>
      <c r="N211" t="s">
        <v>493</v>
      </c>
      <c r="O211" t="s">
        <v>494</v>
      </c>
      <c r="P211" t="s">
        <v>79</v>
      </c>
      <c r="Q211" t="s">
        <v>76</v>
      </c>
    </row>
    <row r="212" spans="1:17" x14ac:dyDescent="0.2">
      <c r="A212" t="s">
        <v>517</v>
      </c>
      <c r="B212">
        <v>2025</v>
      </c>
      <c r="C212">
        <v>11</v>
      </c>
      <c r="D212" t="s">
        <v>204</v>
      </c>
      <c r="E212" t="s">
        <v>19</v>
      </c>
      <c r="F212" t="s">
        <v>72</v>
      </c>
      <c r="G212" t="s">
        <v>80</v>
      </c>
      <c r="H212" t="s">
        <v>77</v>
      </c>
      <c r="I212" t="s">
        <v>78</v>
      </c>
      <c r="J212">
        <v>2.31</v>
      </c>
      <c r="K212">
        <v>2.31</v>
      </c>
      <c r="L212" t="s">
        <v>518</v>
      </c>
      <c r="M212" t="s">
        <v>519</v>
      </c>
      <c r="N212" t="s">
        <v>493</v>
      </c>
      <c r="O212" t="s">
        <v>494</v>
      </c>
      <c r="P212" t="s">
        <v>92</v>
      </c>
      <c r="Q212" t="s">
        <v>93</v>
      </c>
    </row>
    <row r="213" spans="1:17" x14ac:dyDescent="0.2">
      <c r="A213" t="s">
        <v>517</v>
      </c>
      <c r="B213">
        <v>2025</v>
      </c>
      <c r="C213">
        <v>11</v>
      </c>
      <c r="D213" t="s">
        <v>204</v>
      </c>
      <c r="E213" t="s">
        <v>19</v>
      </c>
      <c r="F213" t="s">
        <v>72</v>
      </c>
      <c r="G213" t="s">
        <v>48</v>
      </c>
      <c r="H213" t="s">
        <v>35</v>
      </c>
      <c r="I213" t="s">
        <v>39</v>
      </c>
      <c r="J213">
        <v>12.51</v>
      </c>
      <c r="K213">
        <v>12.51</v>
      </c>
      <c r="L213" t="s">
        <v>518</v>
      </c>
      <c r="M213" t="s">
        <v>519</v>
      </c>
      <c r="N213" t="s">
        <v>493</v>
      </c>
      <c r="O213" t="s">
        <v>494</v>
      </c>
      <c r="P213" t="s">
        <v>108</v>
      </c>
      <c r="Q213" t="s">
        <v>109</v>
      </c>
    </row>
    <row r="214" spans="1:17" x14ac:dyDescent="0.2">
      <c r="A214" t="s">
        <v>517</v>
      </c>
      <c r="B214">
        <v>2025</v>
      </c>
      <c r="C214">
        <v>11</v>
      </c>
      <c r="D214" t="s">
        <v>204</v>
      </c>
      <c r="E214" t="s">
        <v>19</v>
      </c>
      <c r="F214" t="s">
        <v>72</v>
      </c>
      <c r="G214" t="s">
        <v>48</v>
      </c>
      <c r="H214" t="s">
        <v>35</v>
      </c>
      <c r="I214" t="s">
        <v>39</v>
      </c>
      <c r="J214">
        <v>4.12</v>
      </c>
      <c r="K214">
        <v>4.12</v>
      </c>
      <c r="L214" t="s">
        <v>518</v>
      </c>
      <c r="M214" t="s">
        <v>519</v>
      </c>
      <c r="N214" t="s">
        <v>493</v>
      </c>
      <c r="O214" t="s">
        <v>494</v>
      </c>
      <c r="P214" t="s">
        <v>103</v>
      </c>
      <c r="Q214" t="s">
        <v>104</v>
      </c>
    </row>
    <row r="215" spans="1:17" x14ac:dyDescent="0.2">
      <c r="A215" t="s">
        <v>517</v>
      </c>
      <c r="B215">
        <v>2025</v>
      </c>
      <c r="C215">
        <v>11</v>
      </c>
      <c r="D215" t="s">
        <v>204</v>
      </c>
      <c r="E215" t="s">
        <v>19</v>
      </c>
      <c r="F215" t="s">
        <v>72</v>
      </c>
      <c r="G215" t="s">
        <v>48</v>
      </c>
      <c r="H215" t="s">
        <v>35</v>
      </c>
      <c r="I215" t="s">
        <v>39</v>
      </c>
      <c r="J215">
        <v>30.8</v>
      </c>
      <c r="K215">
        <v>30.8</v>
      </c>
      <c r="L215" t="s">
        <v>518</v>
      </c>
      <c r="M215" t="s">
        <v>519</v>
      </c>
      <c r="N215" t="s">
        <v>493</v>
      </c>
      <c r="O215" t="s">
        <v>494</v>
      </c>
      <c r="P215" t="s">
        <v>97</v>
      </c>
      <c r="Q215" t="s">
        <v>98</v>
      </c>
    </row>
    <row r="216" spans="1:17" x14ac:dyDescent="0.2">
      <c r="A216" t="s">
        <v>517</v>
      </c>
      <c r="B216">
        <v>2025</v>
      </c>
      <c r="C216">
        <v>11</v>
      </c>
      <c r="D216" t="s">
        <v>204</v>
      </c>
      <c r="E216" t="s">
        <v>19</v>
      </c>
      <c r="F216" t="s">
        <v>72</v>
      </c>
      <c r="G216" t="s">
        <v>48</v>
      </c>
      <c r="H216" t="s">
        <v>35</v>
      </c>
      <c r="I216" t="s">
        <v>39</v>
      </c>
      <c r="J216">
        <v>33.83</v>
      </c>
      <c r="K216">
        <v>33.83</v>
      </c>
      <c r="L216" t="s">
        <v>518</v>
      </c>
      <c r="M216" t="s">
        <v>519</v>
      </c>
      <c r="N216" t="s">
        <v>493</v>
      </c>
      <c r="O216" t="s">
        <v>494</v>
      </c>
      <c r="P216" t="s">
        <v>105</v>
      </c>
      <c r="Q216" t="s">
        <v>106</v>
      </c>
    </row>
    <row r="217" spans="1:17" x14ac:dyDescent="0.2">
      <c r="A217" t="s">
        <v>517</v>
      </c>
      <c r="B217">
        <v>2025</v>
      </c>
      <c r="C217">
        <v>11</v>
      </c>
      <c r="D217" t="s">
        <v>204</v>
      </c>
      <c r="E217" t="s">
        <v>19</v>
      </c>
      <c r="F217" t="s">
        <v>72</v>
      </c>
      <c r="G217" t="s">
        <v>48</v>
      </c>
      <c r="H217" t="s">
        <v>35</v>
      </c>
      <c r="I217" t="s">
        <v>39</v>
      </c>
      <c r="J217">
        <v>125.64</v>
      </c>
      <c r="K217">
        <v>125.64</v>
      </c>
      <c r="L217" t="s">
        <v>518</v>
      </c>
      <c r="M217" t="s">
        <v>519</v>
      </c>
      <c r="N217" t="s">
        <v>493</v>
      </c>
      <c r="O217" t="s">
        <v>494</v>
      </c>
      <c r="P217" t="s">
        <v>278</v>
      </c>
      <c r="Q217" t="s">
        <v>279</v>
      </c>
    </row>
    <row r="218" spans="1:17" x14ac:dyDescent="0.2">
      <c r="A218" t="s">
        <v>517</v>
      </c>
      <c r="B218">
        <v>2025</v>
      </c>
      <c r="C218">
        <v>11</v>
      </c>
      <c r="D218" t="s">
        <v>204</v>
      </c>
      <c r="E218" t="s">
        <v>110</v>
      </c>
      <c r="F218" t="s">
        <v>111</v>
      </c>
      <c r="G218" t="s">
        <v>112</v>
      </c>
      <c r="H218" t="s">
        <v>113</v>
      </c>
      <c r="I218" t="s">
        <v>114</v>
      </c>
      <c r="J218">
        <v>52.67</v>
      </c>
      <c r="K218">
        <v>52.67</v>
      </c>
      <c r="L218" t="s">
        <v>518</v>
      </c>
      <c r="M218" t="s">
        <v>519</v>
      </c>
      <c r="N218" t="s">
        <v>493</v>
      </c>
      <c r="O218" t="s">
        <v>494</v>
      </c>
      <c r="P218" t="s">
        <v>115</v>
      </c>
      <c r="Q218" t="s">
        <v>114</v>
      </c>
    </row>
    <row r="219" spans="1:17" x14ac:dyDescent="0.2">
      <c r="A219" t="s">
        <v>517</v>
      </c>
      <c r="B219">
        <v>2025</v>
      </c>
      <c r="C219">
        <v>11</v>
      </c>
      <c r="D219" t="s">
        <v>204</v>
      </c>
      <c r="E219" t="s">
        <v>110</v>
      </c>
      <c r="F219" t="s">
        <v>111</v>
      </c>
      <c r="G219" t="s">
        <v>112</v>
      </c>
      <c r="H219" t="s">
        <v>113</v>
      </c>
      <c r="I219" t="s">
        <v>118</v>
      </c>
      <c r="J219">
        <v>68.739999999999995</v>
      </c>
      <c r="K219">
        <v>68.739999999999995</v>
      </c>
      <c r="L219" t="s">
        <v>518</v>
      </c>
      <c r="M219" t="s">
        <v>519</v>
      </c>
      <c r="N219" t="s">
        <v>493</v>
      </c>
      <c r="O219" t="s">
        <v>494</v>
      </c>
      <c r="P219" t="s">
        <v>119</v>
      </c>
      <c r="Q219" t="s">
        <v>118</v>
      </c>
    </row>
    <row r="220" spans="1:17" x14ac:dyDescent="0.2">
      <c r="A220" t="s">
        <v>517</v>
      </c>
      <c r="B220">
        <v>2025</v>
      </c>
      <c r="C220">
        <v>12</v>
      </c>
      <c r="D220" t="s">
        <v>211</v>
      </c>
      <c r="E220" t="s">
        <v>19</v>
      </c>
      <c r="F220" t="s">
        <v>20</v>
      </c>
      <c r="G220" t="s">
        <v>212</v>
      </c>
      <c r="H220" t="s">
        <v>29</v>
      </c>
      <c r="I220" t="s">
        <v>30</v>
      </c>
      <c r="J220">
        <v>296.64</v>
      </c>
      <c r="K220">
        <v>296.64</v>
      </c>
      <c r="L220" t="s">
        <v>518</v>
      </c>
      <c r="M220" t="s">
        <v>519</v>
      </c>
      <c r="N220" t="s">
        <v>493</v>
      </c>
      <c r="O220" t="s">
        <v>494</v>
      </c>
      <c r="P220" t="s">
        <v>213</v>
      </c>
      <c r="Q220" t="s">
        <v>212</v>
      </c>
    </row>
    <row r="221" spans="1:17" x14ac:dyDescent="0.2">
      <c r="A221" t="s">
        <v>517</v>
      </c>
      <c r="B221">
        <v>2025</v>
      </c>
      <c r="C221">
        <v>12</v>
      </c>
      <c r="D221" t="s">
        <v>211</v>
      </c>
      <c r="E221" t="s">
        <v>19</v>
      </c>
      <c r="F221" t="s">
        <v>20</v>
      </c>
      <c r="G221" t="s">
        <v>44</v>
      </c>
      <c r="H221" t="s">
        <v>29</v>
      </c>
      <c r="I221" t="s">
        <v>537</v>
      </c>
      <c r="J221">
        <v>63834.189999999995</v>
      </c>
      <c r="K221">
        <v>63834.189999999995</v>
      </c>
      <c r="L221" t="s">
        <v>518</v>
      </c>
      <c r="M221" t="s">
        <v>519</v>
      </c>
      <c r="N221" t="s">
        <v>493</v>
      </c>
      <c r="O221" t="s">
        <v>494</v>
      </c>
      <c r="P221" t="s">
        <v>45</v>
      </c>
      <c r="Q221" t="s">
        <v>44</v>
      </c>
    </row>
    <row r="222" spans="1:17" x14ac:dyDescent="0.2">
      <c r="A222" t="s">
        <v>517</v>
      </c>
      <c r="B222">
        <v>2025</v>
      </c>
      <c r="C222">
        <v>12</v>
      </c>
      <c r="D222" t="s">
        <v>211</v>
      </c>
      <c r="E222" t="s">
        <v>19</v>
      </c>
      <c r="F222" t="s">
        <v>20</v>
      </c>
      <c r="G222" t="s">
        <v>46</v>
      </c>
      <c r="H222" t="s">
        <v>29</v>
      </c>
      <c r="I222" t="s">
        <v>30</v>
      </c>
      <c r="J222">
        <v>1483.2</v>
      </c>
      <c r="K222">
        <v>1483.2</v>
      </c>
      <c r="L222" t="s">
        <v>518</v>
      </c>
      <c r="M222" t="s">
        <v>519</v>
      </c>
      <c r="N222" t="s">
        <v>493</v>
      </c>
      <c r="O222" t="s">
        <v>494</v>
      </c>
      <c r="P222" t="s">
        <v>47</v>
      </c>
      <c r="Q222" t="s">
        <v>46</v>
      </c>
    </row>
    <row r="223" spans="1:17" x14ac:dyDescent="0.2">
      <c r="A223" t="s">
        <v>517</v>
      </c>
      <c r="B223">
        <v>2025</v>
      </c>
      <c r="C223">
        <v>12</v>
      </c>
      <c r="D223" t="s">
        <v>211</v>
      </c>
      <c r="E223" t="s">
        <v>19</v>
      </c>
      <c r="F223" t="s">
        <v>20</v>
      </c>
      <c r="G223" t="s">
        <v>48</v>
      </c>
      <c r="H223" t="s">
        <v>35</v>
      </c>
      <c r="I223" t="s">
        <v>39</v>
      </c>
      <c r="J223">
        <v>-44.13</v>
      </c>
      <c r="K223">
        <v>-44.13</v>
      </c>
      <c r="L223" t="s">
        <v>518</v>
      </c>
      <c r="M223" t="s">
        <v>519</v>
      </c>
      <c r="N223" t="s">
        <v>493</v>
      </c>
      <c r="O223" t="s">
        <v>494</v>
      </c>
      <c r="P223" t="s">
        <v>52</v>
      </c>
      <c r="Q223" t="s">
        <v>53</v>
      </c>
    </row>
    <row r="224" spans="1:17" x14ac:dyDescent="0.2">
      <c r="A224" t="s">
        <v>517</v>
      </c>
      <c r="B224">
        <v>2025</v>
      </c>
      <c r="C224">
        <v>12</v>
      </c>
      <c r="D224" t="s">
        <v>211</v>
      </c>
      <c r="E224" t="s">
        <v>19</v>
      </c>
      <c r="F224" t="s">
        <v>72</v>
      </c>
      <c r="G224" t="s">
        <v>73</v>
      </c>
      <c r="H224" t="s">
        <v>73</v>
      </c>
      <c r="I224" t="s">
        <v>73</v>
      </c>
      <c r="J224">
        <v>-593.28</v>
      </c>
      <c r="K224">
        <v>-593.28</v>
      </c>
      <c r="L224" t="s">
        <v>518</v>
      </c>
      <c r="M224" t="s">
        <v>519</v>
      </c>
      <c r="N224" t="s">
        <v>493</v>
      </c>
      <c r="O224" t="s">
        <v>494</v>
      </c>
      <c r="P224" t="s">
        <v>74</v>
      </c>
      <c r="Q224" t="s">
        <v>75</v>
      </c>
    </row>
    <row r="225" spans="1:17" x14ac:dyDescent="0.2">
      <c r="A225" t="s">
        <v>517</v>
      </c>
      <c r="B225">
        <v>2025</v>
      </c>
      <c r="C225">
        <v>12</v>
      </c>
      <c r="D225" t="s">
        <v>211</v>
      </c>
      <c r="E225" t="s">
        <v>19</v>
      </c>
      <c r="F225" t="s">
        <v>72</v>
      </c>
      <c r="G225" t="s">
        <v>76</v>
      </c>
      <c r="H225" t="s">
        <v>77</v>
      </c>
      <c r="I225" t="s">
        <v>78</v>
      </c>
      <c r="J225">
        <v>161.99</v>
      </c>
      <c r="K225">
        <v>161.99</v>
      </c>
      <c r="L225" t="s">
        <v>518</v>
      </c>
      <c r="M225" t="s">
        <v>519</v>
      </c>
      <c r="N225" t="s">
        <v>493</v>
      </c>
      <c r="O225" t="s">
        <v>494</v>
      </c>
      <c r="P225" t="s">
        <v>79</v>
      </c>
      <c r="Q225" t="s">
        <v>76</v>
      </c>
    </row>
    <row r="226" spans="1:17" x14ac:dyDescent="0.2">
      <c r="A226" t="s">
        <v>517</v>
      </c>
      <c r="B226">
        <v>2025</v>
      </c>
      <c r="C226">
        <v>12</v>
      </c>
      <c r="D226" t="s">
        <v>211</v>
      </c>
      <c r="E226" t="s">
        <v>19</v>
      </c>
      <c r="F226" t="s">
        <v>72</v>
      </c>
      <c r="G226" t="s">
        <v>80</v>
      </c>
      <c r="H226" t="s">
        <v>77</v>
      </c>
      <c r="I226" t="s">
        <v>78</v>
      </c>
      <c r="J226">
        <v>437.63</v>
      </c>
      <c r="K226">
        <v>437.63</v>
      </c>
      <c r="L226" t="s">
        <v>518</v>
      </c>
      <c r="M226" t="s">
        <v>519</v>
      </c>
      <c r="N226" t="s">
        <v>493</v>
      </c>
      <c r="O226" t="s">
        <v>494</v>
      </c>
      <c r="P226" t="s">
        <v>92</v>
      </c>
      <c r="Q226" t="s">
        <v>93</v>
      </c>
    </row>
    <row r="227" spans="1:17" x14ac:dyDescent="0.2">
      <c r="A227" t="s">
        <v>517</v>
      </c>
      <c r="B227">
        <v>2025</v>
      </c>
      <c r="C227">
        <v>12</v>
      </c>
      <c r="D227" t="s">
        <v>211</v>
      </c>
      <c r="E227" t="s">
        <v>19</v>
      </c>
      <c r="F227" t="s">
        <v>72</v>
      </c>
      <c r="G227" t="s">
        <v>48</v>
      </c>
      <c r="H227" t="s">
        <v>35</v>
      </c>
      <c r="I227" t="s">
        <v>96</v>
      </c>
      <c r="J227">
        <v>9414.67</v>
      </c>
      <c r="K227">
        <v>9414.67</v>
      </c>
      <c r="L227" t="s">
        <v>518</v>
      </c>
      <c r="M227" t="s">
        <v>519</v>
      </c>
      <c r="N227" t="s">
        <v>493</v>
      </c>
      <c r="O227" t="s">
        <v>494</v>
      </c>
      <c r="P227" t="s">
        <v>278</v>
      </c>
      <c r="Q227" t="s">
        <v>279</v>
      </c>
    </row>
    <row r="228" spans="1:17" x14ac:dyDescent="0.2">
      <c r="A228" t="s">
        <v>517</v>
      </c>
      <c r="B228">
        <v>2025</v>
      </c>
      <c r="C228">
        <v>12</v>
      </c>
      <c r="D228" t="s">
        <v>211</v>
      </c>
      <c r="E228" t="s">
        <v>19</v>
      </c>
      <c r="F228" t="s">
        <v>72</v>
      </c>
      <c r="G228" t="s">
        <v>48</v>
      </c>
      <c r="H228" t="s">
        <v>35</v>
      </c>
      <c r="I228" t="s">
        <v>39</v>
      </c>
      <c r="J228">
        <v>-9.8000000000000007</v>
      </c>
      <c r="K228">
        <v>-9.8000000000000007</v>
      </c>
      <c r="L228" t="s">
        <v>518</v>
      </c>
      <c r="M228" t="s">
        <v>519</v>
      </c>
      <c r="N228" t="s">
        <v>493</v>
      </c>
      <c r="O228" t="s">
        <v>494</v>
      </c>
      <c r="P228" t="s">
        <v>108</v>
      </c>
      <c r="Q228" t="s">
        <v>109</v>
      </c>
    </row>
    <row r="229" spans="1:17" x14ac:dyDescent="0.2">
      <c r="A229" t="s">
        <v>517</v>
      </c>
      <c r="B229">
        <v>2025</v>
      </c>
      <c r="C229">
        <v>12</v>
      </c>
      <c r="D229" t="s">
        <v>211</v>
      </c>
      <c r="E229" t="s">
        <v>19</v>
      </c>
      <c r="F229" t="s">
        <v>72</v>
      </c>
      <c r="G229" t="s">
        <v>48</v>
      </c>
      <c r="H229" t="s">
        <v>35</v>
      </c>
      <c r="I229" t="s">
        <v>39</v>
      </c>
      <c r="J229">
        <v>-2.52</v>
      </c>
      <c r="K229">
        <v>-2.52</v>
      </c>
      <c r="L229" t="s">
        <v>518</v>
      </c>
      <c r="M229" t="s">
        <v>519</v>
      </c>
      <c r="N229" t="s">
        <v>493</v>
      </c>
      <c r="O229" t="s">
        <v>494</v>
      </c>
      <c r="P229" t="s">
        <v>103</v>
      </c>
      <c r="Q229" t="s">
        <v>104</v>
      </c>
    </row>
    <row r="230" spans="1:17" x14ac:dyDescent="0.2">
      <c r="A230" t="s">
        <v>517</v>
      </c>
      <c r="B230">
        <v>2025</v>
      </c>
      <c r="C230">
        <v>12</v>
      </c>
      <c r="D230" t="s">
        <v>211</v>
      </c>
      <c r="E230" t="s">
        <v>19</v>
      </c>
      <c r="F230" t="s">
        <v>72</v>
      </c>
      <c r="G230" t="s">
        <v>48</v>
      </c>
      <c r="H230" t="s">
        <v>35</v>
      </c>
      <c r="I230" t="s">
        <v>39</v>
      </c>
      <c r="J230">
        <v>1756.06</v>
      </c>
      <c r="K230">
        <v>1756.06</v>
      </c>
      <c r="L230" t="s">
        <v>518</v>
      </c>
      <c r="M230" t="s">
        <v>519</v>
      </c>
      <c r="N230" t="s">
        <v>493</v>
      </c>
      <c r="O230" t="s">
        <v>494</v>
      </c>
      <c r="P230" t="s">
        <v>97</v>
      </c>
      <c r="Q230" t="s">
        <v>98</v>
      </c>
    </row>
    <row r="231" spans="1:17" x14ac:dyDescent="0.2">
      <c r="A231" t="s">
        <v>517</v>
      </c>
      <c r="B231">
        <v>2025</v>
      </c>
      <c r="C231">
        <v>12</v>
      </c>
      <c r="D231" t="s">
        <v>211</v>
      </c>
      <c r="E231" t="s">
        <v>19</v>
      </c>
      <c r="F231" t="s">
        <v>72</v>
      </c>
      <c r="G231" t="s">
        <v>48</v>
      </c>
      <c r="H231" t="s">
        <v>35</v>
      </c>
      <c r="I231" t="s">
        <v>39</v>
      </c>
      <c r="J231">
        <v>2180.2600000000002</v>
      </c>
      <c r="K231">
        <v>2180.2600000000002</v>
      </c>
      <c r="L231" t="s">
        <v>518</v>
      </c>
      <c r="M231" t="s">
        <v>519</v>
      </c>
      <c r="N231" t="s">
        <v>493</v>
      </c>
      <c r="O231" t="s">
        <v>494</v>
      </c>
      <c r="P231" t="s">
        <v>105</v>
      </c>
      <c r="Q231" t="s">
        <v>106</v>
      </c>
    </row>
    <row r="232" spans="1:17" x14ac:dyDescent="0.2">
      <c r="A232" t="s">
        <v>517</v>
      </c>
      <c r="B232">
        <v>2025</v>
      </c>
      <c r="C232">
        <v>12</v>
      </c>
      <c r="D232" t="s">
        <v>211</v>
      </c>
      <c r="E232" t="s">
        <v>110</v>
      </c>
      <c r="F232" t="s">
        <v>111</v>
      </c>
      <c r="G232" t="s">
        <v>112</v>
      </c>
      <c r="H232" t="s">
        <v>113</v>
      </c>
      <c r="I232" t="s">
        <v>152</v>
      </c>
      <c r="J232">
        <v>2551.3000000000002</v>
      </c>
      <c r="K232">
        <v>2551.3000000000002</v>
      </c>
      <c r="L232" t="s">
        <v>518</v>
      </c>
      <c r="M232" t="s">
        <v>519</v>
      </c>
      <c r="N232" t="s">
        <v>493</v>
      </c>
      <c r="O232" t="s">
        <v>494</v>
      </c>
      <c r="P232" t="s">
        <v>153</v>
      </c>
      <c r="Q232" t="s">
        <v>152</v>
      </c>
    </row>
    <row r="233" spans="1:17" x14ac:dyDescent="0.2">
      <c r="A233" t="s">
        <v>517</v>
      </c>
      <c r="B233">
        <v>2025</v>
      </c>
      <c r="C233">
        <v>12</v>
      </c>
      <c r="D233" t="s">
        <v>211</v>
      </c>
      <c r="E233" t="s">
        <v>110</v>
      </c>
      <c r="F233" t="s">
        <v>111</v>
      </c>
      <c r="G233" t="s">
        <v>112</v>
      </c>
      <c r="H233" t="s">
        <v>113</v>
      </c>
      <c r="I233" t="s">
        <v>114</v>
      </c>
      <c r="J233">
        <v>524.35</v>
      </c>
      <c r="K233">
        <v>524.35</v>
      </c>
      <c r="L233" t="s">
        <v>518</v>
      </c>
      <c r="M233" t="s">
        <v>519</v>
      </c>
      <c r="N233" t="s">
        <v>493</v>
      </c>
      <c r="O233" t="s">
        <v>494</v>
      </c>
      <c r="P233" t="s">
        <v>115</v>
      </c>
      <c r="Q233" t="s">
        <v>114</v>
      </c>
    </row>
    <row r="234" spans="1:17" x14ac:dyDescent="0.2">
      <c r="A234" t="s">
        <v>517</v>
      </c>
      <c r="B234">
        <v>2025</v>
      </c>
      <c r="C234">
        <v>12</v>
      </c>
      <c r="D234" t="s">
        <v>211</v>
      </c>
      <c r="E234" t="s">
        <v>110</v>
      </c>
      <c r="F234" t="s">
        <v>111</v>
      </c>
      <c r="G234" t="s">
        <v>112</v>
      </c>
      <c r="H234" t="s">
        <v>113</v>
      </c>
      <c r="I234" t="s">
        <v>116</v>
      </c>
      <c r="J234">
        <v>-3.27</v>
      </c>
      <c r="K234">
        <v>-3.27</v>
      </c>
      <c r="L234" t="s">
        <v>518</v>
      </c>
      <c r="M234" t="s">
        <v>519</v>
      </c>
      <c r="N234" t="s">
        <v>493</v>
      </c>
      <c r="O234" t="s">
        <v>494</v>
      </c>
      <c r="P234" t="s">
        <v>117</v>
      </c>
      <c r="Q234" t="s">
        <v>116</v>
      </c>
    </row>
    <row r="235" spans="1:17" x14ac:dyDescent="0.2">
      <c r="A235" t="s">
        <v>517</v>
      </c>
      <c r="B235">
        <v>2025</v>
      </c>
      <c r="C235">
        <v>12</v>
      </c>
      <c r="D235" t="s">
        <v>211</v>
      </c>
      <c r="E235" t="s">
        <v>110</v>
      </c>
      <c r="F235" t="s">
        <v>111</v>
      </c>
      <c r="G235" t="s">
        <v>112</v>
      </c>
      <c r="H235" t="s">
        <v>113</v>
      </c>
      <c r="I235" t="s">
        <v>118</v>
      </c>
      <c r="J235">
        <v>-48.06</v>
      </c>
      <c r="K235">
        <v>-48.06</v>
      </c>
      <c r="L235" t="s">
        <v>518</v>
      </c>
      <c r="M235" t="s">
        <v>519</v>
      </c>
      <c r="N235" t="s">
        <v>493</v>
      </c>
      <c r="O235" t="s">
        <v>494</v>
      </c>
      <c r="P235" t="s">
        <v>119</v>
      </c>
      <c r="Q235" t="s">
        <v>118</v>
      </c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959DD-9BDD-4141-8DDA-40E6E86E44BF}">
  <dimension ref="A1:Q98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26.77734375" bestFit="1" customWidth="1"/>
    <col min="4" max="4" width="33.44140625" bestFit="1" customWidth="1"/>
    <col min="5" max="5" width="9.33203125" bestFit="1" customWidth="1"/>
    <col min="6" max="6" width="8" bestFit="1" customWidth="1"/>
    <col min="7" max="7" width="9" bestFit="1" customWidth="1"/>
    <col min="8" max="12" width="8" bestFit="1" customWidth="1"/>
    <col min="13" max="13" width="7.6640625" bestFit="1" customWidth="1"/>
    <col min="14" max="14" width="8" bestFit="1" customWidth="1"/>
    <col min="15" max="15" width="7.6640625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510</v>
      </c>
      <c r="B1" s="1" t="s">
        <v>511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516</v>
      </c>
      <c r="B2" t="s">
        <v>513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28</v>
      </c>
      <c r="C7" s="2" t="s">
        <v>29</v>
      </c>
      <c r="D7" s="4" t="s">
        <v>30</v>
      </c>
      <c r="E7" s="34"/>
      <c r="F7" s="34"/>
      <c r="G7" s="34">
        <v>604.5</v>
      </c>
      <c r="H7" s="34"/>
      <c r="I7" s="34">
        <v>907.5</v>
      </c>
      <c r="J7" s="34"/>
      <c r="K7" s="34"/>
      <c r="L7" s="34"/>
      <c r="M7" s="34"/>
      <c r="N7" s="34"/>
      <c r="O7" s="34"/>
      <c r="P7" s="34"/>
      <c r="Q7" s="27">
        <v>1512</v>
      </c>
    </row>
    <row r="8" spans="1:17" ht="10.5" x14ac:dyDescent="0.25">
      <c r="A8" s="17"/>
      <c r="B8" s="19"/>
      <c r="C8" s="12" t="s">
        <v>221</v>
      </c>
      <c r="D8" s="13"/>
      <c r="E8" s="35"/>
      <c r="F8" s="36"/>
      <c r="G8" s="36">
        <v>604.5</v>
      </c>
      <c r="H8" s="36"/>
      <c r="I8" s="36">
        <v>907.5</v>
      </c>
      <c r="J8" s="36"/>
      <c r="K8" s="36"/>
      <c r="L8" s="36"/>
      <c r="M8" s="36"/>
      <c r="N8" s="36"/>
      <c r="O8" s="36"/>
      <c r="P8" s="36"/>
      <c r="Q8" s="28">
        <v>1512</v>
      </c>
    </row>
    <row r="9" spans="1:17" ht="10.5" x14ac:dyDescent="0.25">
      <c r="A9" s="17"/>
      <c r="B9" s="22" t="s">
        <v>222</v>
      </c>
      <c r="C9" s="23"/>
      <c r="D9" s="23"/>
      <c r="E9" s="37"/>
      <c r="F9" s="38"/>
      <c r="G9" s="38">
        <v>604.5</v>
      </c>
      <c r="H9" s="38"/>
      <c r="I9" s="38">
        <v>907.5</v>
      </c>
      <c r="J9" s="38"/>
      <c r="K9" s="38"/>
      <c r="L9" s="38"/>
      <c r="M9" s="38"/>
      <c r="N9" s="38"/>
      <c r="O9" s="38"/>
      <c r="P9" s="38"/>
      <c r="Q9" s="29">
        <v>1512</v>
      </c>
    </row>
    <row r="10" spans="1:17" ht="10.5" x14ac:dyDescent="0.25">
      <c r="A10" s="17"/>
      <c r="B10" s="18" t="s">
        <v>212</v>
      </c>
      <c r="C10" s="2" t="s">
        <v>29</v>
      </c>
      <c r="D10" s="4" t="s">
        <v>30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>
        <v>711.33999999999992</v>
      </c>
      <c r="Q10" s="27">
        <v>711.33999999999992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>
        <v>711.33999999999992</v>
      </c>
      <c r="Q11" s="28">
        <v>711.33999999999992</v>
      </c>
    </row>
    <row r="12" spans="1:17" ht="10.5" x14ac:dyDescent="0.25">
      <c r="A12" s="17"/>
      <c r="B12" s="22" t="s">
        <v>224</v>
      </c>
      <c r="C12" s="23"/>
      <c r="D12" s="23"/>
      <c r="E12" s="37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>
        <v>711.33999999999992</v>
      </c>
      <c r="Q12" s="29">
        <v>711.33999999999992</v>
      </c>
    </row>
    <row r="13" spans="1:17" ht="10.5" x14ac:dyDescent="0.25">
      <c r="A13" s="17"/>
      <c r="B13" s="18" t="s">
        <v>34</v>
      </c>
      <c r="C13" s="2" t="s">
        <v>35</v>
      </c>
      <c r="D13" s="4" t="s">
        <v>39</v>
      </c>
      <c r="E13" s="34"/>
      <c r="F13" s="34">
        <v>82.23</v>
      </c>
      <c r="G13" s="34"/>
      <c r="H13" s="34"/>
      <c r="I13" s="34">
        <v>1695.3299999999997</v>
      </c>
      <c r="J13" s="34">
        <v>1418.1299999999999</v>
      </c>
      <c r="K13" s="34">
        <v>678.52</v>
      </c>
      <c r="L13" s="34"/>
      <c r="M13" s="34">
        <v>285.76</v>
      </c>
      <c r="N13" s="34"/>
      <c r="O13" s="34"/>
      <c r="P13" s="34"/>
      <c r="Q13" s="27">
        <v>4159.9699999999993</v>
      </c>
    </row>
    <row r="14" spans="1:17" ht="10.5" x14ac:dyDescent="0.25">
      <c r="A14" s="17"/>
      <c r="B14" s="19"/>
      <c r="C14" s="12" t="s">
        <v>227</v>
      </c>
      <c r="D14" s="13"/>
      <c r="E14" s="35"/>
      <c r="F14" s="36">
        <v>82.23</v>
      </c>
      <c r="G14" s="36"/>
      <c r="H14" s="36"/>
      <c r="I14" s="36">
        <v>1695.3299999999997</v>
      </c>
      <c r="J14" s="36">
        <v>1418.1299999999999</v>
      </c>
      <c r="K14" s="36">
        <v>678.52</v>
      </c>
      <c r="L14" s="36"/>
      <c r="M14" s="36">
        <v>285.76</v>
      </c>
      <c r="N14" s="36"/>
      <c r="O14" s="36"/>
      <c r="P14" s="36"/>
      <c r="Q14" s="28">
        <v>4159.9699999999993</v>
      </c>
    </row>
    <row r="15" spans="1:17" ht="10.5" x14ac:dyDescent="0.25">
      <c r="A15" s="17"/>
      <c r="B15" s="22" t="s">
        <v>229</v>
      </c>
      <c r="C15" s="23"/>
      <c r="D15" s="23"/>
      <c r="E15" s="37"/>
      <c r="F15" s="38">
        <v>82.23</v>
      </c>
      <c r="G15" s="38"/>
      <c r="H15" s="38"/>
      <c r="I15" s="38">
        <v>1695.3299999999997</v>
      </c>
      <c r="J15" s="38">
        <v>1418.1299999999999</v>
      </c>
      <c r="K15" s="38">
        <v>678.52</v>
      </c>
      <c r="L15" s="38"/>
      <c r="M15" s="38">
        <v>285.76</v>
      </c>
      <c r="N15" s="38"/>
      <c r="O15" s="38"/>
      <c r="P15" s="38"/>
      <c r="Q15" s="29">
        <v>4159.9699999999993</v>
      </c>
    </row>
    <row r="16" spans="1:17" ht="10.5" x14ac:dyDescent="0.25">
      <c r="A16" s="17"/>
      <c r="B16" s="18" t="s">
        <v>44</v>
      </c>
      <c r="C16" s="2" t="s">
        <v>29</v>
      </c>
      <c r="D16" s="4" t="s">
        <v>30</v>
      </c>
      <c r="E16" s="34"/>
      <c r="F16" s="34">
        <v>8752.69</v>
      </c>
      <c r="G16" s="34">
        <v>29171.559999999998</v>
      </c>
      <c r="H16" s="34">
        <v>22867.39</v>
      </c>
      <c r="I16" s="34"/>
      <c r="J16" s="34">
        <v>39354.46</v>
      </c>
      <c r="K16" s="34">
        <v>5929.58</v>
      </c>
      <c r="L16" s="34"/>
      <c r="M16" s="34">
        <v>249.28</v>
      </c>
      <c r="N16" s="34">
        <v>510.39</v>
      </c>
      <c r="O16" s="34"/>
      <c r="P16" s="34"/>
      <c r="Q16" s="27">
        <v>106835.35</v>
      </c>
    </row>
    <row r="17" spans="1:17" ht="10.5" x14ac:dyDescent="0.25">
      <c r="A17" s="17"/>
      <c r="B17" s="19"/>
      <c r="C17" s="12" t="s">
        <v>221</v>
      </c>
      <c r="D17" s="13"/>
      <c r="E17" s="35"/>
      <c r="F17" s="36">
        <v>8752.69</v>
      </c>
      <c r="G17" s="36">
        <v>29171.559999999998</v>
      </c>
      <c r="H17" s="36">
        <v>22867.39</v>
      </c>
      <c r="I17" s="36"/>
      <c r="J17" s="36">
        <v>39354.46</v>
      </c>
      <c r="K17" s="36">
        <v>5929.58</v>
      </c>
      <c r="L17" s="36"/>
      <c r="M17" s="36">
        <v>249.28</v>
      </c>
      <c r="N17" s="36">
        <v>510.39</v>
      </c>
      <c r="O17" s="36"/>
      <c r="P17" s="36"/>
      <c r="Q17" s="28">
        <v>106835.35</v>
      </c>
    </row>
    <row r="18" spans="1:17" ht="10.5" x14ac:dyDescent="0.25">
      <c r="A18" s="17"/>
      <c r="B18" s="22" t="s">
        <v>230</v>
      </c>
      <c r="C18" s="23"/>
      <c r="D18" s="23"/>
      <c r="E18" s="37"/>
      <c r="F18" s="38">
        <v>8752.69</v>
      </c>
      <c r="G18" s="38">
        <v>29171.559999999998</v>
      </c>
      <c r="H18" s="38">
        <v>22867.39</v>
      </c>
      <c r="I18" s="38"/>
      <c r="J18" s="38">
        <v>39354.46</v>
      </c>
      <c r="K18" s="38">
        <v>5929.58</v>
      </c>
      <c r="L18" s="38"/>
      <c r="M18" s="38">
        <v>249.28</v>
      </c>
      <c r="N18" s="38">
        <v>510.39</v>
      </c>
      <c r="O18" s="38"/>
      <c r="P18" s="38"/>
      <c r="Q18" s="29">
        <v>106835.35</v>
      </c>
    </row>
    <row r="19" spans="1:17" ht="10.5" x14ac:dyDescent="0.25">
      <c r="A19" s="17"/>
      <c r="B19" s="18" t="s">
        <v>402</v>
      </c>
      <c r="C19" s="2" t="s">
        <v>29</v>
      </c>
      <c r="D19" s="4" t="s">
        <v>30</v>
      </c>
      <c r="E19" s="34"/>
      <c r="F19" s="34"/>
      <c r="G19" s="34">
        <v>106.6</v>
      </c>
      <c r="H19" s="34">
        <v>894.4</v>
      </c>
      <c r="I19" s="34">
        <v>1206.27</v>
      </c>
      <c r="J19" s="34">
        <v>5797.74</v>
      </c>
      <c r="K19" s="34">
        <v>3397.1600000000003</v>
      </c>
      <c r="L19" s="34">
        <v>704.07999999999993</v>
      </c>
      <c r="M19" s="34"/>
      <c r="N19" s="34">
        <v>4189.8999999999996</v>
      </c>
      <c r="O19" s="34">
        <v>3552.6399999999994</v>
      </c>
      <c r="P19" s="34"/>
      <c r="Q19" s="27">
        <v>19848.79</v>
      </c>
    </row>
    <row r="20" spans="1:17" ht="10.5" x14ac:dyDescent="0.25">
      <c r="A20" s="17"/>
      <c r="B20" s="19"/>
      <c r="C20" s="12" t="s">
        <v>221</v>
      </c>
      <c r="D20" s="13"/>
      <c r="E20" s="35"/>
      <c r="F20" s="36"/>
      <c r="G20" s="36">
        <v>106.6</v>
      </c>
      <c r="H20" s="36">
        <v>894.4</v>
      </c>
      <c r="I20" s="36">
        <v>1206.27</v>
      </c>
      <c r="J20" s="36">
        <v>5797.74</v>
      </c>
      <c r="K20" s="36">
        <v>3397.1600000000003</v>
      </c>
      <c r="L20" s="36">
        <v>704.07999999999993</v>
      </c>
      <c r="M20" s="36"/>
      <c r="N20" s="36">
        <v>4189.8999999999996</v>
      </c>
      <c r="O20" s="36">
        <v>3552.6399999999994</v>
      </c>
      <c r="P20" s="36"/>
      <c r="Q20" s="28">
        <v>19848.79</v>
      </c>
    </row>
    <row r="21" spans="1:17" ht="10.5" x14ac:dyDescent="0.25">
      <c r="A21" s="17"/>
      <c r="B21" s="22" t="s">
        <v>406</v>
      </c>
      <c r="C21" s="23"/>
      <c r="D21" s="23"/>
      <c r="E21" s="37"/>
      <c r="F21" s="38"/>
      <c r="G21" s="38">
        <v>106.6</v>
      </c>
      <c r="H21" s="38">
        <v>894.4</v>
      </c>
      <c r="I21" s="38">
        <v>1206.27</v>
      </c>
      <c r="J21" s="38">
        <v>5797.74</v>
      </c>
      <c r="K21" s="38">
        <v>3397.1600000000003</v>
      </c>
      <c r="L21" s="38">
        <v>704.07999999999993</v>
      </c>
      <c r="M21" s="38"/>
      <c r="N21" s="38">
        <v>4189.8999999999996</v>
      </c>
      <c r="O21" s="38">
        <v>3552.6399999999994</v>
      </c>
      <c r="P21" s="38"/>
      <c r="Q21" s="29">
        <v>19848.79</v>
      </c>
    </row>
    <row r="22" spans="1:17" ht="10.5" x14ac:dyDescent="0.25">
      <c r="A22" s="17"/>
      <c r="B22" s="18" t="s">
        <v>46</v>
      </c>
      <c r="C22" s="2" t="s">
        <v>29</v>
      </c>
      <c r="D22" s="4" t="s">
        <v>30</v>
      </c>
      <c r="E22" s="34">
        <v>1980</v>
      </c>
      <c r="F22" s="34">
        <v>2669.76</v>
      </c>
      <c r="G22" s="34">
        <v>2558.52</v>
      </c>
      <c r="H22" s="34">
        <v>1334.88</v>
      </c>
      <c r="I22" s="34">
        <v>1334.88</v>
      </c>
      <c r="J22" s="34">
        <v>2187.7199999999998</v>
      </c>
      <c r="K22" s="34"/>
      <c r="L22" s="34">
        <v>7288.2800000000007</v>
      </c>
      <c r="M22" s="34"/>
      <c r="N22" s="34">
        <v>3670.92</v>
      </c>
      <c r="O22" s="34">
        <v>1186.56</v>
      </c>
      <c r="P22" s="34">
        <v>3378.4</v>
      </c>
      <c r="Q22" s="27">
        <v>27589.920000000002</v>
      </c>
    </row>
    <row r="23" spans="1:17" ht="10.5" x14ac:dyDescent="0.25">
      <c r="A23" s="17"/>
      <c r="B23" s="19"/>
      <c r="C23" s="12" t="s">
        <v>221</v>
      </c>
      <c r="D23" s="13"/>
      <c r="E23" s="35">
        <v>1980</v>
      </c>
      <c r="F23" s="36">
        <v>2669.76</v>
      </c>
      <c r="G23" s="36">
        <v>2558.52</v>
      </c>
      <c r="H23" s="36">
        <v>1334.88</v>
      </c>
      <c r="I23" s="36">
        <v>1334.88</v>
      </c>
      <c r="J23" s="36">
        <v>2187.7199999999998</v>
      </c>
      <c r="K23" s="36"/>
      <c r="L23" s="36">
        <v>7288.2800000000007</v>
      </c>
      <c r="M23" s="36"/>
      <c r="N23" s="36">
        <v>3670.92</v>
      </c>
      <c r="O23" s="36">
        <v>1186.56</v>
      </c>
      <c r="P23" s="36">
        <v>3378.4</v>
      </c>
      <c r="Q23" s="28">
        <v>27589.920000000002</v>
      </c>
    </row>
    <row r="24" spans="1:17" ht="10.5" x14ac:dyDescent="0.25">
      <c r="A24" s="17"/>
      <c r="B24" s="22" t="s">
        <v>231</v>
      </c>
      <c r="C24" s="23"/>
      <c r="D24" s="23"/>
      <c r="E24" s="37">
        <v>1980</v>
      </c>
      <c r="F24" s="38">
        <v>2669.76</v>
      </c>
      <c r="G24" s="38">
        <v>2558.52</v>
      </c>
      <c r="H24" s="38">
        <v>1334.88</v>
      </c>
      <c r="I24" s="38">
        <v>1334.88</v>
      </c>
      <c r="J24" s="38">
        <v>2187.7199999999998</v>
      </c>
      <c r="K24" s="38"/>
      <c r="L24" s="38">
        <v>7288.2800000000007</v>
      </c>
      <c r="M24" s="38"/>
      <c r="N24" s="38">
        <v>3670.92</v>
      </c>
      <c r="O24" s="38">
        <v>1186.56</v>
      </c>
      <c r="P24" s="38">
        <v>3378.4</v>
      </c>
      <c r="Q24" s="29">
        <v>27589.920000000002</v>
      </c>
    </row>
    <row r="25" spans="1:17" ht="10.5" x14ac:dyDescent="0.25">
      <c r="A25" s="17"/>
      <c r="B25" s="18" t="s">
        <v>48</v>
      </c>
      <c r="C25" s="2" t="s">
        <v>35</v>
      </c>
      <c r="D25" s="4" t="s">
        <v>39</v>
      </c>
      <c r="E25" s="34">
        <v>302.94</v>
      </c>
      <c r="F25" s="34">
        <v>587.84999999999991</v>
      </c>
      <c r="G25" s="34">
        <v>753.43000000000006</v>
      </c>
      <c r="H25" s="34">
        <v>206.74000000000018</v>
      </c>
      <c r="I25" s="34">
        <v>-194.2</v>
      </c>
      <c r="J25" s="34">
        <v>17.180000000000028</v>
      </c>
      <c r="K25" s="34">
        <v>-81.99</v>
      </c>
      <c r="L25" s="34">
        <v>688.21</v>
      </c>
      <c r="M25" s="34">
        <v>458.62</v>
      </c>
      <c r="N25" s="34">
        <v>105.22999999999988</v>
      </c>
      <c r="O25" s="34">
        <v>61.299999999999976</v>
      </c>
      <c r="P25" s="34">
        <v>-171.55</v>
      </c>
      <c r="Q25" s="27">
        <v>2733.76</v>
      </c>
    </row>
    <row r="26" spans="1:17" ht="10.5" x14ac:dyDescent="0.25">
      <c r="A26" s="17"/>
      <c r="B26" s="19"/>
      <c r="C26" s="12" t="s">
        <v>227</v>
      </c>
      <c r="D26" s="13"/>
      <c r="E26" s="35">
        <v>302.94</v>
      </c>
      <c r="F26" s="36">
        <v>587.84999999999991</v>
      </c>
      <c r="G26" s="36">
        <v>753.43000000000006</v>
      </c>
      <c r="H26" s="36">
        <v>206.74000000000018</v>
      </c>
      <c r="I26" s="36">
        <v>-194.2</v>
      </c>
      <c r="J26" s="36">
        <v>17.180000000000028</v>
      </c>
      <c r="K26" s="36">
        <v>-81.99</v>
      </c>
      <c r="L26" s="36">
        <v>688.21</v>
      </c>
      <c r="M26" s="36">
        <v>458.62</v>
      </c>
      <c r="N26" s="36">
        <v>105.22999999999988</v>
      </c>
      <c r="O26" s="36">
        <v>61.299999999999976</v>
      </c>
      <c r="P26" s="36">
        <v>-171.55</v>
      </c>
      <c r="Q26" s="28">
        <v>2733.76</v>
      </c>
    </row>
    <row r="27" spans="1:17" ht="10.5" x14ac:dyDescent="0.25">
      <c r="A27" s="17"/>
      <c r="B27" s="22" t="s">
        <v>232</v>
      </c>
      <c r="C27" s="23"/>
      <c r="D27" s="23"/>
      <c r="E27" s="37">
        <v>302.94</v>
      </c>
      <c r="F27" s="38">
        <v>587.84999999999991</v>
      </c>
      <c r="G27" s="38">
        <v>753.43000000000006</v>
      </c>
      <c r="H27" s="38">
        <v>206.74000000000018</v>
      </c>
      <c r="I27" s="38">
        <v>-194.2</v>
      </c>
      <c r="J27" s="38">
        <v>17.180000000000028</v>
      </c>
      <c r="K27" s="38">
        <v>-81.99</v>
      </c>
      <c r="L27" s="38">
        <v>688.21</v>
      </c>
      <c r="M27" s="38">
        <v>458.62</v>
      </c>
      <c r="N27" s="38">
        <v>105.22999999999988</v>
      </c>
      <c r="O27" s="38">
        <v>61.299999999999976</v>
      </c>
      <c r="P27" s="38">
        <v>-171.55</v>
      </c>
      <c r="Q27" s="29">
        <v>2733.76</v>
      </c>
    </row>
    <row r="28" spans="1:17" ht="10.5" x14ac:dyDescent="0.25">
      <c r="A28" s="17"/>
      <c r="B28" s="18" t="s">
        <v>56</v>
      </c>
      <c r="C28" s="2" t="s">
        <v>35</v>
      </c>
      <c r="D28" s="4" t="s">
        <v>39</v>
      </c>
      <c r="E28" s="34">
        <v>886.9</v>
      </c>
      <c r="F28" s="34">
        <v>2459.54</v>
      </c>
      <c r="G28" s="34">
        <v>2918.16</v>
      </c>
      <c r="H28" s="34">
        <v>1619.77</v>
      </c>
      <c r="I28" s="34">
        <v>439.45</v>
      </c>
      <c r="J28" s="34"/>
      <c r="K28" s="34"/>
      <c r="L28" s="34">
        <v>219.38</v>
      </c>
      <c r="M28" s="34">
        <v>866.06</v>
      </c>
      <c r="N28" s="34">
        <v>1237.03</v>
      </c>
      <c r="O28" s="34">
        <v>685.3599999999999</v>
      </c>
      <c r="P28" s="34">
        <v>601.41999999999996</v>
      </c>
      <c r="Q28" s="27">
        <v>11933.070000000002</v>
      </c>
    </row>
    <row r="29" spans="1:17" ht="10.5" x14ac:dyDescent="0.25">
      <c r="A29" s="17"/>
      <c r="B29" s="19"/>
      <c r="C29" s="12" t="s">
        <v>227</v>
      </c>
      <c r="D29" s="13"/>
      <c r="E29" s="35">
        <v>886.9</v>
      </c>
      <c r="F29" s="36">
        <v>2459.54</v>
      </c>
      <c r="G29" s="36">
        <v>2918.16</v>
      </c>
      <c r="H29" s="36">
        <v>1619.77</v>
      </c>
      <c r="I29" s="36">
        <v>439.45</v>
      </c>
      <c r="J29" s="36"/>
      <c r="K29" s="36"/>
      <c r="L29" s="36">
        <v>219.38</v>
      </c>
      <c r="M29" s="36">
        <v>866.06</v>
      </c>
      <c r="N29" s="36">
        <v>1237.03</v>
      </c>
      <c r="O29" s="36">
        <v>685.3599999999999</v>
      </c>
      <c r="P29" s="36">
        <v>601.41999999999996</v>
      </c>
      <c r="Q29" s="28">
        <v>11933.070000000002</v>
      </c>
    </row>
    <row r="30" spans="1:17" ht="10.5" x14ac:dyDescent="0.25">
      <c r="A30" s="17"/>
      <c r="B30" s="22" t="s">
        <v>233</v>
      </c>
      <c r="C30" s="23"/>
      <c r="D30" s="23"/>
      <c r="E30" s="37">
        <v>886.9</v>
      </c>
      <c r="F30" s="38">
        <v>2459.54</v>
      </c>
      <c r="G30" s="38">
        <v>2918.16</v>
      </c>
      <c r="H30" s="38">
        <v>1619.77</v>
      </c>
      <c r="I30" s="38">
        <v>439.45</v>
      </c>
      <c r="J30" s="38"/>
      <c r="K30" s="38"/>
      <c r="L30" s="38">
        <v>219.38</v>
      </c>
      <c r="M30" s="38">
        <v>866.06</v>
      </c>
      <c r="N30" s="38">
        <v>1237.03</v>
      </c>
      <c r="O30" s="38">
        <v>685.3599999999999</v>
      </c>
      <c r="P30" s="38">
        <v>601.41999999999996</v>
      </c>
      <c r="Q30" s="29">
        <v>11933.070000000002</v>
      </c>
    </row>
    <row r="31" spans="1:17" ht="10.5" x14ac:dyDescent="0.25">
      <c r="A31" s="17"/>
      <c r="B31" s="18" t="s">
        <v>61</v>
      </c>
      <c r="C31" s="2" t="s">
        <v>61</v>
      </c>
      <c r="D31" s="4" t="s">
        <v>61</v>
      </c>
      <c r="E31" s="34"/>
      <c r="F31" s="34">
        <v>54.88</v>
      </c>
      <c r="G31" s="34"/>
      <c r="H31" s="34"/>
      <c r="I31" s="34"/>
      <c r="J31" s="34"/>
      <c r="K31" s="34"/>
      <c r="L31" s="34"/>
      <c r="M31" s="34"/>
      <c r="N31" s="34"/>
      <c r="O31" s="34">
        <v>41.82</v>
      </c>
      <c r="P31" s="34"/>
      <c r="Q31" s="27">
        <v>96.7</v>
      </c>
    </row>
    <row r="32" spans="1:17" ht="10.5" x14ac:dyDescent="0.25">
      <c r="A32" s="17"/>
      <c r="B32" s="19"/>
      <c r="C32" s="12" t="s">
        <v>234</v>
      </c>
      <c r="D32" s="13"/>
      <c r="E32" s="35"/>
      <c r="F32" s="36">
        <v>54.88</v>
      </c>
      <c r="G32" s="36"/>
      <c r="H32" s="36"/>
      <c r="I32" s="36"/>
      <c r="J32" s="36"/>
      <c r="K32" s="36"/>
      <c r="L32" s="36"/>
      <c r="M32" s="36"/>
      <c r="N32" s="36"/>
      <c r="O32" s="36">
        <v>41.82</v>
      </c>
      <c r="P32" s="36"/>
      <c r="Q32" s="28">
        <v>96.7</v>
      </c>
    </row>
    <row r="33" spans="1:17" ht="10.5" x14ac:dyDescent="0.25">
      <c r="A33" s="17"/>
      <c r="B33" s="22" t="s">
        <v>234</v>
      </c>
      <c r="C33" s="23"/>
      <c r="D33" s="23"/>
      <c r="E33" s="37"/>
      <c r="F33" s="38">
        <v>54.88</v>
      </c>
      <c r="G33" s="38"/>
      <c r="H33" s="38"/>
      <c r="I33" s="38"/>
      <c r="J33" s="38"/>
      <c r="K33" s="38"/>
      <c r="L33" s="38"/>
      <c r="M33" s="38"/>
      <c r="N33" s="38"/>
      <c r="O33" s="38">
        <v>41.82</v>
      </c>
      <c r="P33" s="38"/>
      <c r="Q33" s="29">
        <v>96.7</v>
      </c>
    </row>
    <row r="34" spans="1:17" ht="10.5" x14ac:dyDescent="0.25">
      <c r="A34" s="17"/>
      <c r="B34" s="18" t="s">
        <v>68</v>
      </c>
      <c r="C34" s="2" t="s">
        <v>35</v>
      </c>
      <c r="D34" s="4" t="s">
        <v>39</v>
      </c>
      <c r="E34" s="34">
        <v>304.62</v>
      </c>
      <c r="F34" s="34"/>
      <c r="G34" s="34">
        <v>328.71000000000004</v>
      </c>
      <c r="H34" s="34">
        <v>606.29</v>
      </c>
      <c r="I34" s="34">
        <v>626.30999999999995</v>
      </c>
      <c r="J34" s="34"/>
      <c r="K34" s="34">
        <v>365.45</v>
      </c>
      <c r="L34" s="34">
        <v>539.12</v>
      </c>
      <c r="M34" s="34">
        <v>946.16</v>
      </c>
      <c r="N34" s="34">
        <v>1575.88</v>
      </c>
      <c r="O34" s="34">
        <v>314.77999999999997</v>
      </c>
      <c r="P34" s="34"/>
      <c r="Q34" s="27">
        <v>5607.3199999999988</v>
      </c>
    </row>
    <row r="35" spans="1:17" ht="10.5" x14ac:dyDescent="0.25">
      <c r="A35" s="17"/>
      <c r="B35" s="19"/>
      <c r="C35" s="12" t="s">
        <v>227</v>
      </c>
      <c r="D35" s="13"/>
      <c r="E35" s="35">
        <v>304.62</v>
      </c>
      <c r="F35" s="36"/>
      <c r="G35" s="36">
        <v>328.71000000000004</v>
      </c>
      <c r="H35" s="36">
        <v>606.29</v>
      </c>
      <c r="I35" s="36">
        <v>626.30999999999995</v>
      </c>
      <c r="J35" s="36"/>
      <c r="K35" s="36">
        <v>365.45</v>
      </c>
      <c r="L35" s="36">
        <v>539.12</v>
      </c>
      <c r="M35" s="36">
        <v>946.16</v>
      </c>
      <c r="N35" s="36">
        <v>1575.88</v>
      </c>
      <c r="O35" s="36">
        <v>314.77999999999997</v>
      </c>
      <c r="P35" s="36"/>
      <c r="Q35" s="28">
        <v>5607.3199999999988</v>
      </c>
    </row>
    <row r="36" spans="1:17" ht="10.5" x14ac:dyDescent="0.25">
      <c r="A36" s="17"/>
      <c r="B36" s="22" t="s">
        <v>238</v>
      </c>
      <c r="C36" s="23"/>
      <c r="D36" s="23"/>
      <c r="E36" s="37">
        <v>304.62</v>
      </c>
      <c r="F36" s="38"/>
      <c r="G36" s="38">
        <v>328.71000000000004</v>
      </c>
      <c r="H36" s="38">
        <v>606.29</v>
      </c>
      <c r="I36" s="38">
        <v>626.30999999999995</v>
      </c>
      <c r="J36" s="38"/>
      <c r="K36" s="38">
        <v>365.45</v>
      </c>
      <c r="L36" s="38">
        <v>539.12</v>
      </c>
      <c r="M36" s="38">
        <v>946.16</v>
      </c>
      <c r="N36" s="38">
        <v>1575.88</v>
      </c>
      <c r="O36" s="38">
        <v>314.77999999999997</v>
      </c>
      <c r="P36" s="38"/>
      <c r="Q36" s="29">
        <v>5607.3199999999988</v>
      </c>
    </row>
    <row r="37" spans="1:17" ht="10.5" x14ac:dyDescent="0.25">
      <c r="A37" s="20" t="s">
        <v>239</v>
      </c>
      <c r="B37" s="21"/>
      <c r="C37" s="21"/>
      <c r="D37" s="21"/>
      <c r="E37" s="40">
        <v>3474.46</v>
      </c>
      <c r="F37" s="41">
        <v>14606.949999999999</v>
      </c>
      <c r="G37" s="41">
        <v>36441.479999999989</v>
      </c>
      <c r="H37" s="41">
        <v>27529.470000000005</v>
      </c>
      <c r="I37" s="41">
        <v>6015.5399999999991</v>
      </c>
      <c r="J37" s="41">
        <v>48775.229999999996</v>
      </c>
      <c r="K37" s="41">
        <v>10288.720000000001</v>
      </c>
      <c r="L37" s="41">
        <v>9439.07</v>
      </c>
      <c r="M37" s="41">
        <v>2805.8799999999997</v>
      </c>
      <c r="N37" s="41">
        <v>11289.349999999999</v>
      </c>
      <c r="O37" s="41">
        <v>5842.4599999999982</v>
      </c>
      <c r="P37" s="41">
        <v>4519.6099999999997</v>
      </c>
      <c r="Q37" s="31">
        <v>181028.22000000006</v>
      </c>
    </row>
    <row r="38" spans="1:17" x14ac:dyDescent="0.2">
      <c r="A38" s="4"/>
      <c r="B38" s="4"/>
      <c r="C38" s="4"/>
      <c r="D38" s="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27"/>
    </row>
    <row r="39" spans="1:17" ht="10.5" x14ac:dyDescent="0.25">
      <c r="A39" s="16" t="s">
        <v>127</v>
      </c>
      <c r="B39" s="18" t="s">
        <v>504</v>
      </c>
      <c r="C39" s="2" t="s">
        <v>129</v>
      </c>
      <c r="D39" s="4" t="s">
        <v>318</v>
      </c>
      <c r="E39" s="34"/>
      <c r="F39" s="34"/>
      <c r="G39" s="34"/>
      <c r="H39" s="34"/>
      <c r="I39" s="34"/>
      <c r="J39" s="34"/>
      <c r="K39" s="34"/>
      <c r="L39" s="34"/>
      <c r="M39" s="34">
        <v>45.86</v>
      </c>
      <c r="N39" s="34"/>
      <c r="O39" s="34"/>
      <c r="P39" s="34"/>
      <c r="Q39" s="27">
        <v>45.86</v>
      </c>
    </row>
    <row r="40" spans="1:17" ht="10.5" x14ac:dyDescent="0.25">
      <c r="A40" s="17"/>
      <c r="B40" s="19"/>
      <c r="C40" s="12" t="s">
        <v>240</v>
      </c>
      <c r="D40" s="13"/>
      <c r="E40" s="35"/>
      <c r="F40" s="36"/>
      <c r="G40" s="36"/>
      <c r="H40" s="36"/>
      <c r="I40" s="36"/>
      <c r="J40" s="36"/>
      <c r="K40" s="36"/>
      <c r="L40" s="36"/>
      <c r="M40" s="36">
        <v>45.86</v>
      </c>
      <c r="N40" s="36"/>
      <c r="O40" s="36"/>
      <c r="P40" s="36"/>
      <c r="Q40" s="28">
        <v>45.86</v>
      </c>
    </row>
    <row r="41" spans="1:17" ht="10.5" x14ac:dyDescent="0.25">
      <c r="A41" s="17"/>
      <c r="B41" s="22" t="s">
        <v>506</v>
      </c>
      <c r="C41" s="23"/>
      <c r="D41" s="23"/>
      <c r="E41" s="37"/>
      <c r="F41" s="38"/>
      <c r="G41" s="38"/>
      <c r="H41" s="38"/>
      <c r="I41" s="38"/>
      <c r="J41" s="38"/>
      <c r="K41" s="38"/>
      <c r="L41" s="38"/>
      <c r="M41" s="38">
        <v>45.86</v>
      </c>
      <c r="N41" s="38"/>
      <c r="O41" s="38"/>
      <c r="P41" s="38"/>
      <c r="Q41" s="29">
        <v>45.86</v>
      </c>
    </row>
    <row r="42" spans="1:17" ht="10.5" x14ac:dyDescent="0.25">
      <c r="A42" s="17"/>
      <c r="B42" s="18" t="s">
        <v>499</v>
      </c>
      <c r="C42" s="2" t="s">
        <v>129</v>
      </c>
      <c r="D42" s="4" t="s">
        <v>499</v>
      </c>
      <c r="E42" s="34"/>
      <c r="F42" s="34"/>
      <c r="G42" s="34"/>
      <c r="H42" s="34"/>
      <c r="I42" s="34"/>
      <c r="J42" s="34"/>
      <c r="K42" s="34"/>
      <c r="L42" s="34"/>
      <c r="M42" s="34"/>
      <c r="N42" s="34">
        <v>18963.53</v>
      </c>
      <c r="O42" s="34"/>
      <c r="P42" s="34"/>
      <c r="Q42" s="27">
        <v>18963.53</v>
      </c>
    </row>
    <row r="43" spans="1:17" ht="10.5" x14ac:dyDescent="0.25">
      <c r="A43" s="17"/>
      <c r="B43" s="19"/>
      <c r="C43" s="3"/>
      <c r="D43" t="s">
        <v>500</v>
      </c>
      <c r="E43" s="39"/>
      <c r="F43" s="39"/>
      <c r="G43" s="39">
        <v>119168.28</v>
      </c>
      <c r="H43" s="39"/>
      <c r="I43" s="39"/>
      <c r="J43" s="39"/>
      <c r="K43" s="39"/>
      <c r="L43" s="39"/>
      <c r="M43" s="39"/>
      <c r="N43" s="39"/>
      <c r="O43" s="39"/>
      <c r="P43" s="39"/>
      <c r="Q43" s="30">
        <v>119168.28</v>
      </c>
    </row>
    <row r="44" spans="1:17" ht="10.5" x14ac:dyDescent="0.25">
      <c r="A44" s="17"/>
      <c r="B44" s="19"/>
      <c r="C44" s="12" t="s">
        <v>240</v>
      </c>
      <c r="D44" s="13"/>
      <c r="E44" s="35"/>
      <c r="F44" s="36"/>
      <c r="G44" s="36">
        <v>119168.28</v>
      </c>
      <c r="H44" s="36"/>
      <c r="I44" s="36"/>
      <c r="J44" s="36"/>
      <c r="K44" s="36"/>
      <c r="L44" s="36"/>
      <c r="M44" s="36"/>
      <c r="N44" s="36">
        <v>18963.53</v>
      </c>
      <c r="O44" s="36"/>
      <c r="P44" s="36"/>
      <c r="Q44" s="28">
        <v>138131.81</v>
      </c>
    </row>
    <row r="45" spans="1:17" ht="10.5" x14ac:dyDescent="0.25">
      <c r="A45" s="17"/>
      <c r="B45" s="22" t="s">
        <v>507</v>
      </c>
      <c r="C45" s="23"/>
      <c r="D45" s="23"/>
      <c r="E45" s="37"/>
      <c r="F45" s="38"/>
      <c r="G45" s="38">
        <v>119168.28</v>
      </c>
      <c r="H45" s="38"/>
      <c r="I45" s="38"/>
      <c r="J45" s="38"/>
      <c r="K45" s="38"/>
      <c r="L45" s="38"/>
      <c r="M45" s="38"/>
      <c r="N45" s="38">
        <v>18963.53</v>
      </c>
      <c r="O45" s="38"/>
      <c r="P45" s="38"/>
      <c r="Q45" s="29">
        <v>138131.81</v>
      </c>
    </row>
    <row r="46" spans="1:17" ht="10.5" x14ac:dyDescent="0.25">
      <c r="A46" s="17"/>
      <c r="B46" s="18" t="s">
        <v>22</v>
      </c>
      <c r="C46" s="2" t="s">
        <v>132</v>
      </c>
      <c r="D46" s="4" t="s">
        <v>22</v>
      </c>
      <c r="E46" s="34">
        <v>248.76</v>
      </c>
      <c r="F46" s="34">
        <v>132.04</v>
      </c>
      <c r="G46" s="34">
        <v>29285.93</v>
      </c>
      <c r="H46" s="34"/>
      <c r="I46" s="34"/>
      <c r="J46" s="34">
        <v>308.5</v>
      </c>
      <c r="K46" s="34"/>
      <c r="L46" s="34"/>
      <c r="M46" s="34">
        <v>89.56</v>
      </c>
      <c r="N46" s="34">
        <v>3378.94</v>
      </c>
      <c r="O46" s="34"/>
      <c r="P46" s="34"/>
      <c r="Q46" s="27">
        <v>33443.730000000003</v>
      </c>
    </row>
    <row r="47" spans="1:17" ht="10.5" x14ac:dyDescent="0.25">
      <c r="A47" s="17"/>
      <c r="B47" s="19"/>
      <c r="C47" s="12" t="s">
        <v>242</v>
      </c>
      <c r="D47" s="13"/>
      <c r="E47" s="35">
        <v>248.76</v>
      </c>
      <c r="F47" s="36">
        <v>132.04</v>
      </c>
      <c r="G47" s="36">
        <v>29285.93</v>
      </c>
      <c r="H47" s="36"/>
      <c r="I47" s="36"/>
      <c r="J47" s="36">
        <v>308.5</v>
      </c>
      <c r="K47" s="36"/>
      <c r="L47" s="36"/>
      <c r="M47" s="36">
        <v>89.56</v>
      </c>
      <c r="N47" s="36">
        <v>3378.94</v>
      </c>
      <c r="O47" s="36"/>
      <c r="P47" s="36"/>
      <c r="Q47" s="28">
        <v>33443.730000000003</v>
      </c>
    </row>
    <row r="48" spans="1:17" ht="10.5" x14ac:dyDescent="0.25">
      <c r="A48" s="17"/>
      <c r="B48" s="22" t="s">
        <v>219</v>
      </c>
      <c r="C48" s="23"/>
      <c r="D48" s="23"/>
      <c r="E48" s="37">
        <v>248.76</v>
      </c>
      <c r="F48" s="38">
        <v>132.04</v>
      </c>
      <c r="G48" s="38">
        <v>29285.93</v>
      </c>
      <c r="H48" s="38"/>
      <c r="I48" s="38"/>
      <c r="J48" s="38">
        <v>308.5</v>
      </c>
      <c r="K48" s="38"/>
      <c r="L48" s="38"/>
      <c r="M48" s="38">
        <v>89.56</v>
      </c>
      <c r="N48" s="38">
        <v>3378.94</v>
      </c>
      <c r="O48" s="38"/>
      <c r="P48" s="38"/>
      <c r="Q48" s="29">
        <v>33443.730000000003</v>
      </c>
    </row>
    <row r="49" spans="1:17" ht="10.5" x14ac:dyDescent="0.25">
      <c r="A49" s="17"/>
      <c r="B49" s="18" t="s">
        <v>353</v>
      </c>
      <c r="C49" s="2" t="s">
        <v>29</v>
      </c>
      <c r="D49" s="4" t="s">
        <v>30</v>
      </c>
      <c r="E49" s="34"/>
      <c r="F49" s="34">
        <v>218.89</v>
      </c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27">
        <v>218.89</v>
      </c>
    </row>
    <row r="50" spans="1:17" ht="10.5" x14ac:dyDescent="0.25">
      <c r="A50" s="17"/>
      <c r="B50" s="19"/>
      <c r="C50" s="12" t="s">
        <v>221</v>
      </c>
      <c r="D50" s="13"/>
      <c r="E50" s="35"/>
      <c r="F50" s="36">
        <v>218.89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28">
        <v>218.89</v>
      </c>
    </row>
    <row r="51" spans="1:17" ht="10.5" x14ac:dyDescent="0.25">
      <c r="A51" s="17"/>
      <c r="B51" s="22" t="s">
        <v>358</v>
      </c>
      <c r="C51" s="23"/>
      <c r="D51" s="23"/>
      <c r="E51" s="37"/>
      <c r="F51" s="38">
        <v>218.89</v>
      </c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29">
        <v>218.89</v>
      </c>
    </row>
    <row r="52" spans="1:17" ht="10.5" x14ac:dyDescent="0.25">
      <c r="A52" s="17"/>
      <c r="B52" s="18" t="s">
        <v>495</v>
      </c>
      <c r="C52" s="2" t="s">
        <v>129</v>
      </c>
      <c r="D52" s="4" t="s">
        <v>318</v>
      </c>
      <c r="E52" s="34">
        <v>1708.7</v>
      </c>
      <c r="F52" s="34">
        <v>970.25</v>
      </c>
      <c r="G52" s="34"/>
      <c r="H52" s="34"/>
      <c r="I52" s="34"/>
      <c r="J52" s="34">
        <v>2192.62</v>
      </c>
      <c r="K52" s="34"/>
      <c r="L52" s="34"/>
      <c r="M52" s="34">
        <v>671.38000000000011</v>
      </c>
      <c r="N52" s="34">
        <v>161.55000000000001</v>
      </c>
      <c r="O52" s="34"/>
      <c r="P52" s="34"/>
      <c r="Q52" s="27">
        <v>5704.5</v>
      </c>
    </row>
    <row r="53" spans="1:17" ht="10.5" x14ac:dyDescent="0.25">
      <c r="A53" s="17"/>
      <c r="B53" s="19"/>
      <c r="C53" s="3"/>
      <c r="D53" t="s">
        <v>500</v>
      </c>
      <c r="E53" s="39"/>
      <c r="F53" s="39"/>
      <c r="G53" s="39">
        <v>52626.43</v>
      </c>
      <c r="H53" s="39"/>
      <c r="I53" s="39"/>
      <c r="J53" s="39"/>
      <c r="K53" s="39"/>
      <c r="L53" s="39"/>
      <c r="M53" s="39"/>
      <c r="N53" s="39">
        <v>9441</v>
      </c>
      <c r="O53" s="39"/>
      <c r="P53" s="39"/>
      <c r="Q53" s="30">
        <v>62067.43</v>
      </c>
    </row>
    <row r="54" spans="1:17" ht="10.5" x14ac:dyDescent="0.25">
      <c r="A54" s="17"/>
      <c r="B54" s="19"/>
      <c r="C54" s="12" t="s">
        <v>240</v>
      </c>
      <c r="D54" s="13"/>
      <c r="E54" s="35">
        <v>1708.7</v>
      </c>
      <c r="F54" s="36">
        <v>970.25</v>
      </c>
      <c r="G54" s="36">
        <v>52626.43</v>
      </c>
      <c r="H54" s="36"/>
      <c r="I54" s="36"/>
      <c r="J54" s="36">
        <v>2192.62</v>
      </c>
      <c r="K54" s="36"/>
      <c r="L54" s="36"/>
      <c r="M54" s="36">
        <v>671.38000000000011</v>
      </c>
      <c r="N54" s="36">
        <v>9602.5499999999993</v>
      </c>
      <c r="O54" s="36"/>
      <c r="P54" s="36"/>
      <c r="Q54" s="28">
        <v>67771.929999999993</v>
      </c>
    </row>
    <row r="55" spans="1:17" ht="10.5" x14ac:dyDescent="0.25">
      <c r="A55" s="17"/>
      <c r="B55" s="22" t="s">
        <v>508</v>
      </c>
      <c r="C55" s="23"/>
      <c r="D55" s="23"/>
      <c r="E55" s="37">
        <v>1708.7</v>
      </c>
      <c r="F55" s="38">
        <v>970.25</v>
      </c>
      <c r="G55" s="38">
        <v>52626.43</v>
      </c>
      <c r="H55" s="38"/>
      <c r="I55" s="38"/>
      <c r="J55" s="38">
        <v>2192.62</v>
      </c>
      <c r="K55" s="38"/>
      <c r="L55" s="38"/>
      <c r="M55" s="38">
        <v>671.38000000000011</v>
      </c>
      <c r="N55" s="38">
        <v>9602.5499999999993</v>
      </c>
      <c r="O55" s="38"/>
      <c r="P55" s="38"/>
      <c r="Q55" s="29">
        <v>67771.929999999993</v>
      </c>
    </row>
    <row r="56" spans="1:17" ht="10.5" x14ac:dyDescent="0.25">
      <c r="A56" s="20" t="s">
        <v>244</v>
      </c>
      <c r="B56" s="21"/>
      <c r="C56" s="21"/>
      <c r="D56" s="21"/>
      <c r="E56" s="40">
        <v>1957.46</v>
      </c>
      <c r="F56" s="41">
        <v>1321.1799999999998</v>
      </c>
      <c r="G56" s="41">
        <v>201080.63999999998</v>
      </c>
      <c r="H56" s="41"/>
      <c r="I56" s="41"/>
      <c r="J56" s="41">
        <v>2501.12</v>
      </c>
      <c r="K56" s="41"/>
      <c r="L56" s="41"/>
      <c r="M56" s="41">
        <v>806.80000000000018</v>
      </c>
      <c r="N56" s="41">
        <v>31945.019999999997</v>
      </c>
      <c r="O56" s="41"/>
      <c r="P56" s="41"/>
      <c r="Q56" s="31">
        <v>239612.22</v>
      </c>
    </row>
    <row r="57" spans="1:17" x14ac:dyDescent="0.2">
      <c r="A57" s="4"/>
      <c r="B57" s="4"/>
      <c r="C57" s="4"/>
      <c r="D57" s="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27"/>
    </row>
    <row r="58" spans="1:17" ht="10.5" x14ac:dyDescent="0.25">
      <c r="A58" s="16" t="s">
        <v>69</v>
      </c>
      <c r="B58" s="18" t="s">
        <v>68</v>
      </c>
      <c r="C58" s="2" t="s">
        <v>35</v>
      </c>
      <c r="D58" s="4" t="s">
        <v>39</v>
      </c>
      <c r="E58" s="34">
        <v>54.419999999999995</v>
      </c>
      <c r="F58" s="34"/>
      <c r="G58" s="34">
        <v>780.24999999999989</v>
      </c>
      <c r="H58" s="34"/>
      <c r="I58" s="34"/>
      <c r="J58" s="34"/>
      <c r="K58" s="34"/>
      <c r="L58" s="34"/>
      <c r="M58" s="34"/>
      <c r="N58" s="34"/>
      <c r="O58" s="34"/>
      <c r="P58" s="34"/>
      <c r="Q58" s="27">
        <v>834.66999999999985</v>
      </c>
    </row>
    <row r="59" spans="1:17" ht="10.5" x14ac:dyDescent="0.25">
      <c r="A59" s="17"/>
      <c r="B59" s="19"/>
      <c r="C59" s="12" t="s">
        <v>227</v>
      </c>
      <c r="D59" s="13"/>
      <c r="E59" s="35">
        <v>54.419999999999995</v>
      </c>
      <c r="F59" s="36"/>
      <c r="G59" s="36">
        <v>780.24999999999989</v>
      </c>
      <c r="H59" s="36"/>
      <c r="I59" s="36"/>
      <c r="J59" s="36"/>
      <c r="K59" s="36"/>
      <c r="L59" s="36"/>
      <c r="M59" s="36"/>
      <c r="N59" s="36"/>
      <c r="O59" s="36"/>
      <c r="P59" s="36"/>
      <c r="Q59" s="28">
        <v>834.66999999999985</v>
      </c>
    </row>
    <row r="60" spans="1:17" ht="10.5" x14ac:dyDescent="0.25">
      <c r="A60" s="17"/>
      <c r="B60" s="22" t="s">
        <v>238</v>
      </c>
      <c r="C60" s="23"/>
      <c r="D60" s="23"/>
      <c r="E60" s="37">
        <v>54.419999999999995</v>
      </c>
      <c r="F60" s="38"/>
      <c r="G60" s="38">
        <v>780.24999999999989</v>
      </c>
      <c r="H60" s="38"/>
      <c r="I60" s="38"/>
      <c r="J60" s="38"/>
      <c r="K60" s="38"/>
      <c r="L60" s="38"/>
      <c r="M60" s="38"/>
      <c r="N60" s="38"/>
      <c r="O60" s="38"/>
      <c r="P60" s="38"/>
      <c r="Q60" s="29">
        <v>834.66999999999985</v>
      </c>
    </row>
    <row r="61" spans="1:17" ht="10.5" x14ac:dyDescent="0.25">
      <c r="A61" s="20" t="s">
        <v>248</v>
      </c>
      <c r="B61" s="21"/>
      <c r="C61" s="21"/>
      <c r="D61" s="21"/>
      <c r="E61" s="40">
        <v>54.419999999999995</v>
      </c>
      <c r="F61" s="41"/>
      <c r="G61" s="41">
        <v>780.24999999999989</v>
      </c>
      <c r="H61" s="41"/>
      <c r="I61" s="41"/>
      <c r="J61" s="41"/>
      <c r="K61" s="41"/>
      <c r="L61" s="41"/>
      <c r="M61" s="41"/>
      <c r="N61" s="41"/>
      <c r="O61" s="41"/>
      <c r="P61" s="41"/>
      <c r="Q61" s="31">
        <v>834.66999999999985</v>
      </c>
    </row>
    <row r="62" spans="1:17" x14ac:dyDescent="0.2">
      <c r="A62" s="4"/>
      <c r="B62" s="4"/>
      <c r="C62" s="4"/>
      <c r="D62" s="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27"/>
    </row>
    <row r="63" spans="1:17" ht="10.5" x14ac:dyDescent="0.25">
      <c r="A63" s="16" t="s">
        <v>72</v>
      </c>
      <c r="B63" s="18" t="s">
        <v>73</v>
      </c>
      <c r="C63" s="2" t="s">
        <v>73</v>
      </c>
      <c r="D63" s="4" t="s">
        <v>73</v>
      </c>
      <c r="E63" s="34">
        <v>2956.32</v>
      </c>
      <c r="F63" s="34">
        <v>-1297.8000000000002</v>
      </c>
      <c r="G63" s="34">
        <v>28.860000000000127</v>
      </c>
      <c r="H63" s="34">
        <v>650.94999999999959</v>
      </c>
      <c r="I63" s="34">
        <v>3798.63</v>
      </c>
      <c r="J63" s="34">
        <v>132.70999999999958</v>
      </c>
      <c r="K63" s="34">
        <v>-3942.7099999999996</v>
      </c>
      <c r="L63" s="34">
        <v>1652.12</v>
      </c>
      <c r="M63" s="34">
        <v>-3692.52</v>
      </c>
      <c r="N63" s="34">
        <v>6560.05</v>
      </c>
      <c r="O63" s="34">
        <v>-5149.7800000000007</v>
      </c>
      <c r="P63" s="34">
        <v>-2596.83</v>
      </c>
      <c r="Q63" s="27">
        <v>-900</v>
      </c>
    </row>
    <row r="64" spans="1:17" ht="10.5" x14ac:dyDescent="0.25">
      <c r="A64" s="17"/>
      <c r="B64" s="19"/>
      <c r="C64" s="12" t="s">
        <v>249</v>
      </c>
      <c r="D64" s="13"/>
      <c r="E64" s="35">
        <v>2956.32</v>
      </c>
      <c r="F64" s="36">
        <v>-1297.8000000000002</v>
      </c>
      <c r="G64" s="36">
        <v>28.860000000000127</v>
      </c>
      <c r="H64" s="36">
        <v>650.94999999999959</v>
      </c>
      <c r="I64" s="36">
        <v>3798.63</v>
      </c>
      <c r="J64" s="36">
        <v>132.70999999999958</v>
      </c>
      <c r="K64" s="36">
        <v>-3942.7099999999996</v>
      </c>
      <c r="L64" s="36">
        <v>1652.12</v>
      </c>
      <c r="M64" s="36">
        <v>-3692.52</v>
      </c>
      <c r="N64" s="36">
        <v>6560.05</v>
      </c>
      <c r="O64" s="36">
        <v>-5149.7800000000007</v>
      </c>
      <c r="P64" s="36">
        <v>-2596.83</v>
      </c>
      <c r="Q64" s="28">
        <v>-900</v>
      </c>
    </row>
    <row r="65" spans="1:17" ht="10.5" x14ac:dyDescent="0.25">
      <c r="A65" s="17"/>
      <c r="B65" s="22" t="s">
        <v>249</v>
      </c>
      <c r="C65" s="23"/>
      <c r="D65" s="23"/>
      <c r="E65" s="37">
        <v>2956.32</v>
      </c>
      <c r="F65" s="38">
        <v>-1297.8000000000002</v>
      </c>
      <c r="G65" s="38">
        <v>28.860000000000127</v>
      </c>
      <c r="H65" s="38">
        <v>650.94999999999959</v>
      </c>
      <c r="I65" s="38">
        <v>3798.63</v>
      </c>
      <c r="J65" s="38">
        <v>132.70999999999958</v>
      </c>
      <c r="K65" s="38">
        <v>-3942.7099999999996</v>
      </c>
      <c r="L65" s="38">
        <v>1652.12</v>
      </c>
      <c r="M65" s="38">
        <v>-3692.52</v>
      </c>
      <c r="N65" s="38">
        <v>6560.05</v>
      </c>
      <c r="O65" s="38">
        <v>-5149.7800000000007</v>
      </c>
      <c r="P65" s="38">
        <v>-2596.83</v>
      </c>
      <c r="Q65" s="29">
        <v>-900</v>
      </c>
    </row>
    <row r="66" spans="1:17" ht="10.5" x14ac:dyDescent="0.25">
      <c r="A66" s="17"/>
      <c r="B66" s="18" t="s">
        <v>76</v>
      </c>
      <c r="C66" s="2" t="s">
        <v>77</v>
      </c>
      <c r="D66" s="4" t="s">
        <v>78</v>
      </c>
      <c r="E66" s="34">
        <v>9.49</v>
      </c>
      <c r="F66" s="34">
        <v>13.61</v>
      </c>
      <c r="G66" s="34">
        <v>356.18</v>
      </c>
      <c r="H66" s="34">
        <v>37.83</v>
      </c>
      <c r="I66" s="34">
        <v>24.33</v>
      </c>
      <c r="J66" s="34">
        <v>115.91</v>
      </c>
      <c r="K66" s="34">
        <v>18.8</v>
      </c>
      <c r="L66" s="34">
        <v>19.2</v>
      </c>
      <c r="M66" s="34">
        <v>6.44</v>
      </c>
      <c r="N66" s="34">
        <v>124.06</v>
      </c>
      <c r="O66" s="34">
        <v>2.62</v>
      </c>
      <c r="P66" s="34">
        <v>9.75</v>
      </c>
      <c r="Q66" s="27">
        <v>738.22000000000014</v>
      </c>
    </row>
    <row r="67" spans="1:17" ht="10.5" x14ac:dyDescent="0.25">
      <c r="A67" s="17"/>
      <c r="B67" s="19"/>
      <c r="C67" s="12" t="s">
        <v>250</v>
      </c>
      <c r="D67" s="13"/>
      <c r="E67" s="35">
        <v>9.49</v>
      </c>
      <c r="F67" s="36">
        <v>13.61</v>
      </c>
      <c r="G67" s="36">
        <v>356.18</v>
      </c>
      <c r="H67" s="36">
        <v>37.83</v>
      </c>
      <c r="I67" s="36">
        <v>24.33</v>
      </c>
      <c r="J67" s="36">
        <v>115.91</v>
      </c>
      <c r="K67" s="36">
        <v>18.8</v>
      </c>
      <c r="L67" s="36">
        <v>19.2</v>
      </c>
      <c r="M67" s="36">
        <v>6.44</v>
      </c>
      <c r="N67" s="36">
        <v>124.06</v>
      </c>
      <c r="O67" s="36">
        <v>2.62</v>
      </c>
      <c r="P67" s="36">
        <v>9.75</v>
      </c>
      <c r="Q67" s="28">
        <v>738.22000000000014</v>
      </c>
    </row>
    <row r="68" spans="1:17" ht="10.5" x14ac:dyDescent="0.25">
      <c r="A68" s="17"/>
      <c r="B68" s="22" t="s">
        <v>251</v>
      </c>
      <c r="C68" s="23"/>
      <c r="D68" s="23"/>
      <c r="E68" s="37">
        <v>9.49</v>
      </c>
      <c r="F68" s="38">
        <v>13.61</v>
      </c>
      <c r="G68" s="38">
        <v>356.18</v>
      </c>
      <c r="H68" s="38">
        <v>37.83</v>
      </c>
      <c r="I68" s="38">
        <v>24.33</v>
      </c>
      <c r="J68" s="38">
        <v>115.91</v>
      </c>
      <c r="K68" s="38">
        <v>18.8</v>
      </c>
      <c r="L68" s="38">
        <v>19.2</v>
      </c>
      <c r="M68" s="38">
        <v>6.44</v>
      </c>
      <c r="N68" s="38">
        <v>124.06</v>
      </c>
      <c r="O68" s="38">
        <v>2.62</v>
      </c>
      <c r="P68" s="38">
        <v>9.75</v>
      </c>
      <c r="Q68" s="29">
        <v>738.22000000000014</v>
      </c>
    </row>
    <row r="69" spans="1:17" ht="10.5" x14ac:dyDescent="0.25">
      <c r="A69" s="17"/>
      <c r="B69" s="18" t="s">
        <v>80</v>
      </c>
      <c r="C69" s="2" t="s">
        <v>77</v>
      </c>
      <c r="D69" s="4" t="s">
        <v>78</v>
      </c>
      <c r="E69" s="34">
        <v>133.10000000000002</v>
      </c>
      <c r="F69" s="34">
        <v>126.17</v>
      </c>
      <c r="G69" s="34">
        <v>875.61</v>
      </c>
      <c r="H69" s="34">
        <v>82.82</v>
      </c>
      <c r="I69" s="34">
        <v>8.39</v>
      </c>
      <c r="J69" s="34">
        <v>259.14999999999998</v>
      </c>
      <c r="K69" s="34">
        <v>24.25</v>
      </c>
      <c r="L69" s="34">
        <v>20.78</v>
      </c>
      <c r="M69" s="34">
        <v>31.799999999999997</v>
      </c>
      <c r="N69" s="34">
        <v>1540.1299999999999</v>
      </c>
      <c r="O69" s="34">
        <v>12.32</v>
      </c>
      <c r="P69" s="34">
        <v>22.64</v>
      </c>
      <c r="Q69" s="27">
        <v>3137.16</v>
      </c>
    </row>
    <row r="70" spans="1:17" ht="10.5" x14ac:dyDescent="0.25">
      <c r="A70" s="17"/>
      <c r="B70" s="19"/>
      <c r="C70" s="3"/>
      <c r="D70" t="s">
        <v>139</v>
      </c>
      <c r="E70" s="39"/>
      <c r="F70" s="39"/>
      <c r="G70" s="39">
        <v>13382.06</v>
      </c>
      <c r="H70" s="39"/>
      <c r="I70" s="39"/>
      <c r="J70" s="39"/>
      <c r="K70" s="39"/>
      <c r="L70" s="39"/>
      <c r="M70" s="39"/>
      <c r="N70" s="39"/>
      <c r="O70" s="39"/>
      <c r="P70" s="39"/>
      <c r="Q70" s="30">
        <v>13382.06</v>
      </c>
    </row>
    <row r="71" spans="1:17" ht="10.5" x14ac:dyDescent="0.25">
      <c r="A71" s="17"/>
      <c r="B71" s="19"/>
      <c r="C71" s="12" t="s">
        <v>250</v>
      </c>
      <c r="D71" s="13"/>
      <c r="E71" s="35">
        <v>133.10000000000002</v>
      </c>
      <c r="F71" s="36">
        <v>126.17</v>
      </c>
      <c r="G71" s="36">
        <v>14257.67</v>
      </c>
      <c r="H71" s="36">
        <v>82.82</v>
      </c>
      <c r="I71" s="36">
        <v>8.39</v>
      </c>
      <c r="J71" s="36">
        <v>259.14999999999998</v>
      </c>
      <c r="K71" s="36">
        <v>24.25</v>
      </c>
      <c r="L71" s="36">
        <v>20.78</v>
      </c>
      <c r="M71" s="36">
        <v>31.799999999999997</v>
      </c>
      <c r="N71" s="36">
        <v>1540.1299999999999</v>
      </c>
      <c r="O71" s="36">
        <v>12.32</v>
      </c>
      <c r="P71" s="36">
        <v>22.64</v>
      </c>
      <c r="Q71" s="28">
        <v>16519.22</v>
      </c>
    </row>
    <row r="72" spans="1:17" ht="10.5" x14ac:dyDescent="0.25">
      <c r="A72" s="17"/>
      <c r="B72" s="22" t="s">
        <v>252</v>
      </c>
      <c r="C72" s="23"/>
      <c r="D72" s="23"/>
      <c r="E72" s="37">
        <v>133.10000000000002</v>
      </c>
      <c r="F72" s="38">
        <v>126.17</v>
      </c>
      <c r="G72" s="38">
        <v>14257.67</v>
      </c>
      <c r="H72" s="38">
        <v>82.82</v>
      </c>
      <c r="I72" s="38">
        <v>8.39</v>
      </c>
      <c r="J72" s="38">
        <v>259.14999999999998</v>
      </c>
      <c r="K72" s="38">
        <v>24.25</v>
      </c>
      <c r="L72" s="38">
        <v>20.78</v>
      </c>
      <c r="M72" s="38">
        <v>31.799999999999997</v>
      </c>
      <c r="N72" s="38">
        <v>1540.1299999999999</v>
      </c>
      <c r="O72" s="38">
        <v>12.32</v>
      </c>
      <c r="P72" s="38">
        <v>22.64</v>
      </c>
      <c r="Q72" s="29">
        <v>16519.22</v>
      </c>
    </row>
    <row r="73" spans="1:17" ht="10.5" x14ac:dyDescent="0.25">
      <c r="A73" s="17"/>
      <c r="B73" s="18" t="s">
        <v>94</v>
      </c>
      <c r="C73" s="2" t="s">
        <v>77</v>
      </c>
      <c r="D73" s="4" t="s">
        <v>78</v>
      </c>
      <c r="E73" s="34"/>
      <c r="F73" s="34"/>
      <c r="G73" s="34">
        <v>2.6</v>
      </c>
      <c r="H73" s="34"/>
      <c r="I73" s="34">
        <v>2.99</v>
      </c>
      <c r="J73" s="34"/>
      <c r="K73" s="34"/>
      <c r="L73" s="34"/>
      <c r="M73" s="34"/>
      <c r="N73" s="34"/>
      <c r="O73" s="34"/>
      <c r="P73" s="34"/>
      <c r="Q73" s="27">
        <v>5.59</v>
      </c>
    </row>
    <row r="74" spans="1:17" ht="10.5" x14ac:dyDescent="0.25">
      <c r="A74" s="17"/>
      <c r="B74" s="19"/>
      <c r="C74" s="12" t="s">
        <v>250</v>
      </c>
      <c r="D74" s="13"/>
      <c r="E74" s="35"/>
      <c r="F74" s="36"/>
      <c r="G74" s="36">
        <v>2.6</v>
      </c>
      <c r="H74" s="36"/>
      <c r="I74" s="36">
        <v>2.99</v>
      </c>
      <c r="J74" s="36"/>
      <c r="K74" s="36"/>
      <c r="L74" s="36"/>
      <c r="M74" s="36"/>
      <c r="N74" s="36"/>
      <c r="O74" s="36"/>
      <c r="P74" s="36"/>
      <c r="Q74" s="28">
        <v>5.59</v>
      </c>
    </row>
    <row r="75" spans="1:17" ht="10.5" x14ac:dyDescent="0.25">
      <c r="A75" s="17"/>
      <c r="B75" s="22" t="s">
        <v>253</v>
      </c>
      <c r="C75" s="23"/>
      <c r="D75" s="23"/>
      <c r="E75" s="37"/>
      <c r="F75" s="38"/>
      <c r="G75" s="38">
        <v>2.6</v>
      </c>
      <c r="H75" s="38"/>
      <c r="I75" s="38">
        <v>2.99</v>
      </c>
      <c r="J75" s="38"/>
      <c r="K75" s="38"/>
      <c r="L75" s="38"/>
      <c r="M75" s="38"/>
      <c r="N75" s="38"/>
      <c r="O75" s="38"/>
      <c r="P75" s="38"/>
      <c r="Q75" s="29">
        <v>5.59</v>
      </c>
    </row>
    <row r="76" spans="1:17" ht="10.5" x14ac:dyDescent="0.25">
      <c r="A76" s="17"/>
      <c r="B76" s="18" t="s">
        <v>48</v>
      </c>
      <c r="C76" s="2" t="s">
        <v>35</v>
      </c>
      <c r="D76" s="4" t="s">
        <v>96</v>
      </c>
      <c r="E76" s="34"/>
      <c r="F76" s="34"/>
      <c r="G76" s="34">
        <v>24361.91</v>
      </c>
      <c r="H76" s="34"/>
      <c r="I76" s="34"/>
      <c r="J76" s="34">
        <v>10876.68</v>
      </c>
      <c r="K76" s="34"/>
      <c r="L76" s="34"/>
      <c r="M76" s="34"/>
      <c r="N76" s="34"/>
      <c r="O76" s="34"/>
      <c r="P76" s="34"/>
      <c r="Q76" s="27">
        <v>35238.589999999997</v>
      </c>
    </row>
    <row r="77" spans="1:17" ht="10.5" x14ac:dyDescent="0.25">
      <c r="A77" s="17"/>
      <c r="B77" s="19"/>
      <c r="C77" s="3"/>
      <c r="D77" t="s">
        <v>39</v>
      </c>
      <c r="E77" s="39">
        <v>1761.0900000000001</v>
      </c>
      <c r="F77" s="39">
        <v>4985.76</v>
      </c>
      <c r="G77" s="39">
        <v>4607.96</v>
      </c>
      <c r="H77" s="39">
        <v>4037.13</v>
      </c>
      <c r="I77" s="39">
        <v>3276.6800000000003</v>
      </c>
      <c r="J77" s="39">
        <v>3806.1299999999997</v>
      </c>
      <c r="K77" s="39">
        <v>2798.8100000000004</v>
      </c>
      <c r="L77" s="39">
        <v>2473.7600000000002</v>
      </c>
      <c r="M77" s="39">
        <v>1254.5</v>
      </c>
      <c r="N77" s="39">
        <v>8733.32</v>
      </c>
      <c r="O77" s="39">
        <v>1328.81</v>
      </c>
      <c r="P77" s="39">
        <v>926.8</v>
      </c>
      <c r="Q77" s="30">
        <v>39990.750000000007</v>
      </c>
    </row>
    <row r="78" spans="1:17" ht="10.5" x14ac:dyDescent="0.25">
      <c r="A78" s="17"/>
      <c r="B78" s="19"/>
      <c r="C78" s="12" t="s">
        <v>227</v>
      </c>
      <c r="D78" s="13"/>
      <c r="E78" s="35">
        <v>1761.0900000000001</v>
      </c>
      <c r="F78" s="36">
        <v>4985.76</v>
      </c>
      <c r="G78" s="36">
        <v>28969.87</v>
      </c>
      <c r="H78" s="36">
        <v>4037.13</v>
      </c>
      <c r="I78" s="36">
        <v>3276.6800000000003</v>
      </c>
      <c r="J78" s="36">
        <v>14682.81</v>
      </c>
      <c r="K78" s="36">
        <v>2798.8100000000004</v>
      </c>
      <c r="L78" s="36">
        <v>2473.7600000000002</v>
      </c>
      <c r="M78" s="36">
        <v>1254.5</v>
      </c>
      <c r="N78" s="36">
        <v>8733.32</v>
      </c>
      <c r="O78" s="36">
        <v>1328.81</v>
      </c>
      <c r="P78" s="36">
        <v>926.8</v>
      </c>
      <c r="Q78" s="28">
        <v>75229.34</v>
      </c>
    </row>
    <row r="79" spans="1:17" ht="10.5" x14ac:dyDescent="0.25">
      <c r="A79" s="17"/>
      <c r="B79" s="22" t="s">
        <v>232</v>
      </c>
      <c r="C79" s="23"/>
      <c r="D79" s="23"/>
      <c r="E79" s="37">
        <v>1761.0900000000001</v>
      </c>
      <c r="F79" s="38">
        <v>4985.76</v>
      </c>
      <c r="G79" s="38">
        <v>28969.87</v>
      </c>
      <c r="H79" s="38">
        <v>4037.13</v>
      </c>
      <c r="I79" s="38">
        <v>3276.6800000000003</v>
      </c>
      <c r="J79" s="38">
        <v>14682.81</v>
      </c>
      <c r="K79" s="38">
        <v>2798.8100000000004</v>
      </c>
      <c r="L79" s="38">
        <v>2473.7600000000002</v>
      </c>
      <c r="M79" s="38">
        <v>1254.5</v>
      </c>
      <c r="N79" s="38">
        <v>8733.32</v>
      </c>
      <c r="O79" s="38">
        <v>1328.81</v>
      </c>
      <c r="P79" s="38">
        <v>926.8</v>
      </c>
      <c r="Q79" s="29">
        <v>75229.34</v>
      </c>
    </row>
    <row r="80" spans="1:17" ht="10.5" x14ac:dyDescent="0.25">
      <c r="A80" s="20" t="s">
        <v>254</v>
      </c>
      <c r="B80" s="21"/>
      <c r="C80" s="21"/>
      <c r="D80" s="21"/>
      <c r="E80" s="40">
        <v>4860</v>
      </c>
      <c r="F80" s="41">
        <v>3827.74</v>
      </c>
      <c r="G80" s="41">
        <v>43615.18</v>
      </c>
      <c r="H80" s="41">
        <v>4808.7299999999996</v>
      </c>
      <c r="I80" s="41">
        <v>7111.02</v>
      </c>
      <c r="J80" s="41">
        <v>15190.58</v>
      </c>
      <c r="K80" s="41">
        <v>-1100.849999999999</v>
      </c>
      <c r="L80" s="41">
        <v>4165.8600000000006</v>
      </c>
      <c r="M80" s="41">
        <v>-2399.7799999999997</v>
      </c>
      <c r="N80" s="41">
        <v>16957.559999999998</v>
      </c>
      <c r="O80" s="41">
        <v>-3806.0300000000011</v>
      </c>
      <c r="P80" s="41">
        <v>-1637.64</v>
      </c>
      <c r="Q80" s="31">
        <v>91592.37</v>
      </c>
    </row>
    <row r="81" spans="1:17" x14ac:dyDescent="0.2">
      <c r="A81" s="4"/>
      <c r="B81" s="4"/>
      <c r="C81" s="4"/>
      <c r="D81" s="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27"/>
    </row>
    <row r="82" spans="1:17" ht="10.5" x14ac:dyDescent="0.25">
      <c r="A82" s="16" t="s">
        <v>111</v>
      </c>
      <c r="B82" s="18" t="s">
        <v>112</v>
      </c>
      <c r="C82" s="2" t="s">
        <v>113</v>
      </c>
      <c r="D82" s="4" t="s">
        <v>152</v>
      </c>
      <c r="E82" s="34"/>
      <c r="F82" s="34"/>
      <c r="G82" s="34"/>
      <c r="H82" s="34">
        <v>1215.4100000000001</v>
      </c>
      <c r="I82" s="34"/>
      <c r="J82" s="34"/>
      <c r="K82" s="34"/>
      <c r="L82" s="34"/>
      <c r="M82" s="34"/>
      <c r="N82" s="34"/>
      <c r="O82" s="34"/>
      <c r="P82" s="34">
        <v>3049.77</v>
      </c>
      <c r="Q82" s="27">
        <v>4265.18</v>
      </c>
    </row>
    <row r="83" spans="1:17" ht="10.5" x14ac:dyDescent="0.25">
      <c r="A83" s="17"/>
      <c r="B83" s="19"/>
      <c r="C83" s="3"/>
      <c r="D83" t="s">
        <v>114</v>
      </c>
      <c r="E83" s="39">
        <v>411.88</v>
      </c>
      <c r="F83" s="39">
        <v>1069.29</v>
      </c>
      <c r="G83" s="39">
        <v>9677.9500000000007</v>
      </c>
      <c r="H83" s="39">
        <v>2308.4499999999998</v>
      </c>
      <c r="I83" s="39">
        <v>496.71</v>
      </c>
      <c r="J83" s="39">
        <v>3040.61</v>
      </c>
      <c r="K83" s="39">
        <v>627</v>
      </c>
      <c r="L83" s="39">
        <v>609.07000000000005</v>
      </c>
      <c r="M83" s="39">
        <v>388.79</v>
      </c>
      <c r="N83" s="39">
        <v>2113.7199999999998</v>
      </c>
      <c r="O83" s="39">
        <v>325.67</v>
      </c>
      <c r="P83" s="39">
        <v>31.56</v>
      </c>
      <c r="Q83" s="30">
        <v>21100.7</v>
      </c>
    </row>
    <row r="84" spans="1:17" ht="10.5" x14ac:dyDescent="0.25">
      <c r="A84" s="17"/>
      <c r="B84" s="19"/>
      <c r="C84" s="3"/>
      <c r="D84" t="s">
        <v>116</v>
      </c>
      <c r="E84" s="39">
        <v>0.59</v>
      </c>
      <c r="F84" s="39">
        <v>0.01</v>
      </c>
      <c r="G84" s="39"/>
      <c r="H84" s="39">
        <v>0.02</v>
      </c>
      <c r="I84" s="39">
        <v>0.14000000000000001</v>
      </c>
      <c r="J84" s="39">
        <v>3.19</v>
      </c>
      <c r="K84" s="39">
        <v>0.38</v>
      </c>
      <c r="L84" s="39">
        <v>0.25</v>
      </c>
      <c r="M84" s="39">
        <v>0.01</v>
      </c>
      <c r="N84" s="39">
        <v>0.03</v>
      </c>
      <c r="O84" s="39"/>
      <c r="P84" s="39">
        <v>-0.33</v>
      </c>
      <c r="Q84" s="30">
        <v>4.29</v>
      </c>
    </row>
    <row r="85" spans="1:17" ht="10.5" x14ac:dyDescent="0.25">
      <c r="A85" s="17"/>
      <c r="B85" s="19"/>
      <c r="C85" s="3"/>
      <c r="D85" t="s">
        <v>118</v>
      </c>
      <c r="E85" s="39">
        <v>452.39</v>
      </c>
      <c r="F85" s="39">
        <v>3380.99</v>
      </c>
      <c r="G85" s="39">
        <v>4381.6400000000003</v>
      </c>
      <c r="H85" s="39">
        <v>2009.04</v>
      </c>
      <c r="I85" s="39">
        <v>2692.14</v>
      </c>
      <c r="J85" s="39">
        <v>1041.53</v>
      </c>
      <c r="K85" s="39">
        <v>923.03</v>
      </c>
      <c r="L85" s="39">
        <v>1074.93</v>
      </c>
      <c r="M85" s="39">
        <v>3360.31</v>
      </c>
      <c r="N85" s="39">
        <v>2567.21</v>
      </c>
      <c r="O85" s="39">
        <v>1108.4100000000001</v>
      </c>
      <c r="P85" s="39">
        <v>481.58</v>
      </c>
      <c r="Q85" s="30">
        <v>23473.200000000004</v>
      </c>
    </row>
    <row r="86" spans="1:17" ht="10.5" x14ac:dyDescent="0.25">
      <c r="A86" s="17"/>
      <c r="B86" s="19"/>
      <c r="C86" s="12" t="s">
        <v>255</v>
      </c>
      <c r="D86" s="13"/>
      <c r="E86" s="35">
        <v>864.8599999999999</v>
      </c>
      <c r="F86" s="36">
        <v>4450.29</v>
      </c>
      <c r="G86" s="36">
        <v>14059.59</v>
      </c>
      <c r="H86" s="36">
        <v>5532.92</v>
      </c>
      <c r="I86" s="36">
        <v>3188.99</v>
      </c>
      <c r="J86" s="36">
        <v>4085.33</v>
      </c>
      <c r="K86" s="36">
        <v>1550.4099999999999</v>
      </c>
      <c r="L86" s="36">
        <v>1684.25</v>
      </c>
      <c r="M86" s="36">
        <v>3749.11</v>
      </c>
      <c r="N86" s="36">
        <v>4680.96</v>
      </c>
      <c r="O86" s="36">
        <v>1434.0800000000002</v>
      </c>
      <c r="P86" s="36">
        <v>3562.58</v>
      </c>
      <c r="Q86" s="28">
        <v>48843.37000000001</v>
      </c>
    </row>
    <row r="87" spans="1:17" ht="10.5" x14ac:dyDescent="0.25">
      <c r="A87" s="17"/>
      <c r="B87" s="22" t="s">
        <v>256</v>
      </c>
      <c r="C87" s="23"/>
      <c r="D87" s="23"/>
      <c r="E87" s="37">
        <v>864.8599999999999</v>
      </c>
      <c r="F87" s="38">
        <v>4450.29</v>
      </c>
      <c r="G87" s="38">
        <v>14059.59</v>
      </c>
      <c r="H87" s="38">
        <v>5532.92</v>
      </c>
      <c r="I87" s="38">
        <v>3188.99</v>
      </c>
      <c r="J87" s="38">
        <v>4085.33</v>
      </c>
      <c r="K87" s="38">
        <v>1550.4099999999999</v>
      </c>
      <c r="L87" s="38">
        <v>1684.25</v>
      </c>
      <c r="M87" s="38">
        <v>3749.11</v>
      </c>
      <c r="N87" s="38">
        <v>4680.96</v>
      </c>
      <c r="O87" s="38">
        <v>1434.0800000000002</v>
      </c>
      <c r="P87" s="38">
        <v>3562.58</v>
      </c>
      <c r="Q87" s="29">
        <v>48843.37000000001</v>
      </c>
    </row>
    <row r="88" spans="1:17" ht="10.5" x14ac:dyDescent="0.25">
      <c r="A88" s="20" t="s">
        <v>257</v>
      </c>
      <c r="B88" s="21"/>
      <c r="C88" s="21"/>
      <c r="D88" s="21"/>
      <c r="E88" s="40">
        <v>864.8599999999999</v>
      </c>
      <c r="F88" s="41">
        <v>4450.29</v>
      </c>
      <c r="G88" s="41">
        <v>14059.59</v>
      </c>
      <c r="H88" s="41">
        <v>5532.92</v>
      </c>
      <c r="I88" s="41">
        <v>3188.99</v>
      </c>
      <c r="J88" s="41">
        <v>4085.33</v>
      </c>
      <c r="K88" s="41">
        <v>1550.4099999999999</v>
      </c>
      <c r="L88" s="41">
        <v>1684.25</v>
      </c>
      <c r="M88" s="41">
        <v>3749.11</v>
      </c>
      <c r="N88" s="41">
        <v>4680.96</v>
      </c>
      <c r="O88" s="41">
        <v>1434.0800000000002</v>
      </c>
      <c r="P88" s="41">
        <v>3562.58</v>
      </c>
      <c r="Q88" s="31">
        <v>48843.37000000001</v>
      </c>
    </row>
    <row r="89" spans="1:17" ht="10.5" thickBot="1" x14ac:dyDescent="0.25">
      <c r="A89" s="4"/>
      <c r="B89" s="4"/>
      <c r="C89" s="4"/>
      <c r="D89" s="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27"/>
    </row>
    <row r="90" spans="1:17" ht="11" thickBot="1" x14ac:dyDescent="0.3">
      <c r="A90" s="24" t="s">
        <v>218</v>
      </c>
      <c r="B90" s="25"/>
      <c r="C90" s="25"/>
      <c r="D90" s="25"/>
      <c r="E90" s="42">
        <v>11211.199999999999</v>
      </c>
      <c r="F90" s="43">
        <v>24206.159999999996</v>
      </c>
      <c r="G90" s="43">
        <v>295977.13999999996</v>
      </c>
      <c r="H90" s="43">
        <v>37871.120000000003</v>
      </c>
      <c r="I90" s="43">
        <v>16315.549999999996</v>
      </c>
      <c r="J90" s="43">
        <v>70552.260000000009</v>
      </c>
      <c r="K90" s="43">
        <v>10738.280000000002</v>
      </c>
      <c r="L90" s="43">
        <v>15289.18</v>
      </c>
      <c r="M90" s="43">
        <v>4962.01</v>
      </c>
      <c r="N90" s="43">
        <v>64872.89</v>
      </c>
      <c r="O90" s="43">
        <v>3470.5099999999975</v>
      </c>
      <c r="P90" s="43">
        <v>6444.55</v>
      </c>
      <c r="Q90" s="32">
        <v>561910.85</v>
      </c>
    </row>
    <row r="93" spans="1:17" ht="10.5" thickBot="1" x14ac:dyDescent="0.25"/>
    <row r="94" spans="1:17" x14ac:dyDescent="0.2">
      <c r="P94" s="46" t="s">
        <v>261</v>
      </c>
      <c r="Q94" s="47">
        <v>0</v>
      </c>
    </row>
    <row r="95" spans="1:17" x14ac:dyDescent="0.2">
      <c r="P95" s="44" t="s">
        <v>262</v>
      </c>
      <c r="Q95" s="45">
        <v>0</v>
      </c>
    </row>
    <row r="96" spans="1:17" x14ac:dyDescent="0.2">
      <c r="P96" s="44" t="s">
        <v>263</v>
      </c>
      <c r="Q96" s="45">
        <v>0</v>
      </c>
    </row>
    <row r="97" spans="16:17" ht="10.5" thickBot="1" x14ac:dyDescent="0.25">
      <c r="P97" s="44" t="s">
        <v>264</v>
      </c>
      <c r="Q97" s="45">
        <v>561910.85</v>
      </c>
    </row>
    <row r="98" spans="16:17" ht="10.5" thickBot="1" x14ac:dyDescent="0.25">
      <c r="P98" s="48" t="s">
        <v>265</v>
      </c>
      <c r="Q98" s="49">
        <v>561910.85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84026-F22A-4EE5-97E1-A9E7D9033057}">
  <sheetPr>
    <pageSetUpPr fitToPage="1"/>
  </sheetPr>
  <dimension ref="A1:Q307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513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46</v>
      </c>
      <c r="H2" t="s">
        <v>29</v>
      </c>
      <c r="I2" t="s">
        <v>30</v>
      </c>
      <c r="J2">
        <v>1980</v>
      </c>
      <c r="K2">
        <v>1980</v>
      </c>
      <c r="L2" t="s">
        <v>514</v>
      </c>
      <c r="M2" t="s">
        <v>515</v>
      </c>
      <c r="N2" t="s">
        <v>493</v>
      </c>
      <c r="O2" t="s">
        <v>494</v>
      </c>
      <c r="P2" t="s">
        <v>47</v>
      </c>
      <c r="Q2" t="s">
        <v>46</v>
      </c>
    </row>
    <row r="3" spans="1:17" x14ac:dyDescent="0.2">
      <c r="A3" t="s">
        <v>513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48</v>
      </c>
      <c r="H3" t="s">
        <v>35</v>
      </c>
      <c r="I3" t="s">
        <v>39</v>
      </c>
      <c r="J3">
        <v>259.79000000000002</v>
      </c>
      <c r="K3">
        <v>259.79000000000002</v>
      </c>
      <c r="L3" t="s">
        <v>514</v>
      </c>
      <c r="M3" t="s">
        <v>515</v>
      </c>
      <c r="N3" t="s">
        <v>493</v>
      </c>
      <c r="O3" t="s">
        <v>494</v>
      </c>
      <c r="P3" t="s">
        <v>52</v>
      </c>
      <c r="Q3" t="s">
        <v>53</v>
      </c>
    </row>
    <row r="4" spans="1:17" x14ac:dyDescent="0.2">
      <c r="A4" t="s">
        <v>513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48</v>
      </c>
      <c r="H4" t="s">
        <v>35</v>
      </c>
      <c r="I4" t="s">
        <v>39</v>
      </c>
      <c r="J4">
        <v>35.96</v>
      </c>
      <c r="K4">
        <v>35.96</v>
      </c>
      <c r="L4" t="s">
        <v>514</v>
      </c>
      <c r="M4" t="s">
        <v>515</v>
      </c>
      <c r="N4" t="s">
        <v>493</v>
      </c>
      <c r="O4" t="s">
        <v>494</v>
      </c>
      <c r="P4" t="s">
        <v>50</v>
      </c>
      <c r="Q4" t="s">
        <v>51</v>
      </c>
    </row>
    <row r="5" spans="1:17" x14ac:dyDescent="0.2">
      <c r="A5" t="s">
        <v>513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39</v>
      </c>
      <c r="J5">
        <v>7.19</v>
      </c>
      <c r="K5">
        <v>7.19</v>
      </c>
      <c r="L5" t="s">
        <v>514</v>
      </c>
      <c r="M5" t="s">
        <v>515</v>
      </c>
      <c r="N5" t="s">
        <v>493</v>
      </c>
      <c r="O5" t="s">
        <v>494</v>
      </c>
      <c r="P5" t="s">
        <v>54</v>
      </c>
      <c r="Q5" t="s">
        <v>55</v>
      </c>
    </row>
    <row r="6" spans="1:17" x14ac:dyDescent="0.2">
      <c r="A6" t="s">
        <v>513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56</v>
      </c>
      <c r="H6" t="s">
        <v>35</v>
      </c>
      <c r="I6" t="s">
        <v>39</v>
      </c>
      <c r="J6">
        <v>12.5</v>
      </c>
      <c r="K6">
        <v>12.5</v>
      </c>
      <c r="L6" t="s">
        <v>514</v>
      </c>
      <c r="M6" t="s">
        <v>515</v>
      </c>
      <c r="N6" t="s">
        <v>493</v>
      </c>
      <c r="O6" t="s">
        <v>494</v>
      </c>
      <c r="P6" t="s">
        <v>57</v>
      </c>
      <c r="Q6" t="s">
        <v>58</v>
      </c>
    </row>
    <row r="7" spans="1:17" x14ac:dyDescent="0.2">
      <c r="A7" t="s">
        <v>513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56</v>
      </c>
      <c r="H7" t="s">
        <v>35</v>
      </c>
      <c r="I7" t="s">
        <v>39</v>
      </c>
      <c r="J7">
        <v>874.4</v>
      </c>
      <c r="K7">
        <v>874.4</v>
      </c>
      <c r="L7" t="s">
        <v>514</v>
      </c>
      <c r="M7" t="s">
        <v>515</v>
      </c>
      <c r="N7" t="s">
        <v>493</v>
      </c>
      <c r="O7" t="s">
        <v>494</v>
      </c>
      <c r="P7" t="s">
        <v>57</v>
      </c>
      <c r="Q7" t="s">
        <v>58</v>
      </c>
    </row>
    <row r="8" spans="1:17" x14ac:dyDescent="0.2">
      <c r="A8" t="s">
        <v>513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68</v>
      </c>
      <c r="H8" t="s">
        <v>35</v>
      </c>
      <c r="I8" t="s">
        <v>39</v>
      </c>
      <c r="J8">
        <v>1.7</v>
      </c>
      <c r="K8">
        <v>1.7</v>
      </c>
      <c r="L8" t="s">
        <v>514</v>
      </c>
      <c r="M8" t="s">
        <v>515</v>
      </c>
      <c r="N8" t="s">
        <v>493</v>
      </c>
      <c r="O8" t="s">
        <v>494</v>
      </c>
      <c r="P8" t="s">
        <v>37</v>
      </c>
      <c r="Q8" t="s">
        <v>38</v>
      </c>
    </row>
    <row r="9" spans="1:17" x14ac:dyDescent="0.2">
      <c r="A9" t="s">
        <v>513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68</v>
      </c>
      <c r="H9" t="s">
        <v>35</v>
      </c>
      <c r="I9" t="s">
        <v>39</v>
      </c>
      <c r="J9">
        <v>302.92</v>
      </c>
      <c r="K9">
        <v>302.92</v>
      </c>
      <c r="L9" t="s">
        <v>514</v>
      </c>
      <c r="M9" t="s">
        <v>515</v>
      </c>
      <c r="N9" t="s">
        <v>493</v>
      </c>
      <c r="O9" t="s">
        <v>494</v>
      </c>
      <c r="P9" t="s">
        <v>37</v>
      </c>
      <c r="Q9" t="s">
        <v>38</v>
      </c>
    </row>
    <row r="10" spans="1:17" x14ac:dyDescent="0.2">
      <c r="A10" t="s">
        <v>513</v>
      </c>
      <c r="B10">
        <v>2025</v>
      </c>
      <c r="C10">
        <v>1</v>
      </c>
      <c r="D10" t="s">
        <v>18</v>
      </c>
      <c r="E10" t="s">
        <v>19</v>
      </c>
      <c r="F10" t="s">
        <v>127</v>
      </c>
      <c r="G10" t="s">
        <v>22</v>
      </c>
      <c r="H10" t="s">
        <v>132</v>
      </c>
      <c r="I10" t="s">
        <v>22</v>
      </c>
      <c r="J10">
        <v>132.41999999999999</v>
      </c>
      <c r="K10">
        <v>132.41999999999999</v>
      </c>
      <c r="L10" t="s">
        <v>514</v>
      </c>
      <c r="M10" t="s">
        <v>515</v>
      </c>
      <c r="N10" t="s">
        <v>493</v>
      </c>
      <c r="O10" t="s">
        <v>494</v>
      </c>
      <c r="P10" t="s">
        <v>135</v>
      </c>
      <c r="Q10" t="s">
        <v>136</v>
      </c>
    </row>
    <row r="11" spans="1:17" x14ac:dyDescent="0.2">
      <c r="A11" t="s">
        <v>513</v>
      </c>
      <c r="B11">
        <v>2025</v>
      </c>
      <c r="C11">
        <v>1</v>
      </c>
      <c r="D11" t="s">
        <v>18</v>
      </c>
      <c r="E11" t="s">
        <v>19</v>
      </c>
      <c r="F11" t="s">
        <v>127</v>
      </c>
      <c r="G11" t="s">
        <v>22</v>
      </c>
      <c r="H11" t="s">
        <v>132</v>
      </c>
      <c r="I11" t="s">
        <v>22</v>
      </c>
      <c r="J11">
        <v>116.34</v>
      </c>
      <c r="K11">
        <v>116.34</v>
      </c>
      <c r="L11" t="s">
        <v>514</v>
      </c>
      <c r="M11" t="s">
        <v>515</v>
      </c>
      <c r="N11" t="s">
        <v>493</v>
      </c>
      <c r="O11" t="s">
        <v>494</v>
      </c>
      <c r="P11" t="s">
        <v>137</v>
      </c>
      <c r="Q11" t="s">
        <v>138</v>
      </c>
    </row>
    <row r="12" spans="1:17" x14ac:dyDescent="0.2">
      <c r="A12" t="s">
        <v>513</v>
      </c>
      <c r="B12">
        <v>2025</v>
      </c>
      <c r="C12">
        <v>1</v>
      </c>
      <c r="D12" t="s">
        <v>18</v>
      </c>
      <c r="E12" t="s">
        <v>19</v>
      </c>
      <c r="F12" t="s">
        <v>127</v>
      </c>
      <c r="G12" t="s">
        <v>495</v>
      </c>
      <c r="H12" t="s">
        <v>129</v>
      </c>
      <c r="I12" t="s">
        <v>318</v>
      </c>
      <c r="J12">
        <v>1708.7</v>
      </c>
      <c r="K12">
        <v>1708.7</v>
      </c>
      <c r="L12" t="s">
        <v>514</v>
      </c>
      <c r="M12" t="s">
        <v>515</v>
      </c>
      <c r="N12" t="s">
        <v>493</v>
      </c>
      <c r="O12" t="s">
        <v>494</v>
      </c>
      <c r="P12" t="s">
        <v>496</v>
      </c>
      <c r="Q12" t="s">
        <v>495</v>
      </c>
    </row>
    <row r="13" spans="1:17" x14ac:dyDescent="0.2">
      <c r="A13" t="s">
        <v>513</v>
      </c>
      <c r="B13">
        <v>2025</v>
      </c>
      <c r="C13">
        <v>1</v>
      </c>
      <c r="D13" t="s">
        <v>18</v>
      </c>
      <c r="E13" t="s">
        <v>19</v>
      </c>
      <c r="F13" t="s">
        <v>69</v>
      </c>
      <c r="G13" t="s">
        <v>68</v>
      </c>
      <c r="H13" t="s">
        <v>35</v>
      </c>
      <c r="I13" t="s">
        <v>39</v>
      </c>
      <c r="J13">
        <v>3.44</v>
      </c>
      <c r="K13">
        <v>3.44</v>
      </c>
      <c r="L13" t="s">
        <v>514</v>
      </c>
      <c r="M13" t="s">
        <v>515</v>
      </c>
      <c r="N13" t="s">
        <v>493</v>
      </c>
      <c r="O13" t="s">
        <v>494</v>
      </c>
      <c r="P13" t="s">
        <v>497</v>
      </c>
      <c r="Q13" t="s">
        <v>498</v>
      </c>
    </row>
    <row r="14" spans="1:17" x14ac:dyDescent="0.2">
      <c r="A14" t="s">
        <v>513</v>
      </c>
      <c r="B14">
        <v>2025</v>
      </c>
      <c r="C14">
        <v>1</v>
      </c>
      <c r="D14" t="s">
        <v>18</v>
      </c>
      <c r="E14" t="s">
        <v>19</v>
      </c>
      <c r="F14" t="s">
        <v>69</v>
      </c>
      <c r="G14" t="s">
        <v>68</v>
      </c>
      <c r="H14" t="s">
        <v>35</v>
      </c>
      <c r="I14" t="s">
        <v>39</v>
      </c>
      <c r="J14">
        <v>50.98</v>
      </c>
      <c r="K14">
        <v>50.98</v>
      </c>
      <c r="L14" t="s">
        <v>514</v>
      </c>
      <c r="M14" t="s">
        <v>515</v>
      </c>
      <c r="N14" t="s">
        <v>493</v>
      </c>
      <c r="O14" t="s">
        <v>494</v>
      </c>
      <c r="P14" t="s">
        <v>497</v>
      </c>
      <c r="Q14" t="s">
        <v>498</v>
      </c>
    </row>
    <row r="15" spans="1:17" x14ac:dyDescent="0.2">
      <c r="A15" t="s">
        <v>513</v>
      </c>
      <c r="B15">
        <v>2025</v>
      </c>
      <c r="C15">
        <v>1</v>
      </c>
      <c r="D15" t="s">
        <v>18</v>
      </c>
      <c r="E15" t="s">
        <v>19</v>
      </c>
      <c r="F15" t="s">
        <v>72</v>
      </c>
      <c r="G15" t="s">
        <v>73</v>
      </c>
      <c r="H15" t="s">
        <v>73</v>
      </c>
      <c r="I15" t="s">
        <v>73</v>
      </c>
      <c r="J15">
        <v>2956.32</v>
      </c>
      <c r="K15">
        <v>2956.32</v>
      </c>
      <c r="L15" t="s">
        <v>514</v>
      </c>
      <c r="M15" t="s">
        <v>515</v>
      </c>
      <c r="N15" t="s">
        <v>493</v>
      </c>
      <c r="O15" t="s">
        <v>494</v>
      </c>
      <c r="P15" t="s">
        <v>74</v>
      </c>
      <c r="Q15" t="s">
        <v>75</v>
      </c>
    </row>
    <row r="16" spans="1:17" x14ac:dyDescent="0.2">
      <c r="A16" t="s">
        <v>513</v>
      </c>
      <c r="B16">
        <v>2025</v>
      </c>
      <c r="C16">
        <v>1</v>
      </c>
      <c r="D16" t="s">
        <v>18</v>
      </c>
      <c r="E16" t="s">
        <v>19</v>
      </c>
      <c r="F16" t="s">
        <v>72</v>
      </c>
      <c r="G16" t="s">
        <v>76</v>
      </c>
      <c r="H16" t="s">
        <v>77</v>
      </c>
      <c r="I16" t="s">
        <v>78</v>
      </c>
      <c r="J16">
        <v>9.49</v>
      </c>
      <c r="K16">
        <v>9.49</v>
      </c>
      <c r="L16" t="s">
        <v>514</v>
      </c>
      <c r="M16" t="s">
        <v>515</v>
      </c>
      <c r="N16" t="s">
        <v>493</v>
      </c>
      <c r="O16" t="s">
        <v>494</v>
      </c>
      <c r="P16" t="s">
        <v>79</v>
      </c>
      <c r="Q16" t="s">
        <v>76</v>
      </c>
    </row>
    <row r="17" spans="1:17" x14ac:dyDescent="0.2">
      <c r="A17" t="s">
        <v>513</v>
      </c>
      <c r="B17">
        <v>2025</v>
      </c>
      <c r="C17">
        <v>1</v>
      </c>
      <c r="D17" t="s">
        <v>18</v>
      </c>
      <c r="E17" t="s">
        <v>19</v>
      </c>
      <c r="F17" t="s">
        <v>72</v>
      </c>
      <c r="G17" t="s">
        <v>80</v>
      </c>
      <c r="H17" t="s">
        <v>77</v>
      </c>
      <c r="I17" t="s">
        <v>78</v>
      </c>
      <c r="J17">
        <v>27.67</v>
      </c>
      <c r="K17">
        <v>27.67</v>
      </c>
      <c r="L17" t="s">
        <v>514</v>
      </c>
      <c r="M17" t="s">
        <v>515</v>
      </c>
      <c r="N17" t="s">
        <v>493</v>
      </c>
      <c r="O17" t="s">
        <v>494</v>
      </c>
      <c r="P17" t="s">
        <v>92</v>
      </c>
      <c r="Q17" t="s">
        <v>93</v>
      </c>
    </row>
    <row r="18" spans="1:17" x14ac:dyDescent="0.2">
      <c r="A18" t="s">
        <v>513</v>
      </c>
      <c r="B18">
        <v>2025</v>
      </c>
      <c r="C18">
        <v>1</v>
      </c>
      <c r="D18" t="s">
        <v>18</v>
      </c>
      <c r="E18" t="s">
        <v>19</v>
      </c>
      <c r="F18" t="s">
        <v>72</v>
      </c>
      <c r="G18" t="s">
        <v>80</v>
      </c>
      <c r="H18" t="s">
        <v>77</v>
      </c>
      <c r="I18" t="s">
        <v>78</v>
      </c>
      <c r="J18">
        <v>105.43</v>
      </c>
      <c r="K18">
        <v>105.43</v>
      </c>
      <c r="L18" t="s">
        <v>514</v>
      </c>
      <c r="M18" t="s">
        <v>515</v>
      </c>
      <c r="N18" t="s">
        <v>493</v>
      </c>
      <c r="O18" t="s">
        <v>494</v>
      </c>
      <c r="P18" t="s">
        <v>140</v>
      </c>
      <c r="Q18" t="s">
        <v>141</v>
      </c>
    </row>
    <row r="19" spans="1:17" x14ac:dyDescent="0.2">
      <c r="A19" t="s">
        <v>513</v>
      </c>
      <c r="B19">
        <v>2025</v>
      </c>
      <c r="C19">
        <v>1</v>
      </c>
      <c r="D19" t="s">
        <v>18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2.87</v>
      </c>
      <c r="K19">
        <v>2.87</v>
      </c>
      <c r="L19" t="s">
        <v>514</v>
      </c>
      <c r="M19" t="s">
        <v>515</v>
      </c>
      <c r="N19" t="s">
        <v>493</v>
      </c>
      <c r="O19" t="s">
        <v>494</v>
      </c>
      <c r="P19" t="s">
        <v>101</v>
      </c>
      <c r="Q19" t="s">
        <v>102</v>
      </c>
    </row>
    <row r="20" spans="1:17" x14ac:dyDescent="0.2">
      <c r="A20" t="s">
        <v>513</v>
      </c>
      <c r="B20">
        <v>2025</v>
      </c>
      <c r="C20">
        <v>1</v>
      </c>
      <c r="D20" t="s">
        <v>18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301.14999999999998</v>
      </c>
      <c r="K20">
        <v>301.14999999999998</v>
      </c>
      <c r="L20" t="s">
        <v>514</v>
      </c>
      <c r="M20" t="s">
        <v>515</v>
      </c>
      <c r="N20" t="s">
        <v>493</v>
      </c>
      <c r="O20" t="s">
        <v>494</v>
      </c>
      <c r="P20" t="s">
        <v>108</v>
      </c>
      <c r="Q20" t="s">
        <v>109</v>
      </c>
    </row>
    <row r="21" spans="1:17" x14ac:dyDescent="0.2">
      <c r="A21" t="s">
        <v>513</v>
      </c>
      <c r="B21">
        <v>2025</v>
      </c>
      <c r="C21">
        <v>1</v>
      </c>
      <c r="D21" t="s">
        <v>18</v>
      </c>
      <c r="E21" t="s">
        <v>19</v>
      </c>
      <c r="F21" t="s">
        <v>72</v>
      </c>
      <c r="G21" t="s">
        <v>48</v>
      </c>
      <c r="H21" t="s">
        <v>35</v>
      </c>
      <c r="I21" t="s">
        <v>39</v>
      </c>
      <c r="J21">
        <v>73.06</v>
      </c>
      <c r="K21">
        <v>73.06</v>
      </c>
      <c r="L21" t="s">
        <v>514</v>
      </c>
      <c r="M21" t="s">
        <v>515</v>
      </c>
      <c r="N21" t="s">
        <v>493</v>
      </c>
      <c r="O21" t="s">
        <v>494</v>
      </c>
      <c r="P21" t="s">
        <v>103</v>
      </c>
      <c r="Q21" t="s">
        <v>104</v>
      </c>
    </row>
    <row r="22" spans="1:17" x14ac:dyDescent="0.2">
      <c r="A22" t="s">
        <v>513</v>
      </c>
      <c r="B22">
        <v>2025</v>
      </c>
      <c r="C22">
        <v>1</v>
      </c>
      <c r="D22" t="s">
        <v>18</v>
      </c>
      <c r="E22" t="s">
        <v>19</v>
      </c>
      <c r="F22" t="s">
        <v>72</v>
      </c>
      <c r="G22" t="s">
        <v>48</v>
      </c>
      <c r="H22" t="s">
        <v>35</v>
      </c>
      <c r="I22" t="s">
        <v>39</v>
      </c>
      <c r="J22">
        <v>241.72</v>
      </c>
      <c r="K22">
        <v>241.72</v>
      </c>
      <c r="L22" t="s">
        <v>514</v>
      </c>
      <c r="M22" t="s">
        <v>515</v>
      </c>
      <c r="N22" t="s">
        <v>493</v>
      </c>
      <c r="O22" t="s">
        <v>494</v>
      </c>
      <c r="P22" t="s">
        <v>97</v>
      </c>
      <c r="Q22" t="s">
        <v>98</v>
      </c>
    </row>
    <row r="23" spans="1:17" x14ac:dyDescent="0.2">
      <c r="A23" t="s">
        <v>513</v>
      </c>
      <c r="B23">
        <v>2025</v>
      </c>
      <c r="C23">
        <v>1</v>
      </c>
      <c r="D23" t="s">
        <v>18</v>
      </c>
      <c r="E23" t="s">
        <v>19</v>
      </c>
      <c r="F23" t="s">
        <v>72</v>
      </c>
      <c r="G23" t="s">
        <v>48</v>
      </c>
      <c r="H23" t="s">
        <v>35</v>
      </c>
      <c r="I23" t="s">
        <v>39</v>
      </c>
      <c r="J23">
        <v>163.58000000000001</v>
      </c>
      <c r="K23">
        <v>163.58000000000001</v>
      </c>
      <c r="L23" t="s">
        <v>514</v>
      </c>
      <c r="M23" t="s">
        <v>515</v>
      </c>
      <c r="N23" t="s">
        <v>493</v>
      </c>
      <c r="O23" t="s">
        <v>494</v>
      </c>
      <c r="P23" t="s">
        <v>105</v>
      </c>
      <c r="Q23" t="s">
        <v>106</v>
      </c>
    </row>
    <row r="24" spans="1:17" x14ac:dyDescent="0.2">
      <c r="A24" t="s">
        <v>513</v>
      </c>
      <c r="B24">
        <v>2025</v>
      </c>
      <c r="C24">
        <v>1</v>
      </c>
      <c r="D24" t="s">
        <v>18</v>
      </c>
      <c r="E24" t="s">
        <v>19</v>
      </c>
      <c r="F24" t="s">
        <v>72</v>
      </c>
      <c r="G24" t="s">
        <v>48</v>
      </c>
      <c r="H24" t="s">
        <v>35</v>
      </c>
      <c r="I24" t="s">
        <v>39</v>
      </c>
      <c r="J24">
        <v>978.71</v>
      </c>
      <c r="K24">
        <v>978.71</v>
      </c>
      <c r="L24" t="s">
        <v>514</v>
      </c>
      <c r="M24" t="s">
        <v>515</v>
      </c>
      <c r="N24" t="s">
        <v>493</v>
      </c>
      <c r="O24" t="s">
        <v>494</v>
      </c>
      <c r="P24" t="s">
        <v>278</v>
      </c>
      <c r="Q24" t="s">
        <v>279</v>
      </c>
    </row>
    <row r="25" spans="1:17" x14ac:dyDescent="0.2">
      <c r="A25" t="s">
        <v>513</v>
      </c>
      <c r="B25">
        <v>2025</v>
      </c>
      <c r="C25">
        <v>1</v>
      </c>
      <c r="D25" t="s">
        <v>18</v>
      </c>
      <c r="E25" t="s">
        <v>110</v>
      </c>
      <c r="F25" t="s">
        <v>111</v>
      </c>
      <c r="G25" t="s">
        <v>112</v>
      </c>
      <c r="H25" t="s">
        <v>113</v>
      </c>
      <c r="I25" t="s">
        <v>114</v>
      </c>
      <c r="J25">
        <v>411.88</v>
      </c>
      <c r="K25">
        <v>411.88</v>
      </c>
      <c r="L25" t="s">
        <v>514</v>
      </c>
      <c r="M25" t="s">
        <v>515</v>
      </c>
      <c r="N25" t="s">
        <v>493</v>
      </c>
      <c r="O25" t="s">
        <v>494</v>
      </c>
      <c r="P25" t="s">
        <v>115</v>
      </c>
      <c r="Q25" t="s">
        <v>114</v>
      </c>
    </row>
    <row r="26" spans="1:17" x14ac:dyDescent="0.2">
      <c r="A26" t="s">
        <v>513</v>
      </c>
      <c r="B26">
        <v>2025</v>
      </c>
      <c r="C26">
        <v>1</v>
      </c>
      <c r="D26" t="s">
        <v>18</v>
      </c>
      <c r="E26" t="s">
        <v>110</v>
      </c>
      <c r="F26" t="s">
        <v>111</v>
      </c>
      <c r="G26" t="s">
        <v>112</v>
      </c>
      <c r="H26" t="s">
        <v>113</v>
      </c>
      <c r="I26" t="s">
        <v>116</v>
      </c>
      <c r="J26">
        <v>0.59</v>
      </c>
      <c r="K26">
        <v>0.59</v>
      </c>
      <c r="L26" t="s">
        <v>514</v>
      </c>
      <c r="M26" t="s">
        <v>515</v>
      </c>
      <c r="N26" t="s">
        <v>493</v>
      </c>
      <c r="O26" t="s">
        <v>494</v>
      </c>
      <c r="P26" t="s">
        <v>117</v>
      </c>
      <c r="Q26" t="s">
        <v>116</v>
      </c>
    </row>
    <row r="27" spans="1:17" x14ac:dyDescent="0.2">
      <c r="A27" t="s">
        <v>513</v>
      </c>
      <c r="B27">
        <v>2025</v>
      </c>
      <c r="C27">
        <v>1</v>
      </c>
      <c r="D27" t="s">
        <v>18</v>
      </c>
      <c r="E27" t="s">
        <v>110</v>
      </c>
      <c r="F27" t="s">
        <v>111</v>
      </c>
      <c r="G27" t="s">
        <v>112</v>
      </c>
      <c r="H27" t="s">
        <v>113</v>
      </c>
      <c r="I27" t="s">
        <v>118</v>
      </c>
      <c r="J27">
        <v>452.39</v>
      </c>
      <c r="K27">
        <v>452.39</v>
      </c>
      <c r="L27" t="s">
        <v>514</v>
      </c>
      <c r="M27" t="s">
        <v>515</v>
      </c>
      <c r="N27" t="s">
        <v>493</v>
      </c>
      <c r="O27" t="s">
        <v>494</v>
      </c>
      <c r="P27" t="s">
        <v>119</v>
      </c>
      <c r="Q27" t="s">
        <v>118</v>
      </c>
    </row>
    <row r="28" spans="1:17" x14ac:dyDescent="0.2">
      <c r="A28" t="s">
        <v>513</v>
      </c>
      <c r="B28">
        <v>2025</v>
      </c>
      <c r="C28">
        <v>2</v>
      </c>
      <c r="D28" t="s">
        <v>120</v>
      </c>
      <c r="E28" t="s">
        <v>19</v>
      </c>
      <c r="F28" t="s">
        <v>20</v>
      </c>
      <c r="G28" t="s">
        <v>34</v>
      </c>
      <c r="H28" t="s">
        <v>35</v>
      </c>
      <c r="I28" t="s">
        <v>39</v>
      </c>
      <c r="J28">
        <v>0</v>
      </c>
      <c r="K28">
        <v>0</v>
      </c>
      <c r="L28" t="s">
        <v>514</v>
      </c>
      <c r="M28" t="s">
        <v>515</v>
      </c>
      <c r="N28" t="s">
        <v>493</v>
      </c>
      <c r="O28" t="s">
        <v>494</v>
      </c>
      <c r="P28" t="s">
        <v>57</v>
      </c>
      <c r="Q28" t="s">
        <v>58</v>
      </c>
    </row>
    <row r="29" spans="1:17" x14ac:dyDescent="0.2">
      <c r="A29" t="s">
        <v>513</v>
      </c>
      <c r="B29">
        <v>2025</v>
      </c>
      <c r="C29">
        <v>2</v>
      </c>
      <c r="D29" t="s">
        <v>120</v>
      </c>
      <c r="E29" t="s">
        <v>19</v>
      </c>
      <c r="F29" t="s">
        <v>20</v>
      </c>
      <c r="G29" t="s">
        <v>34</v>
      </c>
      <c r="H29" t="s">
        <v>35</v>
      </c>
      <c r="I29" t="s">
        <v>39</v>
      </c>
      <c r="J29">
        <v>82.23</v>
      </c>
      <c r="K29">
        <v>82.23</v>
      </c>
      <c r="L29" t="s">
        <v>514</v>
      </c>
      <c r="M29" t="s">
        <v>515</v>
      </c>
      <c r="N29" t="s">
        <v>493</v>
      </c>
      <c r="O29" t="s">
        <v>494</v>
      </c>
      <c r="P29" t="s">
        <v>57</v>
      </c>
      <c r="Q29" t="s">
        <v>58</v>
      </c>
    </row>
    <row r="30" spans="1:17" x14ac:dyDescent="0.2">
      <c r="A30" t="s">
        <v>513</v>
      </c>
      <c r="B30">
        <v>2025</v>
      </c>
      <c r="C30">
        <v>2</v>
      </c>
      <c r="D30" t="s">
        <v>120</v>
      </c>
      <c r="E30" t="s">
        <v>19</v>
      </c>
      <c r="F30" t="s">
        <v>20</v>
      </c>
      <c r="G30" t="s">
        <v>44</v>
      </c>
      <c r="H30" t="s">
        <v>29</v>
      </c>
      <c r="I30" t="s">
        <v>30</v>
      </c>
      <c r="J30">
        <v>8752.69</v>
      </c>
      <c r="K30">
        <v>8752.69</v>
      </c>
      <c r="L30" t="s">
        <v>514</v>
      </c>
      <c r="M30" t="s">
        <v>515</v>
      </c>
      <c r="N30" t="s">
        <v>493</v>
      </c>
      <c r="O30" t="s">
        <v>494</v>
      </c>
      <c r="P30" t="s">
        <v>45</v>
      </c>
      <c r="Q30" t="s">
        <v>44</v>
      </c>
    </row>
    <row r="31" spans="1:17" x14ac:dyDescent="0.2">
      <c r="A31" t="s">
        <v>513</v>
      </c>
      <c r="B31">
        <v>2025</v>
      </c>
      <c r="C31">
        <v>2</v>
      </c>
      <c r="D31" t="s">
        <v>120</v>
      </c>
      <c r="E31" t="s">
        <v>19</v>
      </c>
      <c r="F31" t="s">
        <v>20</v>
      </c>
      <c r="G31" t="s">
        <v>46</v>
      </c>
      <c r="H31" t="s">
        <v>29</v>
      </c>
      <c r="I31" t="s">
        <v>30</v>
      </c>
      <c r="J31">
        <v>2669.76</v>
      </c>
      <c r="K31">
        <v>2669.76</v>
      </c>
      <c r="L31" t="s">
        <v>514</v>
      </c>
      <c r="M31" t="s">
        <v>515</v>
      </c>
      <c r="N31" t="s">
        <v>493</v>
      </c>
      <c r="O31" t="s">
        <v>494</v>
      </c>
      <c r="P31" t="s">
        <v>47</v>
      </c>
      <c r="Q31" t="s">
        <v>46</v>
      </c>
    </row>
    <row r="32" spans="1:17" x14ac:dyDescent="0.2">
      <c r="A32" t="s">
        <v>513</v>
      </c>
      <c r="B32">
        <v>2025</v>
      </c>
      <c r="C32">
        <v>2</v>
      </c>
      <c r="D32" t="s">
        <v>120</v>
      </c>
      <c r="E32" t="s">
        <v>19</v>
      </c>
      <c r="F32" t="s">
        <v>20</v>
      </c>
      <c r="G32" t="s">
        <v>48</v>
      </c>
      <c r="H32" t="s">
        <v>35</v>
      </c>
      <c r="I32" t="s">
        <v>39</v>
      </c>
      <c r="J32">
        <v>516.98</v>
      </c>
      <c r="K32">
        <v>516.98</v>
      </c>
      <c r="L32" t="s">
        <v>514</v>
      </c>
      <c r="M32" t="s">
        <v>515</v>
      </c>
      <c r="N32" t="s">
        <v>493</v>
      </c>
      <c r="O32" t="s">
        <v>494</v>
      </c>
      <c r="P32" t="s">
        <v>52</v>
      </c>
      <c r="Q32" t="s">
        <v>53</v>
      </c>
    </row>
    <row r="33" spans="1:17" x14ac:dyDescent="0.2">
      <c r="A33" t="s">
        <v>513</v>
      </c>
      <c r="B33">
        <v>2025</v>
      </c>
      <c r="C33">
        <v>2</v>
      </c>
      <c r="D33" t="s">
        <v>120</v>
      </c>
      <c r="E33" t="s">
        <v>19</v>
      </c>
      <c r="F33" t="s">
        <v>20</v>
      </c>
      <c r="G33" t="s">
        <v>48</v>
      </c>
      <c r="H33" t="s">
        <v>35</v>
      </c>
      <c r="I33" t="s">
        <v>39</v>
      </c>
      <c r="J33">
        <v>59.06</v>
      </c>
      <c r="K33">
        <v>59.06</v>
      </c>
      <c r="L33" t="s">
        <v>514</v>
      </c>
      <c r="M33" t="s">
        <v>515</v>
      </c>
      <c r="N33" t="s">
        <v>493</v>
      </c>
      <c r="O33" t="s">
        <v>494</v>
      </c>
      <c r="P33" t="s">
        <v>50</v>
      </c>
      <c r="Q33" t="s">
        <v>51</v>
      </c>
    </row>
    <row r="34" spans="1:17" x14ac:dyDescent="0.2">
      <c r="A34" t="s">
        <v>513</v>
      </c>
      <c r="B34">
        <v>2025</v>
      </c>
      <c r="C34">
        <v>2</v>
      </c>
      <c r="D34" t="s">
        <v>120</v>
      </c>
      <c r="E34" t="s">
        <v>19</v>
      </c>
      <c r="F34" t="s">
        <v>20</v>
      </c>
      <c r="G34" t="s">
        <v>48</v>
      </c>
      <c r="H34" t="s">
        <v>35</v>
      </c>
      <c r="I34" t="s">
        <v>39</v>
      </c>
      <c r="J34">
        <v>11.81</v>
      </c>
      <c r="K34">
        <v>11.81</v>
      </c>
      <c r="L34" t="s">
        <v>514</v>
      </c>
      <c r="M34" t="s">
        <v>515</v>
      </c>
      <c r="N34" t="s">
        <v>493</v>
      </c>
      <c r="O34" t="s">
        <v>494</v>
      </c>
      <c r="P34" t="s">
        <v>54</v>
      </c>
      <c r="Q34" t="s">
        <v>55</v>
      </c>
    </row>
    <row r="35" spans="1:17" x14ac:dyDescent="0.2">
      <c r="A35" t="s">
        <v>513</v>
      </c>
      <c r="B35">
        <v>2025</v>
      </c>
      <c r="C35">
        <v>2</v>
      </c>
      <c r="D35" t="s">
        <v>120</v>
      </c>
      <c r="E35" t="s">
        <v>19</v>
      </c>
      <c r="F35" t="s">
        <v>20</v>
      </c>
      <c r="G35" t="s">
        <v>56</v>
      </c>
      <c r="H35" t="s">
        <v>35</v>
      </c>
      <c r="I35" t="s">
        <v>39</v>
      </c>
      <c r="J35">
        <v>-0.01</v>
      </c>
      <c r="K35">
        <v>-0.01</v>
      </c>
      <c r="L35" t="s">
        <v>514</v>
      </c>
      <c r="M35" t="s">
        <v>515</v>
      </c>
      <c r="N35" t="s">
        <v>493</v>
      </c>
      <c r="O35" t="s">
        <v>494</v>
      </c>
      <c r="P35" t="s">
        <v>57</v>
      </c>
      <c r="Q35" t="s">
        <v>58</v>
      </c>
    </row>
    <row r="36" spans="1:17" x14ac:dyDescent="0.2">
      <c r="A36" t="s">
        <v>513</v>
      </c>
      <c r="B36">
        <v>2025</v>
      </c>
      <c r="C36">
        <v>2</v>
      </c>
      <c r="D36" t="s">
        <v>120</v>
      </c>
      <c r="E36" t="s">
        <v>19</v>
      </c>
      <c r="F36" t="s">
        <v>20</v>
      </c>
      <c r="G36" t="s">
        <v>56</v>
      </c>
      <c r="H36" t="s">
        <v>35</v>
      </c>
      <c r="I36" t="s">
        <v>39</v>
      </c>
      <c r="J36">
        <v>785.96</v>
      </c>
      <c r="K36">
        <v>785.96</v>
      </c>
      <c r="L36" t="s">
        <v>514</v>
      </c>
      <c r="M36" t="s">
        <v>515</v>
      </c>
      <c r="N36" t="s">
        <v>493</v>
      </c>
      <c r="O36" t="s">
        <v>494</v>
      </c>
      <c r="P36" t="s">
        <v>37</v>
      </c>
      <c r="Q36" t="s">
        <v>38</v>
      </c>
    </row>
    <row r="37" spans="1:17" x14ac:dyDescent="0.2">
      <c r="A37" t="s">
        <v>513</v>
      </c>
      <c r="B37">
        <v>2025</v>
      </c>
      <c r="C37">
        <v>2</v>
      </c>
      <c r="D37" t="s">
        <v>120</v>
      </c>
      <c r="E37" t="s">
        <v>19</v>
      </c>
      <c r="F37" t="s">
        <v>20</v>
      </c>
      <c r="G37" t="s">
        <v>56</v>
      </c>
      <c r="H37" t="s">
        <v>35</v>
      </c>
      <c r="I37" t="s">
        <v>39</v>
      </c>
      <c r="J37">
        <v>777.39</v>
      </c>
      <c r="K37">
        <v>777.39</v>
      </c>
      <c r="L37" t="s">
        <v>514</v>
      </c>
      <c r="M37" t="s">
        <v>515</v>
      </c>
      <c r="N37" t="s">
        <v>493</v>
      </c>
      <c r="O37" t="s">
        <v>494</v>
      </c>
      <c r="P37" t="s">
        <v>37</v>
      </c>
      <c r="Q37" t="s">
        <v>38</v>
      </c>
    </row>
    <row r="38" spans="1:17" x14ac:dyDescent="0.2">
      <c r="A38" t="s">
        <v>513</v>
      </c>
      <c r="B38">
        <v>2025</v>
      </c>
      <c r="C38">
        <v>2</v>
      </c>
      <c r="D38" t="s">
        <v>120</v>
      </c>
      <c r="E38" t="s">
        <v>19</v>
      </c>
      <c r="F38" t="s">
        <v>20</v>
      </c>
      <c r="G38" t="s">
        <v>56</v>
      </c>
      <c r="H38" t="s">
        <v>35</v>
      </c>
      <c r="I38" t="s">
        <v>39</v>
      </c>
      <c r="J38">
        <v>677.6</v>
      </c>
      <c r="K38">
        <v>677.6</v>
      </c>
      <c r="L38" t="s">
        <v>514</v>
      </c>
      <c r="M38" t="s">
        <v>515</v>
      </c>
      <c r="N38" t="s">
        <v>493</v>
      </c>
      <c r="O38" t="s">
        <v>494</v>
      </c>
      <c r="P38" t="s">
        <v>37</v>
      </c>
      <c r="Q38" t="s">
        <v>38</v>
      </c>
    </row>
    <row r="39" spans="1:17" x14ac:dyDescent="0.2">
      <c r="A39" t="s">
        <v>513</v>
      </c>
      <c r="B39">
        <v>2025</v>
      </c>
      <c r="C39">
        <v>2</v>
      </c>
      <c r="D39" t="s">
        <v>120</v>
      </c>
      <c r="E39" t="s">
        <v>19</v>
      </c>
      <c r="F39" t="s">
        <v>20</v>
      </c>
      <c r="G39" t="s">
        <v>56</v>
      </c>
      <c r="H39" t="s">
        <v>35</v>
      </c>
      <c r="I39" t="s">
        <v>39</v>
      </c>
      <c r="J39">
        <v>218.6</v>
      </c>
      <c r="K39">
        <v>218.6</v>
      </c>
      <c r="L39" t="s">
        <v>514</v>
      </c>
      <c r="M39" t="s">
        <v>515</v>
      </c>
      <c r="N39" t="s">
        <v>493</v>
      </c>
      <c r="O39" t="s">
        <v>494</v>
      </c>
      <c r="P39" t="s">
        <v>57</v>
      </c>
      <c r="Q39" t="s">
        <v>58</v>
      </c>
    </row>
    <row r="40" spans="1:17" x14ac:dyDescent="0.2">
      <c r="A40" t="s">
        <v>513</v>
      </c>
      <c r="B40">
        <v>2025</v>
      </c>
      <c r="C40">
        <v>2</v>
      </c>
      <c r="D40" t="s">
        <v>120</v>
      </c>
      <c r="E40" t="s">
        <v>19</v>
      </c>
      <c r="F40" t="s">
        <v>20</v>
      </c>
      <c r="G40" t="s">
        <v>61</v>
      </c>
      <c r="H40" t="s">
        <v>61</v>
      </c>
      <c r="I40" t="s">
        <v>61</v>
      </c>
      <c r="J40">
        <v>19.18</v>
      </c>
      <c r="K40">
        <v>19.18</v>
      </c>
      <c r="L40" t="s">
        <v>514</v>
      </c>
      <c r="M40" t="s">
        <v>515</v>
      </c>
      <c r="N40" t="s">
        <v>493</v>
      </c>
      <c r="O40" t="s">
        <v>494</v>
      </c>
      <c r="P40" t="s">
        <v>121</v>
      </c>
      <c r="Q40" t="s">
        <v>122</v>
      </c>
    </row>
    <row r="41" spans="1:17" x14ac:dyDescent="0.2">
      <c r="A41" t="s">
        <v>513</v>
      </c>
      <c r="B41">
        <v>2025</v>
      </c>
      <c r="C41">
        <v>2</v>
      </c>
      <c r="D41" t="s">
        <v>120</v>
      </c>
      <c r="E41" t="s">
        <v>19</v>
      </c>
      <c r="F41" t="s">
        <v>20</v>
      </c>
      <c r="G41" t="s">
        <v>61</v>
      </c>
      <c r="H41" t="s">
        <v>61</v>
      </c>
      <c r="I41" t="s">
        <v>61</v>
      </c>
      <c r="J41">
        <v>35.700000000000003</v>
      </c>
      <c r="K41">
        <v>35.700000000000003</v>
      </c>
      <c r="L41" t="s">
        <v>514</v>
      </c>
      <c r="M41" t="s">
        <v>515</v>
      </c>
      <c r="N41" t="s">
        <v>493</v>
      </c>
      <c r="O41" t="s">
        <v>494</v>
      </c>
      <c r="P41" t="s">
        <v>121</v>
      </c>
      <c r="Q41" t="s">
        <v>122</v>
      </c>
    </row>
    <row r="42" spans="1:17" x14ac:dyDescent="0.2">
      <c r="A42" t="s">
        <v>513</v>
      </c>
      <c r="B42">
        <v>2025</v>
      </c>
      <c r="C42">
        <v>2</v>
      </c>
      <c r="D42" t="s">
        <v>120</v>
      </c>
      <c r="E42" t="s">
        <v>19</v>
      </c>
      <c r="F42" t="s">
        <v>127</v>
      </c>
      <c r="G42" t="s">
        <v>22</v>
      </c>
      <c r="H42" t="s">
        <v>132</v>
      </c>
      <c r="I42" t="s">
        <v>22</v>
      </c>
      <c r="J42">
        <v>75.19</v>
      </c>
      <c r="K42">
        <v>75.19</v>
      </c>
      <c r="L42" t="s">
        <v>514</v>
      </c>
      <c r="M42" t="s">
        <v>515</v>
      </c>
      <c r="N42" t="s">
        <v>493</v>
      </c>
      <c r="O42" t="s">
        <v>494</v>
      </c>
      <c r="P42" t="s">
        <v>135</v>
      </c>
      <c r="Q42" t="s">
        <v>136</v>
      </c>
    </row>
    <row r="43" spans="1:17" x14ac:dyDescent="0.2">
      <c r="A43" t="s">
        <v>513</v>
      </c>
      <c r="B43">
        <v>2025</v>
      </c>
      <c r="C43">
        <v>2</v>
      </c>
      <c r="D43" t="s">
        <v>120</v>
      </c>
      <c r="E43" t="s">
        <v>19</v>
      </c>
      <c r="F43" t="s">
        <v>127</v>
      </c>
      <c r="G43" t="s">
        <v>22</v>
      </c>
      <c r="H43" t="s">
        <v>132</v>
      </c>
      <c r="I43" t="s">
        <v>22</v>
      </c>
      <c r="J43">
        <v>56.85</v>
      </c>
      <c r="K43">
        <v>56.85</v>
      </c>
      <c r="L43" t="s">
        <v>514</v>
      </c>
      <c r="M43" t="s">
        <v>515</v>
      </c>
      <c r="N43" t="s">
        <v>493</v>
      </c>
      <c r="O43" t="s">
        <v>494</v>
      </c>
      <c r="P43" t="s">
        <v>137</v>
      </c>
      <c r="Q43" t="s">
        <v>138</v>
      </c>
    </row>
    <row r="44" spans="1:17" x14ac:dyDescent="0.2">
      <c r="A44" t="s">
        <v>513</v>
      </c>
      <c r="B44">
        <v>2025</v>
      </c>
      <c r="C44">
        <v>2</v>
      </c>
      <c r="D44" t="s">
        <v>120</v>
      </c>
      <c r="E44" t="s">
        <v>19</v>
      </c>
      <c r="F44" t="s">
        <v>127</v>
      </c>
      <c r="G44" t="s">
        <v>353</v>
      </c>
      <c r="H44" t="s">
        <v>29</v>
      </c>
      <c r="I44" t="s">
        <v>30</v>
      </c>
      <c r="J44">
        <v>218.89</v>
      </c>
      <c r="K44">
        <v>218.89</v>
      </c>
      <c r="L44" t="s">
        <v>514</v>
      </c>
      <c r="M44" t="s">
        <v>515</v>
      </c>
      <c r="N44" t="s">
        <v>493</v>
      </c>
      <c r="O44" t="s">
        <v>494</v>
      </c>
      <c r="P44" t="s">
        <v>354</v>
      </c>
      <c r="Q44" t="s">
        <v>353</v>
      </c>
    </row>
    <row r="45" spans="1:17" x14ac:dyDescent="0.2">
      <c r="A45" t="s">
        <v>513</v>
      </c>
      <c r="B45">
        <v>2025</v>
      </c>
      <c r="C45">
        <v>2</v>
      </c>
      <c r="D45" t="s">
        <v>120</v>
      </c>
      <c r="E45" t="s">
        <v>19</v>
      </c>
      <c r="F45" t="s">
        <v>127</v>
      </c>
      <c r="G45" t="s">
        <v>495</v>
      </c>
      <c r="H45" t="s">
        <v>129</v>
      </c>
      <c r="I45" t="s">
        <v>318</v>
      </c>
      <c r="J45">
        <v>970.25</v>
      </c>
      <c r="K45">
        <v>970.25</v>
      </c>
      <c r="L45" t="s">
        <v>514</v>
      </c>
      <c r="M45" t="s">
        <v>515</v>
      </c>
      <c r="N45" t="s">
        <v>493</v>
      </c>
      <c r="O45" t="s">
        <v>494</v>
      </c>
      <c r="P45" t="s">
        <v>496</v>
      </c>
      <c r="Q45" t="s">
        <v>495</v>
      </c>
    </row>
    <row r="46" spans="1:17" x14ac:dyDescent="0.2">
      <c r="A46" t="s">
        <v>513</v>
      </c>
      <c r="B46">
        <v>2025</v>
      </c>
      <c r="C46">
        <v>2</v>
      </c>
      <c r="D46" t="s">
        <v>120</v>
      </c>
      <c r="E46" t="s">
        <v>19</v>
      </c>
      <c r="F46" t="s">
        <v>72</v>
      </c>
      <c r="G46" t="s">
        <v>73</v>
      </c>
      <c r="H46" t="s">
        <v>73</v>
      </c>
      <c r="I46" t="s">
        <v>73</v>
      </c>
      <c r="J46">
        <v>-1297.8000000000002</v>
      </c>
      <c r="K46">
        <v>-1297.8000000000002</v>
      </c>
      <c r="L46" t="s">
        <v>514</v>
      </c>
      <c r="M46" t="s">
        <v>515</v>
      </c>
      <c r="N46" t="s">
        <v>493</v>
      </c>
      <c r="O46" t="s">
        <v>494</v>
      </c>
      <c r="P46" t="s">
        <v>74</v>
      </c>
      <c r="Q46" t="s">
        <v>75</v>
      </c>
    </row>
    <row r="47" spans="1:17" x14ac:dyDescent="0.2">
      <c r="A47" t="s">
        <v>513</v>
      </c>
      <c r="B47">
        <v>2025</v>
      </c>
      <c r="C47">
        <v>2</v>
      </c>
      <c r="D47" t="s">
        <v>120</v>
      </c>
      <c r="E47" t="s">
        <v>19</v>
      </c>
      <c r="F47" t="s">
        <v>72</v>
      </c>
      <c r="G47" t="s">
        <v>76</v>
      </c>
      <c r="H47" t="s">
        <v>77</v>
      </c>
      <c r="I47" t="s">
        <v>78</v>
      </c>
      <c r="J47">
        <v>13.61</v>
      </c>
      <c r="K47">
        <v>13.61</v>
      </c>
      <c r="L47" t="s">
        <v>514</v>
      </c>
      <c r="M47" t="s">
        <v>515</v>
      </c>
      <c r="N47" t="s">
        <v>493</v>
      </c>
      <c r="O47" t="s">
        <v>494</v>
      </c>
      <c r="P47" t="s">
        <v>79</v>
      </c>
      <c r="Q47" t="s">
        <v>76</v>
      </c>
    </row>
    <row r="48" spans="1:17" x14ac:dyDescent="0.2">
      <c r="A48" t="s">
        <v>513</v>
      </c>
      <c r="B48">
        <v>2025</v>
      </c>
      <c r="C48">
        <v>2</v>
      </c>
      <c r="D48" t="s">
        <v>120</v>
      </c>
      <c r="E48" t="s">
        <v>19</v>
      </c>
      <c r="F48" t="s">
        <v>72</v>
      </c>
      <c r="G48" t="s">
        <v>80</v>
      </c>
      <c r="H48" t="s">
        <v>77</v>
      </c>
      <c r="I48" t="s">
        <v>78</v>
      </c>
      <c r="J48">
        <v>94.59</v>
      </c>
      <c r="K48">
        <v>94.59</v>
      </c>
      <c r="L48" t="s">
        <v>514</v>
      </c>
      <c r="M48" t="s">
        <v>515</v>
      </c>
      <c r="N48" t="s">
        <v>493</v>
      </c>
      <c r="O48" t="s">
        <v>494</v>
      </c>
      <c r="P48" t="s">
        <v>92</v>
      </c>
      <c r="Q48" t="s">
        <v>93</v>
      </c>
    </row>
    <row r="49" spans="1:17" x14ac:dyDescent="0.2">
      <c r="A49" t="s">
        <v>513</v>
      </c>
      <c r="B49">
        <v>2025</v>
      </c>
      <c r="C49">
        <v>2</v>
      </c>
      <c r="D49" t="s">
        <v>120</v>
      </c>
      <c r="E49" t="s">
        <v>19</v>
      </c>
      <c r="F49" t="s">
        <v>72</v>
      </c>
      <c r="G49" t="s">
        <v>80</v>
      </c>
      <c r="H49" t="s">
        <v>77</v>
      </c>
      <c r="I49" t="s">
        <v>78</v>
      </c>
      <c r="J49">
        <v>31.58</v>
      </c>
      <c r="K49">
        <v>31.58</v>
      </c>
      <c r="L49" t="s">
        <v>514</v>
      </c>
      <c r="M49" t="s">
        <v>515</v>
      </c>
      <c r="N49" t="s">
        <v>493</v>
      </c>
      <c r="O49" t="s">
        <v>494</v>
      </c>
      <c r="P49" t="s">
        <v>140</v>
      </c>
      <c r="Q49" t="s">
        <v>141</v>
      </c>
    </row>
    <row r="50" spans="1:17" x14ac:dyDescent="0.2">
      <c r="A50" t="s">
        <v>513</v>
      </c>
      <c r="B50">
        <v>2025</v>
      </c>
      <c r="C50">
        <v>2</v>
      </c>
      <c r="D50" t="s">
        <v>120</v>
      </c>
      <c r="E50" t="s">
        <v>19</v>
      </c>
      <c r="F50" t="s">
        <v>72</v>
      </c>
      <c r="G50" t="s">
        <v>48</v>
      </c>
      <c r="H50" t="s">
        <v>35</v>
      </c>
      <c r="I50" t="s">
        <v>39</v>
      </c>
      <c r="J50">
        <v>7.15</v>
      </c>
      <c r="K50">
        <v>7.15</v>
      </c>
      <c r="L50" t="s">
        <v>514</v>
      </c>
      <c r="M50" t="s">
        <v>515</v>
      </c>
      <c r="N50" t="s">
        <v>493</v>
      </c>
      <c r="O50" t="s">
        <v>494</v>
      </c>
      <c r="P50" t="s">
        <v>101</v>
      </c>
      <c r="Q50" t="s">
        <v>102</v>
      </c>
    </row>
    <row r="51" spans="1:17" x14ac:dyDescent="0.2">
      <c r="A51" t="s">
        <v>513</v>
      </c>
      <c r="B51">
        <v>2025</v>
      </c>
      <c r="C51">
        <v>2</v>
      </c>
      <c r="D51" t="s">
        <v>120</v>
      </c>
      <c r="E51" t="s">
        <v>19</v>
      </c>
      <c r="F51" t="s">
        <v>72</v>
      </c>
      <c r="G51" t="s">
        <v>48</v>
      </c>
      <c r="H51" t="s">
        <v>35</v>
      </c>
      <c r="I51" t="s">
        <v>39</v>
      </c>
      <c r="J51">
        <v>611.75</v>
      </c>
      <c r="K51">
        <v>611.75</v>
      </c>
      <c r="L51" t="s">
        <v>514</v>
      </c>
      <c r="M51" t="s">
        <v>515</v>
      </c>
      <c r="N51" t="s">
        <v>493</v>
      </c>
      <c r="O51" t="s">
        <v>494</v>
      </c>
      <c r="P51" t="s">
        <v>108</v>
      </c>
      <c r="Q51" t="s">
        <v>109</v>
      </c>
    </row>
    <row r="52" spans="1:17" x14ac:dyDescent="0.2">
      <c r="A52" t="s">
        <v>513</v>
      </c>
      <c r="B52">
        <v>2025</v>
      </c>
      <c r="C52">
        <v>2</v>
      </c>
      <c r="D52" t="s">
        <v>120</v>
      </c>
      <c r="E52" t="s">
        <v>19</v>
      </c>
      <c r="F52" t="s">
        <v>72</v>
      </c>
      <c r="G52" t="s">
        <v>48</v>
      </c>
      <c r="H52" t="s">
        <v>35</v>
      </c>
      <c r="I52" t="s">
        <v>39</v>
      </c>
      <c r="J52">
        <v>237.52</v>
      </c>
      <c r="K52">
        <v>237.52</v>
      </c>
      <c r="L52" t="s">
        <v>514</v>
      </c>
      <c r="M52" t="s">
        <v>515</v>
      </c>
      <c r="N52" t="s">
        <v>493</v>
      </c>
      <c r="O52" t="s">
        <v>494</v>
      </c>
      <c r="P52" t="s">
        <v>103</v>
      </c>
      <c r="Q52" t="s">
        <v>104</v>
      </c>
    </row>
    <row r="53" spans="1:17" x14ac:dyDescent="0.2">
      <c r="A53" t="s">
        <v>513</v>
      </c>
      <c r="B53">
        <v>2025</v>
      </c>
      <c r="C53">
        <v>2</v>
      </c>
      <c r="D53" t="s">
        <v>120</v>
      </c>
      <c r="E53" t="s">
        <v>19</v>
      </c>
      <c r="F53" t="s">
        <v>72</v>
      </c>
      <c r="G53" t="s">
        <v>48</v>
      </c>
      <c r="H53" t="s">
        <v>35</v>
      </c>
      <c r="I53" t="s">
        <v>39</v>
      </c>
      <c r="J53">
        <v>795.28</v>
      </c>
      <c r="K53">
        <v>795.28</v>
      </c>
      <c r="L53" t="s">
        <v>514</v>
      </c>
      <c r="M53" t="s">
        <v>515</v>
      </c>
      <c r="N53" t="s">
        <v>493</v>
      </c>
      <c r="O53" t="s">
        <v>494</v>
      </c>
      <c r="P53" t="s">
        <v>97</v>
      </c>
      <c r="Q53" t="s">
        <v>98</v>
      </c>
    </row>
    <row r="54" spans="1:17" x14ac:dyDescent="0.2">
      <c r="A54" t="s">
        <v>513</v>
      </c>
      <c r="B54">
        <v>2025</v>
      </c>
      <c r="C54">
        <v>2</v>
      </c>
      <c r="D54" t="s">
        <v>120</v>
      </c>
      <c r="E54" t="s">
        <v>19</v>
      </c>
      <c r="F54" t="s">
        <v>72</v>
      </c>
      <c r="G54" t="s">
        <v>48</v>
      </c>
      <c r="H54" t="s">
        <v>35</v>
      </c>
      <c r="I54" t="s">
        <v>39</v>
      </c>
      <c r="J54">
        <v>681.9</v>
      </c>
      <c r="K54">
        <v>681.9</v>
      </c>
      <c r="L54" t="s">
        <v>514</v>
      </c>
      <c r="M54" t="s">
        <v>515</v>
      </c>
      <c r="N54" t="s">
        <v>493</v>
      </c>
      <c r="O54" t="s">
        <v>494</v>
      </c>
      <c r="P54" t="s">
        <v>105</v>
      </c>
      <c r="Q54" t="s">
        <v>106</v>
      </c>
    </row>
    <row r="55" spans="1:17" x14ac:dyDescent="0.2">
      <c r="A55" t="s">
        <v>513</v>
      </c>
      <c r="B55">
        <v>2025</v>
      </c>
      <c r="C55">
        <v>2</v>
      </c>
      <c r="D55" t="s">
        <v>120</v>
      </c>
      <c r="E55" t="s">
        <v>19</v>
      </c>
      <c r="F55" t="s">
        <v>72</v>
      </c>
      <c r="G55" t="s">
        <v>48</v>
      </c>
      <c r="H55" t="s">
        <v>35</v>
      </c>
      <c r="I55" t="s">
        <v>39</v>
      </c>
      <c r="J55">
        <v>2652.16</v>
      </c>
      <c r="K55">
        <v>2652.16</v>
      </c>
      <c r="L55" t="s">
        <v>514</v>
      </c>
      <c r="M55" t="s">
        <v>515</v>
      </c>
      <c r="N55" t="s">
        <v>493</v>
      </c>
      <c r="O55" t="s">
        <v>494</v>
      </c>
      <c r="P55" t="s">
        <v>278</v>
      </c>
      <c r="Q55" t="s">
        <v>279</v>
      </c>
    </row>
    <row r="56" spans="1:17" x14ac:dyDescent="0.2">
      <c r="A56" t="s">
        <v>513</v>
      </c>
      <c r="B56">
        <v>2025</v>
      </c>
      <c r="C56">
        <v>2</v>
      </c>
      <c r="D56" t="s">
        <v>120</v>
      </c>
      <c r="E56" t="s">
        <v>110</v>
      </c>
      <c r="F56" t="s">
        <v>111</v>
      </c>
      <c r="G56" t="s">
        <v>112</v>
      </c>
      <c r="H56" t="s">
        <v>113</v>
      </c>
      <c r="I56" t="s">
        <v>114</v>
      </c>
      <c r="J56">
        <v>1069.29</v>
      </c>
      <c r="K56">
        <v>1069.29</v>
      </c>
      <c r="L56" t="s">
        <v>514</v>
      </c>
      <c r="M56" t="s">
        <v>515</v>
      </c>
      <c r="N56" t="s">
        <v>493</v>
      </c>
      <c r="O56" t="s">
        <v>494</v>
      </c>
      <c r="P56" t="s">
        <v>115</v>
      </c>
      <c r="Q56" t="s">
        <v>114</v>
      </c>
    </row>
    <row r="57" spans="1:17" x14ac:dyDescent="0.2">
      <c r="A57" t="s">
        <v>513</v>
      </c>
      <c r="B57">
        <v>2025</v>
      </c>
      <c r="C57">
        <v>2</v>
      </c>
      <c r="D57" t="s">
        <v>120</v>
      </c>
      <c r="E57" t="s">
        <v>110</v>
      </c>
      <c r="F57" t="s">
        <v>111</v>
      </c>
      <c r="G57" t="s">
        <v>112</v>
      </c>
      <c r="H57" t="s">
        <v>113</v>
      </c>
      <c r="I57" t="s">
        <v>116</v>
      </c>
      <c r="J57">
        <v>0.01</v>
      </c>
      <c r="K57">
        <v>0.01</v>
      </c>
      <c r="L57" t="s">
        <v>514</v>
      </c>
      <c r="M57" t="s">
        <v>515</v>
      </c>
      <c r="N57" t="s">
        <v>493</v>
      </c>
      <c r="O57" t="s">
        <v>494</v>
      </c>
      <c r="P57" t="s">
        <v>117</v>
      </c>
      <c r="Q57" t="s">
        <v>116</v>
      </c>
    </row>
    <row r="58" spans="1:17" x14ac:dyDescent="0.2">
      <c r="A58" t="s">
        <v>513</v>
      </c>
      <c r="B58">
        <v>2025</v>
      </c>
      <c r="C58">
        <v>2</v>
      </c>
      <c r="D58" t="s">
        <v>120</v>
      </c>
      <c r="E58" t="s">
        <v>110</v>
      </c>
      <c r="F58" t="s">
        <v>111</v>
      </c>
      <c r="G58" t="s">
        <v>112</v>
      </c>
      <c r="H58" t="s">
        <v>113</v>
      </c>
      <c r="I58" t="s">
        <v>118</v>
      </c>
      <c r="J58">
        <v>3380.99</v>
      </c>
      <c r="K58">
        <v>3380.99</v>
      </c>
      <c r="L58" t="s">
        <v>514</v>
      </c>
      <c r="M58" t="s">
        <v>515</v>
      </c>
      <c r="N58" t="s">
        <v>493</v>
      </c>
      <c r="O58" t="s">
        <v>494</v>
      </c>
      <c r="P58" t="s">
        <v>119</v>
      </c>
      <c r="Q58" t="s">
        <v>118</v>
      </c>
    </row>
    <row r="59" spans="1:17" x14ac:dyDescent="0.2">
      <c r="A59" t="s">
        <v>513</v>
      </c>
      <c r="B59">
        <v>2025</v>
      </c>
      <c r="C59">
        <v>3</v>
      </c>
      <c r="D59" t="s">
        <v>125</v>
      </c>
      <c r="E59" t="s">
        <v>19</v>
      </c>
      <c r="F59" t="s">
        <v>20</v>
      </c>
      <c r="G59" t="s">
        <v>28</v>
      </c>
      <c r="H59" t="s">
        <v>29</v>
      </c>
      <c r="I59" t="s">
        <v>30</v>
      </c>
      <c r="J59">
        <v>604.5</v>
      </c>
      <c r="K59">
        <v>604.5</v>
      </c>
      <c r="L59" t="s">
        <v>514</v>
      </c>
      <c r="M59" t="s">
        <v>515</v>
      </c>
      <c r="N59" t="s">
        <v>493</v>
      </c>
      <c r="O59" t="s">
        <v>494</v>
      </c>
      <c r="P59" t="s">
        <v>31</v>
      </c>
      <c r="Q59" t="s">
        <v>28</v>
      </c>
    </row>
    <row r="60" spans="1:17" x14ac:dyDescent="0.2">
      <c r="A60" t="s">
        <v>513</v>
      </c>
      <c r="B60">
        <v>2025</v>
      </c>
      <c r="C60">
        <v>3</v>
      </c>
      <c r="D60" t="s">
        <v>125</v>
      </c>
      <c r="E60" t="s">
        <v>19</v>
      </c>
      <c r="F60" t="s">
        <v>20</v>
      </c>
      <c r="G60" t="s">
        <v>44</v>
      </c>
      <c r="H60" t="s">
        <v>29</v>
      </c>
      <c r="I60" t="s">
        <v>30</v>
      </c>
      <c r="J60">
        <v>29171.559999999998</v>
      </c>
      <c r="K60">
        <v>29171.559999999998</v>
      </c>
      <c r="L60" t="s">
        <v>514</v>
      </c>
      <c r="M60" t="s">
        <v>515</v>
      </c>
      <c r="N60" t="s">
        <v>493</v>
      </c>
      <c r="O60" t="s">
        <v>494</v>
      </c>
      <c r="P60" t="s">
        <v>45</v>
      </c>
      <c r="Q60" t="s">
        <v>44</v>
      </c>
    </row>
    <row r="61" spans="1:17" x14ac:dyDescent="0.2">
      <c r="A61" t="s">
        <v>513</v>
      </c>
      <c r="B61">
        <v>2025</v>
      </c>
      <c r="C61">
        <v>3</v>
      </c>
      <c r="D61" t="s">
        <v>125</v>
      </c>
      <c r="E61" t="s">
        <v>19</v>
      </c>
      <c r="F61" t="s">
        <v>20</v>
      </c>
      <c r="G61" t="s">
        <v>402</v>
      </c>
      <c r="H61" t="s">
        <v>29</v>
      </c>
      <c r="I61" t="s">
        <v>30</v>
      </c>
      <c r="J61">
        <v>106.6</v>
      </c>
      <c r="K61">
        <v>106.6</v>
      </c>
      <c r="L61" t="s">
        <v>514</v>
      </c>
      <c r="M61" t="s">
        <v>515</v>
      </c>
      <c r="N61" t="s">
        <v>493</v>
      </c>
      <c r="O61" t="s">
        <v>494</v>
      </c>
      <c r="P61" t="s">
        <v>403</v>
      </c>
      <c r="Q61" t="s">
        <v>402</v>
      </c>
    </row>
    <row r="62" spans="1:17" x14ac:dyDescent="0.2">
      <c r="A62" t="s">
        <v>513</v>
      </c>
      <c r="B62">
        <v>2025</v>
      </c>
      <c r="C62">
        <v>3</v>
      </c>
      <c r="D62" t="s">
        <v>125</v>
      </c>
      <c r="E62" t="s">
        <v>19</v>
      </c>
      <c r="F62" t="s">
        <v>20</v>
      </c>
      <c r="G62" t="s">
        <v>46</v>
      </c>
      <c r="H62" t="s">
        <v>29</v>
      </c>
      <c r="I62" t="s">
        <v>30</v>
      </c>
      <c r="J62">
        <v>2558.52</v>
      </c>
      <c r="K62">
        <v>2558.52</v>
      </c>
      <c r="L62" t="s">
        <v>514</v>
      </c>
      <c r="M62" t="s">
        <v>515</v>
      </c>
      <c r="N62" t="s">
        <v>493</v>
      </c>
      <c r="O62" t="s">
        <v>494</v>
      </c>
      <c r="P62" t="s">
        <v>47</v>
      </c>
      <c r="Q62" t="s">
        <v>46</v>
      </c>
    </row>
    <row r="63" spans="1:17" x14ac:dyDescent="0.2">
      <c r="A63" t="s">
        <v>513</v>
      </c>
      <c r="B63">
        <v>2025</v>
      </c>
      <c r="C63">
        <v>3</v>
      </c>
      <c r="D63" t="s">
        <v>125</v>
      </c>
      <c r="E63" t="s">
        <v>19</v>
      </c>
      <c r="F63" t="s">
        <v>20</v>
      </c>
      <c r="G63" t="s">
        <v>48</v>
      </c>
      <c r="H63" t="s">
        <v>35</v>
      </c>
      <c r="I63" t="s">
        <v>39</v>
      </c>
      <c r="J63">
        <v>209.33999999999997</v>
      </c>
      <c r="K63">
        <v>209.33999999999997</v>
      </c>
      <c r="L63" t="s">
        <v>514</v>
      </c>
      <c r="M63" t="s">
        <v>515</v>
      </c>
      <c r="N63" t="s">
        <v>493</v>
      </c>
      <c r="O63" t="s">
        <v>494</v>
      </c>
      <c r="P63" t="s">
        <v>52</v>
      </c>
      <c r="Q63" t="s">
        <v>53</v>
      </c>
    </row>
    <row r="64" spans="1:17" x14ac:dyDescent="0.2">
      <c r="A64" t="s">
        <v>513</v>
      </c>
      <c r="B64">
        <v>2025</v>
      </c>
      <c r="C64">
        <v>3</v>
      </c>
      <c r="D64" t="s">
        <v>125</v>
      </c>
      <c r="E64" t="s">
        <v>19</v>
      </c>
      <c r="F64" t="s">
        <v>20</v>
      </c>
      <c r="G64" t="s">
        <v>48</v>
      </c>
      <c r="H64" t="s">
        <v>35</v>
      </c>
      <c r="I64" t="s">
        <v>39</v>
      </c>
      <c r="J64">
        <v>453.40999999999997</v>
      </c>
      <c r="K64">
        <v>453.40999999999997</v>
      </c>
      <c r="L64" t="s">
        <v>514</v>
      </c>
      <c r="M64" t="s">
        <v>515</v>
      </c>
      <c r="N64" t="s">
        <v>493</v>
      </c>
      <c r="O64" t="s">
        <v>494</v>
      </c>
      <c r="P64" t="s">
        <v>50</v>
      </c>
      <c r="Q64" t="s">
        <v>51</v>
      </c>
    </row>
    <row r="65" spans="1:17" x14ac:dyDescent="0.2">
      <c r="A65" t="s">
        <v>513</v>
      </c>
      <c r="B65">
        <v>2025</v>
      </c>
      <c r="C65">
        <v>3</v>
      </c>
      <c r="D65" t="s">
        <v>125</v>
      </c>
      <c r="E65" t="s">
        <v>19</v>
      </c>
      <c r="F65" t="s">
        <v>20</v>
      </c>
      <c r="G65" t="s">
        <v>48</v>
      </c>
      <c r="H65" t="s">
        <v>35</v>
      </c>
      <c r="I65" t="s">
        <v>39</v>
      </c>
      <c r="J65">
        <v>90.68</v>
      </c>
      <c r="K65">
        <v>90.68</v>
      </c>
      <c r="L65" t="s">
        <v>514</v>
      </c>
      <c r="M65" t="s">
        <v>515</v>
      </c>
      <c r="N65" t="s">
        <v>493</v>
      </c>
      <c r="O65" t="s">
        <v>494</v>
      </c>
      <c r="P65" t="s">
        <v>54</v>
      </c>
      <c r="Q65" t="s">
        <v>55</v>
      </c>
    </row>
    <row r="66" spans="1:17" x14ac:dyDescent="0.2">
      <c r="A66" t="s">
        <v>513</v>
      </c>
      <c r="B66">
        <v>2025</v>
      </c>
      <c r="C66">
        <v>3</v>
      </c>
      <c r="D66" t="s">
        <v>125</v>
      </c>
      <c r="E66" t="s">
        <v>19</v>
      </c>
      <c r="F66" t="s">
        <v>20</v>
      </c>
      <c r="G66" t="s">
        <v>56</v>
      </c>
      <c r="H66" t="s">
        <v>35</v>
      </c>
      <c r="I66" t="s">
        <v>39</v>
      </c>
      <c r="J66">
        <v>138.79</v>
      </c>
      <c r="K66">
        <v>138.79</v>
      </c>
      <c r="L66" t="s">
        <v>514</v>
      </c>
      <c r="M66" t="s">
        <v>515</v>
      </c>
      <c r="N66" t="s">
        <v>493</v>
      </c>
      <c r="O66" t="s">
        <v>494</v>
      </c>
      <c r="P66" t="s">
        <v>57</v>
      </c>
      <c r="Q66" t="s">
        <v>58</v>
      </c>
    </row>
    <row r="67" spans="1:17" x14ac:dyDescent="0.2">
      <c r="A67" t="s">
        <v>513</v>
      </c>
      <c r="B67">
        <v>2025</v>
      </c>
      <c r="C67">
        <v>3</v>
      </c>
      <c r="D67" t="s">
        <v>125</v>
      </c>
      <c r="E67" t="s">
        <v>19</v>
      </c>
      <c r="F67" t="s">
        <v>20</v>
      </c>
      <c r="G67" t="s">
        <v>56</v>
      </c>
      <c r="H67" t="s">
        <v>35</v>
      </c>
      <c r="I67" t="s">
        <v>39</v>
      </c>
      <c r="J67">
        <v>1036.8599999999999</v>
      </c>
      <c r="K67">
        <v>1036.8599999999999</v>
      </c>
      <c r="L67" t="s">
        <v>514</v>
      </c>
      <c r="M67" t="s">
        <v>515</v>
      </c>
      <c r="N67" t="s">
        <v>493</v>
      </c>
      <c r="O67" t="s">
        <v>494</v>
      </c>
      <c r="P67" t="s">
        <v>37</v>
      </c>
      <c r="Q67" t="s">
        <v>38</v>
      </c>
    </row>
    <row r="68" spans="1:17" x14ac:dyDescent="0.2">
      <c r="A68" t="s">
        <v>513</v>
      </c>
      <c r="B68">
        <v>2025</v>
      </c>
      <c r="C68">
        <v>3</v>
      </c>
      <c r="D68" t="s">
        <v>125</v>
      </c>
      <c r="E68" t="s">
        <v>19</v>
      </c>
      <c r="F68" t="s">
        <v>20</v>
      </c>
      <c r="G68" t="s">
        <v>56</v>
      </c>
      <c r="H68" t="s">
        <v>35</v>
      </c>
      <c r="I68" t="s">
        <v>39</v>
      </c>
      <c r="J68">
        <v>122.75</v>
      </c>
      <c r="K68">
        <v>122.75</v>
      </c>
      <c r="L68" t="s">
        <v>514</v>
      </c>
      <c r="M68" t="s">
        <v>515</v>
      </c>
      <c r="N68" t="s">
        <v>493</v>
      </c>
      <c r="O68" t="s">
        <v>494</v>
      </c>
      <c r="P68" t="s">
        <v>37</v>
      </c>
      <c r="Q68" t="s">
        <v>38</v>
      </c>
    </row>
    <row r="69" spans="1:17" x14ac:dyDescent="0.2">
      <c r="A69" t="s">
        <v>513</v>
      </c>
      <c r="B69">
        <v>2025</v>
      </c>
      <c r="C69">
        <v>3</v>
      </c>
      <c r="D69" t="s">
        <v>125</v>
      </c>
      <c r="E69" t="s">
        <v>19</v>
      </c>
      <c r="F69" t="s">
        <v>20</v>
      </c>
      <c r="G69" t="s">
        <v>56</v>
      </c>
      <c r="H69" t="s">
        <v>35</v>
      </c>
      <c r="I69" t="s">
        <v>39</v>
      </c>
      <c r="J69">
        <v>745.36</v>
      </c>
      <c r="K69">
        <v>745.36</v>
      </c>
      <c r="L69" t="s">
        <v>514</v>
      </c>
      <c r="M69" t="s">
        <v>515</v>
      </c>
      <c r="N69" t="s">
        <v>493</v>
      </c>
      <c r="O69" t="s">
        <v>494</v>
      </c>
      <c r="P69" t="s">
        <v>37</v>
      </c>
      <c r="Q69" t="s">
        <v>38</v>
      </c>
    </row>
    <row r="70" spans="1:17" x14ac:dyDescent="0.2">
      <c r="A70" t="s">
        <v>513</v>
      </c>
      <c r="B70">
        <v>2025</v>
      </c>
      <c r="C70">
        <v>3</v>
      </c>
      <c r="D70" t="s">
        <v>125</v>
      </c>
      <c r="E70" t="s">
        <v>19</v>
      </c>
      <c r="F70" t="s">
        <v>20</v>
      </c>
      <c r="G70" t="s">
        <v>56</v>
      </c>
      <c r="H70" t="s">
        <v>35</v>
      </c>
      <c r="I70" t="s">
        <v>39</v>
      </c>
      <c r="J70">
        <v>874.4</v>
      </c>
      <c r="K70">
        <v>874.4</v>
      </c>
      <c r="L70" t="s">
        <v>514</v>
      </c>
      <c r="M70" t="s">
        <v>515</v>
      </c>
      <c r="N70" t="s">
        <v>493</v>
      </c>
      <c r="O70" t="s">
        <v>494</v>
      </c>
      <c r="P70" t="s">
        <v>57</v>
      </c>
      <c r="Q70" t="s">
        <v>58</v>
      </c>
    </row>
    <row r="71" spans="1:17" x14ac:dyDescent="0.2">
      <c r="A71" t="s">
        <v>513</v>
      </c>
      <c r="B71">
        <v>2025</v>
      </c>
      <c r="C71">
        <v>3</v>
      </c>
      <c r="D71" t="s">
        <v>125</v>
      </c>
      <c r="E71" t="s">
        <v>19</v>
      </c>
      <c r="F71" t="s">
        <v>20</v>
      </c>
      <c r="G71" t="s">
        <v>68</v>
      </c>
      <c r="H71" t="s">
        <v>35</v>
      </c>
      <c r="I71" t="s">
        <v>39</v>
      </c>
      <c r="J71">
        <v>25.79</v>
      </c>
      <c r="K71">
        <v>25.79</v>
      </c>
      <c r="L71" t="s">
        <v>514</v>
      </c>
      <c r="M71" t="s">
        <v>515</v>
      </c>
      <c r="N71" t="s">
        <v>493</v>
      </c>
      <c r="O71" t="s">
        <v>494</v>
      </c>
      <c r="P71" t="s">
        <v>37</v>
      </c>
      <c r="Q71" t="s">
        <v>38</v>
      </c>
    </row>
    <row r="72" spans="1:17" x14ac:dyDescent="0.2">
      <c r="A72" t="s">
        <v>513</v>
      </c>
      <c r="B72">
        <v>2025</v>
      </c>
      <c r="C72">
        <v>3</v>
      </c>
      <c r="D72" t="s">
        <v>125</v>
      </c>
      <c r="E72" t="s">
        <v>19</v>
      </c>
      <c r="F72" t="s">
        <v>20</v>
      </c>
      <c r="G72" t="s">
        <v>68</v>
      </c>
      <c r="H72" t="s">
        <v>35</v>
      </c>
      <c r="I72" t="s">
        <v>39</v>
      </c>
      <c r="J72">
        <v>302.92</v>
      </c>
      <c r="K72">
        <v>302.92</v>
      </c>
      <c r="L72" t="s">
        <v>514</v>
      </c>
      <c r="M72" t="s">
        <v>515</v>
      </c>
      <c r="N72" t="s">
        <v>493</v>
      </c>
      <c r="O72" t="s">
        <v>494</v>
      </c>
      <c r="P72" t="s">
        <v>37</v>
      </c>
      <c r="Q72" t="s">
        <v>38</v>
      </c>
    </row>
    <row r="73" spans="1:17" x14ac:dyDescent="0.2">
      <c r="A73" t="s">
        <v>513</v>
      </c>
      <c r="B73">
        <v>2025</v>
      </c>
      <c r="C73">
        <v>3</v>
      </c>
      <c r="D73" t="s">
        <v>125</v>
      </c>
      <c r="E73" t="s">
        <v>19</v>
      </c>
      <c r="F73" t="s">
        <v>127</v>
      </c>
      <c r="G73" t="s">
        <v>499</v>
      </c>
      <c r="H73" t="s">
        <v>129</v>
      </c>
      <c r="I73" t="s">
        <v>500</v>
      </c>
      <c r="J73">
        <v>119168.28</v>
      </c>
      <c r="K73">
        <v>119168.28</v>
      </c>
      <c r="L73" t="s">
        <v>514</v>
      </c>
      <c r="M73" t="s">
        <v>515</v>
      </c>
      <c r="N73" t="s">
        <v>493</v>
      </c>
      <c r="O73" t="s">
        <v>494</v>
      </c>
      <c r="P73" t="s">
        <v>501</v>
      </c>
      <c r="Q73" t="s">
        <v>499</v>
      </c>
    </row>
    <row r="74" spans="1:17" x14ac:dyDescent="0.2">
      <c r="A74" t="s">
        <v>513</v>
      </c>
      <c r="B74">
        <v>2025</v>
      </c>
      <c r="C74">
        <v>3</v>
      </c>
      <c r="D74" t="s">
        <v>125</v>
      </c>
      <c r="E74" t="s">
        <v>19</v>
      </c>
      <c r="F74" t="s">
        <v>127</v>
      </c>
      <c r="G74" t="s">
        <v>22</v>
      </c>
      <c r="H74" t="s">
        <v>132</v>
      </c>
      <c r="I74" t="s">
        <v>22</v>
      </c>
      <c r="J74">
        <v>13314.09</v>
      </c>
      <c r="K74">
        <v>13314.09</v>
      </c>
      <c r="L74" t="s">
        <v>514</v>
      </c>
      <c r="M74" t="s">
        <v>515</v>
      </c>
      <c r="N74" t="s">
        <v>493</v>
      </c>
      <c r="O74" t="s">
        <v>494</v>
      </c>
      <c r="P74" t="s">
        <v>135</v>
      </c>
      <c r="Q74" t="s">
        <v>136</v>
      </c>
    </row>
    <row r="75" spans="1:17" x14ac:dyDescent="0.2">
      <c r="A75" t="s">
        <v>513</v>
      </c>
      <c r="B75">
        <v>2025</v>
      </c>
      <c r="C75">
        <v>3</v>
      </c>
      <c r="D75" t="s">
        <v>125</v>
      </c>
      <c r="E75" t="s">
        <v>19</v>
      </c>
      <c r="F75" t="s">
        <v>127</v>
      </c>
      <c r="G75" t="s">
        <v>22</v>
      </c>
      <c r="H75" t="s">
        <v>132</v>
      </c>
      <c r="I75" t="s">
        <v>22</v>
      </c>
      <c r="J75">
        <v>15971.84</v>
      </c>
      <c r="K75">
        <v>15971.84</v>
      </c>
      <c r="L75" t="s">
        <v>514</v>
      </c>
      <c r="M75" t="s">
        <v>515</v>
      </c>
      <c r="N75" t="s">
        <v>493</v>
      </c>
      <c r="O75" t="s">
        <v>494</v>
      </c>
      <c r="P75" t="s">
        <v>137</v>
      </c>
      <c r="Q75" t="s">
        <v>138</v>
      </c>
    </row>
    <row r="76" spans="1:17" x14ac:dyDescent="0.2">
      <c r="A76" t="s">
        <v>513</v>
      </c>
      <c r="B76">
        <v>2025</v>
      </c>
      <c r="C76">
        <v>3</v>
      </c>
      <c r="D76" t="s">
        <v>125</v>
      </c>
      <c r="E76" t="s">
        <v>19</v>
      </c>
      <c r="F76" t="s">
        <v>127</v>
      </c>
      <c r="G76" t="s">
        <v>495</v>
      </c>
      <c r="H76" t="s">
        <v>129</v>
      </c>
      <c r="I76" t="s">
        <v>500</v>
      </c>
      <c r="J76">
        <v>52626.43</v>
      </c>
      <c r="K76">
        <v>52626.43</v>
      </c>
      <c r="L76" t="s">
        <v>514</v>
      </c>
      <c r="M76" t="s">
        <v>515</v>
      </c>
      <c r="N76" t="s">
        <v>493</v>
      </c>
      <c r="O76" t="s">
        <v>494</v>
      </c>
      <c r="P76" t="s">
        <v>496</v>
      </c>
      <c r="Q76" t="s">
        <v>495</v>
      </c>
    </row>
    <row r="77" spans="1:17" x14ac:dyDescent="0.2">
      <c r="A77" t="s">
        <v>513</v>
      </c>
      <c r="B77">
        <v>2025</v>
      </c>
      <c r="C77">
        <v>3</v>
      </c>
      <c r="D77" t="s">
        <v>125</v>
      </c>
      <c r="E77" t="s">
        <v>19</v>
      </c>
      <c r="F77" t="s">
        <v>69</v>
      </c>
      <c r="G77" t="s">
        <v>68</v>
      </c>
      <c r="H77" t="s">
        <v>35</v>
      </c>
      <c r="I77" t="s">
        <v>39</v>
      </c>
      <c r="J77">
        <v>66.53</v>
      </c>
      <c r="K77">
        <v>66.53</v>
      </c>
      <c r="L77" t="s">
        <v>514</v>
      </c>
      <c r="M77" t="s">
        <v>515</v>
      </c>
      <c r="N77" t="s">
        <v>493</v>
      </c>
      <c r="O77" t="s">
        <v>494</v>
      </c>
      <c r="P77" t="s">
        <v>497</v>
      </c>
      <c r="Q77" t="s">
        <v>498</v>
      </c>
    </row>
    <row r="78" spans="1:17" x14ac:dyDescent="0.2">
      <c r="A78" t="s">
        <v>513</v>
      </c>
      <c r="B78">
        <v>2025</v>
      </c>
      <c r="C78">
        <v>3</v>
      </c>
      <c r="D78" t="s">
        <v>125</v>
      </c>
      <c r="E78" t="s">
        <v>19</v>
      </c>
      <c r="F78" t="s">
        <v>69</v>
      </c>
      <c r="G78" t="s">
        <v>68</v>
      </c>
      <c r="H78" t="s">
        <v>35</v>
      </c>
      <c r="I78" t="s">
        <v>39</v>
      </c>
      <c r="J78">
        <v>713.71999999999991</v>
      </c>
      <c r="K78">
        <v>713.71999999999991</v>
      </c>
      <c r="L78" t="s">
        <v>514</v>
      </c>
      <c r="M78" t="s">
        <v>515</v>
      </c>
      <c r="N78" t="s">
        <v>493</v>
      </c>
      <c r="O78" t="s">
        <v>494</v>
      </c>
      <c r="P78" t="s">
        <v>497</v>
      </c>
      <c r="Q78" t="s">
        <v>498</v>
      </c>
    </row>
    <row r="79" spans="1:17" x14ac:dyDescent="0.2">
      <c r="A79" t="s">
        <v>513</v>
      </c>
      <c r="B79">
        <v>2025</v>
      </c>
      <c r="C79">
        <v>3</v>
      </c>
      <c r="D79" t="s">
        <v>125</v>
      </c>
      <c r="E79" t="s">
        <v>19</v>
      </c>
      <c r="F79" t="s">
        <v>72</v>
      </c>
      <c r="G79" t="s">
        <v>73</v>
      </c>
      <c r="H79" t="s">
        <v>73</v>
      </c>
      <c r="I79" t="s">
        <v>73</v>
      </c>
      <c r="J79">
        <v>28.860000000000127</v>
      </c>
      <c r="K79">
        <v>28.860000000000127</v>
      </c>
      <c r="L79" t="s">
        <v>514</v>
      </c>
      <c r="M79" t="s">
        <v>515</v>
      </c>
      <c r="N79" t="s">
        <v>493</v>
      </c>
      <c r="O79" t="s">
        <v>494</v>
      </c>
      <c r="P79" t="s">
        <v>74</v>
      </c>
      <c r="Q79" t="s">
        <v>75</v>
      </c>
    </row>
    <row r="80" spans="1:17" x14ac:dyDescent="0.2">
      <c r="A80" t="s">
        <v>513</v>
      </c>
      <c r="B80">
        <v>2025</v>
      </c>
      <c r="C80">
        <v>3</v>
      </c>
      <c r="D80" t="s">
        <v>125</v>
      </c>
      <c r="E80" t="s">
        <v>19</v>
      </c>
      <c r="F80" t="s">
        <v>72</v>
      </c>
      <c r="G80" t="s">
        <v>76</v>
      </c>
      <c r="H80" t="s">
        <v>77</v>
      </c>
      <c r="I80" t="s">
        <v>78</v>
      </c>
      <c r="J80">
        <v>356.18</v>
      </c>
      <c r="K80">
        <v>356.18</v>
      </c>
      <c r="L80" t="s">
        <v>514</v>
      </c>
      <c r="M80" t="s">
        <v>515</v>
      </c>
      <c r="N80" t="s">
        <v>493</v>
      </c>
      <c r="O80" t="s">
        <v>494</v>
      </c>
      <c r="P80" t="s">
        <v>79</v>
      </c>
      <c r="Q80" t="s">
        <v>76</v>
      </c>
    </row>
    <row r="81" spans="1:17" x14ac:dyDescent="0.2">
      <c r="A81" t="s">
        <v>513</v>
      </c>
      <c r="B81">
        <v>2025</v>
      </c>
      <c r="C81">
        <v>3</v>
      </c>
      <c r="D81" t="s">
        <v>125</v>
      </c>
      <c r="E81" t="s">
        <v>19</v>
      </c>
      <c r="F81" t="s">
        <v>72</v>
      </c>
      <c r="G81" t="s">
        <v>80</v>
      </c>
      <c r="H81" t="s">
        <v>77</v>
      </c>
      <c r="I81" t="s">
        <v>78</v>
      </c>
      <c r="J81">
        <v>875.61</v>
      </c>
      <c r="K81">
        <v>875.61</v>
      </c>
      <c r="L81" t="s">
        <v>514</v>
      </c>
      <c r="M81" t="s">
        <v>515</v>
      </c>
      <c r="N81" t="s">
        <v>493</v>
      </c>
      <c r="O81" t="s">
        <v>494</v>
      </c>
      <c r="P81" t="s">
        <v>92</v>
      </c>
      <c r="Q81" t="s">
        <v>93</v>
      </c>
    </row>
    <row r="82" spans="1:17" x14ac:dyDescent="0.2">
      <c r="A82" t="s">
        <v>513</v>
      </c>
      <c r="B82">
        <v>2025</v>
      </c>
      <c r="C82">
        <v>3</v>
      </c>
      <c r="D82" t="s">
        <v>125</v>
      </c>
      <c r="E82" t="s">
        <v>19</v>
      </c>
      <c r="F82" t="s">
        <v>72</v>
      </c>
      <c r="G82" t="s">
        <v>80</v>
      </c>
      <c r="H82" t="s">
        <v>77</v>
      </c>
      <c r="I82" t="s">
        <v>139</v>
      </c>
      <c r="J82">
        <v>13382.06</v>
      </c>
      <c r="K82">
        <v>13382.06</v>
      </c>
      <c r="L82" t="s">
        <v>514</v>
      </c>
      <c r="M82" t="s">
        <v>515</v>
      </c>
      <c r="N82" t="s">
        <v>493</v>
      </c>
      <c r="O82" t="s">
        <v>494</v>
      </c>
      <c r="P82" t="s">
        <v>140</v>
      </c>
      <c r="Q82" t="s">
        <v>141</v>
      </c>
    </row>
    <row r="83" spans="1:17" x14ac:dyDescent="0.2">
      <c r="A83" t="s">
        <v>513</v>
      </c>
      <c r="B83">
        <v>2025</v>
      </c>
      <c r="C83">
        <v>3</v>
      </c>
      <c r="D83" t="s">
        <v>125</v>
      </c>
      <c r="E83" t="s">
        <v>19</v>
      </c>
      <c r="F83" t="s">
        <v>72</v>
      </c>
      <c r="G83" t="s">
        <v>94</v>
      </c>
      <c r="H83" t="s">
        <v>77</v>
      </c>
      <c r="I83" t="s">
        <v>78</v>
      </c>
      <c r="J83">
        <v>2.6</v>
      </c>
      <c r="K83">
        <v>2.6</v>
      </c>
      <c r="L83" t="s">
        <v>514</v>
      </c>
      <c r="M83" t="s">
        <v>515</v>
      </c>
      <c r="N83" t="s">
        <v>493</v>
      </c>
      <c r="O83" t="s">
        <v>494</v>
      </c>
      <c r="P83" t="s">
        <v>95</v>
      </c>
      <c r="Q83" t="s">
        <v>94</v>
      </c>
    </row>
    <row r="84" spans="1:17" x14ac:dyDescent="0.2">
      <c r="A84" t="s">
        <v>513</v>
      </c>
      <c r="B84">
        <v>2025</v>
      </c>
      <c r="C84">
        <v>3</v>
      </c>
      <c r="D84" t="s">
        <v>125</v>
      </c>
      <c r="E84" t="s">
        <v>19</v>
      </c>
      <c r="F84" t="s">
        <v>72</v>
      </c>
      <c r="G84" t="s">
        <v>48</v>
      </c>
      <c r="H84" t="s">
        <v>35</v>
      </c>
      <c r="I84" t="s">
        <v>96</v>
      </c>
      <c r="J84">
        <v>7554.69</v>
      </c>
      <c r="K84">
        <v>7554.69</v>
      </c>
      <c r="L84" t="s">
        <v>514</v>
      </c>
      <c r="M84" t="s">
        <v>515</v>
      </c>
      <c r="N84" t="s">
        <v>493</v>
      </c>
      <c r="O84" t="s">
        <v>494</v>
      </c>
      <c r="P84" t="s">
        <v>97</v>
      </c>
      <c r="Q84" t="s">
        <v>98</v>
      </c>
    </row>
    <row r="85" spans="1:17" x14ac:dyDescent="0.2">
      <c r="A85" t="s">
        <v>513</v>
      </c>
      <c r="B85">
        <v>2025</v>
      </c>
      <c r="C85">
        <v>3</v>
      </c>
      <c r="D85" t="s">
        <v>125</v>
      </c>
      <c r="E85" t="s">
        <v>19</v>
      </c>
      <c r="F85" t="s">
        <v>72</v>
      </c>
      <c r="G85" t="s">
        <v>48</v>
      </c>
      <c r="H85" t="s">
        <v>35</v>
      </c>
      <c r="I85" t="s">
        <v>96</v>
      </c>
      <c r="J85">
        <v>16807.22</v>
      </c>
      <c r="K85">
        <v>16807.22</v>
      </c>
      <c r="L85" t="s">
        <v>514</v>
      </c>
      <c r="M85" t="s">
        <v>515</v>
      </c>
      <c r="N85" t="s">
        <v>493</v>
      </c>
      <c r="O85" t="s">
        <v>494</v>
      </c>
      <c r="P85" t="s">
        <v>278</v>
      </c>
      <c r="Q85" t="s">
        <v>279</v>
      </c>
    </row>
    <row r="86" spans="1:17" x14ac:dyDescent="0.2">
      <c r="A86" t="s">
        <v>513</v>
      </c>
      <c r="B86">
        <v>2025</v>
      </c>
      <c r="C86">
        <v>3</v>
      </c>
      <c r="D86" t="s">
        <v>125</v>
      </c>
      <c r="E86" t="s">
        <v>19</v>
      </c>
      <c r="F86" t="s">
        <v>72</v>
      </c>
      <c r="G86" t="s">
        <v>48</v>
      </c>
      <c r="H86" t="s">
        <v>35</v>
      </c>
      <c r="I86" t="s">
        <v>39</v>
      </c>
      <c r="J86">
        <v>46.77</v>
      </c>
      <c r="K86">
        <v>46.77</v>
      </c>
      <c r="L86" t="s">
        <v>514</v>
      </c>
      <c r="M86" t="s">
        <v>515</v>
      </c>
      <c r="N86" t="s">
        <v>493</v>
      </c>
      <c r="O86" t="s">
        <v>494</v>
      </c>
      <c r="P86" t="s">
        <v>101</v>
      </c>
      <c r="Q86" t="s">
        <v>102</v>
      </c>
    </row>
    <row r="87" spans="1:17" x14ac:dyDescent="0.2">
      <c r="A87" t="s">
        <v>513</v>
      </c>
      <c r="B87">
        <v>2025</v>
      </c>
      <c r="C87">
        <v>3</v>
      </c>
      <c r="D87" t="s">
        <v>125</v>
      </c>
      <c r="E87" t="s">
        <v>19</v>
      </c>
      <c r="F87" t="s">
        <v>72</v>
      </c>
      <c r="G87" t="s">
        <v>48</v>
      </c>
      <c r="H87" t="s">
        <v>35</v>
      </c>
      <c r="I87" t="s">
        <v>39</v>
      </c>
      <c r="J87">
        <v>847.29</v>
      </c>
      <c r="K87">
        <v>847.29</v>
      </c>
      <c r="L87" t="s">
        <v>514</v>
      </c>
      <c r="M87" t="s">
        <v>515</v>
      </c>
      <c r="N87" t="s">
        <v>493</v>
      </c>
      <c r="O87" t="s">
        <v>494</v>
      </c>
      <c r="P87" t="s">
        <v>108</v>
      </c>
      <c r="Q87" t="s">
        <v>109</v>
      </c>
    </row>
    <row r="88" spans="1:17" x14ac:dyDescent="0.2">
      <c r="A88" t="s">
        <v>513</v>
      </c>
      <c r="B88">
        <v>2025</v>
      </c>
      <c r="C88">
        <v>3</v>
      </c>
      <c r="D88" t="s">
        <v>125</v>
      </c>
      <c r="E88" t="s">
        <v>19</v>
      </c>
      <c r="F88" t="s">
        <v>72</v>
      </c>
      <c r="G88" t="s">
        <v>48</v>
      </c>
      <c r="H88" t="s">
        <v>35</v>
      </c>
      <c r="I88" t="s">
        <v>39</v>
      </c>
      <c r="J88">
        <v>273.42</v>
      </c>
      <c r="K88">
        <v>273.42</v>
      </c>
      <c r="L88" t="s">
        <v>514</v>
      </c>
      <c r="M88" t="s">
        <v>515</v>
      </c>
      <c r="N88" t="s">
        <v>493</v>
      </c>
      <c r="O88" t="s">
        <v>494</v>
      </c>
      <c r="P88" t="s">
        <v>103</v>
      </c>
      <c r="Q88" t="s">
        <v>104</v>
      </c>
    </row>
    <row r="89" spans="1:17" x14ac:dyDescent="0.2">
      <c r="A89" t="s">
        <v>513</v>
      </c>
      <c r="B89">
        <v>2025</v>
      </c>
      <c r="C89">
        <v>3</v>
      </c>
      <c r="D89" t="s">
        <v>125</v>
      </c>
      <c r="E89" t="s">
        <v>19</v>
      </c>
      <c r="F89" t="s">
        <v>72</v>
      </c>
      <c r="G89" t="s">
        <v>48</v>
      </c>
      <c r="H89" t="s">
        <v>35</v>
      </c>
      <c r="I89" t="s">
        <v>39</v>
      </c>
      <c r="J89">
        <v>3440.48</v>
      </c>
      <c r="K89">
        <v>3440.48</v>
      </c>
      <c r="L89" t="s">
        <v>514</v>
      </c>
      <c r="M89" t="s">
        <v>515</v>
      </c>
      <c r="N89" t="s">
        <v>493</v>
      </c>
      <c r="O89" t="s">
        <v>494</v>
      </c>
      <c r="P89" t="s">
        <v>105</v>
      </c>
      <c r="Q89" t="s">
        <v>106</v>
      </c>
    </row>
    <row r="90" spans="1:17" x14ac:dyDescent="0.2">
      <c r="A90" t="s">
        <v>513</v>
      </c>
      <c r="B90">
        <v>2025</v>
      </c>
      <c r="C90">
        <v>3</v>
      </c>
      <c r="D90" t="s">
        <v>125</v>
      </c>
      <c r="E90" t="s">
        <v>110</v>
      </c>
      <c r="F90" t="s">
        <v>111</v>
      </c>
      <c r="G90" t="s">
        <v>112</v>
      </c>
      <c r="H90" t="s">
        <v>113</v>
      </c>
      <c r="I90" t="s">
        <v>114</v>
      </c>
      <c r="J90">
        <v>9677.9500000000007</v>
      </c>
      <c r="K90">
        <v>9677.9500000000007</v>
      </c>
      <c r="L90" t="s">
        <v>514</v>
      </c>
      <c r="M90" t="s">
        <v>515</v>
      </c>
      <c r="N90" t="s">
        <v>493</v>
      </c>
      <c r="O90" t="s">
        <v>494</v>
      </c>
      <c r="P90" t="s">
        <v>115</v>
      </c>
      <c r="Q90" t="s">
        <v>114</v>
      </c>
    </row>
    <row r="91" spans="1:17" x14ac:dyDescent="0.2">
      <c r="A91" t="s">
        <v>513</v>
      </c>
      <c r="B91">
        <v>2025</v>
      </c>
      <c r="C91">
        <v>3</v>
      </c>
      <c r="D91" t="s">
        <v>125</v>
      </c>
      <c r="E91" t="s">
        <v>110</v>
      </c>
      <c r="F91" t="s">
        <v>111</v>
      </c>
      <c r="G91" t="s">
        <v>112</v>
      </c>
      <c r="H91" t="s">
        <v>113</v>
      </c>
      <c r="I91" t="s">
        <v>118</v>
      </c>
      <c r="J91">
        <v>4381.6400000000003</v>
      </c>
      <c r="K91">
        <v>4381.6400000000003</v>
      </c>
      <c r="L91" t="s">
        <v>514</v>
      </c>
      <c r="M91" t="s">
        <v>515</v>
      </c>
      <c r="N91" t="s">
        <v>493</v>
      </c>
      <c r="O91" t="s">
        <v>494</v>
      </c>
      <c r="P91" t="s">
        <v>119</v>
      </c>
      <c r="Q91" t="s">
        <v>118</v>
      </c>
    </row>
    <row r="92" spans="1:17" x14ac:dyDescent="0.2">
      <c r="A92" t="s">
        <v>513</v>
      </c>
      <c r="B92">
        <v>2025</v>
      </c>
      <c r="C92">
        <v>4</v>
      </c>
      <c r="D92" t="s">
        <v>142</v>
      </c>
      <c r="E92" t="s">
        <v>19</v>
      </c>
      <c r="F92" t="s">
        <v>20</v>
      </c>
      <c r="G92" t="s">
        <v>44</v>
      </c>
      <c r="H92" t="s">
        <v>29</v>
      </c>
      <c r="I92" t="s">
        <v>30</v>
      </c>
      <c r="J92">
        <v>22867.39</v>
      </c>
      <c r="K92">
        <v>22867.39</v>
      </c>
      <c r="L92" t="s">
        <v>514</v>
      </c>
      <c r="M92" t="s">
        <v>515</v>
      </c>
      <c r="N92" t="s">
        <v>493</v>
      </c>
      <c r="O92" t="s">
        <v>494</v>
      </c>
      <c r="P92" t="s">
        <v>45</v>
      </c>
      <c r="Q92" t="s">
        <v>44</v>
      </c>
    </row>
    <row r="93" spans="1:17" x14ac:dyDescent="0.2">
      <c r="A93" t="s">
        <v>513</v>
      </c>
      <c r="B93">
        <v>2025</v>
      </c>
      <c r="C93">
        <v>4</v>
      </c>
      <c r="D93" t="s">
        <v>142</v>
      </c>
      <c r="E93" t="s">
        <v>19</v>
      </c>
      <c r="F93" t="s">
        <v>20</v>
      </c>
      <c r="G93" t="s">
        <v>402</v>
      </c>
      <c r="H93" t="s">
        <v>29</v>
      </c>
      <c r="I93" t="s">
        <v>30</v>
      </c>
      <c r="J93">
        <v>894.4</v>
      </c>
      <c r="K93">
        <v>894.4</v>
      </c>
      <c r="L93" t="s">
        <v>514</v>
      </c>
      <c r="M93" t="s">
        <v>515</v>
      </c>
      <c r="N93" t="s">
        <v>493</v>
      </c>
      <c r="O93" t="s">
        <v>494</v>
      </c>
      <c r="P93" t="s">
        <v>403</v>
      </c>
      <c r="Q93" t="s">
        <v>402</v>
      </c>
    </row>
    <row r="94" spans="1:17" x14ac:dyDescent="0.2">
      <c r="A94" t="s">
        <v>513</v>
      </c>
      <c r="B94">
        <v>2025</v>
      </c>
      <c r="C94">
        <v>4</v>
      </c>
      <c r="D94" t="s">
        <v>142</v>
      </c>
      <c r="E94" t="s">
        <v>19</v>
      </c>
      <c r="F94" t="s">
        <v>20</v>
      </c>
      <c r="G94" t="s">
        <v>46</v>
      </c>
      <c r="H94" t="s">
        <v>29</v>
      </c>
      <c r="I94" t="s">
        <v>30</v>
      </c>
      <c r="J94">
        <v>1334.88</v>
      </c>
      <c r="K94">
        <v>1334.88</v>
      </c>
      <c r="L94" t="s">
        <v>514</v>
      </c>
      <c r="M94" t="s">
        <v>515</v>
      </c>
      <c r="N94" t="s">
        <v>493</v>
      </c>
      <c r="O94" t="s">
        <v>494</v>
      </c>
      <c r="P94" t="s">
        <v>47</v>
      </c>
      <c r="Q94" t="s">
        <v>46</v>
      </c>
    </row>
    <row r="95" spans="1:17" x14ac:dyDescent="0.2">
      <c r="A95" t="s">
        <v>513</v>
      </c>
      <c r="B95">
        <v>2025</v>
      </c>
      <c r="C95">
        <v>4</v>
      </c>
      <c r="D95" t="s">
        <v>142</v>
      </c>
      <c r="E95" t="s">
        <v>19</v>
      </c>
      <c r="F95" t="s">
        <v>20</v>
      </c>
      <c r="G95" t="s">
        <v>48</v>
      </c>
      <c r="H95" t="s">
        <v>35</v>
      </c>
      <c r="I95" t="s">
        <v>39</v>
      </c>
      <c r="J95">
        <v>-319.67999999999984</v>
      </c>
      <c r="K95">
        <v>-319.67999999999984</v>
      </c>
      <c r="L95" t="s">
        <v>514</v>
      </c>
      <c r="M95" t="s">
        <v>515</v>
      </c>
      <c r="N95" t="s">
        <v>493</v>
      </c>
      <c r="O95" t="s">
        <v>494</v>
      </c>
      <c r="P95" t="s">
        <v>52</v>
      </c>
      <c r="Q95" t="s">
        <v>53</v>
      </c>
    </row>
    <row r="96" spans="1:17" x14ac:dyDescent="0.2">
      <c r="A96" t="s">
        <v>513</v>
      </c>
      <c r="B96">
        <v>2025</v>
      </c>
      <c r="C96">
        <v>4</v>
      </c>
      <c r="D96" t="s">
        <v>142</v>
      </c>
      <c r="E96" t="s">
        <v>19</v>
      </c>
      <c r="F96" t="s">
        <v>20</v>
      </c>
      <c r="G96" t="s">
        <v>48</v>
      </c>
      <c r="H96" t="s">
        <v>35</v>
      </c>
      <c r="I96" t="s">
        <v>39</v>
      </c>
      <c r="J96">
        <v>438.68</v>
      </c>
      <c r="K96">
        <v>438.68</v>
      </c>
      <c r="L96" t="s">
        <v>514</v>
      </c>
      <c r="M96" t="s">
        <v>515</v>
      </c>
      <c r="N96" t="s">
        <v>493</v>
      </c>
      <c r="O96" t="s">
        <v>494</v>
      </c>
      <c r="P96" t="s">
        <v>50</v>
      </c>
      <c r="Q96" t="s">
        <v>51</v>
      </c>
    </row>
    <row r="97" spans="1:17" x14ac:dyDescent="0.2">
      <c r="A97" t="s">
        <v>513</v>
      </c>
      <c r="B97">
        <v>2025</v>
      </c>
      <c r="C97">
        <v>4</v>
      </c>
      <c r="D97" t="s">
        <v>142</v>
      </c>
      <c r="E97" t="s">
        <v>19</v>
      </c>
      <c r="F97" t="s">
        <v>20</v>
      </c>
      <c r="G97" t="s">
        <v>48</v>
      </c>
      <c r="H97" t="s">
        <v>35</v>
      </c>
      <c r="I97" t="s">
        <v>39</v>
      </c>
      <c r="J97">
        <v>87.74</v>
      </c>
      <c r="K97">
        <v>87.74</v>
      </c>
      <c r="L97" t="s">
        <v>514</v>
      </c>
      <c r="M97" t="s">
        <v>515</v>
      </c>
      <c r="N97" t="s">
        <v>493</v>
      </c>
      <c r="O97" t="s">
        <v>494</v>
      </c>
      <c r="P97" t="s">
        <v>54</v>
      </c>
      <c r="Q97" t="s">
        <v>55</v>
      </c>
    </row>
    <row r="98" spans="1:17" x14ac:dyDescent="0.2">
      <c r="A98" t="s">
        <v>513</v>
      </c>
      <c r="B98">
        <v>2025</v>
      </c>
      <c r="C98">
        <v>4</v>
      </c>
      <c r="D98" t="s">
        <v>142</v>
      </c>
      <c r="E98" t="s">
        <v>19</v>
      </c>
      <c r="F98" t="s">
        <v>20</v>
      </c>
      <c r="G98" t="s">
        <v>56</v>
      </c>
      <c r="H98" t="s">
        <v>35</v>
      </c>
      <c r="I98" t="s">
        <v>39</v>
      </c>
      <c r="J98">
        <v>-59.17</v>
      </c>
      <c r="K98">
        <v>-59.17</v>
      </c>
      <c r="L98" t="s">
        <v>514</v>
      </c>
      <c r="M98" t="s">
        <v>515</v>
      </c>
      <c r="N98" t="s">
        <v>493</v>
      </c>
      <c r="O98" t="s">
        <v>494</v>
      </c>
      <c r="P98" t="s">
        <v>57</v>
      </c>
      <c r="Q98" t="s">
        <v>58</v>
      </c>
    </row>
    <row r="99" spans="1:17" x14ac:dyDescent="0.2">
      <c r="A99" t="s">
        <v>513</v>
      </c>
      <c r="B99">
        <v>2025</v>
      </c>
      <c r="C99">
        <v>4</v>
      </c>
      <c r="D99" t="s">
        <v>142</v>
      </c>
      <c r="E99" t="s">
        <v>19</v>
      </c>
      <c r="F99" t="s">
        <v>20</v>
      </c>
      <c r="G99" t="s">
        <v>56</v>
      </c>
      <c r="H99" t="s">
        <v>35</v>
      </c>
      <c r="I99" t="s">
        <v>39</v>
      </c>
      <c r="J99">
        <v>98.06</v>
      </c>
      <c r="K99">
        <v>98.06</v>
      </c>
      <c r="L99" t="s">
        <v>514</v>
      </c>
      <c r="M99" t="s">
        <v>515</v>
      </c>
      <c r="N99" t="s">
        <v>493</v>
      </c>
      <c r="O99" t="s">
        <v>494</v>
      </c>
      <c r="P99" t="s">
        <v>37</v>
      </c>
      <c r="Q99" t="s">
        <v>38</v>
      </c>
    </row>
    <row r="100" spans="1:17" x14ac:dyDescent="0.2">
      <c r="A100" t="s">
        <v>513</v>
      </c>
      <c r="B100">
        <v>2025</v>
      </c>
      <c r="C100">
        <v>4</v>
      </c>
      <c r="D100" t="s">
        <v>142</v>
      </c>
      <c r="E100" t="s">
        <v>19</v>
      </c>
      <c r="F100" t="s">
        <v>20</v>
      </c>
      <c r="G100" t="s">
        <v>56</v>
      </c>
      <c r="H100" t="s">
        <v>35</v>
      </c>
      <c r="I100" t="s">
        <v>39</v>
      </c>
      <c r="J100">
        <v>1124</v>
      </c>
      <c r="K100">
        <v>1124</v>
      </c>
      <c r="L100" t="s">
        <v>514</v>
      </c>
      <c r="M100" t="s">
        <v>515</v>
      </c>
      <c r="N100" t="s">
        <v>493</v>
      </c>
      <c r="O100" t="s">
        <v>494</v>
      </c>
      <c r="P100" t="s">
        <v>37</v>
      </c>
      <c r="Q100" t="s">
        <v>38</v>
      </c>
    </row>
    <row r="101" spans="1:17" x14ac:dyDescent="0.2">
      <c r="A101" t="s">
        <v>513</v>
      </c>
      <c r="B101">
        <v>2025</v>
      </c>
      <c r="C101">
        <v>4</v>
      </c>
      <c r="D101" t="s">
        <v>142</v>
      </c>
      <c r="E101" t="s">
        <v>19</v>
      </c>
      <c r="F101" t="s">
        <v>20</v>
      </c>
      <c r="G101" t="s">
        <v>56</v>
      </c>
      <c r="H101" t="s">
        <v>35</v>
      </c>
      <c r="I101" t="s">
        <v>39</v>
      </c>
      <c r="J101">
        <v>456.88</v>
      </c>
      <c r="K101">
        <v>456.88</v>
      </c>
      <c r="L101" t="s">
        <v>514</v>
      </c>
      <c r="M101" t="s">
        <v>515</v>
      </c>
      <c r="N101" t="s">
        <v>493</v>
      </c>
      <c r="O101" t="s">
        <v>494</v>
      </c>
      <c r="P101" t="s">
        <v>57</v>
      </c>
      <c r="Q101" t="s">
        <v>58</v>
      </c>
    </row>
    <row r="102" spans="1:17" x14ac:dyDescent="0.2">
      <c r="A102" t="s">
        <v>513</v>
      </c>
      <c r="B102">
        <v>2025</v>
      </c>
      <c r="C102">
        <v>4</v>
      </c>
      <c r="D102" t="s">
        <v>142</v>
      </c>
      <c r="E102" t="s">
        <v>19</v>
      </c>
      <c r="F102" t="s">
        <v>20</v>
      </c>
      <c r="G102" t="s">
        <v>68</v>
      </c>
      <c r="H102" t="s">
        <v>35</v>
      </c>
      <c r="I102" t="s">
        <v>39</v>
      </c>
      <c r="J102">
        <v>-23.47</v>
      </c>
      <c r="K102">
        <v>-23.47</v>
      </c>
      <c r="L102" t="s">
        <v>514</v>
      </c>
      <c r="M102" t="s">
        <v>515</v>
      </c>
      <c r="N102" t="s">
        <v>493</v>
      </c>
      <c r="O102" t="s">
        <v>494</v>
      </c>
      <c r="P102" t="s">
        <v>37</v>
      </c>
      <c r="Q102" t="s">
        <v>38</v>
      </c>
    </row>
    <row r="103" spans="1:17" x14ac:dyDescent="0.2">
      <c r="A103" t="s">
        <v>513</v>
      </c>
      <c r="B103">
        <v>2025</v>
      </c>
      <c r="C103">
        <v>4</v>
      </c>
      <c r="D103" t="s">
        <v>142</v>
      </c>
      <c r="E103" t="s">
        <v>19</v>
      </c>
      <c r="F103" t="s">
        <v>20</v>
      </c>
      <c r="G103" t="s">
        <v>68</v>
      </c>
      <c r="H103" t="s">
        <v>35</v>
      </c>
      <c r="I103" t="s">
        <v>39</v>
      </c>
      <c r="J103">
        <v>629.76</v>
      </c>
      <c r="K103">
        <v>629.76</v>
      </c>
      <c r="L103" t="s">
        <v>514</v>
      </c>
      <c r="M103" t="s">
        <v>515</v>
      </c>
      <c r="N103" t="s">
        <v>493</v>
      </c>
      <c r="O103" t="s">
        <v>494</v>
      </c>
      <c r="P103" t="s">
        <v>37</v>
      </c>
      <c r="Q103" t="s">
        <v>38</v>
      </c>
    </row>
    <row r="104" spans="1:17" x14ac:dyDescent="0.2">
      <c r="A104" t="s">
        <v>513</v>
      </c>
      <c r="B104">
        <v>2025</v>
      </c>
      <c r="C104">
        <v>4</v>
      </c>
      <c r="D104" t="s">
        <v>142</v>
      </c>
      <c r="E104" t="s">
        <v>19</v>
      </c>
      <c r="F104" t="s">
        <v>72</v>
      </c>
      <c r="G104" t="s">
        <v>73</v>
      </c>
      <c r="H104" t="s">
        <v>73</v>
      </c>
      <c r="I104" t="s">
        <v>73</v>
      </c>
      <c r="J104">
        <v>650.94999999999959</v>
      </c>
      <c r="K104">
        <v>650.94999999999959</v>
      </c>
      <c r="L104" t="s">
        <v>514</v>
      </c>
      <c r="M104" t="s">
        <v>515</v>
      </c>
      <c r="N104" t="s">
        <v>493</v>
      </c>
      <c r="O104" t="s">
        <v>494</v>
      </c>
      <c r="P104" t="s">
        <v>74</v>
      </c>
      <c r="Q104" t="s">
        <v>75</v>
      </c>
    </row>
    <row r="105" spans="1:17" x14ac:dyDescent="0.2">
      <c r="A105" t="s">
        <v>513</v>
      </c>
      <c r="B105">
        <v>2025</v>
      </c>
      <c r="C105">
        <v>4</v>
      </c>
      <c r="D105" t="s">
        <v>142</v>
      </c>
      <c r="E105" t="s">
        <v>19</v>
      </c>
      <c r="F105" t="s">
        <v>72</v>
      </c>
      <c r="G105" t="s">
        <v>76</v>
      </c>
      <c r="H105" t="s">
        <v>77</v>
      </c>
      <c r="I105" t="s">
        <v>78</v>
      </c>
      <c r="J105">
        <v>37.83</v>
      </c>
      <c r="K105">
        <v>37.83</v>
      </c>
      <c r="L105" t="s">
        <v>514</v>
      </c>
      <c r="M105" t="s">
        <v>515</v>
      </c>
      <c r="N105" t="s">
        <v>493</v>
      </c>
      <c r="O105" t="s">
        <v>494</v>
      </c>
      <c r="P105" t="s">
        <v>79</v>
      </c>
      <c r="Q105" t="s">
        <v>76</v>
      </c>
    </row>
    <row r="106" spans="1:17" x14ac:dyDescent="0.2">
      <c r="A106" t="s">
        <v>513</v>
      </c>
      <c r="B106">
        <v>2025</v>
      </c>
      <c r="C106">
        <v>4</v>
      </c>
      <c r="D106" t="s">
        <v>142</v>
      </c>
      <c r="E106" t="s">
        <v>19</v>
      </c>
      <c r="F106" t="s">
        <v>72</v>
      </c>
      <c r="G106" t="s">
        <v>80</v>
      </c>
      <c r="H106" t="s">
        <v>77</v>
      </c>
      <c r="I106" t="s">
        <v>78</v>
      </c>
      <c r="J106">
        <v>82.82</v>
      </c>
      <c r="K106">
        <v>82.82</v>
      </c>
      <c r="L106" t="s">
        <v>514</v>
      </c>
      <c r="M106" t="s">
        <v>515</v>
      </c>
      <c r="N106" t="s">
        <v>493</v>
      </c>
      <c r="O106" t="s">
        <v>494</v>
      </c>
      <c r="P106" t="s">
        <v>92</v>
      </c>
      <c r="Q106" t="s">
        <v>93</v>
      </c>
    </row>
    <row r="107" spans="1:17" x14ac:dyDescent="0.2">
      <c r="A107" t="s">
        <v>513</v>
      </c>
      <c r="B107">
        <v>2025</v>
      </c>
      <c r="C107">
        <v>4</v>
      </c>
      <c r="D107" t="s">
        <v>142</v>
      </c>
      <c r="E107" t="s">
        <v>19</v>
      </c>
      <c r="F107" t="s">
        <v>72</v>
      </c>
      <c r="G107" t="s">
        <v>48</v>
      </c>
      <c r="H107" t="s">
        <v>35</v>
      </c>
      <c r="I107" t="s">
        <v>39</v>
      </c>
      <c r="J107">
        <v>37.83</v>
      </c>
      <c r="K107">
        <v>37.83</v>
      </c>
      <c r="L107" t="s">
        <v>514</v>
      </c>
      <c r="M107" t="s">
        <v>515</v>
      </c>
      <c r="N107" t="s">
        <v>493</v>
      </c>
      <c r="O107" t="s">
        <v>494</v>
      </c>
      <c r="P107" t="s">
        <v>101</v>
      </c>
      <c r="Q107" t="s">
        <v>102</v>
      </c>
    </row>
    <row r="108" spans="1:17" x14ac:dyDescent="0.2">
      <c r="A108" t="s">
        <v>513</v>
      </c>
      <c r="B108">
        <v>2025</v>
      </c>
      <c r="C108">
        <v>4</v>
      </c>
      <c r="D108" t="s">
        <v>142</v>
      </c>
      <c r="E108" t="s">
        <v>19</v>
      </c>
      <c r="F108" t="s">
        <v>72</v>
      </c>
      <c r="G108" t="s">
        <v>48</v>
      </c>
      <c r="H108" t="s">
        <v>35</v>
      </c>
      <c r="I108" t="s">
        <v>39</v>
      </c>
      <c r="J108">
        <v>381.28</v>
      </c>
      <c r="K108">
        <v>381.28</v>
      </c>
      <c r="L108" t="s">
        <v>514</v>
      </c>
      <c r="M108" t="s">
        <v>515</v>
      </c>
      <c r="N108" t="s">
        <v>493</v>
      </c>
      <c r="O108" t="s">
        <v>494</v>
      </c>
      <c r="P108" t="s">
        <v>108</v>
      </c>
      <c r="Q108" t="s">
        <v>109</v>
      </c>
    </row>
    <row r="109" spans="1:17" x14ac:dyDescent="0.2">
      <c r="A109" t="s">
        <v>513</v>
      </c>
      <c r="B109">
        <v>2025</v>
      </c>
      <c r="C109">
        <v>4</v>
      </c>
      <c r="D109" t="s">
        <v>142</v>
      </c>
      <c r="E109" t="s">
        <v>19</v>
      </c>
      <c r="F109" t="s">
        <v>72</v>
      </c>
      <c r="G109" t="s">
        <v>48</v>
      </c>
      <c r="H109" t="s">
        <v>35</v>
      </c>
      <c r="I109" t="s">
        <v>39</v>
      </c>
      <c r="J109">
        <v>125.26</v>
      </c>
      <c r="K109">
        <v>125.26</v>
      </c>
      <c r="L109" t="s">
        <v>514</v>
      </c>
      <c r="M109" t="s">
        <v>515</v>
      </c>
      <c r="N109" t="s">
        <v>493</v>
      </c>
      <c r="O109" t="s">
        <v>494</v>
      </c>
      <c r="P109" t="s">
        <v>103</v>
      </c>
      <c r="Q109" t="s">
        <v>104</v>
      </c>
    </row>
    <row r="110" spans="1:17" x14ac:dyDescent="0.2">
      <c r="A110" t="s">
        <v>513</v>
      </c>
      <c r="B110">
        <v>2025</v>
      </c>
      <c r="C110">
        <v>4</v>
      </c>
      <c r="D110" t="s">
        <v>142</v>
      </c>
      <c r="E110" t="s">
        <v>19</v>
      </c>
      <c r="F110" t="s">
        <v>72</v>
      </c>
      <c r="G110" t="s">
        <v>48</v>
      </c>
      <c r="H110" t="s">
        <v>35</v>
      </c>
      <c r="I110" t="s">
        <v>39</v>
      </c>
      <c r="J110">
        <v>911.55</v>
      </c>
      <c r="K110">
        <v>911.55</v>
      </c>
      <c r="L110" t="s">
        <v>514</v>
      </c>
      <c r="M110" t="s">
        <v>515</v>
      </c>
      <c r="N110" t="s">
        <v>493</v>
      </c>
      <c r="O110" t="s">
        <v>494</v>
      </c>
      <c r="P110" t="s">
        <v>97</v>
      </c>
      <c r="Q110" t="s">
        <v>98</v>
      </c>
    </row>
    <row r="111" spans="1:17" x14ac:dyDescent="0.2">
      <c r="A111" t="s">
        <v>513</v>
      </c>
      <c r="B111">
        <v>2025</v>
      </c>
      <c r="C111">
        <v>4</v>
      </c>
      <c r="D111" t="s">
        <v>142</v>
      </c>
      <c r="E111" t="s">
        <v>19</v>
      </c>
      <c r="F111" t="s">
        <v>72</v>
      </c>
      <c r="G111" t="s">
        <v>48</v>
      </c>
      <c r="H111" t="s">
        <v>35</v>
      </c>
      <c r="I111" t="s">
        <v>39</v>
      </c>
      <c r="J111">
        <v>554.54</v>
      </c>
      <c r="K111">
        <v>554.54</v>
      </c>
      <c r="L111" t="s">
        <v>514</v>
      </c>
      <c r="M111" t="s">
        <v>515</v>
      </c>
      <c r="N111" t="s">
        <v>493</v>
      </c>
      <c r="O111" t="s">
        <v>494</v>
      </c>
      <c r="P111" t="s">
        <v>105</v>
      </c>
      <c r="Q111" t="s">
        <v>106</v>
      </c>
    </row>
    <row r="112" spans="1:17" x14ac:dyDescent="0.2">
      <c r="A112" t="s">
        <v>513</v>
      </c>
      <c r="B112">
        <v>2025</v>
      </c>
      <c r="C112">
        <v>4</v>
      </c>
      <c r="D112" t="s">
        <v>142</v>
      </c>
      <c r="E112" t="s">
        <v>19</v>
      </c>
      <c r="F112" t="s">
        <v>72</v>
      </c>
      <c r="G112" t="s">
        <v>48</v>
      </c>
      <c r="H112" t="s">
        <v>35</v>
      </c>
      <c r="I112" t="s">
        <v>39</v>
      </c>
      <c r="J112">
        <v>2026.67</v>
      </c>
      <c r="K112">
        <v>2026.67</v>
      </c>
      <c r="L112" t="s">
        <v>514</v>
      </c>
      <c r="M112" t="s">
        <v>515</v>
      </c>
      <c r="N112" t="s">
        <v>493</v>
      </c>
      <c r="O112" t="s">
        <v>494</v>
      </c>
      <c r="P112" t="s">
        <v>278</v>
      </c>
      <c r="Q112" t="s">
        <v>279</v>
      </c>
    </row>
    <row r="113" spans="1:17" x14ac:dyDescent="0.2">
      <c r="A113" t="s">
        <v>513</v>
      </c>
      <c r="B113">
        <v>2025</v>
      </c>
      <c r="C113">
        <v>4</v>
      </c>
      <c r="D113" t="s">
        <v>142</v>
      </c>
      <c r="E113" t="s">
        <v>110</v>
      </c>
      <c r="F113" t="s">
        <v>111</v>
      </c>
      <c r="G113" t="s">
        <v>112</v>
      </c>
      <c r="H113" t="s">
        <v>113</v>
      </c>
      <c r="I113" t="s">
        <v>152</v>
      </c>
      <c r="J113">
        <v>1215.4100000000001</v>
      </c>
      <c r="K113">
        <v>1215.4100000000001</v>
      </c>
      <c r="L113" t="s">
        <v>514</v>
      </c>
      <c r="M113" t="s">
        <v>515</v>
      </c>
      <c r="N113" t="s">
        <v>493</v>
      </c>
      <c r="O113" t="s">
        <v>494</v>
      </c>
      <c r="P113" t="s">
        <v>153</v>
      </c>
      <c r="Q113" t="s">
        <v>152</v>
      </c>
    </row>
    <row r="114" spans="1:17" x14ac:dyDescent="0.2">
      <c r="A114" t="s">
        <v>513</v>
      </c>
      <c r="B114">
        <v>2025</v>
      </c>
      <c r="C114">
        <v>4</v>
      </c>
      <c r="D114" t="s">
        <v>142</v>
      </c>
      <c r="E114" t="s">
        <v>110</v>
      </c>
      <c r="F114" t="s">
        <v>111</v>
      </c>
      <c r="G114" t="s">
        <v>112</v>
      </c>
      <c r="H114" t="s">
        <v>113</v>
      </c>
      <c r="I114" t="s">
        <v>114</v>
      </c>
      <c r="J114">
        <v>2308.4499999999998</v>
      </c>
      <c r="K114">
        <v>2308.4499999999998</v>
      </c>
      <c r="L114" t="s">
        <v>514</v>
      </c>
      <c r="M114" t="s">
        <v>515</v>
      </c>
      <c r="N114" t="s">
        <v>493</v>
      </c>
      <c r="O114" t="s">
        <v>494</v>
      </c>
      <c r="P114" t="s">
        <v>115</v>
      </c>
      <c r="Q114" t="s">
        <v>114</v>
      </c>
    </row>
    <row r="115" spans="1:17" x14ac:dyDescent="0.2">
      <c r="A115" t="s">
        <v>513</v>
      </c>
      <c r="B115">
        <v>2025</v>
      </c>
      <c r="C115">
        <v>4</v>
      </c>
      <c r="D115" t="s">
        <v>142</v>
      </c>
      <c r="E115" t="s">
        <v>110</v>
      </c>
      <c r="F115" t="s">
        <v>111</v>
      </c>
      <c r="G115" t="s">
        <v>112</v>
      </c>
      <c r="H115" t="s">
        <v>113</v>
      </c>
      <c r="I115" t="s">
        <v>116</v>
      </c>
      <c r="J115">
        <v>0.02</v>
      </c>
      <c r="K115">
        <v>0.02</v>
      </c>
      <c r="L115" t="s">
        <v>514</v>
      </c>
      <c r="M115" t="s">
        <v>515</v>
      </c>
      <c r="N115" t="s">
        <v>493</v>
      </c>
      <c r="O115" t="s">
        <v>494</v>
      </c>
      <c r="P115" t="s">
        <v>117</v>
      </c>
      <c r="Q115" t="s">
        <v>116</v>
      </c>
    </row>
    <row r="116" spans="1:17" x14ac:dyDescent="0.2">
      <c r="A116" t="s">
        <v>513</v>
      </c>
      <c r="B116">
        <v>2025</v>
      </c>
      <c r="C116">
        <v>4</v>
      </c>
      <c r="D116" t="s">
        <v>142</v>
      </c>
      <c r="E116" t="s">
        <v>110</v>
      </c>
      <c r="F116" t="s">
        <v>111</v>
      </c>
      <c r="G116" t="s">
        <v>112</v>
      </c>
      <c r="H116" t="s">
        <v>113</v>
      </c>
      <c r="I116" t="s">
        <v>118</v>
      </c>
      <c r="J116">
        <v>2009.04</v>
      </c>
      <c r="K116">
        <v>2009.04</v>
      </c>
      <c r="L116" t="s">
        <v>514</v>
      </c>
      <c r="M116" t="s">
        <v>515</v>
      </c>
      <c r="N116" t="s">
        <v>493</v>
      </c>
      <c r="O116" t="s">
        <v>494</v>
      </c>
      <c r="P116" t="s">
        <v>119</v>
      </c>
      <c r="Q116" t="s">
        <v>118</v>
      </c>
    </row>
    <row r="117" spans="1:17" x14ac:dyDescent="0.2">
      <c r="A117" t="s">
        <v>513</v>
      </c>
      <c r="B117">
        <v>2025</v>
      </c>
      <c r="C117">
        <v>5</v>
      </c>
      <c r="D117" t="s">
        <v>154</v>
      </c>
      <c r="E117" t="s">
        <v>19</v>
      </c>
      <c r="F117" t="s">
        <v>20</v>
      </c>
      <c r="G117" t="s">
        <v>28</v>
      </c>
      <c r="H117" t="s">
        <v>29</v>
      </c>
      <c r="I117" t="s">
        <v>30</v>
      </c>
      <c r="J117">
        <v>907.5</v>
      </c>
      <c r="K117">
        <v>907.5</v>
      </c>
      <c r="L117" t="s">
        <v>514</v>
      </c>
      <c r="M117" t="s">
        <v>515</v>
      </c>
      <c r="N117" t="s">
        <v>493</v>
      </c>
      <c r="O117" t="s">
        <v>494</v>
      </c>
      <c r="P117" t="s">
        <v>31</v>
      </c>
      <c r="Q117" t="s">
        <v>28</v>
      </c>
    </row>
    <row r="118" spans="1:17" x14ac:dyDescent="0.2">
      <c r="A118" t="s">
        <v>513</v>
      </c>
      <c r="B118">
        <v>2025</v>
      </c>
      <c r="C118">
        <v>5</v>
      </c>
      <c r="D118" t="s">
        <v>154</v>
      </c>
      <c r="E118" t="s">
        <v>19</v>
      </c>
      <c r="F118" t="s">
        <v>20</v>
      </c>
      <c r="G118" t="s">
        <v>34</v>
      </c>
      <c r="H118" t="s">
        <v>35</v>
      </c>
      <c r="I118" t="s">
        <v>39</v>
      </c>
      <c r="J118">
        <v>-3.39</v>
      </c>
      <c r="K118">
        <v>-3.39</v>
      </c>
      <c r="L118" t="s">
        <v>514</v>
      </c>
      <c r="M118" t="s">
        <v>515</v>
      </c>
      <c r="N118" t="s">
        <v>493</v>
      </c>
      <c r="O118" t="s">
        <v>494</v>
      </c>
      <c r="P118" t="s">
        <v>40</v>
      </c>
      <c r="Q118" t="s">
        <v>41</v>
      </c>
    </row>
    <row r="119" spans="1:17" x14ac:dyDescent="0.2">
      <c r="A119" t="s">
        <v>513</v>
      </c>
      <c r="B119">
        <v>2025</v>
      </c>
      <c r="C119">
        <v>5</v>
      </c>
      <c r="D119" t="s">
        <v>154</v>
      </c>
      <c r="E119" t="s">
        <v>19</v>
      </c>
      <c r="F119" t="s">
        <v>20</v>
      </c>
      <c r="G119" t="s">
        <v>34</v>
      </c>
      <c r="H119" t="s">
        <v>35</v>
      </c>
      <c r="I119" t="s">
        <v>39</v>
      </c>
      <c r="J119">
        <v>1698.7199999999998</v>
      </c>
      <c r="K119">
        <v>1698.7199999999998</v>
      </c>
      <c r="L119" t="s">
        <v>514</v>
      </c>
      <c r="M119" t="s">
        <v>515</v>
      </c>
      <c r="N119" t="s">
        <v>493</v>
      </c>
      <c r="O119" t="s">
        <v>494</v>
      </c>
      <c r="P119" t="s">
        <v>40</v>
      </c>
      <c r="Q119" t="s">
        <v>41</v>
      </c>
    </row>
    <row r="120" spans="1:17" x14ac:dyDescent="0.2">
      <c r="A120" t="s">
        <v>513</v>
      </c>
      <c r="B120">
        <v>2025</v>
      </c>
      <c r="C120">
        <v>5</v>
      </c>
      <c r="D120" t="s">
        <v>154</v>
      </c>
      <c r="E120" t="s">
        <v>19</v>
      </c>
      <c r="F120" t="s">
        <v>20</v>
      </c>
      <c r="G120" t="s">
        <v>402</v>
      </c>
      <c r="H120" t="s">
        <v>29</v>
      </c>
      <c r="I120" t="s">
        <v>30</v>
      </c>
      <c r="J120">
        <v>1206.27</v>
      </c>
      <c r="K120">
        <v>1206.27</v>
      </c>
      <c r="L120" t="s">
        <v>514</v>
      </c>
      <c r="M120" t="s">
        <v>515</v>
      </c>
      <c r="N120" t="s">
        <v>493</v>
      </c>
      <c r="O120" t="s">
        <v>494</v>
      </c>
      <c r="P120" t="s">
        <v>403</v>
      </c>
      <c r="Q120" t="s">
        <v>402</v>
      </c>
    </row>
    <row r="121" spans="1:17" x14ac:dyDescent="0.2">
      <c r="A121" t="s">
        <v>513</v>
      </c>
      <c r="B121">
        <v>2025</v>
      </c>
      <c r="C121">
        <v>5</v>
      </c>
      <c r="D121" t="s">
        <v>154</v>
      </c>
      <c r="E121" t="s">
        <v>19</v>
      </c>
      <c r="F121" t="s">
        <v>20</v>
      </c>
      <c r="G121" t="s">
        <v>46</v>
      </c>
      <c r="H121" t="s">
        <v>29</v>
      </c>
      <c r="I121" t="s">
        <v>30</v>
      </c>
      <c r="J121">
        <v>1334.88</v>
      </c>
      <c r="K121">
        <v>1334.88</v>
      </c>
      <c r="L121" t="s">
        <v>514</v>
      </c>
      <c r="M121" t="s">
        <v>515</v>
      </c>
      <c r="N121" t="s">
        <v>493</v>
      </c>
      <c r="O121" t="s">
        <v>494</v>
      </c>
      <c r="P121" t="s">
        <v>47</v>
      </c>
      <c r="Q121" t="s">
        <v>46</v>
      </c>
    </row>
    <row r="122" spans="1:17" x14ac:dyDescent="0.2">
      <c r="A122" t="s">
        <v>513</v>
      </c>
      <c r="B122">
        <v>2025</v>
      </c>
      <c r="C122">
        <v>5</v>
      </c>
      <c r="D122" t="s">
        <v>154</v>
      </c>
      <c r="E122" t="s">
        <v>19</v>
      </c>
      <c r="F122" t="s">
        <v>20</v>
      </c>
      <c r="G122" t="s">
        <v>48</v>
      </c>
      <c r="H122" t="s">
        <v>35</v>
      </c>
      <c r="I122" t="s">
        <v>39</v>
      </c>
      <c r="J122">
        <v>-411.99</v>
      </c>
      <c r="K122">
        <v>-411.99</v>
      </c>
      <c r="L122" t="s">
        <v>514</v>
      </c>
      <c r="M122" t="s">
        <v>515</v>
      </c>
      <c r="N122" t="s">
        <v>493</v>
      </c>
      <c r="O122" t="s">
        <v>494</v>
      </c>
      <c r="P122" t="s">
        <v>52</v>
      </c>
      <c r="Q122" t="s">
        <v>53</v>
      </c>
    </row>
    <row r="123" spans="1:17" x14ac:dyDescent="0.2">
      <c r="A123" t="s">
        <v>513</v>
      </c>
      <c r="B123">
        <v>2025</v>
      </c>
      <c r="C123">
        <v>5</v>
      </c>
      <c r="D123" t="s">
        <v>154</v>
      </c>
      <c r="E123" t="s">
        <v>19</v>
      </c>
      <c r="F123" t="s">
        <v>20</v>
      </c>
      <c r="G123" t="s">
        <v>48</v>
      </c>
      <c r="H123" t="s">
        <v>35</v>
      </c>
      <c r="I123" t="s">
        <v>39</v>
      </c>
      <c r="J123">
        <v>181.49</v>
      </c>
      <c r="K123">
        <v>181.49</v>
      </c>
      <c r="L123" t="s">
        <v>514</v>
      </c>
      <c r="M123" t="s">
        <v>515</v>
      </c>
      <c r="N123" t="s">
        <v>493</v>
      </c>
      <c r="O123" t="s">
        <v>494</v>
      </c>
      <c r="P123" t="s">
        <v>50</v>
      </c>
      <c r="Q123" t="s">
        <v>51</v>
      </c>
    </row>
    <row r="124" spans="1:17" x14ac:dyDescent="0.2">
      <c r="A124" t="s">
        <v>513</v>
      </c>
      <c r="B124">
        <v>2025</v>
      </c>
      <c r="C124">
        <v>5</v>
      </c>
      <c r="D124" t="s">
        <v>154</v>
      </c>
      <c r="E124" t="s">
        <v>19</v>
      </c>
      <c r="F124" t="s">
        <v>20</v>
      </c>
      <c r="G124" t="s">
        <v>48</v>
      </c>
      <c r="H124" t="s">
        <v>35</v>
      </c>
      <c r="I124" t="s">
        <v>39</v>
      </c>
      <c r="J124">
        <v>36.299999999999997</v>
      </c>
      <c r="K124">
        <v>36.299999999999997</v>
      </c>
      <c r="L124" t="s">
        <v>514</v>
      </c>
      <c r="M124" t="s">
        <v>515</v>
      </c>
      <c r="N124" t="s">
        <v>493</v>
      </c>
      <c r="O124" t="s">
        <v>494</v>
      </c>
      <c r="P124" t="s">
        <v>54</v>
      </c>
      <c r="Q124" t="s">
        <v>55</v>
      </c>
    </row>
    <row r="125" spans="1:17" x14ac:dyDescent="0.2">
      <c r="A125" t="s">
        <v>513</v>
      </c>
      <c r="B125">
        <v>2025</v>
      </c>
      <c r="C125">
        <v>5</v>
      </c>
      <c r="D125" t="s">
        <v>154</v>
      </c>
      <c r="E125" t="s">
        <v>19</v>
      </c>
      <c r="F125" t="s">
        <v>20</v>
      </c>
      <c r="G125" t="s">
        <v>56</v>
      </c>
      <c r="H125" t="s">
        <v>35</v>
      </c>
      <c r="I125" t="s">
        <v>39</v>
      </c>
      <c r="J125">
        <v>-17.43</v>
      </c>
      <c r="K125">
        <v>-17.43</v>
      </c>
      <c r="L125" t="s">
        <v>514</v>
      </c>
      <c r="M125" t="s">
        <v>515</v>
      </c>
      <c r="N125" t="s">
        <v>493</v>
      </c>
      <c r="O125" t="s">
        <v>494</v>
      </c>
      <c r="P125" t="s">
        <v>57</v>
      </c>
      <c r="Q125" t="s">
        <v>58</v>
      </c>
    </row>
    <row r="126" spans="1:17" x14ac:dyDescent="0.2">
      <c r="A126" t="s">
        <v>513</v>
      </c>
      <c r="B126">
        <v>2025</v>
      </c>
      <c r="C126">
        <v>5</v>
      </c>
      <c r="D126" t="s">
        <v>154</v>
      </c>
      <c r="E126" t="s">
        <v>19</v>
      </c>
      <c r="F126" t="s">
        <v>20</v>
      </c>
      <c r="G126" t="s">
        <v>56</v>
      </c>
      <c r="H126" t="s">
        <v>35</v>
      </c>
      <c r="I126" t="s">
        <v>39</v>
      </c>
      <c r="J126">
        <v>456.88</v>
      </c>
      <c r="K126">
        <v>456.88</v>
      </c>
      <c r="L126" t="s">
        <v>514</v>
      </c>
      <c r="M126" t="s">
        <v>515</v>
      </c>
      <c r="N126" t="s">
        <v>493</v>
      </c>
      <c r="O126" t="s">
        <v>494</v>
      </c>
      <c r="P126" t="s">
        <v>57</v>
      </c>
      <c r="Q126" t="s">
        <v>58</v>
      </c>
    </row>
    <row r="127" spans="1:17" x14ac:dyDescent="0.2">
      <c r="A127" t="s">
        <v>513</v>
      </c>
      <c r="B127">
        <v>2025</v>
      </c>
      <c r="C127">
        <v>5</v>
      </c>
      <c r="D127" t="s">
        <v>154</v>
      </c>
      <c r="E127" t="s">
        <v>19</v>
      </c>
      <c r="F127" t="s">
        <v>20</v>
      </c>
      <c r="G127" t="s">
        <v>68</v>
      </c>
      <c r="H127" t="s">
        <v>35</v>
      </c>
      <c r="I127" t="s">
        <v>39</v>
      </c>
      <c r="J127">
        <v>-3.45</v>
      </c>
      <c r="K127">
        <v>-3.45</v>
      </c>
      <c r="L127" t="s">
        <v>514</v>
      </c>
      <c r="M127" t="s">
        <v>515</v>
      </c>
      <c r="N127" t="s">
        <v>493</v>
      </c>
      <c r="O127" t="s">
        <v>494</v>
      </c>
      <c r="P127" t="s">
        <v>37</v>
      </c>
      <c r="Q127" t="s">
        <v>38</v>
      </c>
    </row>
    <row r="128" spans="1:17" x14ac:dyDescent="0.2">
      <c r="A128" t="s">
        <v>513</v>
      </c>
      <c r="B128">
        <v>2025</v>
      </c>
      <c r="C128">
        <v>5</v>
      </c>
      <c r="D128" t="s">
        <v>154</v>
      </c>
      <c r="E128" t="s">
        <v>19</v>
      </c>
      <c r="F128" t="s">
        <v>20</v>
      </c>
      <c r="G128" t="s">
        <v>68</v>
      </c>
      <c r="H128" t="s">
        <v>35</v>
      </c>
      <c r="I128" t="s">
        <v>39</v>
      </c>
      <c r="J128">
        <v>629.76</v>
      </c>
      <c r="K128">
        <v>629.76</v>
      </c>
      <c r="L128" t="s">
        <v>514</v>
      </c>
      <c r="M128" t="s">
        <v>515</v>
      </c>
      <c r="N128" t="s">
        <v>493</v>
      </c>
      <c r="O128" t="s">
        <v>494</v>
      </c>
      <c r="P128" t="s">
        <v>37</v>
      </c>
      <c r="Q128" t="s">
        <v>38</v>
      </c>
    </row>
    <row r="129" spans="1:17" x14ac:dyDescent="0.2">
      <c r="A129" t="s">
        <v>513</v>
      </c>
      <c r="B129">
        <v>2025</v>
      </c>
      <c r="C129">
        <v>5</v>
      </c>
      <c r="D129" t="s">
        <v>154</v>
      </c>
      <c r="E129" t="s">
        <v>19</v>
      </c>
      <c r="F129" t="s">
        <v>72</v>
      </c>
      <c r="G129" t="s">
        <v>73</v>
      </c>
      <c r="H129" t="s">
        <v>73</v>
      </c>
      <c r="I129" t="s">
        <v>73</v>
      </c>
      <c r="J129">
        <v>3798.63</v>
      </c>
      <c r="K129">
        <v>3798.63</v>
      </c>
      <c r="L129" t="s">
        <v>514</v>
      </c>
      <c r="M129" t="s">
        <v>515</v>
      </c>
      <c r="N129" t="s">
        <v>493</v>
      </c>
      <c r="O129" t="s">
        <v>494</v>
      </c>
      <c r="P129" t="s">
        <v>74</v>
      </c>
      <c r="Q129" t="s">
        <v>75</v>
      </c>
    </row>
    <row r="130" spans="1:17" x14ac:dyDescent="0.2">
      <c r="A130" t="s">
        <v>513</v>
      </c>
      <c r="B130">
        <v>2025</v>
      </c>
      <c r="C130">
        <v>5</v>
      </c>
      <c r="D130" t="s">
        <v>154</v>
      </c>
      <c r="E130" t="s">
        <v>19</v>
      </c>
      <c r="F130" t="s">
        <v>72</v>
      </c>
      <c r="G130" t="s">
        <v>76</v>
      </c>
      <c r="H130" t="s">
        <v>77</v>
      </c>
      <c r="I130" t="s">
        <v>78</v>
      </c>
      <c r="J130">
        <v>24.33</v>
      </c>
      <c r="K130">
        <v>24.33</v>
      </c>
      <c r="L130" t="s">
        <v>514</v>
      </c>
      <c r="M130" t="s">
        <v>515</v>
      </c>
      <c r="N130" t="s">
        <v>493</v>
      </c>
      <c r="O130" t="s">
        <v>494</v>
      </c>
      <c r="P130" t="s">
        <v>79</v>
      </c>
      <c r="Q130" t="s">
        <v>76</v>
      </c>
    </row>
    <row r="131" spans="1:17" x14ac:dyDescent="0.2">
      <c r="A131" t="s">
        <v>513</v>
      </c>
      <c r="B131">
        <v>2025</v>
      </c>
      <c r="C131">
        <v>5</v>
      </c>
      <c r="D131" t="s">
        <v>154</v>
      </c>
      <c r="E131" t="s">
        <v>19</v>
      </c>
      <c r="F131" t="s">
        <v>72</v>
      </c>
      <c r="G131" t="s">
        <v>80</v>
      </c>
      <c r="H131" t="s">
        <v>77</v>
      </c>
      <c r="I131" t="s">
        <v>78</v>
      </c>
      <c r="J131">
        <v>8.39</v>
      </c>
      <c r="K131">
        <v>8.39</v>
      </c>
      <c r="L131" t="s">
        <v>514</v>
      </c>
      <c r="M131" t="s">
        <v>515</v>
      </c>
      <c r="N131" t="s">
        <v>493</v>
      </c>
      <c r="O131" t="s">
        <v>494</v>
      </c>
      <c r="P131" t="s">
        <v>92</v>
      </c>
      <c r="Q131" t="s">
        <v>93</v>
      </c>
    </row>
    <row r="132" spans="1:17" x14ac:dyDescent="0.2">
      <c r="A132" t="s">
        <v>513</v>
      </c>
      <c r="B132">
        <v>2025</v>
      </c>
      <c r="C132">
        <v>5</v>
      </c>
      <c r="D132" t="s">
        <v>154</v>
      </c>
      <c r="E132" t="s">
        <v>19</v>
      </c>
      <c r="F132" t="s">
        <v>72</v>
      </c>
      <c r="G132" t="s">
        <v>94</v>
      </c>
      <c r="H132" t="s">
        <v>77</v>
      </c>
      <c r="I132" t="s">
        <v>78</v>
      </c>
      <c r="J132">
        <v>2.99</v>
      </c>
      <c r="K132">
        <v>2.99</v>
      </c>
      <c r="L132" t="s">
        <v>514</v>
      </c>
      <c r="M132" t="s">
        <v>515</v>
      </c>
      <c r="N132" t="s">
        <v>493</v>
      </c>
      <c r="O132" t="s">
        <v>494</v>
      </c>
      <c r="P132" t="s">
        <v>95</v>
      </c>
      <c r="Q132" t="s">
        <v>94</v>
      </c>
    </row>
    <row r="133" spans="1:17" x14ac:dyDescent="0.2">
      <c r="A133" t="s">
        <v>513</v>
      </c>
      <c r="B133">
        <v>2025</v>
      </c>
      <c r="C133">
        <v>5</v>
      </c>
      <c r="D133" t="s">
        <v>154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131.52000000000001</v>
      </c>
      <c r="K133">
        <v>131.52000000000001</v>
      </c>
      <c r="L133" t="s">
        <v>514</v>
      </c>
      <c r="M133" t="s">
        <v>515</v>
      </c>
      <c r="N133" t="s">
        <v>493</v>
      </c>
      <c r="O133" t="s">
        <v>494</v>
      </c>
      <c r="P133" t="s">
        <v>101</v>
      </c>
      <c r="Q133" t="s">
        <v>102</v>
      </c>
    </row>
    <row r="134" spans="1:17" x14ac:dyDescent="0.2">
      <c r="A134" t="s">
        <v>513</v>
      </c>
      <c r="B134">
        <v>2025</v>
      </c>
      <c r="C134">
        <v>5</v>
      </c>
      <c r="D134" t="s">
        <v>154</v>
      </c>
      <c r="E134" t="s">
        <v>19</v>
      </c>
      <c r="F134" t="s">
        <v>72</v>
      </c>
      <c r="G134" t="s">
        <v>48</v>
      </c>
      <c r="H134" t="s">
        <v>35</v>
      </c>
      <c r="I134" t="s">
        <v>39</v>
      </c>
      <c r="J134">
        <v>469.82</v>
      </c>
      <c r="K134">
        <v>469.82</v>
      </c>
      <c r="L134" t="s">
        <v>514</v>
      </c>
      <c r="M134" t="s">
        <v>515</v>
      </c>
      <c r="N134" t="s">
        <v>493</v>
      </c>
      <c r="O134" t="s">
        <v>494</v>
      </c>
      <c r="P134" t="s">
        <v>108</v>
      </c>
      <c r="Q134" t="s">
        <v>109</v>
      </c>
    </row>
    <row r="135" spans="1:17" x14ac:dyDescent="0.2">
      <c r="A135" t="s">
        <v>513</v>
      </c>
      <c r="B135">
        <v>2025</v>
      </c>
      <c r="C135">
        <v>5</v>
      </c>
      <c r="D135" t="s">
        <v>154</v>
      </c>
      <c r="E135" t="s">
        <v>19</v>
      </c>
      <c r="F135" t="s">
        <v>72</v>
      </c>
      <c r="G135" t="s">
        <v>48</v>
      </c>
      <c r="H135" t="s">
        <v>35</v>
      </c>
      <c r="I135" t="s">
        <v>39</v>
      </c>
      <c r="J135">
        <v>803.71</v>
      </c>
      <c r="K135">
        <v>803.71</v>
      </c>
      <c r="L135" t="s">
        <v>514</v>
      </c>
      <c r="M135" t="s">
        <v>515</v>
      </c>
      <c r="N135" t="s">
        <v>493</v>
      </c>
      <c r="O135" t="s">
        <v>494</v>
      </c>
      <c r="P135" t="s">
        <v>103</v>
      </c>
      <c r="Q135" t="s">
        <v>104</v>
      </c>
    </row>
    <row r="136" spans="1:17" x14ac:dyDescent="0.2">
      <c r="A136" t="s">
        <v>513</v>
      </c>
      <c r="B136">
        <v>2025</v>
      </c>
      <c r="C136">
        <v>5</v>
      </c>
      <c r="D136" t="s">
        <v>154</v>
      </c>
      <c r="E136" t="s">
        <v>19</v>
      </c>
      <c r="F136" t="s">
        <v>72</v>
      </c>
      <c r="G136" t="s">
        <v>48</v>
      </c>
      <c r="H136" t="s">
        <v>35</v>
      </c>
      <c r="I136" t="s">
        <v>39</v>
      </c>
      <c r="J136">
        <v>193.2</v>
      </c>
      <c r="K136">
        <v>193.2</v>
      </c>
      <c r="L136" t="s">
        <v>514</v>
      </c>
      <c r="M136" t="s">
        <v>515</v>
      </c>
      <c r="N136" t="s">
        <v>493</v>
      </c>
      <c r="O136" t="s">
        <v>494</v>
      </c>
      <c r="P136" t="s">
        <v>97</v>
      </c>
      <c r="Q136" t="s">
        <v>98</v>
      </c>
    </row>
    <row r="137" spans="1:17" x14ac:dyDescent="0.2">
      <c r="A137" t="s">
        <v>513</v>
      </c>
      <c r="B137">
        <v>2025</v>
      </c>
      <c r="C137">
        <v>5</v>
      </c>
      <c r="D137" t="s">
        <v>154</v>
      </c>
      <c r="E137" t="s">
        <v>19</v>
      </c>
      <c r="F137" t="s">
        <v>72</v>
      </c>
      <c r="G137" t="s">
        <v>48</v>
      </c>
      <c r="H137" t="s">
        <v>35</v>
      </c>
      <c r="I137" t="s">
        <v>39</v>
      </c>
      <c r="J137">
        <v>311.77</v>
      </c>
      <c r="K137">
        <v>311.77</v>
      </c>
      <c r="L137" t="s">
        <v>514</v>
      </c>
      <c r="M137" t="s">
        <v>515</v>
      </c>
      <c r="N137" t="s">
        <v>493</v>
      </c>
      <c r="O137" t="s">
        <v>494</v>
      </c>
      <c r="P137" t="s">
        <v>105</v>
      </c>
      <c r="Q137" t="s">
        <v>106</v>
      </c>
    </row>
    <row r="138" spans="1:17" x14ac:dyDescent="0.2">
      <c r="A138" t="s">
        <v>513</v>
      </c>
      <c r="B138">
        <v>2025</v>
      </c>
      <c r="C138">
        <v>5</v>
      </c>
      <c r="D138" t="s">
        <v>154</v>
      </c>
      <c r="E138" t="s">
        <v>19</v>
      </c>
      <c r="F138" t="s">
        <v>72</v>
      </c>
      <c r="G138" t="s">
        <v>48</v>
      </c>
      <c r="H138" t="s">
        <v>35</v>
      </c>
      <c r="I138" t="s">
        <v>39</v>
      </c>
      <c r="J138">
        <v>1366.66</v>
      </c>
      <c r="K138">
        <v>1366.66</v>
      </c>
      <c r="L138" t="s">
        <v>514</v>
      </c>
      <c r="M138" t="s">
        <v>515</v>
      </c>
      <c r="N138" t="s">
        <v>493</v>
      </c>
      <c r="O138" t="s">
        <v>494</v>
      </c>
      <c r="P138" t="s">
        <v>278</v>
      </c>
      <c r="Q138" t="s">
        <v>279</v>
      </c>
    </row>
    <row r="139" spans="1:17" x14ac:dyDescent="0.2">
      <c r="A139" t="s">
        <v>513</v>
      </c>
      <c r="B139">
        <v>2025</v>
      </c>
      <c r="C139">
        <v>5</v>
      </c>
      <c r="D139" t="s">
        <v>154</v>
      </c>
      <c r="E139" t="s">
        <v>110</v>
      </c>
      <c r="F139" t="s">
        <v>111</v>
      </c>
      <c r="G139" t="s">
        <v>112</v>
      </c>
      <c r="H139" t="s">
        <v>113</v>
      </c>
      <c r="I139" t="s">
        <v>114</v>
      </c>
      <c r="J139">
        <v>496.71</v>
      </c>
      <c r="K139">
        <v>496.71</v>
      </c>
      <c r="L139" t="s">
        <v>514</v>
      </c>
      <c r="M139" t="s">
        <v>515</v>
      </c>
      <c r="N139" t="s">
        <v>493</v>
      </c>
      <c r="O139" t="s">
        <v>494</v>
      </c>
      <c r="P139" t="s">
        <v>115</v>
      </c>
      <c r="Q139" t="s">
        <v>114</v>
      </c>
    </row>
    <row r="140" spans="1:17" x14ac:dyDescent="0.2">
      <c r="A140" t="s">
        <v>513</v>
      </c>
      <c r="B140">
        <v>2025</v>
      </c>
      <c r="C140">
        <v>5</v>
      </c>
      <c r="D140" t="s">
        <v>154</v>
      </c>
      <c r="E140" t="s">
        <v>110</v>
      </c>
      <c r="F140" t="s">
        <v>111</v>
      </c>
      <c r="G140" t="s">
        <v>112</v>
      </c>
      <c r="H140" t="s">
        <v>113</v>
      </c>
      <c r="I140" t="s">
        <v>116</v>
      </c>
      <c r="J140">
        <v>0.14000000000000001</v>
      </c>
      <c r="K140">
        <v>0.14000000000000001</v>
      </c>
      <c r="L140" t="s">
        <v>514</v>
      </c>
      <c r="M140" t="s">
        <v>515</v>
      </c>
      <c r="N140" t="s">
        <v>493</v>
      </c>
      <c r="O140" t="s">
        <v>494</v>
      </c>
      <c r="P140" t="s">
        <v>117</v>
      </c>
      <c r="Q140" t="s">
        <v>116</v>
      </c>
    </row>
    <row r="141" spans="1:17" x14ac:dyDescent="0.2">
      <c r="A141" t="s">
        <v>513</v>
      </c>
      <c r="B141">
        <v>2025</v>
      </c>
      <c r="C141">
        <v>5</v>
      </c>
      <c r="D141" t="s">
        <v>154</v>
      </c>
      <c r="E141" t="s">
        <v>110</v>
      </c>
      <c r="F141" t="s">
        <v>111</v>
      </c>
      <c r="G141" t="s">
        <v>112</v>
      </c>
      <c r="H141" t="s">
        <v>113</v>
      </c>
      <c r="I141" t="s">
        <v>118</v>
      </c>
      <c r="J141">
        <v>2692.14</v>
      </c>
      <c r="K141">
        <v>2692.14</v>
      </c>
      <c r="L141" t="s">
        <v>514</v>
      </c>
      <c r="M141" t="s">
        <v>515</v>
      </c>
      <c r="N141" t="s">
        <v>493</v>
      </c>
      <c r="O141" t="s">
        <v>494</v>
      </c>
      <c r="P141" t="s">
        <v>119</v>
      </c>
      <c r="Q141" t="s">
        <v>118</v>
      </c>
    </row>
    <row r="142" spans="1:17" x14ac:dyDescent="0.2">
      <c r="A142" t="s">
        <v>513</v>
      </c>
      <c r="B142">
        <v>2025</v>
      </c>
      <c r="C142">
        <v>6</v>
      </c>
      <c r="D142" t="s">
        <v>169</v>
      </c>
      <c r="E142" t="s">
        <v>19</v>
      </c>
      <c r="F142" t="s">
        <v>20</v>
      </c>
      <c r="G142" t="s">
        <v>34</v>
      </c>
      <c r="H142" t="s">
        <v>35</v>
      </c>
      <c r="I142" t="s">
        <v>39</v>
      </c>
      <c r="J142">
        <v>2.5299999999999998</v>
      </c>
      <c r="K142">
        <v>2.5299999999999998</v>
      </c>
      <c r="L142" t="s">
        <v>514</v>
      </c>
      <c r="M142" t="s">
        <v>515</v>
      </c>
      <c r="N142" t="s">
        <v>493</v>
      </c>
      <c r="O142" t="s">
        <v>494</v>
      </c>
      <c r="P142" t="s">
        <v>40</v>
      </c>
      <c r="Q142" t="s">
        <v>41</v>
      </c>
    </row>
    <row r="143" spans="1:17" x14ac:dyDescent="0.2">
      <c r="A143" t="s">
        <v>513</v>
      </c>
      <c r="B143">
        <v>2025</v>
      </c>
      <c r="C143">
        <v>6</v>
      </c>
      <c r="D143" t="s">
        <v>169</v>
      </c>
      <c r="E143" t="s">
        <v>19</v>
      </c>
      <c r="F143" t="s">
        <v>20</v>
      </c>
      <c r="G143" t="s">
        <v>34</v>
      </c>
      <c r="H143" t="s">
        <v>35</v>
      </c>
      <c r="I143" t="s">
        <v>39</v>
      </c>
      <c r="J143">
        <v>1415.6</v>
      </c>
      <c r="K143">
        <v>1415.6</v>
      </c>
      <c r="L143" t="s">
        <v>514</v>
      </c>
      <c r="M143" t="s">
        <v>515</v>
      </c>
      <c r="N143" t="s">
        <v>493</v>
      </c>
      <c r="O143" t="s">
        <v>494</v>
      </c>
      <c r="P143" t="s">
        <v>40</v>
      </c>
      <c r="Q143" t="s">
        <v>41</v>
      </c>
    </row>
    <row r="144" spans="1:17" x14ac:dyDescent="0.2">
      <c r="A144" t="s">
        <v>513</v>
      </c>
      <c r="B144">
        <v>2025</v>
      </c>
      <c r="C144">
        <v>6</v>
      </c>
      <c r="D144" t="s">
        <v>169</v>
      </c>
      <c r="E144" t="s">
        <v>19</v>
      </c>
      <c r="F144" t="s">
        <v>20</v>
      </c>
      <c r="G144" t="s">
        <v>44</v>
      </c>
      <c r="H144" t="s">
        <v>29</v>
      </c>
      <c r="I144" t="s">
        <v>30</v>
      </c>
      <c r="J144">
        <v>39354.46</v>
      </c>
      <c r="K144">
        <v>39354.46</v>
      </c>
      <c r="L144" t="s">
        <v>514</v>
      </c>
      <c r="M144" t="s">
        <v>515</v>
      </c>
      <c r="N144" t="s">
        <v>493</v>
      </c>
      <c r="O144" t="s">
        <v>494</v>
      </c>
      <c r="P144" t="s">
        <v>45</v>
      </c>
      <c r="Q144" t="s">
        <v>44</v>
      </c>
    </row>
    <row r="145" spans="1:17" x14ac:dyDescent="0.2">
      <c r="A145" t="s">
        <v>513</v>
      </c>
      <c r="B145">
        <v>2025</v>
      </c>
      <c r="C145">
        <v>6</v>
      </c>
      <c r="D145" t="s">
        <v>169</v>
      </c>
      <c r="E145" t="s">
        <v>19</v>
      </c>
      <c r="F145" t="s">
        <v>20</v>
      </c>
      <c r="G145" t="s">
        <v>402</v>
      </c>
      <c r="H145" t="s">
        <v>29</v>
      </c>
      <c r="I145" t="s">
        <v>30</v>
      </c>
      <c r="J145">
        <v>5797.74</v>
      </c>
      <c r="K145">
        <v>5797.74</v>
      </c>
      <c r="L145" t="s">
        <v>514</v>
      </c>
      <c r="M145" t="s">
        <v>515</v>
      </c>
      <c r="N145" t="s">
        <v>493</v>
      </c>
      <c r="O145" t="s">
        <v>494</v>
      </c>
      <c r="P145" t="s">
        <v>403</v>
      </c>
      <c r="Q145" t="s">
        <v>402</v>
      </c>
    </row>
    <row r="146" spans="1:17" x14ac:dyDescent="0.2">
      <c r="A146" t="s">
        <v>513</v>
      </c>
      <c r="B146">
        <v>2025</v>
      </c>
      <c r="C146">
        <v>6</v>
      </c>
      <c r="D146" t="s">
        <v>169</v>
      </c>
      <c r="E146" t="s">
        <v>19</v>
      </c>
      <c r="F146" t="s">
        <v>20</v>
      </c>
      <c r="G146" t="s">
        <v>46</v>
      </c>
      <c r="H146" t="s">
        <v>29</v>
      </c>
      <c r="I146" t="s">
        <v>30</v>
      </c>
      <c r="J146">
        <v>2187.7199999999998</v>
      </c>
      <c r="K146">
        <v>2187.7199999999998</v>
      </c>
      <c r="L146" t="s">
        <v>514</v>
      </c>
      <c r="M146" t="s">
        <v>515</v>
      </c>
      <c r="N146" t="s">
        <v>493</v>
      </c>
      <c r="O146" t="s">
        <v>494</v>
      </c>
      <c r="P146" t="s">
        <v>47</v>
      </c>
      <c r="Q146" t="s">
        <v>46</v>
      </c>
    </row>
    <row r="147" spans="1:17" x14ac:dyDescent="0.2">
      <c r="A147" t="s">
        <v>513</v>
      </c>
      <c r="B147">
        <v>2025</v>
      </c>
      <c r="C147">
        <v>6</v>
      </c>
      <c r="D147" t="s">
        <v>169</v>
      </c>
      <c r="E147" t="s">
        <v>19</v>
      </c>
      <c r="F147" t="s">
        <v>20</v>
      </c>
      <c r="G147" t="s">
        <v>48</v>
      </c>
      <c r="H147" t="s">
        <v>35</v>
      </c>
      <c r="I147" t="s">
        <v>39</v>
      </c>
      <c r="J147">
        <v>-367.34</v>
      </c>
      <c r="K147">
        <v>-367.34</v>
      </c>
      <c r="L147" t="s">
        <v>514</v>
      </c>
      <c r="M147" t="s">
        <v>515</v>
      </c>
      <c r="N147" t="s">
        <v>493</v>
      </c>
      <c r="O147" t="s">
        <v>494</v>
      </c>
      <c r="P147" t="s">
        <v>175</v>
      </c>
      <c r="Q147" t="s">
        <v>176</v>
      </c>
    </row>
    <row r="148" spans="1:17" x14ac:dyDescent="0.2">
      <c r="A148" t="s">
        <v>513</v>
      </c>
      <c r="B148">
        <v>2025</v>
      </c>
      <c r="C148">
        <v>6</v>
      </c>
      <c r="D148" t="s">
        <v>169</v>
      </c>
      <c r="E148" t="s">
        <v>19</v>
      </c>
      <c r="F148" t="s">
        <v>20</v>
      </c>
      <c r="G148" t="s">
        <v>48</v>
      </c>
      <c r="H148" t="s">
        <v>35</v>
      </c>
      <c r="I148" t="s">
        <v>39</v>
      </c>
      <c r="J148">
        <v>274.74</v>
      </c>
      <c r="K148">
        <v>274.74</v>
      </c>
      <c r="L148" t="s">
        <v>514</v>
      </c>
      <c r="M148" t="s">
        <v>515</v>
      </c>
      <c r="N148" t="s">
        <v>493</v>
      </c>
      <c r="O148" t="s">
        <v>494</v>
      </c>
      <c r="P148" t="s">
        <v>177</v>
      </c>
      <c r="Q148" t="s">
        <v>178</v>
      </c>
    </row>
    <row r="149" spans="1:17" x14ac:dyDescent="0.2">
      <c r="A149" t="s">
        <v>513</v>
      </c>
      <c r="B149">
        <v>2025</v>
      </c>
      <c r="C149">
        <v>6</v>
      </c>
      <c r="D149" t="s">
        <v>169</v>
      </c>
      <c r="E149" t="s">
        <v>19</v>
      </c>
      <c r="F149" t="s">
        <v>20</v>
      </c>
      <c r="G149" t="s">
        <v>48</v>
      </c>
      <c r="H149" t="s">
        <v>35</v>
      </c>
      <c r="I149" t="s">
        <v>39</v>
      </c>
      <c r="J149">
        <v>-86.500000000000014</v>
      </c>
      <c r="K149">
        <v>-86.500000000000014</v>
      </c>
      <c r="L149" t="s">
        <v>514</v>
      </c>
      <c r="M149" t="s">
        <v>515</v>
      </c>
      <c r="N149" t="s">
        <v>493</v>
      </c>
      <c r="O149" t="s">
        <v>494</v>
      </c>
      <c r="P149" t="s">
        <v>52</v>
      </c>
      <c r="Q149" t="s">
        <v>53</v>
      </c>
    </row>
    <row r="150" spans="1:17" x14ac:dyDescent="0.2">
      <c r="A150" t="s">
        <v>513</v>
      </c>
      <c r="B150">
        <v>2025</v>
      </c>
      <c r="C150">
        <v>6</v>
      </c>
      <c r="D150" t="s">
        <v>169</v>
      </c>
      <c r="E150" t="s">
        <v>19</v>
      </c>
      <c r="F150" t="s">
        <v>20</v>
      </c>
      <c r="G150" t="s">
        <v>48</v>
      </c>
      <c r="H150" t="s">
        <v>35</v>
      </c>
      <c r="I150" t="s">
        <v>39</v>
      </c>
      <c r="J150">
        <v>163.57</v>
      </c>
      <c r="K150">
        <v>163.57</v>
      </c>
      <c r="L150" t="s">
        <v>514</v>
      </c>
      <c r="M150" t="s">
        <v>515</v>
      </c>
      <c r="N150" t="s">
        <v>493</v>
      </c>
      <c r="O150" t="s">
        <v>494</v>
      </c>
      <c r="P150" t="s">
        <v>50</v>
      </c>
      <c r="Q150" t="s">
        <v>51</v>
      </c>
    </row>
    <row r="151" spans="1:17" x14ac:dyDescent="0.2">
      <c r="A151" t="s">
        <v>513</v>
      </c>
      <c r="B151">
        <v>2025</v>
      </c>
      <c r="C151">
        <v>6</v>
      </c>
      <c r="D151" t="s">
        <v>169</v>
      </c>
      <c r="E151" t="s">
        <v>19</v>
      </c>
      <c r="F151" t="s">
        <v>20</v>
      </c>
      <c r="G151" t="s">
        <v>48</v>
      </c>
      <c r="H151" t="s">
        <v>35</v>
      </c>
      <c r="I151" t="s">
        <v>39</v>
      </c>
      <c r="J151">
        <v>32.71</v>
      </c>
      <c r="K151">
        <v>32.71</v>
      </c>
      <c r="L151" t="s">
        <v>514</v>
      </c>
      <c r="M151" t="s">
        <v>515</v>
      </c>
      <c r="N151" t="s">
        <v>493</v>
      </c>
      <c r="O151" t="s">
        <v>494</v>
      </c>
      <c r="P151" t="s">
        <v>54</v>
      </c>
      <c r="Q151" t="s">
        <v>55</v>
      </c>
    </row>
    <row r="152" spans="1:17" x14ac:dyDescent="0.2">
      <c r="A152" t="s">
        <v>513</v>
      </c>
      <c r="B152">
        <v>2025</v>
      </c>
      <c r="C152">
        <v>6</v>
      </c>
      <c r="D152" t="s">
        <v>169</v>
      </c>
      <c r="E152" t="s">
        <v>19</v>
      </c>
      <c r="F152" t="s">
        <v>127</v>
      </c>
      <c r="G152" t="s">
        <v>22</v>
      </c>
      <c r="H152" t="s">
        <v>132</v>
      </c>
      <c r="I152" t="s">
        <v>22</v>
      </c>
      <c r="J152">
        <v>169.93</v>
      </c>
      <c r="K152">
        <v>169.93</v>
      </c>
      <c r="L152" t="s">
        <v>514</v>
      </c>
      <c r="M152" t="s">
        <v>515</v>
      </c>
      <c r="N152" t="s">
        <v>493</v>
      </c>
      <c r="O152" t="s">
        <v>494</v>
      </c>
      <c r="P152" t="s">
        <v>135</v>
      </c>
      <c r="Q152" t="s">
        <v>136</v>
      </c>
    </row>
    <row r="153" spans="1:17" x14ac:dyDescent="0.2">
      <c r="A153" t="s">
        <v>513</v>
      </c>
      <c r="B153">
        <v>2025</v>
      </c>
      <c r="C153">
        <v>6</v>
      </c>
      <c r="D153" t="s">
        <v>169</v>
      </c>
      <c r="E153" t="s">
        <v>19</v>
      </c>
      <c r="F153" t="s">
        <v>127</v>
      </c>
      <c r="G153" t="s">
        <v>22</v>
      </c>
      <c r="H153" t="s">
        <v>132</v>
      </c>
      <c r="I153" t="s">
        <v>22</v>
      </c>
      <c r="J153">
        <v>138.57</v>
      </c>
      <c r="K153">
        <v>138.57</v>
      </c>
      <c r="L153" t="s">
        <v>514</v>
      </c>
      <c r="M153" t="s">
        <v>515</v>
      </c>
      <c r="N153" t="s">
        <v>493</v>
      </c>
      <c r="O153" t="s">
        <v>494</v>
      </c>
      <c r="P153" t="s">
        <v>137</v>
      </c>
      <c r="Q153" t="s">
        <v>138</v>
      </c>
    </row>
    <row r="154" spans="1:17" x14ac:dyDescent="0.2">
      <c r="A154" t="s">
        <v>513</v>
      </c>
      <c r="B154">
        <v>2025</v>
      </c>
      <c r="C154">
        <v>6</v>
      </c>
      <c r="D154" t="s">
        <v>169</v>
      </c>
      <c r="E154" t="s">
        <v>19</v>
      </c>
      <c r="F154" t="s">
        <v>127</v>
      </c>
      <c r="G154" t="s">
        <v>495</v>
      </c>
      <c r="H154" t="s">
        <v>129</v>
      </c>
      <c r="I154" t="s">
        <v>318</v>
      </c>
      <c r="J154">
        <v>2192.62</v>
      </c>
      <c r="K154">
        <v>2192.62</v>
      </c>
      <c r="L154" t="s">
        <v>514</v>
      </c>
      <c r="M154" t="s">
        <v>515</v>
      </c>
      <c r="N154" t="s">
        <v>493</v>
      </c>
      <c r="O154" t="s">
        <v>494</v>
      </c>
      <c r="P154" t="s">
        <v>496</v>
      </c>
      <c r="Q154" t="s">
        <v>495</v>
      </c>
    </row>
    <row r="155" spans="1:17" x14ac:dyDescent="0.2">
      <c r="A155" t="s">
        <v>513</v>
      </c>
      <c r="B155">
        <v>2025</v>
      </c>
      <c r="C155">
        <v>6</v>
      </c>
      <c r="D155" t="s">
        <v>169</v>
      </c>
      <c r="E155" t="s">
        <v>19</v>
      </c>
      <c r="F155" t="s">
        <v>72</v>
      </c>
      <c r="G155" t="s">
        <v>73</v>
      </c>
      <c r="H155" t="s">
        <v>73</v>
      </c>
      <c r="I155" t="s">
        <v>73</v>
      </c>
      <c r="J155">
        <v>132.70999999999958</v>
      </c>
      <c r="K155">
        <v>132.70999999999958</v>
      </c>
      <c r="L155" t="s">
        <v>514</v>
      </c>
      <c r="M155" t="s">
        <v>515</v>
      </c>
      <c r="N155" t="s">
        <v>493</v>
      </c>
      <c r="O155" t="s">
        <v>494</v>
      </c>
      <c r="P155" t="s">
        <v>74</v>
      </c>
      <c r="Q155" t="s">
        <v>75</v>
      </c>
    </row>
    <row r="156" spans="1:17" x14ac:dyDescent="0.2">
      <c r="A156" t="s">
        <v>513</v>
      </c>
      <c r="B156">
        <v>2025</v>
      </c>
      <c r="C156">
        <v>6</v>
      </c>
      <c r="D156" t="s">
        <v>169</v>
      </c>
      <c r="E156" t="s">
        <v>19</v>
      </c>
      <c r="F156" t="s">
        <v>72</v>
      </c>
      <c r="G156" t="s">
        <v>76</v>
      </c>
      <c r="H156" t="s">
        <v>77</v>
      </c>
      <c r="I156" t="s">
        <v>78</v>
      </c>
      <c r="J156">
        <v>115.91</v>
      </c>
      <c r="K156">
        <v>115.91</v>
      </c>
      <c r="L156" t="s">
        <v>514</v>
      </c>
      <c r="M156" t="s">
        <v>515</v>
      </c>
      <c r="N156" t="s">
        <v>493</v>
      </c>
      <c r="O156" t="s">
        <v>494</v>
      </c>
      <c r="P156" t="s">
        <v>79</v>
      </c>
      <c r="Q156" t="s">
        <v>76</v>
      </c>
    </row>
    <row r="157" spans="1:17" x14ac:dyDescent="0.2">
      <c r="A157" t="s">
        <v>513</v>
      </c>
      <c r="B157">
        <v>2025</v>
      </c>
      <c r="C157">
        <v>6</v>
      </c>
      <c r="D157" t="s">
        <v>169</v>
      </c>
      <c r="E157" t="s">
        <v>19</v>
      </c>
      <c r="F157" t="s">
        <v>72</v>
      </c>
      <c r="G157" t="s">
        <v>80</v>
      </c>
      <c r="H157" t="s">
        <v>77</v>
      </c>
      <c r="I157" t="s">
        <v>78</v>
      </c>
      <c r="J157">
        <v>163.46</v>
      </c>
      <c r="K157">
        <v>163.46</v>
      </c>
      <c r="L157" t="s">
        <v>514</v>
      </c>
      <c r="M157" t="s">
        <v>515</v>
      </c>
      <c r="N157" t="s">
        <v>493</v>
      </c>
      <c r="O157" t="s">
        <v>494</v>
      </c>
      <c r="P157" t="s">
        <v>92</v>
      </c>
      <c r="Q157" t="s">
        <v>93</v>
      </c>
    </row>
    <row r="158" spans="1:17" x14ac:dyDescent="0.2">
      <c r="A158" t="s">
        <v>513</v>
      </c>
      <c r="B158">
        <v>2025</v>
      </c>
      <c r="C158">
        <v>6</v>
      </c>
      <c r="D158" t="s">
        <v>169</v>
      </c>
      <c r="E158" t="s">
        <v>19</v>
      </c>
      <c r="F158" t="s">
        <v>72</v>
      </c>
      <c r="G158" t="s">
        <v>80</v>
      </c>
      <c r="H158" t="s">
        <v>77</v>
      </c>
      <c r="I158" t="s">
        <v>78</v>
      </c>
      <c r="J158">
        <v>95.69</v>
      </c>
      <c r="K158">
        <v>95.69</v>
      </c>
      <c r="L158" t="s">
        <v>514</v>
      </c>
      <c r="M158" t="s">
        <v>515</v>
      </c>
      <c r="N158" t="s">
        <v>493</v>
      </c>
      <c r="O158" t="s">
        <v>494</v>
      </c>
      <c r="P158" t="s">
        <v>140</v>
      </c>
      <c r="Q158" t="s">
        <v>141</v>
      </c>
    </row>
    <row r="159" spans="1:17" x14ac:dyDescent="0.2">
      <c r="A159" t="s">
        <v>513</v>
      </c>
      <c r="B159">
        <v>2025</v>
      </c>
      <c r="C159">
        <v>6</v>
      </c>
      <c r="D159" t="s">
        <v>169</v>
      </c>
      <c r="E159" t="s">
        <v>19</v>
      </c>
      <c r="F159" t="s">
        <v>72</v>
      </c>
      <c r="G159" t="s">
        <v>48</v>
      </c>
      <c r="H159" t="s">
        <v>35</v>
      </c>
      <c r="I159" t="s">
        <v>96</v>
      </c>
      <c r="J159">
        <v>10876.68</v>
      </c>
      <c r="K159">
        <v>10876.68</v>
      </c>
      <c r="L159" t="s">
        <v>514</v>
      </c>
      <c r="M159" t="s">
        <v>515</v>
      </c>
      <c r="N159" t="s">
        <v>493</v>
      </c>
      <c r="O159" t="s">
        <v>494</v>
      </c>
      <c r="P159" t="s">
        <v>278</v>
      </c>
      <c r="Q159" t="s">
        <v>279</v>
      </c>
    </row>
    <row r="160" spans="1:17" x14ac:dyDescent="0.2">
      <c r="A160" t="s">
        <v>513</v>
      </c>
      <c r="B160">
        <v>2025</v>
      </c>
      <c r="C160">
        <v>6</v>
      </c>
      <c r="D160" t="s">
        <v>169</v>
      </c>
      <c r="E160" t="s">
        <v>19</v>
      </c>
      <c r="F160" t="s">
        <v>72</v>
      </c>
      <c r="G160" t="s">
        <v>48</v>
      </c>
      <c r="H160" t="s">
        <v>35</v>
      </c>
      <c r="I160" t="s">
        <v>39</v>
      </c>
      <c r="J160">
        <v>-28.93</v>
      </c>
      <c r="K160">
        <v>-28.93</v>
      </c>
      <c r="L160" t="s">
        <v>514</v>
      </c>
      <c r="M160" t="s">
        <v>515</v>
      </c>
      <c r="N160" t="s">
        <v>493</v>
      </c>
      <c r="O160" t="s">
        <v>494</v>
      </c>
      <c r="P160" t="s">
        <v>101</v>
      </c>
      <c r="Q160" t="s">
        <v>102</v>
      </c>
    </row>
    <row r="161" spans="1:17" x14ac:dyDescent="0.2">
      <c r="A161" t="s">
        <v>513</v>
      </c>
      <c r="B161">
        <v>2025</v>
      </c>
      <c r="C161">
        <v>6</v>
      </c>
      <c r="D161" t="s">
        <v>169</v>
      </c>
      <c r="E161" t="s">
        <v>19</v>
      </c>
      <c r="F161" t="s">
        <v>72</v>
      </c>
      <c r="G161" t="s">
        <v>48</v>
      </c>
      <c r="H161" t="s">
        <v>35</v>
      </c>
      <c r="I161" t="s">
        <v>39</v>
      </c>
      <c r="J161">
        <v>192.86</v>
      </c>
      <c r="K161">
        <v>192.86</v>
      </c>
      <c r="L161" t="s">
        <v>514</v>
      </c>
      <c r="M161" t="s">
        <v>515</v>
      </c>
      <c r="N161" t="s">
        <v>493</v>
      </c>
      <c r="O161" t="s">
        <v>494</v>
      </c>
      <c r="P161" t="s">
        <v>108</v>
      </c>
      <c r="Q161" t="s">
        <v>109</v>
      </c>
    </row>
    <row r="162" spans="1:17" x14ac:dyDescent="0.2">
      <c r="A162" t="s">
        <v>513</v>
      </c>
      <c r="B162">
        <v>2025</v>
      </c>
      <c r="C162">
        <v>6</v>
      </c>
      <c r="D162" t="s">
        <v>169</v>
      </c>
      <c r="E162" t="s">
        <v>19</v>
      </c>
      <c r="F162" t="s">
        <v>72</v>
      </c>
      <c r="G162" t="s">
        <v>48</v>
      </c>
      <c r="H162" t="s">
        <v>35</v>
      </c>
      <c r="I162" t="s">
        <v>39</v>
      </c>
      <c r="J162">
        <v>-214.1</v>
      </c>
      <c r="K162">
        <v>-214.1</v>
      </c>
      <c r="L162" t="s">
        <v>514</v>
      </c>
      <c r="M162" t="s">
        <v>515</v>
      </c>
      <c r="N162" t="s">
        <v>493</v>
      </c>
      <c r="O162" t="s">
        <v>494</v>
      </c>
      <c r="P162" t="s">
        <v>103</v>
      </c>
      <c r="Q162" t="s">
        <v>104</v>
      </c>
    </row>
    <row r="163" spans="1:17" x14ac:dyDescent="0.2">
      <c r="A163" t="s">
        <v>513</v>
      </c>
      <c r="B163">
        <v>2025</v>
      </c>
      <c r="C163">
        <v>6</v>
      </c>
      <c r="D163" t="s">
        <v>169</v>
      </c>
      <c r="E163" t="s">
        <v>19</v>
      </c>
      <c r="F163" t="s">
        <v>72</v>
      </c>
      <c r="G163" t="s">
        <v>48</v>
      </c>
      <c r="H163" t="s">
        <v>35</v>
      </c>
      <c r="I163" t="s">
        <v>39</v>
      </c>
      <c r="J163">
        <v>1575.31</v>
      </c>
      <c r="K163">
        <v>1575.31</v>
      </c>
      <c r="L163" t="s">
        <v>514</v>
      </c>
      <c r="M163" t="s">
        <v>515</v>
      </c>
      <c r="N163" t="s">
        <v>493</v>
      </c>
      <c r="O163" t="s">
        <v>494</v>
      </c>
      <c r="P163" t="s">
        <v>97</v>
      </c>
      <c r="Q163" t="s">
        <v>98</v>
      </c>
    </row>
    <row r="164" spans="1:17" x14ac:dyDescent="0.2">
      <c r="A164" t="s">
        <v>513</v>
      </c>
      <c r="B164">
        <v>2025</v>
      </c>
      <c r="C164">
        <v>6</v>
      </c>
      <c r="D164" t="s">
        <v>169</v>
      </c>
      <c r="E164" t="s">
        <v>19</v>
      </c>
      <c r="F164" t="s">
        <v>72</v>
      </c>
      <c r="G164" t="s">
        <v>48</v>
      </c>
      <c r="H164" t="s">
        <v>35</v>
      </c>
      <c r="I164" t="s">
        <v>39</v>
      </c>
      <c r="J164">
        <v>2280.9899999999998</v>
      </c>
      <c r="K164">
        <v>2280.9899999999998</v>
      </c>
      <c r="L164" t="s">
        <v>514</v>
      </c>
      <c r="M164" t="s">
        <v>515</v>
      </c>
      <c r="N164" t="s">
        <v>493</v>
      </c>
      <c r="O164" t="s">
        <v>494</v>
      </c>
      <c r="P164" t="s">
        <v>105</v>
      </c>
      <c r="Q164" t="s">
        <v>106</v>
      </c>
    </row>
    <row r="165" spans="1:17" x14ac:dyDescent="0.2">
      <c r="A165" t="s">
        <v>513</v>
      </c>
      <c r="B165">
        <v>2025</v>
      </c>
      <c r="C165">
        <v>6</v>
      </c>
      <c r="D165" t="s">
        <v>169</v>
      </c>
      <c r="E165" t="s">
        <v>110</v>
      </c>
      <c r="F165" t="s">
        <v>111</v>
      </c>
      <c r="G165" t="s">
        <v>112</v>
      </c>
      <c r="H165" t="s">
        <v>113</v>
      </c>
      <c r="I165" t="s">
        <v>114</v>
      </c>
      <c r="J165">
        <v>3040.61</v>
      </c>
      <c r="K165">
        <v>3040.61</v>
      </c>
      <c r="L165" t="s">
        <v>514</v>
      </c>
      <c r="M165" t="s">
        <v>515</v>
      </c>
      <c r="N165" t="s">
        <v>493</v>
      </c>
      <c r="O165" t="s">
        <v>494</v>
      </c>
      <c r="P165" t="s">
        <v>115</v>
      </c>
      <c r="Q165" t="s">
        <v>114</v>
      </c>
    </row>
    <row r="166" spans="1:17" x14ac:dyDescent="0.2">
      <c r="A166" t="s">
        <v>513</v>
      </c>
      <c r="B166">
        <v>2025</v>
      </c>
      <c r="C166">
        <v>6</v>
      </c>
      <c r="D166" t="s">
        <v>169</v>
      </c>
      <c r="E166" t="s">
        <v>110</v>
      </c>
      <c r="F166" t="s">
        <v>111</v>
      </c>
      <c r="G166" t="s">
        <v>112</v>
      </c>
      <c r="H166" t="s">
        <v>113</v>
      </c>
      <c r="I166" t="s">
        <v>116</v>
      </c>
      <c r="J166">
        <v>3.19</v>
      </c>
      <c r="K166">
        <v>3.19</v>
      </c>
      <c r="L166" t="s">
        <v>514</v>
      </c>
      <c r="M166" t="s">
        <v>515</v>
      </c>
      <c r="N166" t="s">
        <v>493</v>
      </c>
      <c r="O166" t="s">
        <v>494</v>
      </c>
      <c r="P166" t="s">
        <v>117</v>
      </c>
      <c r="Q166" t="s">
        <v>116</v>
      </c>
    </row>
    <row r="167" spans="1:17" x14ac:dyDescent="0.2">
      <c r="A167" t="s">
        <v>513</v>
      </c>
      <c r="B167">
        <v>2025</v>
      </c>
      <c r="C167">
        <v>6</v>
      </c>
      <c r="D167" t="s">
        <v>169</v>
      </c>
      <c r="E167" t="s">
        <v>110</v>
      </c>
      <c r="F167" t="s">
        <v>111</v>
      </c>
      <c r="G167" t="s">
        <v>112</v>
      </c>
      <c r="H167" t="s">
        <v>113</v>
      </c>
      <c r="I167" t="s">
        <v>118</v>
      </c>
      <c r="J167">
        <v>1041.53</v>
      </c>
      <c r="K167">
        <v>1041.53</v>
      </c>
      <c r="L167" t="s">
        <v>514</v>
      </c>
      <c r="M167" t="s">
        <v>515</v>
      </c>
      <c r="N167" t="s">
        <v>493</v>
      </c>
      <c r="O167" t="s">
        <v>494</v>
      </c>
      <c r="P167" t="s">
        <v>119</v>
      </c>
      <c r="Q167" t="s">
        <v>118</v>
      </c>
    </row>
    <row r="168" spans="1:17" x14ac:dyDescent="0.2">
      <c r="A168" t="s">
        <v>513</v>
      </c>
      <c r="B168">
        <v>2025</v>
      </c>
      <c r="C168">
        <v>7</v>
      </c>
      <c r="D168" t="s">
        <v>189</v>
      </c>
      <c r="E168" t="s">
        <v>19</v>
      </c>
      <c r="F168" t="s">
        <v>20</v>
      </c>
      <c r="G168" t="s">
        <v>34</v>
      </c>
      <c r="H168" t="s">
        <v>35</v>
      </c>
      <c r="I168" t="s">
        <v>39</v>
      </c>
      <c r="J168">
        <v>14.559999999999999</v>
      </c>
      <c r="K168">
        <v>14.559999999999999</v>
      </c>
      <c r="L168" t="s">
        <v>514</v>
      </c>
      <c r="M168" t="s">
        <v>515</v>
      </c>
      <c r="N168" t="s">
        <v>493</v>
      </c>
      <c r="O168" t="s">
        <v>494</v>
      </c>
      <c r="P168" t="s">
        <v>40</v>
      </c>
      <c r="Q168" t="s">
        <v>41</v>
      </c>
    </row>
    <row r="169" spans="1:17" x14ac:dyDescent="0.2">
      <c r="A169" t="s">
        <v>513</v>
      </c>
      <c r="B169">
        <v>2025</v>
      </c>
      <c r="C169">
        <v>7</v>
      </c>
      <c r="D169" t="s">
        <v>189</v>
      </c>
      <c r="E169" t="s">
        <v>19</v>
      </c>
      <c r="F169" t="s">
        <v>20</v>
      </c>
      <c r="G169" t="s">
        <v>34</v>
      </c>
      <c r="H169" t="s">
        <v>35</v>
      </c>
      <c r="I169" t="s">
        <v>39</v>
      </c>
      <c r="J169">
        <v>380.84</v>
      </c>
      <c r="K169">
        <v>380.84</v>
      </c>
      <c r="L169" t="s">
        <v>514</v>
      </c>
      <c r="M169" t="s">
        <v>515</v>
      </c>
      <c r="N169" t="s">
        <v>493</v>
      </c>
      <c r="O169" t="s">
        <v>494</v>
      </c>
      <c r="P169" t="s">
        <v>40</v>
      </c>
      <c r="Q169" t="s">
        <v>41</v>
      </c>
    </row>
    <row r="170" spans="1:17" x14ac:dyDescent="0.2">
      <c r="A170" t="s">
        <v>513</v>
      </c>
      <c r="B170">
        <v>2025</v>
      </c>
      <c r="C170">
        <v>7</v>
      </c>
      <c r="D170" t="s">
        <v>189</v>
      </c>
      <c r="E170" t="s">
        <v>19</v>
      </c>
      <c r="F170" t="s">
        <v>20</v>
      </c>
      <c r="G170" t="s">
        <v>34</v>
      </c>
      <c r="H170" t="s">
        <v>35</v>
      </c>
      <c r="I170" t="s">
        <v>39</v>
      </c>
      <c r="J170">
        <v>283.12</v>
      </c>
      <c r="K170">
        <v>283.12</v>
      </c>
      <c r="L170" t="s">
        <v>514</v>
      </c>
      <c r="M170" t="s">
        <v>515</v>
      </c>
      <c r="N170" t="s">
        <v>493</v>
      </c>
      <c r="O170" t="s">
        <v>494</v>
      </c>
      <c r="P170" t="s">
        <v>40</v>
      </c>
      <c r="Q170" t="s">
        <v>41</v>
      </c>
    </row>
    <row r="171" spans="1:17" x14ac:dyDescent="0.2">
      <c r="A171" t="s">
        <v>513</v>
      </c>
      <c r="B171">
        <v>2025</v>
      </c>
      <c r="C171">
        <v>7</v>
      </c>
      <c r="D171" t="s">
        <v>189</v>
      </c>
      <c r="E171" t="s">
        <v>19</v>
      </c>
      <c r="F171" t="s">
        <v>20</v>
      </c>
      <c r="G171" t="s">
        <v>44</v>
      </c>
      <c r="H171" t="s">
        <v>29</v>
      </c>
      <c r="I171" t="s">
        <v>30</v>
      </c>
      <c r="J171">
        <v>5929.58</v>
      </c>
      <c r="K171">
        <v>5929.58</v>
      </c>
      <c r="L171" t="s">
        <v>514</v>
      </c>
      <c r="M171" t="s">
        <v>515</v>
      </c>
      <c r="N171" t="s">
        <v>493</v>
      </c>
      <c r="O171" t="s">
        <v>494</v>
      </c>
      <c r="P171" t="s">
        <v>45</v>
      </c>
      <c r="Q171" t="s">
        <v>44</v>
      </c>
    </row>
    <row r="172" spans="1:17" x14ac:dyDescent="0.2">
      <c r="A172" t="s">
        <v>513</v>
      </c>
      <c r="B172">
        <v>2025</v>
      </c>
      <c r="C172">
        <v>7</v>
      </c>
      <c r="D172" t="s">
        <v>189</v>
      </c>
      <c r="E172" t="s">
        <v>19</v>
      </c>
      <c r="F172" t="s">
        <v>20</v>
      </c>
      <c r="G172" t="s">
        <v>402</v>
      </c>
      <c r="H172" t="s">
        <v>29</v>
      </c>
      <c r="I172" t="s">
        <v>30</v>
      </c>
      <c r="J172">
        <v>3397.1600000000003</v>
      </c>
      <c r="K172">
        <v>3397.1600000000003</v>
      </c>
      <c r="L172" t="s">
        <v>514</v>
      </c>
      <c r="M172" t="s">
        <v>515</v>
      </c>
      <c r="N172" t="s">
        <v>493</v>
      </c>
      <c r="O172" t="s">
        <v>494</v>
      </c>
      <c r="P172" t="s">
        <v>403</v>
      </c>
      <c r="Q172" t="s">
        <v>402</v>
      </c>
    </row>
    <row r="173" spans="1:17" x14ac:dyDescent="0.2">
      <c r="A173" t="s">
        <v>513</v>
      </c>
      <c r="B173">
        <v>2025</v>
      </c>
      <c r="C173">
        <v>7</v>
      </c>
      <c r="D173" t="s">
        <v>189</v>
      </c>
      <c r="E173" t="s">
        <v>19</v>
      </c>
      <c r="F173" t="s">
        <v>20</v>
      </c>
      <c r="G173" t="s">
        <v>48</v>
      </c>
      <c r="H173" t="s">
        <v>35</v>
      </c>
      <c r="I173" t="s">
        <v>39</v>
      </c>
      <c r="J173">
        <v>-81.99</v>
      </c>
      <c r="K173">
        <v>-81.99</v>
      </c>
      <c r="L173" t="s">
        <v>514</v>
      </c>
      <c r="M173" t="s">
        <v>515</v>
      </c>
      <c r="N173" t="s">
        <v>493</v>
      </c>
      <c r="O173" t="s">
        <v>494</v>
      </c>
      <c r="P173" t="s">
        <v>52</v>
      </c>
      <c r="Q173" t="s">
        <v>53</v>
      </c>
    </row>
    <row r="174" spans="1:17" x14ac:dyDescent="0.2">
      <c r="A174" t="s">
        <v>513</v>
      </c>
      <c r="B174">
        <v>2025</v>
      </c>
      <c r="C174">
        <v>7</v>
      </c>
      <c r="D174" t="s">
        <v>189</v>
      </c>
      <c r="E174" t="s">
        <v>19</v>
      </c>
      <c r="F174" t="s">
        <v>20</v>
      </c>
      <c r="G174" t="s">
        <v>68</v>
      </c>
      <c r="H174" t="s">
        <v>35</v>
      </c>
      <c r="I174" t="s">
        <v>39</v>
      </c>
      <c r="J174">
        <v>50.57</v>
      </c>
      <c r="K174">
        <v>50.57</v>
      </c>
      <c r="L174" t="s">
        <v>514</v>
      </c>
      <c r="M174" t="s">
        <v>515</v>
      </c>
      <c r="N174" t="s">
        <v>493</v>
      </c>
      <c r="O174" t="s">
        <v>494</v>
      </c>
      <c r="P174" t="s">
        <v>37</v>
      </c>
      <c r="Q174" t="s">
        <v>38</v>
      </c>
    </row>
    <row r="175" spans="1:17" x14ac:dyDescent="0.2">
      <c r="A175" t="s">
        <v>513</v>
      </c>
      <c r="B175">
        <v>2025</v>
      </c>
      <c r="C175">
        <v>7</v>
      </c>
      <c r="D175" t="s">
        <v>189</v>
      </c>
      <c r="E175" t="s">
        <v>19</v>
      </c>
      <c r="F175" t="s">
        <v>20</v>
      </c>
      <c r="G175" t="s">
        <v>68</v>
      </c>
      <c r="H175" t="s">
        <v>35</v>
      </c>
      <c r="I175" t="s">
        <v>39</v>
      </c>
      <c r="J175">
        <v>314.88</v>
      </c>
      <c r="K175">
        <v>314.88</v>
      </c>
      <c r="L175" t="s">
        <v>514</v>
      </c>
      <c r="M175" t="s">
        <v>515</v>
      </c>
      <c r="N175" t="s">
        <v>493</v>
      </c>
      <c r="O175" t="s">
        <v>494</v>
      </c>
      <c r="P175" t="s">
        <v>37</v>
      </c>
      <c r="Q175" t="s">
        <v>38</v>
      </c>
    </row>
    <row r="176" spans="1:17" x14ac:dyDescent="0.2">
      <c r="A176" t="s">
        <v>513</v>
      </c>
      <c r="B176">
        <v>2025</v>
      </c>
      <c r="C176">
        <v>7</v>
      </c>
      <c r="D176" t="s">
        <v>189</v>
      </c>
      <c r="E176" t="s">
        <v>19</v>
      </c>
      <c r="F176" t="s">
        <v>72</v>
      </c>
      <c r="G176" t="s">
        <v>73</v>
      </c>
      <c r="H176" t="s">
        <v>73</v>
      </c>
      <c r="I176" t="s">
        <v>73</v>
      </c>
      <c r="J176">
        <v>-3942.7099999999996</v>
      </c>
      <c r="K176">
        <v>-3942.7099999999996</v>
      </c>
      <c r="L176" t="s">
        <v>514</v>
      </c>
      <c r="M176" t="s">
        <v>515</v>
      </c>
      <c r="N176" t="s">
        <v>493</v>
      </c>
      <c r="O176" t="s">
        <v>494</v>
      </c>
      <c r="P176" t="s">
        <v>74</v>
      </c>
      <c r="Q176" t="s">
        <v>75</v>
      </c>
    </row>
    <row r="177" spans="1:17" x14ac:dyDescent="0.2">
      <c r="A177" t="s">
        <v>513</v>
      </c>
      <c r="B177">
        <v>2025</v>
      </c>
      <c r="C177">
        <v>7</v>
      </c>
      <c r="D177" t="s">
        <v>189</v>
      </c>
      <c r="E177" t="s">
        <v>19</v>
      </c>
      <c r="F177" t="s">
        <v>72</v>
      </c>
      <c r="G177" t="s">
        <v>76</v>
      </c>
      <c r="H177" t="s">
        <v>77</v>
      </c>
      <c r="I177" t="s">
        <v>78</v>
      </c>
      <c r="J177">
        <v>18.8</v>
      </c>
      <c r="K177">
        <v>18.8</v>
      </c>
      <c r="L177" t="s">
        <v>514</v>
      </c>
      <c r="M177" t="s">
        <v>515</v>
      </c>
      <c r="N177" t="s">
        <v>493</v>
      </c>
      <c r="O177" t="s">
        <v>494</v>
      </c>
      <c r="P177" t="s">
        <v>79</v>
      </c>
      <c r="Q177" t="s">
        <v>76</v>
      </c>
    </row>
    <row r="178" spans="1:17" x14ac:dyDescent="0.2">
      <c r="A178" t="s">
        <v>513</v>
      </c>
      <c r="B178">
        <v>2025</v>
      </c>
      <c r="C178">
        <v>7</v>
      </c>
      <c r="D178" t="s">
        <v>189</v>
      </c>
      <c r="E178" t="s">
        <v>19</v>
      </c>
      <c r="F178" t="s">
        <v>72</v>
      </c>
      <c r="G178" t="s">
        <v>80</v>
      </c>
      <c r="H178" t="s">
        <v>77</v>
      </c>
      <c r="I178" t="s">
        <v>78</v>
      </c>
      <c r="J178">
        <v>24.25</v>
      </c>
      <c r="K178">
        <v>24.25</v>
      </c>
      <c r="L178" t="s">
        <v>514</v>
      </c>
      <c r="M178" t="s">
        <v>515</v>
      </c>
      <c r="N178" t="s">
        <v>493</v>
      </c>
      <c r="O178" t="s">
        <v>494</v>
      </c>
      <c r="P178" t="s">
        <v>92</v>
      </c>
      <c r="Q178" t="s">
        <v>93</v>
      </c>
    </row>
    <row r="179" spans="1:17" x14ac:dyDescent="0.2">
      <c r="A179" t="s">
        <v>513</v>
      </c>
      <c r="B179">
        <v>2025</v>
      </c>
      <c r="C179">
        <v>7</v>
      </c>
      <c r="D179" t="s">
        <v>189</v>
      </c>
      <c r="E179" t="s">
        <v>19</v>
      </c>
      <c r="F179" t="s">
        <v>72</v>
      </c>
      <c r="G179" t="s">
        <v>48</v>
      </c>
      <c r="H179" t="s">
        <v>35</v>
      </c>
      <c r="I179" t="s">
        <v>39</v>
      </c>
      <c r="J179">
        <v>192.4</v>
      </c>
      <c r="K179">
        <v>192.4</v>
      </c>
      <c r="L179" t="s">
        <v>514</v>
      </c>
      <c r="M179" t="s">
        <v>515</v>
      </c>
      <c r="N179" t="s">
        <v>493</v>
      </c>
      <c r="O179" t="s">
        <v>494</v>
      </c>
      <c r="P179" t="s">
        <v>108</v>
      </c>
      <c r="Q179" t="s">
        <v>109</v>
      </c>
    </row>
    <row r="180" spans="1:17" x14ac:dyDescent="0.2">
      <c r="A180" t="s">
        <v>513</v>
      </c>
      <c r="B180">
        <v>2025</v>
      </c>
      <c r="C180">
        <v>7</v>
      </c>
      <c r="D180" t="s">
        <v>189</v>
      </c>
      <c r="E180" t="s">
        <v>19</v>
      </c>
      <c r="F180" t="s">
        <v>72</v>
      </c>
      <c r="G180" t="s">
        <v>48</v>
      </c>
      <c r="H180" t="s">
        <v>35</v>
      </c>
      <c r="I180" t="s">
        <v>39</v>
      </c>
      <c r="J180">
        <v>67.150000000000006</v>
      </c>
      <c r="K180">
        <v>67.150000000000006</v>
      </c>
      <c r="L180" t="s">
        <v>514</v>
      </c>
      <c r="M180" t="s">
        <v>515</v>
      </c>
      <c r="N180" t="s">
        <v>493</v>
      </c>
      <c r="O180" t="s">
        <v>494</v>
      </c>
      <c r="P180" t="s">
        <v>103</v>
      </c>
      <c r="Q180" t="s">
        <v>104</v>
      </c>
    </row>
    <row r="181" spans="1:17" x14ac:dyDescent="0.2">
      <c r="A181" t="s">
        <v>513</v>
      </c>
      <c r="B181">
        <v>2025</v>
      </c>
      <c r="C181">
        <v>7</v>
      </c>
      <c r="D181" t="s">
        <v>189</v>
      </c>
      <c r="E181" t="s">
        <v>19</v>
      </c>
      <c r="F181" t="s">
        <v>72</v>
      </c>
      <c r="G181" t="s">
        <v>48</v>
      </c>
      <c r="H181" t="s">
        <v>35</v>
      </c>
      <c r="I181" t="s">
        <v>39</v>
      </c>
      <c r="J181">
        <v>386.2</v>
      </c>
      <c r="K181">
        <v>386.2</v>
      </c>
      <c r="L181" t="s">
        <v>514</v>
      </c>
      <c r="M181" t="s">
        <v>515</v>
      </c>
      <c r="N181" t="s">
        <v>493</v>
      </c>
      <c r="O181" t="s">
        <v>494</v>
      </c>
      <c r="P181" t="s">
        <v>97</v>
      </c>
      <c r="Q181" t="s">
        <v>98</v>
      </c>
    </row>
    <row r="182" spans="1:17" x14ac:dyDescent="0.2">
      <c r="A182" t="s">
        <v>513</v>
      </c>
      <c r="B182">
        <v>2025</v>
      </c>
      <c r="C182">
        <v>7</v>
      </c>
      <c r="D182" t="s">
        <v>189</v>
      </c>
      <c r="E182" t="s">
        <v>19</v>
      </c>
      <c r="F182" t="s">
        <v>72</v>
      </c>
      <c r="G182" t="s">
        <v>48</v>
      </c>
      <c r="H182" t="s">
        <v>35</v>
      </c>
      <c r="I182" t="s">
        <v>39</v>
      </c>
      <c r="J182">
        <v>388.4</v>
      </c>
      <c r="K182">
        <v>388.4</v>
      </c>
      <c r="L182" t="s">
        <v>514</v>
      </c>
      <c r="M182" t="s">
        <v>515</v>
      </c>
      <c r="N182" t="s">
        <v>493</v>
      </c>
      <c r="O182" t="s">
        <v>494</v>
      </c>
      <c r="P182" t="s">
        <v>105</v>
      </c>
      <c r="Q182" t="s">
        <v>106</v>
      </c>
    </row>
    <row r="183" spans="1:17" x14ac:dyDescent="0.2">
      <c r="A183" t="s">
        <v>513</v>
      </c>
      <c r="B183">
        <v>2025</v>
      </c>
      <c r="C183">
        <v>7</v>
      </c>
      <c r="D183" t="s">
        <v>189</v>
      </c>
      <c r="E183" t="s">
        <v>19</v>
      </c>
      <c r="F183" t="s">
        <v>72</v>
      </c>
      <c r="G183" t="s">
        <v>48</v>
      </c>
      <c r="H183" t="s">
        <v>35</v>
      </c>
      <c r="I183" t="s">
        <v>39</v>
      </c>
      <c r="J183">
        <v>1764.66</v>
      </c>
      <c r="K183">
        <v>1764.66</v>
      </c>
      <c r="L183" t="s">
        <v>514</v>
      </c>
      <c r="M183" t="s">
        <v>515</v>
      </c>
      <c r="N183" t="s">
        <v>493</v>
      </c>
      <c r="O183" t="s">
        <v>494</v>
      </c>
      <c r="P183" t="s">
        <v>278</v>
      </c>
      <c r="Q183" t="s">
        <v>279</v>
      </c>
    </row>
    <row r="184" spans="1:17" x14ac:dyDescent="0.2">
      <c r="A184" t="s">
        <v>513</v>
      </c>
      <c r="B184">
        <v>2025</v>
      </c>
      <c r="C184">
        <v>7</v>
      </c>
      <c r="D184" t="s">
        <v>189</v>
      </c>
      <c r="E184" t="s">
        <v>110</v>
      </c>
      <c r="F184" t="s">
        <v>111</v>
      </c>
      <c r="G184" t="s">
        <v>112</v>
      </c>
      <c r="H184" t="s">
        <v>113</v>
      </c>
      <c r="I184" t="s">
        <v>114</v>
      </c>
      <c r="J184">
        <v>627</v>
      </c>
      <c r="K184">
        <v>627</v>
      </c>
      <c r="L184" t="s">
        <v>514</v>
      </c>
      <c r="M184" t="s">
        <v>515</v>
      </c>
      <c r="N184" t="s">
        <v>493</v>
      </c>
      <c r="O184" t="s">
        <v>494</v>
      </c>
      <c r="P184" t="s">
        <v>115</v>
      </c>
      <c r="Q184" t="s">
        <v>114</v>
      </c>
    </row>
    <row r="185" spans="1:17" x14ac:dyDescent="0.2">
      <c r="A185" t="s">
        <v>513</v>
      </c>
      <c r="B185">
        <v>2025</v>
      </c>
      <c r="C185">
        <v>7</v>
      </c>
      <c r="D185" t="s">
        <v>189</v>
      </c>
      <c r="E185" t="s">
        <v>110</v>
      </c>
      <c r="F185" t="s">
        <v>111</v>
      </c>
      <c r="G185" t="s">
        <v>112</v>
      </c>
      <c r="H185" t="s">
        <v>113</v>
      </c>
      <c r="I185" t="s">
        <v>116</v>
      </c>
      <c r="J185">
        <v>0.38</v>
      </c>
      <c r="K185">
        <v>0.38</v>
      </c>
      <c r="L185" t="s">
        <v>514</v>
      </c>
      <c r="M185" t="s">
        <v>515</v>
      </c>
      <c r="N185" t="s">
        <v>493</v>
      </c>
      <c r="O185" t="s">
        <v>494</v>
      </c>
      <c r="P185" t="s">
        <v>117</v>
      </c>
      <c r="Q185" t="s">
        <v>116</v>
      </c>
    </row>
    <row r="186" spans="1:17" x14ac:dyDescent="0.2">
      <c r="A186" t="s">
        <v>513</v>
      </c>
      <c r="B186">
        <v>2025</v>
      </c>
      <c r="C186">
        <v>7</v>
      </c>
      <c r="D186" t="s">
        <v>189</v>
      </c>
      <c r="E186" t="s">
        <v>110</v>
      </c>
      <c r="F186" t="s">
        <v>111</v>
      </c>
      <c r="G186" t="s">
        <v>112</v>
      </c>
      <c r="H186" t="s">
        <v>113</v>
      </c>
      <c r="I186" t="s">
        <v>118</v>
      </c>
      <c r="J186">
        <v>923.03</v>
      </c>
      <c r="K186">
        <v>923.03</v>
      </c>
      <c r="L186" t="s">
        <v>514</v>
      </c>
      <c r="M186" t="s">
        <v>515</v>
      </c>
      <c r="N186" t="s">
        <v>493</v>
      </c>
      <c r="O186" t="s">
        <v>494</v>
      </c>
      <c r="P186" t="s">
        <v>119</v>
      </c>
      <c r="Q186" t="s">
        <v>118</v>
      </c>
    </row>
    <row r="187" spans="1:17" x14ac:dyDescent="0.2">
      <c r="A187" t="s">
        <v>513</v>
      </c>
      <c r="B187">
        <v>2025</v>
      </c>
      <c r="C187">
        <v>8</v>
      </c>
      <c r="D187" t="s">
        <v>193</v>
      </c>
      <c r="E187" t="s">
        <v>19</v>
      </c>
      <c r="F187" t="s">
        <v>20</v>
      </c>
      <c r="G187" t="s">
        <v>402</v>
      </c>
      <c r="H187" t="s">
        <v>29</v>
      </c>
      <c r="I187" t="s">
        <v>30</v>
      </c>
      <c r="J187">
        <v>704.07999999999993</v>
      </c>
      <c r="K187">
        <v>704.07999999999993</v>
      </c>
      <c r="L187" t="s">
        <v>514</v>
      </c>
      <c r="M187" t="s">
        <v>515</v>
      </c>
      <c r="N187" t="s">
        <v>493</v>
      </c>
      <c r="O187" t="s">
        <v>494</v>
      </c>
      <c r="P187" t="s">
        <v>403</v>
      </c>
      <c r="Q187" t="s">
        <v>402</v>
      </c>
    </row>
    <row r="188" spans="1:17" x14ac:dyDescent="0.2">
      <c r="A188" t="s">
        <v>513</v>
      </c>
      <c r="B188">
        <v>2025</v>
      </c>
      <c r="C188">
        <v>8</v>
      </c>
      <c r="D188" t="s">
        <v>193</v>
      </c>
      <c r="E188" t="s">
        <v>19</v>
      </c>
      <c r="F188" t="s">
        <v>20</v>
      </c>
      <c r="G188" t="s">
        <v>46</v>
      </c>
      <c r="H188" t="s">
        <v>29</v>
      </c>
      <c r="I188" t="s">
        <v>30</v>
      </c>
      <c r="J188">
        <v>7288.2800000000007</v>
      </c>
      <c r="K188">
        <v>7288.2800000000007</v>
      </c>
      <c r="L188" t="s">
        <v>514</v>
      </c>
      <c r="M188" t="s">
        <v>515</v>
      </c>
      <c r="N188" t="s">
        <v>493</v>
      </c>
      <c r="O188" t="s">
        <v>494</v>
      </c>
      <c r="P188" t="s">
        <v>47</v>
      </c>
      <c r="Q188" t="s">
        <v>46</v>
      </c>
    </row>
    <row r="189" spans="1:17" x14ac:dyDescent="0.2">
      <c r="A189" t="s">
        <v>513</v>
      </c>
      <c r="B189">
        <v>2025</v>
      </c>
      <c r="C189">
        <v>8</v>
      </c>
      <c r="D189" t="s">
        <v>193</v>
      </c>
      <c r="E189" t="s">
        <v>19</v>
      </c>
      <c r="F189" t="s">
        <v>20</v>
      </c>
      <c r="G189" t="s">
        <v>48</v>
      </c>
      <c r="H189" t="s">
        <v>35</v>
      </c>
      <c r="I189" t="s">
        <v>39</v>
      </c>
      <c r="J189">
        <v>165.47</v>
      </c>
      <c r="K189">
        <v>165.47</v>
      </c>
      <c r="L189" t="s">
        <v>514</v>
      </c>
      <c r="M189" t="s">
        <v>515</v>
      </c>
      <c r="N189" t="s">
        <v>493</v>
      </c>
      <c r="O189" t="s">
        <v>494</v>
      </c>
      <c r="P189" t="s">
        <v>52</v>
      </c>
      <c r="Q189" t="s">
        <v>53</v>
      </c>
    </row>
    <row r="190" spans="1:17" x14ac:dyDescent="0.2">
      <c r="A190" t="s">
        <v>513</v>
      </c>
      <c r="B190">
        <v>2025</v>
      </c>
      <c r="C190">
        <v>8</v>
      </c>
      <c r="D190" t="s">
        <v>193</v>
      </c>
      <c r="E190" t="s">
        <v>19</v>
      </c>
      <c r="F190" t="s">
        <v>20</v>
      </c>
      <c r="G190" t="s">
        <v>48</v>
      </c>
      <c r="H190" t="s">
        <v>35</v>
      </c>
      <c r="I190" t="s">
        <v>39</v>
      </c>
      <c r="J190">
        <v>435.62</v>
      </c>
      <c r="K190">
        <v>435.62</v>
      </c>
      <c r="L190" t="s">
        <v>514</v>
      </c>
      <c r="M190" t="s">
        <v>515</v>
      </c>
      <c r="N190" t="s">
        <v>493</v>
      </c>
      <c r="O190" t="s">
        <v>494</v>
      </c>
      <c r="P190" t="s">
        <v>50</v>
      </c>
      <c r="Q190" t="s">
        <v>51</v>
      </c>
    </row>
    <row r="191" spans="1:17" x14ac:dyDescent="0.2">
      <c r="A191" t="s">
        <v>513</v>
      </c>
      <c r="B191">
        <v>2025</v>
      </c>
      <c r="C191">
        <v>8</v>
      </c>
      <c r="D191" t="s">
        <v>193</v>
      </c>
      <c r="E191" t="s">
        <v>19</v>
      </c>
      <c r="F191" t="s">
        <v>20</v>
      </c>
      <c r="G191" t="s">
        <v>48</v>
      </c>
      <c r="H191" t="s">
        <v>35</v>
      </c>
      <c r="I191" t="s">
        <v>39</v>
      </c>
      <c r="J191">
        <v>87.12</v>
      </c>
      <c r="K191">
        <v>87.12</v>
      </c>
      <c r="L191" t="s">
        <v>514</v>
      </c>
      <c r="M191" t="s">
        <v>515</v>
      </c>
      <c r="N191" t="s">
        <v>493</v>
      </c>
      <c r="O191" t="s">
        <v>494</v>
      </c>
      <c r="P191" t="s">
        <v>54</v>
      </c>
      <c r="Q191" t="s">
        <v>55</v>
      </c>
    </row>
    <row r="192" spans="1:17" x14ac:dyDescent="0.2">
      <c r="A192" t="s">
        <v>513</v>
      </c>
      <c r="B192">
        <v>2025</v>
      </c>
      <c r="C192">
        <v>8</v>
      </c>
      <c r="D192" t="s">
        <v>193</v>
      </c>
      <c r="E192" t="s">
        <v>19</v>
      </c>
      <c r="F192" t="s">
        <v>20</v>
      </c>
      <c r="G192" t="s">
        <v>56</v>
      </c>
      <c r="H192" t="s">
        <v>35</v>
      </c>
      <c r="I192" t="s">
        <v>39</v>
      </c>
      <c r="J192">
        <v>-9.06</v>
      </c>
      <c r="K192">
        <v>-9.06</v>
      </c>
      <c r="L192" t="s">
        <v>514</v>
      </c>
      <c r="M192" t="s">
        <v>515</v>
      </c>
      <c r="N192" t="s">
        <v>493</v>
      </c>
      <c r="O192" t="s">
        <v>494</v>
      </c>
      <c r="P192" t="s">
        <v>57</v>
      </c>
      <c r="Q192" t="s">
        <v>58</v>
      </c>
    </row>
    <row r="193" spans="1:17" x14ac:dyDescent="0.2">
      <c r="A193" t="s">
        <v>513</v>
      </c>
      <c r="B193">
        <v>2025</v>
      </c>
      <c r="C193">
        <v>8</v>
      </c>
      <c r="D193" t="s">
        <v>193</v>
      </c>
      <c r="E193" t="s">
        <v>19</v>
      </c>
      <c r="F193" t="s">
        <v>20</v>
      </c>
      <c r="G193" t="s">
        <v>56</v>
      </c>
      <c r="H193" t="s">
        <v>35</v>
      </c>
      <c r="I193" t="s">
        <v>39</v>
      </c>
      <c r="J193">
        <v>228.44</v>
      </c>
      <c r="K193">
        <v>228.44</v>
      </c>
      <c r="L193" t="s">
        <v>514</v>
      </c>
      <c r="M193" t="s">
        <v>515</v>
      </c>
      <c r="N193" t="s">
        <v>493</v>
      </c>
      <c r="O193" t="s">
        <v>494</v>
      </c>
      <c r="P193" t="s">
        <v>57</v>
      </c>
      <c r="Q193" t="s">
        <v>58</v>
      </c>
    </row>
    <row r="194" spans="1:17" x14ac:dyDescent="0.2">
      <c r="A194" t="s">
        <v>513</v>
      </c>
      <c r="B194">
        <v>2025</v>
      </c>
      <c r="C194">
        <v>8</v>
      </c>
      <c r="D194" t="s">
        <v>193</v>
      </c>
      <c r="E194" t="s">
        <v>19</v>
      </c>
      <c r="F194" t="s">
        <v>20</v>
      </c>
      <c r="G194" t="s">
        <v>68</v>
      </c>
      <c r="H194" t="s">
        <v>35</v>
      </c>
      <c r="I194" t="s">
        <v>39</v>
      </c>
      <c r="J194">
        <v>-90.64</v>
      </c>
      <c r="K194">
        <v>-90.64</v>
      </c>
      <c r="L194" t="s">
        <v>514</v>
      </c>
      <c r="M194" t="s">
        <v>515</v>
      </c>
      <c r="N194" t="s">
        <v>493</v>
      </c>
      <c r="O194" t="s">
        <v>494</v>
      </c>
      <c r="P194" t="s">
        <v>37</v>
      </c>
      <c r="Q194" t="s">
        <v>38</v>
      </c>
    </row>
    <row r="195" spans="1:17" x14ac:dyDescent="0.2">
      <c r="A195" t="s">
        <v>513</v>
      </c>
      <c r="B195">
        <v>2025</v>
      </c>
      <c r="C195">
        <v>8</v>
      </c>
      <c r="D195" t="s">
        <v>193</v>
      </c>
      <c r="E195" t="s">
        <v>19</v>
      </c>
      <c r="F195" t="s">
        <v>20</v>
      </c>
      <c r="G195" t="s">
        <v>68</v>
      </c>
      <c r="H195" t="s">
        <v>35</v>
      </c>
      <c r="I195" t="s">
        <v>39</v>
      </c>
      <c r="J195">
        <v>629.76</v>
      </c>
      <c r="K195">
        <v>629.76</v>
      </c>
      <c r="L195" t="s">
        <v>514</v>
      </c>
      <c r="M195" t="s">
        <v>515</v>
      </c>
      <c r="N195" t="s">
        <v>493</v>
      </c>
      <c r="O195" t="s">
        <v>494</v>
      </c>
      <c r="P195" t="s">
        <v>37</v>
      </c>
      <c r="Q195" t="s">
        <v>38</v>
      </c>
    </row>
    <row r="196" spans="1:17" x14ac:dyDescent="0.2">
      <c r="A196" t="s">
        <v>513</v>
      </c>
      <c r="B196">
        <v>2025</v>
      </c>
      <c r="C196">
        <v>8</v>
      </c>
      <c r="D196" t="s">
        <v>193</v>
      </c>
      <c r="E196" t="s">
        <v>19</v>
      </c>
      <c r="F196" t="s">
        <v>72</v>
      </c>
      <c r="G196" t="s">
        <v>73</v>
      </c>
      <c r="H196" t="s">
        <v>73</v>
      </c>
      <c r="I196" t="s">
        <v>73</v>
      </c>
      <c r="J196">
        <v>1652.12</v>
      </c>
      <c r="K196">
        <v>1652.12</v>
      </c>
      <c r="L196" t="s">
        <v>514</v>
      </c>
      <c r="M196" t="s">
        <v>515</v>
      </c>
      <c r="N196" t="s">
        <v>493</v>
      </c>
      <c r="O196" t="s">
        <v>494</v>
      </c>
      <c r="P196" t="s">
        <v>74</v>
      </c>
      <c r="Q196" t="s">
        <v>75</v>
      </c>
    </row>
    <row r="197" spans="1:17" x14ac:dyDescent="0.2">
      <c r="A197" t="s">
        <v>513</v>
      </c>
      <c r="B197">
        <v>2025</v>
      </c>
      <c r="C197">
        <v>8</v>
      </c>
      <c r="D197" t="s">
        <v>193</v>
      </c>
      <c r="E197" t="s">
        <v>19</v>
      </c>
      <c r="F197" t="s">
        <v>72</v>
      </c>
      <c r="G197" t="s">
        <v>76</v>
      </c>
      <c r="H197" t="s">
        <v>77</v>
      </c>
      <c r="I197" t="s">
        <v>78</v>
      </c>
      <c r="J197">
        <v>19.2</v>
      </c>
      <c r="K197">
        <v>19.2</v>
      </c>
      <c r="L197" t="s">
        <v>514</v>
      </c>
      <c r="M197" t="s">
        <v>515</v>
      </c>
      <c r="N197" t="s">
        <v>493</v>
      </c>
      <c r="O197" t="s">
        <v>494</v>
      </c>
      <c r="P197" t="s">
        <v>79</v>
      </c>
      <c r="Q197" t="s">
        <v>76</v>
      </c>
    </row>
    <row r="198" spans="1:17" x14ac:dyDescent="0.2">
      <c r="A198" t="s">
        <v>513</v>
      </c>
      <c r="B198">
        <v>2025</v>
      </c>
      <c r="C198">
        <v>8</v>
      </c>
      <c r="D198" t="s">
        <v>193</v>
      </c>
      <c r="E198" t="s">
        <v>19</v>
      </c>
      <c r="F198" t="s">
        <v>72</v>
      </c>
      <c r="G198" t="s">
        <v>80</v>
      </c>
      <c r="H198" t="s">
        <v>77</v>
      </c>
      <c r="I198" t="s">
        <v>78</v>
      </c>
      <c r="J198">
        <v>20.78</v>
      </c>
      <c r="K198">
        <v>20.78</v>
      </c>
      <c r="L198" t="s">
        <v>514</v>
      </c>
      <c r="M198" t="s">
        <v>515</v>
      </c>
      <c r="N198" t="s">
        <v>493</v>
      </c>
      <c r="O198" t="s">
        <v>494</v>
      </c>
      <c r="P198" t="s">
        <v>92</v>
      </c>
      <c r="Q198" t="s">
        <v>93</v>
      </c>
    </row>
    <row r="199" spans="1:17" x14ac:dyDescent="0.2">
      <c r="A199" t="s">
        <v>513</v>
      </c>
      <c r="B199">
        <v>2025</v>
      </c>
      <c r="C199">
        <v>8</v>
      </c>
      <c r="D199" t="s">
        <v>193</v>
      </c>
      <c r="E199" t="s">
        <v>19</v>
      </c>
      <c r="F199" t="s">
        <v>72</v>
      </c>
      <c r="G199" t="s">
        <v>48</v>
      </c>
      <c r="H199" t="s">
        <v>35</v>
      </c>
      <c r="I199" t="s">
        <v>39</v>
      </c>
      <c r="J199">
        <v>44.7</v>
      </c>
      <c r="K199">
        <v>44.7</v>
      </c>
      <c r="L199" t="s">
        <v>514</v>
      </c>
      <c r="M199" t="s">
        <v>515</v>
      </c>
      <c r="N199" t="s">
        <v>493</v>
      </c>
      <c r="O199" t="s">
        <v>494</v>
      </c>
      <c r="P199" t="s">
        <v>101</v>
      </c>
      <c r="Q199" t="s">
        <v>102</v>
      </c>
    </row>
    <row r="200" spans="1:17" x14ac:dyDescent="0.2">
      <c r="A200" t="s">
        <v>513</v>
      </c>
      <c r="B200">
        <v>2025</v>
      </c>
      <c r="C200">
        <v>8</v>
      </c>
      <c r="D200" t="s">
        <v>193</v>
      </c>
      <c r="E200" t="s">
        <v>19</v>
      </c>
      <c r="F200" t="s">
        <v>72</v>
      </c>
      <c r="G200" t="s">
        <v>48</v>
      </c>
      <c r="H200" t="s">
        <v>35</v>
      </c>
      <c r="I200" t="s">
        <v>39</v>
      </c>
      <c r="J200">
        <v>184.79</v>
      </c>
      <c r="K200">
        <v>184.79</v>
      </c>
      <c r="L200" t="s">
        <v>514</v>
      </c>
      <c r="M200" t="s">
        <v>515</v>
      </c>
      <c r="N200" t="s">
        <v>493</v>
      </c>
      <c r="O200" t="s">
        <v>494</v>
      </c>
      <c r="P200" t="s">
        <v>108</v>
      </c>
      <c r="Q200" t="s">
        <v>109</v>
      </c>
    </row>
    <row r="201" spans="1:17" x14ac:dyDescent="0.2">
      <c r="A201" t="s">
        <v>513</v>
      </c>
      <c r="B201">
        <v>2025</v>
      </c>
      <c r="C201">
        <v>8</v>
      </c>
      <c r="D201" t="s">
        <v>193</v>
      </c>
      <c r="E201" t="s">
        <v>19</v>
      </c>
      <c r="F201" t="s">
        <v>72</v>
      </c>
      <c r="G201" t="s">
        <v>48</v>
      </c>
      <c r="H201" t="s">
        <v>35</v>
      </c>
      <c r="I201" t="s">
        <v>39</v>
      </c>
      <c r="J201">
        <v>56.03</v>
      </c>
      <c r="K201">
        <v>56.03</v>
      </c>
      <c r="L201" t="s">
        <v>514</v>
      </c>
      <c r="M201" t="s">
        <v>515</v>
      </c>
      <c r="N201" t="s">
        <v>493</v>
      </c>
      <c r="O201" t="s">
        <v>494</v>
      </c>
      <c r="P201" t="s">
        <v>103</v>
      </c>
      <c r="Q201" t="s">
        <v>104</v>
      </c>
    </row>
    <row r="202" spans="1:17" x14ac:dyDescent="0.2">
      <c r="A202" t="s">
        <v>513</v>
      </c>
      <c r="B202">
        <v>2025</v>
      </c>
      <c r="C202">
        <v>8</v>
      </c>
      <c r="D202" t="s">
        <v>193</v>
      </c>
      <c r="E202" t="s">
        <v>19</v>
      </c>
      <c r="F202" t="s">
        <v>72</v>
      </c>
      <c r="G202" t="s">
        <v>48</v>
      </c>
      <c r="H202" t="s">
        <v>35</v>
      </c>
      <c r="I202" t="s">
        <v>39</v>
      </c>
      <c r="J202">
        <v>316.39</v>
      </c>
      <c r="K202">
        <v>316.39</v>
      </c>
      <c r="L202" t="s">
        <v>514</v>
      </c>
      <c r="M202" t="s">
        <v>515</v>
      </c>
      <c r="N202" t="s">
        <v>493</v>
      </c>
      <c r="O202" t="s">
        <v>494</v>
      </c>
      <c r="P202" t="s">
        <v>97</v>
      </c>
      <c r="Q202" t="s">
        <v>98</v>
      </c>
    </row>
    <row r="203" spans="1:17" x14ac:dyDescent="0.2">
      <c r="A203" t="s">
        <v>513</v>
      </c>
      <c r="B203">
        <v>2025</v>
      </c>
      <c r="C203">
        <v>8</v>
      </c>
      <c r="D203" t="s">
        <v>193</v>
      </c>
      <c r="E203" t="s">
        <v>19</v>
      </c>
      <c r="F203" t="s">
        <v>72</v>
      </c>
      <c r="G203" t="s">
        <v>48</v>
      </c>
      <c r="H203" t="s">
        <v>35</v>
      </c>
      <c r="I203" t="s">
        <v>39</v>
      </c>
      <c r="J203">
        <v>374.39</v>
      </c>
      <c r="K203">
        <v>374.39</v>
      </c>
      <c r="L203" t="s">
        <v>514</v>
      </c>
      <c r="M203" t="s">
        <v>515</v>
      </c>
      <c r="N203" t="s">
        <v>493</v>
      </c>
      <c r="O203" t="s">
        <v>494</v>
      </c>
      <c r="P203" t="s">
        <v>105</v>
      </c>
      <c r="Q203" t="s">
        <v>106</v>
      </c>
    </row>
    <row r="204" spans="1:17" x14ac:dyDescent="0.2">
      <c r="A204" t="s">
        <v>513</v>
      </c>
      <c r="B204">
        <v>2025</v>
      </c>
      <c r="C204">
        <v>8</v>
      </c>
      <c r="D204" t="s">
        <v>193</v>
      </c>
      <c r="E204" t="s">
        <v>19</v>
      </c>
      <c r="F204" t="s">
        <v>72</v>
      </c>
      <c r="G204" t="s">
        <v>48</v>
      </c>
      <c r="H204" t="s">
        <v>35</v>
      </c>
      <c r="I204" t="s">
        <v>39</v>
      </c>
      <c r="J204">
        <v>1497.46</v>
      </c>
      <c r="K204">
        <v>1497.46</v>
      </c>
      <c r="L204" t="s">
        <v>514</v>
      </c>
      <c r="M204" t="s">
        <v>515</v>
      </c>
      <c r="N204" t="s">
        <v>493</v>
      </c>
      <c r="O204" t="s">
        <v>494</v>
      </c>
      <c r="P204" t="s">
        <v>278</v>
      </c>
      <c r="Q204" t="s">
        <v>279</v>
      </c>
    </row>
    <row r="205" spans="1:17" x14ac:dyDescent="0.2">
      <c r="A205" t="s">
        <v>513</v>
      </c>
      <c r="B205">
        <v>2025</v>
      </c>
      <c r="C205">
        <v>8</v>
      </c>
      <c r="D205" t="s">
        <v>193</v>
      </c>
      <c r="E205" t="s">
        <v>110</v>
      </c>
      <c r="F205" t="s">
        <v>111</v>
      </c>
      <c r="G205" t="s">
        <v>112</v>
      </c>
      <c r="H205" t="s">
        <v>113</v>
      </c>
      <c r="I205" t="s">
        <v>114</v>
      </c>
      <c r="J205">
        <v>609.07000000000005</v>
      </c>
      <c r="K205">
        <v>609.07000000000005</v>
      </c>
      <c r="L205" t="s">
        <v>514</v>
      </c>
      <c r="M205" t="s">
        <v>515</v>
      </c>
      <c r="N205" t="s">
        <v>493</v>
      </c>
      <c r="O205" t="s">
        <v>494</v>
      </c>
      <c r="P205" t="s">
        <v>115</v>
      </c>
      <c r="Q205" t="s">
        <v>114</v>
      </c>
    </row>
    <row r="206" spans="1:17" x14ac:dyDescent="0.2">
      <c r="A206" t="s">
        <v>513</v>
      </c>
      <c r="B206">
        <v>2025</v>
      </c>
      <c r="C206">
        <v>8</v>
      </c>
      <c r="D206" t="s">
        <v>193</v>
      </c>
      <c r="E206" t="s">
        <v>110</v>
      </c>
      <c r="F206" t="s">
        <v>111</v>
      </c>
      <c r="G206" t="s">
        <v>112</v>
      </c>
      <c r="H206" t="s">
        <v>113</v>
      </c>
      <c r="I206" t="s">
        <v>116</v>
      </c>
      <c r="J206">
        <v>0.25</v>
      </c>
      <c r="K206">
        <v>0.25</v>
      </c>
      <c r="L206" t="s">
        <v>514</v>
      </c>
      <c r="M206" t="s">
        <v>515</v>
      </c>
      <c r="N206" t="s">
        <v>493</v>
      </c>
      <c r="O206" t="s">
        <v>494</v>
      </c>
      <c r="P206" t="s">
        <v>117</v>
      </c>
      <c r="Q206" t="s">
        <v>116</v>
      </c>
    </row>
    <row r="207" spans="1:17" x14ac:dyDescent="0.2">
      <c r="A207" t="s">
        <v>513</v>
      </c>
      <c r="B207">
        <v>2025</v>
      </c>
      <c r="C207">
        <v>8</v>
      </c>
      <c r="D207" t="s">
        <v>193</v>
      </c>
      <c r="E207" t="s">
        <v>110</v>
      </c>
      <c r="F207" t="s">
        <v>111</v>
      </c>
      <c r="G207" t="s">
        <v>112</v>
      </c>
      <c r="H207" t="s">
        <v>113</v>
      </c>
      <c r="I207" t="s">
        <v>118</v>
      </c>
      <c r="J207">
        <v>1074.93</v>
      </c>
      <c r="K207">
        <v>1074.93</v>
      </c>
      <c r="L207" t="s">
        <v>514</v>
      </c>
      <c r="M207" t="s">
        <v>515</v>
      </c>
      <c r="N207" t="s">
        <v>493</v>
      </c>
      <c r="O207" t="s">
        <v>494</v>
      </c>
      <c r="P207" t="s">
        <v>119</v>
      </c>
      <c r="Q207" t="s">
        <v>118</v>
      </c>
    </row>
    <row r="208" spans="1:17" x14ac:dyDescent="0.2">
      <c r="A208" t="s">
        <v>513</v>
      </c>
      <c r="B208">
        <v>2025</v>
      </c>
      <c r="C208">
        <v>9</v>
      </c>
      <c r="D208" t="s">
        <v>197</v>
      </c>
      <c r="E208" t="s">
        <v>19</v>
      </c>
      <c r="F208" t="s">
        <v>20</v>
      </c>
      <c r="G208" t="s">
        <v>34</v>
      </c>
      <c r="H208" t="s">
        <v>35</v>
      </c>
      <c r="I208" t="s">
        <v>39</v>
      </c>
      <c r="J208">
        <v>2.64</v>
      </c>
      <c r="K208">
        <v>2.64</v>
      </c>
      <c r="L208" t="s">
        <v>514</v>
      </c>
      <c r="M208" t="s">
        <v>515</v>
      </c>
      <c r="N208" t="s">
        <v>493</v>
      </c>
      <c r="O208" t="s">
        <v>494</v>
      </c>
      <c r="P208" t="s">
        <v>40</v>
      </c>
      <c r="Q208" t="s">
        <v>41</v>
      </c>
    </row>
    <row r="209" spans="1:17" x14ac:dyDescent="0.2">
      <c r="A209" t="s">
        <v>513</v>
      </c>
      <c r="B209">
        <v>2025</v>
      </c>
      <c r="C209">
        <v>9</v>
      </c>
      <c r="D209" t="s">
        <v>197</v>
      </c>
      <c r="E209" t="s">
        <v>19</v>
      </c>
      <c r="F209" t="s">
        <v>20</v>
      </c>
      <c r="G209" t="s">
        <v>34</v>
      </c>
      <c r="H209" t="s">
        <v>35</v>
      </c>
      <c r="I209" t="s">
        <v>39</v>
      </c>
      <c r="J209">
        <v>283.12</v>
      </c>
      <c r="K209">
        <v>283.12</v>
      </c>
      <c r="L209" t="s">
        <v>514</v>
      </c>
      <c r="M209" t="s">
        <v>515</v>
      </c>
      <c r="N209" t="s">
        <v>493</v>
      </c>
      <c r="O209" t="s">
        <v>494</v>
      </c>
      <c r="P209" t="s">
        <v>40</v>
      </c>
      <c r="Q209" t="s">
        <v>41</v>
      </c>
    </row>
    <row r="210" spans="1:17" x14ac:dyDescent="0.2">
      <c r="A210" t="s">
        <v>513</v>
      </c>
      <c r="B210">
        <v>2025</v>
      </c>
      <c r="C210">
        <v>9</v>
      </c>
      <c r="D210" t="s">
        <v>197</v>
      </c>
      <c r="E210" t="s">
        <v>19</v>
      </c>
      <c r="F210" t="s">
        <v>20</v>
      </c>
      <c r="G210" t="s">
        <v>44</v>
      </c>
      <c r="H210" t="s">
        <v>29</v>
      </c>
      <c r="I210" t="s">
        <v>30</v>
      </c>
      <c r="J210">
        <v>249.28</v>
      </c>
      <c r="K210">
        <v>249.28</v>
      </c>
      <c r="L210" t="s">
        <v>514</v>
      </c>
      <c r="M210" t="s">
        <v>515</v>
      </c>
      <c r="N210" t="s">
        <v>493</v>
      </c>
      <c r="O210" t="s">
        <v>494</v>
      </c>
      <c r="P210" t="s">
        <v>45</v>
      </c>
      <c r="Q210" t="s">
        <v>44</v>
      </c>
    </row>
    <row r="211" spans="1:17" x14ac:dyDescent="0.2">
      <c r="A211" t="s">
        <v>513</v>
      </c>
      <c r="B211">
        <v>2025</v>
      </c>
      <c r="C211">
        <v>9</v>
      </c>
      <c r="D211" t="s">
        <v>197</v>
      </c>
      <c r="E211" t="s">
        <v>19</v>
      </c>
      <c r="F211" t="s">
        <v>20</v>
      </c>
      <c r="G211" t="s">
        <v>48</v>
      </c>
      <c r="H211" t="s">
        <v>35</v>
      </c>
      <c r="I211" t="s">
        <v>39</v>
      </c>
      <c r="J211">
        <v>488.31</v>
      </c>
      <c r="K211">
        <v>488.31</v>
      </c>
      <c r="L211" t="s">
        <v>514</v>
      </c>
      <c r="M211" t="s">
        <v>515</v>
      </c>
      <c r="N211" t="s">
        <v>493</v>
      </c>
      <c r="O211" t="s">
        <v>494</v>
      </c>
      <c r="P211" t="s">
        <v>52</v>
      </c>
      <c r="Q211" t="s">
        <v>53</v>
      </c>
    </row>
    <row r="212" spans="1:17" x14ac:dyDescent="0.2">
      <c r="A212" t="s">
        <v>513</v>
      </c>
      <c r="B212">
        <v>2025</v>
      </c>
      <c r="C212">
        <v>9</v>
      </c>
      <c r="D212" t="s">
        <v>197</v>
      </c>
      <c r="E212" t="s">
        <v>19</v>
      </c>
      <c r="F212" t="s">
        <v>20</v>
      </c>
      <c r="G212" t="s">
        <v>48</v>
      </c>
      <c r="H212" t="s">
        <v>35</v>
      </c>
      <c r="I212" t="s">
        <v>39</v>
      </c>
      <c r="J212">
        <v>-24.74</v>
      </c>
      <c r="K212">
        <v>-24.74</v>
      </c>
      <c r="L212" t="s">
        <v>514</v>
      </c>
      <c r="M212" t="s">
        <v>515</v>
      </c>
      <c r="N212" t="s">
        <v>493</v>
      </c>
      <c r="O212" t="s">
        <v>494</v>
      </c>
      <c r="P212" t="s">
        <v>50</v>
      </c>
      <c r="Q212" t="s">
        <v>51</v>
      </c>
    </row>
    <row r="213" spans="1:17" x14ac:dyDescent="0.2">
      <c r="A213" t="s">
        <v>513</v>
      </c>
      <c r="B213">
        <v>2025</v>
      </c>
      <c r="C213">
        <v>9</v>
      </c>
      <c r="D213" t="s">
        <v>197</v>
      </c>
      <c r="E213" t="s">
        <v>19</v>
      </c>
      <c r="F213" t="s">
        <v>20</v>
      </c>
      <c r="G213" t="s">
        <v>48</v>
      </c>
      <c r="H213" t="s">
        <v>35</v>
      </c>
      <c r="I213" t="s">
        <v>39</v>
      </c>
      <c r="J213">
        <v>-4.95</v>
      </c>
      <c r="K213">
        <v>-4.95</v>
      </c>
      <c r="L213" t="s">
        <v>514</v>
      </c>
      <c r="M213" t="s">
        <v>515</v>
      </c>
      <c r="N213" t="s">
        <v>493</v>
      </c>
      <c r="O213" t="s">
        <v>494</v>
      </c>
      <c r="P213" t="s">
        <v>54</v>
      </c>
      <c r="Q213" t="s">
        <v>55</v>
      </c>
    </row>
    <row r="214" spans="1:17" x14ac:dyDescent="0.2">
      <c r="A214" t="s">
        <v>513</v>
      </c>
      <c r="B214">
        <v>2025</v>
      </c>
      <c r="C214">
        <v>9</v>
      </c>
      <c r="D214" t="s">
        <v>197</v>
      </c>
      <c r="E214" t="s">
        <v>19</v>
      </c>
      <c r="F214" t="s">
        <v>20</v>
      </c>
      <c r="G214" t="s">
        <v>56</v>
      </c>
      <c r="H214" t="s">
        <v>35</v>
      </c>
      <c r="I214" t="s">
        <v>39</v>
      </c>
      <c r="J214">
        <v>-47.7</v>
      </c>
      <c r="K214">
        <v>-47.7</v>
      </c>
      <c r="L214" t="s">
        <v>514</v>
      </c>
      <c r="M214" t="s">
        <v>515</v>
      </c>
      <c r="N214" t="s">
        <v>493</v>
      </c>
      <c r="O214" t="s">
        <v>494</v>
      </c>
      <c r="P214" t="s">
        <v>57</v>
      </c>
      <c r="Q214" t="s">
        <v>58</v>
      </c>
    </row>
    <row r="215" spans="1:17" x14ac:dyDescent="0.2">
      <c r="A215" t="s">
        <v>513</v>
      </c>
      <c r="B215">
        <v>2025</v>
      </c>
      <c r="C215">
        <v>9</v>
      </c>
      <c r="D215" t="s">
        <v>197</v>
      </c>
      <c r="E215" t="s">
        <v>19</v>
      </c>
      <c r="F215" t="s">
        <v>20</v>
      </c>
      <c r="G215" t="s">
        <v>56</v>
      </c>
      <c r="H215" t="s">
        <v>35</v>
      </c>
      <c r="I215" t="s">
        <v>39</v>
      </c>
      <c r="J215">
        <v>913.76</v>
      </c>
      <c r="K215">
        <v>913.76</v>
      </c>
      <c r="L215" t="s">
        <v>514</v>
      </c>
      <c r="M215" t="s">
        <v>515</v>
      </c>
      <c r="N215" t="s">
        <v>493</v>
      </c>
      <c r="O215" t="s">
        <v>494</v>
      </c>
      <c r="P215" t="s">
        <v>57</v>
      </c>
      <c r="Q215" t="s">
        <v>58</v>
      </c>
    </row>
    <row r="216" spans="1:17" x14ac:dyDescent="0.2">
      <c r="A216" t="s">
        <v>513</v>
      </c>
      <c r="B216">
        <v>2025</v>
      </c>
      <c r="C216">
        <v>9</v>
      </c>
      <c r="D216" t="s">
        <v>197</v>
      </c>
      <c r="E216" t="s">
        <v>19</v>
      </c>
      <c r="F216" t="s">
        <v>20</v>
      </c>
      <c r="G216" t="s">
        <v>68</v>
      </c>
      <c r="H216" t="s">
        <v>35</v>
      </c>
      <c r="I216" t="s">
        <v>39</v>
      </c>
      <c r="J216">
        <v>1.52</v>
      </c>
      <c r="K216">
        <v>1.52</v>
      </c>
      <c r="L216" t="s">
        <v>514</v>
      </c>
      <c r="M216" t="s">
        <v>515</v>
      </c>
      <c r="N216" t="s">
        <v>493</v>
      </c>
      <c r="O216" t="s">
        <v>494</v>
      </c>
      <c r="P216" t="s">
        <v>37</v>
      </c>
      <c r="Q216" t="s">
        <v>38</v>
      </c>
    </row>
    <row r="217" spans="1:17" x14ac:dyDescent="0.2">
      <c r="A217" t="s">
        <v>513</v>
      </c>
      <c r="B217">
        <v>2025</v>
      </c>
      <c r="C217">
        <v>9</v>
      </c>
      <c r="D217" t="s">
        <v>197</v>
      </c>
      <c r="E217" t="s">
        <v>19</v>
      </c>
      <c r="F217" t="s">
        <v>20</v>
      </c>
      <c r="G217" t="s">
        <v>68</v>
      </c>
      <c r="H217" t="s">
        <v>35</v>
      </c>
      <c r="I217" t="s">
        <v>39</v>
      </c>
      <c r="J217">
        <v>944.64</v>
      </c>
      <c r="K217">
        <v>944.64</v>
      </c>
      <c r="L217" t="s">
        <v>514</v>
      </c>
      <c r="M217" t="s">
        <v>515</v>
      </c>
      <c r="N217" t="s">
        <v>493</v>
      </c>
      <c r="O217" t="s">
        <v>494</v>
      </c>
      <c r="P217" t="s">
        <v>37</v>
      </c>
      <c r="Q217" t="s">
        <v>38</v>
      </c>
    </row>
    <row r="218" spans="1:17" x14ac:dyDescent="0.2">
      <c r="A218" t="s">
        <v>513</v>
      </c>
      <c r="B218">
        <v>2025</v>
      </c>
      <c r="C218">
        <v>9</v>
      </c>
      <c r="D218" t="s">
        <v>197</v>
      </c>
      <c r="E218" t="s">
        <v>19</v>
      </c>
      <c r="F218" t="s">
        <v>127</v>
      </c>
      <c r="G218" t="s">
        <v>504</v>
      </c>
      <c r="H218" t="s">
        <v>129</v>
      </c>
      <c r="I218" t="s">
        <v>318</v>
      </c>
      <c r="J218">
        <v>45.86</v>
      </c>
      <c r="K218">
        <v>45.86</v>
      </c>
      <c r="L218" t="s">
        <v>514</v>
      </c>
      <c r="M218" t="s">
        <v>515</v>
      </c>
      <c r="N218" t="s">
        <v>493</v>
      </c>
      <c r="O218" t="s">
        <v>494</v>
      </c>
      <c r="P218" t="s">
        <v>505</v>
      </c>
      <c r="Q218" t="s">
        <v>504</v>
      </c>
    </row>
    <row r="219" spans="1:17" x14ac:dyDescent="0.2">
      <c r="A219" t="s">
        <v>513</v>
      </c>
      <c r="B219">
        <v>2025</v>
      </c>
      <c r="C219">
        <v>9</v>
      </c>
      <c r="D219" t="s">
        <v>197</v>
      </c>
      <c r="E219" t="s">
        <v>19</v>
      </c>
      <c r="F219" t="s">
        <v>127</v>
      </c>
      <c r="G219" t="s">
        <v>22</v>
      </c>
      <c r="H219" t="s">
        <v>132</v>
      </c>
      <c r="I219" t="s">
        <v>22</v>
      </c>
      <c r="J219">
        <v>55.58</v>
      </c>
      <c r="K219">
        <v>55.58</v>
      </c>
      <c r="L219" t="s">
        <v>514</v>
      </c>
      <c r="M219" t="s">
        <v>515</v>
      </c>
      <c r="N219" t="s">
        <v>493</v>
      </c>
      <c r="O219" t="s">
        <v>494</v>
      </c>
      <c r="P219" t="s">
        <v>135</v>
      </c>
      <c r="Q219" t="s">
        <v>136</v>
      </c>
    </row>
    <row r="220" spans="1:17" x14ac:dyDescent="0.2">
      <c r="A220" t="s">
        <v>513</v>
      </c>
      <c r="B220">
        <v>2025</v>
      </c>
      <c r="C220">
        <v>9</v>
      </c>
      <c r="D220" t="s">
        <v>197</v>
      </c>
      <c r="E220" t="s">
        <v>19</v>
      </c>
      <c r="F220" t="s">
        <v>127</v>
      </c>
      <c r="G220" t="s">
        <v>22</v>
      </c>
      <c r="H220" t="s">
        <v>132</v>
      </c>
      <c r="I220" t="s">
        <v>22</v>
      </c>
      <c r="J220">
        <v>33.979999999999997</v>
      </c>
      <c r="K220">
        <v>33.979999999999997</v>
      </c>
      <c r="L220" t="s">
        <v>514</v>
      </c>
      <c r="M220" t="s">
        <v>515</v>
      </c>
      <c r="N220" t="s">
        <v>493</v>
      </c>
      <c r="O220" t="s">
        <v>494</v>
      </c>
      <c r="P220" t="s">
        <v>137</v>
      </c>
      <c r="Q220" t="s">
        <v>138</v>
      </c>
    </row>
    <row r="221" spans="1:17" x14ac:dyDescent="0.2">
      <c r="A221" t="s">
        <v>513</v>
      </c>
      <c r="B221">
        <v>2025</v>
      </c>
      <c r="C221">
        <v>9</v>
      </c>
      <c r="D221" t="s">
        <v>197</v>
      </c>
      <c r="E221" t="s">
        <v>19</v>
      </c>
      <c r="F221" t="s">
        <v>127</v>
      </c>
      <c r="G221" t="s">
        <v>495</v>
      </c>
      <c r="H221" t="s">
        <v>129</v>
      </c>
      <c r="I221" t="s">
        <v>318</v>
      </c>
      <c r="J221">
        <v>671.38000000000011</v>
      </c>
      <c r="K221">
        <v>671.38000000000011</v>
      </c>
      <c r="L221" t="s">
        <v>514</v>
      </c>
      <c r="M221" t="s">
        <v>515</v>
      </c>
      <c r="N221" t="s">
        <v>493</v>
      </c>
      <c r="O221" t="s">
        <v>494</v>
      </c>
      <c r="P221" t="s">
        <v>496</v>
      </c>
      <c r="Q221" t="s">
        <v>495</v>
      </c>
    </row>
    <row r="222" spans="1:17" x14ac:dyDescent="0.2">
      <c r="A222" t="s">
        <v>513</v>
      </c>
      <c r="B222">
        <v>2025</v>
      </c>
      <c r="C222">
        <v>9</v>
      </c>
      <c r="D222" t="s">
        <v>197</v>
      </c>
      <c r="E222" t="s">
        <v>19</v>
      </c>
      <c r="F222" t="s">
        <v>72</v>
      </c>
      <c r="G222" t="s">
        <v>73</v>
      </c>
      <c r="H222" t="s">
        <v>73</v>
      </c>
      <c r="I222" t="s">
        <v>73</v>
      </c>
      <c r="J222">
        <v>-3692.52</v>
      </c>
      <c r="K222">
        <v>-3692.52</v>
      </c>
      <c r="L222" t="s">
        <v>514</v>
      </c>
      <c r="M222" t="s">
        <v>515</v>
      </c>
      <c r="N222" t="s">
        <v>493</v>
      </c>
      <c r="O222" t="s">
        <v>494</v>
      </c>
      <c r="P222" t="s">
        <v>74</v>
      </c>
      <c r="Q222" t="s">
        <v>75</v>
      </c>
    </row>
    <row r="223" spans="1:17" x14ac:dyDescent="0.2">
      <c r="A223" t="s">
        <v>513</v>
      </c>
      <c r="B223">
        <v>2025</v>
      </c>
      <c r="C223">
        <v>9</v>
      </c>
      <c r="D223" t="s">
        <v>197</v>
      </c>
      <c r="E223" t="s">
        <v>19</v>
      </c>
      <c r="F223" t="s">
        <v>72</v>
      </c>
      <c r="G223" t="s">
        <v>76</v>
      </c>
      <c r="H223" t="s">
        <v>77</v>
      </c>
      <c r="I223" t="s">
        <v>78</v>
      </c>
      <c r="J223">
        <v>6.44</v>
      </c>
      <c r="K223">
        <v>6.44</v>
      </c>
      <c r="L223" t="s">
        <v>514</v>
      </c>
      <c r="M223" t="s">
        <v>515</v>
      </c>
      <c r="N223" t="s">
        <v>493</v>
      </c>
      <c r="O223" t="s">
        <v>494</v>
      </c>
      <c r="P223" t="s">
        <v>79</v>
      </c>
      <c r="Q223" t="s">
        <v>76</v>
      </c>
    </row>
    <row r="224" spans="1:17" x14ac:dyDescent="0.2">
      <c r="A224" t="s">
        <v>513</v>
      </c>
      <c r="B224">
        <v>2025</v>
      </c>
      <c r="C224">
        <v>9</v>
      </c>
      <c r="D224" t="s">
        <v>197</v>
      </c>
      <c r="E224" t="s">
        <v>19</v>
      </c>
      <c r="F224" t="s">
        <v>72</v>
      </c>
      <c r="G224" t="s">
        <v>80</v>
      </c>
      <c r="H224" t="s">
        <v>77</v>
      </c>
      <c r="I224" t="s">
        <v>78</v>
      </c>
      <c r="J224">
        <v>2.5099999999999998</v>
      </c>
      <c r="K224">
        <v>2.5099999999999998</v>
      </c>
      <c r="L224" t="s">
        <v>514</v>
      </c>
      <c r="M224" t="s">
        <v>515</v>
      </c>
      <c r="N224" t="s">
        <v>493</v>
      </c>
      <c r="O224" t="s">
        <v>494</v>
      </c>
      <c r="P224" t="s">
        <v>92</v>
      </c>
      <c r="Q224" t="s">
        <v>93</v>
      </c>
    </row>
    <row r="225" spans="1:17" x14ac:dyDescent="0.2">
      <c r="A225" t="s">
        <v>513</v>
      </c>
      <c r="B225">
        <v>2025</v>
      </c>
      <c r="C225">
        <v>9</v>
      </c>
      <c r="D225" t="s">
        <v>197</v>
      </c>
      <c r="E225" t="s">
        <v>19</v>
      </c>
      <c r="F225" t="s">
        <v>72</v>
      </c>
      <c r="G225" t="s">
        <v>80</v>
      </c>
      <c r="H225" t="s">
        <v>77</v>
      </c>
      <c r="I225" t="s">
        <v>78</v>
      </c>
      <c r="J225">
        <v>29.29</v>
      </c>
      <c r="K225">
        <v>29.29</v>
      </c>
      <c r="L225" t="s">
        <v>514</v>
      </c>
      <c r="M225" t="s">
        <v>515</v>
      </c>
      <c r="N225" t="s">
        <v>493</v>
      </c>
      <c r="O225" t="s">
        <v>494</v>
      </c>
      <c r="P225" t="s">
        <v>140</v>
      </c>
      <c r="Q225" t="s">
        <v>141</v>
      </c>
    </row>
    <row r="226" spans="1:17" x14ac:dyDescent="0.2">
      <c r="A226" t="s">
        <v>513</v>
      </c>
      <c r="B226">
        <v>2025</v>
      </c>
      <c r="C226">
        <v>9</v>
      </c>
      <c r="D226" t="s">
        <v>197</v>
      </c>
      <c r="E226" t="s">
        <v>19</v>
      </c>
      <c r="F226" t="s">
        <v>72</v>
      </c>
      <c r="G226" t="s">
        <v>48</v>
      </c>
      <c r="H226" t="s">
        <v>35</v>
      </c>
      <c r="I226" t="s">
        <v>39</v>
      </c>
      <c r="J226">
        <v>-1.75</v>
      </c>
      <c r="K226">
        <v>-1.75</v>
      </c>
      <c r="L226" t="s">
        <v>514</v>
      </c>
      <c r="M226" t="s">
        <v>515</v>
      </c>
      <c r="N226" t="s">
        <v>493</v>
      </c>
      <c r="O226" t="s">
        <v>494</v>
      </c>
      <c r="P226" t="s">
        <v>101</v>
      </c>
      <c r="Q226" t="s">
        <v>102</v>
      </c>
    </row>
    <row r="227" spans="1:17" x14ac:dyDescent="0.2">
      <c r="A227" t="s">
        <v>513</v>
      </c>
      <c r="B227">
        <v>2025</v>
      </c>
      <c r="C227">
        <v>9</v>
      </c>
      <c r="D227" t="s">
        <v>197</v>
      </c>
      <c r="E227" t="s">
        <v>19</v>
      </c>
      <c r="F227" t="s">
        <v>72</v>
      </c>
      <c r="G227" t="s">
        <v>48</v>
      </c>
      <c r="H227" t="s">
        <v>35</v>
      </c>
      <c r="I227" t="s">
        <v>39</v>
      </c>
      <c r="J227">
        <v>517.26</v>
      </c>
      <c r="K227">
        <v>517.26</v>
      </c>
      <c r="L227" t="s">
        <v>514</v>
      </c>
      <c r="M227" t="s">
        <v>515</v>
      </c>
      <c r="N227" t="s">
        <v>493</v>
      </c>
      <c r="O227" t="s">
        <v>494</v>
      </c>
      <c r="P227" t="s">
        <v>108</v>
      </c>
      <c r="Q227" t="s">
        <v>109</v>
      </c>
    </row>
    <row r="228" spans="1:17" x14ac:dyDescent="0.2">
      <c r="A228" t="s">
        <v>513</v>
      </c>
      <c r="B228">
        <v>2025</v>
      </c>
      <c r="C228">
        <v>9</v>
      </c>
      <c r="D228" t="s">
        <v>197</v>
      </c>
      <c r="E228" t="s">
        <v>19</v>
      </c>
      <c r="F228" t="s">
        <v>72</v>
      </c>
      <c r="G228" t="s">
        <v>48</v>
      </c>
      <c r="H228" t="s">
        <v>35</v>
      </c>
      <c r="I228" t="s">
        <v>39</v>
      </c>
      <c r="J228">
        <v>86.82</v>
      </c>
      <c r="K228">
        <v>86.82</v>
      </c>
      <c r="L228" t="s">
        <v>514</v>
      </c>
      <c r="M228" t="s">
        <v>515</v>
      </c>
      <c r="N228" t="s">
        <v>493</v>
      </c>
      <c r="O228" t="s">
        <v>494</v>
      </c>
      <c r="P228" t="s">
        <v>103</v>
      </c>
      <c r="Q228" t="s">
        <v>104</v>
      </c>
    </row>
    <row r="229" spans="1:17" x14ac:dyDescent="0.2">
      <c r="A229" t="s">
        <v>513</v>
      </c>
      <c r="B229">
        <v>2025</v>
      </c>
      <c r="C229">
        <v>9</v>
      </c>
      <c r="D229" t="s">
        <v>197</v>
      </c>
      <c r="E229" t="s">
        <v>19</v>
      </c>
      <c r="F229" t="s">
        <v>72</v>
      </c>
      <c r="G229" t="s">
        <v>48</v>
      </c>
      <c r="H229" t="s">
        <v>35</v>
      </c>
      <c r="I229" t="s">
        <v>39</v>
      </c>
      <c r="J229">
        <v>95.02</v>
      </c>
      <c r="K229">
        <v>95.02</v>
      </c>
      <c r="L229" t="s">
        <v>514</v>
      </c>
      <c r="M229" t="s">
        <v>515</v>
      </c>
      <c r="N229" t="s">
        <v>493</v>
      </c>
      <c r="O229" t="s">
        <v>494</v>
      </c>
      <c r="P229" t="s">
        <v>97</v>
      </c>
      <c r="Q229" t="s">
        <v>98</v>
      </c>
    </row>
    <row r="230" spans="1:17" x14ac:dyDescent="0.2">
      <c r="A230" t="s">
        <v>513</v>
      </c>
      <c r="B230">
        <v>2025</v>
      </c>
      <c r="C230">
        <v>9</v>
      </c>
      <c r="D230" t="s">
        <v>197</v>
      </c>
      <c r="E230" t="s">
        <v>19</v>
      </c>
      <c r="F230" t="s">
        <v>72</v>
      </c>
      <c r="G230" t="s">
        <v>48</v>
      </c>
      <c r="H230" t="s">
        <v>35</v>
      </c>
      <c r="I230" t="s">
        <v>39</v>
      </c>
      <c r="J230">
        <v>132.75</v>
      </c>
      <c r="K230">
        <v>132.75</v>
      </c>
      <c r="L230" t="s">
        <v>514</v>
      </c>
      <c r="M230" t="s">
        <v>515</v>
      </c>
      <c r="N230" t="s">
        <v>493</v>
      </c>
      <c r="O230" t="s">
        <v>494</v>
      </c>
      <c r="P230" t="s">
        <v>105</v>
      </c>
      <c r="Q230" t="s">
        <v>106</v>
      </c>
    </row>
    <row r="231" spans="1:17" x14ac:dyDescent="0.2">
      <c r="A231" t="s">
        <v>513</v>
      </c>
      <c r="B231">
        <v>2025</v>
      </c>
      <c r="C231">
        <v>9</v>
      </c>
      <c r="D231" t="s">
        <v>197</v>
      </c>
      <c r="E231" t="s">
        <v>19</v>
      </c>
      <c r="F231" t="s">
        <v>72</v>
      </c>
      <c r="G231" t="s">
        <v>48</v>
      </c>
      <c r="H231" t="s">
        <v>35</v>
      </c>
      <c r="I231" t="s">
        <v>39</v>
      </c>
      <c r="J231">
        <v>424.4</v>
      </c>
      <c r="K231">
        <v>424.4</v>
      </c>
      <c r="L231" t="s">
        <v>514</v>
      </c>
      <c r="M231" t="s">
        <v>515</v>
      </c>
      <c r="N231" t="s">
        <v>493</v>
      </c>
      <c r="O231" t="s">
        <v>494</v>
      </c>
      <c r="P231" t="s">
        <v>278</v>
      </c>
      <c r="Q231" t="s">
        <v>279</v>
      </c>
    </row>
    <row r="232" spans="1:17" x14ac:dyDescent="0.2">
      <c r="A232" t="s">
        <v>513</v>
      </c>
      <c r="B232">
        <v>2025</v>
      </c>
      <c r="C232">
        <v>9</v>
      </c>
      <c r="D232" t="s">
        <v>197</v>
      </c>
      <c r="E232" t="s">
        <v>110</v>
      </c>
      <c r="F232" t="s">
        <v>111</v>
      </c>
      <c r="G232" t="s">
        <v>112</v>
      </c>
      <c r="H232" t="s">
        <v>113</v>
      </c>
      <c r="I232" t="s">
        <v>114</v>
      </c>
      <c r="J232">
        <v>388.79</v>
      </c>
      <c r="K232">
        <v>388.79</v>
      </c>
      <c r="L232" t="s">
        <v>514</v>
      </c>
      <c r="M232" t="s">
        <v>515</v>
      </c>
      <c r="N232" t="s">
        <v>493</v>
      </c>
      <c r="O232" t="s">
        <v>494</v>
      </c>
      <c r="P232" t="s">
        <v>115</v>
      </c>
      <c r="Q232" t="s">
        <v>114</v>
      </c>
    </row>
    <row r="233" spans="1:17" x14ac:dyDescent="0.2">
      <c r="A233" t="s">
        <v>513</v>
      </c>
      <c r="B233">
        <v>2025</v>
      </c>
      <c r="C233">
        <v>9</v>
      </c>
      <c r="D233" t="s">
        <v>197</v>
      </c>
      <c r="E233" t="s">
        <v>110</v>
      </c>
      <c r="F233" t="s">
        <v>111</v>
      </c>
      <c r="G233" t="s">
        <v>112</v>
      </c>
      <c r="H233" t="s">
        <v>113</v>
      </c>
      <c r="I233" t="s">
        <v>116</v>
      </c>
      <c r="J233">
        <v>0.01</v>
      </c>
      <c r="K233">
        <v>0.01</v>
      </c>
      <c r="L233" t="s">
        <v>514</v>
      </c>
      <c r="M233" t="s">
        <v>515</v>
      </c>
      <c r="N233" t="s">
        <v>493</v>
      </c>
      <c r="O233" t="s">
        <v>494</v>
      </c>
      <c r="P233" t="s">
        <v>117</v>
      </c>
      <c r="Q233" t="s">
        <v>116</v>
      </c>
    </row>
    <row r="234" spans="1:17" x14ac:dyDescent="0.2">
      <c r="A234" t="s">
        <v>513</v>
      </c>
      <c r="B234">
        <v>2025</v>
      </c>
      <c r="C234">
        <v>9</v>
      </c>
      <c r="D234" t="s">
        <v>197</v>
      </c>
      <c r="E234" t="s">
        <v>110</v>
      </c>
      <c r="F234" t="s">
        <v>111</v>
      </c>
      <c r="G234" t="s">
        <v>112</v>
      </c>
      <c r="H234" t="s">
        <v>113</v>
      </c>
      <c r="I234" t="s">
        <v>118</v>
      </c>
      <c r="J234">
        <v>3360.31</v>
      </c>
      <c r="K234">
        <v>3360.31</v>
      </c>
      <c r="L234" t="s">
        <v>514</v>
      </c>
      <c r="M234" t="s">
        <v>515</v>
      </c>
      <c r="N234" t="s">
        <v>493</v>
      </c>
      <c r="O234" t="s">
        <v>494</v>
      </c>
      <c r="P234" t="s">
        <v>119</v>
      </c>
      <c r="Q234" t="s">
        <v>118</v>
      </c>
    </row>
    <row r="235" spans="1:17" x14ac:dyDescent="0.2">
      <c r="A235" t="s">
        <v>513</v>
      </c>
      <c r="B235">
        <v>2025</v>
      </c>
      <c r="C235">
        <v>10</v>
      </c>
      <c r="D235" t="s">
        <v>198</v>
      </c>
      <c r="E235" t="s">
        <v>19</v>
      </c>
      <c r="F235" t="s">
        <v>20</v>
      </c>
      <c r="G235" t="s">
        <v>44</v>
      </c>
      <c r="H235" t="s">
        <v>29</v>
      </c>
      <c r="I235" t="s">
        <v>30</v>
      </c>
      <c r="J235">
        <v>510.39</v>
      </c>
      <c r="K235">
        <v>510.39</v>
      </c>
      <c r="L235" t="s">
        <v>514</v>
      </c>
      <c r="M235" t="s">
        <v>515</v>
      </c>
      <c r="N235" t="s">
        <v>493</v>
      </c>
      <c r="O235" t="s">
        <v>494</v>
      </c>
      <c r="P235" t="s">
        <v>45</v>
      </c>
      <c r="Q235" t="s">
        <v>44</v>
      </c>
    </row>
    <row r="236" spans="1:17" x14ac:dyDescent="0.2">
      <c r="A236" t="s">
        <v>513</v>
      </c>
      <c r="B236">
        <v>2025</v>
      </c>
      <c r="C236">
        <v>10</v>
      </c>
      <c r="D236" t="s">
        <v>198</v>
      </c>
      <c r="E236" t="s">
        <v>19</v>
      </c>
      <c r="F236" t="s">
        <v>20</v>
      </c>
      <c r="G236" t="s">
        <v>402</v>
      </c>
      <c r="H236" t="s">
        <v>29</v>
      </c>
      <c r="I236" t="s">
        <v>30</v>
      </c>
      <c r="J236">
        <v>4189.8999999999996</v>
      </c>
      <c r="K236">
        <v>4189.8999999999996</v>
      </c>
      <c r="L236" t="s">
        <v>514</v>
      </c>
      <c r="M236" t="s">
        <v>515</v>
      </c>
      <c r="N236" t="s">
        <v>493</v>
      </c>
      <c r="O236" t="s">
        <v>494</v>
      </c>
      <c r="P236" t="s">
        <v>403</v>
      </c>
      <c r="Q236" t="s">
        <v>402</v>
      </c>
    </row>
    <row r="237" spans="1:17" x14ac:dyDescent="0.2">
      <c r="A237" t="s">
        <v>513</v>
      </c>
      <c r="B237">
        <v>2025</v>
      </c>
      <c r="C237">
        <v>10</v>
      </c>
      <c r="D237" t="s">
        <v>198</v>
      </c>
      <c r="E237" t="s">
        <v>19</v>
      </c>
      <c r="F237" t="s">
        <v>20</v>
      </c>
      <c r="G237" t="s">
        <v>46</v>
      </c>
      <c r="H237" t="s">
        <v>29</v>
      </c>
      <c r="I237" t="s">
        <v>30</v>
      </c>
      <c r="J237">
        <v>3670.92</v>
      </c>
      <c r="K237">
        <v>3670.92</v>
      </c>
      <c r="L237" t="s">
        <v>514</v>
      </c>
      <c r="M237" t="s">
        <v>515</v>
      </c>
      <c r="N237" t="s">
        <v>493</v>
      </c>
      <c r="O237" t="s">
        <v>494</v>
      </c>
      <c r="P237" t="s">
        <v>47</v>
      </c>
      <c r="Q237" t="s">
        <v>46</v>
      </c>
    </row>
    <row r="238" spans="1:17" x14ac:dyDescent="0.2">
      <c r="A238" t="s">
        <v>513</v>
      </c>
      <c r="B238">
        <v>2025</v>
      </c>
      <c r="C238">
        <v>10</v>
      </c>
      <c r="D238" t="s">
        <v>198</v>
      </c>
      <c r="E238" t="s">
        <v>19</v>
      </c>
      <c r="F238" t="s">
        <v>20</v>
      </c>
      <c r="G238" t="s">
        <v>48</v>
      </c>
      <c r="H238" t="s">
        <v>35</v>
      </c>
      <c r="I238" t="s">
        <v>39</v>
      </c>
      <c r="J238">
        <v>-143.42000000000013</v>
      </c>
      <c r="K238">
        <v>-143.42000000000013</v>
      </c>
      <c r="L238" t="s">
        <v>514</v>
      </c>
      <c r="M238" t="s">
        <v>515</v>
      </c>
      <c r="N238" t="s">
        <v>493</v>
      </c>
      <c r="O238" t="s">
        <v>494</v>
      </c>
      <c r="P238" t="s">
        <v>52</v>
      </c>
      <c r="Q238" t="s">
        <v>53</v>
      </c>
    </row>
    <row r="239" spans="1:17" x14ac:dyDescent="0.2">
      <c r="A239" t="s">
        <v>513</v>
      </c>
      <c r="B239">
        <v>2025</v>
      </c>
      <c r="C239">
        <v>10</v>
      </c>
      <c r="D239" t="s">
        <v>198</v>
      </c>
      <c r="E239" t="s">
        <v>19</v>
      </c>
      <c r="F239" t="s">
        <v>20</v>
      </c>
      <c r="G239" t="s">
        <v>48</v>
      </c>
      <c r="H239" t="s">
        <v>35</v>
      </c>
      <c r="I239" t="s">
        <v>39</v>
      </c>
      <c r="J239">
        <v>207.21</v>
      </c>
      <c r="K239">
        <v>207.21</v>
      </c>
      <c r="L239" t="s">
        <v>514</v>
      </c>
      <c r="M239" t="s">
        <v>515</v>
      </c>
      <c r="N239" t="s">
        <v>493</v>
      </c>
      <c r="O239" t="s">
        <v>494</v>
      </c>
      <c r="P239" t="s">
        <v>50</v>
      </c>
      <c r="Q239" t="s">
        <v>51</v>
      </c>
    </row>
    <row r="240" spans="1:17" x14ac:dyDescent="0.2">
      <c r="A240" t="s">
        <v>513</v>
      </c>
      <c r="B240">
        <v>2025</v>
      </c>
      <c r="C240">
        <v>10</v>
      </c>
      <c r="D240" t="s">
        <v>198</v>
      </c>
      <c r="E240" t="s">
        <v>19</v>
      </c>
      <c r="F240" t="s">
        <v>20</v>
      </c>
      <c r="G240" t="s">
        <v>48</v>
      </c>
      <c r="H240" t="s">
        <v>35</v>
      </c>
      <c r="I240" t="s">
        <v>39</v>
      </c>
      <c r="J240">
        <v>41.44</v>
      </c>
      <c r="K240">
        <v>41.44</v>
      </c>
      <c r="L240" t="s">
        <v>514</v>
      </c>
      <c r="M240" t="s">
        <v>515</v>
      </c>
      <c r="N240" t="s">
        <v>493</v>
      </c>
      <c r="O240" t="s">
        <v>494</v>
      </c>
      <c r="P240" t="s">
        <v>54</v>
      </c>
      <c r="Q240" t="s">
        <v>55</v>
      </c>
    </row>
    <row r="241" spans="1:17" x14ac:dyDescent="0.2">
      <c r="A241" t="s">
        <v>513</v>
      </c>
      <c r="B241">
        <v>2025</v>
      </c>
      <c r="C241">
        <v>10</v>
      </c>
      <c r="D241" t="s">
        <v>198</v>
      </c>
      <c r="E241" t="s">
        <v>19</v>
      </c>
      <c r="F241" t="s">
        <v>20</v>
      </c>
      <c r="G241" t="s">
        <v>56</v>
      </c>
      <c r="H241" t="s">
        <v>35</v>
      </c>
      <c r="I241" t="s">
        <v>39</v>
      </c>
      <c r="J241">
        <v>-13.92</v>
      </c>
      <c r="K241">
        <v>-13.92</v>
      </c>
      <c r="L241" t="s">
        <v>514</v>
      </c>
      <c r="M241" t="s">
        <v>515</v>
      </c>
      <c r="N241" t="s">
        <v>493</v>
      </c>
      <c r="O241" t="s">
        <v>494</v>
      </c>
      <c r="P241" t="s">
        <v>57</v>
      </c>
      <c r="Q241" t="s">
        <v>58</v>
      </c>
    </row>
    <row r="242" spans="1:17" x14ac:dyDescent="0.2">
      <c r="A242" t="s">
        <v>513</v>
      </c>
      <c r="B242">
        <v>2025</v>
      </c>
      <c r="C242">
        <v>10</v>
      </c>
      <c r="D242" t="s">
        <v>198</v>
      </c>
      <c r="E242" t="s">
        <v>19</v>
      </c>
      <c r="F242" t="s">
        <v>20</v>
      </c>
      <c r="G242" t="s">
        <v>56</v>
      </c>
      <c r="H242" t="s">
        <v>35</v>
      </c>
      <c r="I242" t="s">
        <v>39</v>
      </c>
      <c r="J242">
        <v>0</v>
      </c>
      <c r="K242">
        <v>0</v>
      </c>
      <c r="L242" t="s">
        <v>514</v>
      </c>
      <c r="M242" t="s">
        <v>515</v>
      </c>
      <c r="N242" t="s">
        <v>493</v>
      </c>
      <c r="O242" t="s">
        <v>494</v>
      </c>
      <c r="P242" t="s">
        <v>37</v>
      </c>
      <c r="Q242" t="s">
        <v>38</v>
      </c>
    </row>
    <row r="243" spans="1:17" x14ac:dyDescent="0.2">
      <c r="A243" t="s">
        <v>513</v>
      </c>
      <c r="B243">
        <v>2025</v>
      </c>
      <c r="C243">
        <v>10</v>
      </c>
      <c r="D243" t="s">
        <v>198</v>
      </c>
      <c r="E243" t="s">
        <v>19</v>
      </c>
      <c r="F243" t="s">
        <v>20</v>
      </c>
      <c r="G243" t="s">
        <v>56</v>
      </c>
      <c r="H243" t="s">
        <v>35</v>
      </c>
      <c r="I243" t="s">
        <v>39</v>
      </c>
      <c r="J243">
        <v>337.19</v>
      </c>
      <c r="K243">
        <v>337.19</v>
      </c>
      <c r="L243" t="s">
        <v>514</v>
      </c>
      <c r="M243" t="s">
        <v>515</v>
      </c>
      <c r="N243" t="s">
        <v>493</v>
      </c>
      <c r="O243" t="s">
        <v>494</v>
      </c>
      <c r="P243" t="s">
        <v>37</v>
      </c>
      <c r="Q243" t="s">
        <v>38</v>
      </c>
    </row>
    <row r="244" spans="1:17" x14ac:dyDescent="0.2">
      <c r="A244" t="s">
        <v>513</v>
      </c>
      <c r="B244">
        <v>2025</v>
      </c>
      <c r="C244">
        <v>10</v>
      </c>
      <c r="D244" t="s">
        <v>198</v>
      </c>
      <c r="E244" t="s">
        <v>19</v>
      </c>
      <c r="F244" t="s">
        <v>20</v>
      </c>
      <c r="G244" t="s">
        <v>56</v>
      </c>
      <c r="H244" t="s">
        <v>35</v>
      </c>
      <c r="I244" t="s">
        <v>39</v>
      </c>
      <c r="J244">
        <v>913.76</v>
      </c>
      <c r="K244">
        <v>913.76</v>
      </c>
      <c r="L244" t="s">
        <v>514</v>
      </c>
      <c r="M244" t="s">
        <v>515</v>
      </c>
      <c r="N244" t="s">
        <v>493</v>
      </c>
      <c r="O244" t="s">
        <v>494</v>
      </c>
      <c r="P244" t="s">
        <v>57</v>
      </c>
      <c r="Q244" t="s">
        <v>58</v>
      </c>
    </row>
    <row r="245" spans="1:17" x14ac:dyDescent="0.2">
      <c r="A245" t="s">
        <v>513</v>
      </c>
      <c r="B245">
        <v>2025</v>
      </c>
      <c r="C245">
        <v>10</v>
      </c>
      <c r="D245" t="s">
        <v>198</v>
      </c>
      <c r="E245" t="s">
        <v>19</v>
      </c>
      <c r="F245" t="s">
        <v>20</v>
      </c>
      <c r="G245" t="s">
        <v>68</v>
      </c>
      <c r="H245" t="s">
        <v>35</v>
      </c>
      <c r="I245" t="s">
        <v>39</v>
      </c>
      <c r="J245">
        <v>1.48</v>
      </c>
      <c r="K245">
        <v>1.48</v>
      </c>
      <c r="L245" t="s">
        <v>514</v>
      </c>
      <c r="M245" t="s">
        <v>515</v>
      </c>
      <c r="N245" t="s">
        <v>493</v>
      </c>
      <c r="O245" t="s">
        <v>494</v>
      </c>
      <c r="P245" t="s">
        <v>37</v>
      </c>
      <c r="Q245" t="s">
        <v>38</v>
      </c>
    </row>
    <row r="246" spans="1:17" x14ac:dyDescent="0.2">
      <c r="A246" t="s">
        <v>513</v>
      </c>
      <c r="B246">
        <v>2025</v>
      </c>
      <c r="C246">
        <v>10</v>
      </c>
      <c r="D246" t="s">
        <v>198</v>
      </c>
      <c r="E246" t="s">
        <v>19</v>
      </c>
      <c r="F246" t="s">
        <v>20</v>
      </c>
      <c r="G246" t="s">
        <v>68</v>
      </c>
      <c r="H246" t="s">
        <v>35</v>
      </c>
      <c r="I246" t="s">
        <v>39</v>
      </c>
      <c r="J246">
        <v>1574.4</v>
      </c>
      <c r="K246">
        <v>1574.4</v>
      </c>
      <c r="L246" t="s">
        <v>514</v>
      </c>
      <c r="M246" t="s">
        <v>515</v>
      </c>
      <c r="N246" t="s">
        <v>493</v>
      </c>
      <c r="O246" t="s">
        <v>494</v>
      </c>
      <c r="P246" t="s">
        <v>37</v>
      </c>
      <c r="Q246" t="s">
        <v>38</v>
      </c>
    </row>
    <row r="247" spans="1:17" x14ac:dyDescent="0.2">
      <c r="A247" t="s">
        <v>513</v>
      </c>
      <c r="B247">
        <v>2025</v>
      </c>
      <c r="C247">
        <v>10</v>
      </c>
      <c r="D247" t="s">
        <v>198</v>
      </c>
      <c r="E247" t="s">
        <v>19</v>
      </c>
      <c r="F247" t="s">
        <v>127</v>
      </c>
      <c r="G247" t="s">
        <v>499</v>
      </c>
      <c r="H247" t="s">
        <v>129</v>
      </c>
      <c r="I247" t="s">
        <v>499</v>
      </c>
      <c r="J247">
        <v>18963.53</v>
      </c>
      <c r="K247">
        <v>18963.53</v>
      </c>
      <c r="L247" t="s">
        <v>514</v>
      </c>
      <c r="M247" t="s">
        <v>515</v>
      </c>
      <c r="N247" t="s">
        <v>493</v>
      </c>
      <c r="O247" t="s">
        <v>494</v>
      </c>
      <c r="P247" t="s">
        <v>501</v>
      </c>
      <c r="Q247" t="s">
        <v>499</v>
      </c>
    </row>
    <row r="248" spans="1:17" x14ac:dyDescent="0.2">
      <c r="A248" t="s">
        <v>513</v>
      </c>
      <c r="B248">
        <v>2025</v>
      </c>
      <c r="C248">
        <v>10</v>
      </c>
      <c r="D248" t="s">
        <v>198</v>
      </c>
      <c r="E248" t="s">
        <v>19</v>
      </c>
      <c r="F248" t="s">
        <v>127</v>
      </c>
      <c r="G248" t="s">
        <v>22</v>
      </c>
      <c r="H248" t="s">
        <v>132</v>
      </c>
      <c r="I248" t="s">
        <v>22</v>
      </c>
      <c r="J248">
        <v>2213.86</v>
      </c>
      <c r="K248">
        <v>2213.86</v>
      </c>
      <c r="L248" t="s">
        <v>514</v>
      </c>
      <c r="M248" t="s">
        <v>515</v>
      </c>
      <c r="N248" t="s">
        <v>493</v>
      </c>
      <c r="O248" t="s">
        <v>494</v>
      </c>
      <c r="P248" t="s">
        <v>135</v>
      </c>
      <c r="Q248" t="s">
        <v>136</v>
      </c>
    </row>
    <row r="249" spans="1:17" x14ac:dyDescent="0.2">
      <c r="A249" t="s">
        <v>513</v>
      </c>
      <c r="B249">
        <v>2025</v>
      </c>
      <c r="C249">
        <v>10</v>
      </c>
      <c r="D249" t="s">
        <v>198</v>
      </c>
      <c r="E249" t="s">
        <v>19</v>
      </c>
      <c r="F249" t="s">
        <v>127</v>
      </c>
      <c r="G249" t="s">
        <v>22</v>
      </c>
      <c r="H249" t="s">
        <v>132</v>
      </c>
      <c r="I249" t="s">
        <v>22</v>
      </c>
      <c r="J249">
        <v>1165.08</v>
      </c>
      <c r="K249">
        <v>1165.08</v>
      </c>
      <c r="L249" t="s">
        <v>514</v>
      </c>
      <c r="M249" t="s">
        <v>515</v>
      </c>
      <c r="N249" t="s">
        <v>493</v>
      </c>
      <c r="O249" t="s">
        <v>494</v>
      </c>
      <c r="P249" t="s">
        <v>137</v>
      </c>
      <c r="Q249" t="s">
        <v>138</v>
      </c>
    </row>
    <row r="250" spans="1:17" x14ac:dyDescent="0.2">
      <c r="A250" t="s">
        <v>513</v>
      </c>
      <c r="B250">
        <v>2025</v>
      </c>
      <c r="C250">
        <v>10</v>
      </c>
      <c r="D250" t="s">
        <v>198</v>
      </c>
      <c r="E250" t="s">
        <v>19</v>
      </c>
      <c r="F250" t="s">
        <v>127</v>
      </c>
      <c r="G250" t="s">
        <v>495</v>
      </c>
      <c r="H250" t="s">
        <v>129</v>
      </c>
      <c r="I250" t="s">
        <v>318</v>
      </c>
      <c r="J250">
        <v>161.55000000000001</v>
      </c>
      <c r="K250">
        <v>161.55000000000001</v>
      </c>
      <c r="L250" t="s">
        <v>514</v>
      </c>
      <c r="M250" t="s">
        <v>515</v>
      </c>
      <c r="N250" t="s">
        <v>493</v>
      </c>
      <c r="O250" t="s">
        <v>494</v>
      </c>
      <c r="P250" t="s">
        <v>496</v>
      </c>
      <c r="Q250" t="s">
        <v>495</v>
      </c>
    </row>
    <row r="251" spans="1:17" x14ac:dyDescent="0.2">
      <c r="A251" t="s">
        <v>513</v>
      </c>
      <c r="B251">
        <v>2025</v>
      </c>
      <c r="C251">
        <v>10</v>
      </c>
      <c r="D251" t="s">
        <v>198</v>
      </c>
      <c r="E251" t="s">
        <v>19</v>
      </c>
      <c r="F251" t="s">
        <v>127</v>
      </c>
      <c r="G251" t="s">
        <v>495</v>
      </c>
      <c r="H251" t="s">
        <v>129</v>
      </c>
      <c r="I251" t="s">
        <v>500</v>
      </c>
      <c r="J251">
        <v>9441</v>
      </c>
      <c r="K251">
        <v>9441</v>
      </c>
      <c r="L251" t="s">
        <v>514</v>
      </c>
      <c r="M251" t="s">
        <v>515</v>
      </c>
      <c r="N251" t="s">
        <v>493</v>
      </c>
      <c r="O251" t="s">
        <v>494</v>
      </c>
      <c r="P251" t="s">
        <v>496</v>
      </c>
      <c r="Q251" t="s">
        <v>495</v>
      </c>
    </row>
    <row r="252" spans="1:17" x14ac:dyDescent="0.2">
      <c r="A252" t="s">
        <v>513</v>
      </c>
      <c r="B252">
        <v>2025</v>
      </c>
      <c r="C252">
        <v>10</v>
      </c>
      <c r="D252" t="s">
        <v>198</v>
      </c>
      <c r="E252" t="s">
        <v>19</v>
      </c>
      <c r="F252" t="s">
        <v>72</v>
      </c>
      <c r="G252" t="s">
        <v>73</v>
      </c>
      <c r="H252" t="s">
        <v>73</v>
      </c>
      <c r="I252" t="s">
        <v>73</v>
      </c>
      <c r="J252">
        <v>6560.05</v>
      </c>
      <c r="K252">
        <v>6560.05</v>
      </c>
      <c r="L252" t="s">
        <v>514</v>
      </c>
      <c r="M252" t="s">
        <v>515</v>
      </c>
      <c r="N252" t="s">
        <v>493</v>
      </c>
      <c r="O252" t="s">
        <v>494</v>
      </c>
      <c r="P252" t="s">
        <v>74</v>
      </c>
      <c r="Q252" t="s">
        <v>75</v>
      </c>
    </row>
    <row r="253" spans="1:17" x14ac:dyDescent="0.2">
      <c r="A253" t="s">
        <v>513</v>
      </c>
      <c r="B253">
        <v>2025</v>
      </c>
      <c r="C253">
        <v>10</v>
      </c>
      <c r="D253" t="s">
        <v>198</v>
      </c>
      <c r="E253" t="s">
        <v>19</v>
      </c>
      <c r="F253" t="s">
        <v>72</v>
      </c>
      <c r="G253" t="s">
        <v>76</v>
      </c>
      <c r="H253" t="s">
        <v>77</v>
      </c>
      <c r="I253" t="s">
        <v>78</v>
      </c>
      <c r="J253">
        <v>124.06</v>
      </c>
      <c r="K253">
        <v>124.06</v>
      </c>
      <c r="L253" t="s">
        <v>514</v>
      </c>
      <c r="M253" t="s">
        <v>515</v>
      </c>
      <c r="N253" t="s">
        <v>493</v>
      </c>
      <c r="O253" t="s">
        <v>494</v>
      </c>
      <c r="P253" t="s">
        <v>79</v>
      </c>
      <c r="Q253" t="s">
        <v>76</v>
      </c>
    </row>
    <row r="254" spans="1:17" x14ac:dyDescent="0.2">
      <c r="A254" t="s">
        <v>513</v>
      </c>
      <c r="B254">
        <v>2025</v>
      </c>
      <c r="C254">
        <v>10</v>
      </c>
      <c r="D254" t="s">
        <v>198</v>
      </c>
      <c r="E254" t="s">
        <v>19</v>
      </c>
      <c r="F254" t="s">
        <v>72</v>
      </c>
      <c r="G254" t="s">
        <v>80</v>
      </c>
      <c r="H254" t="s">
        <v>77</v>
      </c>
      <c r="I254" t="s">
        <v>78</v>
      </c>
      <c r="J254">
        <v>96.04</v>
      </c>
      <c r="K254">
        <v>96.04</v>
      </c>
      <c r="L254" t="s">
        <v>514</v>
      </c>
      <c r="M254" t="s">
        <v>515</v>
      </c>
      <c r="N254" t="s">
        <v>493</v>
      </c>
      <c r="O254" t="s">
        <v>494</v>
      </c>
      <c r="P254" t="s">
        <v>92</v>
      </c>
      <c r="Q254" t="s">
        <v>93</v>
      </c>
    </row>
    <row r="255" spans="1:17" x14ac:dyDescent="0.2">
      <c r="A255" t="s">
        <v>513</v>
      </c>
      <c r="B255">
        <v>2025</v>
      </c>
      <c r="C255">
        <v>10</v>
      </c>
      <c r="D255" t="s">
        <v>198</v>
      </c>
      <c r="E255" t="s">
        <v>19</v>
      </c>
      <c r="F255" t="s">
        <v>72</v>
      </c>
      <c r="G255" t="s">
        <v>80</v>
      </c>
      <c r="H255" t="s">
        <v>77</v>
      </c>
      <c r="I255" t="s">
        <v>78</v>
      </c>
      <c r="J255">
        <v>1444.09</v>
      </c>
      <c r="K255">
        <v>1444.09</v>
      </c>
      <c r="L255" t="s">
        <v>514</v>
      </c>
      <c r="M255" t="s">
        <v>515</v>
      </c>
      <c r="N255" t="s">
        <v>493</v>
      </c>
      <c r="O255" t="s">
        <v>494</v>
      </c>
      <c r="P255" t="s">
        <v>140</v>
      </c>
      <c r="Q255" t="s">
        <v>141</v>
      </c>
    </row>
    <row r="256" spans="1:17" x14ac:dyDescent="0.2">
      <c r="A256" t="s">
        <v>513</v>
      </c>
      <c r="B256">
        <v>2025</v>
      </c>
      <c r="C256">
        <v>10</v>
      </c>
      <c r="D256" t="s">
        <v>198</v>
      </c>
      <c r="E256" t="s">
        <v>19</v>
      </c>
      <c r="F256" t="s">
        <v>72</v>
      </c>
      <c r="G256" t="s">
        <v>48</v>
      </c>
      <c r="H256" t="s">
        <v>35</v>
      </c>
      <c r="I256" t="s">
        <v>39</v>
      </c>
      <c r="J256">
        <v>25.89</v>
      </c>
      <c r="K256">
        <v>25.89</v>
      </c>
      <c r="L256" t="s">
        <v>514</v>
      </c>
      <c r="M256" t="s">
        <v>515</v>
      </c>
      <c r="N256" t="s">
        <v>493</v>
      </c>
      <c r="O256" t="s">
        <v>494</v>
      </c>
      <c r="P256" t="s">
        <v>101</v>
      </c>
      <c r="Q256" t="s">
        <v>102</v>
      </c>
    </row>
    <row r="257" spans="1:17" x14ac:dyDescent="0.2">
      <c r="A257" t="s">
        <v>513</v>
      </c>
      <c r="B257">
        <v>2025</v>
      </c>
      <c r="C257">
        <v>10</v>
      </c>
      <c r="D257" t="s">
        <v>198</v>
      </c>
      <c r="E257" t="s">
        <v>19</v>
      </c>
      <c r="F257" t="s">
        <v>72</v>
      </c>
      <c r="G257" t="s">
        <v>48</v>
      </c>
      <c r="H257" t="s">
        <v>35</v>
      </c>
      <c r="I257" t="s">
        <v>39</v>
      </c>
      <c r="J257">
        <v>533.9</v>
      </c>
      <c r="K257">
        <v>533.9</v>
      </c>
      <c r="L257" t="s">
        <v>514</v>
      </c>
      <c r="M257" t="s">
        <v>515</v>
      </c>
      <c r="N257" t="s">
        <v>493</v>
      </c>
      <c r="O257" t="s">
        <v>494</v>
      </c>
      <c r="P257" t="s">
        <v>108</v>
      </c>
      <c r="Q257" t="s">
        <v>109</v>
      </c>
    </row>
    <row r="258" spans="1:17" x14ac:dyDescent="0.2">
      <c r="A258" t="s">
        <v>513</v>
      </c>
      <c r="B258">
        <v>2025</v>
      </c>
      <c r="C258">
        <v>10</v>
      </c>
      <c r="D258" t="s">
        <v>198</v>
      </c>
      <c r="E258" t="s">
        <v>19</v>
      </c>
      <c r="F258" t="s">
        <v>72</v>
      </c>
      <c r="G258" t="s">
        <v>48</v>
      </c>
      <c r="H258" t="s">
        <v>35</v>
      </c>
      <c r="I258" t="s">
        <v>39</v>
      </c>
      <c r="J258">
        <v>214.59</v>
      </c>
      <c r="K258">
        <v>214.59</v>
      </c>
      <c r="L258" t="s">
        <v>514</v>
      </c>
      <c r="M258" t="s">
        <v>515</v>
      </c>
      <c r="N258" t="s">
        <v>493</v>
      </c>
      <c r="O258" t="s">
        <v>494</v>
      </c>
      <c r="P258" t="s">
        <v>103</v>
      </c>
      <c r="Q258" t="s">
        <v>104</v>
      </c>
    </row>
    <row r="259" spans="1:17" x14ac:dyDescent="0.2">
      <c r="A259" t="s">
        <v>513</v>
      </c>
      <c r="B259">
        <v>2025</v>
      </c>
      <c r="C259">
        <v>10</v>
      </c>
      <c r="D259" t="s">
        <v>198</v>
      </c>
      <c r="E259" t="s">
        <v>19</v>
      </c>
      <c r="F259" t="s">
        <v>72</v>
      </c>
      <c r="G259" t="s">
        <v>48</v>
      </c>
      <c r="H259" t="s">
        <v>35</v>
      </c>
      <c r="I259" t="s">
        <v>39</v>
      </c>
      <c r="J259">
        <v>1436.37</v>
      </c>
      <c r="K259">
        <v>1436.37</v>
      </c>
      <c r="L259" t="s">
        <v>514</v>
      </c>
      <c r="M259" t="s">
        <v>515</v>
      </c>
      <c r="N259" t="s">
        <v>493</v>
      </c>
      <c r="O259" t="s">
        <v>494</v>
      </c>
      <c r="P259" t="s">
        <v>97</v>
      </c>
      <c r="Q259" t="s">
        <v>98</v>
      </c>
    </row>
    <row r="260" spans="1:17" x14ac:dyDescent="0.2">
      <c r="A260" t="s">
        <v>513</v>
      </c>
      <c r="B260">
        <v>2025</v>
      </c>
      <c r="C260">
        <v>10</v>
      </c>
      <c r="D260" t="s">
        <v>198</v>
      </c>
      <c r="E260" t="s">
        <v>19</v>
      </c>
      <c r="F260" t="s">
        <v>72</v>
      </c>
      <c r="G260" t="s">
        <v>48</v>
      </c>
      <c r="H260" t="s">
        <v>35</v>
      </c>
      <c r="I260" t="s">
        <v>39</v>
      </c>
      <c r="J260">
        <v>1764.26</v>
      </c>
      <c r="K260">
        <v>1764.26</v>
      </c>
      <c r="L260" t="s">
        <v>514</v>
      </c>
      <c r="M260" t="s">
        <v>515</v>
      </c>
      <c r="N260" t="s">
        <v>493</v>
      </c>
      <c r="O260" t="s">
        <v>494</v>
      </c>
      <c r="P260" t="s">
        <v>105</v>
      </c>
      <c r="Q260" t="s">
        <v>106</v>
      </c>
    </row>
    <row r="261" spans="1:17" x14ac:dyDescent="0.2">
      <c r="A261" t="s">
        <v>513</v>
      </c>
      <c r="B261">
        <v>2025</v>
      </c>
      <c r="C261">
        <v>10</v>
      </c>
      <c r="D261" t="s">
        <v>198</v>
      </c>
      <c r="E261" t="s">
        <v>19</v>
      </c>
      <c r="F261" t="s">
        <v>72</v>
      </c>
      <c r="G261" t="s">
        <v>48</v>
      </c>
      <c r="H261" t="s">
        <v>35</v>
      </c>
      <c r="I261" t="s">
        <v>39</v>
      </c>
      <c r="J261">
        <v>4758.3100000000004</v>
      </c>
      <c r="K261">
        <v>4758.3100000000004</v>
      </c>
      <c r="L261" t="s">
        <v>514</v>
      </c>
      <c r="M261" t="s">
        <v>515</v>
      </c>
      <c r="N261" t="s">
        <v>493</v>
      </c>
      <c r="O261" t="s">
        <v>494</v>
      </c>
      <c r="P261" t="s">
        <v>278</v>
      </c>
      <c r="Q261" t="s">
        <v>279</v>
      </c>
    </row>
    <row r="262" spans="1:17" x14ac:dyDescent="0.2">
      <c r="A262" t="s">
        <v>513</v>
      </c>
      <c r="B262">
        <v>2025</v>
      </c>
      <c r="C262">
        <v>10</v>
      </c>
      <c r="D262" t="s">
        <v>198</v>
      </c>
      <c r="E262" t="s">
        <v>110</v>
      </c>
      <c r="F262" t="s">
        <v>111</v>
      </c>
      <c r="G262" t="s">
        <v>112</v>
      </c>
      <c r="H262" t="s">
        <v>113</v>
      </c>
      <c r="I262" t="s">
        <v>114</v>
      </c>
      <c r="J262">
        <v>2113.7199999999998</v>
      </c>
      <c r="K262">
        <v>2113.7199999999998</v>
      </c>
      <c r="L262" t="s">
        <v>514</v>
      </c>
      <c r="M262" t="s">
        <v>515</v>
      </c>
      <c r="N262" t="s">
        <v>493</v>
      </c>
      <c r="O262" t="s">
        <v>494</v>
      </c>
      <c r="P262" t="s">
        <v>115</v>
      </c>
      <c r="Q262" t="s">
        <v>114</v>
      </c>
    </row>
    <row r="263" spans="1:17" x14ac:dyDescent="0.2">
      <c r="A263" t="s">
        <v>513</v>
      </c>
      <c r="B263">
        <v>2025</v>
      </c>
      <c r="C263">
        <v>10</v>
      </c>
      <c r="D263" t="s">
        <v>198</v>
      </c>
      <c r="E263" t="s">
        <v>110</v>
      </c>
      <c r="F263" t="s">
        <v>111</v>
      </c>
      <c r="G263" t="s">
        <v>112</v>
      </c>
      <c r="H263" t="s">
        <v>113</v>
      </c>
      <c r="I263" t="s">
        <v>116</v>
      </c>
      <c r="J263">
        <v>0.03</v>
      </c>
      <c r="K263">
        <v>0.03</v>
      </c>
      <c r="L263" t="s">
        <v>514</v>
      </c>
      <c r="M263" t="s">
        <v>515</v>
      </c>
      <c r="N263" t="s">
        <v>493</v>
      </c>
      <c r="O263" t="s">
        <v>494</v>
      </c>
      <c r="P263" t="s">
        <v>117</v>
      </c>
      <c r="Q263" t="s">
        <v>116</v>
      </c>
    </row>
    <row r="264" spans="1:17" x14ac:dyDescent="0.2">
      <c r="A264" t="s">
        <v>513</v>
      </c>
      <c r="B264">
        <v>2025</v>
      </c>
      <c r="C264">
        <v>10</v>
      </c>
      <c r="D264" t="s">
        <v>198</v>
      </c>
      <c r="E264" t="s">
        <v>110</v>
      </c>
      <c r="F264" t="s">
        <v>111</v>
      </c>
      <c r="G264" t="s">
        <v>112</v>
      </c>
      <c r="H264" t="s">
        <v>113</v>
      </c>
      <c r="I264" t="s">
        <v>118</v>
      </c>
      <c r="J264">
        <v>2567.21</v>
      </c>
      <c r="K264">
        <v>2567.21</v>
      </c>
      <c r="L264" t="s">
        <v>514</v>
      </c>
      <c r="M264" t="s">
        <v>515</v>
      </c>
      <c r="N264" t="s">
        <v>493</v>
      </c>
      <c r="O264" t="s">
        <v>494</v>
      </c>
      <c r="P264" t="s">
        <v>119</v>
      </c>
      <c r="Q264" t="s">
        <v>118</v>
      </c>
    </row>
    <row r="265" spans="1:17" x14ac:dyDescent="0.2">
      <c r="A265" t="s">
        <v>513</v>
      </c>
      <c r="B265">
        <v>2025</v>
      </c>
      <c r="C265">
        <v>11</v>
      </c>
      <c r="D265" t="s">
        <v>204</v>
      </c>
      <c r="E265" t="s">
        <v>19</v>
      </c>
      <c r="F265" t="s">
        <v>20</v>
      </c>
      <c r="G265" t="s">
        <v>402</v>
      </c>
      <c r="H265" t="s">
        <v>29</v>
      </c>
      <c r="I265" t="s">
        <v>30</v>
      </c>
      <c r="J265">
        <v>3552.6399999999994</v>
      </c>
      <c r="K265">
        <v>3552.6399999999994</v>
      </c>
      <c r="L265" t="s">
        <v>514</v>
      </c>
      <c r="M265" t="s">
        <v>515</v>
      </c>
      <c r="N265" t="s">
        <v>493</v>
      </c>
      <c r="O265" t="s">
        <v>494</v>
      </c>
      <c r="P265" t="s">
        <v>403</v>
      </c>
      <c r="Q265" t="s">
        <v>402</v>
      </c>
    </row>
    <row r="266" spans="1:17" x14ac:dyDescent="0.2">
      <c r="A266" t="s">
        <v>513</v>
      </c>
      <c r="B266">
        <v>2025</v>
      </c>
      <c r="C266">
        <v>11</v>
      </c>
      <c r="D266" t="s">
        <v>204</v>
      </c>
      <c r="E266" t="s">
        <v>19</v>
      </c>
      <c r="F266" t="s">
        <v>20</v>
      </c>
      <c r="G266" t="s">
        <v>46</v>
      </c>
      <c r="H266" t="s">
        <v>29</v>
      </c>
      <c r="I266" t="s">
        <v>30</v>
      </c>
      <c r="J266">
        <v>1186.56</v>
      </c>
      <c r="K266">
        <v>1186.56</v>
      </c>
      <c r="L266" t="s">
        <v>514</v>
      </c>
      <c r="M266" t="s">
        <v>515</v>
      </c>
      <c r="N266" t="s">
        <v>493</v>
      </c>
      <c r="O266" t="s">
        <v>494</v>
      </c>
      <c r="P266" t="s">
        <v>47</v>
      </c>
      <c r="Q266" t="s">
        <v>46</v>
      </c>
    </row>
    <row r="267" spans="1:17" x14ac:dyDescent="0.2">
      <c r="A267" t="s">
        <v>513</v>
      </c>
      <c r="B267">
        <v>2025</v>
      </c>
      <c r="C267">
        <v>11</v>
      </c>
      <c r="D267" t="s">
        <v>204</v>
      </c>
      <c r="E267" t="s">
        <v>19</v>
      </c>
      <c r="F267" t="s">
        <v>20</v>
      </c>
      <c r="G267" t="s">
        <v>48</v>
      </c>
      <c r="H267" t="s">
        <v>35</v>
      </c>
      <c r="I267" t="s">
        <v>39</v>
      </c>
      <c r="J267">
        <v>-254.76000000000002</v>
      </c>
      <c r="K267">
        <v>-254.76000000000002</v>
      </c>
      <c r="L267" t="s">
        <v>514</v>
      </c>
      <c r="M267" t="s">
        <v>515</v>
      </c>
      <c r="N267" t="s">
        <v>493</v>
      </c>
      <c r="O267" t="s">
        <v>494</v>
      </c>
      <c r="P267" t="s">
        <v>52</v>
      </c>
      <c r="Q267" t="s">
        <v>53</v>
      </c>
    </row>
    <row r="268" spans="1:17" x14ac:dyDescent="0.2">
      <c r="A268" t="s">
        <v>513</v>
      </c>
      <c r="B268">
        <v>2025</v>
      </c>
      <c r="C268">
        <v>11</v>
      </c>
      <c r="D268" t="s">
        <v>204</v>
      </c>
      <c r="E268" t="s">
        <v>19</v>
      </c>
      <c r="F268" t="s">
        <v>20</v>
      </c>
      <c r="G268" t="s">
        <v>48</v>
      </c>
      <c r="H268" t="s">
        <v>35</v>
      </c>
      <c r="I268" t="s">
        <v>39</v>
      </c>
      <c r="J268">
        <v>263.38</v>
      </c>
      <c r="K268">
        <v>263.38</v>
      </c>
      <c r="L268" t="s">
        <v>514</v>
      </c>
      <c r="M268" t="s">
        <v>515</v>
      </c>
      <c r="N268" t="s">
        <v>493</v>
      </c>
      <c r="O268" t="s">
        <v>494</v>
      </c>
      <c r="P268" t="s">
        <v>50</v>
      </c>
      <c r="Q268" t="s">
        <v>51</v>
      </c>
    </row>
    <row r="269" spans="1:17" x14ac:dyDescent="0.2">
      <c r="A269" t="s">
        <v>513</v>
      </c>
      <c r="B269">
        <v>2025</v>
      </c>
      <c r="C269">
        <v>11</v>
      </c>
      <c r="D269" t="s">
        <v>204</v>
      </c>
      <c r="E269" t="s">
        <v>19</v>
      </c>
      <c r="F269" t="s">
        <v>20</v>
      </c>
      <c r="G269" t="s">
        <v>48</v>
      </c>
      <c r="H269" t="s">
        <v>35</v>
      </c>
      <c r="I269" t="s">
        <v>39</v>
      </c>
      <c r="J269">
        <v>52.68</v>
      </c>
      <c r="K269">
        <v>52.68</v>
      </c>
      <c r="L269" t="s">
        <v>514</v>
      </c>
      <c r="M269" t="s">
        <v>515</v>
      </c>
      <c r="N269" t="s">
        <v>493</v>
      </c>
      <c r="O269" t="s">
        <v>494</v>
      </c>
      <c r="P269" t="s">
        <v>54</v>
      </c>
      <c r="Q269" t="s">
        <v>55</v>
      </c>
    </row>
    <row r="270" spans="1:17" x14ac:dyDescent="0.2">
      <c r="A270" t="s">
        <v>513</v>
      </c>
      <c r="B270">
        <v>2025</v>
      </c>
      <c r="C270">
        <v>11</v>
      </c>
      <c r="D270" t="s">
        <v>204</v>
      </c>
      <c r="E270" t="s">
        <v>19</v>
      </c>
      <c r="F270" t="s">
        <v>20</v>
      </c>
      <c r="G270" t="s">
        <v>56</v>
      </c>
      <c r="H270" t="s">
        <v>35</v>
      </c>
      <c r="I270" t="s">
        <v>39</v>
      </c>
      <c r="J270">
        <v>0.04</v>
      </c>
      <c r="K270">
        <v>0.04</v>
      </c>
      <c r="L270" t="s">
        <v>514</v>
      </c>
      <c r="M270" t="s">
        <v>515</v>
      </c>
      <c r="N270" t="s">
        <v>493</v>
      </c>
      <c r="O270" t="s">
        <v>494</v>
      </c>
      <c r="P270" t="s">
        <v>57</v>
      </c>
      <c r="Q270" t="s">
        <v>58</v>
      </c>
    </row>
    <row r="271" spans="1:17" x14ac:dyDescent="0.2">
      <c r="A271" t="s">
        <v>513</v>
      </c>
      <c r="B271">
        <v>2025</v>
      </c>
      <c r="C271">
        <v>11</v>
      </c>
      <c r="D271" t="s">
        <v>204</v>
      </c>
      <c r="E271" t="s">
        <v>19</v>
      </c>
      <c r="F271" t="s">
        <v>20</v>
      </c>
      <c r="G271" t="s">
        <v>56</v>
      </c>
      <c r="H271" t="s">
        <v>35</v>
      </c>
      <c r="I271" t="s">
        <v>39</v>
      </c>
      <c r="J271">
        <v>685.31999999999994</v>
      </c>
      <c r="K271">
        <v>685.31999999999994</v>
      </c>
      <c r="L271" t="s">
        <v>514</v>
      </c>
      <c r="M271" t="s">
        <v>515</v>
      </c>
      <c r="N271" t="s">
        <v>493</v>
      </c>
      <c r="O271" t="s">
        <v>494</v>
      </c>
      <c r="P271" t="s">
        <v>57</v>
      </c>
      <c r="Q271" t="s">
        <v>58</v>
      </c>
    </row>
    <row r="272" spans="1:17" x14ac:dyDescent="0.2">
      <c r="A272" t="s">
        <v>513</v>
      </c>
      <c r="B272">
        <v>2025</v>
      </c>
      <c r="C272">
        <v>11</v>
      </c>
      <c r="D272" t="s">
        <v>204</v>
      </c>
      <c r="E272" t="s">
        <v>19</v>
      </c>
      <c r="F272" t="s">
        <v>20</v>
      </c>
      <c r="G272" t="s">
        <v>61</v>
      </c>
      <c r="H272" t="s">
        <v>61</v>
      </c>
      <c r="I272" t="s">
        <v>61</v>
      </c>
      <c r="J272">
        <v>41.82</v>
      </c>
      <c r="K272">
        <v>41.82</v>
      </c>
      <c r="L272" t="s">
        <v>514</v>
      </c>
      <c r="M272" t="s">
        <v>515</v>
      </c>
      <c r="N272" t="s">
        <v>493</v>
      </c>
      <c r="O272" t="s">
        <v>494</v>
      </c>
      <c r="P272" t="s">
        <v>121</v>
      </c>
      <c r="Q272" t="s">
        <v>122</v>
      </c>
    </row>
    <row r="273" spans="1:17" x14ac:dyDescent="0.2">
      <c r="A273" t="s">
        <v>513</v>
      </c>
      <c r="B273">
        <v>2025</v>
      </c>
      <c r="C273">
        <v>11</v>
      </c>
      <c r="D273" t="s">
        <v>204</v>
      </c>
      <c r="E273" t="s">
        <v>19</v>
      </c>
      <c r="F273" t="s">
        <v>20</v>
      </c>
      <c r="G273" t="s">
        <v>68</v>
      </c>
      <c r="H273" t="s">
        <v>35</v>
      </c>
      <c r="I273" t="s">
        <v>39</v>
      </c>
      <c r="J273">
        <v>-0.1</v>
      </c>
      <c r="K273">
        <v>-0.1</v>
      </c>
      <c r="L273" t="s">
        <v>514</v>
      </c>
      <c r="M273" t="s">
        <v>515</v>
      </c>
      <c r="N273" t="s">
        <v>493</v>
      </c>
      <c r="O273" t="s">
        <v>494</v>
      </c>
      <c r="P273" t="s">
        <v>37</v>
      </c>
      <c r="Q273" t="s">
        <v>38</v>
      </c>
    </row>
    <row r="274" spans="1:17" x14ac:dyDescent="0.2">
      <c r="A274" t="s">
        <v>513</v>
      </c>
      <c r="B274">
        <v>2025</v>
      </c>
      <c r="C274">
        <v>11</v>
      </c>
      <c r="D274" t="s">
        <v>204</v>
      </c>
      <c r="E274" t="s">
        <v>19</v>
      </c>
      <c r="F274" t="s">
        <v>20</v>
      </c>
      <c r="G274" t="s">
        <v>68</v>
      </c>
      <c r="H274" t="s">
        <v>35</v>
      </c>
      <c r="I274" t="s">
        <v>39</v>
      </c>
      <c r="J274">
        <v>314.88</v>
      </c>
      <c r="K274">
        <v>314.88</v>
      </c>
      <c r="L274" t="s">
        <v>514</v>
      </c>
      <c r="M274" t="s">
        <v>515</v>
      </c>
      <c r="N274" t="s">
        <v>493</v>
      </c>
      <c r="O274" t="s">
        <v>494</v>
      </c>
      <c r="P274" t="s">
        <v>37</v>
      </c>
      <c r="Q274" t="s">
        <v>38</v>
      </c>
    </row>
    <row r="275" spans="1:17" x14ac:dyDescent="0.2">
      <c r="A275" t="s">
        <v>513</v>
      </c>
      <c r="B275">
        <v>2025</v>
      </c>
      <c r="C275">
        <v>11</v>
      </c>
      <c r="D275" t="s">
        <v>204</v>
      </c>
      <c r="E275" t="s">
        <v>19</v>
      </c>
      <c r="F275" t="s">
        <v>72</v>
      </c>
      <c r="G275" t="s">
        <v>73</v>
      </c>
      <c r="H275" t="s">
        <v>73</v>
      </c>
      <c r="I275" t="s">
        <v>73</v>
      </c>
      <c r="J275">
        <v>-5149.7800000000007</v>
      </c>
      <c r="K275">
        <v>-5149.7800000000007</v>
      </c>
      <c r="L275" t="s">
        <v>514</v>
      </c>
      <c r="M275" t="s">
        <v>515</v>
      </c>
      <c r="N275" t="s">
        <v>493</v>
      </c>
      <c r="O275" t="s">
        <v>494</v>
      </c>
      <c r="P275" t="s">
        <v>74</v>
      </c>
      <c r="Q275" t="s">
        <v>75</v>
      </c>
    </row>
    <row r="276" spans="1:17" x14ac:dyDescent="0.2">
      <c r="A276" t="s">
        <v>513</v>
      </c>
      <c r="B276">
        <v>2025</v>
      </c>
      <c r="C276">
        <v>11</v>
      </c>
      <c r="D276" t="s">
        <v>204</v>
      </c>
      <c r="E276" t="s">
        <v>19</v>
      </c>
      <c r="F276" t="s">
        <v>72</v>
      </c>
      <c r="G276" t="s">
        <v>76</v>
      </c>
      <c r="H276" t="s">
        <v>77</v>
      </c>
      <c r="I276" t="s">
        <v>78</v>
      </c>
      <c r="J276">
        <v>2.62</v>
      </c>
      <c r="K276">
        <v>2.62</v>
      </c>
      <c r="L276" t="s">
        <v>514</v>
      </c>
      <c r="M276" t="s">
        <v>515</v>
      </c>
      <c r="N276" t="s">
        <v>493</v>
      </c>
      <c r="O276" t="s">
        <v>494</v>
      </c>
      <c r="P276" t="s">
        <v>79</v>
      </c>
      <c r="Q276" t="s">
        <v>76</v>
      </c>
    </row>
    <row r="277" spans="1:17" x14ac:dyDescent="0.2">
      <c r="A277" t="s">
        <v>513</v>
      </c>
      <c r="B277">
        <v>2025</v>
      </c>
      <c r="C277">
        <v>11</v>
      </c>
      <c r="D277" t="s">
        <v>204</v>
      </c>
      <c r="E277" t="s">
        <v>19</v>
      </c>
      <c r="F277" t="s">
        <v>72</v>
      </c>
      <c r="G277" t="s">
        <v>80</v>
      </c>
      <c r="H277" t="s">
        <v>77</v>
      </c>
      <c r="I277" t="s">
        <v>78</v>
      </c>
      <c r="J277">
        <v>12.32</v>
      </c>
      <c r="K277">
        <v>12.32</v>
      </c>
      <c r="L277" t="s">
        <v>514</v>
      </c>
      <c r="M277" t="s">
        <v>515</v>
      </c>
      <c r="N277" t="s">
        <v>493</v>
      </c>
      <c r="O277" t="s">
        <v>494</v>
      </c>
      <c r="P277" t="s">
        <v>92</v>
      </c>
      <c r="Q277" t="s">
        <v>93</v>
      </c>
    </row>
    <row r="278" spans="1:17" x14ac:dyDescent="0.2">
      <c r="A278" t="s">
        <v>513</v>
      </c>
      <c r="B278">
        <v>2025</v>
      </c>
      <c r="C278">
        <v>11</v>
      </c>
      <c r="D278" t="s">
        <v>204</v>
      </c>
      <c r="E278" t="s">
        <v>19</v>
      </c>
      <c r="F278" t="s">
        <v>72</v>
      </c>
      <c r="G278" t="s">
        <v>48</v>
      </c>
      <c r="H278" t="s">
        <v>35</v>
      </c>
      <c r="I278" t="s">
        <v>39</v>
      </c>
      <c r="J278">
        <v>26.69</v>
      </c>
      <c r="K278">
        <v>26.69</v>
      </c>
      <c r="L278" t="s">
        <v>514</v>
      </c>
      <c r="M278" t="s">
        <v>515</v>
      </c>
      <c r="N278" t="s">
        <v>493</v>
      </c>
      <c r="O278" t="s">
        <v>494</v>
      </c>
      <c r="P278" t="s">
        <v>101</v>
      </c>
      <c r="Q278" t="s">
        <v>102</v>
      </c>
    </row>
    <row r="279" spans="1:17" x14ac:dyDescent="0.2">
      <c r="A279" t="s">
        <v>513</v>
      </c>
      <c r="B279">
        <v>2025</v>
      </c>
      <c r="C279">
        <v>11</v>
      </c>
      <c r="D279" t="s">
        <v>204</v>
      </c>
      <c r="E279" t="s">
        <v>19</v>
      </c>
      <c r="F279" t="s">
        <v>72</v>
      </c>
      <c r="G279" t="s">
        <v>48</v>
      </c>
      <c r="H279" t="s">
        <v>35</v>
      </c>
      <c r="I279" t="s">
        <v>39</v>
      </c>
      <c r="J279">
        <v>149.08000000000001</v>
      </c>
      <c r="K279">
        <v>149.08000000000001</v>
      </c>
      <c r="L279" t="s">
        <v>514</v>
      </c>
      <c r="M279" t="s">
        <v>515</v>
      </c>
      <c r="N279" t="s">
        <v>493</v>
      </c>
      <c r="O279" t="s">
        <v>494</v>
      </c>
      <c r="P279" t="s">
        <v>108</v>
      </c>
      <c r="Q279" t="s">
        <v>109</v>
      </c>
    </row>
    <row r="280" spans="1:17" x14ac:dyDescent="0.2">
      <c r="A280" t="s">
        <v>513</v>
      </c>
      <c r="B280">
        <v>2025</v>
      </c>
      <c r="C280">
        <v>11</v>
      </c>
      <c r="D280" t="s">
        <v>204</v>
      </c>
      <c r="E280" t="s">
        <v>19</v>
      </c>
      <c r="F280" t="s">
        <v>72</v>
      </c>
      <c r="G280" t="s">
        <v>48</v>
      </c>
      <c r="H280" t="s">
        <v>35</v>
      </c>
      <c r="I280" t="s">
        <v>39</v>
      </c>
      <c r="J280">
        <v>49.05</v>
      </c>
      <c r="K280">
        <v>49.05</v>
      </c>
      <c r="L280" t="s">
        <v>514</v>
      </c>
      <c r="M280" t="s">
        <v>515</v>
      </c>
      <c r="N280" t="s">
        <v>493</v>
      </c>
      <c r="O280" t="s">
        <v>494</v>
      </c>
      <c r="P280" t="s">
        <v>103</v>
      </c>
      <c r="Q280" t="s">
        <v>104</v>
      </c>
    </row>
    <row r="281" spans="1:17" x14ac:dyDescent="0.2">
      <c r="A281" t="s">
        <v>513</v>
      </c>
      <c r="B281">
        <v>2025</v>
      </c>
      <c r="C281">
        <v>11</v>
      </c>
      <c r="D281" t="s">
        <v>204</v>
      </c>
      <c r="E281" t="s">
        <v>19</v>
      </c>
      <c r="F281" t="s">
        <v>72</v>
      </c>
      <c r="G281" t="s">
        <v>48</v>
      </c>
      <c r="H281" t="s">
        <v>35</v>
      </c>
      <c r="I281" t="s">
        <v>39</v>
      </c>
      <c r="J281">
        <v>178.68</v>
      </c>
      <c r="K281">
        <v>178.68</v>
      </c>
      <c r="L281" t="s">
        <v>514</v>
      </c>
      <c r="M281" t="s">
        <v>515</v>
      </c>
      <c r="N281" t="s">
        <v>493</v>
      </c>
      <c r="O281" t="s">
        <v>494</v>
      </c>
      <c r="P281" t="s">
        <v>97</v>
      </c>
      <c r="Q281" t="s">
        <v>98</v>
      </c>
    </row>
    <row r="282" spans="1:17" x14ac:dyDescent="0.2">
      <c r="A282" t="s">
        <v>513</v>
      </c>
      <c r="B282">
        <v>2025</v>
      </c>
      <c r="C282">
        <v>11</v>
      </c>
      <c r="D282" t="s">
        <v>204</v>
      </c>
      <c r="E282" t="s">
        <v>19</v>
      </c>
      <c r="F282" t="s">
        <v>72</v>
      </c>
      <c r="G282" t="s">
        <v>48</v>
      </c>
      <c r="H282" t="s">
        <v>35</v>
      </c>
      <c r="I282" t="s">
        <v>39</v>
      </c>
      <c r="J282">
        <v>196.31</v>
      </c>
      <c r="K282">
        <v>196.31</v>
      </c>
      <c r="L282" t="s">
        <v>514</v>
      </c>
      <c r="M282" t="s">
        <v>515</v>
      </c>
      <c r="N282" t="s">
        <v>493</v>
      </c>
      <c r="O282" t="s">
        <v>494</v>
      </c>
      <c r="P282" t="s">
        <v>105</v>
      </c>
      <c r="Q282" t="s">
        <v>106</v>
      </c>
    </row>
    <row r="283" spans="1:17" x14ac:dyDescent="0.2">
      <c r="A283" t="s">
        <v>513</v>
      </c>
      <c r="B283">
        <v>2025</v>
      </c>
      <c r="C283">
        <v>11</v>
      </c>
      <c r="D283" t="s">
        <v>204</v>
      </c>
      <c r="E283" t="s">
        <v>19</v>
      </c>
      <c r="F283" t="s">
        <v>72</v>
      </c>
      <c r="G283" t="s">
        <v>48</v>
      </c>
      <c r="H283" t="s">
        <v>35</v>
      </c>
      <c r="I283" t="s">
        <v>39</v>
      </c>
      <c r="J283">
        <v>729</v>
      </c>
      <c r="K283">
        <v>729</v>
      </c>
      <c r="L283" t="s">
        <v>514</v>
      </c>
      <c r="M283" t="s">
        <v>515</v>
      </c>
      <c r="N283" t="s">
        <v>493</v>
      </c>
      <c r="O283" t="s">
        <v>494</v>
      </c>
      <c r="P283" t="s">
        <v>278</v>
      </c>
      <c r="Q283" t="s">
        <v>279</v>
      </c>
    </row>
    <row r="284" spans="1:17" x14ac:dyDescent="0.2">
      <c r="A284" t="s">
        <v>513</v>
      </c>
      <c r="B284">
        <v>2025</v>
      </c>
      <c r="C284">
        <v>11</v>
      </c>
      <c r="D284" t="s">
        <v>204</v>
      </c>
      <c r="E284" t="s">
        <v>110</v>
      </c>
      <c r="F284" t="s">
        <v>111</v>
      </c>
      <c r="G284" t="s">
        <v>112</v>
      </c>
      <c r="H284" t="s">
        <v>113</v>
      </c>
      <c r="I284" t="s">
        <v>114</v>
      </c>
      <c r="J284">
        <v>325.67</v>
      </c>
      <c r="K284">
        <v>325.67</v>
      </c>
      <c r="L284" t="s">
        <v>514</v>
      </c>
      <c r="M284" t="s">
        <v>515</v>
      </c>
      <c r="N284" t="s">
        <v>493</v>
      </c>
      <c r="O284" t="s">
        <v>494</v>
      </c>
      <c r="P284" t="s">
        <v>115</v>
      </c>
      <c r="Q284" t="s">
        <v>114</v>
      </c>
    </row>
    <row r="285" spans="1:17" x14ac:dyDescent="0.2">
      <c r="A285" t="s">
        <v>513</v>
      </c>
      <c r="B285">
        <v>2025</v>
      </c>
      <c r="C285">
        <v>11</v>
      </c>
      <c r="D285" t="s">
        <v>204</v>
      </c>
      <c r="E285" t="s">
        <v>110</v>
      </c>
      <c r="F285" t="s">
        <v>111</v>
      </c>
      <c r="G285" t="s">
        <v>112</v>
      </c>
      <c r="H285" t="s">
        <v>113</v>
      </c>
      <c r="I285" t="s">
        <v>118</v>
      </c>
      <c r="J285">
        <v>1108.4100000000001</v>
      </c>
      <c r="K285">
        <v>1108.4100000000001</v>
      </c>
      <c r="L285" t="s">
        <v>514</v>
      </c>
      <c r="M285" t="s">
        <v>515</v>
      </c>
      <c r="N285" t="s">
        <v>493</v>
      </c>
      <c r="O285" t="s">
        <v>494</v>
      </c>
      <c r="P285" t="s">
        <v>119</v>
      </c>
      <c r="Q285" t="s">
        <v>118</v>
      </c>
    </row>
    <row r="286" spans="1:17" x14ac:dyDescent="0.2">
      <c r="A286" t="s">
        <v>513</v>
      </c>
      <c r="B286">
        <v>2025</v>
      </c>
      <c r="C286">
        <v>12</v>
      </c>
      <c r="D286" t="s">
        <v>211</v>
      </c>
      <c r="E286" t="s">
        <v>19</v>
      </c>
      <c r="F286" t="s">
        <v>20</v>
      </c>
      <c r="G286" t="s">
        <v>212</v>
      </c>
      <c r="H286" t="s">
        <v>29</v>
      </c>
      <c r="I286" t="s">
        <v>30</v>
      </c>
      <c r="J286">
        <v>711.33999999999992</v>
      </c>
      <c r="K286">
        <v>711.33999999999992</v>
      </c>
      <c r="L286" t="s">
        <v>514</v>
      </c>
      <c r="M286" t="s">
        <v>515</v>
      </c>
      <c r="N286" t="s">
        <v>493</v>
      </c>
      <c r="O286" t="s">
        <v>494</v>
      </c>
      <c r="P286" t="s">
        <v>213</v>
      </c>
      <c r="Q286" t="s">
        <v>212</v>
      </c>
    </row>
    <row r="287" spans="1:17" x14ac:dyDescent="0.2">
      <c r="A287" t="s">
        <v>513</v>
      </c>
      <c r="B287">
        <v>2025</v>
      </c>
      <c r="C287">
        <v>12</v>
      </c>
      <c r="D287" t="s">
        <v>211</v>
      </c>
      <c r="E287" t="s">
        <v>19</v>
      </c>
      <c r="F287" t="s">
        <v>20</v>
      </c>
      <c r="G287" t="s">
        <v>46</v>
      </c>
      <c r="H287" t="s">
        <v>29</v>
      </c>
      <c r="I287" t="s">
        <v>30</v>
      </c>
      <c r="J287">
        <v>3378.4</v>
      </c>
      <c r="K287">
        <v>3378.4</v>
      </c>
      <c r="L287" t="s">
        <v>514</v>
      </c>
      <c r="M287" t="s">
        <v>515</v>
      </c>
      <c r="N287" t="s">
        <v>493</v>
      </c>
      <c r="O287" t="s">
        <v>494</v>
      </c>
      <c r="P287" t="s">
        <v>47</v>
      </c>
      <c r="Q287" t="s">
        <v>46</v>
      </c>
    </row>
    <row r="288" spans="1:17" x14ac:dyDescent="0.2">
      <c r="A288" t="s">
        <v>513</v>
      </c>
      <c r="B288">
        <v>2025</v>
      </c>
      <c r="C288">
        <v>12</v>
      </c>
      <c r="D288" t="s">
        <v>211</v>
      </c>
      <c r="E288" t="s">
        <v>19</v>
      </c>
      <c r="F288" t="s">
        <v>20</v>
      </c>
      <c r="G288" t="s">
        <v>48</v>
      </c>
      <c r="H288" t="s">
        <v>35</v>
      </c>
      <c r="I288" t="s">
        <v>39</v>
      </c>
      <c r="J288">
        <v>-103.44</v>
      </c>
      <c r="K288">
        <v>-103.44</v>
      </c>
      <c r="L288" t="s">
        <v>514</v>
      </c>
      <c r="M288" t="s">
        <v>515</v>
      </c>
      <c r="N288" t="s">
        <v>493</v>
      </c>
      <c r="O288" t="s">
        <v>494</v>
      </c>
      <c r="P288" t="s">
        <v>52</v>
      </c>
      <c r="Q288" t="s">
        <v>53</v>
      </c>
    </row>
    <row r="289" spans="1:17" x14ac:dyDescent="0.2">
      <c r="A289" t="s">
        <v>513</v>
      </c>
      <c r="B289">
        <v>2025</v>
      </c>
      <c r="C289">
        <v>12</v>
      </c>
      <c r="D289" t="s">
        <v>211</v>
      </c>
      <c r="E289" t="s">
        <v>19</v>
      </c>
      <c r="F289" t="s">
        <v>20</v>
      </c>
      <c r="G289" t="s">
        <v>48</v>
      </c>
      <c r="H289" t="s">
        <v>35</v>
      </c>
      <c r="I289" t="s">
        <v>39</v>
      </c>
      <c r="J289">
        <v>-55.74</v>
      </c>
      <c r="K289">
        <v>-55.74</v>
      </c>
      <c r="L289" t="s">
        <v>514</v>
      </c>
      <c r="M289" t="s">
        <v>515</v>
      </c>
      <c r="N289" t="s">
        <v>493</v>
      </c>
      <c r="O289" t="s">
        <v>494</v>
      </c>
      <c r="P289" t="s">
        <v>50</v>
      </c>
      <c r="Q289" t="s">
        <v>51</v>
      </c>
    </row>
    <row r="290" spans="1:17" x14ac:dyDescent="0.2">
      <c r="A290" t="s">
        <v>513</v>
      </c>
      <c r="B290">
        <v>2025</v>
      </c>
      <c r="C290">
        <v>12</v>
      </c>
      <c r="D290" t="s">
        <v>211</v>
      </c>
      <c r="E290" t="s">
        <v>19</v>
      </c>
      <c r="F290" t="s">
        <v>20</v>
      </c>
      <c r="G290" t="s">
        <v>48</v>
      </c>
      <c r="H290" t="s">
        <v>35</v>
      </c>
      <c r="I290" t="s">
        <v>39</v>
      </c>
      <c r="J290">
        <v>-12.37</v>
      </c>
      <c r="K290">
        <v>-12.37</v>
      </c>
      <c r="L290" t="s">
        <v>514</v>
      </c>
      <c r="M290" t="s">
        <v>515</v>
      </c>
      <c r="N290" t="s">
        <v>493</v>
      </c>
      <c r="O290" t="s">
        <v>494</v>
      </c>
      <c r="P290" t="s">
        <v>54</v>
      </c>
      <c r="Q290" t="s">
        <v>55</v>
      </c>
    </row>
    <row r="291" spans="1:17" x14ac:dyDescent="0.2">
      <c r="A291" t="s">
        <v>513</v>
      </c>
      <c r="B291">
        <v>2025</v>
      </c>
      <c r="C291">
        <v>12</v>
      </c>
      <c r="D291" t="s">
        <v>211</v>
      </c>
      <c r="E291" t="s">
        <v>19</v>
      </c>
      <c r="F291" t="s">
        <v>20</v>
      </c>
      <c r="G291" t="s">
        <v>56</v>
      </c>
      <c r="H291" t="s">
        <v>35</v>
      </c>
      <c r="I291" t="s">
        <v>39</v>
      </c>
      <c r="J291">
        <v>0.03</v>
      </c>
      <c r="K291">
        <v>0.03</v>
      </c>
      <c r="L291" t="s">
        <v>514</v>
      </c>
      <c r="M291" t="s">
        <v>515</v>
      </c>
      <c r="N291" t="s">
        <v>493</v>
      </c>
      <c r="O291" t="s">
        <v>494</v>
      </c>
      <c r="P291" t="s">
        <v>57</v>
      </c>
      <c r="Q291" t="s">
        <v>58</v>
      </c>
    </row>
    <row r="292" spans="1:17" x14ac:dyDescent="0.2">
      <c r="A292" t="s">
        <v>513</v>
      </c>
      <c r="B292">
        <v>2025</v>
      </c>
      <c r="C292">
        <v>12</v>
      </c>
      <c r="D292" t="s">
        <v>211</v>
      </c>
      <c r="E292" t="s">
        <v>19</v>
      </c>
      <c r="F292" t="s">
        <v>20</v>
      </c>
      <c r="G292" t="s">
        <v>56</v>
      </c>
      <c r="H292" t="s">
        <v>35</v>
      </c>
      <c r="I292" t="s">
        <v>39</v>
      </c>
      <c r="J292">
        <v>0</v>
      </c>
      <c r="K292">
        <v>0</v>
      </c>
      <c r="L292" t="s">
        <v>514</v>
      </c>
      <c r="M292" t="s">
        <v>515</v>
      </c>
      <c r="N292" t="s">
        <v>493</v>
      </c>
      <c r="O292" t="s">
        <v>494</v>
      </c>
      <c r="P292" t="s">
        <v>37</v>
      </c>
      <c r="Q292" t="s">
        <v>38</v>
      </c>
    </row>
    <row r="293" spans="1:17" x14ac:dyDescent="0.2">
      <c r="A293" t="s">
        <v>513</v>
      </c>
      <c r="B293">
        <v>2025</v>
      </c>
      <c r="C293">
        <v>12</v>
      </c>
      <c r="D293" t="s">
        <v>211</v>
      </c>
      <c r="E293" t="s">
        <v>19</v>
      </c>
      <c r="F293" t="s">
        <v>20</v>
      </c>
      <c r="G293" t="s">
        <v>56</v>
      </c>
      <c r="H293" t="s">
        <v>35</v>
      </c>
      <c r="I293" t="s">
        <v>39</v>
      </c>
      <c r="J293">
        <v>144.51</v>
      </c>
      <c r="K293">
        <v>144.51</v>
      </c>
      <c r="L293" t="s">
        <v>514</v>
      </c>
      <c r="M293" t="s">
        <v>515</v>
      </c>
      <c r="N293" t="s">
        <v>493</v>
      </c>
      <c r="O293" t="s">
        <v>494</v>
      </c>
      <c r="P293" t="s">
        <v>37</v>
      </c>
      <c r="Q293" t="s">
        <v>38</v>
      </c>
    </row>
    <row r="294" spans="1:17" x14ac:dyDescent="0.2">
      <c r="A294" t="s">
        <v>513</v>
      </c>
      <c r="B294">
        <v>2025</v>
      </c>
      <c r="C294">
        <v>12</v>
      </c>
      <c r="D294" t="s">
        <v>211</v>
      </c>
      <c r="E294" t="s">
        <v>19</v>
      </c>
      <c r="F294" t="s">
        <v>20</v>
      </c>
      <c r="G294" t="s">
        <v>56</v>
      </c>
      <c r="H294" t="s">
        <v>35</v>
      </c>
      <c r="I294" t="s">
        <v>39</v>
      </c>
      <c r="J294">
        <v>456.88</v>
      </c>
      <c r="K294">
        <v>456.88</v>
      </c>
      <c r="L294" t="s">
        <v>514</v>
      </c>
      <c r="M294" t="s">
        <v>515</v>
      </c>
      <c r="N294" t="s">
        <v>493</v>
      </c>
      <c r="O294" t="s">
        <v>494</v>
      </c>
      <c r="P294" t="s">
        <v>57</v>
      </c>
      <c r="Q294" t="s">
        <v>58</v>
      </c>
    </row>
    <row r="295" spans="1:17" x14ac:dyDescent="0.2">
      <c r="A295" t="s">
        <v>513</v>
      </c>
      <c r="B295">
        <v>2025</v>
      </c>
      <c r="C295">
        <v>12</v>
      </c>
      <c r="D295" t="s">
        <v>211</v>
      </c>
      <c r="E295" t="s">
        <v>19</v>
      </c>
      <c r="F295" t="s">
        <v>72</v>
      </c>
      <c r="G295" t="s">
        <v>73</v>
      </c>
      <c r="H295" t="s">
        <v>73</v>
      </c>
      <c r="I295" t="s">
        <v>73</v>
      </c>
      <c r="J295">
        <v>-2596.83</v>
      </c>
      <c r="K295">
        <v>-2596.83</v>
      </c>
      <c r="L295" t="s">
        <v>514</v>
      </c>
      <c r="M295" t="s">
        <v>515</v>
      </c>
      <c r="N295" t="s">
        <v>493</v>
      </c>
      <c r="O295" t="s">
        <v>494</v>
      </c>
      <c r="P295" t="s">
        <v>74</v>
      </c>
      <c r="Q295" t="s">
        <v>75</v>
      </c>
    </row>
    <row r="296" spans="1:17" x14ac:dyDescent="0.2">
      <c r="A296" t="s">
        <v>513</v>
      </c>
      <c r="B296">
        <v>2025</v>
      </c>
      <c r="C296">
        <v>12</v>
      </c>
      <c r="D296" t="s">
        <v>211</v>
      </c>
      <c r="E296" t="s">
        <v>19</v>
      </c>
      <c r="F296" t="s">
        <v>72</v>
      </c>
      <c r="G296" t="s">
        <v>76</v>
      </c>
      <c r="H296" t="s">
        <v>77</v>
      </c>
      <c r="I296" t="s">
        <v>78</v>
      </c>
      <c r="J296">
        <v>9.75</v>
      </c>
      <c r="K296">
        <v>9.75</v>
      </c>
      <c r="L296" t="s">
        <v>514</v>
      </c>
      <c r="M296" t="s">
        <v>515</v>
      </c>
      <c r="N296" t="s">
        <v>493</v>
      </c>
      <c r="O296" t="s">
        <v>494</v>
      </c>
      <c r="P296" t="s">
        <v>79</v>
      </c>
      <c r="Q296" t="s">
        <v>76</v>
      </c>
    </row>
    <row r="297" spans="1:17" x14ac:dyDescent="0.2">
      <c r="A297" t="s">
        <v>513</v>
      </c>
      <c r="B297">
        <v>2025</v>
      </c>
      <c r="C297">
        <v>12</v>
      </c>
      <c r="D297" t="s">
        <v>211</v>
      </c>
      <c r="E297" t="s">
        <v>19</v>
      </c>
      <c r="F297" t="s">
        <v>72</v>
      </c>
      <c r="G297" t="s">
        <v>80</v>
      </c>
      <c r="H297" t="s">
        <v>77</v>
      </c>
      <c r="I297" t="s">
        <v>78</v>
      </c>
      <c r="J297">
        <v>22.64</v>
      </c>
      <c r="K297">
        <v>22.64</v>
      </c>
      <c r="L297" t="s">
        <v>514</v>
      </c>
      <c r="M297" t="s">
        <v>515</v>
      </c>
      <c r="N297" t="s">
        <v>493</v>
      </c>
      <c r="O297" t="s">
        <v>494</v>
      </c>
      <c r="P297" t="s">
        <v>92</v>
      </c>
      <c r="Q297" t="s">
        <v>93</v>
      </c>
    </row>
    <row r="298" spans="1:17" x14ac:dyDescent="0.2">
      <c r="A298" t="s">
        <v>513</v>
      </c>
      <c r="B298">
        <v>2025</v>
      </c>
      <c r="C298">
        <v>12</v>
      </c>
      <c r="D298" t="s">
        <v>211</v>
      </c>
      <c r="E298" t="s">
        <v>19</v>
      </c>
      <c r="F298" t="s">
        <v>72</v>
      </c>
      <c r="G298" t="s">
        <v>48</v>
      </c>
      <c r="H298" t="s">
        <v>35</v>
      </c>
      <c r="I298" t="s">
        <v>39</v>
      </c>
      <c r="J298">
        <v>-5.04</v>
      </c>
      <c r="K298">
        <v>-5.04</v>
      </c>
      <c r="L298" t="s">
        <v>514</v>
      </c>
      <c r="M298" t="s">
        <v>515</v>
      </c>
      <c r="N298" t="s">
        <v>493</v>
      </c>
      <c r="O298" t="s">
        <v>494</v>
      </c>
      <c r="P298" t="s">
        <v>101</v>
      </c>
      <c r="Q298" t="s">
        <v>102</v>
      </c>
    </row>
    <row r="299" spans="1:17" x14ac:dyDescent="0.2">
      <c r="A299" t="s">
        <v>513</v>
      </c>
      <c r="B299">
        <v>2025</v>
      </c>
      <c r="C299">
        <v>12</v>
      </c>
      <c r="D299" t="s">
        <v>211</v>
      </c>
      <c r="E299" t="s">
        <v>19</v>
      </c>
      <c r="F299" t="s">
        <v>72</v>
      </c>
      <c r="G299" t="s">
        <v>48</v>
      </c>
      <c r="H299" t="s">
        <v>35</v>
      </c>
      <c r="I299" t="s">
        <v>39</v>
      </c>
      <c r="J299">
        <v>110.55</v>
      </c>
      <c r="K299">
        <v>110.55</v>
      </c>
      <c r="L299" t="s">
        <v>514</v>
      </c>
      <c r="M299" t="s">
        <v>515</v>
      </c>
      <c r="N299" t="s">
        <v>493</v>
      </c>
      <c r="O299" t="s">
        <v>494</v>
      </c>
      <c r="P299" t="s">
        <v>108</v>
      </c>
      <c r="Q299" t="s">
        <v>109</v>
      </c>
    </row>
    <row r="300" spans="1:17" x14ac:dyDescent="0.2">
      <c r="A300" t="s">
        <v>513</v>
      </c>
      <c r="B300">
        <v>2025</v>
      </c>
      <c r="C300">
        <v>12</v>
      </c>
      <c r="D300" t="s">
        <v>211</v>
      </c>
      <c r="E300" t="s">
        <v>19</v>
      </c>
      <c r="F300" t="s">
        <v>72</v>
      </c>
      <c r="G300" t="s">
        <v>48</v>
      </c>
      <c r="H300" t="s">
        <v>35</v>
      </c>
      <c r="I300" t="s">
        <v>39</v>
      </c>
      <c r="J300">
        <v>28.41</v>
      </c>
      <c r="K300">
        <v>28.41</v>
      </c>
      <c r="L300" t="s">
        <v>514</v>
      </c>
      <c r="M300" t="s">
        <v>515</v>
      </c>
      <c r="N300" t="s">
        <v>493</v>
      </c>
      <c r="O300" t="s">
        <v>494</v>
      </c>
      <c r="P300" t="s">
        <v>103</v>
      </c>
      <c r="Q300" t="s">
        <v>104</v>
      </c>
    </row>
    <row r="301" spans="1:17" x14ac:dyDescent="0.2">
      <c r="A301" t="s">
        <v>513</v>
      </c>
      <c r="B301">
        <v>2025</v>
      </c>
      <c r="C301">
        <v>12</v>
      </c>
      <c r="D301" t="s">
        <v>211</v>
      </c>
      <c r="E301" t="s">
        <v>19</v>
      </c>
      <c r="F301" t="s">
        <v>72</v>
      </c>
      <c r="G301" t="s">
        <v>48</v>
      </c>
      <c r="H301" t="s">
        <v>35</v>
      </c>
      <c r="I301" t="s">
        <v>39</v>
      </c>
      <c r="J301">
        <v>104.29</v>
      </c>
      <c r="K301">
        <v>104.29</v>
      </c>
      <c r="L301" t="s">
        <v>514</v>
      </c>
      <c r="M301" t="s">
        <v>515</v>
      </c>
      <c r="N301" t="s">
        <v>493</v>
      </c>
      <c r="O301" t="s">
        <v>494</v>
      </c>
      <c r="P301" t="s">
        <v>97</v>
      </c>
      <c r="Q301" t="s">
        <v>98</v>
      </c>
    </row>
    <row r="302" spans="1:17" x14ac:dyDescent="0.2">
      <c r="A302" t="s">
        <v>513</v>
      </c>
      <c r="B302">
        <v>2025</v>
      </c>
      <c r="C302">
        <v>12</v>
      </c>
      <c r="D302" t="s">
        <v>211</v>
      </c>
      <c r="E302" t="s">
        <v>19</v>
      </c>
      <c r="F302" t="s">
        <v>72</v>
      </c>
      <c r="G302" t="s">
        <v>48</v>
      </c>
      <c r="H302" t="s">
        <v>35</v>
      </c>
      <c r="I302" t="s">
        <v>39</v>
      </c>
      <c r="J302">
        <v>129.47999999999999</v>
      </c>
      <c r="K302">
        <v>129.47999999999999</v>
      </c>
      <c r="L302" t="s">
        <v>514</v>
      </c>
      <c r="M302" t="s">
        <v>515</v>
      </c>
      <c r="N302" t="s">
        <v>493</v>
      </c>
      <c r="O302" t="s">
        <v>494</v>
      </c>
      <c r="P302" t="s">
        <v>105</v>
      </c>
      <c r="Q302" t="s">
        <v>106</v>
      </c>
    </row>
    <row r="303" spans="1:17" x14ac:dyDescent="0.2">
      <c r="A303" t="s">
        <v>513</v>
      </c>
      <c r="B303">
        <v>2025</v>
      </c>
      <c r="C303">
        <v>12</v>
      </c>
      <c r="D303" t="s">
        <v>211</v>
      </c>
      <c r="E303" t="s">
        <v>19</v>
      </c>
      <c r="F303" t="s">
        <v>72</v>
      </c>
      <c r="G303" t="s">
        <v>48</v>
      </c>
      <c r="H303" t="s">
        <v>35</v>
      </c>
      <c r="I303" t="s">
        <v>39</v>
      </c>
      <c r="J303">
        <v>559.11</v>
      </c>
      <c r="K303">
        <v>559.11</v>
      </c>
      <c r="L303" t="s">
        <v>514</v>
      </c>
      <c r="M303" t="s">
        <v>515</v>
      </c>
      <c r="N303" t="s">
        <v>493</v>
      </c>
      <c r="O303" t="s">
        <v>494</v>
      </c>
      <c r="P303" t="s">
        <v>278</v>
      </c>
      <c r="Q303" t="s">
        <v>279</v>
      </c>
    </row>
    <row r="304" spans="1:17" x14ac:dyDescent="0.2">
      <c r="A304" t="s">
        <v>513</v>
      </c>
      <c r="B304">
        <v>2025</v>
      </c>
      <c r="C304">
        <v>12</v>
      </c>
      <c r="D304" t="s">
        <v>211</v>
      </c>
      <c r="E304" t="s">
        <v>110</v>
      </c>
      <c r="F304" t="s">
        <v>111</v>
      </c>
      <c r="G304" t="s">
        <v>112</v>
      </c>
      <c r="H304" t="s">
        <v>113</v>
      </c>
      <c r="I304" t="s">
        <v>152</v>
      </c>
      <c r="J304">
        <v>3049.77</v>
      </c>
      <c r="K304">
        <v>3049.77</v>
      </c>
      <c r="L304" t="s">
        <v>514</v>
      </c>
      <c r="M304" t="s">
        <v>515</v>
      </c>
      <c r="N304" t="s">
        <v>493</v>
      </c>
      <c r="O304" t="s">
        <v>494</v>
      </c>
      <c r="P304" t="s">
        <v>153</v>
      </c>
      <c r="Q304" t="s">
        <v>152</v>
      </c>
    </row>
    <row r="305" spans="1:17" x14ac:dyDescent="0.2">
      <c r="A305" t="s">
        <v>513</v>
      </c>
      <c r="B305">
        <v>2025</v>
      </c>
      <c r="C305">
        <v>12</v>
      </c>
      <c r="D305" t="s">
        <v>211</v>
      </c>
      <c r="E305" t="s">
        <v>110</v>
      </c>
      <c r="F305" t="s">
        <v>111</v>
      </c>
      <c r="G305" t="s">
        <v>112</v>
      </c>
      <c r="H305" t="s">
        <v>113</v>
      </c>
      <c r="I305" t="s">
        <v>114</v>
      </c>
      <c r="J305">
        <v>31.56</v>
      </c>
      <c r="K305">
        <v>31.56</v>
      </c>
      <c r="L305" t="s">
        <v>514</v>
      </c>
      <c r="M305" t="s">
        <v>515</v>
      </c>
      <c r="N305" t="s">
        <v>493</v>
      </c>
      <c r="O305" t="s">
        <v>494</v>
      </c>
      <c r="P305" t="s">
        <v>115</v>
      </c>
      <c r="Q305" t="s">
        <v>114</v>
      </c>
    </row>
    <row r="306" spans="1:17" x14ac:dyDescent="0.2">
      <c r="A306" t="s">
        <v>513</v>
      </c>
      <c r="B306">
        <v>2025</v>
      </c>
      <c r="C306">
        <v>12</v>
      </c>
      <c r="D306" t="s">
        <v>211</v>
      </c>
      <c r="E306" t="s">
        <v>110</v>
      </c>
      <c r="F306" t="s">
        <v>111</v>
      </c>
      <c r="G306" t="s">
        <v>112</v>
      </c>
      <c r="H306" t="s">
        <v>113</v>
      </c>
      <c r="I306" t="s">
        <v>116</v>
      </c>
      <c r="J306">
        <v>-0.33</v>
      </c>
      <c r="K306">
        <v>-0.33</v>
      </c>
      <c r="L306" t="s">
        <v>514</v>
      </c>
      <c r="M306" t="s">
        <v>515</v>
      </c>
      <c r="N306" t="s">
        <v>493</v>
      </c>
      <c r="O306" t="s">
        <v>494</v>
      </c>
      <c r="P306" t="s">
        <v>117</v>
      </c>
      <c r="Q306" t="s">
        <v>116</v>
      </c>
    </row>
    <row r="307" spans="1:17" x14ac:dyDescent="0.2">
      <c r="A307" t="s">
        <v>513</v>
      </c>
      <c r="B307">
        <v>2025</v>
      </c>
      <c r="C307">
        <v>12</v>
      </c>
      <c r="D307" t="s">
        <v>211</v>
      </c>
      <c r="E307" t="s">
        <v>110</v>
      </c>
      <c r="F307" t="s">
        <v>111</v>
      </c>
      <c r="G307" t="s">
        <v>112</v>
      </c>
      <c r="H307" t="s">
        <v>113</v>
      </c>
      <c r="I307" t="s">
        <v>118</v>
      </c>
      <c r="J307">
        <v>481.58</v>
      </c>
      <c r="K307">
        <v>481.58</v>
      </c>
      <c r="L307" t="s">
        <v>514</v>
      </c>
      <c r="M307" t="s">
        <v>515</v>
      </c>
      <c r="N307" t="s">
        <v>493</v>
      </c>
      <c r="O307" t="s">
        <v>494</v>
      </c>
      <c r="P307" t="s">
        <v>119</v>
      </c>
      <c r="Q307" t="s">
        <v>118</v>
      </c>
    </row>
  </sheetData>
  <pageMargins left="0.45" right="0.45" top="0.75" bottom="0.75" header="0.3" footer="0.3"/>
  <pageSetup paperSize="3" scale="87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C9C20-C69C-405D-9AAF-4D627507D6D5}">
  <dimension ref="A1:Q116"/>
  <sheetViews>
    <sheetView view="pageLayout" topLeftCell="E1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26.77734375" bestFit="1" customWidth="1"/>
    <col min="4" max="4" width="33.44140625" bestFit="1" customWidth="1"/>
    <col min="5" max="5" width="9.33203125" bestFit="1" customWidth="1"/>
    <col min="6" max="6" width="8" bestFit="1" customWidth="1"/>
    <col min="7" max="7" width="9" bestFit="1" customWidth="1"/>
    <col min="8" max="15" width="8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510</v>
      </c>
      <c r="B1" s="1" t="s">
        <v>511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512</v>
      </c>
      <c r="B2" t="s">
        <v>490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28</v>
      </c>
      <c r="C7" s="2" t="s">
        <v>29</v>
      </c>
      <c r="D7" s="4" t="s">
        <v>30</v>
      </c>
      <c r="E7" s="34"/>
      <c r="F7" s="34">
        <v>3348</v>
      </c>
      <c r="G7" s="34">
        <v>465</v>
      </c>
      <c r="H7" s="34">
        <v>558</v>
      </c>
      <c r="I7" s="34">
        <v>3657.5</v>
      </c>
      <c r="J7" s="34"/>
      <c r="K7" s="34"/>
      <c r="L7" s="34"/>
      <c r="M7" s="34"/>
      <c r="N7" s="34"/>
      <c r="O7" s="34"/>
      <c r="P7" s="34"/>
      <c r="Q7" s="27">
        <v>8028.5</v>
      </c>
    </row>
    <row r="8" spans="1:17" ht="10.5" x14ac:dyDescent="0.25">
      <c r="A8" s="17"/>
      <c r="B8" s="19"/>
      <c r="C8" s="12" t="s">
        <v>221</v>
      </c>
      <c r="D8" s="13"/>
      <c r="E8" s="35"/>
      <c r="F8" s="36">
        <v>3348</v>
      </c>
      <c r="G8" s="36">
        <v>465</v>
      </c>
      <c r="H8" s="36">
        <v>558</v>
      </c>
      <c r="I8" s="36">
        <v>3657.5</v>
      </c>
      <c r="J8" s="36"/>
      <c r="K8" s="36"/>
      <c r="L8" s="36"/>
      <c r="M8" s="36"/>
      <c r="N8" s="36"/>
      <c r="O8" s="36"/>
      <c r="P8" s="36"/>
      <c r="Q8" s="28">
        <v>8028.5</v>
      </c>
    </row>
    <row r="9" spans="1:17" ht="10.5" x14ac:dyDescent="0.25">
      <c r="A9" s="17"/>
      <c r="B9" s="22" t="s">
        <v>222</v>
      </c>
      <c r="C9" s="23"/>
      <c r="D9" s="23"/>
      <c r="E9" s="37"/>
      <c r="F9" s="38">
        <v>3348</v>
      </c>
      <c r="G9" s="38">
        <v>465</v>
      </c>
      <c r="H9" s="38">
        <v>558</v>
      </c>
      <c r="I9" s="38">
        <v>3657.5</v>
      </c>
      <c r="J9" s="38"/>
      <c r="K9" s="38"/>
      <c r="L9" s="38"/>
      <c r="M9" s="38"/>
      <c r="N9" s="38"/>
      <c r="O9" s="38"/>
      <c r="P9" s="38"/>
      <c r="Q9" s="29">
        <v>8028.5</v>
      </c>
    </row>
    <row r="10" spans="1:17" ht="10.5" x14ac:dyDescent="0.25">
      <c r="A10" s="17"/>
      <c r="B10" s="18" t="s">
        <v>212</v>
      </c>
      <c r="C10" s="2" t="s">
        <v>29</v>
      </c>
      <c r="D10" s="4" t="s">
        <v>30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>
        <v>1038.24</v>
      </c>
      <c r="Q10" s="27">
        <v>1038.24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>
        <v>1038.24</v>
      </c>
      <c r="Q11" s="28">
        <v>1038.24</v>
      </c>
    </row>
    <row r="12" spans="1:17" ht="10.5" x14ac:dyDescent="0.25">
      <c r="A12" s="17"/>
      <c r="B12" s="22" t="s">
        <v>224</v>
      </c>
      <c r="C12" s="23"/>
      <c r="D12" s="23"/>
      <c r="E12" s="37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>
        <v>1038.24</v>
      </c>
      <c r="Q12" s="29">
        <v>1038.24</v>
      </c>
    </row>
    <row r="13" spans="1:17" ht="10.5" x14ac:dyDescent="0.25">
      <c r="A13" s="17"/>
      <c r="B13" s="18" t="s">
        <v>214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>
        <v>106.6</v>
      </c>
      <c r="Q13" s="27">
        <v>106.6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>
        <v>106.6</v>
      </c>
      <c r="Q14" s="28">
        <v>106.6</v>
      </c>
    </row>
    <row r="15" spans="1:17" ht="10.5" x14ac:dyDescent="0.25">
      <c r="A15" s="17"/>
      <c r="B15" s="22" t="s">
        <v>225</v>
      </c>
      <c r="C15" s="23"/>
      <c r="D15" s="23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>
        <v>106.6</v>
      </c>
      <c r="Q15" s="29">
        <v>106.6</v>
      </c>
    </row>
    <row r="16" spans="1:17" ht="10.5" x14ac:dyDescent="0.25">
      <c r="A16" s="17"/>
      <c r="B16" s="18" t="s">
        <v>34</v>
      </c>
      <c r="C16" s="2" t="s">
        <v>35</v>
      </c>
      <c r="D16" s="4" t="s">
        <v>39</v>
      </c>
      <c r="E16" s="34"/>
      <c r="F16" s="34">
        <v>82.23</v>
      </c>
      <c r="G16" s="34"/>
      <c r="H16" s="34"/>
      <c r="I16" s="34">
        <v>1695.3299999999997</v>
      </c>
      <c r="J16" s="34">
        <v>1772.6699999999998</v>
      </c>
      <c r="K16" s="34">
        <v>2314.8999999999996</v>
      </c>
      <c r="L16" s="34">
        <v>212.21</v>
      </c>
      <c r="M16" s="34">
        <v>882.44</v>
      </c>
      <c r="N16" s="34"/>
      <c r="O16" s="34">
        <v>362.49</v>
      </c>
      <c r="P16" s="34"/>
      <c r="Q16" s="27">
        <v>7322.2699999999986</v>
      </c>
    </row>
    <row r="17" spans="1:17" ht="10.5" x14ac:dyDescent="0.25">
      <c r="A17" s="17"/>
      <c r="B17" s="19"/>
      <c r="C17" s="12" t="s">
        <v>227</v>
      </c>
      <c r="D17" s="13"/>
      <c r="E17" s="35"/>
      <c r="F17" s="36">
        <v>82.23</v>
      </c>
      <c r="G17" s="36"/>
      <c r="H17" s="36"/>
      <c r="I17" s="36">
        <v>1695.3299999999997</v>
      </c>
      <c r="J17" s="36">
        <v>1772.6699999999998</v>
      </c>
      <c r="K17" s="36">
        <v>2314.8999999999996</v>
      </c>
      <c r="L17" s="36">
        <v>212.21</v>
      </c>
      <c r="M17" s="36">
        <v>882.44</v>
      </c>
      <c r="N17" s="36"/>
      <c r="O17" s="36">
        <v>362.49</v>
      </c>
      <c r="P17" s="36"/>
      <c r="Q17" s="28">
        <v>7322.2699999999986</v>
      </c>
    </row>
    <row r="18" spans="1:17" ht="10.5" x14ac:dyDescent="0.25">
      <c r="A18" s="17"/>
      <c r="B18" s="22" t="s">
        <v>229</v>
      </c>
      <c r="C18" s="23"/>
      <c r="D18" s="23"/>
      <c r="E18" s="37"/>
      <c r="F18" s="38">
        <v>82.23</v>
      </c>
      <c r="G18" s="38"/>
      <c r="H18" s="38"/>
      <c r="I18" s="38">
        <v>1695.3299999999997</v>
      </c>
      <c r="J18" s="38">
        <v>1772.6699999999998</v>
      </c>
      <c r="K18" s="38">
        <v>2314.8999999999996</v>
      </c>
      <c r="L18" s="38">
        <v>212.21</v>
      </c>
      <c r="M18" s="38">
        <v>882.44</v>
      </c>
      <c r="N18" s="38"/>
      <c r="O18" s="38">
        <v>362.49</v>
      </c>
      <c r="P18" s="38"/>
      <c r="Q18" s="29">
        <v>7322.2699999999986</v>
      </c>
    </row>
    <row r="19" spans="1:17" ht="10.5" x14ac:dyDescent="0.25">
      <c r="A19" s="17"/>
      <c r="B19" s="18" t="s">
        <v>44</v>
      </c>
      <c r="C19" s="2" t="s">
        <v>29</v>
      </c>
      <c r="D19" s="4" t="s">
        <v>30</v>
      </c>
      <c r="E19" s="34"/>
      <c r="F19" s="34">
        <v>12398.33</v>
      </c>
      <c r="G19" s="34">
        <v>37223.870000000003</v>
      </c>
      <c r="H19" s="34">
        <v>21759.829999999998</v>
      </c>
      <c r="I19" s="34"/>
      <c r="J19" s="34">
        <v>33009.460000000006</v>
      </c>
      <c r="K19" s="34">
        <v>32988.639999999999</v>
      </c>
      <c r="L19" s="34">
        <v>11816.82</v>
      </c>
      <c r="M19" s="34">
        <v>47708.630000000005</v>
      </c>
      <c r="N19" s="34">
        <v>19585.730000000003</v>
      </c>
      <c r="O19" s="34"/>
      <c r="P19" s="34"/>
      <c r="Q19" s="27">
        <v>216491.31000000003</v>
      </c>
    </row>
    <row r="20" spans="1:17" ht="10.5" x14ac:dyDescent="0.25">
      <c r="A20" s="17"/>
      <c r="B20" s="19"/>
      <c r="C20" s="12" t="s">
        <v>221</v>
      </c>
      <c r="D20" s="13"/>
      <c r="E20" s="35"/>
      <c r="F20" s="36">
        <v>12398.33</v>
      </c>
      <c r="G20" s="36">
        <v>37223.870000000003</v>
      </c>
      <c r="H20" s="36">
        <v>21759.829999999998</v>
      </c>
      <c r="I20" s="36"/>
      <c r="J20" s="36">
        <v>33009.460000000006</v>
      </c>
      <c r="K20" s="36">
        <v>32988.639999999999</v>
      </c>
      <c r="L20" s="36">
        <v>11816.82</v>
      </c>
      <c r="M20" s="36">
        <v>47708.630000000005</v>
      </c>
      <c r="N20" s="36">
        <v>19585.730000000003</v>
      </c>
      <c r="O20" s="36"/>
      <c r="P20" s="36"/>
      <c r="Q20" s="28">
        <v>216491.31000000003</v>
      </c>
    </row>
    <row r="21" spans="1:17" ht="10.5" x14ac:dyDescent="0.25">
      <c r="A21" s="17"/>
      <c r="B21" s="22" t="s">
        <v>230</v>
      </c>
      <c r="C21" s="23"/>
      <c r="D21" s="23"/>
      <c r="E21" s="37"/>
      <c r="F21" s="38">
        <v>12398.33</v>
      </c>
      <c r="G21" s="38">
        <v>37223.870000000003</v>
      </c>
      <c r="H21" s="38">
        <v>21759.829999999998</v>
      </c>
      <c r="I21" s="38"/>
      <c r="J21" s="38">
        <v>33009.460000000006</v>
      </c>
      <c r="K21" s="38">
        <v>32988.639999999999</v>
      </c>
      <c r="L21" s="38">
        <v>11816.82</v>
      </c>
      <c r="M21" s="38">
        <v>47708.630000000005</v>
      </c>
      <c r="N21" s="38">
        <v>19585.730000000003</v>
      </c>
      <c r="O21" s="38"/>
      <c r="P21" s="38"/>
      <c r="Q21" s="29">
        <v>216491.31000000003</v>
      </c>
    </row>
    <row r="22" spans="1:17" ht="10.5" x14ac:dyDescent="0.25">
      <c r="A22" s="17"/>
      <c r="B22" s="18" t="s">
        <v>46</v>
      </c>
      <c r="C22" s="2" t="s">
        <v>29</v>
      </c>
      <c r="D22" s="4" t="s">
        <v>30</v>
      </c>
      <c r="E22" s="34">
        <v>4284</v>
      </c>
      <c r="F22" s="34">
        <v>3942.84</v>
      </c>
      <c r="G22" s="34">
        <v>5922.5</v>
      </c>
      <c r="H22" s="34">
        <v>3118.84</v>
      </c>
      <c r="I22" s="34">
        <v>1928.16</v>
      </c>
      <c r="J22" s="34">
        <v>2632.68</v>
      </c>
      <c r="K22" s="34">
        <v>593.28</v>
      </c>
      <c r="L22" s="34">
        <v>8194.68</v>
      </c>
      <c r="M22" s="34"/>
      <c r="N22" s="34">
        <v>4931.6400000000003</v>
      </c>
      <c r="O22" s="34">
        <v>1779.84</v>
      </c>
      <c r="P22" s="34">
        <v>2818.08</v>
      </c>
      <c r="Q22" s="27">
        <v>40146.54</v>
      </c>
    </row>
    <row r="23" spans="1:17" ht="10.5" x14ac:dyDescent="0.25">
      <c r="A23" s="17"/>
      <c r="B23" s="19"/>
      <c r="C23" s="12" t="s">
        <v>221</v>
      </c>
      <c r="D23" s="13"/>
      <c r="E23" s="35">
        <v>4284</v>
      </c>
      <c r="F23" s="36">
        <v>3942.84</v>
      </c>
      <c r="G23" s="36">
        <v>5922.5</v>
      </c>
      <c r="H23" s="36">
        <v>3118.84</v>
      </c>
      <c r="I23" s="36">
        <v>1928.16</v>
      </c>
      <c r="J23" s="36">
        <v>2632.68</v>
      </c>
      <c r="K23" s="36">
        <v>593.28</v>
      </c>
      <c r="L23" s="36">
        <v>8194.68</v>
      </c>
      <c r="M23" s="36"/>
      <c r="N23" s="36">
        <v>4931.6400000000003</v>
      </c>
      <c r="O23" s="36">
        <v>1779.84</v>
      </c>
      <c r="P23" s="36">
        <v>2818.08</v>
      </c>
      <c r="Q23" s="28">
        <v>40146.54</v>
      </c>
    </row>
    <row r="24" spans="1:17" ht="10.5" x14ac:dyDescent="0.25">
      <c r="A24" s="17"/>
      <c r="B24" s="22" t="s">
        <v>231</v>
      </c>
      <c r="C24" s="23"/>
      <c r="D24" s="23"/>
      <c r="E24" s="37">
        <v>4284</v>
      </c>
      <c r="F24" s="38">
        <v>3942.84</v>
      </c>
      <c r="G24" s="38">
        <v>5922.5</v>
      </c>
      <c r="H24" s="38">
        <v>3118.84</v>
      </c>
      <c r="I24" s="38">
        <v>1928.16</v>
      </c>
      <c r="J24" s="38">
        <v>2632.68</v>
      </c>
      <c r="K24" s="38">
        <v>593.28</v>
      </c>
      <c r="L24" s="38">
        <v>8194.68</v>
      </c>
      <c r="M24" s="38"/>
      <c r="N24" s="38">
        <v>4931.6400000000003</v>
      </c>
      <c r="O24" s="38">
        <v>1779.84</v>
      </c>
      <c r="P24" s="38">
        <v>2818.08</v>
      </c>
      <c r="Q24" s="29">
        <v>40146.54</v>
      </c>
    </row>
    <row r="25" spans="1:17" ht="10.5" x14ac:dyDescent="0.25">
      <c r="A25" s="17"/>
      <c r="B25" s="18" t="s">
        <v>48</v>
      </c>
      <c r="C25" s="2" t="s">
        <v>35</v>
      </c>
      <c r="D25" s="4" t="s">
        <v>39</v>
      </c>
      <c r="E25" s="34">
        <v>483.41999999999996</v>
      </c>
      <c r="F25" s="34">
        <v>223.19</v>
      </c>
      <c r="G25" s="34">
        <v>1059.19</v>
      </c>
      <c r="H25" s="34">
        <v>247.4500000000001</v>
      </c>
      <c r="I25" s="34">
        <v>-153.87</v>
      </c>
      <c r="J25" s="34">
        <v>2233.0800000000004</v>
      </c>
      <c r="K25" s="34">
        <v>781.69</v>
      </c>
      <c r="L25" s="34">
        <v>393.07000000000005</v>
      </c>
      <c r="M25" s="34">
        <v>502.1</v>
      </c>
      <c r="N25" s="34">
        <v>-135.84000000000015</v>
      </c>
      <c r="O25" s="34">
        <v>456.19</v>
      </c>
      <c r="P25" s="34">
        <v>239.10000000000002</v>
      </c>
      <c r="Q25" s="27">
        <v>6328.77</v>
      </c>
    </row>
    <row r="26" spans="1:17" ht="10.5" x14ac:dyDescent="0.25">
      <c r="A26" s="17"/>
      <c r="B26" s="19"/>
      <c r="C26" s="12" t="s">
        <v>227</v>
      </c>
      <c r="D26" s="13"/>
      <c r="E26" s="35">
        <v>483.41999999999996</v>
      </c>
      <c r="F26" s="36">
        <v>223.19</v>
      </c>
      <c r="G26" s="36">
        <v>1059.19</v>
      </c>
      <c r="H26" s="36">
        <v>247.4500000000001</v>
      </c>
      <c r="I26" s="36">
        <v>-153.87</v>
      </c>
      <c r="J26" s="36">
        <v>2233.0800000000004</v>
      </c>
      <c r="K26" s="36">
        <v>781.69</v>
      </c>
      <c r="L26" s="36">
        <v>393.07000000000005</v>
      </c>
      <c r="M26" s="36">
        <v>502.1</v>
      </c>
      <c r="N26" s="36">
        <v>-135.84000000000015</v>
      </c>
      <c r="O26" s="36">
        <v>456.19</v>
      </c>
      <c r="P26" s="36">
        <v>239.10000000000002</v>
      </c>
      <c r="Q26" s="28">
        <v>6328.77</v>
      </c>
    </row>
    <row r="27" spans="1:17" ht="10.5" x14ac:dyDescent="0.25">
      <c r="A27" s="17"/>
      <c r="B27" s="22" t="s">
        <v>232</v>
      </c>
      <c r="C27" s="23"/>
      <c r="D27" s="23"/>
      <c r="E27" s="37">
        <v>483.41999999999996</v>
      </c>
      <c r="F27" s="38">
        <v>223.19</v>
      </c>
      <c r="G27" s="38">
        <v>1059.19</v>
      </c>
      <c r="H27" s="38">
        <v>247.4500000000001</v>
      </c>
      <c r="I27" s="38">
        <v>-153.87</v>
      </c>
      <c r="J27" s="38">
        <v>2233.0800000000004</v>
      </c>
      <c r="K27" s="38">
        <v>781.69</v>
      </c>
      <c r="L27" s="38">
        <v>393.07000000000005</v>
      </c>
      <c r="M27" s="38">
        <v>502.1</v>
      </c>
      <c r="N27" s="38">
        <v>-135.84000000000015</v>
      </c>
      <c r="O27" s="38">
        <v>456.19</v>
      </c>
      <c r="P27" s="38">
        <v>239.10000000000002</v>
      </c>
      <c r="Q27" s="29">
        <v>6328.77</v>
      </c>
    </row>
    <row r="28" spans="1:17" ht="10.5" x14ac:dyDescent="0.25">
      <c r="A28" s="17"/>
      <c r="B28" s="18" t="s">
        <v>56</v>
      </c>
      <c r="C28" s="2" t="s">
        <v>35</v>
      </c>
      <c r="D28" s="4" t="s">
        <v>39</v>
      </c>
      <c r="E28" s="34">
        <v>2056.67</v>
      </c>
      <c r="F28" s="34">
        <v>2213.06</v>
      </c>
      <c r="G28" s="34">
        <v>4520.5</v>
      </c>
      <c r="H28" s="34">
        <v>1619.77</v>
      </c>
      <c r="I28" s="34">
        <v>439.45</v>
      </c>
      <c r="J28" s="34"/>
      <c r="K28" s="34"/>
      <c r="L28" s="34">
        <v>219.38</v>
      </c>
      <c r="M28" s="34">
        <v>1372.74</v>
      </c>
      <c r="N28" s="34">
        <v>2682.0899999999997</v>
      </c>
      <c r="O28" s="34">
        <v>2636.3</v>
      </c>
      <c r="P28" s="34">
        <v>2665.98</v>
      </c>
      <c r="Q28" s="27">
        <v>20425.939999999999</v>
      </c>
    </row>
    <row r="29" spans="1:17" ht="10.5" x14ac:dyDescent="0.25">
      <c r="A29" s="17"/>
      <c r="B29" s="19"/>
      <c r="C29" s="12" t="s">
        <v>227</v>
      </c>
      <c r="D29" s="13"/>
      <c r="E29" s="35">
        <v>2056.67</v>
      </c>
      <c r="F29" s="36">
        <v>2213.06</v>
      </c>
      <c r="G29" s="36">
        <v>4520.5</v>
      </c>
      <c r="H29" s="36">
        <v>1619.77</v>
      </c>
      <c r="I29" s="36">
        <v>439.45</v>
      </c>
      <c r="J29" s="36"/>
      <c r="K29" s="36"/>
      <c r="L29" s="36">
        <v>219.38</v>
      </c>
      <c r="M29" s="36">
        <v>1372.74</v>
      </c>
      <c r="N29" s="36">
        <v>2682.0899999999997</v>
      </c>
      <c r="O29" s="36">
        <v>2636.3</v>
      </c>
      <c r="P29" s="36">
        <v>2665.98</v>
      </c>
      <c r="Q29" s="28">
        <v>20425.939999999999</v>
      </c>
    </row>
    <row r="30" spans="1:17" ht="10.5" x14ac:dyDescent="0.25">
      <c r="A30" s="17"/>
      <c r="B30" s="22" t="s">
        <v>233</v>
      </c>
      <c r="C30" s="23"/>
      <c r="D30" s="23"/>
      <c r="E30" s="37">
        <v>2056.67</v>
      </c>
      <c r="F30" s="38">
        <v>2213.06</v>
      </c>
      <c r="G30" s="38">
        <v>4520.5</v>
      </c>
      <c r="H30" s="38">
        <v>1619.77</v>
      </c>
      <c r="I30" s="38">
        <v>439.45</v>
      </c>
      <c r="J30" s="38"/>
      <c r="K30" s="38"/>
      <c r="L30" s="38">
        <v>219.38</v>
      </c>
      <c r="M30" s="38">
        <v>1372.74</v>
      </c>
      <c r="N30" s="38">
        <v>2682.0899999999997</v>
      </c>
      <c r="O30" s="38">
        <v>2636.3</v>
      </c>
      <c r="P30" s="38">
        <v>2665.98</v>
      </c>
      <c r="Q30" s="29">
        <v>20425.939999999999</v>
      </c>
    </row>
    <row r="31" spans="1:17" ht="10.5" x14ac:dyDescent="0.25">
      <c r="A31" s="17"/>
      <c r="B31" s="18" t="s">
        <v>61</v>
      </c>
      <c r="C31" s="2" t="s">
        <v>61</v>
      </c>
      <c r="D31" s="4" t="s">
        <v>61</v>
      </c>
      <c r="E31" s="34"/>
      <c r="F31" s="34">
        <v>53.35</v>
      </c>
      <c r="G31" s="34"/>
      <c r="H31" s="34"/>
      <c r="I31" s="34"/>
      <c r="J31" s="34"/>
      <c r="K31" s="34"/>
      <c r="L31" s="34"/>
      <c r="M31" s="34"/>
      <c r="N31" s="34"/>
      <c r="O31" s="34">
        <v>48.4</v>
      </c>
      <c r="P31" s="34"/>
      <c r="Q31" s="27">
        <v>101.75</v>
      </c>
    </row>
    <row r="32" spans="1:17" ht="10.5" x14ac:dyDescent="0.25">
      <c r="A32" s="17"/>
      <c r="B32" s="19"/>
      <c r="C32" s="12" t="s">
        <v>234</v>
      </c>
      <c r="D32" s="13"/>
      <c r="E32" s="35"/>
      <c r="F32" s="36">
        <v>53.35</v>
      </c>
      <c r="G32" s="36"/>
      <c r="H32" s="36"/>
      <c r="I32" s="36"/>
      <c r="J32" s="36"/>
      <c r="K32" s="36"/>
      <c r="L32" s="36"/>
      <c r="M32" s="36"/>
      <c r="N32" s="36"/>
      <c r="O32" s="36">
        <v>48.4</v>
      </c>
      <c r="P32" s="36"/>
      <c r="Q32" s="28">
        <v>101.75</v>
      </c>
    </row>
    <row r="33" spans="1:17" ht="10.5" x14ac:dyDescent="0.25">
      <c r="A33" s="17"/>
      <c r="B33" s="22" t="s">
        <v>234</v>
      </c>
      <c r="C33" s="23"/>
      <c r="D33" s="23"/>
      <c r="E33" s="37"/>
      <c r="F33" s="38">
        <v>53.35</v>
      </c>
      <c r="G33" s="38"/>
      <c r="H33" s="38"/>
      <c r="I33" s="38"/>
      <c r="J33" s="38"/>
      <c r="K33" s="38"/>
      <c r="L33" s="38"/>
      <c r="M33" s="38"/>
      <c r="N33" s="38"/>
      <c r="O33" s="38">
        <v>48.4</v>
      </c>
      <c r="P33" s="38"/>
      <c r="Q33" s="29">
        <v>101.75</v>
      </c>
    </row>
    <row r="34" spans="1:17" ht="10.5" x14ac:dyDescent="0.25">
      <c r="A34" s="17"/>
      <c r="B34" s="18" t="s">
        <v>123</v>
      </c>
      <c r="C34" s="2" t="s">
        <v>61</v>
      </c>
      <c r="D34" s="4" t="s">
        <v>123</v>
      </c>
      <c r="E34" s="34"/>
      <c r="F34" s="34"/>
      <c r="G34" s="34"/>
      <c r="H34" s="34"/>
      <c r="I34" s="34">
        <v>327.47000000000003</v>
      </c>
      <c r="J34" s="34">
        <v>-227.77</v>
      </c>
      <c r="K34" s="34">
        <v>-99.7</v>
      </c>
      <c r="L34" s="34"/>
      <c r="M34" s="34"/>
      <c r="N34" s="34">
        <v>76.13</v>
      </c>
      <c r="O34" s="34">
        <v>-76.13</v>
      </c>
      <c r="P34" s="34"/>
      <c r="Q34" s="27">
        <v>0</v>
      </c>
    </row>
    <row r="35" spans="1:17" ht="10.5" x14ac:dyDescent="0.25">
      <c r="A35" s="17"/>
      <c r="B35" s="19"/>
      <c r="C35" s="12" t="s">
        <v>234</v>
      </c>
      <c r="D35" s="13"/>
      <c r="E35" s="35"/>
      <c r="F35" s="36"/>
      <c r="G35" s="36"/>
      <c r="H35" s="36"/>
      <c r="I35" s="36">
        <v>327.47000000000003</v>
      </c>
      <c r="J35" s="36">
        <v>-227.77</v>
      </c>
      <c r="K35" s="36">
        <v>-99.7</v>
      </c>
      <c r="L35" s="36"/>
      <c r="M35" s="36"/>
      <c r="N35" s="36">
        <v>76.13</v>
      </c>
      <c r="O35" s="36">
        <v>-76.13</v>
      </c>
      <c r="P35" s="36"/>
      <c r="Q35" s="28">
        <v>0</v>
      </c>
    </row>
    <row r="36" spans="1:17" ht="10.5" x14ac:dyDescent="0.25">
      <c r="A36" s="17"/>
      <c r="B36" s="22" t="s">
        <v>235</v>
      </c>
      <c r="C36" s="23"/>
      <c r="D36" s="23"/>
      <c r="E36" s="37"/>
      <c r="F36" s="38"/>
      <c r="G36" s="38"/>
      <c r="H36" s="38"/>
      <c r="I36" s="38">
        <v>327.47000000000003</v>
      </c>
      <c r="J36" s="38">
        <v>-227.77</v>
      </c>
      <c r="K36" s="38">
        <v>-99.7</v>
      </c>
      <c r="L36" s="38"/>
      <c r="M36" s="38"/>
      <c r="N36" s="38">
        <v>76.13</v>
      </c>
      <c r="O36" s="38">
        <v>-76.13</v>
      </c>
      <c r="P36" s="38"/>
      <c r="Q36" s="29">
        <v>0</v>
      </c>
    </row>
    <row r="37" spans="1:17" ht="10.5" x14ac:dyDescent="0.25">
      <c r="A37" s="17"/>
      <c r="B37" s="18" t="s">
        <v>68</v>
      </c>
      <c r="C37" s="2" t="s">
        <v>35</v>
      </c>
      <c r="D37" s="4" t="s">
        <v>39</v>
      </c>
      <c r="E37" s="34">
        <v>913.87000000000012</v>
      </c>
      <c r="F37" s="34"/>
      <c r="G37" s="34"/>
      <c r="H37" s="34">
        <v>606.29</v>
      </c>
      <c r="I37" s="34">
        <v>313.14999999999998</v>
      </c>
      <c r="J37" s="34"/>
      <c r="K37" s="34">
        <v>365.45</v>
      </c>
      <c r="L37" s="34">
        <v>1617.37</v>
      </c>
      <c r="M37" s="34">
        <v>2523.08</v>
      </c>
      <c r="N37" s="34">
        <v>1575.88</v>
      </c>
      <c r="O37" s="34">
        <v>314.77999999999997</v>
      </c>
      <c r="P37" s="34"/>
      <c r="Q37" s="27">
        <v>8229.869999999999</v>
      </c>
    </row>
    <row r="38" spans="1:17" ht="10.5" x14ac:dyDescent="0.25">
      <c r="A38" s="17"/>
      <c r="B38" s="19"/>
      <c r="C38" s="12" t="s">
        <v>227</v>
      </c>
      <c r="D38" s="13"/>
      <c r="E38" s="35">
        <v>913.87000000000012</v>
      </c>
      <c r="F38" s="36"/>
      <c r="G38" s="36"/>
      <c r="H38" s="36">
        <v>606.29</v>
      </c>
      <c r="I38" s="36">
        <v>313.14999999999998</v>
      </c>
      <c r="J38" s="36"/>
      <c r="K38" s="36">
        <v>365.45</v>
      </c>
      <c r="L38" s="36">
        <v>1617.37</v>
      </c>
      <c r="M38" s="36">
        <v>2523.08</v>
      </c>
      <c r="N38" s="36">
        <v>1575.88</v>
      </c>
      <c r="O38" s="36">
        <v>314.77999999999997</v>
      </c>
      <c r="P38" s="36"/>
      <c r="Q38" s="28">
        <v>8229.869999999999</v>
      </c>
    </row>
    <row r="39" spans="1:17" ht="10.5" x14ac:dyDescent="0.25">
      <c r="A39" s="17"/>
      <c r="B39" s="22" t="s">
        <v>238</v>
      </c>
      <c r="C39" s="23"/>
      <c r="D39" s="23"/>
      <c r="E39" s="37">
        <v>913.87000000000012</v>
      </c>
      <c r="F39" s="38"/>
      <c r="G39" s="38"/>
      <c r="H39" s="38">
        <v>606.29</v>
      </c>
      <c r="I39" s="38">
        <v>313.14999999999998</v>
      </c>
      <c r="J39" s="38"/>
      <c r="K39" s="38">
        <v>365.45</v>
      </c>
      <c r="L39" s="38">
        <v>1617.37</v>
      </c>
      <c r="M39" s="38">
        <v>2523.08</v>
      </c>
      <c r="N39" s="38">
        <v>1575.88</v>
      </c>
      <c r="O39" s="38">
        <v>314.77999999999997</v>
      </c>
      <c r="P39" s="38"/>
      <c r="Q39" s="29">
        <v>8229.869999999999</v>
      </c>
    </row>
    <row r="40" spans="1:17" ht="10.5" x14ac:dyDescent="0.25">
      <c r="A40" s="20" t="s">
        <v>239</v>
      </c>
      <c r="B40" s="21"/>
      <c r="C40" s="21"/>
      <c r="D40" s="21"/>
      <c r="E40" s="40">
        <v>7737.96</v>
      </c>
      <c r="F40" s="41">
        <v>22261</v>
      </c>
      <c r="G40" s="41">
        <v>49191.060000000005</v>
      </c>
      <c r="H40" s="41">
        <v>27910.18</v>
      </c>
      <c r="I40" s="41">
        <v>8207.19</v>
      </c>
      <c r="J40" s="41">
        <v>39420.12000000001</v>
      </c>
      <c r="K40" s="41">
        <v>36944.26</v>
      </c>
      <c r="L40" s="41">
        <v>22453.53</v>
      </c>
      <c r="M40" s="41">
        <v>52988.990000000005</v>
      </c>
      <c r="N40" s="41">
        <v>28715.630000000005</v>
      </c>
      <c r="O40" s="41">
        <v>5521.869999999999</v>
      </c>
      <c r="P40" s="41">
        <v>6868</v>
      </c>
      <c r="Q40" s="31">
        <v>308219.79000000004</v>
      </c>
    </row>
    <row r="41" spans="1:17" x14ac:dyDescent="0.2">
      <c r="A41" s="4"/>
      <c r="B41" s="4"/>
      <c r="C41" s="4"/>
      <c r="D41" s="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27"/>
    </row>
    <row r="42" spans="1:17" ht="10.5" x14ac:dyDescent="0.25">
      <c r="A42" s="16" t="s">
        <v>127</v>
      </c>
      <c r="B42" s="18" t="s">
        <v>368</v>
      </c>
      <c r="C42" s="2" t="s">
        <v>129</v>
      </c>
      <c r="D42" s="4" t="s">
        <v>318</v>
      </c>
      <c r="E42" s="34"/>
      <c r="F42" s="34"/>
      <c r="G42" s="34"/>
      <c r="H42" s="34"/>
      <c r="I42" s="34"/>
      <c r="J42" s="34"/>
      <c r="K42" s="34"/>
      <c r="L42" s="34"/>
      <c r="M42" s="34">
        <v>90.539999999999992</v>
      </c>
      <c r="N42" s="34">
        <v>39.58</v>
      </c>
      <c r="O42" s="34"/>
      <c r="P42" s="34"/>
      <c r="Q42" s="27">
        <v>130.12</v>
      </c>
    </row>
    <row r="43" spans="1:17" ht="10.5" x14ac:dyDescent="0.25">
      <c r="A43" s="17"/>
      <c r="B43" s="19"/>
      <c r="C43" s="12" t="s">
        <v>240</v>
      </c>
      <c r="D43" s="13"/>
      <c r="E43" s="35"/>
      <c r="F43" s="36"/>
      <c r="G43" s="36"/>
      <c r="H43" s="36"/>
      <c r="I43" s="36"/>
      <c r="J43" s="36"/>
      <c r="K43" s="36"/>
      <c r="L43" s="36"/>
      <c r="M43" s="36">
        <v>90.539999999999992</v>
      </c>
      <c r="N43" s="36">
        <v>39.58</v>
      </c>
      <c r="O43" s="36"/>
      <c r="P43" s="36"/>
      <c r="Q43" s="28">
        <v>130.12</v>
      </c>
    </row>
    <row r="44" spans="1:17" ht="10.5" x14ac:dyDescent="0.25">
      <c r="A44" s="17"/>
      <c r="B44" s="22" t="s">
        <v>407</v>
      </c>
      <c r="C44" s="23"/>
      <c r="D44" s="23"/>
      <c r="E44" s="37"/>
      <c r="F44" s="38"/>
      <c r="G44" s="38"/>
      <c r="H44" s="38"/>
      <c r="I44" s="38"/>
      <c r="J44" s="38"/>
      <c r="K44" s="38"/>
      <c r="L44" s="38"/>
      <c r="M44" s="38">
        <v>90.539999999999992</v>
      </c>
      <c r="N44" s="38">
        <v>39.58</v>
      </c>
      <c r="O44" s="38"/>
      <c r="P44" s="38"/>
      <c r="Q44" s="29">
        <v>130.12</v>
      </c>
    </row>
    <row r="45" spans="1:17" ht="10.5" x14ac:dyDescent="0.25">
      <c r="A45" s="17"/>
      <c r="B45" s="18" t="s">
        <v>504</v>
      </c>
      <c r="C45" s="2" t="s">
        <v>129</v>
      </c>
      <c r="D45" s="4" t="s">
        <v>318</v>
      </c>
      <c r="E45" s="34"/>
      <c r="F45" s="34"/>
      <c r="G45" s="34"/>
      <c r="H45" s="34"/>
      <c r="I45" s="34"/>
      <c r="J45" s="34"/>
      <c r="K45" s="34"/>
      <c r="L45" s="34"/>
      <c r="M45" s="34"/>
      <c r="N45" s="34">
        <v>52.42</v>
      </c>
      <c r="O45" s="34"/>
      <c r="P45" s="34"/>
      <c r="Q45" s="27">
        <v>52.42</v>
      </c>
    </row>
    <row r="46" spans="1:17" ht="10.5" x14ac:dyDescent="0.25">
      <c r="A46" s="17"/>
      <c r="B46" s="19"/>
      <c r="C46" s="12" t="s">
        <v>240</v>
      </c>
      <c r="D46" s="13"/>
      <c r="E46" s="35"/>
      <c r="F46" s="36"/>
      <c r="G46" s="36"/>
      <c r="H46" s="36"/>
      <c r="I46" s="36"/>
      <c r="J46" s="36"/>
      <c r="K46" s="36"/>
      <c r="L46" s="36"/>
      <c r="M46" s="36"/>
      <c r="N46" s="36">
        <v>52.42</v>
      </c>
      <c r="O46" s="36"/>
      <c r="P46" s="36"/>
      <c r="Q46" s="28">
        <v>52.42</v>
      </c>
    </row>
    <row r="47" spans="1:17" ht="10.5" x14ac:dyDescent="0.25">
      <c r="A47" s="17"/>
      <c r="B47" s="22" t="s">
        <v>506</v>
      </c>
      <c r="C47" s="23"/>
      <c r="D47" s="23"/>
      <c r="E47" s="37"/>
      <c r="F47" s="38"/>
      <c r="G47" s="38"/>
      <c r="H47" s="38"/>
      <c r="I47" s="38"/>
      <c r="J47" s="38"/>
      <c r="K47" s="38"/>
      <c r="L47" s="38"/>
      <c r="M47" s="38"/>
      <c r="N47" s="38">
        <v>52.42</v>
      </c>
      <c r="O47" s="38"/>
      <c r="P47" s="38"/>
      <c r="Q47" s="29">
        <v>52.42</v>
      </c>
    </row>
    <row r="48" spans="1:17" ht="10.5" x14ac:dyDescent="0.25">
      <c r="A48" s="17"/>
      <c r="B48" s="18" t="s">
        <v>499</v>
      </c>
      <c r="C48" s="2" t="s">
        <v>129</v>
      </c>
      <c r="D48" s="4" t="s">
        <v>318</v>
      </c>
      <c r="E48" s="34"/>
      <c r="F48" s="34"/>
      <c r="G48" s="34"/>
      <c r="H48" s="34"/>
      <c r="I48" s="34"/>
      <c r="J48" s="34">
        <v>1891.56</v>
      </c>
      <c r="K48" s="34"/>
      <c r="L48" s="34"/>
      <c r="M48" s="34"/>
      <c r="N48" s="34"/>
      <c r="O48" s="34"/>
      <c r="P48" s="34"/>
      <c r="Q48" s="27">
        <v>1891.56</v>
      </c>
    </row>
    <row r="49" spans="1:17" ht="10.5" x14ac:dyDescent="0.25">
      <c r="A49" s="17"/>
      <c r="B49" s="19"/>
      <c r="C49" s="3"/>
      <c r="D49" t="s">
        <v>500</v>
      </c>
      <c r="E49" s="39"/>
      <c r="F49" s="39"/>
      <c r="G49" s="39">
        <v>117276.72</v>
      </c>
      <c r="H49" s="39"/>
      <c r="I49" s="39"/>
      <c r="J49" s="39"/>
      <c r="K49" s="39"/>
      <c r="L49" s="39"/>
      <c r="M49" s="39"/>
      <c r="N49" s="39"/>
      <c r="O49" s="39"/>
      <c r="P49" s="39"/>
      <c r="Q49" s="30">
        <v>117276.72</v>
      </c>
    </row>
    <row r="50" spans="1:17" ht="10.5" x14ac:dyDescent="0.25">
      <c r="A50" s="17"/>
      <c r="B50" s="19"/>
      <c r="C50" s="12" t="s">
        <v>240</v>
      </c>
      <c r="D50" s="13"/>
      <c r="E50" s="35"/>
      <c r="F50" s="36"/>
      <c r="G50" s="36">
        <v>117276.72</v>
      </c>
      <c r="H50" s="36"/>
      <c r="I50" s="36"/>
      <c r="J50" s="36">
        <v>1891.56</v>
      </c>
      <c r="K50" s="36"/>
      <c r="L50" s="36"/>
      <c r="M50" s="36"/>
      <c r="N50" s="36"/>
      <c r="O50" s="36"/>
      <c r="P50" s="36"/>
      <c r="Q50" s="28">
        <v>119168.28</v>
      </c>
    </row>
    <row r="51" spans="1:17" ht="10.5" x14ac:dyDescent="0.25">
      <c r="A51" s="17"/>
      <c r="B51" s="22" t="s">
        <v>507</v>
      </c>
      <c r="C51" s="23"/>
      <c r="D51" s="23"/>
      <c r="E51" s="37"/>
      <c r="F51" s="38"/>
      <c r="G51" s="38">
        <v>117276.72</v>
      </c>
      <c r="H51" s="38"/>
      <c r="I51" s="38"/>
      <c r="J51" s="38">
        <v>1891.56</v>
      </c>
      <c r="K51" s="38"/>
      <c r="L51" s="38"/>
      <c r="M51" s="38"/>
      <c r="N51" s="38"/>
      <c r="O51" s="38"/>
      <c r="P51" s="38"/>
      <c r="Q51" s="29">
        <v>119168.28</v>
      </c>
    </row>
    <row r="52" spans="1:17" ht="10.5" x14ac:dyDescent="0.25">
      <c r="A52" s="17"/>
      <c r="B52" s="18" t="s">
        <v>22</v>
      </c>
      <c r="C52" s="2" t="s">
        <v>132</v>
      </c>
      <c r="D52" s="4" t="s">
        <v>22</v>
      </c>
      <c r="E52" s="34">
        <v>248.76</v>
      </c>
      <c r="F52" s="34">
        <v>132.04</v>
      </c>
      <c r="G52" s="34">
        <v>23234.58</v>
      </c>
      <c r="H52" s="34"/>
      <c r="I52" s="34">
        <v>1450.3899999999999</v>
      </c>
      <c r="J52" s="34">
        <v>1526.6599999999999</v>
      </c>
      <c r="K52" s="34">
        <v>2060.02</v>
      </c>
      <c r="L52" s="34"/>
      <c r="M52" s="34">
        <v>1655.4099999999999</v>
      </c>
      <c r="N52" s="34">
        <v>687.38</v>
      </c>
      <c r="O52" s="34"/>
      <c r="P52" s="34">
        <v>46.239999999999995</v>
      </c>
      <c r="Q52" s="27">
        <v>31041.480000000003</v>
      </c>
    </row>
    <row r="53" spans="1:17" ht="10.5" x14ac:dyDescent="0.25">
      <c r="A53" s="17"/>
      <c r="B53" s="19"/>
      <c r="C53" s="12" t="s">
        <v>242</v>
      </c>
      <c r="D53" s="13"/>
      <c r="E53" s="35">
        <v>248.76</v>
      </c>
      <c r="F53" s="36">
        <v>132.04</v>
      </c>
      <c r="G53" s="36">
        <v>23234.58</v>
      </c>
      <c r="H53" s="36"/>
      <c r="I53" s="36">
        <v>1450.3899999999999</v>
      </c>
      <c r="J53" s="36">
        <v>1526.6599999999999</v>
      </c>
      <c r="K53" s="36">
        <v>2060.02</v>
      </c>
      <c r="L53" s="36"/>
      <c r="M53" s="36">
        <v>1655.4099999999999</v>
      </c>
      <c r="N53" s="36">
        <v>687.38</v>
      </c>
      <c r="O53" s="36"/>
      <c r="P53" s="36">
        <v>46.239999999999995</v>
      </c>
      <c r="Q53" s="28">
        <v>31041.480000000003</v>
      </c>
    </row>
    <row r="54" spans="1:17" ht="10.5" x14ac:dyDescent="0.25">
      <c r="A54" s="17"/>
      <c r="B54" s="22" t="s">
        <v>219</v>
      </c>
      <c r="C54" s="23"/>
      <c r="D54" s="23"/>
      <c r="E54" s="37">
        <v>248.76</v>
      </c>
      <c r="F54" s="38">
        <v>132.04</v>
      </c>
      <c r="G54" s="38">
        <v>23234.58</v>
      </c>
      <c r="H54" s="38"/>
      <c r="I54" s="38">
        <v>1450.3899999999999</v>
      </c>
      <c r="J54" s="38">
        <v>1526.6599999999999</v>
      </c>
      <c r="K54" s="38">
        <v>2060.02</v>
      </c>
      <c r="L54" s="38"/>
      <c r="M54" s="38">
        <v>1655.4099999999999</v>
      </c>
      <c r="N54" s="38">
        <v>687.38</v>
      </c>
      <c r="O54" s="38"/>
      <c r="P54" s="38">
        <v>46.239999999999995</v>
      </c>
      <c r="Q54" s="29">
        <v>31041.480000000003</v>
      </c>
    </row>
    <row r="55" spans="1:17" ht="10.5" x14ac:dyDescent="0.25">
      <c r="A55" s="17"/>
      <c r="B55" s="18" t="s">
        <v>353</v>
      </c>
      <c r="C55" s="2" t="s">
        <v>29</v>
      </c>
      <c r="D55" s="4" t="s">
        <v>30</v>
      </c>
      <c r="E55" s="34">
        <v>386.25</v>
      </c>
      <c r="F55" s="34">
        <v>218.89</v>
      </c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27">
        <v>605.14</v>
      </c>
    </row>
    <row r="56" spans="1:17" ht="10.5" x14ac:dyDescent="0.25">
      <c r="A56" s="17"/>
      <c r="B56" s="19"/>
      <c r="C56" s="12" t="s">
        <v>221</v>
      </c>
      <c r="D56" s="13"/>
      <c r="E56" s="35">
        <v>386.25</v>
      </c>
      <c r="F56" s="36">
        <v>218.89</v>
      </c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28">
        <v>605.14</v>
      </c>
    </row>
    <row r="57" spans="1:17" ht="10.5" x14ac:dyDescent="0.25">
      <c r="A57" s="17"/>
      <c r="B57" s="22" t="s">
        <v>358</v>
      </c>
      <c r="C57" s="23"/>
      <c r="D57" s="23"/>
      <c r="E57" s="37">
        <v>386.25</v>
      </c>
      <c r="F57" s="38">
        <v>218.89</v>
      </c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29">
        <v>605.14</v>
      </c>
    </row>
    <row r="58" spans="1:17" ht="10.5" x14ac:dyDescent="0.25">
      <c r="A58" s="17"/>
      <c r="B58" s="18" t="s">
        <v>385</v>
      </c>
      <c r="C58" s="2" t="s">
        <v>129</v>
      </c>
      <c r="D58" s="4" t="s">
        <v>318</v>
      </c>
      <c r="E58" s="34"/>
      <c r="F58" s="34"/>
      <c r="G58" s="34"/>
      <c r="H58" s="34"/>
      <c r="I58" s="34"/>
      <c r="J58" s="34"/>
      <c r="K58" s="34"/>
      <c r="L58" s="34"/>
      <c r="M58" s="34">
        <v>181.91</v>
      </c>
      <c r="N58" s="34"/>
      <c r="O58" s="34"/>
      <c r="P58" s="34"/>
      <c r="Q58" s="27">
        <v>181.91</v>
      </c>
    </row>
    <row r="59" spans="1:17" ht="10.5" x14ac:dyDescent="0.25">
      <c r="A59" s="17"/>
      <c r="B59" s="19"/>
      <c r="C59" s="12" t="s">
        <v>240</v>
      </c>
      <c r="D59" s="13"/>
      <c r="E59" s="35"/>
      <c r="F59" s="36"/>
      <c r="G59" s="36"/>
      <c r="H59" s="36"/>
      <c r="I59" s="36"/>
      <c r="J59" s="36"/>
      <c r="K59" s="36"/>
      <c r="L59" s="36"/>
      <c r="M59" s="36">
        <v>181.91</v>
      </c>
      <c r="N59" s="36"/>
      <c r="O59" s="36"/>
      <c r="P59" s="36"/>
      <c r="Q59" s="28">
        <v>181.91</v>
      </c>
    </row>
    <row r="60" spans="1:17" ht="10.5" x14ac:dyDescent="0.25">
      <c r="A60" s="17"/>
      <c r="B60" s="22" t="s">
        <v>412</v>
      </c>
      <c r="C60" s="23"/>
      <c r="D60" s="23"/>
      <c r="E60" s="37"/>
      <c r="F60" s="38"/>
      <c r="G60" s="38"/>
      <c r="H60" s="38"/>
      <c r="I60" s="38"/>
      <c r="J60" s="38"/>
      <c r="K60" s="38"/>
      <c r="L60" s="38"/>
      <c r="M60" s="38">
        <v>181.91</v>
      </c>
      <c r="N60" s="38"/>
      <c r="O60" s="38"/>
      <c r="P60" s="38"/>
      <c r="Q60" s="29">
        <v>181.91</v>
      </c>
    </row>
    <row r="61" spans="1:17" ht="10.5" x14ac:dyDescent="0.25">
      <c r="A61" s="17"/>
      <c r="B61" s="18" t="s">
        <v>495</v>
      </c>
      <c r="C61" s="2" t="s">
        <v>129</v>
      </c>
      <c r="D61" s="4" t="s">
        <v>318</v>
      </c>
      <c r="E61" s="34">
        <v>1708.7</v>
      </c>
      <c r="F61" s="34">
        <v>970.25</v>
      </c>
      <c r="G61" s="34"/>
      <c r="H61" s="34"/>
      <c r="I61" s="34"/>
      <c r="J61" s="34"/>
      <c r="K61" s="34"/>
      <c r="L61" s="34"/>
      <c r="M61" s="34">
        <v>1070.8699999999999</v>
      </c>
      <c r="N61" s="34">
        <v>2227.7599999999998</v>
      </c>
      <c r="O61" s="34"/>
      <c r="P61" s="34">
        <v>332.57</v>
      </c>
      <c r="Q61" s="27">
        <v>6310.15</v>
      </c>
    </row>
    <row r="62" spans="1:17" ht="10.5" x14ac:dyDescent="0.25">
      <c r="A62" s="17"/>
      <c r="B62" s="19"/>
      <c r="C62" s="3"/>
      <c r="D62" t="s">
        <v>500</v>
      </c>
      <c r="E62" s="39"/>
      <c r="F62" s="39"/>
      <c r="G62" s="39">
        <v>19020.02</v>
      </c>
      <c r="H62" s="39"/>
      <c r="I62" s="39">
        <v>10370.5</v>
      </c>
      <c r="J62" s="39">
        <v>8959.2000000000007</v>
      </c>
      <c r="K62" s="39">
        <v>14912.8</v>
      </c>
      <c r="L62" s="39"/>
      <c r="M62" s="39">
        <v>11912.5</v>
      </c>
      <c r="N62" s="39"/>
      <c r="O62" s="39"/>
      <c r="P62" s="39"/>
      <c r="Q62" s="30">
        <v>65175.020000000004</v>
      </c>
    </row>
    <row r="63" spans="1:17" ht="10.5" x14ac:dyDescent="0.25">
      <c r="A63" s="17"/>
      <c r="B63" s="19"/>
      <c r="C63" s="12" t="s">
        <v>240</v>
      </c>
      <c r="D63" s="13"/>
      <c r="E63" s="35">
        <v>1708.7</v>
      </c>
      <c r="F63" s="36">
        <v>970.25</v>
      </c>
      <c r="G63" s="36">
        <v>19020.02</v>
      </c>
      <c r="H63" s="36"/>
      <c r="I63" s="36">
        <v>10370.5</v>
      </c>
      <c r="J63" s="36">
        <v>8959.2000000000007</v>
      </c>
      <c r="K63" s="36">
        <v>14912.8</v>
      </c>
      <c r="L63" s="36"/>
      <c r="M63" s="36">
        <v>12983.369999999999</v>
      </c>
      <c r="N63" s="36">
        <v>2227.7599999999998</v>
      </c>
      <c r="O63" s="36"/>
      <c r="P63" s="36">
        <v>332.57</v>
      </c>
      <c r="Q63" s="28">
        <v>71485.17</v>
      </c>
    </row>
    <row r="64" spans="1:17" ht="10.5" x14ac:dyDescent="0.25">
      <c r="A64" s="17"/>
      <c r="B64" s="22" t="s">
        <v>508</v>
      </c>
      <c r="C64" s="23"/>
      <c r="D64" s="23"/>
      <c r="E64" s="37">
        <v>1708.7</v>
      </c>
      <c r="F64" s="38">
        <v>970.25</v>
      </c>
      <c r="G64" s="38">
        <v>19020.02</v>
      </c>
      <c r="H64" s="38"/>
      <c r="I64" s="38">
        <v>10370.5</v>
      </c>
      <c r="J64" s="38">
        <v>8959.2000000000007</v>
      </c>
      <c r="K64" s="38">
        <v>14912.8</v>
      </c>
      <c r="L64" s="38"/>
      <c r="M64" s="38">
        <v>12983.369999999999</v>
      </c>
      <c r="N64" s="38">
        <v>2227.7599999999998</v>
      </c>
      <c r="O64" s="38"/>
      <c r="P64" s="38">
        <v>332.57</v>
      </c>
      <c r="Q64" s="29">
        <v>71485.17</v>
      </c>
    </row>
    <row r="65" spans="1:17" ht="10.5" x14ac:dyDescent="0.25">
      <c r="A65" s="17"/>
      <c r="B65" s="18" t="s">
        <v>387</v>
      </c>
      <c r="C65" s="2" t="s">
        <v>129</v>
      </c>
      <c r="D65" s="4" t="s">
        <v>318</v>
      </c>
      <c r="E65" s="34"/>
      <c r="F65" s="34"/>
      <c r="G65" s="34"/>
      <c r="H65" s="34"/>
      <c r="I65" s="34"/>
      <c r="J65" s="34"/>
      <c r="K65" s="34"/>
      <c r="L65" s="34"/>
      <c r="M65" s="34"/>
      <c r="N65" s="34">
        <v>492.59</v>
      </c>
      <c r="O65" s="34"/>
      <c r="P65" s="34"/>
      <c r="Q65" s="27">
        <v>492.59</v>
      </c>
    </row>
    <row r="66" spans="1:17" ht="10.5" x14ac:dyDescent="0.25">
      <c r="A66" s="17"/>
      <c r="B66" s="19"/>
      <c r="C66" s="12" t="s">
        <v>240</v>
      </c>
      <c r="D66" s="13"/>
      <c r="E66" s="35"/>
      <c r="F66" s="36"/>
      <c r="G66" s="36"/>
      <c r="H66" s="36"/>
      <c r="I66" s="36"/>
      <c r="J66" s="36"/>
      <c r="K66" s="36"/>
      <c r="L66" s="36"/>
      <c r="M66" s="36"/>
      <c r="N66" s="36">
        <v>492.59</v>
      </c>
      <c r="O66" s="36"/>
      <c r="P66" s="36"/>
      <c r="Q66" s="28">
        <v>492.59</v>
      </c>
    </row>
    <row r="67" spans="1:17" ht="10.5" x14ac:dyDescent="0.25">
      <c r="A67" s="17"/>
      <c r="B67" s="22" t="s">
        <v>414</v>
      </c>
      <c r="C67" s="23"/>
      <c r="D67" s="23"/>
      <c r="E67" s="37"/>
      <c r="F67" s="38"/>
      <c r="G67" s="38"/>
      <c r="H67" s="38"/>
      <c r="I67" s="38"/>
      <c r="J67" s="38"/>
      <c r="K67" s="38"/>
      <c r="L67" s="38"/>
      <c r="M67" s="38"/>
      <c r="N67" s="38">
        <v>492.59</v>
      </c>
      <c r="O67" s="38"/>
      <c r="P67" s="38"/>
      <c r="Q67" s="29">
        <v>492.59</v>
      </c>
    </row>
    <row r="68" spans="1:17" ht="10.5" x14ac:dyDescent="0.25">
      <c r="A68" s="20" t="s">
        <v>244</v>
      </c>
      <c r="B68" s="21"/>
      <c r="C68" s="21"/>
      <c r="D68" s="21"/>
      <c r="E68" s="40">
        <v>2343.71</v>
      </c>
      <c r="F68" s="41">
        <v>1321.1799999999998</v>
      </c>
      <c r="G68" s="41">
        <v>159531.31999999998</v>
      </c>
      <c r="H68" s="41"/>
      <c r="I68" s="41">
        <v>11820.89</v>
      </c>
      <c r="J68" s="41">
        <v>12377.42</v>
      </c>
      <c r="K68" s="41">
        <v>16972.82</v>
      </c>
      <c r="L68" s="41"/>
      <c r="M68" s="41">
        <v>14911.23</v>
      </c>
      <c r="N68" s="41">
        <v>3499.73</v>
      </c>
      <c r="O68" s="41"/>
      <c r="P68" s="41">
        <v>378.81</v>
      </c>
      <c r="Q68" s="31">
        <v>223157.11000000002</v>
      </c>
    </row>
    <row r="69" spans="1:17" x14ac:dyDescent="0.2">
      <c r="A69" s="4"/>
      <c r="B69" s="4"/>
      <c r="C69" s="4"/>
      <c r="D69" s="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27"/>
    </row>
    <row r="70" spans="1:17" ht="10.5" x14ac:dyDescent="0.25">
      <c r="A70" s="16" t="s">
        <v>69</v>
      </c>
      <c r="B70" s="18" t="s">
        <v>70</v>
      </c>
      <c r="C70" s="2" t="s">
        <v>29</v>
      </c>
      <c r="D70" s="4" t="s">
        <v>30</v>
      </c>
      <c r="E70" s="34"/>
      <c r="F70" s="34">
        <v>10887.84</v>
      </c>
      <c r="G70" s="34"/>
      <c r="H70" s="34"/>
      <c r="I70" s="34"/>
      <c r="J70" s="34"/>
      <c r="K70" s="34"/>
      <c r="L70" s="34"/>
      <c r="M70" s="34"/>
      <c r="N70" s="34"/>
      <c r="O70" s="34">
        <v>305.08</v>
      </c>
      <c r="P70" s="34"/>
      <c r="Q70" s="27">
        <v>11192.92</v>
      </c>
    </row>
    <row r="71" spans="1:17" ht="10.5" x14ac:dyDescent="0.25">
      <c r="A71" s="17"/>
      <c r="B71" s="19"/>
      <c r="C71" s="12" t="s">
        <v>221</v>
      </c>
      <c r="D71" s="13"/>
      <c r="E71" s="35"/>
      <c r="F71" s="36">
        <v>10887.84</v>
      </c>
      <c r="G71" s="36"/>
      <c r="H71" s="36"/>
      <c r="I71" s="36"/>
      <c r="J71" s="36"/>
      <c r="K71" s="36"/>
      <c r="L71" s="36"/>
      <c r="M71" s="36"/>
      <c r="N71" s="36"/>
      <c r="O71" s="36">
        <v>305.08</v>
      </c>
      <c r="P71" s="36"/>
      <c r="Q71" s="28">
        <v>11192.92</v>
      </c>
    </row>
    <row r="72" spans="1:17" ht="10.5" x14ac:dyDescent="0.25">
      <c r="A72" s="17"/>
      <c r="B72" s="22" t="s">
        <v>245</v>
      </c>
      <c r="C72" s="23"/>
      <c r="D72" s="23"/>
      <c r="E72" s="37"/>
      <c r="F72" s="38">
        <v>10887.84</v>
      </c>
      <c r="G72" s="38"/>
      <c r="H72" s="38"/>
      <c r="I72" s="38"/>
      <c r="J72" s="38"/>
      <c r="K72" s="38"/>
      <c r="L72" s="38"/>
      <c r="M72" s="38"/>
      <c r="N72" s="38"/>
      <c r="O72" s="38">
        <v>305.08</v>
      </c>
      <c r="P72" s="38"/>
      <c r="Q72" s="29">
        <v>11192.92</v>
      </c>
    </row>
    <row r="73" spans="1:17" ht="10.5" x14ac:dyDescent="0.25">
      <c r="A73" s="17"/>
      <c r="B73" s="18" t="s">
        <v>502</v>
      </c>
      <c r="C73" s="2" t="s">
        <v>29</v>
      </c>
      <c r="D73" s="4" t="s">
        <v>30</v>
      </c>
      <c r="E73" s="34"/>
      <c r="F73" s="34"/>
      <c r="G73" s="34"/>
      <c r="H73" s="34"/>
      <c r="I73" s="34"/>
      <c r="J73" s="34"/>
      <c r="K73" s="34"/>
      <c r="L73" s="34"/>
      <c r="M73" s="34">
        <v>383.37</v>
      </c>
      <c r="N73" s="34"/>
      <c r="O73" s="34"/>
      <c r="P73" s="34"/>
      <c r="Q73" s="27">
        <v>383.37</v>
      </c>
    </row>
    <row r="74" spans="1:17" ht="10.5" x14ac:dyDescent="0.25">
      <c r="A74" s="17"/>
      <c r="B74" s="19"/>
      <c r="C74" s="12" t="s">
        <v>221</v>
      </c>
      <c r="D74" s="13"/>
      <c r="E74" s="35"/>
      <c r="F74" s="36"/>
      <c r="G74" s="36"/>
      <c r="H74" s="36"/>
      <c r="I74" s="36"/>
      <c r="J74" s="36"/>
      <c r="K74" s="36"/>
      <c r="L74" s="36"/>
      <c r="M74" s="36">
        <v>383.37</v>
      </c>
      <c r="N74" s="36"/>
      <c r="O74" s="36"/>
      <c r="P74" s="36"/>
      <c r="Q74" s="28">
        <v>383.37</v>
      </c>
    </row>
    <row r="75" spans="1:17" ht="10.5" x14ac:dyDescent="0.25">
      <c r="A75" s="17"/>
      <c r="B75" s="22" t="s">
        <v>509</v>
      </c>
      <c r="C75" s="23"/>
      <c r="D75" s="23"/>
      <c r="E75" s="37"/>
      <c r="F75" s="38"/>
      <c r="G75" s="38"/>
      <c r="H75" s="38"/>
      <c r="I75" s="38"/>
      <c r="J75" s="38"/>
      <c r="K75" s="38"/>
      <c r="L75" s="38"/>
      <c r="M75" s="38">
        <v>383.37</v>
      </c>
      <c r="N75" s="38"/>
      <c r="O75" s="38"/>
      <c r="P75" s="38"/>
      <c r="Q75" s="29">
        <v>383.37</v>
      </c>
    </row>
    <row r="76" spans="1:17" ht="10.5" x14ac:dyDescent="0.25">
      <c r="A76" s="17"/>
      <c r="B76" s="18" t="s">
        <v>68</v>
      </c>
      <c r="C76" s="2" t="s">
        <v>35</v>
      </c>
      <c r="D76" s="4" t="s">
        <v>39</v>
      </c>
      <c r="E76" s="34">
        <v>54.419999999999995</v>
      </c>
      <c r="F76" s="34"/>
      <c r="G76" s="34">
        <v>891.70999999999992</v>
      </c>
      <c r="H76" s="34"/>
      <c r="I76" s="34"/>
      <c r="J76" s="34"/>
      <c r="K76" s="34"/>
      <c r="L76" s="34"/>
      <c r="M76" s="34"/>
      <c r="N76" s="34">
        <v>456.13</v>
      </c>
      <c r="O76" s="34"/>
      <c r="P76" s="34"/>
      <c r="Q76" s="27">
        <v>1402.2599999999998</v>
      </c>
    </row>
    <row r="77" spans="1:17" ht="10.5" x14ac:dyDescent="0.25">
      <c r="A77" s="17"/>
      <c r="B77" s="19"/>
      <c r="C77" s="12" t="s">
        <v>227</v>
      </c>
      <c r="D77" s="13"/>
      <c r="E77" s="35">
        <v>54.419999999999995</v>
      </c>
      <c r="F77" s="36"/>
      <c r="G77" s="36">
        <v>891.70999999999992</v>
      </c>
      <c r="H77" s="36"/>
      <c r="I77" s="36"/>
      <c r="J77" s="36"/>
      <c r="K77" s="36"/>
      <c r="L77" s="36"/>
      <c r="M77" s="36"/>
      <c r="N77" s="36">
        <v>456.13</v>
      </c>
      <c r="O77" s="36"/>
      <c r="P77" s="36"/>
      <c r="Q77" s="28">
        <v>1402.2599999999998</v>
      </c>
    </row>
    <row r="78" spans="1:17" ht="10.5" x14ac:dyDescent="0.25">
      <c r="A78" s="17"/>
      <c r="B78" s="22" t="s">
        <v>238</v>
      </c>
      <c r="C78" s="23"/>
      <c r="D78" s="23"/>
      <c r="E78" s="37">
        <v>54.419999999999995</v>
      </c>
      <c r="F78" s="38"/>
      <c r="G78" s="38">
        <v>891.70999999999992</v>
      </c>
      <c r="H78" s="38"/>
      <c r="I78" s="38"/>
      <c r="J78" s="38"/>
      <c r="K78" s="38"/>
      <c r="L78" s="38"/>
      <c r="M78" s="38"/>
      <c r="N78" s="38">
        <v>456.13</v>
      </c>
      <c r="O78" s="38"/>
      <c r="P78" s="38"/>
      <c r="Q78" s="29">
        <v>1402.2599999999998</v>
      </c>
    </row>
    <row r="79" spans="1:17" ht="10.5" x14ac:dyDescent="0.25">
      <c r="A79" s="20" t="s">
        <v>248</v>
      </c>
      <c r="B79" s="21"/>
      <c r="C79" s="21"/>
      <c r="D79" s="21"/>
      <c r="E79" s="40">
        <v>54.419999999999995</v>
      </c>
      <c r="F79" s="41">
        <v>10887.84</v>
      </c>
      <c r="G79" s="41">
        <v>891.70999999999992</v>
      </c>
      <c r="H79" s="41"/>
      <c r="I79" s="41"/>
      <c r="J79" s="41"/>
      <c r="K79" s="41"/>
      <c r="L79" s="41"/>
      <c r="M79" s="41">
        <v>383.37</v>
      </c>
      <c r="N79" s="41">
        <v>456.13</v>
      </c>
      <c r="O79" s="41">
        <v>305.08</v>
      </c>
      <c r="P79" s="41"/>
      <c r="Q79" s="31">
        <v>12978.550000000001</v>
      </c>
    </row>
    <row r="80" spans="1:17" x14ac:dyDescent="0.2">
      <c r="A80" s="4"/>
      <c r="B80" s="4"/>
      <c r="C80" s="4"/>
      <c r="D80" s="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27"/>
    </row>
    <row r="81" spans="1:17" ht="10.5" x14ac:dyDescent="0.25">
      <c r="A81" s="16" t="s">
        <v>72</v>
      </c>
      <c r="B81" s="18" t="s">
        <v>73</v>
      </c>
      <c r="C81" s="2" t="s">
        <v>73</v>
      </c>
      <c r="D81" s="4" t="s">
        <v>73</v>
      </c>
      <c r="E81" s="34">
        <v>30525.919999999998</v>
      </c>
      <c r="F81" s="34">
        <v>1917.8600000000006</v>
      </c>
      <c r="G81" s="34">
        <v>-31207.019999999997</v>
      </c>
      <c r="H81" s="34">
        <v>-1376.0800000000004</v>
      </c>
      <c r="I81" s="34">
        <v>778.68000000000029</v>
      </c>
      <c r="J81" s="34">
        <v>222.48000000000002</v>
      </c>
      <c r="K81" s="34">
        <v>-407.88000000000011</v>
      </c>
      <c r="L81" s="34">
        <v>-444.96000000000004</v>
      </c>
      <c r="M81" s="34">
        <v>-333.7199999999998</v>
      </c>
      <c r="N81" s="34">
        <v>-222.48000000000002</v>
      </c>
      <c r="O81" s="34">
        <v>-1038.2400000000002</v>
      </c>
      <c r="P81" s="34">
        <v>-1186.56</v>
      </c>
      <c r="Q81" s="27">
        <v>-2771.9999999999982</v>
      </c>
    </row>
    <row r="82" spans="1:17" ht="10.5" x14ac:dyDescent="0.25">
      <c r="A82" s="17"/>
      <c r="B82" s="19"/>
      <c r="C82" s="12" t="s">
        <v>249</v>
      </c>
      <c r="D82" s="13"/>
      <c r="E82" s="35">
        <v>30525.919999999998</v>
      </c>
      <c r="F82" s="36">
        <v>1917.8600000000006</v>
      </c>
      <c r="G82" s="36">
        <v>-31207.019999999997</v>
      </c>
      <c r="H82" s="36">
        <v>-1376.0800000000004</v>
      </c>
      <c r="I82" s="36">
        <v>778.68000000000029</v>
      </c>
      <c r="J82" s="36">
        <v>222.48000000000002</v>
      </c>
      <c r="K82" s="36">
        <v>-407.88000000000011</v>
      </c>
      <c r="L82" s="36">
        <v>-444.96000000000004</v>
      </c>
      <c r="M82" s="36">
        <v>-333.7199999999998</v>
      </c>
      <c r="N82" s="36">
        <v>-222.48000000000002</v>
      </c>
      <c r="O82" s="36">
        <v>-1038.2400000000002</v>
      </c>
      <c r="P82" s="36">
        <v>-1186.56</v>
      </c>
      <c r="Q82" s="28">
        <v>-2771.9999999999982</v>
      </c>
    </row>
    <row r="83" spans="1:17" ht="10.5" x14ac:dyDescent="0.25">
      <c r="A83" s="17"/>
      <c r="B83" s="22" t="s">
        <v>249</v>
      </c>
      <c r="C83" s="23"/>
      <c r="D83" s="23"/>
      <c r="E83" s="37">
        <v>30525.919999999998</v>
      </c>
      <c r="F83" s="38">
        <v>1917.8600000000006</v>
      </c>
      <c r="G83" s="38">
        <v>-31207.019999999997</v>
      </c>
      <c r="H83" s="38">
        <v>-1376.0800000000004</v>
      </c>
      <c r="I83" s="38">
        <v>778.68000000000029</v>
      </c>
      <c r="J83" s="38">
        <v>222.48000000000002</v>
      </c>
      <c r="K83" s="38">
        <v>-407.88000000000011</v>
      </c>
      <c r="L83" s="38">
        <v>-444.96000000000004</v>
      </c>
      <c r="M83" s="38">
        <v>-333.7199999999998</v>
      </c>
      <c r="N83" s="38">
        <v>-222.48000000000002</v>
      </c>
      <c r="O83" s="38">
        <v>-1038.2400000000002</v>
      </c>
      <c r="P83" s="38">
        <v>-1186.56</v>
      </c>
      <c r="Q83" s="29">
        <v>-2771.9999999999982</v>
      </c>
    </row>
    <row r="84" spans="1:17" ht="10.5" x14ac:dyDescent="0.25">
      <c r="A84" s="17"/>
      <c r="B84" s="18" t="s">
        <v>76</v>
      </c>
      <c r="C84" s="2" t="s">
        <v>77</v>
      </c>
      <c r="D84" s="4" t="s">
        <v>78</v>
      </c>
      <c r="E84" s="34">
        <v>17.739999999999998</v>
      </c>
      <c r="F84" s="34">
        <v>28.28</v>
      </c>
      <c r="G84" s="34">
        <v>313</v>
      </c>
      <c r="H84" s="34">
        <v>38.19</v>
      </c>
      <c r="I84" s="34">
        <v>71.16</v>
      </c>
      <c r="J84" s="34">
        <v>117.36</v>
      </c>
      <c r="K84" s="34">
        <v>98.24</v>
      </c>
      <c r="L84" s="34">
        <v>46.05</v>
      </c>
      <c r="M84" s="34">
        <v>108.42</v>
      </c>
      <c r="N84" s="34">
        <v>93.43</v>
      </c>
      <c r="O84" s="34">
        <v>2.93</v>
      </c>
      <c r="P84" s="34">
        <v>16.57</v>
      </c>
      <c r="Q84" s="27">
        <v>951.36999999999989</v>
      </c>
    </row>
    <row r="85" spans="1:17" ht="10.5" x14ac:dyDescent="0.25">
      <c r="A85" s="17"/>
      <c r="B85" s="19"/>
      <c r="C85" s="12" t="s">
        <v>250</v>
      </c>
      <c r="D85" s="13"/>
      <c r="E85" s="35">
        <v>17.739999999999998</v>
      </c>
      <c r="F85" s="36">
        <v>28.28</v>
      </c>
      <c r="G85" s="36">
        <v>313</v>
      </c>
      <c r="H85" s="36">
        <v>38.19</v>
      </c>
      <c r="I85" s="36">
        <v>71.16</v>
      </c>
      <c r="J85" s="36">
        <v>117.36</v>
      </c>
      <c r="K85" s="36">
        <v>98.24</v>
      </c>
      <c r="L85" s="36">
        <v>46.05</v>
      </c>
      <c r="M85" s="36">
        <v>108.42</v>
      </c>
      <c r="N85" s="36">
        <v>93.43</v>
      </c>
      <c r="O85" s="36">
        <v>2.93</v>
      </c>
      <c r="P85" s="36">
        <v>16.57</v>
      </c>
      <c r="Q85" s="28">
        <v>951.36999999999989</v>
      </c>
    </row>
    <row r="86" spans="1:17" ht="10.5" x14ac:dyDescent="0.25">
      <c r="A86" s="17"/>
      <c r="B86" s="22" t="s">
        <v>251</v>
      </c>
      <c r="C86" s="23"/>
      <c r="D86" s="23"/>
      <c r="E86" s="37">
        <v>17.739999999999998</v>
      </c>
      <c r="F86" s="38">
        <v>28.28</v>
      </c>
      <c r="G86" s="38">
        <v>313</v>
      </c>
      <c r="H86" s="38">
        <v>38.19</v>
      </c>
      <c r="I86" s="38">
        <v>71.16</v>
      </c>
      <c r="J86" s="38">
        <v>117.36</v>
      </c>
      <c r="K86" s="38">
        <v>98.24</v>
      </c>
      <c r="L86" s="38">
        <v>46.05</v>
      </c>
      <c r="M86" s="38">
        <v>108.42</v>
      </c>
      <c r="N86" s="38">
        <v>93.43</v>
      </c>
      <c r="O86" s="38">
        <v>2.93</v>
      </c>
      <c r="P86" s="38">
        <v>16.57</v>
      </c>
      <c r="Q86" s="29">
        <v>951.36999999999989</v>
      </c>
    </row>
    <row r="87" spans="1:17" ht="10.5" x14ac:dyDescent="0.25">
      <c r="A87" s="17"/>
      <c r="B87" s="18" t="s">
        <v>80</v>
      </c>
      <c r="C87" s="2" t="s">
        <v>77</v>
      </c>
      <c r="D87" s="4" t="s">
        <v>78</v>
      </c>
      <c r="E87" s="34">
        <v>153.27000000000001</v>
      </c>
      <c r="F87" s="34">
        <v>244.71999999999997</v>
      </c>
      <c r="G87" s="34">
        <v>771.61</v>
      </c>
      <c r="H87" s="34">
        <v>82.1</v>
      </c>
      <c r="I87" s="34">
        <v>387.62</v>
      </c>
      <c r="J87" s="34">
        <v>627</v>
      </c>
      <c r="K87" s="34">
        <v>936.17000000000007</v>
      </c>
      <c r="L87" s="34">
        <v>52.03</v>
      </c>
      <c r="M87" s="34">
        <v>700.91</v>
      </c>
      <c r="N87" s="34">
        <v>213.23</v>
      </c>
      <c r="O87" s="34">
        <v>5.42</v>
      </c>
      <c r="P87" s="34">
        <v>35.75</v>
      </c>
      <c r="Q87" s="27">
        <v>4209.83</v>
      </c>
    </row>
    <row r="88" spans="1:17" ht="10.5" x14ac:dyDescent="0.25">
      <c r="A88" s="17"/>
      <c r="B88" s="19"/>
      <c r="C88" s="3"/>
      <c r="D88" t="s">
        <v>139</v>
      </c>
      <c r="E88" s="39"/>
      <c r="F88" s="39"/>
      <c r="G88" s="39">
        <v>10616.92</v>
      </c>
      <c r="H88" s="39"/>
      <c r="I88" s="39"/>
      <c r="J88" s="39"/>
      <c r="K88" s="39"/>
      <c r="L88" s="39"/>
      <c r="M88" s="39"/>
      <c r="N88" s="39"/>
      <c r="O88" s="39"/>
      <c r="P88" s="39"/>
      <c r="Q88" s="30">
        <v>10616.92</v>
      </c>
    </row>
    <row r="89" spans="1:17" ht="10.5" x14ac:dyDescent="0.25">
      <c r="A89" s="17"/>
      <c r="B89" s="19"/>
      <c r="C89" s="12" t="s">
        <v>250</v>
      </c>
      <c r="D89" s="13"/>
      <c r="E89" s="35">
        <v>153.27000000000001</v>
      </c>
      <c r="F89" s="36">
        <v>244.71999999999997</v>
      </c>
      <c r="G89" s="36">
        <v>11388.53</v>
      </c>
      <c r="H89" s="36">
        <v>82.1</v>
      </c>
      <c r="I89" s="36">
        <v>387.62</v>
      </c>
      <c r="J89" s="36">
        <v>627</v>
      </c>
      <c r="K89" s="36">
        <v>936.17000000000007</v>
      </c>
      <c r="L89" s="36">
        <v>52.03</v>
      </c>
      <c r="M89" s="36">
        <v>700.91</v>
      </c>
      <c r="N89" s="36">
        <v>213.23</v>
      </c>
      <c r="O89" s="36">
        <v>5.42</v>
      </c>
      <c r="P89" s="36">
        <v>35.75</v>
      </c>
      <c r="Q89" s="28">
        <v>14826.75</v>
      </c>
    </row>
    <row r="90" spans="1:17" ht="10.5" x14ac:dyDescent="0.25">
      <c r="A90" s="17"/>
      <c r="B90" s="22" t="s">
        <v>252</v>
      </c>
      <c r="C90" s="23"/>
      <c r="D90" s="23"/>
      <c r="E90" s="37">
        <v>153.27000000000001</v>
      </c>
      <c r="F90" s="38">
        <v>244.71999999999997</v>
      </c>
      <c r="G90" s="38">
        <v>11388.53</v>
      </c>
      <c r="H90" s="38">
        <v>82.1</v>
      </c>
      <c r="I90" s="38">
        <v>387.62</v>
      </c>
      <c r="J90" s="38">
        <v>627</v>
      </c>
      <c r="K90" s="38">
        <v>936.17000000000007</v>
      </c>
      <c r="L90" s="38">
        <v>52.03</v>
      </c>
      <c r="M90" s="38">
        <v>700.91</v>
      </c>
      <c r="N90" s="38">
        <v>213.23</v>
      </c>
      <c r="O90" s="38">
        <v>5.42</v>
      </c>
      <c r="P90" s="38">
        <v>35.75</v>
      </c>
      <c r="Q90" s="29">
        <v>14826.75</v>
      </c>
    </row>
    <row r="91" spans="1:17" ht="10.5" x14ac:dyDescent="0.25">
      <c r="A91" s="17"/>
      <c r="B91" s="18" t="s">
        <v>94</v>
      </c>
      <c r="C91" s="2" t="s">
        <v>77</v>
      </c>
      <c r="D91" s="4" t="s">
        <v>78</v>
      </c>
      <c r="E91" s="34"/>
      <c r="F91" s="34">
        <v>25.11</v>
      </c>
      <c r="G91" s="34">
        <v>2</v>
      </c>
      <c r="H91" s="34">
        <v>1.84</v>
      </c>
      <c r="I91" s="34">
        <v>12.07</v>
      </c>
      <c r="J91" s="34"/>
      <c r="K91" s="34"/>
      <c r="L91" s="34"/>
      <c r="M91" s="34"/>
      <c r="N91" s="34"/>
      <c r="O91" s="34"/>
      <c r="P91" s="34"/>
      <c r="Q91" s="27">
        <v>41.019999999999996</v>
      </c>
    </row>
    <row r="92" spans="1:17" ht="10.5" x14ac:dyDescent="0.25">
      <c r="A92" s="17"/>
      <c r="B92" s="19"/>
      <c r="C92" s="12" t="s">
        <v>250</v>
      </c>
      <c r="D92" s="13"/>
      <c r="E92" s="35"/>
      <c r="F92" s="36">
        <v>25.11</v>
      </c>
      <c r="G92" s="36">
        <v>2</v>
      </c>
      <c r="H92" s="36">
        <v>1.84</v>
      </c>
      <c r="I92" s="36">
        <v>12.07</v>
      </c>
      <c r="J92" s="36"/>
      <c r="K92" s="36"/>
      <c r="L92" s="36"/>
      <c r="M92" s="36"/>
      <c r="N92" s="36"/>
      <c r="O92" s="36"/>
      <c r="P92" s="36"/>
      <c r="Q92" s="28">
        <v>41.019999999999996</v>
      </c>
    </row>
    <row r="93" spans="1:17" ht="10.5" x14ac:dyDescent="0.25">
      <c r="A93" s="17"/>
      <c r="B93" s="22" t="s">
        <v>253</v>
      </c>
      <c r="C93" s="23"/>
      <c r="D93" s="23"/>
      <c r="E93" s="37"/>
      <c r="F93" s="38">
        <v>25.11</v>
      </c>
      <c r="G93" s="38">
        <v>2</v>
      </c>
      <c r="H93" s="38">
        <v>1.84</v>
      </c>
      <c r="I93" s="38">
        <v>12.07</v>
      </c>
      <c r="J93" s="38"/>
      <c r="K93" s="38"/>
      <c r="L93" s="38"/>
      <c r="M93" s="38"/>
      <c r="N93" s="38"/>
      <c r="O93" s="38"/>
      <c r="P93" s="38"/>
      <c r="Q93" s="29">
        <v>41.019999999999996</v>
      </c>
    </row>
    <row r="94" spans="1:17" ht="10.5" x14ac:dyDescent="0.25">
      <c r="A94" s="17"/>
      <c r="B94" s="18" t="s">
        <v>48</v>
      </c>
      <c r="C94" s="2" t="s">
        <v>35</v>
      </c>
      <c r="D94" s="4" t="s">
        <v>96</v>
      </c>
      <c r="E94" s="34"/>
      <c r="F94" s="34">
        <v>5226.67</v>
      </c>
      <c r="G94" s="34">
        <v>21720.510000000002</v>
      </c>
      <c r="H94" s="34"/>
      <c r="I94" s="34"/>
      <c r="J94" s="34">
        <v>10705.65</v>
      </c>
      <c r="K94" s="34">
        <v>8839.0300000000007</v>
      </c>
      <c r="L94" s="34"/>
      <c r="M94" s="34">
        <v>7959.12</v>
      </c>
      <c r="N94" s="34"/>
      <c r="O94" s="34"/>
      <c r="P94" s="34"/>
      <c r="Q94" s="27">
        <v>54450.98</v>
      </c>
    </row>
    <row r="95" spans="1:17" ht="10.5" x14ac:dyDescent="0.25">
      <c r="A95" s="17"/>
      <c r="B95" s="19"/>
      <c r="C95" s="3"/>
      <c r="D95" t="s">
        <v>39</v>
      </c>
      <c r="E95" s="39">
        <v>3506.31</v>
      </c>
      <c r="F95" s="39">
        <v>3755.55</v>
      </c>
      <c r="G95" s="39">
        <v>4671.9799999999996</v>
      </c>
      <c r="H95" s="39">
        <v>3960.2300000000005</v>
      </c>
      <c r="I95" s="39">
        <v>7108.1399999999994</v>
      </c>
      <c r="J95" s="39">
        <v>3688.64</v>
      </c>
      <c r="K95" s="39">
        <v>4738.1000000000004</v>
      </c>
      <c r="L95" s="39">
        <v>6116.72</v>
      </c>
      <c r="M95" s="39">
        <v>5504.83</v>
      </c>
      <c r="N95" s="39">
        <v>7488.54</v>
      </c>
      <c r="O95" s="39">
        <v>2105.89</v>
      </c>
      <c r="P95" s="39">
        <v>1946.7000000000003</v>
      </c>
      <c r="Q95" s="30">
        <v>54591.63</v>
      </c>
    </row>
    <row r="96" spans="1:17" ht="10.5" x14ac:dyDescent="0.25">
      <c r="A96" s="17"/>
      <c r="B96" s="19"/>
      <c r="C96" s="12" t="s">
        <v>227</v>
      </c>
      <c r="D96" s="13"/>
      <c r="E96" s="35">
        <v>3506.31</v>
      </c>
      <c r="F96" s="36">
        <v>8982.2200000000012</v>
      </c>
      <c r="G96" s="36">
        <v>26392.49</v>
      </c>
      <c r="H96" s="36">
        <v>3960.2300000000005</v>
      </c>
      <c r="I96" s="36">
        <v>7108.1399999999994</v>
      </c>
      <c r="J96" s="36">
        <v>14394.289999999999</v>
      </c>
      <c r="K96" s="36">
        <v>13577.130000000001</v>
      </c>
      <c r="L96" s="36">
        <v>6116.72</v>
      </c>
      <c r="M96" s="36">
        <v>13463.95</v>
      </c>
      <c r="N96" s="36">
        <v>7488.54</v>
      </c>
      <c r="O96" s="36">
        <v>2105.89</v>
      </c>
      <c r="P96" s="36">
        <v>1946.7000000000003</v>
      </c>
      <c r="Q96" s="28">
        <v>109042.61</v>
      </c>
    </row>
    <row r="97" spans="1:17" ht="10.5" x14ac:dyDescent="0.25">
      <c r="A97" s="17"/>
      <c r="B97" s="22" t="s">
        <v>232</v>
      </c>
      <c r="C97" s="23"/>
      <c r="D97" s="23"/>
      <c r="E97" s="37">
        <v>3506.31</v>
      </c>
      <c r="F97" s="38">
        <v>8982.2200000000012</v>
      </c>
      <c r="G97" s="38">
        <v>26392.49</v>
      </c>
      <c r="H97" s="38">
        <v>3960.2300000000005</v>
      </c>
      <c r="I97" s="38">
        <v>7108.1399999999994</v>
      </c>
      <c r="J97" s="38">
        <v>14394.289999999999</v>
      </c>
      <c r="K97" s="38">
        <v>13577.130000000001</v>
      </c>
      <c r="L97" s="38">
        <v>6116.72</v>
      </c>
      <c r="M97" s="38">
        <v>13463.95</v>
      </c>
      <c r="N97" s="38">
        <v>7488.54</v>
      </c>
      <c r="O97" s="38">
        <v>2105.89</v>
      </c>
      <c r="P97" s="38">
        <v>1946.7000000000003</v>
      </c>
      <c r="Q97" s="29">
        <v>109042.61</v>
      </c>
    </row>
    <row r="98" spans="1:17" ht="10.5" x14ac:dyDescent="0.25">
      <c r="A98" s="20" t="s">
        <v>254</v>
      </c>
      <c r="B98" s="21"/>
      <c r="C98" s="21"/>
      <c r="D98" s="21"/>
      <c r="E98" s="40">
        <v>34203.24</v>
      </c>
      <c r="F98" s="41">
        <v>11198.190000000002</v>
      </c>
      <c r="G98" s="41">
        <v>6889.0000000000036</v>
      </c>
      <c r="H98" s="41">
        <v>2706.2799999999997</v>
      </c>
      <c r="I98" s="41">
        <v>8357.67</v>
      </c>
      <c r="J98" s="41">
        <v>15361.13</v>
      </c>
      <c r="K98" s="41">
        <v>14203.660000000002</v>
      </c>
      <c r="L98" s="41">
        <v>5769.84</v>
      </c>
      <c r="M98" s="41">
        <v>13939.56</v>
      </c>
      <c r="N98" s="41">
        <v>7572.72</v>
      </c>
      <c r="O98" s="41">
        <v>1075.9999999999998</v>
      </c>
      <c r="P98" s="41">
        <v>812.46000000000026</v>
      </c>
      <c r="Q98" s="31">
        <v>122089.75</v>
      </c>
    </row>
    <row r="99" spans="1:17" x14ac:dyDescent="0.2">
      <c r="A99" s="4"/>
      <c r="B99" s="4"/>
      <c r="C99" s="4"/>
      <c r="D99" s="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27"/>
    </row>
    <row r="100" spans="1:17" ht="10.5" x14ac:dyDescent="0.25">
      <c r="A100" s="16" t="s">
        <v>111</v>
      </c>
      <c r="B100" s="18" t="s">
        <v>112</v>
      </c>
      <c r="C100" s="2" t="s">
        <v>113</v>
      </c>
      <c r="D100" s="4" t="s">
        <v>152</v>
      </c>
      <c r="E100" s="34"/>
      <c r="F100" s="34"/>
      <c r="G100" s="34"/>
      <c r="H100" s="34">
        <v>1223.9100000000001</v>
      </c>
      <c r="I100" s="34"/>
      <c r="J100" s="34"/>
      <c r="K100" s="34"/>
      <c r="L100" s="34"/>
      <c r="M100" s="34"/>
      <c r="N100" s="34"/>
      <c r="O100" s="34"/>
      <c r="P100" s="34">
        <v>4023.15</v>
      </c>
      <c r="Q100" s="27">
        <v>5247.06</v>
      </c>
    </row>
    <row r="101" spans="1:17" ht="10.5" x14ac:dyDescent="0.25">
      <c r="A101" s="17"/>
      <c r="B101" s="19"/>
      <c r="C101" s="3"/>
      <c r="D101" t="s">
        <v>114</v>
      </c>
      <c r="E101" s="39">
        <v>769.88</v>
      </c>
      <c r="F101" s="39">
        <v>2222.02</v>
      </c>
      <c r="G101" s="39">
        <v>8504.51</v>
      </c>
      <c r="H101" s="39">
        <v>2330.6999999999998</v>
      </c>
      <c r="I101" s="39">
        <v>1452.63</v>
      </c>
      <c r="J101" s="39">
        <v>3078.64</v>
      </c>
      <c r="K101" s="39">
        <v>3277.09</v>
      </c>
      <c r="L101" s="39">
        <v>1460.82</v>
      </c>
      <c r="M101" s="39">
        <v>6543.2</v>
      </c>
      <c r="N101" s="39">
        <v>1591.86</v>
      </c>
      <c r="O101" s="39">
        <v>363.34</v>
      </c>
      <c r="P101" s="39">
        <v>53.63</v>
      </c>
      <c r="Q101" s="30">
        <v>31648.320000000003</v>
      </c>
    </row>
    <row r="102" spans="1:17" ht="10.5" x14ac:dyDescent="0.25">
      <c r="A102" s="17"/>
      <c r="B102" s="19"/>
      <c r="C102" s="3"/>
      <c r="D102" t="s">
        <v>116</v>
      </c>
      <c r="E102" s="39">
        <v>0.99</v>
      </c>
      <c r="F102" s="39">
        <v>0.01</v>
      </c>
      <c r="G102" s="39"/>
      <c r="H102" s="39">
        <v>0.02</v>
      </c>
      <c r="I102" s="39">
        <v>0.53</v>
      </c>
      <c r="J102" s="39">
        <v>5.3</v>
      </c>
      <c r="K102" s="39">
        <v>3.5</v>
      </c>
      <c r="L102" s="39">
        <v>0.54</v>
      </c>
      <c r="M102" s="39">
        <v>0.1</v>
      </c>
      <c r="N102" s="39">
        <v>0.01</v>
      </c>
      <c r="O102" s="39"/>
      <c r="P102" s="39">
        <v>-1.25</v>
      </c>
      <c r="Q102" s="30">
        <v>9.75</v>
      </c>
    </row>
    <row r="103" spans="1:17" ht="10.5" x14ac:dyDescent="0.25">
      <c r="A103" s="17"/>
      <c r="B103" s="19"/>
      <c r="C103" s="3"/>
      <c r="D103" t="s">
        <v>118</v>
      </c>
      <c r="E103" s="39">
        <v>1029.49</v>
      </c>
      <c r="F103" s="39">
        <v>2731.08</v>
      </c>
      <c r="G103" s="39">
        <v>5955.08</v>
      </c>
      <c r="H103" s="39">
        <v>2010.23</v>
      </c>
      <c r="I103" s="39">
        <v>2454.48</v>
      </c>
      <c r="J103" s="39">
        <v>2973.13</v>
      </c>
      <c r="K103" s="39">
        <v>3254.45</v>
      </c>
      <c r="L103" s="39">
        <v>1921.26</v>
      </c>
      <c r="M103" s="39">
        <v>6926.91</v>
      </c>
      <c r="N103" s="39">
        <v>4004.09</v>
      </c>
      <c r="O103" s="39">
        <v>4105.92</v>
      </c>
      <c r="P103" s="39">
        <v>3113.92</v>
      </c>
      <c r="Q103" s="30">
        <v>40480.039999999994</v>
      </c>
    </row>
    <row r="104" spans="1:17" ht="10.5" x14ac:dyDescent="0.25">
      <c r="A104" s="17"/>
      <c r="B104" s="19"/>
      <c r="C104" s="12" t="s">
        <v>255</v>
      </c>
      <c r="D104" s="13"/>
      <c r="E104" s="35">
        <v>1800.3600000000001</v>
      </c>
      <c r="F104" s="36">
        <v>4953.1100000000006</v>
      </c>
      <c r="G104" s="36">
        <v>14459.59</v>
      </c>
      <c r="H104" s="36">
        <v>5564.86</v>
      </c>
      <c r="I104" s="36">
        <v>3907.6400000000003</v>
      </c>
      <c r="J104" s="36">
        <v>6057.07</v>
      </c>
      <c r="K104" s="36">
        <v>6535.04</v>
      </c>
      <c r="L104" s="36">
        <v>3382.62</v>
      </c>
      <c r="M104" s="36">
        <v>13470.21</v>
      </c>
      <c r="N104" s="36">
        <v>5595.96</v>
      </c>
      <c r="O104" s="36">
        <v>4469.26</v>
      </c>
      <c r="P104" s="36">
        <v>7189.4500000000007</v>
      </c>
      <c r="Q104" s="28">
        <v>77385.17</v>
      </c>
    </row>
    <row r="105" spans="1:17" ht="10.5" x14ac:dyDescent="0.25">
      <c r="A105" s="17"/>
      <c r="B105" s="22" t="s">
        <v>256</v>
      </c>
      <c r="C105" s="23"/>
      <c r="D105" s="23"/>
      <c r="E105" s="37">
        <v>1800.3600000000001</v>
      </c>
      <c r="F105" s="38">
        <v>4953.1100000000006</v>
      </c>
      <c r="G105" s="38">
        <v>14459.59</v>
      </c>
      <c r="H105" s="38">
        <v>5564.86</v>
      </c>
      <c r="I105" s="38">
        <v>3907.6400000000003</v>
      </c>
      <c r="J105" s="38">
        <v>6057.07</v>
      </c>
      <c r="K105" s="38">
        <v>6535.04</v>
      </c>
      <c r="L105" s="38">
        <v>3382.62</v>
      </c>
      <c r="M105" s="38">
        <v>13470.21</v>
      </c>
      <c r="N105" s="38">
        <v>5595.96</v>
      </c>
      <c r="O105" s="38">
        <v>4469.26</v>
      </c>
      <c r="P105" s="38">
        <v>7189.4500000000007</v>
      </c>
      <c r="Q105" s="29">
        <v>77385.17</v>
      </c>
    </row>
    <row r="106" spans="1:17" ht="10.5" x14ac:dyDescent="0.25">
      <c r="A106" s="20" t="s">
        <v>257</v>
      </c>
      <c r="B106" s="21"/>
      <c r="C106" s="21"/>
      <c r="D106" s="21"/>
      <c r="E106" s="40">
        <v>1800.3600000000001</v>
      </c>
      <c r="F106" s="41">
        <v>4953.1100000000006</v>
      </c>
      <c r="G106" s="41">
        <v>14459.59</v>
      </c>
      <c r="H106" s="41">
        <v>5564.86</v>
      </c>
      <c r="I106" s="41">
        <v>3907.6400000000003</v>
      </c>
      <c r="J106" s="41">
        <v>6057.07</v>
      </c>
      <c r="K106" s="41">
        <v>6535.04</v>
      </c>
      <c r="L106" s="41">
        <v>3382.62</v>
      </c>
      <c r="M106" s="41">
        <v>13470.21</v>
      </c>
      <c r="N106" s="41">
        <v>5595.96</v>
      </c>
      <c r="O106" s="41">
        <v>4469.26</v>
      </c>
      <c r="P106" s="41">
        <v>7189.4500000000007</v>
      </c>
      <c r="Q106" s="31">
        <v>77385.17</v>
      </c>
    </row>
    <row r="107" spans="1:17" ht="10.5" thickBot="1" x14ac:dyDescent="0.25">
      <c r="A107" s="4"/>
      <c r="B107" s="4"/>
      <c r="C107" s="4"/>
      <c r="D107" s="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27"/>
    </row>
    <row r="108" spans="1:17" ht="11" thickBot="1" x14ac:dyDescent="0.3">
      <c r="A108" s="24" t="s">
        <v>218</v>
      </c>
      <c r="B108" s="25"/>
      <c r="C108" s="25"/>
      <c r="D108" s="25"/>
      <c r="E108" s="42">
        <v>46139.689999999988</v>
      </c>
      <c r="F108" s="43">
        <v>50621.320000000007</v>
      </c>
      <c r="G108" s="43">
        <v>230962.68</v>
      </c>
      <c r="H108" s="43">
        <v>36181.319999999992</v>
      </c>
      <c r="I108" s="43">
        <v>32293.39</v>
      </c>
      <c r="J108" s="43">
        <v>73215.74000000002</v>
      </c>
      <c r="K108" s="43">
        <v>74655.78</v>
      </c>
      <c r="L108" s="43">
        <v>31605.989999999998</v>
      </c>
      <c r="M108" s="43">
        <v>95693.36</v>
      </c>
      <c r="N108" s="43">
        <v>45840.170000000013</v>
      </c>
      <c r="O108" s="43">
        <v>11372.21</v>
      </c>
      <c r="P108" s="43">
        <v>15248.72</v>
      </c>
      <c r="Q108" s="32">
        <v>743830.37</v>
      </c>
    </row>
    <row r="111" spans="1:17" ht="10.5" thickBot="1" x14ac:dyDescent="0.25"/>
    <row r="112" spans="1:17" x14ac:dyDescent="0.2">
      <c r="P112" s="46" t="s">
        <v>261</v>
      </c>
      <c r="Q112" s="47">
        <v>0</v>
      </c>
    </row>
    <row r="113" spans="16:17" x14ac:dyDescent="0.2">
      <c r="P113" s="44" t="s">
        <v>262</v>
      </c>
      <c r="Q113" s="45">
        <v>0</v>
      </c>
    </row>
    <row r="114" spans="16:17" x14ac:dyDescent="0.2">
      <c r="P114" s="44" t="s">
        <v>263</v>
      </c>
      <c r="Q114" s="45">
        <v>0</v>
      </c>
    </row>
    <row r="115" spans="16:17" ht="10.5" thickBot="1" x14ac:dyDescent="0.25">
      <c r="P115" s="44" t="s">
        <v>264</v>
      </c>
      <c r="Q115" s="45">
        <v>743830.37</v>
      </c>
    </row>
    <row r="116" spans="16:17" ht="10.5" thickBot="1" x14ac:dyDescent="0.25">
      <c r="P116" s="48" t="s">
        <v>265</v>
      </c>
      <c r="Q116" s="49">
        <v>743830.37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94859-8999-4A89-8177-234B35491CB4}">
  <dimension ref="A1:Q341"/>
  <sheetViews>
    <sheetView view="pageLayout" topLeftCell="K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490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46</v>
      </c>
      <c r="H2" t="s">
        <v>29</v>
      </c>
      <c r="I2" t="s">
        <v>30</v>
      </c>
      <c r="J2">
        <v>4284</v>
      </c>
      <c r="K2">
        <v>4284</v>
      </c>
      <c r="L2" t="s">
        <v>491</v>
      </c>
      <c r="M2" t="s">
        <v>492</v>
      </c>
      <c r="N2" t="s">
        <v>493</v>
      </c>
      <c r="O2" t="s">
        <v>494</v>
      </c>
      <c r="P2" t="s">
        <v>47</v>
      </c>
      <c r="Q2" t="s">
        <v>46</v>
      </c>
    </row>
    <row r="3" spans="1:17" x14ac:dyDescent="0.2">
      <c r="A3" t="s">
        <v>490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48</v>
      </c>
      <c r="H3" t="s">
        <v>35</v>
      </c>
      <c r="I3" t="s">
        <v>39</v>
      </c>
      <c r="J3">
        <v>483.41999999999996</v>
      </c>
      <c r="K3">
        <v>483.41999999999996</v>
      </c>
      <c r="L3" t="s">
        <v>491</v>
      </c>
      <c r="M3" t="s">
        <v>492</v>
      </c>
      <c r="N3" t="s">
        <v>493</v>
      </c>
      <c r="O3" t="s">
        <v>494</v>
      </c>
      <c r="P3" t="s">
        <v>52</v>
      </c>
      <c r="Q3" t="s">
        <v>53</v>
      </c>
    </row>
    <row r="4" spans="1:17" x14ac:dyDescent="0.2">
      <c r="A4" t="s">
        <v>490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56</v>
      </c>
      <c r="H4" t="s">
        <v>35</v>
      </c>
      <c r="I4" t="s">
        <v>39</v>
      </c>
      <c r="J4">
        <v>12.5</v>
      </c>
      <c r="K4">
        <v>12.5</v>
      </c>
      <c r="L4" t="s">
        <v>491</v>
      </c>
      <c r="M4" t="s">
        <v>492</v>
      </c>
      <c r="N4" t="s">
        <v>493</v>
      </c>
      <c r="O4" t="s">
        <v>494</v>
      </c>
      <c r="P4" t="s">
        <v>57</v>
      </c>
      <c r="Q4" t="s">
        <v>58</v>
      </c>
    </row>
    <row r="5" spans="1:17" x14ac:dyDescent="0.2">
      <c r="A5" t="s">
        <v>490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56</v>
      </c>
      <c r="H5" t="s">
        <v>35</v>
      </c>
      <c r="I5" t="s">
        <v>39</v>
      </c>
      <c r="J5">
        <v>24.13</v>
      </c>
      <c r="K5">
        <v>24.13</v>
      </c>
      <c r="L5" t="s">
        <v>491</v>
      </c>
      <c r="M5" t="s">
        <v>492</v>
      </c>
      <c r="N5" t="s">
        <v>493</v>
      </c>
      <c r="O5" t="s">
        <v>494</v>
      </c>
      <c r="P5" t="s">
        <v>37</v>
      </c>
      <c r="Q5" t="s">
        <v>38</v>
      </c>
    </row>
    <row r="6" spans="1:17" x14ac:dyDescent="0.2">
      <c r="A6" t="s">
        <v>490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56</v>
      </c>
      <c r="H6" t="s">
        <v>35</v>
      </c>
      <c r="I6" t="s">
        <v>39</v>
      </c>
      <c r="J6">
        <v>1145.6399999999999</v>
      </c>
      <c r="K6">
        <v>1145.6399999999999</v>
      </c>
      <c r="L6" t="s">
        <v>491</v>
      </c>
      <c r="M6" t="s">
        <v>492</v>
      </c>
      <c r="N6" t="s">
        <v>493</v>
      </c>
      <c r="O6" t="s">
        <v>494</v>
      </c>
      <c r="P6" t="s">
        <v>37</v>
      </c>
      <c r="Q6" t="s">
        <v>38</v>
      </c>
    </row>
    <row r="7" spans="1:17" x14ac:dyDescent="0.2">
      <c r="A7" t="s">
        <v>490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56</v>
      </c>
      <c r="H7" t="s">
        <v>35</v>
      </c>
      <c r="I7" t="s">
        <v>39</v>
      </c>
      <c r="J7">
        <v>874.4</v>
      </c>
      <c r="K7">
        <v>874.4</v>
      </c>
      <c r="L7" t="s">
        <v>491</v>
      </c>
      <c r="M7" t="s">
        <v>492</v>
      </c>
      <c r="N7" t="s">
        <v>493</v>
      </c>
      <c r="O7" t="s">
        <v>494</v>
      </c>
      <c r="P7" t="s">
        <v>57</v>
      </c>
      <c r="Q7" t="s">
        <v>58</v>
      </c>
    </row>
    <row r="8" spans="1:17" x14ac:dyDescent="0.2">
      <c r="A8" t="s">
        <v>490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68</v>
      </c>
      <c r="H8" t="s">
        <v>35</v>
      </c>
      <c r="I8" t="s">
        <v>39</v>
      </c>
      <c r="J8">
        <v>5.1100000000000003</v>
      </c>
      <c r="K8">
        <v>5.1100000000000003</v>
      </c>
      <c r="L8" t="s">
        <v>491</v>
      </c>
      <c r="M8" t="s">
        <v>492</v>
      </c>
      <c r="N8" t="s">
        <v>493</v>
      </c>
      <c r="O8" t="s">
        <v>494</v>
      </c>
      <c r="P8" t="s">
        <v>37</v>
      </c>
      <c r="Q8" t="s">
        <v>38</v>
      </c>
    </row>
    <row r="9" spans="1:17" x14ac:dyDescent="0.2">
      <c r="A9" t="s">
        <v>490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68</v>
      </c>
      <c r="H9" t="s">
        <v>35</v>
      </c>
      <c r="I9" t="s">
        <v>39</v>
      </c>
      <c r="J9">
        <v>605.84</v>
      </c>
      <c r="K9">
        <v>605.84</v>
      </c>
      <c r="L9" t="s">
        <v>491</v>
      </c>
      <c r="M9" t="s">
        <v>492</v>
      </c>
      <c r="N9" t="s">
        <v>493</v>
      </c>
      <c r="O9" t="s">
        <v>494</v>
      </c>
      <c r="P9" t="s">
        <v>37</v>
      </c>
      <c r="Q9" t="s">
        <v>38</v>
      </c>
    </row>
    <row r="10" spans="1:17" x14ac:dyDescent="0.2">
      <c r="A10" t="s">
        <v>490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68</v>
      </c>
      <c r="H10" t="s">
        <v>35</v>
      </c>
      <c r="I10" t="s">
        <v>39</v>
      </c>
      <c r="J10">
        <v>302.92</v>
      </c>
      <c r="K10">
        <v>302.92</v>
      </c>
      <c r="L10" t="s">
        <v>491</v>
      </c>
      <c r="M10" t="s">
        <v>492</v>
      </c>
      <c r="N10" t="s">
        <v>493</v>
      </c>
      <c r="O10" t="s">
        <v>494</v>
      </c>
      <c r="P10" t="s">
        <v>37</v>
      </c>
      <c r="Q10" t="s">
        <v>38</v>
      </c>
    </row>
    <row r="11" spans="1:17" x14ac:dyDescent="0.2">
      <c r="A11" t="s">
        <v>490</v>
      </c>
      <c r="B11">
        <v>2025</v>
      </c>
      <c r="C11">
        <v>1</v>
      </c>
      <c r="D11" t="s">
        <v>18</v>
      </c>
      <c r="E11" t="s">
        <v>19</v>
      </c>
      <c r="F11" t="s">
        <v>127</v>
      </c>
      <c r="G11" t="s">
        <v>22</v>
      </c>
      <c r="H11" t="s">
        <v>132</v>
      </c>
      <c r="I11" t="s">
        <v>22</v>
      </c>
      <c r="J11">
        <v>132.41999999999999</v>
      </c>
      <c r="K11">
        <v>132.41999999999999</v>
      </c>
      <c r="L11" t="s">
        <v>491</v>
      </c>
      <c r="M11" t="s">
        <v>492</v>
      </c>
      <c r="N11" t="s">
        <v>493</v>
      </c>
      <c r="O11" t="s">
        <v>494</v>
      </c>
      <c r="P11" t="s">
        <v>135</v>
      </c>
      <c r="Q11" t="s">
        <v>136</v>
      </c>
    </row>
    <row r="12" spans="1:17" x14ac:dyDescent="0.2">
      <c r="A12" t="s">
        <v>490</v>
      </c>
      <c r="B12">
        <v>2025</v>
      </c>
      <c r="C12">
        <v>1</v>
      </c>
      <c r="D12" t="s">
        <v>18</v>
      </c>
      <c r="E12" t="s">
        <v>19</v>
      </c>
      <c r="F12" t="s">
        <v>127</v>
      </c>
      <c r="G12" t="s">
        <v>22</v>
      </c>
      <c r="H12" t="s">
        <v>132</v>
      </c>
      <c r="I12" t="s">
        <v>22</v>
      </c>
      <c r="J12">
        <v>116.34</v>
      </c>
      <c r="K12">
        <v>116.34</v>
      </c>
      <c r="L12" t="s">
        <v>491</v>
      </c>
      <c r="M12" t="s">
        <v>492</v>
      </c>
      <c r="N12" t="s">
        <v>493</v>
      </c>
      <c r="O12" t="s">
        <v>494</v>
      </c>
      <c r="P12" t="s">
        <v>137</v>
      </c>
      <c r="Q12" t="s">
        <v>138</v>
      </c>
    </row>
    <row r="13" spans="1:17" x14ac:dyDescent="0.2">
      <c r="A13" t="s">
        <v>490</v>
      </c>
      <c r="B13">
        <v>2025</v>
      </c>
      <c r="C13">
        <v>1</v>
      </c>
      <c r="D13" t="s">
        <v>18</v>
      </c>
      <c r="E13" t="s">
        <v>19</v>
      </c>
      <c r="F13" t="s">
        <v>127</v>
      </c>
      <c r="G13" t="s">
        <v>353</v>
      </c>
      <c r="H13" t="s">
        <v>29</v>
      </c>
      <c r="I13" t="s">
        <v>30</v>
      </c>
      <c r="J13">
        <v>386.25</v>
      </c>
      <c r="K13">
        <v>386.25</v>
      </c>
      <c r="L13" t="s">
        <v>491</v>
      </c>
      <c r="M13" t="s">
        <v>492</v>
      </c>
      <c r="N13" t="s">
        <v>493</v>
      </c>
      <c r="O13" t="s">
        <v>494</v>
      </c>
      <c r="P13" t="s">
        <v>354</v>
      </c>
      <c r="Q13" t="s">
        <v>353</v>
      </c>
    </row>
    <row r="14" spans="1:17" x14ac:dyDescent="0.2">
      <c r="A14" t="s">
        <v>490</v>
      </c>
      <c r="B14">
        <v>2025</v>
      </c>
      <c r="C14">
        <v>1</v>
      </c>
      <c r="D14" t="s">
        <v>18</v>
      </c>
      <c r="E14" t="s">
        <v>19</v>
      </c>
      <c r="F14" t="s">
        <v>127</v>
      </c>
      <c r="G14" t="s">
        <v>495</v>
      </c>
      <c r="H14" t="s">
        <v>129</v>
      </c>
      <c r="I14" t="s">
        <v>318</v>
      </c>
      <c r="J14">
        <v>1708.7</v>
      </c>
      <c r="K14">
        <v>1708.7</v>
      </c>
      <c r="L14" t="s">
        <v>491</v>
      </c>
      <c r="M14" t="s">
        <v>492</v>
      </c>
      <c r="N14" t="s">
        <v>493</v>
      </c>
      <c r="O14" t="s">
        <v>494</v>
      </c>
      <c r="P14" t="s">
        <v>496</v>
      </c>
      <c r="Q14" t="s">
        <v>495</v>
      </c>
    </row>
    <row r="15" spans="1:17" x14ac:dyDescent="0.2">
      <c r="A15" t="s">
        <v>490</v>
      </c>
      <c r="B15">
        <v>2025</v>
      </c>
      <c r="C15">
        <v>1</v>
      </c>
      <c r="D15" t="s">
        <v>18</v>
      </c>
      <c r="E15" t="s">
        <v>19</v>
      </c>
      <c r="F15" t="s">
        <v>69</v>
      </c>
      <c r="G15" t="s">
        <v>68</v>
      </c>
      <c r="H15" t="s">
        <v>35</v>
      </c>
      <c r="I15" t="s">
        <v>39</v>
      </c>
      <c r="J15">
        <v>3.44</v>
      </c>
      <c r="K15">
        <v>3.44</v>
      </c>
      <c r="L15" t="s">
        <v>491</v>
      </c>
      <c r="M15" t="s">
        <v>492</v>
      </c>
      <c r="N15" t="s">
        <v>493</v>
      </c>
      <c r="O15" t="s">
        <v>494</v>
      </c>
      <c r="P15" t="s">
        <v>497</v>
      </c>
      <c r="Q15" t="s">
        <v>498</v>
      </c>
    </row>
    <row r="16" spans="1:17" x14ac:dyDescent="0.2">
      <c r="A16" t="s">
        <v>490</v>
      </c>
      <c r="B16">
        <v>2025</v>
      </c>
      <c r="C16">
        <v>1</v>
      </c>
      <c r="D16" t="s">
        <v>18</v>
      </c>
      <c r="E16" t="s">
        <v>19</v>
      </c>
      <c r="F16" t="s">
        <v>69</v>
      </c>
      <c r="G16" t="s">
        <v>68</v>
      </c>
      <c r="H16" t="s">
        <v>35</v>
      </c>
      <c r="I16" t="s">
        <v>39</v>
      </c>
      <c r="J16">
        <v>50.98</v>
      </c>
      <c r="K16">
        <v>50.98</v>
      </c>
      <c r="L16" t="s">
        <v>491</v>
      </c>
      <c r="M16" t="s">
        <v>492</v>
      </c>
      <c r="N16" t="s">
        <v>493</v>
      </c>
      <c r="O16" t="s">
        <v>494</v>
      </c>
      <c r="P16" t="s">
        <v>497</v>
      </c>
      <c r="Q16" t="s">
        <v>498</v>
      </c>
    </row>
    <row r="17" spans="1:17" x14ac:dyDescent="0.2">
      <c r="A17" t="s">
        <v>490</v>
      </c>
      <c r="B17">
        <v>2025</v>
      </c>
      <c r="C17">
        <v>1</v>
      </c>
      <c r="D17" t="s">
        <v>18</v>
      </c>
      <c r="E17" t="s">
        <v>19</v>
      </c>
      <c r="F17" t="s">
        <v>72</v>
      </c>
      <c r="G17" t="s">
        <v>73</v>
      </c>
      <c r="H17" t="s">
        <v>73</v>
      </c>
      <c r="I17" t="s">
        <v>73</v>
      </c>
      <c r="J17">
        <v>30525.919999999998</v>
      </c>
      <c r="K17">
        <v>30525.919999999998</v>
      </c>
      <c r="L17" t="s">
        <v>491</v>
      </c>
      <c r="M17" t="s">
        <v>492</v>
      </c>
      <c r="N17" t="s">
        <v>493</v>
      </c>
      <c r="O17" t="s">
        <v>494</v>
      </c>
      <c r="P17" t="s">
        <v>74</v>
      </c>
      <c r="Q17" t="s">
        <v>75</v>
      </c>
    </row>
    <row r="18" spans="1:17" x14ac:dyDescent="0.2">
      <c r="A18" t="s">
        <v>490</v>
      </c>
      <c r="B18">
        <v>2025</v>
      </c>
      <c r="C18">
        <v>1</v>
      </c>
      <c r="D18" t="s">
        <v>18</v>
      </c>
      <c r="E18" t="s">
        <v>19</v>
      </c>
      <c r="F18" t="s">
        <v>72</v>
      </c>
      <c r="G18" t="s">
        <v>76</v>
      </c>
      <c r="H18" t="s">
        <v>77</v>
      </c>
      <c r="I18" t="s">
        <v>78</v>
      </c>
      <c r="J18">
        <v>17.739999999999998</v>
      </c>
      <c r="K18">
        <v>17.739999999999998</v>
      </c>
      <c r="L18" t="s">
        <v>491</v>
      </c>
      <c r="M18" t="s">
        <v>492</v>
      </c>
      <c r="N18" t="s">
        <v>493</v>
      </c>
      <c r="O18" t="s">
        <v>494</v>
      </c>
      <c r="P18" t="s">
        <v>79</v>
      </c>
      <c r="Q18" t="s">
        <v>76</v>
      </c>
    </row>
    <row r="19" spans="1:17" x14ac:dyDescent="0.2">
      <c r="A19" t="s">
        <v>490</v>
      </c>
      <c r="B19">
        <v>2025</v>
      </c>
      <c r="C19">
        <v>1</v>
      </c>
      <c r="D19" t="s">
        <v>18</v>
      </c>
      <c r="E19" t="s">
        <v>19</v>
      </c>
      <c r="F19" t="s">
        <v>72</v>
      </c>
      <c r="G19" t="s">
        <v>80</v>
      </c>
      <c r="H19" t="s">
        <v>77</v>
      </c>
      <c r="I19" t="s">
        <v>78</v>
      </c>
      <c r="J19">
        <v>47.84</v>
      </c>
      <c r="K19">
        <v>47.84</v>
      </c>
      <c r="L19" t="s">
        <v>491</v>
      </c>
      <c r="M19" t="s">
        <v>492</v>
      </c>
      <c r="N19" t="s">
        <v>493</v>
      </c>
      <c r="O19" t="s">
        <v>494</v>
      </c>
      <c r="P19" t="s">
        <v>92</v>
      </c>
      <c r="Q19" t="s">
        <v>93</v>
      </c>
    </row>
    <row r="20" spans="1:17" x14ac:dyDescent="0.2">
      <c r="A20" t="s">
        <v>490</v>
      </c>
      <c r="B20">
        <v>2025</v>
      </c>
      <c r="C20">
        <v>1</v>
      </c>
      <c r="D20" t="s">
        <v>18</v>
      </c>
      <c r="E20" t="s">
        <v>19</v>
      </c>
      <c r="F20" t="s">
        <v>72</v>
      </c>
      <c r="G20" t="s">
        <v>80</v>
      </c>
      <c r="H20" t="s">
        <v>77</v>
      </c>
      <c r="I20" t="s">
        <v>78</v>
      </c>
      <c r="J20">
        <v>105.43</v>
      </c>
      <c r="K20">
        <v>105.43</v>
      </c>
      <c r="L20" t="s">
        <v>491</v>
      </c>
      <c r="M20" t="s">
        <v>492</v>
      </c>
      <c r="N20" t="s">
        <v>493</v>
      </c>
      <c r="O20" t="s">
        <v>494</v>
      </c>
      <c r="P20" t="s">
        <v>140</v>
      </c>
      <c r="Q20" t="s">
        <v>141</v>
      </c>
    </row>
    <row r="21" spans="1:17" x14ac:dyDescent="0.2">
      <c r="A21" t="s">
        <v>490</v>
      </c>
      <c r="B21">
        <v>2025</v>
      </c>
      <c r="C21">
        <v>1</v>
      </c>
      <c r="D21" t="s">
        <v>18</v>
      </c>
      <c r="E21" t="s">
        <v>19</v>
      </c>
      <c r="F21" t="s">
        <v>72</v>
      </c>
      <c r="G21" t="s">
        <v>48</v>
      </c>
      <c r="H21" t="s">
        <v>35</v>
      </c>
      <c r="I21" t="s">
        <v>39</v>
      </c>
      <c r="J21">
        <v>701.68</v>
      </c>
      <c r="K21">
        <v>701.68</v>
      </c>
      <c r="L21" t="s">
        <v>491</v>
      </c>
      <c r="M21" t="s">
        <v>492</v>
      </c>
      <c r="N21" t="s">
        <v>493</v>
      </c>
      <c r="O21" t="s">
        <v>494</v>
      </c>
      <c r="P21" t="s">
        <v>108</v>
      </c>
      <c r="Q21" t="s">
        <v>109</v>
      </c>
    </row>
    <row r="22" spans="1:17" x14ac:dyDescent="0.2">
      <c r="A22" t="s">
        <v>490</v>
      </c>
      <c r="B22">
        <v>2025</v>
      </c>
      <c r="C22">
        <v>1</v>
      </c>
      <c r="D22" t="s">
        <v>18</v>
      </c>
      <c r="E22" t="s">
        <v>19</v>
      </c>
      <c r="F22" t="s">
        <v>72</v>
      </c>
      <c r="G22" t="s">
        <v>48</v>
      </c>
      <c r="H22" t="s">
        <v>35</v>
      </c>
      <c r="I22" t="s">
        <v>39</v>
      </c>
      <c r="J22">
        <v>170.24</v>
      </c>
      <c r="K22">
        <v>170.24</v>
      </c>
      <c r="L22" t="s">
        <v>491</v>
      </c>
      <c r="M22" t="s">
        <v>492</v>
      </c>
      <c r="N22" t="s">
        <v>493</v>
      </c>
      <c r="O22" t="s">
        <v>494</v>
      </c>
      <c r="P22" t="s">
        <v>103</v>
      </c>
      <c r="Q22" t="s">
        <v>104</v>
      </c>
    </row>
    <row r="23" spans="1:17" x14ac:dyDescent="0.2">
      <c r="A23" t="s">
        <v>490</v>
      </c>
      <c r="B23">
        <v>2025</v>
      </c>
      <c r="C23">
        <v>1</v>
      </c>
      <c r="D23" t="s">
        <v>18</v>
      </c>
      <c r="E23" t="s">
        <v>19</v>
      </c>
      <c r="F23" t="s">
        <v>72</v>
      </c>
      <c r="G23" t="s">
        <v>48</v>
      </c>
      <c r="H23" t="s">
        <v>35</v>
      </c>
      <c r="I23" t="s">
        <v>39</v>
      </c>
      <c r="J23">
        <v>460.11</v>
      </c>
      <c r="K23">
        <v>460.11</v>
      </c>
      <c r="L23" t="s">
        <v>491</v>
      </c>
      <c r="M23" t="s">
        <v>492</v>
      </c>
      <c r="N23" t="s">
        <v>493</v>
      </c>
      <c r="O23" t="s">
        <v>494</v>
      </c>
      <c r="P23" t="s">
        <v>97</v>
      </c>
      <c r="Q23" t="s">
        <v>98</v>
      </c>
    </row>
    <row r="24" spans="1:17" x14ac:dyDescent="0.2">
      <c r="A24" t="s">
        <v>490</v>
      </c>
      <c r="B24">
        <v>2025</v>
      </c>
      <c r="C24">
        <v>1</v>
      </c>
      <c r="D24" t="s">
        <v>18</v>
      </c>
      <c r="E24" t="s">
        <v>19</v>
      </c>
      <c r="F24" t="s">
        <v>72</v>
      </c>
      <c r="G24" t="s">
        <v>48</v>
      </c>
      <c r="H24" t="s">
        <v>35</v>
      </c>
      <c r="I24" t="s">
        <v>39</v>
      </c>
      <c r="J24">
        <v>311.36</v>
      </c>
      <c r="K24">
        <v>311.36</v>
      </c>
      <c r="L24" t="s">
        <v>491</v>
      </c>
      <c r="M24" t="s">
        <v>492</v>
      </c>
      <c r="N24" t="s">
        <v>493</v>
      </c>
      <c r="O24" t="s">
        <v>494</v>
      </c>
      <c r="P24" t="s">
        <v>105</v>
      </c>
      <c r="Q24" t="s">
        <v>106</v>
      </c>
    </row>
    <row r="25" spans="1:17" x14ac:dyDescent="0.2">
      <c r="A25" t="s">
        <v>490</v>
      </c>
      <c r="B25">
        <v>2025</v>
      </c>
      <c r="C25">
        <v>1</v>
      </c>
      <c r="D25" t="s">
        <v>18</v>
      </c>
      <c r="E25" t="s">
        <v>19</v>
      </c>
      <c r="F25" t="s">
        <v>72</v>
      </c>
      <c r="G25" t="s">
        <v>48</v>
      </c>
      <c r="H25" t="s">
        <v>35</v>
      </c>
      <c r="I25" t="s">
        <v>39</v>
      </c>
      <c r="J25">
        <v>1862.92</v>
      </c>
      <c r="K25">
        <v>1862.92</v>
      </c>
      <c r="L25" t="s">
        <v>491</v>
      </c>
      <c r="M25" t="s">
        <v>492</v>
      </c>
      <c r="N25" t="s">
        <v>493</v>
      </c>
      <c r="O25" t="s">
        <v>494</v>
      </c>
      <c r="P25" t="s">
        <v>278</v>
      </c>
      <c r="Q25" t="s">
        <v>279</v>
      </c>
    </row>
    <row r="26" spans="1:17" x14ac:dyDescent="0.2">
      <c r="A26" t="s">
        <v>490</v>
      </c>
      <c r="B26">
        <v>2025</v>
      </c>
      <c r="C26">
        <v>1</v>
      </c>
      <c r="D26" t="s">
        <v>18</v>
      </c>
      <c r="E26" t="s">
        <v>110</v>
      </c>
      <c r="F26" t="s">
        <v>111</v>
      </c>
      <c r="G26" t="s">
        <v>112</v>
      </c>
      <c r="H26" t="s">
        <v>113</v>
      </c>
      <c r="I26" t="s">
        <v>114</v>
      </c>
      <c r="J26">
        <v>769.88</v>
      </c>
      <c r="K26">
        <v>769.88</v>
      </c>
      <c r="L26" t="s">
        <v>491</v>
      </c>
      <c r="M26" t="s">
        <v>492</v>
      </c>
      <c r="N26" t="s">
        <v>493</v>
      </c>
      <c r="O26" t="s">
        <v>494</v>
      </c>
      <c r="P26" t="s">
        <v>115</v>
      </c>
      <c r="Q26" t="s">
        <v>114</v>
      </c>
    </row>
    <row r="27" spans="1:17" x14ac:dyDescent="0.2">
      <c r="A27" t="s">
        <v>490</v>
      </c>
      <c r="B27">
        <v>2025</v>
      </c>
      <c r="C27">
        <v>1</v>
      </c>
      <c r="D27" t="s">
        <v>18</v>
      </c>
      <c r="E27" t="s">
        <v>110</v>
      </c>
      <c r="F27" t="s">
        <v>111</v>
      </c>
      <c r="G27" t="s">
        <v>112</v>
      </c>
      <c r="H27" t="s">
        <v>113</v>
      </c>
      <c r="I27" t="s">
        <v>116</v>
      </c>
      <c r="J27">
        <v>0.99</v>
      </c>
      <c r="K27">
        <v>0.99</v>
      </c>
      <c r="L27" t="s">
        <v>491</v>
      </c>
      <c r="M27" t="s">
        <v>492</v>
      </c>
      <c r="N27" t="s">
        <v>493</v>
      </c>
      <c r="O27" t="s">
        <v>494</v>
      </c>
      <c r="P27" t="s">
        <v>117</v>
      </c>
      <c r="Q27" t="s">
        <v>116</v>
      </c>
    </row>
    <row r="28" spans="1:17" x14ac:dyDescent="0.2">
      <c r="A28" t="s">
        <v>490</v>
      </c>
      <c r="B28">
        <v>2025</v>
      </c>
      <c r="C28">
        <v>1</v>
      </c>
      <c r="D28" t="s">
        <v>18</v>
      </c>
      <c r="E28" t="s">
        <v>110</v>
      </c>
      <c r="F28" t="s">
        <v>111</v>
      </c>
      <c r="G28" t="s">
        <v>112</v>
      </c>
      <c r="H28" t="s">
        <v>113</v>
      </c>
      <c r="I28" t="s">
        <v>118</v>
      </c>
      <c r="J28">
        <v>1029.49</v>
      </c>
      <c r="K28">
        <v>1029.49</v>
      </c>
      <c r="L28" t="s">
        <v>491</v>
      </c>
      <c r="M28" t="s">
        <v>492</v>
      </c>
      <c r="N28" t="s">
        <v>493</v>
      </c>
      <c r="O28" t="s">
        <v>494</v>
      </c>
      <c r="P28" t="s">
        <v>119</v>
      </c>
      <c r="Q28" t="s">
        <v>118</v>
      </c>
    </row>
    <row r="29" spans="1:17" x14ac:dyDescent="0.2">
      <c r="A29" t="s">
        <v>490</v>
      </c>
      <c r="B29">
        <v>2025</v>
      </c>
      <c r="C29">
        <v>2</v>
      </c>
      <c r="D29" t="s">
        <v>120</v>
      </c>
      <c r="E29" t="s">
        <v>19</v>
      </c>
      <c r="F29" t="s">
        <v>20</v>
      </c>
      <c r="G29" t="s">
        <v>28</v>
      </c>
      <c r="H29" t="s">
        <v>29</v>
      </c>
      <c r="I29" t="s">
        <v>30</v>
      </c>
      <c r="J29">
        <v>3348</v>
      </c>
      <c r="K29">
        <v>3348</v>
      </c>
      <c r="L29" t="s">
        <v>491</v>
      </c>
      <c r="M29" t="s">
        <v>492</v>
      </c>
      <c r="N29" t="s">
        <v>493</v>
      </c>
      <c r="O29" t="s">
        <v>494</v>
      </c>
      <c r="P29" t="s">
        <v>31</v>
      </c>
      <c r="Q29" t="s">
        <v>28</v>
      </c>
    </row>
    <row r="30" spans="1:17" x14ac:dyDescent="0.2">
      <c r="A30" t="s">
        <v>490</v>
      </c>
      <c r="B30">
        <v>2025</v>
      </c>
      <c r="C30">
        <v>2</v>
      </c>
      <c r="D30" t="s">
        <v>120</v>
      </c>
      <c r="E30" t="s">
        <v>19</v>
      </c>
      <c r="F30" t="s">
        <v>20</v>
      </c>
      <c r="G30" t="s">
        <v>34</v>
      </c>
      <c r="H30" t="s">
        <v>35</v>
      </c>
      <c r="I30" t="s">
        <v>39</v>
      </c>
      <c r="J30">
        <v>0</v>
      </c>
      <c r="K30">
        <v>0</v>
      </c>
      <c r="L30" t="s">
        <v>491</v>
      </c>
      <c r="M30" t="s">
        <v>492</v>
      </c>
      <c r="N30" t="s">
        <v>493</v>
      </c>
      <c r="O30" t="s">
        <v>494</v>
      </c>
      <c r="P30" t="s">
        <v>57</v>
      </c>
      <c r="Q30" t="s">
        <v>58</v>
      </c>
    </row>
    <row r="31" spans="1:17" x14ac:dyDescent="0.2">
      <c r="A31" t="s">
        <v>490</v>
      </c>
      <c r="B31">
        <v>2025</v>
      </c>
      <c r="C31">
        <v>2</v>
      </c>
      <c r="D31" t="s">
        <v>120</v>
      </c>
      <c r="E31" t="s">
        <v>19</v>
      </c>
      <c r="F31" t="s">
        <v>20</v>
      </c>
      <c r="G31" t="s">
        <v>34</v>
      </c>
      <c r="H31" t="s">
        <v>35</v>
      </c>
      <c r="I31" t="s">
        <v>39</v>
      </c>
      <c r="J31">
        <v>82.23</v>
      </c>
      <c r="K31">
        <v>82.23</v>
      </c>
      <c r="L31" t="s">
        <v>491</v>
      </c>
      <c r="M31" t="s">
        <v>492</v>
      </c>
      <c r="N31" t="s">
        <v>493</v>
      </c>
      <c r="O31" t="s">
        <v>494</v>
      </c>
      <c r="P31" t="s">
        <v>57</v>
      </c>
      <c r="Q31" t="s">
        <v>58</v>
      </c>
    </row>
    <row r="32" spans="1:17" x14ac:dyDescent="0.2">
      <c r="A32" t="s">
        <v>490</v>
      </c>
      <c r="B32">
        <v>2025</v>
      </c>
      <c r="C32">
        <v>2</v>
      </c>
      <c r="D32" t="s">
        <v>120</v>
      </c>
      <c r="E32" t="s">
        <v>19</v>
      </c>
      <c r="F32" t="s">
        <v>20</v>
      </c>
      <c r="G32" t="s">
        <v>44</v>
      </c>
      <c r="H32" t="s">
        <v>29</v>
      </c>
      <c r="I32" t="s">
        <v>30</v>
      </c>
      <c r="J32">
        <v>12398.33</v>
      </c>
      <c r="K32">
        <v>12398.33</v>
      </c>
      <c r="L32" t="s">
        <v>491</v>
      </c>
      <c r="M32" t="s">
        <v>492</v>
      </c>
      <c r="N32" t="s">
        <v>493</v>
      </c>
      <c r="O32" t="s">
        <v>494</v>
      </c>
      <c r="P32" t="s">
        <v>45</v>
      </c>
      <c r="Q32" t="s">
        <v>44</v>
      </c>
    </row>
    <row r="33" spans="1:17" x14ac:dyDescent="0.2">
      <c r="A33" t="s">
        <v>490</v>
      </c>
      <c r="B33">
        <v>2025</v>
      </c>
      <c r="C33">
        <v>2</v>
      </c>
      <c r="D33" t="s">
        <v>120</v>
      </c>
      <c r="E33" t="s">
        <v>19</v>
      </c>
      <c r="F33" t="s">
        <v>20</v>
      </c>
      <c r="G33" t="s">
        <v>46</v>
      </c>
      <c r="H33" t="s">
        <v>29</v>
      </c>
      <c r="I33" t="s">
        <v>30</v>
      </c>
      <c r="J33">
        <v>3942.84</v>
      </c>
      <c r="K33">
        <v>3942.84</v>
      </c>
      <c r="L33" t="s">
        <v>491</v>
      </c>
      <c r="M33" t="s">
        <v>492</v>
      </c>
      <c r="N33" t="s">
        <v>493</v>
      </c>
      <c r="O33" t="s">
        <v>494</v>
      </c>
      <c r="P33" t="s">
        <v>47</v>
      </c>
      <c r="Q33" t="s">
        <v>46</v>
      </c>
    </row>
    <row r="34" spans="1:17" x14ac:dyDescent="0.2">
      <c r="A34" t="s">
        <v>490</v>
      </c>
      <c r="B34">
        <v>2025</v>
      </c>
      <c r="C34">
        <v>2</v>
      </c>
      <c r="D34" t="s">
        <v>120</v>
      </c>
      <c r="E34" t="s">
        <v>19</v>
      </c>
      <c r="F34" t="s">
        <v>20</v>
      </c>
      <c r="G34" t="s">
        <v>48</v>
      </c>
      <c r="H34" t="s">
        <v>35</v>
      </c>
      <c r="I34" t="s">
        <v>39</v>
      </c>
      <c r="J34">
        <v>223.19</v>
      </c>
      <c r="K34">
        <v>223.19</v>
      </c>
      <c r="L34" t="s">
        <v>491</v>
      </c>
      <c r="M34" t="s">
        <v>492</v>
      </c>
      <c r="N34" t="s">
        <v>493</v>
      </c>
      <c r="O34" t="s">
        <v>494</v>
      </c>
      <c r="P34" t="s">
        <v>52</v>
      </c>
      <c r="Q34" t="s">
        <v>53</v>
      </c>
    </row>
    <row r="35" spans="1:17" x14ac:dyDescent="0.2">
      <c r="A35" t="s">
        <v>490</v>
      </c>
      <c r="B35">
        <v>2025</v>
      </c>
      <c r="C35">
        <v>2</v>
      </c>
      <c r="D35" t="s">
        <v>120</v>
      </c>
      <c r="E35" t="s">
        <v>19</v>
      </c>
      <c r="F35" t="s">
        <v>20</v>
      </c>
      <c r="G35" t="s">
        <v>56</v>
      </c>
      <c r="H35" t="s">
        <v>35</v>
      </c>
      <c r="I35" t="s">
        <v>39</v>
      </c>
      <c r="J35">
        <v>-0.01</v>
      </c>
      <c r="K35">
        <v>-0.01</v>
      </c>
      <c r="L35" t="s">
        <v>491</v>
      </c>
      <c r="M35" t="s">
        <v>492</v>
      </c>
      <c r="N35" t="s">
        <v>493</v>
      </c>
      <c r="O35" t="s">
        <v>494</v>
      </c>
      <c r="P35" t="s">
        <v>57</v>
      </c>
      <c r="Q35" t="s">
        <v>58</v>
      </c>
    </row>
    <row r="36" spans="1:17" x14ac:dyDescent="0.2">
      <c r="A36" t="s">
        <v>490</v>
      </c>
      <c r="B36">
        <v>2025</v>
      </c>
      <c r="C36">
        <v>2</v>
      </c>
      <c r="D36" t="s">
        <v>120</v>
      </c>
      <c r="E36" t="s">
        <v>19</v>
      </c>
      <c r="F36" t="s">
        <v>20</v>
      </c>
      <c r="G36" t="s">
        <v>56</v>
      </c>
      <c r="H36" t="s">
        <v>35</v>
      </c>
      <c r="I36" t="s">
        <v>39</v>
      </c>
      <c r="J36">
        <v>784.97</v>
      </c>
      <c r="K36">
        <v>784.97</v>
      </c>
      <c r="L36" t="s">
        <v>491</v>
      </c>
      <c r="M36" t="s">
        <v>492</v>
      </c>
      <c r="N36" t="s">
        <v>493</v>
      </c>
      <c r="O36" t="s">
        <v>494</v>
      </c>
      <c r="P36" t="s">
        <v>37</v>
      </c>
      <c r="Q36" t="s">
        <v>38</v>
      </c>
    </row>
    <row r="37" spans="1:17" x14ac:dyDescent="0.2">
      <c r="A37" t="s">
        <v>490</v>
      </c>
      <c r="B37">
        <v>2025</v>
      </c>
      <c r="C37">
        <v>2</v>
      </c>
      <c r="D37" t="s">
        <v>120</v>
      </c>
      <c r="E37" t="s">
        <v>19</v>
      </c>
      <c r="F37" t="s">
        <v>20</v>
      </c>
      <c r="G37" t="s">
        <v>56</v>
      </c>
      <c r="H37" t="s">
        <v>35</v>
      </c>
      <c r="I37" t="s">
        <v>39</v>
      </c>
      <c r="J37">
        <v>531.9</v>
      </c>
      <c r="K37">
        <v>531.9</v>
      </c>
      <c r="L37" t="s">
        <v>491</v>
      </c>
      <c r="M37" t="s">
        <v>492</v>
      </c>
      <c r="N37" t="s">
        <v>493</v>
      </c>
      <c r="O37" t="s">
        <v>494</v>
      </c>
      <c r="P37" t="s">
        <v>37</v>
      </c>
      <c r="Q37" t="s">
        <v>38</v>
      </c>
    </row>
    <row r="38" spans="1:17" x14ac:dyDescent="0.2">
      <c r="A38" t="s">
        <v>490</v>
      </c>
      <c r="B38">
        <v>2025</v>
      </c>
      <c r="C38">
        <v>2</v>
      </c>
      <c r="D38" t="s">
        <v>120</v>
      </c>
      <c r="E38" t="s">
        <v>19</v>
      </c>
      <c r="F38" t="s">
        <v>20</v>
      </c>
      <c r="G38" t="s">
        <v>56</v>
      </c>
      <c r="H38" t="s">
        <v>35</v>
      </c>
      <c r="I38" t="s">
        <v>39</v>
      </c>
      <c r="J38">
        <v>677.6</v>
      </c>
      <c r="K38">
        <v>677.6</v>
      </c>
      <c r="L38" t="s">
        <v>491</v>
      </c>
      <c r="M38" t="s">
        <v>492</v>
      </c>
      <c r="N38" t="s">
        <v>493</v>
      </c>
      <c r="O38" t="s">
        <v>494</v>
      </c>
      <c r="P38" t="s">
        <v>37</v>
      </c>
      <c r="Q38" t="s">
        <v>38</v>
      </c>
    </row>
    <row r="39" spans="1:17" x14ac:dyDescent="0.2">
      <c r="A39" t="s">
        <v>490</v>
      </c>
      <c r="B39">
        <v>2025</v>
      </c>
      <c r="C39">
        <v>2</v>
      </c>
      <c r="D39" t="s">
        <v>120</v>
      </c>
      <c r="E39" t="s">
        <v>19</v>
      </c>
      <c r="F39" t="s">
        <v>20</v>
      </c>
      <c r="G39" t="s">
        <v>56</v>
      </c>
      <c r="H39" t="s">
        <v>35</v>
      </c>
      <c r="I39" t="s">
        <v>39</v>
      </c>
      <c r="J39">
        <v>218.6</v>
      </c>
      <c r="K39">
        <v>218.6</v>
      </c>
      <c r="L39" t="s">
        <v>491</v>
      </c>
      <c r="M39" t="s">
        <v>492</v>
      </c>
      <c r="N39" t="s">
        <v>493</v>
      </c>
      <c r="O39" t="s">
        <v>494</v>
      </c>
      <c r="P39" t="s">
        <v>57</v>
      </c>
      <c r="Q39" t="s">
        <v>58</v>
      </c>
    </row>
    <row r="40" spans="1:17" x14ac:dyDescent="0.2">
      <c r="A40" t="s">
        <v>490</v>
      </c>
      <c r="B40">
        <v>2025</v>
      </c>
      <c r="C40">
        <v>2</v>
      </c>
      <c r="D40" t="s">
        <v>120</v>
      </c>
      <c r="E40" t="s">
        <v>19</v>
      </c>
      <c r="F40" t="s">
        <v>20</v>
      </c>
      <c r="G40" t="s">
        <v>61</v>
      </c>
      <c r="H40" t="s">
        <v>61</v>
      </c>
      <c r="I40" t="s">
        <v>61</v>
      </c>
      <c r="J40">
        <v>19.18</v>
      </c>
      <c r="K40">
        <v>19.18</v>
      </c>
      <c r="L40" t="s">
        <v>491</v>
      </c>
      <c r="M40" t="s">
        <v>492</v>
      </c>
      <c r="N40" t="s">
        <v>493</v>
      </c>
      <c r="O40" t="s">
        <v>494</v>
      </c>
      <c r="P40" t="s">
        <v>121</v>
      </c>
      <c r="Q40" t="s">
        <v>122</v>
      </c>
    </row>
    <row r="41" spans="1:17" x14ac:dyDescent="0.2">
      <c r="A41" t="s">
        <v>490</v>
      </c>
      <c r="B41">
        <v>2025</v>
      </c>
      <c r="C41">
        <v>2</v>
      </c>
      <c r="D41" t="s">
        <v>120</v>
      </c>
      <c r="E41" t="s">
        <v>19</v>
      </c>
      <c r="F41" t="s">
        <v>20</v>
      </c>
      <c r="G41" t="s">
        <v>61</v>
      </c>
      <c r="H41" t="s">
        <v>61</v>
      </c>
      <c r="I41" t="s">
        <v>61</v>
      </c>
      <c r="J41">
        <v>34.17</v>
      </c>
      <c r="K41">
        <v>34.17</v>
      </c>
      <c r="L41" t="s">
        <v>491</v>
      </c>
      <c r="M41" t="s">
        <v>492</v>
      </c>
      <c r="N41" t="s">
        <v>493</v>
      </c>
      <c r="O41" t="s">
        <v>494</v>
      </c>
      <c r="P41" t="s">
        <v>121</v>
      </c>
      <c r="Q41" t="s">
        <v>122</v>
      </c>
    </row>
    <row r="42" spans="1:17" x14ac:dyDescent="0.2">
      <c r="A42" t="s">
        <v>490</v>
      </c>
      <c r="B42">
        <v>2025</v>
      </c>
      <c r="C42">
        <v>2</v>
      </c>
      <c r="D42" t="s">
        <v>120</v>
      </c>
      <c r="E42" t="s">
        <v>19</v>
      </c>
      <c r="F42" t="s">
        <v>127</v>
      </c>
      <c r="G42" t="s">
        <v>22</v>
      </c>
      <c r="H42" t="s">
        <v>132</v>
      </c>
      <c r="I42" t="s">
        <v>22</v>
      </c>
      <c r="J42">
        <v>75.19</v>
      </c>
      <c r="K42">
        <v>75.19</v>
      </c>
      <c r="L42" t="s">
        <v>491</v>
      </c>
      <c r="M42" t="s">
        <v>492</v>
      </c>
      <c r="N42" t="s">
        <v>493</v>
      </c>
      <c r="O42" t="s">
        <v>494</v>
      </c>
      <c r="P42" t="s">
        <v>135</v>
      </c>
      <c r="Q42" t="s">
        <v>136</v>
      </c>
    </row>
    <row r="43" spans="1:17" x14ac:dyDescent="0.2">
      <c r="A43" t="s">
        <v>490</v>
      </c>
      <c r="B43">
        <v>2025</v>
      </c>
      <c r="C43">
        <v>2</v>
      </c>
      <c r="D43" t="s">
        <v>120</v>
      </c>
      <c r="E43" t="s">
        <v>19</v>
      </c>
      <c r="F43" t="s">
        <v>127</v>
      </c>
      <c r="G43" t="s">
        <v>22</v>
      </c>
      <c r="H43" t="s">
        <v>132</v>
      </c>
      <c r="I43" t="s">
        <v>22</v>
      </c>
      <c r="J43">
        <v>56.85</v>
      </c>
      <c r="K43">
        <v>56.85</v>
      </c>
      <c r="L43" t="s">
        <v>491</v>
      </c>
      <c r="M43" t="s">
        <v>492</v>
      </c>
      <c r="N43" t="s">
        <v>493</v>
      </c>
      <c r="O43" t="s">
        <v>494</v>
      </c>
      <c r="P43" t="s">
        <v>137</v>
      </c>
      <c r="Q43" t="s">
        <v>138</v>
      </c>
    </row>
    <row r="44" spans="1:17" x14ac:dyDescent="0.2">
      <c r="A44" t="s">
        <v>490</v>
      </c>
      <c r="B44">
        <v>2025</v>
      </c>
      <c r="C44">
        <v>2</v>
      </c>
      <c r="D44" t="s">
        <v>120</v>
      </c>
      <c r="E44" t="s">
        <v>19</v>
      </c>
      <c r="F44" t="s">
        <v>127</v>
      </c>
      <c r="G44" t="s">
        <v>353</v>
      </c>
      <c r="H44" t="s">
        <v>29</v>
      </c>
      <c r="I44" t="s">
        <v>30</v>
      </c>
      <c r="J44">
        <v>218.89</v>
      </c>
      <c r="K44">
        <v>218.89</v>
      </c>
      <c r="L44" t="s">
        <v>491</v>
      </c>
      <c r="M44" t="s">
        <v>492</v>
      </c>
      <c r="N44" t="s">
        <v>493</v>
      </c>
      <c r="O44" t="s">
        <v>494</v>
      </c>
      <c r="P44" t="s">
        <v>354</v>
      </c>
      <c r="Q44" t="s">
        <v>353</v>
      </c>
    </row>
    <row r="45" spans="1:17" x14ac:dyDescent="0.2">
      <c r="A45" t="s">
        <v>490</v>
      </c>
      <c r="B45">
        <v>2025</v>
      </c>
      <c r="C45">
        <v>2</v>
      </c>
      <c r="D45" t="s">
        <v>120</v>
      </c>
      <c r="E45" t="s">
        <v>19</v>
      </c>
      <c r="F45" t="s">
        <v>127</v>
      </c>
      <c r="G45" t="s">
        <v>495</v>
      </c>
      <c r="H45" t="s">
        <v>129</v>
      </c>
      <c r="I45" t="s">
        <v>318</v>
      </c>
      <c r="J45">
        <v>970.25</v>
      </c>
      <c r="K45">
        <v>970.25</v>
      </c>
      <c r="L45" t="s">
        <v>491</v>
      </c>
      <c r="M45" t="s">
        <v>492</v>
      </c>
      <c r="N45" t="s">
        <v>493</v>
      </c>
      <c r="O45" t="s">
        <v>494</v>
      </c>
      <c r="P45" t="s">
        <v>496</v>
      </c>
      <c r="Q45" t="s">
        <v>495</v>
      </c>
    </row>
    <row r="46" spans="1:17" x14ac:dyDescent="0.2">
      <c r="A46" t="s">
        <v>490</v>
      </c>
      <c r="B46">
        <v>2025</v>
      </c>
      <c r="C46">
        <v>2</v>
      </c>
      <c r="D46" t="s">
        <v>120</v>
      </c>
      <c r="E46" t="s">
        <v>19</v>
      </c>
      <c r="F46" t="s">
        <v>69</v>
      </c>
      <c r="G46" t="s">
        <v>70</v>
      </c>
      <c r="H46" t="s">
        <v>29</v>
      </c>
      <c r="I46" t="s">
        <v>30</v>
      </c>
      <c r="J46">
        <v>10887.84</v>
      </c>
      <c r="K46">
        <v>10887.84</v>
      </c>
      <c r="L46" t="s">
        <v>491</v>
      </c>
      <c r="M46" t="s">
        <v>492</v>
      </c>
      <c r="N46" t="s">
        <v>493</v>
      </c>
      <c r="O46" t="s">
        <v>494</v>
      </c>
      <c r="P46" t="s">
        <v>71</v>
      </c>
      <c r="Q46" t="s">
        <v>70</v>
      </c>
    </row>
    <row r="47" spans="1:17" x14ac:dyDescent="0.2">
      <c r="A47" t="s">
        <v>490</v>
      </c>
      <c r="B47">
        <v>2025</v>
      </c>
      <c r="C47">
        <v>2</v>
      </c>
      <c r="D47" t="s">
        <v>120</v>
      </c>
      <c r="E47" t="s">
        <v>19</v>
      </c>
      <c r="F47" t="s">
        <v>72</v>
      </c>
      <c r="G47" t="s">
        <v>73</v>
      </c>
      <c r="H47" t="s">
        <v>73</v>
      </c>
      <c r="I47" t="s">
        <v>73</v>
      </c>
      <c r="J47">
        <v>1917.8600000000006</v>
      </c>
      <c r="K47">
        <v>1917.8600000000006</v>
      </c>
      <c r="L47" t="s">
        <v>491</v>
      </c>
      <c r="M47" t="s">
        <v>492</v>
      </c>
      <c r="N47" t="s">
        <v>493</v>
      </c>
      <c r="O47" t="s">
        <v>494</v>
      </c>
      <c r="P47" t="s">
        <v>74</v>
      </c>
      <c r="Q47" t="s">
        <v>75</v>
      </c>
    </row>
    <row r="48" spans="1:17" x14ac:dyDescent="0.2">
      <c r="A48" t="s">
        <v>490</v>
      </c>
      <c r="B48">
        <v>2025</v>
      </c>
      <c r="C48">
        <v>2</v>
      </c>
      <c r="D48" t="s">
        <v>120</v>
      </c>
      <c r="E48" t="s">
        <v>19</v>
      </c>
      <c r="F48" t="s">
        <v>72</v>
      </c>
      <c r="G48" t="s">
        <v>76</v>
      </c>
      <c r="H48" t="s">
        <v>77</v>
      </c>
      <c r="I48" t="s">
        <v>78</v>
      </c>
      <c r="J48">
        <v>28.28</v>
      </c>
      <c r="K48">
        <v>28.28</v>
      </c>
      <c r="L48" t="s">
        <v>491</v>
      </c>
      <c r="M48" t="s">
        <v>492</v>
      </c>
      <c r="N48" t="s">
        <v>493</v>
      </c>
      <c r="O48" t="s">
        <v>494</v>
      </c>
      <c r="P48" t="s">
        <v>79</v>
      </c>
      <c r="Q48" t="s">
        <v>76</v>
      </c>
    </row>
    <row r="49" spans="1:17" x14ac:dyDescent="0.2">
      <c r="A49" t="s">
        <v>490</v>
      </c>
      <c r="B49">
        <v>2025</v>
      </c>
      <c r="C49">
        <v>2</v>
      </c>
      <c r="D49" t="s">
        <v>120</v>
      </c>
      <c r="E49" t="s">
        <v>19</v>
      </c>
      <c r="F49" t="s">
        <v>72</v>
      </c>
      <c r="G49" t="s">
        <v>80</v>
      </c>
      <c r="H49" t="s">
        <v>77</v>
      </c>
      <c r="I49" t="s">
        <v>78</v>
      </c>
      <c r="J49">
        <v>213.14</v>
      </c>
      <c r="K49">
        <v>213.14</v>
      </c>
      <c r="L49" t="s">
        <v>491</v>
      </c>
      <c r="M49" t="s">
        <v>492</v>
      </c>
      <c r="N49" t="s">
        <v>493</v>
      </c>
      <c r="O49" t="s">
        <v>494</v>
      </c>
      <c r="P49" t="s">
        <v>92</v>
      </c>
      <c r="Q49" t="s">
        <v>93</v>
      </c>
    </row>
    <row r="50" spans="1:17" x14ac:dyDescent="0.2">
      <c r="A50" t="s">
        <v>490</v>
      </c>
      <c r="B50">
        <v>2025</v>
      </c>
      <c r="C50">
        <v>2</v>
      </c>
      <c r="D50" t="s">
        <v>120</v>
      </c>
      <c r="E50" t="s">
        <v>19</v>
      </c>
      <c r="F50" t="s">
        <v>72</v>
      </c>
      <c r="G50" t="s">
        <v>80</v>
      </c>
      <c r="H50" t="s">
        <v>77</v>
      </c>
      <c r="I50" t="s">
        <v>78</v>
      </c>
      <c r="J50">
        <v>31.58</v>
      </c>
      <c r="K50">
        <v>31.58</v>
      </c>
      <c r="L50" t="s">
        <v>491</v>
      </c>
      <c r="M50" t="s">
        <v>492</v>
      </c>
      <c r="N50" t="s">
        <v>493</v>
      </c>
      <c r="O50" t="s">
        <v>494</v>
      </c>
      <c r="P50" t="s">
        <v>140</v>
      </c>
      <c r="Q50" t="s">
        <v>141</v>
      </c>
    </row>
    <row r="51" spans="1:17" x14ac:dyDescent="0.2">
      <c r="A51" t="s">
        <v>490</v>
      </c>
      <c r="B51">
        <v>2025</v>
      </c>
      <c r="C51">
        <v>2</v>
      </c>
      <c r="D51" t="s">
        <v>120</v>
      </c>
      <c r="E51" t="s">
        <v>19</v>
      </c>
      <c r="F51" t="s">
        <v>72</v>
      </c>
      <c r="G51" t="s">
        <v>94</v>
      </c>
      <c r="H51" t="s">
        <v>77</v>
      </c>
      <c r="I51" t="s">
        <v>78</v>
      </c>
      <c r="J51">
        <v>25.11</v>
      </c>
      <c r="K51">
        <v>25.11</v>
      </c>
      <c r="L51" t="s">
        <v>491</v>
      </c>
      <c r="M51" t="s">
        <v>492</v>
      </c>
      <c r="N51" t="s">
        <v>493</v>
      </c>
      <c r="O51" t="s">
        <v>494</v>
      </c>
      <c r="P51" t="s">
        <v>95</v>
      </c>
      <c r="Q51" t="s">
        <v>94</v>
      </c>
    </row>
    <row r="52" spans="1:17" x14ac:dyDescent="0.2">
      <c r="A52" t="s">
        <v>490</v>
      </c>
      <c r="B52">
        <v>2025</v>
      </c>
      <c r="C52">
        <v>2</v>
      </c>
      <c r="D52" t="s">
        <v>120</v>
      </c>
      <c r="E52" t="s">
        <v>19</v>
      </c>
      <c r="F52" t="s">
        <v>72</v>
      </c>
      <c r="G52" t="s">
        <v>48</v>
      </c>
      <c r="H52" t="s">
        <v>35</v>
      </c>
      <c r="I52" t="s">
        <v>96</v>
      </c>
      <c r="J52">
        <v>5226.67</v>
      </c>
      <c r="K52">
        <v>5226.67</v>
      </c>
      <c r="L52" t="s">
        <v>491</v>
      </c>
      <c r="M52" t="s">
        <v>492</v>
      </c>
      <c r="N52" t="s">
        <v>493</v>
      </c>
      <c r="O52" t="s">
        <v>494</v>
      </c>
      <c r="P52" t="s">
        <v>278</v>
      </c>
      <c r="Q52" t="s">
        <v>279</v>
      </c>
    </row>
    <row r="53" spans="1:17" x14ac:dyDescent="0.2">
      <c r="A53" t="s">
        <v>490</v>
      </c>
      <c r="B53">
        <v>2025</v>
      </c>
      <c r="C53">
        <v>2</v>
      </c>
      <c r="D53" t="s">
        <v>120</v>
      </c>
      <c r="E53" t="s">
        <v>19</v>
      </c>
      <c r="F53" t="s">
        <v>72</v>
      </c>
      <c r="G53" t="s">
        <v>48</v>
      </c>
      <c r="H53" t="s">
        <v>35</v>
      </c>
      <c r="I53" t="s">
        <v>39</v>
      </c>
      <c r="J53">
        <v>145.18</v>
      </c>
      <c r="K53">
        <v>145.18</v>
      </c>
      <c r="L53" t="s">
        <v>491</v>
      </c>
      <c r="M53" t="s">
        <v>492</v>
      </c>
      <c r="N53" t="s">
        <v>493</v>
      </c>
      <c r="O53" t="s">
        <v>494</v>
      </c>
      <c r="P53" t="s">
        <v>101</v>
      </c>
      <c r="Q53" t="s">
        <v>102</v>
      </c>
    </row>
    <row r="54" spans="1:17" x14ac:dyDescent="0.2">
      <c r="A54" t="s">
        <v>490</v>
      </c>
      <c r="B54">
        <v>2025</v>
      </c>
      <c r="C54">
        <v>2</v>
      </c>
      <c r="D54" t="s">
        <v>120</v>
      </c>
      <c r="E54" t="s">
        <v>19</v>
      </c>
      <c r="F54" t="s">
        <v>72</v>
      </c>
      <c r="G54" t="s">
        <v>48</v>
      </c>
      <c r="H54" t="s">
        <v>35</v>
      </c>
      <c r="I54" t="s">
        <v>39</v>
      </c>
      <c r="J54">
        <v>503.7</v>
      </c>
      <c r="K54">
        <v>503.7</v>
      </c>
      <c r="L54" t="s">
        <v>491</v>
      </c>
      <c r="M54" t="s">
        <v>492</v>
      </c>
      <c r="N54" t="s">
        <v>493</v>
      </c>
      <c r="O54" t="s">
        <v>494</v>
      </c>
      <c r="P54" t="s">
        <v>108</v>
      </c>
      <c r="Q54" t="s">
        <v>109</v>
      </c>
    </row>
    <row r="55" spans="1:17" x14ac:dyDescent="0.2">
      <c r="A55" t="s">
        <v>490</v>
      </c>
      <c r="B55">
        <v>2025</v>
      </c>
      <c r="C55">
        <v>2</v>
      </c>
      <c r="D55" t="s">
        <v>120</v>
      </c>
      <c r="E55" t="s">
        <v>19</v>
      </c>
      <c r="F55" t="s">
        <v>72</v>
      </c>
      <c r="G55" t="s">
        <v>48</v>
      </c>
      <c r="H55" t="s">
        <v>35</v>
      </c>
      <c r="I55" t="s">
        <v>39</v>
      </c>
      <c r="J55">
        <v>195.56</v>
      </c>
      <c r="K55">
        <v>195.56</v>
      </c>
      <c r="L55" t="s">
        <v>491</v>
      </c>
      <c r="M55" t="s">
        <v>492</v>
      </c>
      <c r="N55" t="s">
        <v>493</v>
      </c>
      <c r="O55" t="s">
        <v>494</v>
      </c>
      <c r="P55" t="s">
        <v>103</v>
      </c>
      <c r="Q55" t="s">
        <v>104</v>
      </c>
    </row>
    <row r="56" spans="1:17" x14ac:dyDescent="0.2">
      <c r="A56" t="s">
        <v>490</v>
      </c>
      <c r="B56">
        <v>2025</v>
      </c>
      <c r="C56">
        <v>2</v>
      </c>
      <c r="D56" t="s">
        <v>120</v>
      </c>
      <c r="E56" t="s">
        <v>19</v>
      </c>
      <c r="F56" t="s">
        <v>72</v>
      </c>
      <c r="G56" t="s">
        <v>48</v>
      </c>
      <c r="H56" t="s">
        <v>35</v>
      </c>
      <c r="I56" t="s">
        <v>39</v>
      </c>
      <c r="J56">
        <v>1567.27</v>
      </c>
      <c r="K56">
        <v>1567.27</v>
      </c>
      <c r="L56" t="s">
        <v>491</v>
      </c>
      <c r="M56" t="s">
        <v>492</v>
      </c>
      <c r="N56" t="s">
        <v>493</v>
      </c>
      <c r="O56" t="s">
        <v>494</v>
      </c>
      <c r="P56" t="s">
        <v>97</v>
      </c>
      <c r="Q56" t="s">
        <v>98</v>
      </c>
    </row>
    <row r="57" spans="1:17" x14ac:dyDescent="0.2">
      <c r="A57" t="s">
        <v>490</v>
      </c>
      <c r="B57">
        <v>2025</v>
      </c>
      <c r="C57">
        <v>2</v>
      </c>
      <c r="D57" t="s">
        <v>120</v>
      </c>
      <c r="E57" t="s">
        <v>19</v>
      </c>
      <c r="F57" t="s">
        <v>72</v>
      </c>
      <c r="G57" t="s">
        <v>48</v>
      </c>
      <c r="H57" t="s">
        <v>35</v>
      </c>
      <c r="I57" t="s">
        <v>39</v>
      </c>
      <c r="J57">
        <v>1343.84</v>
      </c>
      <c r="K57">
        <v>1343.84</v>
      </c>
      <c r="L57" t="s">
        <v>491</v>
      </c>
      <c r="M57" t="s">
        <v>492</v>
      </c>
      <c r="N57" t="s">
        <v>493</v>
      </c>
      <c r="O57" t="s">
        <v>494</v>
      </c>
      <c r="P57" t="s">
        <v>105</v>
      </c>
      <c r="Q57" t="s">
        <v>106</v>
      </c>
    </row>
    <row r="58" spans="1:17" x14ac:dyDescent="0.2">
      <c r="A58" t="s">
        <v>490</v>
      </c>
      <c r="B58">
        <v>2025</v>
      </c>
      <c r="C58">
        <v>2</v>
      </c>
      <c r="D58" t="s">
        <v>120</v>
      </c>
      <c r="E58" t="s">
        <v>110</v>
      </c>
      <c r="F58" t="s">
        <v>111</v>
      </c>
      <c r="G58" t="s">
        <v>112</v>
      </c>
      <c r="H58" t="s">
        <v>113</v>
      </c>
      <c r="I58" t="s">
        <v>114</v>
      </c>
      <c r="J58">
        <v>2222.02</v>
      </c>
      <c r="K58">
        <v>2222.02</v>
      </c>
      <c r="L58" t="s">
        <v>491</v>
      </c>
      <c r="M58" t="s">
        <v>492</v>
      </c>
      <c r="N58" t="s">
        <v>493</v>
      </c>
      <c r="O58" t="s">
        <v>494</v>
      </c>
      <c r="P58" t="s">
        <v>115</v>
      </c>
      <c r="Q58" t="s">
        <v>114</v>
      </c>
    </row>
    <row r="59" spans="1:17" x14ac:dyDescent="0.2">
      <c r="A59" t="s">
        <v>490</v>
      </c>
      <c r="B59">
        <v>2025</v>
      </c>
      <c r="C59">
        <v>2</v>
      </c>
      <c r="D59" t="s">
        <v>120</v>
      </c>
      <c r="E59" t="s">
        <v>110</v>
      </c>
      <c r="F59" t="s">
        <v>111</v>
      </c>
      <c r="G59" t="s">
        <v>112</v>
      </c>
      <c r="H59" t="s">
        <v>113</v>
      </c>
      <c r="I59" t="s">
        <v>116</v>
      </c>
      <c r="J59">
        <v>0.01</v>
      </c>
      <c r="K59">
        <v>0.01</v>
      </c>
      <c r="L59" t="s">
        <v>491</v>
      </c>
      <c r="M59" t="s">
        <v>492</v>
      </c>
      <c r="N59" t="s">
        <v>493</v>
      </c>
      <c r="O59" t="s">
        <v>494</v>
      </c>
      <c r="P59" t="s">
        <v>117</v>
      </c>
      <c r="Q59" t="s">
        <v>116</v>
      </c>
    </row>
    <row r="60" spans="1:17" x14ac:dyDescent="0.2">
      <c r="A60" t="s">
        <v>490</v>
      </c>
      <c r="B60">
        <v>2025</v>
      </c>
      <c r="C60">
        <v>2</v>
      </c>
      <c r="D60" t="s">
        <v>120</v>
      </c>
      <c r="E60" t="s">
        <v>110</v>
      </c>
      <c r="F60" t="s">
        <v>111</v>
      </c>
      <c r="G60" t="s">
        <v>112</v>
      </c>
      <c r="H60" t="s">
        <v>113</v>
      </c>
      <c r="I60" t="s">
        <v>118</v>
      </c>
      <c r="J60">
        <v>2731.08</v>
      </c>
      <c r="K60">
        <v>2731.08</v>
      </c>
      <c r="L60" t="s">
        <v>491</v>
      </c>
      <c r="M60" t="s">
        <v>492</v>
      </c>
      <c r="N60" t="s">
        <v>493</v>
      </c>
      <c r="O60" t="s">
        <v>494</v>
      </c>
      <c r="P60" t="s">
        <v>119</v>
      </c>
      <c r="Q60" t="s">
        <v>118</v>
      </c>
    </row>
    <row r="61" spans="1:17" x14ac:dyDescent="0.2">
      <c r="A61" t="s">
        <v>490</v>
      </c>
      <c r="B61">
        <v>2025</v>
      </c>
      <c r="C61">
        <v>3</v>
      </c>
      <c r="D61" t="s">
        <v>125</v>
      </c>
      <c r="E61" t="s">
        <v>19</v>
      </c>
      <c r="F61" t="s">
        <v>20</v>
      </c>
      <c r="G61" t="s">
        <v>28</v>
      </c>
      <c r="H61" t="s">
        <v>29</v>
      </c>
      <c r="I61" t="s">
        <v>30</v>
      </c>
      <c r="J61">
        <v>465</v>
      </c>
      <c r="K61">
        <v>465</v>
      </c>
      <c r="L61" t="s">
        <v>491</v>
      </c>
      <c r="M61" t="s">
        <v>492</v>
      </c>
      <c r="N61" t="s">
        <v>493</v>
      </c>
      <c r="O61" t="s">
        <v>494</v>
      </c>
      <c r="P61" t="s">
        <v>31</v>
      </c>
      <c r="Q61" t="s">
        <v>28</v>
      </c>
    </row>
    <row r="62" spans="1:17" x14ac:dyDescent="0.2">
      <c r="A62" t="s">
        <v>490</v>
      </c>
      <c r="B62">
        <v>2025</v>
      </c>
      <c r="C62">
        <v>3</v>
      </c>
      <c r="D62" t="s">
        <v>125</v>
      </c>
      <c r="E62" t="s">
        <v>19</v>
      </c>
      <c r="F62" t="s">
        <v>20</v>
      </c>
      <c r="G62" t="s">
        <v>44</v>
      </c>
      <c r="H62" t="s">
        <v>29</v>
      </c>
      <c r="I62" t="s">
        <v>30</v>
      </c>
      <c r="J62">
        <v>37223.870000000003</v>
      </c>
      <c r="K62">
        <v>37223.870000000003</v>
      </c>
      <c r="L62" t="s">
        <v>491</v>
      </c>
      <c r="M62" t="s">
        <v>492</v>
      </c>
      <c r="N62" t="s">
        <v>493</v>
      </c>
      <c r="O62" t="s">
        <v>494</v>
      </c>
      <c r="P62" t="s">
        <v>45</v>
      </c>
      <c r="Q62" t="s">
        <v>44</v>
      </c>
    </row>
    <row r="63" spans="1:17" x14ac:dyDescent="0.2">
      <c r="A63" t="s">
        <v>490</v>
      </c>
      <c r="B63">
        <v>2025</v>
      </c>
      <c r="C63">
        <v>3</v>
      </c>
      <c r="D63" t="s">
        <v>125</v>
      </c>
      <c r="E63" t="s">
        <v>19</v>
      </c>
      <c r="F63" t="s">
        <v>20</v>
      </c>
      <c r="G63" t="s">
        <v>46</v>
      </c>
      <c r="H63" t="s">
        <v>29</v>
      </c>
      <c r="I63" t="s">
        <v>30</v>
      </c>
      <c r="J63">
        <v>5922.5</v>
      </c>
      <c r="K63">
        <v>5922.5</v>
      </c>
      <c r="L63" t="s">
        <v>491</v>
      </c>
      <c r="M63" t="s">
        <v>492</v>
      </c>
      <c r="N63" t="s">
        <v>493</v>
      </c>
      <c r="O63" t="s">
        <v>494</v>
      </c>
      <c r="P63" t="s">
        <v>47</v>
      </c>
      <c r="Q63" t="s">
        <v>46</v>
      </c>
    </row>
    <row r="64" spans="1:17" x14ac:dyDescent="0.2">
      <c r="A64" t="s">
        <v>490</v>
      </c>
      <c r="B64">
        <v>2025</v>
      </c>
      <c r="C64">
        <v>3</v>
      </c>
      <c r="D64" t="s">
        <v>125</v>
      </c>
      <c r="E64" t="s">
        <v>19</v>
      </c>
      <c r="F64" t="s">
        <v>20</v>
      </c>
      <c r="G64" t="s">
        <v>48</v>
      </c>
      <c r="H64" t="s">
        <v>35</v>
      </c>
      <c r="I64" t="s">
        <v>39</v>
      </c>
      <c r="J64">
        <v>474.73</v>
      </c>
      <c r="K64">
        <v>474.73</v>
      </c>
      <c r="L64" t="s">
        <v>491</v>
      </c>
      <c r="M64" t="s">
        <v>492</v>
      </c>
      <c r="N64" t="s">
        <v>493</v>
      </c>
      <c r="O64" t="s">
        <v>494</v>
      </c>
      <c r="P64" t="s">
        <v>52</v>
      </c>
      <c r="Q64" t="s">
        <v>53</v>
      </c>
    </row>
    <row r="65" spans="1:17" x14ac:dyDescent="0.2">
      <c r="A65" t="s">
        <v>490</v>
      </c>
      <c r="B65">
        <v>2025</v>
      </c>
      <c r="C65">
        <v>3</v>
      </c>
      <c r="D65" t="s">
        <v>125</v>
      </c>
      <c r="E65" t="s">
        <v>19</v>
      </c>
      <c r="F65" t="s">
        <v>20</v>
      </c>
      <c r="G65" t="s">
        <v>48</v>
      </c>
      <c r="H65" t="s">
        <v>35</v>
      </c>
      <c r="I65" t="s">
        <v>39</v>
      </c>
      <c r="J65">
        <v>487.04999999999995</v>
      </c>
      <c r="K65">
        <v>487.04999999999995</v>
      </c>
      <c r="L65" t="s">
        <v>491</v>
      </c>
      <c r="M65" t="s">
        <v>492</v>
      </c>
      <c r="N65" t="s">
        <v>493</v>
      </c>
      <c r="O65" t="s">
        <v>494</v>
      </c>
      <c r="P65" t="s">
        <v>50</v>
      </c>
      <c r="Q65" t="s">
        <v>51</v>
      </c>
    </row>
    <row r="66" spans="1:17" x14ac:dyDescent="0.2">
      <c r="A66" t="s">
        <v>490</v>
      </c>
      <c r="B66">
        <v>2025</v>
      </c>
      <c r="C66">
        <v>3</v>
      </c>
      <c r="D66" t="s">
        <v>125</v>
      </c>
      <c r="E66" t="s">
        <v>19</v>
      </c>
      <c r="F66" t="s">
        <v>20</v>
      </c>
      <c r="G66" t="s">
        <v>48</v>
      </c>
      <c r="H66" t="s">
        <v>35</v>
      </c>
      <c r="I66" t="s">
        <v>39</v>
      </c>
      <c r="J66">
        <v>97.41</v>
      </c>
      <c r="K66">
        <v>97.41</v>
      </c>
      <c r="L66" t="s">
        <v>491</v>
      </c>
      <c r="M66" t="s">
        <v>492</v>
      </c>
      <c r="N66" t="s">
        <v>493</v>
      </c>
      <c r="O66" t="s">
        <v>494</v>
      </c>
      <c r="P66" t="s">
        <v>54</v>
      </c>
      <c r="Q66" t="s">
        <v>55</v>
      </c>
    </row>
    <row r="67" spans="1:17" x14ac:dyDescent="0.2">
      <c r="A67" t="s">
        <v>490</v>
      </c>
      <c r="B67">
        <v>2025</v>
      </c>
      <c r="C67">
        <v>3</v>
      </c>
      <c r="D67" t="s">
        <v>125</v>
      </c>
      <c r="E67" t="s">
        <v>19</v>
      </c>
      <c r="F67" t="s">
        <v>20</v>
      </c>
      <c r="G67" t="s">
        <v>56</v>
      </c>
      <c r="H67" t="s">
        <v>35</v>
      </c>
      <c r="I67" t="s">
        <v>39</v>
      </c>
      <c r="J67">
        <v>138.79</v>
      </c>
      <c r="K67">
        <v>138.79</v>
      </c>
      <c r="L67" t="s">
        <v>491</v>
      </c>
      <c r="M67" t="s">
        <v>492</v>
      </c>
      <c r="N67" t="s">
        <v>493</v>
      </c>
      <c r="O67" t="s">
        <v>494</v>
      </c>
      <c r="P67" t="s">
        <v>57</v>
      </c>
      <c r="Q67" t="s">
        <v>58</v>
      </c>
    </row>
    <row r="68" spans="1:17" x14ac:dyDescent="0.2">
      <c r="A68" t="s">
        <v>490</v>
      </c>
      <c r="B68">
        <v>2025</v>
      </c>
      <c r="C68">
        <v>3</v>
      </c>
      <c r="D68" t="s">
        <v>125</v>
      </c>
      <c r="E68" t="s">
        <v>19</v>
      </c>
      <c r="F68" t="s">
        <v>20</v>
      </c>
      <c r="G68" t="s">
        <v>56</v>
      </c>
      <c r="H68" t="s">
        <v>35</v>
      </c>
      <c r="I68" t="s">
        <v>39</v>
      </c>
      <c r="J68">
        <v>1180.31</v>
      </c>
      <c r="K68">
        <v>1180.31</v>
      </c>
      <c r="L68" t="s">
        <v>491</v>
      </c>
      <c r="M68" t="s">
        <v>492</v>
      </c>
      <c r="N68" t="s">
        <v>493</v>
      </c>
      <c r="O68" t="s">
        <v>494</v>
      </c>
      <c r="P68" t="s">
        <v>37</v>
      </c>
      <c r="Q68" t="s">
        <v>38</v>
      </c>
    </row>
    <row r="69" spans="1:17" x14ac:dyDescent="0.2">
      <c r="A69" t="s">
        <v>490</v>
      </c>
      <c r="B69">
        <v>2025</v>
      </c>
      <c r="C69">
        <v>3</v>
      </c>
      <c r="D69" t="s">
        <v>125</v>
      </c>
      <c r="E69" t="s">
        <v>19</v>
      </c>
      <c r="F69" t="s">
        <v>20</v>
      </c>
      <c r="G69" t="s">
        <v>56</v>
      </c>
      <c r="H69" t="s">
        <v>35</v>
      </c>
      <c r="I69" t="s">
        <v>39</v>
      </c>
      <c r="J69">
        <v>1513.88</v>
      </c>
      <c r="K69">
        <v>1513.88</v>
      </c>
      <c r="L69" t="s">
        <v>491</v>
      </c>
      <c r="M69" t="s">
        <v>492</v>
      </c>
      <c r="N69" t="s">
        <v>493</v>
      </c>
      <c r="O69" t="s">
        <v>494</v>
      </c>
      <c r="P69" t="s">
        <v>37</v>
      </c>
      <c r="Q69" t="s">
        <v>38</v>
      </c>
    </row>
    <row r="70" spans="1:17" x14ac:dyDescent="0.2">
      <c r="A70" t="s">
        <v>490</v>
      </c>
      <c r="B70">
        <v>2025</v>
      </c>
      <c r="C70">
        <v>3</v>
      </c>
      <c r="D70" t="s">
        <v>125</v>
      </c>
      <c r="E70" t="s">
        <v>19</v>
      </c>
      <c r="F70" t="s">
        <v>20</v>
      </c>
      <c r="G70" t="s">
        <v>56</v>
      </c>
      <c r="H70" t="s">
        <v>35</v>
      </c>
      <c r="I70" t="s">
        <v>39</v>
      </c>
      <c r="J70">
        <v>813.12</v>
      </c>
      <c r="K70">
        <v>813.12</v>
      </c>
      <c r="L70" t="s">
        <v>491</v>
      </c>
      <c r="M70" t="s">
        <v>492</v>
      </c>
      <c r="N70" t="s">
        <v>493</v>
      </c>
      <c r="O70" t="s">
        <v>494</v>
      </c>
      <c r="P70" t="s">
        <v>37</v>
      </c>
      <c r="Q70" t="s">
        <v>38</v>
      </c>
    </row>
    <row r="71" spans="1:17" x14ac:dyDescent="0.2">
      <c r="A71" t="s">
        <v>490</v>
      </c>
      <c r="B71">
        <v>2025</v>
      </c>
      <c r="C71">
        <v>3</v>
      </c>
      <c r="D71" t="s">
        <v>125</v>
      </c>
      <c r="E71" t="s">
        <v>19</v>
      </c>
      <c r="F71" t="s">
        <v>20</v>
      </c>
      <c r="G71" t="s">
        <v>56</v>
      </c>
      <c r="H71" t="s">
        <v>35</v>
      </c>
      <c r="I71" t="s">
        <v>39</v>
      </c>
      <c r="J71">
        <v>874.4</v>
      </c>
      <c r="K71">
        <v>874.4</v>
      </c>
      <c r="L71" t="s">
        <v>491</v>
      </c>
      <c r="M71" t="s">
        <v>492</v>
      </c>
      <c r="N71" t="s">
        <v>493</v>
      </c>
      <c r="O71" t="s">
        <v>494</v>
      </c>
      <c r="P71" t="s">
        <v>57</v>
      </c>
      <c r="Q71" t="s">
        <v>58</v>
      </c>
    </row>
    <row r="72" spans="1:17" x14ac:dyDescent="0.2">
      <c r="A72" t="s">
        <v>490</v>
      </c>
      <c r="B72">
        <v>2025</v>
      </c>
      <c r="C72">
        <v>3</v>
      </c>
      <c r="D72" t="s">
        <v>125</v>
      </c>
      <c r="E72" t="s">
        <v>19</v>
      </c>
      <c r="F72" t="s">
        <v>127</v>
      </c>
      <c r="G72" t="s">
        <v>499</v>
      </c>
      <c r="H72" t="s">
        <v>129</v>
      </c>
      <c r="I72" t="s">
        <v>500</v>
      </c>
      <c r="J72">
        <v>117276.72</v>
      </c>
      <c r="K72">
        <v>117276.72</v>
      </c>
      <c r="L72" t="s">
        <v>491</v>
      </c>
      <c r="M72" t="s">
        <v>492</v>
      </c>
      <c r="N72" t="s">
        <v>493</v>
      </c>
      <c r="O72" t="s">
        <v>494</v>
      </c>
      <c r="P72" t="s">
        <v>501</v>
      </c>
      <c r="Q72" t="s">
        <v>499</v>
      </c>
    </row>
    <row r="73" spans="1:17" x14ac:dyDescent="0.2">
      <c r="A73" t="s">
        <v>490</v>
      </c>
      <c r="B73">
        <v>2025</v>
      </c>
      <c r="C73">
        <v>3</v>
      </c>
      <c r="D73" t="s">
        <v>125</v>
      </c>
      <c r="E73" t="s">
        <v>19</v>
      </c>
      <c r="F73" t="s">
        <v>127</v>
      </c>
      <c r="G73" t="s">
        <v>22</v>
      </c>
      <c r="H73" t="s">
        <v>132</v>
      </c>
      <c r="I73" t="s">
        <v>22</v>
      </c>
      <c r="J73">
        <v>10563</v>
      </c>
      <c r="K73">
        <v>10563</v>
      </c>
      <c r="L73" t="s">
        <v>491</v>
      </c>
      <c r="M73" t="s">
        <v>492</v>
      </c>
      <c r="N73" t="s">
        <v>493</v>
      </c>
      <c r="O73" t="s">
        <v>494</v>
      </c>
      <c r="P73" t="s">
        <v>135</v>
      </c>
      <c r="Q73" t="s">
        <v>136</v>
      </c>
    </row>
    <row r="74" spans="1:17" x14ac:dyDescent="0.2">
      <c r="A74" t="s">
        <v>490</v>
      </c>
      <c r="B74">
        <v>2025</v>
      </c>
      <c r="C74">
        <v>3</v>
      </c>
      <c r="D74" t="s">
        <v>125</v>
      </c>
      <c r="E74" t="s">
        <v>19</v>
      </c>
      <c r="F74" t="s">
        <v>127</v>
      </c>
      <c r="G74" t="s">
        <v>22</v>
      </c>
      <c r="H74" t="s">
        <v>132</v>
      </c>
      <c r="I74" t="s">
        <v>22</v>
      </c>
      <c r="J74">
        <v>12671.58</v>
      </c>
      <c r="K74">
        <v>12671.58</v>
      </c>
      <c r="L74" t="s">
        <v>491</v>
      </c>
      <c r="M74" t="s">
        <v>492</v>
      </c>
      <c r="N74" t="s">
        <v>493</v>
      </c>
      <c r="O74" t="s">
        <v>494</v>
      </c>
      <c r="P74" t="s">
        <v>137</v>
      </c>
      <c r="Q74" t="s">
        <v>138</v>
      </c>
    </row>
    <row r="75" spans="1:17" x14ac:dyDescent="0.2">
      <c r="A75" t="s">
        <v>490</v>
      </c>
      <c r="B75">
        <v>2025</v>
      </c>
      <c r="C75">
        <v>3</v>
      </c>
      <c r="D75" t="s">
        <v>125</v>
      </c>
      <c r="E75" t="s">
        <v>19</v>
      </c>
      <c r="F75" t="s">
        <v>127</v>
      </c>
      <c r="G75" t="s">
        <v>495</v>
      </c>
      <c r="H75" t="s">
        <v>129</v>
      </c>
      <c r="I75" t="s">
        <v>500</v>
      </c>
      <c r="J75">
        <v>19020.02</v>
      </c>
      <c r="K75">
        <v>19020.02</v>
      </c>
      <c r="L75" t="s">
        <v>491</v>
      </c>
      <c r="M75" t="s">
        <v>492</v>
      </c>
      <c r="N75" t="s">
        <v>493</v>
      </c>
      <c r="O75" t="s">
        <v>494</v>
      </c>
      <c r="P75" t="s">
        <v>496</v>
      </c>
      <c r="Q75" t="s">
        <v>495</v>
      </c>
    </row>
    <row r="76" spans="1:17" x14ac:dyDescent="0.2">
      <c r="A76" t="s">
        <v>490</v>
      </c>
      <c r="B76">
        <v>2025</v>
      </c>
      <c r="C76">
        <v>3</v>
      </c>
      <c r="D76" t="s">
        <v>125</v>
      </c>
      <c r="E76" t="s">
        <v>19</v>
      </c>
      <c r="F76" t="s">
        <v>69</v>
      </c>
      <c r="G76" t="s">
        <v>68</v>
      </c>
      <c r="H76" t="s">
        <v>35</v>
      </c>
      <c r="I76" t="s">
        <v>39</v>
      </c>
      <c r="J76">
        <v>76.03</v>
      </c>
      <c r="K76">
        <v>76.03</v>
      </c>
      <c r="L76" t="s">
        <v>491</v>
      </c>
      <c r="M76" t="s">
        <v>492</v>
      </c>
      <c r="N76" t="s">
        <v>493</v>
      </c>
      <c r="O76" t="s">
        <v>494</v>
      </c>
      <c r="P76" t="s">
        <v>497</v>
      </c>
      <c r="Q76" t="s">
        <v>498</v>
      </c>
    </row>
    <row r="77" spans="1:17" x14ac:dyDescent="0.2">
      <c r="A77" t="s">
        <v>490</v>
      </c>
      <c r="B77">
        <v>2025</v>
      </c>
      <c r="C77">
        <v>3</v>
      </c>
      <c r="D77" t="s">
        <v>125</v>
      </c>
      <c r="E77" t="s">
        <v>19</v>
      </c>
      <c r="F77" t="s">
        <v>69</v>
      </c>
      <c r="G77" t="s">
        <v>68</v>
      </c>
      <c r="H77" t="s">
        <v>35</v>
      </c>
      <c r="I77" t="s">
        <v>39</v>
      </c>
      <c r="J77">
        <v>815.68</v>
      </c>
      <c r="K77">
        <v>815.68</v>
      </c>
      <c r="L77" t="s">
        <v>491</v>
      </c>
      <c r="M77" t="s">
        <v>492</v>
      </c>
      <c r="N77" t="s">
        <v>493</v>
      </c>
      <c r="O77" t="s">
        <v>494</v>
      </c>
      <c r="P77" t="s">
        <v>497</v>
      </c>
      <c r="Q77" t="s">
        <v>498</v>
      </c>
    </row>
    <row r="78" spans="1:17" x14ac:dyDescent="0.2">
      <c r="A78" t="s">
        <v>490</v>
      </c>
      <c r="B78">
        <v>2025</v>
      </c>
      <c r="C78">
        <v>3</v>
      </c>
      <c r="D78" t="s">
        <v>125</v>
      </c>
      <c r="E78" t="s">
        <v>19</v>
      </c>
      <c r="F78" t="s">
        <v>72</v>
      </c>
      <c r="G78" t="s">
        <v>73</v>
      </c>
      <c r="H78" t="s">
        <v>73</v>
      </c>
      <c r="I78" t="s">
        <v>73</v>
      </c>
      <c r="J78">
        <v>-31207.019999999997</v>
      </c>
      <c r="K78">
        <v>-31207.019999999997</v>
      </c>
      <c r="L78" t="s">
        <v>491</v>
      </c>
      <c r="M78" t="s">
        <v>492</v>
      </c>
      <c r="N78" t="s">
        <v>493</v>
      </c>
      <c r="O78" t="s">
        <v>494</v>
      </c>
      <c r="P78" t="s">
        <v>74</v>
      </c>
      <c r="Q78" t="s">
        <v>75</v>
      </c>
    </row>
    <row r="79" spans="1:17" x14ac:dyDescent="0.2">
      <c r="A79" t="s">
        <v>490</v>
      </c>
      <c r="B79">
        <v>2025</v>
      </c>
      <c r="C79">
        <v>3</v>
      </c>
      <c r="D79" t="s">
        <v>125</v>
      </c>
      <c r="E79" t="s">
        <v>19</v>
      </c>
      <c r="F79" t="s">
        <v>72</v>
      </c>
      <c r="G79" t="s">
        <v>76</v>
      </c>
      <c r="H79" t="s">
        <v>77</v>
      </c>
      <c r="I79" t="s">
        <v>78</v>
      </c>
      <c r="J79">
        <v>313</v>
      </c>
      <c r="K79">
        <v>313</v>
      </c>
      <c r="L79" t="s">
        <v>491</v>
      </c>
      <c r="M79" t="s">
        <v>492</v>
      </c>
      <c r="N79" t="s">
        <v>493</v>
      </c>
      <c r="O79" t="s">
        <v>494</v>
      </c>
      <c r="P79" t="s">
        <v>79</v>
      </c>
      <c r="Q79" t="s">
        <v>76</v>
      </c>
    </row>
    <row r="80" spans="1:17" x14ac:dyDescent="0.2">
      <c r="A80" t="s">
        <v>490</v>
      </c>
      <c r="B80">
        <v>2025</v>
      </c>
      <c r="C80">
        <v>3</v>
      </c>
      <c r="D80" t="s">
        <v>125</v>
      </c>
      <c r="E80" t="s">
        <v>19</v>
      </c>
      <c r="F80" t="s">
        <v>72</v>
      </c>
      <c r="G80" t="s">
        <v>80</v>
      </c>
      <c r="H80" t="s">
        <v>77</v>
      </c>
      <c r="I80" t="s">
        <v>78</v>
      </c>
      <c r="J80">
        <v>771.61</v>
      </c>
      <c r="K80">
        <v>771.61</v>
      </c>
      <c r="L80" t="s">
        <v>491</v>
      </c>
      <c r="M80" t="s">
        <v>492</v>
      </c>
      <c r="N80" t="s">
        <v>493</v>
      </c>
      <c r="O80" t="s">
        <v>494</v>
      </c>
      <c r="P80" t="s">
        <v>92</v>
      </c>
      <c r="Q80" t="s">
        <v>93</v>
      </c>
    </row>
    <row r="81" spans="1:17" x14ac:dyDescent="0.2">
      <c r="A81" t="s">
        <v>490</v>
      </c>
      <c r="B81">
        <v>2025</v>
      </c>
      <c r="C81">
        <v>3</v>
      </c>
      <c r="D81" t="s">
        <v>125</v>
      </c>
      <c r="E81" t="s">
        <v>19</v>
      </c>
      <c r="F81" t="s">
        <v>72</v>
      </c>
      <c r="G81" t="s">
        <v>80</v>
      </c>
      <c r="H81" t="s">
        <v>77</v>
      </c>
      <c r="I81" t="s">
        <v>139</v>
      </c>
      <c r="J81">
        <v>10616.92</v>
      </c>
      <c r="K81">
        <v>10616.92</v>
      </c>
      <c r="L81" t="s">
        <v>491</v>
      </c>
      <c r="M81" t="s">
        <v>492</v>
      </c>
      <c r="N81" t="s">
        <v>493</v>
      </c>
      <c r="O81" t="s">
        <v>494</v>
      </c>
      <c r="P81" t="s">
        <v>140</v>
      </c>
      <c r="Q81" t="s">
        <v>141</v>
      </c>
    </row>
    <row r="82" spans="1:17" x14ac:dyDescent="0.2">
      <c r="A82" t="s">
        <v>490</v>
      </c>
      <c r="B82">
        <v>2025</v>
      </c>
      <c r="C82">
        <v>3</v>
      </c>
      <c r="D82" t="s">
        <v>125</v>
      </c>
      <c r="E82" t="s">
        <v>19</v>
      </c>
      <c r="F82" t="s">
        <v>72</v>
      </c>
      <c r="G82" t="s">
        <v>94</v>
      </c>
      <c r="H82" t="s">
        <v>77</v>
      </c>
      <c r="I82" t="s">
        <v>78</v>
      </c>
      <c r="J82">
        <v>2</v>
      </c>
      <c r="K82">
        <v>2</v>
      </c>
      <c r="L82" t="s">
        <v>491</v>
      </c>
      <c r="M82" t="s">
        <v>492</v>
      </c>
      <c r="N82" t="s">
        <v>493</v>
      </c>
      <c r="O82" t="s">
        <v>494</v>
      </c>
      <c r="P82" t="s">
        <v>95</v>
      </c>
      <c r="Q82" t="s">
        <v>94</v>
      </c>
    </row>
    <row r="83" spans="1:17" x14ac:dyDescent="0.2">
      <c r="A83" t="s">
        <v>490</v>
      </c>
      <c r="B83">
        <v>2025</v>
      </c>
      <c r="C83">
        <v>3</v>
      </c>
      <c r="D83" t="s">
        <v>125</v>
      </c>
      <c r="E83" t="s">
        <v>19</v>
      </c>
      <c r="F83" t="s">
        <v>72</v>
      </c>
      <c r="G83" t="s">
        <v>48</v>
      </c>
      <c r="H83" t="s">
        <v>35</v>
      </c>
      <c r="I83" t="s">
        <v>96</v>
      </c>
      <c r="J83">
        <v>6735.59</v>
      </c>
      <c r="K83">
        <v>6735.59</v>
      </c>
      <c r="L83" t="s">
        <v>491</v>
      </c>
      <c r="M83" t="s">
        <v>492</v>
      </c>
      <c r="N83" t="s">
        <v>493</v>
      </c>
      <c r="O83" t="s">
        <v>494</v>
      </c>
      <c r="P83" t="s">
        <v>97</v>
      </c>
      <c r="Q83" t="s">
        <v>98</v>
      </c>
    </row>
    <row r="84" spans="1:17" x14ac:dyDescent="0.2">
      <c r="A84" t="s">
        <v>490</v>
      </c>
      <c r="B84">
        <v>2025</v>
      </c>
      <c r="C84">
        <v>3</v>
      </c>
      <c r="D84" t="s">
        <v>125</v>
      </c>
      <c r="E84" t="s">
        <v>19</v>
      </c>
      <c r="F84" t="s">
        <v>72</v>
      </c>
      <c r="G84" t="s">
        <v>48</v>
      </c>
      <c r="H84" t="s">
        <v>35</v>
      </c>
      <c r="I84" t="s">
        <v>96</v>
      </c>
      <c r="J84">
        <v>14984.92</v>
      </c>
      <c r="K84">
        <v>14984.92</v>
      </c>
      <c r="L84" t="s">
        <v>491</v>
      </c>
      <c r="M84" t="s">
        <v>492</v>
      </c>
      <c r="N84" t="s">
        <v>493</v>
      </c>
      <c r="O84" t="s">
        <v>494</v>
      </c>
      <c r="P84" t="s">
        <v>278</v>
      </c>
      <c r="Q84" t="s">
        <v>279</v>
      </c>
    </row>
    <row r="85" spans="1:17" x14ac:dyDescent="0.2">
      <c r="A85" t="s">
        <v>490</v>
      </c>
      <c r="B85">
        <v>2025</v>
      </c>
      <c r="C85">
        <v>3</v>
      </c>
      <c r="D85" t="s">
        <v>125</v>
      </c>
      <c r="E85" t="s">
        <v>19</v>
      </c>
      <c r="F85" t="s">
        <v>72</v>
      </c>
      <c r="G85" t="s">
        <v>48</v>
      </c>
      <c r="H85" t="s">
        <v>35</v>
      </c>
      <c r="I85" t="s">
        <v>39</v>
      </c>
      <c r="J85">
        <v>47.19</v>
      </c>
      <c r="K85">
        <v>47.19</v>
      </c>
      <c r="L85" t="s">
        <v>491</v>
      </c>
      <c r="M85" t="s">
        <v>492</v>
      </c>
      <c r="N85" t="s">
        <v>493</v>
      </c>
      <c r="O85" t="s">
        <v>494</v>
      </c>
      <c r="P85" t="s">
        <v>101</v>
      </c>
      <c r="Q85" t="s">
        <v>102</v>
      </c>
    </row>
    <row r="86" spans="1:17" x14ac:dyDescent="0.2">
      <c r="A86" t="s">
        <v>490</v>
      </c>
      <c r="B86">
        <v>2025</v>
      </c>
      <c r="C86">
        <v>3</v>
      </c>
      <c r="D86" t="s">
        <v>125</v>
      </c>
      <c r="E86" t="s">
        <v>19</v>
      </c>
      <c r="F86" t="s">
        <v>72</v>
      </c>
      <c r="G86" t="s">
        <v>48</v>
      </c>
      <c r="H86" t="s">
        <v>35</v>
      </c>
      <c r="I86" t="s">
        <v>39</v>
      </c>
      <c r="J86">
        <v>1177.3900000000001</v>
      </c>
      <c r="K86">
        <v>1177.3900000000001</v>
      </c>
      <c r="L86" t="s">
        <v>491</v>
      </c>
      <c r="M86" t="s">
        <v>492</v>
      </c>
      <c r="N86" t="s">
        <v>493</v>
      </c>
      <c r="O86" t="s">
        <v>494</v>
      </c>
      <c r="P86" t="s">
        <v>108</v>
      </c>
      <c r="Q86" t="s">
        <v>109</v>
      </c>
    </row>
    <row r="87" spans="1:17" x14ac:dyDescent="0.2">
      <c r="A87" t="s">
        <v>490</v>
      </c>
      <c r="B87">
        <v>2025</v>
      </c>
      <c r="C87">
        <v>3</v>
      </c>
      <c r="D87" t="s">
        <v>125</v>
      </c>
      <c r="E87" t="s">
        <v>19</v>
      </c>
      <c r="F87" t="s">
        <v>72</v>
      </c>
      <c r="G87" t="s">
        <v>48</v>
      </c>
      <c r="H87" t="s">
        <v>35</v>
      </c>
      <c r="I87" t="s">
        <v>39</v>
      </c>
      <c r="J87">
        <v>379.95</v>
      </c>
      <c r="K87">
        <v>379.95</v>
      </c>
      <c r="L87" t="s">
        <v>491</v>
      </c>
      <c r="M87" t="s">
        <v>492</v>
      </c>
      <c r="N87" t="s">
        <v>493</v>
      </c>
      <c r="O87" t="s">
        <v>494</v>
      </c>
      <c r="P87" t="s">
        <v>103</v>
      </c>
      <c r="Q87" t="s">
        <v>104</v>
      </c>
    </row>
    <row r="88" spans="1:17" x14ac:dyDescent="0.2">
      <c r="A88" t="s">
        <v>490</v>
      </c>
      <c r="B88">
        <v>2025</v>
      </c>
      <c r="C88">
        <v>3</v>
      </c>
      <c r="D88" t="s">
        <v>125</v>
      </c>
      <c r="E88" t="s">
        <v>19</v>
      </c>
      <c r="F88" t="s">
        <v>72</v>
      </c>
      <c r="G88" t="s">
        <v>48</v>
      </c>
      <c r="H88" t="s">
        <v>35</v>
      </c>
      <c r="I88" t="s">
        <v>39</v>
      </c>
      <c r="J88">
        <v>3067.45</v>
      </c>
      <c r="K88">
        <v>3067.45</v>
      </c>
      <c r="L88" t="s">
        <v>491</v>
      </c>
      <c r="M88" t="s">
        <v>492</v>
      </c>
      <c r="N88" t="s">
        <v>493</v>
      </c>
      <c r="O88" t="s">
        <v>494</v>
      </c>
      <c r="P88" t="s">
        <v>105</v>
      </c>
      <c r="Q88" t="s">
        <v>106</v>
      </c>
    </row>
    <row r="89" spans="1:17" x14ac:dyDescent="0.2">
      <c r="A89" t="s">
        <v>490</v>
      </c>
      <c r="B89">
        <v>2025</v>
      </c>
      <c r="C89">
        <v>3</v>
      </c>
      <c r="D89" t="s">
        <v>125</v>
      </c>
      <c r="E89" t="s">
        <v>110</v>
      </c>
      <c r="F89" t="s">
        <v>111</v>
      </c>
      <c r="G89" t="s">
        <v>112</v>
      </c>
      <c r="H89" t="s">
        <v>113</v>
      </c>
      <c r="I89" t="s">
        <v>114</v>
      </c>
      <c r="J89">
        <v>8504.51</v>
      </c>
      <c r="K89">
        <v>8504.51</v>
      </c>
      <c r="L89" t="s">
        <v>491</v>
      </c>
      <c r="M89" t="s">
        <v>492</v>
      </c>
      <c r="N89" t="s">
        <v>493</v>
      </c>
      <c r="O89" t="s">
        <v>494</v>
      </c>
      <c r="P89" t="s">
        <v>115</v>
      </c>
      <c r="Q89" t="s">
        <v>114</v>
      </c>
    </row>
    <row r="90" spans="1:17" x14ac:dyDescent="0.2">
      <c r="A90" t="s">
        <v>490</v>
      </c>
      <c r="B90">
        <v>2025</v>
      </c>
      <c r="C90">
        <v>3</v>
      </c>
      <c r="D90" t="s">
        <v>125</v>
      </c>
      <c r="E90" t="s">
        <v>110</v>
      </c>
      <c r="F90" t="s">
        <v>111</v>
      </c>
      <c r="G90" t="s">
        <v>112</v>
      </c>
      <c r="H90" t="s">
        <v>113</v>
      </c>
      <c r="I90" t="s">
        <v>118</v>
      </c>
      <c r="J90">
        <v>5955.08</v>
      </c>
      <c r="K90">
        <v>5955.08</v>
      </c>
      <c r="L90" t="s">
        <v>491</v>
      </c>
      <c r="M90" t="s">
        <v>492</v>
      </c>
      <c r="N90" t="s">
        <v>493</v>
      </c>
      <c r="O90" t="s">
        <v>494</v>
      </c>
      <c r="P90" t="s">
        <v>119</v>
      </c>
      <c r="Q90" t="s">
        <v>118</v>
      </c>
    </row>
    <row r="91" spans="1:17" x14ac:dyDescent="0.2">
      <c r="A91" t="s">
        <v>490</v>
      </c>
      <c r="B91">
        <v>2025</v>
      </c>
      <c r="C91">
        <v>4</v>
      </c>
      <c r="D91" t="s">
        <v>142</v>
      </c>
      <c r="E91" t="s">
        <v>19</v>
      </c>
      <c r="F91" t="s">
        <v>20</v>
      </c>
      <c r="G91" t="s">
        <v>28</v>
      </c>
      <c r="H91" t="s">
        <v>29</v>
      </c>
      <c r="I91" t="s">
        <v>30</v>
      </c>
      <c r="J91">
        <v>558</v>
      </c>
      <c r="K91">
        <v>558</v>
      </c>
      <c r="L91" t="s">
        <v>491</v>
      </c>
      <c r="M91" t="s">
        <v>492</v>
      </c>
      <c r="N91" t="s">
        <v>493</v>
      </c>
      <c r="O91" t="s">
        <v>494</v>
      </c>
      <c r="P91" t="s">
        <v>31</v>
      </c>
      <c r="Q91" t="s">
        <v>28</v>
      </c>
    </row>
    <row r="92" spans="1:17" x14ac:dyDescent="0.2">
      <c r="A92" t="s">
        <v>490</v>
      </c>
      <c r="B92">
        <v>2025</v>
      </c>
      <c r="C92">
        <v>4</v>
      </c>
      <c r="D92" t="s">
        <v>142</v>
      </c>
      <c r="E92" t="s">
        <v>19</v>
      </c>
      <c r="F92" t="s">
        <v>20</v>
      </c>
      <c r="G92" t="s">
        <v>44</v>
      </c>
      <c r="H92" t="s">
        <v>29</v>
      </c>
      <c r="I92" t="s">
        <v>30</v>
      </c>
      <c r="J92">
        <v>21759.829999999998</v>
      </c>
      <c r="K92">
        <v>21759.829999999998</v>
      </c>
      <c r="L92" t="s">
        <v>491</v>
      </c>
      <c r="M92" t="s">
        <v>492</v>
      </c>
      <c r="N92" t="s">
        <v>493</v>
      </c>
      <c r="O92" t="s">
        <v>494</v>
      </c>
      <c r="P92" t="s">
        <v>45</v>
      </c>
      <c r="Q92" t="s">
        <v>44</v>
      </c>
    </row>
    <row r="93" spans="1:17" x14ac:dyDescent="0.2">
      <c r="A93" t="s">
        <v>490</v>
      </c>
      <c r="B93">
        <v>2025</v>
      </c>
      <c r="C93">
        <v>4</v>
      </c>
      <c r="D93" t="s">
        <v>142</v>
      </c>
      <c r="E93" t="s">
        <v>19</v>
      </c>
      <c r="F93" t="s">
        <v>20</v>
      </c>
      <c r="G93" t="s">
        <v>46</v>
      </c>
      <c r="H93" t="s">
        <v>29</v>
      </c>
      <c r="I93" t="s">
        <v>30</v>
      </c>
      <c r="J93">
        <v>3118.84</v>
      </c>
      <c r="K93">
        <v>3118.84</v>
      </c>
      <c r="L93" t="s">
        <v>491</v>
      </c>
      <c r="M93" t="s">
        <v>492</v>
      </c>
      <c r="N93" t="s">
        <v>493</v>
      </c>
      <c r="O93" t="s">
        <v>494</v>
      </c>
      <c r="P93" t="s">
        <v>47</v>
      </c>
      <c r="Q93" t="s">
        <v>46</v>
      </c>
    </row>
    <row r="94" spans="1:17" x14ac:dyDescent="0.2">
      <c r="A94" t="s">
        <v>490</v>
      </c>
      <c r="B94">
        <v>2025</v>
      </c>
      <c r="C94">
        <v>4</v>
      </c>
      <c r="D94" t="s">
        <v>142</v>
      </c>
      <c r="E94" t="s">
        <v>19</v>
      </c>
      <c r="F94" t="s">
        <v>20</v>
      </c>
      <c r="G94" t="s">
        <v>48</v>
      </c>
      <c r="H94" t="s">
        <v>35</v>
      </c>
      <c r="I94" t="s">
        <v>39</v>
      </c>
      <c r="J94">
        <v>-514.90999999999985</v>
      </c>
      <c r="K94">
        <v>-514.90999999999985</v>
      </c>
      <c r="L94" t="s">
        <v>491</v>
      </c>
      <c r="M94" t="s">
        <v>492</v>
      </c>
      <c r="N94" t="s">
        <v>493</v>
      </c>
      <c r="O94" t="s">
        <v>494</v>
      </c>
      <c r="P94" t="s">
        <v>52</v>
      </c>
      <c r="Q94" t="s">
        <v>53</v>
      </c>
    </row>
    <row r="95" spans="1:17" x14ac:dyDescent="0.2">
      <c r="A95" t="s">
        <v>490</v>
      </c>
      <c r="B95">
        <v>2025</v>
      </c>
      <c r="C95">
        <v>4</v>
      </c>
      <c r="D95" t="s">
        <v>142</v>
      </c>
      <c r="E95" t="s">
        <v>19</v>
      </c>
      <c r="F95" t="s">
        <v>20</v>
      </c>
      <c r="G95" t="s">
        <v>48</v>
      </c>
      <c r="H95" t="s">
        <v>35</v>
      </c>
      <c r="I95" t="s">
        <v>39</v>
      </c>
      <c r="J95">
        <v>635.29999999999995</v>
      </c>
      <c r="K95">
        <v>635.29999999999995</v>
      </c>
      <c r="L95" t="s">
        <v>491</v>
      </c>
      <c r="M95" t="s">
        <v>492</v>
      </c>
      <c r="N95" t="s">
        <v>493</v>
      </c>
      <c r="O95" t="s">
        <v>494</v>
      </c>
      <c r="P95" t="s">
        <v>50</v>
      </c>
      <c r="Q95" t="s">
        <v>51</v>
      </c>
    </row>
    <row r="96" spans="1:17" x14ac:dyDescent="0.2">
      <c r="A96" t="s">
        <v>490</v>
      </c>
      <c r="B96">
        <v>2025</v>
      </c>
      <c r="C96">
        <v>4</v>
      </c>
      <c r="D96" t="s">
        <v>142</v>
      </c>
      <c r="E96" t="s">
        <v>19</v>
      </c>
      <c r="F96" t="s">
        <v>20</v>
      </c>
      <c r="G96" t="s">
        <v>48</v>
      </c>
      <c r="H96" t="s">
        <v>35</v>
      </c>
      <c r="I96" t="s">
        <v>39</v>
      </c>
      <c r="J96">
        <v>127.06</v>
      </c>
      <c r="K96">
        <v>127.06</v>
      </c>
      <c r="L96" t="s">
        <v>491</v>
      </c>
      <c r="M96" t="s">
        <v>492</v>
      </c>
      <c r="N96" t="s">
        <v>493</v>
      </c>
      <c r="O96" t="s">
        <v>494</v>
      </c>
      <c r="P96" t="s">
        <v>54</v>
      </c>
      <c r="Q96" t="s">
        <v>55</v>
      </c>
    </row>
    <row r="97" spans="1:17" x14ac:dyDescent="0.2">
      <c r="A97" t="s">
        <v>490</v>
      </c>
      <c r="B97">
        <v>2025</v>
      </c>
      <c r="C97">
        <v>4</v>
      </c>
      <c r="D97" t="s">
        <v>142</v>
      </c>
      <c r="E97" t="s">
        <v>19</v>
      </c>
      <c r="F97" t="s">
        <v>20</v>
      </c>
      <c r="G97" t="s">
        <v>56</v>
      </c>
      <c r="H97" t="s">
        <v>35</v>
      </c>
      <c r="I97" t="s">
        <v>39</v>
      </c>
      <c r="J97">
        <v>-59.17</v>
      </c>
      <c r="K97">
        <v>-59.17</v>
      </c>
      <c r="L97" t="s">
        <v>491</v>
      </c>
      <c r="M97" t="s">
        <v>492</v>
      </c>
      <c r="N97" t="s">
        <v>493</v>
      </c>
      <c r="O97" t="s">
        <v>494</v>
      </c>
      <c r="P97" t="s">
        <v>57</v>
      </c>
      <c r="Q97" t="s">
        <v>58</v>
      </c>
    </row>
    <row r="98" spans="1:17" x14ac:dyDescent="0.2">
      <c r="A98" t="s">
        <v>490</v>
      </c>
      <c r="B98">
        <v>2025</v>
      </c>
      <c r="C98">
        <v>4</v>
      </c>
      <c r="D98" t="s">
        <v>142</v>
      </c>
      <c r="E98" t="s">
        <v>19</v>
      </c>
      <c r="F98" t="s">
        <v>20</v>
      </c>
      <c r="G98" t="s">
        <v>56</v>
      </c>
      <c r="H98" t="s">
        <v>35</v>
      </c>
      <c r="I98" t="s">
        <v>39</v>
      </c>
      <c r="J98">
        <v>98.06</v>
      </c>
      <c r="K98">
        <v>98.06</v>
      </c>
      <c r="L98" t="s">
        <v>491</v>
      </c>
      <c r="M98" t="s">
        <v>492</v>
      </c>
      <c r="N98" t="s">
        <v>493</v>
      </c>
      <c r="O98" t="s">
        <v>494</v>
      </c>
      <c r="P98" t="s">
        <v>37</v>
      </c>
      <c r="Q98" t="s">
        <v>38</v>
      </c>
    </row>
    <row r="99" spans="1:17" x14ac:dyDescent="0.2">
      <c r="A99" t="s">
        <v>490</v>
      </c>
      <c r="B99">
        <v>2025</v>
      </c>
      <c r="C99">
        <v>4</v>
      </c>
      <c r="D99" t="s">
        <v>142</v>
      </c>
      <c r="E99" t="s">
        <v>19</v>
      </c>
      <c r="F99" t="s">
        <v>20</v>
      </c>
      <c r="G99" t="s">
        <v>56</v>
      </c>
      <c r="H99" t="s">
        <v>35</v>
      </c>
      <c r="I99" t="s">
        <v>39</v>
      </c>
      <c r="J99">
        <v>1124</v>
      </c>
      <c r="K99">
        <v>1124</v>
      </c>
      <c r="L99" t="s">
        <v>491</v>
      </c>
      <c r="M99" t="s">
        <v>492</v>
      </c>
      <c r="N99" t="s">
        <v>493</v>
      </c>
      <c r="O99" t="s">
        <v>494</v>
      </c>
      <c r="P99" t="s">
        <v>37</v>
      </c>
      <c r="Q99" t="s">
        <v>38</v>
      </c>
    </row>
    <row r="100" spans="1:17" x14ac:dyDescent="0.2">
      <c r="A100" t="s">
        <v>490</v>
      </c>
      <c r="B100">
        <v>2025</v>
      </c>
      <c r="C100">
        <v>4</v>
      </c>
      <c r="D100" t="s">
        <v>142</v>
      </c>
      <c r="E100" t="s">
        <v>19</v>
      </c>
      <c r="F100" t="s">
        <v>20</v>
      </c>
      <c r="G100" t="s">
        <v>56</v>
      </c>
      <c r="H100" t="s">
        <v>35</v>
      </c>
      <c r="I100" t="s">
        <v>39</v>
      </c>
      <c r="J100">
        <v>456.88</v>
      </c>
      <c r="K100">
        <v>456.88</v>
      </c>
      <c r="L100" t="s">
        <v>491</v>
      </c>
      <c r="M100" t="s">
        <v>492</v>
      </c>
      <c r="N100" t="s">
        <v>493</v>
      </c>
      <c r="O100" t="s">
        <v>494</v>
      </c>
      <c r="P100" t="s">
        <v>57</v>
      </c>
      <c r="Q100" t="s">
        <v>58</v>
      </c>
    </row>
    <row r="101" spans="1:17" x14ac:dyDescent="0.2">
      <c r="A101" t="s">
        <v>490</v>
      </c>
      <c r="B101">
        <v>2025</v>
      </c>
      <c r="C101">
        <v>4</v>
      </c>
      <c r="D101" t="s">
        <v>142</v>
      </c>
      <c r="E101" t="s">
        <v>19</v>
      </c>
      <c r="F101" t="s">
        <v>20</v>
      </c>
      <c r="G101" t="s">
        <v>68</v>
      </c>
      <c r="H101" t="s">
        <v>35</v>
      </c>
      <c r="I101" t="s">
        <v>39</v>
      </c>
      <c r="J101">
        <v>-23.47</v>
      </c>
      <c r="K101">
        <v>-23.47</v>
      </c>
      <c r="L101" t="s">
        <v>491</v>
      </c>
      <c r="M101" t="s">
        <v>492</v>
      </c>
      <c r="N101" t="s">
        <v>493</v>
      </c>
      <c r="O101" t="s">
        <v>494</v>
      </c>
      <c r="P101" t="s">
        <v>37</v>
      </c>
      <c r="Q101" t="s">
        <v>38</v>
      </c>
    </row>
    <row r="102" spans="1:17" x14ac:dyDescent="0.2">
      <c r="A102" t="s">
        <v>490</v>
      </c>
      <c r="B102">
        <v>2025</v>
      </c>
      <c r="C102">
        <v>4</v>
      </c>
      <c r="D102" t="s">
        <v>142</v>
      </c>
      <c r="E102" t="s">
        <v>19</v>
      </c>
      <c r="F102" t="s">
        <v>20</v>
      </c>
      <c r="G102" t="s">
        <v>68</v>
      </c>
      <c r="H102" t="s">
        <v>35</v>
      </c>
      <c r="I102" t="s">
        <v>39</v>
      </c>
      <c r="J102">
        <v>629.76</v>
      </c>
      <c r="K102">
        <v>629.76</v>
      </c>
      <c r="L102" t="s">
        <v>491</v>
      </c>
      <c r="M102" t="s">
        <v>492</v>
      </c>
      <c r="N102" t="s">
        <v>493</v>
      </c>
      <c r="O102" t="s">
        <v>494</v>
      </c>
      <c r="P102" t="s">
        <v>37</v>
      </c>
      <c r="Q102" t="s">
        <v>38</v>
      </c>
    </row>
    <row r="103" spans="1:17" x14ac:dyDescent="0.2">
      <c r="A103" t="s">
        <v>490</v>
      </c>
      <c r="B103">
        <v>2025</v>
      </c>
      <c r="C103">
        <v>4</v>
      </c>
      <c r="D103" t="s">
        <v>142</v>
      </c>
      <c r="E103" t="s">
        <v>19</v>
      </c>
      <c r="F103" t="s">
        <v>72</v>
      </c>
      <c r="G103" t="s">
        <v>73</v>
      </c>
      <c r="H103" t="s">
        <v>73</v>
      </c>
      <c r="I103" t="s">
        <v>73</v>
      </c>
      <c r="J103">
        <v>-1376.0800000000004</v>
      </c>
      <c r="K103">
        <v>-1376.0800000000004</v>
      </c>
      <c r="L103" t="s">
        <v>491</v>
      </c>
      <c r="M103" t="s">
        <v>492</v>
      </c>
      <c r="N103" t="s">
        <v>493</v>
      </c>
      <c r="O103" t="s">
        <v>494</v>
      </c>
      <c r="P103" t="s">
        <v>74</v>
      </c>
      <c r="Q103" t="s">
        <v>75</v>
      </c>
    </row>
    <row r="104" spans="1:17" x14ac:dyDescent="0.2">
      <c r="A104" t="s">
        <v>490</v>
      </c>
      <c r="B104">
        <v>2025</v>
      </c>
      <c r="C104">
        <v>4</v>
      </c>
      <c r="D104" t="s">
        <v>142</v>
      </c>
      <c r="E104" t="s">
        <v>19</v>
      </c>
      <c r="F104" t="s">
        <v>72</v>
      </c>
      <c r="G104" t="s">
        <v>76</v>
      </c>
      <c r="H104" t="s">
        <v>77</v>
      </c>
      <c r="I104" t="s">
        <v>78</v>
      </c>
      <c r="J104">
        <v>38.19</v>
      </c>
      <c r="K104">
        <v>38.19</v>
      </c>
      <c r="L104" t="s">
        <v>491</v>
      </c>
      <c r="M104" t="s">
        <v>492</v>
      </c>
      <c r="N104" t="s">
        <v>493</v>
      </c>
      <c r="O104" t="s">
        <v>494</v>
      </c>
      <c r="P104" t="s">
        <v>79</v>
      </c>
      <c r="Q104" t="s">
        <v>76</v>
      </c>
    </row>
    <row r="105" spans="1:17" x14ac:dyDescent="0.2">
      <c r="A105" t="s">
        <v>490</v>
      </c>
      <c r="B105">
        <v>2025</v>
      </c>
      <c r="C105">
        <v>4</v>
      </c>
      <c r="D105" t="s">
        <v>142</v>
      </c>
      <c r="E105" t="s">
        <v>19</v>
      </c>
      <c r="F105" t="s">
        <v>72</v>
      </c>
      <c r="G105" t="s">
        <v>80</v>
      </c>
      <c r="H105" t="s">
        <v>77</v>
      </c>
      <c r="I105" t="s">
        <v>78</v>
      </c>
      <c r="J105">
        <v>82.1</v>
      </c>
      <c r="K105">
        <v>82.1</v>
      </c>
      <c r="L105" t="s">
        <v>491</v>
      </c>
      <c r="M105" t="s">
        <v>492</v>
      </c>
      <c r="N105" t="s">
        <v>493</v>
      </c>
      <c r="O105" t="s">
        <v>494</v>
      </c>
      <c r="P105" t="s">
        <v>92</v>
      </c>
      <c r="Q105" t="s">
        <v>93</v>
      </c>
    </row>
    <row r="106" spans="1:17" x14ac:dyDescent="0.2">
      <c r="A106" t="s">
        <v>490</v>
      </c>
      <c r="B106">
        <v>2025</v>
      </c>
      <c r="C106">
        <v>4</v>
      </c>
      <c r="D106" t="s">
        <v>142</v>
      </c>
      <c r="E106" t="s">
        <v>19</v>
      </c>
      <c r="F106" t="s">
        <v>72</v>
      </c>
      <c r="G106" t="s">
        <v>94</v>
      </c>
      <c r="H106" t="s">
        <v>77</v>
      </c>
      <c r="I106" t="s">
        <v>78</v>
      </c>
      <c r="J106">
        <v>1.84</v>
      </c>
      <c r="K106">
        <v>1.84</v>
      </c>
      <c r="L106" t="s">
        <v>491</v>
      </c>
      <c r="M106" t="s">
        <v>492</v>
      </c>
      <c r="N106" t="s">
        <v>493</v>
      </c>
      <c r="O106" t="s">
        <v>494</v>
      </c>
      <c r="P106" t="s">
        <v>95</v>
      </c>
      <c r="Q106" t="s">
        <v>94</v>
      </c>
    </row>
    <row r="107" spans="1:17" x14ac:dyDescent="0.2">
      <c r="A107" t="s">
        <v>490</v>
      </c>
      <c r="B107">
        <v>2025</v>
      </c>
      <c r="C107">
        <v>4</v>
      </c>
      <c r="D107" t="s">
        <v>142</v>
      </c>
      <c r="E107" t="s">
        <v>19</v>
      </c>
      <c r="F107" t="s">
        <v>72</v>
      </c>
      <c r="G107" t="s">
        <v>48</v>
      </c>
      <c r="H107" t="s">
        <v>35</v>
      </c>
      <c r="I107" t="s">
        <v>39</v>
      </c>
      <c r="J107">
        <v>66.25</v>
      </c>
      <c r="K107">
        <v>66.25</v>
      </c>
      <c r="L107" t="s">
        <v>491</v>
      </c>
      <c r="M107" t="s">
        <v>492</v>
      </c>
      <c r="N107" t="s">
        <v>493</v>
      </c>
      <c r="O107" t="s">
        <v>494</v>
      </c>
      <c r="P107" t="s">
        <v>101</v>
      </c>
      <c r="Q107" t="s">
        <v>102</v>
      </c>
    </row>
    <row r="108" spans="1:17" x14ac:dyDescent="0.2">
      <c r="A108" t="s">
        <v>490</v>
      </c>
      <c r="B108">
        <v>2025</v>
      </c>
      <c r="C108">
        <v>4</v>
      </c>
      <c r="D108" t="s">
        <v>142</v>
      </c>
      <c r="E108" t="s">
        <v>19</v>
      </c>
      <c r="F108" t="s">
        <v>72</v>
      </c>
      <c r="G108" t="s">
        <v>48</v>
      </c>
      <c r="H108" t="s">
        <v>35</v>
      </c>
      <c r="I108" t="s">
        <v>39</v>
      </c>
      <c r="J108">
        <v>342.23</v>
      </c>
      <c r="K108">
        <v>342.23</v>
      </c>
      <c r="L108" t="s">
        <v>491</v>
      </c>
      <c r="M108" t="s">
        <v>492</v>
      </c>
      <c r="N108" t="s">
        <v>493</v>
      </c>
      <c r="O108" t="s">
        <v>494</v>
      </c>
      <c r="P108" t="s">
        <v>108</v>
      </c>
      <c r="Q108" t="s">
        <v>109</v>
      </c>
    </row>
    <row r="109" spans="1:17" x14ac:dyDescent="0.2">
      <c r="A109" t="s">
        <v>490</v>
      </c>
      <c r="B109">
        <v>2025</v>
      </c>
      <c r="C109">
        <v>4</v>
      </c>
      <c r="D109" t="s">
        <v>142</v>
      </c>
      <c r="E109" t="s">
        <v>19</v>
      </c>
      <c r="F109" t="s">
        <v>72</v>
      </c>
      <c r="G109" t="s">
        <v>48</v>
      </c>
      <c r="H109" t="s">
        <v>35</v>
      </c>
      <c r="I109" t="s">
        <v>39</v>
      </c>
      <c r="J109">
        <v>112.43</v>
      </c>
      <c r="K109">
        <v>112.43</v>
      </c>
      <c r="L109" t="s">
        <v>491</v>
      </c>
      <c r="M109" t="s">
        <v>492</v>
      </c>
      <c r="N109" t="s">
        <v>493</v>
      </c>
      <c r="O109" t="s">
        <v>494</v>
      </c>
      <c r="P109" t="s">
        <v>103</v>
      </c>
      <c r="Q109" t="s">
        <v>104</v>
      </c>
    </row>
    <row r="110" spans="1:17" x14ac:dyDescent="0.2">
      <c r="A110" t="s">
        <v>490</v>
      </c>
      <c r="B110">
        <v>2025</v>
      </c>
      <c r="C110">
        <v>4</v>
      </c>
      <c r="D110" t="s">
        <v>142</v>
      </c>
      <c r="E110" t="s">
        <v>19</v>
      </c>
      <c r="F110" t="s">
        <v>72</v>
      </c>
      <c r="G110" t="s">
        <v>48</v>
      </c>
      <c r="H110" t="s">
        <v>35</v>
      </c>
      <c r="I110" t="s">
        <v>39</v>
      </c>
      <c r="J110">
        <v>897.6</v>
      </c>
      <c r="K110">
        <v>897.6</v>
      </c>
      <c r="L110" t="s">
        <v>491</v>
      </c>
      <c r="M110" t="s">
        <v>492</v>
      </c>
      <c r="N110" t="s">
        <v>493</v>
      </c>
      <c r="O110" t="s">
        <v>494</v>
      </c>
      <c r="P110" t="s">
        <v>97</v>
      </c>
      <c r="Q110" t="s">
        <v>98</v>
      </c>
    </row>
    <row r="111" spans="1:17" x14ac:dyDescent="0.2">
      <c r="A111" t="s">
        <v>490</v>
      </c>
      <c r="B111">
        <v>2025</v>
      </c>
      <c r="C111">
        <v>4</v>
      </c>
      <c r="D111" t="s">
        <v>142</v>
      </c>
      <c r="E111" t="s">
        <v>19</v>
      </c>
      <c r="F111" t="s">
        <v>72</v>
      </c>
      <c r="G111" t="s">
        <v>48</v>
      </c>
      <c r="H111" t="s">
        <v>35</v>
      </c>
      <c r="I111" t="s">
        <v>39</v>
      </c>
      <c r="J111">
        <v>546.05999999999995</v>
      </c>
      <c r="K111">
        <v>546.05999999999995</v>
      </c>
      <c r="L111" t="s">
        <v>491</v>
      </c>
      <c r="M111" t="s">
        <v>492</v>
      </c>
      <c r="N111" t="s">
        <v>493</v>
      </c>
      <c r="O111" t="s">
        <v>494</v>
      </c>
      <c r="P111" t="s">
        <v>105</v>
      </c>
      <c r="Q111" t="s">
        <v>106</v>
      </c>
    </row>
    <row r="112" spans="1:17" x14ac:dyDescent="0.2">
      <c r="A112" t="s">
        <v>490</v>
      </c>
      <c r="B112">
        <v>2025</v>
      </c>
      <c r="C112">
        <v>4</v>
      </c>
      <c r="D112" t="s">
        <v>142</v>
      </c>
      <c r="E112" t="s">
        <v>19</v>
      </c>
      <c r="F112" t="s">
        <v>72</v>
      </c>
      <c r="G112" t="s">
        <v>48</v>
      </c>
      <c r="H112" t="s">
        <v>35</v>
      </c>
      <c r="I112" t="s">
        <v>39</v>
      </c>
      <c r="J112">
        <v>1995.66</v>
      </c>
      <c r="K112">
        <v>1995.66</v>
      </c>
      <c r="L112" t="s">
        <v>491</v>
      </c>
      <c r="M112" t="s">
        <v>492</v>
      </c>
      <c r="N112" t="s">
        <v>493</v>
      </c>
      <c r="O112" t="s">
        <v>494</v>
      </c>
      <c r="P112" t="s">
        <v>278</v>
      </c>
      <c r="Q112" t="s">
        <v>279</v>
      </c>
    </row>
    <row r="113" spans="1:17" x14ac:dyDescent="0.2">
      <c r="A113" t="s">
        <v>490</v>
      </c>
      <c r="B113">
        <v>2025</v>
      </c>
      <c r="C113">
        <v>4</v>
      </c>
      <c r="D113" t="s">
        <v>142</v>
      </c>
      <c r="E113" t="s">
        <v>110</v>
      </c>
      <c r="F113" t="s">
        <v>111</v>
      </c>
      <c r="G113" t="s">
        <v>112</v>
      </c>
      <c r="H113" t="s">
        <v>113</v>
      </c>
      <c r="I113" t="s">
        <v>152</v>
      </c>
      <c r="J113">
        <v>1223.9100000000001</v>
      </c>
      <c r="K113">
        <v>1223.9100000000001</v>
      </c>
      <c r="L113" t="s">
        <v>491</v>
      </c>
      <c r="M113" t="s">
        <v>492</v>
      </c>
      <c r="N113" t="s">
        <v>493</v>
      </c>
      <c r="O113" t="s">
        <v>494</v>
      </c>
      <c r="P113" t="s">
        <v>153</v>
      </c>
      <c r="Q113" t="s">
        <v>152</v>
      </c>
    </row>
    <row r="114" spans="1:17" x14ac:dyDescent="0.2">
      <c r="A114" t="s">
        <v>490</v>
      </c>
      <c r="B114">
        <v>2025</v>
      </c>
      <c r="C114">
        <v>4</v>
      </c>
      <c r="D114" t="s">
        <v>142</v>
      </c>
      <c r="E114" t="s">
        <v>110</v>
      </c>
      <c r="F114" t="s">
        <v>111</v>
      </c>
      <c r="G114" t="s">
        <v>112</v>
      </c>
      <c r="H114" t="s">
        <v>113</v>
      </c>
      <c r="I114" t="s">
        <v>114</v>
      </c>
      <c r="J114">
        <v>2330.6999999999998</v>
      </c>
      <c r="K114">
        <v>2330.6999999999998</v>
      </c>
      <c r="L114" t="s">
        <v>491</v>
      </c>
      <c r="M114" t="s">
        <v>492</v>
      </c>
      <c r="N114" t="s">
        <v>493</v>
      </c>
      <c r="O114" t="s">
        <v>494</v>
      </c>
      <c r="P114" t="s">
        <v>115</v>
      </c>
      <c r="Q114" t="s">
        <v>114</v>
      </c>
    </row>
    <row r="115" spans="1:17" x14ac:dyDescent="0.2">
      <c r="A115" t="s">
        <v>490</v>
      </c>
      <c r="B115">
        <v>2025</v>
      </c>
      <c r="C115">
        <v>4</v>
      </c>
      <c r="D115" t="s">
        <v>142</v>
      </c>
      <c r="E115" t="s">
        <v>110</v>
      </c>
      <c r="F115" t="s">
        <v>111</v>
      </c>
      <c r="G115" t="s">
        <v>112</v>
      </c>
      <c r="H115" t="s">
        <v>113</v>
      </c>
      <c r="I115" t="s">
        <v>116</v>
      </c>
      <c r="J115">
        <v>0.02</v>
      </c>
      <c r="K115">
        <v>0.02</v>
      </c>
      <c r="L115" t="s">
        <v>491</v>
      </c>
      <c r="M115" t="s">
        <v>492</v>
      </c>
      <c r="N115" t="s">
        <v>493</v>
      </c>
      <c r="O115" t="s">
        <v>494</v>
      </c>
      <c r="P115" t="s">
        <v>117</v>
      </c>
      <c r="Q115" t="s">
        <v>116</v>
      </c>
    </row>
    <row r="116" spans="1:17" x14ac:dyDescent="0.2">
      <c r="A116" t="s">
        <v>490</v>
      </c>
      <c r="B116">
        <v>2025</v>
      </c>
      <c r="C116">
        <v>4</v>
      </c>
      <c r="D116" t="s">
        <v>142</v>
      </c>
      <c r="E116" t="s">
        <v>110</v>
      </c>
      <c r="F116" t="s">
        <v>111</v>
      </c>
      <c r="G116" t="s">
        <v>112</v>
      </c>
      <c r="H116" t="s">
        <v>113</v>
      </c>
      <c r="I116" t="s">
        <v>118</v>
      </c>
      <c r="J116">
        <v>2010.23</v>
      </c>
      <c r="K116">
        <v>2010.23</v>
      </c>
      <c r="L116" t="s">
        <v>491</v>
      </c>
      <c r="M116" t="s">
        <v>492</v>
      </c>
      <c r="N116" t="s">
        <v>493</v>
      </c>
      <c r="O116" t="s">
        <v>494</v>
      </c>
      <c r="P116" t="s">
        <v>119</v>
      </c>
      <c r="Q116" t="s">
        <v>118</v>
      </c>
    </row>
    <row r="117" spans="1:17" x14ac:dyDescent="0.2">
      <c r="A117" t="s">
        <v>490</v>
      </c>
      <c r="B117">
        <v>2025</v>
      </c>
      <c r="C117">
        <v>5</v>
      </c>
      <c r="D117" t="s">
        <v>154</v>
      </c>
      <c r="E117" t="s">
        <v>19</v>
      </c>
      <c r="F117" t="s">
        <v>20</v>
      </c>
      <c r="G117" t="s">
        <v>28</v>
      </c>
      <c r="H117" t="s">
        <v>29</v>
      </c>
      <c r="I117" t="s">
        <v>30</v>
      </c>
      <c r="J117">
        <v>3657.5</v>
      </c>
      <c r="K117">
        <v>3657.5</v>
      </c>
      <c r="L117" t="s">
        <v>491</v>
      </c>
      <c r="M117" t="s">
        <v>492</v>
      </c>
      <c r="N117" t="s">
        <v>493</v>
      </c>
      <c r="O117" t="s">
        <v>494</v>
      </c>
      <c r="P117" t="s">
        <v>31</v>
      </c>
      <c r="Q117" t="s">
        <v>28</v>
      </c>
    </row>
    <row r="118" spans="1:17" x14ac:dyDescent="0.2">
      <c r="A118" t="s">
        <v>490</v>
      </c>
      <c r="B118">
        <v>2025</v>
      </c>
      <c r="C118">
        <v>5</v>
      </c>
      <c r="D118" t="s">
        <v>154</v>
      </c>
      <c r="E118" t="s">
        <v>19</v>
      </c>
      <c r="F118" t="s">
        <v>20</v>
      </c>
      <c r="G118" t="s">
        <v>34</v>
      </c>
      <c r="H118" t="s">
        <v>35</v>
      </c>
      <c r="I118" t="s">
        <v>39</v>
      </c>
      <c r="J118">
        <v>-3.39</v>
      </c>
      <c r="K118">
        <v>-3.39</v>
      </c>
      <c r="L118" t="s">
        <v>491</v>
      </c>
      <c r="M118" t="s">
        <v>492</v>
      </c>
      <c r="N118" t="s">
        <v>493</v>
      </c>
      <c r="O118" t="s">
        <v>494</v>
      </c>
      <c r="P118" t="s">
        <v>40</v>
      </c>
      <c r="Q118" t="s">
        <v>41</v>
      </c>
    </row>
    <row r="119" spans="1:17" x14ac:dyDescent="0.2">
      <c r="A119" t="s">
        <v>490</v>
      </c>
      <c r="B119">
        <v>2025</v>
      </c>
      <c r="C119">
        <v>5</v>
      </c>
      <c r="D119" t="s">
        <v>154</v>
      </c>
      <c r="E119" t="s">
        <v>19</v>
      </c>
      <c r="F119" t="s">
        <v>20</v>
      </c>
      <c r="G119" t="s">
        <v>34</v>
      </c>
      <c r="H119" t="s">
        <v>35</v>
      </c>
      <c r="I119" t="s">
        <v>39</v>
      </c>
      <c r="J119">
        <v>1698.7199999999998</v>
      </c>
      <c r="K119">
        <v>1698.7199999999998</v>
      </c>
      <c r="L119" t="s">
        <v>491</v>
      </c>
      <c r="M119" t="s">
        <v>492</v>
      </c>
      <c r="N119" t="s">
        <v>493</v>
      </c>
      <c r="O119" t="s">
        <v>494</v>
      </c>
      <c r="P119" t="s">
        <v>40</v>
      </c>
      <c r="Q119" t="s">
        <v>41</v>
      </c>
    </row>
    <row r="120" spans="1:17" x14ac:dyDescent="0.2">
      <c r="A120" t="s">
        <v>490</v>
      </c>
      <c r="B120">
        <v>2025</v>
      </c>
      <c r="C120">
        <v>5</v>
      </c>
      <c r="D120" t="s">
        <v>154</v>
      </c>
      <c r="E120" t="s">
        <v>19</v>
      </c>
      <c r="F120" t="s">
        <v>20</v>
      </c>
      <c r="G120" t="s">
        <v>46</v>
      </c>
      <c r="H120" t="s">
        <v>29</v>
      </c>
      <c r="I120" t="s">
        <v>30</v>
      </c>
      <c r="J120">
        <v>1928.16</v>
      </c>
      <c r="K120">
        <v>1928.16</v>
      </c>
      <c r="L120" t="s">
        <v>491</v>
      </c>
      <c r="M120" t="s">
        <v>492</v>
      </c>
      <c r="N120" t="s">
        <v>493</v>
      </c>
      <c r="O120" t="s">
        <v>494</v>
      </c>
      <c r="P120" t="s">
        <v>47</v>
      </c>
      <c r="Q120" t="s">
        <v>46</v>
      </c>
    </row>
    <row r="121" spans="1:17" x14ac:dyDescent="0.2">
      <c r="A121" t="s">
        <v>490</v>
      </c>
      <c r="B121">
        <v>2025</v>
      </c>
      <c r="C121">
        <v>5</v>
      </c>
      <c r="D121" t="s">
        <v>154</v>
      </c>
      <c r="E121" t="s">
        <v>19</v>
      </c>
      <c r="F121" t="s">
        <v>20</v>
      </c>
      <c r="G121" t="s">
        <v>48</v>
      </c>
      <c r="H121" t="s">
        <v>35</v>
      </c>
      <c r="I121" t="s">
        <v>39</v>
      </c>
      <c r="J121">
        <v>-75.020000000000039</v>
      </c>
      <c r="K121">
        <v>-75.020000000000039</v>
      </c>
      <c r="L121" t="s">
        <v>491</v>
      </c>
      <c r="M121" t="s">
        <v>492</v>
      </c>
      <c r="N121" t="s">
        <v>493</v>
      </c>
      <c r="O121" t="s">
        <v>494</v>
      </c>
      <c r="P121" t="s">
        <v>52</v>
      </c>
      <c r="Q121" t="s">
        <v>53</v>
      </c>
    </row>
    <row r="122" spans="1:17" x14ac:dyDescent="0.2">
      <c r="A122" t="s">
        <v>490</v>
      </c>
      <c r="B122">
        <v>2025</v>
      </c>
      <c r="C122">
        <v>5</v>
      </c>
      <c r="D122" t="s">
        <v>154</v>
      </c>
      <c r="E122" t="s">
        <v>19</v>
      </c>
      <c r="F122" t="s">
        <v>20</v>
      </c>
      <c r="G122" t="s">
        <v>48</v>
      </c>
      <c r="H122" t="s">
        <v>35</v>
      </c>
      <c r="I122" t="s">
        <v>39</v>
      </c>
      <c r="J122">
        <v>-65.709999999999994</v>
      </c>
      <c r="K122">
        <v>-65.709999999999994</v>
      </c>
      <c r="L122" t="s">
        <v>491</v>
      </c>
      <c r="M122" t="s">
        <v>492</v>
      </c>
      <c r="N122" t="s">
        <v>493</v>
      </c>
      <c r="O122" t="s">
        <v>494</v>
      </c>
      <c r="P122" t="s">
        <v>50</v>
      </c>
      <c r="Q122" t="s">
        <v>51</v>
      </c>
    </row>
    <row r="123" spans="1:17" x14ac:dyDescent="0.2">
      <c r="A123" t="s">
        <v>490</v>
      </c>
      <c r="B123">
        <v>2025</v>
      </c>
      <c r="C123">
        <v>5</v>
      </c>
      <c r="D123" t="s">
        <v>154</v>
      </c>
      <c r="E123" t="s">
        <v>19</v>
      </c>
      <c r="F123" t="s">
        <v>20</v>
      </c>
      <c r="G123" t="s">
        <v>48</v>
      </c>
      <c r="H123" t="s">
        <v>35</v>
      </c>
      <c r="I123" t="s">
        <v>39</v>
      </c>
      <c r="J123">
        <v>-13.14</v>
      </c>
      <c r="K123">
        <v>-13.14</v>
      </c>
      <c r="L123" t="s">
        <v>491</v>
      </c>
      <c r="M123" t="s">
        <v>492</v>
      </c>
      <c r="N123" t="s">
        <v>493</v>
      </c>
      <c r="O123" t="s">
        <v>494</v>
      </c>
      <c r="P123" t="s">
        <v>54</v>
      </c>
      <c r="Q123" t="s">
        <v>55</v>
      </c>
    </row>
    <row r="124" spans="1:17" x14ac:dyDescent="0.2">
      <c r="A124" t="s">
        <v>490</v>
      </c>
      <c r="B124">
        <v>2025</v>
      </c>
      <c r="C124">
        <v>5</v>
      </c>
      <c r="D124" t="s">
        <v>154</v>
      </c>
      <c r="E124" t="s">
        <v>19</v>
      </c>
      <c r="F124" t="s">
        <v>20</v>
      </c>
      <c r="G124" t="s">
        <v>56</v>
      </c>
      <c r="H124" t="s">
        <v>35</v>
      </c>
      <c r="I124" t="s">
        <v>39</v>
      </c>
      <c r="J124">
        <v>-17.43</v>
      </c>
      <c r="K124">
        <v>-17.43</v>
      </c>
      <c r="L124" t="s">
        <v>491</v>
      </c>
      <c r="M124" t="s">
        <v>492</v>
      </c>
      <c r="N124" t="s">
        <v>493</v>
      </c>
      <c r="O124" t="s">
        <v>494</v>
      </c>
      <c r="P124" t="s">
        <v>57</v>
      </c>
      <c r="Q124" t="s">
        <v>58</v>
      </c>
    </row>
    <row r="125" spans="1:17" x14ac:dyDescent="0.2">
      <c r="A125" t="s">
        <v>490</v>
      </c>
      <c r="B125">
        <v>2025</v>
      </c>
      <c r="C125">
        <v>5</v>
      </c>
      <c r="D125" t="s">
        <v>154</v>
      </c>
      <c r="E125" t="s">
        <v>19</v>
      </c>
      <c r="F125" t="s">
        <v>20</v>
      </c>
      <c r="G125" t="s">
        <v>56</v>
      </c>
      <c r="H125" t="s">
        <v>35</v>
      </c>
      <c r="I125" t="s">
        <v>39</v>
      </c>
      <c r="J125">
        <v>456.88</v>
      </c>
      <c r="K125">
        <v>456.88</v>
      </c>
      <c r="L125" t="s">
        <v>491</v>
      </c>
      <c r="M125" t="s">
        <v>492</v>
      </c>
      <c r="N125" t="s">
        <v>493</v>
      </c>
      <c r="O125" t="s">
        <v>494</v>
      </c>
      <c r="P125" t="s">
        <v>57</v>
      </c>
      <c r="Q125" t="s">
        <v>58</v>
      </c>
    </row>
    <row r="126" spans="1:17" x14ac:dyDescent="0.2">
      <c r="A126" t="s">
        <v>490</v>
      </c>
      <c r="B126">
        <v>2025</v>
      </c>
      <c r="C126">
        <v>5</v>
      </c>
      <c r="D126" t="s">
        <v>154</v>
      </c>
      <c r="E126" t="s">
        <v>19</v>
      </c>
      <c r="F126" t="s">
        <v>20</v>
      </c>
      <c r="G126" t="s">
        <v>123</v>
      </c>
      <c r="H126" t="s">
        <v>61</v>
      </c>
      <c r="I126" t="s">
        <v>123</v>
      </c>
      <c r="J126">
        <v>327.47000000000003</v>
      </c>
      <c r="K126">
        <v>327.47000000000003</v>
      </c>
      <c r="L126" t="s">
        <v>491</v>
      </c>
      <c r="M126" t="s">
        <v>492</v>
      </c>
      <c r="N126" t="s">
        <v>493</v>
      </c>
      <c r="O126" t="s">
        <v>494</v>
      </c>
      <c r="P126" t="s">
        <v>124</v>
      </c>
      <c r="Q126" t="s">
        <v>123</v>
      </c>
    </row>
    <row r="127" spans="1:17" x14ac:dyDescent="0.2">
      <c r="A127" t="s">
        <v>490</v>
      </c>
      <c r="B127">
        <v>2025</v>
      </c>
      <c r="C127">
        <v>5</v>
      </c>
      <c r="D127" t="s">
        <v>154</v>
      </c>
      <c r="E127" t="s">
        <v>19</v>
      </c>
      <c r="F127" t="s">
        <v>20</v>
      </c>
      <c r="G127" t="s">
        <v>68</v>
      </c>
      <c r="H127" t="s">
        <v>35</v>
      </c>
      <c r="I127" t="s">
        <v>39</v>
      </c>
      <c r="J127">
        <v>-1.73</v>
      </c>
      <c r="K127">
        <v>-1.73</v>
      </c>
      <c r="L127" t="s">
        <v>491</v>
      </c>
      <c r="M127" t="s">
        <v>492</v>
      </c>
      <c r="N127" t="s">
        <v>493</v>
      </c>
      <c r="O127" t="s">
        <v>494</v>
      </c>
      <c r="P127" t="s">
        <v>37</v>
      </c>
      <c r="Q127" t="s">
        <v>38</v>
      </c>
    </row>
    <row r="128" spans="1:17" x14ac:dyDescent="0.2">
      <c r="A128" t="s">
        <v>490</v>
      </c>
      <c r="B128">
        <v>2025</v>
      </c>
      <c r="C128">
        <v>5</v>
      </c>
      <c r="D128" t="s">
        <v>154</v>
      </c>
      <c r="E128" t="s">
        <v>19</v>
      </c>
      <c r="F128" t="s">
        <v>20</v>
      </c>
      <c r="G128" t="s">
        <v>68</v>
      </c>
      <c r="H128" t="s">
        <v>35</v>
      </c>
      <c r="I128" t="s">
        <v>39</v>
      </c>
      <c r="J128">
        <v>314.88</v>
      </c>
      <c r="K128">
        <v>314.88</v>
      </c>
      <c r="L128" t="s">
        <v>491</v>
      </c>
      <c r="M128" t="s">
        <v>492</v>
      </c>
      <c r="N128" t="s">
        <v>493</v>
      </c>
      <c r="O128" t="s">
        <v>494</v>
      </c>
      <c r="P128" t="s">
        <v>37</v>
      </c>
      <c r="Q128" t="s">
        <v>38</v>
      </c>
    </row>
    <row r="129" spans="1:17" x14ac:dyDescent="0.2">
      <c r="A129" t="s">
        <v>490</v>
      </c>
      <c r="B129">
        <v>2025</v>
      </c>
      <c r="C129">
        <v>5</v>
      </c>
      <c r="D129" t="s">
        <v>154</v>
      </c>
      <c r="E129" t="s">
        <v>19</v>
      </c>
      <c r="F129" t="s">
        <v>127</v>
      </c>
      <c r="G129" t="s">
        <v>22</v>
      </c>
      <c r="H129" t="s">
        <v>132</v>
      </c>
      <c r="I129" t="s">
        <v>22</v>
      </c>
      <c r="J129">
        <v>803.71</v>
      </c>
      <c r="K129">
        <v>803.71</v>
      </c>
      <c r="L129" t="s">
        <v>491</v>
      </c>
      <c r="M129" t="s">
        <v>492</v>
      </c>
      <c r="N129" t="s">
        <v>493</v>
      </c>
      <c r="O129" t="s">
        <v>494</v>
      </c>
      <c r="P129" t="s">
        <v>135</v>
      </c>
      <c r="Q129" t="s">
        <v>136</v>
      </c>
    </row>
    <row r="130" spans="1:17" x14ac:dyDescent="0.2">
      <c r="A130" t="s">
        <v>490</v>
      </c>
      <c r="B130">
        <v>2025</v>
      </c>
      <c r="C130">
        <v>5</v>
      </c>
      <c r="D130" t="s">
        <v>154</v>
      </c>
      <c r="E130" t="s">
        <v>19</v>
      </c>
      <c r="F130" t="s">
        <v>127</v>
      </c>
      <c r="G130" t="s">
        <v>22</v>
      </c>
      <c r="H130" t="s">
        <v>132</v>
      </c>
      <c r="I130" t="s">
        <v>22</v>
      </c>
      <c r="J130">
        <v>646.67999999999995</v>
      </c>
      <c r="K130">
        <v>646.67999999999995</v>
      </c>
      <c r="L130" t="s">
        <v>491</v>
      </c>
      <c r="M130" t="s">
        <v>492</v>
      </c>
      <c r="N130" t="s">
        <v>493</v>
      </c>
      <c r="O130" t="s">
        <v>494</v>
      </c>
      <c r="P130" t="s">
        <v>137</v>
      </c>
      <c r="Q130" t="s">
        <v>138</v>
      </c>
    </row>
    <row r="131" spans="1:17" x14ac:dyDescent="0.2">
      <c r="A131" t="s">
        <v>490</v>
      </c>
      <c r="B131">
        <v>2025</v>
      </c>
      <c r="C131">
        <v>5</v>
      </c>
      <c r="D131" t="s">
        <v>154</v>
      </c>
      <c r="E131" t="s">
        <v>19</v>
      </c>
      <c r="F131" t="s">
        <v>127</v>
      </c>
      <c r="G131" t="s">
        <v>495</v>
      </c>
      <c r="H131" t="s">
        <v>129</v>
      </c>
      <c r="I131" t="s">
        <v>500</v>
      </c>
      <c r="J131">
        <v>10370.5</v>
      </c>
      <c r="K131">
        <v>10370.5</v>
      </c>
      <c r="L131" t="s">
        <v>491</v>
      </c>
      <c r="M131" t="s">
        <v>492</v>
      </c>
      <c r="N131" t="s">
        <v>493</v>
      </c>
      <c r="O131" t="s">
        <v>494</v>
      </c>
      <c r="P131" t="s">
        <v>496</v>
      </c>
      <c r="Q131" t="s">
        <v>495</v>
      </c>
    </row>
    <row r="132" spans="1:17" x14ac:dyDescent="0.2">
      <c r="A132" t="s">
        <v>490</v>
      </c>
      <c r="B132">
        <v>2025</v>
      </c>
      <c r="C132">
        <v>5</v>
      </c>
      <c r="D132" t="s">
        <v>154</v>
      </c>
      <c r="E132" t="s">
        <v>19</v>
      </c>
      <c r="F132" t="s">
        <v>72</v>
      </c>
      <c r="G132" t="s">
        <v>73</v>
      </c>
      <c r="H132" t="s">
        <v>73</v>
      </c>
      <c r="I132" t="s">
        <v>73</v>
      </c>
      <c r="J132">
        <v>778.68000000000029</v>
      </c>
      <c r="K132">
        <v>778.68000000000029</v>
      </c>
      <c r="L132" t="s">
        <v>491</v>
      </c>
      <c r="M132" t="s">
        <v>492</v>
      </c>
      <c r="N132" t="s">
        <v>493</v>
      </c>
      <c r="O132" t="s">
        <v>494</v>
      </c>
      <c r="P132" t="s">
        <v>74</v>
      </c>
      <c r="Q132" t="s">
        <v>75</v>
      </c>
    </row>
    <row r="133" spans="1:17" x14ac:dyDescent="0.2">
      <c r="A133" t="s">
        <v>490</v>
      </c>
      <c r="B133">
        <v>2025</v>
      </c>
      <c r="C133">
        <v>5</v>
      </c>
      <c r="D133" t="s">
        <v>154</v>
      </c>
      <c r="E133" t="s">
        <v>19</v>
      </c>
      <c r="F133" t="s">
        <v>72</v>
      </c>
      <c r="G133" t="s">
        <v>76</v>
      </c>
      <c r="H133" t="s">
        <v>77</v>
      </c>
      <c r="I133" t="s">
        <v>78</v>
      </c>
      <c r="J133">
        <v>71.16</v>
      </c>
      <c r="K133">
        <v>71.16</v>
      </c>
      <c r="L133" t="s">
        <v>491</v>
      </c>
      <c r="M133" t="s">
        <v>492</v>
      </c>
      <c r="N133" t="s">
        <v>493</v>
      </c>
      <c r="O133" t="s">
        <v>494</v>
      </c>
      <c r="P133" t="s">
        <v>79</v>
      </c>
      <c r="Q133" t="s">
        <v>76</v>
      </c>
    </row>
    <row r="134" spans="1:17" x14ac:dyDescent="0.2">
      <c r="A134" t="s">
        <v>490</v>
      </c>
      <c r="B134">
        <v>2025</v>
      </c>
      <c r="C134">
        <v>5</v>
      </c>
      <c r="D134" t="s">
        <v>154</v>
      </c>
      <c r="E134" t="s">
        <v>19</v>
      </c>
      <c r="F134" t="s">
        <v>72</v>
      </c>
      <c r="G134" t="s">
        <v>80</v>
      </c>
      <c r="H134" t="s">
        <v>77</v>
      </c>
      <c r="I134" t="s">
        <v>78</v>
      </c>
      <c r="J134">
        <v>40.590000000000003</v>
      </c>
      <c r="K134">
        <v>40.590000000000003</v>
      </c>
      <c r="L134" t="s">
        <v>491</v>
      </c>
      <c r="M134" t="s">
        <v>492</v>
      </c>
      <c r="N134" t="s">
        <v>493</v>
      </c>
      <c r="O134" t="s">
        <v>494</v>
      </c>
      <c r="P134" t="s">
        <v>92</v>
      </c>
      <c r="Q134" t="s">
        <v>93</v>
      </c>
    </row>
    <row r="135" spans="1:17" x14ac:dyDescent="0.2">
      <c r="A135" t="s">
        <v>490</v>
      </c>
      <c r="B135">
        <v>2025</v>
      </c>
      <c r="C135">
        <v>5</v>
      </c>
      <c r="D135" t="s">
        <v>154</v>
      </c>
      <c r="E135" t="s">
        <v>19</v>
      </c>
      <c r="F135" t="s">
        <v>72</v>
      </c>
      <c r="G135" t="s">
        <v>80</v>
      </c>
      <c r="H135" t="s">
        <v>77</v>
      </c>
      <c r="I135" t="s">
        <v>78</v>
      </c>
      <c r="J135">
        <v>347.03</v>
      </c>
      <c r="K135">
        <v>347.03</v>
      </c>
      <c r="L135" t="s">
        <v>491</v>
      </c>
      <c r="M135" t="s">
        <v>492</v>
      </c>
      <c r="N135" t="s">
        <v>493</v>
      </c>
      <c r="O135" t="s">
        <v>494</v>
      </c>
      <c r="P135" t="s">
        <v>140</v>
      </c>
      <c r="Q135" t="s">
        <v>141</v>
      </c>
    </row>
    <row r="136" spans="1:17" x14ac:dyDescent="0.2">
      <c r="A136" t="s">
        <v>490</v>
      </c>
      <c r="B136">
        <v>2025</v>
      </c>
      <c r="C136">
        <v>5</v>
      </c>
      <c r="D136" t="s">
        <v>154</v>
      </c>
      <c r="E136" t="s">
        <v>19</v>
      </c>
      <c r="F136" t="s">
        <v>72</v>
      </c>
      <c r="G136" t="s">
        <v>94</v>
      </c>
      <c r="H136" t="s">
        <v>77</v>
      </c>
      <c r="I136" t="s">
        <v>78</v>
      </c>
      <c r="J136">
        <v>12.07</v>
      </c>
      <c r="K136">
        <v>12.07</v>
      </c>
      <c r="L136" t="s">
        <v>491</v>
      </c>
      <c r="M136" t="s">
        <v>492</v>
      </c>
      <c r="N136" t="s">
        <v>493</v>
      </c>
      <c r="O136" t="s">
        <v>494</v>
      </c>
      <c r="P136" t="s">
        <v>95</v>
      </c>
      <c r="Q136" t="s">
        <v>94</v>
      </c>
    </row>
    <row r="137" spans="1:17" x14ac:dyDescent="0.2">
      <c r="A137" t="s">
        <v>490</v>
      </c>
      <c r="B137">
        <v>2025</v>
      </c>
      <c r="C137">
        <v>5</v>
      </c>
      <c r="D137" t="s">
        <v>154</v>
      </c>
      <c r="E137" t="s">
        <v>19</v>
      </c>
      <c r="F137" t="s">
        <v>72</v>
      </c>
      <c r="G137" t="s">
        <v>48</v>
      </c>
      <c r="H137" t="s">
        <v>35</v>
      </c>
      <c r="I137" t="s">
        <v>39</v>
      </c>
      <c r="J137">
        <v>206.51</v>
      </c>
      <c r="K137">
        <v>206.51</v>
      </c>
      <c r="L137" t="s">
        <v>491</v>
      </c>
      <c r="M137" t="s">
        <v>492</v>
      </c>
      <c r="N137" t="s">
        <v>493</v>
      </c>
      <c r="O137" t="s">
        <v>494</v>
      </c>
      <c r="P137" t="s">
        <v>101</v>
      </c>
      <c r="Q137" t="s">
        <v>102</v>
      </c>
    </row>
    <row r="138" spans="1:17" x14ac:dyDescent="0.2">
      <c r="A138" t="s">
        <v>490</v>
      </c>
      <c r="B138">
        <v>2025</v>
      </c>
      <c r="C138">
        <v>5</v>
      </c>
      <c r="D138" t="s">
        <v>154</v>
      </c>
      <c r="E138" t="s">
        <v>19</v>
      </c>
      <c r="F138" t="s">
        <v>72</v>
      </c>
      <c r="G138" t="s">
        <v>48</v>
      </c>
      <c r="H138" t="s">
        <v>35</v>
      </c>
      <c r="I138" t="s">
        <v>39</v>
      </c>
      <c r="J138">
        <v>474.58</v>
      </c>
      <c r="K138">
        <v>474.58</v>
      </c>
      <c r="L138" t="s">
        <v>491</v>
      </c>
      <c r="M138" t="s">
        <v>492</v>
      </c>
      <c r="N138" t="s">
        <v>493</v>
      </c>
      <c r="O138" t="s">
        <v>494</v>
      </c>
      <c r="P138" t="s">
        <v>108</v>
      </c>
      <c r="Q138" t="s">
        <v>109</v>
      </c>
    </row>
    <row r="139" spans="1:17" x14ac:dyDescent="0.2">
      <c r="A139" t="s">
        <v>490</v>
      </c>
      <c r="B139">
        <v>2025</v>
      </c>
      <c r="C139">
        <v>5</v>
      </c>
      <c r="D139" t="s">
        <v>154</v>
      </c>
      <c r="E139" t="s">
        <v>19</v>
      </c>
      <c r="F139" t="s">
        <v>72</v>
      </c>
      <c r="G139" t="s">
        <v>48</v>
      </c>
      <c r="H139" t="s">
        <v>35</v>
      </c>
      <c r="I139" t="s">
        <v>39</v>
      </c>
      <c r="J139">
        <v>811.85</v>
      </c>
      <c r="K139">
        <v>811.85</v>
      </c>
      <c r="L139" t="s">
        <v>491</v>
      </c>
      <c r="M139" t="s">
        <v>492</v>
      </c>
      <c r="N139" t="s">
        <v>493</v>
      </c>
      <c r="O139" t="s">
        <v>494</v>
      </c>
      <c r="P139" t="s">
        <v>103</v>
      </c>
      <c r="Q139" t="s">
        <v>104</v>
      </c>
    </row>
    <row r="140" spans="1:17" x14ac:dyDescent="0.2">
      <c r="A140" t="s">
        <v>490</v>
      </c>
      <c r="B140">
        <v>2025</v>
      </c>
      <c r="C140">
        <v>5</v>
      </c>
      <c r="D140" t="s">
        <v>154</v>
      </c>
      <c r="E140" t="s">
        <v>19</v>
      </c>
      <c r="F140" t="s">
        <v>72</v>
      </c>
      <c r="G140" t="s">
        <v>48</v>
      </c>
      <c r="H140" t="s">
        <v>35</v>
      </c>
      <c r="I140" t="s">
        <v>39</v>
      </c>
      <c r="J140">
        <v>579.62</v>
      </c>
      <c r="K140">
        <v>579.62</v>
      </c>
      <c r="L140" t="s">
        <v>491</v>
      </c>
      <c r="M140" t="s">
        <v>492</v>
      </c>
      <c r="N140" t="s">
        <v>493</v>
      </c>
      <c r="O140" t="s">
        <v>494</v>
      </c>
      <c r="P140" t="s">
        <v>97</v>
      </c>
      <c r="Q140" t="s">
        <v>98</v>
      </c>
    </row>
    <row r="141" spans="1:17" x14ac:dyDescent="0.2">
      <c r="A141" t="s">
        <v>490</v>
      </c>
      <c r="B141">
        <v>2025</v>
      </c>
      <c r="C141">
        <v>5</v>
      </c>
      <c r="D141" t="s">
        <v>154</v>
      </c>
      <c r="E141" t="s">
        <v>19</v>
      </c>
      <c r="F141" t="s">
        <v>72</v>
      </c>
      <c r="G141" t="s">
        <v>48</v>
      </c>
      <c r="H141" t="s">
        <v>35</v>
      </c>
      <c r="I141" t="s">
        <v>39</v>
      </c>
      <c r="J141">
        <v>935.38</v>
      </c>
      <c r="K141">
        <v>935.38</v>
      </c>
      <c r="L141" t="s">
        <v>491</v>
      </c>
      <c r="M141" t="s">
        <v>492</v>
      </c>
      <c r="N141" t="s">
        <v>493</v>
      </c>
      <c r="O141" t="s">
        <v>494</v>
      </c>
      <c r="P141" t="s">
        <v>105</v>
      </c>
      <c r="Q141" t="s">
        <v>106</v>
      </c>
    </row>
    <row r="142" spans="1:17" x14ac:dyDescent="0.2">
      <c r="A142" t="s">
        <v>490</v>
      </c>
      <c r="B142">
        <v>2025</v>
      </c>
      <c r="C142">
        <v>5</v>
      </c>
      <c r="D142" t="s">
        <v>154</v>
      </c>
      <c r="E142" t="s">
        <v>19</v>
      </c>
      <c r="F142" t="s">
        <v>72</v>
      </c>
      <c r="G142" t="s">
        <v>48</v>
      </c>
      <c r="H142" t="s">
        <v>35</v>
      </c>
      <c r="I142" t="s">
        <v>39</v>
      </c>
      <c r="J142">
        <v>4100.2</v>
      </c>
      <c r="K142">
        <v>4100.2</v>
      </c>
      <c r="L142" t="s">
        <v>491</v>
      </c>
      <c r="M142" t="s">
        <v>492</v>
      </c>
      <c r="N142" t="s">
        <v>493</v>
      </c>
      <c r="O142" t="s">
        <v>494</v>
      </c>
      <c r="P142" t="s">
        <v>278</v>
      </c>
      <c r="Q142" t="s">
        <v>279</v>
      </c>
    </row>
    <row r="143" spans="1:17" x14ac:dyDescent="0.2">
      <c r="A143" t="s">
        <v>490</v>
      </c>
      <c r="B143">
        <v>2025</v>
      </c>
      <c r="C143">
        <v>5</v>
      </c>
      <c r="D143" t="s">
        <v>154</v>
      </c>
      <c r="E143" t="s">
        <v>110</v>
      </c>
      <c r="F143" t="s">
        <v>111</v>
      </c>
      <c r="G143" t="s">
        <v>112</v>
      </c>
      <c r="H143" t="s">
        <v>113</v>
      </c>
      <c r="I143" t="s">
        <v>114</v>
      </c>
      <c r="J143">
        <v>1452.63</v>
      </c>
      <c r="K143">
        <v>1452.63</v>
      </c>
      <c r="L143" t="s">
        <v>491</v>
      </c>
      <c r="M143" t="s">
        <v>492</v>
      </c>
      <c r="N143" t="s">
        <v>493</v>
      </c>
      <c r="O143" t="s">
        <v>494</v>
      </c>
      <c r="P143" t="s">
        <v>115</v>
      </c>
      <c r="Q143" t="s">
        <v>114</v>
      </c>
    </row>
    <row r="144" spans="1:17" x14ac:dyDescent="0.2">
      <c r="A144" t="s">
        <v>490</v>
      </c>
      <c r="B144">
        <v>2025</v>
      </c>
      <c r="C144">
        <v>5</v>
      </c>
      <c r="D144" t="s">
        <v>154</v>
      </c>
      <c r="E144" t="s">
        <v>110</v>
      </c>
      <c r="F144" t="s">
        <v>111</v>
      </c>
      <c r="G144" t="s">
        <v>112</v>
      </c>
      <c r="H144" t="s">
        <v>113</v>
      </c>
      <c r="I144" t="s">
        <v>116</v>
      </c>
      <c r="J144">
        <v>0.53</v>
      </c>
      <c r="K144">
        <v>0.53</v>
      </c>
      <c r="L144" t="s">
        <v>491</v>
      </c>
      <c r="M144" t="s">
        <v>492</v>
      </c>
      <c r="N144" t="s">
        <v>493</v>
      </c>
      <c r="O144" t="s">
        <v>494</v>
      </c>
      <c r="P144" t="s">
        <v>117</v>
      </c>
      <c r="Q144" t="s">
        <v>116</v>
      </c>
    </row>
    <row r="145" spans="1:17" x14ac:dyDescent="0.2">
      <c r="A145" t="s">
        <v>490</v>
      </c>
      <c r="B145">
        <v>2025</v>
      </c>
      <c r="C145">
        <v>5</v>
      </c>
      <c r="D145" t="s">
        <v>154</v>
      </c>
      <c r="E145" t="s">
        <v>110</v>
      </c>
      <c r="F145" t="s">
        <v>111</v>
      </c>
      <c r="G145" t="s">
        <v>112</v>
      </c>
      <c r="H145" t="s">
        <v>113</v>
      </c>
      <c r="I145" t="s">
        <v>118</v>
      </c>
      <c r="J145">
        <v>2454.48</v>
      </c>
      <c r="K145">
        <v>2454.48</v>
      </c>
      <c r="L145" t="s">
        <v>491</v>
      </c>
      <c r="M145" t="s">
        <v>492</v>
      </c>
      <c r="N145" t="s">
        <v>493</v>
      </c>
      <c r="O145" t="s">
        <v>494</v>
      </c>
      <c r="P145" t="s">
        <v>119</v>
      </c>
      <c r="Q145" t="s">
        <v>118</v>
      </c>
    </row>
    <row r="146" spans="1:17" x14ac:dyDescent="0.2">
      <c r="A146" t="s">
        <v>490</v>
      </c>
      <c r="B146">
        <v>2025</v>
      </c>
      <c r="C146">
        <v>6</v>
      </c>
      <c r="D146" t="s">
        <v>169</v>
      </c>
      <c r="E146" t="s">
        <v>19</v>
      </c>
      <c r="F146" t="s">
        <v>20</v>
      </c>
      <c r="G146" t="s">
        <v>34</v>
      </c>
      <c r="H146" t="s">
        <v>35</v>
      </c>
      <c r="I146" t="s">
        <v>39</v>
      </c>
      <c r="J146">
        <v>3.17</v>
      </c>
      <c r="K146">
        <v>3.17</v>
      </c>
      <c r="L146" t="s">
        <v>491</v>
      </c>
      <c r="M146" t="s">
        <v>492</v>
      </c>
      <c r="N146" t="s">
        <v>493</v>
      </c>
      <c r="O146" t="s">
        <v>494</v>
      </c>
      <c r="P146" t="s">
        <v>40</v>
      </c>
      <c r="Q146" t="s">
        <v>41</v>
      </c>
    </row>
    <row r="147" spans="1:17" x14ac:dyDescent="0.2">
      <c r="A147" t="s">
        <v>490</v>
      </c>
      <c r="B147">
        <v>2025</v>
      </c>
      <c r="C147">
        <v>6</v>
      </c>
      <c r="D147" t="s">
        <v>169</v>
      </c>
      <c r="E147" t="s">
        <v>19</v>
      </c>
      <c r="F147" t="s">
        <v>20</v>
      </c>
      <c r="G147" t="s">
        <v>34</v>
      </c>
      <c r="H147" t="s">
        <v>35</v>
      </c>
      <c r="I147" t="s">
        <v>39</v>
      </c>
      <c r="J147">
        <v>70.78</v>
      </c>
      <c r="K147">
        <v>70.78</v>
      </c>
      <c r="L147" t="s">
        <v>491</v>
      </c>
      <c r="M147" t="s">
        <v>492</v>
      </c>
      <c r="N147" t="s">
        <v>493</v>
      </c>
      <c r="O147" t="s">
        <v>494</v>
      </c>
      <c r="P147" t="s">
        <v>40</v>
      </c>
      <c r="Q147" t="s">
        <v>41</v>
      </c>
    </row>
    <row r="148" spans="1:17" x14ac:dyDescent="0.2">
      <c r="A148" t="s">
        <v>490</v>
      </c>
      <c r="B148">
        <v>2025</v>
      </c>
      <c r="C148">
        <v>6</v>
      </c>
      <c r="D148" t="s">
        <v>169</v>
      </c>
      <c r="E148" t="s">
        <v>19</v>
      </c>
      <c r="F148" t="s">
        <v>20</v>
      </c>
      <c r="G148" t="s">
        <v>34</v>
      </c>
      <c r="H148" t="s">
        <v>35</v>
      </c>
      <c r="I148" t="s">
        <v>39</v>
      </c>
      <c r="J148">
        <v>1698.7199999999998</v>
      </c>
      <c r="K148">
        <v>1698.7199999999998</v>
      </c>
      <c r="L148" t="s">
        <v>491</v>
      </c>
      <c r="M148" t="s">
        <v>492</v>
      </c>
      <c r="N148" t="s">
        <v>493</v>
      </c>
      <c r="O148" t="s">
        <v>494</v>
      </c>
      <c r="P148" t="s">
        <v>40</v>
      </c>
      <c r="Q148" t="s">
        <v>41</v>
      </c>
    </row>
    <row r="149" spans="1:17" x14ac:dyDescent="0.2">
      <c r="A149" t="s">
        <v>490</v>
      </c>
      <c r="B149">
        <v>2025</v>
      </c>
      <c r="C149">
        <v>6</v>
      </c>
      <c r="D149" t="s">
        <v>169</v>
      </c>
      <c r="E149" t="s">
        <v>19</v>
      </c>
      <c r="F149" t="s">
        <v>20</v>
      </c>
      <c r="G149" t="s">
        <v>44</v>
      </c>
      <c r="H149" t="s">
        <v>29</v>
      </c>
      <c r="I149" t="s">
        <v>30</v>
      </c>
      <c r="J149">
        <v>33009.460000000006</v>
      </c>
      <c r="K149">
        <v>33009.460000000006</v>
      </c>
      <c r="L149" t="s">
        <v>491</v>
      </c>
      <c r="M149" t="s">
        <v>492</v>
      </c>
      <c r="N149" t="s">
        <v>493</v>
      </c>
      <c r="O149" t="s">
        <v>494</v>
      </c>
      <c r="P149" t="s">
        <v>45</v>
      </c>
      <c r="Q149" t="s">
        <v>44</v>
      </c>
    </row>
    <row r="150" spans="1:17" x14ac:dyDescent="0.2">
      <c r="A150" t="s">
        <v>490</v>
      </c>
      <c r="B150">
        <v>2025</v>
      </c>
      <c r="C150">
        <v>6</v>
      </c>
      <c r="D150" t="s">
        <v>169</v>
      </c>
      <c r="E150" t="s">
        <v>19</v>
      </c>
      <c r="F150" t="s">
        <v>20</v>
      </c>
      <c r="G150" t="s">
        <v>46</v>
      </c>
      <c r="H150" t="s">
        <v>29</v>
      </c>
      <c r="I150" t="s">
        <v>30</v>
      </c>
      <c r="J150">
        <v>2632.68</v>
      </c>
      <c r="K150">
        <v>2632.68</v>
      </c>
      <c r="L150" t="s">
        <v>491</v>
      </c>
      <c r="M150" t="s">
        <v>492</v>
      </c>
      <c r="N150" t="s">
        <v>493</v>
      </c>
      <c r="O150" t="s">
        <v>494</v>
      </c>
      <c r="P150" t="s">
        <v>47</v>
      </c>
      <c r="Q150" t="s">
        <v>46</v>
      </c>
    </row>
    <row r="151" spans="1:17" x14ac:dyDescent="0.2">
      <c r="A151" t="s">
        <v>490</v>
      </c>
      <c r="B151">
        <v>2025</v>
      </c>
      <c r="C151">
        <v>6</v>
      </c>
      <c r="D151" t="s">
        <v>169</v>
      </c>
      <c r="E151" t="s">
        <v>19</v>
      </c>
      <c r="F151" t="s">
        <v>20</v>
      </c>
      <c r="G151" t="s">
        <v>48</v>
      </c>
      <c r="H151" t="s">
        <v>35</v>
      </c>
      <c r="I151" t="s">
        <v>39</v>
      </c>
      <c r="J151">
        <v>1819.68</v>
      </c>
      <c r="K151">
        <v>1819.68</v>
      </c>
      <c r="L151" t="s">
        <v>491</v>
      </c>
      <c r="M151" t="s">
        <v>492</v>
      </c>
      <c r="N151" t="s">
        <v>493</v>
      </c>
      <c r="O151" t="s">
        <v>494</v>
      </c>
      <c r="P151" t="s">
        <v>175</v>
      </c>
      <c r="Q151" t="s">
        <v>176</v>
      </c>
    </row>
    <row r="152" spans="1:17" x14ac:dyDescent="0.2">
      <c r="A152" t="s">
        <v>490</v>
      </c>
      <c r="B152">
        <v>2025</v>
      </c>
      <c r="C152">
        <v>6</v>
      </c>
      <c r="D152" t="s">
        <v>169</v>
      </c>
      <c r="E152" t="s">
        <v>19</v>
      </c>
      <c r="F152" t="s">
        <v>20</v>
      </c>
      <c r="G152" t="s">
        <v>48</v>
      </c>
      <c r="H152" t="s">
        <v>35</v>
      </c>
      <c r="I152" t="s">
        <v>39</v>
      </c>
      <c r="J152">
        <v>549.47</v>
      </c>
      <c r="K152">
        <v>549.47</v>
      </c>
      <c r="L152" t="s">
        <v>491</v>
      </c>
      <c r="M152" t="s">
        <v>492</v>
      </c>
      <c r="N152" t="s">
        <v>493</v>
      </c>
      <c r="O152" t="s">
        <v>494</v>
      </c>
      <c r="P152" t="s">
        <v>177</v>
      </c>
      <c r="Q152" t="s">
        <v>178</v>
      </c>
    </row>
    <row r="153" spans="1:17" x14ac:dyDescent="0.2">
      <c r="A153" t="s">
        <v>490</v>
      </c>
      <c r="B153">
        <v>2025</v>
      </c>
      <c r="C153">
        <v>6</v>
      </c>
      <c r="D153" t="s">
        <v>169</v>
      </c>
      <c r="E153" t="s">
        <v>19</v>
      </c>
      <c r="F153" t="s">
        <v>20</v>
      </c>
      <c r="G153" t="s">
        <v>48</v>
      </c>
      <c r="H153" t="s">
        <v>35</v>
      </c>
      <c r="I153" t="s">
        <v>39</v>
      </c>
      <c r="J153">
        <v>-382.46999999999997</v>
      </c>
      <c r="K153">
        <v>-382.46999999999997</v>
      </c>
      <c r="L153" t="s">
        <v>491</v>
      </c>
      <c r="M153" t="s">
        <v>492</v>
      </c>
      <c r="N153" t="s">
        <v>493</v>
      </c>
      <c r="O153" t="s">
        <v>494</v>
      </c>
      <c r="P153" t="s">
        <v>52</v>
      </c>
      <c r="Q153" t="s">
        <v>53</v>
      </c>
    </row>
    <row r="154" spans="1:17" x14ac:dyDescent="0.2">
      <c r="A154" t="s">
        <v>490</v>
      </c>
      <c r="B154">
        <v>2025</v>
      </c>
      <c r="C154">
        <v>6</v>
      </c>
      <c r="D154" t="s">
        <v>169</v>
      </c>
      <c r="E154" t="s">
        <v>19</v>
      </c>
      <c r="F154" t="s">
        <v>20</v>
      </c>
      <c r="G154" t="s">
        <v>48</v>
      </c>
      <c r="H154" t="s">
        <v>35</v>
      </c>
      <c r="I154" t="s">
        <v>39</v>
      </c>
      <c r="J154">
        <v>205.32999999999998</v>
      </c>
      <c r="K154">
        <v>205.32999999999998</v>
      </c>
      <c r="L154" t="s">
        <v>491</v>
      </c>
      <c r="M154" t="s">
        <v>492</v>
      </c>
      <c r="N154" t="s">
        <v>493</v>
      </c>
      <c r="O154" t="s">
        <v>494</v>
      </c>
      <c r="P154" t="s">
        <v>50</v>
      </c>
      <c r="Q154" t="s">
        <v>51</v>
      </c>
    </row>
    <row r="155" spans="1:17" x14ac:dyDescent="0.2">
      <c r="A155" t="s">
        <v>490</v>
      </c>
      <c r="B155">
        <v>2025</v>
      </c>
      <c r="C155">
        <v>6</v>
      </c>
      <c r="D155" t="s">
        <v>169</v>
      </c>
      <c r="E155" t="s">
        <v>19</v>
      </c>
      <c r="F155" t="s">
        <v>20</v>
      </c>
      <c r="G155" t="s">
        <v>48</v>
      </c>
      <c r="H155" t="s">
        <v>35</v>
      </c>
      <c r="I155" t="s">
        <v>39</v>
      </c>
      <c r="J155">
        <v>41.07</v>
      </c>
      <c r="K155">
        <v>41.07</v>
      </c>
      <c r="L155" t="s">
        <v>491</v>
      </c>
      <c r="M155" t="s">
        <v>492</v>
      </c>
      <c r="N155" t="s">
        <v>493</v>
      </c>
      <c r="O155" t="s">
        <v>494</v>
      </c>
      <c r="P155" t="s">
        <v>54</v>
      </c>
      <c r="Q155" t="s">
        <v>55</v>
      </c>
    </row>
    <row r="156" spans="1:17" x14ac:dyDescent="0.2">
      <c r="A156" t="s">
        <v>490</v>
      </c>
      <c r="B156">
        <v>2025</v>
      </c>
      <c r="C156">
        <v>6</v>
      </c>
      <c r="D156" t="s">
        <v>169</v>
      </c>
      <c r="E156" t="s">
        <v>19</v>
      </c>
      <c r="F156" t="s">
        <v>20</v>
      </c>
      <c r="G156" t="s">
        <v>123</v>
      </c>
      <c r="H156" t="s">
        <v>61</v>
      </c>
      <c r="I156" t="s">
        <v>123</v>
      </c>
      <c r="J156">
        <v>-227.77</v>
      </c>
      <c r="K156">
        <v>-227.77</v>
      </c>
      <c r="L156" t="s">
        <v>491</v>
      </c>
      <c r="M156" t="s">
        <v>492</v>
      </c>
      <c r="N156" t="s">
        <v>493</v>
      </c>
      <c r="O156" t="s">
        <v>494</v>
      </c>
      <c r="P156" t="s">
        <v>124</v>
      </c>
      <c r="Q156" t="s">
        <v>123</v>
      </c>
    </row>
    <row r="157" spans="1:17" x14ac:dyDescent="0.2">
      <c r="A157" t="s">
        <v>490</v>
      </c>
      <c r="B157">
        <v>2025</v>
      </c>
      <c r="C157">
        <v>6</v>
      </c>
      <c r="D157" t="s">
        <v>169</v>
      </c>
      <c r="E157" t="s">
        <v>19</v>
      </c>
      <c r="F157" t="s">
        <v>127</v>
      </c>
      <c r="G157" t="s">
        <v>499</v>
      </c>
      <c r="H157" t="s">
        <v>129</v>
      </c>
      <c r="I157" t="s">
        <v>318</v>
      </c>
      <c r="J157">
        <v>1891.56</v>
      </c>
      <c r="K157">
        <v>1891.56</v>
      </c>
      <c r="L157" t="s">
        <v>491</v>
      </c>
      <c r="M157" t="s">
        <v>492</v>
      </c>
      <c r="N157" t="s">
        <v>493</v>
      </c>
      <c r="O157" t="s">
        <v>494</v>
      </c>
      <c r="P157" t="s">
        <v>501</v>
      </c>
      <c r="Q157" t="s">
        <v>499</v>
      </c>
    </row>
    <row r="158" spans="1:17" x14ac:dyDescent="0.2">
      <c r="A158" t="s">
        <v>490</v>
      </c>
      <c r="B158">
        <v>2025</v>
      </c>
      <c r="C158">
        <v>6</v>
      </c>
      <c r="D158" t="s">
        <v>169</v>
      </c>
      <c r="E158" t="s">
        <v>19</v>
      </c>
      <c r="F158" t="s">
        <v>127</v>
      </c>
      <c r="G158" t="s">
        <v>22</v>
      </c>
      <c r="H158" t="s">
        <v>132</v>
      </c>
      <c r="I158" t="s">
        <v>22</v>
      </c>
      <c r="J158">
        <v>840.93</v>
      </c>
      <c r="K158">
        <v>840.93</v>
      </c>
      <c r="L158" t="s">
        <v>491</v>
      </c>
      <c r="M158" t="s">
        <v>492</v>
      </c>
      <c r="N158" t="s">
        <v>493</v>
      </c>
      <c r="O158" t="s">
        <v>494</v>
      </c>
      <c r="P158" t="s">
        <v>135</v>
      </c>
      <c r="Q158" t="s">
        <v>136</v>
      </c>
    </row>
    <row r="159" spans="1:17" x14ac:dyDescent="0.2">
      <c r="A159" t="s">
        <v>490</v>
      </c>
      <c r="B159">
        <v>2025</v>
      </c>
      <c r="C159">
        <v>6</v>
      </c>
      <c r="D159" t="s">
        <v>169</v>
      </c>
      <c r="E159" t="s">
        <v>19</v>
      </c>
      <c r="F159" t="s">
        <v>127</v>
      </c>
      <c r="G159" t="s">
        <v>22</v>
      </c>
      <c r="H159" t="s">
        <v>132</v>
      </c>
      <c r="I159" t="s">
        <v>22</v>
      </c>
      <c r="J159">
        <v>685.73</v>
      </c>
      <c r="K159">
        <v>685.73</v>
      </c>
      <c r="L159" t="s">
        <v>491</v>
      </c>
      <c r="M159" t="s">
        <v>492</v>
      </c>
      <c r="N159" t="s">
        <v>493</v>
      </c>
      <c r="O159" t="s">
        <v>494</v>
      </c>
      <c r="P159" t="s">
        <v>137</v>
      </c>
      <c r="Q159" t="s">
        <v>138</v>
      </c>
    </row>
    <row r="160" spans="1:17" x14ac:dyDescent="0.2">
      <c r="A160" t="s">
        <v>490</v>
      </c>
      <c r="B160">
        <v>2025</v>
      </c>
      <c r="C160">
        <v>6</v>
      </c>
      <c r="D160" t="s">
        <v>169</v>
      </c>
      <c r="E160" t="s">
        <v>19</v>
      </c>
      <c r="F160" t="s">
        <v>127</v>
      </c>
      <c r="G160" t="s">
        <v>495</v>
      </c>
      <c r="H160" t="s">
        <v>129</v>
      </c>
      <c r="I160" t="s">
        <v>500</v>
      </c>
      <c r="J160">
        <v>8959.2000000000007</v>
      </c>
      <c r="K160">
        <v>8959.2000000000007</v>
      </c>
      <c r="L160" t="s">
        <v>491</v>
      </c>
      <c r="M160" t="s">
        <v>492</v>
      </c>
      <c r="N160" t="s">
        <v>493</v>
      </c>
      <c r="O160" t="s">
        <v>494</v>
      </c>
      <c r="P160" t="s">
        <v>496</v>
      </c>
      <c r="Q160" t="s">
        <v>495</v>
      </c>
    </row>
    <row r="161" spans="1:17" x14ac:dyDescent="0.2">
      <c r="A161" t="s">
        <v>490</v>
      </c>
      <c r="B161">
        <v>2025</v>
      </c>
      <c r="C161">
        <v>6</v>
      </c>
      <c r="D161" t="s">
        <v>169</v>
      </c>
      <c r="E161" t="s">
        <v>19</v>
      </c>
      <c r="F161" t="s">
        <v>72</v>
      </c>
      <c r="G161" t="s">
        <v>73</v>
      </c>
      <c r="H161" t="s">
        <v>73</v>
      </c>
      <c r="I161" t="s">
        <v>73</v>
      </c>
      <c r="J161">
        <v>222.48000000000002</v>
      </c>
      <c r="K161">
        <v>222.48000000000002</v>
      </c>
      <c r="L161" t="s">
        <v>491</v>
      </c>
      <c r="M161" t="s">
        <v>492</v>
      </c>
      <c r="N161" t="s">
        <v>493</v>
      </c>
      <c r="O161" t="s">
        <v>494</v>
      </c>
      <c r="P161" t="s">
        <v>74</v>
      </c>
      <c r="Q161" t="s">
        <v>75</v>
      </c>
    </row>
    <row r="162" spans="1:17" x14ac:dyDescent="0.2">
      <c r="A162" t="s">
        <v>490</v>
      </c>
      <c r="B162">
        <v>2025</v>
      </c>
      <c r="C162">
        <v>6</v>
      </c>
      <c r="D162" t="s">
        <v>169</v>
      </c>
      <c r="E162" t="s">
        <v>19</v>
      </c>
      <c r="F162" t="s">
        <v>72</v>
      </c>
      <c r="G162" t="s">
        <v>76</v>
      </c>
      <c r="H162" t="s">
        <v>77</v>
      </c>
      <c r="I162" t="s">
        <v>78</v>
      </c>
      <c r="J162">
        <v>117.36</v>
      </c>
      <c r="K162">
        <v>117.36</v>
      </c>
      <c r="L162" t="s">
        <v>491</v>
      </c>
      <c r="M162" t="s">
        <v>492</v>
      </c>
      <c r="N162" t="s">
        <v>493</v>
      </c>
      <c r="O162" t="s">
        <v>494</v>
      </c>
      <c r="P162" t="s">
        <v>79</v>
      </c>
      <c r="Q162" t="s">
        <v>76</v>
      </c>
    </row>
    <row r="163" spans="1:17" x14ac:dyDescent="0.2">
      <c r="A163" t="s">
        <v>490</v>
      </c>
      <c r="B163">
        <v>2025</v>
      </c>
      <c r="C163">
        <v>6</v>
      </c>
      <c r="D163" t="s">
        <v>169</v>
      </c>
      <c r="E163" t="s">
        <v>19</v>
      </c>
      <c r="F163" t="s">
        <v>72</v>
      </c>
      <c r="G163" t="s">
        <v>80</v>
      </c>
      <c r="H163" t="s">
        <v>77</v>
      </c>
      <c r="I163" t="s">
        <v>78</v>
      </c>
      <c r="J163">
        <v>153.43</v>
      </c>
      <c r="K163">
        <v>153.43</v>
      </c>
      <c r="L163" t="s">
        <v>491</v>
      </c>
      <c r="M163" t="s">
        <v>492</v>
      </c>
      <c r="N163" t="s">
        <v>493</v>
      </c>
      <c r="O163" t="s">
        <v>494</v>
      </c>
      <c r="P163" t="s">
        <v>92</v>
      </c>
      <c r="Q163" t="s">
        <v>93</v>
      </c>
    </row>
    <row r="164" spans="1:17" x14ac:dyDescent="0.2">
      <c r="A164" t="s">
        <v>490</v>
      </c>
      <c r="B164">
        <v>2025</v>
      </c>
      <c r="C164">
        <v>6</v>
      </c>
      <c r="D164" t="s">
        <v>169</v>
      </c>
      <c r="E164" t="s">
        <v>19</v>
      </c>
      <c r="F164" t="s">
        <v>72</v>
      </c>
      <c r="G164" t="s">
        <v>80</v>
      </c>
      <c r="H164" t="s">
        <v>77</v>
      </c>
      <c r="I164" t="s">
        <v>78</v>
      </c>
      <c r="J164">
        <v>473.57</v>
      </c>
      <c r="K164">
        <v>473.57</v>
      </c>
      <c r="L164" t="s">
        <v>491</v>
      </c>
      <c r="M164" t="s">
        <v>492</v>
      </c>
      <c r="N164" t="s">
        <v>493</v>
      </c>
      <c r="O164" t="s">
        <v>494</v>
      </c>
      <c r="P164" t="s">
        <v>140</v>
      </c>
      <c r="Q164" t="s">
        <v>141</v>
      </c>
    </row>
    <row r="165" spans="1:17" x14ac:dyDescent="0.2">
      <c r="A165" t="s">
        <v>490</v>
      </c>
      <c r="B165">
        <v>2025</v>
      </c>
      <c r="C165">
        <v>6</v>
      </c>
      <c r="D165" t="s">
        <v>169</v>
      </c>
      <c r="E165" t="s">
        <v>19</v>
      </c>
      <c r="F165" t="s">
        <v>72</v>
      </c>
      <c r="G165" t="s">
        <v>48</v>
      </c>
      <c r="H165" t="s">
        <v>35</v>
      </c>
      <c r="I165" t="s">
        <v>96</v>
      </c>
      <c r="J165">
        <v>10705.65</v>
      </c>
      <c r="K165">
        <v>10705.65</v>
      </c>
      <c r="L165" t="s">
        <v>491</v>
      </c>
      <c r="M165" t="s">
        <v>492</v>
      </c>
      <c r="N165" t="s">
        <v>493</v>
      </c>
      <c r="O165" t="s">
        <v>494</v>
      </c>
      <c r="P165" t="s">
        <v>278</v>
      </c>
      <c r="Q165" t="s">
        <v>279</v>
      </c>
    </row>
    <row r="166" spans="1:17" x14ac:dyDescent="0.2">
      <c r="A166" t="s">
        <v>490</v>
      </c>
      <c r="B166">
        <v>2025</v>
      </c>
      <c r="C166">
        <v>6</v>
      </c>
      <c r="D166" t="s">
        <v>169</v>
      </c>
      <c r="E166" t="s">
        <v>19</v>
      </c>
      <c r="F166" t="s">
        <v>72</v>
      </c>
      <c r="G166" t="s">
        <v>48</v>
      </c>
      <c r="H166" t="s">
        <v>35</v>
      </c>
      <c r="I166" t="s">
        <v>39</v>
      </c>
      <c r="J166">
        <v>-36.32</v>
      </c>
      <c r="K166">
        <v>-36.32</v>
      </c>
      <c r="L166" t="s">
        <v>491</v>
      </c>
      <c r="M166" t="s">
        <v>492</v>
      </c>
      <c r="N166" t="s">
        <v>493</v>
      </c>
      <c r="O166" t="s">
        <v>494</v>
      </c>
      <c r="P166" t="s">
        <v>101</v>
      </c>
      <c r="Q166" t="s">
        <v>102</v>
      </c>
    </row>
    <row r="167" spans="1:17" x14ac:dyDescent="0.2">
      <c r="A167" t="s">
        <v>490</v>
      </c>
      <c r="B167">
        <v>2025</v>
      </c>
      <c r="C167">
        <v>6</v>
      </c>
      <c r="D167" t="s">
        <v>169</v>
      </c>
      <c r="E167" t="s">
        <v>19</v>
      </c>
      <c r="F167" t="s">
        <v>72</v>
      </c>
      <c r="G167" t="s">
        <v>48</v>
      </c>
      <c r="H167" t="s">
        <v>35</v>
      </c>
      <c r="I167" t="s">
        <v>39</v>
      </c>
      <c r="J167">
        <v>641.98</v>
      </c>
      <c r="K167">
        <v>641.98</v>
      </c>
      <c r="L167" t="s">
        <v>491</v>
      </c>
      <c r="M167" t="s">
        <v>492</v>
      </c>
      <c r="N167" t="s">
        <v>493</v>
      </c>
      <c r="O167" t="s">
        <v>494</v>
      </c>
      <c r="P167" t="s">
        <v>108</v>
      </c>
      <c r="Q167" t="s">
        <v>109</v>
      </c>
    </row>
    <row r="168" spans="1:17" x14ac:dyDescent="0.2">
      <c r="A168" t="s">
        <v>490</v>
      </c>
      <c r="B168">
        <v>2025</v>
      </c>
      <c r="C168">
        <v>6</v>
      </c>
      <c r="D168" t="s">
        <v>169</v>
      </c>
      <c r="E168" t="s">
        <v>19</v>
      </c>
      <c r="F168" t="s">
        <v>72</v>
      </c>
      <c r="G168" t="s">
        <v>48</v>
      </c>
      <c r="H168" t="s">
        <v>35</v>
      </c>
      <c r="I168" t="s">
        <v>39</v>
      </c>
      <c r="J168">
        <v>-712.69</v>
      </c>
      <c r="K168">
        <v>-712.69</v>
      </c>
      <c r="L168" t="s">
        <v>491</v>
      </c>
      <c r="M168" t="s">
        <v>492</v>
      </c>
      <c r="N168" t="s">
        <v>493</v>
      </c>
      <c r="O168" t="s">
        <v>494</v>
      </c>
      <c r="P168" t="s">
        <v>103</v>
      </c>
      <c r="Q168" t="s">
        <v>104</v>
      </c>
    </row>
    <row r="169" spans="1:17" x14ac:dyDescent="0.2">
      <c r="A169" t="s">
        <v>490</v>
      </c>
      <c r="B169">
        <v>2025</v>
      </c>
      <c r="C169">
        <v>6</v>
      </c>
      <c r="D169" t="s">
        <v>169</v>
      </c>
      <c r="E169" t="s">
        <v>19</v>
      </c>
      <c r="F169" t="s">
        <v>72</v>
      </c>
      <c r="G169" t="s">
        <v>48</v>
      </c>
      <c r="H169" t="s">
        <v>35</v>
      </c>
      <c r="I169" t="s">
        <v>39</v>
      </c>
      <c r="J169">
        <v>1550.54</v>
      </c>
      <c r="K169">
        <v>1550.54</v>
      </c>
      <c r="L169" t="s">
        <v>491</v>
      </c>
      <c r="M169" t="s">
        <v>492</v>
      </c>
      <c r="N169" t="s">
        <v>493</v>
      </c>
      <c r="O169" t="s">
        <v>494</v>
      </c>
      <c r="P169" t="s">
        <v>97</v>
      </c>
      <c r="Q169" t="s">
        <v>98</v>
      </c>
    </row>
    <row r="170" spans="1:17" x14ac:dyDescent="0.2">
      <c r="A170" t="s">
        <v>490</v>
      </c>
      <c r="B170">
        <v>2025</v>
      </c>
      <c r="C170">
        <v>6</v>
      </c>
      <c r="D170" t="s">
        <v>169</v>
      </c>
      <c r="E170" t="s">
        <v>19</v>
      </c>
      <c r="F170" t="s">
        <v>72</v>
      </c>
      <c r="G170" t="s">
        <v>48</v>
      </c>
      <c r="H170" t="s">
        <v>35</v>
      </c>
      <c r="I170" t="s">
        <v>39</v>
      </c>
      <c r="J170">
        <v>2245.13</v>
      </c>
      <c r="K170">
        <v>2245.13</v>
      </c>
      <c r="L170" t="s">
        <v>491</v>
      </c>
      <c r="M170" t="s">
        <v>492</v>
      </c>
      <c r="N170" t="s">
        <v>493</v>
      </c>
      <c r="O170" t="s">
        <v>494</v>
      </c>
      <c r="P170" t="s">
        <v>105</v>
      </c>
      <c r="Q170" t="s">
        <v>106</v>
      </c>
    </row>
    <row r="171" spans="1:17" x14ac:dyDescent="0.2">
      <c r="A171" t="s">
        <v>490</v>
      </c>
      <c r="B171">
        <v>2025</v>
      </c>
      <c r="C171">
        <v>6</v>
      </c>
      <c r="D171" t="s">
        <v>169</v>
      </c>
      <c r="E171" t="s">
        <v>110</v>
      </c>
      <c r="F171" t="s">
        <v>111</v>
      </c>
      <c r="G171" t="s">
        <v>112</v>
      </c>
      <c r="H171" t="s">
        <v>113</v>
      </c>
      <c r="I171" t="s">
        <v>114</v>
      </c>
      <c r="J171">
        <v>3078.64</v>
      </c>
      <c r="K171">
        <v>3078.64</v>
      </c>
      <c r="L171" t="s">
        <v>491</v>
      </c>
      <c r="M171" t="s">
        <v>492</v>
      </c>
      <c r="N171" t="s">
        <v>493</v>
      </c>
      <c r="O171" t="s">
        <v>494</v>
      </c>
      <c r="P171" t="s">
        <v>115</v>
      </c>
      <c r="Q171" t="s">
        <v>114</v>
      </c>
    </row>
    <row r="172" spans="1:17" x14ac:dyDescent="0.2">
      <c r="A172" t="s">
        <v>490</v>
      </c>
      <c r="B172">
        <v>2025</v>
      </c>
      <c r="C172">
        <v>6</v>
      </c>
      <c r="D172" t="s">
        <v>169</v>
      </c>
      <c r="E172" t="s">
        <v>110</v>
      </c>
      <c r="F172" t="s">
        <v>111</v>
      </c>
      <c r="G172" t="s">
        <v>112</v>
      </c>
      <c r="H172" t="s">
        <v>113</v>
      </c>
      <c r="I172" t="s">
        <v>116</v>
      </c>
      <c r="J172">
        <v>5.3</v>
      </c>
      <c r="K172">
        <v>5.3</v>
      </c>
      <c r="L172" t="s">
        <v>491</v>
      </c>
      <c r="M172" t="s">
        <v>492</v>
      </c>
      <c r="N172" t="s">
        <v>493</v>
      </c>
      <c r="O172" t="s">
        <v>494</v>
      </c>
      <c r="P172" t="s">
        <v>117</v>
      </c>
      <c r="Q172" t="s">
        <v>116</v>
      </c>
    </row>
    <row r="173" spans="1:17" x14ac:dyDescent="0.2">
      <c r="A173" t="s">
        <v>490</v>
      </c>
      <c r="B173">
        <v>2025</v>
      </c>
      <c r="C173">
        <v>6</v>
      </c>
      <c r="D173" t="s">
        <v>169</v>
      </c>
      <c r="E173" t="s">
        <v>110</v>
      </c>
      <c r="F173" t="s">
        <v>111</v>
      </c>
      <c r="G173" t="s">
        <v>112</v>
      </c>
      <c r="H173" t="s">
        <v>113</v>
      </c>
      <c r="I173" t="s">
        <v>118</v>
      </c>
      <c r="J173">
        <v>2973.13</v>
      </c>
      <c r="K173">
        <v>2973.13</v>
      </c>
      <c r="L173" t="s">
        <v>491</v>
      </c>
      <c r="M173" t="s">
        <v>492</v>
      </c>
      <c r="N173" t="s">
        <v>493</v>
      </c>
      <c r="O173" t="s">
        <v>494</v>
      </c>
      <c r="P173" t="s">
        <v>119</v>
      </c>
      <c r="Q173" t="s">
        <v>118</v>
      </c>
    </row>
    <row r="174" spans="1:17" x14ac:dyDescent="0.2">
      <c r="A174" t="s">
        <v>490</v>
      </c>
      <c r="B174">
        <v>2025</v>
      </c>
      <c r="C174">
        <v>7</v>
      </c>
      <c r="D174" t="s">
        <v>189</v>
      </c>
      <c r="E174" t="s">
        <v>19</v>
      </c>
      <c r="F174" t="s">
        <v>20</v>
      </c>
      <c r="G174" t="s">
        <v>34</v>
      </c>
      <c r="H174" t="s">
        <v>35</v>
      </c>
      <c r="I174" t="s">
        <v>39</v>
      </c>
      <c r="J174">
        <v>68.75</v>
      </c>
      <c r="K174">
        <v>68.75</v>
      </c>
      <c r="L174" t="s">
        <v>491</v>
      </c>
      <c r="M174" t="s">
        <v>492</v>
      </c>
      <c r="N174" t="s">
        <v>493</v>
      </c>
      <c r="O174" t="s">
        <v>494</v>
      </c>
      <c r="P174" t="s">
        <v>40</v>
      </c>
      <c r="Q174" t="s">
        <v>41</v>
      </c>
    </row>
    <row r="175" spans="1:17" x14ac:dyDescent="0.2">
      <c r="A175" t="s">
        <v>490</v>
      </c>
      <c r="B175">
        <v>2025</v>
      </c>
      <c r="C175">
        <v>7</v>
      </c>
      <c r="D175" t="s">
        <v>189</v>
      </c>
      <c r="E175" t="s">
        <v>19</v>
      </c>
      <c r="F175" t="s">
        <v>20</v>
      </c>
      <c r="G175" t="s">
        <v>34</v>
      </c>
      <c r="H175" t="s">
        <v>35</v>
      </c>
      <c r="I175" t="s">
        <v>39</v>
      </c>
      <c r="J175">
        <v>285.63</v>
      </c>
      <c r="K175">
        <v>285.63</v>
      </c>
      <c r="L175" t="s">
        <v>491</v>
      </c>
      <c r="M175" t="s">
        <v>492</v>
      </c>
      <c r="N175" t="s">
        <v>493</v>
      </c>
      <c r="O175" t="s">
        <v>494</v>
      </c>
      <c r="P175" t="s">
        <v>40</v>
      </c>
      <c r="Q175" t="s">
        <v>41</v>
      </c>
    </row>
    <row r="176" spans="1:17" x14ac:dyDescent="0.2">
      <c r="A176" t="s">
        <v>490</v>
      </c>
      <c r="B176">
        <v>2025</v>
      </c>
      <c r="C176">
        <v>7</v>
      </c>
      <c r="D176" t="s">
        <v>189</v>
      </c>
      <c r="E176" t="s">
        <v>19</v>
      </c>
      <c r="F176" t="s">
        <v>20</v>
      </c>
      <c r="G176" t="s">
        <v>34</v>
      </c>
      <c r="H176" t="s">
        <v>35</v>
      </c>
      <c r="I176" t="s">
        <v>39</v>
      </c>
      <c r="J176">
        <v>424.68</v>
      </c>
      <c r="K176">
        <v>424.68</v>
      </c>
      <c r="L176" t="s">
        <v>491</v>
      </c>
      <c r="M176" t="s">
        <v>492</v>
      </c>
      <c r="N176" t="s">
        <v>493</v>
      </c>
      <c r="O176" t="s">
        <v>494</v>
      </c>
      <c r="P176" t="s">
        <v>40</v>
      </c>
      <c r="Q176" t="s">
        <v>41</v>
      </c>
    </row>
    <row r="177" spans="1:17" x14ac:dyDescent="0.2">
      <c r="A177" t="s">
        <v>490</v>
      </c>
      <c r="B177">
        <v>2025</v>
      </c>
      <c r="C177">
        <v>7</v>
      </c>
      <c r="D177" t="s">
        <v>189</v>
      </c>
      <c r="E177" t="s">
        <v>19</v>
      </c>
      <c r="F177" t="s">
        <v>20</v>
      </c>
      <c r="G177" t="s">
        <v>34</v>
      </c>
      <c r="H177" t="s">
        <v>35</v>
      </c>
      <c r="I177" t="s">
        <v>39</v>
      </c>
      <c r="J177">
        <v>566.24</v>
      </c>
      <c r="K177">
        <v>566.24</v>
      </c>
      <c r="L177" t="s">
        <v>491</v>
      </c>
      <c r="M177" t="s">
        <v>492</v>
      </c>
      <c r="N177" t="s">
        <v>493</v>
      </c>
      <c r="O177" t="s">
        <v>494</v>
      </c>
      <c r="P177" t="s">
        <v>40</v>
      </c>
      <c r="Q177" t="s">
        <v>41</v>
      </c>
    </row>
    <row r="178" spans="1:17" x14ac:dyDescent="0.2">
      <c r="A178" t="s">
        <v>490</v>
      </c>
      <c r="B178">
        <v>2025</v>
      </c>
      <c r="C178">
        <v>7</v>
      </c>
      <c r="D178" t="s">
        <v>189</v>
      </c>
      <c r="E178" t="s">
        <v>19</v>
      </c>
      <c r="F178" t="s">
        <v>20</v>
      </c>
      <c r="G178" t="s">
        <v>34</v>
      </c>
      <c r="H178" t="s">
        <v>35</v>
      </c>
      <c r="I178" t="s">
        <v>39</v>
      </c>
      <c r="J178">
        <v>969.59999999999991</v>
      </c>
      <c r="K178">
        <v>969.59999999999991</v>
      </c>
      <c r="L178" t="s">
        <v>491</v>
      </c>
      <c r="M178" t="s">
        <v>492</v>
      </c>
      <c r="N178" t="s">
        <v>493</v>
      </c>
      <c r="O178" t="s">
        <v>494</v>
      </c>
      <c r="P178" t="s">
        <v>40</v>
      </c>
      <c r="Q178" t="s">
        <v>41</v>
      </c>
    </row>
    <row r="179" spans="1:17" x14ac:dyDescent="0.2">
      <c r="A179" t="s">
        <v>490</v>
      </c>
      <c r="B179">
        <v>2025</v>
      </c>
      <c r="C179">
        <v>7</v>
      </c>
      <c r="D179" t="s">
        <v>189</v>
      </c>
      <c r="E179" t="s">
        <v>19</v>
      </c>
      <c r="F179" t="s">
        <v>20</v>
      </c>
      <c r="G179" t="s">
        <v>44</v>
      </c>
      <c r="H179" t="s">
        <v>29</v>
      </c>
      <c r="I179" t="s">
        <v>30</v>
      </c>
      <c r="J179">
        <v>32988.639999999999</v>
      </c>
      <c r="K179">
        <v>32988.639999999999</v>
      </c>
      <c r="L179" t="s">
        <v>491</v>
      </c>
      <c r="M179" t="s">
        <v>492</v>
      </c>
      <c r="N179" t="s">
        <v>493</v>
      </c>
      <c r="O179" t="s">
        <v>494</v>
      </c>
      <c r="P179" t="s">
        <v>45</v>
      </c>
      <c r="Q179" t="s">
        <v>44</v>
      </c>
    </row>
    <row r="180" spans="1:17" x14ac:dyDescent="0.2">
      <c r="A180" t="s">
        <v>490</v>
      </c>
      <c r="B180">
        <v>2025</v>
      </c>
      <c r="C180">
        <v>7</v>
      </c>
      <c r="D180" t="s">
        <v>189</v>
      </c>
      <c r="E180" t="s">
        <v>19</v>
      </c>
      <c r="F180" t="s">
        <v>20</v>
      </c>
      <c r="G180" t="s">
        <v>46</v>
      </c>
      <c r="H180" t="s">
        <v>29</v>
      </c>
      <c r="I180" t="s">
        <v>30</v>
      </c>
      <c r="J180">
        <v>593.28</v>
      </c>
      <c r="K180">
        <v>593.28</v>
      </c>
      <c r="L180" t="s">
        <v>491</v>
      </c>
      <c r="M180" t="s">
        <v>492</v>
      </c>
      <c r="N180" t="s">
        <v>493</v>
      </c>
      <c r="O180" t="s">
        <v>494</v>
      </c>
      <c r="P180" t="s">
        <v>47</v>
      </c>
      <c r="Q180" t="s">
        <v>46</v>
      </c>
    </row>
    <row r="181" spans="1:17" x14ac:dyDescent="0.2">
      <c r="A181" t="s">
        <v>490</v>
      </c>
      <c r="B181">
        <v>2025</v>
      </c>
      <c r="C181">
        <v>7</v>
      </c>
      <c r="D181" t="s">
        <v>189</v>
      </c>
      <c r="E181" t="s">
        <v>19</v>
      </c>
      <c r="F181" t="s">
        <v>20</v>
      </c>
      <c r="G181" t="s">
        <v>48</v>
      </c>
      <c r="H181" t="s">
        <v>35</v>
      </c>
      <c r="I181" t="s">
        <v>39</v>
      </c>
      <c r="J181">
        <v>360.27</v>
      </c>
      <c r="K181">
        <v>360.27</v>
      </c>
      <c r="L181" t="s">
        <v>491</v>
      </c>
      <c r="M181" t="s">
        <v>492</v>
      </c>
      <c r="N181" t="s">
        <v>493</v>
      </c>
      <c r="O181" t="s">
        <v>494</v>
      </c>
      <c r="P181" t="s">
        <v>52</v>
      </c>
      <c r="Q181" t="s">
        <v>53</v>
      </c>
    </row>
    <row r="182" spans="1:17" x14ac:dyDescent="0.2">
      <c r="A182" t="s">
        <v>490</v>
      </c>
      <c r="B182">
        <v>2025</v>
      </c>
      <c r="C182">
        <v>7</v>
      </c>
      <c r="D182" t="s">
        <v>189</v>
      </c>
      <c r="E182" t="s">
        <v>19</v>
      </c>
      <c r="F182" t="s">
        <v>20</v>
      </c>
      <c r="G182" t="s">
        <v>48</v>
      </c>
      <c r="H182" t="s">
        <v>35</v>
      </c>
      <c r="I182" t="s">
        <v>39</v>
      </c>
      <c r="J182">
        <v>351.18</v>
      </c>
      <c r="K182">
        <v>351.18</v>
      </c>
      <c r="L182" t="s">
        <v>491</v>
      </c>
      <c r="M182" t="s">
        <v>492</v>
      </c>
      <c r="N182" t="s">
        <v>493</v>
      </c>
      <c r="O182" t="s">
        <v>494</v>
      </c>
      <c r="P182" t="s">
        <v>50</v>
      </c>
      <c r="Q182" t="s">
        <v>51</v>
      </c>
    </row>
    <row r="183" spans="1:17" x14ac:dyDescent="0.2">
      <c r="A183" t="s">
        <v>490</v>
      </c>
      <c r="B183">
        <v>2025</v>
      </c>
      <c r="C183">
        <v>7</v>
      </c>
      <c r="D183" t="s">
        <v>189</v>
      </c>
      <c r="E183" t="s">
        <v>19</v>
      </c>
      <c r="F183" t="s">
        <v>20</v>
      </c>
      <c r="G183" t="s">
        <v>48</v>
      </c>
      <c r="H183" t="s">
        <v>35</v>
      </c>
      <c r="I183" t="s">
        <v>39</v>
      </c>
      <c r="J183">
        <v>70.239999999999995</v>
      </c>
      <c r="K183">
        <v>70.239999999999995</v>
      </c>
      <c r="L183" t="s">
        <v>491</v>
      </c>
      <c r="M183" t="s">
        <v>492</v>
      </c>
      <c r="N183" t="s">
        <v>493</v>
      </c>
      <c r="O183" t="s">
        <v>494</v>
      </c>
      <c r="P183" t="s">
        <v>54</v>
      </c>
      <c r="Q183" t="s">
        <v>55</v>
      </c>
    </row>
    <row r="184" spans="1:17" x14ac:dyDescent="0.2">
      <c r="A184" t="s">
        <v>490</v>
      </c>
      <c r="B184">
        <v>2025</v>
      </c>
      <c r="C184">
        <v>7</v>
      </c>
      <c r="D184" t="s">
        <v>189</v>
      </c>
      <c r="E184" t="s">
        <v>19</v>
      </c>
      <c r="F184" t="s">
        <v>20</v>
      </c>
      <c r="G184" t="s">
        <v>123</v>
      </c>
      <c r="H184" t="s">
        <v>61</v>
      </c>
      <c r="I184" t="s">
        <v>123</v>
      </c>
      <c r="J184">
        <v>-99.7</v>
      </c>
      <c r="K184">
        <v>-99.7</v>
      </c>
      <c r="L184" t="s">
        <v>491</v>
      </c>
      <c r="M184" t="s">
        <v>492</v>
      </c>
      <c r="N184" t="s">
        <v>493</v>
      </c>
      <c r="O184" t="s">
        <v>494</v>
      </c>
      <c r="P184" t="s">
        <v>124</v>
      </c>
      <c r="Q184" t="s">
        <v>123</v>
      </c>
    </row>
    <row r="185" spans="1:17" x14ac:dyDescent="0.2">
      <c r="A185" t="s">
        <v>490</v>
      </c>
      <c r="B185">
        <v>2025</v>
      </c>
      <c r="C185">
        <v>7</v>
      </c>
      <c r="D185" t="s">
        <v>189</v>
      </c>
      <c r="E185" t="s">
        <v>19</v>
      </c>
      <c r="F185" t="s">
        <v>20</v>
      </c>
      <c r="G185" t="s">
        <v>68</v>
      </c>
      <c r="H185" t="s">
        <v>35</v>
      </c>
      <c r="I185" t="s">
        <v>39</v>
      </c>
      <c r="J185">
        <v>50.57</v>
      </c>
      <c r="K185">
        <v>50.57</v>
      </c>
      <c r="L185" t="s">
        <v>491</v>
      </c>
      <c r="M185" t="s">
        <v>492</v>
      </c>
      <c r="N185" t="s">
        <v>493</v>
      </c>
      <c r="O185" t="s">
        <v>494</v>
      </c>
      <c r="P185" t="s">
        <v>37</v>
      </c>
      <c r="Q185" t="s">
        <v>38</v>
      </c>
    </row>
    <row r="186" spans="1:17" x14ac:dyDescent="0.2">
      <c r="A186" t="s">
        <v>490</v>
      </c>
      <c r="B186">
        <v>2025</v>
      </c>
      <c r="C186">
        <v>7</v>
      </c>
      <c r="D186" t="s">
        <v>189</v>
      </c>
      <c r="E186" t="s">
        <v>19</v>
      </c>
      <c r="F186" t="s">
        <v>20</v>
      </c>
      <c r="G186" t="s">
        <v>68</v>
      </c>
      <c r="H186" t="s">
        <v>35</v>
      </c>
      <c r="I186" t="s">
        <v>39</v>
      </c>
      <c r="J186">
        <v>314.88</v>
      </c>
      <c r="K186">
        <v>314.88</v>
      </c>
      <c r="L186" t="s">
        <v>491</v>
      </c>
      <c r="M186" t="s">
        <v>492</v>
      </c>
      <c r="N186" t="s">
        <v>493</v>
      </c>
      <c r="O186" t="s">
        <v>494</v>
      </c>
      <c r="P186" t="s">
        <v>37</v>
      </c>
      <c r="Q186" t="s">
        <v>38</v>
      </c>
    </row>
    <row r="187" spans="1:17" x14ac:dyDescent="0.2">
      <c r="A187" t="s">
        <v>490</v>
      </c>
      <c r="B187">
        <v>2025</v>
      </c>
      <c r="C187">
        <v>7</v>
      </c>
      <c r="D187" t="s">
        <v>189</v>
      </c>
      <c r="E187" t="s">
        <v>19</v>
      </c>
      <c r="F187" t="s">
        <v>127</v>
      </c>
      <c r="G187" t="s">
        <v>22</v>
      </c>
      <c r="H187" t="s">
        <v>132</v>
      </c>
      <c r="I187" t="s">
        <v>22</v>
      </c>
      <c r="J187">
        <v>1155.74</v>
      </c>
      <c r="K187">
        <v>1155.74</v>
      </c>
      <c r="L187" t="s">
        <v>491</v>
      </c>
      <c r="M187" t="s">
        <v>492</v>
      </c>
      <c r="N187" t="s">
        <v>493</v>
      </c>
      <c r="O187" t="s">
        <v>494</v>
      </c>
      <c r="P187" t="s">
        <v>135</v>
      </c>
      <c r="Q187" t="s">
        <v>136</v>
      </c>
    </row>
    <row r="188" spans="1:17" x14ac:dyDescent="0.2">
      <c r="A188" t="s">
        <v>490</v>
      </c>
      <c r="B188">
        <v>2025</v>
      </c>
      <c r="C188">
        <v>7</v>
      </c>
      <c r="D188" t="s">
        <v>189</v>
      </c>
      <c r="E188" t="s">
        <v>19</v>
      </c>
      <c r="F188" t="s">
        <v>127</v>
      </c>
      <c r="G188" t="s">
        <v>22</v>
      </c>
      <c r="H188" t="s">
        <v>132</v>
      </c>
      <c r="I188" t="s">
        <v>22</v>
      </c>
      <c r="J188">
        <v>904.28</v>
      </c>
      <c r="K188">
        <v>904.28</v>
      </c>
      <c r="L188" t="s">
        <v>491</v>
      </c>
      <c r="M188" t="s">
        <v>492</v>
      </c>
      <c r="N188" t="s">
        <v>493</v>
      </c>
      <c r="O188" t="s">
        <v>494</v>
      </c>
      <c r="P188" t="s">
        <v>137</v>
      </c>
      <c r="Q188" t="s">
        <v>138</v>
      </c>
    </row>
    <row r="189" spans="1:17" x14ac:dyDescent="0.2">
      <c r="A189" t="s">
        <v>490</v>
      </c>
      <c r="B189">
        <v>2025</v>
      </c>
      <c r="C189">
        <v>7</v>
      </c>
      <c r="D189" t="s">
        <v>189</v>
      </c>
      <c r="E189" t="s">
        <v>19</v>
      </c>
      <c r="F189" t="s">
        <v>127</v>
      </c>
      <c r="G189" t="s">
        <v>495</v>
      </c>
      <c r="H189" t="s">
        <v>129</v>
      </c>
      <c r="I189" t="s">
        <v>500</v>
      </c>
      <c r="J189">
        <v>14912.8</v>
      </c>
      <c r="K189">
        <v>14912.8</v>
      </c>
      <c r="L189" t="s">
        <v>491</v>
      </c>
      <c r="M189" t="s">
        <v>492</v>
      </c>
      <c r="N189" t="s">
        <v>493</v>
      </c>
      <c r="O189" t="s">
        <v>494</v>
      </c>
      <c r="P189" t="s">
        <v>496</v>
      </c>
      <c r="Q189" t="s">
        <v>495</v>
      </c>
    </row>
    <row r="190" spans="1:17" x14ac:dyDescent="0.2">
      <c r="A190" t="s">
        <v>490</v>
      </c>
      <c r="B190">
        <v>2025</v>
      </c>
      <c r="C190">
        <v>7</v>
      </c>
      <c r="D190" t="s">
        <v>189</v>
      </c>
      <c r="E190" t="s">
        <v>19</v>
      </c>
      <c r="F190" t="s">
        <v>72</v>
      </c>
      <c r="G190" t="s">
        <v>73</v>
      </c>
      <c r="H190" t="s">
        <v>73</v>
      </c>
      <c r="I190" t="s">
        <v>73</v>
      </c>
      <c r="J190">
        <v>-407.88000000000011</v>
      </c>
      <c r="K190">
        <v>-407.88000000000011</v>
      </c>
      <c r="L190" t="s">
        <v>491</v>
      </c>
      <c r="M190" t="s">
        <v>492</v>
      </c>
      <c r="N190" t="s">
        <v>493</v>
      </c>
      <c r="O190" t="s">
        <v>494</v>
      </c>
      <c r="P190" t="s">
        <v>74</v>
      </c>
      <c r="Q190" t="s">
        <v>75</v>
      </c>
    </row>
    <row r="191" spans="1:17" x14ac:dyDescent="0.2">
      <c r="A191" t="s">
        <v>490</v>
      </c>
      <c r="B191">
        <v>2025</v>
      </c>
      <c r="C191">
        <v>7</v>
      </c>
      <c r="D191" t="s">
        <v>189</v>
      </c>
      <c r="E191" t="s">
        <v>19</v>
      </c>
      <c r="F191" t="s">
        <v>72</v>
      </c>
      <c r="G191" t="s">
        <v>76</v>
      </c>
      <c r="H191" t="s">
        <v>77</v>
      </c>
      <c r="I191" t="s">
        <v>78</v>
      </c>
      <c r="J191">
        <v>98.24</v>
      </c>
      <c r="K191">
        <v>98.24</v>
      </c>
      <c r="L191" t="s">
        <v>491</v>
      </c>
      <c r="M191" t="s">
        <v>492</v>
      </c>
      <c r="N191" t="s">
        <v>493</v>
      </c>
      <c r="O191" t="s">
        <v>494</v>
      </c>
      <c r="P191" t="s">
        <v>79</v>
      </c>
      <c r="Q191" t="s">
        <v>76</v>
      </c>
    </row>
    <row r="192" spans="1:17" x14ac:dyDescent="0.2">
      <c r="A192" t="s">
        <v>490</v>
      </c>
      <c r="B192">
        <v>2025</v>
      </c>
      <c r="C192">
        <v>7</v>
      </c>
      <c r="D192" t="s">
        <v>189</v>
      </c>
      <c r="E192" t="s">
        <v>19</v>
      </c>
      <c r="F192" t="s">
        <v>72</v>
      </c>
      <c r="G192" t="s">
        <v>80</v>
      </c>
      <c r="H192" t="s">
        <v>77</v>
      </c>
      <c r="I192" t="s">
        <v>78</v>
      </c>
      <c r="J192">
        <v>126.09</v>
      </c>
      <c r="K192">
        <v>126.09</v>
      </c>
      <c r="L192" t="s">
        <v>491</v>
      </c>
      <c r="M192" t="s">
        <v>492</v>
      </c>
      <c r="N192" t="s">
        <v>493</v>
      </c>
      <c r="O192" t="s">
        <v>494</v>
      </c>
      <c r="P192" t="s">
        <v>92</v>
      </c>
      <c r="Q192" t="s">
        <v>93</v>
      </c>
    </row>
    <row r="193" spans="1:17" x14ac:dyDescent="0.2">
      <c r="A193" t="s">
        <v>490</v>
      </c>
      <c r="B193">
        <v>2025</v>
      </c>
      <c r="C193">
        <v>7</v>
      </c>
      <c r="D193" t="s">
        <v>189</v>
      </c>
      <c r="E193" t="s">
        <v>19</v>
      </c>
      <c r="F193" t="s">
        <v>72</v>
      </c>
      <c r="G193" t="s">
        <v>80</v>
      </c>
      <c r="H193" t="s">
        <v>77</v>
      </c>
      <c r="I193" t="s">
        <v>78</v>
      </c>
      <c r="J193">
        <v>810.08</v>
      </c>
      <c r="K193">
        <v>810.08</v>
      </c>
      <c r="L193" t="s">
        <v>491</v>
      </c>
      <c r="M193" t="s">
        <v>492</v>
      </c>
      <c r="N193" t="s">
        <v>493</v>
      </c>
      <c r="O193" t="s">
        <v>494</v>
      </c>
      <c r="P193" t="s">
        <v>140</v>
      </c>
      <c r="Q193" t="s">
        <v>141</v>
      </c>
    </row>
    <row r="194" spans="1:17" x14ac:dyDescent="0.2">
      <c r="A194" t="s">
        <v>490</v>
      </c>
      <c r="B194">
        <v>2025</v>
      </c>
      <c r="C194">
        <v>7</v>
      </c>
      <c r="D194" t="s">
        <v>189</v>
      </c>
      <c r="E194" t="s">
        <v>19</v>
      </c>
      <c r="F194" t="s">
        <v>72</v>
      </c>
      <c r="G194" t="s">
        <v>48</v>
      </c>
      <c r="H194" t="s">
        <v>35</v>
      </c>
      <c r="I194" t="s">
        <v>96</v>
      </c>
      <c r="J194">
        <v>8839.0300000000007</v>
      </c>
      <c r="K194">
        <v>8839.0300000000007</v>
      </c>
      <c r="L194" t="s">
        <v>491</v>
      </c>
      <c r="M194" t="s">
        <v>492</v>
      </c>
      <c r="N194" t="s">
        <v>493</v>
      </c>
      <c r="O194" t="s">
        <v>494</v>
      </c>
      <c r="P194" t="s">
        <v>278</v>
      </c>
      <c r="Q194" t="s">
        <v>279</v>
      </c>
    </row>
    <row r="195" spans="1:17" x14ac:dyDescent="0.2">
      <c r="A195" t="s">
        <v>490</v>
      </c>
      <c r="B195">
        <v>2025</v>
      </c>
      <c r="C195">
        <v>7</v>
      </c>
      <c r="D195" t="s">
        <v>189</v>
      </c>
      <c r="E195" t="s">
        <v>19</v>
      </c>
      <c r="F195" t="s">
        <v>72</v>
      </c>
      <c r="G195" t="s">
        <v>48</v>
      </c>
      <c r="H195" t="s">
        <v>35</v>
      </c>
      <c r="I195" t="s">
        <v>39</v>
      </c>
      <c r="J195">
        <v>37.78</v>
      </c>
      <c r="K195">
        <v>37.78</v>
      </c>
      <c r="L195" t="s">
        <v>491</v>
      </c>
      <c r="M195" t="s">
        <v>492</v>
      </c>
      <c r="N195" t="s">
        <v>493</v>
      </c>
      <c r="O195" t="s">
        <v>494</v>
      </c>
      <c r="P195" t="s">
        <v>101</v>
      </c>
      <c r="Q195" t="s">
        <v>102</v>
      </c>
    </row>
    <row r="196" spans="1:17" x14ac:dyDescent="0.2">
      <c r="A196" t="s">
        <v>490</v>
      </c>
      <c r="B196">
        <v>2025</v>
      </c>
      <c r="C196">
        <v>7</v>
      </c>
      <c r="D196" t="s">
        <v>189</v>
      </c>
      <c r="E196" t="s">
        <v>19</v>
      </c>
      <c r="F196" t="s">
        <v>72</v>
      </c>
      <c r="G196" t="s">
        <v>48</v>
      </c>
      <c r="H196" t="s">
        <v>35</v>
      </c>
      <c r="I196" t="s">
        <v>39</v>
      </c>
      <c r="J196">
        <v>608.12</v>
      </c>
      <c r="K196">
        <v>608.12</v>
      </c>
      <c r="L196" t="s">
        <v>491</v>
      </c>
      <c r="M196" t="s">
        <v>492</v>
      </c>
      <c r="N196" t="s">
        <v>493</v>
      </c>
      <c r="O196" t="s">
        <v>494</v>
      </c>
      <c r="P196" t="s">
        <v>108</v>
      </c>
      <c r="Q196" t="s">
        <v>109</v>
      </c>
    </row>
    <row r="197" spans="1:17" x14ac:dyDescent="0.2">
      <c r="A197" t="s">
        <v>490</v>
      </c>
      <c r="B197">
        <v>2025</v>
      </c>
      <c r="C197">
        <v>7</v>
      </c>
      <c r="D197" t="s">
        <v>189</v>
      </c>
      <c r="E197" t="s">
        <v>19</v>
      </c>
      <c r="F197" t="s">
        <v>72</v>
      </c>
      <c r="G197" t="s">
        <v>48</v>
      </c>
      <c r="H197" t="s">
        <v>35</v>
      </c>
      <c r="I197" t="s">
        <v>39</v>
      </c>
      <c r="J197">
        <v>212.26</v>
      </c>
      <c r="K197">
        <v>212.26</v>
      </c>
      <c r="L197" t="s">
        <v>491</v>
      </c>
      <c r="M197" t="s">
        <v>492</v>
      </c>
      <c r="N197" t="s">
        <v>493</v>
      </c>
      <c r="O197" t="s">
        <v>494</v>
      </c>
      <c r="P197" t="s">
        <v>103</v>
      </c>
      <c r="Q197" t="s">
        <v>104</v>
      </c>
    </row>
    <row r="198" spans="1:17" x14ac:dyDescent="0.2">
      <c r="A198" t="s">
        <v>490</v>
      </c>
      <c r="B198">
        <v>2025</v>
      </c>
      <c r="C198">
        <v>7</v>
      </c>
      <c r="D198" t="s">
        <v>189</v>
      </c>
      <c r="E198" t="s">
        <v>19</v>
      </c>
      <c r="F198" t="s">
        <v>72</v>
      </c>
      <c r="G198" t="s">
        <v>48</v>
      </c>
      <c r="H198" t="s">
        <v>35</v>
      </c>
      <c r="I198" t="s">
        <v>39</v>
      </c>
      <c r="J198">
        <v>1934.45</v>
      </c>
      <c r="K198">
        <v>1934.45</v>
      </c>
      <c r="L198" t="s">
        <v>491</v>
      </c>
      <c r="M198" t="s">
        <v>492</v>
      </c>
      <c r="N198" t="s">
        <v>493</v>
      </c>
      <c r="O198" t="s">
        <v>494</v>
      </c>
      <c r="P198" t="s">
        <v>97</v>
      </c>
      <c r="Q198" t="s">
        <v>98</v>
      </c>
    </row>
    <row r="199" spans="1:17" x14ac:dyDescent="0.2">
      <c r="A199" t="s">
        <v>490</v>
      </c>
      <c r="B199">
        <v>2025</v>
      </c>
      <c r="C199">
        <v>7</v>
      </c>
      <c r="D199" t="s">
        <v>189</v>
      </c>
      <c r="E199" t="s">
        <v>19</v>
      </c>
      <c r="F199" t="s">
        <v>72</v>
      </c>
      <c r="G199" t="s">
        <v>48</v>
      </c>
      <c r="H199" t="s">
        <v>35</v>
      </c>
      <c r="I199" t="s">
        <v>39</v>
      </c>
      <c r="J199">
        <v>1945.49</v>
      </c>
      <c r="K199">
        <v>1945.49</v>
      </c>
      <c r="L199" t="s">
        <v>491</v>
      </c>
      <c r="M199" t="s">
        <v>492</v>
      </c>
      <c r="N199" t="s">
        <v>493</v>
      </c>
      <c r="O199" t="s">
        <v>494</v>
      </c>
      <c r="P199" t="s">
        <v>105</v>
      </c>
      <c r="Q199" t="s">
        <v>106</v>
      </c>
    </row>
    <row r="200" spans="1:17" x14ac:dyDescent="0.2">
      <c r="A200" t="s">
        <v>490</v>
      </c>
      <c r="B200">
        <v>2025</v>
      </c>
      <c r="C200">
        <v>7</v>
      </c>
      <c r="D200" t="s">
        <v>189</v>
      </c>
      <c r="E200" t="s">
        <v>110</v>
      </c>
      <c r="F200" t="s">
        <v>111</v>
      </c>
      <c r="G200" t="s">
        <v>112</v>
      </c>
      <c r="H200" t="s">
        <v>113</v>
      </c>
      <c r="I200" t="s">
        <v>114</v>
      </c>
      <c r="J200">
        <v>3277.09</v>
      </c>
      <c r="K200">
        <v>3277.09</v>
      </c>
      <c r="L200" t="s">
        <v>491</v>
      </c>
      <c r="M200" t="s">
        <v>492</v>
      </c>
      <c r="N200" t="s">
        <v>493</v>
      </c>
      <c r="O200" t="s">
        <v>494</v>
      </c>
      <c r="P200" t="s">
        <v>115</v>
      </c>
      <c r="Q200" t="s">
        <v>114</v>
      </c>
    </row>
    <row r="201" spans="1:17" x14ac:dyDescent="0.2">
      <c r="A201" t="s">
        <v>490</v>
      </c>
      <c r="B201">
        <v>2025</v>
      </c>
      <c r="C201">
        <v>7</v>
      </c>
      <c r="D201" t="s">
        <v>189</v>
      </c>
      <c r="E201" t="s">
        <v>110</v>
      </c>
      <c r="F201" t="s">
        <v>111</v>
      </c>
      <c r="G201" t="s">
        <v>112</v>
      </c>
      <c r="H201" t="s">
        <v>113</v>
      </c>
      <c r="I201" t="s">
        <v>116</v>
      </c>
      <c r="J201">
        <v>3.5</v>
      </c>
      <c r="K201">
        <v>3.5</v>
      </c>
      <c r="L201" t="s">
        <v>491</v>
      </c>
      <c r="M201" t="s">
        <v>492</v>
      </c>
      <c r="N201" t="s">
        <v>493</v>
      </c>
      <c r="O201" t="s">
        <v>494</v>
      </c>
      <c r="P201" t="s">
        <v>117</v>
      </c>
      <c r="Q201" t="s">
        <v>116</v>
      </c>
    </row>
    <row r="202" spans="1:17" x14ac:dyDescent="0.2">
      <c r="A202" t="s">
        <v>490</v>
      </c>
      <c r="B202">
        <v>2025</v>
      </c>
      <c r="C202">
        <v>7</v>
      </c>
      <c r="D202" t="s">
        <v>189</v>
      </c>
      <c r="E202" t="s">
        <v>110</v>
      </c>
      <c r="F202" t="s">
        <v>111</v>
      </c>
      <c r="G202" t="s">
        <v>112</v>
      </c>
      <c r="H202" t="s">
        <v>113</v>
      </c>
      <c r="I202" t="s">
        <v>118</v>
      </c>
      <c r="J202">
        <v>3254.45</v>
      </c>
      <c r="K202">
        <v>3254.45</v>
      </c>
      <c r="L202" t="s">
        <v>491</v>
      </c>
      <c r="M202" t="s">
        <v>492</v>
      </c>
      <c r="N202" t="s">
        <v>493</v>
      </c>
      <c r="O202" t="s">
        <v>494</v>
      </c>
      <c r="P202" t="s">
        <v>119</v>
      </c>
      <c r="Q202" t="s">
        <v>118</v>
      </c>
    </row>
    <row r="203" spans="1:17" x14ac:dyDescent="0.2">
      <c r="A203" t="s">
        <v>490</v>
      </c>
      <c r="B203">
        <v>2025</v>
      </c>
      <c r="C203">
        <v>8</v>
      </c>
      <c r="D203" t="s">
        <v>193</v>
      </c>
      <c r="E203" t="s">
        <v>19</v>
      </c>
      <c r="F203" t="s">
        <v>20</v>
      </c>
      <c r="G203" t="s">
        <v>34</v>
      </c>
      <c r="H203" t="s">
        <v>35</v>
      </c>
      <c r="I203" t="s">
        <v>39</v>
      </c>
      <c r="J203">
        <v>-0.13</v>
      </c>
      <c r="K203">
        <v>-0.13</v>
      </c>
      <c r="L203" t="s">
        <v>491</v>
      </c>
      <c r="M203" t="s">
        <v>492</v>
      </c>
      <c r="N203" t="s">
        <v>493</v>
      </c>
      <c r="O203" t="s">
        <v>494</v>
      </c>
      <c r="P203" t="s">
        <v>40</v>
      </c>
      <c r="Q203" t="s">
        <v>41</v>
      </c>
    </row>
    <row r="204" spans="1:17" x14ac:dyDescent="0.2">
      <c r="A204" t="s">
        <v>490</v>
      </c>
      <c r="B204">
        <v>2025</v>
      </c>
      <c r="C204">
        <v>8</v>
      </c>
      <c r="D204" t="s">
        <v>193</v>
      </c>
      <c r="E204" t="s">
        <v>19</v>
      </c>
      <c r="F204" t="s">
        <v>20</v>
      </c>
      <c r="G204" t="s">
        <v>34</v>
      </c>
      <c r="H204" t="s">
        <v>35</v>
      </c>
      <c r="I204" t="s">
        <v>39</v>
      </c>
      <c r="J204">
        <v>212.34</v>
      </c>
      <c r="K204">
        <v>212.34</v>
      </c>
      <c r="L204" t="s">
        <v>491</v>
      </c>
      <c r="M204" t="s">
        <v>492</v>
      </c>
      <c r="N204" t="s">
        <v>493</v>
      </c>
      <c r="O204" t="s">
        <v>494</v>
      </c>
      <c r="P204" t="s">
        <v>40</v>
      </c>
      <c r="Q204" t="s">
        <v>41</v>
      </c>
    </row>
    <row r="205" spans="1:17" x14ac:dyDescent="0.2">
      <c r="A205" t="s">
        <v>490</v>
      </c>
      <c r="B205">
        <v>2025</v>
      </c>
      <c r="C205">
        <v>8</v>
      </c>
      <c r="D205" t="s">
        <v>193</v>
      </c>
      <c r="E205" t="s">
        <v>19</v>
      </c>
      <c r="F205" t="s">
        <v>20</v>
      </c>
      <c r="G205" t="s">
        <v>44</v>
      </c>
      <c r="H205" t="s">
        <v>29</v>
      </c>
      <c r="I205" t="s">
        <v>30</v>
      </c>
      <c r="J205">
        <v>11816.82</v>
      </c>
      <c r="K205">
        <v>11816.82</v>
      </c>
      <c r="L205" t="s">
        <v>491</v>
      </c>
      <c r="M205" t="s">
        <v>492</v>
      </c>
      <c r="N205" t="s">
        <v>493</v>
      </c>
      <c r="O205" t="s">
        <v>494</v>
      </c>
      <c r="P205" t="s">
        <v>45</v>
      </c>
      <c r="Q205" t="s">
        <v>44</v>
      </c>
    </row>
    <row r="206" spans="1:17" x14ac:dyDescent="0.2">
      <c r="A206" t="s">
        <v>490</v>
      </c>
      <c r="B206">
        <v>2025</v>
      </c>
      <c r="C206">
        <v>8</v>
      </c>
      <c r="D206" t="s">
        <v>193</v>
      </c>
      <c r="E206" t="s">
        <v>19</v>
      </c>
      <c r="F206" t="s">
        <v>20</v>
      </c>
      <c r="G206" t="s">
        <v>46</v>
      </c>
      <c r="H206" t="s">
        <v>29</v>
      </c>
      <c r="I206" t="s">
        <v>30</v>
      </c>
      <c r="J206">
        <v>8194.68</v>
      </c>
      <c r="K206">
        <v>8194.68</v>
      </c>
      <c r="L206" t="s">
        <v>491</v>
      </c>
      <c r="M206" t="s">
        <v>492</v>
      </c>
      <c r="N206" t="s">
        <v>493</v>
      </c>
      <c r="O206" t="s">
        <v>494</v>
      </c>
      <c r="P206" t="s">
        <v>47</v>
      </c>
      <c r="Q206" t="s">
        <v>46</v>
      </c>
    </row>
    <row r="207" spans="1:17" x14ac:dyDescent="0.2">
      <c r="A207" t="s">
        <v>490</v>
      </c>
      <c r="B207">
        <v>2025</v>
      </c>
      <c r="C207">
        <v>8</v>
      </c>
      <c r="D207" t="s">
        <v>193</v>
      </c>
      <c r="E207" t="s">
        <v>19</v>
      </c>
      <c r="F207" t="s">
        <v>20</v>
      </c>
      <c r="G207" t="s">
        <v>48</v>
      </c>
      <c r="H207" t="s">
        <v>35</v>
      </c>
      <c r="I207" t="s">
        <v>39</v>
      </c>
      <c r="J207">
        <v>321.03000000000003</v>
      </c>
      <c r="K207">
        <v>321.03000000000003</v>
      </c>
      <c r="L207" t="s">
        <v>491</v>
      </c>
      <c r="M207" t="s">
        <v>492</v>
      </c>
      <c r="N207" t="s">
        <v>493</v>
      </c>
      <c r="O207" t="s">
        <v>494</v>
      </c>
      <c r="P207" t="s">
        <v>52</v>
      </c>
      <c r="Q207" t="s">
        <v>53</v>
      </c>
    </row>
    <row r="208" spans="1:17" x14ac:dyDescent="0.2">
      <c r="A208" t="s">
        <v>490</v>
      </c>
      <c r="B208">
        <v>2025</v>
      </c>
      <c r="C208">
        <v>8</v>
      </c>
      <c r="D208" t="s">
        <v>193</v>
      </c>
      <c r="E208" t="s">
        <v>19</v>
      </c>
      <c r="F208" t="s">
        <v>20</v>
      </c>
      <c r="G208" t="s">
        <v>48</v>
      </c>
      <c r="H208" t="s">
        <v>35</v>
      </c>
      <c r="I208" t="s">
        <v>39</v>
      </c>
      <c r="J208">
        <v>60.03</v>
      </c>
      <c r="K208">
        <v>60.03</v>
      </c>
      <c r="L208" t="s">
        <v>491</v>
      </c>
      <c r="M208" t="s">
        <v>492</v>
      </c>
      <c r="N208" t="s">
        <v>493</v>
      </c>
      <c r="O208" t="s">
        <v>494</v>
      </c>
      <c r="P208" t="s">
        <v>50</v>
      </c>
      <c r="Q208" t="s">
        <v>51</v>
      </c>
    </row>
    <row r="209" spans="1:17" x14ac:dyDescent="0.2">
      <c r="A209" t="s">
        <v>490</v>
      </c>
      <c r="B209">
        <v>2025</v>
      </c>
      <c r="C209">
        <v>8</v>
      </c>
      <c r="D209" t="s">
        <v>193</v>
      </c>
      <c r="E209" t="s">
        <v>19</v>
      </c>
      <c r="F209" t="s">
        <v>20</v>
      </c>
      <c r="G209" t="s">
        <v>48</v>
      </c>
      <c r="H209" t="s">
        <v>35</v>
      </c>
      <c r="I209" t="s">
        <v>39</v>
      </c>
      <c r="J209">
        <v>12.01</v>
      </c>
      <c r="K209">
        <v>12.01</v>
      </c>
      <c r="L209" t="s">
        <v>491</v>
      </c>
      <c r="M209" t="s">
        <v>492</v>
      </c>
      <c r="N209" t="s">
        <v>493</v>
      </c>
      <c r="O209" t="s">
        <v>494</v>
      </c>
      <c r="P209" t="s">
        <v>54</v>
      </c>
      <c r="Q209" t="s">
        <v>55</v>
      </c>
    </row>
    <row r="210" spans="1:17" x14ac:dyDescent="0.2">
      <c r="A210" t="s">
        <v>490</v>
      </c>
      <c r="B210">
        <v>2025</v>
      </c>
      <c r="C210">
        <v>8</v>
      </c>
      <c r="D210" t="s">
        <v>193</v>
      </c>
      <c r="E210" t="s">
        <v>19</v>
      </c>
      <c r="F210" t="s">
        <v>20</v>
      </c>
      <c r="G210" t="s">
        <v>56</v>
      </c>
      <c r="H210" t="s">
        <v>35</v>
      </c>
      <c r="I210" t="s">
        <v>39</v>
      </c>
      <c r="J210">
        <v>-9.06</v>
      </c>
      <c r="K210">
        <v>-9.06</v>
      </c>
      <c r="L210" t="s">
        <v>491</v>
      </c>
      <c r="M210" t="s">
        <v>492</v>
      </c>
      <c r="N210" t="s">
        <v>493</v>
      </c>
      <c r="O210" t="s">
        <v>494</v>
      </c>
      <c r="P210" t="s">
        <v>57</v>
      </c>
      <c r="Q210" t="s">
        <v>58</v>
      </c>
    </row>
    <row r="211" spans="1:17" x14ac:dyDescent="0.2">
      <c r="A211" t="s">
        <v>490</v>
      </c>
      <c r="B211">
        <v>2025</v>
      </c>
      <c r="C211">
        <v>8</v>
      </c>
      <c r="D211" t="s">
        <v>193</v>
      </c>
      <c r="E211" t="s">
        <v>19</v>
      </c>
      <c r="F211" t="s">
        <v>20</v>
      </c>
      <c r="G211" t="s">
        <v>56</v>
      </c>
      <c r="H211" t="s">
        <v>35</v>
      </c>
      <c r="I211" t="s">
        <v>39</v>
      </c>
      <c r="J211">
        <v>228.44</v>
      </c>
      <c r="K211">
        <v>228.44</v>
      </c>
      <c r="L211" t="s">
        <v>491</v>
      </c>
      <c r="M211" t="s">
        <v>492</v>
      </c>
      <c r="N211" t="s">
        <v>493</v>
      </c>
      <c r="O211" t="s">
        <v>494</v>
      </c>
      <c r="P211" t="s">
        <v>57</v>
      </c>
      <c r="Q211" t="s">
        <v>58</v>
      </c>
    </row>
    <row r="212" spans="1:17" x14ac:dyDescent="0.2">
      <c r="A212" t="s">
        <v>490</v>
      </c>
      <c r="B212">
        <v>2025</v>
      </c>
      <c r="C212">
        <v>8</v>
      </c>
      <c r="D212" t="s">
        <v>193</v>
      </c>
      <c r="E212" t="s">
        <v>19</v>
      </c>
      <c r="F212" t="s">
        <v>20</v>
      </c>
      <c r="G212" t="s">
        <v>68</v>
      </c>
      <c r="H212" t="s">
        <v>35</v>
      </c>
      <c r="I212" t="s">
        <v>39</v>
      </c>
      <c r="J212">
        <v>-271.91000000000003</v>
      </c>
      <c r="K212">
        <v>-271.91000000000003</v>
      </c>
      <c r="L212" t="s">
        <v>491</v>
      </c>
      <c r="M212" t="s">
        <v>492</v>
      </c>
      <c r="N212" t="s">
        <v>493</v>
      </c>
      <c r="O212" t="s">
        <v>494</v>
      </c>
      <c r="P212" t="s">
        <v>37</v>
      </c>
      <c r="Q212" t="s">
        <v>38</v>
      </c>
    </row>
    <row r="213" spans="1:17" x14ac:dyDescent="0.2">
      <c r="A213" t="s">
        <v>490</v>
      </c>
      <c r="B213">
        <v>2025</v>
      </c>
      <c r="C213">
        <v>8</v>
      </c>
      <c r="D213" t="s">
        <v>193</v>
      </c>
      <c r="E213" t="s">
        <v>19</v>
      </c>
      <c r="F213" t="s">
        <v>20</v>
      </c>
      <c r="G213" t="s">
        <v>68</v>
      </c>
      <c r="H213" t="s">
        <v>35</v>
      </c>
      <c r="I213" t="s">
        <v>39</v>
      </c>
      <c r="J213">
        <v>629.76</v>
      </c>
      <c r="K213">
        <v>629.76</v>
      </c>
      <c r="L213" t="s">
        <v>491</v>
      </c>
      <c r="M213" t="s">
        <v>492</v>
      </c>
      <c r="N213" t="s">
        <v>493</v>
      </c>
      <c r="O213" t="s">
        <v>494</v>
      </c>
      <c r="P213" t="s">
        <v>37</v>
      </c>
      <c r="Q213" t="s">
        <v>38</v>
      </c>
    </row>
    <row r="214" spans="1:17" x14ac:dyDescent="0.2">
      <c r="A214" t="s">
        <v>490</v>
      </c>
      <c r="B214">
        <v>2025</v>
      </c>
      <c r="C214">
        <v>8</v>
      </c>
      <c r="D214" t="s">
        <v>193</v>
      </c>
      <c r="E214" t="s">
        <v>19</v>
      </c>
      <c r="F214" t="s">
        <v>20</v>
      </c>
      <c r="G214" t="s">
        <v>68</v>
      </c>
      <c r="H214" t="s">
        <v>35</v>
      </c>
      <c r="I214" t="s">
        <v>39</v>
      </c>
      <c r="J214">
        <v>1259.52</v>
      </c>
      <c r="K214">
        <v>1259.52</v>
      </c>
      <c r="L214" t="s">
        <v>491</v>
      </c>
      <c r="M214" t="s">
        <v>492</v>
      </c>
      <c r="N214" t="s">
        <v>493</v>
      </c>
      <c r="O214" t="s">
        <v>494</v>
      </c>
      <c r="P214" t="s">
        <v>37</v>
      </c>
      <c r="Q214" t="s">
        <v>38</v>
      </c>
    </row>
    <row r="215" spans="1:17" x14ac:dyDescent="0.2">
      <c r="A215" t="s">
        <v>490</v>
      </c>
      <c r="B215">
        <v>2025</v>
      </c>
      <c r="C215">
        <v>8</v>
      </c>
      <c r="D215" t="s">
        <v>193</v>
      </c>
      <c r="E215" t="s">
        <v>19</v>
      </c>
      <c r="F215" t="s">
        <v>72</v>
      </c>
      <c r="G215" t="s">
        <v>73</v>
      </c>
      <c r="H215" t="s">
        <v>73</v>
      </c>
      <c r="I215" t="s">
        <v>73</v>
      </c>
      <c r="J215">
        <v>-444.96000000000004</v>
      </c>
      <c r="K215">
        <v>-444.96000000000004</v>
      </c>
      <c r="L215" t="s">
        <v>491</v>
      </c>
      <c r="M215" t="s">
        <v>492</v>
      </c>
      <c r="N215" t="s">
        <v>493</v>
      </c>
      <c r="O215" t="s">
        <v>494</v>
      </c>
      <c r="P215" t="s">
        <v>74</v>
      </c>
      <c r="Q215" t="s">
        <v>75</v>
      </c>
    </row>
    <row r="216" spans="1:17" x14ac:dyDescent="0.2">
      <c r="A216" t="s">
        <v>490</v>
      </c>
      <c r="B216">
        <v>2025</v>
      </c>
      <c r="C216">
        <v>8</v>
      </c>
      <c r="D216" t="s">
        <v>193</v>
      </c>
      <c r="E216" t="s">
        <v>19</v>
      </c>
      <c r="F216" t="s">
        <v>72</v>
      </c>
      <c r="G216" t="s">
        <v>76</v>
      </c>
      <c r="H216" t="s">
        <v>77</v>
      </c>
      <c r="I216" t="s">
        <v>78</v>
      </c>
      <c r="J216">
        <v>46.05</v>
      </c>
      <c r="K216">
        <v>46.05</v>
      </c>
      <c r="L216" t="s">
        <v>491</v>
      </c>
      <c r="M216" t="s">
        <v>492</v>
      </c>
      <c r="N216" t="s">
        <v>493</v>
      </c>
      <c r="O216" t="s">
        <v>494</v>
      </c>
      <c r="P216" t="s">
        <v>79</v>
      </c>
      <c r="Q216" t="s">
        <v>76</v>
      </c>
    </row>
    <row r="217" spans="1:17" x14ac:dyDescent="0.2">
      <c r="A217" t="s">
        <v>490</v>
      </c>
      <c r="B217">
        <v>2025</v>
      </c>
      <c r="C217">
        <v>8</v>
      </c>
      <c r="D217" t="s">
        <v>193</v>
      </c>
      <c r="E217" t="s">
        <v>19</v>
      </c>
      <c r="F217" t="s">
        <v>72</v>
      </c>
      <c r="G217" t="s">
        <v>80</v>
      </c>
      <c r="H217" t="s">
        <v>77</v>
      </c>
      <c r="I217" t="s">
        <v>78</v>
      </c>
      <c r="J217">
        <v>52.03</v>
      </c>
      <c r="K217">
        <v>52.03</v>
      </c>
      <c r="L217" t="s">
        <v>491</v>
      </c>
      <c r="M217" t="s">
        <v>492</v>
      </c>
      <c r="N217" t="s">
        <v>493</v>
      </c>
      <c r="O217" t="s">
        <v>494</v>
      </c>
      <c r="P217" t="s">
        <v>92</v>
      </c>
      <c r="Q217" t="s">
        <v>93</v>
      </c>
    </row>
    <row r="218" spans="1:17" x14ac:dyDescent="0.2">
      <c r="A218" t="s">
        <v>490</v>
      </c>
      <c r="B218">
        <v>2025</v>
      </c>
      <c r="C218">
        <v>8</v>
      </c>
      <c r="D218" t="s">
        <v>193</v>
      </c>
      <c r="E218" t="s">
        <v>19</v>
      </c>
      <c r="F218" t="s">
        <v>72</v>
      </c>
      <c r="G218" t="s">
        <v>48</v>
      </c>
      <c r="H218" t="s">
        <v>35</v>
      </c>
      <c r="I218" t="s">
        <v>39</v>
      </c>
      <c r="J218">
        <v>6.16</v>
      </c>
      <c r="K218">
        <v>6.16</v>
      </c>
      <c r="L218" t="s">
        <v>491</v>
      </c>
      <c r="M218" t="s">
        <v>492</v>
      </c>
      <c r="N218" t="s">
        <v>493</v>
      </c>
      <c r="O218" t="s">
        <v>494</v>
      </c>
      <c r="P218" t="s">
        <v>101</v>
      </c>
      <c r="Q218" t="s">
        <v>102</v>
      </c>
    </row>
    <row r="219" spans="1:17" x14ac:dyDescent="0.2">
      <c r="A219" t="s">
        <v>490</v>
      </c>
      <c r="B219">
        <v>2025</v>
      </c>
      <c r="C219">
        <v>8</v>
      </c>
      <c r="D219" t="s">
        <v>193</v>
      </c>
      <c r="E219" t="s">
        <v>19</v>
      </c>
      <c r="F219" t="s">
        <v>72</v>
      </c>
      <c r="G219" t="s">
        <v>48</v>
      </c>
      <c r="H219" t="s">
        <v>35</v>
      </c>
      <c r="I219" t="s">
        <v>39</v>
      </c>
      <c r="J219">
        <v>474</v>
      </c>
      <c r="K219">
        <v>474</v>
      </c>
      <c r="L219" t="s">
        <v>491</v>
      </c>
      <c r="M219" t="s">
        <v>492</v>
      </c>
      <c r="N219" t="s">
        <v>493</v>
      </c>
      <c r="O219" t="s">
        <v>494</v>
      </c>
      <c r="P219" t="s">
        <v>108</v>
      </c>
      <c r="Q219" t="s">
        <v>109</v>
      </c>
    </row>
    <row r="220" spans="1:17" x14ac:dyDescent="0.2">
      <c r="A220" t="s">
        <v>490</v>
      </c>
      <c r="B220">
        <v>2025</v>
      </c>
      <c r="C220">
        <v>8</v>
      </c>
      <c r="D220" t="s">
        <v>193</v>
      </c>
      <c r="E220" t="s">
        <v>19</v>
      </c>
      <c r="F220" t="s">
        <v>72</v>
      </c>
      <c r="G220" t="s">
        <v>48</v>
      </c>
      <c r="H220" t="s">
        <v>35</v>
      </c>
      <c r="I220" t="s">
        <v>39</v>
      </c>
      <c r="J220">
        <v>143.71</v>
      </c>
      <c r="K220">
        <v>143.71</v>
      </c>
      <c r="L220" t="s">
        <v>491</v>
      </c>
      <c r="M220" t="s">
        <v>492</v>
      </c>
      <c r="N220" t="s">
        <v>493</v>
      </c>
      <c r="O220" t="s">
        <v>494</v>
      </c>
      <c r="P220" t="s">
        <v>103</v>
      </c>
      <c r="Q220" t="s">
        <v>104</v>
      </c>
    </row>
    <row r="221" spans="1:17" x14ac:dyDescent="0.2">
      <c r="A221" t="s">
        <v>490</v>
      </c>
      <c r="B221">
        <v>2025</v>
      </c>
      <c r="C221">
        <v>8</v>
      </c>
      <c r="D221" t="s">
        <v>193</v>
      </c>
      <c r="E221" t="s">
        <v>19</v>
      </c>
      <c r="F221" t="s">
        <v>72</v>
      </c>
      <c r="G221" t="s">
        <v>48</v>
      </c>
      <c r="H221" t="s">
        <v>35</v>
      </c>
      <c r="I221" t="s">
        <v>39</v>
      </c>
      <c r="J221">
        <v>794.19</v>
      </c>
      <c r="K221">
        <v>794.19</v>
      </c>
      <c r="L221" t="s">
        <v>491</v>
      </c>
      <c r="M221" t="s">
        <v>492</v>
      </c>
      <c r="N221" t="s">
        <v>493</v>
      </c>
      <c r="O221" t="s">
        <v>494</v>
      </c>
      <c r="P221" t="s">
        <v>97</v>
      </c>
      <c r="Q221" t="s">
        <v>98</v>
      </c>
    </row>
    <row r="222" spans="1:17" x14ac:dyDescent="0.2">
      <c r="A222" t="s">
        <v>490</v>
      </c>
      <c r="B222">
        <v>2025</v>
      </c>
      <c r="C222">
        <v>8</v>
      </c>
      <c r="D222" t="s">
        <v>193</v>
      </c>
      <c r="E222" t="s">
        <v>19</v>
      </c>
      <c r="F222" t="s">
        <v>72</v>
      </c>
      <c r="G222" t="s">
        <v>48</v>
      </c>
      <c r="H222" t="s">
        <v>35</v>
      </c>
      <c r="I222" t="s">
        <v>39</v>
      </c>
      <c r="J222">
        <v>939.78</v>
      </c>
      <c r="K222">
        <v>939.78</v>
      </c>
      <c r="L222" t="s">
        <v>491</v>
      </c>
      <c r="M222" t="s">
        <v>492</v>
      </c>
      <c r="N222" t="s">
        <v>493</v>
      </c>
      <c r="O222" t="s">
        <v>494</v>
      </c>
      <c r="P222" t="s">
        <v>105</v>
      </c>
      <c r="Q222" t="s">
        <v>106</v>
      </c>
    </row>
    <row r="223" spans="1:17" x14ac:dyDescent="0.2">
      <c r="A223" t="s">
        <v>490</v>
      </c>
      <c r="B223">
        <v>2025</v>
      </c>
      <c r="C223">
        <v>8</v>
      </c>
      <c r="D223" t="s">
        <v>193</v>
      </c>
      <c r="E223" t="s">
        <v>19</v>
      </c>
      <c r="F223" t="s">
        <v>72</v>
      </c>
      <c r="G223" t="s">
        <v>48</v>
      </c>
      <c r="H223" t="s">
        <v>35</v>
      </c>
      <c r="I223" t="s">
        <v>39</v>
      </c>
      <c r="J223">
        <v>3758.88</v>
      </c>
      <c r="K223">
        <v>3758.88</v>
      </c>
      <c r="L223" t="s">
        <v>491</v>
      </c>
      <c r="M223" t="s">
        <v>492</v>
      </c>
      <c r="N223" t="s">
        <v>493</v>
      </c>
      <c r="O223" t="s">
        <v>494</v>
      </c>
      <c r="P223" t="s">
        <v>278</v>
      </c>
      <c r="Q223" t="s">
        <v>279</v>
      </c>
    </row>
    <row r="224" spans="1:17" x14ac:dyDescent="0.2">
      <c r="A224" t="s">
        <v>490</v>
      </c>
      <c r="B224">
        <v>2025</v>
      </c>
      <c r="C224">
        <v>8</v>
      </c>
      <c r="D224" t="s">
        <v>193</v>
      </c>
      <c r="E224" t="s">
        <v>110</v>
      </c>
      <c r="F224" t="s">
        <v>111</v>
      </c>
      <c r="G224" t="s">
        <v>112</v>
      </c>
      <c r="H224" t="s">
        <v>113</v>
      </c>
      <c r="I224" t="s">
        <v>114</v>
      </c>
      <c r="J224">
        <v>1460.82</v>
      </c>
      <c r="K224">
        <v>1460.82</v>
      </c>
      <c r="L224" t="s">
        <v>491</v>
      </c>
      <c r="M224" t="s">
        <v>492</v>
      </c>
      <c r="N224" t="s">
        <v>493</v>
      </c>
      <c r="O224" t="s">
        <v>494</v>
      </c>
      <c r="P224" t="s">
        <v>115</v>
      </c>
      <c r="Q224" t="s">
        <v>114</v>
      </c>
    </row>
    <row r="225" spans="1:17" x14ac:dyDescent="0.2">
      <c r="A225" t="s">
        <v>490</v>
      </c>
      <c r="B225">
        <v>2025</v>
      </c>
      <c r="C225">
        <v>8</v>
      </c>
      <c r="D225" t="s">
        <v>193</v>
      </c>
      <c r="E225" t="s">
        <v>110</v>
      </c>
      <c r="F225" t="s">
        <v>111</v>
      </c>
      <c r="G225" t="s">
        <v>112</v>
      </c>
      <c r="H225" t="s">
        <v>113</v>
      </c>
      <c r="I225" t="s">
        <v>116</v>
      </c>
      <c r="J225">
        <v>0.54</v>
      </c>
      <c r="K225">
        <v>0.54</v>
      </c>
      <c r="L225" t="s">
        <v>491</v>
      </c>
      <c r="M225" t="s">
        <v>492</v>
      </c>
      <c r="N225" t="s">
        <v>493</v>
      </c>
      <c r="O225" t="s">
        <v>494</v>
      </c>
      <c r="P225" t="s">
        <v>117</v>
      </c>
      <c r="Q225" t="s">
        <v>116</v>
      </c>
    </row>
    <row r="226" spans="1:17" x14ac:dyDescent="0.2">
      <c r="A226" t="s">
        <v>490</v>
      </c>
      <c r="B226">
        <v>2025</v>
      </c>
      <c r="C226">
        <v>8</v>
      </c>
      <c r="D226" t="s">
        <v>193</v>
      </c>
      <c r="E226" t="s">
        <v>110</v>
      </c>
      <c r="F226" t="s">
        <v>111</v>
      </c>
      <c r="G226" t="s">
        <v>112</v>
      </c>
      <c r="H226" t="s">
        <v>113</v>
      </c>
      <c r="I226" t="s">
        <v>118</v>
      </c>
      <c r="J226">
        <v>1921.26</v>
      </c>
      <c r="K226">
        <v>1921.26</v>
      </c>
      <c r="L226" t="s">
        <v>491</v>
      </c>
      <c r="M226" t="s">
        <v>492</v>
      </c>
      <c r="N226" t="s">
        <v>493</v>
      </c>
      <c r="O226" t="s">
        <v>494</v>
      </c>
      <c r="P226" t="s">
        <v>119</v>
      </c>
      <c r="Q226" t="s">
        <v>118</v>
      </c>
    </row>
    <row r="227" spans="1:17" x14ac:dyDescent="0.2">
      <c r="A227" t="s">
        <v>490</v>
      </c>
      <c r="B227">
        <v>2025</v>
      </c>
      <c r="C227">
        <v>9</v>
      </c>
      <c r="D227" t="s">
        <v>197</v>
      </c>
      <c r="E227" t="s">
        <v>19</v>
      </c>
      <c r="F227" t="s">
        <v>20</v>
      </c>
      <c r="G227" t="s">
        <v>34</v>
      </c>
      <c r="H227" t="s">
        <v>35</v>
      </c>
      <c r="I227" t="s">
        <v>39</v>
      </c>
      <c r="J227">
        <v>-3.07</v>
      </c>
      <c r="K227">
        <v>-3.07</v>
      </c>
      <c r="L227" t="s">
        <v>491</v>
      </c>
      <c r="M227" t="s">
        <v>492</v>
      </c>
      <c r="N227" t="s">
        <v>493</v>
      </c>
      <c r="O227" t="s">
        <v>494</v>
      </c>
      <c r="P227" t="s">
        <v>296</v>
      </c>
      <c r="Q227" t="s">
        <v>297</v>
      </c>
    </row>
    <row r="228" spans="1:17" x14ac:dyDescent="0.2">
      <c r="A228" t="s">
        <v>490</v>
      </c>
      <c r="B228">
        <v>2025</v>
      </c>
      <c r="C228">
        <v>9</v>
      </c>
      <c r="D228" t="s">
        <v>197</v>
      </c>
      <c r="E228" t="s">
        <v>19</v>
      </c>
      <c r="F228" t="s">
        <v>20</v>
      </c>
      <c r="G228" t="s">
        <v>34</v>
      </c>
      <c r="H228" t="s">
        <v>35</v>
      </c>
      <c r="I228" t="s">
        <v>39</v>
      </c>
      <c r="J228">
        <v>5.27</v>
      </c>
      <c r="K228">
        <v>5.27</v>
      </c>
      <c r="L228" t="s">
        <v>491</v>
      </c>
      <c r="M228" t="s">
        <v>492</v>
      </c>
      <c r="N228" t="s">
        <v>493</v>
      </c>
      <c r="O228" t="s">
        <v>494</v>
      </c>
      <c r="P228" t="s">
        <v>40</v>
      </c>
      <c r="Q228" t="s">
        <v>41</v>
      </c>
    </row>
    <row r="229" spans="1:17" x14ac:dyDescent="0.2">
      <c r="A229" t="s">
        <v>490</v>
      </c>
      <c r="B229">
        <v>2025</v>
      </c>
      <c r="C229">
        <v>9</v>
      </c>
      <c r="D229" t="s">
        <v>197</v>
      </c>
      <c r="E229" t="s">
        <v>19</v>
      </c>
      <c r="F229" t="s">
        <v>20</v>
      </c>
      <c r="G229" t="s">
        <v>34</v>
      </c>
      <c r="H229" t="s">
        <v>35</v>
      </c>
      <c r="I229" t="s">
        <v>39</v>
      </c>
      <c r="J229">
        <v>566.24</v>
      </c>
      <c r="K229">
        <v>566.24</v>
      </c>
      <c r="L229" t="s">
        <v>491</v>
      </c>
      <c r="M229" t="s">
        <v>492</v>
      </c>
      <c r="N229" t="s">
        <v>493</v>
      </c>
      <c r="O229" t="s">
        <v>494</v>
      </c>
      <c r="P229" t="s">
        <v>40</v>
      </c>
      <c r="Q229" t="s">
        <v>41</v>
      </c>
    </row>
    <row r="230" spans="1:17" x14ac:dyDescent="0.2">
      <c r="A230" t="s">
        <v>490</v>
      </c>
      <c r="B230">
        <v>2025</v>
      </c>
      <c r="C230">
        <v>9</v>
      </c>
      <c r="D230" t="s">
        <v>197</v>
      </c>
      <c r="E230" t="s">
        <v>19</v>
      </c>
      <c r="F230" t="s">
        <v>20</v>
      </c>
      <c r="G230" t="s">
        <v>34</v>
      </c>
      <c r="H230" t="s">
        <v>35</v>
      </c>
      <c r="I230" t="s">
        <v>39</v>
      </c>
      <c r="J230">
        <v>314</v>
      </c>
      <c r="K230">
        <v>314</v>
      </c>
      <c r="L230" t="s">
        <v>491</v>
      </c>
      <c r="M230" t="s">
        <v>492</v>
      </c>
      <c r="N230" t="s">
        <v>493</v>
      </c>
      <c r="O230" t="s">
        <v>494</v>
      </c>
      <c r="P230" t="s">
        <v>296</v>
      </c>
      <c r="Q230" t="s">
        <v>297</v>
      </c>
    </row>
    <row r="231" spans="1:17" x14ac:dyDescent="0.2">
      <c r="A231" t="s">
        <v>490</v>
      </c>
      <c r="B231">
        <v>2025</v>
      </c>
      <c r="C231">
        <v>9</v>
      </c>
      <c r="D231" t="s">
        <v>197</v>
      </c>
      <c r="E231" t="s">
        <v>19</v>
      </c>
      <c r="F231" t="s">
        <v>20</v>
      </c>
      <c r="G231" t="s">
        <v>44</v>
      </c>
      <c r="H231" t="s">
        <v>29</v>
      </c>
      <c r="I231" t="s">
        <v>30</v>
      </c>
      <c r="J231">
        <v>47708.630000000005</v>
      </c>
      <c r="K231">
        <v>47708.630000000005</v>
      </c>
      <c r="L231" t="s">
        <v>491</v>
      </c>
      <c r="M231" t="s">
        <v>492</v>
      </c>
      <c r="N231" t="s">
        <v>493</v>
      </c>
      <c r="O231" t="s">
        <v>494</v>
      </c>
      <c r="P231" t="s">
        <v>45</v>
      </c>
      <c r="Q231" t="s">
        <v>44</v>
      </c>
    </row>
    <row r="232" spans="1:17" x14ac:dyDescent="0.2">
      <c r="A232" t="s">
        <v>490</v>
      </c>
      <c r="B232">
        <v>2025</v>
      </c>
      <c r="C232">
        <v>9</v>
      </c>
      <c r="D232" t="s">
        <v>197</v>
      </c>
      <c r="E232" t="s">
        <v>19</v>
      </c>
      <c r="F232" t="s">
        <v>20</v>
      </c>
      <c r="G232" t="s">
        <v>48</v>
      </c>
      <c r="H232" t="s">
        <v>35</v>
      </c>
      <c r="I232" t="s">
        <v>39</v>
      </c>
      <c r="J232">
        <v>502.1</v>
      </c>
      <c r="K232">
        <v>502.1</v>
      </c>
      <c r="L232" t="s">
        <v>491</v>
      </c>
      <c r="M232" t="s">
        <v>492</v>
      </c>
      <c r="N232" t="s">
        <v>493</v>
      </c>
      <c r="O232" t="s">
        <v>494</v>
      </c>
      <c r="P232" t="s">
        <v>52</v>
      </c>
      <c r="Q232" t="s">
        <v>53</v>
      </c>
    </row>
    <row r="233" spans="1:17" x14ac:dyDescent="0.2">
      <c r="A233" t="s">
        <v>490</v>
      </c>
      <c r="B233">
        <v>2025</v>
      </c>
      <c r="C233">
        <v>9</v>
      </c>
      <c r="D233" t="s">
        <v>197</v>
      </c>
      <c r="E233" t="s">
        <v>19</v>
      </c>
      <c r="F233" t="s">
        <v>20</v>
      </c>
      <c r="G233" t="s">
        <v>56</v>
      </c>
      <c r="H233" t="s">
        <v>35</v>
      </c>
      <c r="I233" t="s">
        <v>39</v>
      </c>
      <c r="J233">
        <v>12.9</v>
      </c>
      <c r="K233">
        <v>12.9</v>
      </c>
      <c r="L233" t="s">
        <v>491</v>
      </c>
      <c r="M233" t="s">
        <v>492</v>
      </c>
      <c r="N233" t="s">
        <v>493</v>
      </c>
      <c r="O233" t="s">
        <v>494</v>
      </c>
      <c r="P233" t="s">
        <v>37</v>
      </c>
      <c r="Q233" t="s">
        <v>38</v>
      </c>
    </row>
    <row r="234" spans="1:17" x14ac:dyDescent="0.2">
      <c r="A234" t="s">
        <v>490</v>
      </c>
      <c r="B234">
        <v>2025</v>
      </c>
      <c r="C234">
        <v>9</v>
      </c>
      <c r="D234" t="s">
        <v>197</v>
      </c>
      <c r="E234" t="s">
        <v>19</v>
      </c>
      <c r="F234" t="s">
        <v>20</v>
      </c>
      <c r="G234" t="s">
        <v>56</v>
      </c>
      <c r="H234" t="s">
        <v>35</v>
      </c>
      <c r="I234" t="s">
        <v>39</v>
      </c>
      <c r="J234">
        <v>1359.84</v>
      </c>
      <c r="K234">
        <v>1359.84</v>
      </c>
      <c r="L234" t="s">
        <v>491</v>
      </c>
      <c r="M234" t="s">
        <v>492</v>
      </c>
      <c r="N234" t="s">
        <v>493</v>
      </c>
      <c r="O234" t="s">
        <v>494</v>
      </c>
      <c r="P234" t="s">
        <v>37</v>
      </c>
      <c r="Q234" t="s">
        <v>38</v>
      </c>
    </row>
    <row r="235" spans="1:17" x14ac:dyDescent="0.2">
      <c r="A235" t="s">
        <v>490</v>
      </c>
      <c r="B235">
        <v>2025</v>
      </c>
      <c r="C235">
        <v>9</v>
      </c>
      <c r="D235" t="s">
        <v>197</v>
      </c>
      <c r="E235" t="s">
        <v>19</v>
      </c>
      <c r="F235" t="s">
        <v>20</v>
      </c>
      <c r="G235" t="s">
        <v>68</v>
      </c>
      <c r="H235" t="s">
        <v>35</v>
      </c>
      <c r="I235" t="s">
        <v>39</v>
      </c>
      <c r="J235">
        <v>4.04</v>
      </c>
      <c r="K235">
        <v>4.04</v>
      </c>
      <c r="L235" t="s">
        <v>491</v>
      </c>
      <c r="M235" t="s">
        <v>492</v>
      </c>
      <c r="N235" t="s">
        <v>493</v>
      </c>
      <c r="O235" t="s">
        <v>494</v>
      </c>
      <c r="P235" t="s">
        <v>37</v>
      </c>
      <c r="Q235" t="s">
        <v>38</v>
      </c>
    </row>
    <row r="236" spans="1:17" x14ac:dyDescent="0.2">
      <c r="A236" t="s">
        <v>490</v>
      </c>
      <c r="B236">
        <v>2025</v>
      </c>
      <c r="C236">
        <v>9</v>
      </c>
      <c r="D236" t="s">
        <v>197</v>
      </c>
      <c r="E236" t="s">
        <v>19</v>
      </c>
      <c r="F236" t="s">
        <v>20</v>
      </c>
      <c r="G236" t="s">
        <v>68</v>
      </c>
      <c r="H236" t="s">
        <v>35</v>
      </c>
      <c r="I236" t="s">
        <v>39</v>
      </c>
      <c r="J236">
        <v>944.64</v>
      </c>
      <c r="K236">
        <v>944.64</v>
      </c>
      <c r="L236" t="s">
        <v>491</v>
      </c>
      <c r="M236" t="s">
        <v>492</v>
      </c>
      <c r="N236" t="s">
        <v>493</v>
      </c>
      <c r="O236" t="s">
        <v>494</v>
      </c>
      <c r="P236" t="s">
        <v>37</v>
      </c>
      <c r="Q236" t="s">
        <v>38</v>
      </c>
    </row>
    <row r="237" spans="1:17" x14ac:dyDescent="0.2">
      <c r="A237" t="s">
        <v>490</v>
      </c>
      <c r="B237">
        <v>2025</v>
      </c>
      <c r="C237">
        <v>9</v>
      </c>
      <c r="D237" t="s">
        <v>197</v>
      </c>
      <c r="E237" t="s">
        <v>19</v>
      </c>
      <c r="F237" t="s">
        <v>20</v>
      </c>
      <c r="G237" t="s">
        <v>68</v>
      </c>
      <c r="H237" t="s">
        <v>35</v>
      </c>
      <c r="I237" t="s">
        <v>39</v>
      </c>
      <c r="J237">
        <v>1574.4</v>
      </c>
      <c r="K237">
        <v>1574.4</v>
      </c>
      <c r="L237" t="s">
        <v>491</v>
      </c>
      <c r="M237" t="s">
        <v>492</v>
      </c>
      <c r="N237" t="s">
        <v>493</v>
      </c>
      <c r="O237" t="s">
        <v>494</v>
      </c>
      <c r="P237" t="s">
        <v>37</v>
      </c>
      <c r="Q237" t="s">
        <v>38</v>
      </c>
    </row>
    <row r="238" spans="1:17" x14ac:dyDescent="0.2">
      <c r="A238" t="s">
        <v>490</v>
      </c>
      <c r="B238">
        <v>2025</v>
      </c>
      <c r="C238">
        <v>9</v>
      </c>
      <c r="D238" t="s">
        <v>197</v>
      </c>
      <c r="E238" t="s">
        <v>19</v>
      </c>
      <c r="F238" t="s">
        <v>127</v>
      </c>
      <c r="G238" t="s">
        <v>368</v>
      </c>
      <c r="H238" t="s">
        <v>129</v>
      </c>
      <c r="I238" t="s">
        <v>318</v>
      </c>
      <c r="J238">
        <v>90.539999999999992</v>
      </c>
      <c r="K238">
        <v>90.539999999999992</v>
      </c>
      <c r="L238" t="s">
        <v>491</v>
      </c>
      <c r="M238" t="s">
        <v>492</v>
      </c>
      <c r="N238" t="s">
        <v>493</v>
      </c>
      <c r="O238" t="s">
        <v>494</v>
      </c>
      <c r="P238" t="s">
        <v>369</v>
      </c>
      <c r="Q238" t="s">
        <v>368</v>
      </c>
    </row>
    <row r="239" spans="1:17" x14ac:dyDescent="0.2">
      <c r="A239" t="s">
        <v>490</v>
      </c>
      <c r="B239">
        <v>2025</v>
      </c>
      <c r="C239">
        <v>9</v>
      </c>
      <c r="D239" t="s">
        <v>197</v>
      </c>
      <c r="E239" t="s">
        <v>19</v>
      </c>
      <c r="F239" t="s">
        <v>127</v>
      </c>
      <c r="G239" t="s">
        <v>22</v>
      </c>
      <c r="H239" t="s">
        <v>132</v>
      </c>
      <c r="I239" t="s">
        <v>22</v>
      </c>
      <c r="J239">
        <v>1027.33</v>
      </c>
      <c r="K239">
        <v>1027.33</v>
      </c>
      <c r="L239" t="s">
        <v>491</v>
      </c>
      <c r="M239" t="s">
        <v>492</v>
      </c>
      <c r="N239" t="s">
        <v>493</v>
      </c>
      <c r="O239" t="s">
        <v>494</v>
      </c>
      <c r="P239" t="s">
        <v>135</v>
      </c>
      <c r="Q239" t="s">
        <v>136</v>
      </c>
    </row>
    <row r="240" spans="1:17" x14ac:dyDescent="0.2">
      <c r="A240" t="s">
        <v>490</v>
      </c>
      <c r="B240">
        <v>2025</v>
      </c>
      <c r="C240">
        <v>9</v>
      </c>
      <c r="D240" t="s">
        <v>197</v>
      </c>
      <c r="E240" t="s">
        <v>19</v>
      </c>
      <c r="F240" t="s">
        <v>127</v>
      </c>
      <c r="G240" t="s">
        <v>22</v>
      </c>
      <c r="H240" t="s">
        <v>132</v>
      </c>
      <c r="I240" t="s">
        <v>22</v>
      </c>
      <c r="J240">
        <v>628.08000000000004</v>
      </c>
      <c r="K240">
        <v>628.08000000000004</v>
      </c>
      <c r="L240" t="s">
        <v>491</v>
      </c>
      <c r="M240" t="s">
        <v>492</v>
      </c>
      <c r="N240" t="s">
        <v>493</v>
      </c>
      <c r="O240" t="s">
        <v>494</v>
      </c>
      <c r="P240" t="s">
        <v>137</v>
      </c>
      <c r="Q240" t="s">
        <v>138</v>
      </c>
    </row>
    <row r="241" spans="1:17" x14ac:dyDescent="0.2">
      <c r="A241" t="s">
        <v>490</v>
      </c>
      <c r="B241">
        <v>2025</v>
      </c>
      <c r="C241">
        <v>9</v>
      </c>
      <c r="D241" t="s">
        <v>197</v>
      </c>
      <c r="E241" t="s">
        <v>19</v>
      </c>
      <c r="F241" t="s">
        <v>127</v>
      </c>
      <c r="G241" t="s">
        <v>385</v>
      </c>
      <c r="H241" t="s">
        <v>129</v>
      </c>
      <c r="I241" t="s">
        <v>318</v>
      </c>
      <c r="J241">
        <v>181.91</v>
      </c>
      <c r="K241">
        <v>181.91</v>
      </c>
      <c r="L241" t="s">
        <v>491</v>
      </c>
      <c r="M241" t="s">
        <v>492</v>
      </c>
      <c r="N241" t="s">
        <v>493</v>
      </c>
      <c r="O241" t="s">
        <v>494</v>
      </c>
      <c r="P241" t="s">
        <v>386</v>
      </c>
      <c r="Q241" t="s">
        <v>385</v>
      </c>
    </row>
    <row r="242" spans="1:17" x14ac:dyDescent="0.2">
      <c r="A242" t="s">
        <v>490</v>
      </c>
      <c r="B242">
        <v>2025</v>
      </c>
      <c r="C242">
        <v>9</v>
      </c>
      <c r="D242" t="s">
        <v>197</v>
      </c>
      <c r="E242" t="s">
        <v>19</v>
      </c>
      <c r="F242" t="s">
        <v>127</v>
      </c>
      <c r="G242" t="s">
        <v>495</v>
      </c>
      <c r="H242" t="s">
        <v>129</v>
      </c>
      <c r="I242" t="s">
        <v>318</v>
      </c>
      <c r="J242">
        <v>1070.8699999999999</v>
      </c>
      <c r="K242">
        <v>1070.8699999999999</v>
      </c>
      <c r="L242" t="s">
        <v>491</v>
      </c>
      <c r="M242" t="s">
        <v>492</v>
      </c>
      <c r="N242" t="s">
        <v>493</v>
      </c>
      <c r="O242" t="s">
        <v>494</v>
      </c>
      <c r="P242" t="s">
        <v>496</v>
      </c>
      <c r="Q242" t="s">
        <v>495</v>
      </c>
    </row>
    <row r="243" spans="1:17" x14ac:dyDescent="0.2">
      <c r="A243" t="s">
        <v>490</v>
      </c>
      <c r="B243">
        <v>2025</v>
      </c>
      <c r="C243">
        <v>9</v>
      </c>
      <c r="D243" t="s">
        <v>197</v>
      </c>
      <c r="E243" t="s">
        <v>19</v>
      </c>
      <c r="F243" t="s">
        <v>127</v>
      </c>
      <c r="G243" t="s">
        <v>495</v>
      </c>
      <c r="H243" t="s">
        <v>129</v>
      </c>
      <c r="I243" t="s">
        <v>500</v>
      </c>
      <c r="J243">
        <v>11912.5</v>
      </c>
      <c r="K243">
        <v>11912.5</v>
      </c>
      <c r="L243" t="s">
        <v>491</v>
      </c>
      <c r="M243" t="s">
        <v>492</v>
      </c>
      <c r="N243" t="s">
        <v>493</v>
      </c>
      <c r="O243" t="s">
        <v>494</v>
      </c>
      <c r="P243" t="s">
        <v>496</v>
      </c>
      <c r="Q243" t="s">
        <v>495</v>
      </c>
    </row>
    <row r="244" spans="1:17" x14ac:dyDescent="0.2">
      <c r="A244" t="s">
        <v>490</v>
      </c>
      <c r="B244">
        <v>2025</v>
      </c>
      <c r="C244">
        <v>9</v>
      </c>
      <c r="D244" t="s">
        <v>197</v>
      </c>
      <c r="E244" t="s">
        <v>19</v>
      </c>
      <c r="F244" t="s">
        <v>69</v>
      </c>
      <c r="G244" t="s">
        <v>502</v>
      </c>
      <c r="H244" t="s">
        <v>29</v>
      </c>
      <c r="I244" t="s">
        <v>30</v>
      </c>
      <c r="J244">
        <v>383.37</v>
      </c>
      <c r="K244">
        <v>383.37</v>
      </c>
      <c r="L244" t="s">
        <v>491</v>
      </c>
      <c r="M244" t="s">
        <v>492</v>
      </c>
      <c r="N244" t="s">
        <v>493</v>
      </c>
      <c r="O244" t="s">
        <v>494</v>
      </c>
      <c r="P244" t="s">
        <v>503</v>
      </c>
      <c r="Q244" t="s">
        <v>502</v>
      </c>
    </row>
    <row r="245" spans="1:17" x14ac:dyDescent="0.2">
      <c r="A245" t="s">
        <v>490</v>
      </c>
      <c r="B245">
        <v>2025</v>
      </c>
      <c r="C245">
        <v>9</v>
      </c>
      <c r="D245" t="s">
        <v>197</v>
      </c>
      <c r="E245" t="s">
        <v>19</v>
      </c>
      <c r="F245" t="s">
        <v>72</v>
      </c>
      <c r="G245" t="s">
        <v>73</v>
      </c>
      <c r="H245" t="s">
        <v>73</v>
      </c>
      <c r="I245" t="s">
        <v>73</v>
      </c>
      <c r="J245">
        <v>-333.7199999999998</v>
      </c>
      <c r="K245">
        <v>-333.7199999999998</v>
      </c>
      <c r="L245" t="s">
        <v>491</v>
      </c>
      <c r="M245" t="s">
        <v>492</v>
      </c>
      <c r="N245" t="s">
        <v>493</v>
      </c>
      <c r="O245" t="s">
        <v>494</v>
      </c>
      <c r="P245" t="s">
        <v>74</v>
      </c>
      <c r="Q245" t="s">
        <v>75</v>
      </c>
    </row>
    <row r="246" spans="1:17" x14ac:dyDescent="0.2">
      <c r="A246" t="s">
        <v>490</v>
      </c>
      <c r="B246">
        <v>2025</v>
      </c>
      <c r="C246">
        <v>9</v>
      </c>
      <c r="D246" t="s">
        <v>197</v>
      </c>
      <c r="E246" t="s">
        <v>19</v>
      </c>
      <c r="F246" t="s">
        <v>72</v>
      </c>
      <c r="G246" t="s">
        <v>76</v>
      </c>
      <c r="H246" t="s">
        <v>77</v>
      </c>
      <c r="I246" t="s">
        <v>78</v>
      </c>
      <c r="J246">
        <v>108.42</v>
      </c>
      <c r="K246">
        <v>108.42</v>
      </c>
      <c r="L246" t="s">
        <v>491</v>
      </c>
      <c r="M246" t="s">
        <v>492</v>
      </c>
      <c r="N246" t="s">
        <v>493</v>
      </c>
      <c r="O246" t="s">
        <v>494</v>
      </c>
      <c r="P246" t="s">
        <v>79</v>
      </c>
      <c r="Q246" t="s">
        <v>76</v>
      </c>
    </row>
    <row r="247" spans="1:17" x14ac:dyDescent="0.2">
      <c r="A247" t="s">
        <v>490</v>
      </c>
      <c r="B247">
        <v>2025</v>
      </c>
      <c r="C247">
        <v>9</v>
      </c>
      <c r="D247" t="s">
        <v>197</v>
      </c>
      <c r="E247" t="s">
        <v>19</v>
      </c>
      <c r="F247" t="s">
        <v>72</v>
      </c>
      <c r="G247" t="s">
        <v>80</v>
      </c>
      <c r="H247" t="s">
        <v>77</v>
      </c>
      <c r="I247" t="s">
        <v>78</v>
      </c>
      <c r="J247">
        <v>159.5</v>
      </c>
      <c r="K247">
        <v>159.5</v>
      </c>
      <c r="L247" t="s">
        <v>491</v>
      </c>
      <c r="M247" t="s">
        <v>492</v>
      </c>
      <c r="N247" t="s">
        <v>493</v>
      </c>
      <c r="O247" t="s">
        <v>494</v>
      </c>
      <c r="P247" t="s">
        <v>92</v>
      </c>
      <c r="Q247" t="s">
        <v>93</v>
      </c>
    </row>
    <row r="248" spans="1:17" x14ac:dyDescent="0.2">
      <c r="A248" t="s">
        <v>490</v>
      </c>
      <c r="B248">
        <v>2025</v>
      </c>
      <c r="C248">
        <v>9</v>
      </c>
      <c r="D248" t="s">
        <v>197</v>
      </c>
      <c r="E248" t="s">
        <v>19</v>
      </c>
      <c r="F248" t="s">
        <v>72</v>
      </c>
      <c r="G248" t="s">
        <v>80</v>
      </c>
      <c r="H248" t="s">
        <v>77</v>
      </c>
      <c r="I248" t="s">
        <v>78</v>
      </c>
      <c r="J248">
        <v>541.41</v>
      </c>
      <c r="K248">
        <v>541.41</v>
      </c>
      <c r="L248" t="s">
        <v>491</v>
      </c>
      <c r="M248" t="s">
        <v>492</v>
      </c>
      <c r="N248" t="s">
        <v>493</v>
      </c>
      <c r="O248" t="s">
        <v>494</v>
      </c>
      <c r="P248" t="s">
        <v>140</v>
      </c>
      <c r="Q248" t="s">
        <v>141</v>
      </c>
    </row>
    <row r="249" spans="1:17" x14ac:dyDescent="0.2">
      <c r="A249" t="s">
        <v>490</v>
      </c>
      <c r="B249">
        <v>2025</v>
      </c>
      <c r="C249">
        <v>9</v>
      </c>
      <c r="D249" t="s">
        <v>197</v>
      </c>
      <c r="E249" t="s">
        <v>19</v>
      </c>
      <c r="F249" t="s">
        <v>72</v>
      </c>
      <c r="G249" t="s">
        <v>48</v>
      </c>
      <c r="H249" t="s">
        <v>35</v>
      </c>
      <c r="I249" t="s">
        <v>96</v>
      </c>
      <c r="J249">
        <v>7959.12</v>
      </c>
      <c r="K249">
        <v>7959.12</v>
      </c>
      <c r="L249" t="s">
        <v>491</v>
      </c>
      <c r="M249" t="s">
        <v>492</v>
      </c>
      <c r="N249" t="s">
        <v>493</v>
      </c>
      <c r="O249" t="s">
        <v>494</v>
      </c>
      <c r="P249" t="s">
        <v>278</v>
      </c>
      <c r="Q249" t="s">
        <v>279</v>
      </c>
    </row>
    <row r="250" spans="1:17" x14ac:dyDescent="0.2">
      <c r="A250" t="s">
        <v>490</v>
      </c>
      <c r="B250">
        <v>2025</v>
      </c>
      <c r="C250">
        <v>9</v>
      </c>
      <c r="D250" t="s">
        <v>197</v>
      </c>
      <c r="E250" t="s">
        <v>19</v>
      </c>
      <c r="F250" t="s">
        <v>72</v>
      </c>
      <c r="G250" t="s">
        <v>48</v>
      </c>
      <c r="H250" t="s">
        <v>35</v>
      </c>
      <c r="I250" t="s">
        <v>39</v>
      </c>
      <c r="J250">
        <v>1056.07</v>
      </c>
      <c r="K250">
        <v>1056.07</v>
      </c>
      <c r="L250" t="s">
        <v>491</v>
      </c>
      <c r="M250" t="s">
        <v>492</v>
      </c>
      <c r="N250" t="s">
        <v>493</v>
      </c>
      <c r="O250" t="s">
        <v>494</v>
      </c>
      <c r="P250" t="s">
        <v>108</v>
      </c>
      <c r="Q250" t="s">
        <v>109</v>
      </c>
    </row>
    <row r="251" spans="1:17" x14ac:dyDescent="0.2">
      <c r="A251" t="s">
        <v>490</v>
      </c>
      <c r="B251">
        <v>2025</v>
      </c>
      <c r="C251">
        <v>9</v>
      </c>
      <c r="D251" t="s">
        <v>197</v>
      </c>
      <c r="E251" t="s">
        <v>19</v>
      </c>
      <c r="F251" t="s">
        <v>72</v>
      </c>
      <c r="G251" t="s">
        <v>48</v>
      </c>
      <c r="H251" t="s">
        <v>35</v>
      </c>
      <c r="I251" t="s">
        <v>39</v>
      </c>
      <c r="J251">
        <v>177.27</v>
      </c>
      <c r="K251">
        <v>177.27</v>
      </c>
      <c r="L251" t="s">
        <v>491</v>
      </c>
      <c r="M251" t="s">
        <v>492</v>
      </c>
      <c r="N251" t="s">
        <v>493</v>
      </c>
      <c r="O251" t="s">
        <v>494</v>
      </c>
      <c r="P251" t="s">
        <v>103</v>
      </c>
      <c r="Q251" t="s">
        <v>104</v>
      </c>
    </row>
    <row r="252" spans="1:17" x14ac:dyDescent="0.2">
      <c r="A252" t="s">
        <v>490</v>
      </c>
      <c r="B252">
        <v>2025</v>
      </c>
      <c r="C252">
        <v>9</v>
      </c>
      <c r="D252" t="s">
        <v>197</v>
      </c>
      <c r="E252" t="s">
        <v>19</v>
      </c>
      <c r="F252" t="s">
        <v>72</v>
      </c>
      <c r="G252" t="s">
        <v>48</v>
      </c>
      <c r="H252" t="s">
        <v>35</v>
      </c>
      <c r="I252" t="s">
        <v>39</v>
      </c>
      <c r="J252">
        <v>1781.93</v>
      </c>
      <c r="K252">
        <v>1781.93</v>
      </c>
      <c r="L252" t="s">
        <v>491</v>
      </c>
      <c r="M252" t="s">
        <v>492</v>
      </c>
      <c r="N252" t="s">
        <v>493</v>
      </c>
      <c r="O252" t="s">
        <v>494</v>
      </c>
      <c r="P252" t="s">
        <v>97</v>
      </c>
      <c r="Q252" t="s">
        <v>98</v>
      </c>
    </row>
    <row r="253" spans="1:17" x14ac:dyDescent="0.2">
      <c r="A253" t="s">
        <v>490</v>
      </c>
      <c r="B253">
        <v>2025</v>
      </c>
      <c r="C253">
        <v>9</v>
      </c>
      <c r="D253" t="s">
        <v>197</v>
      </c>
      <c r="E253" t="s">
        <v>19</v>
      </c>
      <c r="F253" t="s">
        <v>72</v>
      </c>
      <c r="G253" t="s">
        <v>48</v>
      </c>
      <c r="H253" t="s">
        <v>35</v>
      </c>
      <c r="I253" t="s">
        <v>39</v>
      </c>
      <c r="J253">
        <v>2489.56</v>
      </c>
      <c r="K253">
        <v>2489.56</v>
      </c>
      <c r="L253" t="s">
        <v>491</v>
      </c>
      <c r="M253" t="s">
        <v>492</v>
      </c>
      <c r="N253" t="s">
        <v>493</v>
      </c>
      <c r="O253" t="s">
        <v>494</v>
      </c>
      <c r="P253" t="s">
        <v>105</v>
      </c>
      <c r="Q253" t="s">
        <v>106</v>
      </c>
    </row>
    <row r="254" spans="1:17" x14ac:dyDescent="0.2">
      <c r="A254" t="s">
        <v>490</v>
      </c>
      <c r="B254">
        <v>2025</v>
      </c>
      <c r="C254">
        <v>9</v>
      </c>
      <c r="D254" t="s">
        <v>197</v>
      </c>
      <c r="E254" t="s">
        <v>110</v>
      </c>
      <c r="F254" t="s">
        <v>111</v>
      </c>
      <c r="G254" t="s">
        <v>112</v>
      </c>
      <c r="H254" t="s">
        <v>113</v>
      </c>
      <c r="I254" t="s">
        <v>114</v>
      </c>
      <c r="J254">
        <v>6543.2</v>
      </c>
      <c r="K254">
        <v>6543.2</v>
      </c>
      <c r="L254" t="s">
        <v>491</v>
      </c>
      <c r="M254" t="s">
        <v>492</v>
      </c>
      <c r="N254" t="s">
        <v>493</v>
      </c>
      <c r="O254" t="s">
        <v>494</v>
      </c>
      <c r="P254" t="s">
        <v>115</v>
      </c>
      <c r="Q254" t="s">
        <v>114</v>
      </c>
    </row>
    <row r="255" spans="1:17" x14ac:dyDescent="0.2">
      <c r="A255" t="s">
        <v>490</v>
      </c>
      <c r="B255">
        <v>2025</v>
      </c>
      <c r="C255">
        <v>9</v>
      </c>
      <c r="D255" t="s">
        <v>197</v>
      </c>
      <c r="E255" t="s">
        <v>110</v>
      </c>
      <c r="F255" t="s">
        <v>111</v>
      </c>
      <c r="G255" t="s">
        <v>112</v>
      </c>
      <c r="H255" t="s">
        <v>113</v>
      </c>
      <c r="I255" t="s">
        <v>116</v>
      </c>
      <c r="J255">
        <v>0.1</v>
      </c>
      <c r="K255">
        <v>0.1</v>
      </c>
      <c r="L255" t="s">
        <v>491</v>
      </c>
      <c r="M255" t="s">
        <v>492</v>
      </c>
      <c r="N255" t="s">
        <v>493</v>
      </c>
      <c r="O255" t="s">
        <v>494</v>
      </c>
      <c r="P255" t="s">
        <v>117</v>
      </c>
      <c r="Q255" t="s">
        <v>116</v>
      </c>
    </row>
    <row r="256" spans="1:17" x14ac:dyDescent="0.2">
      <c r="A256" t="s">
        <v>490</v>
      </c>
      <c r="B256">
        <v>2025</v>
      </c>
      <c r="C256">
        <v>9</v>
      </c>
      <c r="D256" t="s">
        <v>197</v>
      </c>
      <c r="E256" t="s">
        <v>110</v>
      </c>
      <c r="F256" t="s">
        <v>111</v>
      </c>
      <c r="G256" t="s">
        <v>112</v>
      </c>
      <c r="H256" t="s">
        <v>113</v>
      </c>
      <c r="I256" t="s">
        <v>118</v>
      </c>
      <c r="J256">
        <v>6926.91</v>
      </c>
      <c r="K256">
        <v>6926.91</v>
      </c>
      <c r="L256" t="s">
        <v>491</v>
      </c>
      <c r="M256" t="s">
        <v>492</v>
      </c>
      <c r="N256" t="s">
        <v>493</v>
      </c>
      <c r="O256" t="s">
        <v>494</v>
      </c>
      <c r="P256" t="s">
        <v>119</v>
      </c>
      <c r="Q256" t="s">
        <v>118</v>
      </c>
    </row>
    <row r="257" spans="1:17" x14ac:dyDescent="0.2">
      <c r="A257" t="s">
        <v>490</v>
      </c>
      <c r="B257">
        <v>2025</v>
      </c>
      <c r="C257">
        <v>10</v>
      </c>
      <c r="D257" t="s">
        <v>198</v>
      </c>
      <c r="E257" t="s">
        <v>19</v>
      </c>
      <c r="F257" t="s">
        <v>20</v>
      </c>
      <c r="G257" t="s">
        <v>44</v>
      </c>
      <c r="H257" t="s">
        <v>29</v>
      </c>
      <c r="I257" t="s">
        <v>30</v>
      </c>
      <c r="J257">
        <v>19585.730000000003</v>
      </c>
      <c r="K257">
        <v>19585.730000000003</v>
      </c>
      <c r="L257" t="s">
        <v>491</v>
      </c>
      <c r="M257" t="s">
        <v>492</v>
      </c>
      <c r="N257" t="s">
        <v>493</v>
      </c>
      <c r="O257" t="s">
        <v>494</v>
      </c>
      <c r="P257" t="s">
        <v>45</v>
      </c>
      <c r="Q257" t="s">
        <v>44</v>
      </c>
    </row>
    <row r="258" spans="1:17" x14ac:dyDescent="0.2">
      <c r="A258" t="s">
        <v>490</v>
      </c>
      <c r="B258">
        <v>2025</v>
      </c>
      <c r="C258">
        <v>10</v>
      </c>
      <c r="D258" t="s">
        <v>198</v>
      </c>
      <c r="E258" t="s">
        <v>19</v>
      </c>
      <c r="F258" t="s">
        <v>20</v>
      </c>
      <c r="G258" t="s">
        <v>46</v>
      </c>
      <c r="H258" t="s">
        <v>29</v>
      </c>
      <c r="I258" t="s">
        <v>30</v>
      </c>
      <c r="J258">
        <v>4931.6400000000003</v>
      </c>
      <c r="K258">
        <v>4931.6400000000003</v>
      </c>
      <c r="L258" t="s">
        <v>491</v>
      </c>
      <c r="M258" t="s">
        <v>492</v>
      </c>
      <c r="N258" t="s">
        <v>493</v>
      </c>
      <c r="O258" t="s">
        <v>494</v>
      </c>
      <c r="P258" t="s">
        <v>47</v>
      </c>
      <c r="Q258" t="s">
        <v>46</v>
      </c>
    </row>
    <row r="259" spans="1:17" x14ac:dyDescent="0.2">
      <c r="A259" t="s">
        <v>490</v>
      </c>
      <c r="B259">
        <v>2025</v>
      </c>
      <c r="C259">
        <v>10</v>
      </c>
      <c r="D259" t="s">
        <v>198</v>
      </c>
      <c r="E259" t="s">
        <v>19</v>
      </c>
      <c r="F259" t="s">
        <v>20</v>
      </c>
      <c r="G259" t="s">
        <v>48</v>
      </c>
      <c r="H259" t="s">
        <v>35</v>
      </c>
      <c r="I259" t="s">
        <v>39</v>
      </c>
      <c r="J259">
        <v>-684.62000000000012</v>
      </c>
      <c r="K259">
        <v>-684.62000000000012</v>
      </c>
      <c r="L259" t="s">
        <v>491</v>
      </c>
      <c r="M259" t="s">
        <v>492</v>
      </c>
      <c r="N259" t="s">
        <v>493</v>
      </c>
      <c r="O259" t="s">
        <v>494</v>
      </c>
      <c r="P259" t="s">
        <v>52</v>
      </c>
      <c r="Q259" t="s">
        <v>53</v>
      </c>
    </row>
    <row r="260" spans="1:17" x14ac:dyDescent="0.2">
      <c r="A260" t="s">
        <v>490</v>
      </c>
      <c r="B260">
        <v>2025</v>
      </c>
      <c r="C260">
        <v>10</v>
      </c>
      <c r="D260" t="s">
        <v>198</v>
      </c>
      <c r="E260" t="s">
        <v>19</v>
      </c>
      <c r="F260" t="s">
        <v>20</v>
      </c>
      <c r="G260" t="s">
        <v>48</v>
      </c>
      <c r="H260" t="s">
        <v>35</v>
      </c>
      <c r="I260" t="s">
        <v>39</v>
      </c>
      <c r="J260">
        <v>457.32</v>
      </c>
      <c r="K260">
        <v>457.32</v>
      </c>
      <c r="L260" t="s">
        <v>491</v>
      </c>
      <c r="M260" t="s">
        <v>492</v>
      </c>
      <c r="N260" t="s">
        <v>493</v>
      </c>
      <c r="O260" t="s">
        <v>494</v>
      </c>
      <c r="P260" t="s">
        <v>50</v>
      </c>
      <c r="Q260" t="s">
        <v>51</v>
      </c>
    </row>
    <row r="261" spans="1:17" x14ac:dyDescent="0.2">
      <c r="A261" t="s">
        <v>490</v>
      </c>
      <c r="B261">
        <v>2025</v>
      </c>
      <c r="C261">
        <v>10</v>
      </c>
      <c r="D261" t="s">
        <v>198</v>
      </c>
      <c r="E261" t="s">
        <v>19</v>
      </c>
      <c r="F261" t="s">
        <v>20</v>
      </c>
      <c r="G261" t="s">
        <v>48</v>
      </c>
      <c r="H261" t="s">
        <v>35</v>
      </c>
      <c r="I261" t="s">
        <v>39</v>
      </c>
      <c r="J261">
        <v>91.46</v>
      </c>
      <c r="K261">
        <v>91.46</v>
      </c>
      <c r="L261" t="s">
        <v>491</v>
      </c>
      <c r="M261" t="s">
        <v>492</v>
      </c>
      <c r="N261" t="s">
        <v>493</v>
      </c>
      <c r="O261" t="s">
        <v>494</v>
      </c>
      <c r="P261" t="s">
        <v>54</v>
      </c>
      <c r="Q261" t="s">
        <v>55</v>
      </c>
    </row>
    <row r="262" spans="1:17" x14ac:dyDescent="0.2">
      <c r="A262" t="s">
        <v>490</v>
      </c>
      <c r="B262">
        <v>2025</v>
      </c>
      <c r="C262">
        <v>10</v>
      </c>
      <c r="D262" t="s">
        <v>198</v>
      </c>
      <c r="E262" t="s">
        <v>19</v>
      </c>
      <c r="F262" t="s">
        <v>20</v>
      </c>
      <c r="G262" t="s">
        <v>56</v>
      </c>
      <c r="H262" t="s">
        <v>35</v>
      </c>
      <c r="I262" t="s">
        <v>39</v>
      </c>
      <c r="J262">
        <v>109.69</v>
      </c>
      <c r="K262">
        <v>109.69</v>
      </c>
      <c r="L262" t="s">
        <v>491</v>
      </c>
      <c r="M262" t="s">
        <v>492</v>
      </c>
      <c r="N262" t="s">
        <v>493</v>
      </c>
      <c r="O262" t="s">
        <v>494</v>
      </c>
      <c r="P262" t="s">
        <v>37</v>
      </c>
      <c r="Q262" t="s">
        <v>38</v>
      </c>
    </row>
    <row r="263" spans="1:17" x14ac:dyDescent="0.2">
      <c r="A263" t="s">
        <v>490</v>
      </c>
      <c r="B263">
        <v>2025</v>
      </c>
      <c r="C263">
        <v>10</v>
      </c>
      <c r="D263" t="s">
        <v>198</v>
      </c>
      <c r="E263" t="s">
        <v>19</v>
      </c>
      <c r="F263" t="s">
        <v>20</v>
      </c>
      <c r="G263" t="s">
        <v>56</v>
      </c>
      <c r="H263" t="s">
        <v>35</v>
      </c>
      <c r="I263" t="s">
        <v>39</v>
      </c>
      <c r="J263">
        <v>192.68</v>
      </c>
      <c r="K263">
        <v>192.68</v>
      </c>
      <c r="L263" t="s">
        <v>491</v>
      </c>
      <c r="M263" t="s">
        <v>492</v>
      </c>
      <c r="N263" t="s">
        <v>493</v>
      </c>
      <c r="O263" t="s">
        <v>494</v>
      </c>
      <c r="P263" t="s">
        <v>37</v>
      </c>
      <c r="Q263" t="s">
        <v>38</v>
      </c>
    </row>
    <row r="264" spans="1:17" x14ac:dyDescent="0.2">
      <c r="A264" t="s">
        <v>490</v>
      </c>
      <c r="B264">
        <v>2025</v>
      </c>
      <c r="C264">
        <v>10</v>
      </c>
      <c r="D264" t="s">
        <v>198</v>
      </c>
      <c r="E264" t="s">
        <v>19</v>
      </c>
      <c r="F264" t="s">
        <v>20</v>
      </c>
      <c r="G264" t="s">
        <v>56</v>
      </c>
      <c r="H264" t="s">
        <v>35</v>
      </c>
      <c r="I264" t="s">
        <v>39</v>
      </c>
      <c r="J264">
        <v>2379.7199999999998</v>
      </c>
      <c r="K264">
        <v>2379.7199999999998</v>
      </c>
      <c r="L264" t="s">
        <v>491</v>
      </c>
      <c r="M264" t="s">
        <v>492</v>
      </c>
      <c r="N264" t="s">
        <v>493</v>
      </c>
      <c r="O264" t="s">
        <v>494</v>
      </c>
      <c r="P264" t="s">
        <v>37</v>
      </c>
      <c r="Q264" t="s">
        <v>38</v>
      </c>
    </row>
    <row r="265" spans="1:17" x14ac:dyDescent="0.2">
      <c r="A265" t="s">
        <v>490</v>
      </c>
      <c r="B265">
        <v>2025</v>
      </c>
      <c r="C265">
        <v>10</v>
      </c>
      <c r="D265" t="s">
        <v>198</v>
      </c>
      <c r="E265" t="s">
        <v>19</v>
      </c>
      <c r="F265" t="s">
        <v>20</v>
      </c>
      <c r="G265" t="s">
        <v>123</v>
      </c>
      <c r="H265" t="s">
        <v>61</v>
      </c>
      <c r="I265" t="s">
        <v>123</v>
      </c>
      <c r="J265">
        <v>76.13</v>
      </c>
      <c r="K265">
        <v>76.13</v>
      </c>
      <c r="L265" t="s">
        <v>491</v>
      </c>
      <c r="M265" t="s">
        <v>492</v>
      </c>
      <c r="N265" t="s">
        <v>493</v>
      </c>
      <c r="O265" t="s">
        <v>494</v>
      </c>
      <c r="P265" t="s">
        <v>124</v>
      </c>
      <c r="Q265" t="s">
        <v>123</v>
      </c>
    </row>
    <row r="266" spans="1:17" x14ac:dyDescent="0.2">
      <c r="A266" t="s">
        <v>490</v>
      </c>
      <c r="B266">
        <v>2025</v>
      </c>
      <c r="C266">
        <v>10</v>
      </c>
      <c r="D266" t="s">
        <v>198</v>
      </c>
      <c r="E266" t="s">
        <v>19</v>
      </c>
      <c r="F266" t="s">
        <v>20</v>
      </c>
      <c r="G266" t="s">
        <v>68</v>
      </c>
      <c r="H266" t="s">
        <v>35</v>
      </c>
      <c r="I266" t="s">
        <v>39</v>
      </c>
      <c r="J266">
        <v>1.48</v>
      </c>
      <c r="K266">
        <v>1.48</v>
      </c>
      <c r="L266" t="s">
        <v>491</v>
      </c>
      <c r="M266" t="s">
        <v>492</v>
      </c>
      <c r="N266" t="s">
        <v>493</v>
      </c>
      <c r="O266" t="s">
        <v>494</v>
      </c>
      <c r="P266" t="s">
        <v>37</v>
      </c>
      <c r="Q266" t="s">
        <v>38</v>
      </c>
    </row>
    <row r="267" spans="1:17" x14ac:dyDescent="0.2">
      <c r="A267" t="s">
        <v>490</v>
      </c>
      <c r="B267">
        <v>2025</v>
      </c>
      <c r="C267">
        <v>10</v>
      </c>
      <c r="D267" t="s">
        <v>198</v>
      </c>
      <c r="E267" t="s">
        <v>19</v>
      </c>
      <c r="F267" t="s">
        <v>20</v>
      </c>
      <c r="G267" t="s">
        <v>68</v>
      </c>
      <c r="H267" t="s">
        <v>35</v>
      </c>
      <c r="I267" t="s">
        <v>39</v>
      </c>
      <c r="J267">
        <v>1574.4</v>
      </c>
      <c r="K267">
        <v>1574.4</v>
      </c>
      <c r="L267" t="s">
        <v>491</v>
      </c>
      <c r="M267" t="s">
        <v>492</v>
      </c>
      <c r="N267" t="s">
        <v>493</v>
      </c>
      <c r="O267" t="s">
        <v>494</v>
      </c>
      <c r="P267" t="s">
        <v>37</v>
      </c>
      <c r="Q267" t="s">
        <v>38</v>
      </c>
    </row>
    <row r="268" spans="1:17" x14ac:dyDescent="0.2">
      <c r="A268" t="s">
        <v>490</v>
      </c>
      <c r="B268">
        <v>2025</v>
      </c>
      <c r="C268">
        <v>10</v>
      </c>
      <c r="D268" t="s">
        <v>198</v>
      </c>
      <c r="E268" t="s">
        <v>19</v>
      </c>
      <c r="F268" t="s">
        <v>127</v>
      </c>
      <c r="G268" t="s">
        <v>368</v>
      </c>
      <c r="H268" t="s">
        <v>129</v>
      </c>
      <c r="I268" t="s">
        <v>318</v>
      </c>
      <c r="J268">
        <v>39.58</v>
      </c>
      <c r="K268">
        <v>39.58</v>
      </c>
      <c r="L268" t="s">
        <v>491</v>
      </c>
      <c r="M268" t="s">
        <v>492</v>
      </c>
      <c r="N268" t="s">
        <v>493</v>
      </c>
      <c r="O268" t="s">
        <v>494</v>
      </c>
      <c r="P268" t="s">
        <v>369</v>
      </c>
      <c r="Q268" t="s">
        <v>368</v>
      </c>
    </row>
    <row r="269" spans="1:17" x14ac:dyDescent="0.2">
      <c r="A269" t="s">
        <v>490</v>
      </c>
      <c r="B269">
        <v>2025</v>
      </c>
      <c r="C269">
        <v>10</v>
      </c>
      <c r="D269" t="s">
        <v>198</v>
      </c>
      <c r="E269" t="s">
        <v>19</v>
      </c>
      <c r="F269" t="s">
        <v>127</v>
      </c>
      <c r="G269" t="s">
        <v>504</v>
      </c>
      <c r="H269" t="s">
        <v>129</v>
      </c>
      <c r="I269" t="s">
        <v>318</v>
      </c>
      <c r="J269">
        <v>52.42</v>
      </c>
      <c r="K269">
        <v>52.42</v>
      </c>
      <c r="L269" t="s">
        <v>491</v>
      </c>
      <c r="M269" t="s">
        <v>492</v>
      </c>
      <c r="N269" t="s">
        <v>493</v>
      </c>
      <c r="O269" t="s">
        <v>494</v>
      </c>
      <c r="P269" t="s">
        <v>505</v>
      </c>
      <c r="Q269" t="s">
        <v>504</v>
      </c>
    </row>
    <row r="270" spans="1:17" x14ac:dyDescent="0.2">
      <c r="A270" t="s">
        <v>490</v>
      </c>
      <c r="B270">
        <v>2025</v>
      </c>
      <c r="C270">
        <v>10</v>
      </c>
      <c r="D270" t="s">
        <v>198</v>
      </c>
      <c r="E270" t="s">
        <v>19</v>
      </c>
      <c r="F270" t="s">
        <v>127</v>
      </c>
      <c r="G270" t="s">
        <v>22</v>
      </c>
      <c r="H270" t="s">
        <v>132</v>
      </c>
      <c r="I270" t="s">
        <v>22</v>
      </c>
      <c r="J270">
        <v>217.95999999999998</v>
      </c>
      <c r="K270">
        <v>217.95999999999998</v>
      </c>
      <c r="L270" t="s">
        <v>491</v>
      </c>
      <c r="M270" t="s">
        <v>492</v>
      </c>
      <c r="N270" t="s">
        <v>493</v>
      </c>
      <c r="O270" t="s">
        <v>494</v>
      </c>
      <c r="P270" t="s">
        <v>135</v>
      </c>
      <c r="Q270" t="s">
        <v>136</v>
      </c>
    </row>
    <row r="271" spans="1:17" x14ac:dyDescent="0.2">
      <c r="A271" t="s">
        <v>490</v>
      </c>
      <c r="B271">
        <v>2025</v>
      </c>
      <c r="C271">
        <v>10</v>
      </c>
      <c r="D271" t="s">
        <v>198</v>
      </c>
      <c r="E271" t="s">
        <v>19</v>
      </c>
      <c r="F271" t="s">
        <v>127</v>
      </c>
      <c r="G271" t="s">
        <v>22</v>
      </c>
      <c r="H271" t="s">
        <v>132</v>
      </c>
      <c r="I271" t="s">
        <v>22</v>
      </c>
      <c r="J271">
        <v>114.7</v>
      </c>
      <c r="K271">
        <v>114.7</v>
      </c>
      <c r="L271" t="s">
        <v>491</v>
      </c>
      <c r="M271" t="s">
        <v>492</v>
      </c>
      <c r="N271" t="s">
        <v>493</v>
      </c>
      <c r="O271" t="s">
        <v>494</v>
      </c>
      <c r="P271" t="s">
        <v>137</v>
      </c>
      <c r="Q271" t="s">
        <v>138</v>
      </c>
    </row>
    <row r="272" spans="1:17" x14ac:dyDescent="0.2">
      <c r="A272" t="s">
        <v>490</v>
      </c>
      <c r="B272">
        <v>2025</v>
      </c>
      <c r="C272">
        <v>10</v>
      </c>
      <c r="D272" t="s">
        <v>198</v>
      </c>
      <c r="E272" t="s">
        <v>19</v>
      </c>
      <c r="F272" t="s">
        <v>127</v>
      </c>
      <c r="G272" t="s">
        <v>22</v>
      </c>
      <c r="H272" t="s">
        <v>132</v>
      </c>
      <c r="I272" t="s">
        <v>22</v>
      </c>
      <c r="J272">
        <v>354.72</v>
      </c>
      <c r="K272">
        <v>354.72</v>
      </c>
      <c r="L272" t="s">
        <v>491</v>
      </c>
      <c r="M272" t="s">
        <v>492</v>
      </c>
      <c r="N272" t="s">
        <v>493</v>
      </c>
      <c r="O272" t="s">
        <v>494</v>
      </c>
      <c r="P272" t="s">
        <v>340</v>
      </c>
      <c r="Q272" t="s">
        <v>341</v>
      </c>
    </row>
    <row r="273" spans="1:17" x14ac:dyDescent="0.2">
      <c r="A273" t="s">
        <v>490</v>
      </c>
      <c r="B273">
        <v>2025</v>
      </c>
      <c r="C273">
        <v>10</v>
      </c>
      <c r="D273" t="s">
        <v>198</v>
      </c>
      <c r="E273" t="s">
        <v>19</v>
      </c>
      <c r="F273" t="s">
        <v>127</v>
      </c>
      <c r="G273" t="s">
        <v>495</v>
      </c>
      <c r="H273" t="s">
        <v>129</v>
      </c>
      <c r="I273" t="s">
        <v>318</v>
      </c>
      <c r="J273">
        <v>2227.7599999999998</v>
      </c>
      <c r="K273">
        <v>2227.7599999999998</v>
      </c>
      <c r="L273" t="s">
        <v>491</v>
      </c>
      <c r="M273" t="s">
        <v>492</v>
      </c>
      <c r="N273" t="s">
        <v>493</v>
      </c>
      <c r="O273" t="s">
        <v>494</v>
      </c>
      <c r="P273" t="s">
        <v>496</v>
      </c>
      <c r="Q273" t="s">
        <v>495</v>
      </c>
    </row>
    <row r="274" spans="1:17" x14ac:dyDescent="0.2">
      <c r="A274" t="s">
        <v>490</v>
      </c>
      <c r="B274">
        <v>2025</v>
      </c>
      <c r="C274">
        <v>10</v>
      </c>
      <c r="D274" t="s">
        <v>198</v>
      </c>
      <c r="E274" t="s">
        <v>19</v>
      </c>
      <c r="F274" t="s">
        <v>127</v>
      </c>
      <c r="G274" t="s">
        <v>387</v>
      </c>
      <c r="H274" t="s">
        <v>129</v>
      </c>
      <c r="I274" t="s">
        <v>318</v>
      </c>
      <c r="J274">
        <v>492.59</v>
      </c>
      <c r="K274">
        <v>492.59</v>
      </c>
      <c r="L274" t="s">
        <v>491</v>
      </c>
      <c r="M274" t="s">
        <v>492</v>
      </c>
      <c r="N274" t="s">
        <v>493</v>
      </c>
      <c r="O274" t="s">
        <v>494</v>
      </c>
      <c r="P274" t="s">
        <v>388</v>
      </c>
      <c r="Q274" t="s">
        <v>387</v>
      </c>
    </row>
    <row r="275" spans="1:17" x14ac:dyDescent="0.2">
      <c r="A275" t="s">
        <v>490</v>
      </c>
      <c r="B275">
        <v>2025</v>
      </c>
      <c r="C275">
        <v>10</v>
      </c>
      <c r="D275" t="s">
        <v>198</v>
      </c>
      <c r="E275" t="s">
        <v>19</v>
      </c>
      <c r="F275" t="s">
        <v>69</v>
      </c>
      <c r="G275" t="s">
        <v>68</v>
      </c>
      <c r="H275" t="s">
        <v>35</v>
      </c>
      <c r="I275" t="s">
        <v>39</v>
      </c>
      <c r="J275">
        <v>-16.11</v>
      </c>
      <c r="K275">
        <v>-16.11</v>
      </c>
      <c r="L275" t="s">
        <v>491</v>
      </c>
      <c r="M275" t="s">
        <v>492</v>
      </c>
      <c r="N275" t="s">
        <v>493</v>
      </c>
      <c r="O275" t="s">
        <v>494</v>
      </c>
      <c r="P275" t="s">
        <v>497</v>
      </c>
      <c r="Q275" t="s">
        <v>498</v>
      </c>
    </row>
    <row r="276" spans="1:17" x14ac:dyDescent="0.2">
      <c r="A276" t="s">
        <v>490</v>
      </c>
      <c r="B276">
        <v>2025</v>
      </c>
      <c r="C276">
        <v>10</v>
      </c>
      <c r="D276" t="s">
        <v>198</v>
      </c>
      <c r="E276" t="s">
        <v>19</v>
      </c>
      <c r="F276" t="s">
        <v>69</v>
      </c>
      <c r="G276" t="s">
        <v>68</v>
      </c>
      <c r="H276" t="s">
        <v>35</v>
      </c>
      <c r="I276" t="s">
        <v>39</v>
      </c>
      <c r="J276">
        <v>472.24</v>
      </c>
      <c r="K276">
        <v>472.24</v>
      </c>
      <c r="L276" t="s">
        <v>491</v>
      </c>
      <c r="M276" t="s">
        <v>492</v>
      </c>
      <c r="N276" t="s">
        <v>493</v>
      </c>
      <c r="O276" t="s">
        <v>494</v>
      </c>
      <c r="P276" t="s">
        <v>497</v>
      </c>
      <c r="Q276" t="s">
        <v>498</v>
      </c>
    </row>
    <row r="277" spans="1:17" x14ac:dyDescent="0.2">
      <c r="A277" t="s">
        <v>490</v>
      </c>
      <c r="B277">
        <v>2025</v>
      </c>
      <c r="C277">
        <v>10</v>
      </c>
      <c r="D277" t="s">
        <v>198</v>
      </c>
      <c r="E277" t="s">
        <v>19</v>
      </c>
      <c r="F277" t="s">
        <v>72</v>
      </c>
      <c r="G277" t="s">
        <v>73</v>
      </c>
      <c r="H277" t="s">
        <v>73</v>
      </c>
      <c r="I277" t="s">
        <v>73</v>
      </c>
      <c r="J277">
        <v>-222.48000000000002</v>
      </c>
      <c r="K277">
        <v>-222.48000000000002</v>
      </c>
      <c r="L277" t="s">
        <v>491</v>
      </c>
      <c r="M277" t="s">
        <v>492</v>
      </c>
      <c r="N277" t="s">
        <v>493</v>
      </c>
      <c r="O277" t="s">
        <v>494</v>
      </c>
      <c r="P277" t="s">
        <v>74</v>
      </c>
      <c r="Q277" t="s">
        <v>75</v>
      </c>
    </row>
    <row r="278" spans="1:17" x14ac:dyDescent="0.2">
      <c r="A278" t="s">
        <v>490</v>
      </c>
      <c r="B278">
        <v>2025</v>
      </c>
      <c r="C278">
        <v>10</v>
      </c>
      <c r="D278" t="s">
        <v>198</v>
      </c>
      <c r="E278" t="s">
        <v>19</v>
      </c>
      <c r="F278" t="s">
        <v>72</v>
      </c>
      <c r="G278" t="s">
        <v>76</v>
      </c>
      <c r="H278" t="s">
        <v>77</v>
      </c>
      <c r="I278" t="s">
        <v>78</v>
      </c>
      <c r="J278">
        <v>93.43</v>
      </c>
      <c r="K278">
        <v>93.43</v>
      </c>
      <c r="L278" t="s">
        <v>491</v>
      </c>
      <c r="M278" t="s">
        <v>492</v>
      </c>
      <c r="N278" t="s">
        <v>493</v>
      </c>
      <c r="O278" t="s">
        <v>494</v>
      </c>
      <c r="P278" t="s">
        <v>79</v>
      </c>
      <c r="Q278" t="s">
        <v>76</v>
      </c>
    </row>
    <row r="279" spans="1:17" x14ac:dyDescent="0.2">
      <c r="A279" t="s">
        <v>490</v>
      </c>
      <c r="B279">
        <v>2025</v>
      </c>
      <c r="C279">
        <v>10</v>
      </c>
      <c r="D279" t="s">
        <v>198</v>
      </c>
      <c r="E279" t="s">
        <v>19</v>
      </c>
      <c r="F279" t="s">
        <v>72</v>
      </c>
      <c r="G279" t="s">
        <v>80</v>
      </c>
      <c r="H279" t="s">
        <v>77</v>
      </c>
      <c r="I279" t="s">
        <v>78</v>
      </c>
      <c r="J279">
        <v>71.06</v>
      </c>
      <c r="K279">
        <v>71.06</v>
      </c>
      <c r="L279" t="s">
        <v>491</v>
      </c>
      <c r="M279" t="s">
        <v>492</v>
      </c>
      <c r="N279" t="s">
        <v>493</v>
      </c>
      <c r="O279" t="s">
        <v>494</v>
      </c>
      <c r="P279" t="s">
        <v>92</v>
      </c>
      <c r="Q279" t="s">
        <v>93</v>
      </c>
    </row>
    <row r="280" spans="1:17" x14ac:dyDescent="0.2">
      <c r="A280" t="s">
        <v>490</v>
      </c>
      <c r="B280">
        <v>2025</v>
      </c>
      <c r="C280">
        <v>10</v>
      </c>
      <c r="D280" t="s">
        <v>198</v>
      </c>
      <c r="E280" t="s">
        <v>19</v>
      </c>
      <c r="F280" t="s">
        <v>72</v>
      </c>
      <c r="G280" t="s">
        <v>80</v>
      </c>
      <c r="H280" t="s">
        <v>77</v>
      </c>
      <c r="I280" t="s">
        <v>78</v>
      </c>
      <c r="J280">
        <v>142.16999999999999</v>
      </c>
      <c r="K280">
        <v>142.16999999999999</v>
      </c>
      <c r="L280" t="s">
        <v>491</v>
      </c>
      <c r="M280" t="s">
        <v>492</v>
      </c>
      <c r="N280" t="s">
        <v>493</v>
      </c>
      <c r="O280" t="s">
        <v>494</v>
      </c>
      <c r="P280" t="s">
        <v>140</v>
      </c>
      <c r="Q280" t="s">
        <v>141</v>
      </c>
    </row>
    <row r="281" spans="1:17" x14ac:dyDescent="0.2">
      <c r="A281" t="s">
        <v>490</v>
      </c>
      <c r="B281">
        <v>2025</v>
      </c>
      <c r="C281">
        <v>10</v>
      </c>
      <c r="D281" t="s">
        <v>198</v>
      </c>
      <c r="E281" t="s">
        <v>19</v>
      </c>
      <c r="F281" t="s">
        <v>72</v>
      </c>
      <c r="G281" t="s">
        <v>48</v>
      </c>
      <c r="H281" t="s">
        <v>35</v>
      </c>
      <c r="I281" t="s">
        <v>39</v>
      </c>
      <c r="J281">
        <v>57.13</v>
      </c>
      <c r="K281">
        <v>57.13</v>
      </c>
      <c r="L281" t="s">
        <v>491</v>
      </c>
      <c r="M281" t="s">
        <v>492</v>
      </c>
      <c r="N281" t="s">
        <v>493</v>
      </c>
      <c r="O281" t="s">
        <v>494</v>
      </c>
      <c r="P281" t="s">
        <v>101</v>
      </c>
      <c r="Q281" t="s">
        <v>102</v>
      </c>
    </row>
    <row r="282" spans="1:17" x14ac:dyDescent="0.2">
      <c r="A282" t="s">
        <v>490</v>
      </c>
      <c r="B282">
        <v>2025</v>
      </c>
      <c r="C282">
        <v>10</v>
      </c>
      <c r="D282" t="s">
        <v>198</v>
      </c>
      <c r="E282" t="s">
        <v>19</v>
      </c>
      <c r="F282" t="s">
        <v>72</v>
      </c>
      <c r="G282" t="s">
        <v>48</v>
      </c>
      <c r="H282" t="s">
        <v>35</v>
      </c>
      <c r="I282" t="s">
        <v>39</v>
      </c>
      <c r="J282">
        <v>805.9</v>
      </c>
      <c r="K282">
        <v>805.9</v>
      </c>
      <c r="L282" t="s">
        <v>491</v>
      </c>
      <c r="M282" t="s">
        <v>492</v>
      </c>
      <c r="N282" t="s">
        <v>493</v>
      </c>
      <c r="O282" t="s">
        <v>494</v>
      </c>
      <c r="P282" t="s">
        <v>108</v>
      </c>
      <c r="Q282" t="s">
        <v>109</v>
      </c>
    </row>
    <row r="283" spans="1:17" x14ac:dyDescent="0.2">
      <c r="A283" t="s">
        <v>490</v>
      </c>
      <c r="B283">
        <v>2025</v>
      </c>
      <c r="C283">
        <v>10</v>
      </c>
      <c r="D283" t="s">
        <v>198</v>
      </c>
      <c r="E283" t="s">
        <v>19</v>
      </c>
      <c r="F283" t="s">
        <v>72</v>
      </c>
      <c r="G283" t="s">
        <v>48</v>
      </c>
      <c r="H283" t="s">
        <v>35</v>
      </c>
      <c r="I283" t="s">
        <v>39</v>
      </c>
      <c r="J283">
        <v>323.92</v>
      </c>
      <c r="K283">
        <v>323.92</v>
      </c>
      <c r="L283" t="s">
        <v>491</v>
      </c>
      <c r="M283" t="s">
        <v>492</v>
      </c>
      <c r="N283" t="s">
        <v>493</v>
      </c>
      <c r="O283" t="s">
        <v>494</v>
      </c>
      <c r="P283" t="s">
        <v>103</v>
      </c>
      <c r="Q283" t="s">
        <v>104</v>
      </c>
    </row>
    <row r="284" spans="1:17" x14ac:dyDescent="0.2">
      <c r="A284" t="s">
        <v>490</v>
      </c>
      <c r="B284">
        <v>2025</v>
      </c>
      <c r="C284">
        <v>10</v>
      </c>
      <c r="D284" t="s">
        <v>198</v>
      </c>
      <c r="E284" t="s">
        <v>19</v>
      </c>
      <c r="F284" t="s">
        <v>72</v>
      </c>
      <c r="G284" t="s">
        <v>48</v>
      </c>
      <c r="H284" t="s">
        <v>35</v>
      </c>
      <c r="I284" t="s">
        <v>39</v>
      </c>
      <c r="J284">
        <v>1137.26</v>
      </c>
      <c r="K284">
        <v>1137.26</v>
      </c>
      <c r="L284" t="s">
        <v>491</v>
      </c>
      <c r="M284" t="s">
        <v>492</v>
      </c>
      <c r="N284" t="s">
        <v>493</v>
      </c>
      <c r="O284" t="s">
        <v>494</v>
      </c>
      <c r="P284" t="s">
        <v>97</v>
      </c>
      <c r="Q284" t="s">
        <v>98</v>
      </c>
    </row>
    <row r="285" spans="1:17" x14ac:dyDescent="0.2">
      <c r="A285" t="s">
        <v>490</v>
      </c>
      <c r="B285">
        <v>2025</v>
      </c>
      <c r="C285">
        <v>10</v>
      </c>
      <c r="D285" t="s">
        <v>198</v>
      </c>
      <c r="E285" t="s">
        <v>19</v>
      </c>
      <c r="F285" t="s">
        <v>72</v>
      </c>
      <c r="G285" t="s">
        <v>48</v>
      </c>
      <c r="H285" t="s">
        <v>35</v>
      </c>
      <c r="I285" t="s">
        <v>39</v>
      </c>
      <c r="J285">
        <v>1396.88</v>
      </c>
      <c r="K285">
        <v>1396.88</v>
      </c>
      <c r="L285" t="s">
        <v>491</v>
      </c>
      <c r="M285" t="s">
        <v>492</v>
      </c>
      <c r="N285" t="s">
        <v>493</v>
      </c>
      <c r="O285" t="s">
        <v>494</v>
      </c>
      <c r="P285" t="s">
        <v>105</v>
      </c>
      <c r="Q285" t="s">
        <v>106</v>
      </c>
    </row>
    <row r="286" spans="1:17" x14ac:dyDescent="0.2">
      <c r="A286" t="s">
        <v>490</v>
      </c>
      <c r="B286">
        <v>2025</v>
      </c>
      <c r="C286">
        <v>10</v>
      </c>
      <c r="D286" t="s">
        <v>198</v>
      </c>
      <c r="E286" t="s">
        <v>19</v>
      </c>
      <c r="F286" t="s">
        <v>72</v>
      </c>
      <c r="G286" t="s">
        <v>48</v>
      </c>
      <c r="H286" t="s">
        <v>35</v>
      </c>
      <c r="I286" t="s">
        <v>39</v>
      </c>
      <c r="J286">
        <v>3767.45</v>
      </c>
      <c r="K286">
        <v>3767.45</v>
      </c>
      <c r="L286" t="s">
        <v>491</v>
      </c>
      <c r="M286" t="s">
        <v>492</v>
      </c>
      <c r="N286" t="s">
        <v>493</v>
      </c>
      <c r="O286" t="s">
        <v>494</v>
      </c>
      <c r="P286" t="s">
        <v>278</v>
      </c>
      <c r="Q286" t="s">
        <v>279</v>
      </c>
    </row>
    <row r="287" spans="1:17" x14ac:dyDescent="0.2">
      <c r="A287" t="s">
        <v>490</v>
      </c>
      <c r="B287">
        <v>2025</v>
      </c>
      <c r="C287">
        <v>10</v>
      </c>
      <c r="D287" t="s">
        <v>198</v>
      </c>
      <c r="E287" t="s">
        <v>110</v>
      </c>
      <c r="F287" t="s">
        <v>111</v>
      </c>
      <c r="G287" t="s">
        <v>112</v>
      </c>
      <c r="H287" t="s">
        <v>113</v>
      </c>
      <c r="I287" t="s">
        <v>114</v>
      </c>
      <c r="J287">
        <v>1591.86</v>
      </c>
      <c r="K287">
        <v>1591.86</v>
      </c>
      <c r="L287" t="s">
        <v>491</v>
      </c>
      <c r="M287" t="s">
        <v>492</v>
      </c>
      <c r="N287" t="s">
        <v>493</v>
      </c>
      <c r="O287" t="s">
        <v>494</v>
      </c>
      <c r="P287" t="s">
        <v>115</v>
      </c>
      <c r="Q287" t="s">
        <v>114</v>
      </c>
    </row>
    <row r="288" spans="1:17" x14ac:dyDescent="0.2">
      <c r="A288" t="s">
        <v>490</v>
      </c>
      <c r="B288">
        <v>2025</v>
      </c>
      <c r="C288">
        <v>10</v>
      </c>
      <c r="D288" t="s">
        <v>198</v>
      </c>
      <c r="E288" t="s">
        <v>110</v>
      </c>
      <c r="F288" t="s">
        <v>111</v>
      </c>
      <c r="G288" t="s">
        <v>112</v>
      </c>
      <c r="H288" t="s">
        <v>113</v>
      </c>
      <c r="I288" t="s">
        <v>116</v>
      </c>
      <c r="J288">
        <v>0.01</v>
      </c>
      <c r="K288">
        <v>0.01</v>
      </c>
      <c r="L288" t="s">
        <v>491</v>
      </c>
      <c r="M288" t="s">
        <v>492</v>
      </c>
      <c r="N288" t="s">
        <v>493</v>
      </c>
      <c r="O288" t="s">
        <v>494</v>
      </c>
      <c r="P288" t="s">
        <v>117</v>
      </c>
      <c r="Q288" t="s">
        <v>116</v>
      </c>
    </row>
    <row r="289" spans="1:17" x14ac:dyDescent="0.2">
      <c r="A289" t="s">
        <v>490</v>
      </c>
      <c r="B289">
        <v>2025</v>
      </c>
      <c r="C289">
        <v>10</v>
      </c>
      <c r="D289" t="s">
        <v>198</v>
      </c>
      <c r="E289" t="s">
        <v>110</v>
      </c>
      <c r="F289" t="s">
        <v>111</v>
      </c>
      <c r="G289" t="s">
        <v>112</v>
      </c>
      <c r="H289" t="s">
        <v>113</v>
      </c>
      <c r="I289" t="s">
        <v>118</v>
      </c>
      <c r="J289">
        <v>4004.09</v>
      </c>
      <c r="K289">
        <v>4004.09</v>
      </c>
      <c r="L289" t="s">
        <v>491</v>
      </c>
      <c r="M289" t="s">
        <v>492</v>
      </c>
      <c r="N289" t="s">
        <v>493</v>
      </c>
      <c r="O289" t="s">
        <v>494</v>
      </c>
      <c r="P289" t="s">
        <v>119</v>
      </c>
      <c r="Q289" t="s">
        <v>118</v>
      </c>
    </row>
    <row r="290" spans="1:17" x14ac:dyDescent="0.2">
      <c r="A290" t="s">
        <v>490</v>
      </c>
      <c r="B290">
        <v>2025</v>
      </c>
      <c r="C290">
        <v>11</v>
      </c>
      <c r="D290" t="s">
        <v>204</v>
      </c>
      <c r="E290" t="s">
        <v>19</v>
      </c>
      <c r="F290" t="s">
        <v>20</v>
      </c>
      <c r="G290" t="s">
        <v>34</v>
      </c>
      <c r="H290" t="s">
        <v>35</v>
      </c>
      <c r="I290" t="s">
        <v>39</v>
      </c>
      <c r="J290">
        <v>79.37</v>
      </c>
      <c r="K290">
        <v>79.37</v>
      </c>
      <c r="L290" t="s">
        <v>491</v>
      </c>
      <c r="M290" t="s">
        <v>492</v>
      </c>
      <c r="N290" t="s">
        <v>493</v>
      </c>
      <c r="O290" t="s">
        <v>494</v>
      </c>
      <c r="P290" t="s">
        <v>40</v>
      </c>
      <c r="Q290" t="s">
        <v>41</v>
      </c>
    </row>
    <row r="291" spans="1:17" x14ac:dyDescent="0.2">
      <c r="A291" t="s">
        <v>490</v>
      </c>
      <c r="B291">
        <v>2025</v>
      </c>
      <c r="C291">
        <v>11</v>
      </c>
      <c r="D291" t="s">
        <v>204</v>
      </c>
      <c r="E291" t="s">
        <v>19</v>
      </c>
      <c r="F291" t="s">
        <v>20</v>
      </c>
      <c r="G291" t="s">
        <v>34</v>
      </c>
      <c r="H291" t="s">
        <v>35</v>
      </c>
      <c r="I291" t="s">
        <v>39</v>
      </c>
      <c r="J291">
        <v>283.12</v>
      </c>
      <c r="K291">
        <v>283.12</v>
      </c>
      <c r="L291" t="s">
        <v>491</v>
      </c>
      <c r="M291" t="s">
        <v>492</v>
      </c>
      <c r="N291" t="s">
        <v>493</v>
      </c>
      <c r="O291" t="s">
        <v>494</v>
      </c>
      <c r="P291" t="s">
        <v>40</v>
      </c>
      <c r="Q291" t="s">
        <v>41</v>
      </c>
    </row>
    <row r="292" spans="1:17" x14ac:dyDescent="0.2">
      <c r="A292" t="s">
        <v>490</v>
      </c>
      <c r="B292">
        <v>2025</v>
      </c>
      <c r="C292">
        <v>11</v>
      </c>
      <c r="D292" t="s">
        <v>204</v>
      </c>
      <c r="E292" t="s">
        <v>19</v>
      </c>
      <c r="F292" t="s">
        <v>20</v>
      </c>
      <c r="G292" t="s">
        <v>46</v>
      </c>
      <c r="H292" t="s">
        <v>29</v>
      </c>
      <c r="I292" t="s">
        <v>30</v>
      </c>
      <c r="J292">
        <v>1779.84</v>
      </c>
      <c r="K292">
        <v>1779.84</v>
      </c>
      <c r="L292" t="s">
        <v>491</v>
      </c>
      <c r="M292" t="s">
        <v>492</v>
      </c>
      <c r="N292" t="s">
        <v>493</v>
      </c>
      <c r="O292" t="s">
        <v>494</v>
      </c>
      <c r="P292" t="s">
        <v>47</v>
      </c>
      <c r="Q292" t="s">
        <v>46</v>
      </c>
    </row>
    <row r="293" spans="1:17" x14ac:dyDescent="0.2">
      <c r="A293" t="s">
        <v>490</v>
      </c>
      <c r="B293">
        <v>2025</v>
      </c>
      <c r="C293">
        <v>11</v>
      </c>
      <c r="D293" t="s">
        <v>204</v>
      </c>
      <c r="E293" t="s">
        <v>19</v>
      </c>
      <c r="F293" t="s">
        <v>20</v>
      </c>
      <c r="G293" t="s">
        <v>48</v>
      </c>
      <c r="H293" t="s">
        <v>35</v>
      </c>
      <c r="I293" t="s">
        <v>39</v>
      </c>
      <c r="J293">
        <v>258.50000000000006</v>
      </c>
      <c r="K293">
        <v>258.50000000000006</v>
      </c>
      <c r="L293" t="s">
        <v>491</v>
      </c>
      <c r="M293" t="s">
        <v>492</v>
      </c>
      <c r="N293" t="s">
        <v>493</v>
      </c>
      <c r="O293" t="s">
        <v>494</v>
      </c>
      <c r="P293" t="s">
        <v>52</v>
      </c>
      <c r="Q293" t="s">
        <v>53</v>
      </c>
    </row>
    <row r="294" spans="1:17" x14ac:dyDescent="0.2">
      <c r="A294" t="s">
        <v>490</v>
      </c>
      <c r="B294">
        <v>2025</v>
      </c>
      <c r="C294">
        <v>11</v>
      </c>
      <c r="D294" t="s">
        <v>204</v>
      </c>
      <c r="E294" t="s">
        <v>19</v>
      </c>
      <c r="F294" t="s">
        <v>20</v>
      </c>
      <c r="G294" t="s">
        <v>48</v>
      </c>
      <c r="H294" t="s">
        <v>35</v>
      </c>
      <c r="I294" t="s">
        <v>39</v>
      </c>
      <c r="J294">
        <v>164.73999999999998</v>
      </c>
      <c r="K294">
        <v>164.73999999999998</v>
      </c>
      <c r="L294" t="s">
        <v>491</v>
      </c>
      <c r="M294" t="s">
        <v>492</v>
      </c>
      <c r="N294" t="s">
        <v>493</v>
      </c>
      <c r="O294" t="s">
        <v>494</v>
      </c>
      <c r="P294" t="s">
        <v>50</v>
      </c>
      <c r="Q294" t="s">
        <v>51</v>
      </c>
    </row>
    <row r="295" spans="1:17" x14ac:dyDescent="0.2">
      <c r="A295" t="s">
        <v>490</v>
      </c>
      <c r="B295">
        <v>2025</v>
      </c>
      <c r="C295">
        <v>11</v>
      </c>
      <c r="D295" t="s">
        <v>204</v>
      </c>
      <c r="E295" t="s">
        <v>19</v>
      </c>
      <c r="F295" t="s">
        <v>20</v>
      </c>
      <c r="G295" t="s">
        <v>48</v>
      </c>
      <c r="H295" t="s">
        <v>35</v>
      </c>
      <c r="I295" t="s">
        <v>39</v>
      </c>
      <c r="J295">
        <v>32.950000000000003</v>
      </c>
      <c r="K295">
        <v>32.950000000000003</v>
      </c>
      <c r="L295" t="s">
        <v>491</v>
      </c>
      <c r="M295" t="s">
        <v>492</v>
      </c>
      <c r="N295" t="s">
        <v>493</v>
      </c>
      <c r="O295" t="s">
        <v>494</v>
      </c>
      <c r="P295" t="s">
        <v>54</v>
      </c>
      <c r="Q295" t="s">
        <v>55</v>
      </c>
    </row>
    <row r="296" spans="1:17" x14ac:dyDescent="0.2">
      <c r="A296" t="s">
        <v>490</v>
      </c>
      <c r="B296">
        <v>2025</v>
      </c>
      <c r="C296">
        <v>11</v>
      </c>
      <c r="D296" t="s">
        <v>204</v>
      </c>
      <c r="E296" t="s">
        <v>19</v>
      </c>
      <c r="F296" t="s">
        <v>20</v>
      </c>
      <c r="G296" t="s">
        <v>56</v>
      </c>
      <c r="H296" t="s">
        <v>35</v>
      </c>
      <c r="I296" t="s">
        <v>39</v>
      </c>
      <c r="J296">
        <v>66.67</v>
      </c>
      <c r="K296">
        <v>66.67</v>
      </c>
      <c r="L296" t="s">
        <v>491</v>
      </c>
      <c r="M296" t="s">
        <v>492</v>
      </c>
      <c r="N296" t="s">
        <v>493</v>
      </c>
      <c r="O296" t="s">
        <v>494</v>
      </c>
      <c r="P296" t="s">
        <v>37</v>
      </c>
      <c r="Q296" t="s">
        <v>38</v>
      </c>
    </row>
    <row r="297" spans="1:17" x14ac:dyDescent="0.2">
      <c r="A297" t="s">
        <v>490</v>
      </c>
      <c r="B297">
        <v>2025</v>
      </c>
      <c r="C297">
        <v>11</v>
      </c>
      <c r="D297" t="s">
        <v>204</v>
      </c>
      <c r="E297" t="s">
        <v>19</v>
      </c>
      <c r="F297" t="s">
        <v>20</v>
      </c>
      <c r="G297" t="s">
        <v>56</v>
      </c>
      <c r="H297" t="s">
        <v>35</v>
      </c>
      <c r="I297" t="s">
        <v>39</v>
      </c>
      <c r="J297">
        <v>529.87</v>
      </c>
      <c r="K297">
        <v>529.87</v>
      </c>
      <c r="L297" t="s">
        <v>491</v>
      </c>
      <c r="M297" t="s">
        <v>492</v>
      </c>
      <c r="N297" t="s">
        <v>493</v>
      </c>
      <c r="O297" t="s">
        <v>494</v>
      </c>
      <c r="P297" t="s">
        <v>37</v>
      </c>
      <c r="Q297" t="s">
        <v>38</v>
      </c>
    </row>
    <row r="298" spans="1:17" x14ac:dyDescent="0.2">
      <c r="A298" t="s">
        <v>490</v>
      </c>
      <c r="B298">
        <v>2025</v>
      </c>
      <c r="C298">
        <v>11</v>
      </c>
      <c r="D298" t="s">
        <v>204</v>
      </c>
      <c r="E298" t="s">
        <v>19</v>
      </c>
      <c r="F298" t="s">
        <v>20</v>
      </c>
      <c r="G298" t="s">
        <v>56</v>
      </c>
      <c r="H298" t="s">
        <v>35</v>
      </c>
      <c r="I298" t="s">
        <v>39</v>
      </c>
      <c r="J298">
        <v>2039.76</v>
      </c>
      <c r="K298">
        <v>2039.76</v>
      </c>
      <c r="L298" t="s">
        <v>491</v>
      </c>
      <c r="M298" t="s">
        <v>492</v>
      </c>
      <c r="N298" t="s">
        <v>493</v>
      </c>
      <c r="O298" t="s">
        <v>494</v>
      </c>
      <c r="P298" t="s">
        <v>37</v>
      </c>
      <c r="Q298" t="s">
        <v>38</v>
      </c>
    </row>
    <row r="299" spans="1:17" x14ac:dyDescent="0.2">
      <c r="A299" t="s">
        <v>490</v>
      </c>
      <c r="B299">
        <v>2025</v>
      </c>
      <c r="C299">
        <v>11</v>
      </c>
      <c r="D299" t="s">
        <v>204</v>
      </c>
      <c r="E299" t="s">
        <v>19</v>
      </c>
      <c r="F299" t="s">
        <v>20</v>
      </c>
      <c r="G299" t="s">
        <v>61</v>
      </c>
      <c r="H299" t="s">
        <v>61</v>
      </c>
      <c r="I299" t="s">
        <v>61</v>
      </c>
      <c r="J299">
        <v>6.57</v>
      </c>
      <c r="K299">
        <v>6.57</v>
      </c>
      <c r="L299" t="s">
        <v>491</v>
      </c>
      <c r="M299" t="s">
        <v>492</v>
      </c>
      <c r="N299" t="s">
        <v>493</v>
      </c>
      <c r="O299" t="s">
        <v>494</v>
      </c>
      <c r="P299" t="s">
        <v>181</v>
      </c>
      <c r="Q299" t="s">
        <v>182</v>
      </c>
    </row>
    <row r="300" spans="1:17" x14ac:dyDescent="0.2">
      <c r="A300" t="s">
        <v>490</v>
      </c>
      <c r="B300">
        <v>2025</v>
      </c>
      <c r="C300">
        <v>11</v>
      </c>
      <c r="D300" t="s">
        <v>204</v>
      </c>
      <c r="E300" t="s">
        <v>19</v>
      </c>
      <c r="F300" t="s">
        <v>20</v>
      </c>
      <c r="G300" t="s">
        <v>61</v>
      </c>
      <c r="H300" t="s">
        <v>61</v>
      </c>
      <c r="I300" t="s">
        <v>61</v>
      </c>
      <c r="J300">
        <v>41.83</v>
      </c>
      <c r="K300">
        <v>41.83</v>
      </c>
      <c r="L300" t="s">
        <v>491</v>
      </c>
      <c r="M300" t="s">
        <v>492</v>
      </c>
      <c r="N300" t="s">
        <v>493</v>
      </c>
      <c r="O300" t="s">
        <v>494</v>
      </c>
      <c r="P300" t="s">
        <v>121</v>
      </c>
      <c r="Q300" t="s">
        <v>122</v>
      </c>
    </row>
    <row r="301" spans="1:17" x14ac:dyDescent="0.2">
      <c r="A301" t="s">
        <v>490</v>
      </c>
      <c r="B301">
        <v>2025</v>
      </c>
      <c r="C301">
        <v>11</v>
      </c>
      <c r="D301" t="s">
        <v>204</v>
      </c>
      <c r="E301" t="s">
        <v>19</v>
      </c>
      <c r="F301" t="s">
        <v>20</v>
      </c>
      <c r="G301" t="s">
        <v>123</v>
      </c>
      <c r="H301" t="s">
        <v>61</v>
      </c>
      <c r="I301" t="s">
        <v>123</v>
      </c>
      <c r="J301">
        <v>-76.13</v>
      </c>
      <c r="K301">
        <v>-76.13</v>
      </c>
      <c r="L301" t="s">
        <v>491</v>
      </c>
      <c r="M301" t="s">
        <v>492</v>
      </c>
      <c r="N301" t="s">
        <v>493</v>
      </c>
      <c r="O301" t="s">
        <v>494</v>
      </c>
      <c r="P301" t="s">
        <v>124</v>
      </c>
      <c r="Q301" t="s">
        <v>123</v>
      </c>
    </row>
    <row r="302" spans="1:17" x14ac:dyDescent="0.2">
      <c r="A302" t="s">
        <v>490</v>
      </c>
      <c r="B302">
        <v>2025</v>
      </c>
      <c r="C302">
        <v>11</v>
      </c>
      <c r="D302" t="s">
        <v>204</v>
      </c>
      <c r="E302" t="s">
        <v>19</v>
      </c>
      <c r="F302" t="s">
        <v>20</v>
      </c>
      <c r="G302" t="s">
        <v>68</v>
      </c>
      <c r="H302" t="s">
        <v>35</v>
      </c>
      <c r="I302" t="s">
        <v>39</v>
      </c>
      <c r="J302">
        <v>-0.1</v>
      </c>
      <c r="K302">
        <v>-0.1</v>
      </c>
      <c r="L302" t="s">
        <v>491</v>
      </c>
      <c r="M302" t="s">
        <v>492</v>
      </c>
      <c r="N302" t="s">
        <v>493</v>
      </c>
      <c r="O302" t="s">
        <v>494</v>
      </c>
      <c r="P302" t="s">
        <v>37</v>
      </c>
      <c r="Q302" t="s">
        <v>38</v>
      </c>
    </row>
    <row r="303" spans="1:17" x14ac:dyDescent="0.2">
      <c r="A303" t="s">
        <v>490</v>
      </c>
      <c r="B303">
        <v>2025</v>
      </c>
      <c r="C303">
        <v>11</v>
      </c>
      <c r="D303" t="s">
        <v>204</v>
      </c>
      <c r="E303" t="s">
        <v>19</v>
      </c>
      <c r="F303" t="s">
        <v>20</v>
      </c>
      <c r="G303" t="s">
        <v>68</v>
      </c>
      <c r="H303" t="s">
        <v>35</v>
      </c>
      <c r="I303" t="s">
        <v>39</v>
      </c>
      <c r="J303">
        <v>314.88</v>
      </c>
      <c r="K303">
        <v>314.88</v>
      </c>
      <c r="L303" t="s">
        <v>491</v>
      </c>
      <c r="M303" t="s">
        <v>492</v>
      </c>
      <c r="N303" t="s">
        <v>493</v>
      </c>
      <c r="O303" t="s">
        <v>494</v>
      </c>
      <c r="P303" t="s">
        <v>37</v>
      </c>
      <c r="Q303" t="s">
        <v>38</v>
      </c>
    </row>
    <row r="304" spans="1:17" x14ac:dyDescent="0.2">
      <c r="A304" t="s">
        <v>490</v>
      </c>
      <c r="B304">
        <v>2025</v>
      </c>
      <c r="C304">
        <v>11</v>
      </c>
      <c r="D304" t="s">
        <v>204</v>
      </c>
      <c r="E304" t="s">
        <v>19</v>
      </c>
      <c r="F304" t="s">
        <v>69</v>
      </c>
      <c r="G304" t="s">
        <v>70</v>
      </c>
      <c r="H304" t="s">
        <v>29</v>
      </c>
      <c r="I304" t="s">
        <v>30</v>
      </c>
      <c r="J304">
        <v>305.08</v>
      </c>
      <c r="K304">
        <v>305.08</v>
      </c>
      <c r="L304" t="s">
        <v>491</v>
      </c>
      <c r="M304" t="s">
        <v>492</v>
      </c>
      <c r="N304" t="s">
        <v>493</v>
      </c>
      <c r="O304" t="s">
        <v>494</v>
      </c>
      <c r="P304" t="s">
        <v>71</v>
      </c>
      <c r="Q304" t="s">
        <v>70</v>
      </c>
    </row>
    <row r="305" spans="1:17" x14ac:dyDescent="0.2">
      <c r="A305" t="s">
        <v>490</v>
      </c>
      <c r="B305">
        <v>2025</v>
      </c>
      <c r="C305">
        <v>11</v>
      </c>
      <c r="D305" t="s">
        <v>204</v>
      </c>
      <c r="E305" t="s">
        <v>19</v>
      </c>
      <c r="F305" t="s">
        <v>72</v>
      </c>
      <c r="G305" t="s">
        <v>73</v>
      </c>
      <c r="H305" t="s">
        <v>73</v>
      </c>
      <c r="I305" t="s">
        <v>73</v>
      </c>
      <c r="J305">
        <v>-1038.2400000000002</v>
      </c>
      <c r="K305">
        <v>-1038.2400000000002</v>
      </c>
      <c r="L305" t="s">
        <v>491</v>
      </c>
      <c r="M305" t="s">
        <v>492</v>
      </c>
      <c r="N305" t="s">
        <v>493</v>
      </c>
      <c r="O305" t="s">
        <v>494</v>
      </c>
      <c r="P305" t="s">
        <v>74</v>
      </c>
      <c r="Q305" t="s">
        <v>75</v>
      </c>
    </row>
    <row r="306" spans="1:17" x14ac:dyDescent="0.2">
      <c r="A306" t="s">
        <v>490</v>
      </c>
      <c r="B306">
        <v>2025</v>
      </c>
      <c r="C306">
        <v>11</v>
      </c>
      <c r="D306" t="s">
        <v>204</v>
      </c>
      <c r="E306" t="s">
        <v>19</v>
      </c>
      <c r="F306" t="s">
        <v>72</v>
      </c>
      <c r="G306" t="s">
        <v>76</v>
      </c>
      <c r="H306" t="s">
        <v>77</v>
      </c>
      <c r="I306" t="s">
        <v>78</v>
      </c>
      <c r="J306">
        <v>2.93</v>
      </c>
      <c r="K306">
        <v>2.93</v>
      </c>
      <c r="L306" t="s">
        <v>491</v>
      </c>
      <c r="M306" t="s">
        <v>492</v>
      </c>
      <c r="N306" t="s">
        <v>493</v>
      </c>
      <c r="O306" t="s">
        <v>494</v>
      </c>
      <c r="P306" t="s">
        <v>79</v>
      </c>
      <c r="Q306" t="s">
        <v>76</v>
      </c>
    </row>
    <row r="307" spans="1:17" x14ac:dyDescent="0.2">
      <c r="A307" t="s">
        <v>490</v>
      </c>
      <c r="B307">
        <v>2025</v>
      </c>
      <c r="C307">
        <v>11</v>
      </c>
      <c r="D307" t="s">
        <v>204</v>
      </c>
      <c r="E307" t="s">
        <v>19</v>
      </c>
      <c r="F307" t="s">
        <v>72</v>
      </c>
      <c r="G307" t="s">
        <v>80</v>
      </c>
      <c r="H307" t="s">
        <v>77</v>
      </c>
      <c r="I307" t="s">
        <v>78</v>
      </c>
      <c r="J307">
        <v>5.42</v>
      </c>
      <c r="K307">
        <v>5.42</v>
      </c>
      <c r="L307" t="s">
        <v>491</v>
      </c>
      <c r="M307" t="s">
        <v>492</v>
      </c>
      <c r="N307" t="s">
        <v>493</v>
      </c>
      <c r="O307" t="s">
        <v>494</v>
      </c>
      <c r="P307" t="s">
        <v>92</v>
      </c>
      <c r="Q307" t="s">
        <v>93</v>
      </c>
    </row>
    <row r="308" spans="1:17" x14ac:dyDescent="0.2">
      <c r="A308" t="s">
        <v>490</v>
      </c>
      <c r="B308">
        <v>2025</v>
      </c>
      <c r="C308">
        <v>11</v>
      </c>
      <c r="D308" t="s">
        <v>204</v>
      </c>
      <c r="E308" t="s">
        <v>19</v>
      </c>
      <c r="F308" t="s">
        <v>72</v>
      </c>
      <c r="G308" t="s">
        <v>48</v>
      </c>
      <c r="H308" t="s">
        <v>35</v>
      </c>
      <c r="I308" t="s">
        <v>39</v>
      </c>
      <c r="J308">
        <v>16.690000000000001</v>
      </c>
      <c r="K308">
        <v>16.690000000000001</v>
      </c>
      <c r="L308" t="s">
        <v>491</v>
      </c>
      <c r="M308" t="s">
        <v>492</v>
      </c>
      <c r="N308" t="s">
        <v>493</v>
      </c>
      <c r="O308" t="s">
        <v>494</v>
      </c>
      <c r="P308" t="s">
        <v>101</v>
      </c>
      <c r="Q308" t="s">
        <v>102</v>
      </c>
    </row>
    <row r="309" spans="1:17" x14ac:dyDescent="0.2">
      <c r="A309" t="s">
        <v>490</v>
      </c>
      <c r="B309">
        <v>2025</v>
      </c>
      <c r="C309">
        <v>11</v>
      </c>
      <c r="D309" t="s">
        <v>204</v>
      </c>
      <c r="E309" t="s">
        <v>19</v>
      </c>
      <c r="F309" t="s">
        <v>72</v>
      </c>
      <c r="G309" t="s">
        <v>48</v>
      </c>
      <c r="H309" t="s">
        <v>35</v>
      </c>
      <c r="I309" t="s">
        <v>39</v>
      </c>
      <c r="J309">
        <v>714.41</v>
      </c>
      <c r="K309">
        <v>714.41</v>
      </c>
      <c r="L309" t="s">
        <v>491</v>
      </c>
      <c r="M309" t="s">
        <v>492</v>
      </c>
      <c r="N309" t="s">
        <v>493</v>
      </c>
      <c r="O309" t="s">
        <v>494</v>
      </c>
      <c r="P309" t="s">
        <v>108</v>
      </c>
      <c r="Q309" t="s">
        <v>109</v>
      </c>
    </row>
    <row r="310" spans="1:17" x14ac:dyDescent="0.2">
      <c r="A310" t="s">
        <v>490</v>
      </c>
      <c r="B310">
        <v>2025</v>
      </c>
      <c r="C310">
        <v>11</v>
      </c>
      <c r="D310" t="s">
        <v>204</v>
      </c>
      <c r="E310" t="s">
        <v>19</v>
      </c>
      <c r="F310" t="s">
        <v>72</v>
      </c>
      <c r="G310" t="s">
        <v>48</v>
      </c>
      <c r="H310" t="s">
        <v>35</v>
      </c>
      <c r="I310" t="s">
        <v>39</v>
      </c>
      <c r="J310">
        <v>235.04</v>
      </c>
      <c r="K310">
        <v>235.04</v>
      </c>
      <c r="L310" t="s">
        <v>491</v>
      </c>
      <c r="M310" t="s">
        <v>492</v>
      </c>
      <c r="N310" t="s">
        <v>493</v>
      </c>
      <c r="O310" t="s">
        <v>494</v>
      </c>
      <c r="P310" t="s">
        <v>103</v>
      </c>
      <c r="Q310" t="s">
        <v>104</v>
      </c>
    </row>
    <row r="311" spans="1:17" x14ac:dyDescent="0.2">
      <c r="A311" t="s">
        <v>490</v>
      </c>
      <c r="B311">
        <v>2025</v>
      </c>
      <c r="C311">
        <v>11</v>
      </c>
      <c r="D311" t="s">
        <v>204</v>
      </c>
      <c r="E311" t="s">
        <v>19</v>
      </c>
      <c r="F311" t="s">
        <v>72</v>
      </c>
      <c r="G311" t="s">
        <v>48</v>
      </c>
      <c r="H311" t="s">
        <v>35</v>
      </c>
      <c r="I311" t="s">
        <v>39</v>
      </c>
      <c r="J311">
        <v>184.47</v>
      </c>
      <c r="K311">
        <v>184.47</v>
      </c>
      <c r="L311" t="s">
        <v>491</v>
      </c>
      <c r="M311" t="s">
        <v>492</v>
      </c>
      <c r="N311" t="s">
        <v>493</v>
      </c>
      <c r="O311" t="s">
        <v>494</v>
      </c>
      <c r="P311" t="s">
        <v>97</v>
      </c>
      <c r="Q311" t="s">
        <v>98</v>
      </c>
    </row>
    <row r="312" spans="1:17" x14ac:dyDescent="0.2">
      <c r="A312" t="s">
        <v>490</v>
      </c>
      <c r="B312">
        <v>2025</v>
      </c>
      <c r="C312">
        <v>11</v>
      </c>
      <c r="D312" t="s">
        <v>204</v>
      </c>
      <c r="E312" t="s">
        <v>19</v>
      </c>
      <c r="F312" t="s">
        <v>72</v>
      </c>
      <c r="G312" t="s">
        <v>48</v>
      </c>
      <c r="H312" t="s">
        <v>35</v>
      </c>
      <c r="I312" t="s">
        <v>39</v>
      </c>
      <c r="J312">
        <v>202.67</v>
      </c>
      <c r="K312">
        <v>202.67</v>
      </c>
      <c r="L312" t="s">
        <v>491</v>
      </c>
      <c r="M312" t="s">
        <v>492</v>
      </c>
      <c r="N312" t="s">
        <v>493</v>
      </c>
      <c r="O312" t="s">
        <v>494</v>
      </c>
      <c r="P312" t="s">
        <v>105</v>
      </c>
      <c r="Q312" t="s">
        <v>106</v>
      </c>
    </row>
    <row r="313" spans="1:17" x14ac:dyDescent="0.2">
      <c r="A313" t="s">
        <v>490</v>
      </c>
      <c r="B313">
        <v>2025</v>
      </c>
      <c r="C313">
        <v>11</v>
      </c>
      <c r="D313" t="s">
        <v>204</v>
      </c>
      <c r="E313" t="s">
        <v>19</v>
      </c>
      <c r="F313" t="s">
        <v>72</v>
      </c>
      <c r="G313" t="s">
        <v>48</v>
      </c>
      <c r="H313" t="s">
        <v>35</v>
      </c>
      <c r="I313" t="s">
        <v>39</v>
      </c>
      <c r="J313">
        <v>752.61</v>
      </c>
      <c r="K313">
        <v>752.61</v>
      </c>
      <c r="L313" t="s">
        <v>491</v>
      </c>
      <c r="M313" t="s">
        <v>492</v>
      </c>
      <c r="N313" t="s">
        <v>493</v>
      </c>
      <c r="O313" t="s">
        <v>494</v>
      </c>
      <c r="P313" t="s">
        <v>278</v>
      </c>
      <c r="Q313" t="s">
        <v>279</v>
      </c>
    </row>
    <row r="314" spans="1:17" x14ac:dyDescent="0.2">
      <c r="A314" t="s">
        <v>490</v>
      </c>
      <c r="B314">
        <v>2025</v>
      </c>
      <c r="C314">
        <v>11</v>
      </c>
      <c r="D314" t="s">
        <v>204</v>
      </c>
      <c r="E314" t="s">
        <v>110</v>
      </c>
      <c r="F314" t="s">
        <v>111</v>
      </c>
      <c r="G314" t="s">
        <v>112</v>
      </c>
      <c r="H314" t="s">
        <v>113</v>
      </c>
      <c r="I314" t="s">
        <v>114</v>
      </c>
      <c r="J314">
        <v>363.34</v>
      </c>
      <c r="K314">
        <v>363.34</v>
      </c>
      <c r="L314" t="s">
        <v>491</v>
      </c>
      <c r="M314" t="s">
        <v>492</v>
      </c>
      <c r="N314" t="s">
        <v>493</v>
      </c>
      <c r="O314" t="s">
        <v>494</v>
      </c>
      <c r="P314" t="s">
        <v>115</v>
      </c>
      <c r="Q314" t="s">
        <v>114</v>
      </c>
    </row>
    <row r="315" spans="1:17" x14ac:dyDescent="0.2">
      <c r="A315" t="s">
        <v>490</v>
      </c>
      <c r="B315">
        <v>2025</v>
      </c>
      <c r="C315">
        <v>11</v>
      </c>
      <c r="D315" t="s">
        <v>204</v>
      </c>
      <c r="E315" t="s">
        <v>110</v>
      </c>
      <c r="F315" t="s">
        <v>111</v>
      </c>
      <c r="G315" t="s">
        <v>112</v>
      </c>
      <c r="H315" t="s">
        <v>113</v>
      </c>
      <c r="I315" t="s">
        <v>118</v>
      </c>
      <c r="J315">
        <v>4105.92</v>
      </c>
      <c r="K315">
        <v>4105.92</v>
      </c>
      <c r="L315" t="s">
        <v>491</v>
      </c>
      <c r="M315" t="s">
        <v>492</v>
      </c>
      <c r="N315" t="s">
        <v>493</v>
      </c>
      <c r="O315" t="s">
        <v>494</v>
      </c>
      <c r="P315" t="s">
        <v>119</v>
      </c>
      <c r="Q315" t="s">
        <v>118</v>
      </c>
    </row>
    <row r="316" spans="1:17" x14ac:dyDescent="0.2">
      <c r="A316" t="s">
        <v>490</v>
      </c>
      <c r="B316">
        <v>2025</v>
      </c>
      <c r="C316">
        <v>12</v>
      </c>
      <c r="D316" t="s">
        <v>211</v>
      </c>
      <c r="E316" t="s">
        <v>19</v>
      </c>
      <c r="F316" t="s">
        <v>20</v>
      </c>
      <c r="G316" t="s">
        <v>212</v>
      </c>
      <c r="H316" t="s">
        <v>29</v>
      </c>
      <c r="I316" t="s">
        <v>30</v>
      </c>
      <c r="J316">
        <v>1038.24</v>
      </c>
      <c r="K316">
        <v>1038.24</v>
      </c>
      <c r="L316" t="s">
        <v>491</v>
      </c>
      <c r="M316" t="s">
        <v>492</v>
      </c>
      <c r="N316" t="s">
        <v>493</v>
      </c>
      <c r="O316" t="s">
        <v>494</v>
      </c>
      <c r="P316" t="s">
        <v>213</v>
      </c>
      <c r="Q316" t="s">
        <v>212</v>
      </c>
    </row>
    <row r="317" spans="1:17" x14ac:dyDescent="0.2">
      <c r="A317" t="s">
        <v>490</v>
      </c>
      <c r="B317">
        <v>2025</v>
      </c>
      <c r="C317">
        <v>12</v>
      </c>
      <c r="D317" t="s">
        <v>211</v>
      </c>
      <c r="E317" t="s">
        <v>19</v>
      </c>
      <c r="F317" t="s">
        <v>20</v>
      </c>
      <c r="G317" t="s">
        <v>214</v>
      </c>
      <c r="H317" t="s">
        <v>29</v>
      </c>
      <c r="I317" t="s">
        <v>30</v>
      </c>
      <c r="J317">
        <v>106.6</v>
      </c>
      <c r="K317">
        <v>106.6</v>
      </c>
      <c r="L317" t="s">
        <v>491</v>
      </c>
      <c r="M317" t="s">
        <v>492</v>
      </c>
      <c r="N317" t="s">
        <v>493</v>
      </c>
      <c r="O317" t="s">
        <v>494</v>
      </c>
      <c r="P317" t="s">
        <v>215</v>
      </c>
      <c r="Q317" t="s">
        <v>214</v>
      </c>
    </row>
    <row r="318" spans="1:17" x14ac:dyDescent="0.2">
      <c r="A318" t="s">
        <v>490</v>
      </c>
      <c r="B318">
        <v>2025</v>
      </c>
      <c r="C318">
        <v>12</v>
      </c>
      <c r="D318" t="s">
        <v>211</v>
      </c>
      <c r="E318" t="s">
        <v>19</v>
      </c>
      <c r="F318" t="s">
        <v>20</v>
      </c>
      <c r="G318" t="s">
        <v>46</v>
      </c>
      <c r="H318" t="s">
        <v>29</v>
      </c>
      <c r="I318" t="s">
        <v>30</v>
      </c>
      <c r="J318">
        <v>2818.08</v>
      </c>
      <c r="K318">
        <v>2818.08</v>
      </c>
      <c r="L318" t="s">
        <v>491</v>
      </c>
      <c r="M318" t="s">
        <v>492</v>
      </c>
      <c r="N318" t="s">
        <v>493</v>
      </c>
      <c r="O318" t="s">
        <v>494</v>
      </c>
      <c r="P318" t="s">
        <v>47</v>
      </c>
      <c r="Q318" t="s">
        <v>46</v>
      </c>
    </row>
    <row r="319" spans="1:17" x14ac:dyDescent="0.2">
      <c r="A319" t="s">
        <v>490</v>
      </c>
      <c r="B319">
        <v>2025</v>
      </c>
      <c r="C319">
        <v>12</v>
      </c>
      <c r="D319" t="s">
        <v>211</v>
      </c>
      <c r="E319" t="s">
        <v>19</v>
      </c>
      <c r="F319" t="s">
        <v>20</v>
      </c>
      <c r="G319" t="s">
        <v>48</v>
      </c>
      <c r="H319" t="s">
        <v>35</v>
      </c>
      <c r="I319" t="s">
        <v>39</v>
      </c>
      <c r="J319">
        <v>-11.399999999999977</v>
      </c>
      <c r="K319">
        <v>-11.399999999999977</v>
      </c>
      <c r="L319" t="s">
        <v>491</v>
      </c>
      <c r="M319" t="s">
        <v>492</v>
      </c>
      <c r="N319" t="s">
        <v>493</v>
      </c>
      <c r="O319" t="s">
        <v>494</v>
      </c>
      <c r="P319" t="s">
        <v>52</v>
      </c>
      <c r="Q319" t="s">
        <v>53</v>
      </c>
    </row>
    <row r="320" spans="1:17" x14ac:dyDescent="0.2">
      <c r="A320" t="s">
        <v>490</v>
      </c>
      <c r="B320">
        <v>2025</v>
      </c>
      <c r="C320">
        <v>12</v>
      </c>
      <c r="D320" t="s">
        <v>211</v>
      </c>
      <c r="E320" t="s">
        <v>19</v>
      </c>
      <c r="F320" t="s">
        <v>20</v>
      </c>
      <c r="G320" t="s">
        <v>48</v>
      </c>
      <c r="H320" t="s">
        <v>35</v>
      </c>
      <c r="I320" t="s">
        <v>39</v>
      </c>
      <c r="J320">
        <v>204.99</v>
      </c>
      <c r="K320">
        <v>204.99</v>
      </c>
      <c r="L320" t="s">
        <v>491</v>
      </c>
      <c r="M320" t="s">
        <v>492</v>
      </c>
      <c r="N320" t="s">
        <v>493</v>
      </c>
      <c r="O320" t="s">
        <v>494</v>
      </c>
      <c r="P320" t="s">
        <v>50</v>
      </c>
      <c r="Q320" t="s">
        <v>51</v>
      </c>
    </row>
    <row r="321" spans="1:17" x14ac:dyDescent="0.2">
      <c r="A321" t="s">
        <v>490</v>
      </c>
      <c r="B321">
        <v>2025</v>
      </c>
      <c r="C321">
        <v>12</v>
      </c>
      <c r="D321" t="s">
        <v>211</v>
      </c>
      <c r="E321" t="s">
        <v>19</v>
      </c>
      <c r="F321" t="s">
        <v>20</v>
      </c>
      <c r="G321" t="s">
        <v>48</v>
      </c>
      <c r="H321" t="s">
        <v>35</v>
      </c>
      <c r="I321" t="s">
        <v>39</v>
      </c>
      <c r="J321">
        <v>45.51</v>
      </c>
      <c r="K321">
        <v>45.51</v>
      </c>
      <c r="L321" t="s">
        <v>491</v>
      </c>
      <c r="M321" t="s">
        <v>492</v>
      </c>
      <c r="N321" t="s">
        <v>493</v>
      </c>
      <c r="O321" t="s">
        <v>494</v>
      </c>
      <c r="P321" t="s">
        <v>54</v>
      </c>
      <c r="Q321" t="s">
        <v>55</v>
      </c>
    </row>
    <row r="322" spans="1:17" x14ac:dyDescent="0.2">
      <c r="A322" t="s">
        <v>490</v>
      </c>
      <c r="B322">
        <v>2025</v>
      </c>
      <c r="C322">
        <v>12</v>
      </c>
      <c r="D322" t="s">
        <v>211</v>
      </c>
      <c r="E322" t="s">
        <v>19</v>
      </c>
      <c r="F322" t="s">
        <v>20</v>
      </c>
      <c r="G322" t="s">
        <v>56</v>
      </c>
      <c r="H322" t="s">
        <v>35</v>
      </c>
      <c r="I322" t="s">
        <v>39</v>
      </c>
      <c r="J322">
        <v>48.18</v>
      </c>
      <c r="K322">
        <v>48.18</v>
      </c>
      <c r="L322" t="s">
        <v>491</v>
      </c>
      <c r="M322" t="s">
        <v>492</v>
      </c>
      <c r="N322" t="s">
        <v>493</v>
      </c>
      <c r="O322" t="s">
        <v>494</v>
      </c>
      <c r="P322" t="s">
        <v>37</v>
      </c>
      <c r="Q322" t="s">
        <v>38</v>
      </c>
    </row>
    <row r="323" spans="1:17" x14ac:dyDescent="0.2">
      <c r="A323" t="s">
        <v>490</v>
      </c>
      <c r="B323">
        <v>2025</v>
      </c>
      <c r="C323">
        <v>12</v>
      </c>
      <c r="D323" t="s">
        <v>211</v>
      </c>
      <c r="E323" t="s">
        <v>19</v>
      </c>
      <c r="F323" t="s">
        <v>20</v>
      </c>
      <c r="G323" t="s">
        <v>56</v>
      </c>
      <c r="H323" t="s">
        <v>35</v>
      </c>
      <c r="I323" t="s">
        <v>39</v>
      </c>
      <c r="J323">
        <v>578.04</v>
      </c>
      <c r="K323">
        <v>578.04</v>
      </c>
      <c r="L323" t="s">
        <v>491</v>
      </c>
      <c r="M323" t="s">
        <v>492</v>
      </c>
      <c r="N323" t="s">
        <v>493</v>
      </c>
      <c r="O323" t="s">
        <v>494</v>
      </c>
      <c r="P323" t="s">
        <v>37</v>
      </c>
      <c r="Q323" t="s">
        <v>38</v>
      </c>
    </row>
    <row r="324" spans="1:17" x14ac:dyDescent="0.2">
      <c r="A324" t="s">
        <v>490</v>
      </c>
      <c r="B324">
        <v>2025</v>
      </c>
      <c r="C324">
        <v>12</v>
      </c>
      <c r="D324" t="s">
        <v>211</v>
      </c>
      <c r="E324" t="s">
        <v>19</v>
      </c>
      <c r="F324" t="s">
        <v>20</v>
      </c>
      <c r="G324" t="s">
        <v>56</v>
      </c>
      <c r="H324" t="s">
        <v>35</v>
      </c>
      <c r="I324" t="s">
        <v>39</v>
      </c>
      <c r="J324">
        <v>2039.76</v>
      </c>
      <c r="K324">
        <v>2039.76</v>
      </c>
      <c r="L324" t="s">
        <v>491</v>
      </c>
      <c r="M324" t="s">
        <v>492</v>
      </c>
      <c r="N324" t="s">
        <v>493</v>
      </c>
      <c r="O324" t="s">
        <v>494</v>
      </c>
      <c r="P324" t="s">
        <v>37</v>
      </c>
      <c r="Q324" t="s">
        <v>38</v>
      </c>
    </row>
    <row r="325" spans="1:17" x14ac:dyDescent="0.2">
      <c r="A325" t="s">
        <v>490</v>
      </c>
      <c r="B325">
        <v>2025</v>
      </c>
      <c r="C325">
        <v>12</v>
      </c>
      <c r="D325" t="s">
        <v>211</v>
      </c>
      <c r="E325" t="s">
        <v>19</v>
      </c>
      <c r="F325" t="s">
        <v>127</v>
      </c>
      <c r="G325" t="s">
        <v>22</v>
      </c>
      <c r="H325" t="s">
        <v>132</v>
      </c>
      <c r="I325" t="s">
        <v>22</v>
      </c>
      <c r="J325">
        <v>25.77</v>
      </c>
      <c r="K325">
        <v>25.77</v>
      </c>
      <c r="L325" t="s">
        <v>491</v>
      </c>
      <c r="M325" t="s">
        <v>492</v>
      </c>
      <c r="N325" t="s">
        <v>493</v>
      </c>
      <c r="O325" t="s">
        <v>494</v>
      </c>
      <c r="P325" t="s">
        <v>135</v>
      </c>
      <c r="Q325" t="s">
        <v>136</v>
      </c>
    </row>
    <row r="326" spans="1:17" x14ac:dyDescent="0.2">
      <c r="A326" t="s">
        <v>490</v>
      </c>
      <c r="B326">
        <v>2025</v>
      </c>
      <c r="C326">
        <v>12</v>
      </c>
      <c r="D326" t="s">
        <v>211</v>
      </c>
      <c r="E326" t="s">
        <v>19</v>
      </c>
      <c r="F326" t="s">
        <v>127</v>
      </c>
      <c r="G326" t="s">
        <v>22</v>
      </c>
      <c r="H326" t="s">
        <v>132</v>
      </c>
      <c r="I326" t="s">
        <v>22</v>
      </c>
      <c r="J326">
        <v>20.47</v>
      </c>
      <c r="K326">
        <v>20.47</v>
      </c>
      <c r="L326" t="s">
        <v>491</v>
      </c>
      <c r="M326" t="s">
        <v>492</v>
      </c>
      <c r="N326" t="s">
        <v>493</v>
      </c>
      <c r="O326" t="s">
        <v>494</v>
      </c>
      <c r="P326" t="s">
        <v>137</v>
      </c>
      <c r="Q326" t="s">
        <v>138</v>
      </c>
    </row>
    <row r="327" spans="1:17" x14ac:dyDescent="0.2">
      <c r="A327" t="s">
        <v>490</v>
      </c>
      <c r="B327">
        <v>2025</v>
      </c>
      <c r="C327">
        <v>12</v>
      </c>
      <c r="D327" t="s">
        <v>211</v>
      </c>
      <c r="E327" t="s">
        <v>19</v>
      </c>
      <c r="F327" t="s">
        <v>127</v>
      </c>
      <c r="G327" t="s">
        <v>495</v>
      </c>
      <c r="H327" t="s">
        <v>129</v>
      </c>
      <c r="I327" t="s">
        <v>318</v>
      </c>
      <c r="J327">
        <v>332.57</v>
      </c>
      <c r="K327">
        <v>332.57</v>
      </c>
      <c r="L327" t="s">
        <v>491</v>
      </c>
      <c r="M327" t="s">
        <v>492</v>
      </c>
      <c r="N327" t="s">
        <v>493</v>
      </c>
      <c r="O327" t="s">
        <v>494</v>
      </c>
      <c r="P327" t="s">
        <v>496</v>
      </c>
      <c r="Q327" t="s">
        <v>495</v>
      </c>
    </row>
    <row r="328" spans="1:17" x14ac:dyDescent="0.2">
      <c r="A328" t="s">
        <v>490</v>
      </c>
      <c r="B328">
        <v>2025</v>
      </c>
      <c r="C328">
        <v>12</v>
      </c>
      <c r="D328" t="s">
        <v>211</v>
      </c>
      <c r="E328" t="s">
        <v>19</v>
      </c>
      <c r="F328" t="s">
        <v>72</v>
      </c>
      <c r="G328" t="s">
        <v>73</v>
      </c>
      <c r="H328" t="s">
        <v>73</v>
      </c>
      <c r="I328" t="s">
        <v>73</v>
      </c>
      <c r="J328">
        <v>-1186.56</v>
      </c>
      <c r="K328">
        <v>-1186.56</v>
      </c>
      <c r="L328" t="s">
        <v>491</v>
      </c>
      <c r="M328" t="s">
        <v>492</v>
      </c>
      <c r="N328" t="s">
        <v>493</v>
      </c>
      <c r="O328" t="s">
        <v>494</v>
      </c>
      <c r="P328" t="s">
        <v>74</v>
      </c>
      <c r="Q328" t="s">
        <v>75</v>
      </c>
    </row>
    <row r="329" spans="1:17" x14ac:dyDescent="0.2">
      <c r="A329" t="s">
        <v>490</v>
      </c>
      <c r="B329">
        <v>2025</v>
      </c>
      <c r="C329">
        <v>12</v>
      </c>
      <c r="D329" t="s">
        <v>211</v>
      </c>
      <c r="E329" t="s">
        <v>19</v>
      </c>
      <c r="F329" t="s">
        <v>72</v>
      </c>
      <c r="G329" t="s">
        <v>76</v>
      </c>
      <c r="H329" t="s">
        <v>77</v>
      </c>
      <c r="I329" t="s">
        <v>78</v>
      </c>
      <c r="J329">
        <v>16.57</v>
      </c>
      <c r="K329">
        <v>16.57</v>
      </c>
      <c r="L329" t="s">
        <v>491</v>
      </c>
      <c r="M329" t="s">
        <v>492</v>
      </c>
      <c r="N329" t="s">
        <v>493</v>
      </c>
      <c r="O329" t="s">
        <v>494</v>
      </c>
      <c r="P329" t="s">
        <v>79</v>
      </c>
      <c r="Q329" t="s">
        <v>76</v>
      </c>
    </row>
    <row r="330" spans="1:17" x14ac:dyDescent="0.2">
      <c r="A330" t="s">
        <v>490</v>
      </c>
      <c r="B330">
        <v>2025</v>
      </c>
      <c r="C330">
        <v>12</v>
      </c>
      <c r="D330" t="s">
        <v>211</v>
      </c>
      <c r="E330" t="s">
        <v>19</v>
      </c>
      <c r="F330" t="s">
        <v>72</v>
      </c>
      <c r="G330" t="s">
        <v>80</v>
      </c>
      <c r="H330" t="s">
        <v>77</v>
      </c>
      <c r="I330" t="s">
        <v>78</v>
      </c>
      <c r="J330">
        <v>21.11</v>
      </c>
      <c r="K330">
        <v>21.11</v>
      </c>
      <c r="L330" t="s">
        <v>491</v>
      </c>
      <c r="M330" t="s">
        <v>492</v>
      </c>
      <c r="N330" t="s">
        <v>493</v>
      </c>
      <c r="O330" t="s">
        <v>494</v>
      </c>
      <c r="P330" t="s">
        <v>92</v>
      </c>
      <c r="Q330" t="s">
        <v>93</v>
      </c>
    </row>
    <row r="331" spans="1:17" x14ac:dyDescent="0.2">
      <c r="A331" t="s">
        <v>490</v>
      </c>
      <c r="B331">
        <v>2025</v>
      </c>
      <c r="C331">
        <v>12</v>
      </c>
      <c r="D331" t="s">
        <v>211</v>
      </c>
      <c r="E331" t="s">
        <v>19</v>
      </c>
      <c r="F331" t="s">
        <v>72</v>
      </c>
      <c r="G331" t="s">
        <v>80</v>
      </c>
      <c r="H331" t="s">
        <v>77</v>
      </c>
      <c r="I331" t="s">
        <v>78</v>
      </c>
      <c r="J331">
        <v>14.64</v>
      </c>
      <c r="K331">
        <v>14.64</v>
      </c>
      <c r="L331" t="s">
        <v>491</v>
      </c>
      <c r="M331" t="s">
        <v>492</v>
      </c>
      <c r="N331" t="s">
        <v>493</v>
      </c>
      <c r="O331" t="s">
        <v>494</v>
      </c>
      <c r="P331" t="s">
        <v>140</v>
      </c>
      <c r="Q331" t="s">
        <v>141</v>
      </c>
    </row>
    <row r="332" spans="1:17" x14ac:dyDescent="0.2">
      <c r="A332" t="s">
        <v>490</v>
      </c>
      <c r="B332">
        <v>2025</v>
      </c>
      <c r="C332">
        <v>12</v>
      </c>
      <c r="D332" t="s">
        <v>211</v>
      </c>
      <c r="E332" t="s">
        <v>19</v>
      </c>
      <c r="F332" t="s">
        <v>72</v>
      </c>
      <c r="G332" t="s">
        <v>48</v>
      </c>
      <c r="H332" t="s">
        <v>35</v>
      </c>
      <c r="I332" t="s">
        <v>39</v>
      </c>
      <c r="J332">
        <v>18.54</v>
      </c>
      <c r="K332">
        <v>18.54</v>
      </c>
      <c r="L332" t="s">
        <v>491</v>
      </c>
      <c r="M332" t="s">
        <v>492</v>
      </c>
      <c r="N332" t="s">
        <v>493</v>
      </c>
      <c r="O332" t="s">
        <v>494</v>
      </c>
      <c r="P332" t="s">
        <v>101</v>
      </c>
      <c r="Q332" t="s">
        <v>102</v>
      </c>
    </row>
    <row r="333" spans="1:17" x14ac:dyDescent="0.2">
      <c r="A333" t="s">
        <v>490</v>
      </c>
      <c r="B333">
        <v>2025</v>
      </c>
      <c r="C333">
        <v>12</v>
      </c>
      <c r="D333" t="s">
        <v>211</v>
      </c>
      <c r="E333" t="s">
        <v>19</v>
      </c>
      <c r="F333" t="s">
        <v>72</v>
      </c>
      <c r="G333" t="s">
        <v>48</v>
      </c>
      <c r="H333" t="s">
        <v>35</v>
      </c>
      <c r="I333" t="s">
        <v>39</v>
      </c>
      <c r="J333">
        <v>589.32000000000005</v>
      </c>
      <c r="K333">
        <v>589.32000000000005</v>
      </c>
      <c r="L333" t="s">
        <v>491</v>
      </c>
      <c r="M333" t="s">
        <v>492</v>
      </c>
      <c r="N333" t="s">
        <v>493</v>
      </c>
      <c r="O333" t="s">
        <v>494</v>
      </c>
      <c r="P333" t="s">
        <v>108</v>
      </c>
      <c r="Q333" t="s">
        <v>109</v>
      </c>
    </row>
    <row r="334" spans="1:17" x14ac:dyDescent="0.2">
      <c r="A334" t="s">
        <v>490</v>
      </c>
      <c r="B334">
        <v>2025</v>
      </c>
      <c r="C334">
        <v>12</v>
      </c>
      <c r="D334" t="s">
        <v>211</v>
      </c>
      <c r="E334" t="s">
        <v>19</v>
      </c>
      <c r="F334" t="s">
        <v>72</v>
      </c>
      <c r="G334" t="s">
        <v>48</v>
      </c>
      <c r="H334" t="s">
        <v>35</v>
      </c>
      <c r="I334" t="s">
        <v>39</v>
      </c>
      <c r="J334">
        <v>151.43</v>
      </c>
      <c r="K334">
        <v>151.43</v>
      </c>
      <c r="L334" t="s">
        <v>491</v>
      </c>
      <c r="M334" t="s">
        <v>492</v>
      </c>
      <c r="N334" t="s">
        <v>493</v>
      </c>
      <c r="O334" t="s">
        <v>494</v>
      </c>
      <c r="P334" t="s">
        <v>103</v>
      </c>
      <c r="Q334" t="s">
        <v>104</v>
      </c>
    </row>
    <row r="335" spans="1:17" x14ac:dyDescent="0.2">
      <c r="A335" t="s">
        <v>490</v>
      </c>
      <c r="B335">
        <v>2025</v>
      </c>
      <c r="C335">
        <v>12</v>
      </c>
      <c r="D335" t="s">
        <v>211</v>
      </c>
      <c r="E335" t="s">
        <v>19</v>
      </c>
      <c r="F335" t="s">
        <v>72</v>
      </c>
      <c r="G335" t="s">
        <v>48</v>
      </c>
      <c r="H335" t="s">
        <v>35</v>
      </c>
      <c r="I335" t="s">
        <v>39</v>
      </c>
      <c r="J335">
        <v>156.18</v>
      </c>
      <c r="K335">
        <v>156.18</v>
      </c>
      <c r="L335" t="s">
        <v>491</v>
      </c>
      <c r="M335" t="s">
        <v>492</v>
      </c>
      <c r="N335" t="s">
        <v>493</v>
      </c>
      <c r="O335" t="s">
        <v>494</v>
      </c>
      <c r="P335" t="s">
        <v>97</v>
      </c>
      <c r="Q335" t="s">
        <v>98</v>
      </c>
    </row>
    <row r="336" spans="1:17" x14ac:dyDescent="0.2">
      <c r="A336" t="s">
        <v>490</v>
      </c>
      <c r="B336">
        <v>2025</v>
      </c>
      <c r="C336">
        <v>12</v>
      </c>
      <c r="D336" t="s">
        <v>211</v>
      </c>
      <c r="E336" t="s">
        <v>19</v>
      </c>
      <c r="F336" t="s">
        <v>72</v>
      </c>
      <c r="G336" t="s">
        <v>48</v>
      </c>
      <c r="H336" t="s">
        <v>35</v>
      </c>
      <c r="I336" t="s">
        <v>39</v>
      </c>
      <c r="J336">
        <v>193.91</v>
      </c>
      <c r="K336">
        <v>193.91</v>
      </c>
      <c r="L336" t="s">
        <v>491</v>
      </c>
      <c r="M336" t="s">
        <v>492</v>
      </c>
      <c r="N336" t="s">
        <v>493</v>
      </c>
      <c r="O336" t="s">
        <v>494</v>
      </c>
      <c r="P336" t="s">
        <v>105</v>
      </c>
      <c r="Q336" t="s">
        <v>106</v>
      </c>
    </row>
    <row r="337" spans="1:17" x14ac:dyDescent="0.2">
      <c r="A337" t="s">
        <v>490</v>
      </c>
      <c r="B337">
        <v>2025</v>
      </c>
      <c r="C337">
        <v>12</v>
      </c>
      <c r="D337" t="s">
        <v>211</v>
      </c>
      <c r="E337" t="s">
        <v>19</v>
      </c>
      <c r="F337" t="s">
        <v>72</v>
      </c>
      <c r="G337" t="s">
        <v>48</v>
      </c>
      <c r="H337" t="s">
        <v>35</v>
      </c>
      <c r="I337" t="s">
        <v>39</v>
      </c>
      <c r="J337">
        <v>837.32</v>
      </c>
      <c r="K337">
        <v>837.32</v>
      </c>
      <c r="L337" t="s">
        <v>491</v>
      </c>
      <c r="M337" t="s">
        <v>492</v>
      </c>
      <c r="N337" t="s">
        <v>493</v>
      </c>
      <c r="O337" t="s">
        <v>494</v>
      </c>
      <c r="P337" t="s">
        <v>278</v>
      </c>
      <c r="Q337" t="s">
        <v>279</v>
      </c>
    </row>
    <row r="338" spans="1:17" x14ac:dyDescent="0.2">
      <c r="A338" t="s">
        <v>490</v>
      </c>
      <c r="B338">
        <v>2025</v>
      </c>
      <c r="C338">
        <v>12</v>
      </c>
      <c r="D338" t="s">
        <v>211</v>
      </c>
      <c r="E338" t="s">
        <v>110</v>
      </c>
      <c r="F338" t="s">
        <v>111</v>
      </c>
      <c r="G338" t="s">
        <v>112</v>
      </c>
      <c r="H338" t="s">
        <v>113</v>
      </c>
      <c r="I338" t="s">
        <v>152</v>
      </c>
      <c r="J338">
        <v>4023.15</v>
      </c>
      <c r="K338">
        <v>4023.15</v>
      </c>
      <c r="L338" t="s">
        <v>491</v>
      </c>
      <c r="M338" t="s">
        <v>492</v>
      </c>
      <c r="N338" t="s">
        <v>493</v>
      </c>
      <c r="O338" t="s">
        <v>494</v>
      </c>
      <c r="P338" t="s">
        <v>153</v>
      </c>
      <c r="Q338" t="s">
        <v>152</v>
      </c>
    </row>
    <row r="339" spans="1:17" x14ac:dyDescent="0.2">
      <c r="A339" t="s">
        <v>490</v>
      </c>
      <c r="B339">
        <v>2025</v>
      </c>
      <c r="C339">
        <v>12</v>
      </c>
      <c r="D339" t="s">
        <v>211</v>
      </c>
      <c r="E339" t="s">
        <v>110</v>
      </c>
      <c r="F339" t="s">
        <v>111</v>
      </c>
      <c r="G339" t="s">
        <v>112</v>
      </c>
      <c r="H339" t="s">
        <v>113</v>
      </c>
      <c r="I339" t="s">
        <v>114</v>
      </c>
      <c r="J339">
        <v>53.63</v>
      </c>
      <c r="K339">
        <v>53.63</v>
      </c>
      <c r="L339" t="s">
        <v>491</v>
      </c>
      <c r="M339" t="s">
        <v>492</v>
      </c>
      <c r="N339" t="s">
        <v>493</v>
      </c>
      <c r="O339" t="s">
        <v>494</v>
      </c>
      <c r="P339" t="s">
        <v>115</v>
      </c>
      <c r="Q339" t="s">
        <v>114</v>
      </c>
    </row>
    <row r="340" spans="1:17" x14ac:dyDescent="0.2">
      <c r="A340" t="s">
        <v>490</v>
      </c>
      <c r="B340">
        <v>2025</v>
      </c>
      <c r="C340">
        <v>12</v>
      </c>
      <c r="D340" t="s">
        <v>211</v>
      </c>
      <c r="E340" t="s">
        <v>110</v>
      </c>
      <c r="F340" t="s">
        <v>111</v>
      </c>
      <c r="G340" t="s">
        <v>112</v>
      </c>
      <c r="H340" t="s">
        <v>113</v>
      </c>
      <c r="I340" t="s">
        <v>116</v>
      </c>
      <c r="J340">
        <v>-1.25</v>
      </c>
      <c r="K340">
        <v>-1.25</v>
      </c>
      <c r="L340" t="s">
        <v>491</v>
      </c>
      <c r="M340" t="s">
        <v>492</v>
      </c>
      <c r="N340" t="s">
        <v>493</v>
      </c>
      <c r="O340" t="s">
        <v>494</v>
      </c>
      <c r="P340" t="s">
        <v>117</v>
      </c>
      <c r="Q340" t="s">
        <v>116</v>
      </c>
    </row>
    <row r="341" spans="1:17" x14ac:dyDescent="0.2">
      <c r="A341" t="s">
        <v>490</v>
      </c>
      <c r="B341">
        <v>2025</v>
      </c>
      <c r="C341">
        <v>12</v>
      </c>
      <c r="D341" t="s">
        <v>211</v>
      </c>
      <c r="E341" t="s">
        <v>110</v>
      </c>
      <c r="F341" t="s">
        <v>111</v>
      </c>
      <c r="G341" t="s">
        <v>112</v>
      </c>
      <c r="H341" t="s">
        <v>113</v>
      </c>
      <c r="I341" t="s">
        <v>118</v>
      </c>
      <c r="J341">
        <v>3113.92</v>
      </c>
      <c r="K341">
        <v>3113.92</v>
      </c>
      <c r="L341" t="s">
        <v>491</v>
      </c>
      <c r="M341" t="s">
        <v>492</v>
      </c>
      <c r="N341" t="s">
        <v>493</v>
      </c>
      <c r="O341" t="s">
        <v>494</v>
      </c>
      <c r="P341" t="s">
        <v>119</v>
      </c>
      <c r="Q341" t="s">
        <v>118</v>
      </c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1ADC3-4983-4CE7-9111-1FDFF50B292D}">
  <sheetPr>
    <pageSetUpPr fitToPage="1"/>
  </sheetPr>
  <dimension ref="A1:E4"/>
  <sheetViews>
    <sheetView view="pageLayout" zoomScaleNormal="100" workbookViewId="0"/>
  </sheetViews>
  <sheetFormatPr defaultRowHeight="10" x14ac:dyDescent="0.2"/>
  <cols>
    <col min="1" max="1" width="32.109375" bestFit="1" customWidth="1"/>
    <col min="2" max="2" width="10.109375" bestFit="1" customWidth="1"/>
    <col min="3" max="3" width="30.109375" bestFit="1" customWidth="1"/>
    <col min="4" max="4" width="10" bestFit="1" customWidth="1"/>
    <col min="5" max="5" width="40.664062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481</v>
      </c>
      <c r="B2" t="s">
        <v>478</v>
      </c>
      <c r="C2" t="s">
        <v>479</v>
      </c>
      <c r="D2" s="5">
        <v>357072.51000000042</v>
      </c>
      <c r="E2" s="53" t="s">
        <v>477</v>
      </c>
    </row>
    <row r="3" spans="1:5" x14ac:dyDescent="0.2">
      <c r="D3" s="5"/>
    </row>
    <row r="4" spans="1:5" x14ac:dyDescent="0.2">
      <c r="A4" s="52"/>
      <c r="B4" s="52"/>
      <c r="C4" s="52"/>
      <c r="D4" s="52"/>
      <c r="E4" s="52"/>
    </row>
  </sheetData>
  <hyperlinks>
    <hyperlink ref="E2" location="'904187434'!B1" display="904187434- Lugo Substation: Material cost: The" xr:uid="{2BC9CBC0-B23A-42A3-9877-1314AD39565A}"/>
  </hyperlinks>
  <pageMargins left="0.45" right="0.45" top="0.75" bottom="0.75" header="0.3" footer="0.3"/>
  <pageSetup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F7E65-7B4B-4849-BB6C-AAC11451D5AF}">
  <sheetPr>
    <pageSetUpPr fitToPage="1"/>
  </sheetPr>
  <dimension ref="A3:B5"/>
  <sheetViews>
    <sheetView view="pageLayout" zoomScaleNormal="100" workbookViewId="0"/>
  </sheetViews>
  <sheetFormatPr defaultRowHeight="10" x14ac:dyDescent="0.2"/>
  <cols>
    <col min="1" max="1" width="40.6640625" bestFit="1" customWidth="1"/>
    <col min="2" max="2" width="9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477</v>
      </c>
      <c r="B4" s="7">
        <v>357072.50999999978</v>
      </c>
    </row>
    <row r="5" spans="1:2" ht="10.5" x14ac:dyDescent="0.25">
      <c r="A5" s="11" t="s">
        <v>218</v>
      </c>
      <c r="B5" s="8">
        <v>357072.50999999978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564EF-E6C8-4C61-B86E-F73ACD5F5DEF}">
  <dimension ref="A1:O309"/>
  <sheetViews>
    <sheetView view="pageLayout" topLeftCell="J1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477</v>
      </c>
      <c r="B2" s="5" t="s">
        <v>154</v>
      </c>
      <c r="C2" s="5" t="s">
        <v>19</v>
      </c>
      <c r="D2" s="5" t="s">
        <v>72</v>
      </c>
      <c r="E2" s="5" t="s">
        <v>48</v>
      </c>
      <c r="F2" t="s">
        <v>35</v>
      </c>
      <c r="G2" t="s">
        <v>39</v>
      </c>
      <c r="H2">
        <v>1061.47</v>
      </c>
      <c r="I2">
        <v>1061.47</v>
      </c>
      <c r="J2" t="s">
        <v>478</v>
      </c>
      <c r="K2" t="s">
        <v>479</v>
      </c>
      <c r="L2" t="s">
        <v>99</v>
      </c>
      <c r="M2" t="s">
        <v>100</v>
      </c>
      <c r="N2" t="s">
        <v>481</v>
      </c>
    </row>
    <row r="3" spans="1:15" x14ac:dyDescent="0.2">
      <c r="A3" t="s">
        <v>477</v>
      </c>
      <c r="B3" s="5" t="s">
        <v>169</v>
      </c>
      <c r="C3" s="5" t="s">
        <v>19</v>
      </c>
      <c r="D3" s="5" t="s">
        <v>20</v>
      </c>
      <c r="E3" s="5" t="s">
        <v>34</v>
      </c>
      <c r="F3" t="s">
        <v>35</v>
      </c>
      <c r="G3" t="s">
        <v>39</v>
      </c>
      <c r="H3">
        <v>1.01</v>
      </c>
      <c r="I3">
        <v>1.01</v>
      </c>
      <c r="J3" t="s">
        <v>478</v>
      </c>
      <c r="K3" t="s">
        <v>479</v>
      </c>
      <c r="L3" t="s">
        <v>40</v>
      </c>
      <c r="M3" t="s">
        <v>41</v>
      </c>
      <c r="N3" t="s">
        <v>481</v>
      </c>
    </row>
    <row r="4" spans="1:15" x14ac:dyDescent="0.2">
      <c r="A4" t="s">
        <v>477</v>
      </c>
      <c r="B4" s="5" t="s">
        <v>154</v>
      </c>
      <c r="C4" s="5" t="s">
        <v>19</v>
      </c>
      <c r="D4" s="5" t="s">
        <v>20</v>
      </c>
      <c r="E4" s="5" t="s">
        <v>161</v>
      </c>
      <c r="F4" t="s">
        <v>35</v>
      </c>
      <c r="G4" t="s">
        <v>39</v>
      </c>
      <c r="H4">
        <v>267.24</v>
      </c>
      <c r="I4">
        <v>267.24</v>
      </c>
      <c r="J4" t="s">
        <v>478</v>
      </c>
      <c r="K4" t="s">
        <v>479</v>
      </c>
      <c r="L4" t="s">
        <v>296</v>
      </c>
      <c r="M4" t="s">
        <v>297</v>
      </c>
      <c r="N4" t="s">
        <v>481</v>
      </c>
    </row>
    <row r="5" spans="1:15" x14ac:dyDescent="0.2">
      <c r="A5" t="s">
        <v>477</v>
      </c>
      <c r="B5" s="5" t="s">
        <v>154</v>
      </c>
      <c r="C5" s="5" t="s">
        <v>19</v>
      </c>
      <c r="D5" s="5" t="s">
        <v>72</v>
      </c>
      <c r="E5" s="5" t="s">
        <v>73</v>
      </c>
      <c r="F5" t="s">
        <v>73</v>
      </c>
      <c r="G5" t="s">
        <v>73</v>
      </c>
      <c r="H5">
        <v>333.7199999999998</v>
      </c>
      <c r="I5">
        <v>333.7199999999998</v>
      </c>
      <c r="J5" t="s">
        <v>478</v>
      </c>
      <c r="K5" t="s">
        <v>479</v>
      </c>
      <c r="L5" t="s">
        <v>74</v>
      </c>
      <c r="M5" t="s">
        <v>75</v>
      </c>
      <c r="N5" t="s">
        <v>481</v>
      </c>
    </row>
    <row r="6" spans="1:15" x14ac:dyDescent="0.2">
      <c r="A6" t="s">
        <v>477</v>
      </c>
      <c r="B6" s="5" t="s">
        <v>154</v>
      </c>
      <c r="C6" s="5" t="s">
        <v>19</v>
      </c>
      <c r="D6" s="5" t="s">
        <v>72</v>
      </c>
      <c r="E6" s="5" t="s">
        <v>76</v>
      </c>
      <c r="F6" t="s">
        <v>77</v>
      </c>
      <c r="G6" t="s">
        <v>78</v>
      </c>
      <c r="H6">
        <v>61.35</v>
      </c>
      <c r="I6">
        <v>61.35</v>
      </c>
      <c r="J6" t="s">
        <v>478</v>
      </c>
      <c r="K6" t="s">
        <v>479</v>
      </c>
      <c r="L6" t="s">
        <v>79</v>
      </c>
      <c r="M6" t="s">
        <v>76</v>
      </c>
      <c r="N6" t="s">
        <v>481</v>
      </c>
    </row>
    <row r="7" spans="1:15" x14ac:dyDescent="0.2">
      <c r="A7" t="s">
        <v>477</v>
      </c>
      <c r="B7" s="5" t="s">
        <v>154</v>
      </c>
      <c r="C7" s="5" t="s">
        <v>19</v>
      </c>
      <c r="D7" s="5" t="s">
        <v>72</v>
      </c>
      <c r="E7" s="5" t="s">
        <v>80</v>
      </c>
      <c r="F7" t="s">
        <v>77</v>
      </c>
      <c r="G7" t="s">
        <v>78</v>
      </c>
      <c r="H7">
        <v>2.4500000000000002</v>
      </c>
      <c r="I7">
        <v>2.4500000000000002</v>
      </c>
      <c r="J7" t="s">
        <v>478</v>
      </c>
      <c r="K7" t="s">
        <v>479</v>
      </c>
      <c r="L7" t="s">
        <v>92</v>
      </c>
      <c r="M7" t="s">
        <v>93</v>
      </c>
      <c r="N7" t="s">
        <v>481</v>
      </c>
    </row>
    <row r="8" spans="1:15" x14ac:dyDescent="0.2">
      <c r="A8" t="s">
        <v>477</v>
      </c>
      <c r="B8" s="5" t="s">
        <v>154</v>
      </c>
      <c r="C8" s="5" t="s">
        <v>19</v>
      </c>
      <c r="D8" s="5" t="s">
        <v>72</v>
      </c>
      <c r="E8" s="5" t="s">
        <v>48</v>
      </c>
      <c r="F8" t="s">
        <v>35</v>
      </c>
      <c r="G8" t="s">
        <v>39</v>
      </c>
      <c r="H8">
        <v>2613.81</v>
      </c>
      <c r="I8">
        <v>2613.81</v>
      </c>
      <c r="J8" t="s">
        <v>478</v>
      </c>
      <c r="K8" t="s">
        <v>479</v>
      </c>
      <c r="L8" t="s">
        <v>108</v>
      </c>
      <c r="M8" t="s">
        <v>109</v>
      </c>
      <c r="N8" t="s">
        <v>481</v>
      </c>
    </row>
    <row r="9" spans="1:15" x14ac:dyDescent="0.2">
      <c r="A9" t="s">
        <v>477</v>
      </c>
      <c r="B9" s="5" t="s">
        <v>154</v>
      </c>
      <c r="C9" s="5" t="s">
        <v>19</v>
      </c>
      <c r="D9" s="5" t="s">
        <v>72</v>
      </c>
      <c r="E9" s="5" t="s">
        <v>48</v>
      </c>
      <c r="F9" t="s">
        <v>35</v>
      </c>
      <c r="G9" t="s">
        <v>39</v>
      </c>
      <c r="H9">
        <v>4471.3599999999997</v>
      </c>
      <c r="I9">
        <v>4471.3599999999997</v>
      </c>
      <c r="J9" t="s">
        <v>478</v>
      </c>
      <c r="K9" t="s">
        <v>479</v>
      </c>
      <c r="L9" t="s">
        <v>103</v>
      </c>
      <c r="M9" t="s">
        <v>104</v>
      </c>
      <c r="N9" t="s">
        <v>481</v>
      </c>
    </row>
    <row r="10" spans="1:15" x14ac:dyDescent="0.2">
      <c r="A10" t="s">
        <v>477</v>
      </c>
      <c r="B10" s="5" t="s">
        <v>154</v>
      </c>
      <c r="C10" s="5" t="s">
        <v>19</v>
      </c>
      <c r="D10" s="5" t="s">
        <v>20</v>
      </c>
      <c r="E10" s="5" t="s">
        <v>56</v>
      </c>
      <c r="F10" t="s">
        <v>35</v>
      </c>
      <c r="G10" t="s">
        <v>39</v>
      </c>
      <c r="H10">
        <v>1896.75</v>
      </c>
      <c r="I10">
        <v>1896.75</v>
      </c>
      <c r="J10" t="s">
        <v>478</v>
      </c>
      <c r="K10" t="s">
        <v>479</v>
      </c>
      <c r="L10" t="s">
        <v>37</v>
      </c>
      <c r="M10" t="s">
        <v>38</v>
      </c>
      <c r="N10" t="s">
        <v>481</v>
      </c>
    </row>
    <row r="11" spans="1:15" x14ac:dyDescent="0.2">
      <c r="A11" t="s">
        <v>477</v>
      </c>
      <c r="B11" s="5" t="s">
        <v>154</v>
      </c>
      <c r="C11" s="5" t="s">
        <v>19</v>
      </c>
      <c r="D11" s="5" t="s">
        <v>72</v>
      </c>
      <c r="E11" s="5" t="s">
        <v>48</v>
      </c>
      <c r="F11" t="s">
        <v>35</v>
      </c>
      <c r="G11" t="s">
        <v>39</v>
      </c>
      <c r="H11">
        <v>880.49</v>
      </c>
      <c r="I11">
        <v>880.49</v>
      </c>
      <c r="J11" t="s">
        <v>478</v>
      </c>
      <c r="K11" t="s">
        <v>479</v>
      </c>
      <c r="L11" t="s">
        <v>105</v>
      </c>
      <c r="M11" t="s">
        <v>106</v>
      </c>
      <c r="N11" t="s">
        <v>481</v>
      </c>
    </row>
    <row r="12" spans="1:15" x14ac:dyDescent="0.2">
      <c r="A12" t="s">
        <v>477</v>
      </c>
      <c r="B12" s="5" t="s">
        <v>154</v>
      </c>
      <c r="C12" s="5" t="s">
        <v>19</v>
      </c>
      <c r="D12" s="5" t="s">
        <v>20</v>
      </c>
      <c r="E12" s="5" t="s">
        <v>56</v>
      </c>
      <c r="F12" t="s">
        <v>35</v>
      </c>
      <c r="G12" t="s">
        <v>39</v>
      </c>
      <c r="H12">
        <v>1059.04</v>
      </c>
      <c r="I12">
        <v>1059.04</v>
      </c>
      <c r="J12" t="s">
        <v>478</v>
      </c>
      <c r="K12" t="s">
        <v>479</v>
      </c>
      <c r="L12" t="s">
        <v>57</v>
      </c>
      <c r="M12" t="s">
        <v>58</v>
      </c>
      <c r="N12" t="s">
        <v>481</v>
      </c>
    </row>
    <row r="13" spans="1:15" x14ac:dyDescent="0.2">
      <c r="A13" t="s">
        <v>477</v>
      </c>
      <c r="B13" s="5" t="s">
        <v>154</v>
      </c>
      <c r="C13" s="5" t="s">
        <v>110</v>
      </c>
      <c r="D13" s="5" t="s">
        <v>111</v>
      </c>
      <c r="E13" s="5" t="s">
        <v>112</v>
      </c>
      <c r="F13" t="s">
        <v>113</v>
      </c>
      <c r="G13" t="s">
        <v>114</v>
      </c>
      <c r="H13">
        <v>1252.3399999999999</v>
      </c>
      <c r="I13">
        <v>1252.3399999999999</v>
      </c>
      <c r="J13" t="s">
        <v>478</v>
      </c>
      <c r="K13" t="s">
        <v>479</v>
      </c>
      <c r="L13" t="s">
        <v>115</v>
      </c>
      <c r="M13" t="s">
        <v>114</v>
      </c>
      <c r="N13" t="s">
        <v>481</v>
      </c>
    </row>
    <row r="14" spans="1:15" x14ac:dyDescent="0.2">
      <c r="A14" t="s">
        <v>477</v>
      </c>
      <c r="B14" s="5" t="s">
        <v>154</v>
      </c>
      <c r="C14" s="5" t="s">
        <v>110</v>
      </c>
      <c r="D14" s="5" t="s">
        <v>111</v>
      </c>
      <c r="E14" s="5" t="s">
        <v>112</v>
      </c>
      <c r="F14" t="s">
        <v>113</v>
      </c>
      <c r="G14" t="s">
        <v>116</v>
      </c>
      <c r="H14">
        <v>0.55000000000000004</v>
      </c>
      <c r="I14">
        <v>0.55000000000000004</v>
      </c>
      <c r="J14" t="s">
        <v>478</v>
      </c>
      <c r="K14" t="s">
        <v>479</v>
      </c>
      <c r="L14" t="s">
        <v>117</v>
      </c>
      <c r="M14" t="s">
        <v>116</v>
      </c>
      <c r="N14" t="s">
        <v>481</v>
      </c>
    </row>
    <row r="15" spans="1:15" x14ac:dyDescent="0.2">
      <c r="A15" t="s">
        <v>477</v>
      </c>
      <c r="B15" s="5" t="s">
        <v>154</v>
      </c>
      <c r="C15" s="5" t="s">
        <v>110</v>
      </c>
      <c r="D15" s="5" t="s">
        <v>111</v>
      </c>
      <c r="E15" s="5" t="s">
        <v>112</v>
      </c>
      <c r="F15" t="s">
        <v>113</v>
      </c>
      <c r="G15" t="s">
        <v>118</v>
      </c>
      <c r="H15">
        <v>13903.34</v>
      </c>
      <c r="I15">
        <v>13903.34</v>
      </c>
      <c r="J15" t="s">
        <v>478</v>
      </c>
      <c r="K15" t="s">
        <v>479</v>
      </c>
      <c r="L15" t="s">
        <v>119</v>
      </c>
      <c r="M15" t="s">
        <v>118</v>
      </c>
      <c r="N15" t="s">
        <v>481</v>
      </c>
    </row>
    <row r="16" spans="1:15" x14ac:dyDescent="0.2">
      <c r="A16" t="s">
        <v>477</v>
      </c>
      <c r="B16" s="5" t="s">
        <v>169</v>
      </c>
      <c r="C16" s="5" t="s">
        <v>19</v>
      </c>
      <c r="D16" s="5" t="s">
        <v>20</v>
      </c>
      <c r="E16" s="5" t="s">
        <v>21</v>
      </c>
      <c r="F16" t="s">
        <v>22</v>
      </c>
      <c r="G16" t="s">
        <v>21</v>
      </c>
      <c r="H16">
        <v>246.14</v>
      </c>
      <c r="I16">
        <v>246.14</v>
      </c>
      <c r="J16" t="s">
        <v>478</v>
      </c>
      <c r="K16" t="s">
        <v>479</v>
      </c>
      <c r="L16" t="s">
        <v>27</v>
      </c>
      <c r="M16" t="s">
        <v>21</v>
      </c>
      <c r="N16" t="s">
        <v>481</v>
      </c>
    </row>
    <row r="17" spans="1:14" x14ac:dyDescent="0.2">
      <c r="A17" t="s">
        <v>477</v>
      </c>
      <c r="B17" s="5" t="s">
        <v>169</v>
      </c>
      <c r="C17" s="5" t="s">
        <v>19</v>
      </c>
      <c r="D17" s="5" t="s">
        <v>20</v>
      </c>
      <c r="E17" s="5" t="s">
        <v>482</v>
      </c>
      <c r="F17" t="s">
        <v>35</v>
      </c>
      <c r="G17" t="s">
        <v>39</v>
      </c>
      <c r="H17">
        <v>-1.19</v>
      </c>
      <c r="I17">
        <v>-1.19</v>
      </c>
      <c r="J17" t="s">
        <v>478</v>
      </c>
      <c r="K17" t="s">
        <v>479</v>
      </c>
      <c r="L17" t="s">
        <v>296</v>
      </c>
      <c r="M17" t="s">
        <v>297</v>
      </c>
      <c r="N17" t="s">
        <v>481</v>
      </c>
    </row>
    <row r="18" spans="1:14" x14ac:dyDescent="0.2">
      <c r="A18" t="s">
        <v>477</v>
      </c>
      <c r="B18" s="5" t="s">
        <v>169</v>
      </c>
      <c r="C18" s="5" t="s">
        <v>19</v>
      </c>
      <c r="D18" s="5" t="s">
        <v>20</v>
      </c>
      <c r="E18" s="5" t="s">
        <v>482</v>
      </c>
      <c r="F18" t="s">
        <v>35</v>
      </c>
      <c r="G18" t="s">
        <v>39</v>
      </c>
      <c r="H18">
        <v>199.14</v>
      </c>
      <c r="I18">
        <v>199.14</v>
      </c>
      <c r="J18" t="s">
        <v>478</v>
      </c>
      <c r="K18" t="s">
        <v>479</v>
      </c>
      <c r="L18" t="s">
        <v>296</v>
      </c>
      <c r="M18" t="s">
        <v>297</v>
      </c>
      <c r="N18" t="s">
        <v>481</v>
      </c>
    </row>
    <row r="19" spans="1:14" x14ac:dyDescent="0.2">
      <c r="A19" t="s">
        <v>477</v>
      </c>
      <c r="B19" s="5" t="s">
        <v>18</v>
      </c>
      <c r="C19" s="5" t="s">
        <v>19</v>
      </c>
      <c r="D19" s="5" t="s">
        <v>20</v>
      </c>
      <c r="E19" s="5" t="s">
        <v>21</v>
      </c>
      <c r="F19" t="s">
        <v>22</v>
      </c>
      <c r="G19" t="s">
        <v>21</v>
      </c>
      <c r="H19">
        <v>15.37</v>
      </c>
      <c r="I19">
        <v>15.37</v>
      </c>
      <c r="J19" t="s">
        <v>478</v>
      </c>
      <c r="K19" t="s">
        <v>479</v>
      </c>
      <c r="L19" t="s">
        <v>27</v>
      </c>
      <c r="M19" t="s">
        <v>21</v>
      </c>
      <c r="N19" t="s">
        <v>481</v>
      </c>
    </row>
    <row r="20" spans="1:14" x14ac:dyDescent="0.2">
      <c r="A20" t="s">
        <v>477</v>
      </c>
      <c r="B20" s="5" t="s">
        <v>154</v>
      </c>
      <c r="C20" s="5" t="s">
        <v>19</v>
      </c>
      <c r="D20" s="5" t="s">
        <v>72</v>
      </c>
      <c r="E20" s="5" t="s">
        <v>48</v>
      </c>
      <c r="F20" t="s">
        <v>35</v>
      </c>
      <c r="G20" t="s">
        <v>39</v>
      </c>
      <c r="H20">
        <v>545.61</v>
      </c>
      <c r="I20">
        <v>545.61</v>
      </c>
      <c r="J20" t="s">
        <v>478</v>
      </c>
      <c r="K20" t="s">
        <v>479</v>
      </c>
      <c r="L20" t="s">
        <v>97</v>
      </c>
      <c r="M20" t="s">
        <v>98</v>
      </c>
      <c r="N20" t="s">
        <v>481</v>
      </c>
    </row>
    <row r="21" spans="1:14" x14ac:dyDescent="0.2">
      <c r="A21" t="s">
        <v>477</v>
      </c>
      <c r="B21" s="5" t="s">
        <v>154</v>
      </c>
      <c r="C21" s="5" t="s">
        <v>19</v>
      </c>
      <c r="D21" s="5" t="s">
        <v>20</v>
      </c>
      <c r="E21" s="5" t="s">
        <v>56</v>
      </c>
      <c r="F21" t="s">
        <v>35</v>
      </c>
      <c r="G21" t="s">
        <v>39</v>
      </c>
      <c r="H21">
        <v>26.77</v>
      </c>
      <c r="I21">
        <v>26.77</v>
      </c>
      <c r="J21" t="s">
        <v>478</v>
      </c>
      <c r="K21" t="s">
        <v>479</v>
      </c>
      <c r="L21" t="s">
        <v>57</v>
      </c>
      <c r="M21" t="s">
        <v>58</v>
      </c>
      <c r="N21" t="s">
        <v>481</v>
      </c>
    </row>
    <row r="22" spans="1:14" x14ac:dyDescent="0.2">
      <c r="A22" t="s">
        <v>477</v>
      </c>
      <c r="B22" s="5" t="s">
        <v>142</v>
      </c>
      <c r="C22" s="5" t="s">
        <v>110</v>
      </c>
      <c r="D22" s="5" t="s">
        <v>111</v>
      </c>
      <c r="E22" s="5" t="s">
        <v>112</v>
      </c>
      <c r="F22" t="s">
        <v>113</v>
      </c>
      <c r="G22" t="s">
        <v>152</v>
      </c>
      <c r="H22">
        <v>553.39</v>
      </c>
      <c r="I22">
        <v>553.39</v>
      </c>
      <c r="J22" t="s">
        <v>478</v>
      </c>
      <c r="K22" t="s">
        <v>479</v>
      </c>
      <c r="L22" t="s">
        <v>153</v>
      </c>
      <c r="M22" t="s">
        <v>152</v>
      </c>
      <c r="N22" t="s">
        <v>481</v>
      </c>
    </row>
    <row r="23" spans="1:14" x14ac:dyDescent="0.2">
      <c r="A23" t="s">
        <v>477</v>
      </c>
      <c r="B23" s="5" t="s">
        <v>142</v>
      </c>
      <c r="C23" s="5" t="s">
        <v>110</v>
      </c>
      <c r="D23" s="5" t="s">
        <v>111</v>
      </c>
      <c r="E23" s="5" t="s">
        <v>112</v>
      </c>
      <c r="F23" t="s">
        <v>113</v>
      </c>
      <c r="G23" t="s">
        <v>114</v>
      </c>
      <c r="H23">
        <v>966.85</v>
      </c>
      <c r="I23">
        <v>966.85</v>
      </c>
      <c r="J23" t="s">
        <v>478</v>
      </c>
      <c r="K23" t="s">
        <v>479</v>
      </c>
      <c r="L23" t="s">
        <v>115</v>
      </c>
      <c r="M23" t="s">
        <v>114</v>
      </c>
      <c r="N23" t="s">
        <v>481</v>
      </c>
    </row>
    <row r="24" spans="1:14" x14ac:dyDescent="0.2">
      <c r="A24" t="s">
        <v>477</v>
      </c>
      <c r="B24" s="5" t="s">
        <v>142</v>
      </c>
      <c r="C24" s="5" t="s">
        <v>110</v>
      </c>
      <c r="D24" s="5" t="s">
        <v>111</v>
      </c>
      <c r="E24" s="5" t="s">
        <v>112</v>
      </c>
      <c r="F24" t="s">
        <v>113</v>
      </c>
      <c r="G24" t="s">
        <v>116</v>
      </c>
      <c r="H24">
        <v>0.01</v>
      </c>
      <c r="I24">
        <v>0.01</v>
      </c>
      <c r="J24" t="s">
        <v>478</v>
      </c>
      <c r="K24" t="s">
        <v>479</v>
      </c>
      <c r="L24" t="s">
        <v>117</v>
      </c>
      <c r="M24" t="s">
        <v>116</v>
      </c>
      <c r="N24" t="s">
        <v>481</v>
      </c>
    </row>
    <row r="25" spans="1:14" x14ac:dyDescent="0.2">
      <c r="A25" t="s">
        <v>477</v>
      </c>
      <c r="B25" s="5" t="s">
        <v>142</v>
      </c>
      <c r="C25" s="5" t="s">
        <v>110</v>
      </c>
      <c r="D25" s="5" t="s">
        <v>111</v>
      </c>
      <c r="E25" s="5" t="s">
        <v>112</v>
      </c>
      <c r="F25" t="s">
        <v>113</v>
      </c>
      <c r="G25" t="s">
        <v>118</v>
      </c>
      <c r="H25">
        <v>1749.31</v>
      </c>
      <c r="I25">
        <v>1749.31</v>
      </c>
      <c r="J25" t="s">
        <v>478</v>
      </c>
      <c r="K25" t="s">
        <v>479</v>
      </c>
      <c r="L25" t="s">
        <v>119</v>
      </c>
      <c r="M25" t="s">
        <v>118</v>
      </c>
      <c r="N25" t="s">
        <v>481</v>
      </c>
    </row>
    <row r="26" spans="1:14" x14ac:dyDescent="0.2">
      <c r="A26" t="s">
        <v>477</v>
      </c>
      <c r="B26" s="5" t="s">
        <v>154</v>
      </c>
      <c r="C26" s="5" t="s">
        <v>19</v>
      </c>
      <c r="D26" s="5" t="s">
        <v>20</v>
      </c>
      <c r="E26" s="5" t="s">
        <v>21</v>
      </c>
      <c r="F26" t="s">
        <v>22</v>
      </c>
      <c r="G26" t="s">
        <v>21</v>
      </c>
      <c r="H26">
        <v>71.2</v>
      </c>
      <c r="I26">
        <v>71.2</v>
      </c>
      <c r="J26" t="s">
        <v>478</v>
      </c>
      <c r="K26" t="s">
        <v>479</v>
      </c>
      <c r="L26" t="s">
        <v>27</v>
      </c>
      <c r="M26" t="s">
        <v>21</v>
      </c>
      <c r="N26" t="s">
        <v>481</v>
      </c>
    </row>
    <row r="27" spans="1:14" x14ac:dyDescent="0.2">
      <c r="A27" t="s">
        <v>477</v>
      </c>
      <c r="B27" s="5" t="s">
        <v>154</v>
      </c>
      <c r="C27" s="5" t="s">
        <v>19</v>
      </c>
      <c r="D27" s="5" t="s">
        <v>20</v>
      </c>
      <c r="E27" s="5" t="s">
        <v>34</v>
      </c>
      <c r="F27" t="s">
        <v>35</v>
      </c>
      <c r="G27" t="s">
        <v>39</v>
      </c>
      <c r="H27">
        <v>-0.56999999999999995</v>
      </c>
      <c r="I27">
        <v>-0.56999999999999995</v>
      </c>
      <c r="J27" t="s">
        <v>478</v>
      </c>
      <c r="K27" t="s">
        <v>479</v>
      </c>
      <c r="L27" t="s">
        <v>40</v>
      </c>
      <c r="M27" t="s">
        <v>41</v>
      </c>
      <c r="N27" t="s">
        <v>481</v>
      </c>
    </row>
    <row r="28" spans="1:14" x14ac:dyDescent="0.2">
      <c r="A28" t="s">
        <v>477</v>
      </c>
      <c r="B28" s="5" t="s">
        <v>154</v>
      </c>
      <c r="C28" s="5" t="s">
        <v>19</v>
      </c>
      <c r="D28" s="5" t="s">
        <v>20</v>
      </c>
      <c r="E28" s="5" t="s">
        <v>34</v>
      </c>
      <c r="F28" t="s">
        <v>35</v>
      </c>
      <c r="G28" t="s">
        <v>39</v>
      </c>
      <c r="H28">
        <v>283.12</v>
      </c>
      <c r="I28">
        <v>283.12</v>
      </c>
      <c r="J28" t="s">
        <v>478</v>
      </c>
      <c r="K28" t="s">
        <v>479</v>
      </c>
      <c r="L28" t="s">
        <v>40</v>
      </c>
      <c r="M28" t="s">
        <v>41</v>
      </c>
      <c r="N28" t="s">
        <v>481</v>
      </c>
    </row>
    <row r="29" spans="1:14" x14ac:dyDescent="0.2">
      <c r="A29" t="s">
        <v>477</v>
      </c>
      <c r="B29" s="5" t="s">
        <v>154</v>
      </c>
      <c r="C29" s="5" t="s">
        <v>19</v>
      </c>
      <c r="D29" s="5" t="s">
        <v>20</v>
      </c>
      <c r="E29" s="5" t="s">
        <v>161</v>
      </c>
      <c r="F29" t="s">
        <v>35</v>
      </c>
      <c r="G29" t="s">
        <v>39</v>
      </c>
      <c r="H29">
        <v>0</v>
      </c>
      <c r="I29">
        <v>0</v>
      </c>
      <c r="J29" t="s">
        <v>478</v>
      </c>
      <c r="K29" t="s">
        <v>479</v>
      </c>
      <c r="L29" t="s">
        <v>296</v>
      </c>
      <c r="M29" t="s">
        <v>297</v>
      </c>
      <c r="N29" t="s">
        <v>481</v>
      </c>
    </row>
    <row r="30" spans="1:14" x14ac:dyDescent="0.2">
      <c r="A30" t="s">
        <v>477</v>
      </c>
      <c r="B30" s="5" t="s">
        <v>154</v>
      </c>
      <c r="C30" s="5" t="s">
        <v>19</v>
      </c>
      <c r="D30" s="5" t="s">
        <v>20</v>
      </c>
      <c r="E30" s="5" t="s">
        <v>48</v>
      </c>
      <c r="F30" t="s">
        <v>35</v>
      </c>
      <c r="G30" t="s">
        <v>39</v>
      </c>
      <c r="H30">
        <v>701.55</v>
      </c>
      <c r="I30">
        <v>701.55</v>
      </c>
      <c r="J30" t="s">
        <v>478</v>
      </c>
      <c r="K30" t="s">
        <v>479</v>
      </c>
      <c r="L30" t="s">
        <v>52</v>
      </c>
      <c r="M30" t="s">
        <v>53</v>
      </c>
      <c r="N30" t="s">
        <v>481</v>
      </c>
    </row>
    <row r="31" spans="1:14" x14ac:dyDescent="0.2">
      <c r="A31" t="s">
        <v>477</v>
      </c>
      <c r="B31" s="5" t="s">
        <v>169</v>
      </c>
      <c r="C31" s="5" t="s">
        <v>19</v>
      </c>
      <c r="D31" s="5" t="s">
        <v>20</v>
      </c>
      <c r="E31" s="5" t="s">
        <v>34</v>
      </c>
      <c r="F31" t="s">
        <v>35</v>
      </c>
      <c r="G31" t="s">
        <v>39</v>
      </c>
      <c r="H31">
        <v>566.24</v>
      </c>
      <c r="I31">
        <v>566.24</v>
      </c>
      <c r="J31" t="s">
        <v>478</v>
      </c>
      <c r="K31" t="s">
        <v>479</v>
      </c>
      <c r="L31" t="s">
        <v>40</v>
      </c>
      <c r="M31" t="s">
        <v>41</v>
      </c>
      <c r="N31" t="s">
        <v>481</v>
      </c>
    </row>
    <row r="32" spans="1:14" x14ac:dyDescent="0.2">
      <c r="A32" t="s">
        <v>477</v>
      </c>
      <c r="B32" s="5" t="s">
        <v>154</v>
      </c>
      <c r="C32" s="5" t="s">
        <v>19</v>
      </c>
      <c r="D32" s="5" t="s">
        <v>20</v>
      </c>
      <c r="E32" s="5" t="s">
        <v>56</v>
      </c>
      <c r="F32" t="s">
        <v>35</v>
      </c>
      <c r="G32" t="s">
        <v>39</v>
      </c>
      <c r="H32">
        <v>191.24</v>
      </c>
      <c r="I32">
        <v>191.24</v>
      </c>
      <c r="J32" t="s">
        <v>478</v>
      </c>
      <c r="K32" t="s">
        <v>479</v>
      </c>
      <c r="L32" t="s">
        <v>37</v>
      </c>
      <c r="M32" t="s">
        <v>38</v>
      </c>
      <c r="N32" t="s">
        <v>481</v>
      </c>
    </row>
    <row r="33" spans="1:14" x14ac:dyDescent="0.2">
      <c r="A33" t="s">
        <v>477</v>
      </c>
      <c r="B33" s="5" t="s">
        <v>154</v>
      </c>
      <c r="C33" s="5" t="s">
        <v>19</v>
      </c>
      <c r="D33" s="5" t="s">
        <v>20</v>
      </c>
      <c r="E33" s="5" t="s">
        <v>56</v>
      </c>
      <c r="F33" t="s">
        <v>35</v>
      </c>
      <c r="G33" t="s">
        <v>39</v>
      </c>
      <c r="H33">
        <v>119.57</v>
      </c>
      <c r="I33">
        <v>119.57</v>
      </c>
      <c r="J33" t="s">
        <v>478</v>
      </c>
      <c r="K33" t="s">
        <v>479</v>
      </c>
      <c r="L33" t="s">
        <v>472</v>
      </c>
      <c r="M33" t="s">
        <v>473</v>
      </c>
      <c r="N33" t="s">
        <v>481</v>
      </c>
    </row>
    <row r="34" spans="1:14" x14ac:dyDescent="0.2">
      <c r="A34" t="s">
        <v>477</v>
      </c>
      <c r="B34" s="5" t="s">
        <v>154</v>
      </c>
      <c r="C34" s="5" t="s">
        <v>19</v>
      </c>
      <c r="D34" s="5" t="s">
        <v>20</v>
      </c>
      <c r="E34" s="5" t="s">
        <v>56</v>
      </c>
      <c r="F34" t="s">
        <v>35</v>
      </c>
      <c r="G34" t="s">
        <v>39</v>
      </c>
      <c r="H34">
        <v>2039.76</v>
      </c>
      <c r="I34">
        <v>2039.76</v>
      </c>
      <c r="J34" t="s">
        <v>478</v>
      </c>
      <c r="K34" t="s">
        <v>479</v>
      </c>
      <c r="L34" t="s">
        <v>37</v>
      </c>
      <c r="M34" t="s">
        <v>38</v>
      </c>
      <c r="N34" t="s">
        <v>481</v>
      </c>
    </row>
    <row r="35" spans="1:14" x14ac:dyDescent="0.2">
      <c r="A35" t="s">
        <v>477</v>
      </c>
      <c r="B35" s="5" t="s">
        <v>154</v>
      </c>
      <c r="C35" s="5" t="s">
        <v>19</v>
      </c>
      <c r="D35" s="5" t="s">
        <v>20</v>
      </c>
      <c r="E35" s="5" t="s">
        <v>56</v>
      </c>
      <c r="F35" t="s">
        <v>35</v>
      </c>
      <c r="G35" t="s">
        <v>39</v>
      </c>
      <c r="H35">
        <v>169.99</v>
      </c>
      <c r="I35">
        <v>169.99</v>
      </c>
      <c r="J35" t="s">
        <v>478</v>
      </c>
      <c r="K35" t="s">
        <v>479</v>
      </c>
      <c r="L35" t="s">
        <v>37</v>
      </c>
      <c r="M35" t="s">
        <v>38</v>
      </c>
      <c r="N35" t="s">
        <v>481</v>
      </c>
    </row>
    <row r="36" spans="1:14" x14ac:dyDescent="0.2">
      <c r="A36" t="s">
        <v>477</v>
      </c>
      <c r="B36" s="5" t="s">
        <v>154</v>
      </c>
      <c r="C36" s="5" t="s">
        <v>19</v>
      </c>
      <c r="D36" s="5" t="s">
        <v>20</v>
      </c>
      <c r="E36" s="5" t="s">
        <v>56</v>
      </c>
      <c r="F36" t="s">
        <v>35</v>
      </c>
      <c r="G36" t="s">
        <v>39</v>
      </c>
      <c r="H36">
        <v>509.96</v>
      </c>
      <c r="I36">
        <v>509.96</v>
      </c>
      <c r="J36" t="s">
        <v>478</v>
      </c>
      <c r="K36" t="s">
        <v>479</v>
      </c>
      <c r="L36" t="s">
        <v>37</v>
      </c>
      <c r="M36" t="s">
        <v>38</v>
      </c>
      <c r="N36" t="s">
        <v>481</v>
      </c>
    </row>
    <row r="37" spans="1:14" x14ac:dyDescent="0.2">
      <c r="A37" t="s">
        <v>477</v>
      </c>
      <c r="B37" s="5" t="s">
        <v>154</v>
      </c>
      <c r="C37" s="5" t="s">
        <v>19</v>
      </c>
      <c r="D37" s="5" t="s">
        <v>20</v>
      </c>
      <c r="E37" s="5" t="s">
        <v>56</v>
      </c>
      <c r="F37" t="s">
        <v>35</v>
      </c>
      <c r="G37" t="s">
        <v>39</v>
      </c>
      <c r="H37">
        <v>2745</v>
      </c>
      <c r="I37">
        <v>2745</v>
      </c>
      <c r="J37" t="s">
        <v>478</v>
      </c>
      <c r="K37" t="s">
        <v>479</v>
      </c>
      <c r="L37" t="s">
        <v>472</v>
      </c>
      <c r="M37" t="s">
        <v>473</v>
      </c>
      <c r="N37" t="s">
        <v>481</v>
      </c>
    </row>
    <row r="38" spans="1:14" x14ac:dyDescent="0.2">
      <c r="A38" t="s">
        <v>477</v>
      </c>
      <c r="B38" s="5" t="s">
        <v>154</v>
      </c>
      <c r="C38" s="5" t="s">
        <v>19</v>
      </c>
      <c r="D38" s="5" t="s">
        <v>20</v>
      </c>
      <c r="E38" s="5" t="s">
        <v>56</v>
      </c>
      <c r="F38" t="s">
        <v>35</v>
      </c>
      <c r="G38" t="s">
        <v>39</v>
      </c>
      <c r="H38">
        <v>3059.64</v>
      </c>
      <c r="I38">
        <v>3059.64</v>
      </c>
      <c r="J38" t="s">
        <v>478</v>
      </c>
      <c r="K38" t="s">
        <v>479</v>
      </c>
      <c r="L38" t="s">
        <v>37</v>
      </c>
      <c r="M38" t="s">
        <v>38</v>
      </c>
      <c r="N38" t="s">
        <v>481</v>
      </c>
    </row>
    <row r="39" spans="1:14" x14ac:dyDescent="0.2">
      <c r="A39" t="s">
        <v>477</v>
      </c>
      <c r="B39" s="5" t="s">
        <v>154</v>
      </c>
      <c r="C39" s="5" t="s">
        <v>19</v>
      </c>
      <c r="D39" s="5" t="s">
        <v>20</v>
      </c>
      <c r="E39" s="5" t="s">
        <v>46</v>
      </c>
      <c r="F39" t="s">
        <v>29</v>
      </c>
      <c r="G39" t="s">
        <v>30</v>
      </c>
      <c r="H39">
        <v>741.6</v>
      </c>
      <c r="I39">
        <v>741.6</v>
      </c>
      <c r="J39" t="s">
        <v>478</v>
      </c>
      <c r="K39" t="s">
        <v>479</v>
      </c>
      <c r="L39" t="s">
        <v>47</v>
      </c>
      <c r="M39" t="s">
        <v>46</v>
      </c>
      <c r="N39" t="s">
        <v>481</v>
      </c>
    </row>
    <row r="40" spans="1:14" x14ac:dyDescent="0.2">
      <c r="A40" t="s">
        <v>477</v>
      </c>
      <c r="B40" s="5" t="s">
        <v>189</v>
      </c>
      <c r="C40" s="5" t="s">
        <v>19</v>
      </c>
      <c r="D40" s="5" t="s">
        <v>20</v>
      </c>
      <c r="E40" s="5" t="s">
        <v>46</v>
      </c>
      <c r="F40" t="s">
        <v>29</v>
      </c>
      <c r="G40" t="s">
        <v>30</v>
      </c>
      <c r="H40">
        <v>3930.4799999999996</v>
      </c>
      <c r="I40">
        <v>3930.4799999999996</v>
      </c>
      <c r="J40" t="s">
        <v>478</v>
      </c>
      <c r="K40" t="s">
        <v>479</v>
      </c>
      <c r="L40" t="s">
        <v>47</v>
      </c>
      <c r="M40" t="s">
        <v>46</v>
      </c>
      <c r="N40" t="s">
        <v>481</v>
      </c>
    </row>
    <row r="41" spans="1:14" x14ac:dyDescent="0.2">
      <c r="A41" t="s">
        <v>477</v>
      </c>
      <c r="B41" s="5" t="s">
        <v>169</v>
      </c>
      <c r="C41" s="5" t="s">
        <v>19</v>
      </c>
      <c r="D41" s="5" t="s">
        <v>20</v>
      </c>
      <c r="E41" s="5" t="s">
        <v>34</v>
      </c>
      <c r="F41" t="s">
        <v>35</v>
      </c>
      <c r="G41" t="s">
        <v>39</v>
      </c>
      <c r="H41">
        <v>-0.04</v>
      </c>
      <c r="I41">
        <v>-0.04</v>
      </c>
      <c r="J41" t="s">
        <v>478</v>
      </c>
      <c r="K41" t="s">
        <v>479</v>
      </c>
      <c r="L41" t="s">
        <v>296</v>
      </c>
      <c r="M41" t="s">
        <v>297</v>
      </c>
      <c r="N41" t="s">
        <v>481</v>
      </c>
    </row>
    <row r="42" spans="1:14" x14ac:dyDescent="0.2">
      <c r="A42" t="s">
        <v>477</v>
      </c>
      <c r="B42" s="5" t="s">
        <v>169</v>
      </c>
      <c r="C42" s="5" t="s">
        <v>19</v>
      </c>
      <c r="D42" s="5" t="s">
        <v>72</v>
      </c>
      <c r="E42" s="5" t="s">
        <v>48</v>
      </c>
      <c r="F42" t="s">
        <v>35</v>
      </c>
      <c r="G42" t="s">
        <v>39</v>
      </c>
      <c r="H42">
        <v>-3523.31</v>
      </c>
      <c r="I42">
        <v>-3523.31</v>
      </c>
      <c r="J42" t="s">
        <v>478</v>
      </c>
      <c r="K42" t="s">
        <v>479</v>
      </c>
      <c r="L42" t="s">
        <v>103</v>
      </c>
      <c r="M42" t="s">
        <v>104</v>
      </c>
      <c r="N42" t="s">
        <v>481</v>
      </c>
    </row>
    <row r="43" spans="1:14" x14ac:dyDescent="0.2">
      <c r="A43" t="s">
        <v>477</v>
      </c>
      <c r="B43" s="5" t="s">
        <v>169</v>
      </c>
      <c r="C43" s="5" t="s">
        <v>19</v>
      </c>
      <c r="D43" s="5" t="s">
        <v>72</v>
      </c>
      <c r="E43" s="5" t="s">
        <v>48</v>
      </c>
      <c r="F43" t="s">
        <v>35</v>
      </c>
      <c r="G43" t="s">
        <v>39</v>
      </c>
      <c r="H43">
        <v>648.89</v>
      </c>
      <c r="I43">
        <v>648.89</v>
      </c>
      <c r="J43" t="s">
        <v>478</v>
      </c>
      <c r="K43" t="s">
        <v>479</v>
      </c>
      <c r="L43" t="s">
        <v>97</v>
      </c>
      <c r="M43" t="s">
        <v>98</v>
      </c>
      <c r="N43" t="s">
        <v>481</v>
      </c>
    </row>
    <row r="44" spans="1:14" x14ac:dyDescent="0.2">
      <c r="A44" t="s">
        <v>477</v>
      </c>
      <c r="B44" s="5" t="s">
        <v>169</v>
      </c>
      <c r="C44" s="5" t="s">
        <v>19</v>
      </c>
      <c r="D44" s="5" t="s">
        <v>72</v>
      </c>
      <c r="E44" s="5" t="s">
        <v>48</v>
      </c>
      <c r="F44" t="s">
        <v>35</v>
      </c>
      <c r="G44" t="s">
        <v>39</v>
      </c>
      <c r="H44">
        <v>939.57</v>
      </c>
      <c r="I44">
        <v>939.57</v>
      </c>
      <c r="J44" t="s">
        <v>478</v>
      </c>
      <c r="K44" t="s">
        <v>479</v>
      </c>
      <c r="L44" t="s">
        <v>105</v>
      </c>
      <c r="M44" t="s">
        <v>106</v>
      </c>
      <c r="N44" t="s">
        <v>481</v>
      </c>
    </row>
    <row r="45" spans="1:14" x14ac:dyDescent="0.2">
      <c r="A45" t="s">
        <v>477</v>
      </c>
      <c r="B45" s="5" t="s">
        <v>169</v>
      </c>
      <c r="C45" s="5" t="s">
        <v>19</v>
      </c>
      <c r="D45" s="5" t="s">
        <v>72</v>
      </c>
      <c r="E45" s="5" t="s">
        <v>48</v>
      </c>
      <c r="F45" t="s">
        <v>35</v>
      </c>
      <c r="G45" t="s">
        <v>39</v>
      </c>
      <c r="H45">
        <v>1621.17</v>
      </c>
      <c r="I45">
        <v>1621.17</v>
      </c>
      <c r="J45" t="s">
        <v>478</v>
      </c>
      <c r="K45" t="s">
        <v>479</v>
      </c>
      <c r="L45" t="s">
        <v>99</v>
      </c>
      <c r="M45" t="s">
        <v>100</v>
      </c>
      <c r="N45" t="s">
        <v>481</v>
      </c>
    </row>
    <row r="46" spans="1:14" x14ac:dyDescent="0.2">
      <c r="A46" t="s">
        <v>477</v>
      </c>
      <c r="B46" s="5" t="s">
        <v>169</v>
      </c>
      <c r="C46" s="5" t="s">
        <v>110</v>
      </c>
      <c r="D46" s="5" t="s">
        <v>111</v>
      </c>
      <c r="E46" s="5" t="s">
        <v>112</v>
      </c>
      <c r="F46" t="s">
        <v>113</v>
      </c>
      <c r="G46" t="s">
        <v>114</v>
      </c>
      <c r="H46">
        <v>1842.0600000000002</v>
      </c>
      <c r="I46">
        <v>1842.0600000000002</v>
      </c>
      <c r="J46" t="s">
        <v>478</v>
      </c>
      <c r="K46" t="s">
        <v>479</v>
      </c>
      <c r="L46" t="s">
        <v>115</v>
      </c>
      <c r="M46" t="s">
        <v>114</v>
      </c>
      <c r="N46" t="s">
        <v>481</v>
      </c>
    </row>
    <row r="47" spans="1:14" x14ac:dyDescent="0.2">
      <c r="A47" t="s">
        <v>477</v>
      </c>
      <c r="B47" s="5" t="s">
        <v>169</v>
      </c>
      <c r="C47" s="5" t="s">
        <v>110</v>
      </c>
      <c r="D47" s="5" t="s">
        <v>111</v>
      </c>
      <c r="E47" s="5" t="s">
        <v>112</v>
      </c>
      <c r="F47" t="s">
        <v>113</v>
      </c>
      <c r="G47" t="s">
        <v>116</v>
      </c>
      <c r="H47">
        <v>4.07</v>
      </c>
      <c r="I47">
        <v>4.07</v>
      </c>
      <c r="J47" t="s">
        <v>478</v>
      </c>
      <c r="K47" t="s">
        <v>479</v>
      </c>
      <c r="L47" t="s">
        <v>117</v>
      </c>
      <c r="M47" t="s">
        <v>116</v>
      </c>
      <c r="N47" t="s">
        <v>481</v>
      </c>
    </row>
    <row r="48" spans="1:14" x14ac:dyDescent="0.2">
      <c r="A48" t="s">
        <v>477</v>
      </c>
      <c r="B48" s="5" t="s">
        <v>169</v>
      </c>
      <c r="C48" s="5" t="s">
        <v>19</v>
      </c>
      <c r="D48" s="5" t="s">
        <v>72</v>
      </c>
      <c r="E48" s="5" t="s">
        <v>80</v>
      </c>
      <c r="F48" t="s">
        <v>77</v>
      </c>
      <c r="G48" t="s">
        <v>483</v>
      </c>
      <c r="H48">
        <v>11087.2</v>
      </c>
      <c r="I48">
        <v>11087.2</v>
      </c>
      <c r="J48" t="s">
        <v>478</v>
      </c>
      <c r="K48" t="s">
        <v>479</v>
      </c>
      <c r="L48" t="s">
        <v>84</v>
      </c>
      <c r="M48" t="s">
        <v>85</v>
      </c>
      <c r="N48" t="s">
        <v>481</v>
      </c>
    </row>
    <row r="49" spans="1:14" x14ac:dyDescent="0.2">
      <c r="A49" t="s">
        <v>477</v>
      </c>
      <c r="B49" s="5" t="s">
        <v>189</v>
      </c>
      <c r="C49" s="5" t="s">
        <v>19</v>
      </c>
      <c r="D49" s="5" t="s">
        <v>20</v>
      </c>
      <c r="E49" s="5" t="s">
        <v>21</v>
      </c>
      <c r="F49" t="s">
        <v>22</v>
      </c>
      <c r="G49" t="s">
        <v>21</v>
      </c>
      <c r="H49">
        <v>14.94</v>
      </c>
      <c r="I49">
        <v>14.94</v>
      </c>
      <c r="J49" t="s">
        <v>478</v>
      </c>
      <c r="K49" t="s">
        <v>479</v>
      </c>
      <c r="L49" t="s">
        <v>27</v>
      </c>
      <c r="M49" t="s">
        <v>21</v>
      </c>
      <c r="N49" t="s">
        <v>481</v>
      </c>
    </row>
    <row r="50" spans="1:14" x14ac:dyDescent="0.2">
      <c r="A50" t="s">
        <v>477</v>
      </c>
      <c r="B50" s="5" t="s">
        <v>169</v>
      </c>
      <c r="C50" s="5" t="s">
        <v>19</v>
      </c>
      <c r="D50" s="5" t="s">
        <v>72</v>
      </c>
      <c r="E50" s="5" t="s">
        <v>80</v>
      </c>
      <c r="F50" t="s">
        <v>77</v>
      </c>
      <c r="G50" t="s">
        <v>78</v>
      </c>
      <c r="H50">
        <v>16.27</v>
      </c>
      <c r="I50">
        <v>16.27</v>
      </c>
      <c r="J50" t="s">
        <v>478</v>
      </c>
      <c r="K50" t="s">
        <v>479</v>
      </c>
      <c r="L50" t="s">
        <v>92</v>
      </c>
      <c r="M50" t="s">
        <v>93</v>
      </c>
      <c r="N50" t="s">
        <v>481</v>
      </c>
    </row>
    <row r="51" spans="1:14" x14ac:dyDescent="0.2">
      <c r="A51" t="s">
        <v>477</v>
      </c>
      <c r="B51" s="5" t="s">
        <v>189</v>
      </c>
      <c r="C51" s="5" t="s">
        <v>19</v>
      </c>
      <c r="D51" s="5" t="s">
        <v>20</v>
      </c>
      <c r="E51" s="5" t="s">
        <v>48</v>
      </c>
      <c r="F51" t="s">
        <v>35</v>
      </c>
      <c r="G51" t="s">
        <v>39</v>
      </c>
      <c r="H51">
        <v>164.70000000000005</v>
      </c>
      <c r="I51">
        <v>164.70000000000005</v>
      </c>
      <c r="J51" t="s">
        <v>478</v>
      </c>
      <c r="K51" t="s">
        <v>479</v>
      </c>
      <c r="L51" t="s">
        <v>52</v>
      </c>
      <c r="M51" t="s">
        <v>53</v>
      </c>
      <c r="N51" t="s">
        <v>481</v>
      </c>
    </row>
    <row r="52" spans="1:14" x14ac:dyDescent="0.2">
      <c r="A52" t="s">
        <v>477</v>
      </c>
      <c r="B52" s="5" t="s">
        <v>189</v>
      </c>
      <c r="C52" s="5" t="s">
        <v>19</v>
      </c>
      <c r="D52" s="5" t="s">
        <v>20</v>
      </c>
      <c r="E52" s="5" t="s">
        <v>56</v>
      </c>
      <c r="F52" t="s">
        <v>35</v>
      </c>
      <c r="G52" t="s">
        <v>39</v>
      </c>
      <c r="H52">
        <v>65.260000000000005</v>
      </c>
      <c r="I52">
        <v>65.260000000000005</v>
      </c>
      <c r="J52" t="s">
        <v>478</v>
      </c>
      <c r="K52" t="s">
        <v>479</v>
      </c>
      <c r="L52" t="s">
        <v>57</v>
      </c>
      <c r="M52" t="s">
        <v>58</v>
      </c>
      <c r="N52" t="s">
        <v>481</v>
      </c>
    </row>
    <row r="53" spans="1:14" x14ac:dyDescent="0.2">
      <c r="A53" t="s">
        <v>477</v>
      </c>
      <c r="B53" s="5" t="s">
        <v>189</v>
      </c>
      <c r="C53" s="5" t="s">
        <v>19</v>
      </c>
      <c r="D53" s="5" t="s">
        <v>20</v>
      </c>
      <c r="E53" s="5" t="s">
        <v>56</v>
      </c>
      <c r="F53" t="s">
        <v>35</v>
      </c>
      <c r="G53" t="s">
        <v>39</v>
      </c>
      <c r="H53">
        <v>414.54999999999995</v>
      </c>
      <c r="I53">
        <v>414.54999999999995</v>
      </c>
      <c r="J53" t="s">
        <v>478</v>
      </c>
      <c r="K53" t="s">
        <v>479</v>
      </c>
      <c r="L53" t="s">
        <v>37</v>
      </c>
      <c r="M53" t="s">
        <v>38</v>
      </c>
      <c r="N53" t="s">
        <v>481</v>
      </c>
    </row>
    <row r="54" spans="1:14" x14ac:dyDescent="0.2">
      <c r="A54" t="s">
        <v>477</v>
      </c>
      <c r="B54" s="5" t="s">
        <v>189</v>
      </c>
      <c r="C54" s="5" t="s">
        <v>19</v>
      </c>
      <c r="D54" s="5" t="s">
        <v>20</v>
      </c>
      <c r="E54" s="5" t="s">
        <v>56</v>
      </c>
      <c r="F54" t="s">
        <v>35</v>
      </c>
      <c r="G54" t="s">
        <v>39</v>
      </c>
      <c r="H54">
        <v>52.21</v>
      </c>
      <c r="I54">
        <v>52.21</v>
      </c>
      <c r="J54" t="s">
        <v>478</v>
      </c>
      <c r="K54" t="s">
        <v>479</v>
      </c>
      <c r="L54" t="s">
        <v>472</v>
      </c>
      <c r="M54" t="s">
        <v>473</v>
      </c>
      <c r="N54" t="s">
        <v>481</v>
      </c>
    </row>
    <row r="55" spans="1:14" x14ac:dyDescent="0.2">
      <c r="A55" t="s">
        <v>477</v>
      </c>
      <c r="B55" s="5" t="s">
        <v>189</v>
      </c>
      <c r="C55" s="5" t="s">
        <v>19</v>
      </c>
      <c r="D55" s="5" t="s">
        <v>20</v>
      </c>
      <c r="E55" s="5" t="s">
        <v>56</v>
      </c>
      <c r="F55" t="s">
        <v>35</v>
      </c>
      <c r="G55" t="s">
        <v>39</v>
      </c>
      <c r="H55">
        <v>1699.8</v>
      </c>
      <c r="I55">
        <v>1699.8</v>
      </c>
      <c r="J55" t="s">
        <v>478</v>
      </c>
      <c r="K55" t="s">
        <v>479</v>
      </c>
      <c r="L55" t="s">
        <v>37</v>
      </c>
      <c r="M55" t="s">
        <v>38</v>
      </c>
      <c r="N55" t="s">
        <v>481</v>
      </c>
    </row>
    <row r="56" spans="1:14" x14ac:dyDescent="0.2">
      <c r="A56" t="s">
        <v>477</v>
      </c>
      <c r="B56" s="5" t="s">
        <v>189</v>
      </c>
      <c r="C56" s="5" t="s">
        <v>19</v>
      </c>
      <c r="D56" s="5" t="s">
        <v>20</v>
      </c>
      <c r="E56" s="5" t="s">
        <v>56</v>
      </c>
      <c r="F56" t="s">
        <v>35</v>
      </c>
      <c r="G56" t="s">
        <v>39</v>
      </c>
      <c r="H56">
        <v>1647</v>
      </c>
      <c r="I56">
        <v>1647</v>
      </c>
      <c r="J56" t="s">
        <v>478</v>
      </c>
      <c r="K56" t="s">
        <v>479</v>
      </c>
      <c r="L56" t="s">
        <v>472</v>
      </c>
      <c r="M56" t="s">
        <v>473</v>
      </c>
      <c r="N56" t="s">
        <v>481</v>
      </c>
    </row>
    <row r="57" spans="1:14" x14ac:dyDescent="0.2">
      <c r="A57" t="s">
        <v>477</v>
      </c>
      <c r="B57" s="5" t="s">
        <v>189</v>
      </c>
      <c r="C57" s="5" t="s">
        <v>19</v>
      </c>
      <c r="D57" s="5" t="s">
        <v>20</v>
      </c>
      <c r="E57" s="5" t="s">
        <v>56</v>
      </c>
      <c r="F57" t="s">
        <v>35</v>
      </c>
      <c r="G57" t="s">
        <v>39</v>
      </c>
      <c r="H57">
        <v>1588.56</v>
      </c>
      <c r="I57">
        <v>1588.56</v>
      </c>
      <c r="J57" t="s">
        <v>478</v>
      </c>
      <c r="K57" t="s">
        <v>479</v>
      </c>
      <c r="L57" t="s">
        <v>57</v>
      </c>
      <c r="M57" t="s">
        <v>58</v>
      </c>
      <c r="N57" t="s">
        <v>481</v>
      </c>
    </row>
    <row r="58" spans="1:14" x14ac:dyDescent="0.2">
      <c r="A58" t="s">
        <v>477</v>
      </c>
      <c r="B58" s="5" t="s">
        <v>169</v>
      </c>
      <c r="C58" s="5" t="s">
        <v>110</v>
      </c>
      <c r="D58" s="5" t="s">
        <v>111</v>
      </c>
      <c r="E58" s="5" t="s">
        <v>112</v>
      </c>
      <c r="F58" t="s">
        <v>113</v>
      </c>
      <c r="G58" t="s">
        <v>118</v>
      </c>
      <c r="H58">
        <v>13355.26</v>
      </c>
      <c r="I58">
        <v>13355.26</v>
      </c>
      <c r="J58" t="s">
        <v>478</v>
      </c>
      <c r="K58" t="s">
        <v>479</v>
      </c>
      <c r="L58" t="s">
        <v>119</v>
      </c>
      <c r="M58" t="s">
        <v>118</v>
      </c>
      <c r="N58" t="s">
        <v>481</v>
      </c>
    </row>
    <row r="59" spans="1:14" x14ac:dyDescent="0.2">
      <c r="A59" t="s">
        <v>477</v>
      </c>
      <c r="B59" s="5" t="s">
        <v>169</v>
      </c>
      <c r="C59" s="5" t="s">
        <v>19</v>
      </c>
      <c r="D59" s="5" t="s">
        <v>20</v>
      </c>
      <c r="E59" s="5" t="s">
        <v>56</v>
      </c>
      <c r="F59" t="s">
        <v>35</v>
      </c>
      <c r="G59" t="s">
        <v>39</v>
      </c>
      <c r="H59">
        <v>254.98</v>
      </c>
      <c r="I59">
        <v>254.98</v>
      </c>
      <c r="J59" t="s">
        <v>478</v>
      </c>
      <c r="K59" t="s">
        <v>479</v>
      </c>
      <c r="L59" t="s">
        <v>37</v>
      </c>
      <c r="M59" t="s">
        <v>38</v>
      </c>
      <c r="N59" t="s">
        <v>481</v>
      </c>
    </row>
    <row r="60" spans="1:14" x14ac:dyDescent="0.2">
      <c r="A60" t="s">
        <v>477</v>
      </c>
      <c r="B60" s="5" t="s">
        <v>169</v>
      </c>
      <c r="C60" s="5" t="s">
        <v>19</v>
      </c>
      <c r="D60" s="5" t="s">
        <v>20</v>
      </c>
      <c r="E60" s="5" t="s">
        <v>34</v>
      </c>
      <c r="F60" t="s">
        <v>35</v>
      </c>
      <c r="G60" t="s">
        <v>39</v>
      </c>
      <c r="H60">
        <v>628</v>
      </c>
      <c r="I60">
        <v>628</v>
      </c>
      <c r="J60" t="s">
        <v>478</v>
      </c>
      <c r="K60" t="s">
        <v>479</v>
      </c>
      <c r="L60" t="s">
        <v>296</v>
      </c>
      <c r="M60" t="s">
        <v>297</v>
      </c>
      <c r="N60" t="s">
        <v>481</v>
      </c>
    </row>
    <row r="61" spans="1:14" x14ac:dyDescent="0.2">
      <c r="A61" t="s">
        <v>477</v>
      </c>
      <c r="B61" s="5" t="s">
        <v>169</v>
      </c>
      <c r="C61" s="5" t="s">
        <v>19</v>
      </c>
      <c r="D61" s="5" t="s">
        <v>20</v>
      </c>
      <c r="E61" s="5" t="s">
        <v>46</v>
      </c>
      <c r="F61" t="s">
        <v>29</v>
      </c>
      <c r="G61" t="s">
        <v>30</v>
      </c>
      <c r="H61">
        <v>4931.6400000000003</v>
      </c>
      <c r="I61">
        <v>4931.6400000000003</v>
      </c>
      <c r="J61" t="s">
        <v>478</v>
      </c>
      <c r="K61" t="s">
        <v>479</v>
      </c>
      <c r="L61" t="s">
        <v>47</v>
      </c>
      <c r="M61" t="s">
        <v>46</v>
      </c>
      <c r="N61" t="s">
        <v>481</v>
      </c>
    </row>
    <row r="62" spans="1:14" x14ac:dyDescent="0.2">
      <c r="A62" t="s">
        <v>477</v>
      </c>
      <c r="B62" s="5" t="s">
        <v>169</v>
      </c>
      <c r="C62" s="5" t="s">
        <v>19</v>
      </c>
      <c r="D62" s="5" t="s">
        <v>20</v>
      </c>
      <c r="E62" s="5" t="s">
        <v>48</v>
      </c>
      <c r="F62" t="s">
        <v>35</v>
      </c>
      <c r="G62" t="s">
        <v>174</v>
      </c>
      <c r="H62">
        <v>5010.6499999999996</v>
      </c>
      <c r="I62">
        <v>5010.6499999999996</v>
      </c>
      <c r="J62" t="s">
        <v>478</v>
      </c>
      <c r="K62" t="s">
        <v>479</v>
      </c>
      <c r="L62" t="s">
        <v>175</v>
      </c>
      <c r="M62" t="s">
        <v>176</v>
      </c>
      <c r="N62" t="s">
        <v>481</v>
      </c>
    </row>
    <row r="63" spans="1:14" x14ac:dyDescent="0.2">
      <c r="A63" t="s">
        <v>477</v>
      </c>
      <c r="B63" s="5" t="s">
        <v>169</v>
      </c>
      <c r="C63" s="5" t="s">
        <v>19</v>
      </c>
      <c r="D63" s="5" t="s">
        <v>20</v>
      </c>
      <c r="E63" s="5" t="s">
        <v>48</v>
      </c>
      <c r="F63" t="s">
        <v>35</v>
      </c>
      <c r="G63" t="s">
        <v>39</v>
      </c>
      <c r="H63">
        <v>1835.23</v>
      </c>
      <c r="I63">
        <v>1835.23</v>
      </c>
      <c r="J63" t="s">
        <v>478</v>
      </c>
      <c r="K63" t="s">
        <v>479</v>
      </c>
      <c r="L63" t="s">
        <v>177</v>
      </c>
      <c r="M63" t="s">
        <v>178</v>
      </c>
      <c r="N63" t="s">
        <v>481</v>
      </c>
    </row>
    <row r="64" spans="1:14" x14ac:dyDescent="0.2">
      <c r="A64" t="s">
        <v>477</v>
      </c>
      <c r="B64" s="5" t="s">
        <v>169</v>
      </c>
      <c r="C64" s="5" t="s">
        <v>19</v>
      </c>
      <c r="D64" s="5" t="s">
        <v>20</v>
      </c>
      <c r="E64" s="5" t="s">
        <v>48</v>
      </c>
      <c r="F64" t="s">
        <v>35</v>
      </c>
      <c r="G64" t="s">
        <v>39</v>
      </c>
      <c r="H64">
        <v>316.93000000000018</v>
      </c>
      <c r="I64">
        <v>316.93000000000018</v>
      </c>
      <c r="J64" t="s">
        <v>478</v>
      </c>
      <c r="K64" t="s">
        <v>479</v>
      </c>
      <c r="L64" t="s">
        <v>52</v>
      </c>
      <c r="M64" t="s">
        <v>53</v>
      </c>
      <c r="N64" t="s">
        <v>481</v>
      </c>
    </row>
    <row r="65" spans="1:14" x14ac:dyDescent="0.2">
      <c r="A65" t="s">
        <v>477</v>
      </c>
      <c r="B65" s="5" t="s">
        <v>169</v>
      </c>
      <c r="C65" s="5" t="s">
        <v>19</v>
      </c>
      <c r="D65" s="5" t="s">
        <v>20</v>
      </c>
      <c r="E65" s="5" t="s">
        <v>56</v>
      </c>
      <c r="F65" t="s">
        <v>35</v>
      </c>
      <c r="G65" t="s">
        <v>39</v>
      </c>
      <c r="H65">
        <v>90.19</v>
      </c>
      <c r="I65">
        <v>90.19</v>
      </c>
      <c r="J65" t="s">
        <v>478</v>
      </c>
      <c r="K65" t="s">
        <v>479</v>
      </c>
      <c r="L65" t="s">
        <v>57</v>
      </c>
      <c r="M65" t="s">
        <v>58</v>
      </c>
      <c r="N65" t="s">
        <v>481</v>
      </c>
    </row>
    <row r="66" spans="1:14" x14ac:dyDescent="0.2">
      <c r="A66" t="s">
        <v>477</v>
      </c>
      <c r="B66" s="5" t="s">
        <v>169</v>
      </c>
      <c r="C66" s="5" t="s">
        <v>19</v>
      </c>
      <c r="D66" s="5" t="s">
        <v>20</v>
      </c>
      <c r="E66" s="5" t="s">
        <v>56</v>
      </c>
      <c r="F66" t="s">
        <v>35</v>
      </c>
      <c r="G66" t="s">
        <v>39</v>
      </c>
      <c r="H66">
        <v>30.86</v>
      </c>
      <c r="I66">
        <v>30.86</v>
      </c>
      <c r="J66" t="s">
        <v>478</v>
      </c>
      <c r="K66" t="s">
        <v>479</v>
      </c>
      <c r="L66" t="s">
        <v>37</v>
      </c>
      <c r="M66" t="s">
        <v>38</v>
      </c>
      <c r="N66" t="s">
        <v>481</v>
      </c>
    </row>
    <row r="67" spans="1:14" x14ac:dyDescent="0.2">
      <c r="A67" t="s">
        <v>477</v>
      </c>
      <c r="B67" s="5" t="s">
        <v>169</v>
      </c>
      <c r="C67" s="5" t="s">
        <v>19</v>
      </c>
      <c r="D67" s="5" t="s">
        <v>72</v>
      </c>
      <c r="E67" s="5" t="s">
        <v>48</v>
      </c>
      <c r="F67" t="s">
        <v>35</v>
      </c>
      <c r="G67" t="s">
        <v>39</v>
      </c>
      <c r="H67">
        <v>3173.71</v>
      </c>
      <c r="I67">
        <v>3173.71</v>
      </c>
      <c r="J67" t="s">
        <v>478</v>
      </c>
      <c r="K67" t="s">
        <v>479</v>
      </c>
      <c r="L67" t="s">
        <v>108</v>
      </c>
      <c r="M67" t="s">
        <v>109</v>
      </c>
      <c r="N67" t="s">
        <v>481</v>
      </c>
    </row>
    <row r="68" spans="1:14" x14ac:dyDescent="0.2">
      <c r="A68" t="s">
        <v>477</v>
      </c>
      <c r="B68" s="5" t="s">
        <v>169</v>
      </c>
      <c r="C68" s="5" t="s">
        <v>19</v>
      </c>
      <c r="D68" s="5" t="s">
        <v>20</v>
      </c>
      <c r="E68" s="5" t="s">
        <v>56</v>
      </c>
      <c r="F68" t="s">
        <v>35</v>
      </c>
      <c r="G68" t="s">
        <v>39</v>
      </c>
      <c r="H68">
        <v>1019.8799999999999</v>
      </c>
      <c r="I68">
        <v>1019.8799999999999</v>
      </c>
      <c r="J68" t="s">
        <v>478</v>
      </c>
      <c r="K68" t="s">
        <v>479</v>
      </c>
      <c r="L68" t="s">
        <v>37</v>
      </c>
      <c r="M68" t="s">
        <v>38</v>
      </c>
      <c r="N68" t="s">
        <v>481</v>
      </c>
    </row>
    <row r="69" spans="1:14" x14ac:dyDescent="0.2">
      <c r="A69" t="s">
        <v>477</v>
      </c>
      <c r="B69" s="5" t="s">
        <v>142</v>
      </c>
      <c r="C69" s="5" t="s">
        <v>19</v>
      </c>
      <c r="D69" s="5" t="s">
        <v>72</v>
      </c>
      <c r="E69" s="5" t="s">
        <v>48</v>
      </c>
      <c r="F69" t="s">
        <v>35</v>
      </c>
      <c r="G69" t="s">
        <v>39</v>
      </c>
      <c r="H69">
        <v>375.95</v>
      </c>
      <c r="I69">
        <v>375.95</v>
      </c>
      <c r="J69" t="s">
        <v>478</v>
      </c>
      <c r="K69" t="s">
        <v>479</v>
      </c>
      <c r="L69" t="s">
        <v>97</v>
      </c>
      <c r="M69" t="s">
        <v>98</v>
      </c>
      <c r="N69" t="s">
        <v>481</v>
      </c>
    </row>
    <row r="70" spans="1:14" x14ac:dyDescent="0.2">
      <c r="A70" t="s">
        <v>477</v>
      </c>
      <c r="B70" s="5" t="s">
        <v>169</v>
      </c>
      <c r="C70" s="5" t="s">
        <v>19</v>
      </c>
      <c r="D70" s="5" t="s">
        <v>20</v>
      </c>
      <c r="E70" s="5" t="s">
        <v>56</v>
      </c>
      <c r="F70" t="s">
        <v>35</v>
      </c>
      <c r="G70" t="s">
        <v>39</v>
      </c>
      <c r="H70">
        <v>3294</v>
      </c>
      <c r="I70">
        <v>3294</v>
      </c>
      <c r="J70" t="s">
        <v>478</v>
      </c>
      <c r="K70" t="s">
        <v>479</v>
      </c>
      <c r="L70" t="s">
        <v>472</v>
      </c>
      <c r="M70" t="s">
        <v>473</v>
      </c>
      <c r="N70" t="s">
        <v>481</v>
      </c>
    </row>
    <row r="71" spans="1:14" x14ac:dyDescent="0.2">
      <c r="A71" t="s">
        <v>477</v>
      </c>
      <c r="B71" s="5" t="s">
        <v>169</v>
      </c>
      <c r="C71" s="5" t="s">
        <v>19</v>
      </c>
      <c r="D71" s="5" t="s">
        <v>20</v>
      </c>
      <c r="E71" s="5" t="s">
        <v>56</v>
      </c>
      <c r="F71" t="s">
        <v>35</v>
      </c>
      <c r="G71" t="s">
        <v>39</v>
      </c>
      <c r="H71">
        <v>3441.880000000001</v>
      </c>
      <c r="I71">
        <v>3441.880000000001</v>
      </c>
      <c r="J71" t="s">
        <v>478</v>
      </c>
      <c r="K71" t="s">
        <v>479</v>
      </c>
      <c r="L71" t="s">
        <v>57</v>
      </c>
      <c r="M71" t="s">
        <v>58</v>
      </c>
      <c r="N71" t="s">
        <v>481</v>
      </c>
    </row>
    <row r="72" spans="1:14" x14ac:dyDescent="0.2">
      <c r="A72" t="s">
        <v>477</v>
      </c>
      <c r="B72" s="5" t="s">
        <v>169</v>
      </c>
      <c r="C72" s="5" t="s">
        <v>19</v>
      </c>
      <c r="D72" s="5" t="s">
        <v>20</v>
      </c>
      <c r="E72" s="5" t="s">
        <v>56</v>
      </c>
      <c r="F72" t="s">
        <v>35</v>
      </c>
      <c r="G72" t="s">
        <v>39</v>
      </c>
      <c r="H72">
        <v>913.25</v>
      </c>
      <c r="I72">
        <v>913.25</v>
      </c>
      <c r="J72" t="s">
        <v>478</v>
      </c>
      <c r="K72" t="s">
        <v>479</v>
      </c>
      <c r="L72" t="s">
        <v>37</v>
      </c>
      <c r="M72" t="s">
        <v>38</v>
      </c>
      <c r="N72" t="s">
        <v>481</v>
      </c>
    </row>
    <row r="73" spans="1:14" x14ac:dyDescent="0.2">
      <c r="A73" t="s">
        <v>477</v>
      </c>
      <c r="B73" s="5" t="s">
        <v>169</v>
      </c>
      <c r="C73" s="5" t="s">
        <v>19</v>
      </c>
      <c r="D73" s="5" t="s">
        <v>72</v>
      </c>
      <c r="E73" s="5" t="s">
        <v>73</v>
      </c>
      <c r="F73" t="s">
        <v>73</v>
      </c>
      <c r="G73" t="s">
        <v>73</v>
      </c>
      <c r="H73">
        <v>458.34999999999991</v>
      </c>
      <c r="I73">
        <v>458.34999999999991</v>
      </c>
      <c r="J73" t="s">
        <v>478</v>
      </c>
      <c r="K73" t="s">
        <v>479</v>
      </c>
      <c r="L73" t="s">
        <v>74</v>
      </c>
      <c r="M73" t="s">
        <v>75</v>
      </c>
      <c r="N73" t="s">
        <v>481</v>
      </c>
    </row>
    <row r="74" spans="1:14" x14ac:dyDescent="0.2">
      <c r="A74" t="s">
        <v>477</v>
      </c>
      <c r="B74" s="5" t="s">
        <v>169</v>
      </c>
      <c r="C74" s="5" t="s">
        <v>19</v>
      </c>
      <c r="D74" s="5" t="s">
        <v>72</v>
      </c>
      <c r="E74" s="5" t="s">
        <v>76</v>
      </c>
      <c r="F74" t="s">
        <v>77</v>
      </c>
      <c r="G74" t="s">
        <v>78</v>
      </c>
      <c r="H74">
        <v>70.22</v>
      </c>
      <c r="I74">
        <v>70.22</v>
      </c>
      <c r="J74" t="s">
        <v>478</v>
      </c>
      <c r="K74" t="s">
        <v>479</v>
      </c>
      <c r="L74" t="s">
        <v>79</v>
      </c>
      <c r="M74" t="s">
        <v>76</v>
      </c>
      <c r="N74" t="s">
        <v>481</v>
      </c>
    </row>
    <row r="75" spans="1:14" x14ac:dyDescent="0.2">
      <c r="A75" t="s">
        <v>477</v>
      </c>
      <c r="B75" s="5" t="s">
        <v>169</v>
      </c>
      <c r="C75" s="5" t="s">
        <v>19</v>
      </c>
      <c r="D75" s="5" t="s">
        <v>72</v>
      </c>
      <c r="E75" s="5" t="s">
        <v>80</v>
      </c>
      <c r="F75" t="s">
        <v>77</v>
      </c>
      <c r="G75" t="s">
        <v>78</v>
      </c>
      <c r="H75">
        <v>3234.81</v>
      </c>
      <c r="I75">
        <v>3234.81</v>
      </c>
      <c r="J75" t="s">
        <v>478</v>
      </c>
      <c r="K75" t="s">
        <v>479</v>
      </c>
      <c r="L75" t="s">
        <v>86</v>
      </c>
      <c r="M75" t="s">
        <v>87</v>
      </c>
      <c r="N75" t="s">
        <v>481</v>
      </c>
    </row>
    <row r="76" spans="1:14" x14ac:dyDescent="0.2">
      <c r="A76" t="s">
        <v>477</v>
      </c>
      <c r="B76" s="5" t="s">
        <v>169</v>
      </c>
      <c r="C76" s="5" t="s">
        <v>19</v>
      </c>
      <c r="D76" s="5" t="s">
        <v>72</v>
      </c>
      <c r="E76" s="5" t="s">
        <v>80</v>
      </c>
      <c r="F76" t="s">
        <v>77</v>
      </c>
      <c r="G76" t="s">
        <v>78</v>
      </c>
      <c r="H76">
        <v>36.590000000000003</v>
      </c>
      <c r="I76">
        <v>36.590000000000003</v>
      </c>
      <c r="J76" t="s">
        <v>478</v>
      </c>
      <c r="K76" t="s">
        <v>479</v>
      </c>
      <c r="L76" t="s">
        <v>90</v>
      </c>
      <c r="M76" t="s">
        <v>91</v>
      </c>
      <c r="N76" t="s">
        <v>481</v>
      </c>
    </row>
    <row r="77" spans="1:14" x14ac:dyDescent="0.2">
      <c r="A77" t="s">
        <v>477</v>
      </c>
      <c r="B77" s="5" t="s">
        <v>169</v>
      </c>
      <c r="C77" s="5" t="s">
        <v>19</v>
      </c>
      <c r="D77" s="5" t="s">
        <v>20</v>
      </c>
      <c r="E77" s="5" t="s">
        <v>56</v>
      </c>
      <c r="F77" t="s">
        <v>35</v>
      </c>
      <c r="G77" t="s">
        <v>39</v>
      </c>
      <c r="H77">
        <v>102.79</v>
      </c>
      <c r="I77">
        <v>102.79</v>
      </c>
      <c r="J77" t="s">
        <v>478</v>
      </c>
      <c r="K77" t="s">
        <v>479</v>
      </c>
      <c r="L77" t="s">
        <v>472</v>
      </c>
      <c r="M77" t="s">
        <v>473</v>
      </c>
      <c r="N77" t="s">
        <v>481</v>
      </c>
    </row>
    <row r="78" spans="1:14" x14ac:dyDescent="0.2">
      <c r="A78" t="s">
        <v>477</v>
      </c>
      <c r="B78" s="5" t="s">
        <v>120</v>
      </c>
      <c r="C78" s="5" t="s">
        <v>19</v>
      </c>
      <c r="D78" s="5" t="s">
        <v>69</v>
      </c>
      <c r="E78" s="5" t="s">
        <v>70</v>
      </c>
      <c r="F78" t="s">
        <v>29</v>
      </c>
      <c r="G78" t="s">
        <v>30</v>
      </c>
      <c r="H78">
        <v>3593.33</v>
      </c>
      <c r="I78">
        <v>3593.33</v>
      </c>
      <c r="J78" t="s">
        <v>478</v>
      </c>
      <c r="K78" t="s">
        <v>479</v>
      </c>
      <c r="L78" t="s">
        <v>71</v>
      </c>
      <c r="M78" t="s">
        <v>70</v>
      </c>
      <c r="N78" t="s">
        <v>481</v>
      </c>
    </row>
    <row r="79" spans="1:14" x14ac:dyDescent="0.2">
      <c r="A79" t="s">
        <v>477</v>
      </c>
      <c r="B79" s="5" t="s">
        <v>142</v>
      </c>
      <c r="C79" s="5" t="s">
        <v>19</v>
      </c>
      <c r="D79" s="5" t="s">
        <v>72</v>
      </c>
      <c r="E79" s="5" t="s">
        <v>48</v>
      </c>
      <c r="F79" t="s">
        <v>35</v>
      </c>
      <c r="G79" t="s">
        <v>39</v>
      </c>
      <c r="H79">
        <v>936.85</v>
      </c>
      <c r="I79">
        <v>936.85</v>
      </c>
      <c r="J79" t="s">
        <v>478</v>
      </c>
      <c r="K79" t="s">
        <v>479</v>
      </c>
      <c r="L79" t="s">
        <v>99</v>
      </c>
      <c r="M79" t="s">
        <v>100</v>
      </c>
      <c r="N79" t="s">
        <v>481</v>
      </c>
    </row>
    <row r="80" spans="1:14" x14ac:dyDescent="0.2">
      <c r="A80" t="s">
        <v>477</v>
      </c>
      <c r="B80" s="5" t="s">
        <v>120</v>
      </c>
      <c r="C80" s="5" t="s">
        <v>19</v>
      </c>
      <c r="D80" s="5" t="s">
        <v>20</v>
      </c>
      <c r="E80" s="5" t="s">
        <v>34</v>
      </c>
      <c r="F80" t="s">
        <v>35</v>
      </c>
      <c r="G80" t="s">
        <v>39</v>
      </c>
      <c r="H80">
        <v>543.84</v>
      </c>
      <c r="I80">
        <v>543.84</v>
      </c>
      <c r="J80" t="s">
        <v>478</v>
      </c>
      <c r="K80" t="s">
        <v>479</v>
      </c>
      <c r="L80" t="s">
        <v>40</v>
      </c>
      <c r="M80" t="s">
        <v>41</v>
      </c>
      <c r="N80" t="s">
        <v>481</v>
      </c>
    </row>
    <row r="81" spans="1:14" x14ac:dyDescent="0.2">
      <c r="A81" t="s">
        <v>477</v>
      </c>
      <c r="B81" s="5" t="s">
        <v>120</v>
      </c>
      <c r="C81" s="5" t="s">
        <v>19</v>
      </c>
      <c r="D81" s="5" t="s">
        <v>20</v>
      </c>
      <c r="E81" s="5" t="s">
        <v>46</v>
      </c>
      <c r="F81" t="s">
        <v>29</v>
      </c>
      <c r="G81" t="s">
        <v>30</v>
      </c>
      <c r="H81">
        <v>1427.58</v>
      </c>
      <c r="I81">
        <v>1427.58</v>
      </c>
      <c r="J81" t="s">
        <v>478</v>
      </c>
      <c r="K81" t="s">
        <v>479</v>
      </c>
      <c r="L81" t="s">
        <v>47</v>
      </c>
      <c r="M81" t="s">
        <v>46</v>
      </c>
      <c r="N81" t="s">
        <v>481</v>
      </c>
    </row>
    <row r="82" spans="1:14" x14ac:dyDescent="0.2">
      <c r="A82" t="s">
        <v>477</v>
      </c>
      <c r="B82" s="5" t="s">
        <v>120</v>
      </c>
      <c r="C82" s="5" t="s">
        <v>19</v>
      </c>
      <c r="D82" s="5" t="s">
        <v>20</v>
      </c>
      <c r="E82" s="5" t="s">
        <v>48</v>
      </c>
      <c r="F82" t="s">
        <v>35</v>
      </c>
      <c r="G82" t="s">
        <v>39</v>
      </c>
      <c r="H82">
        <v>263.85000000000002</v>
      </c>
      <c r="I82">
        <v>263.85000000000002</v>
      </c>
      <c r="J82" t="s">
        <v>478</v>
      </c>
      <c r="K82" t="s">
        <v>479</v>
      </c>
      <c r="L82" t="s">
        <v>52</v>
      </c>
      <c r="M82" t="s">
        <v>53</v>
      </c>
      <c r="N82" t="s">
        <v>481</v>
      </c>
    </row>
    <row r="83" spans="1:14" x14ac:dyDescent="0.2">
      <c r="A83" t="s">
        <v>477</v>
      </c>
      <c r="B83" s="5" t="s">
        <v>120</v>
      </c>
      <c r="C83" s="5" t="s">
        <v>19</v>
      </c>
      <c r="D83" s="5" t="s">
        <v>20</v>
      </c>
      <c r="E83" s="5" t="s">
        <v>56</v>
      </c>
      <c r="F83" t="s">
        <v>35</v>
      </c>
      <c r="G83" t="s">
        <v>39</v>
      </c>
      <c r="H83">
        <v>5.27</v>
      </c>
      <c r="I83">
        <v>5.27</v>
      </c>
      <c r="J83" t="s">
        <v>478</v>
      </c>
      <c r="K83" t="s">
        <v>479</v>
      </c>
      <c r="L83" t="s">
        <v>57</v>
      </c>
      <c r="M83" t="s">
        <v>58</v>
      </c>
      <c r="N83" t="s">
        <v>481</v>
      </c>
    </row>
    <row r="84" spans="1:14" x14ac:dyDescent="0.2">
      <c r="A84" t="s">
        <v>477</v>
      </c>
      <c r="B84" s="5" t="s">
        <v>120</v>
      </c>
      <c r="C84" s="5" t="s">
        <v>19</v>
      </c>
      <c r="D84" s="5" t="s">
        <v>20</v>
      </c>
      <c r="E84" s="5" t="s">
        <v>56</v>
      </c>
      <c r="F84" t="s">
        <v>35</v>
      </c>
      <c r="G84" t="s">
        <v>39</v>
      </c>
      <c r="H84">
        <v>7.19</v>
      </c>
      <c r="I84">
        <v>7.19</v>
      </c>
      <c r="J84" t="s">
        <v>478</v>
      </c>
      <c r="K84" t="s">
        <v>479</v>
      </c>
      <c r="L84" t="s">
        <v>37</v>
      </c>
      <c r="M84" t="s">
        <v>38</v>
      </c>
      <c r="N84" t="s">
        <v>481</v>
      </c>
    </row>
    <row r="85" spans="1:14" x14ac:dyDescent="0.2">
      <c r="A85" t="s">
        <v>477</v>
      </c>
      <c r="B85" s="5" t="s">
        <v>120</v>
      </c>
      <c r="C85" s="5" t="s">
        <v>19</v>
      </c>
      <c r="D85" s="5" t="s">
        <v>20</v>
      </c>
      <c r="E85" s="5" t="s">
        <v>56</v>
      </c>
      <c r="F85" t="s">
        <v>35</v>
      </c>
      <c r="G85" t="s">
        <v>39</v>
      </c>
      <c r="H85">
        <v>1309.28</v>
      </c>
      <c r="I85">
        <v>1309.28</v>
      </c>
      <c r="J85" t="s">
        <v>478</v>
      </c>
      <c r="K85" t="s">
        <v>479</v>
      </c>
      <c r="L85" t="s">
        <v>37</v>
      </c>
      <c r="M85" t="s">
        <v>38</v>
      </c>
      <c r="N85" t="s">
        <v>481</v>
      </c>
    </row>
    <row r="86" spans="1:14" x14ac:dyDescent="0.2">
      <c r="A86" t="s">
        <v>477</v>
      </c>
      <c r="B86" s="5" t="s">
        <v>120</v>
      </c>
      <c r="C86" s="5" t="s">
        <v>19</v>
      </c>
      <c r="D86" s="5" t="s">
        <v>20</v>
      </c>
      <c r="E86" s="5" t="s">
        <v>21</v>
      </c>
      <c r="F86" t="s">
        <v>22</v>
      </c>
      <c r="G86" t="s">
        <v>21</v>
      </c>
      <c r="H86">
        <v>7.35</v>
      </c>
      <c r="I86">
        <v>7.35</v>
      </c>
      <c r="J86" t="s">
        <v>478</v>
      </c>
      <c r="K86" t="s">
        <v>479</v>
      </c>
      <c r="L86" t="s">
        <v>27</v>
      </c>
      <c r="M86" t="s">
        <v>21</v>
      </c>
      <c r="N86" t="s">
        <v>481</v>
      </c>
    </row>
    <row r="87" spans="1:14" x14ac:dyDescent="0.2">
      <c r="A87" t="s">
        <v>477</v>
      </c>
      <c r="B87" s="5" t="s">
        <v>120</v>
      </c>
      <c r="C87" s="5" t="s">
        <v>19</v>
      </c>
      <c r="D87" s="5" t="s">
        <v>20</v>
      </c>
      <c r="E87" s="5" t="s">
        <v>56</v>
      </c>
      <c r="F87" t="s">
        <v>35</v>
      </c>
      <c r="G87" t="s">
        <v>39</v>
      </c>
      <c r="H87">
        <v>509.28</v>
      </c>
      <c r="I87">
        <v>509.28</v>
      </c>
      <c r="J87" t="s">
        <v>478</v>
      </c>
      <c r="K87" t="s">
        <v>479</v>
      </c>
      <c r="L87" t="s">
        <v>57</v>
      </c>
      <c r="M87" t="s">
        <v>58</v>
      </c>
      <c r="N87" t="s">
        <v>481</v>
      </c>
    </row>
    <row r="88" spans="1:14" x14ac:dyDescent="0.2">
      <c r="A88" t="s">
        <v>477</v>
      </c>
      <c r="B88" s="5" t="s">
        <v>18</v>
      </c>
      <c r="C88" s="5" t="s">
        <v>110</v>
      </c>
      <c r="D88" s="5" t="s">
        <v>111</v>
      </c>
      <c r="E88" s="5" t="s">
        <v>112</v>
      </c>
      <c r="F88" t="s">
        <v>113</v>
      </c>
      <c r="G88" t="s">
        <v>118</v>
      </c>
      <c r="H88">
        <v>373.55</v>
      </c>
      <c r="I88">
        <v>373.55</v>
      </c>
      <c r="J88" t="s">
        <v>478</v>
      </c>
      <c r="K88" t="s">
        <v>479</v>
      </c>
      <c r="L88" t="s">
        <v>119</v>
      </c>
      <c r="M88" t="s">
        <v>118</v>
      </c>
      <c r="N88" t="s">
        <v>481</v>
      </c>
    </row>
    <row r="89" spans="1:14" x14ac:dyDescent="0.2">
      <c r="A89" t="s">
        <v>477</v>
      </c>
      <c r="B89" s="5" t="s">
        <v>120</v>
      </c>
      <c r="C89" s="5" t="s">
        <v>19</v>
      </c>
      <c r="D89" s="5" t="s">
        <v>72</v>
      </c>
      <c r="E89" s="5" t="s">
        <v>73</v>
      </c>
      <c r="F89" t="s">
        <v>73</v>
      </c>
      <c r="G89" t="s">
        <v>73</v>
      </c>
      <c r="H89">
        <v>-407.88000000000011</v>
      </c>
      <c r="I89">
        <v>-407.88000000000011</v>
      </c>
      <c r="J89" t="s">
        <v>478</v>
      </c>
      <c r="K89" t="s">
        <v>479</v>
      </c>
      <c r="L89" t="s">
        <v>74</v>
      </c>
      <c r="M89" t="s">
        <v>75</v>
      </c>
      <c r="N89" t="s">
        <v>481</v>
      </c>
    </row>
    <row r="90" spans="1:14" x14ac:dyDescent="0.2">
      <c r="A90" t="s">
        <v>477</v>
      </c>
      <c r="B90" s="5" t="s">
        <v>120</v>
      </c>
      <c r="C90" s="5" t="s">
        <v>19</v>
      </c>
      <c r="D90" s="5" t="s">
        <v>72</v>
      </c>
      <c r="E90" s="5" t="s">
        <v>76</v>
      </c>
      <c r="F90" t="s">
        <v>77</v>
      </c>
      <c r="G90" t="s">
        <v>78</v>
      </c>
      <c r="H90">
        <v>6.95</v>
      </c>
      <c r="I90">
        <v>6.95</v>
      </c>
      <c r="J90" t="s">
        <v>478</v>
      </c>
      <c r="K90" t="s">
        <v>479</v>
      </c>
      <c r="L90" t="s">
        <v>79</v>
      </c>
      <c r="M90" t="s">
        <v>76</v>
      </c>
      <c r="N90" t="s">
        <v>481</v>
      </c>
    </row>
    <row r="91" spans="1:14" x14ac:dyDescent="0.2">
      <c r="A91" t="s">
        <v>477</v>
      </c>
      <c r="B91" s="5" t="s">
        <v>120</v>
      </c>
      <c r="C91" s="5" t="s">
        <v>19</v>
      </c>
      <c r="D91" s="5" t="s">
        <v>72</v>
      </c>
      <c r="E91" s="5" t="s">
        <v>80</v>
      </c>
      <c r="F91" t="s">
        <v>77</v>
      </c>
      <c r="G91" t="s">
        <v>78</v>
      </c>
      <c r="H91">
        <v>37.659999999999997</v>
      </c>
      <c r="I91">
        <v>37.659999999999997</v>
      </c>
      <c r="J91" t="s">
        <v>478</v>
      </c>
      <c r="K91" t="s">
        <v>479</v>
      </c>
      <c r="L91" t="s">
        <v>92</v>
      </c>
      <c r="M91" t="s">
        <v>93</v>
      </c>
      <c r="N91" t="s">
        <v>481</v>
      </c>
    </row>
    <row r="92" spans="1:14" x14ac:dyDescent="0.2">
      <c r="A92" t="s">
        <v>477</v>
      </c>
      <c r="B92" s="5" t="s">
        <v>120</v>
      </c>
      <c r="C92" s="5" t="s">
        <v>19</v>
      </c>
      <c r="D92" s="5" t="s">
        <v>72</v>
      </c>
      <c r="E92" s="5" t="s">
        <v>48</v>
      </c>
      <c r="F92" t="s">
        <v>35</v>
      </c>
      <c r="G92" t="s">
        <v>39</v>
      </c>
      <c r="H92">
        <v>634.21</v>
      </c>
      <c r="I92">
        <v>634.21</v>
      </c>
      <c r="J92" t="s">
        <v>478</v>
      </c>
      <c r="K92" t="s">
        <v>479</v>
      </c>
      <c r="L92" t="s">
        <v>108</v>
      </c>
      <c r="M92" t="s">
        <v>109</v>
      </c>
      <c r="N92" t="s">
        <v>481</v>
      </c>
    </row>
    <row r="93" spans="1:14" x14ac:dyDescent="0.2">
      <c r="A93" t="s">
        <v>477</v>
      </c>
      <c r="B93" s="5" t="s">
        <v>120</v>
      </c>
      <c r="C93" s="5" t="s">
        <v>19</v>
      </c>
      <c r="D93" s="5" t="s">
        <v>72</v>
      </c>
      <c r="E93" s="5" t="s">
        <v>48</v>
      </c>
      <c r="F93" t="s">
        <v>35</v>
      </c>
      <c r="G93" t="s">
        <v>39</v>
      </c>
      <c r="H93">
        <v>246.24</v>
      </c>
      <c r="I93">
        <v>246.24</v>
      </c>
      <c r="J93" t="s">
        <v>478</v>
      </c>
      <c r="K93" t="s">
        <v>479</v>
      </c>
      <c r="L93" t="s">
        <v>103</v>
      </c>
      <c r="M93" t="s">
        <v>104</v>
      </c>
      <c r="N93" t="s">
        <v>481</v>
      </c>
    </row>
    <row r="94" spans="1:14" x14ac:dyDescent="0.2">
      <c r="A94" t="s">
        <v>477</v>
      </c>
      <c r="B94" s="5" t="s">
        <v>120</v>
      </c>
      <c r="C94" s="5" t="s">
        <v>19</v>
      </c>
      <c r="D94" s="5" t="s">
        <v>72</v>
      </c>
      <c r="E94" s="5" t="s">
        <v>48</v>
      </c>
      <c r="F94" t="s">
        <v>35</v>
      </c>
      <c r="G94" t="s">
        <v>39</v>
      </c>
      <c r="H94">
        <v>414.3</v>
      </c>
      <c r="I94">
        <v>414.3</v>
      </c>
      <c r="J94" t="s">
        <v>478</v>
      </c>
      <c r="K94" t="s">
        <v>479</v>
      </c>
      <c r="L94" t="s">
        <v>97</v>
      </c>
      <c r="M94" t="s">
        <v>98</v>
      </c>
      <c r="N94" t="s">
        <v>481</v>
      </c>
    </row>
    <row r="95" spans="1:14" x14ac:dyDescent="0.2">
      <c r="A95" t="s">
        <v>477</v>
      </c>
      <c r="B95" s="5" t="s">
        <v>120</v>
      </c>
      <c r="C95" s="5" t="s">
        <v>19</v>
      </c>
      <c r="D95" s="5" t="s">
        <v>72</v>
      </c>
      <c r="E95" s="5" t="s">
        <v>48</v>
      </c>
      <c r="F95" t="s">
        <v>35</v>
      </c>
      <c r="G95" t="s">
        <v>39</v>
      </c>
      <c r="H95">
        <v>355.23</v>
      </c>
      <c r="I95">
        <v>355.23</v>
      </c>
      <c r="J95" t="s">
        <v>478</v>
      </c>
      <c r="K95" t="s">
        <v>479</v>
      </c>
      <c r="L95" t="s">
        <v>105</v>
      </c>
      <c r="M95" t="s">
        <v>106</v>
      </c>
      <c r="N95" t="s">
        <v>481</v>
      </c>
    </row>
    <row r="96" spans="1:14" x14ac:dyDescent="0.2">
      <c r="A96" t="s">
        <v>477</v>
      </c>
      <c r="B96" s="5" t="s">
        <v>120</v>
      </c>
      <c r="C96" s="5" t="s">
        <v>19</v>
      </c>
      <c r="D96" s="5" t="s">
        <v>20</v>
      </c>
      <c r="E96" s="5" t="s">
        <v>56</v>
      </c>
      <c r="F96" t="s">
        <v>35</v>
      </c>
      <c r="G96" t="s">
        <v>39</v>
      </c>
      <c r="H96">
        <v>491</v>
      </c>
      <c r="I96">
        <v>491</v>
      </c>
      <c r="J96" t="s">
        <v>478</v>
      </c>
      <c r="K96" t="s">
        <v>479</v>
      </c>
      <c r="L96" t="s">
        <v>37</v>
      </c>
      <c r="M96" t="s">
        <v>38</v>
      </c>
      <c r="N96" t="s">
        <v>481</v>
      </c>
    </row>
    <row r="97" spans="1:14" x14ac:dyDescent="0.2">
      <c r="A97" t="s">
        <v>477</v>
      </c>
      <c r="B97" s="5" t="s">
        <v>18</v>
      </c>
      <c r="C97" s="5" t="s">
        <v>19</v>
      </c>
      <c r="D97" s="5" t="s">
        <v>72</v>
      </c>
      <c r="E97" s="5" t="s">
        <v>80</v>
      </c>
      <c r="F97" t="s">
        <v>77</v>
      </c>
      <c r="G97" t="s">
        <v>78</v>
      </c>
      <c r="H97">
        <v>69.599999999999994</v>
      </c>
      <c r="I97">
        <v>69.599999999999994</v>
      </c>
      <c r="J97" t="s">
        <v>478</v>
      </c>
      <c r="K97" t="s">
        <v>479</v>
      </c>
      <c r="L97" t="s">
        <v>92</v>
      </c>
      <c r="M97" t="s">
        <v>93</v>
      </c>
      <c r="N97" t="s">
        <v>481</v>
      </c>
    </row>
    <row r="98" spans="1:14" x14ac:dyDescent="0.2">
      <c r="A98" t="s">
        <v>477</v>
      </c>
      <c r="B98" s="5" t="s">
        <v>18</v>
      </c>
      <c r="C98" s="5" t="s">
        <v>19</v>
      </c>
      <c r="D98" s="5" t="s">
        <v>20</v>
      </c>
      <c r="E98" s="5" t="s">
        <v>46</v>
      </c>
      <c r="F98" t="s">
        <v>29</v>
      </c>
      <c r="G98" t="s">
        <v>30</v>
      </c>
      <c r="H98">
        <v>2916</v>
      </c>
      <c r="I98">
        <v>2916</v>
      </c>
      <c r="J98" t="s">
        <v>478</v>
      </c>
      <c r="K98" t="s">
        <v>479</v>
      </c>
      <c r="L98" t="s">
        <v>47</v>
      </c>
      <c r="M98" t="s">
        <v>46</v>
      </c>
      <c r="N98" t="s">
        <v>481</v>
      </c>
    </row>
    <row r="99" spans="1:14" x14ac:dyDescent="0.2">
      <c r="A99" t="s">
        <v>477</v>
      </c>
      <c r="B99" s="5" t="s">
        <v>18</v>
      </c>
      <c r="C99" s="5" t="s">
        <v>19</v>
      </c>
      <c r="D99" s="5" t="s">
        <v>20</v>
      </c>
      <c r="E99" s="5" t="s">
        <v>48</v>
      </c>
      <c r="F99" t="s">
        <v>35</v>
      </c>
      <c r="G99" t="s">
        <v>39</v>
      </c>
      <c r="H99">
        <v>-189.21</v>
      </c>
      <c r="I99">
        <v>-189.21</v>
      </c>
      <c r="J99" t="s">
        <v>478</v>
      </c>
      <c r="K99" t="s">
        <v>479</v>
      </c>
      <c r="L99" t="s">
        <v>52</v>
      </c>
      <c r="M99" t="s">
        <v>53</v>
      </c>
      <c r="N99" t="s">
        <v>481</v>
      </c>
    </row>
    <row r="100" spans="1:14" x14ac:dyDescent="0.2">
      <c r="A100" t="s">
        <v>477</v>
      </c>
      <c r="B100" s="5" t="s">
        <v>18</v>
      </c>
      <c r="C100" s="5" t="s">
        <v>19</v>
      </c>
      <c r="D100" s="5" t="s">
        <v>20</v>
      </c>
      <c r="E100" s="5" t="s">
        <v>56</v>
      </c>
      <c r="F100" t="s">
        <v>35</v>
      </c>
      <c r="G100" t="s">
        <v>39</v>
      </c>
      <c r="H100">
        <v>30.18</v>
      </c>
      <c r="I100">
        <v>30.18</v>
      </c>
      <c r="J100" t="s">
        <v>478</v>
      </c>
      <c r="K100" t="s">
        <v>479</v>
      </c>
      <c r="L100" t="s">
        <v>37</v>
      </c>
      <c r="M100" t="s">
        <v>38</v>
      </c>
      <c r="N100" t="s">
        <v>481</v>
      </c>
    </row>
    <row r="101" spans="1:14" x14ac:dyDescent="0.2">
      <c r="A101" t="s">
        <v>477</v>
      </c>
      <c r="B101" s="5" t="s">
        <v>18</v>
      </c>
      <c r="C101" s="5" t="s">
        <v>19</v>
      </c>
      <c r="D101" s="5" t="s">
        <v>20</v>
      </c>
      <c r="E101" s="5" t="s">
        <v>56</v>
      </c>
      <c r="F101" t="s">
        <v>35</v>
      </c>
      <c r="G101" t="s">
        <v>39</v>
      </c>
      <c r="H101">
        <v>1309.28</v>
      </c>
      <c r="I101">
        <v>1309.28</v>
      </c>
      <c r="J101" t="s">
        <v>478</v>
      </c>
      <c r="K101" t="s">
        <v>479</v>
      </c>
      <c r="L101" t="s">
        <v>37</v>
      </c>
      <c r="M101" t="s">
        <v>38</v>
      </c>
      <c r="N101" t="s">
        <v>481</v>
      </c>
    </row>
    <row r="102" spans="1:14" x14ac:dyDescent="0.2">
      <c r="A102" t="s">
        <v>477</v>
      </c>
      <c r="B102" s="5" t="s">
        <v>18</v>
      </c>
      <c r="C102" s="5" t="s">
        <v>19</v>
      </c>
      <c r="D102" s="5" t="s">
        <v>20</v>
      </c>
      <c r="E102" s="5" t="s">
        <v>56</v>
      </c>
      <c r="F102" t="s">
        <v>35</v>
      </c>
      <c r="G102" t="s">
        <v>39</v>
      </c>
      <c r="H102">
        <v>122.75</v>
      </c>
      <c r="I102">
        <v>122.75</v>
      </c>
      <c r="J102" t="s">
        <v>478</v>
      </c>
      <c r="K102" t="s">
        <v>479</v>
      </c>
      <c r="L102" t="s">
        <v>37</v>
      </c>
      <c r="M102" t="s">
        <v>38</v>
      </c>
      <c r="N102" t="s">
        <v>481</v>
      </c>
    </row>
    <row r="103" spans="1:14" x14ac:dyDescent="0.2">
      <c r="A103" t="s">
        <v>477</v>
      </c>
      <c r="B103" s="5" t="s">
        <v>18</v>
      </c>
      <c r="C103" s="5" t="s">
        <v>19</v>
      </c>
      <c r="D103" s="5" t="s">
        <v>20</v>
      </c>
      <c r="E103" s="5" t="s">
        <v>61</v>
      </c>
      <c r="F103" t="s">
        <v>61</v>
      </c>
      <c r="G103" t="s">
        <v>61</v>
      </c>
      <c r="H103">
        <v>-8.32</v>
      </c>
      <c r="I103">
        <v>-8.32</v>
      </c>
      <c r="J103" t="s">
        <v>478</v>
      </c>
      <c r="K103" t="s">
        <v>479</v>
      </c>
      <c r="L103" t="s">
        <v>62</v>
      </c>
      <c r="M103" t="s">
        <v>63</v>
      </c>
      <c r="N103" t="s">
        <v>481</v>
      </c>
    </row>
    <row r="104" spans="1:14" x14ac:dyDescent="0.2">
      <c r="A104" t="s">
        <v>477</v>
      </c>
      <c r="B104" s="5" t="s">
        <v>18</v>
      </c>
      <c r="C104" s="5" t="s">
        <v>19</v>
      </c>
      <c r="D104" s="5" t="s">
        <v>69</v>
      </c>
      <c r="E104" s="5" t="s">
        <v>70</v>
      </c>
      <c r="F104" t="s">
        <v>29</v>
      </c>
      <c r="G104" t="s">
        <v>30</v>
      </c>
      <c r="H104">
        <v>6364.5300000000007</v>
      </c>
      <c r="I104">
        <v>6364.5300000000007</v>
      </c>
      <c r="J104" t="s">
        <v>478</v>
      </c>
      <c r="K104" t="s">
        <v>479</v>
      </c>
      <c r="L104" t="s">
        <v>71</v>
      </c>
      <c r="M104" t="s">
        <v>70</v>
      </c>
      <c r="N104" t="s">
        <v>481</v>
      </c>
    </row>
    <row r="105" spans="1:14" x14ac:dyDescent="0.2">
      <c r="A105" t="s">
        <v>477</v>
      </c>
      <c r="B105" s="5" t="s">
        <v>120</v>
      </c>
      <c r="C105" s="5" t="s">
        <v>19</v>
      </c>
      <c r="D105" s="5" t="s">
        <v>20</v>
      </c>
      <c r="E105" s="5" t="s">
        <v>34</v>
      </c>
      <c r="F105" t="s">
        <v>35</v>
      </c>
      <c r="G105" t="s">
        <v>39</v>
      </c>
      <c r="H105">
        <v>41.32</v>
      </c>
      <c r="I105">
        <v>41.32</v>
      </c>
      <c r="J105" t="s">
        <v>478</v>
      </c>
      <c r="K105" t="s">
        <v>479</v>
      </c>
      <c r="L105" t="s">
        <v>40</v>
      </c>
      <c r="M105" t="s">
        <v>41</v>
      </c>
      <c r="N105" t="s">
        <v>481</v>
      </c>
    </row>
    <row r="106" spans="1:14" x14ac:dyDescent="0.2">
      <c r="A106" t="s">
        <v>477</v>
      </c>
      <c r="B106" s="5" t="s">
        <v>18</v>
      </c>
      <c r="C106" s="5" t="s">
        <v>19</v>
      </c>
      <c r="D106" s="5" t="s">
        <v>72</v>
      </c>
      <c r="E106" s="5" t="s">
        <v>76</v>
      </c>
      <c r="F106" t="s">
        <v>77</v>
      </c>
      <c r="G106" t="s">
        <v>78</v>
      </c>
      <c r="H106">
        <v>16.29</v>
      </c>
      <c r="I106">
        <v>16.29</v>
      </c>
      <c r="J106" t="s">
        <v>478</v>
      </c>
      <c r="K106" t="s">
        <v>479</v>
      </c>
      <c r="L106" t="s">
        <v>79</v>
      </c>
      <c r="M106" t="s">
        <v>76</v>
      </c>
      <c r="N106" t="s">
        <v>481</v>
      </c>
    </row>
    <row r="107" spans="1:14" x14ac:dyDescent="0.2">
      <c r="A107" t="s">
        <v>477</v>
      </c>
      <c r="B107" s="5" t="s">
        <v>120</v>
      </c>
      <c r="C107" s="5" t="s">
        <v>110</v>
      </c>
      <c r="D107" s="5" t="s">
        <v>111</v>
      </c>
      <c r="E107" s="5" t="s">
        <v>112</v>
      </c>
      <c r="F107" t="s">
        <v>113</v>
      </c>
      <c r="G107" t="s">
        <v>118</v>
      </c>
      <c r="H107">
        <v>3438.71</v>
      </c>
      <c r="I107">
        <v>3438.71</v>
      </c>
      <c r="J107" t="s">
        <v>478</v>
      </c>
      <c r="K107" t="s">
        <v>479</v>
      </c>
      <c r="L107" t="s">
        <v>119</v>
      </c>
      <c r="M107" t="s">
        <v>118</v>
      </c>
      <c r="N107" t="s">
        <v>481</v>
      </c>
    </row>
    <row r="108" spans="1:14" x14ac:dyDescent="0.2">
      <c r="A108" t="s">
        <v>477</v>
      </c>
      <c r="B108" s="5" t="s">
        <v>18</v>
      </c>
      <c r="C108" s="5" t="s">
        <v>19</v>
      </c>
      <c r="D108" s="5" t="s">
        <v>72</v>
      </c>
      <c r="E108" s="5" t="s">
        <v>48</v>
      </c>
      <c r="F108" t="s">
        <v>35</v>
      </c>
      <c r="G108" t="s">
        <v>39</v>
      </c>
      <c r="H108">
        <v>254.6</v>
      </c>
      <c r="I108">
        <v>254.6</v>
      </c>
      <c r="J108" t="s">
        <v>478</v>
      </c>
      <c r="K108" t="s">
        <v>479</v>
      </c>
      <c r="L108" t="s">
        <v>108</v>
      </c>
      <c r="M108" t="s">
        <v>109</v>
      </c>
      <c r="N108" t="s">
        <v>481</v>
      </c>
    </row>
    <row r="109" spans="1:14" x14ac:dyDescent="0.2">
      <c r="A109" t="s">
        <v>477</v>
      </c>
      <c r="B109" s="5" t="s">
        <v>18</v>
      </c>
      <c r="C109" s="5" t="s">
        <v>19</v>
      </c>
      <c r="D109" s="5" t="s">
        <v>72</v>
      </c>
      <c r="E109" s="5" t="s">
        <v>48</v>
      </c>
      <c r="F109" t="s">
        <v>35</v>
      </c>
      <c r="G109" t="s">
        <v>39</v>
      </c>
      <c r="H109">
        <v>61.77</v>
      </c>
      <c r="I109">
        <v>61.77</v>
      </c>
      <c r="J109" t="s">
        <v>478</v>
      </c>
      <c r="K109" t="s">
        <v>479</v>
      </c>
      <c r="L109" t="s">
        <v>103</v>
      </c>
      <c r="M109" t="s">
        <v>104</v>
      </c>
      <c r="N109" t="s">
        <v>481</v>
      </c>
    </row>
    <row r="110" spans="1:14" x14ac:dyDescent="0.2">
      <c r="A110" t="s">
        <v>477</v>
      </c>
      <c r="B110" s="5" t="s">
        <v>18</v>
      </c>
      <c r="C110" s="5" t="s">
        <v>19</v>
      </c>
      <c r="D110" s="5" t="s">
        <v>72</v>
      </c>
      <c r="E110" s="5" t="s">
        <v>48</v>
      </c>
      <c r="F110" t="s">
        <v>35</v>
      </c>
      <c r="G110" t="s">
        <v>39</v>
      </c>
      <c r="H110">
        <v>491.11</v>
      </c>
      <c r="I110">
        <v>491.11</v>
      </c>
      <c r="J110" t="s">
        <v>478</v>
      </c>
      <c r="K110" t="s">
        <v>479</v>
      </c>
      <c r="L110" t="s">
        <v>97</v>
      </c>
      <c r="M110" t="s">
        <v>98</v>
      </c>
      <c r="N110" t="s">
        <v>481</v>
      </c>
    </row>
    <row r="111" spans="1:14" x14ac:dyDescent="0.2">
      <c r="A111" t="s">
        <v>477</v>
      </c>
      <c r="B111" s="5" t="s">
        <v>18</v>
      </c>
      <c r="C111" s="5" t="s">
        <v>19</v>
      </c>
      <c r="D111" s="5" t="s">
        <v>72</v>
      </c>
      <c r="E111" s="5" t="s">
        <v>48</v>
      </c>
      <c r="F111" t="s">
        <v>35</v>
      </c>
      <c r="G111" t="s">
        <v>39</v>
      </c>
      <c r="H111">
        <v>332.34</v>
      </c>
      <c r="I111">
        <v>332.34</v>
      </c>
      <c r="J111" t="s">
        <v>478</v>
      </c>
      <c r="K111" t="s">
        <v>479</v>
      </c>
      <c r="L111" t="s">
        <v>105</v>
      </c>
      <c r="M111" t="s">
        <v>106</v>
      </c>
      <c r="N111" t="s">
        <v>481</v>
      </c>
    </row>
    <row r="112" spans="1:14" x14ac:dyDescent="0.2">
      <c r="A112" t="s">
        <v>477</v>
      </c>
      <c r="B112" s="5" t="s">
        <v>18</v>
      </c>
      <c r="C112" s="5" t="s">
        <v>19</v>
      </c>
      <c r="D112" s="5" t="s">
        <v>72</v>
      </c>
      <c r="E112" s="5" t="s">
        <v>48</v>
      </c>
      <c r="F112" t="s">
        <v>35</v>
      </c>
      <c r="G112" t="s">
        <v>39</v>
      </c>
      <c r="H112">
        <v>901.87</v>
      </c>
      <c r="I112">
        <v>901.87</v>
      </c>
      <c r="J112" t="s">
        <v>478</v>
      </c>
      <c r="K112" t="s">
        <v>479</v>
      </c>
      <c r="L112" t="s">
        <v>99</v>
      </c>
      <c r="M112" t="s">
        <v>100</v>
      </c>
      <c r="N112" t="s">
        <v>481</v>
      </c>
    </row>
    <row r="113" spans="1:14" x14ac:dyDescent="0.2">
      <c r="A113" t="s">
        <v>477</v>
      </c>
      <c r="B113" s="5" t="s">
        <v>18</v>
      </c>
      <c r="C113" s="5" t="s">
        <v>110</v>
      </c>
      <c r="D113" s="5" t="s">
        <v>111</v>
      </c>
      <c r="E113" s="5" t="s">
        <v>112</v>
      </c>
      <c r="F113" t="s">
        <v>113</v>
      </c>
      <c r="G113" t="s">
        <v>114</v>
      </c>
      <c r="H113">
        <v>707.17</v>
      </c>
      <c r="I113">
        <v>707.17</v>
      </c>
      <c r="J113" t="s">
        <v>478</v>
      </c>
      <c r="K113" t="s">
        <v>479</v>
      </c>
      <c r="L113" t="s">
        <v>115</v>
      </c>
      <c r="M113" t="s">
        <v>114</v>
      </c>
      <c r="N113" t="s">
        <v>481</v>
      </c>
    </row>
    <row r="114" spans="1:14" x14ac:dyDescent="0.2">
      <c r="A114" t="s">
        <v>477</v>
      </c>
      <c r="B114" s="5" t="s">
        <v>18</v>
      </c>
      <c r="C114" s="5" t="s">
        <v>110</v>
      </c>
      <c r="D114" s="5" t="s">
        <v>111</v>
      </c>
      <c r="E114" s="5" t="s">
        <v>112</v>
      </c>
      <c r="F114" t="s">
        <v>113</v>
      </c>
      <c r="G114" t="s">
        <v>116</v>
      </c>
      <c r="H114">
        <v>0.37</v>
      </c>
      <c r="I114">
        <v>0.37</v>
      </c>
      <c r="J114" t="s">
        <v>478</v>
      </c>
      <c r="K114" t="s">
        <v>479</v>
      </c>
      <c r="L114" t="s">
        <v>117</v>
      </c>
      <c r="M114" t="s">
        <v>116</v>
      </c>
      <c r="N114" t="s">
        <v>481</v>
      </c>
    </row>
    <row r="115" spans="1:14" x14ac:dyDescent="0.2">
      <c r="A115" t="s">
        <v>477</v>
      </c>
      <c r="B115" s="5" t="s">
        <v>18</v>
      </c>
      <c r="C115" s="5" t="s">
        <v>19</v>
      </c>
      <c r="D115" s="5" t="s">
        <v>72</v>
      </c>
      <c r="E115" s="5" t="s">
        <v>73</v>
      </c>
      <c r="F115" t="s">
        <v>73</v>
      </c>
      <c r="G115" t="s">
        <v>73</v>
      </c>
      <c r="H115">
        <v>1312.38</v>
      </c>
      <c r="I115">
        <v>1312.38</v>
      </c>
      <c r="J115" t="s">
        <v>478</v>
      </c>
      <c r="K115" t="s">
        <v>479</v>
      </c>
      <c r="L115" t="s">
        <v>74</v>
      </c>
      <c r="M115" t="s">
        <v>75</v>
      </c>
      <c r="N115" t="s">
        <v>481</v>
      </c>
    </row>
    <row r="116" spans="1:14" x14ac:dyDescent="0.2">
      <c r="A116" t="s">
        <v>477</v>
      </c>
      <c r="B116" s="5" t="s">
        <v>142</v>
      </c>
      <c r="C116" s="5" t="s">
        <v>19</v>
      </c>
      <c r="D116" s="5" t="s">
        <v>20</v>
      </c>
      <c r="E116" s="5" t="s">
        <v>56</v>
      </c>
      <c r="F116" t="s">
        <v>35</v>
      </c>
      <c r="G116" t="s">
        <v>39</v>
      </c>
      <c r="H116">
        <v>1686</v>
      </c>
      <c r="I116">
        <v>1686</v>
      </c>
      <c r="J116" t="s">
        <v>478</v>
      </c>
      <c r="K116" t="s">
        <v>479</v>
      </c>
      <c r="L116" t="s">
        <v>37</v>
      </c>
      <c r="M116" t="s">
        <v>38</v>
      </c>
      <c r="N116" t="s">
        <v>481</v>
      </c>
    </row>
    <row r="117" spans="1:14" x14ac:dyDescent="0.2">
      <c r="A117" t="s">
        <v>477</v>
      </c>
      <c r="B117" s="5" t="s">
        <v>125</v>
      </c>
      <c r="C117" s="5" t="s">
        <v>19</v>
      </c>
      <c r="D117" s="5" t="s">
        <v>72</v>
      </c>
      <c r="E117" s="5" t="s">
        <v>48</v>
      </c>
      <c r="F117" t="s">
        <v>35</v>
      </c>
      <c r="G117" t="s">
        <v>39</v>
      </c>
      <c r="H117">
        <v>814.11</v>
      </c>
      <c r="I117">
        <v>814.11</v>
      </c>
      <c r="J117" t="s">
        <v>478</v>
      </c>
      <c r="K117" t="s">
        <v>479</v>
      </c>
      <c r="L117" t="s">
        <v>99</v>
      </c>
      <c r="M117" t="s">
        <v>100</v>
      </c>
      <c r="N117" t="s">
        <v>481</v>
      </c>
    </row>
    <row r="118" spans="1:14" x14ac:dyDescent="0.2">
      <c r="A118" t="s">
        <v>477</v>
      </c>
      <c r="B118" s="5" t="s">
        <v>125</v>
      </c>
      <c r="C118" s="5" t="s">
        <v>110</v>
      </c>
      <c r="D118" s="5" t="s">
        <v>111</v>
      </c>
      <c r="E118" s="5" t="s">
        <v>112</v>
      </c>
      <c r="F118" t="s">
        <v>113</v>
      </c>
      <c r="G118" t="s">
        <v>114</v>
      </c>
      <c r="H118">
        <v>507.66</v>
      </c>
      <c r="I118">
        <v>507.66</v>
      </c>
      <c r="J118" t="s">
        <v>478</v>
      </c>
      <c r="K118" t="s">
        <v>479</v>
      </c>
      <c r="L118" t="s">
        <v>115</v>
      </c>
      <c r="M118" t="s">
        <v>114</v>
      </c>
      <c r="N118" t="s">
        <v>481</v>
      </c>
    </row>
    <row r="119" spans="1:14" x14ac:dyDescent="0.2">
      <c r="A119" t="s">
        <v>477</v>
      </c>
      <c r="B119" s="5" t="s">
        <v>125</v>
      </c>
      <c r="C119" s="5" t="s">
        <v>110</v>
      </c>
      <c r="D119" s="5" t="s">
        <v>111</v>
      </c>
      <c r="E119" s="5" t="s">
        <v>112</v>
      </c>
      <c r="F119" t="s">
        <v>113</v>
      </c>
      <c r="G119" t="s">
        <v>118</v>
      </c>
      <c r="H119">
        <v>2279.36</v>
      </c>
      <c r="I119">
        <v>2279.36</v>
      </c>
      <c r="J119" t="s">
        <v>478</v>
      </c>
      <c r="K119" t="s">
        <v>479</v>
      </c>
      <c r="L119" t="s">
        <v>119</v>
      </c>
      <c r="M119" t="s">
        <v>118</v>
      </c>
      <c r="N119" t="s">
        <v>481</v>
      </c>
    </row>
    <row r="120" spans="1:14" x14ac:dyDescent="0.2">
      <c r="A120" t="s">
        <v>477</v>
      </c>
      <c r="B120" s="5" t="s">
        <v>142</v>
      </c>
      <c r="C120" s="5" t="s">
        <v>19</v>
      </c>
      <c r="D120" s="5" t="s">
        <v>20</v>
      </c>
      <c r="E120" s="5" t="s">
        <v>21</v>
      </c>
      <c r="F120" t="s">
        <v>22</v>
      </c>
      <c r="G120" t="s">
        <v>21</v>
      </c>
      <c r="H120">
        <v>4.7300000000000004</v>
      </c>
      <c r="I120">
        <v>4.7300000000000004</v>
      </c>
      <c r="J120" t="s">
        <v>478</v>
      </c>
      <c r="K120" t="s">
        <v>479</v>
      </c>
      <c r="L120" t="s">
        <v>27</v>
      </c>
      <c r="M120" t="s">
        <v>21</v>
      </c>
      <c r="N120" t="s">
        <v>481</v>
      </c>
    </row>
    <row r="121" spans="1:14" x14ac:dyDescent="0.2">
      <c r="A121" t="s">
        <v>477</v>
      </c>
      <c r="B121" s="5" t="s">
        <v>142</v>
      </c>
      <c r="C121" s="5" t="s">
        <v>19</v>
      </c>
      <c r="D121" s="5" t="s">
        <v>20</v>
      </c>
      <c r="E121" s="5" t="s">
        <v>34</v>
      </c>
      <c r="F121" t="s">
        <v>35</v>
      </c>
      <c r="G121" t="s">
        <v>39</v>
      </c>
      <c r="H121">
        <v>-18.07</v>
      </c>
      <c r="I121">
        <v>-18.07</v>
      </c>
      <c r="J121" t="s">
        <v>478</v>
      </c>
      <c r="K121" t="s">
        <v>479</v>
      </c>
      <c r="L121" t="s">
        <v>40</v>
      </c>
      <c r="M121" t="s">
        <v>41</v>
      </c>
      <c r="N121" t="s">
        <v>481</v>
      </c>
    </row>
    <row r="122" spans="1:14" x14ac:dyDescent="0.2">
      <c r="A122" t="s">
        <v>477</v>
      </c>
      <c r="B122" s="5" t="s">
        <v>142</v>
      </c>
      <c r="C122" s="5" t="s">
        <v>19</v>
      </c>
      <c r="D122" s="5" t="s">
        <v>20</v>
      </c>
      <c r="E122" s="5" t="s">
        <v>34</v>
      </c>
      <c r="F122" t="s">
        <v>35</v>
      </c>
      <c r="G122" t="s">
        <v>39</v>
      </c>
      <c r="H122">
        <v>283.12</v>
      </c>
      <c r="I122">
        <v>283.12</v>
      </c>
      <c r="J122" t="s">
        <v>478</v>
      </c>
      <c r="K122" t="s">
        <v>479</v>
      </c>
      <c r="L122" t="s">
        <v>40</v>
      </c>
      <c r="M122" t="s">
        <v>41</v>
      </c>
      <c r="N122" t="s">
        <v>481</v>
      </c>
    </row>
    <row r="123" spans="1:14" x14ac:dyDescent="0.2">
      <c r="A123" t="s">
        <v>477</v>
      </c>
      <c r="B123" s="5" t="s">
        <v>142</v>
      </c>
      <c r="C123" s="5" t="s">
        <v>19</v>
      </c>
      <c r="D123" s="5" t="s">
        <v>20</v>
      </c>
      <c r="E123" s="5" t="s">
        <v>46</v>
      </c>
      <c r="F123" t="s">
        <v>29</v>
      </c>
      <c r="G123" t="s">
        <v>30</v>
      </c>
      <c r="H123">
        <v>4801.8600000000006</v>
      </c>
      <c r="I123">
        <v>4801.8600000000006</v>
      </c>
      <c r="J123" t="s">
        <v>478</v>
      </c>
      <c r="K123" t="s">
        <v>479</v>
      </c>
      <c r="L123" t="s">
        <v>47</v>
      </c>
      <c r="M123" t="s">
        <v>46</v>
      </c>
      <c r="N123" t="s">
        <v>481</v>
      </c>
    </row>
    <row r="124" spans="1:14" x14ac:dyDescent="0.2">
      <c r="A124" t="s">
        <v>477</v>
      </c>
      <c r="B124" s="5" t="s">
        <v>120</v>
      </c>
      <c r="C124" s="5" t="s">
        <v>19</v>
      </c>
      <c r="D124" s="5" t="s">
        <v>72</v>
      </c>
      <c r="E124" s="5" t="s">
        <v>48</v>
      </c>
      <c r="F124" t="s">
        <v>35</v>
      </c>
      <c r="G124" t="s">
        <v>39</v>
      </c>
      <c r="H124">
        <v>852.79</v>
      </c>
      <c r="I124">
        <v>852.79</v>
      </c>
      <c r="J124" t="s">
        <v>478</v>
      </c>
      <c r="K124" t="s">
        <v>479</v>
      </c>
      <c r="L124" t="s">
        <v>99</v>
      </c>
      <c r="M124" t="s">
        <v>100</v>
      </c>
      <c r="N124" t="s">
        <v>481</v>
      </c>
    </row>
    <row r="125" spans="1:14" x14ac:dyDescent="0.2">
      <c r="A125" t="s">
        <v>477</v>
      </c>
      <c r="B125" s="5" t="s">
        <v>142</v>
      </c>
      <c r="C125" s="5" t="s">
        <v>19</v>
      </c>
      <c r="D125" s="5" t="s">
        <v>20</v>
      </c>
      <c r="E125" s="5" t="s">
        <v>56</v>
      </c>
      <c r="F125" t="s">
        <v>35</v>
      </c>
      <c r="G125" t="s">
        <v>39</v>
      </c>
      <c r="H125">
        <v>147.08000000000001</v>
      </c>
      <c r="I125">
        <v>147.08000000000001</v>
      </c>
      <c r="J125" t="s">
        <v>478</v>
      </c>
      <c r="K125" t="s">
        <v>479</v>
      </c>
      <c r="L125" t="s">
        <v>37</v>
      </c>
      <c r="M125" t="s">
        <v>38</v>
      </c>
      <c r="N125" t="s">
        <v>481</v>
      </c>
    </row>
    <row r="126" spans="1:14" x14ac:dyDescent="0.2">
      <c r="A126" t="s">
        <v>477</v>
      </c>
      <c r="B126" s="5" t="s">
        <v>125</v>
      </c>
      <c r="C126" s="5" t="s">
        <v>19</v>
      </c>
      <c r="D126" s="5" t="s">
        <v>72</v>
      </c>
      <c r="E126" s="5" t="s">
        <v>48</v>
      </c>
      <c r="F126" t="s">
        <v>35</v>
      </c>
      <c r="G126" t="s">
        <v>39</v>
      </c>
      <c r="H126">
        <v>157.46</v>
      </c>
      <c r="I126">
        <v>157.46</v>
      </c>
      <c r="J126" t="s">
        <v>478</v>
      </c>
      <c r="K126" t="s">
        <v>479</v>
      </c>
      <c r="L126" t="s">
        <v>103</v>
      </c>
      <c r="M126" t="s">
        <v>104</v>
      </c>
      <c r="N126" t="s">
        <v>481</v>
      </c>
    </row>
    <row r="127" spans="1:14" x14ac:dyDescent="0.2">
      <c r="A127" t="s">
        <v>477</v>
      </c>
      <c r="B127" s="5" t="s">
        <v>142</v>
      </c>
      <c r="C127" s="5" t="s">
        <v>19</v>
      </c>
      <c r="D127" s="5" t="s">
        <v>69</v>
      </c>
      <c r="E127" s="5" t="s">
        <v>70</v>
      </c>
      <c r="F127" t="s">
        <v>29</v>
      </c>
      <c r="G127" t="s">
        <v>30</v>
      </c>
      <c r="H127">
        <v>4293.25</v>
      </c>
      <c r="I127">
        <v>4293.25</v>
      </c>
      <c r="J127" t="s">
        <v>478</v>
      </c>
      <c r="K127" t="s">
        <v>479</v>
      </c>
      <c r="L127" t="s">
        <v>71</v>
      </c>
      <c r="M127" t="s">
        <v>70</v>
      </c>
      <c r="N127" t="s">
        <v>481</v>
      </c>
    </row>
    <row r="128" spans="1:14" x14ac:dyDescent="0.2">
      <c r="A128" t="s">
        <v>477</v>
      </c>
      <c r="B128" s="5" t="s">
        <v>142</v>
      </c>
      <c r="C128" s="5" t="s">
        <v>19</v>
      </c>
      <c r="D128" s="5" t="s">
        <v>72</v>
      </c>
      <c r="E128" s="5" t="s">
        <v>73</v>
      </c>
      <c r="F128" t="s">
        <v>73</v>
      </c>
      <c r="G128" t="s">
        <v>73</v>
      </c>
      <c r="H128">
        <v>352.26000000000022</v>
      </c>
      <c r="I128">
        <v>352.26000000000022</v>
      </c>
      <c r="J128" t="s">
        <v>478</v>
      </c>
      <c r="K128" t="s">
        <v>479</v>
      </c>
      <c r="L128" t="s">
        <v>74</v>
      </c>
      <c r="M128" t="s">
        <v>75</v>
      </c>
      <c r="N128" t="s">
        <v>481</v>
      </c>
    </row>
    <row r="129" spans="1:14" x14ac:dyDescent="0.2">
      <c r="A129" t="s">
        <v>477</v>
      </c>
      <c r="B129" s="5" t="s">
        <v>142</v>
      </c>
      <c r="C129" s="5" t="s">
        <v>19</v>
      </c>
      <c r="D129" s="5" t="s">
        <v>72</v>
      </c>
      <c r="E129" s="5" t="s">
        <v>76</v>
      </c>
      <c r="F129" t="s">
        <v>77</v>
      </c>
      <c r="G129" t="s">
        <v>78</v>
      </c>
      <c r="H129">
        <v>15.84</v>
      </c>
      <c r="I129">
        <v>15.84</v>
      </c>
      <c r="J129" t="s">
        <v>478</v>
      </c>
      <c r="K129" t="s">
        <v>479</v>
      </c>
      <c r="L129" t="s">
        <v>79</v>
      </c>
      <c r="M129" t="s">
        <v>76</v>
      </c>
      <c r="N129" t="s">
        <v>481</v>
      </c>
    </row>
    <row r="130" spans="1:14" x14ac:dyDescent="0.2">
      <c r="A130" t="s">
        <v>477</v>
      </c>
      <c r="B130" s="5" t="s">
        <v>142</v>
      </c>
      <c r="C130" s="5" t="s">
        <v>19</v>
      </c>
      <c r="D130" s="5" t="s">
        <v>72</v>
      </c>
      <c r="E130" s="5" t="s">
        <v>80</v>
      </c>
      <c r="F130" t="s">
        <v>77</v>
      </c>
      <c r="G130" t="s">
        <v>78</v>
      </c>
      <c r="H130">
        <v>30.01</v>
      </c>
      <c r="I130">
        <v>30.01</v>
      </c>
      <c r="J130" t="s">
        <v>478</v>
      </c>
      <c r="K130" t="s">
        <v>479</v>
      </c>
      <c r="L130" t="s">
        <v>92</v>
      </c>
      <c r="M130" t="s">
        <v>93</v>
      </c>
      <c r="N130" t="s">
        <v>481</v>
      </c>
    </row>
    <row r="131" spans="1:14" x14ac:dyDescent="0.2">
      <c r="A131" t="s">
        <v>477</v>
      </c>
      <c r="B131" s="5" t="s">
        <v>142</v>
      </c>
      <c r="C131" s="5" t="s">
        <v>19</v>
      </c>
      <c r="D131" s="5" t="s">
        <v>72</v>
      </c>
      <c r="E131" s="5" t="s">
        <v>48</v>
      </c>
      <c r="F131" t="s">
        <v>35</v>
      </c>
      <c r="G131" t="s">
        <v>39</v>
      </c>
      <c r="H131">
        <v>408.38</v>
      </c>
      <c r="I131">
        <v>408.38</v>
      </c>
      <c r="J131" t="s">
        <v>478</v>
      </c>
      <c r="K131" t="s">
        <v>479</v>
      </c>
      <c r="L131" t="s">
        <v>108</v>
      </c>
      <c r="M131" t="s">
        <v>109</v>
      </c>
      <c r="N131" t="s">
        <v>481</v>
      </c>
    </row>
    <row r="132" spans="1:14" x14ac:dyDescent="0.2">
      <c r="A132" t="s">
        <v>477</v>
      </c>
      <c r="B132" s="5" t="s">
        <v>142</v>
      </c>
      <c r="C132" s="5" t="s">
        <v>19</v>
      </c>
      <c r="D132" s="5" t="s">
        <v>72</v>
      </c>
      <c r="E132" s="5" t="s">
        <v>48</v>
      </c>
      <c r="F132" t="s">
        <v>35</v>
      </c>
      <c r="G132" t="s">
        <v>39</v>
      </c>
      <c r="H132">
        <v>134.16</v>
      </c>
      <c r="I132">
        <v>134.16</v>
      </c>
      <c r="J132" t="s">
        <v>478</v>
      </c>
      <c r="K132" t="s">
        <v>479</v>
      </c>
      <c r="L132" t="s">
        <v>103</v>
      </c>
      <c r="M132" t="s">
        <v>104</v>
      </c>
      <c r="N132" t="s">
        <v>481</v>
      </c>
    </row>
    <row r="133" spans="1:14" x14ac:dyDescent="0.2">
      <c r="A133" t="s">
        <v>477</v>
      </c>
      <c r="B133" s="5" t="s">
        <v>189</v>
      </c>
      <c r="C133" s="5" t="s">
        <v>19</v>
      </c>
      <c r="D133" s="5" t="s">
        <v>72</v>
      </c>
      <c r="E133" s="5" t="s">
        <v>73</v>
      </c>
      <c r="F133" t="s">
        <v>73</v>
      </c>
      <c r="G133" t="s">
        <v>73</v>
      </c>
      <c r="H133">
        <v>37.079999999999927</v>
      </c>
      <c r="I133">
        <v>37.079999999999927</v>
      </c>
      <c r="J133" t="s">
        <v>478</v>
      </c>
      <c r="K133" t="s">
        <v>479</v>
      </c>
      <c r="L133" t="s">
        <v>74</v>
      </c>
      <c r="M133" t="s">
        <v>75</v>
      </c>
      <c r="N133" t="s">
        <v>481</v>
      </c>
    </row>
    <row r="134" spans="1:14" x14ac:dyDescent="0.2">
      <c r="A134" t="s">
        <v>477</v>
      </c>
      <c r="B134" s="5" t="s">
        <v>142</v>
      </c>
      <c r="C134" s="5" t="s">
        <v>19</v>
      </c>
      <c r="D134" s="5" t="s">
        <v>20</v>
      </c>
      <c r="E134" s="5" t="s">
        <v>48</v>
      </c>
      <c r="F134" t="s">
        <v>35</v>
      </c>
      <c r="G134" t="s">
        <v>39</v>
      </c>
      <c r="H134">
        <v>-56.240000000000038</v>
      </c>
      <c r="I134">
        <v>-56.240000000000038</v>
      </c>
      <c r="J134" t="s">
        <v>478</v>
      </c>
      <c r="K134" t="s">
        <v>479</v>
      </c>
      <c r="L134" t="s">
        <v>52</v>
      </c>
      <c r="M134" t="s">
        <v>53</v>
      </c>
      <c r="N134" t="s">
        <v>481</v>
      </c>
    </row>
    <row r="135" spans="1:14" x14ac:dyDescent="0.2">
      <c r="A135" t="s">
        <v>477</v>
      </c>
      <c r="B135" s="5" t="s">
        <v>125</v>
      </c>
      <c r="C135" s="5" t="s">
        <v>19</v>
      </c>
      <c r="D135" s="5" t="s">
        <v>20</v>
      </c>
      <c r="E135" s="5" t="s">
        <v>56</v>
      </c>
      <c r="F135" t="s">
        <v>35</v>
      </c>
      <c r="G135" t="s">
        <v>39</v>
      </c>
      <c r="H135">
        <v>0</v>
      </c>
      <c r="I135">
        <v>0</v>
      </c>
      <c r="J135" t="s">
        <v>478</v>
      </c>
      <c r="K135" t="s">
        <v>479</v>
      </c>
      <c r="L135" t="s">
        <v>37</v>
      </c>
      <c r="M135" t="s">
        <v>38</v>
      </c>
      <c r="N135" t="s">
        <v>481</v>
      </c>
    </row>
    <row r="136" spans="1:14" x14ac:dyDescent="0.2">
      <c r="A136" t="s">
        <v>477</v>
      </c>
      <c r="B136" s="5" t="s">
        <v>142</v>
      </c>
      <c r="C136" s="5" t="s">
        <v>19</v>
      </c>
      <c r="D136" s="5" t="s">
        <v>72</v>
      </c>
      <c r="E136" s="5" t="s">
        <v>48</v>
      </c>
      <c r="F136" t="s">
        <v>35</v>
      </c>
      <c r="G136" t="s">
        <v>39</v>
      </c>
      <c r="H136">
        <v>228.71</v>
      </c>
      <c r="I136">
        <v>228.71</v>
      </c>
      <c r="J136" t="s">
        <v>478</v>
      </c>
      <c r="K136" t="s">
        <v>479</v>
      </c>
      <c r="L136" t="s">
        <v>105</v>
      </c>
      <c r="M136" t="s">
        <v>106</v>
      </c>
      <c r="N136" t="s">
        <v>481</v>
      </c>
    </row>
    <row r="137" spans="1:14" x14ac:dyDescent="0.2">
      <c r="A137" t="s">
        <v>477</v>
      </c>
      <c r="B137" s="5" t="s">
        <v>125</v>
      </c>
      <c r="C137" s="5" t="s">
        <v>19</v>
      </c>
      <c r="D137" s="5" t="s">
        <v>20</v>
      </c>
      <c r="E137" s="5" t="s">
        <v>21</v>
      </c>
      <c r="F137" t="s">
        <v>22</v>
      </c>
      <c r="G137" t="s">
        <v>21</v>
      </c>
      <c r="H137">
        <v>38.729999999999997</v>
      </c>
      <c r="I137">
        <v>38.729999999999997</v>
      </c>
      <c r="J137" t="s">
        <v>478</v>
      </c>
      <c r="K137" t="s">
        <v>479</v>
      </c>
      <c r="L137" t="s">
        <v>27</v>
      </c>
      <c r="M137" t="s">
        <v>21</v>
      </c>
      <c r="N137" t="s">
        <v>481</v>
      </c>
    </row>
    <row r="138" spans="1:14" x14ac:dyDescent="0.2">
      <c r="A138" t="s">
        <v>477</v>
      </c>
      <c r="B138" s="5" t="s">
        <v>125</v>
      </c>
      <c r="C138" s="5" t="s">
        <v>19</v>
      </c>
      <c r="D138" s="5" t="s">
        <v>20</v>
      </c>
      <c r="E138" s="5" t="s">
        <v>34</v>
      </c>
      <c r="F138" t="s">
        <v>35</v>
      </c>
      <c r="G138" t="s">
        <v>39</v>
      </c>
      <c r="H138">
        <v>112.6</v>
      </c>
      <c r="I138">
        <v>112.6</v>
      </c>
      <c r="J138" t="s">
        <v>478</v>
      </c>
      <c r="K138" t="s">
        <v>479</v>
      </c>
      <c r="L138" t="s">
        <v>40</v>
      </c>
      <c r="M138" t="s">
        <v>41</v>
      </c>
      <c r="N138" t="s">
        <v>481</v>
      </c>
    </row>
    <row r="139" spans="1:14" x14ac:dyDescent="0.2">
      <c r="A139" t="s">
        <v>477</v>
      </c>
      <c r="B139" s="5" t="s">
        <v>125</v>
      </c>
      <c r="C139" s="5" t="s">
        <v>19</v>
      </c>
      <c r="D139" s="5" t="s">
        <v>20</v>
      </c>
      <c r="E139" s="5" t="s">
        <v>34</v>
      </c>
      <c r="F139" t="s">
        <v>35</v>
      </c>
      <c r="G139" t="s">
        <v>39</v>
      </c>
      <c r="H139">
        <v>543.84</v>
      </c>
      <c r="I139">
        <v>543.84</v>
      </c>
      <c r="J139" t="s">
        <v>478</v>
      </c>
      <c r="K139" t="s">
        <v>479</v>
      </c>
      <c r="L139" t="s">
        <v>40</v>
      </c>
      <c r="M139" t="s">
        <v>41</v>
      </c>
      <c r="N139" t="s">
        <v>481</v>
      </c>
    </row>
    <row r="140" spans="1:14" x14ac:dyDescent="0.2">
      <c r="A140" t="s">
        <v>477</v>
      </c>
      <c r="B140" s="5" t="s">
        <v>125</v>
      </c>
      <c r="C140" s="5" t="s">
        <v>19</v>
      </c>
      <c r="D140" s="5" t="s">
        <v>20</v>
      </c>
      <c r="E140" s="5" t="s">
        <v>46</v>
      </c>
      <c r="F140" t="s">
        <v>29</v>
      </c>
      <c r="G140" t="s">
        <v>30</v>
      </c>
      <c r="H140">
        <v>6804.18</v>
      </c>
      <c r="I140">
        <v>6804.18</v>
      </c>
      <c r="J140" t="s">
        <v>478</v>
      </c>
      <c r="K140" t="s">
        <v>479</v>
      </c>
      <c r="L140" t="s">
        <v>47</v>
      </c>
      <c r="M140" t="s">
        <v>46</v>
      </c>
      <c r="N140" t="s">
        <v>481</v>
      </c>
    </row>
    <row r="141" spans="1:14" x14ac:dyDescent="0.2">
      <c r="A141" t="s">
        <v>477</v>
      </c>
      <c r="B141" s="5" t="s">
        <v>125</v>
      </c>
      <c r="C141" s="5" t="s">
        <v>19</v>
      </c>
      <c r="D141" s="5" t="s">
        <v>20</v>
      </c>
      <c r="E141" s="5" t="s">
        <v>48</v>
      </c>
      <c r="F141" t="s">
        <v>35</v>
      </c>
      <c r="G141" t="s">
        <v>39</v>
      </c>
      <c r="H141">
        <v>-191.09999999999997</v>
      </c>
      <c r="I141">
        <v>-191.09999999999997</v>
      </c>
      <c r="J141" t="s">
        <v>478</v>
      </c>
      <c r="K141" t="s">
        <v>479</v>
      </c>
      <c r="L141" t="s">
        <v>52</v>
      </c>
      <c r="M141" t="s">
        <v>53</v>
      </c>
      <c r="N141" t="s">
        <v>481</v>
      </c>
    </row>
    <row r="142" spans="1:14" x14ac:dyDescent="0.2">
      <c r="A142" t="s">
        <v>477</v>
      </c>
      <c r="B142" s="5" t="s">
        <v>125</v>
      </c>
      <c r="C142" s="5" t="s">
        <v>19</v>
      </c>
      <c r="D142" s="5" t="s">
        <v>20</v>
      </c>
      <c r="E142" s="5" t="s">
        <v>56</v>
      </c>
      <c r="F142" t="s">
        <v>35</v>
      </c>
      <c r="G142" t="s">
        <v>39</v>
      </c>
      <c r="H142">
        <v>24.76</v>
      </c>
      <c r="I142">
        <v>24.76</v>
      </c>
      <c r="J142" t="s">
        <v>478</v>
      </c>
      <c r="K142" t="s">
        <v>479</v>
      </c>
      <c r="L142" t="s">
        <v>57</v>
      </c>
      <c r="M142" t="s">
        <v>58</v>
      </c>
      <c r="N142" t="s">
        <v>481</v>
      </c>
    </row>
    <row r="143" spans="1:14" x14ac:dyDescent="0.2">
      <c r="A143" t="s">
        <v>477</v>
      </c>
      <c r="B143" s="5" t="s">
        <v>125</v>
      </c>
      <c r="C143" s="5" t="s">
        <v>19</v>
      </c>
      <c r="D143" s="5" t="s">
        <v>72</v>
      </c>
      <c r="E143" s="5" t="s">
        <v>48</v>
      </c>
      <c r="F143" t="s">
        <v>35</v>
      </c>
      <c r="G143" t="s">
        <v>39</v>
      </c>
      <c r="H143">
        <v>208</v>
      </c>
      <c r="I143">
        <v>208</v>
      </c>
      <c r="J143" t="s">
        <v>478</v>
      </c>
      <c r="K143" t="s">
        <v>479</v>
      </c>
      <c r="L143" t="s">
        <v>105</v>
      </c>
      <c r="M143" t="s">
        <v>106</v>
      </c>
      <c r="N143" t="s">
        <v>481</v>
      </c>
    </row>
    <row r="144" spans="1:14" x14ac:dyDescent="0.2">
      <c r="A144" t="s">
        <v>477</v>
      </c>
      <c r="B144" s="5" t="s">
        <v>125</v>
      </c>
      <c r="C144" s="5" t="s">
        <v>19</v>
      </c>
      <c r="D144" s="5" t="s">
        <v>20</v>
      </c>
      <c r="E144" s="5" t="s">
        <v>56</v>
      </c>
      <c r="F144" t="s">
        <v>35</v>
      </c>
      <c r="G144" t="s">
        <v>39</v>
      </c>
      <c r="H144">
        <v>1636.6</v>
      </c>
      <c r="I144">
        <v>1636.6</v>
      </c>
      <c r="J144" t="s">
        <v>478</v>
      </c>
      <c r="K144" t="s">
        <v>479</v>
      </c>
      <c r="L144" t="s">
        <v>37</v>
      </c>
      <c r="M144" t="s">
        <v>38</v>
      </c>
      <c r="N144" t="s">
        <v>481</v>
      </c>
    </row>
    <row r="145" spans="1:14" x14ac:dyDescent="0.2">
      <c r="A145" t="s">
        <v>477</v>
      </c>
      <c r="B145" s="5" t="s">
        <v>125</v>
      </c>
      <c r="C145" s="5" t="s">
        <v>19</v>
      </c>
      <c r="D145" s="5" t="s">
        <v>72</v>
      </c>
      <c r="E145" s="5" t="s">
        <v>48</v>
      </c>
      <c r="F145" t="s">
        <v>35</v>
      </c>
      <c r="G145" t="s">
        <v>39</v>
      </c>
      <c r="H145">
        <v>456.73</v>
      </c>
      <c r="I145">
        <v>456.73</v>
      </c>
      <c r="J145" t="s">
        <v>478</v>
      </c>
      <c r="K145" t="s">
        <v>479</v>
      </c>
      <c r="L145" t="s">
        <v>97</v>
      </c>
      <c r="M145" t="s">
        <v>98</v>
      </c>
      <c r="N145" t="s">
        <v>481</v>
      </c>
    </row>
    <row r="146" spans="1:14" x14ac:dyDescent="0.2">
      <c r="A146" t="s">
        <v>477</v>
      </c>
      <c r="B146" s="5" t="s">
        <v>125</v>
      </c>
      <c r="C146" s="5" t="s">
        <v>19</v>
      </c>
      <c r="D146" s="5" t="s">
        <v>20</v>
      </c>
      <c r="E146" s="5" t="s">
        <v>56</v>
      </c>
      <c r="F146" t="s">
        <v>35</v>
      </c>
      <c r="G146" t="s">
        <v>39</v>
      </c>
      <c r="H146">
        <v>254.64</v>
      </c>
      <c r="I146">
        <v>254.64</v>
      </c>
      <c r="J146" t="s">
        <v>478</v>
      </c>
      <c r="K146" t="s">
        <v>479</v>
      </c>
      <c r="L146" t="s">
        <v>57</v>
      </c>
      <c r="M146" t="s">
        <v>58</v>
      </c>
      <c r="N146" t="s">
        <v>481</v>
      </c>
    </row>
    <row r="147" spans="1:14" x14ac:dyDescent="0.2">
      <c r="A147" t="s">
        <v>477</v>
      </c>
      <c r="B147" s="5" t="s">
        <v>125</v>
      </c>
      <c r="C147" s="5" t="s">
        <v>19</v>
      </c>
      <c r="D147" s="5" t="s">
        <v>20</v>
      </c>
      <c r="E147" s="5" t="s">
        <v>61</v>
      </c>
      <c r="F147" t="s">
        <v>61</v>
      </c>
      <c r="G147" t="s">
        <v>61</v>
      </c>
      <c r="H147">
        <v>-5.72</v>
      </c>
      <c r="I147">
        <v>-5.72</v>
      </c>
      <c r="J147" t="s">
        <v>478</v>
      </c>
      <c r="K147" t="s">
        <v>479</v>
      </c>
      <c r="L147" t="s">
        <v>62</v>
      </c>
      <c r="M147" t="s">
        <v>63</v>
      </c>
      <c r="N147" t="s">
        <v>481</v>
      </c>
    </row>
    <row r="148" spans="1:14" x14ac:dyDescent="0.2">
      <c r="A148" t="s">
        <v>477</v>
      </c>
      <c r="B148" s="5" t="s">
        <v>125</v>
      </c>
      <c r="C148" s="5" t="s">
        <v>19</v>
      </c>
      <c r="D148" s="5" t="s">
        <v>69</v>
      </c>
      <c r="E148" s="5" t="s">
        <v>70</v>
      </c>
      <c r="F148" t="s">
        <v>29</v>
      </c>
      <c r="G148" t="s">
        <v>30</v>
      </c>
      <c r="H148">
        <v>3323.1000000000004</v>
      </c>
      <c r="I148">
        <v>3323.1000000000004</v>
      </c>
      <c r="J148" t="s">
        <v>478</v>
      </c>
      <c r="K148" t="s">
        <v>479</v>
      </c>
      <c r="L148" t="s">
        <v>71</v>
      </c>
      <c r="M148" t="s">
        <v>70</v>
      </c>
      <c r="N148" t="s">
        <v>481</v>
      </c>
    </row>
    <row r="149" spans="1:14" x14ac:dyDescent="0.2">
      <c r="A149" t="s">
        <v>477</v>
      </c>
      <c r="B149" s="5" t="s">
        <v>125</v>
      </c>
      <c r="C149" s="5" t="s">
        <v>19</v>
      </c>
      <c r="D149" s="5" t="s">
        <v>72</v>
      </c>
      <c r="E149" s="5" t="s">
        <v>73</v>
      </c>
      <c r="F149" t="s">
        <v>73</v>
      </c>
      <c r="G149" t="s">
        <v>73</v>
      </c>
      <c r="H149">
        <v>0</v>
      </c>
      <c r="I149">
        <v>0</v>
      </c>
      <c r="J149" t="s">
        <v>478</v>
      </c>
      <c r="K149" t="s">
        <v>479</v>
      </c>
      <c r="L149" t="s">
        <v>74</v>
      </c>
      <c r="M149" t="s">
        <v>75</v>
      </c>
      <c r="N149" t="s">
        <v>481</v>
      </c>
    </row>
    <row r="150" spans="1:14" x14ac:dyDescent="0.2">
      <c r="A150" t="s">
        <v>477</v>
      </c>
      <c r="B150" s="5" t="s">
        <v>125</v>
      </c>
      <c r="C150" s="5" t="s">
        <v>19</v>
      </c>
      <c r="D150" s="5" t="s">
        <v>72</v>
      </c>
      <c r="E150" s="5" t="s">
        <v>76</v>
      </c>
      <c r="F150" t="s">
        <v>77</v>
      </c>
      <c r="G150" t="s">
        <v>78</v>
      </c>
      <c r="H150">
        <v>18.68</v>
      </c>
      <c r="I150">
        <v>18.68</v>
      </c>
      <c r="J150" t="s">
        <v>478</v>
      </c>
      <c r="K150" t="s">
        <v>479</v>
      </c>
      <c r="L150" t="s">
        <v>79</v>
      </c>
      <c r="M150" t="s">
        <v>76</v>
      </c>
      <c r="N150" t="s">
        <v>481</v>
      </c>
    </row>
    <row r="151" spans="1:14" x14ac:dyDescent="0.2">
      <c r="A151" t="s">
        <v>477</v>
      </c>
      <c r="B151" s="5" t="s">
        <v>125</v>
      </c>
      <c r="C151" s="5" t="s">
        <v>19</v>
      </c>
      <c r="D151" s="5" t="s">
        <v>72</v>
      </c>
      <c r="E151" s="5" t="s">
        <v>80</v>
      </c>
      <c r="F151" t="s">
        <v>77</v>
      </c>
      <c r="G151" t="s">
        <v>78</v>
      </c>
      <c r="H151">
        <v>43.55</v>
      </c>
      <c r="I151">
        <v>43.55</v>
      </c>
      <c r="J151" t="s">
        <v>478</v>
      </c>
      <c r="K151" t="s">
        <v>479</v>
      </c>
      <c r="L151" t="s">
        <v>92</v>
      </c>
      <c r="M151" t="s">
        <v>93</v>
      </c>
      <c r="N151" t="s">
        <v>481</v>
      </c>
    </row>
    <row r="152" spans="1:14" x14ac:dyDescent="0.2">
      <c r="A152" t="s">
        <v>477</v>
      </c>
      <c r="B152" s="5" t="s">
        <v>125</v>
      </c>
      <c r="C152" s="5" t="s">
        <v>19</v>
      </c>
      <c r="D152" s="5" t="s">
        <v>72</v>
      </c>
      <c r="E152" s="5" t="s">
        <v>48</v>
      </c>
      <c r="F152" t="s">
        <v>35</v>
      </c>
      <c r="G152" t="s">
        <v>39</v>
      </c>
      <c r="H152">
        <v>487.94</v>
      </c>
      <c r="I152">
        <v>487.94</v>
      </c>
      <c r="J152" t="s">
        <v>478</v>
      </c>
      <c r="K152" t="s">
        <v>479</v>
      </c>
      <c r="L152" t="s">
        <v>108</v>
      </c>
      <c r="M152" t="s">
        <v>109</v>
      </c>
      <c r="N152" t="s">
        <v>481</v>
      </c>
    </row>
    <row r="153" spans="1:14" x14ac:dyDescent="0.2">
      <c r="A153" t="s">
        <v>477</v>
      </c>
      <c r="B153" s="5" t="s">
        <v>120</v>
      </c>
      <c r="C153" s="5" t="s">
        <v>110</v>
      </c>
      <c r="D153" s="5" t="s">
        <v>111</v>
      </c>
      <c r="E153" s="5" t="s">
        <v>112</v>
      </c>
      <c r="F153" t="s">
        <v>113</v>
      </c>
      <c r="G153" t="s">
        <v>114</v>
      </c>
      <c r="H153">
        <v>545.80999999999995</v>
      </c>
      <c r="I153">
        <v>545.80999999999995</v>
      </c>
      <c r="J153" t="s">
        <v>478</v>
      </c>
      <c r="K153" t="s">
        <v>479</v>
      </c>
      <c r="L153" t="s">
        <v>115</v>
      </c>
      <c r="M153" t="s">
        <v>114</v>
      </c>
      <c r="N153" t="s">
        <v>481</v>
      </c>
    </row>
    <row r="154" spans="1:14" x14ac:dyDescent="0.2">
      <c r="A154" t="s">
        <v>477</v>
      </c>
      <c r="B154" s="5" t="s">
        <v>125</v>
      </c>
      <c r="C154" s="5" t="s">
        <v>19</v>
      </c>
      <c r="D154" s="5" t="s">
        <v>20</v>
      </c>
      <c r="E154" s="5" t="s">
        <v>56</v>
      </c>
      <c r="F154" t="s">
        <v>35</v>
      </c>
      <c r="G154" t="s">
        <v>39</v>
      </c>
      <c r="H154">
        <v>58.36</v>
      </c>
      <c r="I154">
        <v>58.36</v>
      </c>
      <c r="J154" t="s">
        <v>478</v>
      </c>
      <c r="K154" t="s">
        <v>479</v>
      </c>
      <c r="L154" t="s">
        <v>37</v>
      </c>
      <c r="M154" t="s">
        <v>38</v>
      </c>
      <c r="N154" t="s">
        <v>481</v>
      </c>
    </row>
    <row r="155" spans="1:14" x14ac:dyDescent="0.2">
      <c r="A155" t="s">
        <v>477</v>
      </c>
      <c r="B155" s="5" t="s">
        <v>204</v>
      </c>
      <c r="C155" s="5" t="s">
        <v>19</v>
      </c>
      <c r="D155" s="5" t="s">
        <v>20</v>
      </c>
      <c r="E155" s="5" t="s">
        <v>56</v>
      </c>
      <c r="F155" t="s">
        <v>35</v>
      </c>
      <c r="G155" t="s">
        <v>39</v>
      </c>
      <c r="H155">
        <v>2118.08</v>
      </c>
      <c r="I155">
        <v>2118.08</v>
      </c>
      <c r="J155" t="s">
        <v>478</v>
      </c>
      <c r="K155" t="s">
        <v>479</v>
      </c>
      <c r="L155" t="s">
        <v>57</v>
      </c>
      <c r="M155" t="s">
        <v>58</v>
      </c>
      <c r="N155" t="s">
        <v>481</v>
      </c>
    </row>
    <row r="156" spans="1:14" x14ac:dyDescent="0.2">
      <c r="A156" t="s">
        <v>477</v>
      </c>
      <c r="B156" s="5" t="s">
        <v>198</v>
      </c>
      <c r="C156" s="5" t="s">
        <v>19</v>
      </c>
      <c r="D156" s="5" t="s">
        <v>20</v>
      </c>
      <c r="E156" s="5" t="s">
        <v>56</v>
      </c>
      <c r="F156" t="s">
        <v>35</v>
      </c>
      <c r="G156" t="s">
        <v>39</v>
      </c>
      <c r="H156">
        <v>1359.84</v>
      </c>
      <c r="I156">
        <v>1359.84</v>
      </c>
      <c r="J156" t="s">
        <v>478</v>
      </c>
      <c r="K156" t="s">
        <v>479</v>
      </c>
      <c r="L156" t="s">
        <v>37</v>
      </c>
      <c r="M156" t="s">
        <v>38</v>
      </c>
      <c r="N156" t="s">
        <v>481</v>
      </c>
    </row>
    <row r="157" spans="1:14" x14ac:dyDescent="0.2">
      <c r="A157" t="s">
        <v>477</v>
      </c>
      <c r="B157" s="5" t="s">
        <v>204</v>
      </c>
      <c r="C157" s="5" t="s">
        <v>19</v>
      </c>
      <c r="D157" s="5" t="s">
        <v>20</v>
      </c>
      <c r="E157" s="5" t="s">
        <v>402</v>
      </c>
      <c r="F157" t="s">
        <v>29</v>
      </c>
      <c r="G157" t="s">
        <v>30</v>
      </c>
      <c r="H157">
        <v>213.2</v>
      </c>
      <c r="I157">
        <v>213.2</v>
      </c>
      <c r="J157" t="s">
        <v>478</v>
      </c>
      <c r="K157" t="s">
        <v>479</v>
      </c>
      <c r="L157" t="s">
        <v>403</v>
      </c>
      <c r="M157" t="s">
        <v>402</v>
      </c>
      <c r="N157" t="s">
        <v>481</v>
      </c>
    </row>
    <row r="158" spans="1:14" x14ac:dyDescent="0.2">
      <c r="A158" t="s">
        <v>477</v>
      </c>
      <c r="B158" s="5" t="s">
        <v>204</v>
      </c>
      <c r="C158" s="5" t="s">
        <v>19</v>
      </c>
      <c r="D158" s="5" t="s">
        <v>20</v>
      </c>
      <c r="E158" s="5" t="s">
        <v>46</v>
      </c>
      <c r="F158" t="s">
        <v>29</v>
      </c>
      <c r="G158" t="s">
        <v>30</v>
      </c>
      <c r="H158">
        <v>4316.7300000000005</v>
      </c>
      <c r="I158">
        <v>4316.7300000000005</v>
      </c>
      <c r="J158" t="s">
        <v>478</v>
      </c>
      <c r="K158" t="s">
        <v>479</v>
      </c>
      <c r="L158" t="s">
        <v>47</v>
      </c>
      <c r="M158" t="s">
        <v>46</v>
      </c>
      <c r="N158" t="s">
        <v>481</v>
      </c>
    </row>
    <row r="159" spans="1:14" x14ac:dyDescent="0.2">
      <c r="A159" t="s">
        <v>477</v>
      </c>
      <c r="B159" s="5" t="s">
        <v>204</v>
      </c>
      <c r="C159" s="5" t="s">
        <v>19</v>
      </c>
      <c r="D159" s="5" t="s">
        <v>20</v>
      </c>
      <c r="E159" s="5" t="s">
        <v>48</v>
      </c>
      <c r="F159" t="s">
        <v>35</v>
      </c>
      <c r="G159" t="s">
        <v>39</v>
      </c>
      <c r="H159">
        <v>429.32999999999981</v>
      </c>
      <c r="I159">
        <v>429.32999999999981</v>
      </c>
      <c r="J159" t="s">
        <v>478</v>
      </c>
      <c r="K159" t="s">
        <v>479</v>
      </c>
      <c r="L159" t="s">
        <v>52</v>
      </c>
      <c r="M159" t="s">
        <v>53</v>
      </c>
      <c r="N159" t="s">
        <v>481</v>
      </c>
    </row>
    <row r="160" spans="1:14" x14ac:dyDescent="0.2">
      <c r="A160" t="s">
        <v>477</v>
      </c>
      <c r="B160" s="5" t="s">
        <v>204</v>
      </c>
      <c r="C160" s="5" t="s">
        <v>19</v>
      </c>
      <c r="D160" s="5" t="s">
        <v>20</v>
      </c>
      <c r="E160" s="5" t="s">
        <v>56</v>
      </c>
      <c r="F160" t="s">
        <v>35</v>
      </c>
      <c r="G160" t="s">
        <v>39</v>
      </c>
      <c r="H160">
        <v>64.849999999999994</v>
      </c>
      <c r="I160">
        <v>64.849999999999994</v>
      </c>
      <c r="J160" t="s">
        <v>478</v>
      </c>
      <c r="K160" t="s">
        <v>479</v>
      </c>
      <c r="L160" t="s">
        <v>57</v>
      </c>
      <c r="M160" t="s">
        <v>58</v>
      </c>
      <c r="N160" t="s">
        <v>481</v>
      </c>
    </row>
    <row r="161" spans="1:14" x14ac:dyDescent="0.2">
      <c r="A161" t="s">
        <v>477</v>
      </c>
      <c r="B161" s="5" t="s">
        <v>204</v>
      </c>
      <c r="C161" s="5" t="s">
        <v>19</v>
      </c>
      <c r="D161" s="5" t="s">
        <v>20</v>
      </c>
      <c r="E161" s="5" t="s">
        <v>56</v>
      </c>
      <c r="F161" t="s">
        <v>35</v>
      </c>
      <c r="G161" t="s">
        <v>39</v>
      </c>
      <c r="H161">
        <v>95.61</v>
      </c>
      <c r="I161">
        <v>95.61</v>
      </c>
      <c r="J161" t="s">
        <v>478</v>
      </c>
      <c r="K161" t="s">
        <v>479</v>
      </c>
      <c r="L161" t="s">
        <v>37</v>
      </c>
      <c r="M161" t="s">
        <v>38</v>
      </c>
      <c r="N161" t="s">
        <v>481</v>
      </c>
    </row>
    <row r="162" spans="1:14" x14ac:dyDescent="0.2">
      <c r="A162" t="s">
        <v>477</v>
      </c>
      <c r="B162" s="5" t="s">
        <v>204</v>
      </c>
      <c r="C162" s="5" t="s">
        <v>19</v>
      </c>
      <c r="D162" s="5" t="s">
        <v>20</v>
      </c>
      <c r="E162" s="5" t="s">
        <v>56</v>
      </c>
      <c r="F162" t="s">
        <v>35</v>
      </c>
      <c r="G162" t="s">
        <v>39</v>
      </c>
      <c r="H162">
        <v>34.799999999999997</v>
      </c>
      <c r="I162">
        <v>34.799999999999997</v>
      </c>
      <c r="J162" t="s">
        <v>478</v>
      </c>
      <c r="K162" t="s">
        <v>479</v>
      </c>
      <c r="L162" t="s">
        <v>472</v>
      </c>
      <c r="M162" t="s">
        <v>473</v>
      </c>
      <c r="N162" t="s">
        <v>481</v>
      </c>
    </row>
    <row r="163" spans="1:14" x14ac:dyDescent="0.2">
      <c r="A163" t="s">
        <v>477</v>
      </c>
      <c r="B163" s="5" t="s">
        <v>204</v>
      </c>
      <c r="C163" s="5" t="s">
        <v>19</v>
      </c>
      <c r="D163" s="5" t="s">
        <v>20</v>
      </c>
      <c r="E163" s="5" t="s">
        <v>34</v>
      </c>
      <c r="F163" t="s">
        <v>35</v>
      </c>
      <c r="G163" t="s">
        <v>39</v>
      </c>
      <c r="H163">
        <v>9.9700000000000006</v>
      </c>
      <c r="I163">
        <v>9.9700000000000006</v>
      </c>
      <c r="J163" t="s">
        <v>478</v>
      </c>
      <c r="K163" t="s">
        <v>479</v>
      </c>
      <c r="L163" t="s">
        <v>296</v>
      </c>
      <c r="M163" t="s">
        <v>297</v>
      </c>
      <c r="N163" t="s">
        <v>481</v>
      </c>
    </row>
    <row r="164" spans="1:14" x14ac:dyDescent="0.2">
      <c r="A164" t="s">
        <v>477</v>
      </c>
      <c r="B164" s="5" t="s">
        <v>204</v>
      </c>
      <c r="C164" s="5" t="s">
        <v>19</v>
      </c>
      <c r="D164" s="5" t="s">
        <v>20</v>
      </c>
      <c r="E164" s="5" t="s">
        <v>56</v>
      </c>
      <c r="F164" t="s">
        <v>35</v>
      </c>
      <c r="G164" t="s">
        <v>39</v>
      </c>
      <c r="H164">
        <v>1647</v>
      </c>
      <c r="I164">
        <v>1647</v>
      </c>
      <c r="J164" t="s">
        <v>478</v>
      </c>
      <c r="K164" t="s">
        <v>479</v>
      </c>
      <c r="L164" t="s">
        <v>472</v>
      </c>
      <c r="M164" t="s">
        <v>473</v>
      </c>
      <c r="N164" t="s">
        <v>481</v>
      </c>
    </row>
    <row r="165" spans="1:14" x14ac:dyDescent="0.2">
      <c r="A165" t="s">
        <v>477</v>
      </c>
      <c r="B165" s="5" t="s">
        <v>204</v>
      </c>
      <c r="C165" s="5" t="s">
        <v>19</v>
      </c>
      <c r="D165" s="5" t="s">
        <v>20</v>
      </c>
      <c r="E165" s="5" t="s">
        <v>21</v>
      </c>
      <c r="F165" t="s">
        <v>22</v>
      </c>
      <c r="G165" t="s">
        <v>21</v>
      </c>
      <c r="H165">
        <v>9.94</v>
      </c>
      <c r="I165">
        <v>9.94</v>
      </c>
      <c r="J165" t="s">
        <v>478</v>
      </c>
      <c r="K165" t="s">
        <v>479</v>
      </c>
      <c r="L165" t="s">
        <v>27</v>
      </c>
      <c r="M165" t="s">
        <v>21</v>
      </c>
      <c r="N165" t="s">
        <v>481</v>
      </c>
    </row>
    <row r="166" spans="1:14" x14ac:dyDescent="0.2">
      <c r="A166" t="s">
        <v>477</v>
      </c>
      <c r="B166" s="5" t="s">
        <v>204</v>
      </c>
      <c r="C166" s="5" t="s">
        <v>19</v>
      </c>
      <c r="D166" s="5" t="s">
        <v>20</v>
      </c>
      <c r="E166" s="5" t="s">
        <v>56</v>
      </c>
      <c r="F166" t="s">
        <v>35</v>
      </c>
      <c r="G166" t="s">
        <v>39</v>
      </c>
      <c r="H166">
        <v>1686</v>
      </c>
      <c r="I166">
        <v>1686</v>
      </c>
      <c r="J166" t="s">
        <v>478</v>
      </c>
      <c r="K166" t="s">
        <v>479</v>
      </c>
      <c r="L166" t="s">
        <v>37</v>
      </c>
      <c r="M166" t="s">
        <v>38</v>
      </c>
      <c r="N166" t="s">
        <v>481</v>
      </c>
    </row>
    <row r="167" spans="1:14" x14ac:dyDescent="0.2">
      <c r="A167" t="s">
        <v>477</v>
      </c>
      <c r="B167" s="5" t="s">
        <v>204</v>
      </c>
      <c r="C167" s="5" t="s">
        <v>19</v>
      </c>
      <c r="D167" s="5" t="s">
        <v>69</v>
      </c>
      <c r="E167" s="5" t="s">
        <v>34</v>
      </c>
      <c r="F167" t="s">
        <v>35</v>
      </c>
      <c r="G167" t="s">
        <v>39</v>
      </c>
      <c r="H167">
        <v>0.02</v>
      </c>
      <c r="I167">
        <v>0.02</v>
      </c>
      <c r="J167" t="s">
        <v>478</v>
      </c>
      <c r="K167" t="s">
        <v>479</v>
      </c>
      <c r="L167" t="s">
        <v>164</v>
      </c>
      <c r="M167" t="s">
        <v>165</v>
      </c>
      <c r="N167" t="s">
        <v>481</v>
      </c>
    </row>
    <row r="168" spans="1:14" x14ac:dyDescent="0.2">
      <c r="A168" t="s">
        <v>477</v>
      </c>
      <c r="B168" s="5" t="s">
        <v>204</v>
      </c>
      <c r="C168" s="5" t="s">
        <v>19</v>
      </c>
      <c r="D168" s="5" t="s">
        <v>69</v>
      </c>
      <c r="E168" s="5" t="s">
        <v>34</v>
      </c>
      <c r="F168" t="s">
        <v>35</v>
      </c>
      <c r="G168" t="s">
        <v>39</v>
      </c>
      <c r="H168">
        <v>319.95</v>
      </c>
      <c r="I168">
        <v>319.95</v>
      </c>
      <c r="J168" t="s">
        <v>478</v>
      </c>
      <c r="K168" t="s">
        <v>479</v>
      </c>
      <c r="L168" t="s">
        <v>164</v>
      </c>
      <c r="M168" t="s">
        <v>165</v>
      </c>
      <c r="N168" t="s">
        <v>481</v>
      </c>
    </row>
    <row r="169" spans="1:14" x14ac:dyDescent="0.2">
      <c r="A169" t="s">
        <v>477</v>
      </c>
      <c r="B169" s="5" t="s">
        <v>204</v>
      </c>
      <c r="C169" s="5" t="s">
        <v>19</v>
      </c>
      <c r="D169" s="5" t="s">
        <v>72</v>
      </c>
      <c r="E169" s="5" t="s">
        <v>73</v>
      </c>
      <c r="F169" t="s">
        <v>73</v>
      </c>
      <c r="G169" t="s">
        <v>73</v>
      </c>
      <c r="H169">
        <v>-1403.93</v>
      </c>
      <c r="I169">
        <v>-1403.93</v>
      </c>
      <c r="J169" t="s">
        <v>478</v>
      </c>
      <c r="K169" t="s">
        <v>479</v>
      </c>
      <c r="L169" t="s">
        <v>74</v>
      </c>
      <c r="M169" t="s">
        <v>75</v>
      </c>
      <c r="N169" t="s">
        <v>481</v>
      </c>
    </row>
    <row r="170" spans="1:14" x14ac:dyDescent="0.2">
      <c r="A170" t="s">
        <v>477</v>
      </c>
      <c r="B170" s="5" t="s">
        <v>204</v>
      </c>
      <c r="C170" s="5" t="s">
        <v>19</v>
      </c>
      <c r="D170" s="5" t="s">
        <v>72</v>
      </c>
      <c r="E170" s="5" t="s">
        <v>76</v>
      </c>
      <c r="F170" t="s">
        <v>77</v>
      </c>
      <c r="G170" t="s">
        <v>78</v>
      </c>
      <c r="H170">
        <v>9.4499999999999993</v>
      </c>
      <c r="I170">
        <v>9.4499999999999993</v>
      </c>
      <c r="J170" t="s">
        <v>478</v>
      </c>
      <c r="K170" t="s">
        <v>479</v>
      </c>
      <c r="L170" t="s">
        <v>79</v>
      </c>
      <c r="M170" t="s">
        <v>76</v>
      </c>
      <c r="N170" t="s">
        <v>481</v>
      </c>
    </row>
    <row r="171" spans="1:14" x14ac:dyDescent="0.2">
      <c r="A171" t="s">
        <v>477</v>
      </c>
      <c r="B171" s="5" t="s">
        <v>204</v>
      </c>
      <c r="C171" s="5" t="s">
        <v>19</v>
      </c>
      <c r="D171" s="5" t="s">
        <v>72</v>
      </c>
      <c r="E171" s="5" t="s">
        <v>80</v>
      </c>
      <c r="F171" t="s">
        <v>77</v>
      </c>
      <c r="G171" t="s">
        <v>78</v>
      </c>
      <c r="H171">
        <v>1618.9</v>
      </c>
      <c r="I171">
        <v>1618.9</v>
      </c>
      <c r="J171" t="s">
        <v>478</v>
      </c>
      <c r="K171" t="s">
        <v>479</v>
      </c>
      <c r="L171" t="s">
        <v>86</v>
      </c>
      <c r="M171" t="s">
        <v>87</v>
      </c>
      <c r="N171" t="s">
        <v>481</v>
      </c>
    </row>
    <row r="172" spans="1:14" x14ac:dyDescent="0.2">
      <c r="A172" t="s">
        <v>477</v>
      </c>
      <c r="B172" s="5" t="s">
        <v>204</v>
      </c>
      <c r="C172" s="5" t="s">
        <v>19</v>
      </c>
      <c r="D172" s="5" t="s">
        <v>72</v>
      </c>
      <c r="E172" s="5" t="s">
        <v>80</v>
      </c>
      <c r="F172" t="s">
        <v>77</v>
      </c>
      <c r="G172" t="s">
        <v>78</v>
      </c>
      <c r="H172">
        <v>21.07</v>
      </c>
      <c r="I172">
        <v>21.07</v>
      </c>
      <c r="J172" t="s">
        <v>478</v>
      </c>
      <c r="K172" t="s">
        <v>479</v>
      </c>
      <c r="L172" t="s">
        <v>90</v>
      </c>
      <c r="M172" t="s">
        <v>91</v>
      </c>
      <c r="N172" t="s">
        <v>481</v>
      </c>
    </row>
    <row r="173" spans="1:14" x14ac:dyDescent="0.2">
      <c r="A173" t="s">
        <v>477</v>
      </c>
      <c r="B173" s="5" t="s">
        <v>204</v>
      </c>
      <c r="C173" s="5" t="s">
        <v>19</v>
      </c>
      <c r="D173" s="5" t="s">
        <v>20</v>
      </c>
      <c r="E173" s="5" t="s">
        <v>56</v>
      </c>
      <c r="F173" t="s">
        <v>35</v>
      </c>
      <c r="G173" t="s">
        <v>39</v>
      </c>
      <c r="H173">
        <v>1019.8799999999999</v>
      </c>
      <c r="I173">
        <v>1019.8799999999999</v>
      </c>
      <c r="J173" t="s">
        <v>478</v>
      </c>
      <c r="K173" t="s">
        <v>479</v>
      </c>
      <c r="L173" t="s">
        <v>37</v>
      </c>
      <c r="M173" t="s">
        <v>38</v>
      </c>
      <c r="N173" t="s">
        <v>481</v>
      </c>
    </row>
    <row r="174" spans="1:14" x14ac:dyDescent="0.2">
      <c r="A174" t="s">
        <v>477</v>
      </c>
      <c r="B174" s="5" t="s">
        <v>198</v>
      </c>
      <c r="C174" s="5" t="s">
        <v>19</v>
      </c>
      <c r="D174" s="5" t="s">
        <v>72</v>
      </c>
      <c r="E174" s="5" t="s">
        <v>48</v>
      </c>
      <c r="F174" t="s">
        <v>35</v>
      </c>
      <c r="G174" t="s">
        <v>39</v>
      </c>
      <c r="H174">
        <v>2243.12</v>
      </c>
      <c r="I174">
        <v>2243.12</v>
      </c>
      <c r="J174" t="s">
        <v>478</v>
      </c>
      <c r="K174" t="s">
        <v>479</v>
      </c>
      <c r="L174" t="s">
        <v>108</v>
      </c>
      <c r="M174" t="s">
        <v>109</v>
      </c>
      <c r="N174" t="s">
        <v>481</v>
      </c>
    </row>
    <row r="175" spans="1:14" x14ac:dyDescent="0.2">
      <c r="A175" t="s">
        <v>477</v>
      </c>
      <c r="B175" s="5" t="s">
        <v>189</v>
      </c>
      <c r="C175" s="5" t="s">
        <v>19</v>
      </c>
      <c r="D175" s="5" t="s">
        <v>20</v>
      </c>
      <c r="E175" s="5" t="s">
        <v>56</v>
      </c>
      <c r="F175" t="s">
        <v>35</v>
      </c>
      <c r="G175" t="s">
        <v>39</v>
      </c>
      <c r="H175">
        <v>385.36</v>
      </c>
      <c r="I175">
        <v>385.36</v>
      </c>
      <c r="J175" t="s">
        <v>478</v>
      </c>
      <c r="K175" t="s">
        <v>479</v>
      </c>
      <c r="L175" t="s">
        <v>37</v>
      </c>
      <c r="M175" t="s">
        <v>38</v>
      </c>
      <c r="N175" t="s">
        <v>481</v>
      </c>
    </row>
    <row r="176" spans="1:14" x14ac:dyDescent="0.2">
      <c r="A176" t="s">
        <v>477</v>
      </c>
      <c r="B176" s="5" t="s">
        <v>198</v>
      </c>
      <c r="C176" s="5" t="s">
        <v>19</v>
      </c>
      <c r="D176" s="5" t="s">
        <v>20</v>
      </c>
      <c r="E176" s="5" t="s">
        <v>56</v>
      </c>
      <c r="F176" t="s">
        <v>35</v>
      </c>
      <c r="G176" t="s">
        <v>39</v>
      </c>
      <c r="H176">
        <v>2912.3600000000006</v>
      </c>
      <c r="I176">
        <v>2912.3600000000006</v>
      </c>
      <c r="J176" t="s">
        <v>478</v>
      </c>
      <c r="K176" t="s">
        <v>479</v>
      </c>
      <c r="L176" t="s">
        <v>57</v>
      </c>
      <c r="M176" t="s">
        <v>58</v>
      </c>
      <c r="N176" t="s">
        <v>481</v>
      </c>
    </row>
    <row r="177" spans="1:14" x14ac:dyDescent="0.2">
      <c r="A177" t="s">
        <v>477</v>
      </c>
      <c r="B177" s="5" t="s">
        <v>198</v>
      </c>
      <c r="C177" s="5" t="s">
        <v>19</v>
      </c>
      <c r="D177" s="5" t="s">
        <v>20</v>
      </c>
      <c r="E177" s="5" t="s">
        <v>56</v>
      </c>
      <c r="F177" t="s">
        <v>35</v>
      </c>
      <c r="G177" t="s">
        <v>39</v>
      </c>
      <c r="H177">
        <v>3723.25</v>
      </c>
      <c r="I177">
        <v>3723.25</v>
      </c>
      <c r="J177" t="s">
        <v>478</v>
      </c>
      <c r="K177" t="s">
        <v>479</v>
      </c>
      <c r="L177" t="s">
        <v>37</v>
      </c>
      <c r="M177" t="s">
        <v>38</v>
      </c>
      <c r="N177" t="s">
        <v>481</v>
      </c>
    </row>
    <row r="178" spans="1:14" x14ac:dyDescent="0.2">
      <c r="A178" t="s">
        <v>477</v>
      </c>
      <c r="B178" s="5" t="s">
        <v>198</v>
      </c>
      <c r="C178" s="5" t="s">
        <v>19</v>
      </c>
      <c r="D178" s="5" t="s">
        <v>72</v>
      </c>
      <c r="E178" s="5" t="s">
        <v>73</v>
      </c>
      <c r="F178" t="s">
        <v>73</v>
      </c>
      <c r="G178" t="s">
        <v>73</v>
      </c>
      <c r="H178">
        <v>-3883.4700000000003</v>
      </c>
      <c r="I178">
        <v>-3883.4700000000003</v>
      </c>
      <c r="J178" t="s">
        <v>478</v>
      </c>
      <c r="K178" t="s">
        <v>479</v>
      </c>
      <c r="L178" t="s">
        <v>74</v>
      </c>
      <c r="M178" t="s">
        <v>75</v>
      </c>
      <c r="N178" t="s">
        <v>481</v>
      </c>
    </row>
    <row r="179" spans="1:14" x14ac:dyDescent="0.2">
      <c r="A179" t="s">
        <v>477</v>
      </c>
      <c r="B179" s="5" t="s">
        <v>198</v>
      </c>
      <c r="C179" s="5" t="s">
        <v>19</v>
      </c>
      <c r="D179" s="5" t="s">
        <v>72</v>
      </c>
      <c r="E179" s="5" t="s">
        <v>76</v>
      </c>
      <c r="F179" t="s">
        <v>77</v>
      </c>
      <c r="G179" t="s">
        <v>78</v>
      </c>
      <c r="H179">
        <v>92.97</v>
      </c>
      <c r="I179">
        <v>92.97</v>
      </c>
      <c r="J179" t="s">
        <v>478</v>
      </c>
      <c r="K179" t="s">
        <v>479</v>
      </c>
      <c r="L179" t="s">
        <v>79</v>
      </c>
      <c r="M179" t="s">
        <v>76</v>
      </c>
      <c r="N179" t="s">
        <v>481</v>
      </c>
    </row>
    <row r="180" spans="1:14" x14ac:dyDescent="0.2">
      <c r="A180" t="s">
        <v>477</v>
      </c>
      <c r="B180" s="5" t="s">
        <v>198</v>
      </c>
      <c r="C180" s="5" t="s">
        <v>19</v>
      </c>
      <c r="D180" s="5" t="s">
        <v>72</v>
      </c>
      <c r="E180" s="5" t="s">
        <v>80</v>
      </c>
      <c r="F180" t="s">
        <v>77</v>
      </c>
      <c r="G180" t="s">
        <v>78</v>
      </c>
      <c r="H180">
        <v>2187.9299999999998</v>
      </c>
      <c r="I180">
        <v>2187.9299999999998</v>
      </c>
      <c r="J180" t="s">
        <v>478</v>
      </c>
      <c r="K180" t="s">
        <v>479</v>
      </c>
      <c r="L180" t="s">
        <v>86</v>
      </c>
      <c r="M180" t="s">
        <v>87</v>
      </c>
      <c r="N180" t="s">
        <v>481</v>
      </c>
    </row>
    <row r="181" spans="1:14" x14ac:dyDescent="0.2">
      <c r="A181" t="s">
        <v>477</v>
      </c>
      <c r="B181" s="5" t="s">
        <v>198</v>
      </c>
      <c r="C181" s="5" t="s">
        <v>19</v>
      </c>
      <c r="D181" s="5" t="s">
        <v>72</v>
      </c>
      <c r="E181" s="5" t="s">
        <v>80</v>
      </c>
      <c r="F181" t="s">
        <v>77</v>
      </c>
      <c r="G181" t="s">
        <v>78</v>
      </c>
      <c r="H181">
        <v>28.31</v>
      </c>
      <c r="I181">
        <v>28.31</v>
      </c>
      <c r="J181" t="s">
        <v>478</v>
      </c>
      <c r="K181" t="s">
        <v>479</v>
      </c>
      <c r="L181" t="s">
        <v>90</v>
      </c>
      <c r="M181" t="s">
        <v>91</v>
      </c>
      <c r="N181" t="s">
        <v>481</v>
      </c>
    </row>
    <row r="182" spans="1:14" x14ac:dyDescent="0.2">
      <c r="A182" t="s">
        <v>477</v>
      </c>
      <c r="B182" s="5" t="s">
        <v>204</v>
      </c>
      <c r="C182" s="5" t="s">
        <v>19</v>
      </c>
      <c r="D182" s="5" t="s">
        <v>20</v>
      </c>
      <c r="E182" s="5" t="s">
        <v>34</v>
      </c>
      <c r="F182" t="s">
        <v>35</v>
      </c>
      <c r="G182" t="s">
        <v>39</v>
      </c>
      <c r="H182">
        <v>314</v>
      </c>
      <c r="I182">
        <v>314</v>
      </c>
      <c r="J182" t="s">
        <v>478</v>
      </c>
      <c r="K182" t="s">
        <v>479</v>
      </c>
      <c r="L182" t="s">
        <v>296</v>
      </c>
      <c r="M182" t="s">
        <v>297</v>
      </c>
      <c r="N182" t="s">
        <v>481</v>
      </c>
    </row>
    <row r="183" spans="1:14" x14ac:dyDescent="0.2">
      <c r="A183" t="s">
        <v>477</v>
      </c>
      <c r="B183" s="5" t="s">
        <v>198</v>
      </c>
      <c r="C183" s="5" t="s">
        <v>19</v>
      </c>
      <c r="D183" s="5" t="s">
        <v>72</v>
      </c>
      <c r="E183" s="5" t="s">
        <v>80</v>
      </c>
      <c r="F183" t="s">
        <v>77</v>
      </c>
      <c r="G183" t="s">
        <v>483</v>
      </c>
      <c r="H183">
        <v>10888</v>
      </c>
      <c r="I183">
        <v>10888</v>
      </c>
      <c r="J183" t="s">
        <v>478</v>
      </c>
      <c r="K183" t="s">
        <v>479</v>
      </c>
      <c r="L183" t="s">
        <v>84</v>
      </c>
      <c r="M183" t="s">
        <v>85</v>
      </c>
      <c r="N183" t="s">
        <v>481</v>
      </c>
    </row>
    <row r="184" spans="1:14" x14ac:dyDescent="0.2">
      <c r="A184" t="s">
        <v>477</v>
      </c>
      <c r="B184" s="5" t="s">
        <v>204</v>
      </c>
      <c r="C184" s="5" t="s">
        <v>19</v>
      </c>
      <c r="D184" s="5" t="s">
        <v>72</v>
      </c>
      <c r="E184" s="5" t="s">
        <v>48</v>
      </c>
      <c r="F184" t="s">
        <v>35</v>
      </c>
      <c r="G184" t="s">
        <v>39</v>
      </c>
      <c r="H184">
        <v>1547.9</v>
      </c>
      <c r="I184">
        <v>1547.9</v>
      </c>
      <c r="J184" t="s">
        <v>478</v>
      </c>
      <c r="K184" t="s">
        <v>479</v>
      </c>
      <c r="L184" t="s">
        <v>108</v>
      </c>
      <c r="M184" t="s">
        <v>109</v>
      </c>
      <c r="N184" t="s">
        <v>481</v>
      </c>
    </row>
    <row r="185" spans="1:14" x14ac:dyDescent="0.2">
      <c r="A185" t="s">
        <v>477</v>
      </c>
      <c r="B185" s="5" t="s">
        <v>198</v>
      </c>
      <c r="C185" s="5" t="s">
        <v>19</v>
      </c>
      <c r="D185" s="5" t="s">
        <v>72</v>
      </c>
      <c r="E185" s="5" t="s">
        <v>48</v>
      </c>
      <c r="F185" t="s">
        <v>35</v>
      </c>
      <c r="G185" t="s">
        <v>39</v>
      </c>
      <c r="H185">
        <v>901.59</v>
      </c>
      <c r="I185">
        <v>901.59</v>
      </c>
      <c r="J185" t="s">
        <v>478</v>
      </c>
      <c r="K185" t="s">
        <v>479</v>
      </c>
      <c r="L185" t="s">
        <v>103</v>
      </c>
      <c r="M185" t="s">
        <v>104</v>
      </c>
      <c r="N185" t="s">
        <v>481</v>
      </c>
    </row>
    <row r="186" spans="1:14" x14ac:dyDescent="0.2">
      <c r="A186" t="s">
        <v>477</v>
      </c>
      <c r="B186" s="5" t="s">
        <v>198</v>
      </c>
      <c r="C186" s="5" t="s">
        <v>19</v>
      </c>
      <c r="D186" s="5" t="s">
        <v>72</v>
      </c>
      <c r="E186" s="5" t="s">
        <v>48</v>
      </c>
      <c r="F186" t="s">
        <v>35</v>
      </c>
      <c r="G186" t="s">
        <v>39</v>
      </c>
      <c r="H186">
        <v>747.84</v>
      </c>
      <c r="I186">
        <v>747.84</v>
      </c>
      <c r="J186" t="s">
        <v>478</v>
      </c>
      <c r="K186" t="s">
        <v>479</v>
      </c>
      <c r="L186" t="s">
        <v>97</v>
      </c>
      <c r="M186" t="s">
        <v>98</v>
      </c>
      <c r="N186" t="s">
        <v>481</v>
      </c>
    </row>
    <row r="187" spans="1:14" x14ac:dyDescent="0.2">
      <c r="A187" t="s">
        <v>477</v>
      </c>
      <c r="B187" s="5" t="s">
        <v>198</v>
      </c>
      <c r="C187" s="5" t="s">
        <v>19</v>
      </c>
      <c r="D187" s="5" t="s">
        <v>72</v>
      </c>
      <c r="E187" s="5" t="s">
        <v>48</v>
      </c>
      <c r="F187" t="s">
        <v>35</v>
      </c>
      <c r="G187" t="s">
        <v>39</v>
      </c>
      <c r="H187">
        <v>918.56</v>
      </c>
      <c r="I187">
        <v>918.56</v>
      </c>
      <c r="J187" t="s">
        <v>478</v>
      </c>
      <c r="K187" t="s">
        <v>479</v>
      </c>
      <c r="L187" t="s">
        <v>105</v>
      </c>
      <c r="M187" t="s">
        <v>106</v>
      </c>
      <c r="N187" t="s">
        <v>481</v>
      </c>
    </row>
    <row r="188" spans="1:14" x14ac:dyDescent="0.2">
      <c r="A188" t="s">
        <v>477</v>
      </c>
      <c r="B188" s="5" t="s">
        <v>198</v>
      </c>
      <c r="C188" s="5" t="s">
        <v>19</v>
      </c>
      <c r="D188" s="5" t="s">
        <v>72</v>
      </c>
      <c r="E188" s="5" t="s">
        <v>48</v>
      </c>
      <c r="F188" t="s">
        <v>35</v>
      </c>
      <c r="G188" t="s">
        <v>39</v>
      </c>
      <c r="H188">
        <v>1370.42</v>
      </c>
      <c r="I188">
        <v>1370.42</v>
      </c>
      <c r="J188" t="s">
        <v>478</v>
      </c>
      <c r="K188" t="s">
        <v>479</v>
      </c>
      <c r="L188" t="s">
        <v>99</v>
      </c>
      <c r="M188" t="s">
        <v>100</v>
      </c>
      <c r="N188" t="s">
        <v>481</v>
      </c>
    </row>
    <row r="189" spans="1:14" x14ac:dyDescent="0.2">
      <c r="A189" t="s">
        <v>477</v>
      </c>
      <c r="B189" s="5" t="s">
        <v>198</v>
      </c>
      <c r="C189" s="5" t="s">
        <v>110</v>
      </c>
      <c r="D189" s="5" t="s">
        <v>111</v>
      </c>
      <c r="E189" s="5" t="s">
        <v>112</v>
      </c>
      <c r="F189" t="s">
        <v>113</v>
      </c>
      <c r="G189" t="s">
        <v>114</v>
      </c>
      <c r="H189">
        <v>1549.8</v>
      </c>
      <c r="I189">
        <v>1549.8</v>
      </c>
      <c r="J189" t="s">
        <v>478</v>
      </c>
      <c r="K189" t="s">
        <v>479</v>
      </c>
      <c r="L189" t="s">
        <v>115</v>
      </c>
      <c r="M189" t="s">
        <v>114</v>
      </c>
      <c r="N189" t="s">
        <v>481</v>
      </c>
    </row>
    <row r="190" spans="1:14" x14ac:dyDescent="0.2">
      <c r="A190" t="s">
        <v>477</v>
      </c>
      <c r="B190" s="5" t="s">
        <v>198</v>
      </c>
      <c r="C190" s="5" t="s">
        <v>110</v>
      </c>
      <c r="D190" s="5" t="s">
        <v>111</v>
      </c>
      <c r="E190" s="5" t="s">
        <v>112</v>
      </c>
      <c r="F190" t="s">
        <v>113</v>
      </c>
      <c r="G190" t="s">
        <v>116</v>
      </c>
      <c r="H190">
        <v>-6.0000000000000005E-2</v>
      </c>
      <c r="I190">
        <v>-6.0000000000000005E-2</v>
      </c>
      <c r="J190" t="s">
        <v>478</v>
      </c>
      <c r="K190" t="s">
        <v>479</v>
      </c>
      <c r="L190" t="s">
        <v>117</v>
      </c>
      <c r="M190" t="s">
        <v>116</v>
      </c>
      <c r="N190" t="s">
        <v>481</v>
      </c>
    </row>
    <row r="191" spans="1:14" x14ac:dyDescent="0.2">
      <c r="A191" t="s">
        <v>477</v>
      </c>
      <c r="B191" s="5" t="s">
        <v>198</v>
      </c>
      <c r="C191" s="5" t="s">
        <v>110</v>
      </c>
      <c r="D191" s="5" t="s">
        <v>111</v>
      </c>
      <c r="E191" s="5" t="s">
        <v>112</v>
      </c>
      <c r="F191" t="s">
        <v>113</v>
      </c>
      <c r="G191" t="s">
        <v>118</v>
      </c>
      <c r="H191">
        <v>9909.6299999999992</v>
      </c>
      <c r="I191">
        <v>9909.6299999999992</v>
      </c>
      <c r="J191" t="s">
        <v>478</v>
      </c>
      <c r="K191" t="s">
        <v>479</v>
      </c>
      <c r="L191" t="s">
        <v>119</v>
      </c>
      <c r="M191" t="s">
        <v>118</v>
      </c>
      <c r="N191" t="s">
        <v>481</v>
      </c>
    </row>
    <row r="192" spans="1:14" x14ac:dyDescent="0.2">
      <c r="A192" t="s">
        <v>477</v>
      </c>
      <c r="B192" s="5" t="s">
        <v>198</v>
      </c>
      <c r="C192" s="5" t="s">
        <v>19</v>
      </c>
      <c r="D192" s="5" t="s">
        <v>72</v>
      </c>
      <c r="E192" s="5" t="s">
        <v>80</v>
      </c>
      <c r="F192" t="s">
        <v>77</v>
      </c>
      <c r="G192" t="s">
        <v>78</v>
      </c>
      <c r="H192">
        <v>24.45</v>
      </c>
      <c r="I192">
        <v>24.45</v>
      </c>
      <c r="J192" t="s">
        <v>478</v>
      </c>
      <c r="K192" t="s">
        <v>479</v>
      </c>
      <c r="L192" t="s">
        <v>92</v>
      </c>
      <c r="M192" t="s">
        <v>93</v>
      </c>
      <c r="N192" t="s">
        <v>481</v>
      </c>
    </row>
    <row r="193" spans="1:14" x14ac:dyDescent="0.2">
      <c r="A193" t="s">
        <v>477</v>
      </c>
      <c r="B193" s="5" t="s">
        <v>211</v>
      </c>
      <c r="C193" s="5" t="s">
        <v>19</v>
      </c>
      <c r="D193" s="5" t="s">
        <v>72</v>
      </c>
      <c r="E193" s="5" t="s">
        <v>48</v>
      </c>
      <c r="F193" t="s">
        <v>35</v>
      </c>
      <c r="G193" t="s">
        <v>39</v>
      </c>
      <c r="H193">
        <v>1121.8800000000001</v>
      </c>
      <c r="I193">
        <v>1121.8800000000001</v>
      </c>
      <c r="J193" t="s">
        <v>478</v>
      </c>
      <c r="K193" t="s">
        <v>479</v>
      </c>
      <c r="L193" t="s">
        <v>108</v>
      </c>
      <c r="M193" t="s">
        <v>109</v>
      </c>
      <c r="N193" t="s">
        <v>481</v>
      </c>
    </row>
    <row r="194" spans="1:14" x14ac:dyDescent="0.2">
      <c r="A194" t="s">
        <v>477</v>
      </c>
      <c r="B194" s="5" t="s">
        <v>211</v>
      </c>
      <c r="C194" s="5" t="s">
        <v>19</v>
      </c>
      <c r="D194" s="5" t="s">
        <v>20</v>
      </c>
      <c r="E194" s="5" t="s">
        <v>484</v>
      </c>
      <c r="F194" t="s">
        <v>35</v>
      </c>
      <c r="G194" t="s">
        <v>39</v>
      </c>
      <c r="H194">
        <v>-1.66</v>
      </c>
      <c r="I194">
        <v>-1.66</v>
      </c>
      <c r="J194" t="s">
        <v>478</v>
      </c>
      <c r="K194" t="s">
        <v>479</v>
      </c>
      <c r="L194" t="s">
        <v>57</v>
      </c>
      <c r="M194" t="s">
        <v>58</v>
      </c>
      <c r="N194" t="s">
        <v>481</v>
      </c>
    </row>
    <row r="195" spans="1:14" x14ac:dyDescent="0.2">
      <c r="A195" t="s">
        <v>477</v>
      </c>
      <c r="B195" s="5" t="s">
        <v>211</v>
      </c>
      <c r="C195" s="5" t="s">
        <v>19</v>
      </c>
      <c r="D195" s="5" t="s">
        <v>20</v>
      </c>
      <c r="E195" s="5" t="s">
        <v>484</v>
      </c>
      <c r="F195" t="s">
        <v>35</v>
      </c>
      <c r="G195" t="s">
        <v>39</v>
      </c>
      <c r="H195">
        <v>59.94</v>
      </c>
      <c r="I195">
        <v>59.94</v>
      </c>
      <c r="J195" t="s">
        <v>478</v>
      </c>
      <c r="K195" t="s">
        <v>479</v>
      </c>
      <c r="L195" t="s">
        <v>57</v>
      </c>
      <c r="M195" t="s">
        <v>58</v>
      </c>
      <c r="N195" t="s">
        <v>481</v>
      </c>
    </row>
    <row r="196" spans="1:14" x14ac:dyDescent="0.2">
      <c r="A196" t="s">
        <v>477</v>
      </c>
      <c r="B196" s="5" t="s">
        <v>211</v>
      </c>
      <c r="C196" s="5" t="s">
        <v>19</v>
      </c>
      <c r="D196" s="5" t="s">
        <v>69</v>
      </c>
      <c r="E196" s="5" t="s">
        <v>200</v>
      </c>
      <c r="F196" t="s">
        <v>35</v>
      </c>
      <c r="G196" t="s">
        <v>39</v>
      </c>
      <c r="H196">
        <v>2.38</v>
      </c>
      <c r="I196">
        <v>2.38</v>
      </c>
      <c r="J196" t="s">
        <v>478</v>
      </c>
      <c r="K196" t="s">
        <v>479</v>
      </c>
      <c r="L196" t="s">
        <v>40</v>
      </c>
      <c r="M196" t="s">
        <v>41</v>
      </c>
      <c r="N196" t="s">
        <v>481</v>
      </c>
    </row>
    <row r="197" spans="1:14" x14ac:dyDescent="0.2">
      <c r="A197" t="s">
        <v>477</v>
      </c>
      <c r="B197" s="5" t="s">
        <v>211</v>
      </c>
      <c r="C197" s="5" t="s">
        <v>19</v>
      </c>
      <c r="D197" s="5" t="s">
        <v>69</v>
      </c>
      <c r="E197" s="5" t="s">
        <v>200</v>
      </c>
      <c r="F197" t="s">
        <v>35</v>
      </c>
      <c r="G197" t="s">
        <v>39</v>
      </c>
      <c r="H197">
        <v>13.09</v>
      </c>
      <c r="I197">
        <v>13.09</v>
      </c>
      <c r="J197" t="s">
        <v>478</v>
      </c>
      <c r="K197" t="s">
        <v>479</v>
      </c>
      <c r="L197" t="s">
        <v>201</v>
      </c>
      <c r="M197" t="s">
        <v>202</v>
      </c>
      <c r="N197" t="s">
        <v>481</v>
      </c>
    </row>
    <row r="198" spans="1:14" x14ac:dyDescent="0.2">
      <c r="A198" t="s">
        <v>477</v>
      </c>
      <c r="B198" s="5" t="s">
        <v>211</v>
      </c>
      <c r="C198" s="5" t="s">
        <v>19</v>
      </c>
      <c r="D198" s="5" t="s">
        <v>69</v>
      </c>
      <c r="E198" s="5" t="s">
        <v>200</v>
      </c>
      <c r="F198" t="s">
        <v>35</v>
      </c>
      <c r="G198" t="s">
        <v>39</v>
      </c>
      <c r="H198">
        <v>220.88</v>
      </c>
      <c r="I198">
        <v>220.88</v>
      </c>
      <c r="J198" t="s">
        <v>478</v>
      </c>
      <c r="K198" t="s">
        <v>479</v>
      </c>
      <c r="L198" t="s">
        <v>201</v>
      </c>
      <c r="M198" t="s">
        <v>202</v>
      </c>
      <c r="N198" t="s">
        <v>481</v>
      </c>
    </row>
    <row r="199" spans="1:14" x14ac:dyDescent="0.2">
      <c r="A199" t="s">
        <v>477</v>
      </c>
      <c r="B199" s="5" t="s">
        <v>211</v>
      </c>
      <c r="C199" s="5" t="s">
        <v>19</v>
      </c>
      <c r="D199" s="5" t="s">
        <v>69</v>
      </c>
      <c r="E199" s="5" t="s">
        <v>200</v>
      </c>
      <c r="F199" t="s">
        <v>35</v>
      </c>
      <c r="G199" t="s">
        <v>39</v>
      </c>
      <c r="H199">
        <v>374.76</v>
      </c>
      <c r="I199">
        <v>374.76</v>
      </c>
      <c r="J199" t="s">
        <v>478</v>
      </c>
      <c r="K199" t="s">
        <v>479</v>
      </c>
      <c r="L199" t="s">
        <v>40</v>
      </c>
      <c r="M199" t="s">
        <v>41</v>
      </c>
      <c r="N199" t="s">
        <v>481</v>
      </c>
    </row>
    <row r="200" spans="1:14" x14ac:dyDescent="0.2">
      <c r="A200" t="s">
        <v>477</v>
      </c>
      <c r="B200" s="5" t="s">
        <v>211</v>
      </c>
      <c r="C200" s="5" t="s">
        <v>19</v>
      </c>
      <c r="D200" s="5" t="s">
        <v>72</v>
      </c>
      <c r="E200" s="5" t="s">
        <v>73</v>
      </c>
      <c r="F200" t="s">
        <v>73</v>
      </c>
      <c r="G200" t="s">
        <v>73</v>
      </c>
      <c r="H200">
        <v>-593.28</v>
      </c>
      <c r="I200">
        <v>-593.28</v>
      </c>
      <c r="J200" t="s">
        <v>478</v>
      </c>
      <c r="K200" t="s">
        <v>479</v>
      </c>
      <c r="L200" t="s">
        <v>74</v>
      </c>
      <c r="M200" t="s">
        <v>75</v>
      </c>
      <c r="N200" t="s">
        <v>481</v>
      </c>
    </row>
    <row r="201" spans="1:14" x14ac:dyDescent="0.2">
      <c r="A201" t="s">
        <v>477</v>
      </c>
      <c r="B201" s="5" t="s">
        <v>204</v>
      </c>
      <c r="C201" s="5" t="s">
        <v>19</v>
      </c>
      <c r="D201" s="5" t="s">
        <v>72</v>
      </c>
      <c r="E201" s="5" t="s">
        <v>80</v>
      </c>
      <c r="F201" t="s">
        <v>77</v>
      </c>
      <c r="G201" t="s">
        <v>78</v>
      </c>
      <c r="H201">
        <v>11.78</v>
      </c>
      <c r="I201">
        <v>11.78</v>
      </c>
      <c r="J201" t="s">
        <v>478</v>
      </c>
      <c r="K201" t="s">
        <v>479</v>
      </c>
      <c r="L201" t="s">
        <v>92</v>
      </c>
      <c r="M201" t="s">
        <v>93</v>
      </c>
      <c r="N201" t="s">
        <v>481</v>
      </c>
    </row>
    <row r="202" spans="1:14" x14ac:dyDescent="0.2">
      <c r="A202" t="s">
        <v>477</v>
      </c>
      <c r="B202" s="5" t="s">
        <v>211</v>
      </c>
      <c r="C202" s="5" t="s">
        <v>19</v>
      </c>
      <c r="D202" s="5" t="s">
        <v>72</v>
      </c>
      <c r="E202" s="5" t="s">
        <v>80</v>
      </c>
      <c r="F202" t="s">
        <v>77</v>
      </c>
      <c r="G202" t="s">
        <v>78</v>
      </c>
      <c r="H202">
        <v>9.94</v>
      </c>
      <c r="I202">
        <v>9.94</v>
      </c>
      <c r="J202" t="s">
        <v>478</v>
      </c>
      <c r="K202" t="s">
        <v>479</v>
      </c>
      <c r="L202" t="s">
        <v>92</v>
      </c>
      <c r="M202" t="s">
        <v>93</v>
      </c>
      <c r="N202" t="s">
        <v>481</v>
      </c>
    </row>
    <row r="203" spans="1:14" x14ac:dyDescent="0.2">
      <c r="A203" t="s">
        <v>477</v>
      </c>
      <c r="B203" s="5" t="s">
        <v>211</v>
      </c>
      <c r="C203" s="5" t="s">
        <v>19</v>
      </c>
      <c r="D203" s="5" t="s">
        <v>20</v>
      </c>
      <c r="E203" s="5" t="s">
        <v>56</v>
      </c>
      <c r="F203" t="s">
        <v>35</v>
      </c>
      <c r="G203" t="s">
        <v>39</v>
      </c>
      <c r="H203">
        <v>794.28</v>
      </c>
      <c r="I203">
        <v>794.28</v>
      </c>
      <c r="J203" t="s">
        <v>478</v>
      </c>
      <c r="K203" t="s">
        <v>479</v>
      </c>
      <c r="L203" t="s">
        <v>57</v>
      </c>
      <c r="M203" t="s">
        <v>58</v>
      </c>
      <c r="N203" t="s">
        <v>481</v>
      </c>
    </row>
    <row r="204" spans="1:14" x14ac:dyDescent="0.2">
      <c r="A204" t="s">
        <v>477</v>
      </c>
      <c r="B204" s="5" t="s">
        <v>211</v>
      </c>
      <c r="C204" s="5" t="s">
        <v>19</v>
      </c>
      <c r="D204" s="5" t="s">
        <v>72</v>
      </c>
      <c r="E204" s="5" t="s">
        <v>48</v>
      </c>
      <c r="F204" t="s">
        <v>35</v>
      </c>
      <c r="G204" t="s">
        <v>39</v>
      </c>
      <c r="H204">
        <v>288.27999999999997</v>
      </c>
      <c r="I204">
        <v>288.27999999999997</v>
      </c>
      <c r="J204" t="s">
        <v>478</v>
      </c>
      <c r="K204" t="s">
        <v>479</v>
      </c>
      <c r="L204" t="s">
        <v>103</v>
      </c>
      <c r="M204" t="s">
        <v>104</v>
      </c>
      <c r="N204" t="s">
        <v>481</v>
      </c>
    </row>
    <row r="205" spans="1:14" x14ac:dyDescent="0.2">
      <c r="A205" t="s">
        <v>477</v>
      </c>
      <c r="B205" s="5" t="s">
        <v>211</v>
      </c>
      <c r="C205" s="5" t="s">
        <v>19</v>
      </c>
      <c r="D205" s="5" t="s">
        <v>72</v>
      </c>
      <c r="E205" s="5" t="s">
        <v>48</v>
      </c>
      <c r="F205" t="s">
        <v>35</v>
      </c>
      <c r="G205" t="s">
        <v>39</v>
      </c>
      <c r="H205">
        <v>175.86</v>
      </c>
      <c r="I205">
        <v>175.86</v>
      </c>
      <c r="J205" t="s">
        <v>478</v>
      </c>
      <c r="K205" t="s">
        <v>479</v>
      </c>
      <c r="L205" t="s">
        <v>97</v>
      </c>
      <c r="M205" t="s">
        <v>98</v>
      </c>
      <c r="N205" t="s">
        <v>481</v>
      </c>
    </row>
    <row r="206" spans="1:14" x14ac:dyDescent="0.2">
      <c r="A206" t="s">
        <v>477</v>
      </c>
      <c r="B206" s="5" t="s">
        <v>211</v>
      </c>
      <c r="C206" s="5" t="s">
        <v>19</v>
      </c>
      <c r="D206" s="5" t="s">
        <v>72</v>
      </c>
      <c r="E206" s="5" t="s">
        <v>48</v>
      </c>
      <c r="F206" t="s">
        <v>35</v>
      </c>
      <c r="G206" t="s">
        <v>39</v>
      </c>
      <c r="H206">
        <v>218.34</v>
      </c>
      <c r="I206">
        <v>218.34</v>
      </c>
      <c r="J206" t="s">
        <v>478</v>
      </c>
      <c r="K206" t="s">
        <v>479</v>
      </c>
      <c r="L206" t="s">
        <v>105</v>
      </c>
      <c r="M206" t="s">
        <v>106</v>
      </c>
      <c r="N206" t="s">
        <v>481</v>
      </c>
    </row>
    <row r="207" spans="1:14" x14ac:dyDescent="0.2">
      <c r="A207" t="s">
        <v>477</v>
      </c>
      <c r="B207" s="5" t="s">
        <v>211</v>
      </c>
      <c r="C207" s="5" t="s">
        <v>19</v>
      </c>
      <c r="D207" s="5" t="s">
        <v>72</v>
      </c>
      <c r="E207" s="5" t="s">
        <v>48</v>
      </c>
      <c r="F207" t="s">
        <v>35</v>
      </c>
      <c r="G207" t="s">
        <v>39</v>
      </c>
      <c r="H207">
        <v>398.53</v>
      </c>
      <c r="I207">
        <v>398.53</v>
      </c>
      <c r="J207" t="s">
        <v>478</v>
      </c>
      <c r="K207" t="s">
        <v>479</v>
      </c>
      <c r="L207" t="s">
        <v>99</v>
      </c>
      <c r="M207" t="s">
        <v>100</v>
      </c>
      <c r="N207" t="s">
        <v>481</v>
      </c>
    </row>
    <row r="208" spans="1:14" x14ac:dyDescent="0.2">
      <c r="A208" t="s">
        <v>477</v>
      </c>
      <c r="B208" s="5" t="s">
        <v>211</v>
      </c>
      <c r="C208" s="5" t="s">
        <v>110</v>
      </c>
      <c r="D208" s="5" t="s">
        <v>111</v>
      </c>
      <c r="E208" s="5" t="s">
        <v>112</v>
      </c>
      <c r="F208" t="s">
        <v>113</v>
      </c>
      <c r="G208" t="s">
        <v>152</v>
      </c>
      <c r="H208">
        <v>2440.77</v>
      </c>
      <c r="I208">
        <v>2440.77</v>
      </c>
      <c r="J208" t="s">
        <v>478</v>
      </c>
      <c r="K208" t="s">
        <v>479</v>
      </c>
      <c r="L208" t="s">
        <v>153</v>
      </c>
      <c r="M208" t="s">
        <v>152</v>
      </c>
      <c r="N208" t="s">
        <v>481</v>
      </c>
    </row>
    <row r="209" spans="1:14" x14ac:dyDescent="0.2">
      <c r="A209" t="s">
        <v>477</v>
      </c>
      <c r="B209" s="5" t="s">
        <v>211</v>
      </c>
      <c r="C209" s="5" t="s">
        <v>110</v>
      </c>
      <c r="D209" s="5" t="s">
        <v>111</v>
      </c>
      <c r="E209" s="5" t="s">
        <v>112</v>
      </c>
      <c r="F209" t="s">
        <v>113</v>
      </c>
      <c r="G209" t="s">
        <v>114</v>
      </c>
      <c r="H209">
        <v>58.09</v>
      </c>
      <c r="I209">
        <v>58.09</v>
      </c>
      <c r="J209" t="s">
        <v>478</v>
      </c>
      <c r="K209" t="s">
        <v>479</v>
      </c>
      <c r="L209" t="s">
        <v>115</v>
      </c>
      <c r="M209" t="s">
        <v>114</v>
      </c>
      <c r="N209" t="s">
        <v>481</v>
      </c>
    </row>
    <row r="210" spans="1:14" x14ac:dyDescent="0.2">
      <c r="A210" t="s">
        <v>477</v>
      </c>
      <c r="B210" s="5" t="s">
        <v>211</v>
      </c>
      <c r="C210" s="5" t="s">
        <v>110</v>
      </c>
      <c r="D210" s="5" t="s">
        <v>111</v>
      </c>
      <c r="E210" s="5" t="s">
        <v>112</v>
      </c>
      <c r="F210" t="s">
        <v>113</v>
      </c>
      <c r="G210" t="s">
        <v>116</v>
      </c>
      <c r="H210">
        <v>-1.73</v>
      </c>
      <c r="I210">
        <v>-1.73</v>
      </c>
      <c r="J210" t="s">
        <v>478</v>
      </c>
      <c r="K210" t="s">
        <v>479</v>
      </c>
      <c r="L210" t="s">
        <v>117</v>
      </c>
      <c r="M210" t="s">
        <v>116</v>
      </c>
      <c r="N210" t="s">
        <v>481</v>
      </c>
    </row>
    <row r="211" spans="1:14" x14ac:dyDescent="0.2">
      <c r="A211" t="s">
        <v>477</v>
      </c>
      <c r="B211" s="5" t="s">
        <v>211</v>
      </c>
      <c r="C211" s="5" t="s">
        <v>19</v>
      </c>
      <c r="D211" s="5" t="s">
        <v>72</v>
      </c>
      <c r="E211" s="5" t="s">
        <v>76</v>
      </c>
      <c r="F211" t="s">
        <v>77</v>
      </c>
      <c r="G211" t="s">
        <v>78</v>
      </c>
      <c r="H211">
        <v>17.95</v>
      </c>
      <c r="I211">
        <v>17.95</v>
      </c>
      <c r="J211" t="s">
        <v>478</v>
      </c>
      <c r="K211" t="s">
        <v>479</v>
      </c>
      <c r="L211" t="s">
        <v>79</v>
      </c>
      <c r="M211" t="s">
        <v>76</v>
      </c>
      <c r="N211" t="s">
        <v>481</v>
      </c>
    </row>
    <row r="212" spans="1:14" x14ac:dyDescent="0.2">
      <c r="A212" t="s">
        <v>477</v>
      </c>
      <c r="B212" s="5" t="s">
        <v>211</v>
      </c>
      <c r="C212" s="5" t="s">
        <v>19</v>
      </c>
      <c r="D212" s="5" t="s">
        <v>20</v>
      </c>
      <c r="E212" s="5" t="s">
        <v>212</v>
      </c>
      <c r="F212" t="s">
        <v>29</v>
      </c>
      <c r="G212" t="s">
        <v>30</v>
      </c>
      <c r="H212">
        <v>2428.7399999999998</v>
      </c>
      <c r="I212">
        <v>2428.7399999999998</v>
      </c>
      <c r="J212" t="s">
        <v>478</v>
      </c>
      <c r="K212" t="s">
        <v>479</v>
      </c>
      <c r="L212" t="s">
        <v>213</v>
      </c>
      <c r="M212" t="s">
        <v>212</v>
      </c>
      <c r="N212" t="s">
        <v>481</v>
      </c>
    </row>
    <row r="213" spans="1:14" x14ac:dyDescent="0.2">
      <c r="A213" t="s">
        <v>477</v>
      </c>
      <c r="B213" s="5" t="s">
        <v>198</v>
      </c>
      <c r="C213" s="5" t="s">
        <v>19</v>
      </c>
      <c r="D213" s="5" t="s">
        <v>20</v>
      </c>
      <c r="E213" s="5" t="s">
        <v>56</v>
      </c>
      <c r="F213" t="s">
        <v>35</v>
      </c>
      <c r="G213" t="s">
        <v>39</v>
      </c>
      <c r="H213">
        <v>41.9</v>
      </c>
      <c r="I213">
        <v>41.9</v>
      </c>
      <c r="J213" t="s">
        <v>478</v>
      </c>
      <c r="K213" t="s">
        <v>479</v>
      </c>
      <c r="L213" t="s">
        <v>472</v>
      </c>
      <c r="M213" t="s">
        <v>473</v>
      </c>
      <c r="N213" t="s">
        <v>481</v>
      </c>
    </row>
    <row r="214" spans="1:14" x14ac:dyDescent="0.2">
      <c r="A214" t="s">
        <v>477</v>
      </c>
      <c r="B214" s="5" t="s">
        <v>204</v>
      </c>
      <c r="C214" s="5" t="s">
        <v>19</v>
      </c>
      <c r="D214" s="5" t="s">
        <v>72</v>
      </c>
      <c r="E214" s="5" t="s">
        <v>48</v>
      </c>
      <c r="F214" t="s">
        <v>35</v>
      </c>
      <c r="G214" t="s">
        <v>39</v>
      </c>
      <c r="H214">
        <v>509.25</v>
      </c>
      <c r="I214">
        <v>509.25</v>
      </c>
      <c r="J214" t="s">
        <v>478</v>
      </c>
      <c r="K214" t="s">
        <v>479</v>
      </c>
      <c r="L214" t="s">
        <v>103</v>
      </c>
      <c r="M214" t="s">
        <v>104</v>
      </c>
      <c r="N214" t="s">
        <v>481</v>
      </c>
    </row>
    <row r="215" spans="1:14" x14ac:dyDescent="0.2">
      <c r="A215" t="s">
        <v>477</v>
      </c>
      <c r="B215" s="5" t="s">
        <v>204</v>
      </c>
      <c r="C215" s="5" t="s">
        <v>19</v>
      </c>
      <c r="D215" s="5" t="s">
        <v>72</v>
      </c>
      <c r="E215" s="5" t="s">
        <v>48</v>
      </c>
      <c r="F215" t="s">
        <v>35</v>
      </c>
      <c r="G215" t="s">
        <v>39</v>
      </c>
      <c r="H215">
        <v>396.7</v>
      </c>
      <c r="I215">
        <v>396.7</v>
      </c>
      <c r="J215" t="s">
        <v>478</v>
      </c>
      <c r="K215" t="s">
        <v>479</v>
      </c>
      <c r="L215" t="s">
        <v>97</v>
      </c>
      <c r="M215" t="s">
        <v>98</v>
      </c>
      <c r="N215" t="s">
        <v>481</v>
      </c>
    </row>
    <row r="216" spans="1:14" x14ac:dyDescent="0.2">
      <c r="A216" t="s">
        <v>477</v>
      </c>
      <c r="B216" s="5" t="s">
        <v>204</v>
      </c>
      <c r="C216" s="5" t="s">
        <v>19</v>
      </c>
      <c r="D216" s="5" t="s">
        <v>72</v>
      </c>
      <c r="E216" s="5" t="s">
        <v>48</v>
      </c>
      <c r="F216" t="s">
        <v>35</v>
      </c>
      <c r="G216" t="s">
        <v>39</v>
      </c>
      <c r="H216">
        <v>435.84</v>
      </c>
      <c r="I216">
        <v>435.84</v>
      </c>
      <c r="J216" t="s">
        <v>478</v>
      </c>
      <c r="K216" t="s">
        <v>479</v>
      </c>
      <c r="L216" t="s">
        <v>105</v>
      </c>
      <c r="M216" t="s">
        <v>106</v>
      </c>
      <c r="N216" t="s">
        <v>481</v>
      </c>
    </row>
    <row r="217" spans="1:14" x14ac:dyDescent="0.2">
      <c r="A217" t="s">
        <v>477</v>
      </c>
      <c r="B217" s="5" t="s">
        <v>204</v>
      </c>
      <c r="C217" s="5" t="s">
        <v>19</v>
      </c>
      <c r="D217" s="5" t="s">
        <v>72</v>
      </c>
      <c r="E217" s="5" t="s">
        <v>48</v>
      </c>
      <c r="F217" t="s">
        <v>35</v>
      </c>
      <c r="G217" t="s">
        <v>39</v>
      </c>
      <c r="H217">
        <v>956.56</v>
      </c>
      <c r="I217">
        <v>956.56</v>
      </c>
      <c r="J217" t="s">
        <v>478</v>
      </c>
      <c r="K217" t="s">
        <v>479</v>
      </c>
      <c r="L217" t="s">
        <v>99</v>
      </c>
      <c r="M217" t="s">
        <v>100</v>
      </c>
      <c r="N217" t="s">
        <v>481</v>
      </c>
    </row>
    <row r="218" spans="1:14" x14ac:dyDescent="0.2">
      <c r="A218" t="s">
        <v>477</v>
      </c>
      <c r="B218" s="5" t="s">
        <v>204</v>
      </c>
      <c r="C218" s="5" t="s">
        <v>110</v>
      </c>
      <c r="D218" s="5" t="s">
        <v>111</v>
      </c>
      <c r="E218" s="5" t="s">
        <v>112</v>
      </c>
      <c r="F218" t="s">
        <v>113</v>
      </c>
      <c r="G218" t="s">
        <v>114</v>
      </c>
      <c r="H218">
        <v>1173.3499999999999</v>
      </c>
      <c r="I218">
        <v>1173.3499999999999</v>
      </c>
      <c r="J218" t="s">
        <v>478</v>
      </c>
      <c r="K218" t="s">
        <v>479</v>
      </c>
      <c r="L218" t="s">
        <v>115</v>
      </c>
      <c r="M218" t="s">
        <v>114</v>
      </c>
      <c r="N218" t="s">
        <v>481</v>
      </c>
    </row>
    <row r="219" spans="1:14" x14ac:dyDescent="0.2">
      <c r="A219" t="s">
        <v>477</v>
      </c>
      <c r="B219" s="5" t="s">
        <v>204</v>
      </c>
      <c r="C219" s="5" t="s">
        <v>110</v>
      </c>
      <c r="D219" s="5" t="s">
        <v>111</v>
      </c>
      <c r="E219" s="5" t="s">
        <v>112</v>
      </c>
      <c r="F219" t="s">
        <v>113</v>
      </c>
      <c r="G219" t="s">
        <v>116</v>
      </c>
      <c r="H219">
        <v>0.01</v>
      </c>
      <c r="I219">
        <v>0.01</v>
      </c>
      <c r="J219" t="s">
        <v>478</v>
      </c>
      <c r="K219" t="s">
        <v>479</v>
      </c>
      <c r="L219" t="s">
        <v>117</v>
      </c>
      <c r="M219" t="s">
        <v>116</v>
      </c>
      <c r="N219" t="s">
        <v>481</v>
      </c>
    </row>
    <row r="220" spans="1:14" x14ac:dyDescent="0.2">
      <c r="A220" t="s">
        <v>477</v>
      </c>
      <c r="B220" s="5" t="s">
        <v>211</v>
      </c>
      <c r="C220" s="5" t="s">
        <v>19</v>
      </c>
      <c r="D220" s="5" t="s">
        <v>20</v>
      </c>
      <c r="E220" s="5" t="s">
        <v>56</v>
      </c>
      <c r="F220" t="s">
        <v>35</v>
      </c>
      <c r="G220" t="s">
        <v>39</v>
      </c>
      <c r="H220">
        <v>70.25</v>
      </c>
      <c r="I220">
        <v>70.25</v>
      </c>
      <c r="J220" t="s">
        <v>478</v>
      </c>
      <c r="K220" t="s">
        <v>479</v>
      </c>
      <c r="L220" t="s">
        <v>37</v>
      </c>
      <c r="M220" t="s">
        <v>38</v>
      </c>
      <c r="N220" t="s">
        <v>481</v>
      </c>
    </row>
    <row r="221" spans="1:14" x14ac:dyDescent="0.2">
      <c r="A221" t="s">
        <v>477</v>
      </c>
      <c r="B221" s="5" t="s">
        <v>211</v>
      </c>
      <c r="C221" s="5" t="s">
        <v>19</v>
      </c>
      <c r="D221" s="5" t="s">
        <v>20</v>
      </c>
      <c r="E221" s="5" t="s">
        <v>21</v>
      </c>
      <c r="F221" t="s">
        <v>22</v>
      </c>
      <c r="G221" t="s">
        <v>21</v>
      </c>
      <c r="H221">
        <v>8.09</v>
      </c>
      <c r="I221">
        <v>8.09</v>
      </c>
      <c r="J221" t="s">
        <v>478</v>
      </c>
      <c r="K221" t="s">
        <v>479</v>
      </c>
      <c r="L221" t="s">
        <v>27</v>
      </c>
      <c r="M221" t="s">
        <v>21</v>
      </c>
      <c r="N221" t="s">
        <v>481</v>
      </c>
    </row>
    <row r="222" spans="1:14" x14ac:dyDescent="0.2">
      <c r="A222" t="s">
        <v>477</v>
      </c>
      <c r="B222" s="5" t="s">
        <v>211</v>
      </c>
      <c r="C222" s="5" t="s">
        <v>19</v>
      </c>
      <c r="D222" s="5" t="s">
        <v>20</v>
      </c>
      <c r="E222" s="5" t="s">
        <v>56</v>
      </c>
      <c r="F222" t="s">
        <v>35</v>
      </c>
      <c r="G222" t="s">
        <v>39</v>
      </c>
      <c r="H222">
        <v>385.36</v>
      </c>
      <c r="I222">
        <v>385.36</v>
      </c>
      <c r="J222" t="s">
        <v>478</v>
      </c>
      <c r="K222" t="s">
        <v>479</v>
      </c>
      <c r="L222" t="s">
        <v>37</v>
      </c>
      <c r="M222" t="s">
        <v>38</v>
      </c>
      <c r="N222" t="s">
        <v>481</v>
      </c>
    </row>
    <row r="223" spans="1:14" x14ac:dyDescent="0.2">
      <c r="A223" t="s">
        <v>477</v>
      </c>
      <c r="B223" s="5" t="s">
        <v>211</v>
      </c>
      <c r="C223" s="5" t="s">
        <v>19</v>
      </c>
      <c r="D223" s="5" t="s">
        <v>20</v>
      </c>
      <c r="E223" s="5" t="s">
        <v>46</v>
      </c>
      <c r="F223" t="s">
        <v>29</v>
      </c>
      <c r="G223" t="s">
        <v>30</v>
      </c>
      <c r="H223">
        <v>1483.1999999999998</v>
      </c>
      <c r="I223">
        <v>1483.1999999999998</v>
      </c>
      <c r="J223" t="s">
        <v>478</v>
      </c>
      <c r="K223" t="s">
        <v>479</v>
      </c>
      <c r="L223" t="s">
        <v>47</v>
      </c>
      <c r="M223" t="s">
        <v>46</v>
      </c>
      <c r="N223" t="s">
        <v>481</v>
      </c>
    </row>
    <row r="224" spans="1:14" x14ac:dyDescent="0.2">
      <c r="A224" t="s">
        <v>477</v>
      </c>
      <c r="B224" s="5" t="s">
        <v>211</v>
      </c>
      <c r="C224" s="5" t="s">
        <v>19</v>
      </c>
      <c r="D224" s="5" t="s">
        <v>20</v>
      </c>
      <c r="E224" s="5" t="s">
        <v>48</v>
      </c>
      <c r="F224" t="s">
        <v>35</v>
      </c>
      <c r="G224" t="s">
        <v>39</v>
      </c>
      <c r="H224">
        <v>-492.50000000000011</v>
      </c>
      <c r="I224">
        <v>-492.50000000000011</v>
      </c>
      <c r="J224" t="s">
        <v>478</v>
      </c>
      <c r="K224" t="s">
        <v>479</v>
      </c>
      <c r="L224" t="s">
        <v>52</v>
      </c>
      <c r="M224" t="s">
        <v>53</v>
      </c>
      <c r="N224" t="s">
        <v>481</v>
      </c>
    </row>
    <row r="225" spans="1:14" x14ac:dyDescent="0.2">
      <c r="A225" t="s">
        <v>477</v>
      </c>
      <c r="B225" s="5" t="s">
        <v>211</v>
      </c>
      <c r="C225" s="5" t="s">
        <v>19</v>
      </c>
      <c r="D225" s="5" t="s">
        <v>20</v>
      </c>
      <c r="E225" s="5" t="s">
        <v>56</v>
      </c>
      <c r="F225" t="s">
        <v>35</v>
      </c>
      <c r="G225" t="s">
        <v>39</v>
      </c>
      <c r="H225">
        <v>20.83</v>
      </c>
      <c r="I225">
        <v>20.83</v>
      </c>
      <c r="J225" t="s">
        <v>478</v>
      </c>
      <c r="K225" t="s">
        <v>479</v>
      </c>
      <c r="L225" t="s">
        <v>57</v>
      </c>
      <c r="M225" t="s">
        <v>58</v>
      </c>
      <c r="N225" t="s">
        <v>481</v>
      </c>
    </row>
    <row r="226" spans="1:14" x14ac:dyDescent="0.2">
      <c r="A226" t="s">
        <v>477</v>
      </c>
      <c r="B226" s="5" t="s">
        <v>211</v>
      </c>
      <c r="C226" s="5" t="s">
        <v>19</v>
      </c>
      <c r="D226" s="5" t="s">
        <v>20</v>
      </c>
      <c r="E226" s="5" t="s">
        <v>56</v>
      </c>
      <c r="F226" t="s">
        <v>35</v>
      </c>
      <c r="G226" t="s">
        <v>39</v>
      </c>
      <c r="H226">
        <v>40.14</v>
      </c>
      <c r="I226">
        <v>40.14</v>
      </c>
      <c r="J226" t="s">
        <v>478</v>
      </c>
      <c r="K226" t="s">
        <v>479</v>
      </c>
      <c r="L226" t="s">
        <v>37</v>
      </c>
      <c r="M226" t="s">
        <v>38</v>
      </c>
      <c r="N226" t="s">
        <v>481</v>
      </c>
    </row>
    <row r="227" spans="1:14" x14ac:dyDescent="0.2">
      <c r="A227" t="s">
        <v>477</v>
      </c>
      <c r="B227" s="5" t="s">
        <v>211</v>
      </c>
      <c r="C227" s="5" t="s">
        <v>19</v>
      </c>
      <c r="D227" s="5" t="s">
        <v>20</v>
      </c>
      <c r="E227" s="5" t="s">
        <v>56</v>
      </c>
      <c r="F227" t="s">
        <v>35</v>
      </c>
      <c r="G227" t="s">
        <v>39</v>
      </c>
      <c r="H227">
        <v>35.979999999999997</v>
      </c>
      <c r="I227">
        <v>35.979999999999997</v>
      </c>
      <c r="J227" t="s">
        <v>478</v>
      </c>
      <c r="K227" t="s">
        <v>479</v>
      </c>
      <c r="L227" t="s">
        <v>472</v>
      </c>
      <c r="M227" t="s">
        <v>473</v>
      </c>
      <c r="N227" t="s">
        <v>481</v>
      </c>
    </row>
    <row r="228" spans="1:14" x14ac:dyDescent="0.2">
      <c r="A228" t="s">
        <v>477</v>
      </c>
      <c r="B228" s="5" t="s">
        <v>211</v>
      </c>
      <c r="C228" s="5" t="s">
        <v>19</v>
      </c>
      <c r="D228" s="5" t="s">
        <v>20</v>
      </c>
      <c r="E228" s="5" t="s">
        <v>56</v>
      </c>
      <c r="F228" t="s">
        <v>35</v>
      </c>
      <c r="G228" t="s">
        <v>39</v>
      </c>
      <c r="H228">
        <v>1699.8</v>
      </c>
      <c r="I228">
        <v>1699.8</v>
      </c>
      <c r="J228" t="s">
        <v>478</v>
      </c>
      <c r="K228" t="s">
        <v>479</v>
      </c>
      <c r="L228" t="s">
        <v>37</v>
      </c>
      <c r="M228" t="s">
        <v>38</v>
      </c>
      <c r="N228" t="s">
        <v>481</v>
      </c>
    </row>
    <row r="229" spans="1:14" x14ac:dyDescent="0.2">
      <c r="A229" t="s">
        <v>477</v>
      </c>
      <c r="B229" s="5" t="s">
        <v>211</v>
      </c>
      <c r="C229" s="5" t="s">
        <v>19</v>
      </c>
      <c r="D229" s="5" t="s">
        <v>20</v>
      </c>
      <c r="E229" s="5" t="s">
        <v>56</v>
      </c>
      <c r="F229" t="s">
        <v>35</v>
      </c>
      <c r="G229" t="s">
        <v>39</v>
      </c>
      <c r="H229">
        <v>1830</v>
      </c>
      <c r="I229">
        <v>1830</v>
      </c>
      <c r="J229" t="s">
        <v>478</v>
      </c>
      <c r="K229" t="s">
        <v>479</v>
      </c>
      <c r="L229" t="s">
        <v>472</v>
      </c>
      <c r="M229" t="s">
        <v>473</v>
      </c>
      <c r="N229" t="s">
        <v>481</v>
      </c>
    </row>
    <row r="230" spans="1:14" x14ac:dyDescent="0.2">
      <c r="A230" t="s">
        <v>477</v>
      </c>
      <c r="B230" s="5" t="s">
        <v>204</v>
      </c>
      <c r="C230" s="5" t="s">
        <v>19</v>
      </c>
      <c r="D230" s="5" t="s">
        <v>72</v>
      </c>
      <c r="E230" s="5" t="s">
        <v>80</v>
      </c>
      <c r="F230" t="s">
        <v>77</v>
      </c>
      <c r="G230" t="s">
        <v>483</v>
      </c>
      <c r="H230">
        <v>8104</v>
      </c>
      <c r="I230">
        <v>8104</v>
      </c>
      <c r="J230" t="s">
        <v>478</v>
      </c>
      <c r="K230" t="s">
        <v>479</v>
      </c>
      <c r="L230" t="s">
        <v>84</v>
      </c>
      <c r="M230" t="s">
        <v>85</v>
      </c>
      <c r="N230" t="s">
        <v>481</v>
      </c>
    </row>
    <row r="231" spans="1:14" x14ac:dyDescent="0.2">
      <c r="A231" t="s">
        <v>477</v>
      </c>
      <c r="B231" s="5" t="s">
        <v>204</v>
      </c>
      <c r="C231" s="5" t="s">
        <v>110</v>
      </c>
      <c r="D231" s="5" t="s">
        <v>111</v>
      </c>
      <c r="E231" s="5" t="s">
        <v>112</v>
      </c>
      <c r="F231" t="s">
        <v>113</v>
      </c>
      <c r="G231" t="s">
        <v>118</v>
      </c>
      <c r="H231">
        <v>8503.98</v>
      </c>
      <c r="I231">
        <v>8503.98</v>
      </c>
      <c r="J231" t="s">
        <v>478</v>
      </c>
      <c r="K231" t="s">
        <v>479</v>
      </c>
      <c r="L231" t="s">
        <v>119</v>
      </c>
      <c r="M231" t="s">
        <v>118</v>
      </c>
      <c r="N231" t="s">
        <v>481</v>
      </c>
    </row>
    <row r="232" spans="1:14" x14ac:dyDescent="0.2">
      <c r="A232" t="s">
        <v>477</v>
      </c>
      <c r="B232" s="5" t="s">
        <v>193</v>
      </c>
      <c r="C232" s="5" t="s">
        <v>19</v>
      </c>
      <c r="D232" s="5" t="s">
        <v>72</v>
      </c>
      <c r="E232" s="5" t="s">
        <v>80</v>
      </c>
      <c r="F232" t="s">
        <v>77</v>
      </c>
      <c r="G232" t="s">
        <v>483</v>
      </c>
      <c r="H232">
        <v>11204.16</v>
      </c>
      <c r="I232">
        <v>11204.16</v>
      </c>
      <c r="J232" t="s">
        <v>478</v>
      </c>
      <c r="K232" t="s">
        <v>479</v>
      </c>
      <c r="L232" t="s">
        <v>84</v>
      </c>
      <c r="M232" t="s">
        <v>85</v>
      </c>
      <c r="N232" t="s">
        <v>481</v>
      </c>
    </row>
    <row r="233" spans="1:14" x14ac:dyDescent="0.2">
      <c r="A233" t="s">
        <v>477</v>
      </c>
      <c r="B233" s="5" t="s">
        <v>198</v>
      </c>
      <c r="C233" s="5" t="s">
        <v>19</v>
      </c>
      <c r="D233" s="5" t="s">
        <v>20</v>
      </c>
      <c r="E233" s="5" t="s">
        <v>56</v>
      </c>
      <c r="F233" t="s">
        <v>35</v>
      </c>
      <c r="G233" t="s">
        <v>39</v>
      </c>
      <c r="H233">
        <v>2379</v>
      </c>
      <c r="I233">
        <v>2379</v>
      </c>
      <c r="J233" t="s">
        <v>478</v>
      </c>
      <c r="K233" t="s">
        <v>479</v>
      </c>
      <c r="L233" t="s">
        <v>472</v>
      </c>
      <c r="M233" t="s">
        <v>473</v>
      </c>
      <c r="N233" t="s">
        <v>481</v>
      </c>
    </row>
    <row r="234" spans="1:14" x14ac:dyDescent="0.2">
      <c r="A234" t="s">
        <v>477</v>
      </c>
      <c r="B234" s="5" t="s">
        <v>193</v>
      </c>
      <c r="C234" s="5" t="s">
        <v>19</v>
      </c>
      <c r="D234" s="5" t="s">
        <v>20</v>
      </c>
      <c r="E234" s="5" t="s">
        <v>56</v>
      </c>
      <c r="F234" t="s">
        <v>35</v>
      </c>
      <c r="G234" t="s">
        <v>39</v>
      </c>
      <c r="H234">
        <v>2745</v>
      </c>
      <c r="I234">
        <v>2745</v>
      </c>
      <c r="J234" t="s">
        <v>478</v>
      </c>
      <c r="K234" t="s">
        <v>479</v>
      </c>
      <c r="L234" t="s">
        <v>472</v>
      </c>
      <c r="M234" t="s">
        <v>473</v>
      </c>
      <c r="N234" t="s">
        <v>481</v>
      </c>
    </row>
    <row r="235" spans="1:14" x14ac:dyDescent="0.2">
      <c r="A235" t="s">
        <v>477</v>
      </c>
      <c r="B235" s="5" t="s">
        <v>193</v>
      </c>
      <c r="C235" s="5" t="s">
        <v>19</v>
      </c>
      <c r="D235" s="5" t="s">
        <v>20</v>
      </c>
      <c r="E235" s="5" t="s">
        <v>56</v>
      </c>
      <c r="F235" t="s">
        <v>35</v>
      </c>
      <c r="G235" t="s">
        <v>39</v>
      </c>
      <c r="H235">
        <v>2118.08</v>
      </c>
      <c r="I235">
        <v>2118.08</v>
      </c>
      <c r="J235" t="s">
        <v>478</v>
      </c>
      <c r="K235" t="s">
        <v>479</v>
      </c>
      <c r="L235" t="s">
        <v>57</v>
      </c>
      <c r="M235" t="s">
        <v>58</v>
      </c>
      <c r="N235" t="s">
        <v>481</v>
      </c>
    </row>
    <row r="236" spans="1:14" x14ac:dyDescent="0.2">
      <c r="A236" t="s">
        <v>477</v>
      </c>
      <c r="B236" s="5" t="s">
        <v>193</v>
      </c>
      <c r="C236" s="5" t="s">
        <v>19</v>
      </c>
      <c r="D236" s="5" t="s">
        <v>20</v>
      </c>
      <c r="E236" s="5" t="s">
        <v>56</v>
      </c>
      <c r="F236" t="s">
        <v>35</v>
      </c>
      <c r="G236" t="s">
        <v>39</v>
      </c>
      <c r="H236">
        <v>2529</v>
      </c>
      <c r="I236">
        <v>2529</v>
      </c>
      <c r="J236" t="s">
        <v>478</v>
      </c>
      <c r="K236" t="s">
        <v>479</v>
      </c>
      <c r="L236" t="s">
        <v>37</v>
      </c>
      <c r="M236" t="s">
        <v>38</v>
      </c>
      <c r="N236" t="s">
        <v>481</v>
      </c>
    </row>
    <row r="237" spans="1:14" x14ac:dyDescent="0.2">
      <c r="A237" t="s">
        <v>477</v>
      </c>
      <c r="B237" s="5" t="s">
        <v>193</v>
      </c>
      <c r="C237" s="5" t="s">
        <v>19</v>
      </c>
      <c r="D237" s="5" t="s">
        <v>72</v>
      </c>
      <c r="E237" s="5" t="s">
        <v>73</v>
      </c>
      <c r="F237" t="s">
        <v>73</v>
      </c>
      <c r="G237" t="s">
        <v>73</v>
      </c>
      <c r="H237">
        <v>333.72000000000025</v>
      </c>
      <c r="I237">
        <v>333.72000000000025</v>
      </c>
      <c r="J237" t="s">
        <v>478</v>
      </c>
      <c r="K237" t="s">
        <v>479</v>
      </c>
      <c r="L237" t="s">
        <v>74</v>
      </c>
      <c r="M237" t="s">
        <v>75</v>
      </c>
      <c r="N237" t="s">
        <v>481</v>
      </c>
    </row>
    <row r="238" spans="1:14" x14ac:dyDescent="0.2">
      <c r="A238" t="s">
        <v>477</v>
      </c>
      <c r="B238" s="5" t="s">
        <v>193</v>
      </c>
      <c r="C238" s="5" t="s">
        <v>19</v>
      </c>
      <c r="D238" s="5" t="s">
        <v>72</v>
      </c>
      <c r="E238" s="5" t="s">
        <v>76</v>
      </c>
      <c r="F238" t="s">
        <v>77</v>
      </c>
      <c r="G238" t="s">
        <v>78</v>
      </c>
      <c r="H238">
        <v>55.61</v>
      </c>
      <c r="I238">
        <v>55.61</v>
      </c>
      <c r="J238" t="s">
        <v>478</v>
      </c>
      <c r="K238" t="s">
        <v>479</v>
      </c>
      <c r="L238" t="s">
        <v>79</v>
      </c>
      <c r="M238" t="s">
        <v>76</v>
      </c>
      <c r="N238" t="s">
        <v>481</v>
      </c>
    </row>
    <row r="239" spans="1:14" x14ac:dyDescent="0.2">
      <c r="A239" t="s">
        <v>477</v>
      </c>
      <c r="B239" s="5" t="s">
        <v>193</v>
      </c>
      <c r="C239" s="5" t="s">
        <v>19</v>
      </c>
      <c r="D239" s="5" t="s">
        <v>72</v>
      </c>
      <c r="E239" s="5" t="s">
        <v>80</v>
      </c>
      <c r="F239" t="s">
        <v>77</v>
      </c>
      <c r="G239" t="s">
        <v>78</v>
      </c>
      <c r="H239">
        <v>2749.72</v>
      </c>
      <c r="I239">
        <v>2749.72</v>
      </c>
      <c r="J239" t="s">
        <v>478</v>
      </c>
      <c r="K239" t="s">
        <v>479</v>
      </c>
      <c r="L239" t="s">
        <v>86</v>
      </c>
      <c r="M239" t="s">
        <v>87</v>
      </c>
      <c r="N239" t="s">
        <v>481</v>
      </c>
    </row>
    <row r="240" spans="1:14" x14ac:dyDescent="0.2">
      <c r="A240" t="s">
        <v>477</v>
      </c>
      <c r="B240" s="5" t="s">
        <v>193</v>
      </c>
      <c r="C240" s="5" t="s">
        <v>19</v>
      </c>
      <c r="D240" s="5" t="s">
        <v>20</v>
      </c>
      <c r="E240" s="5" t="s">
        <v>56</v>
      </c>
      <c r="F240" t="s">
        <v>35</v>
      </c>
      <c r="G240" t="s">
        <v>39</v>
      </c>
      <c r="H240">
        <v>46.42</v>
      </c>
      <c r="I240">
        <v>46.42</v>
      </c>
      <c r="J240" t="s">
        <v>478</v>
      </c>
      <c r="K240" t="s">
        <v>479</v>
      </c>
      <c r="L240" t="s">
        <v>472</v>
      </c>
      <c r="M240" t="s">
        <v>473</v>
      </c>
      <c r="N240" t="s">
        <v>481</v>
      </c>
    </row>
    <row r="241" spans="1:14" x14ac:dyDescent="0.2">
      <c r="A241" t="s">
        <v>477</v>
      </c>
      <c r="B241" s="5" t="s">
        <v>193</v>
      </c>
      <c r="C241" s="5" t="s">
        <v>19</v>
      </c>
      <c r="D241" s="5" t="s">
        <v>72</v>
      </c>
      <c r="E241" s="5" t="s">
        <v>80</v>
      </c>
      <c r="F241" t="s">
        <v>77</v>
      </c>
      <c r="G241" t="s">
        <v>78</v>
      </c>
      <c r="H241">
        <v>22.06</v>
      </c>
      <c r="I241">
        <v>22.06</v>
      </c>
      <c r="J241" t="s">
        <v>478</v>
      </c>
      <c r="K241" t="s">
        <v>479</v>
      </c>
      <c r="L241" t="s">
        <v>92</v>
      </c>
      <c r="M241" t="s">
        <v>93</v>
      </c>
      <c r="N241" t="s">
        <v>481</v>
      </c>
    </row>
    <row r="242" spans="1:14" x14ac:dyDescent="0.2">
      <c r="A242" t="s">
        <v>477</v>
      </c>
      <c r="B242" s="5" t="s">
        <v>193</v>
      </c>
      <c r="C242" s="5" t="s">
        <v>19</v>
      </c>
      <c r="D242" s="5" t="s">
        <v>20</v>
      </c>
      <c r="E242" s="5" t="s">
        <v>56</v>
      </c>
      <c r="F242" t="s">
        <v>35</v>
      </c>
      <c r="G242" t="s">
        <v>39</v>
      </c>
      <c r="H242">
        <v>-264.54000000000002</v>
      </c>
      <c r="I242">
        <v>-264.54000000000002</v>
      </c>
      <c r="J242" t="s">
        <v>478</v>
      </c>
      <c r="K242" t="s">
        <v>479</v>
      </c>
      <c r="L242" t="s">
        <v>37</v>
      </c>
      <c r="M242" t="s">
        <v>38</v>
      </c>
      <c r="N242" t="s">
        <v>481</v>
      </c>
    </row>
    <row r="243" spans="1:14" x14ac:dyDescent="0.2">
      <c r="A243" t="s">
        <v>477</v>
      </c>
      <c r="B243" s="5" t="s">
        <v>193</v>
      </c>
      <c r="C243" s="5" t="s">
        <v>19</v>
      </c>
      <c r="D243" s="5" t="s">
        <v>72</v>
      </c>
      <c r="E243" s="5" t="s">
        <v>48</v>
      </c>
      <c r="F243" t="s">
        <v>35</v>
      </c>
      <c r="G243" t="s">
        <v>39</v>
      </c>
      <c r="H243">
        <v>1526.85</v>
      </c>
      <c r="I243">
        <v>1526.85</v>
      </c>
      <c r="J243" t="s">
        <v>478</v>
      </c>
      <c r="K243" t="s">
        <v>479</v>
      </c>
      <c r="L243" t="s">
        <v>108</v>
      </c>
      <c r="M243" t="s">
        <v>109</v>
      </c>
      <c r="N243" t="s">
        <v>481</v>
      </c>
    </row>
    <row r="244" spans="1:14" x14ac:dyDescent="0.2">
      <c r="A244" t="s">
        <v>477</v>
      </c>
      <c r="B244" s="5" t="s">
        <v>193</v>
      </c>
      <c r="C244" s="5" t="s">
        <v>19</v>
      </c>
      <c r="D244" s="5" t="s">
        <v>72</v>
      </c>
      <c r="E244" s="5" t="s">
        <v>48</v>
      </c>
      <c r="F244" t="s">
        <v>35</v>
      </c>
      <c r="G244" t="s">
        <v>39</v>
      </c>
      <c r="H244">
        <v>462.91</v>
      </c>
      <c r="I244">
        <v>462.91</v>
      </c>
      <c r="J244" t="s">
        <v>478</v>
      </c>
      <c r="K244" t="s">
        <v>479</v>
      </c>
      <c r="L244" t="s">
        <v>103</v>
      </c>
      <c r="M244" t="s">
        <v>104</v>
      </c>
      <c r="N244" t="s">
        <v>481</v>
      </c>
    </row>
    <row r="245" spans="1:14" x14ac:dyDescent="0.2">
      <c r="A245" t="s">
        <v>477</v>
      </c>
      <c r="B245" s="5" t="s">
        <v>193</v>
      </c>
      <c r="C245" s="5" t="s">
        <v>19</v>
      </c>
      <c r="D245" s="5" t="s">
        <v>72</v>
      </c>
      <c r="E245" s="5" t="s">
        <v>48</v>
      </c>
      <c r="F245" t="s">
        <v>35</v>
      </c>
      <c r="G245" t="s">
        <v>39</v>
      </c>
      <c r="H245">
        <v>572.02</v>
      </c>
      <c r="I245">
        <v>572.02</v>
      </c>
      <c r="J245" t="s">
        <v>478</v>
      </c>
      <c r="K245" t="s">
        <v>479</v>
      </c>
      <c r="L245" t="s">
        <v>97</v>
      </c>
      <c r="M245" t="s">
        <v>98</v>
      </c>
      <c r="N245" t="s">
        <v>481</v>
      </c>
    </row>
    <row r="246" spans="1:14" x14ac:dyDescent="0.2">
      <c r="A246" t="s">
        <v>477</v>
      </c>
      <c r="B246" s="5" t="s">
        <v>193</v>
      </c>
      <c r="C246" s="5" t="s">
        <v>19</v>
      </c>
      <c r="D246" s="5" t="s">
        <v>72</v>
      </c>
      <c r="E246" s="5" t="s">
        <v>48</v>
      </c>
      <c r="F246" t="s">
        <v>35</v>
      </c>
      <c r="G246" t="s">
        <v>39</v>
      </c>
      <c r="H246">
        <v>676.89</v>
      </c>
      <c r="I246">
        <v>676.89</v>
      </c>
      <c r="J246" t="s">
        <v>478</v>
      </c>
      <c r="K246" t="s">
        <v>479</v>
      </c>
      <c r="L246" t="s">
        <v>105</v>
      </c>
      <c r="M246" t="s">
        <v>106</v>
      </c>
      <c r="N246" t="s">
        <v>481</v>
      </c>
    </row>
    <row r="247" spans="1:14" x14ac:dyDescent="0.2">
      <c r="A247" t="s">
        <v>477</v>
      </c>
      <c r="B247" s="5" t="s">
        <v>193</v>
      </c>
      <c r="C247" s="5" t="s">
        <v>19</v>
      </c>
      <c r="D247" s="5" t="s">
        <v>72</v>
      </c>
      <c r="E247" s="5" t="s">
        <v>48</v>
      </c>
      <c r="F247" t="s">
        <v>35</v>
      </c>
      <c r="G247" t="s">
        <v>39</v>
      </c>
      <c r="H247">
        <v>1131.98</v>
      </c>
      <c r="I247">
        <v>1131.98</v>
      </c>
      <c r="J247" t="s">
        <v>478</v>
      </c>
      <c r="K247" t="s">
        <v>479</v>
      </c>
      <c r="L247" t="s">
        <v>99</v>
      </c>
      <c r="M247" t="s">
        <v>100</v>
      </c>
      <c r="N247" t="s">
        <v>481</v>
      </c>
    </row>
    <row r="248" spans="1:14" x14ac:dyDescent="0.2">
      <c r="A248" t="s">
        <v>477</v>
      </c>
      <c r="B248" s="5" t="s">
        <v>193</v>
      </c>
      <c r="C248" s="5" t="s">
        <v>110</v>
      </c>
      <c r="D248" s="5" t="s">
        <v>111</v>
      </c>
      <c r="E248" s="5" t="s">
        <v>112</v>
      </c>
      <c r="F248" t="s">
        <v>113</v>
      </c>
      <c r="G248" t="s">
        <v>114</v>
      </c>
      <c r="H248">
        <v>1763.8</v>
      </c>
      <c r="I248">
        <v>1763.8</v>
      </c>
      <c r="J248" t="s">
        <v>478</v>
      </c>
      <c r="K248" t="s">
        <v>479</v>
      </c>
      <c r="L248" t="s">
        <v>115</v>
      </c>
      <c r="M248" t="s">
        <v>114</v>
      </c>
      <c r="N248" t="s">
        <v>481</v>
      </c>
    </row>
    <row r="249" spans="1:14" x14ac:dyDescent="0.2">
      <c r="A249" t="s">
        <v>477</v>
      </c>
      <c r="B249" s="5" t="s">
        <v>193</v>
      </c>
      <c r="C249" s="5" t="s">
        <v>110</v>
      </c>
      <c r="D249" s="5" t="s">
        <v>111</v>
      </c>
      <c r="E249" s="5" t="s">
        <v>112</v>
      </c>
      <c r="F249" t="s">
        <v>113</v>
      </c>
      <c r="G249" t="s">
        <v>116</v>
      </c>
      <c r="H249">
        <v>0.94000000000000006</v>
      </c>
      <c r="I249">
        <v>0.94000000000000006</v>
      </c>
      <c r="J249" t="s">
        <v>478</v>
      </c>
      <c r="K249" t="s">
        <v>479</v>
      </c>
      <c r="L249" t="s">
        <v>117</v>
      </c>
      <c r="M249" t="s">
        <v>116</v>
      </c>
      <c r="N249" t="s">
        <v>481</v>
      </c>
    </row>
    <row r="250" spans="1:14" x14ac:dyDescent="0.2">
      <c r="A250" t="s">
        <v>477</v>
      </c>
      <c r="B250" s="5" t="s">
        <v>193</v>
      </c>
      <c r="C250" s="5" t="s">
        <v>19</v>
      </c>
      <c r="D250" s="5" t="s">
        <v>72</v>
      </c>
      <c r="E250" s="5" t="s">
        <v>80</v>
      </c>
      <c r="F250" t="s">
        <v>77</v>
      </c>
      <c r="G250" t="s">
        <v>78</v>
      </c>
      <c r="H250">
        <v>29.13</v>
      </c>
      <c r="I250">
        <v>29.13</v>
      </c>
      <c r="J250" t="s">
        <v>478</v>
      </c>
      <c r="K250" t="s">
        <v>479</v>
      </c>
      <c r="L250" t="s">
        <v>90</v>
      </c>
      <c r="M250" t="s">
        <v>91</v>
      </c>
      <c r="N250" t="s">
        <v>481</v>
      </c>
    </row>
    <row r="251" spans="1:14" x14ac:dyDescent="0.2">
      <c r="A251" t="s">
        <v>477</v>
      </c>
      <c r="B251" s="5" t="s">
        <v>189</v>
      </c>
      <c r="C251" s="5" t="s">
        <v>110</v>
      </c>
      <c r="D251" s="5" t="s">
        <v>111</v>
      </c>
      <c r="E251" s="5" t="s">
        <v>112</v>
      </c>
      <c r="F251" t="s">
        <v>113</v>
      </c>
      <c r="G251" t="s">
        <v>116</v>
      </c>
      <c r="H251">
        <v>1.19</v>
      </c>
      <c r="I251">
        <v>1.19</v>
      </c>
      <c r="J251" t="s">
        <v>478</v>
      </c>
      <c r="K251" t="s">
        <v>479</v>
      </c>
      <c r="L251" t="s">
        <v>117</v>
      </c>
      <c r="M251" t="s">
        <v>116</v>
      </c>
      <c r="N251" t="s">
        <v>481</v>
      </c>
    </row>
    <row r="252" spans="1:14" x14ac:dyDescent="0.2">
      <c r="A252" t="s">
        <v>477</v>
      </c>
      <c r="B252" s="5" t="s">
        <v>211</v>
      </c>
      <c r="C252" s="5" t="s">
        <v>110</v>
      </c>
      <c r="D252" s="5" t="s">
        <v>111</v>
      </c>
      <c r="E252" s="5" t="s">
        <v>112</v>
      </c>
      <c r="F252" t="s">
        <v>113</v>
      </c>
      <c r="G252" t="s">
        <v>118</v>
      </c>
      <c r="H252">
        <v>5503.02</v>
      </c>
      <c r="I252">
        <v>5503.02</v>
      </c>
      <c r="J252" t="s">
        <v>478</v>
      </c>
      <c r="K252" t="s">
        <v>479</v>
      </c>
      <c r="L252" t="s">
        <v>119</v>
      </c>
      <c r="M252" t="s">
        <v>118</v>
      </c>
      <c r="N252" t="s">
        <v>481</v>
      </c>
    </row>
    <row r="253" spans="1:14" x14ac:dyDescent="0.2">
      <c r="A253" t="s">
        <v>477</v>
      </c>
      <c r="B253" s="5" t="s">
        <v>189</v>
      </c>
      <c r="C253" s="5" t="s">
        <v>19</v>
      </c>
      <c r="D253" s="5" t="s">
        <v>72</v>
      </c>
      <c r="E253" s="5" t="s">
        <v>76</v>
      </c>
      <c r="F253" t="s">
        <v>77</v>
      </c>
      <c r="G253" t="s">
        <v>78</v>
      </c>
      <c r="H253">
        <v>22.650000000000002</v>
      </c>
      <c r="I253">
        <v>22.650000000000002</v>
      </c>
      <c r="J253" t="s">
        <v>478</v>
      </c>
      <c r="K253" t="s">
        <v>479</v>
      </c>
      <c r="L253" t="s">
        <v>79</v>
      </c>
      <c r="M253" t="s">
        <v>76</v>
      </c>
      <c r="N253" t="s">
        <v>481</v>
      </c>
    </row>
    <row r="254" spans="1:14" x14ac:dyDescent="0.2">
      <c r="A254" t="s">
        <v>477</v>
      </c>
      <c r="B254" s="5" t="s">
        <v>189</v>
      </c>
      <c r="C254" s="5" t="s">
        <v>19</v>
      </c>
      <c r="D254" s="5" t="s">
        <v>72</v>
      </c>
      <c r="E254" s="5" t="s">
        <v>80</v>
      </c>
      <c r="F254" t="s">
        <v>77</v>
      </c>
      <c r="G254" t="s">
        <v>78</v>
      </c>
      <c r="H254">
        <v>10.220000000000001</v>
      </c>
      <c r="I254">
        <v>10.220000000000001</v>
      </c>
      <c r="J254" t="s">
        <v>478</v>
      </c>
      <c r="K254" t="s">
        <v>479</v>
      </c>
      <c r="L254" t="s">
        <v>92</v>
      </c>
      <c r="M254" t="s">
        <v>93</v>
      </c>
      <c r="N254" t="s">
        <v>481</v>
      </c>
    </row>
    <row r="255" spans="1:14" x14ac:dyDescent="0.2">
      <c r="A255" t="s">
        <v>477</v>
      </c>
      <c r="B255" s="5" t="s">
        <v>189</v>
      </c>
      <c r="C255" s="5" t="s">
        <v>19</v>
      </c>
      <c r="D255" s="5" t="s">
        <v>72</v>
      </c>
      <c r="E255" s="5" t="s">
        <v>48</v>
      </c>
      <c r="F255" t="s">
        <v>35</v>
      </c>
      <c r="G255" t="s">
        <v>39</v>
      </c>
      <c r="H255">
        <v>1582.84</v>
      </c>
      <c r="I255">
        <v>1582.84</v>
      </c>
      <c r="J255" t="s">
        <v>478</v>
      </c>
      <c r="K255" t="s">
        <v>479</v>
      </c>
      <c r="L255" t="s">
        <v>108</v>
      </c>
      <c r="M255" t="s">
        <v>109</v>
      </c>
      <c r="N255" t="s">
        <v>481</v>
      </c>
    </row>
    <row r="256" spans="1:14" x14ac:dyDescent="0.2">
      <c r="A256" t="s">
        <v>477</v>
      </c>
      <c r="B256" s="5" t="s">
        <v>189</v>
      </c>
      <c r="C256" s="5" t="s">
        <v>19</v>
      </c>
      <c r="D256" s="5" t="s">
        <v>72</v>
      </c>
      <c r="E256" s="5" t="s">
        <v>48</v>
      </c>
      <c r="F256" t="s">
        <v>35</v>
      </c>
      <c r="G256" t="s">
        <v>39</v>
      </c>
      <c r="H256">
        <v>552.48</v>
      </c>
      <c r="I256">
        <v>552.48</v>
      </c>
      <c r="J256" t="s">
        <v>478</v>
      </c>
      <c r="K256" t="s">
        <v>479</v>
      </c>
      <c r="L256" t="s">
        <v>103</v>
      </c>
      <c r="M256" t="s">
        <v>104</v>
      </c>
      <c r="N256" t="s">
        <v>481</v>
      </c>
    </row>
    <row r="257" spans="1:14" x14ac:dyDescent="0.2">
      <c r="A257" t="s">
        <v>477</v>
      </c>
      <c r="B257" s="5" t="s">
        <v>189</v>
      </c>
      <c r="C257" s="5" t="s">
        <v>19</v>
      </c>
      <c r="D257" s="5" t="s">
        <v>72</v>
      </c>
      <c r="E257" s="5" t="s">
        <v>48</v>
      </c>
      <c r="F257" t="s">
        <v>35</v>
      </c>
      <c r="G257" t="s">
        <v>39</v>
      </c>
      <c r="H257">
        <v>444.61</v>
      </c>
      <c r="I257">
        <v>444.61</v>
      </c>
      <c r="J257" t="s">
        <v>478</v>
      </c>
      <c r="K257" t="s">
        <v>479</v>
      </c>
      <c r="L257" t="s">
        <v>97</v>
      </c>
      <c r="M257" t="s">
        <v>98</v>
      </c>
      <c r="N257" t="s">
        <v>481</v>
      </c>
    </row>
    <row r="258" spans="1:14" x14ac:dyDescent="0.2">
      <c r="A258" t="s">
        <v>477</v>
      </c>
      <c r="B258" s="5" t="s">
        <v>189</v>
      </c>
      <c r="C258" s="5" t="s">
        <v>19</v>
      </c>
      <c r="D258" s="5" t="s">
        <v>72</v>
      </c>
      <c r="E258" s="5" t="s">
        <v>48</v>
      </c>
      <c r="F258" t="s">
        <v>35</v>
      </c>
      <c r="G258" t="s">
        <v>39</v>
      </c>
      <c r="H258">
        <v>447.14</v>
      </c>
      <c r="I258">
        <v>447.14</v>
      </c>
      <c r="J258" t="s">
        <v>478</v>
      </c>
      <c r="K258" t="s">
        <v>479</v>
      </c>
      <c r="L258" t="s">
        <v>105</v>
      </c>
      <c r="M258" t="s">
        <v>106</v>
      </c>
      <c r="N258" t="s">
        <v>481</v>
      </c>
    </row>
    <row r="259" spans="1:14" x14ac:dyDescent="0.2">
      <c r="A259" t="s">
        <v>477</v>
      </c>
      <c r="B259" s="5" t="s">
        <v>193</v>
      </c>
      <c r="C259" s="5" t="s">
        <v>19</v>
      </c>
      <c r="D259" s="5" t="s">
        <v>20</v>
      </c>
      <c r="E259" s="5" t="s">
        <v>56</v>
      </c>
      <c r="F259" t="s">
        <v>35</v>
      </c>
      <c r="G259" t="s">
        <v>39</v>
      </c>
      <c r="H259">
        <v>1359.84</v>
      </c>
      <c r="I259">
        <v>1359.84</v>
      </c>
      <c r="J259" t="s">
        <v>478</v>
      </c>
      <c r="K259" t="s">
        <v>479</v>
      </c>
      <c r="L259" t="s">
        <v>37</v>
      </c>
      <c r="M259" t="s">
        <v>38</v>
      </c>
      <c r="N259" t="s">
        <v>481</v>
      </c>
    </row>
    <row r="260" spans="1:14" x14ac:dyDescent="0.2">
      <c r="A260" t="s">
        <v>477</v>
      </c>
      <c r="B260" s="5" t="s">
        <v>189</v>
      </c>
      <c r="C260" s="5" t="s">
        <v>110</v>
      </c>
      <c r="D260" s="5" t="s">
        <v>111</v>
      </c>
      <c r="E260" s="5" t="s">
        <v>112</v>
      </c>
      <c r="F260" t="s">
        <v>113</v>
      </c>
      <c r="G260" t="s">
        <v>114</v>
      </c>
      <c r="H260">
        <v>755.55000000000007</v>
      </c>
      <c r="I260">
        <v>755.55000000000007</v>
      </c>
      <c r="J260" t="s">
        <v>478</v>
      </c>
      <c r="K260" t="s">
        <v>479</v>
      </c>
      <c r="L260" t="s">
        <v>115</v>
      </c>
      <c r="M260" t="s">
        <v>114</v>
      </c>
      <c r="N260" t="s">
        <v>481</v>
      </c>
    </row>
    <row r="261" spans="1:14" x14ac:dyDescent="0.2">
      <c r="A261" t="s">
        <v>477</v>
      </c>
      <c r="B261" s="5" t="s">
        <v>197</v>
      </c>
      <c r="C261" s="5" t="s">
        <v>19</v>
      </c>
      <c r="D261" s="5" t="s">
        <v>20</v>
      </c>
      <c r="E261" s="5" t="s">
        <v>34</v>
      </c>
      <c r="F261" t="s">
        <v>35</v>
      </c>
      <c r="G261" t="s">
        <v>39</v>
      </c>
      <c r="H261">
        <v>-3.07</v>
      </c>
      <c r="I261">
        <v>-3.07</v>
      </c>
      <c r="J261" t="s">
        <v>478</v>
      </c>
      <c r="K261" t="s">
        <v>479</v>
      </c>
      <c r="L261" t="s">
        <v>296</v>
      </c>
      <c r="M261" t="s">
        <v>297</v>
      </c>
      <c r="N261" t="s">
        <v>481</v>
      </c>
    </row>
    <row r="262" spans="1:14" x14ac:dyDescent="0.2">
      <c r="A262" t="s">
        <v>477</v>
      </c>
      <c r="B262" s="5" t="s">
        <v>189</v>
      </c>
      <c r="C262" s="5" t="s">
        <v>110</v>
      </c>
      <c r="D262" s="5" t="s">
        <v>111</v>
      </c>
      <c r="E262" s="5" t="s">
        <v>112</v>
      </c>
      <c r="F262" t="s">
        <v>113</v>
      </c>
      <c r="G262" t="s">
        <v>118</v>
      </c>
      <c r="H262">
        <v>7593.71</v>
      </c>
      <c r="I262">
        <v>7593.71</v>
      </c>
      <c r="J262" t="s">
        <v>478</v>
      </c>
      <c r="K262" t="s">
        <v>479</v>
      </c>
      <c r="L262" t="s">
        <v>119</v>
      </c>
      <c r="M262" t="s">
        <v>118</v>
      </c>
      <c r="N262" t="s">
        <v>481</v>
      </c>
    </row>
    <row r="263" spans="1:14" x14ac:dyDescent="0.2">
      <c r="A263" t="s">
        <v>477</v>
      </c>
      <c r="B263" s="5" t="s">
        <v>193</v>
      </c>
      <c r="C263" s="5" t="s">
        <v>19</v>
      </c>
      <c r="D263" s="5" t="s">
        <v>20</v>
      </c>
      <c r="E263" s="5" t="s">
        <v>21</v>
      </c>
      <c r="F263" t="s">
        <v>22</v>
      </c>
      <c r="G263" t="s">
        <v>21</v>
      </c>
      <c r="H263">
        <v>62.55</v>
      </c>
      <c r="I263">
        <v>62.55</v>
      </c>
      <c r="J263" t="s">
        <v>478</v>
      </c>
      <c r="K263" t="s">
        <v>479</v>
      </c>
      <c r="L263" t="s">
        <v>27</v>
      </c>
      <c r="M263" t="s">
        <v>21</v>
      </c>
      <c r="N263" t="s">
        <v>481</v>
      </c>
    </row>
    <row r="264" spans="1:14" x14ac:dyDescent="0.2">
      <c r="A264" t="s">
        <v>477</v>
      </c>
      <c r="B264" s="5" t="s">
        <v>193</v>
      </c>
      <c r="C264" s="5" t="s">
        <v>19</v>
      </c>
      <c r="D264" s="5" t="s">
        <v>20</v>
      </c>
      <c r="E264" s="5" t="s">
        <v>482</v>
      </c>
      <c r="F264" t="s">
        <v>35</v>
      </c>
      <c r="G264" t="s">
        <v>39</v>
      </c>
      <c r="H264">
        <v>-14.32</v>
      </c>
      <c r="I264">
        <v>-14.32</v>
      </c>
      <c r="J264" t="s">
        <v>478</v>
      </c>
      <c r="K264" t="s">
        <v>479</v>
      </c>
      <c r="L264" t="s">
        <v>296</v>
      </c>
      <c r="M264" t="s">
        <v>297</v>
      </c>
      <c r="N264" t="s">
        <v>481</v>
      </c>
    </row>
    <row r="265" spans="1:14" x14ac:dyDescent="0.2">
      <c r="A265" t="s">
        <v>477</v>
      </c>
      <c r="B265" s="5" t="s">
        <v>193</v>
      </c>
      <c r="C265" s="5" t="s">
        <v>19</v>
      </c>
      <c r="D265" s="5" t="s">
        <v>20</v>
      </c>
      <c r="E265" s="5" t="s">
        <v>482</v>
      </c>
      <c r="F265" t="s">
        <v>35</v>
      </c>
      <c r="G265" t="s">
        <v>39</v>
      </c>
      <c r="H265">
        <v>66.38</v>
      </c>
      <c r="I265">
        <v>66.38</v>
      </c>
      <c r="J265" t="s">
        <v>478</v>
      </c>
      <c r="K265" t="s">
        <v>479</v>
      </c>
      <c r="L265" t="s">
        <v>296</v>
      </c>
      <c r="M265" t="s">
        <v>297</v>
      </c>
      <c r="N265" t="s">
        <v>481</v>
      </c>
    </row>
    <row r="266" spans="1:14" x14ac:dyDescent="0.2">
      <c r="A266" t="s">
        <v>477</v>
      </c>
      <c r="B266" s="5" t="s">
        <v>193</v>
      </c>
      <c r="C266" s="5" t="s">
        <v>19</v>
      </c>
      <c r="D266" s="5" t="s">
        <v>20</v>
      </c>
      <c r="E266" s="5" t="s">
        <v>46</v>
      </c>
      <c r="F266" t="s">
        <v>29</v>
      </c>
      <c r="G266" t="s">
        <v>30</v>
      </c>
      <c r="H266">
        <v>8486.17</v>
      </c>
      <c r="I266">
        <v>8486.17</v>
      </c>
      <c r="J266" t="s">
        <v>478</v>
      </c>
      <c r="K266" t="s">
        <v>479</v>
      </c>
      <c r="L266" t="s">
        <v>47</v>
      </c>
      <c r="M266" t="s">
        <v>46</v>
      </c>
      <c r="N266" t="s">
        <v>481</v>
      </c>
    </row>
    <row r="267" spans="1:14" x14ac:dyDescent="0.2">
      <c r="A267" t="s">
        <v>477</v>
      </c>
      <c r="B267" s="5" t="s">
        <v>193</v>
      </c>
      <c r="C267" s="5" t="s">
        <v>19</v>
      </c>
      <c r="D267" s="5" t="s">
        <v>20</v>
      </c>
      <c r="E267" s="5" t="s">
        <v>48</v>
      </c>
      <c r="F267" t="s">
        <v>35</v>
      </c>
      <c r="G267" t="s">
        <v>39</v>
      </c>
      <c r="H267">
        <v>-1005.7800000000001</v>
      </c>
      <c r="I267">
        <v>-1005.7800000000001</v>
      </c>
      <c r="J267" t="s">
        <v>478</v>
      </c>
      <c r="K267" t="s">
        <v>479</v>
      </c>
      <c r="L267" t="s">
        <v>52</v>
      </c>
      <c r="M267" t="s">
        <v>53</v>
      </c>
      <c r="N267" t="s">
        <v>481</v>
      </c>
    </row>
    <row r="268" spans="1:14" x14ac:dyDescent="0.2">
      <c r="A268" t="s">
        <v>477</v>
      </c>
      <c r="B268" s="5" t="s">
        <v>193</v>
      </c>
      <c r="C268" s="5" t="s">
        <v>19</v>
      </c>
      <c r="D268" s="5" t="s">
        <v>20</v>
      </c>
      <c r="E268" s="5" t="s">
        <v>56</v>
      </c>
      <c r="F268" t="s">
        <v>35</v>
      </c>
      <c r="G268" t="s">
        <v>39</v>
      </c>
      <c r="H268">
        <v>54.16</v>
      </c>
      <c r="I268">
        <v>54.16</v>
      </c>
      <c r="J268" t="s">
        <v>478</v>
      </c>
      <c r="K268" t="s">
        <v>479</v>
      </c>
      <c r="L268" t="s">
        <v>57</v>
      </c>
      <c r="M268" t="s">
        <v>58</v>
      </c>
      <c r="N268" t="s">
        <v>481</v>
      </c>
    </row>
    <row r="269" spans="1:14" x14ac:dyDescent="0.2">
      <c r="A269" t="s">
        <v>477</v>
      </c>
      <c r="B269" s="5" t="s">
        <v>189</v>
      </c>
      <c r="C269" s="5" t="s">
        <v>19</v>
      </c>
      <c r="D269" s="5" t="s">
        <v>72</v>
      </c>
      <c r="E269" s="5" t="s">
        <v>48</v>
      </c>
      <c r="F269" t="s">
        <v>35</v>
      </c>
      <c r="G269" t="s">
        <v>39</v>
      </c>
      <c r="H269">
        <v>903.03</v>
      </c>
      <c r="I269">
        <v>903.03</v>
      </c>
      <c r="J269" t="s">
        <v>478</v>
      </c>
      <c r="K269" t="s">
        <v>479</v>
      </c>
      <c r="L269" t="s">
        <v>99</v>
      </c>
      <c r="M269" t="s">
        <v>100</v>
      </c>
      <c r="N269" t="s">
        <v>481</v>
      </c>
    </row>
    <row r="270" spans="1:14" x14ac:dyDescent="0.2">
      <c r="A270" t="s">
        <v>477</v>
      </c>
      <c r="B270" s="5" t="s">
        <v>198</v>
      </c>
      <c r="C270" s="5" t="s">
        <v>19</v>
      </c>
      <c r="D270" s="5" t="s">
        <v>20</v>
      </c>
      <c r="E270" s="5" t="s">
        <v>21</v>
      </c>
      <c r="F270" t="s">
        <v>22</v>
      </c>
      <c r="G270" t="s">
        <v>21</v>
      </c>
      <c r="H270">
        <v>57.97</v>
      </c>
      <c r="I270">
        <v>57.97</v>
      </c>
      <c r="J270" t="s">
        <v>478</v>
      </c>
      <c r="K270" t="s">
        <v>479</v>
      </c>
      <c r="L270" t="s">
        <v>27</v>
      </c>
      <c r="M270" t="s">
        <v>21</v>
      </c>
      <c r="N270" t="s">
        <v>481</v>
      </c>
    </row>
    <row r="271" spans="1:14" x14ac:dyDescent="0.2">
      <c r="A271" t="s">
        <v>477</v>
      </c>
      <c r="B271" s="5" t="s">
        <v>197</v>
      </c>
      <c r="C271" s="5" t="s">
        <v>19</v>
      </c>
      <c r="D271" s="5" t="s">
        <v>72</v>
      </c>
      <c r="E271" s="5" t="s">
        <v>80</v>
      </c>
      <c r="F271" t="s">
        <v>77</v>
      </c>
      <c r="G271" t="s">
        <v>78</v>
      </c>
      <c r="H271">
        <v>0.75</v>
      </c>
      <c r="I271">
        <v>0.75</v>
      </c>
      <c r="J271" t="s">
        <v>478</v>
      </c>
      <c r="K271" t="s">
        <v>479</v>
      </c>
      <c r="L271" t="s">
        <v>92</v>
      </c>
      <c r="M271" t="s">
        <v>93</v>
      </c>
      <c r="N271" t="s">
        <v>481</v>
      </c>
    </row>
    <row r="272" spans="1:14" x14ac:dyDescent="0.2">
      <c r="A272" t="s">
        <v>477</v>
      </c>
      <c r="B272" s="5" t="s">
        <v>197</v>
      </c>
      <c r="C272" s="5" t="s">
        <v>19</v>
      </c>
      <c r="D272" s="5" t="s">
        <v>72</v>
      </c>
      <c r="E272" s="5" t="s">
        <v>48</v>
      </c>
      <c r="F272" t="s">
        <v>35</v>
      </c>
      <c r="G272" t="s">
        <v>39</v>
      </c>
      <c r="H272">
        <v>2114.54</v>
      </c>
      <c r="I272">
        <v>2114.54</v>
      </c>
      <c r="J272" t="s">
        <v>478</v>
      </c>
      <c r="K272" t="s">
        <v>479</v>
      </c>
      <c r="L272" t="s">
        <v>108</v>
      </c>
      <c r="M272" t="s">
        <v>109</v>
      </c>
      <c r="N272" t="s">
        <v>481</v>
      </c>
    </row>
    <row r="273" spans="1:14" x14ac:dyDescent="0.2">
      <c r="A273" t="s">
        <v>477</v>
      </c>
      <c r="B273" s="5" t="s">
        <v>197</v>
      </c>
      <c r="C273" s="5" t="s">
        <v>19</v>
      </c>
      <c r="D273" s="5" t="s">
        <v>72</v>
      </c>
      <c r="E273" s="5" t="s">
        <v>48</v>
      </c>
      <c r="F273" t="s">
        <v>35</v>
      </c>
      <c r="G273" t="s">
        <v>39</v>
      </c>
      <c r="H273">
        <v>354.94</v>
      </c>
      <c r="I273">
        <v>354.94</v>
      </c>
      <c r="J273" t="s">
        <v>478</v>
      </c>
      <c r="K273" t="s">
        <v>479</v>
      </c>
      <c r="L273" t="s">
        <v>103</v>
      </c>
      <c r="M273" t="s">
        <v>104</v>
      </c>
      <c r="N273" t="s">
        <v>481</v>
      </c>
    </row>
    <row r="274" spans="1:14" x14ac:dyDescent="0.2">
      <c r="A274" t="s">
        <v>477</v>
      </c>
      <c r="B274" s="5" t="s">
        <v>197</v>
      </c>
      <c r="C274" s="5" t="s">
        <v>19</v>
      </c>
      <c r="D274" s="5" t="s">
        <v>72</v>
      </c>
      <c r="E274" s="5" t="s">
        <v>48</v>
      </c>
      <c r="F274" t="s">
        <v>35</v>
      </c>
      <c r="G274" t="s">
        <v>39</v>
      </c>
      <c r="H274">
        <v>290.43</v>
      </c>
      <c r="I274">
        <v>290.43</v>
      </c>
      <c r="J274" t="s">
        <v>478</v>
      </c>
      <c r="K274" t="s">
        <v>479</v>
      </c>
      <c r="L274" t="s">
        <v>97</v>
      </c>
      <c r="M274" t="s">
        <v>98</v>
      </c>
      <c r="N274" t="s">
        <v>481</v>
      </c>
    </row>
    <row r="275" spans="1:14" x14ac:dyDescent="0.2">
      <c r="A275" t="s">
        <v>477</v>
      </c>
      <c r="B275" s="5" t="s">
        <v>197</v>
      </c>
      <c r="C275" s="5" t="s">
        <v>19</v>
      </c>
      <c r="D275" s="5" t="s">
        <v>72</v>
      </c>
      <c r="E275" s="5" t="s">
        <v>48</v>
      </c>
      <c r="F275" t="s">
        <v>35</v>
      </c>
      <c r="G275" t="s">
        <v>39</v>
      </c>
      <c r="H275">
        <v>405.77</v>
      </c>
      <c r="I275">
        <v>405.77</v>
      </c>
      <c r="J275" t="s">
        <v>478</v>
      </c>
      <c r="K275" t="s">
        <v>479</v>
      </c>
      <c r="L275" t="s">
        <v>105</v>
      </c>
      <c r="M275" t="s">
        <v>106</v>
      </c>
      <c r="N275" t="s">
        <v>481</v>
      </c>
    </row>
    <row r="276" spans="1:14" x14ac:dyDescent="0.2">
      <c r="A276" t="s">
        <v>477</v>
      </c>
      <c r="B276" s="5" t="s">
        <v>197</v>
      </c>
      <c r="C276" s="5" t="s">
        <v>19</v>
      </c>
      <c r="D276" s="5" t="s">
        <v>72</v>
      </c>
      <c r="E276" s="5" t="s">
        <v>48</v>
      </c>
      <c r="F276" t="s">
        <v>35</v>
      </c>
      <c r="G276" t="s">
        <v>39</v>
      </c>
      <c r="H276">
        <v>727.3</v>
      </c>
      <c r="I276">
        <v>727.3</v>
      </c>
      <c r="J276" t="s">
        <v>478</v>
      </c>
      <c r="K276" t="s">
        <v>479</v>
      </c>
      <c r="L276" t="s">
        <v>99</v>
      </c>
      <c r="M276" t="s">
        <v>100</v>
      </c>
      <c r="N276" t="s">
        <v>481</v>
      </c>
    </row>
    <row r="277" spans="1:14" x14ac:dyDescent="0.2">
      <c r="A277" t="s">
        <v>477</v>
      </c>
      <c r="B277" s="5" t="s">
        <v>197</v>
      </c>
      <c r="C277" s="5" t="s">
        <v>110</v>
      </c>
      <c r="D277" s="5" t="s">
        <v>111</v>
      </c>
      <c r="E277" s="5" t="s">
        <v>112</v>
      </c>
      <c r="F277" t="s">
        <v>113</v>
      </c>
      <c r="G277" t="s">
        <v>114</v>
      </c>
      <c r="H277">
        <v>1172.25</v>
      </c>
      <c r="I277">
        <v>1172.25</v>
      </c>
      <c r="J277" t="s">
        <v>478</v>
      </c>
      <c r="K277" t="s">
        <v>479</v>
      </c>
      <c r="L277" t="s">
        <v>115</v>
      </c>
      <c r="M277" t="s">
        <v>114</v>
      </c>
      <c r="N277" t="s">
        <v>481</v>
      </c>
    </row>
    <row r="278" spans="1:14" x14ac:dyDescent="0.2">
      <c r="A278" t="s">
        <v>477</v>
      </c>
      <c r="B278" s="5" t="s">
        <v>193</v>
      </c>
      <c r="C278" s="5" t="s">
        <v>110</v>
      </c>
      <c r="D278" s="5" t="s">
        <v>111</v>
      </c>
      <c r="E278" s="5" t="s">
        <v>112</v>
      </c>
      <c r="F278" t="s">
        <v>113</v>
      </c>
      <c r="G278" t="s">
        <v>118</v>
      </c>
      <c r="H278">
        <v>6035.89</v>
      </c>
      <c r="I278">
        <v>6035.89</v>
      </c>
      <c r="J278" t="s">
        <v>478</v>
      </c>
      <c r="K278" t="s">
        <v>479</v>
      </c>
      <c r="L278" t="s">
        <v>119</v>
      </c>
      <c r="M278" t="s">
        <v>118</v>
      </c>
      <c r="N278" t="s">
        <v>481</v>
      </c>
    </row>
    <row r="279" spans="1:14" x14ac:dyDescent="0.2">
      <c r="A279" t="s">
        <v>477</v>
      </c>
      <c r="B279" s="5" t="s">
        <v>197</v>
      </c>
      <c r="C279" s="5" t="s">
        <v>110</v>
      </c>
      <c r="D279" s="5" t="s">
        <v>111</v>
      </c>
      <c r="E279" s="5" t="s">
        <v>112</v>
      </c>
      <c r="F279" t="s">
        <v>113</v>
      </c>
      <c r="G279" t="s">
        <v>118</v>
      </c>
      <c r="H279">
        <v>13869.53</v>
      </c>
      <c r="I279">
        <v>13869.53</v>
      </c>
      <c r="J279" t="s">
        <v>478</v>
      </c>
      <c r="K279" t="s">
        <v>479</v>
      </c>
      <c r="L279" t="s">
        <v>119</v>
      </c>
      <c r="M279" t="s">
        <v>118</v>
      </c>
      <c r="N279" t="s">
        <v>481</v>
      </c>
    </row>
    <row r="280" spans="1:14" x14ac:dyDescent="0.2">
      <c r="A280" t="s">
        <v>477</v>
      </c>
      <c r="B280" s="5" t="s">
        <v>197</v>
      </c>
      <c r="C280" s="5" t="s">
        <v>19</v>
      </c>
      <c r="D280" s="5" t="s">
        <v>69</v>
      </c>
      <c r="E280" s="5" t="s">
        <v>34</v>
      </c>
      <c r="F280" t="s">
        <v>35</v>
      </c>
      <c r="G280" t="s">
        <v>39</v>
      </c>
      <c r="H280">
        <v>255.96</v>
      </c>
      <c r="I280">
        <v>255.96</v>
      </c>
      <c r="J280" t="s">
        <v>478</v>
      </c>
      <c r="K280" t="s">
        <v>479</v>
      </c>
      <c r="L280" t="s">
        <v>164</v>
      </c>
      <c r="M280" t="s">
        <v>165</v>
      </c>
      <c r="N280" t="s">
        <v>481</v>
      </c>
    </row>
    <row r="281" spans="1:14" x14ac:dyDescent="0.2">
      <c r="A281" t="s">
        <v>477</v>
      </c>
      <c r="B281" s="5" t="s">
        <v>198</v>
      </c>
      <c r="C281" s="5" t="s">
        <v>19</v>
      </c>
      <c r="D281" s="5" t="s">
        <v>20</v>
      </c>
      <c r="E281" s="5" t="s">
        <v>34</v>
      </c>
      <c r="F281" t="s">
        <v>35</v>
      </c>
      <c r="G281" t="s">
        <v>39</v>
      </c>
      <c r="H281">
        <v>31.93</v>
      </c>
      <c r="I281">
        <v>31.93</v>
      </c>
      <c r="J281" t="s">
        <v>478</v>
      </c>
      <c r="K281" t="s">
        <v>479</v>
      </c>
      <c r="L281" t="s">
        <v>296</v>
      </c>
      <c r="M281" t="s">
        <v>297</v>
      </c>
      <c r="N281" t="s">
        <v>481</v>
      </c>
    </row>
    <row r="282" spans="1:14" x14ac:dyDescent="0.2">
      <c r="A282" t="s">
        <v>477</v>
      </c>
      <c r="B282" s="5" t="s">
        <v>198</v>
      </c>
      <c r="C282" s="5" t="s">
        <v>19</v>
      </c>
      <c r="D282" s="5" t="s">
        <v>20</v>
      </c>
      <c r="E282" s="5" t="s">
        <v>34</v>
      </c>
      <c r="F282" t="s">
        <v>35</v>
      </c>
      <c r="G282" t="s">
        <v>39</v>
      </c>
      <c r="H282">
        <v>1256</v>
      </c>
      <c r="I282">
        <v>1256</v>
      </c>
      <c r="J282" t="s">
        <v>478</v>
      </c>
      <c r="K282" t="s">
        <v>479</v>
      </c>
      <c r="L282" t="s">
        <v>296</v>
      </c>
      <c r="M282" t="s">
        <v>297</v>
      </c>
      <c r="N282" t="s">
        <v>481</v>
      </c>
    </row>
    <row r="283" spans="1:14" x14ac:dyDescent="0.2">
      <c r="A283" t="s">
        <v>477</v>
      </c>
      <c r="B283" s="5" t="s">
        <v>198</v>
      </c>
      <c r="C283" s="5" t="s">
        <v>19</v>
      </c>
      <c r="D283" s="5" t="s">
        <v>20</v>
      </c>
      <c r="E283" s="5" t="s">
        <v>402</v>
      </c>
      <c r="F283" t="s">
        <v>29</v>
      </c>
      <c r="G283" t="s">
        <v>30</v>
      </c>
      <c r="H283">
        <v>53.3</v>
      </c>
      <c r="I283">
        <v>53.3</v>
      </c>
      <c r="J283" t="s">
        <v>478</v>
      </c>
      <c r="K283" t="s">
        <v>479</v>
      </c>
      <c r="L283" t="s">
        <v>403</v>
      </c>
      <c r="M283" t="s">
        <v>402</v>
      </c>
      <c r="N283" t="s">
        <v>481</v>
      </c>
    </row>
    <row r="284" spans="1:14" x14ac:dyDescent="0.2">
      <c r="A284" t="s">
        <v>477</v>
      </c>
      <c r="B284" s="5" t="s">
        <v>198</v>
      </c>
      <c r="C284" s="5" t="s">
        <v>19</v>
      </c>
      <c r="D284" s="5" t="s">
        <v>20</v>
      </c>
      <c r="E284" s="5" t="s">
        <v>46</v>
      </c>
      <c r="F284" t="s">
        <v>29</v>
      </c>
      <c r="G284" t="s">
        <v>30</v>
      </c>
      <c r="H284">
        <v>9352.4</v>
      </c>
      <c r="I284">
        <v>9352.4</v>
      </c>
      <c r="J284" t="s">
        <v>478</v>
      </c>
      <c r="K284" t="s">
        <v>479</v>
      </c>
      <c r="L284" t="s">
        <v>47</v>
      </c>
      <c r="M284" t="s">
        <v>46</v>
      </c>
      <c r="N284" t="s">
        <v>481</v>
      </c>
    </row>
    <row r="285" spans="1:14" x14ac:dyDescent="0.2">
      <c r="A285" t="s">
        <v>477</v>
      </c>
      <c r="B285" s="5" t="s">
        <v>198</v>
      </c>
      <c r="C285" s="5" t="s">
        <v>19</v>
      </c>
      <c r="D285" s="5" t="s">
        <v>20</v>
      </c>
      <c r="E285" s="5" t="s">
        <v>48</v>
      </c>
      <c r="F285" t="s">
        <v>35</v>
      </c>
      <c r="G285" t="s">
        <v>39</v>
      </c>
      <c r="H285">
        <v>-627.17999999999972</v>
      </c>
      <c r="I285">
        <v>-627.17999999999972</v>
      </c>
      <c r="J285" t="s">
        <v>478</v>
      </c>
      <c r="K285" t="s">
        <v>479</v>
      </c>
      <c r="L285" t="s">
        <v>52</v>
      </c>
      <c r="M285" t="s">
        <v>53</v>
      </c>
      <c r="N285" t="s">
        <v>481</v>
      </c>
    </row>
    <row r="286" spans="1:14" x14ac:dyDescent="0.2">
      <c r="A286" t="s">
        <v>477</v>
      </c>
      <c r="B286" s="5" t="s">
        <v>198</v>
      </c>
      <c r="C286" s="5" t="s">
        <v>19</v>
      </c>
      <c r="D286" s="5" t="s">
        <v>20</v>
      </c>
      <c r="E286" s="5" t="s">
        <v>56</v>
      </c>
      <c r="F286" t="s">
        <v>35</v>
      </c>
      <c r="G286" t="s">
        <v>39</v>
      </c>
      <c r="H286">
        <v>76.069999999999993</v>
      </c>
      <c r="I286">
        <v>76.069999999999993</v>
      </c>
      <c r="J286" t="s">
        <v>478</v>
      </c>
      <c r="K286" t="s">
        <v>479</v>
      </c>
      <c r="L286" t="s">
        <v>57</v>
      </c>
      <c r="M286" t="s">
        <v>58</v>
      </c>
      <c r="N286" t="s">
        <v>481</v>
      </c>
    </row>
    <row r="287" spans="1:14" x14ac:dyDescent="0.2">
      <c r="A287" t="s">
        <v>477</v>
      </c>
      <c r="B287" s="5" t="s">
        <v>198</v>
      </c>
      <c r="C287" s="5" t="s">
        <v>19</v>
      </c>
      <c r="D287" s="5" t="s">
        <v>20</v>
      </c>
      <c r="E287" s="5" t="s">
        <v>56</v>
      </c>
      <c r="F287" t="s">
        <v>35</v>
      </c>
      <c r="G287" t="s">
        <v>39</v>
      </c>
      <c r="H287">
        <v>62.42</v>
      </c>
      <c r="I287">
        <v>62.42</v>
      </c>
      <c r="J287" t="s">
        <v>478</v>
      </c>
      <c r="K287" t="s">
        <v>479</v>
      </c>
      <c r="L287" t="s">
        <v>37</v>
      </c>
      <c r="M287" t="s">
        <v>38</v>
      </c>
      <c r="N287" t="s">
        <v>481</v>
      </c>
    </row>
    <row r="288" spans="1:14" x14ac:dyDescent="0.2">
      <c r="A288" t="s">
        <v>477</v>
      </c>
      <c r="B288" s="5" t="s">
        <v>197</v>
      </c>
      <c r="C288" s="5" t="s">
        <v>110</v>
      </c>
      <c r="D288" s="5" t="s">
        <v>111</v>
      </c>
      <c r="E288" s="5" t="s">
        <v>112</v>
      </c>
      <c r="F288" t="s">
        <v>113</v>
      </c>
      <c r="G288" t="s">
        <v>116</v>
      </c>
      <c r="H288">
        <v>0.04</v>
      </c>
      <c r="I288">
        <v>0.04</v>
      </c>
      <c r="J288" t="s">
        <v>478</v>
      </c>
      <c r="K288" t="s">
        <v>479</v>
      </c>
      <c r="L288" t="s">
        <v>117</v>
      </c>
      <c r="M288" t="s">
        <v>116</v>
      </c>
      <c r="N288" t="s">
        <v>481</v>
      </c>
    </row>
    <row r="289" spans="1:14" x14ac:dyDescent="0.2">
      <c r="A289" t="s">
        <v>477</v>
      </c>
      <c r="B289" s="5" t="s">
        <v>197</v>
      </c>
      <c r="C289" s="5" t="s">
        <v>19</v>
      </c>
      <c r="D289" s="5" t="s">
        <v>20</v>
      </c>
      <c r="E289" s="5" t="s">
        <v>56</v>
      </c>
      <c r="F289" t="s">
        <v>35</v>
      </c>
      <c r="G289" t="s">
        <v>39</v>
      </c>
      <c r="H289">
        <v>38.68</v>
      </c>
      <c r="I289">
        <v>38.68</v>
      </c>
      <c r="J289" t="s">
        <v>478</v>
      </c>
      <c r="K289" t="s">
        <v>479</v>
      </c>
      <c r="L289" t="s">
        <v>472</v>
      </c>
      <c r="M289" t="s">
        <v>473</v>
      </c>
      <c r="N289" t="s">
        <v>481</v>
      </c>
    </row>
    <row r="290" spans="1:14" x14ac:dyDescent="0.2">
      <c r="A290" t="s">
        <v>477</v>
      </c>
      <c r="B290" s="5" t="s">
        <v>189</v>
      </c>
      <c r="C290" s="5" t="s">
        <v>19</v>
      </c>
      <c r="D290" s="5" t="s">
        <v>20</v>
      </c>
      <c r="E290" s="5" t="s">
        <v>56</v>
      </c>
      <c r="F290" t="s">
        <v>35</v>
      </c>
      <c r="G290" t="s">
        <v>39</v>
      </c>
      <c r="H290">
        <v>1896.75</v>
      </c>
      <c r="I290">
        <v>1896.75</v>
      </c>
      <c r="J290" t="s">
        <v>478</v>
      </c>
      <c r="K290" t="s">
        <v>479</v>
      </c>
      <c r="L290" t="s">
        <v>37</v>
      </c>
      <c r="M290" t="s">
        <v>38</v>
      </c>
      <c r="N290" t="s">
        <v>481</v>
      </c>
    </row>
    <row r="291" spans="1:14" x14ac:dyDescent="0.2">
      <c r="A291" t="s">
        <v>477</v>
      </c>
      <c r="B291" s="5" t="s">
        <v>197</v>
      </c>
      <c r="C291" s="5" t="s">
        <v>19</v>
      </c>
      <c r="D291" s="5" t="s">
        <v>20</v>
      </c>
      <c r="E291" s="5" t="s">
        <v>34</v>
      </c>
      <c r="F291" t="s">
        <v>35</v>
      </c>
      <c r="G291" t="s">
        <v>39</v>
      </c>
      <c r="H291">
        <v>5.27</v>
      </c>
      <c r="I291">
        <v>5.27</v>
      </c>
      <c r="J291" t="s">
        <v>478</v>
      </c>
      <c r="K291" t="s">
        <v>479</v>
      </c>
      <c r="L291" t="s">
        <v>40</v>
      </c>
      <c r="M291" t="s">
        <v>41</v>
      </c>
      <c r="N291" t="s">
        <v>481</v>
      </c>
    </row>
    <row r="292" spans="1:14" x14ac:dyDescent="0.2">
      <c r="A292" t="s">
        <v>477</v>
      </c>
      <c r="B292" s="5" t="s">
        <v>197</v>
      </c>
      <c r="C292" s="5" t="s">
        <v>19</v>
      </c>
      <c r="D292" s="5" t="s">
        <v>20</v>
      </c>
      <c r="E292" s="5" t="s">
        <v>34</v>
      </c>
      <c r="F292" t="s">
        <v>35</v>
      </c>
      <c r="G292" t="s">
        <v>39</v>
      </c>
      <c r="H292">
        <v>566.24</v>
      </c>
      <c r="I292">
        <v>566.24</v>
      </c>
      <c r="J292" t="s">
        <v>478</v>
      </c>
      <c r="K292" t="s">
        <v>479</v>
      </c>
      <c r="L292" t="s">
        <v>40</v>
      </c>
      <c r="M292" t="s">
        <v>41</v>
      </c>
      <c r="N292" t="s">
        <v>481</v>
      </c>
    </row>
    <row r="293" spans="1:14" x14ac:dyDescent="0.2">
      <c r="A293" t="s">
        <v>477</v>
      </c>
      <c r="B293" s="5" t="s">
        <v>197</v>
      </c>
      <c r="C293" s="5" t="s">
        <v>19</v>
      </c>
      <c r="D293" s="5" t="s">
        <v>20</v>
      </c>
      <c r="E293" s="5" t="s">
        <v>34</v>
      </c>
      <c r="F293" t="s">
        <v>35</v>
      </c>
      <c r="G293" t="s">
        <v>39</v>
      </c>
      <c r="H293">
        <v>314</v>
      </c>
      <c r="I293">
        <v>314</v>
      </c>
      <c r="J293" t="s">
        <v>478</v>
      </c>
      <c r="K293" t="s">
        <v>479</v>
      </c>
      <c r="L293" t="s">
        <v>296</v>
      </c>
      <c r="M293" t="s">
        <v>297</v>
      </c>
      <c r="N293" t="s">
        <v>481</v>
      </c>
    </row>
    <row r="294" spans="1:14" x14ac:dyDescent="0.2">
      <c r="A294" t="s">
        <v>477</v>
      </c>
      <c r="B294" s="5" t="s">
        <v>197</v>
      </c>
      <c r="C294" s="5" t="s">
        <v>19</v>
      </c>
      <c r="D294" s="5" t="s">
        <v>20</v>
      </c>
      <c r="E294" s="5" t="s">
        <v>402</v>
      </c>
      <c r="F294" t="s">
        <v>29</v>
      </c>
      <c r="G294" t="s">
        <v>30</v>
      </c>
      <c r="H294">
        <v>106.6</v>
      </c>
      <c r="I294">
        <v>106.6</v>
      </c>
      <c r="J294" t="s">
        <v>478</v>
      </c>
      <c r="K294" t="s">
        <v>479</v>
      </c>
      <c r="L294" t="s">
        <v>403</v>
      </c>
      <c r="M294" t="s">
        <v>402</v>
      </c>
      <c r="N294" t="s">
        <v>481</v>
      </c>
    </row>
    <row r="295" spans="1:14" x14ac:dyDescent="0.2">
      <c r="A295" t="s">
        <v>477</v>
      </c>
      <c r="B295" s="5" t="s">
        <v>197</v>
      </c>
      <c r="C295" s="5" t="s">
        <v>19</v>
      </c>
      <c r="D295" s="5" t="s">
        <v>20</v>
      </c>
      <c r="E295" s="5" t="s">
        <v>46</v>
      </c>
      <c r="F295" t="s">
        <v>29</v>
      </c>
      <c r="G295" t="s">
        <v>30</v>
      </c>
      <c r="H295">
        <v>180.25</v>
      </c>
      <c r="I295">
        <v>180.25</v>
      </c>
      <c r="J295" t="s">
        <v>478</v>
      </c>
      <c r="K295" t="s">
        <v>479</v>
      </c>
      <c r="L295" t="s">
        <v>47</v>
      </c>
      <c r="M295" t="s">
        <v>46</v>
      </c>
      <c r="N295" t="s">
        <v>481</v>
      </c>
    </row>
    <row r="296" spans="1:14" x14ac:dyDescent="0.2">
      <c r="A296" t="s">
        <v>477</v>
      </c>
      <c r="B296" s="5" t="s">
        <v>197</v>
      </c>
      <c r="C296" s="5" t="s">
        <v>19</v>
      </c>
      <c r="D296" s="5" t="s">
        <v>20</v>
      </c>
      <c r="E296" s="5" t="s">
        <v>48</v>
      </c>
      <c r="F296" t="s">
        <v>35</v>
      </c>
      <c r="G296" t="s">
        <v>39</v>
      </c>
      <c r="H296">
        <v>1539.7800000000002</v>
      </c>
      <c r="I296">
        <v>1539.7800000000002</v>
      </c>
      <c r="J296" t="s">
        <v>478</v>
      </c>
      <c r="K296" t="s">
        <v>479</v>
      </c>
      <c r="L296" t="s">
        <v>52</v>
      </c>
      <c r="M296" t="s">
        <v>53</v>
      </c>
      <c r="N296" t="s">
        <v>481</v>
      </c>
    </row>
    <row r="297" spans="1:14" x14ac:dyDescent="0.2">
      <c r="A297" t="s">
        <v>477</v>
      </c>
      <c r="B297" s="5" t="s">
        <v>197</v>
      </c>
      <c r="C297" s="5" t="s">
        <v>19</v>
      </c>
      <c r="D297" s="5" t="s">
        <v>72</v>
      </c>
      <c r="E297" s="5" t="s">
        <v>76</v>
      </c>
      <c r="F297" t="s">
        <v>77</v>
      </c>
      <c r="G297" t="s">
        <v>78</v>
      </c>
      <c r="H297">
        <v>19.420000000000002</v>
      </c>
      <c r="I297">
        <v>19.420000000000002</v>
      </c>
      <c r="J297" t="s">
        <v>478</v>
      </c>
      <c r="K297" t="s">
        <v>479</v>
      </c>
      <c r="L297" t="s">
        <v>79</v>
      </c>
      <c r="M297" t="s">
        <v>76</v>
      </c>
      <c r="N297" t="s">
        <v>481</v>
      </c>
    </row>
    <row r="298" spans="1:14" x14ac:dyDescent="0.2">
      <c r="A298" t="s">
        <v>477</v>
      </c>
      <c r="B298" s="5" t="s">
        <v>197</v>
      </c>
      <c r="C298" s="5" t="s">
        <v>19</v>
      </c>
      <c r="D298" s="5" t="s">
        <v>20</v>
      </c>
      <c r="E298" s="5" t="s">
        <v>56</v>
      </c>
      <c r="F298" t="s">
        <v>35</v>
      </c>
      <c r="G298" t="s">
        <v>39</v>
      </c>
      <c r="H298">
        <v>15.949999999999994</v>
      </c>
      <c r="I298">
        <v>15.949999999999994</v>
      </c>
      <c r="J298" t="s">
        <v>478</v>
      </c>
      <c r="K298" t="s">
        <v>479</v>
      </c>
      <c r="L298" t="s">
        <v>37</v>
      </c>
      <c r="M298" t="s">
        <v>38</v>
      </c>
      <c r="N298" t="s">
        <v>481</v>
      </c>
    </row>
    <row r="299" spans="1:14" x14ac:dyDescent="0.2">
      <c r="A299" t="s">
        <v>477</v>
      </c>
      <c r="B299" s="5" t="s">
        <v>197</v>
      </c>
      <c r="C299" s="5" t="s">
        <v>19</v>
      </c>
      <c r="D299" s="5" t="s">
        <v>72</v>
      </c>
      <c r="E299" s="5" t="s">
        <v>73</v>
      </c>
      <c r="F299" t="s">
        <v>73</v>
      </c>
      <c r="G299" t="s">
        <v>73</v>
      </c>
      <c r="H299">
        <v>1121.0500000000002</v>
      </c>
      <c r="I299">
        <v>1121.0500000000002</v>
      </c>
      <c r="J299" t="s">
        <v>478</v>
      </c>
      <c r="K299" t="s">
        <v>479</v>
      </c>
      <c r="L299" t="s">
        <v>74</v>
      </c>
      <c r="M299" t="s">
        <v>75</v>
      </c>
      <c r="N299" t="s">
        <v>481</v>
      </c>
    </row>
    <row r="300" spans="1:14" x14ac:dyDescent="0.2">
      <c r="A300" t="s">
        <v>477</v>
      </c>
      <c r="B300" s="5" t="s">
        <v>197</v>
      </c>
      <c r="C300" s="5" t="s">
        <v>19</v>
      </c>
      <c r="D300" s="5" t="s">
        <v>20</v>
      </c>
      <c r="E300" s="5" t="s">
        <v>56</v>
      </c>
      <c r="F300" t="s">
        <v>35</v>
      </c>
      <c r="G300" t="s">
        <v>39</v>
      </c>
      <c r="H300">
        <v>1699.8</v>
      </c>
      <c r="I300">
        <v>1699.8</v>
      </c>
      <c r="J300" t="s">
        <v>478</v>
      </c>
      <c r="K300" t="s">
        <v>479</v>
      </c>
      <c r="L300" t="s">
        <v>37</v>
      </c>
      <c r="M300" t="s">
        <v>38</v>
      </c>
      <c r="N300" t="s">
        <v>481</v>
      </c>
    </row>
    <row r="301" spans="1:14" x14ac:dyDescent="0.2">
      <c r="A301" t="s">
        <v>477</v>
      </c>
      <c r="B301" s="5" t="s">
        <v>197</v>
      </c>
      <c r="C301" s="5" t="s">
        <v>19</v>
      </c>
      <c r="D301" s="5" t="s">
        <v>20</v>
      </c>
      <c r="E301" s="5" t="s">
        <v>56</v>
      </c>
      <c r="F301" t="s">
        <v>35</v>
      </c>
      <c r="G301" t="s">
        <v>39</v>
      </c>
      <c r="H301">
        <v>1830</v>
      </c>
      <c r="I301">
        <v>1830</v>
      </c>
      <c r="J301" t="s">
        <v>478</v>
      </c>
      <c r="K301" t="s">
        <v>479</v>
      </c>
      <c r="L301" t="s">
        <v>472</v>
      </c>
      <c r="M301" t="s">
        <v>473</v>
      </c>
      <c r="N301" t="s">
        <v>481</v>
      </c>
    </row>
    <row r="302" spans="1:14" x14ac:dyDescent="0.2">
      <c r="A302" t="s">
        <v>477</v>
      </c>
      <c r="B302" s="5" t="s">
        <v>197</v>
      </c>
      <c r="C302" s="5" t="s">
        <v>19</v>
      </c>
      <c r="D302" s="5" t="s">
        <v>20</v>
      </c>
      <c r="E302" s="5" t="s">
        <v>56</v>
      </c>
      <c r="F302" t="s">
        <v>35</v>
      </c>
      <c r="G302" t="s">
        <v>39</v>
      </c>
      <c r="H302">
        <v>1853.32</v>
      </c>
      <c r="I302">
        <v>1853.32</v>
      </c>
      <c r="J302" t="s">
        <v>478</v>
      </c>
      <c r="K302" t="s">
        <v>479</v>
      </c>
      <c r="L302" t="s">
        <v>57</v>
      </c>
      <c r="M302" t="s">
        <v>58</v>
      </c>
      <c r="N302" t="s">
        <v>481</v>
      </c>
    </row>
    <row r="303" spans="1:14" x14ac:dyDescent="0.2">
      <c r="A303" t="s">
        <v>477</v>
      </c>
      <c r="B303" s="5" t="s">
        <v>197</v>
      </c>
      <c r="C303" s="5" t="s">
        <v>19</v>
      </c>
      <c r="D303" s="5" t="s">
        <v>20</v>
      </c>
      <c r="E303" s="5" t="s">
        <v>56</v>
      </c>
      <c r="F303" t="s">
        <v>35</v>
      </c>
      <c r="G303" t="s">
        <v>39</v>
      </c>
      <c r="H303">
        <v>385.36</v>
      </c>
      <c r="I303">
        <v>385.36</v>
      </c>
      <c r="J303" t="s">
        <v>478</v>
      </c>
      <c r="K303" t="s">
        <v>479</v>
      </c>
      <c r="L303" t="s">
        <v>37</v>
      </c>
      <c r="M303" t="s">
        <v>38</v>
      </c>
      <c r="N303" t="s">
        <v>481</v>
      </c>
    </row>
    <row r="304" spans="1:14" x14ac:dyDescent="0.2">
      <c r="A304" t="s">
        <v>477</v>
      </c>
      <c r="B304" s="5" t="s">
        <v>197</v>
      </c>
      <c r="C304" s="5" t="s">
        <v>19</v>
      </c>
      <c r="D304" s="5" t="s">
        <v>20</v>
      </c>
      <c r="E304" s="5" t="s">
        <v>56</v>
      </c>
      <c r="F304" t="s">
        <v>35</v>
      </c>
      <c r="G304" t="s">
        <v>39</v>
      </c>
      <c r="H304">
        <v>1826.5</v>
      </c>
      <c r="I304">
        <v>1826.5</v>
      </c>
      <c r="J304" t="s">
        <v>478</v>
      </c>
      <c r="K304" t="s">
        <v>479</v>
      </c>
      <c r="L304" t="s">
        <v>37</v>
      </c>
      <c r="M304" t="s">
        <v>38</v>
      </c>
      <c r="N304" t="s">
        <v>481</v>
      </c>
    </row>
    <row r="305" spans="1:14" x14ac:dyDescent="0.2">
      <c r="A305" t="s">
        <v>477</v>
      </c>
      <c r="B305" s="5" t="s">
        <v>197</v>
      </c>
      <c r="C305" s="5" t="s">
        <v>19</v>
      </c>
      <c r="D305" s="5" t="s">
        <v>69</v>
      </c>
      <c r="E305" s="5" t="s">
        <v>34</v>
      </c>
      <c r="F305" t="s">
        <v>35</v>
      </c>
      <c r="G305" t="s">
        <v>39</v>
      </c>
      <c r="H305">
        <v>0.01</v>
      </c>
      <c r="I305">
        <v>0.01</v>
      </c>
      <c r="J305" t="s">
        <v>478</v>
      </c>
      <c r="K305" t="s">
        <v>479</v>
      </c>
      <c r="L305" t="s">
        <v>164</v>
      </c>
      <c r="M305" t="s">
        <v>165</v>
      </c>
      <c r="N305" t="s">
        <v>481</v>
      </c>
    </row>
    <row r="306" spans="1:14" x14ac:dyDescent="0.2">
      <c r="A306" t="s">
        <v>477</v>
      </c>
      <c r="B306" s="5" t="s">
        <v>197</v>
      </c>
      <c r="C306" s="5" t="s">
        <v>19</v>
      </c>
      <c r="D306" s="5" t="s">
        <v>69</v>
      </c>
      <c r="E306" s="5" t="s">
        <v>34</v>
      </c>
      <c r="F306" t="s">
        <v>35</v>
      </c>
      <c r="G306" t="s">
        <v>39</v>
      </c>
      <c r="H306">
        <v>191.97</v>
      </c>
      <c r="I306">
        <v>191.97</v>
      </c>
      <c r="J306" t="s">
        <v>478</v>
      </c>
      <c r="K306" t="s">
        <v>479</v>
      </c>
      <c r="L306" t="s">
        <v>164</v>
      </c>
      <c r="M306" t="s">
        <v>165</v>
      </c>
      <c r="N306" t="s">
        <v>481</v>
      </c>
    </row>
    <row r="307" spans="1:14" x14ac:dyDescent="0.2">
      <c r="A307" t="s">
        <v>477</v>
      </c>
      <c r="B307" s="5" t="s">
        <v>197</v>
      </c>
      <c r="C307" s="5" t="s">
        <v>19</v>
      </c>
      <c r="D307" s="5" t="s">
        <v>20</v>
      </c>
      <c r="E307" s="5" t="s">
        <v>21</v>
      </c>
      <c r="F307" t="s">
        <v>22</v>
      </c>
      <c r="G307" t="s">
        <v>21</v>
      </c>
      <c r="H307">
        <v>17.75</v>
      </c>
      <c r="I307">
        <v>17.75</v>
      </c>
      <c r="J307" t="s">
        <v>478</v>
      </c>
      <c r="K307" t="s">
        <v>479</v>
      </c>
      <c r="L307" t="s">
        <v>27</v>
      </c>
      <c r="M307" t="s">
        <v>21</v>
      </c>
      <c r="N307" t="s">
        <v>481</v>
      </c>
    </row>
    <row r="308" spans="1:14" x14ac:dyDescent="0.2">
      <c r="A308" t="s">
        <v>477</v>
      </c>
      <c r="B308" s="5" t="s">
        <v>197</v>
      </c>
      <c r="C308" s="5" t="s">
        <v>19</v>
      </c>
      <c r="D308" s="5" t="s">
        <v>20</v>
      </c>
      <c r="E308" s="5" t="s">
        <v>56</v>
      </c>
      <c r="F308" t="s">
        <v>35</v>
      </c>
      <c r="G308" t="s">
        <v>39</v>
      </c>
      <c r="H308">
        <v>52.93</v>
      </c>
      <c r="I308">
        <v>52.93</v>
      </c>
      <c r="J308" t="s">
        <v>478</v>
      </c>
      <c r="K308" t="s">
        <v>479</v>
      </c>
      <c r="L308" t="s">
        <v>57</v>
      </c>
      <c r="M308" t="s">
        <v>58</v>
      </c>
      <c r="N308" t="s">
        <v>481</v>
      </c>
    </row>
    <row r="309" spans="1:14" x14ac:dyDescent="0.2">
      <c r="B309" s="5"/>
      <c r="C309" s="5"/>
      <c r="D309" s="5"/>
      <c r="E309" s="5"/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A3318-6D70-40B3-BC83-885334D3B078}">
  <dimension ref="A1:Q86"/>
  <sheetViews>
    <sheetView view="pageLayout" topLeftCell="F1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18.109375" bestFit="1" customWidth="1"/>
    <col min="4" max="4" width="33.44140625" bestFit="1" customWidth="1"/>
    <col min="5" max="5" width="9.33203125" bestFit="1" customWidth="1"/>
    <col min="6" max="15" width="8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487</v>
      </c>
      <c r="B1" s="1" t="s">
        <v>488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489</v>
      </c>
      <c r="B2" t="s">
        <v>477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15.37</v>
      </c>
      <c r="F7" s="34">
        <v>7.35</v>
      </c>
      <c r="G7" s="34">
        <v>38.729999999999997</v>
      </c>
      <c r="H7" s="34">
        <v>4.7300000000000004</v>
      </c>
      <c r="I7" s="34">
        <v>71.2</v>
      </c>
      <c r="J7" s="34">
        <v>246.14</v>
      </c>
      <c r="K7" s="34">
        <v>14.94</v>
      </c>
      <c r="L7" s="34">
        <v>62.55</v>
      </c>
      <c r="M7" s="34">
        <v>17.75</v>
      </c>
      <c r="N7" s="34">
        <v>57.97</v>
      </c>
      <c r="O7" s="34">
        <v>9.94</v>
      </c>
      <c r="P7" s="34">
        <v>8.09</v>
      </c>
      <c r="Q7" s="27">
        <v>554.7600000000001</v>
      </c>
    </row>
    <row r="8" spans="1:17" ht="10.5" x14ac:dyDescent="0.25">
      <c r="A8" s="17"/>
      <c r="B8" s="19"/>
      <c r="C8" s="12" t="s">
        <v>219</v>
      </c>
      <c r="D8" s="13"/>
      <c r="E8" s="35">
        <v>15.37</v>
      </c>
      <c r="F8" s="36">
        <v>7.35</v>
      </c>
      <c r="G8" s="36">
        <v>38.729999999999997</v>
      </c>
      <c r="H8" s="36">
        <v>4.7300000000000004</v>
      </c>
      <c r="I8" s="36">
        <v>71.2</v>
      </c>
      <c r="J8" s="36">
        <v>246.14</v>
      </c>
      <c r="K8" s="36">
        <v>14.94</v>
      </c>
      <c r="L8" s="36">
        <v>62.55</v>
      </c>
      <c r="M8" s="36">
        <v>17.75</v>
      </c>
      <c r="N8" s="36">
        <v>57.97</v>
      </c>
      <c r="O8" s="36">
        <v>9.94</v>
      </c>
      <c r="P8" s="36">
        <v>8.09</v>
      </c>
      <c r="Q8" s="28">
        <v>554.7600000000001</v>
      </c>
    </row>
    <row r="9" spans="1:17" ht="10.5" x14ac:dyDescent="0.25">
      <c r="A9" s="17"/>
      <c r="B9" s="22" t="s">
        <v>220</v>
      </c>
      <c r="C9" s="23"/>
      <c r="D9" s="23"/>
      <c r="E9" s="37">
        <v>15.37</v>
      </c>
      <c r="F9" s="38">
        <v>7.35</v>
      </c>
      <c r="G9" s="38">
        <v>38.729999999999997</v>
      </c>
      <c r="H9" s="38">
        <v>4.7300000000000004</v>
      </c>
      <c r="I9" s="38">
        <v>71.2</v>
      </c>
      <c r="J9" s="38">
        <v>246.14</v>
      </c>
      <c r="K9" s="38">
        <v>14.94</v>
      </c>
      <c r="L9" s="38">
        <v>62.55</v>
      </c>
      <c r="M9" s="38">
        <v>17.75</v>
      </c>
      <c r="N9" s="38">
        <v>57.97</v>
      </c>
      <c r="O9" s="38">
        <v>9.94</v>
      </c>
      <c r="P9" s="38">
        <v>8.09</v>
      </c>
      <c r="Q9" s="29">
        <v>554.7600000000001</v>
      </c>
    </row>
    <row r="10" spans="1:17" ht="10.5" x14ac:dyDescent="0.25">
      <c r="A10" s="17"/>
      <c r="B10" s="18" t="s">
        <v>212</v>
      </c>
      <c r="C10" s="2" t="s">
        <v>29</v>
      </c>
      <c r="D10" s="4" t="s">
        <v>30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>
        <v>2428.7399999999998</v>
      </c>
      <c r="Q10" s="27">
        <v>2428.7399999999998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>
        <v>2428.7399999999998</v>
      </c>
      <c r="Q11" s="28">
        <v>2428.7399999999998</v>
      </c>
    </row>
    <row r="12" spans="1:17" ht="10.5" x14ac:dyDescent="0.25">
      <c r="A12" s="17"/>
      <c r="B12" s="22" t="s">
        <v>224</v>
      </c>
      <c r="C12" s="23"/>
      <c r="D12" s="23"/>
      <c r="E12" s="37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>
        <v>2428.7399999999998</v>
      </c>
      <c r="Q12" s="29">
        <v>2428.7399999999998</v>
      </c>
    </row>
    <row r="13" spans="1:17" ht="10.5" x14ac:dyDescent="0.25">
      <c r="A13" s="17"/>
      <c r="B13" s="18" t="s">
        <v>482</v>
      </c>
      <c r="C13" s="2" t="s">
        <v>35</v>
      </c>
      <c r="D13" s="4" t="s">
        <v>39</v>
      </c>
      <c r="E13" s="34"/>
      <c r="F13" s="34"/>
      <c r="G13" s="34"/>
      <c r="H13" s="34"/>
      <c r="I13" s="34"/>
      <c r="J13" s="34">
        <v>197.95</v>
      </c>
      <c r="K13" s="34"/>
      <c r="L13" s="34">
        <v>52.059999999999995</v>
      </c>
      <c r="M13" s="34"/>
      <c r="N13" s="34"/>
      <c r="O13" s="34"/>
      <c r="P13" s="34"/>
      <c r="Q13" s="27">
        <v>250.01</v>
      </c>
    </row>
    <row r="14" spans="1:17" ht="10.5" x14ac:dyDescent="0.25">
      <c r="A14" s="17"/>
      <c r="B14" s="19"/>
      <c r="C14" s="12" t="s">
        <v>227</v>
      </c>
      <c r="D14" s="13"/>
      <c r="E14" s="35"/>
      <c r="F14" s="36"/>
      <c r="G14" s="36"/>
      <c r="H14" s="36"/>
      <c r="I14" s="36"/>
      <c r="J14" s="36">
        <v>197.95</v>
      </c>
      <c r="K14" s="36"/>
      <c r="L14" s="36">
        <v>52.059999999999995</v>
      </c>
      <c r="M14" s="36"/>
      <c r="N14" s="36"/>
      <c r="O14" s="36"/>
      <c r="P14" s="36"/>
      <c r="Q14" s="28">
        <v>250.01</v>
      </c>
    </row>
    <row r="15" spans="1:17" ht="10.5" x14ac:dyDescent="0.25">
      <c r="A15" s="17"/>
      <c r="B15" s="22" t="s">
        <v>485</v>
      </c>
      <c r="C15" s="23"/>
      <c r="D15" s="23"/>
      <c r="E15" s="37"/>
      <c r="F15" s="38"/>
      <c r="G15" s="38"/>
      <c r="H15" s="38"/>
      <c r="I15" s="38"/>
      <c r="J15" s="38">
        <v>197.95</v>
      </c>
      <c r="K15" s="38"/>
      <c r="L15" s="38">
        <v>52.059999999999995</v>
      </c>
      <c r="M15" s="38"/>
      <c r="N15" s="38"/>
      <c r="O15" s="38"/>
      <c r="P15" s="38"/>
      <c r="Q15" s="29">
        <v>250.01</v>
      </c>
    </row>
    <row r="16" spans="1:17" ht="10.5" x14ac:dyDescent="0.25">
      <c r="A16" s="17"/>
      <c r="B16" s="18" t="s">
        <v>34</v>
      </c>
      <c r="C16" s="2" t="s">
        <v>35</v>
      </c>
      <c r="D16" s="4" t="s">
        <v>39</v>
      </c>
      <c r="E16" s="34"/>
      <c r="F16" s="34">
        <v>585.16000000000008</v>
      </c>
      <c r="G16" s="34">
        <v>656.44</v>
      </c>
      <c r="H16" s="34">
        <v>265.05</v>
      </c>
      <c r="I16" s="34">
        <v>282.55</v>
      </c>
      <c r="J16" s="34">
        <v>1195.21</v>
      </c>
      <c r="K16" s="34"/>
      <c r="L16" s="34"/>
      <c r="M16" s="34">
        <v>882.44</v>
      </c>
      <c r="N16" s="34">
        <v>1287.93</v>
      </c>
      <c r="O16" s="34">
        <v>323.97000000000003</v>
      </c>
      <c r="P16" s="34"/>
      <c r="Q16" s="27">
        <v>5478.75</v>
      </c>
    </row>
    <row r="17" spans="1:17" ht="10.5" x14ac:dyDescent="0.25">
      <c r="A17" s="17"/>
      <c r="B17" s="19"/>
      <c r="C17" s="12" t="s">
        <v>227</v>
      </c>
      <c r="D17" s="13"/>
      <c r="E17" s="35"/>
      <c r="F17" s="36">
        <v>585.16000000000008</v>
      </c>
      <c r="G17" s="36">
        <v>656.44</v>
      </c>
      <c r="H17" s="36">
        <v>265.05</v>
      </c>
      <c r="I17" s="36">
        <v>282.55</v>
      </c>
      <c r="J17" s="36">
        <v>1195.21</v>
      </c>
      <c r="K17" s="36"/>
      <c r="L17" s="36"/>
      <c r="M17" s="36">
        <v>882.44</v>
      </c>
      <c r="N17" s="36">
        <v>1287.93</v>
      </c>
      <c r="O17" s="36">
        <v>323.97000000000003</v>
      </c>
      <c r="P17" s="36"/>
      <c r="Q17" s="28">
        <v>5478.75</v>
      </c>
    </row>
    <row r="18" spans="1:17" ht="10.5" x14ac:dyDescent="0.25">
      <c r="A18" s="17"/>
      <c r="B18" s="22" t="s">
        <v>229</v>
      </c>
      <c r="C18" s="23"/>
      <c r="D18" s="23"/>
      <c r="E18" s="37"/>
      <c r="F18" s="38">
        <v>585.16000000000008</v>
      </c>
      <c r="G18" s="38">
        <v>656.44</v>
      </c>
      <c r="H18" s="38">
        <v>265.05</v>
      </c>
      <c r="I18" s="38">
        <v>282.55</v>
      </c>
      <c r="J18" s="38">
        <v>1195.21</v>
      </c>
      <c r="K18" s="38"/>
      <c r="L18" s="38"/>
      <c r="M18" s="38">
        <v>882.44</v>
      </c>
      <c r="N18" s="38">
        <v>1287.93</v>
      </c>
      <c r="O18" s="38">
        <v>323.97000000000003</v>
      </c>
      <c r="P18" s="38"/>
      <c r="Q18" s="29">
        <v>5478.75</v>
      </c>
    </row>
    <row r="19" spans="1:17" ht="10.5" x14ac:dyDescent="0.25">
      <c r="A19" s="17"/>
      <c r="B19" s="18" t="s">
        <v>402</v>
      </c>
      <c r="C19" s="2" t="s">
        <v>29</v>
      </c>
      <c r="D19" s="4" t="s">
        <v>30</v>
      </c>
      <c r="E19" s="34"/>
      <c r="F19" s="34"/>
      <c r="G19" s="34"/>
      <c r="H19" s="34"/>
      <c r="I19" s="34"/>
      <c r="J19" s="34"/>
      <c r="K19" s="34"/>
      <c r="L19" s="34"/>
      <c r="M19" s="34">
        <v>106.6</v>
      </c>
      <c r="N19" s="34">
        <v>53.3</v>
      </c>
      <c r="O19" s="34">
        <v>213.2</v>
      </c>
      <c r="P19" s="34"/>
      <c r="Q19" s="27">
        <v>373.09999999999997</v>
      </c>
    </row>
    <row r="20" spans="1:17" ht="10.5" x14ac:dyDescent="0.25">
      <c r="A20" s="17"/>
      <c r="B20" s="19"/>
      <c r="C20" s="12" t="s">
        <v>221</v>
      </c>
      <c r="D20" s="13"/>
      <c r="E20" s="35"/>
      <c r="F20" s="36"/>
      <c r="G20" s="36"/>
      <c r="H20" s="36"/>
      <c r="I20" s="36"/>
      <c r="J20" s="36"/>
      <c r="K20" s="36"/>
      <c r="L20" s="36"/>
      <c r="M20" s="36">
        <v>106.6</v>
      </c>
      <c r="N20" s="36">
        <v>53.3</v>
      </c>
      <c r="O20" s="36">
        <v>213.2</v>
      </c>
      <c r="P20" s="36"/>
      <c r="Q20" s="28">
        <v>373.09999999999997</v>
      </c>
    </row>
    <row r="21" spans="1:17" ht="10.5" x14ac:dyDescent="0.25">
      <c r="A21" s="17"/>
      <c r="B21" s="22" t="s">
        <v>406</v>
      </c>
      <c r="C21" s="23"/>
      <c r="D21" s="23"/>
      <c r="E21" s="37"/>
      <c r="F21" s="38"/>
      <c r="G21" s="38"/>
      <c r="H21" s="38"/>
      <c r="I21" s="38"/>
      <c r="J21" s="38"/>
      <c r="K21" s="38"/>
      <c r="L21" s="38"/>
      <c r="M21" s="38">
        <v>106.6</v>
      </c>
      <c r="N21" s="38">
        <v>53.3</v>
      </c>
      <c r="O21" s="38">
        <v>213.2</v>
      </c>
      <c r="P21" s="38"/>
      <c r="Q21" s="29">
        <v>373.09999999999997</v>
      </c>
    </row>
    <row r="22" spans="1:17" ht="10.5" x14ac:dyDescent="0.25">
      <c r="A22" s="17"/>
      <c r="B22" s="18" t="s">
        <v>46</v>
      </c>
      <c r="C22" s="2" t="s">
        <v>29</v>
      </c>
      <c r="D22" s="4" t="s">
        <v>30</v>
      </c>
      <c r="E22" s="34">
        <v>2916</v>
      </c>
      <c r="F22" s="34">
        <v>1427.58</v>
      </c>
      <c r="G22" s="34">
        <v>6804.18</v>
      </c>
      <c r="H22" s="34">
        <v>4801.8600000000006</v>
      </c>
      <c r="I22" s="34">
        <v>741.6</v>
      </c>
      <c r="J22" s="34">
        <v>4931.6400000000003</v>
      </c>
      <c r="K22" s="34">
        <v>3930.4799999999996</v>
      </c>
      <c r="L22" s="34">
        <v>8486.17</v>
      </c>
      <c r="M22" s="34">
        <v>180.25</v>
      </c>
      <c r="N22" s="34">
        <v>9352.4</v>
      </c>
      <c r="O22" s="34">
        <v>4316.7300000000005</v>
      </c>
      <c r="P22" s="34">
        <v>1483.1999999999998</v>
      </c>
      <c r="Q22" s="27">
        <v>49372.090000000004</v>
      </c>
    </row>
    <row r="23" spans="1:17" ht="10.5" x14ac:dyDescent="0.25">
      <c r="A23" s="17"/>
      <c r="B23" s="19"/>
      <c r="C23" s="12" t="s">
        <v>221</v>
      </c>
      <c r="D23" s="13"/>
      <c r="E23" s="35">
        <v>2916</v>
      </c>
      <c r="F23" s="36">
        <v>1427.58</v>
      </c>
      <c r="G23" s="36">
        <v>6804.18</v>
      </c>
      <c r="H23" s="36">
        <v>4801.8600000000006</v>
      </c>
      <c r="I23" s="36">
        <v>741.6</v>
      </c>
      <c r="J23" s="36">
        <v>4931.6400000000003</v>
      </c>
      <c r="K23" s="36">
        <v>3930.4799999999996</v>
      </c>
      <c r="L23" s="36">
        <v>8486.17</v>
      </c>
      <c r="M23" s="36">
        <v>180.25</v>
      </c>
      <c r="N23" s="36">
        <v>9352.4</v>
      </c>
      <c r="O23" s="36">
        <v>4316.7300000000005</v>
      </c>
      <c r="P23" s="36">
        <v>1483.1999999999998</v>
      </c>
      <c r="Q23" s="28">
        <v>49372.090000000004</v>
      </c>
    </row>
    <row r="24" spans="1:17" ht="10.5" x14ac:dyDescent="0.25">
      <c r="A24" s="17"/>
      <c r="B24" s="22" t="s">
        <v>231</v>
      </c>
      <c r="C24" s="23"/>
      <c r="D24" s="23"/>
      <c r="E24" s="37">
        <v>2916</v>
      </c>
      <c r="F24" s="38">
        <v>1427.58</v>
      </c>
      <c r="G24" s="38">
        <v>6804.18</v>
      </c>
      <c r="H24" s="38">
        <v>4801.8600000000006</v>
      </c>
      <c r="I24" s="38">
        <v>741.6</v>
      </c>
      <c r="J24" s="38">
        <v>4931.6400000000003</v>
      </c>
      <c r="K24" s="38">
        <v>3930.4799999999996</v>
      </c>
      <c r="L24" s="38">
        <v>8486.17</v>
      </c>
      <c r="M24" s="38">
        <v>180.25</v>
      </c>
      <c r="N24" s="38">
        <v>9352.4</v>
      </c>
      <c r="O24" s="38">
        <v>4316.7300000000005</v>
      </c>
      <c r="P24" s="38">
        <v>1483.1999999999998</v>
      </c>
      <c r="Q24" s="29">
        <v>49372.090000000004</v>
      </c>
    </row>
    <row r="25" spans="1:17" ht="10.5" x14ac:dyDescent="0.25">
      <c r="A25" s="17"/>
      <c r="B25" s="18" t="s">
        <v>48</v>
      </c>
      <c r="C25" s="2" t="s">
        <v>35</v>
      </c>
      <c r="D25" s="4" t="s">
        <v>174</v>
      </c>
      <c r="E25" s="34"/>
      <c r="F25" s="34"/>
      <c r="G25" s="34"/>
      <c r="H25" s="34"/>
      <c r="I25" s="34"/>
      <c r="J25" s="34">
        <v>5010.6499999999996</v>
      </c>
      <c r="K25" s="34"/>
      <c r="L25" s="34"/>
      <c r="M25" s="34"/>
      <c r="N25" s="34"/>
      <c r="O25" s="34"/>
      <c r="P25" s="34"/>
      <c r="Q25" s="27">
        <v>5010.6499999999996</v>
      </c>
    </row>
    <row r="26" spans="1:17" ht="10.5" x14ac:dyDescent="0.25">
      <c r="A26" s="17"/>
      <c r="B26" s="19"/>
      <c r="C26" s="3"/>
      <c r="D26" t="s">
        <v>39</v>
      </c>
      <c r="E26" s="39">
        <v>-189.21</v>
      </c>
      <c r="F26" s="39">
        <v>263.85000000000002</v>
      </c>
      <c r="G26" s="39">
        <v>-191.09999999999997</v>
      </c>
      <c r="H26" s="39">
        <v>-56.240000000000038</v>
      </c>
      <c r="I26" s="39">
        <v>701.55</v>
      </c>
      <c r="J26" s="39">
        <v>2152.1600000000003</v>
      </c>
      <c r="K26" s="39">
        <v>164.70000000000005</v>
      </c>
      <c r="L26" s="39">
        <v>-1005.7800000000001</v>
      </c>
      <c r="M26" s="39">
        <v>1539.7800000000002</v>
      </c>
      <c r="N26" s="39">
        <v>-627.17999999999972</v>
      </c>
      <c r="O26" s="39">
        <v>429.32999999999981</v>
      </c>
      <c r="P26" s="39">
        <v>-492.50000000000011</v>
      </c>
      <c r="Q26" s="30">
        <v>2689.36</v>
      </c>
    </row>
    <row r="27" spans="1:17" ht="10.5" x14ac:dyDescent="0.25">
      <c r="A27" s="17"/>
      <c r="B27" s="19"/>
      <c r="C27" s="12" t="s">
        <v>227</v>
      </c>
      <c r="D27" s="13"/>
      <c r="E27" s="35">
        <v>-189.21</v>
      </c>
      <c r="F27" s="36">
        <v>263.85000000000002</v>
      </c>
      <c r="G27" s="36">
        <v>-191.09999999999997</v>
      </c>
      <c r="H27" s="36">
        <v>-56.240000000000038</v>
      </c>
      <c r="I27" s="36">
        <v>701.55</v>
      </c>
      <c r="J27" s="36">
        <v>7162.8099999999995</v>
      </c>
      <c r="K27" s="36">
        <v>164.70000000000005</v>
      </c>
      <c r="L27" s="36">
        <v>-1005.7800000000001</v>
      </c>
      <c r="M27" s="36">
        <v>1539.7800000000002</v>
      </c>
      <c r="N27" s="36">
        <v>-627.17999999999972</v>
      </c>
      <c r="O27" s="36">
        <v>429.32999999999981</v>
      </c>
      <c r="P27" s="36">
        <v>-492.50000000000011</v>
      </c>
      <c r="Q27" s="28">
        <v>7700.01</v>
      </c>
    </row>
    <row r="28" spans="1:17" ht="10.5" x14ac:dyDescent="0.25">
      <c r="A28" s="17"/>
      <c r="B28" s="22" t="s">
        <v>232</v>
      </c>
      <c r="C28" s="23"/>
      <c r="D28" s="23"/>
      <c r="E28" s="37">
        <v>-189.21</v>
      </c>
      <c r="F28" s="38">
        <v>263.85000000000002</v>
      </c>
      <c r="G28" s="38">
        <v>-191.09999999999997</v>
      </c>
      <c r="H28" s="38">
        <v>-56.240000000000038</v>
      </c>
      <c r="I28" s="38">
        <v>701.55</v>
      </c>
      <c r="J28" s="38">
        <v>7162.8099999999995</v>
      </c>
      <c r="K28" s="38">
        <v>164.70000000000005</v>
      </c>
      <c r="L28" s="38">
        <v>-1005.7800000000001</v>
      </c>
      <c r="M28" s="38">
        <v>1539.7800000000002</v>
      </c>
      <c r="N28" s="38">
        <v>-627.17999999999972</v>
      </c>
      <c r="O28" s="38">
        <v>429.32999999999981</v>
      </c>
      <c r="P28" s="38">
        <v>-492.50000000000011</v>
      </c>
      <c r="Q28" s="29">
        <v>7700.01</v>
      </c>
    </row>
    <row r="29" spans="1:17" ht="10.5" x14ac:dyDescent="0.25">
      <c r="A29" s="17"/>
      <c r="B29" s="18" t="s">
        <v>56</v>
      </c>
      <c r="C29" s="2" t="s">
        <v>35</v>
      </c>
      <c r="D29" s="4" t="s">
        <v>39</v>
      </c>
      <c r="E29" s="34">
        <v>1462.21</v>
      </c>
      <c r="F29" s="34">
        <v>2322.02</v>
      </c>
      <c r="G29" s="34">
        <v>1974.3599999999997</v>
      </c>
      <c r="H29" s="34">
        <v>1833.08</v>
      </c>
      <c r="I29" s="34">
        <v>11817.720000000001</v>
      </c>
      <c r="J29" s="34">
        <v>9147.8300000000017</v>
      </c>
      <c r="K29" s="34">
        <v>7749.4899999999989</v>
      </c>
      <c r="L29" s="34">
        <v>8587.9599999999991</v>
      </c>
      <c r="M29" s="34">
        <v>7702.5399999999991</v>
      </c>
      <c r="N29" s="34">
        <v>10554.84</v>
      </c>
      <c r="O29" s="34">
        <v>6666.2199999999993</v>
      </c>
      <c r="P29" s="34">
        <v>4876.6399999999994</v>
      </c>
      <c r="Q29" s="27">
        <v>74694.91</v>
      </c>
    </row>
    <row r="30" spans="1:17" ht="10.5" x14ac:dyDescent="0.25">
      <c r="A30" s="17"/>
      <c r="B30" s="19"/>
      <c r="C30" s="12" t="s">
        <v>227</v>
      </c>
      <c r="D30" s="13"/>
      <c r="E30" s="35">
        <v>1462.21</v>
      </c>
      <c r="F30" s="36">
        <v>2322.02</v>
      </c>
      <c r="G30" s="36">
        <v>1974.3599999999997</v>
      </c>
      <c r="H30" s="36">
        <v>1833.08</v>
      </c>
      <c r="I30" s="36">
        <v>11817.720000000001</v>
      </c>
      <c r="J30" s="36">
        <v>9147.8300000000017</v>
      </c>
      <c r="K30" s="36">
        <v>7749.4899999999989</v>
      </c>
      <c r="L30" s="36">
        <v>8587.9599999999991</v>
      </c>
      <c r="M30" s="36">
        <v>7702.5399999999991</v>
      </c>
      <c r="N30" s="36">
        <v>10554.84</v>
      </c>
      <c r="O30" s="36">
        <v>6666.2199999999993</v>
      </c>
      <c r="P30" s="36">
        <v>4876.6399999999994</v>
      </c>
      <c r="Q30" s="28">
        <v>74694.91</v>
      </c>
    </row>
    <row r="31" spans="1:17" ht="10.5" x14ac:dyDescent="0.25">
      <c r="A31" s="17"/>
      <c r="B31" s="22" t="s">
        <v>233</v>
      </c>
      <c r="C31" s="23"/>
      <c r="D31" s="23"/>
      <c r="E31" s="37">
        <v>1462.21</v>
      </c>
      <c r="F31" s="38">
        <v>2322.02</v>
      </c>
      <c r="G31" s="38">
        <v>1974.3599999999997</v>
      </c>
      <c r="H31" s="38">
        <v>1833.08</v>
      </c>
      <c r="I31" s="38">
        <v>11817.720000000001</v>
      </c>
      <c r="J31" s="38">
        <v>9147.8300000000017</v>
      </c>
      <c r="K31" s="38">
        <v>7749.4899999999989</v>
      </c>
      <c r="L31" s="38">
        <v>8587.9599999999991</v>
      </c>
      <c r="M31" s="38">
        <v>7702.5399999999991</v>
      </c>
      <c r="N31" s="38">
        <v>10554.84</v>
      </c>
      <c r="O31" s="38">
        <v>6666.2199999999993</v>
      </c>
      <c r="P31" s="38">
        <v>4876.6399999999994</v>
      </c>
      <c r="Q31" s="29">
        <v>74694.91</v>
      </c>
    </row>
    <row r="32" spans="1:17" ht="10.5" x14ac:dyDescent="0.25">
      <c r="A32" s="17"/>
      <c r="B32" s="18" t="s">
        <v>61</v>
      </c>
      <c r="C32" s="2" t="s">
        <v>61</v>
      </c>
      <c r="D32" s="4" t="s">
        <v>61</v>
      </c>
      <c r="E32" s="34">
        <v>-8.32</v>
      </c>
      <c r="F32" s="34"/>
      <c r="G32" s="34">
        <v>-5.72</v>
      </c>
      <c r="H32" s="34"/>
      <c r="I32" s="34"/>
      <c r="J32" s="34"/>
      <c r="K32" s="34"/>
      <c r="L32" s="34"/>
      <c r="M32" s="34"/>
      <c r="N32" s="34"/>
      <c r="O32" s="34"/>
      <c r="P32" s="34"/>
      <c r="Q32" s="27">
        <v>-14.04</v>
      </c>
    </row>
    <row r="33" spans="1:17" ht="10.5" x14ac:dyDescent="0.25">
      <c r="A33" s="17"/>
      <c r="B33" s="19"/>
      <c r="C33" s="12" t="s">
        <v>234</v>
      </c>
      <c r="D33" s="13"/>
      <c r="E33" s="35">
        <v>-8.32</v>
      </c>
      <c r="F33" s="36"/>
      <c r="G33" s="36">
        <v>-5.72</v>
      </c>
      <c r="H33" s="36"/>
      <c r="I33" s="36"/>
      <c r="J33" s="36"/>
      <c r="K33" s="36"/>
      <c r="L33" s="36"/>
      <c r="M33" s="36"/>
      <c r="N33" s="36"/>
      <c r="O33" s="36"/>
      <c r="P33" s="36"/>
      <c r="Q33" s="28">
        <v>-14.04</v>
      </c>
    </row>
    <row r="34" spans="1:17" ht="10.5" x14ac:dyDescent="0.25">
      <c r="A34" s="17"/>
      <c r="B34" s="22" t="s">
        <v>234</v>
      </c>
      <c r="C34" s="23"/>
      <c r="D34" s="23"/>
      <c r="E34" s="37">
        <v>-8.32</v>
      </c>
      <c r="F34" s="38"/>
      <c r="G34" s="38">
        <v>-5.72</v>
      </c>
      <c r="H34" s="38"/>
      <c r="I34" s="38"/>
      <c r="J34" s="38"/>
      <c r="K34" s="38"/>
      <c r="L34" s="38"/>
      <c r="M34" s="38"/>
      <c r="N34" s="38"/>
      <c r="O34" s="38"/>
      <c r="P34" s="38"/>
      <c r="Q34" s="29">
        <v>-14.04</v>
      </c>
    </row>
    <row r="35" spans="1:17" ht="10.5" x14ac:dyDescent="0.25">
      <c r="A35" s="17"/>
      <c r="B35" s="18" t="s">
        <v>161</v>
      </c>
      <c r="C35" s="2" t="s">
        <v>35</v>
      </c>
      <c r="D35" s="4" t="s">
        <v>39</v>
      </c>
      <c r="E35" s="34"/>
      <c r="F35" s="34"/>
      <c r="G35" s="34"/>
      <c r="H35" s="34"/>
      <c r="I35" s="34">
        <v>267.24</v>
      </c>
      <c r="J35" s="34"/>
      <c r="K35" s="34"/>
      <c r="L35" s="34"/>
      <c r="M35" s="34"/>
      <c r="N35" s="34"/>
      <c r="O35" s="34"/>
      <c r="P35" s="34"/>
      <c r="Q35" s="27">
        <v>267.24</v>
      </c>
    </row>
    <row r="36" spans="1:17" ht="10.5" x14ac:dyDescent="0.25">
      <c r="A36" s="17"/>
      <c r="B36" s="19"/>
      <c r="C36" s="12" t="s">
        <v>227</v>
      </c>
      <c r="D36" s="13"/>
      <c r="E36" s="35"/>
      <c r="F36" s="36"/>
      <c r="G36" s="36"/>
      <c r="H36" s="36"/>
      <c r="I36" s="36">
        <v>267.24</v>
      </c>
      <c r="J36" s="36"/>
      <c r="K36" s="36"/>
      <c r="L36" s="36"/>
      <c r="M36" s="36"/>
      <c r="N36" s="36"/>
      <c r="O36" s="36"/>
      <c r="P36" s="36"/>
      <c r="Q36" s="28">
        <v>267.24</v>
      </c>
    </row>
    <row r="37" spans="1:17" ht="10.5" x14ac:dyDescent="0.25">
      <c r="A37" s="17"/>
      <c r="B37" s="22" t="s">
        <v>237</v>
      </c>
      <c r="C37" s="23"/>
      <c r="D37" s="23"/>
      <c r="E37" s="37"/>
      <c r="F37" s="38"/>
      <c r="G37" s="38"/>
      <c r="H37" s="38"/>
      <c r="I37" s="38">
        <v>267.24</v>
      </c>
      <c r="J37" s="38"/>
      <c r="K37" s="38"/>
      <c r="L37" s="38"/>
      <c r="M37" s="38"/>
      <c r="N37" s="38"/>
      <c r="O37" s="38"/>
      <c r="P37" s="38"/>
      <c r="Q37" s="29">
        <v>267.24</v>
      </c>
    </row>
    <row r="38" spans="1:17" ht="10.5" x14ac:dyDescent="0.25">
      <c r="A38" s="17"/>
      <c r="B38" s="18" t="s">
        <v>484</v>
      </c>
      <c r="C38" s="2" t="s">
        <v>35</v>
      </c>
      <c r="D38" s="4" t="s">
        <v>39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>
        <v>58.28</v>
      </c>
      <c r="Q38" s="27">
        <v>58.28</v>
      </c>
    </row>
    <row r="39" spans="1:17" ht="10.5" x14ac:dyDescent="0.25">
      <c r="A39" s="17"/>
      <c r="B39" s="19"/>
      <c r="C39" s="12" t="s">
        <v>227</v>
      </c>
      <c r="D39" s="13"/>
      <c r="E39" s="35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>
        <v>58.28</v>
      </c>
      <c r="Q39" s="28">
        <v>58.28</v>
      </c>
    </row>
    <row r="40" spans="1:17" ht="10.5" x14ac:dyDescent="0.25">
      <c r="A40" s="17"/>
      <c r="B40" s="22" t="s">
        <v>486</v>
      </c>
      <c r="C40" s="23"/>
      <c r="D40" s="23"/>
      <c r="E40" s="37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>
        <v>58.28</v>
      </c>
      <c r="Q40" s="29">
        <v>58.28</v>
      </c>
    </row>
    <row r="41" spans="1:17" ht="10.5" x14ac:dyDescent="0.25">
      <c r="A41" s="20" t="s">
        <v>239</v>
      </c>
      <c r="B41" s="21"/>
      <c r="C41" s="21"/>
      <c r="D41" s="21"/>
      <c r="E41" s="40">
        <v>4196.05</v>
      </c>
      <c r="F41" s="41">
        <v>4605.96</v>
      </c>
      <c r="G41" s="41">
        <v>9276.8900000000012</v>
      </c>
      <c r="H41" s="41">
        <v>6848.4800000000005</v>
      </c>
      <c r="I41" s="41">
        <v>13881.86</v>
      </c>
      <c r="J41" s="41">
        <v>22881.58</v>
      </c>
      <c r="K41" s="41">
        <v>11859.609999999999</v>
      </c>
      <c r="L41" s="41">
        <v>16182.96</v>
      </c>
      <c r="M41" s="41">
        <v>10429.359999999999</v>
      </c>
      <c r="N41" s="41">
        <v>20679.260000000002</v>
      </c>
      <c r="O41" s="41">
        <v>11959.39</v>
      </c>
      <c r="P41" s="41">
        <v>8362.4499999999989</v>
      </c>
      <c r="Q41" s="31">
        <v>141163.84999999998</v>
      </c>
    </row>
    <row r="42" spans="1:17" x14ac:dyDescent="0.2">
      <c r="A42" s="4"/>
      <c r="B42" s="4"/>
      <c r="C42" s="4"/>
      <c r="D42" s="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27"/>
    </row>
    <row r="43" spans="1:17" ht="10.5" x14ac:dyDescent="0.25">
      <c r="A43" s="16" t="s">
        <v>69</v>
      </c>
      <c r="B43" s="18" t="s">
        <v>70</v>
      </c>
      <c r="C43" s="2" t="s">
        <v>29</v>
      </c>
      <c r="D43" s="4" t="s">
        <v>30</v>
      </c>
      <c r="E43" s="34">
        <v>6364.5300000000007</v>
      </c>
      <c r="F43" s="34">
        <v>3593.33</v>
      </c>
      <c r="G43" s="34">
        <v>3323.1000000000004</v>
      </c>
      <c r="H43" s="34">
        <v>4293.25</v>
      </c>
      <c r="I43" s="34"/>
      <c r="J43" s="34"/>
      <c r="K43" s="34"/>
      <c r="L43" s="34"/>
      <c r="M43" s="34"/>
      <c r="N43" s="34"/>
      <c r="O43" s="34"/>
      <c r="P43" s="34"/>
      <c r="Q43" s="27">
        <v>17574.21</v>
      </c>
    </row>
    <row r="44" spans="1:17" ht="10.5" x14ac:dyDescent="0.25">
      <c r="A44" s="17"/>
      <c r="B44" s="19"/>
      <c r="C44" s="12" t="s">
        <v>221</v>
      </c>
      <c r="D44" s="13"/>
      <c r="E44" s="35">
        <v>6364.5300000000007</v>
      </c>
      <c r="F44" s="36">
        <v>3593.33</v>
      </c>
      <c r="G44" s="36">
        <v>3323.1000000000004</v>
      </c>
      <c r="H44" s="36">
        <v>4293.25</v>
      </c>
      <c r="I44" s="36"/>
      <c r="J44" s="36"/>
      <c r="K44" s="36"/>
      <c r="L44" s="36"/>
      <c r="M44" s="36"/>
      <c r="N44" s="36"/>
      <c r="O44" s="36"/>
      <c r="P44" s="36"/>
      <c r="Q44" s="28">
        <v>17574.21</v>
      </c>
    </row>
    <row r="45" spans="1:17" ht="10.5" x14ac:dyDescent="0.25">
      <c r="A45" s="17"/>
      <c r="B45" s="22" t="s">
        <v>245</v>
      </c>
      <c r="C45" s="23"/>
      <c r="D45" s="23"/>
      <c r="E45" s="37">
        <v>6364.5300000000007</v>
      </c>
      <c r="F45" s="38">
        <v>3593.33</v>
      </c>
      <c r="G45" s="38">
        <v>3323.1000000000004</v>
      </c>
      <c r="H45" s="38">
        <v>4293.25</v>
      </c>
      <c r="I45" s="38"/>
      <c r="J45" s="38"/>
      <c r="K45" s="38"/>
      <c r="L45" s="38"/>
      <c r="M45" s="38"/>
      <c r="N45" s="38"/>
      <c r="O45" s="38"/>
      <c r="P45" s="38"/>
      <c r="Q45" s="29">
        <v>17574.21</v>
      </c>
    </row>
    <row r="46" spans="1:17" ht="10.5" x14ac:dyDescent="0.25">
      <c r="A46" s="17"/>
      <c r="B46" s="18" t="s">
        <v>34</v>
      </c>
      <c r="C46" s="2" t="s">
        <v>35</v>
      </c>
      <c r="D46" s="4" t="s">
        <v>39</v>
      </c>
      <c r="E46" s="34"/>
      <c r="F46" s="34"/>
      <c r="G46" s="34"/>
      <c r="H46" s="34"/>
      <c r="I46" s="34"/>
      <c r="J46" s="34"/>
      <c r="K46" s="34"/>
      <c r="L46" s="34"/>
      <c r="M46" s="34">
        <v>447.94</v>
      </c>
      <c r="N46" s="34"/>
      <c r="O46" s="34">
        <v>319.96999999999997</v>
      </c>
      <c r="P46" s="34"/>
      <c r="Q46" s="27">
        <v>767.91</v>
      </c>
    </row>
    <row r="47" spans="1:17" ht="10.5" x14ac:dyDescent="0.25">
      <c r="A47" s="17"/>
      <c r="B47" s="19"/>
      <c r="C47" s="12" t="s">
        <v>227</v>
      </c>
      <c r="D47" s="13"/>
      <c r="E47" s="35"/>
      <c r="F47" s="36"/>
      <c r="G47" s="36"/>
      <c r="H47" s="36"/>
      <c r="I47" s="36"/>
      <c r="J47" s="36"/>
      <c r="K47" s="36"/>
      <c r="L47" s="36"/>
      <c r="M47" s="36">
        <v>447.94</v>
      </c>
      <c r="N47" s="36"/>
      <c r="O47" s="36">
        <v>319.96999999999997</v>
      </c>
      <c r="P47" s="36"/>
      <c r="Q47" s="28">
        <v>767.91</v>
      </c>
    </row>
    <row r="48" spans="1:17" ht="10.5" x14ac:dyDescent="0.25">
      <c r="A48" s="17"/>
      <c r="B48" s="22" t="s">
        <v>229</v>
      </c>
      <c r="C48" s="23"/>
      <c r="D48" s="23"/>
      <c r="E48" s="37"/>
      <c r="F48" s="38"/>
      <c r="G48" s="38"/>
      <c r="H48" s="38"/>
      <c r="I48" s="38"/>
      <c r="J48" s="38"/>
      <c r="K48" s="38"/>
      <c r="L48" s="38"/>
      <c r="M48" s="38">
        <v>447.94</v>
      </c>
      <c r="N48" s="38"/>
      <c r="O48" s="38">
        <v>319.96999999999997</v>
      </c>
      <c r="P48" s="38"/>
      <c r="Q48" s="29">
        <v>767.91</v>
      </c>
    </row>
    <row r="49" spans="1:17" ht="10.5" x14ac:dyDescent="0.25">
      <c r="A49" s="17"/>
      <c r="B49" s="18" t="s">
        <v>200</v>
      </c>
      <c r="C49" s="2" t="s">
        <v>35</v>
      </c>
      <c r="D49" s="4" t="s">
        <v>39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>
        <v>611.11</v>
      </c>
      <c r="Q49" s="27">
        <v>611.11</v>
      </c>
    </row>
    <row r="50" spans="1:17" ht="10.5" x14ac:dyDescent="0.25">
      <c r="A50" s="17"/>
      <c r="B50" s="19"/>
      <c r="C50" s="12" t="s">
        <v>227</v>
      </c>
      <c r="D50" s="13"/>
      <c r="E50" s="35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>
        <v>611.11</v>
      </c>
      <c r="Q50" s="28">
        <v>611.11</v>
      </c>
    </row>
    <row r="51" spans="1:17" ht="10.5" x14ac:dyDescent="0.25">
      <c r="A51" s="17"/>
      <c r="B51" s="22" t="s">
        <v>246</v>
      </c>
      <c r="C51" s="23"/>
      <c r="D51" s="23"/>
      <c r="E51" s="37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>
        <v>611.11</v>
      </c>
      <c r="Q51" s="29">
        <v>611.11</v>
      </c>
    </row>
    <row r="52" spans="1:17" ht="10.5" x14ac:dyDescent="0.25">
      <c r="A52" s="20" t="s">
        <v>248</v>
      </c>
      <c r="B52" s="21"/>
      <c r="C52" s="21"/>
      <c r="D52" s="21"/>
      <c r="E52" s="40">
        <v>6364.5300000000007</v>
      </c>
      <c r="F52" s="41">
        <v>3593.33</v>
      </c>
      <c r="G52" s="41">
        <v>3323.1000000000004</v>
      </c>
      <c r="H52" s="41">
        <v>4293.25</v>
      </c>
      <c r="I52" s="41"/>
      <c r="J52" s="41"/>
      <c r="K52" s="41"/>
      <c r="L52" s="41"/>
      <c r="M52" s="41">
        <v>447.94</v>
      </c>
      <c r="N52" s="41"/>
      <c r="O52" s="41">
        <v>319.96999999999997</v>
      </c>
      <c r="P52" s="41">
        <v>611.11</v>
      </c>
      <c r="Q52" s="31">
        <v>18953.23</v>
      </c>
    </row>
    <row r="53" spans="1:17" x14ac:dyDescent="0.2">
      <c r="A53" s="4"/>
      <c r="B53" s="4"/>
      <c r="C53" s="4"/>
      <c r="D53" s="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27"/>
    </row>
    <row r="54" spans="1:17" ht="10.5" x14ac:dyDescent="0.25">
      <c r="A54" s="16" t="s">
        <v>72</v>
      </c>
      <c r="B54" s="18" t="s">
        <v>73</v>
      </c>
      <c r="C54" s="2" t="s">
        <v>73</v>
      </c>
      <c r="D54" s="4" t="s">
        <v>73</v>
      </c>
      <c r="E54" s="34">
        <v>1312.38</v>
      </c>
      <c r="F54" s="34">
        <v>-407.88000000000011</v>
      </c>
      <c r="G54" s="34">
        <v>0</v>
      </c>
      <c r="H54" s="34">
        <v>352.26000000000022</v>
      </c>
      <c r="I54" s="34">
        <v>333.7199999999998</v>
      </c>
      <c r="J54" s="34">
        <v>458.34999999999991</v>
      </c>
      <c r="K54" s="34">
        <v>37.079999999999927</v>
      </c>
      <c r="L54" s="34">
        <v>333.72000000000025</v>
      </c>
      <c r="M54" s="34">
        <v>1121.0500000000002</v>
      </c>
      <c r="N54" s="34">
        <v>-3883.4700000000003</v>
      </c>
      <c r="O54" s="34">
        <v>-1403.93</v>
      </c>
      <c r="P54" s="34">
        <v>-593.28</v>
      </c>
      <c r="Q54" s="27">
        <v>-2340</v>
      </c>
    </row>
    <row r="55" spans="1:17" ht="10.5" x14ac:dyDescent="0.25">
      <c r="A55" s="17"/>
      <c r="B55" s="19"/>
      <c r="C55" s="12" t="s">
        <v>249</v>
      </c>
      <c r="D55" s="13"/>
      <c r="E55" s="35">
        <v>1312.38</v>
      </c>
      <c r="F55" s="36">
        <v>-407.88000000000011</v>
      </c>
      <c r="G55" s="36">
        <v>0</v>
      </c>
      <c r="H55" s="36">
        <v>352.26000000000022</v>
      </c>
      <c r="I55" s="36">
        <v>333.7199999999998</v>
      </c>
      <c r="J55" s="36">
        <v>458.34999999999991</v>
      </c>
      <c r="K55" s="36">
        <v>37.079999999999927</v>
      </c>
      <c r="L55" s="36">
        <v>333.72000000000025</v>
      </c>
      <c r="M55" s="36">
        <v>1121.0500000000002</v>
      </c>
      <c r="N55" s="36">
        <v>-3883.4700000000003</v>
      </c>
      <c r="O55" s="36">
        <v>-1403.93</v>
      </c>
      <c r="P55" s="36">
        <v>-593.28</v>
      </c>
      <c r="Q55" s="28">
        <v>-2340</v>
      </c>
    </row>
    <row r="56" spans="1:17" ht="10.5" x14ac:dyDescent="0.25">
      <c r="A56" s="17"/>
      <c r="B56" s="22" t="s">
        <v>249</v>
      </c>
      <c r="C56" s="23"/>
      <c r="D56" s="23"/>
      <c r="E56" s="37">
        <v>1312.38</v>
      </c>
      <c r="F56" s="38">
        <v>-407.88000000000011</v>
      </c>
      <c r="G56" s="38">
        <v>0</v>
      </c>
      <c r="H56" s="38">
        <v>352.26000000000022</v>
      </c>
      <c r="I56" s="38">
        <v>333.7199999999998</v>
      </c>
      <c r="J56" s="38">
        <v>458.34999999999991</v>
      </c>
      <c r="K56" s="38">
        <v>37.079999999999927</v>
      </c>
      <c r="L56" s="38">
        <v>333.72000000000025</v>
      </c>
      <c r="M56" s="38">
        <v>1121.0500000000002</v>
      </c>
      <c r="N56" s="38">
        <v>-3883.4700000000003</v>
      </c>
      <c r="O56" s="38">
        <v>-1403.93</v>
      </c>
      <c r="P56" s="38">
        <v>-593.28</v>
      </c>
      <c r="Q56" s="29">
        <v>-2340</v>
      </c>
    </row>
    <row r="57" spans="1:17" ht="10.5" x14ac:dyDescent="0.25">
      <c r="A57" s="17"/>
      <c r="B57" s="18" t="s">
        <v>76</v>
      </c>
      <c r="C57" s="2" t="s">
        <v>77</v>
      </c>
      <c r="D57" s="4" t="s">
        <v>78</v>
      </c>
      <c r="E57" s="34">
        <v>16.29</v>
      </c>
      <c r="F57" s="34">
        <v>6.95</v>
      </c>
      <c r="G57" s="34">
        <v>18.68</v>
      </c>
      <c r="H57" s="34">
        <v>15.84</v>
      </c>
      <c r="I57" s="34">
        <v>61.35</v>
      </c>
      <c r="J57" s="34">
        <v>70.22</v>
      </c>
      <c r="K57" s="34">
        <v>22.650000000000002</v>
      </c>
      <c r="L57" s="34">
        <v>55.61</v>
      </c>
      <c r="M57" s="34">
        <v>19.420000000000002</v>
      </c>
      <c r="N57" s="34">
        <v>92.97</v>
      </c>
      <c r="O57" s="34">
        <v>9.4499999999999993</v>
      </c>
      <c r="P57" s="34">
        <v>17.95</v>
      </c>
      <c r="Q57" s="27">
        <v>407.38</v>
      </c>
    </row>
    <row r="58" spans="1:17" ht="10.5" x14ac:dyDescent="0.25">
      <c r="A58" s="17"/>
      <c r="B58" s="19"/>
      <c r="C58" s="12" t="s">
        <v>250</v>
      </c>
      <c r="D58" s="13"/>
      <c r="E58" s="35">
        <v>16.29</v>
      </c>
      <c r="F58" s="36">
        <v>6.95</v>
      </c>
      <c r="G58" s="36">
        <v>18.68</v>
      </c>
      <c r="H58" s="36">
        <v>15.84</v>
      </c>
      <c r="I58" s="36">
        <v>61.35</v>
      </c>
      <c r="J58" s="36">
        <v>70.22</v>
      </c>
      <c r="K58" s="36">
        <v>22.650000000000002</v>
      </c>
      <c r="L58" s="36">
        <v>55.61</v>
      </c>
      <c r="M58" s="36">
        <v>19.420000000000002</v>
      </c>
      <c r="N58" s="36">
        <v>92.97</v>
      </c>
      <c r="O58" s="36">
        <v>9.4499999999999993</v>
      </c>
      <c r="P58" s="36">
        <v>17.95</v>
      </c>
      <c r="Q58" s="28">
        <v>407.38</v>
      </c>
    </row>
    <row r="59" spans="1:17" ht="10.5" x14ac:dyDescent="0.25">
      <c r="A59" s="17"/>
      <c r="B59" s="22" t="s">
        <v>251</v>
      </c>
      <c r="C59" s="23"/>
      <c r="D59" s="23"/>
      <c r="E59" s="37">
        <v>16.29</v>
      </c>
      <c r="F59" s="38">
        <v>6.95</v>
      </c>
      <c r="G59" s="38">
        <v>18.68</v>
      </c>
      <c r="H59" s="38">
        <v>15.84</v>
      </c>
      <c r="I59" s="38">
        <v>61.35</v>
      </c>
      <c r="J59" s="38">
        <v>70.22</v>
      </c>
      <c r="K59" s="38">
        <v>22.650000000000002</v>
      </c>
      <c r="L59" s="38">
        <v>55.61</v>
      </c>
      <c r="M59" s="38">
        <v>19.420000000000002</v>
      </c>
      <c r="N59" s="38">
        <v>92.97</v>
      </c>
      <c r="O59" s="38">
        <v>9.4499999999999993</v>
      </c>
      <c r="P59" s="38">
        <v>17.95</v>
      </c>
      <c r="Q59" s="29">
        <v>407.38</v>
      </c>
    </row>
    <row r="60" spans="1:17" ht="10.5" x14ac:dyDescent="0.25">
      <c r="A60" s="17"/>
      <c r="B60" s="18" t="s">
        <v>80</v>
      </c>
      <c r="C60" s="2" t="s">
        <v>77</v>
      </c>
      <c r="D60" s="4" t="s">
        <v>78</v>
      </c>
      <c r="E60" s="34">
        <v>69.599999999999994</v>
      </c>
      <c r="F60" s="34">
        <v>37.659999999999997</v>
      </c>
      <c r="G60" s="34">
        <v>43.55</v>
      </c>
      <c r="H60" s="34">
        <v>30.01</v>
      </c>
      <c r="I60" s="34">
        <v>2.4500000000000002</v>
      </c>
      <c r="J60" s="34">
        <v>3287.67</v>
      </c>
      <c r="K60" s="34">
        <v>10.220000000000001</v>
      </c>
      <c r="L60" s="34">
        <v>2800.91</v>
      </c>
      <c r="M60" s="34">
        <v>0.75</v>
      </c>
      <c r="N60" s="34">
        <v>2240.6899999999996</v>
      </c>
      <c r="O60" s="34">
        <v>1651.75</v>
      </c>
      <c r="P60" s="34">
        <v>9.94</v>
      </c>
      <c r="Q60" s="27">
        <v>10185.199999999999</v>
      </c>
    </row>
    <row r="61" spans="1:17" ht="10.5" x14ac:dyDescent="0.25">
      <c r="A61" s="17"/>
      <c r="B61" s="19"/>
      <c r="C61" s="3"/>
      <c r="D61" t="s">
        <v>483</v>
      </c>
      <c r="E61" s="39"/>
      <c r="F61" s="39"/>
      <c r="G61" s="39"/>
      <c r="H61" s="39"/>
      <c r="I61" s="39"/>
      <c r="J61" s="39">
        <v>11087.2</v>
      </c>
      <c r="K61" s="39"/>
      <c r="L61" s="39">
        <v>11204.16</v>
      </c>
      <c r="M61" s="39"/>
      <c r="N61" s="39">
        <v>10888</v>
      </c>
      <c r="O61" s="39">
        <v>8104</v>
      </c>
      <c r="P61" s="39"/>
      <c r="Q61" s="30">
        <v>41283.360000000001</v>
      </c>
    </row>
    <row r="62" spans="1:17" ht="10.5" x14ac:dyDescent="0.25">
      <c r="A62" s="17"/>
      <c r="B62" s="19"/>
      <c r="C62" s="12" t="s">
        <v>250</v>
      </c>
      <c r="D62" s="13"/>
      <c r="E62" s="35">
        <v>69.599999999999994</v>
      </c>
      <c r="F62" s="36">
        <v>37.659999999999997</v>
      </c>
      <c r="G62" s="36">
        <v>43.55</v>
      </c>
      <c r="H62" s="36">
        <v>30.01</v>
      </c>
      <c r="I62" s="36">
        <v>2.4500000000000002</v>
      </c>
      <c r="J62" s="36">
        <v>14374.87</v>
      </c>
      <c r="K62" s="36">
        <v>10.220000000000001</v>
      </c>
      <c r="L62" s="36">
        <v>14005.07</v>
      </c>
      <c r="M62" s="36">
        <v>0.75</v>
      </c>
      <c r="N62" s="36">
        <v>13128.689999999999</v>
      </c>
      <c r="O62" s="36">
        <v>9755.75</v>
      </c>
      <c r="P62" s="36">
        <v>9.94</v>
      </c>
      <c r="Q62" s="28">
        <v>51468.56</v>
      </c>
    </row>
    <row r="63" spans="1:17" ht="10.5" x14ac:dyDescent="0.25">
      <c r="A63" s="17"/>
      <c r="B63" s="22" t="s">
        <v>252</v>
      </c>
      <c r="C63" s="23"/>
      <c r="D63" s="23"/>
      <c r="E63" s="37">
        <v>69.599999999999994</v>
      </c>
      <c r="F63" s="38">
        <v>37.659999999999997</v>
      </c>
      <c r="G63" s="38">
        <v>43.55</v>
      </c>
      <c r="H63" s="38">
        <v>30.01</v>
      </c>
      <c r="I63" s="38">
        <v>2.4500000000000002</v>
      </c>
      <c r="J63" s="38">
        <v>14374.87</v>
      </c>
      <c r="K63" s="38">
        <v>10.220000000000001</v>
      </c>
      <c r="L63" s="38">
        <v>14005.07</v>
      </c>
      <c r="M63" s="38">
        <v>0.75</v>
      </c>
      <c r="N63" s="38">
        <v>13128.689999999999</v>
      </c>
      <c r="O63" s="38">
        <v>9755.75</v>
      </c>
      <c r="P63" s="38">
        <v>9.94</v>
      </c>
      <c r="Q63" s="29">
        <v>51468.56</v>
      </c>
    </row>
    <row r="64" spans="1:17" ht="10.5" x14ac:dyDescent="0.25">
      <c r="A64" s="17"/>
      <c r="B64" s="18" t="s">
        <v>48</v>
      </c>
      <c r="C64" s="2" t="s">
        <v>35</v>
      </c>
      <c r="D64" s="4" t="s">
        <v>39</v>
      </c>
      <c r="E64" s="34">
        <v>2041.69</v>
      </c>
      <c r="F64" s="34">
        <v>2502.77</v>
      </c>
      <c r="G64" s="34">
        <v>2124.2400000000002</v>
      </c>
      <c r="H64" s="34">
        <v>2084.0500000000002</v>
      </c>
      <c r="I64" s="34">
        <v>9572.74</v>
      </c>
      <c r="J64" s="34">
        <v>2860.03</v>
      </c>
      <c r="K64" s="34">
        <v>3930.0999999999995</v>
      </c>
      <c r="L64" s="34">
        <v>4370.6499999999996</v>
      </c>
      <c r="M64" s="34">
        <v>3892.9799999999996</v>
      </c>
      <c r="N64" s="34">
        <v>6181.5300000000007</v>
      </c>
      <c r="O64" s="34">
        <v>3846.25</v>
      </c>
      <c r="P64" s="34">
        <v>2202.89</v>
      </c>
      <c r="Q64" s="27">
        <v>45609.919999999998</v>
      </c>
    </row>
    <row r="65" spans="1:17" ht="10.5" x14ac:dyDescent="0.25">
      <c r="A65" s="17"/>
      <c r="B65" s="19"/>
      <c r="C65" s="12" t="s">
        <v>227</v>
      </c>
      <c r="D65" s="13"/>
      <c r="E65" s="35">
        <v>2041.69</v>
      </c>
      <c r="F65" s="36">
        <v>2502.77</v>
      </c>
      <c r="G65" s="36">
        <v>2124.2400000000002</v>
      </c>
      <c r="H65" s="36">
        <v>2084.0500000000002</v>
      </c>
      <c r="I65" s="36">
        <v>9572.74</v>
      </c>
      <c r="J65" s="36">
        <v>2860.03</v>
      </c>
      <c r="K65" s="36">
        <v>3930.0999999999995</v>
      </c>
      <c r="L65" s="36">
        <v>4370.6499999999996</v>
      </c>
      <c r="M65" s="36">
        <v>3892.9799999999996</v>
      </c>
      <c r="N65" s="36">
        <v>6181.5300000000007</v>
      </c>
      <c r="O65" s="36">
        <v>3846.25</v>
      </c>
      <c r="P65" s="36">
        <v>2202.89</v>
      </c>
      <c r="Q65" s="28">
        <v>45609.919999999998</v>
      </c>
    </row>
    <row r="66" spans="1:17" ht="10.5" x14ac:dyDescent="0.25">
      <c r="A66" s="17"/>
      <c r="B66" s="22" t="s">
        <v>232</v>
      </c>
      <c r="C66" s="23"/>
      <c r="D66" s="23"/>
      <c r="E66" s="37">
        <v>2041.69</v>
      </c>
      <c r="F66" s="38">
        <v>2502.77</v>
      </c>
      <c r="G66" s="38">
        <v>2124.2400000000002</v>
      </c>
      <c r="H66" s="38">
        <v>2084.0500000000002</v>
      </c>
      <c r="I66" s="38">
        <v>9572.74</v>
      </c>
      <c r="J66" s="38">
        <v>2860.03</v>
      </c>
      <c r="K66" s="38">
        <v>3930.0999999999995</v>
      </c>
      <c r="L66" s="38">
        <v>4370.6499999999996</v>
      </c>
      <c r="M66" s="38">
        <v>3892.9799999999996</v>
      </c>
      <c r="N66" s="38">
        <v>6181.5300000000007</v>
      </c>
      <c r="O66" s="38">
        <v>3846.25</v>
      </c>
      <c r="P66" s="38">
        <v>2202.89</v>
      </c>
      <c r="Q66" s="29">
        <v>45609.919999999998</v>
      </c>
    </row>
    <row r="67" spans="1:17" ht="10.5" x14ac:dyDescent="0.25">
      <c r="A67" s="20" t="s">
        <v>254</v>
      </c>
      <c r="B67" s="21"/>
      <c r="C67" s="21"/>
      <c r="D67" s="21"/>
      <c r="E67" s="40">
        <v>3439.96</v>
      </c>
      <c r="F67" s="41">
        <v>2139.5</v>
      </c>
      <c r="G67" s="41">
        <v>2186.4700000000003</v>
      </c>
      <c r="H67" s="41">
        <v>2482.1600000000003</v>
      </c>
      <c r="I67" s="41">
        <v>9970.26</v>
      </c>
      <c r="J67" s="41">
        <v>17763.47</v>
      </c>
      <c r="K67" s="41">
        <v>4000.0499999999993</v>
      </c>
      <c r="L67" s="41">
        <v>18765.05</v>
      </c>
      <c r="M67" s="41">
        <v>5034.2</v>
      </c>
      <c r="N67" s="41">
        <v>15519.72</v>
      </c>
      <c r="O67" s="41">
        <v>12207.52</v>
      </c>
      <c r="P67" s="41">
        <v>1637.5</v>
      </c>
      <c r="Q67" s="31">
        <v>95145.86</v>
      </c>
    </row>
    <row r="68" spans="1:17" x14ac:dyDescent="0.2">
      <c r="A68" s="4"/>
      <c r="B68" s="4"/>
      <c r="C68" s="4"/>
      <c r="D68" s="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27"/>
    </row>
    <row r="69" spans="1:17" ht="10.5" x14ac:dyDescent="0.25">
      <c r="A69" s="16" t="s">
        <v>111</v>
      </c>
      <c r="B69" s="18" t="s">
        <v>112</v>
      </c>
      <c r="C69" s="2" t="s">
        <v>113</v>
      </c>
      <c r="D69" s="4" t="s">
        <v>152</v>
      </c>
      <c r="E69" s="34"/>
      <c r="F69" s="34"/>
      <c r="G69" s="34"/>
      <c r="H69" s="34">
        <v>553.39</v>
      </c>
      <c r="I69" s="34"/>
      <c r="J69" s="34"/>
      <c r="K69" s="34"/>
      <c r="L69" s="34"/>
      <c r="M69" s="34"/>
      <c r="N69" s="34"/>
      <c r="O69" s="34"/>
      <c r="P69" s="34">
        <v>2440.77</v>
      </c>
      <c r="Q69" s="27">
        <v>2994.16</v>
      </c>
    </row>
    <row r="70" spans="1:17" ht="10.5" x14ac:dyDescent="0.25">
      <c r="A70" s="17"/>
      <c r="B70" s="19"/>
      <c r="C70" s="3"/>
      <c r="D70" t="s">
        <v>114</v>
      </c>
      <c r="E70" s="39">
        <v>707.17</v>
      </c>
      <c r="F70" s="39">
        <v>545.80999999999995</v>
      </c>
      <c r="G70" s="39">
        <v>507.66</v>
      </c>
      <c r="H70" s="39">
        <v>966.85</v>
      </c>
      <c r="I70" s="39">
        <v>1252.3399999999999</v>
      </c>
      <c r="J70" s="39">
        <v>1842.0600000000002</v>
      </c>
      <c r="K70" s="39">
        <v>755.55000000000007</v>
      </c>
      <c r="L70" s="39">
        <v>1763.8</v>
      </c>
      <c r="M70" s="39">
        <v>1172.25</v>
      </c>
      <c r="N70" s="39">
        <v>1549.8</v>
      </c>
      <c r="O70" s="39">
        <v>1173.3499999999999</v>
      </c>
      <c r="P70" s="39">
        <v>58.09</v>
      </c>
      <c r="Q70" s="30">
        <v>12294.73</v>
      </c>
    </row>
    <row r="71" spans="1:17" ht="10.5" x14ac:dyDescent="0.25">
      <c r="A71" s="17"/>
      <c r="B71" s="19"/>
      <c r="C71" s="3"/>
      <c r="D71" t="s">
        <v>116</v>
      </c>
      <c r="E71" s="39">
        <v>0.37</v>
      </c>
      <c r="F71" s="39"/>
      <c r="G71" s="39"/>
      <c r="H71" s="39">
        <v>0.01</v>
      </c>
      <c r="I71" s="39">
        <v>0.55000000000000004</v>
      </c>
      <c r="J71" s="39">
        <v>4.07</v>
      </c>
      <c r="K71" s="39">
        <v>1.19</v>
      </c>
      <c r="L71" s="39">
        <v>0.94000000000000006</v>
      </c>
      <c r="M71" s="39">
        <v>0.04</v>
      </c>
      <c r="N71" s="39">
        <v>-6.0000000000000005E-2</v>
      </c>
      <c r="O71" s="39">
        <v>0.01</v>
      </c>
      <c r="P71" s="39">
        <v>-1.73</v>
      </c>
      <c r="Q71" s="30">
        <v>5.3900000000000006</v>
      </c>
    </row>
    <row r="72" spans="1:17" ht="10.5" x14ac:dyDescent="0.25">
      <c r="A72" s="17"/>
      <c r="B72" s="19"/>
      <c r="C72" s="3"/>
      <c r="D72" t="s">
        <v>118</v>
      </c>
      <c r="E72" s="39">
        <v>373.55</v>
      </c>
      <c r="F72" s="39">
        <v>3438.71</v>
      </c>
      <c r="G72" s="39">
        <v>2279.36</v>
      </c>
      <c r="H72" s="39">
        <v>1749.31</v>
      </c>
      <c r="I72" s="39">
        <v>13903.34</v>
      </c>
      <c r="J72" s="39">
        <v>13355.26</v>
      </c>
      <c r="K72" s="39">
        <v>7593.71</v>
      </c>
      <c r="L72" s="39">
        <v>6035.89</v>
      </c>
      <c r="M72" s="39">
        <v>13869.53</v>
      </c>
      <c r="N72" s="39">
        <v>9909.6299999999992</v>
      </c>
      <c r="O72" s="39">
        <v>8503.98</v>
      </c>
      <c r="P72" s="39">
        <v>5503.02</v>
      </c>
      <c r="Q72" s="30">
        <v>86515.29</v>
      </c>
    </row>
    <row r="73" spans="1:17" ht="10.5" x14ac:dyDescent="0.25">
      <c r="A73" s="17"/>
      <c r="B73" s="19"/>
      <c r="C73" s="12" t="s">
        <v>255</v>
      </c>
      <c r="D73" s="13"/>
      <c r="E73" s="35">
        <v>1081.0899999999999</v>
      </c>
      <c r="F73" s="36">
        <v>3984.52</v>
      </c>
      <c r="G73" s="36">
        <v>2787.02</v>
      </c>
      <c r="H73" s="36">
        <v>3269.56</v>
      </c>
      <c r="I73" s="36">
        <v>15156.23</v>
      </c>
      <c r="J73" s="36">
        <v>15201.39</v>
      </c>
      <c r="K73" s="36">
        <v>8350.4500000000007</v>
      </c>
      <c r="L73" s="36">
        <v>7800.63</v>
      </c>
      <c r="M73" s="36">
        <v>15041.82</v>
      </c>
      <c r="N73" s="36">
        <v>11459.369999999999</v>
      </c>
      <c r="O73" s="36">
        <v>9677.34</v>
      </c>
      <c r="P73" s="36">
        <v>8000.1500000000005</v>
      </c>
      <c r="Q73" s="28">
        <v>101809.56999999999</v>
      </c>
    </row>
    <row r="74" spans="1:17" ht="10.5" x14ac:dyDescent="0.25">
      <c r="A74" s="17"/>
      <c r="B74" s="22" t="s">
        <v>256</v>
      </c>
      <c r="C74" s="23"/>
      <c r="D74" s="23"/>
      <c r="E74" s="37">
        <v>1081.0899999999999</v>
      </c>
      <c r="F74" s="38">
        <v>3984.52</v>
      </c>
      <c r="G74" s="38">
        <v>2787.02</v>
      </c>
      <c r="H74" s="38">
        <v>3269.56</v>
      </c>
      <c r="I74" s="38">
        <v>15156.23</v>
      </c>
      <c r="J74" s="38">
        <v>15201.39</v>
      </c>
      <c r="K74" s="38">
        <v>8350.4500000000007</v>
      </c>
      <c r="L74" s="38">
        <v>7800.63</v>
      </c>
      <c r="M74" s="38">
        <v>15041.82</v>
      </c>
      <c r="N74" s="38">
        <v>11459.369999999999</v>
      </c>
      <c r="O74" s="38">
        <v>9677.34</v>
      </c>
      <c r="P74" s="38">
        <v>8000.1500000000005</v>
      </c>
      <c r="Q74" s="29">
        <v>101809.56999999999</v>
      </c>
    </row>
    <row r="75" spans="1:17" ht="10.5" x14ac:dyDescent="0.25">
      <c r="A75" s="20" t="s">
        <v>257</v>
      </c>
      <c r="B75" s="21"/>
      <c r="C75" s="21"/>
      <c r="D75" s="21"/>
      <c r="E75" s="40">
        <v>1081.0899999999999</v>
      </c>
      <c r="F75" s="41">
        <v>3984.52</v>
      </c>
      <c r="G75" s="41">
        <v>2787.02</v>
      </c>
      <c r="H75" s="41">
        <v>3269.56</v>
      </c>
      <c r="I75" s="41">
        <v>15156.23</v>
      </c>
      <c r="J75" s="41">
        <v>15201.39</v>
      </c>
      <c r="K75" s="41">
        <v>8350.4500000000007</v>
      </c>
      <c r="L75" s="41">
        <v>7800.63</v>
      </c>
      <c r="M75" s="41">
        <v>15041.82</v>
      </c>
      <c r="N75" s="41">
        <v>11459.369999999999</v>
      </c>
      <c r="O75" s="41">
        <v>9677.34</v>
      </c>
      <c r="P75" s="41">
        <v>8000.1500000000005</v>
      </c>
      <c r="Q75" s="31">
        <v>101809.56999999999</v>
      </c>
    </row>
    <row r="76" spans="1:17" ht="10.5" thickBot="1" x14ac:dyDescent="0.25">
      <c r="A76" s="4"/>
      <c r="B76" s="4"/>
      <c r="C76" s="4"/>
      <c r="D76" s="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27"/>
    </row>
    <row r="77" spans="1:17" ht="11" thickBot="1" x14ac:dyDescent="0.3">
      <c r="A77" s="24" t="s">
        <v>218</v>
      </c>
      <c r="B77" s="25"/>
      <c r="C77" s="25"/>
      <c r="D77" s="25"/>
      <c r="E77" s="42">
        <v>15081.630000000005</v>
      </c>
      <c r="F77" s="43">
        <v>14323.310000000001</v>
      </c>
      <c r="G77" s="43">
        <v>17573.48</v>
      </c>
      <c r="H77" s="43">
        <v>16893.45</v>
      </c>
      <c r="I77" s="43">
        <v>39008.350000000006</v>
      </c>
      <c r="J77" s="43">
        <v>55846.44</v>
      </c>
      <c r="K77" s="43">
        <v>24210.109999999993</v>
      </c>
      <c r="L77" s="43">
        <v>42748.640000000007</v>
      </c>
      <c r="M77" s="43">
        <v>30953.32</v>
      </c>
      <c r="N77" s="43">
        <v>47658.350000000006</v>
      </c>
      <c r="O77" s="43">
        <v>34164.219999999994</v>
      </c>
      <c r="P77" s="43">
        <v>18611.21</v>
      </c>
      <c r="Q77" s="32">
        <v>357072.50999999995</v>
      </c>
    </row>
    <row r="81" spans="16:17" ht="10.5" thickBot="1" x14ac:dyDescent="0.25"/>
    <row r="82" spans="16:17" x14ac:dyDescent="0.2">
      <c r="P82" s="46" t="s">
        <v>261</v>
      </c>
      <c r="Q82" s="47">
        <v>0</v>
      </c>
    </row>
    <row r="83" spans="16:17" x14ac:dyDescent="0.2">
      <c r="P83" s="44" t="s">
        <v>262</v>
      </c>
      <c r="Q83" s="45">
        <v>0</v>
      </c>
    </row>
    <row r="84" spans="16:17" x14ac:dyDescent="0.2">
      <c r="P84" s="44" t="s">
        <v>263</v>
      </c>
      <c r="Q84" s="45">
        <v>0</v>
      </c>
    </row>
    <row r="85" spans="16:17" ht="10.5" thickBot="1" x14ac:dyDescent="0.25">
      <c r="P85" s="44" t="s">
        <v>264</v>
      </c>
      <c r="Q85" s="45">
        <v>357072.51</v>
      </c>
    </row>
    <row r="86" spans="16:17" ht="10.5" thickBot="1" x14ac:dyDescent="0.25">
      <c r="P86" s="48" t="s">
        <v>265</v>
      </c>
      <c r="Q86" s="49">
        <v>357072.51</v>
      </c>
    </row>
  </sheetData>
  <pageMargins left="0.45" right="0.45" top="0.75" bottom="0.75" header="0.3" footer="0.3"/>
  <pageSetup scale="55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5150-B4C5-4FC1-B3F4-42088451931E}">
  <dimension ref="A1:Q308"/>
  <sheetViews>
    <sheetView view="pageLayout" topLeftCell="J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477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15.37</v>
      </c>
      <c r="K2">
        <v>15.37</v>
      </c>
      <c r="L2" t="s">
        <v>478</v>
      </c>
      <c r="M2" t="s">
        <v>479</v>
      </c>
      <c r="N2" t="s">
        <v>480</v>
      </c>
      <c r="O2" t="s">
        <v>481</v>
      </c>
      <c r="P2" t="s">
        <v>27</v>
      </c>
      <c r="Q2" t="s">
        <v>21</v>
      </c>
    </row>
    <row r="3" spans="1:17" x14ac:dyDescent="0.2">
      <c r="A3" t="s">
        <v>477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46</v>
      </c>
      <c r="H3" t="s">
        <v>29</v>
      </c>
      <c r="I3" t="s">
        <v>30</v>
      </c>
      <c r="J3">
        <v>2916</v>
      </c>
      <c r="K3">
        <v>2916</v>
      </c>
      <c r="L3" t="s">
        <v>478</v>
      </c>
      <c r="M3" t="s">
        <v>479</v>
      </c>
      <c r="N3" t="s">
        <v>480</v>
      </c>
      <c r="O3" t="s">
        <v>481</v>
      </c>
      <c r="P3" t="s">
        <v>47</v>
      </c>
      <c r="Q3" t="s">
        <v>46</v>
      </c>
    </row>
    <row r="4" spans="1:17" x14ac:dyDescent="0.2">
      <c r="A4" t="s">
        <v>477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48</v>
      </c>
      <c r="H4" t="s">
        <v>35</v>
      </c>
      <c r="I4" t="s">
        <v>39</v>
      </c>
      <c r="J4">
        <v>-189.21</v>
      </c>
      <c r="K4">
        <v>-189.21</v>
      </c>
      <c r="L4" t="s">
        <v>478</v>
      </c>
      <c r="M4" t="s">
        <v>479</v>
      </c>
      <c r="N4" t="s">
        <v>480</v>
      </c>
      <c r="O4" t="s">
        <v>481</v>
      </c>
      <c r="P4" t="s">
        <v>52</v>
      </c>
      <c r="Q4" t="s">
        <v>53</v>
      </c>
    </row>
    <row r="5" spans="1:17" x14ac:dyDescent="0.2">
      <c r="A5" t="s">
        <v>477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56</v>
      </c>
      <c r="H5" t="s">
        <v>35</v>
      </c>
      <c r="I5" t="s">
        <v>39</v>
      </c>
      <c r="J5">
        <v>30.18</v>
      </c>
      <c r="K5">
        <v>30.18</v>
      </c>
      <c r="L5" t="s">
        <v>478</v>
      </c>
      <c r="M5" t="s">
        <v>479</v>
      </c>
      <c r="N5" t="s">
        <v>480</v>
      </c>
      <c r="O5" t="s">
        <v>481</v>
      </c>
      <c r="P5" t="s">
        <v>37</v>
      </c>
      <c r="Q5" t="s">
        <v>38</v>
      </c>
    </row>
    <row r="6" spans="1:17" x14ac:dyDescent="0.2">
      <c r="A6" t="s">
        <v>477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56</v>
      </c>
      <c r="H6" t="s">
        <v>35</v>
      </c>
      <c r="I6" t="s">
        <v>39</v>
      </c>
      <c r="J6">
        <v>1309.28</v>
      </c>
      <c r="K6">
        <v>1309.28</v>
      </c>
      <c r="L6" t="s">
        <v>478</v>
      </c>
      <c r="M6" t="s">
        <v>479</v>
      </c>
      <c r="N6" t="s">
        <v>480</v>
      </c>
      <c r="O6" t="s">
        <v>481</v>
      </c>
      <c r="P6" t="s">
        <v>37</v>
      </c>
      <c r="Q6" t="s">
        <v>38</v>
      </c>
    </row>
    <row r="7" spans="1:17" x14ac:dyDescent="0.2">
      <c r="A7" t="s">
        <v>477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56</v>
      </c>
      <c r="H7" t="s">
        <v>35</v>
      </c>
      <c r="I7" t="s">
        <v>39</v>
      </c>
      <c r="J7">
        <v>122.75</v>
      </c>
      <c r="K7">
        <v>122.75</v>
      </c>
      <c r="L7" t="s">
        <v>478</v>
      </c>
      <c r="M7" t="s">
        <v>479</v>
      </c>
      <c r="N7" t="s">
        <v>480</v>
      </c>
      <c r="O7" t="s">
        <v>481</v>
      </c>
      <c r="P7" t="s">
        <v>37</v>
      </c>
      <c r="Q7" t="s">
        <v>38</v>
      </c>
    </row>
    <row r="8" spans="1:17" x14ac:dyDescent="0.2">
      <c r="A8" t="s">
        <v>477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61</v>
      </c>
      <c r="H8" t="s">
        <v>61</v>
      </c>
      <c r="I8" t="s">
        <v>61</v>
      </c>
      <c r="J8">
        <v>-8.32</v>
      </c>
      <c r="K8">
        <v>-8.32</v>
      </c>
      <c r="L8" t="s">
        <v>478</v>
      </c>
      <c r="M8" t="s">
        <v>479</v>
      </c>
      <c r="N8" t="s">
        <v>480</v>
      </c>
      <c r="O8" t="s">
        <v>481</v>
      </c>
      <c r="P8" t="s">
        <v>62</v>
      </c>
      <c r="Q8" t="s">
        <v>63</v>
      </c>
    </row>
    <row r="9" spans="1:17" x14ac:dyDescent="0.2">
      <c r="A9" t="s">
        <v>477</v>
      </c>
      <c r="B9">
        <v>2025</v>
      </c>
      <c r="C9">
        <v>1</v>
      </c>
      <c r="D9" t="s">
        <v>18</v>
      </c>
      <c r="E9" t="s">
        <v>19</v>
      </c>
      <c r="F9" t="s">
        <v>69</v>
      </c>
      <c r="G9" t="s">
        <v>70</v>
      </c>
      <c r="H9" t="s">
        <v>29</v>
      </c>
      <c r="I9" t="s">
        <v>30</v>
      </c>
      <c r="J9">
        <v>6364.5300000000007</v>
      </c>
      <c r="K9">
        <v>6364.5300000000007</v>
      </c>
      <c r="L9" t="s">
        <v>478</v>
      </c>
      <c r="M9" t="s">
        <v>479</v>
      </c>
      <c r="N9" t="s">
        <v>480</v>
      </c>
      <c r="O9" t="s">
        <v>481</v>
      </c>
      <c r="P9" t="s">
        <v>71</v>
      </c>
      <c r="Q9" t="s">
        <v>70</v>
      </c>
    </row>
    <row r="10" spans="1:17" x14ac:dyDescent="0.2">
      <c r="A10" t="s">
        <v>477</v>
      </c>
      <c r="B10">
        <v>2025</v>
      </c>
      <c r="C10">
        <v>1</v>
      </c>
      <c r="D10" t="s">
        <v>18</v>
      </c>
      <c r="E10" t="s">
        <v>19</v>
      </c>
      <c r="F10" t="s">
        <v>72</v>
      </c>
      <c r="G10" t="s">
        <v>73</v>
      </c>
      <c r="H10" t="s">
        <v>73</v>
      </c>
      <c r="I10" t="s">
        <v>73</v>
      </c>
      <c r="J10">
        <v>1312.38</v>
      </c>
      <c r="K10">
        <v>1312.38</v>
      </c>
      <c r="L10" t="s">
        <v>478</v>
      </c>
      <c r="M10" t="s">
        <v>479</v>
      </c>
      <c r="N10" t="s">
        <v>480</v>
      </c>
      <c r="O10" t="s">
        <v>481</v>
      </c>
      <c r="P10" t="s">
        <v>74</v>
      </c>
      <c r="Q10" t="s">
        <v>75</v>
      </c>
    </row>
    <row r="11" spans="1:17" x14ac:dyDescent="0.2">
      <c r="A11" t="s">
        <v>477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76</v>
      </c>
      <c r="H11" t="s">
        <v>77</v>
      </c>
      <c r="I11" t="s">
        <v>78</v>
      </c>
      <c r="J11">
        <v>16.29</v>
      </c>
      <c r="K11">
        <v>16.29</v>
      </c>
      <c r="L11" t="s">
        <v>478</v>
      </c>
      <c r="M11" t="s">
        <v>479</v>
      </c>
      <c r="N11" t="s">
        <v>480</v>
      </c>
      <c r="O11" t="s">
        <v>481</v>
      </c>
      <c r="P11" t="s">
        <v>79</v>
      </c>
      <c r="Q11" t="s">
        <v>76</v>
      </c>
    </row>
    <row r="12" spans="1:17" x14ac:dyDescent="0.2">
      <c r="A12" t="s">
        <v>477</v>
      </c>
      <c r="B12">
        <v>2025</v>
      </c>
      <c r="C12">
        <v>1</v>
      </c>
      <c r="D12" t="s">
        <v>18</v>
      </c>
      <c r="E12" t="s">
        <v>19</v>
      </c>
      <c r="F12" t="s">
        <v>72</v>
      </c>
      <c r="G12" t="s">
        <v>80</v>
      </c>
      <c r="H12" t="s">
        <v>77</v>
      </c>
      <c r="I12" t="s">
        <v>78</v>
      </c>
      <c r="J12">
        <v>69.599999999999994</v>
      </c>
      <c r="K12">
        <v>69.599999999999994</v>
      </c>
      <c r="L12" t="s">
        <v>478</v>
      </c>
      <c r="M12" t="s">
        <v>479</v>
      </c>
      <c r="N12" t="s">
        <v>480</v>
      </c>
      <c r="O12" t="s">
        <v>481</v>
      </c>
      <c r="P12" t="s">
        <v>92</v>
      </c>
      <c r="Q12" t="s">
        <v>93</v>
      </c>
    </row>
    <row r="13" spans="1:17" x14ac:dyDescent="0.2">
      <c r="A13" t="s">
        <v>477</v>
      </c>
      <c r="B13">
        <v>2025</v>
      </c>
      <c r="C13">
        <v>1</v>
      </c>
      <c r="D13" t="s">
        <v>18</v>
      </c>
      <c r="E13" t="s">
        <v>19</v>
      </c>
      <c r="F13" t="s">
        <v>72</v>
      </c>
      <c r="G13" t="s">
        <v>48</v>
      </c>
      <c r="H13" t="s">
        <v>35</v>
      </c>
      <c r="I13" t="s">
        <v>39</v>
      </c>
      <c r="J13">
        <v>254.6</v>
      </c>
      <c r="K13">
        <v>254.6</v>
      </c>
      <c r="L13" t="s">
        <v>478</v>
      </c>
      <c r="M13" t="s">
        <v>479</v>
      </c>
      <c r="N13" t="s">
        <v>480</v>
      </c>
      <c r="O13" t="s">
        <v>481</v>
      </c>
      <c r="P13" t="s">
        <v>108</v>
      </c>
      <c r="Q13" t="s">
        <v>109</v>
      </c>
    </row>
    <row r="14" spans="1:17" x14ac:dyDescent="0.2">
      <c r="A14" t="s">
        <v>477</v>
      </c>
      <c r="B14">
        <v>2025</v>
      </c>
      <c r="C14">
        <v>1</v>
      </c>
      <c r="D14" t="s">
        <v>18</v>
      </c>
      <c r="E14" t="s">
        <v>19</v>
      </c>
      <c r="F14" t="s">
        <v>72</v>
      </c>
      <c r="G14" t="s">
        <v>48</v>
      </c>
      <c r="H14" t="s">
        <v>35</v>
      </c>
      <c r="I14" t="s">
        <v>39</v>
      </c>
      <c r="J14">
        <v>61.77</v>
      </c>
      <c r="K14">
        <v>61.77</v>
      </c>
      <c r="L14" t="s">
        <v>478</v>
      </c>
      <c r="M14" t="s">
        <v>479</v>
      </c>
      <c r="N14" t="s">
        <v>480</v>
      </c>
      <c r="O14" t="s">
        <v>481</v>
      </c>
      <c r="P14" t="s">
        <v>103</v>
      </c>
      <c r="Q14" t="s">
        <v>104</v>
      </c>
    </row>
    <row r="15" spans="1:17" x14ac:dyDescent="0.2">
      <c r="A15" t="s">
        <v>477</v>
      </c>
      <c r="B15">
        <v>2025</v>
      </c>
      <c r="C15">
        <v>1</v>
      </c>
      <c r="D15" t="s">
        <v>18</v>
      </c>
      <c r="E15" t="s">
        <v>19</v>
      </c>
      <c r="F15" t="s">
        <v>72</v>
      </c>
      <c r="G15" t="s">
        <v>48</v>
      </c>
      <c r="H15" t="s">
        <v>35</v>
      </c>
      <c r="I15" t="s">
        <v>39</v>
      </c>
      <c r="J15">
        <v>491.11</v>
      </c>
      <c r="K15">
        <v>491.11</v>
      </c>
      <c r="L15" t="s">
        <v>478</v>
      </c>
      <c r="M15" t="s">
        <v>479</v>
      </c>
      <c r="N15" t="s">
        <v>480</v>
      </c>
      <c r="O15" t="s">
        <v>481</v>
      </c>
      <c r="P15" t="s">
        <v>97</v>
      </c>
      <c r="Q15" t="s">
        <v>98</v>
      </c>
    </row>
    <row r="16" spans="1:17" x14ac:dyDescent="0.2">
      <c r="A16" t="s">
        <v>477</v>
      </c>
      <c r="B16">
        <v>2025</v>
      </c>
      <c r="C16">
        <v>1</v>
      </c>
      <c r="D16" t="s">
        <v>18</v>
      </c>
      <c r="E16" t="s">
        <v>19</v>
      </c>
      <c r="F16" t="s">
        <v>72</v>
      </c>
      <c r="G16" t="s">
        <v>48</v>
      </c>
      <c r="H16" t="s">
        <v>35</v>
      </c>
      <c r="I16" t="s">
        <v>39</v>
      </c>
      <c r="J16">
        <v>332.34</v>
      </c>
      <c r="K16">
        <v>332.34</v>
      </c>
      <c r="L16" t="s">
        <v>478</v>
      </c>
      <c r="M16" t="s">
        <v>479</v>
      </c>
      <c r="N16" t="s">
        <v>480</v>
      </c>
      <c r="O16" t="s">
        <v>481</v>
      </c>
      <c r="P16" t="s">
        <v>105</v>
      </c>
      <c r="Q16" t="s">
        <v>106</v>
      </c>
    </row>
    <row r="17" spans="1:17" x14ac:dyDescent="0.2">
      <c r="A17" t="s">
        <v>477</v>
      </c>
      <c r="B17">
        <v>2025</v>
      </c>
      <c r="C17">
        <v>1</v>
      </c>
      <c r="D17" t="s">
        <v>18</v>
      </c>
      <c r="E17" t="s">
        <v>19</v>
      </c>
      <c r="F17" t="s">
        <v>72</v>
      </c>
      <c r="G17" t="s">
        <v>48</v>
      </c>
      <c r="H17" t="s">
        <v>35</v>
      </c>
      <c r="I17" t="s">
        <v>39</v>
      </c>
      <c r="J17">
        <v>901.87</v>
      </c>
      <c r="K17">
        <v>901.87</v>
      </c>
      <c r="L17" t="s">
        <v>478</v>
      </c>
      <c r="M17" t="s">
        <v>479</v>
      </c>
      <c r="N17" t="s">
        <v>480</v>
      </c>
      <c r="O17" t="s">
        <v>481</v>
      </c>
      <c r="P17" t="s">
        <v>99</v>
      </c>
      <c r="Q17" t="s">
        <v>100</v>
      </c>
    </row>
    <row r="18" spans="1:17" x14ac:dyDescent="0.2">
      <c r="A18" t="s">
        <v>477</v>
      </c>
      <c r="B18">
        <v>2025</v>
      </c>
      <c r="C18">
        <v>1</v>
      </c>
      <c r="D18" t="s">
        <v>18</v>
      </c>
      <c r="E18" t="s">
        <v>110</v>
      </c>
      <c r="F18" t="s">
        <v>111</v>
      </c>
      <c r="G18" t="s">
        <v>112</v>
      </c>
      <c r="H18" t="s">
        <v>113</v>
      </c>
      <c r="I18" t="s">
        <v>114</v>
      </c>
      <c r="J18">
        <v>707.17</v>
      </c>
      <c r="K18">
        <v>707.17</v>
      </c>
      <c r="L18" t="s">
        <v>478</v>
      </c>
      <c r="M18" t="s">
        <v>479</v>
      </c>
      <c r="N18" t="s">
        <v>480</v>
      </c>
      <c r="O18" t="s">
        <v>481</v>
      </c>
      <c r="P18" t="s">
        <v>115</v>
      </c>
      <c r="Q18" t="s">
        <v>114</v>
      </c>
    </row>
    <row r="19" spans="1:17" x14ac:dyDescent="0.2">
      <c r="A19" t="s">
        <v>477</v>
      </c>
      <c r="B19">
        <v>2025</v>
      </c>
      <c r="C19">
        <v>1</v>
      </c>
      <c r="D19" t="s">
        <v>18</v>
      </c>
      <c r="E19" t="s">
        <v>110</v>
      </c>
      <c r="F19" t="s">
        <v>111</v>
      </c>
      <c r="G19" t="s">
        <v>112</v>
      </c>
      <c r="H19" t="s">
        <v>113</v>
      </c>
      <c r="I19" t="s">
        <v>116</v>
      </c>
      <c r="J19">
        <v>0.37</v>
      </c>
      <c r="K19">
        <v>0.37</v>
      </c>
      <c r="L19" t="s">
        <v>478</v>
      </c>
      <c r="M19" t="s">
        <v>479</v>
      </c>
      <c r="N19" t="s">
        <v>480</v>
      </c>
      <c r="O19" t="s">
        <v>481</v>
      </c>
      <c r="P19" t="s">
        <v>117</v>
      </c>
      <c r="Q19" t="s">
        <v>116</v>
      </c>
    </row>
    <row r="20" spans="1:17" x14ac:dyDescent="0.2">
      <c r="A20" t="s">
        <v>477</v>
      </c>
      <c r="B20">
        <v>2025</v>
      </c>
      <c r="C20">
        <v>1</v>
      </c>
      <c r="D20" t="s">
        <v>18</v>
      </c>
      <c r="E20" t="s">
        <v>110</v>
      </c>
      <c r="F20" t="s">
        <v>111</v>
      </c>
      <c r="G20" t="s">
        <v>112</v>
      </c>
      <c r="H20" t="s">
        <v>113</v>
      </c>
      <c r="I20" t="s">
        <v>118</v>
      </c>
      <c r="J20">
        <v>373.55</v>
      </c>
      <c r="K20">
        <v>373.55</v>
      </c>
      <c r="L20" t="s">
        <v>478</v>
      </c>
      <c r="M20" t="s">
        <v>479</v>
      </c>
      <c r="N20" t="s">
        <v>480</v>
      </c>
      <c r="O20" t="s">
        <v>481</v>
      </c>
      <c r="P20" t="s">
        <v>119</v>
      </c>
      <c r="Q20" t="s">
        <v>118</v>
      </c>
    </row>
    <row r="21" spans="1:17" x14ac:dyDescent="0.2">
      <c r="A21" t="s">
        <v>477</v>
      </c>
      <c r="B21">
        <v>2025</v>
      </c>
      <c r="C21">
        <v>2</v>
      </c>
      <c r="D21" t="s">
        <v>120</v>
      </c>
      <c r="E21" t="s">
        <v>19</v>
      </c>
      <c r="F21" t="s">
        <v>20</v>
      </c>
      <c r="G21" t="s">
        <v>21</v>
      </c>
      <c r="H21" t="s">
        <v>22</v>
      </c>
      <c r="I21" t="s">
        <v>21</v>
      </c>
      <c r="J21">
        <v>7.35</v>
      </c>
      <c r="K21">
        <v>7.35</v>
      </c>
      <c r="L21" t="s">
        <v>478</v>
      </c>
      <c r="M21" t="s">
        <v>479</v>
      </c>
      <c r="N21" t="s">
        <v>480</v>
      </c>
      <c r="O21" t="s">
        <v>481</v>
      </c>
      <c r="P21" t="s">
        <v>27</v>
      </c>
      <c r="Q21" t="s">
        <v>21</v>
      </c>
    </row>
    <row r="22" spans="1:17" x14ac:dyDescent="0.2">
      <c r="A22" t="s">
        <v>477</v>
      </c>
      <c r="B22">
        <v>2025</v>
      </c>
      <c r="C22">
        <v>2</v>
      </c>
      <c r="D22" t="s">
        <v>120</v>
      </c>
      <c r="E22" t="s">
        <v>19</v>
      </c>
      <c r="F22" t="s">
        <v>20</v>
      </c>
      <c r="G22" t="s">
        <v>34</v>
      </c>
      <c r="H22" t="s">
        <v>35</v>
      </c>
      <c r="I22" t="s">
        <v>39</v>
      </c>
      <c r="J22">
        <v>41.32</v>
      </c>
      <c r="K22">
        <v>41.32</v>
      </c>
      <c r="L22" t="s">
        <v>478</v>
      </c>
      <c r="M22" t="s">
        <v>479</v>
      </c>
      <c r="N22" t="s">
        <v>480</v>
      </c>
      <c r="O22" t="s">
        <v>481</v>
      </c>
      <c r="P22" t="s">
        <v>40</v>
      </c>
      <c r="Q22" t="s">
        <v>41</v>
      </c>
    </row>
    <row r="23" spans="1:17" x14ac:dyDescent="0.2">
      <c r="A23" t="s">
        <v>477</v>
      </c>
      <c r="B23">
        <v>2025</v>
      </c>
      <c r="C23">
        <v>2</v>
      </c>
      <c r="D23" t="s">
        <v>120</v>
      </c>
      <c r="E23" t="s">
        <v>19</v>
      </c>
      <c r="F23" t="s">
        <v>20</v>
      </c>
      <c r="G23" t="s">
        <v>34</v>
      </c>
      <c r="H23" t="s">
        <v>35</v>
      </c>
      <c r="I23" t="s">
        <v>39</v>
      </c>
      <c r="J23">
        <v>543.84</v>
      </c>
      <c r="K23">
        <v>543.84</v>
      </c>
      <c r="L23" t="s">
        <v>478</v>
      </c>
      <c r="M23" t="s">
        <v>479</v>
      </c>
      <c r="N23" t="s">
        <v>480</v>
      </c>
      <c r="O23" t="s">
        <v>481</v>
      </c>
      <c r="P23" t="s">
        <v>40</v>
      </c>
      <c r="Q23" t="s">
        <v>41</v>
      </c>
    </row>
    <row r="24" spans="1:17" x14ac:dyDescent="0.2">
      <c r="A24" t="s">
        <v>477</v>
      </c>
      <c r="B24">
        <v>2025</v>
      </c>
      <c r="C24">
        <v>2</v>
      </c>
      <c r="D24" t="s">
        <v>120</v>
      </c>
      <c r="E24" t="s">
        <v>19</v>
      </c>
      <c r="F24" t="s">
        <v>20</v>
      </c>
      <c r="G24" t="s">
        <v>46</v>
      </c>
      <c r="H24" t="s">
        <v>29</v>
      </c>
      <c r="I24" t="s">
        <v>30</v>
      </c>
      <c r="J24">
        <v>1427.58</v>
      </c>
      <c r="K24">
        <v>1427.58</v>
      </c>
      <c r="L24" t="s">
        <v>478</v>
      </c>
      <c r="M24" t="s">
        <v>479</v>
      </c>
      <c r="N24" t="s">
        <v>480</v>
      </c>
      <c r="O24" t="s">
        <v>481</v>
      </c>
      <c r="P24" t="s">
        <v>47</v>
      </c>
      <c r="Q24" t="s">
        <v>46</v>
      </c>
    </row>
    <row r="25" spans="1:17" x14ac:dyDescent="0.2">
      <c r="A25" t="s">
        <v>477</v>
      </c>
      <c r="B25">
        <v>2025</v>
      </c>
      <c r="C25">
        <v>2</v>
      </c>
      <c r="D25" t="s">
        <v>120</v>
      </c>
      <c r="E25" t="s">
        <v>19</v>
      </c>
      <c r="F25" t="s">
        <v>20</v>
      </c>
      <c r="G25" t="s">
        <v>48</v>
      </c>
      <c r="H25" t="s">
        <v>35</v>
      </c>
      <c r="I25" t="s">
        <v>39</v>
      </c>
      <c r="J25">
        <v>263.85000000000002</v>
      </c>
      <c r="K25">
        <v>263.85000000000002</v>
      </c>
      <c r="L25" t="s">
        <v>478</v>
      </c>
      <c r="M25" t="s">
        <v>479</v>
      </c>
      <c r="N25" t="s">
        <v>480</v>
      </c>
      <c r="O25" t="s">
        <v>481</v>
      </c>
      <c r="P25" t="s">
        <v>52</v>
      </c>
      <c r="Q25" t="s">
        <v>53</v>
      </c>
    </row>
    <row r="26" spans="1:17" x14ac:dyDescent="0.2">
      <c r="A26" t="s">
        <v>477</v>
      </c>
      <c r="B26">
        <v>2025</v>
      </c>
      <c r="C26">
        <v>2</v>
      </c>
      <c r="D26" t="s">
        <v>120</v>
      </c>
      <c r="E26" t="s">
        <v>19</v>
      </c>
      <c r="F26" t="s">
        <v>20</v>
      </c>
      <c r="G26" t="s">
        <v>56</v>
      </c>
      <c r="H26" t="s">
        <v>35</v>
      </c>
      <c r="I26" t="s">
        <v>39</v>
      </c>
      <c r="J26">
        <v>5.27</v>
      </c>
      <c r="K26">
        <v>5.27</v>
      </c>
      <c r="L26" t="s">
        <v>478</v>
      </c>
      <c r="M26" t="s">
        <v>479</v>
      </c>
      <c r="N26" t="s">
        <v>480</v>
      </c>
      <c r="O26" t="s">
        <v>481</v>
      </c>
      <c r="P26" t="s">
        <v>57</v>
      </c>
      <c r="Q26" t="s">
        <v>58</v>
      </c>
    </row>
    <row r="27" spans="1:17" x14ac:dyDescent="0.2">
      <c r="A27" t="s">
        <v>477</v>
      </c>
      <c r="B27">
        <v>2025</v>
      </c>
      <c r="C27">
        <v>2</v>
      </c>
      <c r="D27" t="s">
        <v>120</v>
      </c>
      <c r="E27" t="s">
        <v>19</v>
      </c>
      <c r="F27" t="s">
        <v>20</v>
      </c>
      <c r="G27" t="s">
        <v>56</v>
      </c>
      <c r="H27" t="s">
        <v>35</v>
      </c>
      <c r="I27" t="s">
        <v>39</v>
      </c>
      <c r="J27">
        <v>7.19</v>
      </c>
      <c r="K27">
        <v>7.19</v>
      </c>
      <c r="L27" t="s">
        <v>478</v>
      </c>
      <c r="M27" t="s">
        <v>479</v>
      </c>
      <c r="N27" t="s">
        <v>480</v>
      </c>
      <c r="O27" t="s">
        <v>481</v>
      </c>
      <c r="P27" t="s">
        <v>37</v>
      </c>
      <c r="Q27" t="s">
        <v>38</v>
      </c>
    </row>
    <row r="28" spans="1:17" x14ac:dyDescent="0.2">
      <c r="A28" t="s">
        <v>477</v>
      </c>
      <c r="B28">
        <v>2025</v>
      </c>
      <c r="C28">
        <v>2</v>
      </c>
      <c r="D28" t="s">
        <v>120</v>
      </c>
      <c r="E28" t="s">
        <v>19</v>
      </c>
      <c r="F28" t="s">
        <v>20</v>
      </c>
      <c r="G28" t="s">
        <v>56</v>
      </c>
      <c r="H28" t="s">
        <v>35</v>
      </c>
      <c r="I28" t="s">
        <v>39</v>
      </c>
      <c r="J28">
        <v>1309.28</v>
      </c>
      <c r="K28">
        <v>1309.28</v>
      </c>
      <c r="L28" t="s">
        <v>478</v>
      </c>
      <c r="M28" t="s">
        <v>479</v>
      </c>
      <c r="N28" t="s">
        <v>480</v>
      </c>
      <c r="O28" t="s">
        <v>481</v>
      </c>
      <c r="P28" t="s">
        <v>37</v>
      </c>
      <c r="Q28" t="s">
        <v>38</v>
      </c>
    </row>
    <row r="29" spans="1:17" x14ac:dyDescent="0.2">
      <c r="A29" t="s">
        <v>477</v>
      </c>
      <c r="B29">
        <v>2025</v>
      </c>
      <c r="C29">
        <v>2</v>
      </c>
      <c r="D29" t="s">
        <v>120</v>
      </c>
      <c r="E29" t="s">
        <v>19</v>
      </c>
      <c r="F29" t="s">
        <v>20</v>
      </c>
      <c r="G29" t="s">
        <v>56</v>
      </c>
      <c r="H29" t="s">
        <v>35</v>
      </c>
      <c r="I29" t="s">
        <v>39</v>
      </c>
      <c r="J29">
        <v>491</v>
      </c>
      <c r="K29">
        <v>491</v>
      </c>
      <c r="L29" t="s">
        <v>478</v>
      </c>
      <c r="M29" t="s">
        <v>479</v>
      </c>
      <c r="N29" t="s">
        <v>480</v>
      </c>
      <c r="O29" t="s">
        <v>481</v>
      </c>
      <c r="P29" t="s">
        <v>37</v>
      </c>
      <c r="Q29" t="s">
        <v>38</v>
      </c>
    </row>
    <row r="30" spans="1:17" x14ac:dyDescent="0.2">
      <c r="A30" t="s">
        <v>477</v>
      </c>
      <c r="B30">
        <v>2025</v>
      </c>
      <c r="C30">
        <v>2</v>
      </c>
      <c r="D30" t="s">
        <v>120</v>
      </c>
      <c r="E30" t="s">
        <v>19</v>
      </c>
      <c r="F30" t="s">
        <v>20</v>
      </c>
      <c r="G30" t="s">
        <v>56</v>
      </c>
      <c r="H30" t="s">
        <v>35</v>
      </c>
      <c r="I30" t="s">
        <v>39</v>
      </c>
      <c r="J30">
        <v>509.28</v>
      </c>
      <c r="K30">
        <v>509.28</v>
      </c>
      <c r="L30" t="s">
        <v>478</v>
      </c>
      <c r="M30" t="s">
        <v>479</v>
      </c>
      <c r="N30" t="s">
        <v>480</v>
      </c>
      <c r="O30" t="s">
        <v>481</v>
      </c>
      <c r="P30" t="s">
        <v>57</v>
      </c>
      <c r="Q30" t="s">
        <v>58</v>
      </c>
    </row>
    <row r="31" spans="1:17" x14ac:dyDescent="0.2">
      <c r="A31" t="s">
        <v>477</v>
      </c>
      <c r="B31">
        <v>2025</v>
      </c>
      <c r="C31">
        <v>2</v>
      </c>
      <c r="D31" t="s">
        <v>120</v>
      </c>
      <c r="E31" t="s">
        <v>19</v>
      </c>
      <c r="F31" t="s">
        <v>69</v>
      </c>
      <c r="G31" t="s">
        <v>70</v>
      </c>
      <c r="H31" t="s">
        <v>29</v>
      </c>
      <c r="I31" t="s">
        <v>30</v>
      </c>
      <c r="J31">
        <v>3593.33</v>
      </c>
      <c r="K31">
        <v>3593.33</v>
      </c>
      <c r="L31" t="s">
        <v>478</v>
      </c>
      <c r="M31" t="s">
        <v>479</v>
      </c>
      <c r="N31" t="s">
        <v>480</v>
      </c>
      <c r="O31" t="s">
        <v>481</v>
      </c>
      <c r="P31" t="s">
        <v>71</v>
      </c>
      <c r="Q31" t="s">
        <v>70</v>
      </c>
    </row>
    <row r="32" spans="1:17" x14ac:dyDescent="0.2">
      <c r="A32" t="s">
        <v>477</v>
      </c>
      <c r="B32">
        <v>2025</v>
      </c>
      <c r="C32">
        <v>2</v>
      </c>
      <c r="D32" t="s">
        <v>120</v>
      </c>
      <c r="E32" t="s">
        <v>19</v>
      </c>
      <c r="F32" t="s">
        <v>72</v>
      </c>
      <c r="G32" t="s">
        <v>73</v>
      </c>
      <c r="H32" t="s">
        <v>73</v>
      </c>
      <c r="I32" t="s">
        <v>73</v>
      </c>
      <c r="J32">
        <v>-407.88000000000011</v>
      </c>
      <c r="K32">
        <v>-407.88000000000011</v>
      </c>
      <c r="L32" t="s">
        <v>478</v>
      </c>
      <c r="M32" t="s">
        <v>479</v>
      </c>
      <c r="N32" t="s">
        <v>480</v>
      </c>
      <c r="O32" t="s">
        <v>481</v>
      </c>
      <c r="P32" t="s">
        <v>74</v>
      </c>
      <c r="Q32" t="s">
        <v>75</v>
      </c>
    </row>
    <row r="33" spans="1:17" x14ac:dyDescent="0.2">
      <c r="A33" t="s">
        <v>477</v>
      </c>
      <c r="B33">
        <v>2025</v>
      </c>
      <c r="C33">
        <v>2</v>
      </c>
      <c r="D33" t="s">
        <v>120</v>
      </c>
      <c r="E33" t="s">
        <v>19</v>
      </c>
      <c r="F33" t="s">
        <v>72</v>
      </c>
      <c r="G33" t="s">
        <v>76</v>
      </c>
      <c r="H33" t="s">
        <v>77</v>
      </c>
      <c r="I33" t="s">
        <v>78</v>
      </c>
      <c r="J33">
        <v>6.95</v>
      </c>
      <c r="K33">
        <v>6.95</v>
      </c>
      <c r="L33" t="s">
        <v>478</v>
      </c>
      <c r="M33" t="s">
        <v>479</v>
      </c>
      <c r="N33" t="s">
        <v>480</v>
      </c>
      <c r="O33" t="s">
        <v>481</v>
      </c>
      <c r="P33" t="s">
        <v>79</v>
      </c>
      <c r="Q33" t="s">
        <v>76</v>
      </c>
    </row>
    <row r="34" spans="1:17" x14ac:dyDescent="0.2">
      <c r="A34" t="s">
        <v>477</v>
      </c>
      <c r="B34">
        <v>2025</v>
      </c>
      <c r="C34">
        <v>2</v>
      </c>
      <c r="D34" t="s">
        <v>120</v>
      </c>
      <c r="E34" t="s">
        <v>19</v>
      </c>
      <c r="F34" t="s">
        <v>72</v>
      </c>
      <c r="G34" t="s">
        <v>80</v>
      </c>
      <c r="H34" t="s">
        <v>77</v>
      </c>
      <c r="I34" t="s">
        <v>78</v>
      </c>
      <c r="J34">
        <v>37.659999999999997</v>
      </c>
      <c r="K34">
        <v>37.659999999999997</v>
      </c>
      <c r="L34" t="s">
        <v>478</v>
      </c>
      <c r="M34" t="s">
        <v>479</v>
      </c>
      <c r="N34" t="s">
        <v>480</v>
      </c>
      <c r="O34" t="s">
        <v>481</v>
      </c>
      <c r="P34" t="s">
        <v>92</v>
      </c>
      <c r="Q34" t="s">
        <v>93</v>
      </c>
    </row>
    <row r="35" spans="1:17" x14ac:dyDescent="0.2">
      <c r="A35" t="s">
        <v>477</v>
      </c>
      <c r="B35">
        <v>2025</v>
      </c>
      <c r="C35">
        <v>2</v>
      </c>
      <c r="D35" t="s">
        <v>120</v>
      </c>
      <c r="E35" t="s">
        <v>19</v>
      </c>
      <c r="F35" t="s">
        <v>72</v>
      </c>
      <c r="G35" t="s">
        <v>48</v>
      </c>
      <c r="H35" t="s">
        <v>35</v>
      </c>
      <c r="I35" t="s">
        <v>39</v>
      </c>
      <c r="J35">
        <v>634.21</v>
      </c>
      <c r="K35">
        <v>634.21</v>
      </c>
      <c r="L35" t="s">
        <v>478</v>
      </c>
      <c r="M35" t="s">
        <v>479</v>
      </c>
      <c r="N35" t="s">
        <v>480</v>
      </c>
      <c r="O35" t="s">
        <v>481</v>
      </c>
      <c r="P35" t="s">
        <v>108</v>
      </c>
      <c r="Q35" t="s">
        <v>109</v>
      </c>
    </row>
    <row r="36" spans="1:17" x14ac:dyDescent="0.2">
      <c r="A36" t="s">
        <v>477</v>
      </c>
      <c r="B36">
        <v>2025</v>
      </c>
      <c r="C36">
        <v>2</v>
      </c>
      <c r="D36" t="s">
        <v>120</v>
      </c>
      <c r="E36" t="s">
        <v>19</v>
      </c>
      <c r="F36" t="s">
        <v>72</v>
      </c>
      <c r="G36" t="s">
        <v>48</v>
      </c>
      <c r="H36" t="s">
        <v>35</v>
      </c>
      <c r="I36" t="s">
        <v>39</v>
      </c>
      <c r="J36">
        <v>246.24</v>
      </c>
      <c r="K36">
        <v>246.24</v>
      </c>
      <c r="L36" t="s">
        <v>478</v>
      </c>
      <c r="M36" t="s">
        <v>479</v>
      </c>
      <c r="N36" t="s">
        <v>480</v>
      </c>
      <c r="O36" t="s">
        <v>481</v>
      </c>
      <c r="P36" t="s">
        <v>103</v>
      </c>
      <c r="Q36" t="s">
        <v>104</v>
      </c>
    </row>
    <row r="37" spans="1:17" x14ac:dyDescent="0.2">
      <c r="A37" t="s">
        <v>477</v>
      </c>
      <c r="B37">
        <v>2025</v>
      </c>
      <c r="C37">
        <v>2</v>
      </c>
      <c r="D37" t="s">
        <v>120</v>
      </c>
      <c r="E37" t="s">
        <v>19</v>
      </c>
      <c r="F37" t="s">
        <v>72</v>
      </c>
      <c r="G37" t="s">
        <v>48</v>
      </c>
      <c r="H37" t="s">
        <v>35</v>
      </c>
      <c r="I37" t="s">
        <v>39</v>
      </c>
      <c r="J37">
        <v>414.3</v>
      </c>
      <c r="K37">
        <v>414.3</v>
      </c>
      <c r="L37" t="s">
        <v>478</v>
      </c>
      <c r="M37" t="s">
        <v>479</v>
      </c>
      <c r="N37" t="s">
        <v>480</v>
      </c>
      <c r="O37" t="s">
        <v>481</v>
      </c>
      <c r="P37" t="s">
        <v>97</v>
      </c>
      <c r="Q37" t="s">
        <v>98</v>
      </c>
    </row>
    <row r="38" spans="1:17" x14ac:dyDescent="0.2">
      <c r="A38" t="s">
        <v>477</v>
      </c>
      <c r="B38">
        <v>2025</v>
      </c>
      <c r="C38">
        <v>2</v>
      </c>
      <c r="D38" t="s">
        <v>120</v>
      </c>
      <c r="E38" t="s">
        <v>19</v>
      </c>
      <c r="F38" t="s">
        <v>72</v>
      </c>
      <c r="G38" t="s">
        <v>48</v>
      </c>
      <c r="H38" t="s">
        <v>35</v>
      </c>
      <c r="I38" t="s">
        <v>39</v>
      </c>
      <c r="J38">
        <v>355.23</v>
      </c>
      <c r="K38">
        <v>355.23</v>
      </c>
      <c r="L38" t="s">
        <v>478</v>
      </c>
      <c r="M38" t="s">
        <v>479</v>
      </c>
      <c r="N38" t="s">
        <v>480</v>
      </c>
      <c r="O38" t="s">
        <v>481</v>
      </c>
      <c r="P38" t="s">
        <v>105</v>
      </c>
      <c r="Q38" t="s">
        <v>106</v>
      </c>
    </row>
    <row r="39" spans="1:17" x14ac:dyDescent="0.2">
      <c r="A39" t="s">
        <v>477</v>
      </c>
      <c r="B39">
        <v>2025</v>
      </c>
      <c r="C39">
        <v>2</v>
      </c>
      <c r="D39" t="s">
        <v>120</v>
      </c>
      <c r="E39" t="s">
        <v>19</v>
      </c>
      <c r="F39" t="s">
        <v>72</v>
      </c>
      <c r="G39" t="s">
        <v>48</v>
      </c>
      <c r="H39" t="s">
        <v>35</v>
      </c>
      <c r="I39" t="s">
        <v>39</v>
      </c>
      <c r="J39">
        <v>852.79</v>
      </c>
      <c r="K39">
        <v>852.79</v>
      </c>
      <c r="L39" t="s">
        <v>478</v>
      </c>
      <c r="M39" t="s">
        <v>479</v>
      </c>
      <c r="N39" t="s">
        <v>480</v>
      </c>
      <c r="O39" t="s">
        <v>481</v>
      </c>
      <c r="P39" t="s">
        <v>99</v>
      </c>
      <c r="Q39" t="s">
        <v>100</v>
      </c>
    </row>
    <row r="40" spans="1:17" x14ac:dyDescent="0.2">
      <c r="A40" t="s">
        <v>477</v>
      </c>
      <c r="B40">
        <v>2025</v>
      </c>
      <c r="C40">
        <v>2</v>
      </c>
      <c r="D40" t="s">
        <v>120</v>
      </c>
      <c r="E40" t="s">
        <v>110</v>
      </c>
      <c r="F40" t="s">
        <v>111</v>
      </c>
      <c r="G40" t="s">
        <v>112</v>
      </c>
      <c r="H40" t="s">
        <v>113</v>
      </c>
      <c r="I40" t="s">
        <v>114</v>
      </c>
      <c r="J40">
        <v>545.80999999999995</v>
      </c>
      <c r="K40">
        <v>545.80999999999995</v>
      </c>
      <c r="L40" t="s">
        <v>478</v>
      </c>
      <c r="M40" t="s">
        <v>479</v>
      </c>
      <c r="N40" t="s">
        <v>480</v>
      </c>
      <c r="O40" t="s">
        <v>481</v>
      </c>
      <c r="P40" t="s">
        <v>115</v>
      </c>
      <c r="Q40" t="s">
        <v>114</v>
      </c>
    </row>
    <row r="41" spans="1:17" x14ac:dyDescent="0.2">
      <c r="A41" t="s">
        <v>477</v>
      </c>
      <c r="B41">
        <v>2025</v>
      </c>
      <c r="C41">
        <v>2</v>
      </c>
      <c r="D41" t="s">
        <v>120</v>
      </c>
      <c r="E41" t="s">
        <v>110</v>
      </c>
      <c r="F41" t="s">
        <v>111</v>
      </c>
      <c r="G41" t="s">
        <v>112</v>
      </c>
      <c r="H41" t="s">
        <v>113</v>
      </c>
      <c r="I41" t="s">
        <v>118</v>
      </c>
      <c r="J41">
        <v>3438.71</v>
      </c>
      <c r="K41">
        <v>3438.71</v>
      </c>
      <c r="L41" t="s">
        <v>478</v>
      </c>
      <c r="M41" t="s">
        <v>479</v>
      </c>
      <c r="N41" t="s">
        <v>480</v>
      </c>
      <c r="O41" t="s">
        <v>481</v>
      </c>
      <c r="P41" t="s">
        <v>119</v>
      </c>
      <c r="Q41" t="s">
        <v>118</v>
      </c>
    </row>
    <row r="42" spans="1:17" x14ac:dyDescent="0.2">
      <c r="A42" t="s">
        <v>477</v>
      </c>
      <c r="B42">
        <v>2025</v>
      </c>
      <c r="C42">
        <v>3</v>
      </c>
      <c r="D42" t="s">
        <v>125</v>
      </c>
      <c r="E42" t="s">
        <v>19</v>
      </c>
      <c r="F42" t="s">
        <v>20</v>
      </c>
      <c r="G42" t="s">
        <v>21</v>
      </c>
      <c r="H42" t="s">
        <v>22</v>
      </c>
      <c r="I42" t="s">
        <v>21</v>
      </c>
      <c r="J42">
        <v>38.729999999999997</v>
      </c>
      <c r="K42">
        <v>38.729999999999997</v>
      </c>
      <c r="L42" t="s">
        <v>478</v>
      </c>
      <c r="M42" t="s">
        <v>479</v>
      </c>
      <c r="N42" t="s">
        <v>480</v>
      </c>
      <c r="O42" t="s">
        <v>481</v>
      </c>
      <c r="P42" t="s">
        <v>27</v>
      </c>
      <c r="Q42" t="s">
        <v>21</v>
      </c>
    </row>
    <row r="43" spans="1:17" x14ac:dyDescent="0.2">
      <c r="A43" t="s">
        <v>477</v>
      </c>
      <c r="B43">
        <v>2025</v>
      </c>
      <c r="C43">
        <v>3</v>
      </c>
      <c r="D43" t="s">
        <v>125</v>
      </c>
      <c r="E43" t="s">
        <v>19</v>
      </c>
      <c r="F43" t="s">
        <v>20</v>
      </c>
      <c r="G43" t="s">
        <v>34</v>
      </c>
      <c r="H43" t="s">
        <v>35</v>
      </c>
      <c r="I43" t="s">
        <v>39</v>
      </c>
      <c r="J43">
        <v>112.6</v>
      </c>
      <c r="K43">
        <v>112.6</v>
      </c>
      <c r="L43" t="s">
        <v>478</v>
      </c>
      <c r="M43" t="s">
        <v>479</v>
      </c>
      <c r="N43" t="s">
        <v>480</v>
      </c>
      <c r="O43" t="s">
        <v>481</v>
      </c>
      <c r="P43" t="s">
        <v>40</v>
      </c>
      <c r="Q43" t="s">
        <v>41</v>
      </c>
    </row>
    <row r="44" spans="1:17" x14ac:dyDescent="0.2">
      <c r="A44" t="s">
        <v>477</v>
      </c>
      <c r="B44">
        <v>2025</v>
      </c>
      <c r="C44">
        <v>3</v>
      </c>
      <c r="D44" t="s">
        <v>125</v>
      </c>
      <c r="E44" t="s">
        <v>19</v>
      </c>
      <c r="F44" t="s">
        <v>20</v>
      </c>
      <c r="G44" t="s">
        <v>34</v>
      </c>
      <c r="H44" t="s">
        <v>35</v>
      </c>
      <c r="I44" t="s">
        <v>39</v>
      </c>
      <c r="J44">
        <v>543.84</v>
      </c>
      <c r="K44">
        <v>543.84</v>
      </c>
      <c r="L44" t="s">
        <v>478</v>
      </c>
      <c r="M44" t="s">
        <v>479</v>
      </c>
      <c r="N44" t="s">
        <v>480</v>
      </c>
      <c r="O44" t="s">
        <v>481</v>
      </c>
      <c r="P44" t="s">
        <v>40</v>
      </c>
      <c r="Q44" t="s">
        <v>41</v>
      </c>
    </row>
    <row r="45" spans="1:17" x14ac:dyDescent="0.2">
      <c r="A45" t="s">
        <v>477</v>
      </c>
      <c r="B45">
        <v>2025</v>
      </c>
      <c r="C45">
        <v>3</v>
      </c>
      <c r="D45" t="s">
        <v>125</v>
      </c>
      <c r="E45" t="s">
        <v>19</v>
      </c>
      <c r="F45" t="s">
        <v>20</v>
      </c>
      <c r="G45" t="s">
        <v>46</v>
      </c>
      <c r="H45" t="s">
        <v>29</v>
      </c>
      <c r="I45" t="s">
        <v>30</v>
      </c>
      <c r="J45">
        <v>6804.18</v>
      </c>
      <c r="K45">
        <v>6804.18</v>
      </c>
      <c r="L45" t="s">
        <v>478</v>
      </c>
      <c r="M45" t="s">
        <v>479</v>
      </c>
      <c r="N45" t="s">
        <v>480</v>
      </c>
      <c r="O45" t="s">
        <v>481</v>
      </c>
      <c r="P45" t="s">
        <v>47</v>
      </c>
      <c r="Q45" t="s">
        <v>46</v>
      </c>
    </row>
    <row r="46" spans="1:17" x14ac:dyDescent="0.2">
      <c r="A46" t="s">
        <v>477</v>
      </c>
      <c r="B46">
        <v>2025</v>
      </c>
      <c r="C46">
        <v>3</v>
      </c>
      <c r="D46" t="s">
        <v>125</v>
      </c>
      <c r="E46" t="s">
        <v>19</v>
      </c>
      <c r="F46" t="s">
        <v>20</v>
      </c>
      <c r="G46" t="s">
        <v>48</v>
      </c>
      <c r="H46" t="s">
        <v>35</v>
      </c>
      <c r="I46" t="s">
        <v>39</v>
      </c>
      <c r="J46">
        <v>-191.09999999999997</v>
      </c>
      <c r="K46">
        <v>-191.09999999999997</v>
      </c>
      <c r="L46" t="s">
        <v>478</v>
      </c>
      <c r="M46" t="s">
        <v>479</v>
      </c>
      <c r="N46" t="s">
        <v>480</v>
      </c>
      <c r="O46" t="s">
        <v>481</v>
      </c>
      <c r="P46" t="s">
        <v>52</v>
      </c>
      <c r="Q46" t="s">
        <v>53</v>
      </c>
    </row>
    <row r="47" spans="1:17" x14ac:dyDescent="0.2">
      <c r="A47" t="s">
        <v>477</v>
      </c>
      <c r="B47">
        <v>2025</v>
      </c>
      <c r="C47">
        <v>3</v>
      </c>
      <c r="D47" t="s">
        <v>125</v>
      </c>
      <c r="E47" t="s">
        <v>19</v>
      </c>
      <c r="F47" t="s">
        <v>20</v>
      </c>
      <c r="G47" t="s">
        <v>56</v>
      </c>
      <c r="H47" t="s">
        <v>35</v>
      </c>
      <c r="I47" t="s">
        <v>39</v>
      </c>
      <c r="J47">
        <v>24.76</v>
      </c>
      <c r="K47">
        <v>24.76</v>
      </c>
      <c r="L47" t="s">
        <v>478</v>
      </c>
      <c r="M47" t="s">
        <v>479</v>
      </c>
      <c r="N47" t="s">
        <v>480</v>
      </c>
      <c r="O47" t="s">
        <v>481</v>
      </c>
      <c r="P47" t="s">
        <v>57</v>
      </c>
      <c r="Q47" t="s">
        <v>58</v>
      </c>
    </row>
    <row r="48" spans="1:17" x14ac:dyDescent="0.2">
      <c r="A48" t="s">
        <v>477</v>
      </c>
      <c r="B48">
        <v>2025</v>
      </c>
      <c r="C48">
        <v>3</v>
      </c>
      <c r="D48" t="s">
        <v>125</v>
      </c>
      <c r="E48" t="s">
        <v>19</v>
      </c>
      <c r="F48" t="s">
        <v>20</v>
      </c>
      <c r="G48" t="s">
        <v>56</v>
      </c>
      <c r="H48" t="s">
        <v>35</v>
      </c>
      <c r="I48" t="s">
        <v>39</v>
      </c>
      <c r="J48">
        <v>58.36</v>
      </c>
      <c r="K48">
        <v>58.36</v>
      </c>
      <c r="L48" t="s">
        <v>478</v>
      </c>
      <c r="M48" t="s">
        <v>479</v>
      </c>
      <c r="N48" t="s">
        <v>480</v>
      </c>
      <c r="O48" t="s">
        <v>481</v>
      </c>
      <c r="P48" t="s">
        <v>37</v>
      </c>
      <c r="Q48" t="s">
        <v>38</v>
      </c>
    </row>
    <row r="49" spans="1:17" x14ac:dyDescent="0.2">
      <c r="A49" t="s">
        <v>477</v>
      </c>
      <c r="B49">
        <v>2025</v>
      </c>
      <c r="C49">
        <v>3</v>
      </c>
      <c r="D49" t="s">
        <v>125</v>
      </c>
      <c r="E49" t="s">
        <v>19</v>
      </c>
      <c r="F49" t="s">
        <v>20</v>
      </c>
      <c r="G49" t="s">
        <v>56</v>
      </c>
      <c r="H49" t="s">
        <v>35</v>
      </c>
      <c r="I49" t="s">
        <v>39</v>
      </c>
      <c r="J49">
        <v>1636.6</v>
      </c>
      <c r="K49">
        <v>1636.6</v>
      </c>
      <c r="L49" t="s">
        <v>478</v>
      </c>
      <c r="M49" t="s">
        <v>479</v>
      </c>
      <c r="N49" t="s">
        <v>480</v>
      </c>
      <c r="O49" t="s">
        <v>481</v>
      </c>
      <c r="P49" t="s">
        <v>37</v>
      </c>
      <c r="Q49" t="s">
        <v>38</v>
      </c>
    </row>
    <row r="50" spans="1:17" x14ac:dyDescent="0.2">
      <c r="A50" t="s">
        <v>477</v>
      </c>
      <c r="B50">
        <v>2025</v>
      </c>
      <c r="C50">
        <v>3</v>
      </c>
      <c r="D50" t="s">
        <v>125</v>
      </c>
      <c r="E50" t="s">
        <v>19</v>
      </c>
      <c r="F50" t="s">
        <v>20</v>
      </c>
      <c r="G50" t="s">
        <v>56</v>
      </c>
      <c r="H50" t="s">
        <v>35</v>
      </c>
      <c r="I50" t="s">
        <v>39</v>
      </c>
      <c r="J50">
        <v>0</v>
      </c>
      <c r="K50">
        <v>0</v>
      </c>
      <c r="L50" t="s">
        <v>478</v>
      </c>
      <c r="M50" t="s">
        <v>479</v>
      </c>
      <c r="N50" t="s">
        <v>480</v>
      </c>
      <c r="O50" t="s">
        <v>481</v>
      </c>
      <c r="P50" t="s">
        <v>37</v>
      </c>
      <c r="Q50" t="s">
        <v>38</v>
      </c>
    </row>
    <row r="51" spans="1:17" x14ac:dyDescent="0.2">
      <c r="A51" t="s">
        <v>477</v>
      </c>
      <c r="B51">
        <v>2025</v>
      </c>
      <c r="C51">
        <v>3</v>
      </c>
      <c r="D51" t="s">
        <v>125</v>
      </c>
      <c r="E51" t="s">
        <v>19</v>
      </c>
      <c r="F51" t="s">
        <v>20</v>
      </c>
      <c r="G51" t="s">
        <v>56</v>
      </c>
      <c r="H51" t="s">
        <v>35</v>
      </c>
      <c r="I51" t="s">
        <v>39</v>
      </c>
      <c r="J51">
        <v>254.64</v>
      </c>
      <c r="K51">
        <v>254.64</v>
      </c>
      <c r="L51" t="s">
        <v>478</v>
      </c>
      <c r="M51" t="s">
        <v>479</v>
      </c>
      <c r="N51" t="s">
        <v>480</v>
      </c>
      <c r="O51" t="s">
        <v>481</v>
      </c>
      <c r="P51" t="s">
        <v>57</v>
      </c>
      <c r="Q51" t="s">
        <v>58</v>
      </c>
    </row>
    <row r="52" spans="1:17" x14ac:dyDescent="0.2">
      <c r="A52" t="s">
        <v>477</v>
      </c>
      <c r="B52">
        <v>2025</v>
      </c>
      <c r="C52">
        <v>3</v>
      </c>
      <c r="D52" t="s">
        <v>125</v>
      </c>
      <c r="E52" t="s">
        <v>19</v>
      </c>
      <c r="F52" t="s">
        <v>20</v>
      </c>
      <c r="G52" t="s">
        <v>61</v>
      </c>
      <c r="H52" t="s">
        <v>61</v>
      </c>
      <c r="I52" t="s">
        <v>61</v>
      </c>
      <c r="J52">
        <v>-5.72</v>
      </c>
      <c r="K52">
        <v>-5.72</v>
      </c>
      <c r="L52" t="s">
        <v>478</v>
      </c>
      <c r="M52" t="s">
        <v>479</v>
      </c>
      <c r="N52" t="s">
        <v>480</v>
      </c>
      <c r="O52" t="s">
        <v>481</v>
      </c>
      <c r="P52" t="s">
        <v>62</v>
      </c>
      <c r="Q52" t="s">
        <v>63</v>
      </c>
    </row>
    <row r="53" spans="1:17" x14ac:dyDescent="0.2">
      <c r="A53" t="s">
        <v>477</v>
      </c>
      <c r="B53">
        <v>2025</v>
      </c>
      <c r="C53">
        <v>3</v>
      </c>
      <c r="D53" t="s">
        <v>125</v>
      </c>
      <c r="E53" t="s">
        <v>19</v>
      </c>
      <c r="F53" t="s">
        <v>69</v>
      </c>
      <c r="G53" t="s">
        <v>70</v>
      </c>
      <c r="H53" t="s">
        <v>29</v>
      </c>
      <c r="I53" t="s">
        <v>30</v>
      </c>
      <c r="J53">
        <v>3323.1000000000004</v>
      </c>
      <c r="K53">
        <v>3323.1000000000004</v>
      </c>
      <c r="L53" t="s">
        <v>478</v>
      </c>
      <c r="M53" t="s">
        <v>479</v>
      </c>
      <c r="N53" t="s">
        <v>480</v>
      </c>
      <c r="O53" t="s">
        <v>481</v>
      </c>
      <c r="P53" t="s">
        <v>71</v>
      </c>
      <c r="Q53" t="s">
        <v>70</v>
      </c>
    </row>
    <row r="54" spans="1:17" x14ac:dyDescent="0.2">
      <c r="A54" t="s">
        <v>477</v>
      </c>
      <c r="B54">
        <v>2025</v>
      </c>
      <c r="C54">
        <v>3</v>
      </c>
      <c r="D54" t="s">
        <v>125</v>
      </c>
      <c r="E54" t="s">
        <v>19</v>
      </c>
      <c r="F54" t="s">
        <v>72</v>
      </c>
      <c r="G54" t="s">
        <v>73</v>
      </c>
      <c r="H54" t="s">
        <v>73</v>
      </c>
      <c r="I54" t="s">
        <v>73</v>
      </c>
      <c r="J54">
        <v>0</v>
      </c>
      <c r="K54">
        <v>0</v>
      </c>
      <c r="L54" t="s">
        <v>478</v>
      </c>
      <c r="M54" t="s">
        <v>479</v>
      </c>
      <c r="N54" t="s">
        <v>480</v>
      </c>
      <c r="O54" t="s">
        <v>481</v>
      </c>
      <c r="P54" t="s">
        <v>74</v>
      </c>
      <c r="Q54" t="s">
        <v>75</v>
      </c>
    </row>
    <row r="55" spans="1:17" x14ac:dyDescent="0.2">
      <c r="A55" t="s">
        <v>477</v>
      </c>
      <c r="B55">
        <v>2025</v>
      </c>
      <c r="C55">
        <v>3</v>
      </c>
      <c r="D55" t="s">
        <v>125</v>
      </c>
      <c r="E55" t="s">
        <v>19</v>
      </c>
      <c r="F55" t="s">
        <v>72</v>
      </c>
      <c r="G55" t="s">
        <v>76</v>
      </c>
      <c r="H55" t="s">
        <v>77</v>
      </c>
      <c r="I55" t="s">
        <v>78</v>
      </c>
      <c r="J55">
        <v>18.68</v>
      </c>
      <c r="K55">
        <v>18.68</v>
      </c>
      <c r="L55" t="s">
        <v>478</v>
      </c>
      <c r="M55" t="s">
        <v>479</v>
      </c>
      <c r="N55" t="s">
        <v>480</v>
      </c>
      <c r="O55" t="s">
        <v>481</v>
      </c>
      <c r="P55" t="s">
        <v>79</v>
      </c>
      <c r="Q55" t="s">
        <v>76</v>
      </c>
    </row>
    <row r="56" spans="1:17" x14ac:dyDescent="0.2">
      <c r="A56" t="s">
        <v>477</v>
      </c>
      <c r="B56">
        <v>2025</v>
      </c>
      <c r="C56">
        <v>3</v>
      </c>
      <c r="D56" t="s">
        <v>125</v>
      </c>
      <c r="E56" t="s">
        <v>19</v>
      </c>
      <c r="F56" t="s">
        <v>72</v>
      </c>
      <c r="G56" t="s">
        <v>80</v>
      </c>
      <c r="H56" t="s">
        <v>77</v>
      </c>
      <c r="I56" t="s">
        <v>78</v>
      </c>
      <c r="J56">
        <v>43.55</v>
      </c>
      <c r="K56">
        <v>43.55</v>
      </c>
      <c r="L56" t="s">
        <v>478</v>
      </c>
      <c r="M56" t="s">
        <v>479</v>
      </c>
      <c r="N56" t="s">
        <v>480</v>
      </c>
      <c r="O56" t="s">
        <v>481</v>
      </c>
      <c r="P56" t="s">
        <v>92</v>
      </c>
      <c r="Q56" t="s">
        <v>93</v>
      </c>
    </row>
    <row r="57" spans="1:17" x14ac:dyDescent="0.2">
      <c r="A57" t="s">
        <v>477</v>
      </c>
      <c r="B57">
        <v>2025</v>
      </c>
      <c r="C57">
        <v>3</v>
      </c>
      <c r="D57" t="s">
        <v>125</v>
      </c>
      <c r="E57" t="s">
        <v>19</v>
      </c>
      <c r="F57" t="s">
        <v>72</v>
      </c>
      <c r="G57" t="s">
        <v>48</v>
      </c>
      <c r="H57" t="s">
        <v>35</v>
      </c>
      <c r="I57" t="s">
        <v>39</v>
      </c>
      <c r="J57">
        <v>487.94</v>
      </c>
      <c r="K57">
        <v>487.94</v>
      </c>
      <c r="L57" t="s">
        <v>478</v>
      </c>
      <c r="M57" t="s">
        <v>479</v>
      </c>
      <c r="N57" t="s">
        <v>480</v>
      </c>
      <c r="O57" t="s">
        <v>481</v>
      </c>
      <c r="P57" t="s">
        <v>108</v>
      </c>
      <c r="Q57" t="s">
        <v>109</v>
      </c>
    </row>
    <row r="58" spans="1:17" x14ac:dyDescent="0.2">
      <c r="A58" t="s">
        <v>477</v>
      </c>
      <c r="B58">
        <v>2025</v>
      </c>
      <c r="C58">
        <v>3</v>
      </c>
      <c r="D58" t="s">
        <v>125</v>
      </c>
      <c r="E58" t="s">
        <v>19</v>
      </c>
      <c r="F58" t="s">
        <v>72</v>
      </c>
      <c r="G58" t="s">
        <v>48</v>
      </c>
      <c r="H58" t="s">
        <v>35</v>
      </c>
      <c r="I58" t="s">
        <v>39</v>
      </c>
      <c r="J58">
        <v>157.46</v>
      </c>
      <c r="K58">
        <v>157.46</v>
      </c>
      <c r="L58" t="s">
        <v>478</v>
      </c>
      <c r="M58" t="s">
        <v>479</v>
      </c>
      <c r="N58" t="s">
        <v>480</v>
      </c>
      <c r="O58" t="s">
        <v>481</v>
      </c>
      <c r="P58" t="s">
        <v>103</v>
      </c>
      <c r="Q58" t="s">
        <v>104</v>
      </c>
    </row>
    <row r="59" spans="1:17" x14ac:dyDescent="0.2">
      <c r="A59" t="s">
        <v>477</v>
      </c>
      <c r="B59">
        <v>2025</v>
      </c>
      <c r="C59">
        <v>3</v>
      </c>
      <c r="D59" t="s">
        <v>125</v>
      </c>
      <c r="E59" t="s">
        <v>19</v>
      </c>
      <c r="F59" t="s">
        <v>72</v>
      </c>
      <c r="G59" t="s">
        <v>48</v>
      </c>
      <c r="H59" t="s">
        <v>35</v>
      </c>
      <c r="I59" t="s">
        <v>39</v>
      </c>
      <c r="J59">
        <v>456.73</v>
      </c>
      <c r="K59">
        <v>456.73</v>
      </c>
      <c r="L59" t="s">
        <v>478</v>
      </c>
      <c r="M59" t="s">
        <v>479</v>
      </c>
      <c r="N59" t="s">
        <v>480</v>
      </c>
      <c r="O59" t="s">
        <v>481</v>
      </c>
      <c r="P59" t="s">
        <v>97</v>
      </c>
      <c r="Q59" t="s">
        <v>98</v>
      </c>
    </row>
    <row r="60" spans="1:17" x14ac:dyDescent="0.2">
      <c r="A60" t="s">
        <v>477</v>
      </c>
      <c r="B60">
        <v>2025</v>
      </c>
      <c r="C60">
        <v>3</v>
      </c>
      <c r="D60" t="s">
        <v>125</v>
      </c>
      <c r="E60" t="s">
        <v>19</v>
      </c>
      <c r="F60" t="s">
        <v>72</v>
      </c>
      <c r="G60" t="s">
        <v>48</v>
      </c>
      <c r="H60" t="s">
        <v>35</v>
      </c>
      <c r="I60" t="s">
        <v>39</v>
      </c>
      <c r="J60">
        <v>208</v>
      </c>
      <c r="K60">
        <v>208</v>
      </c>
      <c r="L60" t="s">
        <v>478</v>
      </c>
      <c r="M60" t="s">
        <v>479</v>
      </c>
      <c r="N60" t="s">
        <v>480</v>
      </c>
      <c r="O60" t="s">
        <v>481</v>
      </c>
      <c r="P60" t="s">
        <v>105</v>
      </c>
      <c r="Q60" t="s">
        <v>106</v>
      </c>
    </row>
    <row r="61" spans="1:17" x14ac:dyDescent="0.2">
      <c r="A61" t="s">
        <v>477</v>
      </c>
      <c r="B61">
        <v>2025</v>
      </c>
      <c r="C61">
        <v>3</v>
      </c>
      <c r="D61" t="s">
        <v>125</v>
      </c>
      <c r="E61" t="s">
        <v>19</v>
      </c>
      <c r="F61" t="s">
        <v>72</v>
      </c>
      <c r="G61" t="s">
        <v>48</v>
      </c>
      <c r="H61" t="s">
        <v>35</v>
      </c>
      <c r="I61" t="s">
        <v>39</v>
      </c>
      <c r="J61">
        <v>814.11</v>
      </c>
      <c r="K61">
        <v>814.11</v>
      </c>
      <c r="L61" t="s">
        <v>478</v>
      </c>
      <c r="M61" t="s">
        <v>479</v>
      </c>
      <c r="N61" t="s">
        <v>480</v>
      </c>
      <c r="O61" t="s">
        <v>481</v>
      </c>
      <c r="P61" t="s">
        <v>99</v>
      </c>
      <c r="Q61" t="s">
        <v>100</v>
      </c>
    </row>
    <row r="62" spans="1:17" x14ac:dyDescent="0.2">
      <c r="A62" t="s">
        <v>477</v>
      </c>
      <c r="B62">
        <v>2025</v>
      </c>
      <c r="C62">
        <v>3</v>
      </c>
      <c r="D62" t="s">
        <v>125</v>
      </c>
      <c r="E62" t="s">
        <v>110</v>
      </c>
      <c r="F62" t="s">
        <v>111</v>
      </c>
      <c r="G62" t="s">
        <v>112</v>
      </c>
      <c r="H62" t="s">
        <v>113</v>
      </c>
      <c r="I62" t="s">
        <v>114</v>
      </c>
      <c r="J62">
        <v>507.66</v>
      </c>
      <c r="K62">
        <v>507.66</v>
      </c>
      <c r="L62" t="s">
        <v>478</v>
      </c>
      <c r="M62" t="s">
        <v>479</v>
      </c>
      <c r="N62" t="s">
        <v>480</v>
      </c>
      <c r="O62" t="s">
        <v>481</v>
      </c>
      <c r="P62" t="s">
        <v>115</v>
      </c>
      <c r="Q62" t="s">
        <v>114</v>
      </c>
    </row>
    <row r="63" spans="1:17" x14ac:dyDescent="0.2">
      <c r="A63" t="s">
        <v>477</v>
      </c>
      <c r="B63">
        <v>2025</v>
      </c>
      <c r="C63">
        <v>3</v>
      </c>
      <c r="D63" t="s">
        <v>125</v>
      </c>
      <c r="E63" t="s">
        <v>110</v>
      </c>
      <c r="F63" t="s">
        <v>111</v>
      </c>
      <c r="G63" t="s">
        <v>112</v>
      </c>
      <c r="H63" t="s">
        <v>113</v>
      </c>
      <c r="I63" t="s">
        <v>118</v>
      </c>
      <c r="J63">
        <v>2279.36</v>
      </c>
      <c r="K63">
        <v>2279.36</v>
      </c>
      <c r="L63" t="s">
        <v>478</v>
      </c>
      <c r="M63" t="s">
        <v>479</v>
      </c>
      <c r="N63" t="s">
        <v>480</v>
      </c>
      <c r="O63" t="s">
        <v>481</v>
      </c>
      <c r="P63" t="s">
        <v>119</v>
      </c>
      <c r="Q63" t="s">
        <v>118</v>
      </c>
    </row>
    <row r="64" spans="1:17" x14ac:dyDescent="0.2">
      <c r="A64" t="s">
        <v>477</v>
      </c>
      <c r="B64">
        <v>2025</v>
      </c>
      <c r="C64">
        <v>4</v>
      </c>
      <c r="D64" t="s">
        <v>142</v>
      </c>
      <c r="E64" t="s">
        <v>19</v>
      </c>
      <c r="F64" t="s">
        <v>20</v>
      </c>
      <c r="G64" t="s">
        <v>21</v>
      </c>
      <c r="H64" t="s">
        <v>22</v>
      </c>
      <c r="I64" t="s">
        <v>21</v>
      </c>
      <c r="J64">
        <v>4.7300000000000004</v>
      </c>
      <c r="K64">
        <v>4.7300000000000004</v>
      </c>
      <c r="L64" t="s">
        <v>478</v>
      </c>
      <c r="M64" t="s">
        <v>479</v>
      </c>
      <c r="N64" t="s">
        <v>480</v>
      </c>
      <c r="O64" t="s">
        <v>481</v>
      </c>
      <c r="P64" t="s">
        <v>27</v>
      </c>
      <c r="Q64" t="s">
        <v>21</v>
      </c>
    </row>
    <row r="65" spans="1:17" x14ac:dyDescent="0.2">
      <c r="A65" t="s">
        <v>477</v>
      </c>
      <c r="B65">
        <v>2025</v>
      </c>
      <c r="C65">
        <v>4</v>
      </c>
      <c r="D65" t="s">
        <v>142</v>
      </c>
      <c r="E65" t="s">
        <v>19</v>
      </c>
      <c r="F65" t="s">
        <v>20</v>
      </c>
      <c r="G65" t="s">
        <v>34</v>
      </c>
      <c r="H65" t="s">
        <v>35</v>
      </c>
      <c r="I65" t="s">
        <v>39</v>
      </c>
      <c r="J65">
        <v>-18.07</v>
      </c>
      <c r="K65">
        <v>-18.07</v>
      </c>
      <c r="L65" t="s">
        <v>478</v>
      </c>
      <c r="M65" t="s">
        <v>479</v>
      </c>
      <c r="N65" t="s">
        <v>480</v>
      </c>
      <c r="O65" t="s">
        <v>481</v>
      </c>
      <c r="P65" t="s">
        <v>40</v>
      </c>
      <c r="Q65" t="s">
        <v>41</v>
      </c>
    </row>
    <row r="66" spans="1:17" x14ac:dyDescent="0.2">
      <c r="A66" t="s">
        <v>477</v>
      </c>
      <c r="B66">
        <v>2025</v>
      </c>
      <c r="C66">
        <v>4</v>
      </c>
      <c r="D66" t="s">
        <v>142</v>
      </c>
      <c r="E66" t="s">
        <v>19</v>
      </c>
      <c r="F66" t="s">
        <v>20</v>
      </c>
      <c r="G66" t="s">
        <v>34</v>
      </c>
      <c r="H66" t="s">
        <v>35</v>
      </c>
      <c r="I66" t="s">
        <v>39</v>
      </c>
      <c r="J66">
        <v>283.12</v>
      </c>
      <c r="K66">
        <v>283.12</v>
      </c>
      <c r="L66" t="s">
        <v>478</v>
      </c>
      <c r="M66" t="s">
        <v>479</v>
      </c>
      <c r="N66" t="s">
        <v>480</v>
      </c>
      <c r="O66" t="s">
        <v>481</v>
      </c>
      <c r="P66" t="s">
        <v>40</v>
      </c>
      <c r="Q66" t="s">
        <v>41</v>
      </c>
    </row>
    <row r="67" spans="1:17" x14ac:dyDescent="0.2">
      <c r="A67" t="s">
        <v>477</v>
      </c>
      <c r="B67">
        <v>2025</v>
      </c>
      <c r="C67">
        <v>4</v>
      </c>
      <c r="D67" t="s">
        <v>142</v>
      </c>
      <c r="E67" t="s">
        <v>19</v>
      </c>
      <c r="F67" t="s">
        <v>20</v>
      </c>
      <c r="G67" t="s">
        <v>46</v>
      </c>
      <c r="H67" t="s">
        <v>29</v>
      </c>
      <c r="I67" t="s">
        <v>30</v>
      </c>
      <c r="J67">
        <v>4801.8600000000006</v>
      </c>
      <c r="K67">
        <v>4801.8600000000006</v>
      </c>
      <c r="L67" t="s">
        <v>478</v>
      </c>
      <c r="M67" t="s">
        <v>479</v>
      </c>
      <c r="N67" t="s">
        <v>480</v>
      </c>
      <c r="O67" t="s">
        <v>481</v>
      </c>
      <c r="P67" t="s">
        <v>47</v>
      </c>
      <c r="Q67" t="s">
        <v>46</v>
      </c>
    </row>
    <row r="68" spans="1:17" x14ac:dyDescent="0.2">
      <c r="A68" t="s">
        <v>477</v>
      </c>
      <c r="B68">
        <v>2025</v>
      </c>
      <c r="C68">
        <v>4</v>
      </c>
      <c r="D68" t="s">
        <v>142</v>
      </c>
      <c r="E68" t="s">
        <v>19</v>
      </c>
      <c r="F68" t="s">
        <v>20</v>
      </c>
      <c r="G68" t="s">
        <v>48</v>
      </c>
      <c r="H68" t="s">
        <v>35</v>
      </c>
      <c r="I68" t="s">
        <v>39</v>
      </c>
      <c r="J68">
        <v>-56.240000000000038</v>
      </c>
      <c r="K68">
        <v>-56.240000000000038</v>
      </c>
      <c r="L68" t="s">
        <v>478</v>
      </c>
      <c r="M68" t="s">
        <v>479</v>
      </c>
      <c r="N68" t="s">
        <v>480</v>
      </c>
      <c r="O68" t="s">
        <v>481</v>
      </c>
      <c r="P68" t="s">
        <v>52</v>
      </c>
      <c r="Q68" t="s">
        <v>53</v>
      </c>
    </row>
    <row r="69" spans="1:17" x14ac:dyDescent="0.2">
      <c r="A69" t="s">
        <v>477</v>
      </c>
      <c r="B69">
        <v>2025</v>
      </c>
      <c r="C69">
        <v>4</v>
      </c>
      <c r="D69" t="s">
        <v>142</v>
      </c>
      <c r="E69" t="s">
        <v>19</v>
      </c>
      <c r="F69" t="s">
        <v>20</v>
      </c>
      <c r="G69" t="s">
        <v>56</v>
      </c>
      <c r="H69" t="s">
        <v>35</v>
      </c>
      <c r="I69" t="s">
        <v>39</v>
      </c>
      <c r="J69">
        <v>147.08000000000001</v>
      </c>
      <c r="K69">
        <v>147.08000000000001</v>
      </c>
      <c r="L69" t="s">
        <v>478</v>
      </c>
      <c r="M69" t="s">
        <v>479</v>
      </c>
      <c r="N69" t="s">
        <v>480</v>
      </c>
      <c r="O69" t="s">
        <v>481</v>
      </c>
      <c r="P69" t="s">
        <v>37</v>
      </c>
      <c r="Q69" t="s">
        <v>38</v>
      </c>
    </row>
    <row r="70" spans="1:17" x14ac:dyDescent="0.2">
      <c r="A70" t="s">
        <v>477</v>
      </c>
      <c r="B70">
        <v>2025</v>
      </c>
      <c r="C70">
        <v>4</v>
      </c>
      <c r="D70" t="s">
        <v>142</v>
      </c>
      <c r="E70" t="s">
        <v>19</v>
      </c>
      <c r="F70" t="s">
        <v>20</v>
      </c>
      <c r="G70" t="s">
        <v>56</v>
      </c>
      <c r="H70" t="s">
        <v>35</v>
      </c>
      <c r="I70" t="s">
        <v>39</v>
      </c>
      <c r="J70">
        <v>1686</v>
      </c>
      <c r="K70">
        <v>1686</v>
      </c>
      <c r="L70" t="s">
        <v>478</v>
      </c>
      <c r="M70" t="s">
        <v>479</v>
      </c>
      <c r="N70" t="s">
        <v>480</v>
      </c>
      <c r="O70" t="s">
        <v>481</v>
      </c>
      <c r="P70" t="s">
        <v>37</v>
      </c>
      <c r="Q70" t="s">
        <v>38</v>
      </c>
    </row>
    <row r="71" spans="1:17" x14ac:dyDescent="0.2">
      <c r="A71" t="s">
        <v>477</v>
      </c>
      <c r="B71">
        <v>2025</v>
      </c>
      <c r="C71">
        <v>4</v>
      </c>
      <c r="D71" t="s">
        <v>142</v>
      </c>
      <c r="E71" t="s">
        <v>19</v>
      </c>
      <c r="F71" t="s">
        <v>69</v>
      </c>
      <c r="G71" t="s">
        <v>70</v>
      </c>
      <c r="H71" t="s">
        <v>29</v>
      </c>
      <c r="I71" t="s">
        <v>30</v>
      </c>
      <c r="J71">
        <v>4293.25</v>
      </c>
      <c r="K71">
        <v>4293.25</v>
      </c>
      <c r="L71" t="s">
        <v>478</v>
      </c>
      <c r="M71" t="s">
        <v>479</v>
      </c>
      <c r="N71" t="s">
        <v>480</v>
      </c>
      <c r="O71" t="s">
        <v>481</v>
      </c>
      <c r="P71" t="s">
        <v>71</v>
      </c>
      <c r="Q71" t="s">
        <v>70</v>
      </c>
    </row>
    <row r="72" spans="1:17" x14ac:dyDescent="0.2">
      <c r="A72" t="s">
        <v>477</v>
      </c>
      <c r="B72">
        <v>2025</v>
      </c>
      <c r="C72">
        <v>4</v>
      </c>
      <c r="D72" t="s">
        <v>142</v>
      </c>
      <c r="E72" t="s">
        <v>19</v>
      </c>
      <c r="F72" t="s">
        <v>72</v>
      </c>
      <c r="G72" t="s">
        <v>73</v>
      </c>
      <c r="H72" t="s">
        <v>73</v>
      </c>
      <c r="I72" t="s">
        <v>73</v>
      </c>
      <c r="J72">
        <v>352.26000000000022</v>
      </c>
      <c r="K72">
        <v>352.26000000000022</v>
      </c>
      <c r="L72" t="s">
        <v>478</v>
      </c>
      <c r="M72" t="s">
        <v>479</v>
      </c>
      <c r="N72" t="s">
        <v>480</v>
      </c>
      <c r="O72" t="s">
        <v>481</v>
      </c>
      <c r="P72" t="s">
        <v>74</v>
      </c>
      <c r="Q72" t="s">
        <v>75</v>
      </c>
    </row>
    <row r="73" spans="1:17" x14ac:dyDescent="0.2">
      <c r="A73" t="s">
        <v>477</v>
      </c>
      <c r="B73">
        <v>2025</v>
      </c>
      <c r="C73">
        <v>4</v>
      </c>
      <c r="D73" t="s">
        <v>142</v>
      </c>
      <c r="E73" t="s">
        <v>19</v>
      </c>
      <c r="F73" t="s">
        <v>72</v>
      </c>
      <c r="G73" t="s">
        <v>76</v>
      </c>
      <c r="H73" t="s">
        <v>77</v>
      </c>
      <c r="I73" t="s">
        <v>78</v>
      </c>
      <c r="J73">
        <v>15.84</v>
      </c>
      <c r="K73">
        <v>15.84</v>
      </c>
      <c r="L73" t="s">
        <v>478</v>
      </c>
      <c r="M73" t="s">
        <v>479</v>
      </c>
      <c r="N73" t="s">
        <v>480</v>
      </c>
      <c r="O73" t="s">
        <v>481</v>
      </c>
      <c r="P73" t="s">
        <v>79</v>
      </c>
      <c r="Q73" t="s">
        <v>76</v>
      </c>
    </row>
    <row r="74" spans="1:17" x14ac:dyDescent="0.2">
      <c r="A74" t="s">
        <v>477</v>
      </c>
      <c r="B74">
        <v>2025</v>
      </c>
      <c r="C74">
        <v>4</v>
      </c>
      <c r="D74" t="s">
        <v>142</v>
      </c>
      <c r="E74" t="s">
        <v>19</v>
      </c>
      <c r="F74" t="s">
        <v>72</v>
      </c>
      <c r="G74" t="s">
        <v>80</v>
      </c>
      <c r="H74" t="s">
        <v>77</v>
      </c>
      <c r="I74" t="s">
        <v>78</v>
      </c>
      <c r="J74">
        <v>30.01</v>
      </c>
      <c r="K74">
        <v>30.01</v>
      </c>
      <c r="L74" t="s">
        <v>478</v>
      </c>
      <c r="M74" t="s">
        <v>479</v>
      </c>
      <c r="N74" t="s">
        <v>480</v>
      </c>
      <c r="O74" t="s">
        <v>481</v>
      </c>
      <c r="P74" t="s">
        <v>92</v>
      </c>
      <c r="Q74" t="s">
        <v>93</v>
      </c>
    </row>
    <row r="75" spans="1:17" x14ac:dyDescent="0.2">
      <c r="A75" t="s">
        <v>477</v>
      </c>
      <c r="B75">
        <v>2025</v>
      </c>
      <c r="C75">
        <v>4</v>
      </c>
      <c r="D75" t="s">
        <v>142</v>
      </c>
      <c r="E75" t="s">
        <v>19</v>
      </c>
      <c r="F75" t="s">
        <v>72</v>
      </c>
      <c r="G75" t="s">
        <v>48</v>
      </c>
      <c r="H75" t="s">
        <v>35</v>
      </c>
      <c r="I75" t="s">
        <v>39</v>
      </c>
      <c r="J75">
        <v>408.38</v>
      </c>
      <c r="K75">
        <v>408.38</v>
      </c>
      <c r="L75" t="s">
        <v>478</v>
      </c>
      <c r="M75" t="s">
        <v>479</v>
      </c>
      <c r="N75" t="s">
        <v>480</v>
      </c>
      <c r="O75" t="s">
        <v>481</v>
      </c>
      <c r="P75" t="s">
        <v>108</v>
      </c>
      <c r="Q75" t="s">
        <v>109</v>
      </c>
    </row>
    <row r="76" spans="1:17" x14ac:dyDescent="0.2">
      <c r="A76" t="s">
        <v>477</v>
      </c>
      <c r="B76">
        <v>2025</v>
      </c>
      <c r="C76">
        <v>4</v>
      </c>
      <c r="D76" t="s">
        <v>142</v>
      </c>
      <c r="E76" t="s">
        <v>19</v>
      </c>
      <c r="F76" t="s">
        <v>72</v>
      </c>
      <c r="G76" t="s">
        <v>48</v>
      </c>
      <c r="H76" t="s">
        <v>35</v>
      </c>
      <c r="I76" t="s">
        <v>39</v>
      </c>
      <c r="J76">
        <v>134.16</v>
      </c>
      <c r="K76">
        <v>134.16</v>
      </c>
      <c r="L76" t="s">
        <v>478</v>
      </c>
      <c r="M76" t="s">
        <v>479</v>
      </c>
      <c r="N76" t="s">
        <v>480</v>
      </c>
      <c r="O76" t="s">
        <v>481</v>
      </c>
      <c r="P76" t="s">
        <v>103</v>
      </c>
      <c r="Q76" t="s">
        <v>104</v>
      </c>
    </row>
    <row r="77" spans="1:17" x14ac:dyDescent="0.2">
      <c r="A77" t="s">
        <v>477</v>
      </c>
      <c r="B77">
        <v>2025</v>
      </c>
      <c r="C77">
        <v>4</v>
      </c>
      <c r="D77" t="s">
        <v>142</v>
      </c>
      <c r="E77" t="s">
        <v>19</v>
      </c>
      <c r="F77" t="s">
        <v>72</v>
      </c>
      <c r="G77" t="s">
        <v>48</v>
      </c>
      <c r="H77" t="s">
        <v>35</v>
      </c>
      <c r="I77" t="s">
        <v>39</v>
      </c>
      <c r="J77">
        <v>375.95</v>
      </c>
      <c r="K77">
        <v>375.95</v>
      </c>
      <c r="L77" t="s">
        <v>478</v>
      </c>
      <c r="M77" t="s">
        <v>479</v>
      </c>
      <c r="N77" t="s">
        <v>480</v>
      </c>
      <c r="O77" t="s">
        <v>481</v>
      </c>
      <c r="P77" t="s">
        <v>97</v>
      </c>
      <c r="Q77" t="s">
        <v>98</v>
      </c>
    </row>
    <row r="78" spans="1:17" x14ac:dyDescent="0.2">
      <c r="A78" t="s">
        <v>477</v>
      </c>
      <c r="B78">
        <v>2025</v>
      </c>
      <c r="C78">
        <v>4</v>
      </c>
      <c r="D78" t="s">
        <v>142</v>
      </c>
      <c r="E78" t="s">
        <v>19</v>
      </c>
      <c r="F78" t="s">
        <v>72</v>
      </c>
      <c r="G78" t="s">
        <v>48</v>
      </c>
      <c r="H78" t="s">
        <v>35</v>
      </c>
      <c r="I78" t="s">
        <v>39</v>
      </c>
      <c r="J78">
        <v>228.71</v>
      </c>
      <c r="K78">
        <v>228.71</v>
      </c>
      <c r="L78" t="s">
        <v>478</v>
      </c>
      <c r="M78" t="s">
        <v>479</v>
      </c>
      <c r="N78" t="s">
        <v>480</v>
      </c>
      <c r="O78" t="s">
        <v>481</v>
      </c>
      <c r="P78" t="s">
        <v>105</v>
      </c>
      <c r="Q78" t="s">
        <v>106</v>
      </c>
    </row>
    <row r="79" spans="1:17" x14ac:dyDescent="0.2">
      <c r="A79" t="s">
        <v>477</v>
      </c>
      <c r="B79">
        <v>2025</v>
      </c>
      <c r="C79">
        <v>4</v>
      </c>
      <c r="D79" t="s">
        <v>142</v>
      </c>
      <c r="E79" t="s">
        <v>19</v>
      </c>
      <c r="F79" t="s">
        <v>72</v>
      </c>
      <c r="G79" t="s">
        <v>48</v>
      </c>
      <c r="H79" t="s">
        <v>35</v>
      </c>
      <c r="I79" t="s">
        <v>39</v>
      </c>
      <c r="J79">
        <v>936.85</v>
      </c>
      <c r="K79">
        <v>936.85</v>
      </c>
      <c r="L79" t="s">
        <v>478</v>
      </c>
      <c r="M79" t="s">
        <v>479</v>
      </c>
      <c r="N79" t="s">
        <v>480</v>
      </c>
      <c r="O79" t="s">
        <v>481</v>
      </c>
      <c r="P79" t="s">
        <v>99</v>
      </c>
      <c r="Q79" t="s">
        <v>100</v>
      </c>
    </row>
    <row r="80" spans="1:17" x14ac:dyDescent="0.2">
      <c r="A80" t="s">
        <v>477</v>
      </c>
      <c r="B80">
        <v>2025</v>
      </c>
      <c r="C80">
        <v>4</v>
      </c>
      <c r="D80" t="s">
        <v>142</v>
      </c>
      <c r="E80" t="s">
        <v>110</v>
      </c>
      <c r="F80" t="s">
        <v>111</v>
      </c>
      <c r="G80" t="s">
        <v>112</v>
      </c>
      <c r="H80" t="s">
        <v>113</v>
      </c>
      <c r="I80" t="s">
        <v>152</v>
      </c>
      <c r="J80">
        <v>553.39</v>
      </c>
      <c r="K80">
        <v>553.39</v>
      </c>
      <c r="L80" t="s">
        <v>478</v>
      </c>
      <c r="M80" t="s">
        <v>479</v>
      </c>
      <c r="N80" t="s">
        <v>480</v>
      </c>
      <c r="O80" t="s">
        <v>481</v>
      </c>
      <c r="P80" t="s">
        <v>153</v>
      </c>
      <c r="Q80" t="s">
        <v>152</v>
      </c>
    </row>
    <row r="81" spans="1:17" x14ac:dyDescent="0.2">
      <c r="A81" t="s">
        <v>477</v>
      </c>
      <c r="B81">
        <v>2025</v>
      </c>
      <c r="C81">
        <v>4</v>
      </c>
      <c r="D81" t="s">
        <v>142</v>
      </c>
      <c r="E81" t="s">
        <v>110</v>
      </c>
      <c r="F81" t="s">
        <v>111</v>
      </c>
      <c r="G81" t="s">
        <v>112</v>
      </c>
      <c r="H81" t="s">
        <v>113</v>
      </c>
      <c r="I81" t="s">
        <v>114</v>
      </c>
      <c r="J81">
        <v>966.85</v>
      </c>
      <c r="K81">
        <v>966.85</v>
      </c>
      <c r="L81" t="s">
        <v>478</v>
      </c>
      <c r="M81" t="s">
        <v>479</v>
      </c>
      <c r="N81" t="s">
        <v>480</v>
      </c>
      <c r="O81" t="s">
        <v>481</v>
      </c>
      <c r="P81" t="s">
        <v>115</v>
      </c>
      <c r="Q81" t="s">
        <v>114</v>
      </c>
    </row>
    <row r="82" spans="1:17" x14ac:dyDescent="0.2">
      <c r="A82" t="s">
        <v>477</v>
      </c>
      <c r="B82">
        <v>2025</v>
      </c>
      <c r="C82">
        <v>4</v>
      </c>
      <c r="D82" t="s">
        <v>142</v>
      </c>
      <c r="E82" t="s">
        <v>110</v>
      </c>
      <c r="F82" t="s">
        <v>111</v>
      </c>
      <c r="G82" t="s">
        <v>112</v>
      </c>
      <c r="H82" t="s">
        <v>113</v>
      </c>
      <c r="I82" t="s">
        <v>116</v>
      </c>
      <c r="J82">
        <v>0.01</v>
      </c>
      <c r="K82">
        <v>0.01</v>
      </c>
      <c r="L82" t="s">
        <v>478</v>
      </c>
      <c r="M82" t="s">
        <v>479</v>
      </c>
      <c r="N82" t="s">
        <v>480</v>
      </c>
      <c r="O82" t="s">
        <v>481</v>
      </c>
      <c r="P82" t="s">
        <v>117</v>
      </c>
      <c r="Q82" t="s">
        <v>116</v>
      </c>
    </row>
    <row r="83" spans="1:17" x14ac:dyDescent="0.2">
      <c r="A83" t="s">
        <v>477</v>
      </c>
      <c r="B83">
        <v>2025</v>
      </c>
      <c r="C83">
        <v>4</v>
      </c>
      <c r="D83" t="s">
        <v>142</v>
      </c>
      <c r="E83" t="s">
        <v>110</v>
      </c>
      <c r="F83" t="s">
        <v>111</v>
      </c>
      <c r="G83" t="s">
        <v>112</v>
      </c>
      <c r="H83" t="s">
        <v>113</v>
      </c>
      <c r="I83" t="s">
        <v>118</v>
      </c>
      <c r="J83">
        <v>1749.31</v>
      </c>
      <c r="K83">
        <v>1749.31</v>
      </c>
      <c r="L83" t="s">
        <v>478</v>
      </c>
      <c r="M83" t="s">
        <v>479</v>
      </c>
      <c r="N83" t="s">
        <v>480</v>
      </c>
      <c r="O83" t="s">
        <v>481</v>
      </c>
      <c r="P83" t="s">
        <v>119</v>
      </c>
      <c r="Q83" t="s">
        <v>118</v>
      </c>
    </row>
    <row r="84" spans="1:17" x14ac:dyDescent="0.2">
      <c r="A84" t="s">
        <v>477</v>
      </c>
      <c r="B84">
        <v>2025</v>
      </c>
      <c r="C84">
        <v>5</v>
      </c>
      <c r="D84" t="s">
        <v>154</v>
      </c>
      <c r="E84" t="s">
        <v>19</v>
      </c>
      <c r="F84" t="s">
        <v>20</v>
      </c>
      <c r="G84" t="s">
        <v>21</v>
      </c>
      <c r="H84" t="s">
        <v>22</v>
      </c>
      <c r="I84" t="s">
        <v>21</v>
      </c>
      <c r="J84">
        <v>71.2</v>
      </c>
      <c r="K84">
        <v>71.2</v>
      </c>
      <c r="L84" t="s">
        <v>478</v>
      </c>
      <c r="M84" t="s">
        <v>479</v>
      </c>
      <c r="N84" t="s">
        <v>480</v>
      </c>
      <c r="O84" t="s">
        <v>481</v>
      </c>
      <c r="P84" t="s">
        <v>27</v>
      </c>
      <c r="Q84" t="s">
        <v>21</v>
      </c>
    </row>
    <row r="85" spans="1:17" x14ac:dyDescent="0.2">
      <c r="A85" t="s">
        <v>477</v>
      </c>
      <c r="B85">
        <v>2025</v>
      </c>
      <c r="C85">
        <v>5</v>
      </c>
      <c r="D85" t="s">
        <v>154</v>
      </c>
      <c r="E85" t="s">
        <v>19</v>
      </c>
      <c r="F85" t="s">
        <v>20</v>
      </c>
      <c r="G85" t="s">
        <v>34</v>
      </c>
      <c r="H85" t="s">
        <v>35</v>
      </c>
      <c r="I85" t="s">
        <v>39</v>
      </c>
      <c r="J85">
        <v>-0.56999999999999995</v>
      </c>
      <c r="K85">
        <v>-0.56999999999999995</v>
      </c>
      <c r="L85" t="s">
        <v>478</v>
      </c>
      <c r="M85" t="s">
        <v>479</v>
      </c>
      <c r="N85" t="s">
        <v>480</v>
      </c>
      <c r="O85" t="s">
        <v>481</v>
      </c>
      <c r="P85" t="s">
        <v>40</v>
      </c>
      <c r="Q85" t="s">
        <v>41</v>
      </c>
    </row>
    <row r="86" spans="1:17" x14ac:dyDescent="0.2">
      <c r="A86" t="s">
        <v>477</v>
      </c>
      <c r="B86">
        <v>2025</v>
      </c>
      <c r="C86">
        <v>5</v>
      </c>
      <c r="D86" t="s">
        <v>154</v>
      </c>
      <c r="E86" t="s">
        <v>19</v>
      </c>
      <c r="F86" t="s">
        <v>20</v>
      </c>
      <c r="G86" t="s">
        <v>34</v>
      </c>
      <c r="H86" t="s">
        <v>35</v>
      </c>
      <c r="I86" t="s">
        <v>39</v>
      </c>
      <c r="J86">
        <v>283.12</v>
      </c>
      <c r="K86">
        <v>283.12</v>
      </c>
      <c r="L86" t="s">
        <v>478</v>
      </c>
      <c r="M86" t="s">
        <v>479</v>
      </c>
      <c r="N86" t="s">
        <v>480</v>
      </c>
      <c r="O86" t="s">
        <v>481</v>
      </c>
      <c r="P86" t="s">
        <v>40</v>
      </c>
      <c r="Q86" t="s">
        <v>41</v>
      </c>
    </row>
    <row r="87" spans="1:17" x14ac:dyDescent="0.2">
      <c r="A87" t="s">
        <v>477</v>
      </c>
      <c r="B87">
        <v>2025</v>
      </c>
      <c r="C87">
        <v>5</v>
      </c>
      <c r="D87" t="s">
        <v>154</v>
      </c>
      <c r="E87" t="s">
        <v>19</v>
      </c>
      <c r="F87" t="s">
        <v>20</v>
      </c>
      <c r="G87" t="s">
        <v>46</v>
      </c>
      <c r="H87" t="s">
        <v>29</v>
      </c>
      <c r="I87" t="s">
        <v>30</v>
      </c>
      <c r="J87">
        <v>741.6</v>
      </c>
      <c r="K87">
        <v>741.6</v>
      </c>
      <c r="L87" t="s">
        <v>478</v>
      </c>
      <c r="M87" t="s">
        <v>479</v>
      </c>
      <c r="N87" t="s">
        <v>480</v>
      </c>
      <c r="O87" t="s">
        <v>481</v>
      </c>
      <c r="P87" t="s">
        <v>47</v>
      </c>
      <c r="Q87" t="s">
        <v>46</v>
      </c>
    </row>
    <row r="88" spans="1:17" x14ac:dyDescent="0.2">
      <c r="A88" t="s">
        <v>477</v>
      </c>
      <c r="B88">
        <v>2025</v>
      </c>
      <c r="C88">
        <v>5</v>
      </c>
      <c r="D88" t="s">
        <v>154</v>
      </c>
      <c r="E88" t="s">
        <v>19</v>
      </c>
      <c r="F88" t="s">
        <v>20</v>
      </c>
      <c r="G88" t="s">
        <v>48</v>
      </c>
      <c r="H88" t="s">
        <v>35</v>
      </c>
      <c r="I88" t="s">
        <v>39</v>
      </c>
      <c r="J88">
        <v>701.55</v>
      </c>
      <c r="K88">
        <v>701.55</v>
      </c>
      <c r="L88" t="s">
        <v>478</v>
      </c>
      <c r="M88" t="s">
        <v>479</v>
      </c>
      <c r="N88" t="s">
        <v>480</v>
      </c>
      <c r="O88" t="s">
        <v>481</v>
      </c>
      <c r="P88" t="s">
        <v>52</v>
      </c>
      <c r="Q88" t="s">
        <v>53</v>
      </c>
    </row>
    <row r="89" spans="1:17" x14ac:dyDescent="0.2">
      <c r="A89" t="s">
        <v>477</v>
      </c>
      <c r="B89">
        <v>2025</v>
      </c>
      <c r="C89">
        <v>5</v>
      </c>
      <c r="D89" t="s">
        <v>154</v>
      </c>
      <c r="E89" t="s">
        <v>19</v>
      </c>
      <c r="F89" t="s">
        <v>20</v>
      </c>
      <c r="G89" t="s">
        <v>56</v>
      </c>
      <c r="H89" t="s">
        <v>35</v>
      </c>
      <c r="I89" t="s">
        <v>39</v>
      </c>
      <c r="J89">
        <v>26.77</v>
      </c>
      <c r="K89">
        <v>26.77</v>
      </c>
      <c r="L89" t="s">
        <v>478</v>
      </c>
      <c r="M89" t="s">
        <v>479</v>
      </c>
      <c r="N89" t="s">
        <v>480</v>
      </c>
      <c r="O89" t="s">
        <v>481</v>
      </c>
      <c r="P89" t="s">
        <v>57</v>
      </c>
      <c r="Q89" t="s">
        <v>58</v>
      </c>
    </row>
    <row r="90" spans="1:17" x14ac:dyDescent="0.2">
      <c r="A90" t="s">
        <v>477</v>
      </c>
      <c r="B90">
        <v>2025</v>
      </c>
      <c r="C90">
        <v>5</v>
      </c>
      <c r="D90" t="s">
        <v>154</v>
      </c>
      <c r="E90" t="s">
        <v>19</v>
      </c>
      <c r="F90" t="s">
        <v>20</v>
      </c>
      <c r="G90" t="s">
        <v>56</v>
      </c>
      <c r="H90" t="s">
        <v>35</v>
      </c>
      <c r="I90" t="s">
        <v>39</v>
      </c>
      <c r="J90">
        <v>191.24</v>
      </c>
      <c r="K90">
        <v>191.24</v>
      </c>
      <c r="L90" t="s">
        <v>478</v>
      </c>
      <c r="M90" t="s">
        <v>479</v>
      </c>
      <c r="N90" t="s">
        <v>480</v>
      </c>
      <c r="O90" t="s">
        <v>481</v>
      </c>
      <c r="P90" t="s">
        <v>37</v>
      </c>
      <c r="Q90" t="s">
        <v>38</v>
      </c>
    </row>
    <row r="91" spans="1:17" x14ac:dyDescent="0.2">
      <c r="A91" t="s">
        <v>477</v>
      </c>
      <c r="B91">
        <v>2025</v>
      </c>
      <c r="C91">
        <v>5</v>
      </c>
      <c r="D91" t="s">
        <v>154</v>
      </c>
      <c r="E91" t="s">
        <v>19</v>
      </c>
      <c r="F91" t="s">
        <v>20</v>
      </c>
      <c r="G91" t="s">
        <v>56</v>
      </c>
      <c r="H91" t="s">
        <v>35</v>
      </c>
      <c r="I91" t="s">
        <v>39</v>
      </c>
      <c r="J91">
        <v>119.57</v>
      </c>
      <c r="K91">
        <v>119.57</v>
      </c>
      <c r="L91" t="s">
        <v>478</v>
      </c>
      <c r="M91" t="s">
        <v>479</v>
      </c>
      <c r="N91" t="s">
        <v>480</v>
      </c>
      <c r="O91" t="s">
        <v>481</v>
      </c>
      <c r="P91" t="s">
        <v>472</v>
      </c>
      <c r="Q91" t="s">
        <v>473</v>
      </c>
    </row>
    <row r="92" spans="1:17" x14ac:dyDescent="0.2">
      <c r="A92" t="s">
        <v>477</v>
      </c>
      <c r="B92">
        <v>2025</v>
      </c>
      <c r="C92">
        <v>5</v>
      </c>
      <c r="D92" t="s">
        <v>154</v>
      </c>
      <c r="E92" t="s">
        <v>19</v>
      </c>
      <c r="F92" t="s">
        <v>20</v>
      </c>
      <c r="G92" t="s">
        <v>56</v>
      </c>
      <c r="H92" t="s">
        <v>35</v>
      </c>
      <c r="I92" t="s">
        <v>39</v>
      </c>
      <c r="J92">
        <v>2039.76</v>
      </c>
      <c r="K92">
        <v>2039.76</v>
      </c>
      <c r="L92" t="s">
        <v>478</v>
      </c>
      <c r="M92" t="s">
        <v>479</v>
      </c>
      <c r="N92" t="s">
        <v>480</v>
      </c>
      <c r="O92" t="s">
        <v>481</v>
      </c>
      <c r="P92" t="s">
        <v>37</v>
      </c>
      <c r="Q92" t="s">
        <v>38</v>
      </c>
    </row>
    <row r="93" spans="1:17" x14ac:dyDescent="0.2">
      <c r="A93" t="s">
        <v>477</v>
      </c>
      <c r="B93">
        <v>2025</v>
      </c>
      <c r="C93">
        <v>5</v>
      </c>
      <c r="D93" t="s">
        <v>154</v>
      </c>
      <c r="E93" t="s">
        <v>19</v>
      </c>
      <c r="F93" t="s">
        <v>20</v>
      </c>
      <c r="G93" t="s">
        <v>56</v>
      </c>
      <c r="H93" t="s">
        <v>35</v>
      </c>
      <c r="I93" t="s">
        <v>39</v>
      </c>
      <c r="J93">
        <v>169.99</v>
      </c>
      <c r="K93">
        <v>169.99</v>
      </c>
      <c r="L93" t="s">
        <v>478</v>
      </c>
      <c r="M93" t="s">
        <v>479</v>
      </c>
      <c r="N93" t="s">
        <v>480</v>
      </c>
      <c r="O93" t="s">
        <v>481</v>
      </c>
      <c r="P93" t="s">
        <v>37</v>
      </c>
      <c r="Q93" t="s">
        <v>38</v>
      </c>
    </row>
    <row r="94" spans="1:17" x14ac:dyDescent="0.2">
      <c r="A94" t="s">
        <v>477</v>
      </c>
      <c r="B94">
        <v>2025</v>
      </c>
      <c r="C94">
        <v>5</v>
      </c>
      <c r="D94" t="s">
        <v>154</v>
      </c>
      <c r="E94" t="s">
        <v>19</v>
      </c>
      <c r="F94" t="s">
        <v>20</v>
      </c>
      <c r="G94" t="s">
        <v>56</v>
      </c>
      <c r="H94" t="s">
        <v>35</v>
      </c>
      <c r="I94" t="s">
        <v>39</v>
      </c>
      <c r="J94">
        <v>509.96</v>
      </c>
      <c r="K94">
        <v>509.96</v>
      </c>
      <c r="L94" t="s">
        <v>478</v>
      </c>
      <c r="M94" t="s">
        <v>479</v>
      </c>
      <c r="N94" t="s">
        <v>480</v>
      </c>
      <c r="O94" t="s">
        <v>481</v>
      </c>
      <c r="P94" t="s">
        <v>37</v>
      </c>
      <c r="Q94" t="s">
        <v>38</v>
      </c>
    </row>
    <row r="95" spans="1:17" x14ac:dyDescent="0.2">
      <c r="A95" t="s">
        <v>477</v>
      </c>
      <c r="B95">
        <v>2025</v>
      </c>
      <c r="C95">
        <v>5</v>
      </c>
      <c r="D95" t="s">
        <v>154</v>
      </c>
      <c r="E95" t="s">
        <v>19</v>
      </c>
      <c r="F95" t="s">
        <v>20</v>
      </c>
      <c r="G95" t="s">
        <v>56</v>
      </c>
      <c r="H95" t="s">
        <v>35</v>
      </c>
      <c r="I95" t="s">
        <v>39</v>
      </c>
      <c r="J95">
        <v>2745</v>
      </c>
      <c r="K95">
        <v>2745</v>
      </c>
      <c r="L95" t="s">
        <v>478</v>
      </c>
      <c r="M95" t="s">
        <v>479</v>
      </c>
      <c r="N95" t="s">
        <v>480</v>
      </c>
      <c r="O95" t="s">
        <v>481</v>
      </c>
      <c r="P95" t="s">
        <v>472</v>
      </c>
      <c r="Q95" t="s">
        <v>473</v>
      </c>
    </row>
    <row r="96" spans="1:17" x14ac:dyDescent="0.2">
      <c r="A96" t="s">
        <v>477</v>
      </c>
      <c r="B96">
        <v>2025</v>
      </c>
      <c r="C96">
        <v>5</v>
      </c>
      <c r="D96" t="s">
        <v>154</v>
      </c>
      <c r="E96" t="s">
        <v>19</v>
      </c>
      <c r="F96" t="s">
        <v>20</v>
      </c>
      <c r="G96" t="s">
        <v>56</v>
      </c>
      <c r="H96" t="s">
        <v>35</v>
      </c>
      <c r="I96" t="s">
        <v>39</v>
      </c>
      <c r="J96">
        <v>3059.64</v>
      </c>
      <c r="K96">
        <v>3059.64</v>
      </c>
      <c r="L96" t="s">
        <v>478</v>
      </c>
      <c r="M96" t="s">
        <v>479</v>
      </c>
      <c r="N96" t="s">
        <v>480</v>
      </c>
      <c r="O96" t="s">
        <v>481</v>
      </c>
      <c r="P96" t="s">
        <v>37</v>
      </c>
      <c r="Q96" t="s">
        <v>38</v>
      </c>
    </row>
    <row r="97" spans="1:17" x14ac:dyDescent="0.2">
      <c r="A97" t="s">
        <v>477</v>
      </c>
      <c r="B97">
        <v>2025</v>
      </c>
      <c r="C97">
        <v>5</v>
      </c>
      <c r="D97" t="s">
        <v>154</v>
      </c>
      <c r="E97" t="s">
        <v>19</v>
      </c>
      <c r="F97" t="s">
        <v>20</v>
      </c>
      <c r="G97" t="s">
        <v>56</v>
      </c>
      <c r="H97" t="s">
        <v>35</v>
      </c>
      <c r="I97" t="s">
        <v>39</v>
      </c>
      <c r="J97">
        <v>1059.04</v>
      </c>
      <c r="K97">
        <v>1059.04</v>
      </c>
      <c r="L97" t="s">
        <v>478</v>
      </c>
      <c r="M97" t="s">
        <v>479</v>
      </c>
      <c r="N97" t="s">
        <v>480</v>
      </c>
      <c r="O97" t="s">
        <v>481</v>
      </c>
      <c r="P97" t="s">
        <v>57</v>
      </c>
      <c r="Q97" t="s">
        <v>58</v>
      </c>
    </row>
    <row r="98" spans="1:17" x14ac:dyDescent="0.2">
      <c r="A98" t="s">
        <v>477</v>
      </c>
      <c r="B98">
        <v>2025</v>
      </c>
      <c r="C98">
        <v>5</v>
      </c>
      <c r="D98" t="s">
        <v>154</v>
      </c>
      <c r="E98" t="s">
        <v>19</v>
      </c>
      <c r="F98" t="s">
        <v>20</v>
      </c>
      <c r="G98" t="s">
        <v>56</v>
      </c>
      <c r="H98" t="s">
        <v>35</v>
      </c>
      <c r="I98" t="s">
        <v>39</v>
      </c>
      <c r="J98">
        <v>1896.75</v>
      </c>
      <c r="K98">
        <v>1896.75</v>
      </c>
      <c r="L98" t="s">
        <v>478</v>
      </c>
      <c r="M98" t="s">
        <v>479</v>
      </c>
      <c r="N98" t="s">
        <v>480</v>
      </c>
      <c r="O98" t="s">
        <v>481</v>
      </c>
      <c r="P98" t="s">
        <v>37</v>
      </c>
      <c r="Q98" t="s">
        <v>38</v>
      </c>
    </row>
    <row r="99" spans="1:17" x14ac:dyDescent="0.2">
      <c r="A99" t="s">
        <v>477</v>
      </c>
      <c r="B99">
        <v>2025</v>
      </c>
      <c r="C99">
        <v>5</v>
      </c>
      <c r="D99" t="s">
        <v>154</v>
      </c>
      <c r="E99" t="s">
        <v>19</v>
      </c>
      <c r="F99" t="s">
        <v>20</v>
      </c>
      <c r="G99" t="s">
        <v>161</v>
      </c>
      <c r="H99" t="s">
        <v>35</v>
      </c>
      <c r="I99" t="s">
        <v>39</v>
      </c>
      <c r="J99">
        <v>0</v>
      </c>
      <c r="K99">
        <v>0</v>
      </c>
      <c r="L99" t="s">
        <v>478</v>
      </c>
      <c r="M99" t="s">
        <v>479</v>
      </c>
      <c r="N99" t="s">
        <v>480</v>
      </c>
      <c r="O99" t="s">
        <v>481</v>
      </c>
      <c r="P99" t="s">
        <v>296</v>
      </c>
      <c r="Q99" t="s">
        <v>297</v>
      </c>
    </row>
    <row r="100" spans="1:17" x14ac:dyDescent="0.2">
      <c r="A100" t="s">
        <v>477</v>
      </c>
      <c r="B100">
        <v>2025</v>
      </c>
      <c r="C100">
        <v>5</v>
      </c>
      <c r="D100" t="s">
        <v>154</v>
      </c>
      <c r="E100" t="s">
        <v>19</v>
      </c>
      <c r="F100" t="s">
        <v>20</v>
      </c>
      <c r="G100" t="s">
        <v>161</v>
      </c>
      <c r="H100" t="s">
        <v>35</v>
      </c>
      <c r="I100" t="s">
        <v>39</v>
      </c>
      <c r="J100">
        <v>267.24</v>
      </c>
      <c r="K100">
        <v>267.24</v>
      </c>
      <c r="L100" t="s">
        <v>478</v>
      </c>
      <c r="M100" t="s">
        <v>479</v>
      </c>
      <c r="N100" t="s">
        <v>480</v>
      </c>
      <c r="O100" t="s">
        <v>481</v>
      </c>
      <c r="P100" t="s">
        <v>296</v>
      </c>
      <c r="Q100" t="s">
        <v>297</v>
      </c>
    </row>
    <row r="101" spans="1:17" x14ac:dyDescent="0.2">
      <c r="A101" t="s">
        <v>477</v>
      </c>
      <c r="B101">
        <v>2025</v>
      </c>
      <c r="C101">
        <v>5</v>
      </c>
      <c r="D101" t="s">
        <v>154</v>
      </c>
      <c r="E101" t="s">
        <v>19</v>
      </c>
      <c r="F101" t="s">
        <v>72</v>
      </c>
      <c r="G101" t="s">
        <v>73</v>
      </c>
      <c r="H101" t="s">
        <v>73</v>
      </c>
      <c r="I101" t="s">
        <v>73</v>
      </c>
      <c r="J101">
        <v>333.7199999999998</v>
      </c>
      <c r="K101">
        <v>333.7199999999998</v>
      </c>
      <c r="L101" t="s">
        <v>478</v>
      </c>
      <c r="M101" t="s">
        <v>479</v>
      </c>
      <c r="N101" t="s">
        <v>480</v>
      </c>
      <c r="O101" t="s">
        <v>481</v>
      </c>
      <c r="P101" t="s">
        <v>74</v>
      </c>
      <c r="Q101" t="s">
        <v>75</v>
      </c>
    </row>
    <row r="102" spans="1:17" x14ac:dyDescent="0.2">
      <c r="A102" t="s">
        <v>477</v>
      </c>
      <c r="B102">
        <v>2025</v>
      </c>
      <c r="C102">
        <v>5</v>
      </c>
      <c r="D102" t="s">
        <v>154</v>
      </c>
      <c r="E102" t="s">
        <v>19</v>
      </c>
      <c r="F102" t="s">
        <v>72</v>
      </c>
      <c r="G102" t="s">
        <v>76</v>
      </c>
      <c r="H102" t="s">
        <v>77</v>
      </c>
      <c r="I102" t="s">
        <v>78</v>
      </c>
      <c r="J102">
        <v>61.35</v>
      </c>
      <c r="K102">
        <v>61.35</v>
      </c>
      <c r="L102" t="s">
        <v>478</v>
      </c>
      <c r="M102" t="s">
        <v>479</v>
      </c>
      <c r="N102" t="s">
        <v>480</v>
      </c>
      <c r="O102" t="s">
        <v>481</v>
      </c>
      <c r="P102" t="s">
        <v>79</v>
      </c>
      <c r="Q102" t="s">
        <v>76</v>
      </c>
    </row>
    <row r="103" spans="1:17" x14ac:dyDescent="0.2">
      <c r="A103" t="s">
        <v>477</v>
      </c>
      <c r="B103">
        <v>2025</v>
      </c>
      <c r="C103">
        <v>5</v>
      </c>
      <c r="D103" t="s">
        <v>154</v>
      </c>
      <c r="E103" t="s">
        <v>19</v>
      </c>
      <c r="F103" t="s">
        <v>72</v>
      </c>
      <c r="G103" t="s">
        <v>80</v>
      </c>
      <c r="H103" t="s">
        <v>77</v>
      </c>
      <c r="I103" t="s">
        <v>78</v>
      </c>
      <c r="J103">
        <v>2.4500000000000002</v>
      </c>
      <c r="K103">
        <v>2.4500000000000002</v>
      </c>
      <c r="L103" t="s">
        <v>478</v>
      </c>
      <c r="M103" t="s">
        <v>479</v>
      </c>
      <c r="N103" t="s">
        <v>480</v>
      </c>
      <c r="O103" t="s">
        <v>481</v>
      </c>
      <c r="P103" t="s">
        <v>92</v>
      </c>
      <c r="Q103" t="s">
        <v>93</v>
      </c>
    </row>
    <row r="104" spans="1:17" x14ac:dyDescent="0.2">
      <c r="A104" t="s">
        <v>477</v>
      </c>
      <c r="B104">
        <v>2025</v>
      </c>
      <c r="C104">
        <v>5</v>
      </c>
      <c r="D104" t="s">
        <v>154</v>
      </c>
      <c r="E104" t="s">
        <v>19</v>
      </c>
      <c r="F104" t="s">
        <v>72</v>
      </c>
      <c r="G104" t="s">
        <v>48</v>
      </c>
      <c r="H104" t="s">
        <v>35</v>
      </c>
      <c r="I104" t="s">
        <v>39</v>
      </c>
      <c r="J104">
        <v>2613.81</v>
      </c>
      <c r="K104">
        <v>2613.81</v>
      </c>
      <c r="L104" t="s">
        <v>478</v>
      </c>
      <c r="M104" t="s">
        <v>479</v>
      </c>
      <c r="N104" t="s">
        <v>480</v>
      </c>
      <c r="O104" t="s">
        <v>481</v>
      </c>
      <c r="P104" t="s">
        <v>108</v>
      </c>
      <c r="Q104" t="s">
        <v>109</v>
      </c>
    </row>
    <row r="105" spans="1:17" x14ac:dyDescent="0.2">
      <c r="A105" t="s">
        <v>477</v>
      </c>
      <c r="B105">
        <v>2025</v>
      </c>
      <c r="C105">
        <v>5</v>
      </c>
      <c r="D105" t="s">
        <v>154</v>
      </c>
      <c r="E105" t="s">
        <v>19</v>
      </c>
      <c r="F105" t="s">
        <v>72</v>
      </c>
      <c r="G105" t="s">
        <v>48</v>
      </c>
      <c r="H105" t="s">
        <v>35</v>
      </c>
      <c r="I105" t="s">
        <v>39</v>
      </c>
      <c r="J105">
        <v>4471.3599999999997</v>
      </c>
      <c r="K105">
        <v>4471.3599999999997</v>
      </c>
      <c r="L105" t="s">
        <v>478</v>
      </c>
      <c r="M105" t="s">
        <v>479</v>
      </c>
      <c r="N105" t="s">
        <v>480</v>
      </c>
      <c r="O105" t="s">
        <v>481</v>
      </c>
      <c r="P105" t="s">
        <v>103</v>
      </c>
      <c r="Q105" t="s">
        <v>104</v>
      </c>
    </row>
    <row r="106" spans="1:17" x14ac:dyDescent="0.2">
      <c r="A106" t="s">
        <v>477</v>
      </c>
      <c r="B106">
        <v>2025</v>
      </c>
      <c r="C106">
        <v>5</v>
      </c>
      <c r="D106" t="s">
        <v>154</v>
      </c>
      <c r="E106" t="s">
        <v>19</v>
      </c>
      <c r="F106" t="s">
        <v>72</v>
      </c>
      <c r="G106" t="s">
        <v>48</v>
      </c>
      <c r="H106" t="s">
        <v>35</v>
      </c>
      <c r="I106" t="s">
        <v>39</v>
      </c>
      <c r="J106">
        <v>545.61</v>
      </c>
      <c r="K106">
        <v>545.61</v>
      </c>
      <c r="L106" t="s">
        <v>478</v>
      </c>
      <c r="M106" t="s">
        <v>479</v>
      </c>
      <c r="N106" t="s">
        <v>480</v>
      </c>
      <c r="O106" t="s">
        <v>481</v>
      </c>
      <c r="P106" t="s">
        <v>97</v>
      </c>
      <c r="Q106" t="s">
        <v>98</v>
      </c>
    </row>
    <row r="107" spans="1:17" x14ac:dyDescent="0.2">
      <c r="A107" t="s">
        <v>477</v>
      </c>
      <c r="B107">
        <v>2025</v>
      </c>
      <c r="C107">
        <v>5</v>
      </c>
      <c r="D107" t="s">
        <v>154</v>
      </c>
      <c r="E107" t="s">
        <v>19</v>
      </c>
      <c r="F107" t="s">
        <v>72</v>
      </c>
      <c r="G107" t="s">
        <v>48</v>
      </c>
      <c r="H107" t="s">
        <v>35</v>
      </c>
      <c r="I107" t="s">
        <v>39</v>
      </c>
      <c r="J107">
        <v>880.49</v>
      </c>
      <c r="K107">
        <v>880.49</v>
      </c>
      <c r="L107" t="s">
        <v>478</v>
      </c>
      <c r="M107" t="s">
        <v>479</v>
      </c>
      <c r="N107" t="s">
        <v>480</v>
      </c>
      <c r="O107" t="s">
        <v>481</v>
      </c>
      <c r="P107" t="s">
        <v>105</v>
      </c>
      <c r="Q107" t="s">
        <v>106</v>
      </c>
    </row>
    <row r="108" spans="1:17" x14ac:dyDescent="0.2">
      <c r="A108" t="s">
        <v>477</v>
      </c>
      <c r="B108">
        <v>2025</v>
      </c>
      <c r="C108">
        <v>5</v>
      </c>
      <c r="D108" t="s">
        <v>154</v>
      </c>
      <c r="E108" t="s">
        <v>19</v>
      </c>
      <c r="F108" t="s">
        <v>72</v>
      </c>
      <c r="G108" t="s">
        <v>48</v>
      </c>
      <c r="H108" t="s">
        <v>35</v>
      </c>
      <c r="I108" t="s">
        <v>39</v>
      </c>
      <c r="J108">
        <v>1061.47</v>
      </c>
      <c r="K108">
        <v>1061.47</v>
      </c>
      <c r="L108" t="s">
        <v>478</v>
      </c>
      <c r="M108" t="s">
        <v>479</v>
      </c>
      <c r="N108" t="s">
        <v>480</v>
      </c>
      <c r="O108" t="s">
        <v>481</v>
      </c>
      <c r="P108" t="s">
        <v>99</v>
      </c>
      <c r="Q108" t="s">
        <v>100</v>
      </c>
    </row>
    <row r="109" spans="1:17" x14ac:dyDescent="0.2">
      <c r="A109" t="s">
        <v>477</v>
      </c>
      <c r="B109">
        <v>2025</v>
      </c>
      <c r="C109">
        <v>5</v>
      </c>
      <c r="D109" t="s">
        <v>154</v>
      </c>
      <c r="E109" t="s">
        <v>110</v>
      </c>
      <c r="F109" t="s">
        <v>111</v>
      </c>
      <c r="G109" t="s">
        <v>112</v>
      </c>
      <c r="H109" t="s">
        <v>113</v>
      </c>
      <c r="I109" t="s">
        <v>114</v>
      </c>
      <c r="J109">
        <v>1252.3399999999999</v>
      </c>
      <c r="K109">
        <v>1252.3399999999999</v>
      </c>
      <c r="L109" t="s">
        <v>478</v>
      </c>
      <c r="M109" t="s">
        <v>479</v>
      </c>
      <c r="N109" t="s">
        <v>480</v>
      </c>
      <c r="O109" t="s">
        <v>481</v>
      </c>
      <c r="P109" t="s">
        <v>115</v>
      </c>
      <c r="Q109" t="s">
        <v>114</v>
      </c>
    </row>
    <row r="110" spans="1:17" x14ac:dyDescent="0.2">
      <c r="A110" t="s">
        <v>477</v>
      </c>
      <c r="B110">
        <v>2025</v>
      </c>
      <c r="C110">
        <v>5</v>
      </c>
      <c r="D110" t="s">
        <v>154</v>
      </c>
      <c r="E110" t="s">
        <v>110</v>
      </c>
      <c r="F110" t="s">
        <v>111</v>
      </c>
      <c r="G110" t="s">
        <v>112</v>
      </c>
      <c r="H110" t="s">
        <v>113</v>
      </c>
      <c r="I110" t="s">
        <v>116</v>
      </c>
      <c r="J110">
        <v>0.55000000000000004</v>
      </c>
      <c r="K110">
        <v>0.55000000000000004</v>
      </c>
      <c r="L110" t="s">
        <v>478</v>
      </c>
      <c r="M110" t="s">
        <v>479</v>
      </c>
      <c r="N110" t="s">
        <v>480</v>
      </c>
      <c r="O110" t="s">
        <v>481</v>
      </c>
      <c r="P110" t="s">
        <v>117</v>
      </c>
      <c r="Q110" t="s">
        <v>116</v>
      </c>
    </row>
    <row r="111" spans="1:17" x14ac:dyDescent="0.2">
      <c r="A111" t="s">
        <v>477</v>
      </c>
      <c r="B111">
        <v>2025</v>
      </c>
      <c r="C111">
        <v>5</v>
      </c>
      <c r="D111" t="s">
        <v>154</v>
      </c>
      <c r="E111" t="s">
        <v>110</v>
      </c>
      <c r="F111" t="s">
        <v>111</v>
      </c>
      <c r="G111" t="s">
        <v>112</v>
      </c>
      <c r="H111" t="s">
        <v>113</v>
      </c>
      <c r="I111" t="s">
        <v>118</v>
      </c>
      <c r="J111">
        <v>13903.34</v>
      </c>
      <c r="K111">
        <v>13903.34</v>
      </c>
      <c r="L111" t="s">
        <v>478</v>
      </c>
      <c r="M111" t="s">
        <v>479</v>
      </c>
      <c r="N111" t="s">
        <v>480</v>
      </c>
      <c r="O111" t="s">
        <v>481</v>
      </c>
      <c r="P111" t="s">
        <v>119</v>
      </c>
      <c r="Q111" t="s">
        <v>118</v>
      </c>
    </row>
    <row r="112" spans="1:17" x14ac:dyDescent="0.2">
      <c r="A112" t="s">
        <v>477</v>
      </c>
      <c r="B112">
        <v>2025</v>
      </c>
      <c r="C112">
        <v>6</v>
      </c>
      <c r="D112" t="s">
        <v>169</v>
      </c>
      <c r="E112" t="s">
        <v>19</v>
      </c>
      <c r="F112" t="s">
        <v>20</v>
      </c>
      <c r="G112" t="s">
        <v>21</v>
      </c>
      <c r="H112" t="s">
        <v>22</v>
      </c>
      <c r="I112" t="s">
        <v>21</v>
      </c>
      <c r="J112">
        <v>246.14</v>
      </c>
      <c r="K112">
        <v>246.14</v>
      </c>
      <c r="L112" t="s">
        <v>478</v>
      </c>
      <c r="M112" t="s">
        <v>479</v>
      </c>
      <c r="N112" t="s">
        <v>480</v>
      </c>
      <c r="O112" t="s">
        <v>481</v>
      </c>
      <c r="P112" t="s">
        <v>27</v>
      </c>
      <c r="Q112" t="s">
        <v>21</v>
      </c>
    </row>
    <row r="113" spans="1:17" x14ac:dyDescent="0.2">
      <c r="A113" t="s">
        <v>477</v>
      </c>
      <c r="B113">
        <v>2025</v>
      </c>
      <c r="C113">
        <v>6</v>
      </c>
      <c r="D113" t="s">
        <v>169</v>
      </c>
      <c r="E113" t="s">
        <v>19</v>
      </c>
      <c r="F113" t="s">
        <v>20</v>
      </c>
      <c r="G113" t="s">
        <v>482</v>
      </c>
      <c r="H113" t="s">
        <v>35</v>
      </c>
      <c r="I113" t="s">
        <v>39</v>
      </c>
      <c r="J113">
        <v>-1.19</v>
      </c>
      <c r="K113">
        <v>-1.19</v>
      </c>
      <c r="L113" t="s">
        <v>478</v>
      </c>
      <c r="M113" t="s">
        <v>479</v>
      </c>
      <c r="N113" t="s">
        <v>480</v>
      </c>
      <c r="O113" t="s">
        <v>481</v>
      </c>
      <c r="P113" t="s">
        <v>296</v>
      </c>
      <c r="Q113" t="s">
        <v>297</v>
      </c>
    </row>
    <row r="114" spans="1:17" x14ac:dyDescent="0.2">
      <c r="A114" t="s">
        <v>477</v>
      </c>
      <c r="B114">
        <v>2025</v>
      </c>
      <c r="C114">
        <v>6</v>
      </c>
      <c r="D114" t="s">
        <v>169</v>
      </c>
      <c r="E114" t="s">
        <v>19</v>
      </c>
      <c r="F114" t="s">
        <v>20</v>
      </c>
      <c r="G114" t="s">
        <v>482</v>
      </c>
      <c r="H114" t="s">
        <v>35</v>
      </c>
      <c r="I114" t="s">
        <v>39</v>
      </c>
      <c r="J114">
        <v>199.14</v>
      </c>
      <c r="K114">
        <v>199.14</v>
      </c>
      <c r="L114" t="s">
        <v>478</v>
      </c>
      <c r="M114" t="s">
        <v>479</v>
      </c>
      <c r="N114" t="s">
        <v>480</v>
      </c>
      <c r="O114" t="s">
        <v>481</v>
      </c>
      <c r="P114" t="s">
        <v>296</v>
      </c>
      <c r="Q114" t="s">
        <v>297</v>
      </c>
    </row>
    <row r="115" spans="1:17" x14ac:dyDescent="0.2">
      <c r="A115" t="s">
        <v>477</v>
      </c>
      <c r="B115">
        <v>2025</v>
      </c>
      <c r="C115">
        <v>6</v>
      </c>
      <c r="D115" t="s">
        <v>169</v>
      </c>
      <c r="E115" t="s">
        <v>19</v>
      </c>
      <c r="F115" t="s">
        <v>20</v>
      </c>
      <c r="G115" t="s">
        <v>34</v>
      </c>
      <c r="H115" t="s">
        <v>35</v>
      </c>
      <c r="I115" t="s">
        <v>39</v>
      </c>
      <c r="J115">
        <v>-0.04</v>
      </c>
      <c r="K115">
        <v>-0.04</v>
      </c>
      <c r="L115" t="s">
        <v>478</v>
      </c>
      <c r="M115" t="s">
        <v>479</v>
      </c>
      <c r="N115" t="s">
        <v>480</v>
      </c>
      <c r="O115" t="s">
        <v>481</v>
      </c>
      <c r="P115" t="s">
        <v>296</v>
      </c>
      <c r="Q115" t="s">
        <v>297</v>
      </c>
    </row>
    <row r="116" spans="1:17" x14ac:dyDescent="0.2">
      <c r="A116" t="s">
        <v>477</v>
      </c>
      <c r="B116">
        <v>2025</v>
      </c>
      <c r="C116">
        <v>6</v>
      </c>
      <c r="D116" t="s">
        <v>169</v>
      </c>
      <c r="E116" t="s">
        <v>19</v>
      </c>
      <c r="F116" t="s">
        <v>20</v>
      </c>
      <c r="G116" t="s">
        <v>34</v>
      </c>
      <c r="H116" t="s">
        <v>35</v>
      </c>
      <c r="I116" t="s">
        <v>39</v>
      </c>
      <c r="J116">
        <v>1.01</v>
      </c>
      <c r="K116">
        <v>1.01</v>
      </c>
      <c r="L116" t="s">
        <v>478</v>
      </c>
      <c r="M116" t="s">
        <v>479</v>
      </c>
      <c r="N116" t="s">
        <v>480</v>
      </c>
      <c r="O116" t="s">
        <v>481</v>
      </c>
      <c r="P116" t="s">
        <v>40</v>
      </c>
      <c r="Q116" t="s">
        <v>41</v>
      </c>
    </row>
    <row r="117" spans="1:17" x14ac:dyDescent="0.2">
      <c r="A117" t="s">
        <v>477</v>
      </c>
      <c r="B117">
        <v>2025</v>
      </c>
      <c r="C117">
        <v>6</v>
      </c>
      <c r="D117" t="s">
        <v>169</v>
      </c>
      <c r="E117" t="s">
        <v>19</v>
      </c>
      <c r="F117" t="s">
        <v>20</v>
      </c>
      <c r="G117" t="s">
        <v>34</v>
      </c>
      <c r="H117" t="s">
        <v>35</v>
      </c>
      <c r="I117" t="s">
        <v>39</v>
      </c>
      <c r="J117">
        <v>566.24</v>
      </c>
      <c r="K117">
        <v>566.24</v>
      </c>
      <c r="L117" t="s">
        <v>478</v>
      </c>
      <c r="M117" t="s">
        <v>479</v>
      </c>
      <c r="N117" t="s">
        <v>480</v>
      </c>
      <c r="O117" t="s">
        <v>481</v>
      </c>
      <c r="P117" t="s">
        <v>40</v>
      </c>
      <c r="Q117" t="s">
        <v>41</v>
      </c>
    </row>
    <row r="118" spans="1:17" x14ac:dyDescent="0.2">
      <c r="A118" t="s">
        <v>477</v>
      </c>
      <c r="B118">
        <v>2025</v>
      </c>
      <c r="C118">
        <v>6</v>
      </c>
      <c r="D118" t="s">
        <v>169</v>
      </c>
      <c r="E118" t="s">
        <v>19</v>
      </c>
      <c r="F118" t="s">
        <v>20</v>
      </c>
      <c r="G118" t="s">
        <v>34</v>
      </c>
      <c r="H118" t="s">
        <v>35</v>
      </c>
      <c r="I118" t="s">
        <v>39</v>
      </c>
      <c r="J118">
        <v>628</v>
      </c>
      <c r="K118">
        <v>628</v>
      </c>
      <c r="L118" t="s">
        <v>478</v>
      </c>
      <c r="M118" t="s">
        <v>479</v>
      </c>
      <c r="N118" t="s">
        <v>480</v>
      </c>
      <c r="O118" t="s">
        <v>481</v>
      </c>
      <c r="P118" t="s">
        <v>296</v>
      </c>
      <c r="Q118" t="s">
        <v>297</v>
      </c>
    </row>
    <row r="119" spans="1:17" x14ac:dyDescent="0.2">
      <c r="A119" t="s">
        <v>477</v>
      </c>
      <c r="B119">
        <v>2025</v>
      </c>
      <c r="C119">
        <v>6</v>
      </c>
      <c r="D119" t="s">
        <v>169</v>
      </c>
      <c r="E119" t="s">
        <v>19</v>
      </c>
      <c r="F119" t="s">
        <v>20</v>
      </c>
      <c r="G119" t="s">
        <v>46</v>
      </c>
      <c r="H119" t="s">
        <v>29</v>
      </c>
      <c r="I119" t="s">
        <v>30</v>
      </c>
      <c r="J119">
        <v>4931.6400000000003</v>
      </c>
      <c r="K119">
        <v>4931.6400000000003</v>
      </c>
      <c r="L119" t="s">
        <v>478</v>
      </c>
      <c r="M119" t="s">
        <v>479</v>
      </c>
      <c r="N119" t="s">
        <v>480</v>
      </c>
      <c r="O119" t="s">
        <v>481</v>
      </c>
      <c r="P119" t="s">
        <v>47</v>
      </c>
      <c r="Q119" t="s">
        <v>46</v>
      </c>
    </row>
    <row r="120" spans="1:17" x14ac:dyDescent="0.2">
      <c r="A120" t="s">
        <v>477</v>
      </c>
      <c r="B120">
        <v>2025</v>
      </c>
      <c r="C120">
        <v>6</v>
      </c>
      <c r="D120" t="s">
        <v>169</v>
      </c>
      <c r="E120" t="s">
        <v>19</v>
      </c>
      <c r="F120" t="s">
        <v>20</v>
      </c>
      <c r="G120" t="s">
        <v>48</v>
      </c>
      <c r="H120" t="s">
        <v>35</v>
      </c>
      <c r="I120" t="s">
        <v>174</v>
      </c>
      <c r="J120">
        <v>5010.6499999999996</v>
      </c>
      <c r="K120">
        <v>5010.6499999999996</v>
      </c>
      <c r="L120" t="s">
        <v>478</v>
      </c>
      <c r="M120" t="s">
        <v>479</v>
      </c>
      <c r="N120" t="s">
        <v>480</v>
      </c>
      <c r="O120" t="s">
        <v>481</v>
      </c>
      <c r="P120" t="s">
        <v>175</v>
      </c>
      <c r="Q120" t="s">
        <v>176</v>
      </c>
    </row>
    <row r="121" spans="1:17" x14ac:dyDescent="0.2">
      <c r="A121" t="s">
        <v>477</v>
      </c>
      <c r="B121">
        <v>2025</v>
      </c>
      <c r="C121">
        <v>6</v>
      </c>
      <c r="D121" t="s">
        <v>169</v>
      </c>
      <c r="E121" t="s">
        <v>19</v>
      </c>
      <c r="F121" t="s">
        <v>20</v>
      </c>
      <c r="G121" t="s">
        <v>48</v>
      </c>
      <c r="H121" t="s">
        <v>35</v>
      </c>
      <c r="I121" t="s">
        <v>39</v>
      </c>
      <c r="J121">
        <v>1835.23</v>
      </c>
      <c r="K121">
        <v>1835.23</v>
      </c>
      <c r="L121" t="s">
        <v>478</v>
      </c>
      <c r="M121" t="s">
        <v>479</v>
      </c>
      <c r="N121" t="s">
        <v>480</v>
      </c>
      <c r="O121" t="s">
        <v>481</v>
      </c>
      <c r="P121" t="s">
        <v>177</v>
      </c>
      <c r="Q121" t="s">
        <v>178</v>
      </c>
    </row>
    <row r="122" spans="1:17" x14ac:dyDescent="0.2">
      <c r="A122" t="s">
        <v>477</v>
      </c>
      <c r="B122">
        <v>2025</v>
      </c>
      <c r="C122">
        <v>6</v>
      </c>
      <c r="D122" t="s">
        <v>169</v>
      </c>
      <c r="E122" t="s">
        <v>19</v>
      </c>
      <c r="F122" t="s">
        <v>20</v>
      </c>
      <c r="G122" t="s">
        <v>48</v>
      </c>
      <c r="H122" t="s">
        <v>35</v>
      </c>
      <c r="I122" t="s">
        <v>39</v>
      </c>
      <c r="J122">
        <v>316.93000000000018</v>
      </c>
      <c r="K122">
        <v>316.93000000000018</v>
      </c>
      <c r="L122" t="s">
        <v>478</v>
      </c>
      <c r="M122" t="s">
        <v>479</v>
      </c>
      <c r="N122" t="s">
        <v>480</v>
      </c>
      <c r="O122" t="s">
        <v>481</v>
      </c>
      <c r="P122" t="s">
        <v>52</v>
      </c>
      <c r="Q122" t="s">
        <v>53</v>
      </c>
    </row>
    <row r="123" spans="1:17" x14ac:dyDescent="0.2">
      <c r="A123" t="s">
        <v>477</v>
      </c>
      <c r="B123">
        <v>2025</v>
      </c>
      <c r="C123">
        <v>6</v>
      </c>
      <c r="D123" t="s">
        <v>169</v>
      </c>
      <c r="E123" t="s">
        <v>19</v>
      </c>
      <c r="F123" t="s">
        <v>20</v>
      </c>
      <c r="G123" t="s">
        <v>56</v>
      </c>
      <c r="H123" t="s">
        <v>35</v>
      </c>
      <c r="I123" t="s">
        <v>39</v>
      </c>
      <c r="J123">
        <v>90.19</v>
      </c>
      <c r="K123">
        <v>90.19</v>
      </c>
      <c r="L123" t="s">
        <v>478</v>
      </c>
      <c r="M123" t="s">
        <v>479</v>
      </c>
      <c r="N123" t="s">
        <v>480</v>
      </c>
      <c r="O123" t="s">
        <v>481</v>
      </c>
      <c r="P123" t="s">
        <v>57</v>
      </c>
      <c r="Q123" t="s">
        <v>58</v>
      </c>
    </row>
    <row r="124" spans="1:17" x14ac:dyDescent="0.2">
      <c r="A124" t="s">
        <v>477</v>
      </c>
      <c r="B124">
        <v>2025</v>
      </c>
      <c r="C124">
        <v>6</v>
      </c>
      <c r="D124" t="s">
        <v>169</v>
      </c>
      <c r="E124" t="s">
        <v>19</v>
      </c>
      <c r="F124" t="s">
        <v>20</v>
      </c>
      <c r="G124" t="s">
        <v>56</v>
      </c>
      <c r="H124" t="s">
        <v>35</v>
      </c>
      <c r="I124" t="s">
        <v>39</v>
      </c>
      <c r="J124">
        <v>30.86</v>
      </c>
      <c r="K124">
        <v>30.86</v>
      </c>
      <c r="L124" t="s">
        <v>478</v>
      </c>
      <c r="M124" t="s">
        <v>479</v>
      </c>
      <c r="N124" t="s">
        <v>480</v>
      </c>
      <c r="O124" t="s">
        <v>481</v>
      </c>
      <c r="P124" t="s">
        <v>37</v>
      </c>
      <c r="Q124" t="s">
        <v>38</v>
      </c>
    </row>
    <row r="125" spans="1:17" x14ac:dyDescent="0.2">
      <c r="A125" t="s">
        <v>477</v>
      </c>
      <c r="B125">
        <v>2025</v>
      </c>
      <c r="C125">
        <v>6</v>
      </c>
      <c r="D125" t="s">
        <v>169</v>
      </c>
      <c r="E125" t="s">
        <v>19</v>
      </c>
      <c r="F125" t="s">
        <v>20</v>
      </c>
      <c r="G125" t="s">
        <v>56</v>
      </c>
      <c r="H125" t="s">
        <v>35</v>
      </c>
      <c r="I125" t="s">
        <v>39</v>
      </c>
      <c r="J125">
        <v>102.79</v>
      </c>
      <c r="K125">
        <v>102.79</v>
      </c>
      <c r="L125" t="s">
        <v>478</v>
      </c>
      <c r="M125" t="s">
        <v>479</v>
      </c>
      <c r="N125" t="s">
        <v>480</v>
      </c>
      <c r="O125" t="s">
        <v>481</v>
      </c>
      <c r="P125" t="s">
        <v>472</v>
      </c>
      <c r="Q125" t="s">
        <v>473</v>
      </c>
    </row>
    <row r="126" spans="1:17" x14ac:dyDescent="0.2">
      <c r="A126" t="s">
        <v>477</v>
      </c>
      <c r="B126">
        <v>2025</v>
      </c>
      <c r="C126">
        <v>6</v>
      </c>
      <c r="D126" t="s">
        <v>169</v>
      </c>
      <c r="E126" t="s">
        <v>19</v>
      </c>
      <c r="F126" t="s">
        <v>20</v>
      </c>
      <c r="G126" t="s">
        <v>56</v>
      </c>
      <c r="H126" t="s">
        <v>35</v>
      </c>
      <c r="I126" t="s">
        <v>39</v>
      </c>
      <c r="J126">
        <v>1019.8799999999999</v>
      </c>
      <c r="K126">
        <v>1019.8799999999999</v>
      </c>
      <c r="L126" t="s">
        <v>478</v>
      </c>
      <c r="M126" t="s">
        <v>479</v>
      </c>
      <c r="N126" t="s">
        <v>480</v>
      </c>
      <c r="O126" t="s">
        <v>481</v>
      </c>
      <c r="P126" t="s">
        <v>37</v>
      </c>
      <c r="Q126" t="s">
        <v>38</v>
      </c>
    </row>
    <row r="127" spans="1:17" x14ac:dyDescent="0.2">
      <c r="A127" t="s">
        <v>477</v>
      </c>
      <c r="B127">
        <v>2025</v>
      </c>
      <c r="C127">
        <v>6</v>
      </c>
      <c r="D127" t="s">
        <v>169</v>
      </c>
      <c r="E127" t="s">
        <v>19</v>
      </c>
      <c r="F127" t="s">
        <v>20</v>
      </c>
      <c r="G127" t="s">
        <v>56</v>
      </c>
      <c r="H127" t="s">
        <v>35</v>
      </c>
      <c r="I127" t="s">
        <v>39</v>
      </c>
      <c r="J127">
        <v>254.98</v>
      </c>
      <c r="K127">
        <v>254.98</v>
      </c>
      <c r="L127" t="s">
        <v>478</v>
      </c>
      <c r="M127" t="s">
        <v>479</v>
      </c>
      <c r="N127" t="s">
        <v>480</v>
      </c>
      <c r="O127" t="s">
        <v>481</v>
      </c>
      <c r="P127" t="s">
        <v>37</v>
      </c>
      <c r="Q127" t="s">
        <v>38</v>
      </c>
    </row>
    <row r="128" spans="1:17" x14ac:dyDescent="0.2">
      <c r="A128" t="s">
        <v>477</v>
      </c>
      <c r="B128">
        <v>2025</v>
      </c>
      <c r="C128">
        <v>6</v>
      </c>
      <c r="D128" t="s">
        <v>169</v>
      </c>
      <c r="E128" t="s">
        <v>19</v>
      </c>
      <c r="F128" t="s">
        <v>20</v>
      </c>
      <c r="G128" t="s">
        <v>56</v>
      </c>
      <c r="H128" t="s">
        <v>35</v>
      </c>
      <c r="I128" t="s">
        <v>39</v>
      </c>
      <c r="J128">
        <v>3294</v>
      </c>
      <c r="K128">
        <v>3294</v>
      </c>
      <c r="L128" t="s">
        <v>478</v>
      </c>
      <c r="M128" t="s">
        <v>479</v>
      </c>
      <c r="N128" t="s">
        <v>480</v>
      </c>
      <c r="O128" t="s">
        <v>481</v>
      </c>
      <c r="P128" t="s">
        <v>472</v>
      </c>
      <c r="Q128" t="s">
        <v>473</v>
      </c>
    </row>
    <row r="129" spans="1:17" x14ac:dyDescent="0.2">
      <c r="A129" t="s">
        <v>477</v>
      </c>
      <c r="B129">
        <v>2025</v>
      </c>
      <c r="C129">
        <v>6</v>
      </c>
      <c r="D129" t="s">
        <v>169</v>
      </c>
      <c r="E129" t="s">
        <v>19</v>
      </c>
      <c r="F129" t="s">
        <v>20</v>
      </c>
      <c r="G129" t="s">
        <v>56</v>
      </c>
      <c r="H129" t="s">
        <v>35</v>
      </c>
      <c r="I129" t="s">
        <v>39</v>
      </c>
      <c r="J129">
        <v>3441.880000000001</v>
      </c>
      <c r="K129">
        <v>3441.880000000001</v>
      </c>
      <c r="L129" t="s">
        <v>478</v>
      </c>
      <c r="M129" t="s">
        <v>479</v>
      </c>
      <c r="N129" t="s">
        <v>480</v>
      </c>
      <c r="O129" t="s">
        <v>481</v>
      </c>
      <c r="P129" t="s">
        <v>57</v>
      </c>
      <c r="Q129" t="s">
        <v>58</v>
      </c>
    </row>
    <row r="130" spans="1:17" x14ac:dyDescent="0.2">
      <c r="A130" t="s">
        <v>477</v>
      </c>
      <c r="B130">
        <v>2025</v>
      </c>
      <c r="C130">
        <v>6</v>
      </c>
      <c r="D130" t="s">
        <v>169</v>
      </c>
      <c r="E130" t="s">
        <v>19</v>
      </c>
      <c r="F130" t="s">
        <v>20</v>
      </c>
      <c r="G130" t="s">
        <v>56</v>
      </c>
      <c r="H130" t="s">
        <v>35</v>
      </c>
      <c r="I130" t="s">
        <v>39</v>
      </c>
      <c r="J130">
        <v>913.25</v>
      </c>
      <c r="K130">
        <v>913.25</v>
      </c>
      <c r="L130" t="s">
        <v>478</v>
      </c>
      <c r="M130" t="s">
        <v>479</v>
      </c>
      <c r="N130" t="s">
        <v>480</v>
      </c>
      <c r="O130" t="s">
        <v>481</v>
      </c>
      <c r="P130" t="s">
        <v>37</v>
      </c>
      <c r="Q130" t="s">
        <v>38</v>
      </c>
    </row>
    <row r="131" spans="1:17" x14ac:dyDescent="0.2">
      <c r="A131" t="s">
        <v>477</v>
      </c>
      <c r="B131">
        <v>2025</v>
      </c>
      <c r="C131">
        <v>6</v>
      </c>
      <c r="D131" t="s">
        <v>169</v>
      </c>
      <c r="E131" t="s">
        <v>19</v>
      </c>
      <c r="F131" t="s">
        <v>72</v>
      </c>
      <c r="G131" t="s">
        <v>73</v>
      </c>
      <c r="H131" t="s">
        <v>73</v>
      </c>
      <c r="I131" t="s">
        <v>73</v>
      </c>
      <c r="J131">
        <v>458.34999999999991</v>
      </c>
      <c r="K131">
        <v>458.34999999999991</v>
      </c>
      <c r="L131" t="s">
        <v>478</v>
      </c>
      <c r="M131" t="s">
        <v>479</v>
      </c>
      <c r="N131" t="s">
        <v>480</v>
      </c>
      <c r="O131" t="s">
        <v>481</v>
      </c>
      <c r="P131" t="s">
        <v>74</v>
      </c>
      <c r="Q131" t="s">
        <v>75</v>
      </c>
    </row>
    <row r="132" spans="1:17" x14ac:dyDescent="0.2">
      <c r="A132" t="s">
        <v>477</v>
      </c>
      <c r="B132">
        <v>2025</v>
      </c>
      <c r="C132">
        <v>6</v>
      </c>
      <c r="D132" t="s">
        <v>169</v>
      </c>
      <c r="E132" t="s">
        <v>19</v>
      </c>
      <c r="F132" t="s">
        <v>72</v>
      </c>
      <c r="G132" t="s">
        <v>76</v>
      </c>
      <c r="H132" t="s">
        <v>77</v>
      </c>
      <c r="I132" t="s">
        <v>78</v>
      </c>
      <c r="J132">
        <v>70.22</v>
      </c>
      <c r="K132">
        <v>70.22</v>
      </c>
      <c r="L132" t="s">
        <v>478</v>
      </c>
      <c r="M132" t="s">
        <v>479</v>
      </c>
      <c r="N132" t="s">
        <v>480</v>
      </c>
      <c r="O132" t="s">
        <v>481</v>
      </c>
      <c r="P132" t="s">
        <v>79</v>
      </c>
      <c r="Q132" t="s">
        <v>76</v>
      </c>
    </row>
    <row r="133" spans="1:17" x14ac:dyDescent="0.2">
      <c r="A133" t="s">
        <v>477</v>
      </c>
      <c r="B133">
        <v>2025</v>
      </c>
      <c r="C133">
        <v>6</v>
      </c>
      <c r="D133" t="s">
        <v>169</v>
      </c>
      <c r="E133" t="s">
        <v>19</v>
      </c>
      <c r="F133" t="s">
        <v>72</v>
      </c>
      <c r="G133" t="s">
        <v>80</v>
      </c>
      <c r="H133" t="s">
        <v>77</v>
      </c>
      <c r="I133" t="s">
        <v>78</v>
      </c>
      <c r="J133">
        <v>3234.81</v>
      </c>
      <c r="K133">
        <v>3234.81</v>
      </c>
      <c r="L133" t="s">
        <v>478</v>
      </c>
      <c r="M133" t="s">
        <v>479</v>
      </c>
      <c r="N133" t="s">
        <v>480</v>
      </c>
      <c r="O133" t="s">
        <v>481</v>
      </c>
      <c r="P133" t="s">
        <v>86</v>
      </c>
      <c r="Q133" t="s">
        <v>87</v>
      </c>
    </row>
    <row r="134" spans="1:17" x14ac:dyDescent="0.2">
      <c r="A134" t="s">
        <v>477</v>
      </c>
      <c r="B134">
        <v>2025</v>
      </c>
      <c r="C134">
        <v>6</v>
      </c>
      <c r="D134" t="s">
        <v>169</v>
      </c>
      <c r="E134" t="s">
        <v>19</v>
      </c>
      <c r="F134" t="s">
        <v>72</v>
      </c>
      <c r="G134" t="s">
        <v>80</v>
      </c>
      <c r="H134" t="s">
        <v>77</v>
      </c>
      <c r="I134" t="s">
        <v>78</v>
      </c>
      <c r="J134">
        <v>36.590000000000003</v>
      </c>
      <c r="K134">
        <v>36.590000000000003</v>
      </c>
      <c r="L134" t="s">
        <v>478</v>
      </c>
      <c r="M134" t="s">
        <v>479</v>
      </c>
      <c r="N134" t="s">
        <v>480</v>
      </c>
      <c r="O134" t="s">
        <v>481</v>
      </c>
      <c r="P134" t="s">
        <v>90</v>
      </c>
      <c r="Q134" t="s">
        <v>91</v>
      </c>
    </row>
    <row r="135" spans="1:17" x14ac:dyDescent="0.2">
      <c r="A135" t="s">
        <v>477</v>
      </c>
      <c r="B135">
        <v>2025</v>
      </c>
      <c r="C135">
        <v>6</v>
      </c>
      <c r="D135" t="s">
        <v>169</v>
      </c>
      <c r="E135" t="s">
        <v>19</v>
      </c>
      <c r="F135" t="s">
        <v>72</v>
      </c>
      <c r="G135" t="s">
        <v>80</v>
      </c>
      <c r="H135" t="s">
        <v>77</v>
      </c>
      <c r="I135" t="s">
        <v>78</v>
      </c>
      <c r="J135">
        <v>16.27</v>
      </c>
      <c r="K135">
        <v>16.27</v>
      </c>
      <c r="L135" t="s">
        <v>478</v>
      </c>
      <c r="M135" t="s">
        <v>479</v>
      </c>
      <c r="N135" t="s">
        <v>480</v>
      </c>
      <c r="O135" t="s">
        <v>481</v>
      </c>
      <c r="P135" t="s">
        <v>92</v>
      </c>
      <c r="Q135" t="s">
        <v>93</v>
      </c>
    </row>
    <row r="136" spans="1:17" x14ac:dyDescent="0.2">
      <c r="A136" t="s">
        <v>477</v>
      </c>
      <c r="B136">
        <v>2025</v>
      </c>
      <c r="C136">
        <v>6</v>
      </c>
      <c r="D136" t="s">
        <v>169</v>
      </c>
      <c r="E136" t="s">
        <v>19</v>
      </c>
      <c r="F136" t="s">
        <v>72</v>
      </c>
      <c r="G136" t="s">
        <v>80</v>
      </c>
      <c r="H136" t="s">
        <v>77</v>
      </c>
      <c r="I136" t="s">
        <v>483</v>
      </c>
      <c r="J136">
        <v>11087.2</v>
      </c>
      <c r="K136">
        <v>11087.2</v>
      </c>
      <c r="L136" t="s">
        <v>478</v>
      </c>
      <c r="M136" t="s">
        <v>479</v>
      </c>
      <c r="N136" t="s">
        <v>480</v>
      </c>
      <c r="O136" t="s">
        <v>481</v>
      </c>
      <c r="P136" t="s">
        <v>84</v>
      </c>
      <c r="Q136" t="s">
        <v>85</v>
      </c>
    </row>
    <row r="137" spans="1:17" x14ac:dyDescent="0.2">
      <c r="A137" t="s">
        <v>477</v>
      </c>
      <c r="B137">
        <v>2025</v>
      </c>
      <c r="C137">
        <v>6</v>
      </c>
      <c r="D137" t="s">
        <v>169</v>
      </c>
      <c r="E137" t="s">
        <v>19</v>
      </c>
      <c r="F137" t="s">
        <v>72</v>
      </c>
      <c r="G137" t="s">
        <v>48</v>
      </c>
      <c r="H137" t="s">
        <v>35</v>
      </c>
      <c r="I137" t="s">
        <v>39</v>
      </c>
      <c r="J137">
        <v>3173.71</v>
      </c>
      <c r="K137">
        <v>3173.71</v>
      </c>
      <c r="L137" t="s">
        <v>478</v>
      </c>
      <c r="M137" t="s">
        <v>479</v>
      </c>
      <c r="N137" t="s">
        <v>480</v>
      </c>
      <c r="O137" t="s">
        <v>481</v>
      </c>
      <c r="P137" t="s">
        <v>108</v>
      </c>
      <c r="Q137" t="s">
        <v>109</v>
      </c>
    </row>
    <row r="138" spans="1:17" x14ac:dyDescent="0.2">
      <c r="A138" t="s">
        <v>477</v>
      </c>
      <c r="B138">
        <v>2025</v>
      </c>
      <c r="C138">
        <v>6</v>
      </c>
      <c r="D138" t="s">
        <v>169</v>
      </c>
      <c r="E138" t="s">
        <v>19</v>
      </c>
      <c r="F138" t="s">
        <v>72</v>
      </c>
      <c r="G138" t="s">
        <v>48</v>
      </c>
      <c r="H138" t="s">
        <v>35</v>
      </c>
      <c r="I138" t="s">
        <v>39</v>
      </c>
      <c r="J138">
        <v>-3523.31</v>
      </c>
      <c r="K138">
        <v>-3523.31</v>
      </c>
      <c r="L138" t="s">
        <v>478</v>
      </c>
      <c r="M138" t="s">
        <v>479</v>
      </c>
      <c r="N138" t="s">
        <v>480</v>
      </c>
      <c r="O138" t="s">
        <v>481</v>
      </c>
      <c r="P138" t="s">
        <v>103</v>
      </c>
      <c r="Q138" t="s">
        <v>104</v>
      </c>
    </row>
    <row r="139" spans="1:17" x14ac:dyDescent="0.2">
      <c r="A139" t="s">
        <v>477</v>
      </c>
      <c r="B139">
        <v>2025</v>
      </c>
      <c r="C139">
        <v>6</v>
      </c>
      <c r="D139" t="s">
        <v>169</v>
      </c>
      <c r="E139" t="s">
        <v>19</v>
      </c>
      <c r="F139" t="s">
        <v>72</v>
      </c>
      <c r="G139" t="s">
        <v>48</v>
      </c>
      <c r="H139" t="s">
        <v>35</v>
      </c>
      <c r="I139" t="s">
        <v>39</v>
      </c>
      <c r="J139">
        <v>648.89</v>
      </c>
      <c r="K139">
        <v>648.89</v>
      </c>
      <c r="L139" t="s">
        <v>478</v>
      </c>
      <c r="M139" t="s">
        <v>479</v>
      </c>
      <c r="N139" t="s">
        <v>480</v>
      </c>
      <c r="O139" t="s">
        <v>481</v>
      </c>
      <c r="P139" t="s">
        <v>97</v>
      </c>
      <c r="Q139" t="s">
        <v>98</v>
      </c>
    </row>
    <row r="140" spans="1:17" x14ac:dyDescent="0.2">
      <c r="A140" t="s">
        <v>477</v>
      </c>
      <c r="B140">
        <v>2025</v>
      </c>
      <c r="C140">
        <v>6</v>
      </c>
      <c r="D140" t="s">
        <v>169</v>
      </c>
      <c r="E140" t="s">
        <v>19</v>
      </c>
      <c r="F140" t="s">
        <v>72</v>
      </c>
      <c r="G140" t="s">
        <v>48</v>
      </c>
      <c r="H140" t="s">
        <v>35</v>
      </c>
      <c r="I140" t="s">
        <v>39</v>
      </c>
      <c r="J140">
        <v>939.57</v>
      </c>
      <c r="K140">
        <v>939.57</v>
      </c>
      <c r="L140" t="s">
        <v>478</v>
      </c>
      <c r="M140" t="s">
        <v>479</v>
      </c>
      <c r="N140" t="s">
        <v>480</v>
      </c>
      <c r="O140" t="s">
        <v>481</v>
      </c>
      <c r="P140" t="s">
        <v>105</v>
      </c>
      <c r="Q140" t="s">
        <v>106</v>
      </c>
    </row>
    <row r="141" spans="1:17" x14ac:dyDescent="0.2">
      <c r="A141" t="s">
        <v>477</v>
      </c>
      <c r="B141">
        <v>2025</v>
      </c>
      <c r="C141">
        <v>6</v>
      </c>
      <c r="D141" t="s">
        <v>169</v>
      </c>
      <c r="E141" t="s">
        <v>19</v>
      </c>
      <c r="F141" t="s">
        <v>72</v>
      </c>
      <c r="G141" t="s">
        <v>48</v>
      </c>
      <c r="H141" t="s">
        <v>35</v>
      </c>
      <c r="I141" t="s">
        <v>39</v>
      </c>
      <c r="J141">
        <v>1621.17</v>
      </c>
      <c r="K141">
        <v>1621.17</v>
      </c>
      <c r="L141" t="s">
        <v>478</v>
      </c>
      <c r="M141" t="s">
        <v>479</v>
      </c>
      <c r="N141" t="s">
        <v>480</v>
      </c>
      <c r="O141" t="s">
        <v>481</v>
      </c>
      <c r="P141" t="s">
        <v>99</v>
      </c>
      <c r="Q141" t="s">
        <v>100</v>
      </c>
    </row>
    <row r="142" spans="1:17" x14ac:dyDescent="0.2">
      <c r="A142" t="s">
        <v>477</v>
      </c>
      <c r="B142">
        <v>2025</v>
      </c>
      <c r="C142">
        <v>6</v>
      </c>
      <c r="D142" t="s">
        <v>169</v>
      </c>
      <c r="E142" t="s">
        <v>110</v>
      </c>
      <c r="F142" t="s">
        <v>111</v>
      </c>
      <c r="G142" t="s">
        <v>112</v>
      </c>
      <c r="H142" t="s">
        <v>113</v>
      </c>
      <c r="I142" t="s">
        <v>114</v>
      </c>
      <c r="J142">
        <v>1842.0600000000002</v>
      </c>
      <c r="K142">
        <v>1842.0600000000002</v>
      </c>
      <c r="L142" t="s">
        <v>478</v>
      </c>
      <c r="M142" t="s">
        <v>479</v>
      </c>
      <c r="N142" t="s">
        <v>480</v>
      </c>
      <c r="O142" t="s">
        <v>481</v>
      </c>
      <c r="P142" t="s">
        <v>115</v>
      </c>
      <c r="Q142" t="s">
        <v>114</v>
      </c>
    </row>
    <row r="143" spans="1:17" x14ac:dyDescent="0.2">
      <c r="A143" t="s">
        <v>477</v>
      </c>
      <c r="B143">
        <v>2025</v>
      </c>
      <c r="C143">
        <v>6</v>
      </c>
      <c r="D143" t="s">
        <v>169</v>
      </c>
      <c r="E143" t="s">
        <v>110</v>
      </c>
      <c r="F143" t="s">
        <v>111</v>
      </c>
      <c r="G143" t="s">
        <v>112</v>
      </c>
      <c r="H143" t="s">
        <v>113</v>
      </c>
      <c r="I143" t="s">
        <v>116</v>
      </c>
      <c r="J143">
        <v>4.07</v>
      </c>
      <c r="K143">
        <v>4.07</v>
      </c>
      <c r="L143" t="s">
        <v>478</v>
      </c>
      <c r="M143" t="s">
        <v>479</v>
      </c>
      <c r="N143" t="s">
        <v>480</v>
      </c>
      <c r="O143" t="s">
        <v>481</v>
      </c>
      <c r="P143" t="s">
        <v>117</v>
      </c>
      <c r="Q143" t="s">
        <v>116</v>
      </c>
    </row>
    <row r="144" spans="1:17" x14ac:dyDescent="0.2">
      <c r="A144" t="s">
        <v>477</v>
      </c>
      <c r="B144">
        <v>2025</v>
      </c>
      <c r="C144">
        <v>6</v>
      </c>
      <c r="D144" t="s">
        <v>169</v>
      </c>
      <c r="E144" t="s">
        <v>110</v>
      </c>
      <c r="F144" t="s">
        <v>111</v>
      </c>
      <c r="G144" t="s">
        <v>112</v>
      </c>
      <c r="H144" t="s">
        <v>113</v>
      </c>
      <c r="I144" t="s">
        <v>118</v>
      </c>
      <c r="J144">
        <v>13355.26</v>
      </c>
      <c r="K144">
        <v>13355.26</v>
      </c>
      <c r="L144" t="s">
        <v>478</v>
      </c>
      <c r="M144" t="s">
        <v>479</v>
      </c>
      <c r="N144" t="s">
        <v>480</v>
      </c>
      <c r="O144" t="s">
        <v>481</v>
      </c>
      <c r="P144" t="s">
        <v>119</v>
      </c>
      <c r="Q144" t="s">
        <v>118</v>
      </c>
    </row>
    <row r="145" spans="1:17" x14ac:dyDescent="0.2">
      <c r="A145" t="s">
        <v>477</v>
      </c>
      <c r="B145">
        <v>2025</v>
      </c>
      <c r="C145">
        <v>7</v>
      </c>
      <c r="D145" t="s">
        <v>189</v>
      </c>
      <c r="E145" t="s">
        <v>19</v>
      </c>
      <c r="F145" t="s">
        <v>20</v>
      </c>
      <c r="G145" t="s">
        <v>21</v>
      </c>
      <c r="H145" t="s">
        <v>22</v>
      </c>
      <c r="I145" t="s">
        <v>21</v>
      </c>
      <c r="J145">
        <v>14.94</v>
      </c>
      <c r="K145">
        <v>14.94</v>
      </c>
      <c r="L145" t="s">
        <v>478</v>
      </c>
      <c r="M145" t="s">
        <v>479</v>
      </c>
      <c r="N145" t="s">
        <v>480</v>
      </c>
      <c r="O145" t="s">
        <v>481</v>
      </c>
      <c r="P145" t="s">
        <v>27</v>
      </c>
      <c r="Q145" t="s">
        <v>21</v>
      </c>
    </row>
    <row r="146" spans="1:17" x14ac:dyDescent="0.2">
      <c r="A146" t="s">
        <v>477</v>
      </c>
      <c r="B146">
        <v>2025</v>
      </c>
      <c r="C146">
        <v>7</v>
      </c>
      <c r="D146" t="s">
        <v>189</v>
      </c>
      <c r="E146" t="s">
        <v>19</v>
      </c>
      <c r="F146" t="s">
        <v>20</v>
      </c>
      <c r="G146" t="s">
        <v>46</v>
      </c>
      <c r="H146" t="s">
        <v>29</v>
      </c>
      <c r="I146" t="s">
        <v>30</v>
      </c>
      <c r="J146">
        <v>3930.4799999999996</v>
      </c>
      <c r="K146">
        <v>3930.4799999999996</v>
      </c>
      <c r="L146" t="s">
        <v>478</v>
      </c>
      <c r="M146" t="s">
        <v>479</v>
      </c>
      <c r="N146" t="s">
        <v>480</v>
      </c>
      <c r="O146" t="s">
        <v>481</v>
      </c>
      <c r="P146" t="s">
        <v>47</v>
      </c>
      <c r="Q146" t="s">
        <v>46</v>
      </c>
    </row>
    <row r="147" spans="1:17" x14ac:dyDescent="0.2">
      <c r="A147" t="s">
        <v>477</v>
      </c>
      <c r="B147">
        <v>2025</v>
      </c>
      <c r="C147">
        <v>7</v>
      </c>
      <c r="D147" t="s">
        <v>189</v>
      </c>
      <c r="E147" t="s">
        <v>19</v>
      </c>
      <c r="F147" t="s">
        <v>20</v>
      </c>
      <c r="G147" t="s">
        <v>48</v>
      </c>
      <c r="H147" t="s">
        <v>35</v>
      </c>
      <c r="I147" t="s">
        <v>39</v>
      </c>
      <c r="J147">
        <v>164.70000000000005</v>
      </c>
      <c r="K147">
        <v>164.70000000000005</v>
      </c>
      <c r="L147" t="s">
        <v>478</v>
      </c>
      <c r="M147" t="s">
        <v>479</v>
      </c>
      <c r="N147" t="s">
        <v>480</v>
      </c>
      <c r="O147" t="s">
        <v>481</v>
      </c>
      <c r="P147" t="s">
        <v>52</v>
      </c>
      <c r="Q147" t="s">
        <v>53</v>
      </c>
    </row>
    <row r="148" spans="1:17" x14ac:dyDescent="0.2">
      <c r="A148" t="s">
        <v>477</v>
      </c>
      <c r="B148">
        <v>2025</v>
      </c>
      <c r="C148">
        <v>7</v>
      </c>
      <c r="D148" t="s">
        <v>189</v>
      </c>
      <c r="E148" t="s">
        <v>19</v>
      </c>
      <c r="F148" t="s">
        <v>20</v>
      </c>
      <c r="G148" t="s">
        <v>56</v>
      </c>
      <c r="H148" t="s">
        <v>35</v>
      </c>
      <c r="I148" t="s">
        <v>39</v>
      </c>
      <c r="J148">
        <v>65.260000000000005</v>
      </c>
      <c r="K148">
        <v>65.260000000000005</v>
      </c>
      <c r="L148" t="s">
        <v>478</v>
      </c>
      <c r="M148" t="s">
        <v>479</v>
      </c>
      <c r="N148" t="s">
        <v>480</v>
      </c>
      <c r="O148" t="s">
        <v>481</v>
      </c>
      <c r="P148" t="s">
        <v>57</v>
      </c>
      <c r="Q148" t="s">
        <v>58</v>
      </c>
    </row>
    <row r="149" spans="1:17" x14ac:dyDescent="0.2">
      <c r="A149" t="s">
        <v>477</v>
      </c>
      <c r="B149">
        <v>2025</v>
      </c>
      <c r="C149">
        <v>7</v>
      </c>
      <c r="D149" t="s">
        <v>189</v>
      </c>
      <c r="E149" t="s">
        <v>19</v>
      </c>
      <c r="F149" t="s">
        <v>20</v>
      </c>
      <c r="G149" t="s">
        <v>56</v>
      </c>
      <c r="H149" t="s">
        <v>35</v>
      </c>
      <c r="I149" t="s">
        <v>39</v>
      </c>
      <c r="J149">
        <v>414.54999999999995</v>
      </c>
      <c r="K149">
        <v>414.54999999999995</v>
      </c>
      <c r="L149" t="s">
        <v>478</v>
      </c>
      <c r="M149" t="s">
        <v>479</v>
      </c>
      <c r="N149" t="s">
        <v>480</v>
      </c>
      <c r="O149" t="s">
        <v>481</v>
      </c>
      <c r="P149" t="s">
        <v>37</v>
      </c>
      <c r="Q149" t="s">
        <v>38</v>
      </c>
    </row>
    <row r="150" spans="1:17" x14ac:dyDescent="0.2">
      <c r="A150" t="s">
        <v>477</v>
      </c>
      <c r="B150">
        <v>2025</v>
      </c>
      <c r="C150">
        <v>7</v>
      </c>
      <c r="D150" t="s">
        <v>189</v>
      </c>
      <c r="E150" t="s">
        <v>19</v>
      </c>
      <c r="F150" t="s">
        <v>20</v>
      </c>
      <c r="G150" t="s">
        <v>56</v>
      </c>
      <c r="H150" t="s">
        <v>35</v>
      </c>
      <c r="I150" t="s">
        <v>39</v>
      </c>
      <c r="J150">
        <v>52.21</v>
      </c>
      <c r="K150">
        <v>52.21</v>
      </c>
      <c r="L150" t="s">
        <v>478</v>
      </c>
      <c r="M150" t="s">
        <v>479</v>
      </c>
      <c r="N150" t="s">
        <v>480</v>
      </c>
      <c r="O150" t="s">
        <v>481</v>
      </c>
      <c r="P150" t="s">
        <v>472</v>
      </c>
      <c r="Q150" t="s">
        <v>473</v>
      </c>
    </row>
    <row r="151" spans="1:17" x14ac:dyDescent="0.2">
      <c r="A151" t="s">
        <v>477</v>
      </c>
      <c r="B151">
        <v>2025</v>
      </c>
      <c r="C151">
        <v>7</v>
      </c>
      <c r="D151" t="s">
        <v>189</v>
      </c>
      <c r="E151" t="s">
        <v>19</v>
      </c>
      <c r="F151" t="s">
        <v>20</v>
      </c>
      <c r="G151" t="s">
        <v>56</v>
      </c>
      <c r="H151" t="s">
        <v>35</v>
      </c>
      <c r="I151" t="s">
        <v>39</v>
      </c>
      <c r="J151">
        <v>1699.8</v>
      </c>
      <c r="K151">
        <v>1699.8</v>
      </c>
      <c r="L151" t="s">
        <v>478</v>
      </c>
      <c r="M151" t="s">
        <v>479</v>
      </c>
      <c r="N151" t="s">
        <v>480</v>
      </c>
      <c r="O151" t="s">
        <v>481</v>
      </c>
      <c r="P151" t="s">
        <v>37</v>
      </c>
      <c r="Q151" t="s">
        <v>38</v>
      </c>
    </row>
    <row r="152" spans="1:17" x14ac:dyDescent="0.2">
      <c r="A152" t="s">
        <v>477</v>
      </c>
      <c r="B152">
        <v>2025</v>
      </c>
      <c r="C152">
        <v>7</v>
      </c>
      <c r="D152" t="s">
        <v>189</v>
      </c>
      <c r="E152" t="s">
        <v>19</v>
      </c>
      <c r="F152" t="s">
        <v>20</v>
      </c>
      <c r="G152" t="s">
        <v>56</v>
      </c>
      <c r="H152" t="s">
        <v>35</v>
      </c>
      <c r="I152" t="s">
        <v>39</v>
      </c>
      <c r="J152">
        <v>1647</v>
      </c>
      <c r="K152">
        <v>1647</v>
      </c>
      <c r="L152" t="s">
        <v>478</v>
      </c>
      <c r="M152" t="s">
        <v>479</v>
      </c>
      <c r="N152" t="s">
        <v>480</v>
      </c>
      <c r="O152" t="s">
        <v>481</v>
      </c>
      <c r="P152" t="s">
        <v>472</v>
      </c>
      <c r="Q152" t="s">
        <v>473</v>
      </c>
    </row>
    <row r="153" spans="1:17" x14ac:dyDescent="0.2">
      <c r="A153" t="s">
        <v>477</v>
      </c>
      <c r="B153">
        <v>2025</v>
      </c>
      <c r="C153">
        <v>7</v>
      </c>
      <c r="D153" t="s">
        <v>189</v>
      </c>
      <c r="E153" t="s">
        <v>19</v>
      </c>
      <c r="F153" t="s">
        <v>20</v>
      </c>
      <c r="G153" t="s">
        <v>56</v>
      </c>
      <c r="H153" t="s">
        <v>35</v>
      </c>
      <c r="I153" t="s">
        <v>39</v>
      </c>
      <c r="J153">
        <v>1588.56</v>
      </c>
      <c r="K153">
        <v>1588.56</v>
      </c>
      <c r="L153" t="s">
        <v>478</v>
      </c>
      <c r="M153" t="s">
        <v>479</v>
      </c>
      <c r="N153" t="s">
        <v>480</v>
      </c>
      <c r="O153" t="s">
        <v>481</v>
      </c>
      <c r="P153" t="s">
        <v>57</v>
      </c>
      <c r="Q153" t="s">
        <v>58</v>
      </c>
    </row>
    <row r="154" spans="1:17" x14ac:dyDescent="0.2">
      <c r="A154" t="s">
        <v>477</v>
      </c>
      <c r="B154">
        <v>2025</v>
      </c>
      <c r="C154">
        <v>7</v>
      </c>
      <c r="D154" t="s">
        <v>189</v>
      </c>
      <c r="E154" t="s">
        <v>19</v>
      </c>
      <c r="F154" t="s">
        <v>20</v>
      </c>
      <c r="G154" t="s">
        <v>56</v>
      </c>
      <c r="H154" t="s">
        <v>35</v>
      </c>
      <c r="I154" t="s">
        <v>39</v>
      </c>
      <c r="J154">
        <v>385.36</v>
      </c>
      <c r="K154">
        <v>385.36</v>
      </c>
      <c r="L154" t="s">
        <v>478</v>
      </c>
      <c r="M154" t="s">
        <v>479</v>
      </c>
      <c r="N154" t="s">
        <v>480</v>
      </c>
      <c r="O154" t="s">
        <v>481</v>
      </c>
      <c r="P154" t="s">
        <v>37</v>
      </c>
      <c r="Q154" t="s">
        <v>38</v>
      </c>
    </row>
    <row r="155" spans="1:17" x14ac:dyDescent="0.2">
      <c r="A155" t="s">
        <v>477</v>
      </c>
      <c r="B155">
        <v>2025</v>
      </c>
      <c r="C155">
        <v>7</v>
      </c>
      <c r="D155" t="s">
        <v>189</v>
      </c>
      <c r="E155" t="s">
        <v>19</v>
      </c>
      <c r="F155" t="s">
        <v>20</v>
      </c>
      <c r="G155" t="s">
        <v>56</v>
      </c>
      <c r="H155" t="s">
        <v>35</v>
      </c>
      <c r="I155" t="s">
        <v>39</v>
      </c>
      <c r="J155">
        <v>1896.75</v>
      </c>
      <c r="K155">
        <v>1896.75</v>
      </c>
      <c r="L155" t="s">
        <v>478</v>
      </c>
      <c r="M155" t="s">
        <v>479</v>
      </c>
      <c r="N155" t="s">
        <v>480</v>
      </c>
      <c r="O155" t="s">
        <v>481</v>
      </c>
      <c r="P155" t="s">
        <v>37</v>
      </c>
      <c r="Q155" t="s">
        <v>38</v>
      </c>
    </row>
    <row r="156" spans="1:17" x14ac:dyDescent="0.2">
      <c r="A156" t="s">
        <v>477</v>
      </c>
      <c r="B156">
        <v>2025</v>
      </c>
      <c r="C156">
        <v>7</v>
      </c>
      <c r="D156" t="s">
        <v>189</v>
      </c>
      <c r="E156" t="s">
        <v>19</v>
      </c>
      <c r="F156" t="s">
        <v>72</v>
      </c>
      <c r="G156" t="s">
        <v>73</v>
      </c>
      <c r="H156" t="s">
        <v>73</v>
      </c>
      <c r="I156" t="s">
        <v>73</v>
      </c>
      <c r="J156">
        <v>37.079999999999927</v>
      </c>
      <c r="K156">
        <v>37.079999999999927</v>
      </c>
      <c r="L156" t="s">
        <v>478</v>
      </c>
      <c r="M156" t="s">
        <v>479</v>
      </c>
      <c r="N156" t="s">
        <v>480</v>
      </c>
      <c r="O156" t="s">
        <v>481</v>
      </c>
      <c r="P156" t="s">
        <v>74</v>
      </c>
      <c r="Q156" t="s">
        <v>75</v>
      </c>
    </row>
    <row r="157" spans="1:17" x14ac:dyDescent="0.2">
      <c r="A157" t="s">
        <v>477</v>
      </c>
      <c r="B157">
        <v>2025</v>
      </c>
      <c r="C157">
        <v>7</v>
      </c>
      <c r="D157" t="s">
        <v>189</v>
      </c>
      <c r="E157" t="s">
        <v>19</v>
      </c>
      <c r="F157" t="s">
        <v>72</v>
      </c>
      <c r="G157" t="s">
        <v>76</v>
      </c>
      <c r="H157" t="s">
        <v>77</v>
      </c>
      <c r="I157" t="s">
        <v>78</v>
      </c>
      <c r="J157">
        <v>22.650000000000002</v>
      </c>
      <c r="K157">
        <v>22.650000000000002</v>
      </c>
      <c r="L157" t="s">
        <v>478</v>
      </c>
      <c r="M157" t="s">
        <v>479</v>
      </c>
      <c r="N157" t="s">
        <v>480</v>
      </c>
      <c r="O157" t="s">
        <v>481</v>
      </c>
      <c r="P157" t="s">
        <v>79</v>
      </c>
      <c r="Q157" t="s">
        <v>76</v>
      </c>
    </row>
    <row r="158" spans="1:17" x14ac:dyDescent="0.2">
      <c r="A158" t="s">
        <v>477</v>
      </c>
      <c r="B158">
        <v>2025</v>
      </c>
      <c r="C158">
        <v>7</v>
      </c>
      <c r="D158" t="s">
        <v>189</v>
      </c>
      <c r="E158" t="s">
        <v>19</v>
      </c>
      <c r="F158" t="s">
        <v>72</v>
      </c>
      <c r="G158" t="s">
        <v>80</v>
      </c>
      <c r="H158" t="s">
        <v>77</v>
      </c>
      <c r="I158" t="s">
        <v>78</v>
      </c>
      <c r="J158">
        <v>10.220000000000001</v>
      </c>
      <c r="K158">
        <v>10.220000000000001</v>
      </c>
      <c r="L158" t="s">
        <v>478</v>
      </c>
      <c r="M158" t="s">
        <v>479</v>
      </c>
      <c r="N158" t="s">
        <v>480</v>
      </c>
      <c r="O158" t="s">
        <v>481</v>
      </c>
      <c r="P158" t="s">
        <v>92</v>
      </c>
      <c r="Q158" t="s">
        <v>93</v>
      </c>
    </row>
    <row r="159" spans="1:17" x14ac:dyDescent="0.2">
      <c r="A159" t="s">
        <v>477</v>
      </c>
      <c r="B159">
        <v>2025</v>
      </c>
      <c r="C159">
        <v>7</v>
      </c>
      <c r="D159" t="s">
        <v>189</v>
      </c>
      <c r="E159" t="s">
        <v>19</v>
      </c>
      <c r="F159" t="s">
        <v>72</v>
      </c>
      <c r="G159" t="s">
        <v>48</v>
      </c>
      <c r="H159" t="s">
        <v>35</v>
      </c>
      <c r="I159" t="s">
        <v>39</v>
      </c>
      <c r="J159">
        <v>1582.84</v>
      </c>
      <c r="K159">
        <v>1582.84</v>
      </c>
      <c r="L159" t="s">
        <v>478</v>
      </c>
      <c r="M159" t="s">
        <v>479</v>
      </c>
      <c r="N159" t="s">
        <v>480</v>
      </c>
      <c r="O159" t="s">
        <v>481</v>
      </c>
      <c r="P159" t="s">
        <v>108</v>
      </c>
      <c r="Q159" t="s">
        <v>109</v>
      </c>
    </row>
    <row r="160" spans="1:17" x14ac:dyDescent="0.2">
      <c r="A160" t="s">
        <v>477</v>
      </c>
      <c r="B160">
        <v>2025</v>
      </c>
      <c r="C160">
        <v>7</v>
      </c>
      <c r="D160" t="s">
        <v>189</v>
      </c>
      <c r="E160" t="s">
        <v>19</v>
      </c>
      <c r="F160" t="s">
        <v>72</v>
      </c>
      <c r="G160" t="s">
        <v>48</v>
      </c>
      <c r="H160" t="s">
        <v>35</v>
      </c>
      <c r="I160" t="s">
        <v>39</v>
      </c>
      <c r="J160">
        <v>552.48</v>
      </c>
      <c r="K160">
        <v>552.48</v>
      </c>
      <c r="L160" t="s">
        <v>478</v>
      </c>
      <c r="M160" t="s">
        <v>479</v>
      </c>
      <c r="N160" t="s">
        <v>480</v>
      </c>
      <c r="O160" t="s">
        <v>481</v>
      </c>
      <c r="P160" t="s">
        <v>103</v>
      </c>
      <c r="Q160" t="s">
        <v>104</v>
      </c>
    </row>
    <row r="161" spans="1:17" x14ac:dyDescent="0.2">
      <c r="A161" t="s">
        <v>477</v>
      </c>
      <c r="B161">
        <v>2025</v>
      </c>
      <c r="C161">
        <v>7</v>
      </c>
      <c r="D161" t="s">
        <v>189</v>
      </c>
      <c r="E161" t="s">
        <v>19</v>
      </c>
      <c r="F161" t="s">
        <v>72</v>
      </c>
      <c r="G161" t="s">
        <v>48</v>
      </c>
      <c r="H161" t="s">
        <v>35</v>
      </c>
      <c r="I161" t="s">
        <v>39</v>
      </c>
      <c r="J161">
        <v>444.61</v>
      </c>
      <c r="K161">
        <v>444.61</v>
      </c>
      <c r="L161" t="s">
        <v>478</v>
      </c>
      <c r="M161" t="s">
        <v>479</v>
      </c>
      <c r="N161" t="s">
        <v>480</v>
      </c>
      <c r="O161" t="s">
        <v>481</v>
      </c>
      <c r="P161" t="s">
        <v>97</v>
      </c>
      <c r="Q161" t="s">
        <v>98</v>
      </c>
    </row>
    <row r="162" spans="1:17" x14ac:dyDescent="0.2">
      <c r="A162" t="s">
        <v>477</v>
      </c>
      <c r="B162">
        <v>2025</v>
      </c>
      <c r="C162">
        <v>7</v>
      </c>
      <c r="D162" t="s">
        <v>189</v>
      </c>
      <c r="E162" t="s">
        <v>19</v>
      </c>
      <c r="F162" t="s">
        <v>72</v>
      </c>
      <c r="G162" t="s">
        <v>48</v>
      </c>
      <c r="H162" t="s">
        <v>35</v>
      </c>
      <c r="I162" t="s">
        <v>39</v>
      </c>
      <c r="J162">
        <v>447.14</v>
      </c>
      <c r="K162">
        <v>447.14</v>
      </c>
      <c r="L162" t="s">
        <v>478</v>
      </c>
      <c r="M162" t="s">
        <v>479</v>
      </c>
      <c r="N162" t="s">
        <v>480</v>
      </c>
      <c r="O162" t="s">
        <v>481</v>
      </c>
      <c r="P162" t="s">
        <v>105</v>
      </c>
      <c r="Q162" t="s">
        <v>106</v>
      </c>
    </row>
    <row r="163" spans="1:17" x14ac:dyDescent="0.2">
      <c r="A163" t="s">
        <v>477</v>
      </c>
      <c r="B163">
        <v>2025</v>
      </c>
      <c r="C163">
        <v>7</v>
      </c>
      <c r="D163" t="s">
        <v>189</v>
      </c>
      <c r="E163" t="s">
        <v>19</v>
      </c>
      <c r="F163" t="s">
        <v>72</v>
      </c>
      <c r="G163" t="s">
        <v>48</v>
      </c>
      <c r="H163" t="s">
        <v>35</v>
      </c>
      <c r="I163" t="s">
        <v>39</v>
      </c>
      <c r="J163">
        <v>903.03</v>
      </c>
      <c r="K163">
        <v>903.03</v>
      </c>
      <c r="L163" t="s">
        <v>478</v>
      </c>
      <c r="M163" t="s">
        <v>479</v>
      </c>
      <c r="N163" t="s">
        <v>480</v>
      </c>
      <c r="O163" t="s">
        <v>481</v>
      </c>
      <c r="P163" t="s">
        <v>99</v>
      </c>
      <c r="Q163" t="s">
        <v>100</v>
      </c>
    </row>
    <row r="164" spans="1:17" x14ac:dyDescent="0.2">
      <c r="A164" t="s">
        <v>477</v>
      </c>
      <c r="B164">
        <v>2025</v>
      </c>
      <c r="C164">
        <v>7</v>
      </c>
      <c r="D164" t="s">
        <v>189</v>
      </c>
      <c r="E164" t="s">
        <v>110</v>
      </c>
      <c r="F164" t="s">
        <v>111</v>
      </c>
      <c r="G164" t="s">
        <v>112</v>
      </c>
      <c r="H164" t="s">
        <v>113</v>
      </c>
      <c r="I164" t="s">
        <v>114</v>
      </c>
      <c r="J164">
        <v>755.55000000000007</v>
      </c>
      <c r="K164">
        <v>755.55000000000007</v>
      </c>
      <c r="L164" t="s">
        <v>478</v>
      </c>
      <c r="M164" t="s">
        <v>479</v>
      </c>
      <c r="N164" t="s">
        <v>480</v>
      </c>
      <c r="O164" t="s">
        <v>481</v>
      </c>
      <c r="P164" t="s">
        <v>115</v>
      </c>
      <c r="Q164" t="s">
        <v>114</v>
      </c>
    </row>
    <row r="165" spans="1:17" x14ac:dyDescent="0.2">
      <c r="A165" t="s">
        <v>477</v>
      </c>
      <c r="B165">
        <v>2025</v>
      </c>
      <c r="C165">
        <v>7</v>
      </c>
      <c r="D165" t="s">
        <v>189</v>
      </c>
      <c r="E165" t="s">
        <v>110</v>
      </c>
      <c r="F165" t="s">
        <v>111</v>
      </c>
      <c r="G165" t="s">
        <v>112</v>
      </c>
      <c r="H165" t="s">
        <v>113</v>
      </c>
      <c r="I165" t="s">
        <v>116</v>
      </c>
      <c r="J165">
        <v>1.19</v>
      </c>
      <c r="K165">
        <v>1.19</v>
      </c>
      <c r="L165" t="s">
        <v>478</v>
      </c>
      <c r="M165" t="s">
        <v>479</v>
      </c>
      <c r="N165" t="s">
        <v>480</v>
      </c>
      <c r="O165" t="s">
        <v>481</v>
      </c>
      <c r="P165" t="s">
        <v>117</v>
      </c>
      <c r="Q165" t="s">
        <v>116</v>
      </c>
    </row>
    <row r="166" spans="1:17" x14ac:dyDescent="0.2">
      <c r="A166" t="s">
        <v>477</v>
      </c>
      <c r="B166">
        <v>2025</v>
      </c>
      <c r="C166">
        <v>7</v>
      </c>
      <c r="D166" t="s">
        <v>189</v>
      </c>
      <c r="E166" t="s">
        <v>110</v>
      </c>
      <c r="F166" t="s">
        <v>111</v>
      </c>
      <c r="G166" t="s">
        <v>112</v>
      </c>
      <c r="H166" t="s">
        <v>113</v>
      </c>
      <c r="I166" t="s">
        <v>118</v>
      </c>
      <c r="J166">
        <v>7593.71</v>
      </c>
      <c r="K166">
        <v>7593.71</v>
      </c>
      <c r="L166" t="s">
        <v>478</v>
      </c>
      <c r="M166" t="s">
        <v>479</v>
      </c>
      <c r="N166" t="s">
        <v>480</v>
      </c>
      <c r="O166" t="s">
        <v>481</v>
      </c>
      <c r="P166" t="s">
        <v>119</v>
      </c>
      <c r="Q166" t="s">
        <v>118</v>
      </c>
    </row>
    <row r="167" spans="1:17" x14ac:dyDescent="0.2">
      <c r="A167" t="s">
        <v>477</v>
      </c>
      <c r="B167">
        <v>2025</v>
      </c>
      <c r="C167">
        <v>8</v>
      </c>
      <c r="D167" t="s">
        <v>193</v>
      </c>
      <c r="E167" t="s">
        <v>19</v>
      </c>
      <c r="F167" t="s">
        <v>20</v>
      </c>
      <c r="G167" t="s">
        <v>21</v>
      </c>
      <c r="H167" t="s">
        <v>22</v>
      </c>
      <c r="I167" t="s">
        <v>21</v>
      </c>
      <c r="J167">
        <v>62.55</v>
      </c>
      <c r="K167">
        <v>62.55</v>
      </c>
      <c r="L167" t="s">
        <v>478</v>
      </c>
      <c r="M167" t="s">
        <v>479</v>
      </c>
      <c r="N167" t="s">
        <v>480</v>
      </c>
      <c r="O167" t="s">
        <v>481</v>
      </c>
      <c r="P167" t="s">
        <v>27</v>
      </c>
      <c r="Q167" t="s">
        <v>21</v>
      </c>
    </row>
    <row r="168" spans="1:17" x14ac:dyDescent="0.2">
      <c r="A168" t="s">
        <v>477</v>
      </c>
      <c r="B168">
        <v>2025</v>
      </c>
      <c r="C168">
        <v>8</v>
      </c>
      <c r="D168" t="s">
        <v>193</v>
      </c>
      <c r="E168" t="s">
        <v>19</v>
      </c>
      <c r="F168" t="s">
        <v>20</v>
      </c>
      <c r="G168" t="s">
        <v>482</v>
      </c>
      <c r="H168" t="s">
        <v>35</v>
      </c>
      <c r="I168" t="s">
        <v>39</v>
      </c>
      <c r="J168">
        <v>-14.32</v>
      </c>
      <c r="K168">
        <v>-14.32</v>
      </c>
      <c r="L168" t="s">
        <v>478</v>
      </c>
      <c r="M168" t="s">
        <v>479</v>
      </c>
      <c r="N168" t="s">
        <v>480</v>
      </c>
      <c r="O168" t="s">
        <v>481</v>
      </c>
      <c r="P168" t="s">
        <v>296</v>
      </c>
      <c r="Q168" t="s">
        <v>297</v>
      </c>
    </row>
    <row r="169" spans="1:17" x14ac:dyDescent="0.2">
      <c r="A169" t="s">
        <v>477</v>
      </c>
      <c r="B169">
        <v>2025</v>
      </c>
      <c r="C169">
        <v>8</v>
      </c>
      <c r="D169" t="s">
        <v>193</v>
      </c>
      <c r="E169" t="s">
        <v>19</v>
      </c>
      <c r="F169" t="s">
        <v>20</v>
      </c>
      <c r="G169" t="s">
        <v>482</v>
      </c>
      <c r="H169" t="s">
        <v>35</v>
      </c>
      <c r="I169" t="s">
        <v>39</v>
      </c>
      <c r="J169">
        <v>66.38</v>
      </c>
      <c r="K169">
        <v>66.38</v>
      </c>
      <c r="L169" t="s">
        <v>478</v>
      </c>
      <c r="M169" t="s">
        <v>479</v>
      </c>
      <c r="N169" t="s">
        <v>480</v>
      </c>
      <c r="O169" t="s">
        <v>481</v>
      </c>
      <c r="P169" t="s">
        <v>296</v>
      </c>
      <c r="Q169" t="s">
        <v>297</v>
      </c>
    </row>
    <row r="170" spans="1:17" x14ac:dyDescent="0.2">
      <c r="A170" t="s">
        <v>477</v>
      </c>
      <c r="B170">
        <v>2025</v>
      </c>
      <c r="C170">
        <v>8</v>
      </c>
      <c r="D170" t="s">
        <v>193</v>
      </c>
      <c r="E170" t="s">
        <v>19</v>
      </c>
      <c r="F170" t="s">
        <v>20</v>
      </c>
      <c r="G170" t="s">
        <v>46</v>
      </c>
      <c r="H170" t="s">
        <v>29</v>
      </c>
      <c r="I170" t="s">
        <v>30</v>
      </c>
      <c r="J170">
        <v>8486.17</v>
      </c>
      <c r="K170">
        <v>8486.17</v>
      </c>
      <c r="L170" t="s">
        <v>478</v>
      </c>
      <c r="M170" t="s">
        <v>479</v>
      </c>
      <c r="N170" t="s">
        <v>480</v>
      </c>
      <c r="O170" t="s">
        <v>481</v>
      </c>
      <c r="P170" t="s">
        <v>47</v>
      </c>
      <c r="Q170" t="s">
        <v>46</v>
      </c>
    </row>
    <row r="171" spans="1:17" x14ac:dyDescent="0.2">
      <c r="A171" t="s">
        <v>477</v>
      </c>
      <c r="B171">
        <v>2025</v>
      </c>
      <c r="C171">
        <v>8</v>
      </c>
      <c r="D171" t="s">
        <v>193</v>
      </c>
      <c r="E171" t="s">
        <v>19</v>
      </c>
      <c r="F171" t="s">
        <v>20</v>
      </c>
      <c r="G171" t="s">
        <v>48</v>
      </c>
      <c r="H171" t="s">
        <v>35</v>
      </c>
      <c r="I171" t="s">
        <v>39</v>
      </c>
      <c r="J171">
        <v>-1005.7800000000001</v>
      </c>
      <c r="K171">
        <v>-1005.7800000000001</v>
      </c>
      <c r="L171" t="s">
        <v>478</v>
      </c>
      <c r="M171" t="s">
        <v>479</v>
      </c>
      <c r="N171" t="s">
        <v>480</v>
      </c>
      <c r="O171" t="s">
        <v>481</v>
      </c>
      <c r="P171" t="s">
        <v>52</v>
      </c>
      <c r="Q171" t="s">
        <v>53</v>
      </c>
    </row>
    <row r="172" spans="1:17" x14ac:dyDescent="0.2">
      <c r="A172" t="s">
        <v>477</v>
      </c>
      <c r="B172">
        <v>2025</v>
      </c>
      <c r="C172">
        <v>8</v>
      </c>
      <c r="D172" t="s">
        <v>193</v>
      </c>
      <c r="E172" t="s">
        <v>19</v>
      </c>
      <c r="F172" t="s">
        <v>20</v>
      </c>
      <c r="G172" t="s">
        <v>56</v>
      </c>
      <c r="H172" t="s">
        <v>35</v>
      </c>
      <c r="I172" t="s">
        <v>39</v>
      </c>
      <c r="J172">
        <v>54.16</v>
      </c>
      <c r="K172">
        <v>54.16</v>
      </c>
      <c r="L172" t="s">
        <v>478</v>
      </c>
      <c r="M172" t="s">
        <v>479</v>
      </c>
      <c r="N172" t="s">
        <v>480</v>
      </c>
      <c r="O172" t="s">
        <v>481</v>
      </c>
      <c r="P172" t="s">
        <v>57</v>
      </c>
      <c r="Q172" t="s">
        <v>58</v>
      </c>
    </row>
    <row r="173" spans="1:17" x14ac:dyDescent="0.2">
      <c r="A173" t="s">
        <v>477</v>
      </c>
      <c r="B173">
        <v>2025</v>
      </c>
      <c r="C173">
        <v>8</v>
      </c>
      <c r="D173" t="s">
        <v>193</v>
      </c>
      <c r="E173" t="s">
        <v>19</v>
      </c>
      <c r="F173" t="s">
        <v>20</v>
      </c>
      <c r="G173" t="s">
        <v>56</v>
      </c>
      <c r="H173" t="s">
        <v>35</v>
      </c>
      <c r="I173" t="s">
        <v>39</v>
      </c>
      <c r="J173">
        <v>-264.54000000000002</v>
      </c>
      <c r="K173">
        <v>-264.54000000000002</v>
      </c>
      <c r="L173" t="s">
        <v>478</v>
      </c>
      <c r="M173" t="s">
        <v>479</v>
      </c>
      <c r="N173" t="s">
        <v>480</v>
      </c>
      <c r="O173" t="s">
        <v>481</v>
      </c>
      <c r="P173" t="s">
        <v>37</v>
      </c>
      <c r="Q173" t="s">
        <v>38</v>
      </c>
    </row>
    <row r="174" spans="1:17" x14ac:dyDescent="0.2">
      <c r="A174" t="s">
        <v>477</v>
      </c>
      <c r="B174">
        <v>2025</v>
      </c>
      <c r="C174">
        <v>8</v>
      </c>
      <c r="D174" t="s">
        <v>193</v>
      </c>
      <c r="E174" t="s">
        <v>19</v>
      </c>
      <c r="F174" t="s">
        <v>20</v>
      </c>
      <c r="G174" t="s">
        <v>56</v>
      </c>
      <c r="H174" t="s">
        <v>35</v>
      </c>
      <c r="I174" t="s">
        <v>39</v>
      </c>
      <c r="J174">
        <v>46.42</v>
      </c>
      <c r="K174">
        <v>46.42</v>
      </c>
      <c r="L174" t="s">
        <v>478</v>
      </c>
      <c r="M174" t="s">
        <v>479</v>
      </c>
      <c r="N174" t="s">
        <v>480</v>
      </c>
      <c r="O174" t="s">
        <v>481</v>
      </c>
      <c r="P174" t="s">
        <v>472</v>
      </c>
      <c r="Q174" t="s">
        <v>473</v>
      </c>
    </row>
    <row r="175" spans="1:17" x14ac:dyDescent="0.2">
      <c r="A175" t="s">
        <v>477</v>
      </c>
      <c r="B175">
        <v>2025</v>
      </c>
      <c r="C175">
        <v>8</v>
      </c>
      <c r="D175" t="s">
        <v>193</v>
      </c>
      <c r="E175" t="s">
        <v>19</v>
      </c>
      <c r="F175" t="s">
        <v>20</v>
      </c>
      <c r="G175" t="s">
        <v>56</v>
      </c>
      <c r="H175" t="s">
        <v>35</v>
      </c>
      <c r="I175" t="s">
        <v>39</v>
      </c>
      <c r="J175">
        <v>1359.84</v>
      </c>
      <c r="K175">
        <v>1359.84</v>
      </c>
      <c r="L175" t="s">
        <v>478</v>
      </c>
      <c r="M175" t="s">
        <v>479</v>
      </c>
      <c r="N175" t="s">
        <v>480</v>
      </c>
      <c r="O175" t="s">
        <v>481</v>
      </c>
      <c r="P175" t="s">
        <v>37</v>
      </c>
      <c r="Q175" t="s">
        <v>38</v>
      </c>
    </row>
    <row r="176" spans="1:17" x14ac:dyDescent="0.2">
      <c r="A176" t="s">
        <v>477</v>
      </c>
      <c r="B176">
        <v>2025</v>
      </c>
      <c r="C176">
        <v>8</v>
      </c>
      <c r="D176" t="s">
        <v>193</v>
      </c>
      <c r="E176" t="s">
        <v>19</v>
      </c>
      <c r="F176" t="s">
        <v>20</v>
      </c>
      <c r="G176" t="s">
        <v>56</v>
      </c>
      <c r="H176" t="s">
        <v>35</v>
      </c>
      <c r="I176" t="s">
        <v>39</v>
      </c>
      <c r="J176">
        <v>2745</v>
      </c>
      <c r="K176">
        <v>2745</v>
      </c>
      <c r="L176" t="s">
        <v>478</v>
      </c>
      <c r="M176" t="s">
        <v>479</v>
      </c>
      <c r="N176" t="s">
        <v>480</v>
      </c>
      <c r="O176" t="s">
        <v>481</v>
      </c>
      <c r="P176" t="s">
        <v>472</v>
      </c>
      <c r="Q176" t="s">
        <v>473</v>
      </c>
    </row>
    <row r="177" spans="1:17" x14ac:dyDescent="0.2">
      <c r="A177" t="s">
        <v>477</v>
      </c>
      <c r="B177">
        <v>2025</v>
      </c>
      <c r="C177">
        <v>8</v>
      </c>
      <c r="D177" t="s">
        <v>193</v>
      </c>
      <c r="E177" t="s">
        <v>19</v>
      </c>
      <c r="F177" t="s">
        <v>20</v>
      </c>
      <c r="G177" t="s">
        <v>56</v>
      </c>
      <c r="H177" t="s">
        <v>35</v>
      </c>
      <c r="I177" t="s">
        <v>39</v>
      </c>
      <c r="J177">
        <v>2118.08</v>
      </c>
      <c r="K177">
        <v>2118.08</v>
      </c>
      <c r="L177" t="s">
        <v>478</v>
      </c>
      <c r="M177" t="s">
        <v>479</v>
      </c>
      <c r="N177" t="s">
        <v>480</v>
      </c>
      <c r="O177" t="s">
        <v>481</v>
      </c>
      <c r="P177" t="s">
        <v>57</v>
      </c>
      <c r="Q177" t="s">
        <v>58</v>
      </c>
    </row>
    <row r="178" spans="1:17" x14ac:dyDescent="0.2">
      <c r="A178" t="s">
        <v>477</v>
      </c>
      <c r="B178">
        <v>2025</v>
      </c>
      <c r="C178">
        <v>8</v>
      </c>
      <c r="D178" t="s">
        <v>193</v>
      </c>
      <c r="E178" t="s">
        <v>19</v>
      </c>
      <c r="F178" t="s">
        <v>20</v>
      </c>
      <c r="G178" t="s">
        <v>56</v>
      </c>
      <c r="H178" t="s">
        <v>35</v>
      </c>
      <c r="I178" t="s">
        <v>39</v>
      </c>
      <c r="J178">
        <v>2529</v>
      </c>
      <c r="K178">
        <v>2529</v>
      </c>
      <c r="L178" t="s">
        <v>478</v>
      </c>
      <c r="M178" t="s">
        <v>479</v>
      </c>
      <c r="N178" t="s">
        <v>480</v>
      </c>
      <c r="O178" t="s">
        <v>481</v>
      </c>
      <c r="P178" t="s">
        <v>37</v>
      </c>
      <c r="Q178" t="s">
        <v>38</v>
      </c>
    </row>
    <row r="179" spans="1:17" x14ac:dyDescent="0.2">
      <c r="A179" t="s">
        <v>477</v>
      </c>
      <c r="B179">
        <v>2025</v>
      </c>
      <c r="C179">
        <v>8</v>
      </c>
      <c r="D179" t="s">
        <v>193</v>
      </c>
      <c r="E179" t="s">
        <v>19</v>
      </c>
      <c r="F179" t="s">
        <v>72</v>
      </c>
      <c r="G179" t="s">
        <v>73</v>
      </c>
      <c r="H179" t="s">
        <v>73</v>
      </c>
      <c r="I179" t="s">
        <v>73</v>
      </c>
      <c r="J179">
        <v>333.72000000000025</v>
      </c>
      <c r="K179">
        <v>333.72000000000025</v>
      </c>
      <c r="L179" t="s">
        <v>478</v>
      </c>
      <c r="M179" t="s">
        <v>479</v>
      </c>
      <c r="N179" t="s">
        <v>480</v>
      </c>
      <c r="O179" t="s">
        <v>481</v>
      </c>
      <c r="P179" t="s">
        <v>74</v>
      </c>
      <c r="Q179" t="s">
        <v>75</v>
      </c>
    </row>
    <row r="180" spans="1:17" x14ac:dyDescent="0.2">
      <c r="A180" t="s">
        <v>477</v>
      </c>
      <c r="B180">
        <v>2025</v>
      </c>
      <c r="C180">
        <v>8</v>
      </c>
      <c r="D180" t="s">
        <v>193</v>
      </c>
      <c r="E180" t="s">
        <v>19</v>
      </c>
      <c r="F180" t="s">
        <v>72</v>
      </c>
      <c r="G180" t="s">
        <v>76</v>
      </c>
      <c r="H180" t="s">
        <v>77</v>
      </c>
      <c r="I180" t="s">
        <v>78</v>
      </c>
      <c r="J180">
        <v>55.61</v>
      </c>
      <c r="K180">
        <v>55.61</v>
      </c>
      <c r="L180" t="s">
        <v>478</v>
      </c>
      <c r="M180" t="s">
        <v>479</v>
      </c>
      <c r="N180" t="s">
        <v>480</v>
      </c>
      <c r="O180" t="s">
        <v>481</v>
      </c>
      <c r="P180" t="s">
        <v>79</v>
      </c>
      <c r="Q180" t="s">
        <v>76</v>
      </c>
    </row>
    <row r="181" spans="1:17" x14ac:dyDescent="0.2">
      <c r="A181" t="s">
        <v>477</v>
      </c>
      <c r="B181">
        <v>2025</v>
      </c>
      <c r="C181">
        <v>8</v>
      </c>
      <c r="D181" t="s">
        <v>193</v>
      </c>
      <c r="E181" t="s">
        <v>19</v>
      </c>
      <c r="F181" t="s">
        <v>72</v>
      </c>
      <c r="G181" t="s">
        <v>80</v>
      </c>
      <c r="H181" t="s">
        <v>77</v>
      </c>
      <c r="I181" t="s">
        <v>78</v>
      </c>
      <c r="J181">
        <v>2749.72</v>
      </c>
      <c r="K181">
        <v>2749.72</v>
      </c>
      <c r="L181" t="s">
        <v>478</v>
      </c>
      <c r="M181" t="s">
        <v>479</v>
      </c>
      <c r="N181" t="s">
        <v>480</v>
      </c>
      <c r="O181" t="s">
        <v>481</v>
      </c>
      <c r="P181" t="s">
        <v>86</v>
      </c>
      <c r="Q181" t="s">
        <v>87</v>
      </c>
    </row>
    <row r="182" spans="1:17" x14ac:dyDescent="0.2">
      <c r="A182" t="s">
        <v>477</v>
      </c>
      <c r="B182">
        <v>2025</v>
      </c>
      <c r="C182">
        <v>8</v>
      </c>
      <c r="D182" t="s">
        <v>193</v>
      </c>
      <c r="E182" t="s">
        <v>19</v>
      </c>
      <c r="F182" t="s">
        <v>72</v>
      </c>
      <c r="G182" t="s">
        <v>80</v>
      </c>
      <c r="H182" t="s">
        <v>77</v>
      </c>
      <c r="I182" t="s">
        <v>78</v>
      </c>
      <c r="J182">
        <v>29.13</v>
      </c>
      <c r="K182">
        <v>29.13</v>
      </c>
      <c r="L182" t="s">
        <v>478</v>
      </c>
      <c r="M182" t="s">
        <v>479</v>
      </c>
      <c r="N182" t="s">
        <v>480</v>
      </c>
      <c r="O182" t="s">
        <v>481</v>
      </c>
      <c r="P182" t="s">
        <v>90</v>
      </c>
      <c r="Q182" t="s">
        <v>91</v>
      </c>
    </row>
    <row r="183" spans="1:17" x14ac:dyDescent="0.2">
      <c r="A183" t="s">
        <v>477</v>
      </c>
      <c r="B183">
        <v>2025</v>
      </c>
      <c r="C183">
        <v>8</v>
      </c>
      <c r="D183" t="s">
        <v>193</v>
      </c>
      <c r="E183" t="s">
        <v>19</v>
      </c>
      <c r="F183" t="s">
        <v>72</v>
      </c>
      <c r="G183" t="s">
        <v>80</v>
      </c>
      <c r="H183" t="s">
        <v>77</v>
      </c>
      <c r="I183" t="s">
        <v>78</v>
      </c>
      <c r="J183">
        <v>22.06</v>
      </c>
      <c r="K183">
        <v>22.06</v>
      </c>
      <c r="L183" t="s">
        <v>478</v>
      </c>
      <c r="M183" t="s">
        <v>479</v>
      </c>
      <c r="N183" t="s">
        <v>480</v>
      </c>
      <c r="O183" t="s">
        <v>481</v>
      </c>
      <c r="P183" t="s">
        <v>92</v>
      </c>
      <c r="Q183" t="s">
        <v>93</v>
      </c>
    </row>
    <row r="184" spans="1:17" x14ac:dyDescent="0.2">
      <c r="A184" t="s">
        <v>477</v>
      </c>
      <c r="B184">
        <v>2025</v>
      </c>
      <c r="C184">
        <v>8</v>
      </c>
      <c r="D184" t="s">
        <v>193</v>
      </c>
      <c r="E184" t="s">
        <v>19</v>
      </c>
      <c r="F184" t="s">
        <v>72</v>
      </c>
      <c r="G184" t="s">
        <v>80</v>
      </c>
      <c r="H184" t="s">
        <v>77</v>
      </c>
      <c r="I184" t="s">
        <v>483</v>
      </c>
      <c r="J184">
        <v>11204.16</v>
      </c>
      <c r="K184">
        <v>11204.16</v>
      </c>
      <c r="L184" t="s">
        <v>478</v>
      </c>
      <c r="M184" t="s">
        <v>479</v>
      </c>
      <c r="N184" t="s">
        <v>480</v>
      </c>
      <c r="O184" t="s">
        <v>481</v>
      </c>
      <c r="P184" t="s">
        <v>84</v>
      </c>
      <c r="Q184" t="s">
        <v>85</v>
      </c>
    </row>
    <row r="185" spans="1:17" x14ac:dyDescent="0.2">
      <c r="A185" t="s">
        <v>477</v>
      </c>
      <c r="B185">
        <v>2025</v>
      </c>
      <c r="C185">
        <v>8</v>
      </c>
      <c r="D185" t="s">
        <v>193</v>
      </c>
      <c r="E185" t="s">
        <v>19</v>
      </c>
      <c r="F185" t="s">
        <v>72</v>
      </c>
      <c r="G185" t="s">
        <v>48</v>
      </c>
      <c r="H185" t="s">
        <v>35</v>
      </c>
      <c r="I185" t="s">
        <v>39</v>
      </c>
      <c r="J185">
        <v>1526.85</v>
      </c>
      <c r="K185">
        <v>1526.85</v>
      </c>
      <c r="L185" t="s">
        <v>478</v>
      </c>
      <c r="M185" t="s">
        <v>479</v>
      </c>
      <c r="N185" t="s">
        <v>480</v>
      </c>
      <c r="O185" t="s">
        <v>481</v>
      </c>
      <c r="P185" t="s">
        <v>108</v>
      </c>
      <c r="Q185" t="s">
        <v>109</v>
      </c>
    </row>
    <row r="186" spans="1:17" x14ac:dyDescent="0.2">
      <c r="A186" t="s">
        <v>477</v>
      </c>
      <c r="B186">
        <v>2025</v>
      </c>
      <c r="C186">
        <v>8</v>
      </c>
      <c r="D186" t="s">
        <v>193</v>
      </c>
      <c r="E186" t="s">
        <v>19</v>
      </c>
      <c r="F186" t="s">
        <v>72</v>
      </c>
      <c r="G186" t="s">
        <v>48</v>
      </c>
      <c r="H186" t="s">
        <v>35</v>
      </c>
      <c r="I186" t="s">
        <v>39</v>
      </c>
      <c r="J186">
        <v>462.91</v>
      </c>
      <c r="K186">
        <v>462.91</v>
      </c>
      <c r="L186" t="s">
        <v>478</v>
      </c>
      <c r="M186" t="s">
        <v>479</v>
      </c>
      <c r="N186" t="s">
        <v>480</v>
      </c>
      <c r="O186" t="s">
        <v>481</v>
      </c>
      <c r="P186" t="s">
        <v>103</v>
      </c>
      <c r="Q186" t="s">
        <v>104</v>
      </c>
    </row>
    <row r="187" spans="1:17" x14ac:dyDescent="0.2">
      <c r="A187" t="s">
        <v>477</v>
      </c>
      <c r="B187">
        <v>2025</v>
      </c>
      <c r="C187">
        <v>8</v>
      </c>
      <c r="D187" t="s">
        <v>193</v>
      </c>
      <c r="E187" t="s">
        <v>19</v>
      </c>
      <c r="F187" t="s">
        <v>72</v>
      </c>
      <c r="G187" t="s">
        <v>48</v>
      </c>
      <c r="H187" t="s">
        <v>35</v>
      </c>
      <c r="I187" t="s">
        <v>39</v>
      </c>
      <c r="J187">
        <v>572.02</v>
      </c>
      <c r="K187">
        <v>572.02</v>
      </c>
      <c r="L187" t="s">
        <v>478</v>
      </c>
      <c r="M187" t="s">
        <v>479</v>
      </c>
      <c r="N187" t="s">
        <v>480</v>
      </c>
      <c r="O187" t="s">
        <v>481</v>
      </c>
      <c r="P187" t="s">
        <v>97</v>
      </c>
      <c r="Q187" t="s">
        <v>98</v>
      </c>
    </row>
    <row r="188" spans="1:17" x14ac:dyDescent="0.2">
      <c r="A188" t="s">
        <v>477</v>
      </c>
      <c r="B188">
        <v>2025</v>
      </c>
      <c r="C188">
        <v>8</v>
      </c>
      <c r="D188" t="s">
        <v>193</v>
      </c>
      <c r="E188" t="s">
        <v>19</v>
      </c>
      <c r="F188" t="s">
        <v>72</v>
      </c>
      <c r="G188" t="s">
        <v>48</v>
      </c>
      <c r="H188" t="s">
        <v>35</v>
      </c>
      <c r="I188" t="s">
        <v>39</v>
      </c>
      <c r="J188">
        <v>676.89</v>
      </c>
      <c r="K188">
        <v>676.89</v>
      </c>
      <c r="L188" t="s">
        <v>478</v>
      </c>
      <c r="M188" t="s">
        <v>479</v>
      </c>
      <c r="N188" t="s">
        <v>480</v>
      </c>
      <c r="O188" t="s">
        <v>481</v>
      </c>
      <c r="P188" t="s">
        <v>105</v>
      </c>
      <c r="Q188" t="s">
        <v>106</v>
      </c>
    </row>
    <row r="189" spans="1:17" x14ac:dyDescent="0.2">
      <c r="A189" t="s">
        <v>477</v>
      </c>
      <c r="B189">
        <v>2025</v>
      </c>
      <c r="C189">
        <v>8</v>
      </c>
      <c r="D189" t="s">
        <v>193</v>
      </c>
      <c r="E189" t="s">
        <v>19</v>
      </c>
      <c r="F189" t="s">
        <v>72</v>
      </c>
      <c r="G189" t="s">
        <v>48</v>
      </c>
      <c r="H189" t="s">
        <v>35</v>
      </c>
      <c r="I189" t="s">
        <v>39</v>
      </c>
      <c r="J189">
        <v>1131.98</v>
      </c>
      <c r="K189">
        <v>1131.98</v>
      </c>
      <c r="L189" t="s">
        <v>478</v>
      </c>
      <c r="M189" t="s">
        <v>479</v>
      </c>
      <c r="N189" t="s">
        <v>480</v>
      </c>
      <c r="O189" t="s">
        <v>481</v>
      </c>
      <c r="P189" t="s">
        <v>99</v>
      </c>
      <c r="Q189" t="s">
        <v>100</v>
      </c>
    </row>
    <row r="190" spans="1:17" x14ac:dyDescent="0.2">
      <c r="A190" t="s">
        <v>477</v>
      </c>
      <c r="B190">
        <v>2025</v>
      </c>
      <c r="C190">
        <v>8</v>
      </c>
      <c r="D190" t="s">
        <v>193</v>
      </c>
      <c r="E190" t="s">
        <v>110</v>
      </c>
      <c r="F190" t="s">
        <v>111</v>
      </c>
      <c r="G190" t="s">
        <v>112</v>
      </c>
      <c r="H190" t="s">
        <v>113</v>
      </c>
      <c r="I190" t="s">
        <v>114</v>
      </c>
      <c r="J190">
        <v>1763.8</v>
      </c>
      <c r="K190">
        <v>1763.8</v>
      </c>
      <c r="L190" t="s">
        <v>478</v>
      </c>
      <c r="M190" t="s">
        <v>479</v>
      </c>
      <c r="N190" t="s">
        <v>480</v>
      </c>
      <c r="O190" t="s">
        <v>481</v>
      </c>
      <c r="P190" t="s">
        <v>115</v>
      </c>
      <c r="Q190" t="s">
        <v>114</v>
      </c>
    </row>
    <row r="191" spans="1:17" x14ac:dyDescent="0.2">
      <c r="A191" t="s">
        <v>477</v>
      </c>
      <c r="B191">
        <v>2025</v>
      </c>
      <c r="C191">
        <v>8</v>
      </c>
      <c r="D191" t="s">
        <v>193</v>
      </c>
      <c r="E191" t="s">
        <v>110</v>
      </c>
      <c r="F191" t="s">
        <v>111</v>
      </c>
      <c r="G191" t="s">
        <v>112</v>
      </c>
      <c r="H191" t="s">
        <v>113</v>
      </c>
      <c r="I191" t="s">
        <v>116</v>
      </c>
      <c r="J191">
        <v>0.94000000000000006</v>
      </c>
      <c r="K191">
        <v>0.94000000000000006</v>
      </c>
      <c r="L191" t="s">
        <v>478</v>
      </c>
      <c r="M191" t="s">
        <v>479</v>
      </c>
      <c r="N191" t="s">
        <v>480</v>
      </c>
      <c r="O191" t="s">
        <v>481</v>
      </c>
      <c r="P191" t="s">
        <v>117</v>
      </c>
      <c r="Q191" t="s">
        <v>116</v>
      </c>
    </row>
    <row r="192" spans="1:17" x14ac:dyDescent="0.2">
      <c r="A192" t="s">
        <v>477</v>
      </c>
      <c r="B192">
        <v>2025</v>
      </c>
      <c r="C192">
        <v>8</v>
      </c>
      <c r="D192" t="s">
        <v>193</v>
      </c>
      <c r="E192" t="s">
        <v>110</v>
      </c>
      <c r="F192" t="s">
        <v>111</v>
      </c>
      <c r="G192" t="s">
        <v>112</v>
      </c>
      <c r="H192" t="s">
        <v>113</v>
      </c>
      <c r="I192" t="s">
        <v>118</v>
      </c>
      <c r="J192">
        <v>6035.89</v>
      </c>
      <c r="K192">
        <v>6035.89</v>
      </c>
      <c r="L192" t="s">
        <v>478</v>
      </c>
      <c r="M192" t="s">
        <v>479</v>
      </c>
      <c r="N192" t="s">
        <v>480</v>
      </c>
      <c r="O192" t="s">
        <v>481</v>
      </c>
      <c r="P192" t="s">
        <v>119</v>
      </c>
      <c r="Q192" t="s">
        <v>118</v>
      </c>
    </row>
    <row r="193" spans="1:17" x14ac:dyDescent="0.2">
      <c r="A193" t="s">
        <v>477</v>
      </c>
      <c r="B193">
        <v>2025</v>
      </c>
      <c r="C193">
        <v>9</v>
      </c>
      <c r="D193" t="s">
        <v>197</v>
      </c>
      <c r="E193" t="s">
        <v>19</v>
      </c>
      <c r="F193" t="s">
        <v>20</v>
      </c>
      <c r="G193" t="s">
        <v>21</v>
      </c>
      <c r="H193" t="s">
        <v>22</v>
      </c>
      <c r="I193" t="s">
        <v>21</v>
      </c>
      <c r="J193">
        <v>17.75</v>
      </c>
      <c r="K193">
        <v>17.75</v>
      </c>
      <c r="L193" t="s">
        <v>478</v>
      </c>
      <c r="M193" t="s">
        <v>479</v>
      </c>
      <c r="N193" t="s">
        <v>480</v>
      </c>
      <c r="O193" t="s">
        <v>481</v>
      </c>
      <c r="P193" t="s">
        <v>27</v>
      </c>
      <c r="Q193" t="s">
        <v>21</v>
      </c>
    </row>
    <row r="194" spans="1:17" x14ac:dyDescent="0.2">
      <c r="A194" t="s">
        <v>477</v>
      </c>
      <c r="B194">
        <v>2025</v>
      </c>
      <c r="C194">
        <v>9</v>
      </c>
      <c r="D194" t="s">
        <v>197</v>
      </c>
      <c r="E194" t="s">
        <v>19</v>
      </c>
      <c r="F194" t="s">
        <v>20</v>
      </c>
      <c r="G194" t="s">
        <v>34</v>
      </c>
      <c r="H194" t="s">
        <v>35</v>
      </c>
      <c r="I194" t="s">
        <v>39</v>
      </c>
      <c r="J194">
        <v>-3.07</v>
      </c>
      <c r="K194">
        <v>-3.07</v>
      </c>
      <c r="L194" t="s">
        <v>478</v>
      </c>
      <c r="M194" t="s">
        <v>479</v>
      </c>
      <c r="N194" t="s">
        <v>480</v>
      </c>
      <c r="O194" t="s">
        <v>481</v>
      </c>
      <c r="P194" t="s">
        <v>296</v>
      </c>
      <c r="Q194" t="s">
        <v>297</v>
      </c>
    </row>
    <row r="195" spans="1:17" x14ac:dyDescent="0.2">
      <c r="A195" t="s">
        <v>477</v>
      </c>
      <c r="B195">
        <v>2025</v>
      </c>
      <c r="C195">
        <v>9</v>
      </c>
      <c r="D195" t="s">
        <v>197</v>
      </c>
      <c r="E195" t="s">
        <v>19</v>
      </c>
      <c r="F195" t="s">
        <v>20</v>
      </c>
      <c r="G195" t="s">
        <v>34</v>
      </c>
      <c r="H195" t="s">
        <v>35</v>
      </c>
      <c r="I195" t="s">
        <v>39</v>
      </c>
      <c r="J195">
        <v>5.27</v>
      </c>
      <c r="K195">
        <v>5.27</v>
      </c>
      <c r="L195" t="s">
        <v>478</v>
      </c>
      <c r="M195" t="s">
        <v>479</v>
      </c>
      <c r="N195" t="s">
        <v>480</v>
      </c>
      <c r="O195" t="s">
        <v>481</v>
      </c>
      <c r="P195" t="s">
        <v>40</v>
      </c>
      <c r="Q195" t="s">
        <v>41</v>
      </c>
    </row>
    <row r="196" spans="1:17" x14ac:dyDescent="0.2">
      <c r="A196" t="s">
        <v>477</v>
      </c>
      <c r="B196">
        <v>2025</v>
      </c>
      <c r="C196">
        <v>9</v>
      </c>
      <c r="D196" t="s">
        <v>197</v>
      </c>
      <c r="E196" t="s">
        <v>19</v>
      </c>
      <c r="F196" t="s">
        <v>20</v>
      </c>
      <c r="G196" t="s">
        <v>34</v>
      </c>
      <c r="H196" t="s">
        <v>35</v>
      </c>
      <c r="I196" t="s">
        <v>39</v>
      </c>
      <c r="J196">
        <v>566.24</v>
      </c>
      <c r="K196">
        <v>566.24</v>
      </c>
      <c r="L196" t="s">
        <v>478</v>
      </c>
      <c r="M196" t="s">
        <v>479</v>
      </c>
      <c r="N196" t="s">
        <v>480</v>
      </c>
      <c r="O196" t="s">
        <v>481</v>
      </c>
      <c r="P196" t="s">
        <v>40</v>
      </c>
      <c r="Q196" t="s">
        <v>41</v>
      </c>
    </row>
    <row r="197" spans="1:17" x14ac:dyDescent="0.2">
      <c r="A197" t="s">
        <v>477</v>
      </c>
      <c r="B197">
        <v>2025</v>
      </c>
      <c r="C197">
        <v>9</v>
      </c>
      <c r="D197" t="s">
        <v>197</v>
      </c>
      <c r="E197" t="s">
        <v>19</v>
      </c>
      <c r="F197" t="s">
        <v>20</v>
      </c>
      <c r="G197" t="s">
        <v>34</v>
      </c>
      <c r="H197" t="s">
        <v>35</v>
      </c>
      <c r="I197" t="s">
        <v>39</v>
      </c>
      <c r="J197">
        <v>314</v>
      </c>
      <c r="K197">
        <v>314</v>
      </c>
      <c r="L197" t="s">
        <v>478</v>
      </c>
      <c r="M197" t="s">
        <v>479</v>
      </c>
      <c r="N197" t="s">
        <v>480</v>
      </c>
      <c r="O197" t="s">
        <v>481</v>
      </c>
      <c r="P197" t="s">
        <v>296</v>
      </c>
      <c r="Q197" t="s">
        <v>297</v>
      </c>
    </row>
    <row r="198" spans="1:17" x14ac:dyDescent="0.2">
      <c r="A198" t="s">
        <v>477</v>
      </c>
      <c r="B198">
        <v>2025</v>
      </c>
      <c r="C198">
        <v>9</v>
      </c>
      <c r="D198" t="s">
        <v>197</v>
      </c>
      <c r="E198" t="s">
        <v>19</v>
      </c>
      <c r="F198" t="s">
        <v>20</v>
      </c>
      <c r="G198" t="s">
        <v>402</v>
      </c>
      <c r="H198" t="s">
        <v>29</v>
      </c>
      <c r="I198" t="s">
        <v>30</v>
      </c>
      <c r="J198">
        <v>106.6</v>
      </c>
      <c r="K198">
        <v>106.6</v>
      </c>
      <c r="L198" t="s">
        <v>478</v>
      </c>
      <c r="M198" t="s">
        <v>479</v>
      </c>
      <c r="N198" t="s">
        <v>480</v>
      </c>
      <c r="O198" t="s">
        <v>481</v>
      </c>
      <c r="P198" t="s">
        <v>403</v>
      </c>
      <c r="Q198" t="s">
        <v>402</v>
      </c>
    </row>
    <row r="199" spans="1:17" x14ac:dyDescent="0.2">
      <c r="A199" t="s">
        <v>477</v>
      </c>
      <c r="B199">
        <v>2025</v>
      </c>
      <c r="C199">
        <v>9</v>
      </c>
      <c r="D199" t="s">
        <v>197</v>
      </c>
      <c r="E199" t="s">
        <v>19</v>
      </c>
      <c r="F199" t="s">
        <v>20</v>
      </c>
      <c r="G199" t="s">
        <v>46</v>
      </c>
      <c r="H199" t="s">
        <v>29</v>
      </c>
      <c r="I199" t="s">
        <v>30</v>
      </c>
      <c r="J199">
        <v>180.25</v>
      </c>
      <c r="K199">
        <v>180.25</v>
      </c>
      <c r="L199" t="s">
        <v>478</v>
      </c>
      <c r="M199" t="s">
        <v>479</v>
      </c>
      <c r="N199" t="s">
        <v>480</v>
      </c>
      <c r="O199" t="s">
        <v>481</v>
      </c>
      <c r="P199" t="s">
        <v>47</v>
      </c>
      <c r="Q199" t="s">
        <v>46</v>
      </c>
    </row>
    <row r="200" spans="1:17" x14ac:dyDescent="0.2">
      <c r="A200" t="s">
        <v>477</v>
      </c>
      <c r="B200">
        <v>2025</v>
      </c>
      <c r="C200">
        <v>9</v>
      </c>
      <c r="D200" t="s">
        <v>197</v>
      </c>
      <c r="E200" t="s">
        <v>19</v>
      </c>
      <c r="F200" t="s">
        <v>20</v>
      </c>
      <c r="G200" t="s">
        <v>48</v>
      </c>
      <c r="H200" t="s">
        <v>35</v>
      </c>
      <c r="I200" t="s">
        <v>39</v>
      </c>
      <c r="J200">
        <v>1539.7800000000002</v>
      </c>
      <c r="K200">
        <v>1539.7800000000002</v>
      </c>
      <c r="L200" t="s">
        <v>478</v>
      </c>
      <c r="M200" t="s">
        <v>479</v>
      </c>
      <c r="N200" t="s">
        <v>480</v>
      </c>
      <c r="O200" t="s">
        <v>481</v>
      </c>
      <c r="P200" t="s">
        <v>52</v>
      </c>
      <c r="Q200" t="s">
        <v>53</v>
      </c>
    </row>
    <row r="201" spans="1:17" x14ac:dyDescent="0.2">
      <c r="A201" t="s">
        <v>477</v>
      </c>
      <c r="B201">
        <v>2025</v>
      </c>
      <c r="C201">
        <v>9</v>
      </c>
      <c r="D201" t="s">
        <v>197</v>
      </c>
      <c r="E201" t="s">
        <v>19</v>
      </c>
      <c r="F201" t="s">
        <v>20</v>
      </c>
      <c r="G201" t="s">
        <v>56</v>
      </c>
      <c r="H201" t="s">
        <v>35</v>
      </c>
      <c r="I201" t="s">
        <v>39</v>
      </c>
      <c r="J201">
        <v>52.93</v>
      </c>
      <c r="K201">
        <v>52.93</v>
      </c>
      <c r="L201" t="s">
        <v>478</v>
      </c>
      <c r="M201" t="s">
        <v>479</v>
      </c>
      <c r="N201" t="s">
        <v>480</v>
      </c>
      <c r="O201" t="s">
        <v>481</v>
      </c>
      <c r="P201" t="s">
        <v>57</v>
      </c>
      <c r="Q201" t="s">
        <v>58</v>
      </c>
    </row>
    <row r="202" spans="1:17" x14ac:dyDescent="0.2">
      <c r="A202" t="s">
        <v>477</v>
      </c>
      <c r="B202">
        <v>2025</v>
      </c>
      <c r="C202">
        <v>9</v>
      </c>
      <c r="D202" t="s">
        <v>197</v>
      </c>
      <c r="E202" t="s">
        <v>19</v>
      </c>
      <c r="F202" t="s">
        <v>20</v>
      </c>
      <c r="G202" t="s">
        <v>56</v>
      </c>
      <c r="H202" t="s">
        <v>35</v>
      </c>
      <c r="I202" t="s">
        <v>39</v>
      </c>
      <c r="J202">
        <v>15.949999999999994</v>
      </c>
      <c r="K202">
        <v>15.949999999999994</v>
      </c>
      <c r="L202" t="s">
        <v>478</v>
      </c>
      <c r="M202" t="s">
        <v>479</v>
      </c>
      <c r="N202" t="s">
        <v>480</v>
      </c>
      <c r="O202" t="s">
        <v>481</v>
      </c>
      <c r="P202" t="s">
        <v>37</v>
      </c>
      <c r="Q202" t="s">
        <v>38</v>
      </c>
    </row>
    <row r="203" spans="1:17" x14ac:dyDescent="0.2">
      <c r="A203" t="s">
        <v>477</v>
      </c>
      <c r="B203">
        <v>2025</v>
      </c>
      <c r="C203">
        <v>9</v>
      </c>
      <c r="D203" t="s">
        <v>197</v>
      </c>
      <c r="E203" t="s">
        <v>19</v>
      </c>
      <c r="F203" t="s">
        <v>20</v>
      </c>
      <c r="G203" t="s">
        <v>56</v>
      </c>
      <c r="H203" t="s">
        <v>35</v>
      </c>
      <c r="I203" t="s">
        <v>39</v>
      </c>
      <c r="J203">
        <v>38.68</v>
      </c>
      <c r="K203">
        <v>38.68</v>
      </c>
      <c r="L203" t="s">
        <v>478</v>
      </c>
      <c r="M203" t="s">
        <v>479</v>
      </c>
      <c r="N203" t="s">
        <v>480</v>
      </c>
      <c r="O203" t="s">
        <v>481</v>
      </c>
      <c r="P203" t="s">
        <v>472</v>
      </c>
      <c r="Q203" t="s">
        <v>473</v>
      </c>
    </row>
    <row r="204" spans="1:17" x14ac:dyDescent="0.2">
      <c r="A204" t="s">
        <v>477</v>
      </c>
      <c r="B204">
        <v>2025</v>
      </c>
      <c r="C204">
        <v>9</v>
      </c>
      <c r="D204" t="s">
        <v>197</v>
      </c>
      <c r="E204" t="s">
        <v>19</v>
      </c>
      <c r="F204" t="s">
        <v>20</v>
      </c>
      <c r="G204" t="s">
        <v>56</v>
      </c>
      <c r="H204" t="s">
        <v>35</v>
      </c>
      <c r="I204" t="s">
        <v>39</v>
      </c>
      <c r="J204">
        <v>1699.8</v>
      </c>
      <c r="K204">
        <v>1699.8</v>
      </c>
      <c r="L204" t="s">
        <v>478</v>
      </c>
      <c r="M204" t="s">
        <v>479</v>
      </c>
      <c r="N204" t="s">
        <v>480</v>
      </c>
      <c r="O204" t="s">
        <v>481</v>
      </c>
      <c r="P204" t="s">
        <v>37</v>
      </c>
      <c r="Q204" t="s">
        <v>38</v>
      </c>
    </row>
    <row r="205" spans="1:17" x14ac:dyDescent="0.2">
      <c r="A205" t="s">
        <v>477</v>
      </c>
      <c r="B205">
        <v>2025</v>
      </c>
      <c r="C205">
        <v>9</v>
      </c>
      <c r="D205" t="s">
        <v>197</v>
      </c>
      <c r="E205" t="s">
        <v>19</v>
      </c>
      <c r="F205" t="s">
        <v>20</v>
      </c>
      <c r="G205" t="s">
        <v>56</v>
      </c>
      <c r="H205" t="s">
        <v>35</v>
      </c>
      <c r="I205" t="s">
        <v>39</v>
      </c>
      <c r="J205">
        <v>1830</v>
      </c>
      <c r="K205">
        <v>1830</v>
      </c>
      <c r="L205" t="s">
        <v>478</v>
      </c>
      <c r="M205" t="s">
        <v>479</v>
      </c>
      <c r="N205" t="s">
        <v>480</v>
      </c>
      <c r="O205" t="s">
        <v>481</v>
      </c>
      <c r="P205" t="s">
        <v>472</v>
      </c>
      <c r="Q205" t="s">
        <v>473</v>
      </c>
    </row>
    <row r="206" spans="1:17" x14ac:dyDescent="0.2">
      <c r="A206" t="s">
        <v>477</v>
      </c>
      <c r="B206">
        <v>2025</v>
      </c>
      <c r="C206">
        <v>9</v>
      </c>
      <c r="D206" t="s">
        <v>197</v>
      </c>
      <c r="E206" t="s">
        <v>19</v>
      </c>
      <c r="F206" t="s">
        <v>20</v>
      </c>
      <c r="G206" t="s">
        <v>56</v>
      </c>
      <c r="H206" t="s">
        <v>35</v>
      </c>
      <c r="I206" t="s">
        <v>39</v>
      </c>
      <c r="J206">
        <v>1853.32</v>
      </c>
      <c r="K206">
        <v>1853.32</v>
      </c>
      <c r="L206" t="s">
        <v>478</v>
      </c>
      <c r="M206" t="s">
        <v>479</v>
      </c>
      <c r="N206" t="s">
        <v>480</v>
      </c>
      <c r="O206" t="s">
        <v>481</v>
      </c>
      <c r="P206" t="s">
        <v>57</v>
      </c>
      <c r="Q206" t="s">
        <v>58</v>
      </c>
    </row>
    <row r="207" spans="1:17" x14ac:dyDescent="0.2">
      <c r="A207" t="s">
        <v>477</v>
      </c>
      <c r="B207">
        <v>2025</v>
      </c>
      <c r="C207">
        <v>9</v>
      </c>
      <c r="D207" t="s">
        <v>197</v>
      </c>
      <c r="E207" t="s">
        <v>19</v>
      </c>
      <c r="F207" t="s">
        <v>20</v>
      </c>
      <c r="G207" t="s">
        <v>56</v>
      </c>
      <c r="H207" t="s">
        <v>35</v>
      </c>
      <c r="I207" t="s">
        <v>39</v>
      </c>
      <c r="J207">
        <v>385.36</v>
      </c>
      <c r="K207">
        <v>385.36</v>
      </c>
      <c r="L207" t="s">
        <v>478</v>
      </c>
      <c r="M207" t="s">
        <v>479</v>
      </c>
      <c r="N207" t="s">
        <v>480</v>
      </c>
      <c r="O207" t="s">
        <v>481</v>
      </c>
      <c r="P207" t="s">
        <v>37</v>
      </c>
      <c r="Q207" t="s">
        <v>38</v>
      </c>
    </row>
    <row r="208" spans="1:17" x14ac:dyDescent="0.2">
      <c r="A208" t="s">
        <v>477</v>
      </c>
      <c r="B208">
        <v>2025</v>
      </c>
      <c r="C208">
        <v>9</v>
      </c>
      <c r="D208" t="s">
        <v>197</v>
      </c>
      <c r="E208" t="s">
        <v>19</v>
      </c>
      <c r="F208" t="s">
        <v>20</v>
      </c>
      <c r="G208" t="s">
        <v>56</v>
      </c>
      <c r="H208" t="s">
        <v>35</v>
      </c>
      <c r="I208" t="s">
        <v>39</v>
      </c>
      <c r="J208">
        <v>1826.5</v>
      </c>
      <c r="K208">
        <v>1826.5</v>
      </c>
      <c r="L208" t="s">
        <v>478</v>
      </c>
      <c r="M208" t="s">
        <v>479</v>
      </c>
      <c r="N208" t="s">
        <v>480</v>
      </c>
      <c r="O208" t="s">
        <v>481</v>
      </c>
      <c r="P208" t="s">
        <v>37</v>
      </c>
      <c r="Q208" t="s">
        <v>38</v>
      </c>
    </row>
    <row r="209" spans="1:17" x14ac:dyDescent="0.2">
      <c r="A209" t="s">
        <v>477</v>
      </c>
      <c r="B209">
        <v>2025</v>
      </c>
      <c r="C209">
        <v>9</v>
      </c>
      <c r="D209" t="s">
        <v>197</v>
      </c>
      <c r="E209" t="s">
        <v>19</v>
      </c>
      <c r="F209" t="s">
        <v>69</v>
      </c>
      <c r="G209" t="s">
        <v>34</v>
      </c>
      <c r="H209" t="s">
        <v>35</v>
      </c>
      <c r="I209" t="s">
        <v>39</v>
      </c>
      <c r="J209">
        <v>0.01</v>
      </c>
      <c r="K209">
        <v>0.01</v>
      </c>
      <c r="L209" t="s">
        <v>478</v>
      </c>
      <c r="M209" t="s">
        <v>479</v>
      </c>
      <c r="N209" t="s">
        <v>480</v>
      </c>
      <c r="O209" t="s">
        <v>481</v>
      </c>
      <c r="P209" t="s">
        <v>164</v>
      </c>
      <c r="Q209" t="s">
        <v>165</v>
      </c>
    </row>
    <row r="210" spans="1:17" x14ac:dyDescent="0.2">
      <c r="A210" t="s">
        <v>477</v>
      </c>
      <c r="B210">
        <v>2025</v>
      </c>
      <c r="C210">
        <v>9</v>
      </c>
      <c r="D210" t="s">
        <v>197</v>
      </c>
      <c r="E210" t="s">
        <v>19</v>
      </c>
      <c r="F210" t="s">
        <v>69</v>
      </c>
      <c r="G210" t="s">
        <v>34</v>
      </c>
      <c r="H210" t="s">
        <v>35</v>
      </c>
      <c r="I210" t="s">
        <v>39</v>
      </c>
      <c r="J210">
        <v>191.97</v>
      </c>
      <c r="K210">
        <v>191.97</v>
      </c>
      <c r="L210" t="s">
        <v>478</v>
      </c>
      <c r="M210" t="s">
        <v>479</v>
      </c>
      <c r="N210" t="s">
        <v>480</v>
      </c>
      <c r="O210" t="s">
        <v>481</v>
      </c>
      <c r="P210" t="s">
        <v>164</v>
      </c>
      <c r="Q210" t="s">
        <v>165</v>
      </c>
    </row>
    <row r="211" spans="1:17" x14ac:dyDescent="0.2">
      <c r="A211" t="s">
        <v>477</v>
      </c>
      <c r="B211">
        <v>2025</v>
      </c>
      <c r="C211">
        <v>9</v>
      </c>
      <c r="D211" t="s">
        <v>197</v>
      </c>
      <c r="E211" t="s">
        <v>19</v>
      </c>
      <c r="F211" t="s">
        <v>69</v>
      </c>
      <c r="G211" t="s">
        <v>34</v>
      </c>
      <c r="H211" t="s">
        <v>35</v>
      </c>
      <c r="I211" t="s">
        <v>39</v>
      </c>
      <c r="J211">
        <v>255.96</v>
      </c>
      <c r="K211">
        <v>255.96</v>
      </c>
      <c r="L211" t="s">
        <v>478</v>
      </c>
      <c r="M211" t="s">
        <v>479</v>
      </c>
      <c r="N211" t="s">
        <v>480</v>
      </c>
      <c r="O211" t="s">
        <v>481</v>
      </c>
      <c r="P211" t="s">
        <v>164</v>
      </c>
      <c r="Q211" t="s">
        <v>165</v>
      </c>
    </row>
    <row r="212" spans="1:17" x14ac:dyDescent="0.2">
      <c r="A212" t="s">
        <v>477</v>
      </c>
      <c r="B212">
        <v>2025</v>
      </c>
      <c r="C212">
        <v>9</v>
      </c>
      <c r="D212" t="s">
        <v>197</v>
      </c>
      <c r="E212" t="s">
        <v>19</v>
      </c>
      <c r="F212" t="s">
        <v>72</v>
      </c>
      <c r="G212" t="s">
        <v>73</v>
      </c>
      <c r="H212" t="s">
        <v>73</v>
      </c>
      <c r="I212" t="s">
        <v>73</v>
      </c>
      <c r="J212">
        <v>1121.0500000000002</v>
      </c>
      <c r="K212">
        <v>1121.0500000000002</v>
      </c>
      <c r="L212" t="s">
        <v>478</v>
      </c>
      <c r="M212" t="s">
        <v>479</v>
      </c>
      <c r="N212" t="s">
        <v>480</v>
      </c>
      <c r="O212" t="s">
        <v>481</v>
      </c>
      <c r="P212" t="s">
        <v>74</v>
      </c>
      <c r="Q212" t="s">
        <v>75</v>
      </c>
    </row>
    <row r="213" spans="1:17" x14ac:dyDescent="0.2">
      <c r="A213" t="s">
        <v>477</v>
      </c>
      <c r="B213">
        <v>2025</v>
      </c>
      <c r="C213">
        <v>9</v>
      </c>
      <c r="D213" t="s">
        <v>197</v>
      </c>
      <c r="E213" t="s">
        <v>19</v>
      </c>
      <c r="F213" t="s">
        <v>72</v>
      </c>
      <c r="G213" t="s">
        <v>76</v>
      </c>
      <c r="H213" t="s">
        <v>77</v>
      </c>
      <c r="I213" t="s">
        <v>78</v>
      </c>
      <c r="J213">
        <v>19.420000000000002</v>
      </c>
      <c r="K213">
        <v>19.420000000000002</v>
      </c>
      <c r="L213" t="s">
        <v>478</v>
      </c>
      <c r="M213" t="s">
        <v>479</v>
      </c>
      <c r="N213" t="s">
        <v>480</v>
      </c>
      <c r="O213" t="s">
        <v>481</v>
      </c>
      <c r="P213" t="s">
        <v>79</v>
      </c>
      <c r="Q213" t="s">
        <v>76</v>
      </c>
    </row>
    <row r="214" spans="1:17" x14ac:dyDescent="0.2">
      <c r="A214" t="s">
        <v>477</v>
      </c>
      <c r="B214">
        <v>2025</v>
      </c>
      <c r="C214">
        <v>9</v>
      </c>
      <c r="D214" t="s">
        <v>197</v>
      </c>
      <c r="E214" t="s">
        <v>19</v>
      </c>
      <c r="F214" t="s">
        <v>72</v>
      </c>
      <c r="G214" t="s">
        <v>80</v>
      </c>
      <c r="H214" t="s">
        <v>77</v>
      </c>
      <c r="I214" t="s">
        <v>78</v>
      </c>
      <c r="J214">
        <v>0.75</v>
      </c>
      <c r="K214">
        <v>0.75</v>
      </c>
      <c r="L214" t="s">
        <v>478</v>
      </c>
      <c r="M214" t="s">
        <v>479</v>
      </c>
      <c r="N214" t="s">
        <v>480</v>
      </c>
      <c r="O214" t="s">
        <v>481</v>
      </c>
      <c r="P214" t="s">
        <v>92</v>
      </c>
      <c r="Q214" t="s">
        <v>93</v>
      </c>
    </row>
    <row r="215" spans="1:17" x14ac:dyDescent="0.2">
      <c r="A215" t="s">
        <v>477</v>
      </c>
      <c r="B215">
        <v>2025</v>
      </c>
      <c r="C215">
        <v>9</v>
      </c>
      <c r="D215" t="s">
        <v>197</v>
      </c>
      <c r="E215" t="s">
        <v>19</v>
      </c>
      <c r="F215" t="s">
        <v>72</v>
      </c>
      <c r="G215" t="s">
        <v>48</v>
      </c>
      <c r="H215" t="s">
        <v>35</v>
      </c>
      <c r="I215" t="s">
        <v>39</v>
      </c>
      <c r="J215">
        <v>2114.54</v>
      </c>
      <c r="K215">
        <v>2114.54</v>
      </c>
      <c r="L215" t="s">
        <v>478</v>
      </c>
      <c r="M215" t="s">
        <v>479</v>
      </c>
      <c r="N215" t="s">
        <v>480</v>
      </c>
      <c r="O215" t="s">
        <v>481</v>
      </c>
      <c r="P215" t="s">
        <v>108</v>
      </c>
      <c r="Q215" t="s">
        <v>109</v>
      </c>
    </row>
    <row r="216" spans="1:17" x14ac:dyDescent="0.2">
      <c r="A216" t="s">
        <v>477</v>
      </c>
      <c r="B216">
        <v>2025</v>
      </c>
      <c r="C216">
        <v>9</v>
      </c>
      <c r="D216" t="s">
        <v>197</v>
      </c>
      <c r="E216" t="s">
        <v>19</v>
      </c>
      <c r="F216" t="s">
        <v>72</v>
      </c>
      <c r="G216" t="s">
        <v>48</v>
      </c>
      <c r="H216" t="s">
        <v>35</v>
      </c>
      <c r="I216" t="s">
        <v>39</v>
      </c>
      <c r="J216">
        <v>354.94</v>
      </c>
      <c r="K216">
        <v>354.94</v>
      </c>
      <c r="L216" t="s">
        <v>478</v>
      </c>
      <c r="M216" t="s">
        <v>479</v>
      </c>
      <c r="N216" t="s">
        <v>480</v>
      </c>
      <c r="O216" t="s">
        <v>481</v>
      </c>
      <c r="P216" t="s">
        <v>103</v>
      </c>
      <c r="Q216" t="s">
        <v>104</v>
      </c>
    </row>
    <row r="217" spans="1:17" x14ac:dyDescent="0.2">
      <c r="A217" t="s">
        <v>477</v>
      </c>
      <c r="B217">
        <v>2025</v>
      </c>
      <c r="C217">
        <v>9</v>
      </c>
      <c r="D217" t="s">
        <v>197</v>
      </c>
      <c r="E217" t="s">
        <v>19</v>
      </c>
      <c r="F217" t="s">
        <v>72</v>
      </c>
      <c r="G217" t="s">
        <v>48</v>
      </c>
      <c r="H217" t="s">
        <v>35</v>
      </c>
      <c r="I217" t="s">
        <v>39</v>
      </c>
      <c r="J217">
        <v>290.43</v>
      </c>
      <c r="K217">
        <v>290.43</v>
      </c>
      <c r="L217" t="s">
        <v>478</v>
      </c>
      <c r="M217" t="s">
        <v>479</v>
      </c>
      <c r="N217" t="s">
        <v>480</v>
      </c>
      <c r="O217" t="s">
        <v>481</v>
      </c>
      <c r="P217" t="s">
        <v>97</v>
      </c>
      <c r="Q217" t="s">
        <v>98</v>
      </c>
    </row>
    <row r="218" spans="1:17" x14ac:dyDescent="0.2">
      <c r="A218" t="s">
        <v>477</v>
      </c>
      <c r="B218">
        <v>2025</v>
      </c>
      <c r="C218">
        <v>9</v>
      </c>
      <c r="D218" t="s">
        <v>197</v>
      </c>
      <c r="E218" t="s">
        <v>19</v>
      </c>
      <c r="F218" t="s">
        <v>72</v>
      </c>
      <c r="G218" t="s">
        <v>48</v>
      </c>
      <c r="H218" t="s">
        <v>35</v>
      </c>
      <c r="I218" t="s">
        <v>39</v>
      </c>
      <c r="J218">
        <v>405.77</v>
      </c>
      <c r="K218">
        <v>405.77</v>
      </c>
      <c r="L218" t="s">
        <v>478</v>
      </c>
      <c r="M218" t="s">
        <v>479</v>
      </c>
      <c r="N218" t="s">
        <v>480</v>
      </c>
      <c r="O218" t="s">
        <v>481</v>
      </c>
      <c r="P218" t="s">
        <v>105</v>
      </c>
      <c r="Q218" t="s">
        <v>106</v>
      </c>
    </row>
    <row r="219" spans="1:17" x14ac:dyDescent="0.2">
      <c r="A219" t="s">
        <v>477</v>
      </c>
      <c r="B219">
        <v>2025</v>
      </c>
      <c r="C219">
        <v>9</v>
      </c>
      <c r="D219" t="s">
        <v>197</v>
      </c>
      <c r="E219" t="s">
        <v>19</v>
      </c>
      <c r="F219" t="s">
        <v>72</v>
      </c>
      <c r="G219" t="s">
        <v>48</v>
      </c>
      <c r="H219" t="s">
        <v>35</v>
      </c>
      <c r="I219" t="s">
        <v>39</v>
      </c>
      <c r="J219">
        <v>727.3</v>
      </c>
      <c r="K219">
        <v>727.3</v>
      </c>
      <c r="L219" t="s">
        <v>478</v>
      </c>
      <c r="M219" t="s">
        <v>479</v>
      </c>
      <c r="N219" t="s">
        <v>480</v>
      </c>
      <c r="O219" t="s">
        <v>481</v>
      </c>
      <c r="P219" t="s">
        <v>99</v>
      </c>
      <c r="Q219" t="s">
        <v>100</v>
      </c>
    </row>
    <row r="220" spans="1:17" x14ac:dyDescent="0.2">
      <c r="A220" t="s">
        <v>477</v>
      </c>
      <c r="B220">
        <v>2025</v>
      </c>
      <c r="C220">
        <v>9</v>
      </c>
      <c r="D220" t="s">
        <v>197</v>
      </c>
      <c r="E220" t="s">
        <v>110</v>
      </c>
      <c r="F220" t="s">
        <v>111</v>
      </c>
      <c r="G220" t="s">
        <v>112</v>
      </c>
      <c r="H220" t="s">
        <v>113</v>
      </c>
      <c r="I220" t="s">
        <v>114</v>
      </c>
      <c r="J220">
        <v>1172.25</v>
      </c>
      <c r="K220">
        <v>1172.25</v>
      </c>
      <c r="L220" t="s">
        <v>478</v>
      </c>
      <c r="M220" t="s">
        <v>479</v>
      </c>
      <c r="N220" t="s">
        <v>480</v>
      </c>
      <c r="O220" t="s">
        <v>481</v>
      </c>
      <c r="P220" t="s">
        <v>115</v>
      </c>
      <c r="Q220" t="s">
        <v>114</v>
      </c>
    </row>
    <row r="221" spans="1:17" x14ac:dyDescent="0.2">
      <c r="A221" t="s">
        <v>477</v>
      </c>
      <c r="B221">
        <v>2025</v>
      </c>
      <c r="C221">
        <v>9</v>
      </c>
      <c r="D221" t="s">
        <v>197</v>
      </c>
      <c r="E221" t="s">
        <v>110</v>
      </c>
      <c r="F221" t="s">
        <v>111</v>
      </c>
      <c r="G221" t="s">
        <v>112</v>
      </c>
      <c r="H221" t="s">
        <v>113</v>
      </c>
      <c r="I221" t="s">
        <v>116</v>
      </c>
      <c r="J221">
        <v>0.04</v>
      </c>
      <c r="K221">
        <v>0.04</v>
      </c>
      <c r="L221" t="s">
        <v>478</v>
      </c>
      <c r="M221" t="s">
        <v>479</v>
      </c>
      <c r="N221" t="s">
        <v>480</v>
      </c>
      <c r="O221" t="s">
        <v>481</v>
      </c>
      <c r="P221" t="s">
        <v>117</v>
      </c>
      <c r="Q221" t="s">
        <v>116</v>
      </c>
    </row>
    <row r="222" spans="1:17" x14ac:dyDescent="0.2">
      <c r="A222" t="s">
        <v>477</v>
      </c>
      <c r="B222">
        <v>2025</v>
      </c>
      <c r="C222">
        <v>9</v>
      </c>
      <c r="D222" t="s">
        <v>197</v>
      </c>
      <c r="E222" t="s">
        <v>110</v>
      </c>
      <c r="F222" t="s">
        <v>111</v>
      </c>
      <c r="G222" t="s">
        <v>112</v>
      </c>
      <c r="H222" t="s">
        <v>113</v>
      </c>
      <c r="I222" t="s">
        <v>118</v>
      </c>
      <c r="J222">
        <v>13869.53</v>
      </c>
      <c r="K222">
        <v>13869.53</v>
      </c>
      <c r="L222" t="s">
        <v>478</v>
      </c>
      <c r="M222" t="s">
        <v>479</v>
      </c>
      <c r="N222" t="s">
        <v>480</v>
      </c>
      <c r="O222" t="s">
        <v>481</v>
      </c>
      <c r="P222" t="s">
        <v>119</v>
      </c>
      <c r="Q222" t="s">
        <v>118</v>
      </c>
    </row>
    <row r="223" spans="1:17" x14ac:dyDescent="0.2">
      <c r="A223" t="s">
        <v>477</v>
      </c>
      <c r="B223">
        <v>2025</v>
      </c>
      <c r="C223">
        <v>10</v>
      </c>
      <c r="D223" t="s">
        <v>198</v>
      </c>
      <c r="E223" t="s">
        <v>19</v>
      </c>
      <c r="F223" t="s">
        <v>20</v>
      </c>
      <c r="G223" t="s">
        <v>21</v>
      </c>
      <c r="H223" t="s">
        <v>22</v>
      </c>
      <c r="I223" t="s">
        <v>21</v>
      </c>
      <c r="J223">
        <v>57.97</v>
      </c>
      <c r="K223">
        <v>57.97</v>
      </c>
      <c r="L223" t="s">
        <v>478</v>
      </c>
      <c r="M223" t="s">
        <v>479</v>
      </c>
      <c r="N223" t="s">
        <v>480</v>
      </c>
      <c r="O223" t="s">
        <v>481</v>
      </c>
      <c r="P223" t="s">
        <v>27</v>
      </c>
      <c r="Q223" t="s">
        <v>21</v>
      </c>
    </row>
    <row r="224" spans="1:17" x14ac:dyDescent="0.2">
      <c r="A224" t="s">
        <v>477</v>
      </c>
      <c r="B224">
        <v>2025</v>
      </c>
      <c r="C224">
        <v>10</v>
      </c>
      <c r="D224" t="s">
        <v>198</v>
      </c>
      <c r="E224" t="s">
        <v>19</v>
      </c>
      <c r="F224" t="s">
        <v>20</v>
      </c>
      <c r="G224" t="s">
        <v>34</v>
      </c>
      <c r="H224" t="s">
        <v>35</v>
      </c>
      <c r="I224" t="s">
        <v>39</v>
      </c>
      <c r="J224">
        <v>31.93</v>
      </c>
      <c r="K224">
        <v>31.93</v>
      </c>
      <c r="L224" t="s">
        <v>478</v>
      </c>
      <c r="M224" t="s">
        <v>479</v>
      </c>
      <c r="N224" t="s">
        <v>480</v>
      </c>
      <c r="O224" t="s">
        <v>481</v>
      </c>
      <c r="P224" t="s">
        <v>296</v>
      </c>
      <c r="Q224" t="s">
        <v>297</v>
      </c>
    </row>
    <row r="225" spans="1:17" x14ac:dyDescent="0.2">
      <c r="A225" t="s">
        <v>477</v>
      </c>
      <c r="B225">
        <v>2025</v>
      </c>
      <c r="C225">
        <v>10</v>
      </c>
      <c r="D225" t="s">
        <v>198</v>
      </c>
      <c r="E225" t="s">
        <v>19</v>
      </c>
      <c r="F225" t="s">
        <v>20</v>
      </c>
      <c r="G225" t="s">
        <v>34</v>
      </c>
      <c r="H225" t="s">
        <v>35</v>
      </c>
      <c r="I225" t="s">
        <v>39</v>
      </c>
      <c r="J225">
        <v>1256</v>
      </c>
      <c r="K225">
        <v>1256</v>
      </c>
      <c r="L225" t="s">
        <v>478</v>
      </c>
      <c r="M225" t="s">
        <v>479</v>
      </c>
      <c r="N225" t="s">
        <v>480</v>
      </c>
      <c r="O225" t="s">
        <v>481</v>
      </c>
      <c r="P225" t="s">
        <v>296</v>
      </c>
      <c r="Q225" t="s">
        <v>297</v>
      </c>
    </row>
    <row r="226" spans="1:17" x14ac:dyDescent="0.2">
      <c r="A226" t="s">
        <v>477</v>
      </c>
      <c r="B226">
        <v>2025</v>
      </c>
      <c r="C226">
        <v>10</v>
      </c>
      <c r="D226" t="s">
        <v>198</v>
      </c>
      <c r="E226" t="s">
        <v>19</v>
      </c>
      <c r="F226" t="s">
        <v>20</v>
      </c>
      <c r="G226" t="s">
        <v>402</v>
      </c>
      <c r="H226" t="s">
        <v>29</v>
      </c>
      <c r="I226" t="s">
        <v>30</v>
      </c>
      <c r="J226">
        <v>53.3</v>
      </c>
      <c r="K226">
        <v>53.3</v>
      </c>
      <c r="L226" t="s">
        <v>478</v>
      </c>
      <c r="M226" t="s">
        <v>479</v>
      </c>
      <c r="N226" t="s">
        <v>480</v>
      </c>
      <c r="O226" t="s">
        <v>481</v>
      </c>
      <c r="P226" t="s">
        <v>403</v>
      </c>
      <c r="Q226" t="s">
        <v>402</v>
      </c>
    </row>
    <row r="227" spans="1:17" x14ac:dyDescent="0.2">
      <c r="A227" t="s">
        <v>477</v>
      </c>
      <c r="B227">
        <v>2025</v>
      </c>
      <c r="C227">
        <v>10</v>
      </c>
      <c r="D227" t="s">
        <v>198</v>
      </c>
      <c r="E227" t="s">
        <v>19</v>
      </c>
      <c r="F227" t="s">
        <v>20</v>
      </c>
      <c r="G227" t="s">
        <v>46</v>
      </c>
      <c r="H227" t="s">
        <v>29</v>
      </c>
      <c r="I227" t="s">
        <v>30</v>
      </c>
      <c r="J227">
        <v>9352.4</v>
      </c>
      <c r="K227">
        <v>9352.4</v>
      </c>
      <c r="L227" t="s">
        <v>478</v>
      </c>
      <c r="M227" t="s">
        <v>479</v>
      </c>
      <c r="N227" t="s">
        <v>480</v>
      </c>
      <c r="O227" t="s">
        <v>481</v>
      </c>
      <c r="P227" t="s">
        <v>47</v>
      </c>
      <c r="Q227" t="s">
        <v>46</v>
      </c>
    </row>
    <row r="228" spans="1:17" x14ac:dyDescent="0.2">
      <c r="A228" t="s">
        <v>477</v>
      </c>
      <c r="B228">
        <v>2025</v>
      </c>
      <c r="C228">
        <v>10</v>
      </c>
      <c r="D228" t="s">
        <v>198</v>
      </c>
      <c r="E228" t="s">
        <v>19</v>
      </c>
      <c r="F228" t="s">
        <v>20</v>
      </c>
      <c r="G228" t="s">
        <v>48</v>
      </c>
      <c r="H228" t="s">
        <v>35</v>
      </c>
      <c r="I228" t="s">
        <v>39</v>
      </c>
      <c r="J228">
        <v>-627.17999999999972</v>
      </c>
      <c r="K228">
        <v>-627.17999999999972</v>
      </c>
      <c r="L228" t="s">
        <v>478</v>
      </c>
      <c r="M228" t="s">
        <v>479</v>
      </c>
      <c r="N228" t="s">
        <v>480</v>
      </c>
      <c r="O228" t="s">
        <v>481</v>
      </c>
      <c r="P228" t="s">
        <v>52</v>
      </c>
      <c r="Q228" t="s">
        <v>53</v>
      </c>
    </row>
    <row r="229" spans="1:17" x14ac:dyDescent="0.2">
      <c r="A229" t="s">
        <v>477</v>
      </c>
      <c r="B229">
        <v>2025</v>
      </c>
      <c r="C229">
        <v>10</v>
      </c>
      <c r="D229" t="s">
        <v>198</v>
      </c>
      <c r="E229" t="s">
        <v>19</v>
      </c>
      <c r="F229" t="s">
        <v>20</v>
      </c>
      <c r="G229" t="s">
        <v>56</v>
      </c>
      <c r="H229" t="s">
        <v>35</v>
      </c>
      <c r="I229" t="s">
        <v>39</v>
      </c>
      <c r="J229">
        <v>76.069999999999993</v>
      </c>
      <c r="K229">
        <v>76.069999999999993</v>
      </c>
      <c r="L229" t="s">
        <v>478</v>
      </c>
      <c r="M229" t="s">
        <v>479</v>
      </c>
      <c r="N229" t="s">
        <v>480</v>
      </c>
      <c r="O229" t="s">
        <v>481</v>
      </c>
      <c r="P229" t="s">
        <v>57</v>
      </c>
      <c r="Q229" t="s">
        <v>58</v>
      </c>
    </row>
    <row r="230" spans="1:17" x14ac:dyDescent="0.2">
      <c r="A230" t="s">
        <v>477</v>
      </c>
      <c r="B230">
        <v>2025</v>
      </c>
      <c r="C230">
        <v>10</v>
      </c>
      <c r="D230" t="s">
        <v>198</v>
      </c>
      <c r="E230" t="s">
        <v>19</v>
      </c>
      <c r="F230" t="s">
        <v>20</v>
      </c>
      <c r="G230" t="s">
        <v>56</v>
      </c>
      <c r="H230" t="s">
        <v>35</v>
      </c>
      <c r="I230" t="s">
        <v>39</v>
      </c>
      <c r="J230">
        <v>62.42</v>
      </c>
      <c r="K230">
        <v>62.42</v>
      </c>
      <c r="L230" t="s">
        <v>478</v>
      </c>
      <c r="M230" t="s">
        <v>479</v>
      </c>
      <c r="N230" t="s">
        <v>480</v>
      </c>
      <c r="O230" t="s">
        <v>481</v>
      </c>
      <c r="P230" t="s">
        <v>37</v>
      </c>
      <c r="Q230" t="s">
        <v>38</v>
      </c>
    </row>
    <row r="231" spans="1:17" x14ac:dyDescent="0.2">
      <c r="A231" t="s">
        <v>477</v>
      </c>
      <c r="B231">
        <v>2025</v>
      </c>
      <c r="C231">
        <v>10</v>
      </c>
      <c r="D231" t="s">
        <v>198</v>
      </c>
      <c r="E231" t="s">
        <v>19</v>
      </c>
      <c r="F231" t="s">
        <v>20</v>
      </c>
      <c r="G231" t="s">
        <v>56</v>
      </c>
      <c r="H231" t="s">
        <v>35</v>
      </c>
      <c r="I231" t="s">
        <v>39</v>
      </c>
      <c r="J231">
        <v>41.9</v>
      </c>
      <c r="K231">
        <v>41.9</v>
      </c>
      <c r="L231" t="s">
        <v>478</v>
      </c>
      <c r="M231" t="s">
        <v>479</v>
      </c>
      <c r="N231" t="s">
        <v>480</v>
      </c>
      <c r="O231" t="s">
        <v>481</v>
      </c>
      <c r="P231" t="s">
        <v>472</v>
      </c>
      <c r="Q231" t="s">
        <v>473</v>
      </c>
    </row>
    <row r="232" spans="1:17" x14ac:dyDescent="0.2">
      <c r="A232" t="s">
        <v>477</v>
      </c>
      <c r="B232">
        <v>2025</v>
      </c>
      <c r="C232">
        <v>10</v>
      </c>
      <c r="D232" t="s">
        <v>198</v>
      </c>
      <c r="E232" t="s">
        <v>19</v>
      </c>
      <c r="F232" t="s">
        <v>20</v>
      </c>
      <c r="G232" t="s">
        <v>56</v>
      </c>
      <c r="H232" t="s">
        <v>35</v>
      </c>
      <c r="I232" t="s">
        <v>39</v>
      </c>
      <c r="J232">
        <v>1359.84</v>
      </c>
      <c r="K232">
        <v>1359.84</v>
      </c>
      <c r="L232" t="s">
        <v>478</v>
      </c>
      <c r="M232" t="s">
        <v>479</v>
      </c>
      <c r="N232" t="s">
        <v>480</v>
      </c>
      <c r="O232" t="s">
        <v>481</v>
      </c>
      <c r="P232" t="s">
        <v>37</v>
      </c>
      <c r="Q232" t="s">
        <v>38</v>
      </c>
    </row>
    <row r="233" spans="1:17" x14ac:dyDescent="0.2">
      <c r="A233" t="s">
        <v>477</v>
      </c>
      <c r="B233">
        <v>2025</v>
      </c>
      <c r="C233">
        <v>10</v>
      </c>
      <c r="D233" t="s">
        <v>198</v>
      </c>
      <c r="E233" t="s">
        <v>19</v>
      </c>
      <c r="F233" t="s">
        <v>20</v>
      </c>
      <c r="G233" t="s">
        <v>56</v>
      </c>
      <c r="H233" t="s">
        <v>35</v>
      </c>
      <c r="I233" t="s">
        <v>39</v>
      </c>
      <c r="J233">
        <v>2379</v>
      </c>
      <c r="K233">
        <v>2379</v>
      </c>
      <c r="L233" t="s">
        <v>478</v>
      </c>
      <c r="M233" t="s">
        <v>479</v>
      </c>
      <c r="N233" t="s">
        <v>480</v>
      </c>
      <c r="O233" t="s">
        <v>481</v>
      </c>
      <c r="P233" t="s">
        <v>472</v>
      </c>
      <c r="Q233" t="s">
        <v>473</v>
      </c>
    </row>
    <row r="234" spans="1:17" x14ac:dyDescent="0.2">
      <c r="A234" t="s">
        <v>477</v>
      </c>
      <c r="B234">
        <v>2025</v>
      </c>
      <c r="C234">
        <v>10</v>
      </c>
      <c r="D234" t="s">
        <v>198</v>
      </c>
      <c r="E234" t="s">
        <v>19</v>
      </c>
      <c r="F234" t="s">
        <v>20</v>
      </c>
      <c r="G234" t="s">
        <v>56</v>
      </c>
      <c r="H234" t="s">
        <v>35</v>
      </c>
      <c r="I234" t="s">
        <v>39</v>
      </c>
      <c r="J234">
        <v>2912.3600000000006</v>
      </c>
      <c r="K234">
        <v>2912.3600000000006</v>
      </c>
      <c r="L234" t="s">
        <v>478</v>
      </c>
      <c r="M234" t="s">
        <v>479</v>
      </c>
      <c r="N234" t="s">
        <v>480</v>
      </c>
      <c r="O234" t="s">
        <v>481</v>
      </c>
      <c r="P234" t="s">
        <v>57</v>
      </c>
      <c r="Q234" t="s">
        <v>58</v>
      </c>
    </row>
    <row r="235" spans="1:17" x14ac:dyDescent="0.2">
      <c r="A235" t="s">
        <v>477</v>
      </c>
      <c r="B235">
        <v>2025</v>
      </c>
      <c r="C235">
        <v>10</v>
      </c>
      <c r="D235" t="s">
        <v>198</v>
      </c>
      <c r="E235" t="s">
        <v>19</v>
      </c>
      <c r="F235" t="s">
        <v>20</v>
      </c>
      <c r="G235" t="s">
        <v>56</v>
      </c>
      <c r="H235" t="s">
        <v>35</v>
      </c>
      <c r="I235" t="s">
        <v>39</v>
      </c>
      <c r="J235">
        <v>3723.25</v>
      </c>
      <c r="K235">
        <v>3723.25</v>
      </c>
      <c r="L235" t="s">
        <v>478</v>
      </c>
      <c r="M235" t="s">
        <v>479</v>
      </c>
      <c r="N235" t="s">
        <v>480</v>
      </c>
      <c r="O235" t="s">
        <v>481</v>
      </c>
      <c r="P235" t="s">
        <v>37</v>
      </c>
      <c r="Q235" t="s">
        <v>38</v>
      </c>
    </row>
    <row r="236" spans="1:17" x14ac:dyDescent="0.2">
      <c r="A236" t="s">
        <v>477</v>
      </c>
      <c r="B236">
        <v>2025</v>
      </c>
      <c r="C236">
        <v>10</v>
      </c>
      <c r="D236" t="s">
        <v>198</v>
      </c>
      <c r="E236" t="s">
        <v>19</v>
      </c>
      <c r="F236" t="s">
        <v>72</v>
      </c>
      <c r="G236" t="s">
        <v>73</v>
      </c>
      <c r="H236" t="s">
        <v>73</v>
      </c>
      <c r="I236" t="s">
        <v>73</v>
      </c>
      <c r="J236">
        <v>-3883.4700000000003</v>
      </c>
      <c r="K236">
        <v>-3883.4700000000003</v>
      </c>
      <c r="L236" t="s">
        <v>478</v>
      </c>
      <c r="M236" t="s">
        <v>479</v>
      </c>
      <c r="N236" t="s">
        <v>480</v>
      </c>
      <c r="O236" t="s">
        <v>481</v>
      </c>
      <c r="P236" t="s">
        <v>74</v>
      </c>
      <c r="Q236" t="s">
        <v>75</v>
      </c>
    </row>
    <row r="237" spans="1:17" x14ac:dyDescent="0.2">
      <c r="A237" t="s">
        <v>477</v>
      </c>
      <c r="B237">
        <v>2025</v>
      </c>
      <c r="C237">
        <v>10</v>
      </c>
      <c r="D237" t="s">
        <v>198</v>
      </c>
      <c r="E237" t="s">
        <v>19</v>
      </c>
      <c r="F237" t="s">
        <v>72</v>
      </c>
      <c r="G237" t="s">
        <v>76</v>
      </c>
      <c r="H237" t="s">
        <v>77</v>
      </c>
      <c r="I237" t="s">
        <v>78</v>
      </c>
      <c r="J237">
        <v>92.97</v>
      </c>
      <c r="K237">
        <v>92.97</v>
      </c>
      <c r="L237" t="s">
        <v>478</v>
      </c>
      <c r="M237" t="s">
        <v>479</v>
      </c>
      <c r="N237" t="s">
        <v>480</v>
      </c>
      <c r="O237" t="s">
        <v>481</v>
      </c>
      <c r="P237" t="s">
        <v>79</v>
      </c>
      <c r="Q237" t="s">
        <v>76</v>
      </c>
    </row>
    <row r="238" spans="1:17" x14ac:dyDescent="0.2">
      <c r="A238" t="s">
        <v>477</v>
      </c>
      <c r="B238">
        <v>2025</v>
      </c>
      <c r="C238">
        <v>10</v>
      </c>
      <c r="D238" t="s">
        <v>198</v>
      </c>
      <c r="E238" t="s">
        <v>19</v>
      </c>
      <c r="F238" t="s">
        <v>72</v>
      </c>
      <c r="G238" t="s">
        <v>80</v>
      </c>
      <c r="H238" t="s">
        <v>77</v>
      </c>
      <c r="I238" t="s">
        <v>78</v>
      </c>
      <c r="J238">
        <v>2187.9299999999998</v>
      </c>
      <c r="K238">
        <v>2187.9299999999998</v>
      </c>
      <c r="L238" t="s">
        <v>478</v>
      </c>
      <c r="M238" t="s">
        <v>479</v>
      </c>
      <c r="N238" t="s">
        <v>480</v>
      </c>
      <c r="O238" t="s">
        <v>481</v>
      </c>
      <c r="P238" t="s">
        <v>86</v>
      </c>
      <c r="Q238" t="s">
        <v>87</v>
      </c>
    </row>
    <row r="239" spans="1:17" x14ac:dyDescent="0.2">
      <c r="A239" t="s">
        <v>477</v>
      </c>
      <c r="B239">
        <v>2025</v>
      </c>
      <c r="C239">
        <v>10</v>
      </c>
      <c r="D239" t="s">
        <v>198</v>
      </c>
      <c r="E239" t="s">
        <v>19</v>
      </c>
      <c r="F239" t="s">
        <v>72</v>
      </c>
      <c r="G239" t="s">
        <v>80</v>
      </c>
      <c r="H239" t="s">
        <v>77</v>
      </c>
      <c r="I239" t="s">
        <v>78</v>
      </c>
      <c r="J239">
        <v>28.31</v>
      </c>
      <c r="K239">
        <v>28.31</v>
      </c>
      <c r="L239" t="s">
        <v>478</v>
      </c>
      <c r="M239" t="s">
        <v>479</v>
      </c>
      <c r="N239" t="s">
        <v>480</v>
      </c>
      <c r="O239" t="s">
        <v>481</v>
      </c>
      <c r="P239" t="s">
        <v>90</v>
      </c>
      <c r="Q239" t="s">
        <v>91</v>
      </c>
    </row>
    <row r="240" spans="1:17" x14ac:dyDescent="0.2">
      <c r="A240" t="s">
        <v>477</v>
      </c>
      <c r="B240">
        <v>2025</v>
      </c>
      <c r="C240">
        <v>10</v>
      </c>
      <c r="D240" t="s">
        <v>198</v>
      </c>
      <c r="E240" t="s">
        <v>19</v>
      </c>
      <c r="F240" t="s">
        <v>72</v>
      </c>
      <c r="G240" t="s">
        <v>80</v>
      </c>
      <c r="H240" t="s">
        <v>77</v>
      </c>
      <c r="I240" t="s">
        <v>78</v>
      </c>
      <c r="J240">
        <v>24.45</v>
      </c>
      <c r="K240">
        <v>24.45</v>
      </c>
      <c r="L240" t="s">
        <v>478</v>
      </c>
      <c r="M240" t="s">
        <v>479</v>
      </c>
      <c r="N240" t="s">
        <v>480</v>
      </c>
      <c r="O240" t="s">
        <v>481</v>
      </c>
      <c r="P240" t="s">
        <v>92</v>
      </c>
      <c r="Q240" t="s">
        <v>93</v>
      </c>
    </row>
    <row r="241" spans="1:17" x14ac:dyDescent="0.2">
      <c r="A241" t="s">
        <v>477</v>
      </c>
      <c r="B241">
        <v>2025</v>
      </c>
      <c r="C241">
        <v>10</v>
      </c>
      <c r="D241" t="s">
        <v>198</v>
      </c>
      <c r="E241" t="s">
        <v>19</v>
      </c>
      <c r="F241" t="s">
        <v>72</v>
      </c>
      <c r="G241" t="s">
        <v>80</v>
      </c>
      <c r="H241" t="s">
        <v>77</v>
      </c>
      <c r="I241" t="s">
        <v>483</v>
      </c>
      <c r="J241">
        <v>10888</v>
      </c>
      <c r="K241">
        <v>10888</v>
      </c>
      <c r="L241" t="s">
        <v>478</v>
      </c>
      <c r="M241" t="s">
        <v>479</v>
      </c>
      <c r="N241" t="s">
        <v>480</v>
      </c>
      <c r="O241" t="s">
        <v>481</v>
      </c>
      <c r="P241" t="s">
        <v>84</v>
      </c>
      <c r="Q241" t="s">
        <v>85</v>
      </c>
    </row>
    <row r="242" spans="1:17" x14ac:dyDescent="0.2">
      <c r="A242" t="s">
        <v>477</v>
      </c>
      <c r="B242">
        <v>2025</v>
      </c>
      <c r="C242">
        <v>10</v>
      </c>
      <c r="D242" t="s">
        <v>198</v>
      </c>
      <c r="E242" t="s">
        <v>19</v>
      </c>
      <c r="F242" t="s">
        <v>72</v>
      </c>
      <c r="G242" t="s">
        <v>48</v>
      </c>
      <c r="H242" t="s">
        <v>35</v>
      </c>
      <c r="I242" t="s">
        <v>39</v>
      </c>
      <c r="J242">
        <v>2243.12</v>
      </c>
      <c r="K242">
        <v>2243.12</v>
      </c>
      <c r="L242" t="s">
        <v>478</v>
      </c>
      <c r="M242" t="s">
        <v>479</v>
      </c>
      <c r="N242" t="s">
        <v>480</v>
      </c>
      <c r="O242" t="s">
        <v>481</v>
      </c>
      <c r="P242" t="s">
        <v>108</v>
      </c>
      <c r="Q242" t="s">
        <v>109</v>
      </c>
    </row>
    <row r="243" spans="1:17" x14ac:dyDescent="0.2">
      <c r="A243" t="s">
        <v>477</v>
      </c>
      <c r="B243">
        <v>2025</v>
      </c>
      <c r="C243">
        <v>10</v>
      </c>
      <c r="D243" t="s">
        <v>198</v>
      </c>
      <c r="E243" t="s">
        <v>19</v>
      </c>
      <c r="F243" t="s">
        <v>72</v>
      </c>
      <c r="G243" t="s">
        <v>48</v>
      </c>
      <c r="H243" t="s">
        <v>35</v>
      </c>
      <c r="I243" t="s">
        <v>39</v>
      </c>
      <c r="J243">
        <v>901.59</v>
      </c>
      <c r="K243">
        <v>901.59</v>
      </c>
      <c r="L243" t="s">
        <v>478</v>
      </c>
      <c r="M243" t="s">
        <v>479</v>
      </c>
      <c r="N243" t="s">
        <v>480</v>
      </c>
      <c r="O243" t="s">
        <v>481</v>
      </c>
      <c r="P243" t="s">
        <v>103</v>
      </c>
      <c r="Q243" t="s">
        <v>104</v>
      </c>
    </row>
    <row r="244" spans="1:17" x14ac:dyDescent="0.2">
      <c r="A244" t="s">
        <v>477</v>
      </c>
      <c r="B244">
        <v>2025</v>
      </c>
      <c r="C244">
        <v>10</v>
      </c>
      <c r="D244" t="s">
        <v>198</v>
      </c>
      <c r="E244" t="s">
        <v>19</v>
      </c>
      <c r="F244" t="s">
        <v>72</v>
      </c>
      <c r="G244" t="s">
        <v>48</v>
      </c>
      <c r="H244" t="s">
        <v>35</v>
      </c>
      <c r="I244" t="s">
        <v>39</v>
      </c>
      <c r="J244">
        <v>747.84</v>
      </c>
      <c r="K244">
        <v>747.84</v>
      </c>
      <c r="L244" t="s">
        <v>478</v>
      </c>
      <c r="M244" t="s">
        <v>479</v>
      </c>
      <c r="N244" t="s">
        <v>480</v>
      </c>
      <c r="O244" t="s">
        <v>481</v>
      </c>
      <c r="P244" t="s">
        <v>97</v>
      </c>
      <c r="Q244" t="s">
        <v>98</v>
      </c>
    </row>
    <row r="245" spans="1:17" x14ac:dyDescent="0.2">
      <c r="A245" t="s">
        <v>477</v>
      </c>
      <c r="B245">
        <v>2025</v>
      </c>
      <c r="C245">
        <v>10</v>
      </c>
      <c r="D245" t="s">
        <v>198</v>
      </c>
      <c r="E245" t="s">
        <v>19</v>
      </c>
      <c r="F245" t="s">
        <v>72</v>
      </c>
      <c r="G245" t="s">
        <v>48</v>
      </c>
      <c r="H245" t="s">
        <v>35</v>
      </c>
      <c r="I245" t="s">
        <v>39</v>
      </c>
      <c r="J245">
        <v>918.56</v>
      </c>
      <c r="K245">
        <v>918.56</v>
      </c>
      <c r="L245" t="s">
        <v>478</v>
      </c>
      <c r="M245" t="s">
        <v>479</v>
      </c>
      <c r="N245" t="s">
        <v>480</v>
      </c>
      <c r="O245" t="s">
        <v>481</v>
      </c>
      <c r="P245" t="s">
        <v>105</v>
      </c>
      <c r="Q245" t="s">
        <v>106</v>
      </c>
    </row>
    <row r="246" spans="1:17" x14ac:dyDescent="0.2">
      <c r="A246" t="s">
        <v>477</v>
      </c>
      <c r="B246">
        <v>2025</v>
      </c>
      <c r="C246">
        <v>10</v>
      </c>
      <c r="D246" t="s">
        <v>198</v>
      </c>
      <c r="E246" t="s">
        <v>19</v>
      </c>
      <c r="F246" t="s">
        <v>72</v>
      </c>
      <c r="G246" t="s">
        <v>48</v>
      </c>
      <c r="H246" t="s">
        <v>35</v>
      </c>
      <c r="I246" t="s">
        <v>39</v>
      </c>
      <c r="J246">
        <v>1370.42</v>
      </c>
      <c r="K246">
        <v>1370.42</v>
      </c>
      <c r="L246" t="s">
        <v>478</v>
      </c>
      <c r="M246" t="s">
        <v>479</v>
      </c>
      <c r="N246" t="s">
        <v>480</v>
      </c>
      <c r="O246" t="s">
        <v>481</v>
      </c>
      <c r="P246" t="s">
        <v>99</v>
      </c>
      <c r="Q246" t="s">
        <v>100</v>
      </c>
    </row>
    <row r="247" spans="1:17" x14ac:dyDescent="0.2">
      <c r="A247" t="s">
        <v>477</v>
      </c>
      <c r="B247">
        <v>2025</v>
      </c>
      <c r="C247">
        <v>10</v>
      </c>
      <c r="D247" t="s">
        <v>198</v>
      </c>
      <c r="E247" t="s">
        <v>110</v>
      </c>
      <c r="F247" t="s">
        <v>111</v>
      </c>
      <c r="G247" t="s">
        <v>112</v>
      </c>
      <c r="H247" t="s">
        <v>113</v>
      </c>
      <c r="I247" t="s">
        <v>114</v>
      </c>
      <c r="J247">
        <v>1549.8</v>
      </c>
      <c r="K247">
        <v>1549.8</v>
      </c>
      <c r="L247" t="s">
        <v>478</v>
      </c>
      <c r="M247" t="s">
        <v>479</v>
      </c>
      <c r="N247" t="s">
        <v>480</v>
      </c>
      <c r="O247" t="s">
        <v>481</v>
      </c>
      <c r="P247" t="s">
        <v>115</v>
      </c>
      <c r="Q247" t="s">
        <v>114</v>
      </c>
    </row>
    <row r="248" spans="1:17" x14ac:dyDescent="0.2">
      <c r="A248" t="s">
        <v>477</v>
      </c>
      <c r="B248">
        <v>2025</v>
      </c>
      <c r="C248">
        <v>10</v>
      </c>
      <c r="D248" t="s">
        <v>198</v>
      </c>
      <c r="E248" t="s">
        <v>110</v>
      </c>
      <c r="F248" t="s">
        <v>111</v>
      </c>
      <c r="G248" t="s">
        <v>112</v>
      </c>
      <c r="H248" t="s">
        <v>113</v>
      </c>
      <c r="I248" t="s">
        <v>116</v>
      </c>
      <c r="J248">
        <v>-6.0000000000000005E-2</v>
      </c>
      <c r="K248">
        <v>-6.0000000000000005E-2</v>
      </c>
      <c r="L248" t="s">
        <v>478</v>
      </c>
      <c r="M248" t="s">
        <v>479</v>
      </c>
      <c r="N248" t="s">
        <v>480</v>
      </c>
      <c r="O248" t="s">
        <v>481</v>
      </c>
      <c r="P248" t="s">
        <v>117</v>
      </c>
      <c r="Q248" t="s">
        <v>116</v>
      </c>
    </row>
    <row r="249" spans="1:17" x14ac:dyDescent="0.2">
      <c r="A249" t="s">
        <v>477</v>
      </c>
      <c r="B249">
        <v>2025</v>
      </c>
      <c r="C249">
        <v>10</v>
      </c>
      <c r="D249" t="s">
        <v>198</v>
      </c>
      <c r="E249" t="s">
        <v>110</v>
      </c>
      <c r="F249" t="s">
        <v>111</v>
      </c>
      <c r="G249" t="s">
        <v>112</v>
      </c>
      <c r="H249" t="s">
        <v>113</v>
      </c>
      <c r="I249" t="s">
        <v>118</v>
      </c>
      <c r="J249">
        <v>9909.6299999999992</v>
      </c>
      <c r="K249">
        <v>9909.6299999999992</v>
      </c>
      <c r="L249" t="s">
        <v>478</v>
      </c>
      <c r="M249" t="s">
        <v>479</v>
      </c>
      <c r="N249" t="s">
        <v>480</v>
      </c>
      <c r="O249" t="s">
        <v>481</v>
      </c>
      <c r="P249" t="s">
        <v>119</v>
      </c>
      <c r="Q249" t="s">
        <v>118</v>
      </c>
    </row>
    <row r="250" spans="1:17" x14ac:dyDescent="0.2">
      <c r="A250" t="s">
        <v>477</v>
      </c>
      <c r="B250">
        <v>2025</v>
      </c>
      <c r="C250">
        <v>11</v>
      </c>
      <c r="D250" t="s">
        <v>204</v>
      </c>
      <c r="E250" t="s">
        <v>19</v>
      </c>
      <c r="F250" t="s">
        <v>20</v>
      </c>
      <c r="G250" t="s">
        <v>21</v>
      </c>
      <c r="H250" t="s">
        <v>22</v>
      </c>
      <c r="I250" t="s">
        <v>21</v>
      </c>
      <c r="J250">
        <v>9.94</v>
      </c>
      <c r="K250">
        <v>9.94</v>
      </c>
      <c r="L250" t="s">
        <v>478</v>
      </c>
      <c r="M250" t="s">
        <v>479</v>
      </c>
      <c r="N250" t="s">
        <v>480</v>
      </c>
      <c r="O250" t="s">
        <v>481</v>
      </c>
      <c r="P250" t="s">
        <v>27</v>
      </c>
      <c r="Q250" t="s">
        <v>21</v>
      </c>
    </row>
    <row r="251" spans="1:17" x14ac:dyDescent="0.2">
      <c r="A251" t="s">
        <v>477</v>
      </c>
      <c r="B251">
        <v>2025</v>
      </c>
      <c r="C251">
        <v>11</v>
      </c>
      <c r="D251" t="s">
        <v>204</v>
      </c>
      <c r="E251" t="s">
        <v>19</v>
      </c>
      <c r="F251" t="s">
        <v>20</v>
      </c>
      <c r="G251" t="s">
        <v>34</v>
      </c>
      <c r="H251" t="s">
        <v>35</v>
      </c>
      <c r="I251" t="s">
        <v>39</v>
      </c>
      <c r="J251">
        <v>9.9700000000000006</v>
      </c>
      <c r="K251">
        <v>9.9700000000000006</v>
      </c>
      <c r="L251" t="s">
        <v>478</v>
      </c>
      <c r="M251" t="s">
        <v>479</v>
      </c>
      <c r="N251" t="s">
        <v>480</v>
      </c>
      <c r="O251" t="s">
        <v>481</v>
      </c>
      <c r="P251" t="s">
        <v>296</v>
      </c>
      <c r="Q251" t="s">
        <v>297</v>
      </c>
    </row>
    <row r="252" spans="1:17" x14ac:dyDescent="0.2">
      <c r="A252" t="s">
        <v>477</v>
      </c>
      <c r="B252">
        <v>2025</v>
      </c>
      <c r="C252">
        <v>11</v>
      </c>
      <c r="D252" t="s">
        <v>204</v>
      </c>
      <c r="E252" t="s">
        <v>19</v>
      </c>
      <c r="F252" t="s">
        <v>20</v>
      </c>
      <c r="G252" t="s">
        <v>34</v>
      </c>
      <c r="H252" t="s">
        <v>35</v>
      </c>
      <c r="I252" t="s">
        <v>39</v>
      </c>
      <c r="J252">
        <v>314</v>
      </c>
      <c r="K252">
        <v>314</v>
      </c>
      <c r="L252" t="s">
        <v>478</v>
      </c>
      <c r="M252" t="s">
        <v>479</v>
      </c>
      <c r="N252" t="s">
        <v>480</v>
      </c>
      <c r="O252" t="s">
        <v>481</v>
      </c>
      <c r="P252" t="s">
        <v>296</v>
      </c>
      <c r="Q252" t="s">
        <v>297</v>
      </c>
    </row>
    <row r="253" spans="1:17" x14ac:dyDescent="0.2">
      <c r="A253" t="s">
        <v>477</v>
      </c>
      <c r="B253">
        <v>2025</v>
      </c>
      <c r="C253">
        <v>11</v>
      </c>
      <c r="D253" t="s">
        <v>204</v>
      </c>
      <c r="E253" t="s">
        <v>19</v>
      </c>
      <c r="F253" t="s">
        <v>20</v>
      </c>
      <c r="G253" t="s">
        <v>402</v>
      </c>
      <c r="H253" t="s">
        <v>29</v>
      </c>
      <c r="I253" t="s">
        <v>30</v>
      </c>
      <c r="J253">
        <v>213.2</v>
      </c>
      <c r="K253">
        <v>213.2</v>
      </c>
      <c r="L253" t="s">
        <v>478</v>
      </c>
      <c r="M253" t="s">
        <v>479</v>
      </c>
      <c r="N253" t="s">
        <v>480</v>
      </c>
      <c r="O253" t="s">
        <v>481</v>
      </c>
      <c r="P253" t="s">
        <v>403</v>
      </c>
      <c r="Q253" t="s">
        <v>402</v>
      </c>
    </row>
    <row r="254" spans="1:17" x14ac:dyDescent="0.2">
      <c r="A254" t="s">
        <v>477</v>
      </c>
      <c r="B254">
        <v>2025</v>
      </c>
      <c r="C254">
        <v>11</v>
      </c>
      <c r="D254" t="s">
        <v>204</v>
      </c>
      <c r="E254" t="s">
        <v>19</v>
      </c>
      <c r="F254" t="s">
        <v>20</v>
      </c>
      <c r="G254" t="s">
        <v>46</v>
      </c>
      <c r="H254" t="s">
        <v>29</v>
      </c>
      <c r="I254" t="s">
        <v>30</v>
      </c>
      <c r="J254">
        <v>4316.7300000000005</v>
      </c>
      <c r="K254">
        <v>4316.7300000000005</v>
      </c>
      <c r="L254" t="s">
        <v>478</v>
      </c>
      <c r="M254" t="s">
        <v>479</v>
      </c>
      <c r="N254" t="s">
        <v>480</v>
      </c>
      <c r="O254" t="s">
        <v>481</v>
      </c>
      <c r="P254" t="s">
        <v>47</v>
      </c>
      <c r="Q254" t="s">
        <v>46</v>
      </c>
    </row>
    <row r="255" spans="1:17" x14ac:dyDescent="0.2">
      <c r="A255" t="s">
        <v>477</v>
      </c>
      <c r="B255">
        <v>2025</v>
      </c>
      <c r="C255">
        <v>11</v>
      </c>
      <c r="D255" t="s">
        <v>204</v>
      </c>
      <c r="E255" t="s">
        <v>19</v>
      </c>
      <c r="F255" t="s">
        <v>20</v>
      </c>
      <c r="G255" t="s">
        <v>48</v>
      </c>
      <c r="H255" t="s">
        <v>35</v>
      </c>
      <c r="I255" t="s">
        <v>39</v>
      </c>
      <c r="J255">
        <v>429.32999999999981</v>
      </c>
      <c r="K255">
        <v>429.32999999999981</v>
      </c>
      <c r="L255" t="s">
        <v>478</v>
      </c>
      <c r="M255" t="s">
        <v>479</v>
      </c>
      <c r="N255" t="s">
        <v>480</v>
      </c>
      <c r="O255" t="s">
        <v>481</v>
      </c>
      <c r="P255" t="s">
        <v>52</v>
      </c>
      <c r="Q255" t="s">
        <v>53</v>
      </c>
    </row>
    <row r="256" spans="1:17" x14ac:dyDescent="0.2">
      <c r="A256" t="s">
        <v>477</v>
      </c>
      <c r="B256">
        <v>2025</v>
      </c>
      <c r="C256">
        <v>11</v>
      </c>
      <c r="D256" t="s">
        <v>204</v>
      </c>
      <c r="E256" t="s">
        <v>19</v>
      </c>
      <c r="F256" t="s">
        <v>20</v>
      </c>
      <c r="G256" t="s">
        <v>56</v>
      </c>
      <c r="H256" t="s">
        <v>35</v>
      </c>
      <c r="I256" t="s">
        <v>39</v>
      </c>
      <c r="J256">
        <v>64.849999999999994</v>
      </c>
      <c r="K256">
        <v>64.849999999999994</v>
      </c>
      <c r="L256" t="s">
        <v>478</v>
      </c>
      <c r="M256" t="s">
        <v>479</v>
      </c>
      <c r="N256" t="s">
        <v>480</v>
      </c>
      <c r="O256" t="s">
        <v>481</v>
      </c>
      <c r="P256" t="s">
        <v>57</v>
      </c>
      <c r="Q256" t="s">
        <v>58</v>
      </c>
    </row>
    <row r="257" spans="1:17" x14ac:dyDescent="0.2">
      <c r="A257" t="s">
        <v>477</v>
      </c>
      <c r="B257">
        <v>2025</v>
      </c>
      <c r="C257">
        <v>11</v>
      </c>
      <c r="D257" t="s">
        <v>204</v>
      </c>
      <c r="E257" t="s">
        <v>19</v>
      </c>
      <c r="F257" t="s">
        <v>20</v>
      </c>
      <c r="G257" t="s">
        <v>56</v>
      </c>
      <c r="H257" t="s">
        <v>35</v>
      </c>
      <c r="I257" t="s">
        <v>39</v>
      </c>
      <c r="J257">
        <v>95.61</v>
      </c>
      <c r="K257">
        <v>95.61</v>
      </c>
      <c r="L257" t="s">
        <v>478</v>
      </c>
      <c r="M257" t="s">
        <v>479</v>
      </c>
      <c r="N257" t="s">
        <v>480</v>
      </c>
      <c r="O257" t="s">
        <v>481</v>
      </c>
      <c r="P257" t="s">
        <v>37</v>
      </c>
      <c r="Q257" t="s">
        <v>38</v>
      </c>
    </row>
    <row r="258" spans="1:17" x14ac:dyDescent="0.2">
      <c r="A258" t="s">
        <v>477</v>
      </c>
      <c r="B258">
        <v>2025</v>
      </c>
      <c r="C258">
        <v>11</v>
      </c>
      <c r="D258" t="s">
        <v>204</v>
      </c>
      <c r="E258" t="s">
        <v>19</v>
      </c>
      <c r="F258" t="s">
        <v>20</v>
      </c>
      <c r="G258" t="s">
        <v>56</v>
      </c>
      <c r="H258" t="s">
        <v>35</v>
      </c>
      <c r="I258" t="s">
        <v>39</v>
      </c>
      <c r="J258">
        <v>34.799999999999997</v>
      </c>
      <c r="K258">
        <v>34.799999999999997</v>
      </c>
      <c r="L258" t="s">
        <v>478</v>
      </c>
      <c r="M258" t="s">
        <v>479</v>
      </c>
      <c r="N258" t="s">
        <v>480</v>
      </c>
      <c r="O258" t="s">
        <v>481</v>
      </c>
      <c r="P258" t="s">
        <v>472</v>
      </c>
      <c r="Q258" t="s">
        <v>473</v>
      </c>
    </row>
    <row r="259" spans="1:17" x14ac:dyDescent="0.2">
      <c r="A259" t="s">
        <v>477</v>
      </c>
      <c r="B259">
        <v>2025</v>
      </c>
      <c r="C259">
        <v>11</v>
      </c>
      <c r="D259" t="s">
        <v>204</v>
      </c>
      <c r="E259" t="s">
        <v>19</v>
      </c>
      <c r="F259" t="s">
        <v>20</v>
      </c>
      <c r="G259" t="s">
        <v>56</v>
      </c>
      <c r="H259" t="s">
        <v>35</v>
      </c>
      <c r="I259" t="s">
        <v>39</v>
      </c>
      <c r="J259">
        <v>1019.8799999999999</v>
      </c>
      <c r="K259">
        <v>1019.8799999999999</v>
      </c>
      <c r="L259" t="s">
        <v>478</v>
      </c>
      <c r="M259" t="s">
        <v>479</v>
      </c>
      <c r="N259" t="s">
        <v>480</v>
      </c>
      <c r="O259" t="s">
        <v>481</v>
      </c>
      <c r="P259" t="s">
        <v>37</v>
      </c>
      <c r="Q259" t="s">
        <v>38</v>
      </c>
    </row>
    <row r="260" spans="1:17" x14ac:dyDescent="0.2">
      <c r="A260" t="s">
        <v>477</v>
      </c>
      <c r="B260">
        <v>2025</v>
      </c>
      <c r="C260">
        <v>11</v>
      </c>
      <c r="D260" t="s">
        <v>204</v>
      </c>
      <c r="E260" t="s">
        <v>19</v>
      </c>
      <c r="F260" t="s">
        <v>20</v>
      </c>
      <c r="G260" t="s">
        <v>56</v>
      </c>
      <c r="H260" t="s">
        <v>35</v>
      </c>
      <c r="I260" t="s">
        <v>39</v>
      </c>
      <c r="J260">
        <v>1647</v>
      </c>
      <c r="K260">
        <v>1647</v>
      </c>
      <c r="L260" t="s">
        <v>478</v>
      </c>
      <c r="M260" t="s">
        <v>479</v>
      </c>
      <c r="N260" t="s">
        <v>480</v>
      </c>
      <c r="O260" t="s">
        <v>481</v>
      </c>
      <c r="P260" t="s">
        <v>472</v>
      </c>
      <c r="Q260" t="s">
        <v>473</v>
      </c>
    </row>
    <row r="261" spans="1:17" x14ac:dyDescent="0.2">
      <c r="A261" t="s">
        <v>477</v>
      </c>
      <c r="B261">
        <v>2025</v>
      </c>
      <c r="C261">
        <v>11</v>
      </c>
      <c r="D261" t="s">
        <v>204</v>
      </c>
      <c r="E261" t="s">
        <v>19</v>
      </c>
      <c r="F261" t="s">
        <v>20</v>
      </c>
      <c r="G261" t="s">
        <v>56</v>
      </c>
      <c r="H261" t="s">
        <v>35</v>
      </c>
      <c r="I261" t="s">
        <v>39</v>
      </c>
      <c r="J261">
        <v>2118.08</v>
      </c>
      <c r="K261">
        <v>2118.08</v>
      </c>
      <c r="L261" t="s">
        <v>478</v>
      </c>
      <c r="M261" t="s">
        <v>479</v>
      </c>
      <c r="N261" t="s">
        <v>480</v>
      </c>
      <c r="O261" t="s">
        <v>481</v>
      </c>
      <c r="P261" t="s">
        <v>57</v>
      </c>
      <c r="Q261" t="s">
        <v>58</v>
      </c>
    </row>
    <row r="262" spans="1:17" x14ac:dyDescent="0.2">
      <c r="A262" t="s">
        <v>477</v>
      </c>
      <c r="B262">
        <v>2025</v>
      </c>
      <c r="C262">
        <v>11</v>
      </c>
      <c r="D262" t="s">
        <v>204</v>
      </c>
      <c r="E262" t="s">
        <v>19</v>
      </c>
      <c r="F262" t="s">
        <v>20</v>
      </c>
      <c r="G262" t="s">
        <v>56</v>
      </c>
      <c r="H262" t="s">
        <v>35</v>
      </c>
      <c r="I262" t="s">
        <v>39</v>
      </c>
      <c r="J262">
        <v>1686</v>
      </c>
      <c r="K262">
        <v>1686</v>
      </c>
      <c r="L262" t="s">
        <v>478</v>
      </c>
      <c r="M262" t="s">
        <v>479</v>
      </c>
      <c r="N262" t="s">
        <v>480</v>
      </c>
      <c r="O262" t="s">
        <v>481</v>
      </c>
      <c r="P262" t="s">
        <v>37</v>
      </c>
      <c r="Q262" t="s">
        <v>38</v>
      </c>
    </row>
    <row r="263" spans="1:17" x14ac:dyDescent="0.2">
      <c r="A263" t="s">
        <v>477</v>
      </c>
      <c r="B263">
        <v>2025</v>
      </c>
      <c r="C263">
        <v>11</v>
      </c>
      <c r="D263" t="s">
        <v>204</v>
      </c>
      <c r="E263" t="s">
        <v>19</v>
      </c>
      <c r="F263" t="s">
        <v>69</v>
      </c>
      <c r="G263" t="s">
        <v>34</v>
      </c>
      <c r="H263" t="s">
        <v>35</v>
      </c>
      <c r="I263" t="s">
        <v>39</v>
      </c>
      <c r="J263">
        <v>0.02</v>
      </c>
      <c r="K263">
        <v>0.02</v>
      </c>
      <c r="L263" t="s">
        <v>478</v>
      </c>
      <c r="M263" t="s">
        <v>479</v>
      </c>
      <c r="N263" t="s">
        <v>480</v>
      </c>
      <c r="O263" t="s">
        <v>481</v>
      </c>
      <c r="P263" t="s">
        <v>164</v>
      </c>
      <c r="Q263" t="s">
        <v>165</v>
      </c>
    </row>
    <row r="264" spans="1:17" x14ac:dyDescent="0.2">
      <c r="A264" t="s">
        <v>477</v>
      </c>
      <c r="B264">
        <v>2025</v>
      </c>
      <c r="C264">
        <v>11</v>
      </c>
      <c r="D264" t="s">
        <v>204</v>
      </c>
      <c r="E264" t="s">
        <v>19</v>
      </c>
      <c r="F264" t="s">
        <v>69</v>
      </c>
      <c r="G264" t="s">
        <v>34</v>
      </c>
      <c r="H264" t="s">
        <v>35</v>
      </c>
      <c r="I264" t="s">
        <v>39</v>
      </c>
      <c r="J264">
        <v>319.95</v>
      </c>
      <c r="K264">
        <v>319.95</v>
      </c>
      <c r="L264" t="s">
        <v>478</v>
      </c>
      <c r="M264" t="s">
        <v>479</v>
      </c>
      <c r="N264" t="s">
        <v>480</v>
      </c>
      <c r="O264" t="s">
        <v>481</v>
      </c>
      <c r="P264" t="s">
        <v>164</v>
      </c>
      <c r="Q264" t="s">
        <v>165</v>
      </c>
    </row>
    <row r="265" spans="1:17" x14ac:dyDescent="0.2">
      <c r="A265" t="s">
        <v>477</v>
      </c>
      <c r="B265">
        <v>2025</v>
      </c>
      <c r="C265">
        <v>11</v>
      </c>
      <c r="D265" t="s">
        <v>204</v>
      </c>
      <c r="E265" t="s">
        <v>19</v>
      </c>
      <c r="F265" t="s">
        <v>72</v>
      </c>
      <c r="G265" t="s">
        <v>73</v>
      </c>
      <c r="H265" t="s">
        <v>73</v>
      </c>
      <c r="I265" t="s">
        <v>73</v>
      </c>
      <c r="J265">
        <v>-1403.93</v>
      </c>
      <c r="K265">
        <v>-1403.93</v>
      </c>
      <c r="L265" t="s">
        <v>478</v>
      </c>
      <c r="M265" t="s">
        <v>479</v>
      </c>
      <c r="N265" t="s">
        <v>480</v>
      </c>
      <c r="O265" t="s">
        <v>481</v>
      </c>
      <c r="P265" t="s">
        <v>74</v>
      </c>
      <c r="Q265" t="s">
        <v>75</v>
      </c>
    </row>
    <row r="266" spans="1:17" x14ac:dyDescent="0.2">
      <c r="A266" t="s">
        <v>477</v>
      </c>
      <c r="B266">
        <v>2025</v>
      </c>
      <c r="C266">
        <v>11</v>
      </c>
      <c r="D266" t="s">
        <v>204</v>
      </c>
      <c r="E266" t="s">
        <v>19</v>
      </c>
      <c r="F266" t="s">
        <v>72</v>
      </c>
      <c r="G266" t="s">
        <v>76</v>
      </c>
      <c r="H266" t="s">
        <v>77</v>
      </c>
      <c r="I266" t="s">
        <v>78</v>
      </c>
      <c r="J266">
        <v>9.4499999999999993</v>
      </c>
      <c r="K266">
        <v>9.4499999999999993</v>
      </c>
      <c r="L266" t="s">
        <v>478</v>
      </c>
      <c r="M266" t="s">
        <v>479</v>
      </c>
      <c r="N266" t="s">
        <v>480</v>
      </c>
      <c r="O266" t="s">
        <v>481</v>
      </c>
      <c r="P266" t="s">
        <v>79</v>
      </c>
      <c r="Q266" t="s">
        <v>76</v>
      </c>
    </row>
    <row r="267" spans="1:17" x14ac:dyDescent="0.2">
      <c r="A267" t="s">
        <v>477</v>
      </c>
      <c r="B267">
        <v>2025</v>
      </c>
      <c r="C267">
        <v>11</v>
      </c>
      <c r="D267" t="s">
        <v>204</v>
      </c>
      <c r="E267" t="s">
        <v>19</v>
      </c>
      <c r="F267" t="s">
        <v>72</v>
      </c>
      <c r="G267" t="s">
        <v>80</v>
      </c>
      <c r="H267" t="s">
        <v>77</v>
      </c>
      <c r="I267" t="s">
        <v>78</v>
      </c>
      <c r="J267">
        <v>1618.9</v>
      </c>
      <c r="K267">
        <v>1618.9</v>
      </c>
      <c r="L267" t="s">
        <v>478</v>
      </c>
      <c r="M267" t="s">
        <v>479</v>
      </c>
      <c r="N267" t="s">
        <v>480</v>
      </c>
      <c r="O267" t="s">
        <v>481</v>
      </c>
      <c r="P267" t="s">
        <v>86</v>
      </c>
      <c r="Q267" t="s">
        <v>87</v>
      </c>
    </row>
    <row r="268" spans="1:17" x14ac:dyDescent="0.2">
      <c r="A268" t="s">
        <v>477</v>
      </c>
      <c r="B268">
        <v>2025</v>
      </c>
      <c r="C268">
        <v>11</v>
      </c>
      <c r="D268" t="s">
        <v>204</v>
      </c>
      <c r="E268" t="s">
        <v>19</v>
      </c>
      <c r="F268" t="s">
        <v>72</v>
      </c>
      <c r="G268" t="s">
        <v>80</v>
      </c>
      <c r="H268" t="s">
        <v>77</v>
      </c>
      <c r="I268" t="s">
        <v>78</v>
      </c>
      <c r="J268">
        <v>21.07</v>
      </c>
      <c r="K268">
        <v>21.07</v>
      </c>
      <c r="L268" t="s">
        <v>478</v>
      </c>
      <c r="M268" t="s">
        <v>479</v>
      </c>
      <c r="N268" t="s">
        <v>480</v>
      </c>
      <c r="O268" t="s">
        <v>481</v>
      </c>
      <c r="P268" t="s">
        <v>90</v>
      </c>
      <c r="Q268" t="s">
        <v>91</v>
      </c>
    </row>
    <row r="269" spans="1:17" x14ac:dyDescent="0.2">
      <c r="A269" t="s">
        <v>477</v>
      </c>
      <c r="B269">
        <v>2025</v>
      </c>
      <c r="C269">
        <v>11</v>
      </c>
      <c r="D269" t="s">
        <v>204</v>
      </c>
      <c r="E269" t="s">
        <v>19</v>
      </c>
      <c r="F269" t="s">
        <v>72</v>
      </c>
      <c r="G269" t="s">
        <v>80</v>
      </c>
      <c r="H269" t="s">
        <v>77</v>
      </c>
      <c r="I269" t="s">
        <v>78</v>
      </c>
      <c r="J269">
        <v>11.78</v>
      </c>
      <c r="K269">
        <v>11.78</v>
      </c>
      <c r="L269" t="s">
        <v>478</v>
      </c>
      <c r="M269" t="s">
        <v>479</v>
      </c>
      <c r="N269" t="s">
        <v>480</v>
      </c>
      <c r="O269" t="s">
        <v>481</v>
      </c>
      <c r="P269" t="s">
        <v>92</v>
      </c>
      <c r="Q269" t="s">
        <v>93</v>
      </c>
    </row>
    <row r="270" spans="1:17" x14ac:dyDescent="0.2">
      <c r="A270" t="s">
        <v>477</v>
      </c>
      <c r="B270">
        <v>2025</v>
      </c>
      <c r="C270">
        <v>11</v>
      </c>
      <c r="D270" t="s">
        <v>204</v>
      </c>
      <c r="E270" t="s">
        <v>19</v>
      </c>
      <c r="F270" t="s">
        <v>72</v>
      </c>
      <c r="G270" t="s">
        <v>80</v>
      </c>
      <c r="H270" t="s">
        <v>77</v>
      </c>
      <c r="I270" t="s">
        <v>483</v>
      </c>
      <c r="J270">
        <v>8104</v>
      </c>
      <c r="K270">
        <v>8104</v>
      </c>
      <c r="L270" t="s">
        <v>478</v>
      </c>
      <c r="M270" t="s">
        <v>479</v>
      </c>
      <c r="N270" t="s">
        <v>480</v>
      </c>
      <c r="O270" t="s">
        <v>481</v>
      </c>
      <c r="P270" t="s">
        <v>84</v>
      </c>
      <c r="Q270" t="s">
        <v>85</v>
      </c>
    </row>
    <row r="271" spans="1:17" x14ac:dyDescent="0.2">
      <c r="A271" t="s">
        <v>477</v>
      </c>
      <c r="B271">
        <v>2025</v>
      </c>
      <c r="C271">
        <v>11</v>
      </c>
      <c r="D271" t="s">
        <v>204</v>
      </c>
      <c r="E271" t="s">
        <v>19</v>
      </c>
      <c r="F271" t="s">
        <v>72</v>
      </c>
      <c r="G271" t="s">
        <v>48</v>
      </c>
      <c r="H271" t="s">
        <v>35</v>
      </c>
      <c r="I271" t="s">
        <v>39</v>
      </c>
      <c r="J271">
        <v>1547.9</v>
      </c>
      <c r="K271">
        <v>1547.9</v>
      </c>
      <c r="L271" t="s">
        <v>478</v>
      </c>
      <c r="M271" t="s">
        <v>479</v>
      </c>
      <c r="N271" t="s">
        <v>480</v>
      </c>
      <c r="O271" t="s">
        <v>481</v>
      </c>
      <c r="P271" t="s">
        <v>108</v>
      </c>
      <c r="Q271" t="s">
        <v>109</v>
      </c>
    </row>
    <row r="272" spans="1:17" x14ac:dyDescent="0.2">
      <c r="A272" t="s">
        <v>477</v>
      </c>
      <c r="B272">
        <v>2025</v>
      </c>
      <c r="C272">
        <v>11</v>
      </c>
      <c r="D272" t="s">
        <v>204</v>
      </c>
      <c r="E272" t="s">
        <v>19</v>
      </c>
      <c r="F272" t="s">
        <v>72</v>
      </c>
      <c r="G272" t="s">
        <v>48</v>
      </c>
      <c r="H272" t="s">
        <v>35</v>
      </c>
      <c r="I272" t="s">
        <v>39</v>
      </c>
      <c r="J272">
        <v>509.25</v>
      </c>
      <c r="K272">
        <v>509.25</v>
      </c>
      <c r="L272" t="s">
        <v>478</v>
      </c>
      <c r="M272" t="s">
        <v>479</v>
      </c>
      <c r="N272" t="s">
        <v>480</v>
      </c>
      <c r="O272" t="s">
        <v>481</v>
      </c>
      <c r="P272" t="s">
        <v>103</v>
      </c>
      <c r="Q272" t="s">
        <v>104</v>
      </c>
    </row>
    <row r="273" spans="1:17" x14ac:dyDescent="0.2">
      <c r="A273" t="s">
        <v>477</v>
      </c>
      <c r="B273">
        <v>2025</v>
      </c>
      <c r="C273">
        <v>11</v>
      </c>
      <c r="D273" t="s">
        <v>204</v>
      </c>
      <c r="E273" t="s">
        <v>19</v>
      </c>
      <c r="F273" t="s">
        <v>72</v>
      </c>
      <c r="G273" t="s">
        <v>48</v>
      </c>
      <c r="H273" t="s">
        <v>35</v>
      </c>
      <c r="I273" t="s">
        <v>39</v>
      </c>
      <c r="J273">
        <v>396.7</v>
      </c>
      <c r="K273">
        <v>396.7</v>
      </c>
      <c r="L273" t="s">
        <v>478</v>
      </c>
      <c r="M273" t="s">
        <v>479</v>
      </c>
      <c r="N273" t="s">
        <v>480</v>
      </c>
      <c r="O273" t="s">
        <v>481</v>
      </c>
      <c r="P273" t="s">
        <v>97</v>
      </c>
      <c r="Q273" t="s">
        <v>98</v>
      </c>
    </row>
    <row r="274" spans="1:17" x14ac:dyDescent="0.2">
      <c r="A274" t="s">
        <v>477</v>
      </c>
      <c r="B274">
        <v>2025</v>
      </c>
      <c r="C274">
        <v>11</v>
      </c>
      <c r="D274" t="s">
        <v>204</v>
      </c>
      <c r="E274" t="s">
        <v>19</v>
      </c>
      <c r="F274" t="s">
        <v>72</v>
      </c>
      <c r="G274" t="s">
        <v>48</v>
      </c>
      <c r="H274" t="s">
        <v>35</v>
      </c>
      <c r="I274" t="s">
        <v>39</v>
      </c>
      <c r="J274">
        <v>435.84</v>
      </c>
      <c r="K274">
        <v>435.84</v>
      </c>
      <c r="L274" t="s">
        <v>478</v>
      </c>
      <c r="M274" t="s">
        <v>479</v>
      </c>
      <c r="N274" t="s">
        <v>480</v>
      </c>
      <c r="O274" t="s">
        <v>481</v>
      </c>
      <c r="P274" t="s">
        <v>105</v>
      </c>
      <c r="Q274" t="s">
        <v>106</v>
      </c>
    </row>
    <row r="275" spans="1:17" x14ac:dyDescent="0.2">
      <c r="A275" t="s">
        <v>477</v>
      </c>
      <c r="B275">
        <v>2025</v>
      </c>
      <c r="C275">
        <v>11</v>
      </c>
      <c r="D275" t="s">
        <v>204</v>
      </c>
      <c r="E275" t="s">
        <v>19</v>
      </c>
      <c r="F275" t="s">
        <v>72</v>
      </c>
      <c r="G275" t="s">
        <v>48</v>
      </c>
      <c r="H275" t="s">
        <v>35</v>
      </c>
      <c r="I275" t="s">
        <v>39</v>
      </c>
      <c r="J275">
        <v>956.56</v>
      </c>
      <c r="K275">
        <v>956.56</v>
      </c>
      <c r="L275" t="s">
        <v>478</v>
      </c>
      <c r="M275" t="s">
        <v>479</v>
      </c>
      <c r="N275" t="s">
        <v>480</v>
      </c>
      <c r="O275" t="s">
        <v>481</v>
      </c>
      <c r="P275" t="s">
        <v>99</v>
      </c>
      <c r="Q275" t="s">
        <v>100</v>
      </c>
    </row>
    <row r="276" spans="1:17" x14ac:dyDescent="0.2">
      <c r="A276" t="s">
        <v>477</v>
      </c>
      <c r="B276">
        <v>2025</v>
      </c>
      <c r="C276">
        <v>11</v>
      </c>
      <c r="D276" t="s">
        <v>204</v>
      </c>
      <c r="E276" t="s">
        <v>110</v>
      </c>
      <c r="F276" t="s">
        <v>111</v>
      </c>
      <c r="G276" t="s">
        <v>112</v>
      </c>
      <c r="H276" t="s">
        <v>113</v>
      </c>
      <c r="I276" t="s">
        <v>114</v>
      </c>
      <c r="J276">
        <v>1173.3499999999999</v>
      </c>
      <c r="K276">
        <v>1173.3499999999999</v>
      </c>
      <c r="L276" t="s">
        <v>478</v>
      </c>
      <c r="M276" t="s">
        <v>479</v>
      </c>
      <c r="N276" t="s">
        <v>480</v>
      </c>
      <c r="O276" t="s">
        <v>481</v>
      </c>
      <c r="P276" t="s">
        <v>115</v>
      </c>
      <c r="Q276" t="s">
        <v>114</v>
      </c>
    </row>
    <row r="277" spans="1:17" x14ac:dyDescent="0.2">
      <c r="A277" t="s">
        <v>477</v>
      </c>
      <c r="B277">
        <v>2025</v>
      </c>
      <c r="C277">
        <v>11</v>
      </c>
      <c r="D277" t="s">
        <v>204</v>
      </c>
      <c r="E277" t="s">
        <v>110</v>
      </c>
      <c r="F277" t="s">
        <v>111</v>
      </c>
      <c r="G277" t="s">
        <v>112</v>
      </c>
      <c r="H277" t="s">
        <v>113</v>
      </c>
      <c r="I277" t="s">
        <v>116</v>
      </c>
      <c r="J277">
        <v>0.01</v>
      </c>
      <c r="K277">
        <v>0.01</v>
      </c>
      <c r="L277" t="s">
        <v>478</v>
      </c>
      <c r="M277" t="s">
        <v>479</v>
      </c>
      <c r="N277" t="s">
        <v>480</v>
      </c>
      <c r="O277" t="s">
        <v>481</v>
      </c>
      <c r="P277" t="s">
        <v>117</v>
      </c>
      <c r="Q277" t="s">
        <v>116</v>
      </c>
    </row>
    <row r="278" spans="1:17" x14ac:dyDescent="0.2">
      <c r="A278" t="s">
        <v>477</v>
      </c>
      <c r="B278">
        <v>2025</v>
      </c>
      <c r="C278">
        <v>11</v>
      </c>
      <c r="D278" t="s">
        <v>204</v>
      </c>
      <c r="E278" t="s">
        <v>110</v>
      </c>
      <c r="F278" t="s">
        <v>111</v>
      </c>
      <c r="G278" t="s">
        <v>112</v>
      </c>
      <c r="H278" t="s">
        <v>113</v>
      </c>
      <c r="I278" t="s">
        <v>118</v>
      </c>
      <c r="J278">
        <v>8503.98</v>
      </c>
      <c r="K278">
        <v>8503.98</v>
      </c>
      <c r="L278" t="s">
        <v>478</v>
      </c>
      <c r="M278" t="s">
        <v>479</v>
      </c>
      <c r="N278" t="s">
        <v>480</v>
      </c>
      <c r="O278" t="s">
        <v>481</v>
      </c>
      <c r="P278" t="s">
        <v>119</v>
      </c>
      <c r="Q278" t="s">
        <v>118</v>
      </c>
    </row>
    <row r="279" spans="1:17" x14ac:dyDescent="0.2">
      <c r="A279" t="s">
        <v>477</v>
      </c>
      <c r="B279">
        <v>2025</v>
      </c>
      <c r="C279">
        <v>12</v>
      </c>
      <c r="D279" t="s">
        <v>211</v>
      </c>
      <c r="E279" t="s">
        <v>19</v>
      </c>
      <c r="F279" t="s">
        <v>20</v>
      </c>
      <c r="G279" t="s">
        <v>21</v>
      </c>
      <c r="H279" t="s">
        <v>22</v>
      </c>
      <c r="I279" t="s">
        <v>21</v>
      </c>
      <c r="J279">
        <v>8.09</v>
      </c>
      <c r="K279">
        <v>8.09</v>
      </c>
      <c r="L279" t="s">
        <v>478</v>
      </c>
      <c r="M279" t="s">
        <v>479</v>
      </c>
      <c r="N279" t="s">
        <v>480</v>
      </c>
      <c r="O279" t="s">
        <v>481</v>
      </c>
      <c r="P279" t="s">
        <v>27</v>
      </c>
      <c r="Q279" t="s">
        <v>21</v>
      </c>
    </row>
    <row r="280" spans="1:17" x14ac:dyDescent="0.2">
      <c r="A280" t="s">
        <v>477</v>
      </c>
      <c r="B280">
        <v>2025</v>
      </c>
      <c r="C280">
        <v>12</v>
      </c>
      <c r="D280" t="s">
        <v>211</v>
      </c>
      <c r="E280" t="s">
        <v>19</v>
      </c>
      <c r="F280" t="s">
        <v>20</v>
      </c>
      <c r="G280" t="s">
        <v>212</v>
      </c>
      <c r="H280" t="s">
        <v>29</v>
      </c>
      <c r="I280" t="s">
        <v>30</v>
      </c>
      <c r="J280">
        <v>2428.7399999999998</v>
      </c>
      <c r="K280">
        <v>2428.7399999999998</v>
      </c>
      <c r="L280" t="s">
        <v>478</v>
      </c>
      <c r="M280" t="s">
        <v>479</v>
      </c>
      <c r="N280" t="s">
        <v>480</v>
      </c>
      <c r="O280" t="s">
        <v>481</v>
      </c>
      <c r="P280" t="s">
        <v>213</v>
      </c>
      <c r="Q280" t="s">
        <v>212</v>
      </c>
    </row>
    <row r="281" spans="1:17" x14ac:dyDescent="0.2">
      <c r="A281" t="s">
        <v>477</v>
      </c>
      <c r="B281">
        <v>2025</v>
      </c>
      <c r="C281">
        <v>12</v>
      </c>
      <c r="D281" t="s">
        <v>211</v>
      </c>
      <c r="E281" t="s">
        <v>19</v>
      </c>
      <c r="F281" t="s">
        <v>20</v>
      </c>
      <c r="G281" t="s">
        <v>46</v>
      </c>
      <c r="H281" t="s">
        <v>29</v>
      </c>
      <c r="I281" t="s">
        <v>30</v>
      </c>
      <c r="J281">
        <v>1483.1999999999998</v>
      </c>
      <c r="K281">
        <v>1483.1999999999998</v>
      </c>
      <c r="L281" t="s">
        <v>478</v>
      </c>
      <c r="M281" t="s">
        <v>479</v>
      </c>
      <c r="N281" t="s">
        <v>480</v>
      </c>
      <c r="O281" t="s">
        <v>481</v>
      </c>
      <c r="P281" t="s">
        <v>47</v>
      </c>
      <c r="Q281" t="s">
        <v>46</v>
      </c>
    </row>
    <row r="282" spans="1:17" x14ac:dyDescent="0.2">
      <c r="A282" t="s">
        <v>477</v>
      </c>
      <c r="B282">
        <v>2025</v>
      </c>
      <c r="C282">
        <v>12</v>
      </c>
      <c r="D282" t="s">
        <v>211</v>
      </c>
      <c r="E282" t="s">
        <v>19</v>
      </c>
      <c r="F282" t="s">
        <v>20</v>
      </c>
      <c r="G282" t="s">
        <v>48</v>
      </c>
      <c r="H282" t="s">
        <v>35</v>
      </c>
      <c r="I282" t="s">
        <v>39</v>
      </c>
      <c r="J282">
        <v>-492.50000000000011</v>
      </c>
      <c r="K282">
        <v>-492.50000000000011</v>
      </c>
      <c r="L282" t="s">
        <v>478</v>
      </c>
      <c r="M282" t="s">
        <v>479</v>
      </c>
      <c r="N282" t="s">
        <v>480</v>
      </c>
      <c r="O282" t="s">
        <v>481</v>
      </c>
      <c r="P282" t="s">
        <v>52</v>
      </c>
      <c r="Q282" t="s">
        <v>53</v>
      </c>
    </row>
    <row r="283" spans="1:17" x14ac:dyDescent="0.2">
      <c r="A283" t="s">
        <v>477</v>
      </c>
      <c r="B283">
        <v>2025</v>
      </c>
      <c r="C283">
        <v>12</v>
      </c>
      <c r="D283" t="s">
        <v>211</v>
      </c>
      <c r="E283" t="s">
        <v>19</v>
      </c>
      <c r="F283" t="s">
        <v>20</v>
      </c>
      <c r="G283" t="s">
        <v>56</v>
      </c>
      <c r="H283" t="s">
        <v>35</v>
      </c>
      <c r="I283" t="s">
        <v>39</v>
      </c>
      <c r="J283">
        <v>20.83</v>
      </c>
      <c r="K283">
        <v>20.83</v>
      </c>
      <c r="L283" t="s">
        <v>478</v>
      </c>
      <c r="M283" t="s">
        <v>479</v>
      </c>
      <c r="N283" t="s">
        <v>480</v>
      </c>
      <c r="O283" t="s">
        <v>481</v>
      </c>
      <c r="P283" t="s">
        <v>57</v>
      </c>
      <c r="Q283" t="s">
        <v>58</v>
      </c>
    </row>
    <row r="284" spans="1:17" x14ac:dyDescent="0.2">
      <c r="A284" t="s">
        <v>477</v>
      </c>
      <c r="B284">
        <v>2025</v>
      </c>
      <c r="C284">
        <v>12</v>
      </c>
      <c r="D284" t="s">
        <v>211</v>
      </c>
      <c r="E284" t="s">
        <v>19</v>
      </c>
      <c r="F284" t="s">
        <v>20</v>
      </c>
      <c r="G284" t="s">
        <v>56</v>
      </c>
      <c r="H284" t="s">
        <v>35</v>
      </c>
      <c r="I284" t="s">
        <v>39</v>
      </c>
      <c r="J284">
        <v>40.14</v>
      </c>
      <c r="K284">
        <v>40.14</v>
      </c>
      <c r="L284" t="s">
        <v>478</v>
      </c>
      <c r="M284" t="s">
        <v>479</v>
      </c>
      <c r="N284" t="s">
        <v>480</v>
      </c>
      <c r="O284" t="s">
        <v>481</v>
      </c>
      <c r="P284" t="s">
        <v>37</v>
      </c>
      <c r="Q284" t="s">
        <v>38</v>
      </c>
    </row>
    <row r="285" spans="1:17" x14ac:dyDescent="0.2">
      <c r="A285" t="s">
        <v>477</v>
      </c>
      <c r="B285">
        <v>2025</v>
      </c>
      <c r="C285">
        <v>12</v>
      </c>
      <c r="D285" t="s">
        <v>211</v>
      </c>
      <c r="E285" t="s">
        <v>19</v>
      </c>
      <c r="F285" t="s">
        <v>20</v>
      </c>
      <c r="G285" t="s">
        <v>56</v>
      </c>
      <c r="H285" t="s">
        <v>35</v>
      </c>
      <c r="I285" t="s">
        <v>39</v>
      </c>
      <c r="J285">
        <v>35.979999999999997</v>
      </c>
      <c r="K285">
        <v>35.979999999999997</v>
      </c>
      <c r="L285" t="s">
        <v>478</v>
      </c>
      <c r="M285" t="s">
        <v>479</v>
      </c>
      <c r="N285" t="s">
        <v>480</v>
      </c>
      <c r="O285" t="s">
        <v>481</v>
      </c>
      <c r="P285" t="s">
        <v>472</v>
      </c>
      <c r="Q285" t="s">
        <v>473</v>
      </c>
    </row>
    <row r="286" spans="1:17" x14ac:dyDescent="0.2">
      <c r="A286" t="s">
        <v>477</v>
      </c>
      <c r="B286">
        <v>2025</v>
      </c>
      <c r="C286">
        <v>12</v>
      </c>
      <c r="D286" t="s">
        <v>211</v>
      </c>
      <c r="E286" t="s">
        <v>19</v>
      </c>
      <c r="F286" t="s">
        <v>20</v>
      </c>
      <c r="G286" t="s">
        <v>56</v>
      </c>
      <c r="H286" t="s">
        <v>35</v>
      </c>
      <c r="I286" t="s">
        <v>39</v>
      </c>
      <c r="J286">
        <v>1699.8</v>
      </c>
      <c r="K286">
        <v>1699.8</v>
      </c>
      <c r="L286" t="s">
        <v>478</v>
      </c>
      <c r="M286" t="s">
        <v>479</v>
      </c>
      <c r="N286" t="s">
        <v>480</v>
      </c>
      <c r="O286" t="s">
        <v>481</v>
      </c>
      <c r="P286" t="s">
        <v>37</v>
      </c>
      <c r="Q286" t="s">
        <v>38</v>
      </c>
    </row>
    <row r="287" spans="1:17" x14ac:dyDescent="0.2">
      <c r="A287" t="s">
        <v>477</v>
      </c>
      <c r="B287">
        <v>2025</v>
      </c>
      <c r="C287">
        <v>12</v>
      </c>
      <c r="D287" t="s">
        <v>211</v>
      </c>
      <c r="E287" t="s">
        <v>19</v>
      </c>
      <c r="F287" t="s">
        <v>20</v>
      </c>
      <c r="G287" t="s">
        <v>56</v>
      </c>
      <c r="H287" t="s">
        <v>35</v>
      </c>
      <c r="I287" t="s">
        <v>39</v>
      </c>
      <c r="J287">
        <v>1830</v>
      </c>
      <c r="K287">
        <v>1830</v>
      </c>
      <c r="L287" t="s">
        <v>478</v>
      </c>
      <c r="M287" t="s">
        <v>479</v>
      </c>
      <c r="N287" t="s">
        <v>480</v>
      </c>
      <c r="O287" t="s">
        <v>481</v>
      </c>
      <c r="P287" t="s">
        <v>472</v>
      </c>
      <c r="Q287" t="s">
        <v>473</v>
      </c>
    </row>
    <row r="288" spans="1:17" x14ac:dyDescent="0.2">
      <c r="A288" t="s">
        <v>477</v>
      </c>
      <c r="B288">
        <v>2025</v>
      </c>
      <c r="C288">
        <v>12</v>
      </c>
      <c r="D288" t="s">
        <v>211</v>
      </c>
      <c r="E288" t="s">
        <v>19</v>
      </c>
      <c r="F288" t="s">
        <v>20</v>
      </c>
      <c r="G288" t="s">
        <v>56</v>
      </c>
      <c r="H288" t="s">
        <v>35</v>
      </c>
      <c r="I288" t="s">
        <v>39</v>
      </c>
      <c r="J288">
        <v>794.28</v>
      </c>
      <c r="K288">
        <v>794.28</v>
      </c>
      <c r="L288" t="s">
        <v>478</v>
      </c>
      <c r="M288" t="s">
        <v>479</v>
      </c>
      <c r="N288" t="s">
        <v>480</v>
      </c>
      <c r="O288" t="s">
        <v>481</v>
      </c>
      <c r="P288" t="s">
        <v>57</v>
      </c>
      <c r="Q288" t="s">
        <v>58</v>
      </c>
    </row>
    <row r="289" spans="1:17" x14ac:dyDescent="0.2">
      <c r="A289" t="s">
        <v>477</v>
      </c>
      <c r="B289">
        <v>2025</v>
      </c>
      <c r="C289">
        <v>12</v>
      </c>
      <c r="D289" t="s">
        <v>211</v>
      </c>
      <c r="E289" t="s">
        <v>19</v>
      </c>
      <c r="F289" t="s">
        <v>20</v>
      </c>
      <c r="G289" t="s">
        <v>56</v>
      </c>
      <c r="H289" t="s">
        <v>35</v>
      </c>
      <c r="I289" t="s">
        <v>39</v>
      </c>
      <c r="J289">
        <v>385.36</v>
      </c>
      <c r="K289">
        <v>385.36</v>
      </c>
      <c r="L289" t="s">
        <v>478</v>
      </c>
      <c r="M289" t="s">
        <v>479</v>
      </c>
      <c r="N289" t="s">
        <v>480</v>
      </c>
      <c r="O289" t="s">
        <v>481</v>
      </c>
      <c r="P289" t="s">
        <v>37</v>
      </c>
      <c r="Q289" t="s">
        <v>38</v>
      </c>
    </row>
    <row r="290" spans="1:17" x14ac:dyDescent="0.2">
      <c r="A290" t="s">
        <v>477</v>
      </c>
      <c r="B290">
        <v>2025</v>
      </c>
      <c r="C290">
        <v>12</v>
      </c>
      <c r="D290" t="s">
        <v>211</v>
      </c>
      <c r="E290" t="s">
        <v>19</v>
      </c>
      <c r="F290" t="s">
        <v>20</v>
      </c>
      <c r="G290" t="s">
        <v>56</v>
      </c>
      <c r="H290" t="s">
        <v>35</v>
      </c>
      <c r="I290" t="s">
        <v>39</v>
      </c>
      <c r="J290">
        <v>70.25</v>
      </c>
      <c r="K290">
        <v>70.25</v>
      </c>
      <c r="L290" t="s">
        <v>478</v>
      </c>
      <c r="M290" t="s">
        <v>479</v>
      </c>
      <c r="N290" t="s">
        <v>480</v>
      </c>
      <c r="O290" t="s">
        <v>481</v>
      </c>
      <c r="P290" t="s">
        <v>37</v>
      </c>
      <c r="Q290" t="s">
        <v>38</v>
      </c>
    </row>
    <row r="291" spans="1:17" x14ac:dyDescent="0.2">
      <c r="A291" t="s">
        <v>477</v>
      </c>
      <c r="B291">
        <v>2025</v>
      </c>
      <c r="C291">
        <v>12</v>
      </c>
      <c r="D291" t="s">
        <v>211</v>
      </c>
      <c r="E291" t="s">
        <v>19</v>
      </c>
      <c r="F291" t="s">
        <v>20</v>
      </c>
      <c r="G291" t="s">
        <v>484</v>
      </c>
      <c r="H291" t="s">
        <v>35</v>
      </c>
      <c r="I291" t="s">
        <v>39</v>
      </c>
      <c r="J291">
        <v>-1.66</v>
      </c>
      <c r="K291">
        <v>-1.66</v>
      </c>
      <c r="L291" t="s">
        <v>478</v>
      </c>
      <c r="M291" t="s">
        <v>479</v>
      </c>
      <c r="N291" t="s">
        <v>480</v>
      </c>
      <c r="O291" t="s">
        <v>481</v>
      </c>
      <c r="P291" t="s">
        <v>57</v>
      </c>
      <c r="Q291" t="s">
        <v>58</v>
      </c>
    </row>
    <row r="292" spans="1:17" x14ac:dyDescent="0.2">
      <c r="A292" t="s">
        <v>477</v>
      </c>
      <c r="B292">
        <v>2025</v>
      </c>
      <c r="C292">
        <v>12</v>
      </c>
      <c r="D292" t="s">
        <v>211</v>
      </c>
      <c r="E292" t="s">
        <v>19</v>
      </c>
      <c r="F292" t="s">
        <v>20</v>
      </c>
      <c r="G292" t="s">
        <v>484</v>
      </c>
      <c r="H292" t="s">
        <v>35</v>
      </c>
      <c r="I292" t="s">
        <v>39</v>
      </c>
      <c r="J292">
        <v>59.94</v>
      </c>
      <c r="K292">
        <v>59.94</v>
      </c>
      <c r="L292" t="s">
        <v>478</v>
      </c>
      <c r="M292" t="s">
        <v>479</v>
      </c>
      <c r="N292" t="s">
        <v>480</v>
      </c>
      <c r="O292" t="s">
        <v>481</v>
      </c>
      <c r="P292" t="s">
        <v>57</v>
      </c>
      <c r="Q292" t="s">
        <v>58</v>
      </c>
    </row>
    <row r="293" spans="1:17" x14ac:dyDescent="0.2">
      <c r="A293" t="s">
        <v>477</v>
      </c>
      <c r="B293">
        <v>2025</v>
      </c>
      <c r="C293">
        <v>12</v>
      </c>
      <c r="D293" t="s">
        <v>211</v>
      </c>
      <c r="E293" t="s">
        <v>19</v>
      </c>
      <c r="F293" t="s">
        <v>69</v>
      </c>
      <c r="G293" t="s">
        <v>200</v>
      </c>
      <c r="H293" t="s">
        <v>35</v>
      </c>
      <c r="I293" t="s">
        <v>39</v>
      </c>
      <c r="J293">
        <v>2.38</v>
      </c>
      <c r="K293">
        <v>2.38</v>
      </c>
      <c r="L293" t="s">
        <v>478</v>
      </c>
      <c r="M293" t="s">
        <v>479</v>
      </c>
      <c r="N293" t="s">
        <v>480</v>
      </c>
      <c r="O293" t="s">
        <v>481</v>
      </c>
      <c r="P293" t="s">
        <v>40</v>
      </c>
      <c r="Q293" t="s">
        <v>41</v>
      </c>
    </row>
    <row r="294" spans="1:17" x14ac:dyDescent="0.2">
      <c r="A294" t="s">
        <v>477</v>
      </c>
      <c r="B294">
        <v>2025</v>
      </c>
      <c r="C294">
        <v>12</v>
      </c>
      <c r="D294" t="s">
        <v>211</v>
      </c>
      <c r="E294" t="s">
        <v>19</v>
      </c>
      <c r="F294" t="s">
        <v>69</v>
      </c>
      <c r="G294" t="s">
        <v>200</v>
      </c>
      <c r="H294" t="s">
        <v>35</v>
      </c>
      <c r="I294" t="s">
        <v>39</v>
      </c>
      <c r="J294">
        <v>13.09</v>
      </c>
      <c r="K294">
        <v>13.09</v>
      </c>
      <c r="L294" t="s">
        <v>478</v>
      </c>
      <c r="M294" t="s">
        <v>479</v>
      </c>
      <c r="N294" t="s">
        <v>480</v>
      </c>
      <c r="O294" t="s">
        <v>481</v>
      </c>
      <c r="P294" t="s">
        <v>201</v>
      </c>
      <c r="Q294" t="s">
        <v>202</v>
      </c>
    </row>
    <row r="295" spans="1:17" x14ac:dyDescent="0.2">
      <c r="A295" t="s">
        <v>477</v>
      </c>
      <c r="B295">
        <v>2025</v>
      </c>
      <c r="C295">
        <v>12</v>
      </c>
      <c r="D295" t="s">
        <v>211</v>
      </c>
      <c r="E295" t="s">
        <v>19</v>
      </c>
      <c r="F295" t="s">
        <v>69</v>
      </c>
      <c r="G295" t="s">
        <v>200</v>
      </c>
      <c r="H295" t="s">
        <v>35</v>
      </c>
      <c r="I295" t="s">
        <v>39</v>
      </c>
      <c r="J295">
        <v>220.88</v>
      </c>
      <c r="K295">
        <v>220.88</v>
      </c>
      <c r="L295" t="s">
        <v>478</v>
      </c>
      <c r="M295" t="s">
        <v>479</v>
      </c>
      <c r="N295" t="s">
        <v>480</v>
      </c>
      <c r="O295" t="s">
        <v>481</v>
      </c>
      <c r="P295" t="s">
        <v>201</v>
      </c>
      <c r="Q295" t="s">
        <v>202</v>
      </c>
    </row>
    <row r="296" spans="1:17" x14ac:dyDescent="0.2">
      <c r="A296" t="s">
        <v>477</v>
      </c>
      <c r="B296">
        <v>2025</v>
      </c>
      <c r="C296">
        <v>12</v>
      </c>
      <c r="D296" t="s">
        <v>211</v>
      </c>
      <c r="E296" t="s">
        <v>19</v>
      </c>
      <c r="F296" t="s">
        <v>69</v>
      </c>
      <c r="G296" t="s">
        <v>200</v>
      </c>
      <c r="H296" t="s">
        <v>35</v>
      </c>
      <c r="I296" t="s">
        <v>39</v>
      </c>
      <c r="J296">
        <v>374.76</v>
      </c>
      <c r="K296">
        <v>374.76</v>
      </c>
      <c r="L296" t="s">
        <v>478</v>
      </c>
      <c r="M296" t="s">
        <v>479</v>
      </c>
      <c r="N296" t="s">
        <v>480</v>
      </c>
      <c r="O296" t="s">
        <v>481</v>
      </c>
      <c r="P296" t="s">
        <v>40</v>
      </c>
      <c r="Q296" t="s">
        <v>41</v>
      </c>
    </row>
    <row r="297" spans="1:17" x14ac:dyDescent="0.2">
      <c r="A297" t="s">
        <v>477</v>
      </c>
      <c r="B297">
        <v>2025</v>
      </c>
      <c r="C297">
        <v>12</v>
      </c>
      <c r="D297" t="s">
        <v>211</v>
      </c>
      <c r="E297" t="s">
        <v>19</v>
      </c>
      <c r="F297" t="s">
        <v>72</v>
      </c>
      <c r="G297" t="s">
        <v>73</v>
      </c>
      <c r="H297" t="s">
        <v>73</v>
      </c>
      <c r="I297" t="s">
        <v>73</v>
      </c>
      <c r="J297">
        <v>-593.28</v>
      </c>
      <c r="K297">
        <v>-593.28</v>
      </c>
      <c r="L297" t="s">
        <v>478</v>
      </c>
      <c r="M297" t="s">
        <v>479</v>
      </c>
      <c r="N297" t="s">
        <v>480</v>
      </c>
      <c r="O297" t="s">
        <v>481</v>
      </c>
      <c r="P297" t="s">
        <v>74</v>
      </c>
      <c r="Q297" t="s">
        <v>75</v>
      </c>
    </row>
    <row r="298" spans="1:17" x14ac:dyDescent="0.2">
      <c r="A298" t="s">
        <v>477</v>
      </c>
      <c r="B298">
        <v>2025</v>
      </c>
      <c r="C298">
        <v>12</v>
      </c>
      <c r="D298" t="s">
        <v>211</v>
      </c>
      <c r="E298" t="s">
        <v>19</v>
      </c>
      <c r="F298" t="s">
        <v>72</v>
      </c>
      <c r="G298" t="s">
        <v>76</v>
      </c>
      <c r="H298" t="s">
        <v>77</v>
      </c>
      <c r="I298" t="s">
        <v>78</v>
      </c>
      <c r="J298">
        <v>17.95</v>
      </c>
      <c r="K298">
        <v>17.95</v>
      </c>
      <c r="L298" t="s">
        <v>478</v>
      </c>
      <c r="M298" t="s">
        <v>479</v>
      </c>
      <c r="N298" t="s">
        <v>480</v>
      </c>
      <c r="O298" t="s">
        <v>481</v>
      </c>
      <c r="P298" t="s">
        <v>79</v>
      </c>
      <c r="Q298" t="s">
        <v>76</v>
      </c>
    </row>
    <row r="299" spans="1:17" x14ac:dyDescent="0.2">
      <c r="A299" t="s">
        <v>477</v>
      </c>
      <c r="B299">
        <v>2025</v>
      </c>
      <c r="C299">
        <v>12</v>
      </c>
      <c r="D299" t="s">
        <v>211</v>
      </c>
      <c r="E299" t="s">
        <v>19</v>
      </c>
      <c r="F299" t="s">
        <v>72</v>
      </c>
      <c r="G299" t="s">
        <v>80</v>
      </c>
      <c r="H299" t="s">
        <v>77</v>
      </c>
      <c r="I299" t="s">
        <v>78</v>
      </c>
      <c r="J299">
        <v>9.94</v>
      </c>
      <c r="K299">
        <v>9.94</v>
      </c>
      <c r="L299" t="s">
        <v>478</v>
      </c>
      <c r="M299" t="s">
        <v>479</v>
      </c>
      <c r="N299" t="s">
        <v>480</v>
      </c>
      <c r="O299" t="s">
        <v>481</v>
      </c>
      <c r="P299" t="s">
        <v>92</v>
      </c>
      <c r="Q299" t="s">
        <v>93</v>
      </c>
    </row>
    <row r="300" spans="1:17" x14ac:dyDescent="0.2">
      <c r="A300" t="s">
        <v>477</v>
      </c>
      <c r="B300">
        <v>2025</v>
      </c>
      <c r="C300">
        <v>12</v>
      </c>
      <c r="D300" t="s">
        <v>211</v>
      </c>
      <c r="E300" t="s">
        <v>19</v>
      </c>
      <c r="F300" t="s">
        <v>72</v>
      </c>
      <c r="G300" t="s">
        <v>48</v>
      </c>
      <c r="H300" t="s">
        <v>35</v>
      </c>
      <c r="I300" t="s">
        <v>39</v>
      </c>
      <c r="J300">
        <v>1121.8800000000001</v>
      </c>
      <c r="K300">
        <v>1121.8800000000001</v>
      </c>
      <c r="L300" t="s">
        <v>478</v>
      </c>
      <c r="M300" t="s">
        <v>479</v>
      </c>
      <c r="N300" t="s">
        <v>480</v>
      </c>
      <c r="O300" t="s">
        <v>481</v>
      </c>
      <c r="P300" t="s">
        <v>108</v>
      </c>
      <c r="Q300" t="s">
        <v>109</v>
      </c>
    </row>
    <row r="301" spans="1:17" x14ac:dyDescent="0.2">
      <c r="A301" t="s">
        <v>477</v>
      </c>
      <c r="B301">
        <v>2025</v>
      </c>
      <c r="C301">
        <v>12</v>
      </c>
      <c r="D301" t="s">
        <v>211</v>
      </c>
      <c r="E301" t="s">
        <v>19</v>
      </c>
      <c r="F301" t="s">
        <v>72</v>
      </c>
      <c r="G301" t="s">
        <v>48</v>
      </c>
      <c r="H301" t="s">
        <v>35</v>
      </c>
      <c r="I301" t="s">
        <v>39</v>
      </c>
      <c r="J301">
        <v>288.27999999999997</v>
      </c>
      <c r="K301">
        <v>288.27999999999997</v>
      </c>
      <c r="L301" t="s">
        <v>478</v>
      </c>
      <c r="M301" t="s">
        <v>479</v>
      </c>
      <c r="N301" t="s">
        <v>480</v>
      </c>
      <c r="O301" t="s">
        <v>481</v>
      </c>
      <c r="P301" t="s">
        <v>103</v>
      </c>
      <c r="Q301" t="s">
        <v>104</v>
      </c>
    </row>
    <row r="302" spans="1:17" x14ac:dyDescent="0.2">
      <c r="A302" t="s">
        <v>477</v>
      </c>
      <c r="B302">
        <v>2025</v>
      </c>
      <c r="C302">
        <v>12</v>
      </c>
      <c r="D302" t="s">
        <v>211</v>
      </c>
      <c r="E302" t="s">
        <v>19</v>
      </c>
      <c r="F302" t="s">
        <v>72</v>
      </c>
      <c r="G302" t="s">
        <v>48</v>
      </c>
      <c r="H302" t="s">
        <v>35</v>
      </c>
      <c r="I302" t="s">
        <v>39</v>
      </c>
      <c r="J302">
        <v>175.86</v>
      </c>
      <c r="K302">
        <v>175.86</v>
      </c>
      <c r="L302" t="s">
        <v>478</v>
      </c>
      <c r="M302" t="s">
        <v>479</v>
      </c>
      <c r="N302" t="s">
        <v>480</v>
      </c>
      <c r="O302" t="s">
        <v>481</v>
      </c>
      <c r="P302" t="s">
        <v>97</v>
      </c>
      <c r="Q302" t="s">
        <v>98</v>
      </c>
    </row>
    <row r="303" spans="1:17" x14ac:dyDescent="0.2">
      <c r="A303" t="s">
        <v>477</v>
      </c>
      <c r="B303">
        <v>2025</v>
      </c>
      <c r="C303">
        <v>12</v>
      </c>
      <c r="D303" t="s">
        <v>211</v>
      </c>
      <c r="E303" t="s">
        <v>19</v>
      </c>
      <c r="F303" t="s">
        <v>72</v>
      </c>
      <c r="G303" t="s">
        <v>48</v>
      </c>
      <c r="H303" t="s">
        <v>35</v>
      </c>
      <c r="I303" t="s">
        <v>39</v>
      </c>
      <c r="J303">
        <v>218.34</v>
      </c>
      <c r="K303">
        <v>218.34</v>
      </c>
      <c r="L303" t="s">
        <v>478</v>
      </c>
      <c r="M303" t="s">
        <v>479</v>
      </c>
      <c r="N303" t="s">
        <v>480</v>
      </c>
      <c r="O303" t="s">
        <v>481</v>
      </c>
      <c r="P303" t="s">
        <v>105</v>
      </c>
      <c r="Q303" t="s">
        <v>106</v>
      </c>
    </row>
    <row r="304" spans="1:17" x14ac:dyDescent="0.2">
      <c r="A304" t="s">
        <v>477</v>
      </c>
      <c r="B304">
        <v>2025</v>
      </c>
      <c r="C304">
        <v>12</v>
      </c>
      <c r="D304" t="s">
        <v>211</v>
      </c>
      <c r="E304" t="s">
        <v>19</v>
      </c>
      <c r="F304" t="s">
        <v>72</v>
      </c>
      <c r="G304" t="s">
        <v>48</v>
      </c>
      <c r="H304" t="s">
        <v>35</v>
      </c>
      <c r="I304" t="s">
        <v>39</v>
      </c>
      <c r="J304">
        <v>398.53</v>
      </c>
      <c r="K304">
        <v>398.53</v>
      </c>
      <c r="L304" t="s">
        <v>478</v>
      </c>
      <c r="M304" t="s">
        <v>479</v>
      </c>
      <c r="N304" t="s">
        <v>480</v>
      </c>
      <c r="O304" t="s">
        <v>481</v>
      </c>
      <c r="P304" t="s">
        <v>99</v>
      </c>
      <c r="Q304" t="s">
        <v>100</v>
      </c>
    </row>
    <row r="305" spans="1:17" x14ac:dyDescent="0.2">
      <c r="A305" t="s">
        <v>477</v>
      </c>
      <c r="B305">
        <v>2025</v>
      </c>
      <c r="C305">
        <v>12</v>
      </c>
      <c r="D305" t="s">
        <v>211</v>
      </c>
      <c r="E305" t="s">
        <v>110</v>
      </c>
      <c r="F305" t="s">
        <v>111</v>
      </c>
      <c r="G305" t="s">
        <v>112</v>
      </c>
      <c r="H305" t="s">
        <v>113</v>
      </c>
      <c r="I305" t="s">
        <v>152</v>
      </c>
      <c r="J305">
        <v>2440.77</v>
      </c>
      <c r="K305">
        <v>2440.77</v>
      </c>
      <c r="L305" t="s">
        <v>478</v>
      </c>
      <c r="M305" t="s">
        <v>479</v>
      </c>
      <c r="N305" t="s">
        <v>480</v>
      </c>
      <c r="O305" t="s">
        <v>481</v>
      </c>
      <c r="P305" t="s">
        <v>153</v>
      </c>
      <c r="Q305" t="s">
        <v>152</v>
      </c>
    </row>
    <row r="306" spans="1:17" x14ac:dyDescent="0.2">
      <c r="A306" t="s">
        <v>477</v>
      </c>
      <c r="B306">
        <v>2025</v>
      </c>
      <c r="C306">
        <v>12</v>
      </c>
      <c r="D306" t="s">
        <v>211</v>
      </c>
      <c r="E306" t="s">
        <v>110</v>
      </c>
      <c r="F306" t="s">
        <v>111</v>
      </c>
      <c r="G306" t="s">
        <v>112</v>
      </c>
      <c r="H306" t="s">
        <v>113</v>
      </c>
      <c r="I306" t="s">
        <v>114</v>
      </c>
      <c r="J306">
        <v>58.09</v>
      </c>
      <c r="K306">
        <v>58.09</v>
      </c>
      <c r="L306" t="s">
        <v>478</v>
      </c>
      <c r="M306" t="s">
        <v>479</v>
      </c>
      <c r="N306" t="s">
        <v>480</v>
      </c>
      <c r="O306" t="s">
        <v>481</v>
      </c>
      <c r="P306" t="s">
        <v>115</v>
      </c>
      <c r="Q306" t="s">
        <v>114</v>
      </c>
    </row>
    <row r="307" spans="1:17" x14ac:dyDescent="0.2">
      <c r="A307" t="s">
        <v>477</v>
      </c>
      <c r="B307">
        <v>2025</v>
      </c>
      <c r="C307">
        <v>12</v>
      </c>
      <c r="D307" t="s">
        <v>211</v>
      </c>
      <c r="E307" t="s">
        <v>110</v>
      </c>
      <c r="F307" t="s">
        <v>111</v>
      </c>
      <c r="G307" t="s">
        <v>112</v>
      </c>
      <c r="H307" t="s">
        <v>113</v>
      </c>
      <c r="I307" t="s">
        <v>116</v>
      </c>
      <c r="J307">
        <v>-1.73</v>
      </c>
      <c r="K307">
        <v>-1.73</v>
      </c>
      <c r="L307" t="s">
        <v>478</v>
      </c>
      <c r="M307" t="s">
        <v>479</v>
      </c>
      <c r="N307" t="s">
        <v>480</v>
      </c>
      <c r="O307" t="s">
        <v>481</v>
      </c>
      <c r="P307" t="s">
        <v>117</v>
      </c>
      <c r="Q307" t="s">
        <v>116</v>
      </c>
    </row>
    <row r="308" spans="1:17" x14ac:dyDescent="0.2">
      <c r="A308" t="s">
        <v>477</v>
      </c>
      <c r="B308">
        <v>2025</v>
      </c>
      <c r="C308">
        <v>12</v>
      </c>
      <c r="D308" t="s">
        <v>211</v>
      </c>
      <c r="E308" t="s">
        <v>110</v>
      </c>
      <c r="F308" t="s">
        <v>111</v>
      </c>
      <c r="G308" t="s">
        <v>112</v>
      </c>
      <c r="H308" t="s">
        <v>113</v>
      </c>
      <c r="I308" t="s">
        <v>118</v>
      </c>
      <c r="J308">
        <v>5503.02</v>
      </c>
      <c r="K308">
        <v>5503.02</v>
      </c>
      <c r="L308" t="s">
        <v>478</v>
      </c>
      <c r="M308" t="s">
        <v>479</v>
      </c>
      <c r="N308" t="s">
        <v>480</v>
      </c>
      <c r="O308" t="s">
        <v>481</v>
      </c>
      <c r="P308" t="s">
        <v>119</v>
      </c>
      <c r="Q308" t="s">
        <v>118</v>
      </c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97F50-E31F-41C6-87B6-D2EA2D2F7F6E}">
  <sheetPr>
    <pageSetUpPr fitToPage="1"/>
  </sheetPr>
  <dimension ref="A1:E12"/>
  <sheetViews>
    <sheetView view="pageLayout" zoomScaleNormal="100" workbookViewId="0"/>
  </sheetViews>
  <sheetFormatPr defaultRowHeight="10" x14ac:dyDescent="0.2"/>
  <cols>
    <col min="1" max="1" width="27.77734375" bestFit="1" customWidth="1"/>
    <col min="2" max="2" width="10.109375" bestFit="1" customWidth="1"/>
    <col min="3" max="3" width="37" bestFit="1" customWidth="1"/>
    <col min="4" max="4" width="11.44140625" bestFit="1" customWidth="1"/>
    <col min="5" max="5" width="47.664062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313</v>
      </c>
      <c r="B2" t="s">
        <v>463</v>
      </c>
      <c r="C2" t="s">
        <v>464</v>
      </c>
      <c r="D2" s="5">
        <v>24665925.909999989</v>
      </c>
      <c r="E2" s="53" t="s">
        <v>462</v>
      </c>
    </row>
    <row r="3" spans="1:5" x14ac:dyDescent="0.2">
      <c r="A3" t="s">
        <v>313</v>
      </c>
      <c r="B3" t="s">
        <v>459</v>
      </c>
      <c r="C3" t="s">
        <v>460</v>
      </c>
      <c r="D3" s="5">
        <v>20176.88</v>
      </c>
      <c r="E3" s="53" t="s">
        <v>458</v>
      </c>
    </row>
    <row r="4" spans="1:5" x14ac:dyDescent="0.2">
      <c r="A4" s="52" t="s">
        <v>313</v>
      </c>
      <c r="B4" s="52" t="s">
        <v>455</v>
      </c>
      <c r="C4" s="52" t="s">
        <v>456</v>
      </c>
      <c r="D4" s="5">
        <v>56099.060000000005</v>
      </c>
      <c r="E4" s="54" t="s">
        <v>454</v>
      </c>
    </row>
    <row r="5" spans="1:5" x14ac:dyDescent="0.2">
      <c r="A5" t="s">
        <v>313</v>
      </c>
      <c r="B5" t="s">
        <v>450</v>
      </c>
      <c r="C5" t="s">
        <v>451</v>
      </c>
      <c r="D5" s="5">
        <v>326112.06000000006</v>
      </c>
      <c r="E5" s="53" t="s">
        <v>449</v>
      </c>
    </row>
    <row r="6" spans="1:5" x14ac:dyDescent="0.2">
      <c r="A6" t="s">
        <v>313</v>
      </c>
      <c r="B6" t="s">
        <v>446</v>
      </c>
      <c r="C6" t="s">
        <v>447</v>
      </c>
      <c r="D6" s="5">
        <v>58237.679999999993</v>
      </c>
      <c r="E6" s="53" t="s">
        <v>445</v>
      </c>
    </row>
    <row r="7" spans="1:5" x14ac:dyDescent="0.2">
      <c r="A7" t="s">
        <v>313</v>
      </c>
      <c r="B7" t="s">
        <v>441</v>
      </c>
      <c r="C7" t="s">
        <v>442</v>
      </c>
      <c r="D7" s="5">
        <v>9073841.7300000079</v>
      </c>
      <c r="E7" s="53" t="s">
        <v>440</v>
      </c>
    </row>
    <row r="8" spans="1:5" x14ac:dyDescent="0.2">
      <c r="A8" t="s">
        <v>313</v>
      </c>
      <c r="B8" t="s">
        <v>434</v>
      </c>
      <c r="C8" t="s">
        <v>435</v>
      </c>
      <c r="D8" s="5">
        <v>8372538.7699999996</v>
      </c>
      <c r="E8" s="53" t="s">
        <v>433</v>
      </c>
    </row>
    <row r="9" spans="1:5" x14ac:dyDescent="0.2">
      <c r="A9" t="s">
        <v>313</v>
      </c>
      <c r="B9" t="s">
        <v>417</v>
      </c>
      <c r="C9" t="s">
        <v>418</v>
      </c>
      <c r="D9" s="5">
        <v>7039904.2299999995</v>
      </c>
      <c r="E9" s="53" t="s">
        <v>416</v>
      </c>
    </row>
    <row r="10" spans="1:5" x14ac:dyDescent="0.2">
      <c r="A10" t="s">
        <v>313</v>
      </c>
      <c r="B10" t="s">
        <v>366</v>
      </c>
      <c r="C10" t="s">
        <v>367</v>
      </c>
      <c r="D10" s="5">
        <v>-3210880.339999998</v>
      </c>
      <c r="E10" s="53" t="s">
        <v>365</v>
      </c>
    </row>
    <row r="11" spans="1:5" x14ac:dyDescent="0.2">
      <c r="A11" t="s">
        <v>313</v>
      </c>
      <c r="B11" t="s">
        <v>310</v>
      </c>
      <c r="C11" t="s">
        <v>311</v>
      </c>
      <c r="D11" s="5">
        <v>6314358.9700000072</v>
      </c>
      <c r="E11" s="53" t="s">
        <v>309</v>
      </c>
    </row>
    <row r="12" spans="1:5" x14ac:dyDescent="0.2">
      <c r="D12" s="5"/>
    </row>
  </sheetData>
  <hyperlinks>
    <hyperlink ref="E2" location="'904539746'!B1" display="904539746- Lugo-Mohave_Socal Gas Pipeline AC Mtgtn" xr:uid="{C5D0B84A-0C27-442A-AD2E-3530BDF1BA68}"/>
    <hyperlink ref="E3" location="'901904774'!B1" display="901904774- FIP-Eldorado-Lugo T/L(CA): Clear infract" xr:uid="{65A28214-6F89-44A2-B79D-172825662C39}"/>
    <hyperlink ref="E4" location="'901904773'!B1" display="901904773- FIP-Lugo-Mohave T/L(NV): Instal OPGW, sp" xr:uid="{2AEE2B6F-DDA4-4055-9825-71D7D8E46B33}"/>
    <hyperlink ref="E5" location="'901904772'!B1" display="901904772- FIP-Lugo-Mohave T/L(CA): Instal OPGW, sp" xr:uid="{BC4A6707-6BA2-4381-AE52-55B159F07F8F}"/>
    <hyperlink ref="E6" location="'901904770'!B1" display="901904770- FIP-Eldorado-Mohave T/L: Instal OPGW, sp" xr:uid="{5A905F98-143F-499C-A107-9934D4DBA4D2}"/>
    <hyperlink ref="E7" location="'901826564'!B1" display="901826564- FIP-Ludlow Mid-Line Capacitor: Install n" xr:uid="{D178838E-14D3-461D-83EF-9FA99DCF752E}"/>
    <hyperlink ref="E8" location="'901624163'!B1" display="901624163- Newberry Springs Mid-Line Capacitor: Ins" xr:uid="{A43DFD32-773D-4727-8D16-376AAEF58B03}"/>
    <hyperlink ref="E9" location="'901490550'!B1" display="901490550- FIP-Mohave Substation: Install four Disc" xr:uid="{D6EE48E2-3DA5-41AF-A795-BDE06064A1BD}"/>
    <hyperlink ref="E10" location="'901056468'!B1" display="901056468- FIP-Lugo Sub: Upgrade Terminal Equipment" xr:uid="{16420080-54C8-499C-A9F8-3CB9CFF69E20}"/>
    <hyperlink ref="E11" location="'901056467'!B1" display="901056467- FIP-Eldorado Substation: Upgrade Termina" xr:uid="{EB6F1A17-1D3C-4AAD-A6D4-AAC000223DB6}"/>
  </hyperlinks>
  <pageMargins left="0.45" right="0.45" top="0.75" bottom="0.75" header="0.3" footer="0.3"/>
  <pageSetup fitToWidth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74FB-3345-48C7-9D70-F964FEC5FA47}">
  <sheetPr>
    <pageSetUpPr fitToPage="1"/>
  </sheetPr>
  <dimension ref="A3:B14"/>
  <sheetViews>
    <sheetView view="pageLayout" zoomScaleNormal="100" workbookViewId="0"/>
  </sheetViews>
  <sheetFormatPr defaultRowHeight="10" x14ac:dyDescent="0.2"/>
  <cols>
    <col min="1" max="1" width="47.6640625" bestFit="1" customWidth="1"/>
    <col min="2" max="2" width="11.441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309</v>
      </c>
      <c r="B4" s="7">
        <v>6314358.97000001</v>
      </c>
    </row>
    <row r="5" spans="1:2" x14ac:dyDescent="0.2">
      <c r="A5" s="10" t="s">
        <v>365</v>
      </c>
      <c r="B5" s="7">
        <v>-3210880.3399999957</v>
      </c>
    </row>
    <row r="6" spans="1:2" x14ac:dyDescent="0.2">
      <c r="A6" s="10" t="s">
        <v>416</v>
      </c>
      <c r="B6" s="7">
        <v>7039904.2300000023</v>
      </c>
    </row>
    <row r="7" spans="1:2" x14ac:dyDescent="0.2">
      <c r="A7" s="10" t="s">
        <v>433</v>
      </c>
      <c r="B7" s="7">
        <v>8372538.7700000014</v>
      </c>
    </row>
    <row r="8" spans="1:2" x14ac:dyDescent="0.2">
      <c r="A8" s="10" t="s">
        <v>440</v>
      </c>
      <c r="B8" s="7">
        <v>9073841.7300000042</v>
      </c>
    </row>
    <row r="9" spans="1:2" x14ac:dyDescent="0.2">
      <c r="A9" s="10" t="s">
        <v>445</v>
      </c>
      <c r="B9" s="7">
        <v>58237.679999999978</v>
      </c>
    </row>
    <row r="10" spans="1:2" x14ac:dyDescent="0.2">
      <c r="A10" s="10" t="s">
        <v>449</v>
      </c>
      <c r="B10" s="7">
        <v>326112.05999999982</v>
      </c>
    </row>
    <row r="11" spans="1:2" x14ac:dyDescent="0.2">
      <c r="A11" s="10" t="s">
        <v>454</v>
      </c>
      <c r="B11" s="7">
        <v>56099.06</v>
      </c>
    </row>
    <row r="12" spans="1:2" x14ac:dyDescent="0.2">
      <c r="A12" s="10" t="s">
        <v>458</v>
      </c>
      <c r="B12" s="7">
        <v>20176.88</v>
      </c>
    </row>
    <row r="13" spans="1:2" x14ac:dyDescent="0.2">
      <c r="A13" s="10" t="s">
        <v>462</v>
      </c>
      <c r="B13" s="7">
        <v>24665925.910000011</v>
      </c>
    </row>
    <row r="14" spans="1:2" ht="10.5" x14ac:dyDescent="0.25">
      <c r="A14" s="11" t="s">
        <v>218</v>
      </c>
      <c r="B14" s="8">
        <v>52716314.950000033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84C27-E286-433F-9FA7-DF8FDDDC2924}">
  <dimension ref="A1:O3273"/>
  <sheetViews>
    <sheetView view="pageLayout" topLeftCell="M1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462</v>
      </c>
      <c r="B2" s="5" t="s">
        <v>154</v>
      </c>
      <c r="C2" s="5" t="s">
        <v>19</v>
      </c>
      <c r="D2" s="5" t="s">
        <v>20</v>
      </c>
      <c r="E2" s="5" t="s">
        <v>48</v>
      </c>
      <c r="F2" t="s">
        <v>35</v>
      </c>
      <c r="G2" t="s">
        <v>39</v>
      </c>
      <c r="H2">
        <v>-518.54999999999995</v>
      </c>
      <c r="I2">
        <v>-518.54999999999995</v>
      </c>
      <c r="J2" t="s">
        <v>463</v>
      </c>
      <c r="K2" t="s">
        <v>464</v>
      </c>
      <c r="L2" t="s">
        <v>52</v>
      </c>
      <c r="M2" t="s">
        <v>53</v>
      </c>
      <c r="N2" t="s">
        <v>313</v>
      </c>
    </row>
    <row r="3" spans="1:15" x14ac:dyDescent="0.2">
      <c r="A3" t="s">
        <v>462</v>
      </c>
      <c r="B3" s="5" t="s">
        <v>154</v>
      </c>
      <c r="C3" s="5" t="s">
        <v>19</v>
      </c>
      <c r="D3" s="5" t="s">
        <v>72</v>
      </c>
      <c r="E3" s="5" t="s">
        <v>48</v>
      </c>
      <c r="F3" t="s">
        <v>35</v>
      </c>
      <c r="G3" t="s">
        <v>39</v>
      </c>
      <c r="H3">
        <v>1995.87</v>
      </c>
      <c r="I3">
        <v>1995.87</v>
      </c>
      <c r="J3" t="s">
        <v>463</v>
      </c>
      <c r="K3" t="s">
        <v>464</v>
      </c>
      <c r="L3" t="s">
        <v>105</v>
      </c>
      <c r="M3" t="s">
        <v>106</v>
      </c>
      <c r="N3" t="s">
        <v>313</v>
      </c>
    </row>
    <row r="4" spans="1:15" x14ac:dyDescent="0.2">
      <c r="A4" t="s">
        <v>462</v>
      </c>
      <c r="B4" s="5" t="s">
        <v>154</v>
      </c>
      <c r="C4" s="5" t="s">
        <v>19</v>
      </c>
      <c r="D4" s="5" t="s">
        <v>72</v>
      </c>
      <c r="E4" s="5" t="s">
        <v>48</v>
      </c>
      <c r="F4" t="s">
        <v>35</v>
      </c>
      <c r="G4" t="s">
        <v>39</v>
      </c>
      <c r="H4">
        <v>1236.77</v>
      </c>
      <c r="I4">
        <v>1236.77</v>
      </c>
      <c r="J4" t="s">
        <v>463</v>
      </c>
      <c r="K4" t="s">
        <v>464</v>
      </c>
      <c r="L4" t="s">
        <v>97</v>
      </c>
      <c r="M4" t="s">
        <v>98</v>
      </c>
      <c r="N4" t="s">
        <v>313</v>
      </c>
    </row>
    <row r="5" spans="1:15" x14ac:dyDescent="0.2">
      <c r="A5" t="s">
        <v>462</v>
      </c>
      <c r="B5" s="5" t="s">
        <v>154</v>
      </c>
      <c r="C5" s="5" t="s">
        <v>19</v>
      </c>
      <c r="D5" s="5" t="s">
        <v>72</v>
      </c>
      <c r="E5" s="5" t="s">
        <v>48</v>
      </c>
      <c r="F5" t="s">
        <v>35</v>
      </c>
      <c r="G5" t="s">
        <v>96</v>
      </c>
      <c r="H5">
        <v>8748.83</v>
      </c>
      <c r="I5">
        <v>8748.83</v>
      </c>
      <c r="J5" t="s">
        <v>463</v>
      </c>
      <c r="K5" t="s">
        <v>464</v>
      </c>
      <c r="L5" t="s">
        <v>278</v>
      </c>
      <c r="M5" t="s">
        <v>279</v>
      </c>
      <c r="N5" t="s">
        <v>313</v>
      </c>
    </row>
    <row r="6" spans="1:15" x14ac:dyDescent="0.2">
      <c r="A6" t="s">
        <v>462</v>
      </c>
      <c r="B6" s="5" t="s">
        <v>154</v>
      </c>
      <c r="C6" s="5" t="s">
        <v>19</v>
      </c>
      <c r="D6" s="5" t="s">
        <v>72</v>
      </c>
      <c r="E6" s="5" t="s">
        <v>80</v>
      </c>
      <c r="F6" t="s">
        <v>77</v>
      </c>
      <c r="G6" t="s">
        <v>467</v>
      </c>
      <c r="H6">
        <v>132353.07</v>
      </c>
      <c r="I6">
        <v>132353.07</v>
      </c>
      <c r="J6" t="s">
        <v>463</v>
      </c>
      <c r="K6" t="s">
        <v>464</v>
      </c>
      <c r="L6" t="s">
        <v>84</v>
      </c>
      <c r="M6" t="s">
        <v>85</v>
      </c>
      <c r="N6" t="s">
        <v>313</v>
      </c>
    </row>
    <row r="7" spans="1:15" x14ac:dyDescent="0.2">
      <c r="A7" t="s">
        <v>462</v>
      </c>
      <c r="B7" s="5" t="s">
        <v>154</v>
      </c>
      <c r="C7" s="5" t="s">
        <v>19</v>
      </c>
      <c r="D7" s="5" t="s">
        <v>72</v>
      </c>
      <c r="E7" s="5" t="s">
        <v>80</v>
      </c>
      <c r="F7" t="s">
        <v>77</v>
      </c>
      <c r="G7" t="s">
        <v>78</v>
      </c>
      <c r="H7">
        <v>436.77</v>
      </c>
      <c r="I7">
        <v>436.77</v>
      </c>
      <c r="J7" t="s">
        <v>463</v>
      </c>
      <c r="K7" t="s">
        <v>464</v>
      </c>
      <c r="L7" t="s">
        <v>90</v>
      </c>
      <c r="M7" t="s">
        <v>91</v>
      </c>
      <c r="N7" t="s">
        <v>313</v>
      </c>
    </row>
    <row r="8" spans="1:15" x14ac:dyDescent="0.2">
      <c r="A8" t="s">
        <v>462</v>
      </c>
      <c r="B8" s="5" t="s">
        <v>154</v>
      </c>
      <c r="C8" s="5" t="s">
        <v>19</v>
      </c>
      <c r="D8" s="5" t="s">
        <v>72</v>
      </c>
      <c r="E8" s="5" t="s">
        <v>80</v>
      </c>
      <c r="F8" t="s">
        <v>77</v>
      </c>
      <c r="G8" t="s">
        <v>78</v>
      </c>
      <c r="H8">
        <v>214.87</v>
      </c>
      <c r="I8">
        <v>214.87</v>
      </c>
      <c r="J8" t="s">
        <v>463</v>
      </c>
      <c r="K8" t="s">
        <v>464</v>
      </c>
      <c r="L8" t="s">
        <v>187</v>
      </c>
      <c r="M8" t="s">
        <v>188</v>
      </c>
      <c r="N8" t="s">
        <v>313</v>
      </c>
    </row>
    <row r="9" spans="1:15" x14ac:dyDescent="0.2">
      <c r="A9" t="s">
        <v>462</v>
      </c>
      <c r="B9" s="5" t="s">
        <v>154</v>
      </c>
      <c r="C9" s="5" t="s">
        <v>19</v>
      </c>
      <c r="D9" s="5" t="s">
        <v>72</v>
      </c>
      <c r="E9" s="5" t="s">
        <v>76</v>
      </c>
      <c r="F9" t="s">
        <v>77</v>
      </c>
      <c r="G9" t="s">
        <v>78</v>
      </c>
      <c r="H9">
        <v>504.98</v>
      </c>
      <c r="I9">
        <v>504.98</v>
      </c>
      <c r="J9" t="s">
        <v>463</v>
      </c>
      <c r="K9" t="s">
        <v>464</v>
      </c>
      <c r="L9" t="s">
        <v>79</v>
      </c>
      <c r="M9" t="s">
        <v>76</v>
      </c>
      <c r="N9" t="s">
        <v>313</v>
      </c>
    </row>
    <row r="10" spans="1:15" x14ac:dyDescent="0.2">
      <c r="A10" t="s">
        <v>462</v>
      </c>
      <c r="B10" s="5" t="s">
        <v>154</v>
      </c>
      <c r="C10" s="5" t="s">
        <v>19</v>
      </c>
      <c r="D10" s="5" t="s">
        <v>20</v>
      </c>
      <c r="E10" s="5" t="s">
        <v>123</v>
      </c>
      <c r="F10" t="s">
        <v>61</v>
      </c>
      <c r="G10" t="s">
        <v>123</v>
      </c>
      <c r="H10">
        <v>10000</v>
      </c>
      <c r="I10">
        <v>10000</v>
      </c>
      <c r="J10" t="s">
        <v>463</v>
      </c>
      <c r="K10" t="s">
        <v>464</v>
      </c>
      <c r="L10" t="s">
        <v>124</v>
      </c>
      <c r="M10" t="s">
        <v>123</v>
      </c>
      <c r="N10" t="s">
        <v>313</v>
      </c>
    </row>
    <row r="11" spans="1:15" x14ac:dyDescent="0.2">
      <c r="A11" t="s">
        <v>462</v>
      </c>
      <c r="B11" s="5" t="s">
        <v>154</v>
      </c>
      <c r="C11" s="5" t="s">
        <v>19</v>
      </c>
      <c r="D11" s="5" t="s">
        <v>20</v>
      </c>
      <c r="E11" s="5" t="s">
        <v>61</v>
      </c>
      <c r="F11" t="s">
        <v>61</v>
      </c>
      <c r="G11" t="s">
        <v>61</v>
      </c>
      <c r="H11">
        <v>141.75</v>
      </c>
      <c r="I11">
        <v>141.75</v>
      </c>
      <c r="J11" t="s">
        <v>463</v>
      </c>
      <c r="K11" t="s">
        <v>464</v>
      </c>
      <c r="L11" t="s">
        <v>157</v>
      </c>
      <c r="M11" t="s">
        <v>158</v>
      </c>
      <c r="N11" t="s">
        <v>313</v>
      </c>
    </row>
    <row r="12" spans="1:15" x14ac:dyDescent="0.2">
      <c r="A12" t="s">
        <v>462</v>
      </c>
      <c r="B12" s="5" t="s">
        <v>154</v>
      </c>
      <c r="C12" s="5" t="s">
        <v>19</v>
      </c>
      <c r="D12" s="5" t="s">
        <v>20</v>
      </c>
      <c r="E12" s="5" t="s">
        <v>56</v>
      </c>
      <c r="F12" t="s">
        <v>35</v>
      </c>
      <c r="G12" t="s">
        <v>60</v>
      </c>
      <c r="H12">
        <v>16318.07999999998</v>
      </c>
      <c r="I12">
        <v>16318.07999999998</v>
      </c>
      <c r="J12" t="s">
        <v>463</v>
      </c>
      <c r="K12" t="s">
        <v>464</v>
      </c>
      <c r="L12" t="s">
        <v>37</v>
      </c>
      <c r="M12" t="s">
        <v>38</v>
      </c>
      <c r="N12" t="s">
        <v>313</v>
      </c>
    </row>
    <row r="13" spans="1:15" x14ac:dyDescent="0.2">
      <c r="A13" t="s">
        <v>462</v>
      </c>
      <c r="B13" s="5" t="s">
        <v>154</v>
      </c>
      <c r="C13" s="5" t="s">
        <v>19</v>
      </c>
      <c r="D13" s="5" t="s">
        <v>20</v>
      </c>
      <c r="E13" s="5" t="s">
        <v>56</v>
      </c>
      <c r="F13" t="s">
        <v>35</v>
      </c>
      <c r="G13" t="s">
        <v>60</v>
      </c>
      <c r="H13">
        <v>10019.36</v>
      </c>
      <c r="I13">
        <v>10019.36</v>
      </c>
      <c r="J13" t="s">
        <v>463</v>
      </c>
      <c r="K13" t="s">
        <v>464</v>
      </c>
      <c r="L13" t="s">
        <v>37</v>
      </c>
      <c r="M13" t="s">
        <v>38</v>
      </c>
      <c r="N13" t="s">
        <v>313</v>
      </c>
    </row>
    <row r="14" spans="1:15" x14ac:dyDescent="0.2">
      <c r="A14" t="s">
        <v>462</v>
      </c>
      <c r="B14" s="5" t="s">
        <v>154</v>
      </c>
      <c r="C14" s="5" t="s">
        <v>19</v>
      </c>
      <c r="D14" s="5" t="s">
        <v>20</v>
      </c>
      <c r="E14" s="5" t="s">
        <v>56</v>
      </c>
      <c r="F14" t="s">
        <v>35</v>
      </c>
      <c r="G14" t="s">
        <v>39</v>
      </c>
      <c r="H14">
        <v>1456.1799999999998</v>
      </c>
      <c r="I14">
        <v>1456.1799999999998</v>
      </c>
      <c r="J14" t="s">
        <v>463</v>
      </c>
      <c r="K14" t="s">
        <v>464</v>
      </c>
      <c r="L14" t="s">
        <v>57</v>
      </c>
      <c r="M14" t="s">
        <v>58</v>
      </c>
      <c r="N14" t="s">
        <v>313</v>
      </c>
    </row>
    <row r="15" spans="1:15" x14ac:dyDescent="0.2">
      <c r="A15" t="s">
        <v>462</v>
      </c>
      <c r="B15" s="5" t="s">
        <v>142</v>
      </c>
      <c r="C15" s="5" t="s">
        <v>19</v>
      </c>
      <c r="D15" s="5" t="s">
        <v>72</v>
      </c>
      <c r="E15" s="5" t="s">
        <v>48</v>
      </c>
      <c r="F15" t="s">
        <v>35</v>
      </c>
      <c r="G15" t="s">
        <v>96</v>
      </c>
      <c r="H15">
        <v>457179.32</v>
      </c>
      <c r="I15">
        <v>457179.32</v>
      </c>
      <c r="J15" t="s">
        <v>463</v>
      </c>
      <c r="K15" t="s">
        <v>464</v>
      </c>
      <c r="L15" t="s">
        <v>278</v>
      </c>
      <c r="M15" t="s">
        <v>279</v>
      </c>
      <c r="N15" t="s">
        <v>313</v>
      </c>
    </row>
    <row r="16" spans="1:15" x14ac:dyDescent="0.2">
      <c r="A16" t="s">
        <v>462</v>
      </c>
      <c r="B16" s="5" t="s">
        <v>154</v>
      </c>
      <c r="C16" s="5" t="s">
        <v>19</v>
      </c>
      <c r="D16" s="5" t="s">
        <v>20</v>
      </c>
      <c r="E16" s="5" t="s">
        <v>56</v>
      </c>
      <c r="F16" t="s">
        <v>35</v>
      </c>
      <c r="G16" t="s">
        <v>39</v>
      </c>
      <c r="H16">
        <v>36.81</v>
      </c>
      <c r="I16">
        <v>36.81</v>
      </c>
      <c r="J16" t="s">
        <v>463</v>
      </c>
      <c r="K16" t="s">
        <v>464</v>
      </c>
      <c r="L16" t="s">
        <v>57</v>
      </c>
      <c r="M16" t="s">
        <v>58</v>
      </c>
      <c r="N16" t="s">
        <v>313</v>
      </c>
    </row>
    <row r="17" spans="1:14" x14ac:dyDescent="0.2">
      <c r="A17" t="s">
        <v>462</v>
      </c>
      <c r="B17" s="5" t="s">
        <v>154</v>
      </c>
      <c r="C17" s="5" t="s">
        <v>110</v>
      </c>
      <c r="D17" s="5" t="s">
        <v>111</v>
      </c>
      <c r="E17" s="5" t="s">
        <v>112</v>
      </c>
      <c r="F17" t="s">
        <v>113</v>
      </c>
      <c r="G17" t="s">
        <v>114</v>
      </c>
      <c r="H17">
        <v>10308.120000000001</v>
      </c>
      <c r="I17">
        <v>10308.120000000001</v>
      </c>
      <c r="J17" t="s">
        <v>463</v>
      </c>
      <c r="K17" t="s">
        <v>464</v>
      </c>
      <c r="L17" t="s">
        <v>115</v>
      </c>
      <c r="M17" t="s">
        <v>114</v>
      </c>
      <c r="N17" t="s">
        <v>313</v>
      </c>
    </row>
    <row r="18" spans="1:14" x14ac:dyDescent="0.2">
      <c r="A18" t="s">
        <v>462</v>
      </c>
      <c r="B18" s="5" t="s">
        <v>154</v>
      </c>
      <c r="C18" s="5" t="s">
        <v>19</v>
      </c>
      <c r="D18" s="5" t="s">
        <v>20</v>
      </c>
      <c r="E18" s="5" t="s">
        <v>34</v>
      </c>
      <c r="F18" t="s">
        <v>35</v>
      </c>
      <c r="G18" t="s">
        <v>39</v>
      </c>
      <c r="H18">
        <v>324.72000000000003</v>
      </c>
      <c r="I18">
        <v>324.72000000000003</v>
      </c>
      <c r="J18" t="s">
        <v>463</v>
      </c>
      <c r="K18" t="s">
        <v>464</v>
      </c>
      <c r="L18" t="s">
        <v>470</v>
      </c>
      <c r="M18" t="s">
        <v>471</v>
      </c>
      <c r="N18" t="s">
        <v>313</v>
      </c>
    </row>
    <row r="19" spans="1:14" x14ac:dyDescent="0.2">
      <c r="A19" t="s">
        <v>462</v>
      </c>
      <c r="B19" s="5" t="s">
        <v>154</v>
      </c>
      <c r="C19" s="5" t="s">
        <v>19</v>
      </c>
      <c r="D19" s="5" t="s">
        <v>20</v>
      </c>
      <c r="E19" s="5" t="s">
        <v>34</v>
      </c>
      <c r="F19" t="s">
        <v>35</v>
      </c>
      <c r="G19" t="s">
        <v>39</v>
      </c>
      <c r="H19">
        <v>577.28</v>
      </c>
      <c r="I19">
        <v>577.28</v>
      </c>
      <c r="J19" t="s">
        <v>463</v>
      </c>
      <c r="K19" t="s">
        <v>464</v>
      </c>
      <c r="L19" t="s">
        <v>162</v>
      </c>
      <c r="M19" t="s">
        <v>163</v>
      </c>
      <c r="N19" t="s">
        <v>313</v>
      </c>
    </row>
    <row r="20" spans="1:14" x14ac:dyDescent="0.2">
      <c r="A20" t="s">
        <v>462</v>
      </c>
      <c r="B20" s="5" t="s">
        <v>154</v>
      </c>
      <c r="C20" s="5" t="s">
        <v>19</v>
      </c>
      <c r="D20" s="5" t="s">
        <v>20</v>
      </c>
      <c r="E20" s="5" t="s">
        <v>34</v>
      </c>
      <c r="F20" t="s">
        <v>35</v>
      </c>
      <c r="G20" t="s">
        <v>39</v>
      </c>
      <c r="H20">
        <v>391.20000000000005</v>
      </c>
      <c r="I20">
        <v>391.20000000000005</v>
      </c>
      <c r="J20" t="s">
        <v>463</v>
      </c>
      <c r="K20" t="s">
        <v>464</v>
      </c>
      <c r="L20" t="s">
        <v>470</v>
      </c>
      <c r="M20" t="s">
        <v>471</v>
      </c>
      <c r="N20" t="s">
        <v>313</v>
      </c>
    </row>
    <row r="21" spans="1:14" x14ac:dyDescent="0.2">
      <c r="A21" t="s">
        <v>462</v>
      </c>
      <c r="B21" s="5" t="s">
        <v>154</v>
      </c>
      <c r="C21" s="5" t="s">
        <v>19</v>
      </c>
      <c r="D21" s="5" t="s">
        <v>20</v>
      </c>
      <c r="E21" s="5" t="s">
        <v>34</v>
      </c>
      <c r="F21" t="s">
        <v>35</v>
      </c>
      <c r="G21" t="s">
        <v>39</v>
      </c>
      <c r="H21">
        <v>1390.88</v>
      </c>
      <c r="I21">
        <v>1390.88</v>
      </c>
      <c r="J21" t="s">
        <v>463</v>
      </c>
      <c r="K21" t="s">
        <v>464</v>
      </c>
      <c r="L21" t="s">
        <v>162</v>
      </c>
      <c r="M21" t="s">
        <v>163</v>
      </c>
      <c r="N21" t="s">
        <v>313</v>
      </c>
    </row>
    <row r="22" spans="1:14" x14ac:dyDescent="0.2">
      <c r="A22" t="s">
        <v>462</v>
      </c>
      <c r="B22" s="5" t="s">
        <v>154</v>
      </c>
      <c r="C22" s="5" t="s">
        <v>19</v>
      </c>
      <c r="D22" s="5" t="s">
        <v>20</v>
      </c>
      <c r="E22" s="5" t="s">
        <v>34</v>
      </c>
      <c r="F22" t="s">
        <v>35</v>
      </c>
      <c r="G22" t="s">
        <v>39</v>
      </c>
      <c r="H22">
        <v>804.78</v>
      </c>
      <c r="I22">
        <v>804.78</v>
      </c>
      <c r="J22" t="s">
        <v>463</v>
      </c>
      <c r="K22" t="s">
        <v>464</v>
      </c>
      <c r="L22" t="s">
        <v>37</v>
      </c>
      <c r="M22" t="s">
        <v>38</v>
      </c>
      <c r="N22" t="s">
        <v>313</v>
      </c>
    </row>
    <row r="23" spans="1:14" x14ac:dyDescent="0.2">
      <c r="A23" t="s">
        <v>462</v>
      </c>
      <c r="B23" s="5" t="s">
        <v>154</v>
      </c>
      <c r="C23" s="5" t="s">
        <v>19</v>
      </c>
      <c r="D23" s="5" t="s">
        <v>20</v>
      </c>
      <c r="E23" s="5" t="s">
        <v>34</v>
      </c>
      <c r="F23" t="s">
        <v>35</v>
      </c>
      <c r="G23" t="s">
        <v>39</v>
      </c>
      <c r="H23">
        <v>-164.11</v>
      </c>
      <c r="I23">
        <v>-164.11</v>
      </c>
      <c r="J23" t="s">
        <v>463</v>
      </c>
      <c r="K23" t="s">
        <v>464</v>
      </c>
      <c r="L23" t="s">
        <v>470</v>
      </c>
      <c r="M23" t="s">
        <v>471</v>
      </c>
      <c r="N23" t="s">
        <v>313</v>
      </c>
    </row>
    <row r="24" spans="1:14" x14ac:dyDescent="0.2">
      <c r="A24" t="s">
        <v>462</v>
      </c>
      <c r="B24" s="5" t="s">
        <v>154</v>
      </c>
      <c r="C24" s="5" t="s">
        <v>19</v>
      </c>
      <c r="D24" s="5" t="s">
        <v>20</v>
      </c>
      <c r="E24" s="5" t="s">
        <v>34</v>
      </c>
      <c r="F24" t="s">
        <v>35</v>
      </c>
      <c r="G24" t="s">
        <v>39</v>
      </c>
      <c r="H24">
        <v>-14.01</v>
      </c>
      <c r="I24">
        <v>-14.01</v>
      </c>
      <c r="J24" t="s">
        <v>463</v>
      </c>
      <c r="K24" t="s">
        <v>464</v>
      </c>
      <c r="L24" t="s">
        <v>162</v>
      </c>
      <c r="M24" t="s">
        <v>163</v>
      </c>
      <c r="N24" t="s">
        <v>313</v>
      </c>
    </row>
    <row r="25" spans="1:14" x14ac:dyDescent="0.2">
      <c r="A25" t="s">
        <v>462</v>
      </c>
      <c r="B25" s="5" t="s">
        <v>154</v>
      </c>
      <c r="C25" s="5" t="s">
        <v>19</v>
      </c>
      <c r="D25" s="5" t="s">
        <v>20</v>
      </c>
      <c r="E25" s="5" t="s">
        <v>34</v>
      </c>
      <c r="F25" t="s">
        <v>35</v>
      </c>
      <c r="G25" t="s">
        <v>39</v>
      </c>
      <c r="H25">
        <v>0.67</v>
      </c>
      <c r="I25">
        <v>0.67</v>
      </c>
      <c r="J25" t="s">
        <v>463</v>
      </c>
      <c r="K25" t="s">
        <v>464</v>
      </c>
      <c r="L25" t="s">
        <v>37</v>
      </c>
      <c r="M25" t="s">
        <v>38</v>
      </c>
      <c r="N25" t="s">
        <v>313</v>
      </c>
    </row>
    <row r="26" spans="1:14" x14ac:dyDescent="0.2">
      <c r="A26" t="s">
        <v>462</v>
      </c>
      <c r="B26" s="5" t="s">
        <v>142</v>
      </c>
      <c r="C26" s="5" t="s">
        <v>110</v>
      </c>
      <c r="D26" s="5" t="s">
        <v>111</v>
      </c>
      <c r="E26" s="5" t="s">
        <v>112</v>
      </c>
      <c r="F26" t="s">
        <v>113</v>
      </c>
      <c r="G26" t="s">
        <v>118</v>
      </c>
      <c r="H26">
        <v>14747.61</v>
      </c>
      <c r="I26">
        <v>14747.61</v>
      </c>
      <c r="J26" t="s">
        <v>463</v>
      </c>
      <c r="K26" t="s">
        <v>464</v>
      </c>
      <c r="L26" t="s">
        <v>119</v>
      </c>
      <c r="M26" t="s">
        <v>118</v>
      </c>
      <c r="N26" t="s">
        <v>313</v>
      </c>
    </row>
    <row r="27" spans="1:14" x14ac:dyDescent="0.2">
      <c r="A27" t="s">
        <v>462</v>
      </c>
      <c r="B27" s="5" t="s">
        <v>142</v>
      </c>
      <c r="C27" s="5" t="s">
        <v>110</v>
      </c>
      <c r="D27" s="5" t="s">
        <v>111</v>
      </c>
      <c r="E27" s="5" t="s">
        <v>112</v>
      </c>
      <c r="F27" t="s">
        <v>113</v>
      </c>
      <c r="G27" t="s">
        <v>116</v>
      </c>
      <c r="H27">
        <v>2.08</v>
      </c>
      <c r="I27">
        <v>2.08</v>
      </c>
      <c r="J27" t="s">
        <v>463</v>
      </c>
      <c r="K27" t="s">
        <v>464</v>
      </c>
      <c r="L27" t="s">
        <v>117</v>
      </c>
      <c r="M27" t="s">
        <v>116</v>
      </c>
      <c r="N27" t="s">
        <v>313</v>
      </c>
    </row>
    <row r="28" spans="1:14" x14ac:dyDescent="0.2">
      <c r="A28" t="s">
        <v>462</v>
      </c>
      <c r="B28" s="5" t="s">
        <v>142</v>
      </c>
      <c r="C28" s="5" t="s">
        <v>110</v>
      </c>
      <c r="D28" s="5" t="s">
        <v>111</v>
      </c>
      <c r="E28" s="5" t="s">
        <v>112</v>
      </c>
      <c r="F28" t="s">
        <v>113</v>
      </c>
      <c r="G28" t="s">
        <v>114</v>
      </c>
      <c r="H28">
        <v>530678.03</v>
      </c>
      <c r="I28">
        <v>530678.03</v>
      </c>
      <c r="J28" t="s">
        <v>463</v>
      </c>
      <c r="K28" t="s">
        <v>464</v>
      </c>
      <c r="L28" t="s">
        <v>115</v>
      </c>
      <c r="M28" t="s">
        <v>114</v>
      </c>
      <c r="N28" t="s">
        <v>313</v>
      </c>
    </row>
    <row r="29" spans="1:14" x14ac:dyDescent="0.2">
      <c r="A29" t="s">
        <v>462</v>
      </c>
      <c r="B29" s="5" t="s">
        <v>142</v>
      </c>
      <c r="C29" s="5" t="s">
        <v>19</v>
      </c>
      <c r="D29" s="5" t="s">
        <v>72</v>
      </c>
      <c r="E29" s="5" t="s">
        <v>48</v>
      </c>
      <c r="F29" t="s">
        <v>35</v>
      </c>
      <c r="G29" t="s">
        <v>39</v>
      </c>
      <c r="H29">
        <v>1131.04</v>
      </c>
      <c r="I29">
        <v>1131.04</v>
      </c>
      <c r="J29" t="s">
        <v>463</v>
      </c>
      <c r="K29" t="s">
        <v>464</v>
      </c>
      <c r="L29" t="s">
        <v>103</v>
      </c>
      <c r="M29" t="s">
        <v>104</v>
      </c>
      <c r="N29" t="s">
        <v>313</v>
      </c>
    </row>
    <row r="30" spans="1:14" x14ac:dyDescent="0.2">
      <c r="A30" t="s">
        <v>462</v>
      </c>
      <c r="B30" s="5" t="s">
        <v>189</v>
      </c>
      <c r="C30" s="5" t="s">
        <v>19</v>
      </c>
      <c r="D30" s="5" t="s">
        <v>20</v>
      </c>
      <c r="E30" s="5" t="s">
        <v>56</v>
      </c>
      <c r="F30" t="s">
        <v>35</v>
      </c>
      <c r="G30" t="s">
        <v>39</v>
      </c>
      <c r="H30">
        <v>909.82</v>
      </c>
      <c r="I30">
        <v>909.82</v>
      </c>
      <c r="J30" t="s">
        <v>463</v>
      </c>
      <c r="K30" t="s">
        <v>464</v>
      </c>
      <c r="L30" t="s">
        <v>37</v>
      </c>
      <c r="M30" t="s">
        <v>38</v>
      </c>
      <c r="N30" t="s">
        <v>313</v>
      </c>
    </row>
    <row r="31" spans="1:14" x14ac:dyDescent="0.2">
      <c r="A31" t="s">
        <v>462</v>
      </c>
      <c r="B31" s="5" t="s">
        <v>154</v>
      </c>
      <c r="C31" s="5" t="s">
        <v>19</v>
      </c>
      <c r="D31" s="5" t="s">
        <v>20</v>
      </c>
      <c r="E31" s="5" t="s">
        <v>56</v>
      </c>
      <c r="F31" t="s">
        <v>35</v>
      </c>
      <c r="G31" t="s">
        <v>39</v>
      </c>
      <c r="H31">
        <v>540.55000000000007</v>
      </c>
      <c r="I31">
        <v>540.55000000000007</v>
      </c>
      <c r="J31" t="s">
        <v>463</v>
      </c>
      <c r="K31" t="s">
        <v>464</v>
      </c>
      <c r="L31" t="s">
        <v>37</v>
      </c>
      <c r="M31" t="s">
        <v>38</v>
      </c>
      <c r="N31" t="s">
        <v>313</v>
      </c>
    </row>
    <row r="32" spans="1:14" x14ac:dyDescent="0.2">
      <c r="A32" t="s">
        <v>462</v>
      </c>
      <c r="B32" s="5" t="s">
        <v>169</v>
      </c>
      <c r="C32" s="5" t="s">
        <v>19</v>
      </c>
      <c r="D32" s="5" t="s">
        <v>20</v>
      </c>
      <c r="E32" s="5" t="s">
        <v>61</v>
      </c>
      <c r="F32" t="s">
        <v>61</v>
      </c>
      <c r="G32" t="s">
        <v>61</v>
      </c>
      <c r="H32">
        <v>4.87</v>
      </c>
      <c r="I32">
        <v>4.87</v>
      </c>
      <c r="J32" t="s">
        <v>463</v>
      </c>
      <c r="K32" t="s">
        <v>464</v>
      </c>
      <c r="L32" t="s">
        <v>159</v>
      </c>
      <c r="M32" t="s">
        <v>160</v>
      </c>
      <c r="N32" t="s">
        <v>313</v>
      </c>
    </row>
    <row r="33" spans="1:14" x14ac:dyDescent="0.2">
      <c r="A33" t="s">
        <v>462</v>
      </c>
      <c r="B33" s="5" t="s">
        <v>189</v>
      </c>
      <c r="C33" s="5" t="s">
        <v>19</v>
      </c>
      <c r="D33" s="5" t="s">
        <v>20</v>
      </c>
      <c r="E33" s="5" t="s">
        <v>56</v>
      </c>
      <c r="F33" t="s">
        <v>35</v>
      </c>
      <c r="G33" t="s">
        <v>39</v>
      </c>
      <c r="H33">
        <v>92.45</v>
      </c>
      <c r="I33">
        <v>92.45</v>
      </c>
      <c r="J33" t="s">
        <v>463</v>
      </c>
      <c r="K33" t="s">
        <v>464</v>
      </c>
      <c r="L33" t="s">
        <v>57</v>
      </c>
      <c r="M33" t="s">
        <v>58</v>
      </c>
      <c r="N33" t="s">
        <v>313</v>
      </c>
    </row>
    <row r="34" spans="1:14" x14ac:dyDescent="0.2">
      <c r="A34" t="s">
        <v>462</v>
      </c>
      <c r="B34" s="5" t="s">
        <v>189</v>
      </c>
      <c r="C34" s="5" t="s">
        <v>19</v>
      </c>
      <c r="D34" s="5" t="s">
        <v>20</v>
      </c>
      <c r="E34" s="5" t="s">
        <v>48</v>
      </c>
      <c r="F34" t="s">
        <v>35</v>
      </c>
      <c r="G34" t="s">
        <v>39</v>
      </c>
      <c r="H34">
        <v>494.88000000000045</v>
      </c>
      <c r="I34">
        <v>494.88000000000045</v>
      </c>
      <c r="J34" t="s">
        <v>463</v>
      </c>
      <c r="K34" t="s">
        <v>464</v>
      </c>
      <c r="L34" t="s">
        <v>52</v>
      </c>
      <c r="M34" t="s">
        <v>53</v>
      </c>
      <c r="N34" t="s">
        <v>313</v>
      </c>
    </row>
    <row r="35" spans="1:14" x14ac:dyDescent="0.2">
      <c r="A35" t="s">
        <v>462</v>
      </c>
      <c r="B35" s="5" t="s">
        <v>169</v>
      </c>
      <c r="C35" s="5" t="s">
        <v>110</v>
      </c>
      <c r="D35" s="5" t="s">
        <v>111</v>
      </c>
      <c r="E35" s="5" t="s">
        <v>112</v>
      </c>
      <c r="F35" t="s">
        <v>113</v>
      </c>
      <c r="G35" t="s">
        <v>118</v>
      </c>
      <c r="H35">
        <v>14824.19</v>
      </c>
      <c r="I35">
        <v>14824.19</v>
      </c>
      <c r="J35" t="s">
        <v>463</v>
      </c>
      <c r="K35" t="s">
        <v>464</v>
      </c>
      <c r="L35" t="s">
        <v>119</v>
      </c>
      <c r="M35" t="s">
        <v>118</v>
      </c>
      <c r="N35" t="s">
        <v>313</v>
      </c>
    </row>
    <row r="36" spans="1:14" x14ac:dyDescent="0.2">
      <c r="A36" t="s">
        <v>462</v>
      </c>
      <c r="B36" s="5" t="s">
        <v>169</v>
      </c>
      <c r="C36" s="5" t="s">
        <v>110</v>
      </c>
      <c r="D36" s="5" t="s">
        <v>111</v>
      </c>
      <c r="E36" s="5" t="s">
        <v>112</v>
      </c>
      <c r="F36" t="s">
        <v>113</v>
      </c>
      <c r="G36" t="s">
        <v>116</v>
      </c>
      <c r="H36">
        <v>4.2699999999999996</v>
      </c>
      <c r="I36">
        <v>4.2699999999999996</v>
      </c>
      <c r="J36" t="s">
        <v>463</v>
      </c>
      <c r="K36" t="s">
        <v>464</v>
      </c>
      <c r="L36" t="s">
        <v>117</v>
      </c>
      <c r="M36" t="s">
        <v>116</v>
      </c>
      <c r="N36" t="s">
        <v>313</v>
      </c>
    </row>
    <row r="37" spans="1:14" x14ac:dyDescent="0.2">
      <c r="A37" t="s">
        <v>462</v>
      </c>
      <c r="B37" s="5" t="s">
        <v>169</v>
      </c>
      <c r="C37" s="5" t="s">
        <v>110</v>
      </c>
      <c r="D37" s="5" t="s">
        <v>111</v>
      </c>
      <c r="E37" s="5" t="s">
        <v>112</v>
      </c>
      <c r="F37" t="s">
        <v>113</v>
      </c>
      <c r="G37" t="s">
        <v>114</v>
      </c>
      <c r="H37">
        <v>7589.23</v>
      </c>
      <c r="I37">
        <v>7589.23</v>
      </c>
      <c r="J37" t="s">
        <v>463</v>
      </c>
      <c r="K37" t="s">
        <v>464</v>
      </c>
      <c r="L37" t="s">
        <v>115</v>
      </c>
      <c r="M37" t="s">
        <v>114</v>
      </c>
      <c r="N37" t="s">
        <v>313</v>
      </c>
    </row>
    <row r="38" spans="1:14" x14ac:dyDescent="0.2">
      <c r="A38" t="s">
        <v>462</v>
      </c>
      <c r="B38" s="5" t="s">
        <v>169</v>
      </c>
      <c r="C38" s="5" t="s">
        <v>19</v>
      </c>
      <c r="D38" s="5" t="s">
        <v>72</v>
      </c>
      <c r="E38" s="5" t="s">
        <v>48</v>
      </c>
      <c r="F38" t="s">
        <v>35</v>
      </c>
      <c r="G38" t="s">
        <v>39</v>
      </c>
      <c r="H38">
        <v>4208.72</v>
      </c>
      <c r="I38">
        <v>4208.72</v>
      </c>
      <c r="J38" t="s">
        <v>463</v>
      </c>
      <c r="K38" t="s">
        <v>464</v>
      </c>
      <c r="L38" t="s">
        <v>278</v>
      </c>
      <c r="M38" t="s">
        <v>279</v>
      </c>
      <c r="N38" t="s">
        <v>313</v>
      </c>
    </row>
    <row r="39" spans="1:14" x14ac:dyDescent="0.2">
      <c r="A39" t="s">
        <v>462</v>
      </c>
      <c r="B39" s="5" t="s">
        <v>169</v>
      </c>
      <c r="C39" s="5" t="s">
        <v>19</v>
      </c>
      <c r="D39" s="5" t="s">
        <v>72</v>
      </c>
      <c r="E39" s="5" t="s">
        <v>48</v>
      </c>
      <c r="F39" t="s">
        <v>35</v>
      </c>
      <c r="G39" t="s">
        <v>39</v>
      </c>
      <c r="H39">
        <v>882.63</v>
      </c>
      <c r="I39">
        <v>882.63</v>
      </c>
      <c r="J39" t="s">
        <v>463</v>
      </c>
      <c r="K39" t="s">
        <v>464</v>
      </c>
      <c r="L39" t="s">
        <v>105</v>
      </c>
      <c r="M39" t="s">
        <v>106</v>
      </c>
      <c r="N39" t="s">
        <v>313</v>
      </c>
    </row>
    <row r="40" spans="1:14" x14ac:dyDescent="0.2">
      <c r="A40" t="s">
        <v>462</v>
      </c>
      <c r="B40" s="5" t="s">
        <v>169</v>
      </c>
      <c r="C40" s="5" t="s">
        <v>19</v>
      </c>
      <c r="D40" s="5" t="s">
        <v>72</v>
      </c>
      <c r="E40" s="5" t="s">
        <v>48</v>
      </c>
      <c r="F40" t="s">
        <v>35</v>
      </c>
      <c r="G40" t="s">
        <v>39</v>
      </c>
      <c r="H40">
        <v>609.57000000000005</v>
      </c>
      <c r="I40">
        <v>609.57000000000005</v>
      </c>
      <c r="J40" t="s">
        <v>463</v>
      </c>
      <c r="K40" t="s">
        <v>464</v>
      </c>
      <c r="L40" t="s">
        <v>97</v>
      </c>
      <c r="M40" t="s">
        <v>98</v>
      </c>
      <c r="N40" t="s">
        <v>313</v>
      </c>
    </row>
    <row r="41" spans="1:14" x14ac:dyDescent="0.2">
      <c r="A41" t="s">
        <v>462</v>
      </c>
      <c r="B41" s="5" t="s">
        <v>169</v>
      </c>
      <c r="C41" s="5" t="s">
        <v>19</v>
      </c>
      <c r="D41" s="5" t="s">
        <v>72</v>
      </c>
      <c r="E41" s="5" t="s">
        <v>48</v>
      </c>
      <c r="F41" t="s">
        <v>35</v>
      </c>
      <c r="G41" t="s">
        <v>39</v>
      </c>
      <c r="H41">
        <v>-4287.75</v>
      </c>
      <c r="I41">
        <v>-4287.75</v>
      </c>
      <c r="J41" t="s">
        <v>463</v>
      </c>
      <c r="K41" t="s">
        <v>464</v>
      </c>
      <c r="L41" t="s">
        <v>103</v>
      </c>
      <c r="M41" t="s">
        <v>104</v>
      </c>
      <c r="N41" t="s">
        <v>313</v>
      </c>
    </row>
    <row r="42" spans="1:14" x14ac:dyDescent="0.2">
      <c r="A42" t="s">
        <v>462</v>
      </c>
      <c r="B42" s="5" t="s">
        <v>169</v>
      </c>
      <c r="C42" s="5" t="s">
        <v>19</v>
      </c>
      <c r="D42" s="5" t="s">
        <v>72</v>
      </c>
      <c r="E42" s="5" t="s">
        <v>48</v>
      </c>
      <c r="F42" t="s">
        <v>35</v>
      </c>
      <c r="G42" t="s">
        <v>39</v>
      </c>
      <c r="H42">
        <v>3862.3</v>
      </c>
      <c r="I42">
        <v>3862.3</v>
      </c>
      <c r="J42" t="s">
        <v>463</v>
      </c>
      <c r="K42" t="s">
        <v>464</v>
      </c>
      <c r="L42" t="s">
        <v>108</v>
      </c>
      <c r="M42" t="s">
        <v>109</v>
      </c>
      <c r="N42" t="s">
        <v>313</v>
      </c>
    </row>
    <row r="43" spans="1:14" x14ac:dyDescent="0.2">
      <c r="A43" t="s">
        <v>462</v>
      </c>
      <c r="B43" s="5" t="s">
        <v>169</v>
      </c>
      <c r="C43" s="5" t="s">
        <v>19</v>
      </c>
      <c r="D43" s="5" t="s">
        <v>72</v>
      </c>
      <c r="E43" s="5" t="s">
        <v>80</v>
      </c>
      <c r="F43" t="s">
        <v>77</v>
      </c>
      <c r="G43" t="s">
        <v>467</v>
      </c>
      <c r="H43">
        <v>140001.15</v>
      </c>
      <c r="I43">
        <v>140001.15</v>
      </c>
      <c r="J43" t="s">
        <v>463</v>
      </c>
      <c r="K43" t="s">
        <v>464</v>
      </c>
      <c r="L43" t="s">
        <v>84</v>
      </c>
      <c r="M43" t="s">
        <v>85</v>
      </c>
      <c r="N43" t="s">
        <v>313</v>
      </c>
    </row>
    <row r="44" spans="1:14" x14ac:dyDescent="0.2">
      <c r="A44" t="s">
        <v>462</v>
      </c>
      <c r="B44" s="5" t="s">
        <v>169</v>
      </c>
      <c r="C44" s="5" t="s">
        <v>19</v>
      </c>
      <c r="D44" s="5" t="s">
        <v>72</v>
      </c>
      <c r="E44" s="5" t="s">
        <v>80</v>
      </c>
      <c r="F44" t="s">
        <v>77</v>
      </c>
      <c r="G44" t="s">
        <v>78</v>
      </c>
      <c r="H44">
        <v>0.04</v>
      </c>
      <c r="I44">
        <v>0.04</v>
      </c>
      <c r="J44" t="s">
        <v>463</v>
      </c>
      <c r="K44" t="s">
        <v>464</v>
      </c>
      <c r="L44" t="s">
        <v>92</v>
      </c>
      <c r="M44" t="s">
        <v>93</v>
      </c>
      <c r="N44" t="s">
        <v>313</v>
      </c>
    </row>
    <row r="45" spans="1:14" x14ac:dyDescent="0.2">
      <c r="A45" t="s">
        <v>462</v>
      </c>
      <c r="B45" s="5" t="s">
        <v>169</v>
      </c>
      <c r="C45" s="5" t="s">
        <v>19</v>
      </c>
      <c r="D45" s="5" t="s">
        <v>72</v>
      </c>
      <c r="E45" s="5" t="s">
        <v>80</v>
      </c>
      <c r="F45" t="s">
        <v>77</v>
      </c>
      <c r="G45" t="s">
        <v>78</v>
      </c>
      <c r="H45">
        <v>462</v>
      </c>
      <c r="I45">
        <v>462</v>
      </c>
      <c r="J45" t="s">
        <v>463</v>
      </c>
      <c r="K45" t="s">
        <v>464</v>
      </c>
      <c r="L45" t="s">
        <v>90</v>
      </c>
      <c r="M45" t="s">
        <v>91</v>
      </c>
      <c r="N45" t="s">
        <v>313</v>
      </c>
    </row>
    <row r="46" spans="1:14" x14ac:dyDescent="0.2">
      <c r="A46" t="s">
        <v>462</v>
      </c>
      <c r="B46" s="5" t="s">
        <v>154</v>
      </c>
      <c r="C46" s="5" t="s">
        <v>19</v>
      </c>
      <c r="D46" s="5" t="s">
        <v>72</v>
      </c>
      <c r="E46" s="5" t="s">
        <v>48</v>
      </c>
      <c r="F46" t="s">
        <v>35</v>
      </c>
      <c r="G46" t="s">
        <v>107</v>
      </c>
      <c r="H46">
        <v>6122.41</v>
      </c>
      <c r="I46">
        <v>6122.41</v>
      </c>
      <c r="J46" t="s">
        <v>463</v>
      </c>
      <c r="K46" t="s">
        <v>464</v>
      </c>
      <c r="L46" t="s">
        <v>108</v>
      </c>
      <c r="M46" t="s">
        <v>109</v>
      </c>
      <c r="N46" t="s">
        <v>313</v>
      </c>
    </row>
    <row r="47" spans="1:14" x14ac:dyDescent="0.2">
      <c r="A47" t="s">
        <v>462</v>
      </c>
      <c r="B47" s="5" t="s">
        <v>169</v>
      </c>
      <c r="C47" s="5" t="s">
        <v>19</v>
      </c>
      <c r="D47" s="5" t="s">
        <v>20</v>
      </c>
      <c r="E47" s="5" t="s">
        <v>56</v>
      </c>
      <c r="F47" t="s">
        <v>35</v>
      </c>
      <c r="G47" t="s">
        <v>39</v>
      </c>
      <c r="H47">
        <v>52.04</v>
      </c>
      <c r="I47">
        <v>52.04</v>
      </c>
      <c r="J47" t="s">
        <v>463</v>
      </c>
      <c r="K47" t="s">
        <v>464</v>
      </c>
      <c r="L47" t="s">
        <v>57</v>
      </c>
      <c r="M47" t="s">
        <v>58</v>
      </c>
      <c r="N47" t="s">
        <v>313</v>
      </c>
    </row>
    <row r="48" spans="1:14" x14ac:dyDescent="0.2">
      <c r="A48" t="s">
        <v>462</v>
      </c>
      <c r="B48" s="5" t="s">
        <v>142</v>
      </c>
      <c r="C48" s="5" t="s">
        <v>19</v>
      </c>
      <c r="D48" s="5" t="s">
        <v>72</v>
      </c>
      <c r="E48" s="5" t="s">
        <v>48</v>
      </c>
      <c r="F48" t="s">
        <v>35</v>
      </c>
      <c r="G48" t="s">
        <v>96</v>
      </c>
      <c r="H48">
        <v>125094.47</v>
      </c>
      <c r="I48">
        <v>125094.47</v>
      </c>
      <c r="J48" t="s">
        <v>463</v>
      </c>
      <c r="K48" t="s">
        <v>464</v>
      </c>
      <c r="L48" t="s">
        <v>105</v>
      </c>
      <c r="M48" t="s">
        <v>106</v>
      </c>
      <c r="N48" t="s">
        <v>313</v>
      </c>
    </row>
    <row r="49" spans="1:14" x14ac:dyDescent="0.2">
      <c r="A49" t="s">
        <v>462</v>
      </c>
      <c r="B49" s="5" t="s">
        <v>154</v>
      </c>
      <c r="C49" s="5" t="s">
        <v>110</v>
      </c>
      <c r="D49" s="5" t="s">
        <v>111</v>
      </c>
      <c r="E49" s="5" t="s">
        <v>112</v>
      </c>
      <c r="F49" t="s">
        <v>113</v>
      </c>
      <c r="G49" t="s">
        <v>116</v>
      </c>
      <c r="H49">
        <v>1.48</v>
      </c>
      <c r="I49">
        <v>1.48</v>
      </c>
      <c r="J49" t="s">
        <v>463</v>
      </c>
      <c r="K49" t="s">
        <v>464</v>
      </c>
      <c r="L49" t="s">
        <v>117</v>
      </c>
      <c r="M49" t="s">
        <v>116</v>
      </c>
      <c r="N49" t="s">
        <v>313</v>
      </c>
    </row>
    <row r="50" spans="1:14" x14ac:dyDescent="0.2">
      <c r="A50" t="s">
        <v>462</v>
      </c>
      <c r="B50" s="5" t="s">
        <v>154</v>
      </c>
      <c r="C50" s="5" t="s">
        <v>110</v>
      </c>
      <c r="D50" s="5" t="s">
        <v>111</v>
      </c>
      <c r="E50" s="5" t="s">
        <v>112</v>
      </c>
      <c r="F50" t="s">
        <v>113</v>
      </c>
      <c r="G50" t="s">
        <v>118</v>
      </c>
      <c r="H50">
        <v>33055.4</v>
      </c>
      <c r="I50">
        <v>33055.4</v>
      </c>
      <c r="J50" t="s">
        <v>463</v>
      </c>
      <c r="K50" t="s">
        <v>464</v>
      </c>
      <c r="L50" t="s">
        <v>119</v>
      </c>
      <c r="M50" t="s">
        <v>118</v>
      </c>
      <c r="N50" t="s">
        <v>313</v>
      </c>
    </row>
    <row r="51" spans="1:14" x14ac:dyDescent="0.2">
      <c r="A51" t="s">
        <v>462</v>
      </c>
      <c r="B51" s="5" t="s">
        <v>169</v>
      </c>
      <c r="C51" s="5" t="s">
        <v>19</v>
      </c>
      <c r="D51" s="5" t="s">
        <v>20</v>
      </c>
      <c r="E51" s="5" t="s">
        <v>170</v>
      </c>
      <c r="F51" t="s">
        <v>29</v>
      </c>
      <c r="G51" t="s">
        <v>30</v>
      </c>
      <c r="H51">
        <v>11.48</v>
      </c>
      <c r="I51">
        <v>11.48</v>
      </c>
      <c r="J51" t="s">
        <v>463</v>
      </c>
      <c r="K51" t="s">
        <v>464</v>
      </c>
      <c r="L51" t="s">
        <v>171</v>
      </c>
      <c r="M51" t="s">
        <v>170</v>
      </c>
      <c r="N51" t="s">
        <v>313</v>
      </c>
    </row>
    <row r="52" spans="1:14" x14ac:dyDescent="0.2">
      <c r="A52" t="s">
        <v>462</v>
      </c>
      <c r="B52" s="5" t="s">
        <v>169</v>
      </c>
      <c r="C52" s="5" t="s">
        <v>19</v>
      </c>
      <c r="D52" s="5" t="s">
        <v>20</v>
      </c>
      <c r="E52" s="5" t="s">
        <v>34</v>
      </c>
      <c r="F52" t="s">
        <v>35</v>
      </c>
      <c r="G52" t="s">
        <v>39</v>
      </c>
      <c r="H52">
        <v>0.91</v>
      </c>
      <c r="I52">
        <v>0.91</v>
      </c>
      <c r="J52" t="s">
        <v>463</v>
      </c>
      <c r="K52" t="s">
        <v>464</v>
      </c>
      <c r="L52" t="s">
        <v>37</v>
      </c>
      <c r="M52" t="s">
        <v>38</v>
      </c>
      <c r="N52" t="s">
        <v>313</v>
      </c>
    </row>
    <row r="53" spans="1:14" x14ac:dyDescent="0.2">
      <c r="A53" t="s">
        <v>462</v>
      </c>
      <c r="B53" s="5" t="s">
        <v>169</v>
      </c>
      <c r="C53" s="5" t="s">
        <v>19</v>
      </c>
      <c r="D53" s="5" t="s">
        <v>72</v>
      </c>
      <c r="E53" s="5" t="s">
        <v>76</v>
      </c>
      <c r="F53" t="s">
        <v>77</v>
      </c>
      <c r="G53" t="s">
        <v>78</v>
      </c>
      <c r="H53">
        <v>289.31</v>
      </c>
      <c r="I53">
        <v>289.31</v>
      </c>
      <c r="J53" t="s">
        <v>463</v>
      </c>
      <c r="K53" t="s">
        <v>464</v>
      </c>
      <c r="L53" t="s">
        <v>79</v>
      </c>
      <c r="M53" t="s">
        <v>76</v>
      </c>
      <c r="N53" t="s">
        <v>313</v>
      </c>
    </row>
    <row r="54" spans="1:14" x14ac:dyDescent="0.2">
      <c r="A54" t="s">
        <v>462</v>
      </c>
      <c r="B54" s="5" t="s">
        <v>169</v>
      </c>
      <c r="C54" s="5" t="s">
        <v>19</v>
      </c>
      <c r="D54" s="5" t="s">
        <v>20</v>
      </c>
      <c r="E54" s="5" t="s">
        <v>48</v>
      </c>
      <c r="F54" t="s">
        <v>35</v>
      </c>
      <c r="G54" t="s">
        <v>39</v>
      </c>
      <c r="H54">
        <v>-1119.6000000000004</v>
      </c>
      <c r="I54">
        <v>-1119.6000000000004</v>
      </c>
      <c r="J54" t="s">
        <v>463</v>
      </c>
      <c r="K54" t="s">
        <v>464</v>
      </c>
      <c r="L54" t="s">
        <v>52</v>
      </c>
      <c r="M54" t="s">
        <v>53</v>
      </c>
      <c r="N54" t="s">
        <v>313</v>
      </c>
    </row>
    <row r="55" spans="1:14" x14ac:dyDescent="0.2">
      <c r="A55" t="s">
        <v>462</v>
      </c>
      <c r="B55" s="5" t="s">
        <v>169</v>
      </c>
      <c r="C55" s="5" t="s">
        <v>19</v>
      </c>
      <c r="D55" s="5" t="s">
        <v>20</v>
      </c>
      <c r="E55" s="5" t="s">
        <v>123</v>
      </c>
      <c r="F55" t="s">
        <v>61</v>
      </c>
      <c r="G55" t="s">
        <v>123</v>
      </c>
      <c r="H55">
        <v>90000</v>
      </c>
      <c r="I55">
        <v>90000</v>
      </c>
      <c r="J55" t="s">
        <v>463</v>
      </c>
      <c r="K55" t="s">
        <v>464</v>
      </c>
      <c r="L55" t="s">
        <v>124</v>
      </c>
      <c r="M55" t="s">
        <v>123</v>
      </c>
      <c r="N55" t="s">
        <v>313</v>
      </c>
    </row>
    <row r="56" spans="1:14" x14ac:dyDescent="0.2">
      <c r="A56" t="s">
        <v>462</v>
      </c>
      <c r="B56" s="5" t="s">
        <v>169</v>
      </c>
      <c r="C56" s="5" t="s">
        <v>19</v>
      </c>
      <c r="D56" s="5" t="s">
        <v>20</v>
      </c>
      <c r="E56" s="5" t="s">
        <v>56</v>
      </c>
      <c r="F56" t="s">
        <v>35</v>
      </c>
      <c r="G56" t="s">
        <v>39</v>
      </c>
      <c r="H56">
        <v>264.27999999999997</v>
      </c>
      <c r="I56">
        <v>264.27999999999997</v>
      </c>
      <c r="J56" t="s">
        <v>463</v>
      </c>
      <c r="K56" t="s">
        <v>464</v>
      </c>
      <c r="L56" t="s">
        <v>37</v>
      </c>
      <c r="M56" t="s">
        <v>38</v>
      </c>
      <c r="N56" t="s">
        <v>313</v>
      </c>
    </row>
    <row r="57" spans="1:14" x14ac:dyDescent="0.2">
      <c r="A57" t="s">
        <v>462</v>
      </c>
      <c r="B57" s="5" t="s">
        <v>169</v>
      </c>
      <c r="C57" s="5" t="s">
        <v>19</v>
      </c>
      <c r="D57" s="5" t="s">
        <v>20</v>
      </c>
      <c r="E57" s="5" t="s">
        <v>56</v>
      </c>
      <c r="F57" t="s">
        <v>35</v>
      </c>
      <c r="G57" t="s">
        <v>39</v>
      </c>
      <c r="H57">
        <v>1985.7000000000003</v>
      </c>
      <c r="I57">
        <v>1985.7000000000003</v>
      </c>
      <c r="J57" t="s">
        <v>463</v>
      </c>
      <c r="K57" t="s">
        <v>464</v>
      </c>
      <c r="L57" t="s">
        <v>57</v>
      </c>
      <c r="M57" t="s">
        <v>58</v>
      </c>
      <c r="N57" t="s">
        <v>313</v>
      </c>
    </row>
    <row r="58" spans="1:14" x14ac:dyDescent="0.2">
      <c r="A58" t="s">
        <v>462</v>
      </c>
      <c r="B58" s="5" t="s">
        <v>169</v>
      </c>
      <c r="C58" s="5" t="s">
        <v>19</v>
      </c>
      <c r="D58" s="5" t="s">
        <v>20</v>
      </c>
      <c r="E58" s="5" t="s">
        <v>56</v>
      </c>
      <c r="F58" t="s">
        <v>35</v>
      </c>
      <c r="G58" t="s">
        <v>60</v>
      </c>
      <c r="H58">
        <v>10878.719999999994</v>
      </c>
      <c r="I58">
        <v>10878.719999999994</v>
      </c>
      <c r="J58" t="s">
        <v>463</v>
      </c>
      <c r="K58" t="s">
        <v>464</v>
      </c>
      <c r="L58" t="s">
        <v>37</v>
      </c>
      <c r="M58" t="s">
        <v>38</v>
      </c>
      <c r="N58" t="s">
        <v>313</v>
      </c>
    </row>
    <row r="59" spans="1:14" x14ac:dyDescent="0.2">
      <c r="A59" t="s">
        <v>462</v>
      </c>
      <c r="B59" s="5" t="s">
        <v>169</v>
      </c>
      <c r="C59" s="5" t="s">
        <v>19</v>
      </c>
      <c r="D59" s="5" t="s">
        <v>20</v>
      </c>
      <c r="E59" s="5" t="s">
        <v>61</v>
      </c>
      <c r="F59" t="s">
        <v>61</v>
      </c>
      <c r="G59" t="s">
        <v>61</v>
      </c>
      <c r="H59">
        <v>128.97</v>
      </c>
      <c r="I59">
        <v>128.97</v>
      </c>
      <c r="J59" t="s">
        <v>463</v>
      </c>
      <c r="K59" t="s">
        <v>464</v>
      </c>
      <c r="L59" t="s">
        <v>157</v>
      </c>
      <c r="M59" t="s">
        <v>158</v>
      </c>
      <c r="N59" t="s">
        <v>313</v>
      </c>
    </row>
    <row r="60" spans="1:14" x14ac:dyDescent="0.2">
      <c r="A60" t="s">
        <v>462</v>
      </c>
      <c r="B60" s="5" t="s">
        <v>169</v>
      </c>
      <c r="C60" s="5" t="s">
        <v>19</v>
      </c>
      <c r="D60" s="5" t="s">
        <v>20</v>
      </c>
      <c r="E60" s="5" t="s">
        <v>61</v>
      </c>
      <c r="F60" t="s">
        <v>61</v>
      </c>
      <c r="G60" t="s">
        <v>61</v>
      </c>
      <c r="H60">
        <v>40.200000000000003</v>
      </c>
      <c r="I60">
        <v>40.200000000000003</v>
      </c>
      <c r="J60" t="s">
        <v>463</v>
      </c>
      <c r="K60" t="s">
        <v>464</v>
      </c>
      <c r="L60" t="s">
        <v>191</v>
      </c>
      <c r="M60" t="s">
        <v>192</v>
      </c>
      <c r="N60" t="s">
        <v>313</v>
      </c>
    </row>
    <row r="61" spans="1:14" x14ac:dyDescent="0.2">
      <c r="A61" t="s">
        <v>462</v>
      </c>
      <c r="B61" s="5" t="s">
        <v>154</v>
      </c>
      <c r="C61" s="5" t="s">
        <v>19</v>
      </c>
      <c r="D61" s="5" t="s">
        <v>72</v>
      </c>
      <c r="E61" s="5" t="s">
        <v>48</v>
      </c>
      <c r="F61" t="s">
        <v>35</v>
      </c>
      <c r="G61" t="s">
        <v>168</v>
      </c>
      <c r="H61">
        <v>10662.19</v>
      </c>
      <c r="I61">
        <v>10662.19</v>
      </c>
      <c r="J61" t="s">
        <v>463</v>
      </c>
      <c r="K61" t="s">
        <v>464</v>
      </c>
      <c r="L61" t="s">
        <v>103</v>
      </c>
      <c r="M61" t="s">
        <v>104</v>
      </c>
      <c r="N61" t="s">
        <v>313</v>
      </c>
    </row>
    <row r="62" spans="1:14" x14ac:dyDescent="0.2">
      <c r="A62" t="s">
        <v>462</v>
      </c>
      <c r="B62" s="5" t="s">
        <v>169</v>
      </c>
      <c r="C62" s="5" t="s">
        <v>19</v>
      </c>
      <c r="D62" s="5" t="s">
        <v>20</v>
      </c>
      <c r="E62" s="5" t="s">
        <v>34</v>
      </c>
      <c r="F62" t="s">
        <v>35</v>
      </c>
      <c r="G62" t="s">
        <v>39</v>
      </c>
      <c r="H62">
        <v>312.96999999999997</v>
      </c>
      <c r="I62">
        <v>312.96999999999997</v>
      </c>
      <c r="J62" t="s">
        <v>463</v>
      </c>
      <c r="K62" t="s">
        <v>464</v>
      </c>
      <c r="L62" t="s">
        <v>37</v>
      </c>
      <c r="M62" t="s">
        <v>38</v>
      </c>
      <c r="N62" t="s">
        <v>313</v>
      </c>
    </row>
    <row r="63" spans="1:14" x14ac:dyDescent="0.2">
      <c r="A63" t="s">
        <v>462</v>
      </c>
      <c r="B63" s="5" t="s">
        <v>18</v>
      </c>
      <c r="C63" s="5" t="s">
        <v>110</v>
      </c>
      <c r="D63" s="5" t="s">
        <v>111</v>
      </c>
      <c r="E63" s="5" t="s">
        <v>112</v>
      </c>
      <c r="F63" t="s">
        <v>113</v>
      </c>
      <c r="G63" t="s">
        <v>116</v>
      </c>
      <c r="H63">
        <v>0.21</v>
      </c>
      <c r="I63">
        <v>0.21</v>
      </c>
      <c r="J63" t="s">
        <v>463</v>
      </c>
      <c r="K63" t="s">
        <v>464</v>
      </c>
      <c r="L63" t="s">
        <v>117</v>
      </c>
      <c r="M63" t="s">
        <v>116</v>
      </c>
      <c r="N63" t="s">
        <v>313</v>
      </c>
    </row>
    <row r="64" spans="1:14" x14ac:dyDescent="0.2">
      <c r="A64" t="s">
        <v>462</v>
      </c>
      <c r="B64" s="5" t="s">
        <v>125</v>
      </c>
      <c r="C64" s="5" t="s">
        <v>19</v>
      </c>
      <c r="D64" s="5" t="s">
        <v>20</v>
      </c>
      <c r="E64" s="5" t="s">
        <v>56</v>
      </c>
      <c r="F64" t="s">
        <v>35</v>
      </c>
      <c r="G64" t="s">
        <v>39</v>
      </c>
      <c r="H64">
        <v>173.35</v>
      </c>
      <c r="I64">
        <v>173.35</v>
      </c>
      <c r="J64" t="s">
        <v>463</v>
      </c>
      <c r="K64" t="s">
        <v>464</v>
      </c>
      <c r="L64" t="s">
        <v>57</v>
      </c>
      <c r="M64" t="s">
        <v>58</v>
      </c>
      <c r="N64" t="s">
        <v>313</v>
      </c>
    </row>
    <row r="65" spans="1:14" x14ac:dyDescent="0.2">
      <c r="A65" t="s">
        <v>462</v>
      </c>
      <c r="B65" s="5" t="s">
        <v>125</v>
      </c>
      <c r="C65" s="5" t="s">
        <v>19</v>
      </c>
      <c r="D65" s="5" t="s">
        <v>20</v>
      </c>
      <c r="E65" s="5" t="s">
        <v>48</v>
      </c>
      <c r="F65" t="s">
        <v>35</v>
      </c>
      <c r="G65" t="s">
        <v>39</v>
      </c>
      <c r="H65">
        <v>2236.8200000000002</v>
      </c>
      <c r="I65">
        <v>2236.8200000000002</v>
      </c>
      <c r="J65" t="s">
        <v>463</v>
      </c>
      <c r="K65" t="s">
        <v>464</v>
      </c>
      <c r="L65" t="s">
        <v>52</v>
      </c>
      <c r="M65" t="s">
        <v>53</v>
      </c>
      <c r="N65" t="s">
        <v>313</v>
      </c>
    </row>
    <row r="66" spans="1:14" x14ac:dyDescent="0.2">
      <c r="A66" t="s">
        <v>462</v>
      </c>
      <c r="B66" s="5" t="s">
        <v>120</v>
      </c>
      <c r="C66" s="5" t="s">
        <v>110</v>
      </c>
      <c r="D66" s="5" t="s">
        <v>111</v>
      </c>
      <c r="E66" s="5" t="s">
        <v>112</v>
      </c>
      <c r="F66" t="s">
        <v>113</v>
      </c>
      <c r="G66" t="s">
        <v>118</v>
      </c>
      <c r="H66">
        <v>1066.75</v>
      </c>
      <c r="I66">
        <v>1066.75</v>
      </c>
      <c r="J66" t="s">
        <v>463</v>
      </c>
      <c r="K66" t="s">
        <v>464</v>
      </c>
      <c r="L66" t="s">
        <v>119</v>
      </c>
      <c r="M66" t="s">
        <v>118</v>
      </c>
      <c r="N66" t="s">
        <v>313</v>
      </c>
    </row>
    <row r="67" spans="1:14" x14ac:dyDescent="0.2">
      <c r="A67" t="s">
        <v>462</v>
      </c>
      <c r="B67" s="5" t="s">
        <v>120</v>
      </c>
      <c r="C67" s="5" t="s">
        <v>110</v>
      </c>
      <c r="D67" s="5" t="s">
        <v>111</v>
      </c>
      <c r="E67" s="5" t="s">
        <v>112</v>
      </c>
      <c r="F67" t="s">
        <v>113</v>
      </c>
      <c r="G67" t="s">
        <v>114</v>
      </c>
      <c r="H67">
        <v>77</v>
      </c>
      <c r="I67">
        <v>77</v>
      </c>
      <c r="J67" t="s">
        <v>463</v>
      </c>
      <c r="K67" t="s">
        <v>464</v>
      </c>
      <c r="L67" t="s">
        <v>115</v>
      </c>
      <c r="M67" t="s">
        <v>114</v>
      </c>
      <c r="N67" t="s">
        <v>313</v>
      </c>
    </row>
    <row r="68" spans="1:14" x14ac:dyDescent="0.2">
      <c r="A68" t="s">
        <v>462</v>
      </c>
      <c r="B68" s="5" t="s">
        <v>120</v>
      </c>
      <c r="C68" s="5" t="s">
        <v>19</v>
      </c>
      <c r="D68" s="5" t="s">
        <v>72</v>
      </c>
      <c r="E68" s="5" t="s">
        <v>48</v>
      </c>
      <c r="F68" t="s">
        <v>35</v>
      </c>
      <c r="G68" t="s">
        <v>39</v>
      </c>
      <c r="H68">
        <v>165.91</v>
      </c>
      <c r="I68">
        <v>165.91</v>
      </c>
      <c r="J68" t="s">
        <v>463</v>
      </c>
      <c r="K68" t="s">
        <v>464</v>
      </c>
      <c r="L68" t="s">
        <v>278</v>
      </c>
      <c r="M68" t="s">
        <v>279</v>
      </c>
      <c r="N68" t="s">
        <v>313</v>
      </c>
    </row>
    <row r="69" spans="1:14" x14ac:dyDescent="0.2">
      <c r="A69" t="s">
        <v>462</v>
      </c>
      <c r="B69" s="5" t="s">
        <v>120</v>
      </c>
      <c r="C69" s="5" t="s">
        <v>19</v>
      </c>
      <c r="D69" s="5" t="s">
        <v>72</v>
      </c>
      <c r="E69" s="5" t="s">
        <v>48</v>
      </c>
      <c r="F69" t="s">
        <v>35</v>
      </c>
      <c r="G69" t="s">
        <v>39</v>
      </c>
      <c r="H69">
        <v>42.66</v>
      </c>
      <c r="I69">
        <v>42.66</v>
      </c>
      <c r="J69" t="s">
        <v>463</v>
      </c>
      <c r="K69" t="s">
        <v>464</v>
      </c>
      <c r="L69" t="s">
        <v>105</v>
      </c>
      <c r="M69" t="s">
        <v>106</v>
      </c>
      <c r="N69" t="s">
        <v>313</v>
      </c>
    </row>
    <row r="70" spans="1:14" x14ac:dyDescent="0.2">
      <c r="A70" t="s">
        <v>462</v>
      </c>
      <c r="B70" s="5" t="s">
        <v>120</v>
      </c>
      <c r="C70" s="5" t="s">
        <v>19</v>
      </c>
      <c r="D70" s="5" t="s">
        <v>72</v>
      </c>
      <c r="E70" s="5" t="s">
        <v>48</v>
      </c>
      <c r="F70" t="s">
        <v>35</v>
      </c>
      <c r="G70" t="s">
        <v>39</v>
      </c>
      <c r="H70">
        <v>49.75</v>
      </c>
      <c r="I70">
        <v>49.75</v>
      </c>
      <c r="J70" t="s">
        <v>463</v>
      </c>
      <c r="K70" t="s">
        <v>464</v>
      </c>
      <c r="L70" t="s">
        <v>97</v>
      </c>
      <c r="M70" t="s">
        <v>98</v>
      </c>
      <c r="N70" t="s">
        <v>313</v>
      </c>
    </row>
    <row r="71" spans="1:14" x14ac:dyDescent="0.2">
      <c r="A71" t="s">
        <v>462</v>
      </c>
      <c r="B71" s="5" t="s">
        <v>120</v>
      </c>
      <c r="C71" s="5" t="s">
        <v>19</v>
      </c>
      <c r="D71" s="5" t="s">
        <v>72</v>
      </c>
      <c r="E71" s="5" t="s">
        <v>48</v>
      </c>
      <c r="F71" t="s">
        <v>35</v>
      </c>
      <c r="G71" t="s">
        <v>39</v>
      </c>
      <c r="H71">
        <v>76.39</v>
      </c>
      <c r="I71">
        <v>76.39</v>
      </c>
      <c r="J71" t="s">
        <v>463</v>
      </c>
      <c r="K71" t="s">
        <v>464</v>
      </c>
      <c r="L71" t="s">
        <v>103</v>
      </c>
      <c r="M71" t="s">
        <v>104</v>
      </c>
      <c r="N71" t="s">
        <v>313</v>
      </c>
    </row>
    <row r="72" spans="1:14" x14ac:dyDescent="0.2">
      <c r="A72" t="s">
        <v>462</v>
      </c>
      <c r="B72" s="5" t="s">
        <v>120</v>
      </c>
      <c r="C72" s="5" t="s">
        <v>19</v>
      </c>
      <c r="D72" s="5" t="s">
        <v>72</v>
      </c>
      <c r="E72" s="5" t="s">
        <v>48</v>
      </c>
      <c r="F72" t="s">
        <v>35</v>
      </c>
      <c r="G72" t="s">
        <v>39</v>
      </c>
      <c r="H72">
        <v>196.74</v>
      </c>
      <c r="I72">
        <v>196.74</v>
      </c>
      <c r="J72" t="s">
        <v>463</v>
      </c>
      <c r="K72" t="s">
        <v>464</v>
      </c>
      <c r="L72" t="s">
        <v>108</v>
      </c>
      <c r="M72" t="s">
        <v>109</v>
      </c>
      <c r="N72" t="s">
        <v>313</v>
      </c>
    </row>
    <row r="73" spans="1:14" x14ac:dyDescent="0.2">
      <c r="A73" t="s">
        <v>462</v>
      </c>
      <c r="B73" s="5" t="s">
        <v>120</v>
      </c>
      <c r="C73" s="5" t="s">
        <v>19</v>
      </c>
      <c r="D73" s="5" t="s">
        <v>72</v>
      </c>
      <c r="E73" s="5" t="s">
        <v>76</v>
      </c>
      <c r="F73" t="s">
        <v>77</v>
      </c>
      <c r="G73" t="s">
        <v>78</v>
      </c>
      <c r="H73">
        <v>0.98</v>
      </c>
      <c r="I73">
        <v>0.98</v>
      </c>
      <c r="J73" t="s">
        <v>463</v>
      </c>
      <c r="K73" t="s">
        <v>464</v>
      </c>
      <c r="L73" t="s">
        <v>79</v>
      </c>
      <c r="M73" t="s">
        <v>76</v>
      </c>
      <c r="N73" t="s">
        <v>313</v>
      </c>
    </row>
    <row r="74" spans="1:14" x14ac:dyDescent="0.2">
      <c r="A74" t="s">
        <v>462</v>
      </c>
      <c r="B74" s="5" t="s">
        <v>120</v>
      </c>
      <c r="C74" s="5" t="s">
        <v>19</v>
      </c>
      <c r="D74" s="5" t="s">
        <v>20</v>
      </c>
      <c r="E74" s="5" t="s">
        <v>56</v>
      </c>
      <c r="F74" t="s">
        <v>35</v>
      </c>
      <c r="G74" t="s">
        <v>39</v>
      </c>
      <c r="H74">
        <v>1018.5599999999998</v>
      </c>
      <c r="I74">
        <v>1018.5599999999998</v>
      </c>
      <c r="J74" t="s">
        <v>463</v>
      </c>
      <c r="K74" t="s">
        <v>464</v>
      </c>
      <c r="L74" t="s">
        <v>57</v>
      </c>
      <c r="M74" t="s">
        <v>58</v>
      </c>
      <c r="N74" t="s">
        <v>313</v>
      </c>
    </row>
    <row r="75" spans="1:14" x14ac:dyDescent="0.2">
      <c r="A75" t="s">
        <v>462</v>
      </c>
      <c r="B75" s="5" t="s">
        <v>120</v>
      </c>
      <c r="C75" s="5" t="s">
        <v>19</v>
      </c>
      <c r="D75" s="5" t="s">
        <v>20</v>
      </c>
      <c r="E75" s="5" t="s">
        <v>56</v>
      </c>
      <c r="F75" t="s">
        <v>35</v>
      </c>
      <c r="G75" t="s">
        <v>39</v>
      </c>
      <c r="H75">
        <v>10.54</v>
      </c>
      <c r="I75">
        <v>10.54</v>
      </c>
      <c r="J75" t="s">
        <v>463</v>
      </c>
      <c r="K75" t="s">
        <v>464</v>
      </c>
      <c r="L75" t="s">
        <v>57</v>
      </c>
      <c r="M75" t="s">
        <v>58</v>
      </c>
      <c r="N75" t="s">
        <v>313</v>
      </c>
    </row>
    <row r="76" spans="1:14" x14ac:dyDescent="0.2">
      <c r="A76" t="s">
        <v>462</v>
      </c>
      <c r="B76" s="5" t="s">
        <v>142</v>
      </c>
      <c r="C76" s="5" t="s">
        <v>19</v>
      </c>
      <c r="D76" s="5" t="s">
        <v>72</v>
      </c>
      <c r="E76" s="5" t="s">
        <v>48</v>
      </c>
      <c r="F76" t="s">
        <v>35</v>
      </c>
      <c r="G76" t="s">
        <v>39</v>
      </c>
      <c r="H76">
        <v>3442.85</v>
      </c>
      <c r="I76">
        <v>3442.85</v>
      </c>
      <c r="J76" t="s">
        <v>463</v>
      </c>
      <c r="K76" t="s">
        <v>464</v>
      </c>
      <c r="L76" t="s">
        <v>108</v>
      </c>
      <c r="M76" t="s">
        <v>109</v>
      </c>
      <c r="N76" t="s">
        <v>313</v>
      </c>
    </row>
    <row r="77" spans="1:14" x14ac:dyDescent="0.2">
      <c r="A77" t="s">
        <v>462</v>
      </c>
      <c r="B77" s="5" t="s">
        <v>18</v>
      </c>
      <c r="C77" s="5" t="s">
        <v>110</v>
      </c>
      <c r="D77" s="5" t="s">
        <v>111</v>
      </c>
      <c r="E77" s="5" t="s">
        <v>112</v>
      </c>
      <c r="F77" t="s">
        <v>113</v>
      </c>
      <c r="G77" t="s">
        <v>118</v>
      </c>
      <c r="H77">
        <v>374.97</v>
      </c>
      <c r="I77">
        <v>374.97</v>
      </c>
      <c r="J77" t="s">
        <v>463</v>
      </c>
      <c r="K77" t="s">
        <v>464</v>
      </c>
      <c r="L77" t="s">
        <v>119</v>
      </c>
      <c r="M77" t="s">
        <v>118</v>
      </c>
      <c r="N77" t="s">
        <v>313</v>
      </c>
    </row>
    <row r="78" spans="1:14" x14ac:dyDescent="0.2">
      <c r="A78" t="s">
        <v>462</v>
      </c>
      <c r="B78" s="5" t="s">
        <v>125</v>
      </c>
      <c r="C78" s="5" t="s">
        <v>19</v>
      </c>
      <c r="D78" s="5" t="s">
        <v>20</v>
      </c>
      <c r="E78" s="5" t="s">
        <v>56</v>
      </c>
      <c r="F78" t="s">
        <v>35</v>
      </c>
      <c r="G78" t="s">
        <v>60</v>
      </c>
      <c r="H78">
        <v>9164.9599999999973</v>
      </c>
      <c r="I78">
        <v>9164.9599999999973</v>
      </c>
      <c r="J78" t="s">
        <v>463</v>
      </c>
      <c r="K78" t="s">
        <v>464</v>
      </c>
      <c r="L78" t="s">
        <v>37</v>
      </c>
      <c r="M78" t="s">
        <v>38</v>
      </c>
      <c r="N78" t="s">
        <v>313</v>
      </c>
    </row>
    <row r="79" spans="1:14" x14ac:dyDescent="0.2">
      <c r="A79" t="s">
        <v>462</v>
      </c>
      <c r="B79" s="5" t="s">
        <v>18</v>
      </c>
      <c r="C79" s="5" t="s">
        <v>110</v>
      </c>
      <c r="D79" s="5" t="s">
        <v>111</v>
      </c>
      <c r="E79" s="5" t="s">
        <v>112</v>
      </c>
      <c r="F79" t="s">
        <v>113</v>
      </c>
      <c r="G79" t="s">
        <v>114</v>
      </c>
      <c r="H79">
        <v>108.04</v>
      </c>
      <c r="I79">
        <v>108.04</v>
      </c>
      <c r="J79" t="s">
        <v>463</v>
      </c>
      <c r="K79" t="s">
        <v>464</v>
      </c>
      <c r="L79" t="s">
        <v>115</v>
      </c>
      <c r="M79" t="s">
        <v>114</v>
      </c>
      <c r="N79" t="s">
        <v>313</v>
      </c>
    </row>
    <row r="80" spans="1:14" x14ac:dyDescent="0.2">
      <c r="A80" t="s">
        <v>462</v>
      </c>
      <c r="B80" s="5" t="s">
        <v>18</v>
      </c>
      <c r="C80" s="5" t="s">
        <v>19</v>
      </c>
      <c r="D80" s="5" t="s">
        <v>72</v>
      </c>
      <c r="E80" s="5" t="s">
        <v>48</v>
      </c>
      <c r="F80" t="s">
        <v>35</v>
      </c>
      <c r="G80" t="s">
        <v>39</v>
      </c>
      <c r="H80">
        <v>240.77</v>
      </c>
      <c r="I80">
        <v>240.77</v>
      </c>
      <c r="J80" t="s">
        <v>463</v>
      </c>
      <c r="K80" t="s">
        <v>464</v>
      </c>
      <c r="L80" t="s">
        <v>278</v>
      </c>
      <c r="M80" t="s">
        <v>279</v>
      </c>
      <c r="N80" t="s">
        <v>313</v>
      </c>
    </row>
    <row r="81" spans="1:14" x14ac:dyDescent="0.2">
      <c r="A81" t="s">
        <v>462</v>
      </c>
      <c r="B81" s="5" t="s">
        <v>18</v>
      </c>
      <c r="C81" s="5" t="s">
        <v>19</v>
      </c>
      <c r="D81" s="5" t="s">
        <v>72</v>
      </c>
      <c r="E81" s="5" t="s">
        <v>48</v>
      </c>
      <c r="F81" t="s">
        <v>35</v>
      </c>
      <c r="G81" t="s">
        <v>39</v>
      </c>
      <c r="H81">
        <v>40.24</v>
      </c>
      <c r="I81">
        <v>40.24</v>
      </c>
      <c r="J81" t="s">
        <v>463</v>
      </c>
      <c r="K81" t="s">
        <v>464</v>
      </c>
      <c r="L81" t="s">
        <v>105</v>
      </c>
      <c r="M81" t="s">
        <v>106</v>
      </c>
      <c r="N81" t="s">
        <v>313</v>
      </c>
    </row>
    <row r="82" spans="1:14" x14ac:dyDescent="0.2">
      <c r="A82" t="s">
        <v>462</v>
      </c>
      <c r="B82" s="5" t="s">
        <v>18</v>
      </c>
      <c r="C82" s="5" t="s">
        <v>19</v>
      </c>
      <c r="D82" s="5" t="s">
        <v>72</v>
      </c>
      <c r="E82" s="5" t="s">
        <v>48</v>
      </c>
      <c r="F82" t="s">
        <v>35</v>
      </c>
      <c r="G82" t="s">
        <v>39</v>
      </c>
      <c r="H82">
        <v>59.47</v>
      </c>
      <c r="I82">
        <v>59.47</v>
      </c>
      <c r="J82" t="s">
        <v>463</v>
      </c>
      <c r="K82" t="s">
        <v>464</v>
      </c>
      <c r="L82" t="s">
        <v>97</v>
      </c>
      <c r="M82" t="s">
        <v>98</v>
      </c>
      <c r="N82" t="s">
        <v>313</v>
      </c>
    </row>
    <row r="83" spans="1:14" x14ac:dyDescent="0.2">
      <c r="A83" t="s">
        <v>462</v>
      </c>
      <c r="B83" s="5" t="s">
        <v>18</v>
      </c>
      <c r="C83" s="5" t="s">
        <v>19</v>
      </c>
      <c r="D83" s="5" t="s">
        <v>72</v>
      </c>
      <c r="E83" s="5" t="s">
        <v>48</v>
      </c>
      <c r="F83" t="s">
        <v>35</v>
      </c>
      <c r="G83" t="s">
        <v>39</v>
      </c>
      <c r="H83">
        <v>62.01</v>
      </c>
      <c r="I83">
        <v>62.01</v>
      </c>
      <c r="J83" t="s">
        <v>463</v>
      </c>
      <c r="K83" t="s">
        <v>464</v>
      </c>
      <c r="L83" t="s">
        <v>103</v>
      </c>
      <c r="M83" t="s">
        <v>104</v>
      </c>
      <c r="N83" t="s">
        <v>313</v>
      </c>
    </row>
    <row r="84" spans="1:14" x14ac:dyDescent="0.2">
      <c r="A84" t="s">
        <v>462</v>
      </c>
      <c r="B84" s="5" t="s">
        <v>18</v>
      </c>
      <c r="C84" s="5" t="s">
        <v>19</v>
      </c>
      <c r="D84" s="5" t="s">
        <v>72</v>
      </c>
      <c r="E84" s="5" t="s">
        <v>48</v>
      </c>
      <c r="F84" t="s">
        <v>35</v>
      </c>
      <c r="G84" t="s">
        <v>39</v>
      </c>
      <c r="H84">
        <v>255.57</v>
      </c>
      <c r="I84">
        <v>255.57</v>
      </c>
      <c r="J84" t="s">
        <v>463</v>
      </c>
      <c r="K84" t="s">
        <v>464</v>
      </c>
      <c r="L84" t="s">
        <v>108</v>
      </c>
      <c r="M84" t="s">
        <v>109</v>
      </c>
      <c r="N84" t="s">
        <v>313</v>
      </c>
    </row>
    <row r="85" spans="1:14" x14ac:dyDescent="0.2">
      <c r="A85" t="s">
        <v>462</v>
      </c>
      <c r="B85" s="5" t="s">
        <v>18</v>
      </c>
      <c r="C85" s="5" t="s">
        <v>19</v>
      </c>
      <c r="D85" s="5" t="s">
        <v>72</v>
      </c>
      <c r="E85" s="5" t="s">
        <v>76</v>
      </c>
      <c r="F85" t="s">
        <v>77</v>
      </c>
      <c r="G85" t="s">
        <v>78</v>
      </c>
      <c r="H85">
        <v>2.4900000000000002</v>
      </c>
      <c r="I85">
        <v>2.4900000000000002</v>
      </c>
      <c r="J85" t="s">
        <v>463</v>
      </c>
      <c r="K85" t="s">
        <v>464</v>
      </c>
      <c r="L85" t="s">
        <v>79</v>
      </c>
      <c r="M85" t="s">
        <v>76</v>
      </c>
      <c r="N85" t="s">
        <v>313</v>
      </c>
    </row>
    <row r="86" spans="1:14" x14ac:dyDescent="0.2">
      <c r="A86" t="s">
        <v>462</v>
      </c>
      <c r="B86" s="5" t="s">
        <v>18</v>
      </c>
      <c r="C86" s="5" t="s">
        <v>19</v>
      </c>
      <c r="D86" s="5" t="s">
        <v>20</v>
      </c>
      <c r="E86" s="5" t="s">
        <v>68</v>
      </c>
      <c r="F86" t="s">
        <v>35</v>
      </c>
      <c r="G86" t="s">
        <v>39</v>
      </c>
      <c r="H86">
        <v>593.78</v>
      </c>
      <c r="I86">
        <v>593.78</v>
      </c>
      <c r="J86" t="s">
        <v>463</v>
      </c>
      <c r="K86" t="s">
        <v>464</v>
      </c>
      <c r="L86" t="s">
        <v>57</v>
      </c>
      <c r="M86" t="s">
        <v>58</v>
      </c>
      <c r="N86" t="s">
        <v>313</v>
      </c>
    </row>
    <row r="87" spans="1:14" x14ac:dyDescent="0.2">
      <c r="A87" t="s">
        <v>462</v>
      </c>
      <c r="B87" s="5" t="s">
        <v>18</v>
      </c>
      <c r="C87" s="5" t="s">
        <v>19</v>
      </c>
      <c r="D87" s="5" t="s">
        <v>20</v>
      </c>
      <c r="E87" s="5" t="s">
        <v>68</v>
      </c>
      <c r="F87" t="s">
        <v>35</v>
      </c>
      <c r="G87" t="s">
        <v>39</v>
      </c>
      <c r="H87">
        <v>-40.89</v>
      </c>
      <c r="I87">
        <v>-40.89</v>
      </c>
      <c r="J87" t="s">
        <v>463</v>
      </c>
      <c r="K87" t="s">
        <v>464</v>
      </c>
      <c r="L87" t="s">
        <v>57</v>
      </c>
      <c r="M87" t="s">
        <v>58</v>
      </c>
      <c r="N87" t="s">
        <v>313</v>
      </c>
    </row>
    <row r="88" spans="1:14" x14ac:dyDescent="0.2">
      <c r="A88" t="s">
        <v>462</v>
      </c>
      <c r="B88" s="5" t="s">
        <v>18</v>
      </c>
      <c r="C88" s="5" t="s">
        <v>19</v>
      </c>
      <c r="D88" s="5" t="s">
        <v>20</v>
      </c>
      <c r="E88" s="5" t="s">
        <v>56</v>
      </c>
      <c r="F88" t="s">
        <v>35</v>
      </c>
      <c r="G88" t="s">
        <v>39</v>
      </c>
      <c r="H88">
        <v>827.57999999999993</v>
      </c>
      <c r="I88">
        <v>827.57999999999993</v>
      </c>
      <c r="J88" t="s">
        <v>463</v>
      </c>
      <c r="K88" t="s">
        <v>464</v>
      </c>
      <c r="L88" t="s">
        <v>57</v>
      </c>
      <c r="M88" t="s">
        <v>58</v>
      </c>
      <c r="N88" t="s">
        <v>313</v>
      </c>
    </row>
    <row r="89" spans="1:14" x14ac:dyDescent="0.2">
      <c r="A89" t="s">
        <v>462</v>
      </c>
      <c r="B89" s="5" t="s">
        <v>18</v>
      </c>
      <c r="C89" s="5" t="s">
        <v>19</v>
      </c>
      <c r="D89" s="5" t="s">
        <v>20</v>
      </c>
      <c r="E89" s="5" t="s">
        <v>56</v>
      </c>
      <c r="F89" t="s">
        <v>35</v>
      </c>
      <c r="G89" t="s">
        <v>39</v>
      </c>
      <c r="H89">
        <v>21.68</v>
      </c>
      <c r="I89">
        <v>21.68</v>
      </c>
      <c r="J89" t="s">
        <v>463</v>
      </c>
      <c r="K89" t="s">
        <v>464</v>
      </c>
      <c r="L89" t="s">
        <v>57</v>
      </c>
      <c r="M89" t="s">
        <v>58</v>
      </c>
      <c r="N89" t="s">
        <v>313</v>
      </c>
    </row>
    <row r="90" spans="1:14" x14ac:dyDescent="0.2">
      <c r="A90" t="s">
        <v>462</v>
      </c>
      <c r="B90" s="5" t="s">
        <v>18</v>
      </c>
      <c r="C90" s="5" t="s">
        <v>19</v>
      </c>
      <c r="D90" s="5" t="s">
        <v>20</v>
      </c>
      <c r="E90" s="5" t="s">
        <v>48</v>
      </c>
      <c r="F90" t="s">
        <v>35</v>
      </c>
      <c r="G90" t="s">
        <v>39</v>
      </c>
      <c r="H90">
        <v>-124.28999999999999</v>
      </c>
      <c r="I90">
        <v>-124.28999999999999</v>
      </c>
      <c r="J90" t="s">
        <v>463</v>
      </c>
      <c r="K90" t="s">
        <v>464</v>
      </c>
      <c r="L90" t="s">
        <v>52</v>
      </c>
      <c r="M90" t="s">
        <v>53</v>
      </c>
      <c r="N90" t="s">
        <v>313</v>
      </c>
    </row>
    <row r="91" spans="1:14" x14ac:dyDescent="0.2">
      <c r="A91" t="s">
        <v>462</v>
      </c>
      <c r="B91" s="5" t="s">
        <v>211</v>
      </c>
      <c r="C91" s="5" t="s">
        <v>110</v>
      </c>
      <c r="D91" s="5" t="s">
        <v>111</v>
      </c>
      <c r="E91" s="5" t="s">
        <v>112</v>
      </c>
      <c r="F91" t="s">
        <v>113</v>
      </c>
      <c r="G91" t="s">
        <v>118</v>
      </c>
      <c r="H91">
        <v>30405.18</v>
      </c>
      <c r="I91">
        <v>30405.18</v>
      </c>
      <c r="J91" t="s">
        <v>463</v>
      </c>
      <c r="K91" t="s">
        <v>464</v>
      </c>
      <c r="L91" t="s">
        <v>119</v>
      </c>
      <c r="M91" t="s">
        <v>118</v>
      </c>
      <c r="N91" t="s">
        <v>313</v>
      </c>
    </row>
    <row r="92" spans="1:14" x14ac:dyDescent="0.2">
      <c r="A92" t="s">
        <v>462</v>
      </c>
      <c r="B92" s="5" t="s">
        <v>120</v>
      </c>
      <c r="C92" s="5" t="s">
        <v>19</v>
      </c>
      <c r="D92" s="5" t="s">
        <v>20</v>
      </c>
      <c r="E92" s="5" t="s">
        <v>48</v>
      </c>
      <c r="F92" t="s">
        <v>35</v>
      </c>
      <c r="G92" t="s">
        <v>39</v>
      </c>
      <c r="H92">
        <v>-45.390000000000015</v>
      </c>
      <c r="I92">
        <v>-45.390000000000015</v>
      </c>
      <c r="J92" t="s">
        <v>463</v>
      </c>
      <c r="K92" t="s">
        <v>464</v>
      </c>
      <c r="L92" t="s">
        <v>52</v>
      </c>
      <c r="M92" t="s">
        <v>53</v>
      </c>
      <c r="N92" t="s">
        <v>313</v>
      </c>
    </row>
    <row r="93" spans="1:14" x14ac:dyDescent="0.2">
      <c r="A93" t="s">
        <v>462</v>
      </c>
      <c r="B93" s="5" t="s">
        <v>125</v>
      </c>
      <c r="C93" s="5" t="s">
        <v>110</v>
      </c>
      <c r="D93" s="5" t="s">
        <v>111</v>
      </c>
      <c r="E93" s="5" t="s">
        <v>112</v>
      </c>
      <c r="F93" t="s">
        <v>113</v>
      </c>
      <c r="G93" t="s">
        <v>118</v>
      </c>
      <c r="H93">
        <v>12785.03</v>
      </c>
      <c r="I93">
        <v>12785.03</v>
      </c>
      <c r="J93" t="s">
        <v>463</v>
      </c>
      <c r="K93" t="s">
        <v>464</v>
      </c>
      <c r="L93" t="s">
        <v>119</v>
      </c>
      <c r="M93" t="s">
        <v>118</v>
      </c>
      <c r="N93" t="s">
        <v>313</v>
      </c>
    </row>
    <row r="94" spans="1:14" x14ac:dyDescent="0.2">
      <c r="A94" t="s">
        <v>462</v>
      </c>
      <c r="B94" s="5" t="s">
        <v>142</v>
      </c>
      <c r="C94" s="5" t="s">
        <v>19</v>
      </c>
      <c r="D94" s="5" t="s">
        <v>72</v>
      </c>
      <c r="E94" s="5" t="s">
        <v>48</v>
      </c>
      <c r="F94" t="s">
        <v>35</v>
      </c>
      <c r="G94" t="s">
        <v>96</v>
      </c>
      <c r="H94">
        <v>205627.71</v>
      </c>
      <c r="I94">
        <v>205627.71</v>
      </c>
      <c r="J94" t="s">
        <v>463</v>
      </c>
      <c r="K94" t="s">
        <v>464</v>
      </c>
      <c r="L94" t="s">
        <v>97</v>
      </c>
      <c r="M94" t="s">
        <v>98</v>
      </c>
      <c r="N94" t="s">
        <v>313</v>
      </c>
    </row>
    <row r="95" spans="1:14" x14ac:dyDescent="0.2">
      <c r="A95" t="s">
        <v>462</v>
      </c>
      <c r="B95" s="5" t="s">
        <v>142</v>
      </c>
      <c r="C95" s="5" t="s">
        <v>19</v>
      </c>
      <c r="D95" s="5" t="s">
        <v>72</v>
      </c>
      <c r="E95" s="5" t="s">
        <v>80</v>
      </c>
      <c r="F95" t="s">
        <v>77</v>
      </c>
      <c r="G95" t="s">
        <v>210</v>
      </c>
      <c r="H95">
        <v>20044.740000000002</v>
      </c>
      <c r="I95">
        <v>20044.740000000002</v>
      </c>
      <c r="J95" t="s">
        <v>463</v>
      </c>
      <c r="K95" t="s">
        <v>464</v>
      </c>
      <c r="L95" t="s">
        <v>92</v>
      </c>
      <c r="M95" t="s">
        <v>93</v>
      </c>
      <c r="N95" t="s">
        <v>313</v>
      </c>
    </row>
    <row r="96" spans="1:14" x14ac:dyDescent="0.2">
      <c r="A96" t="s">
        <v>462</v>
      </c>
      <c r="B96" s="5" t="s">
        <v>142</v>
      </c>
      <c r="C96" s="5" t="s">
        <v>19</v>
      </c>
      <c r="D96" s="5" t="s">
        <v>72</v>
      </c>
      <c r="E96" s="5" t="s">
        <v>80</v>
      </c>
      <c r="F96" t="s">
        <v>77</v>
      </c>
      <c r="G96" t="s">
        <v>467</v>
      </c>
      <c r="H96">
        <v>370593.04</v>
      </c>
      <c r="I96">
        <v>370593.04</v>
      </c>
      <c r="J96" t="s">
        <v>463</v>
      </c>
      <c r="K96" t="s">
        <v>464</v>
      </c>
      <c r="L96" t="s">
        <v>84</v>
      </c>
      <c r="M96" t="s">
        <v>85</v>
      </c>
      <c r="N96" t="s">
        <v>313</v>
      </c>
    </row>
    <row r="97" spans="1:14" x14ac:dyDescent="0.2">
      <c r="A97" t="s">
        <v>462</v>
      </c>
      <c r="B97" s="5" t="s">
        <v>142</v>
      </c>
      <c r="C97" s="5" t="s">
        <v>19</v>
      </c>
      <c r="D97" s="5" t="s">
        <v>72</v>
      </c>
      <c r="E97" s="5" t="s">
        <v>80</v>
      </c>
      <c r="F97" t="s">
        <v>77</v>
      </c>
      <c r="G97" t="s">
        <v>78</v>
      </c>
      <c r="H97">
        <v>1222.96</v>
      </c>
      <c r="I97">
        <v>1222.96</v>
      </c>
      <c r="J97" t="s">
        <v>463</v>
      </c>
      <c r="K97" t="s">
        <v>464</v>
      </c>
      <c r="L97" t="s">
        <v>90</v>
      </c>
      <c r="M97" t="s">
        <v>91</v>
      </c>
      <c r="N97" t="s">
        <v>313</v>
      </c>
    </row>
    <row r="98" spans="1:14" x14ac:dyDescent="0.2">
      <c r="A98" t="s">
        <v>462</v>
      </c>
      <c r="B98" s="5" t="s">
        <v>142</v>
      </c>
      <c r="C98" s="5" t="s">
        <v>19</v>
      </c>
      <c r="D98" s="5" t="s">
        <v>72</v>
      </c>
      <c r="E98" s="5" t="s">
        <v>76</v>
      </c>
      <c r="F98" t="s">
        <v>77</v>
      </c>
      <c r="H98">
        <v>8696.52</v>
      </c>
      <c r="I98">
        <v>8696.52</v>
      </c>
      <c r="J98" t="s">
        <v>463</v>
      </c>
      <c r="K98" t="s">
        <v>464</v>
      </c>
      <c r="L98" t="s">
        <v>79</v>
      </c>
      <c r="M98" t="s">
        <v>76</v>
      </c>
      <c r="N98" t="s">
        <v>313</v>
      </c>
    </row>
    <row r="99" spans="1:14" x14ac:dyDescent="0.2">
      <c r="A99" t="s">
        <v>462</v>
      </c>
      <c r="B99" s="5" t="s">
        <v>142</v>
      </c>
      <c r="C99" s="5" t="s">
        <v>19</v>
      </c>
      <c r="D99" s="5" t="s">
        <v>69</v>
      </c>
      <c r="E99" s="5" t="s">
        <v>468</v>
      </c>
      <c r="F99" t="s">
        <v>29</v>
      </c>
      <c r="G99" t="s">
        <v>468</v>
      </c>
      <c r="H99">
        <v>6074163</v>
      </c>
      <c r="I99">
        <v>6074163</v>
      </c>
      <c r="J99" t="s">
        <v>463</v>
      </c>
      <c r="K99" t="s">
        <v>464</v>
      </c>
      <c r="L99" t="s">
        <v>469</v>
      </c>
      <c r="M99" t="s">
        <v>468</v>
      </c>
      <c r="N99" t="s">
        <v>313</v>
      </c>
    </row>
    <row r="100" spans="1:14" x14ac:dyDescent="0.2">
      <c r="A100" t="s">
        <v>462</v>
      </c>
      <c r="B100" s="5" t="s">
        <v>142</v>
      </c>
      <c r="C100" s="5" t="s">
        <v>19</v>
      </c>
      <c r="D100" s="5" t="s">
        <v>20</v>
      </c>
      <c r="E100" s="5" t="s">
        <v>123</v>
      </c>
      <c r="F100" t="s">
        <v>61</v>
      </c>
      <c r="G100" t="s">
        <v>123</v>
      </c>
      <c r="H100">
        <v>-180000</v>
      </c>
      <c r="I100">
        <v>-180000</v>
      </c>
      <c r="J100" t="s">
        <v>463</v>
      </c>
      <c r="K100" t="s">
        <v>464</v>
      </c>
      <c r="L100" t="s">
        <v>124</v>
      </c>
      <c r="M100" t="s">
        <v>123</v>
      </c>
      <c r="N100" t="s">
        <v>313</v>
      </c>
    </row>
    <row r="101" spans="1:14" x14ac:dyDescent="0.2">
      <c r="A101" t="s">
        <v>462</v>
      </c>
      <c r="B101" s="5" t="s">
        <v>142</v>
      </c>
      <c r="C101" s="5" t="s">
        <v>19</v>
      </c>
      <c r="D101" s="5" t="s">
        <v>20</v>
      </c>
      <c r="E101" s="5" t="s">
        <v>56</v>
      </c>
      <c r="F101" t="s">
        <v>35</v>
      </c>
      <c r="G101" t="s">
        <v>60</v>
      </c>
      <c r="H101">
        <v>10853.439999999993</v>
      </c>
      <c r="I101">
        <v>10853.439999999993</v>
      </c>
      <c r="J101" t="s">
        <v>463</v>
      </c>
      <c r="K101" t="s">
        <v>464</v>
      </c>
      <c r="L101" t="s">
        <v>37</v>
      </c>
      <c r="M101" t="s">
        <v>38</v>
      </c>
      <c r="N101" t="s">
        <v>313</v>
      </c>
    </row>
    <row r="102" spans="1:14" x14ac:dyDescent="0.2">
      <c r="A102" t="s">
        <v>462</v>
      </c>
      <c r="B102" s="5" t="s">
        <v>142</v>
      </c>
      <c r="C102" s="5" t="s">
        <v>19</v>
      </c>
      <c r="D102" s="5" t="s">
        <v>20</v>
      </c>
      <c r="E102" s="5" t="s">
        <v>56</v>
      </c>
      <c r="F102" t="s">
        <v>35</v>
      </c>
      <c r="G102" t="s">
        <v>39</v>
      </c>
      <c r="H102">
        <v>1560.5299999999997</v>
      </c>
      <c r="I102">
        <v>1560.5299999999997</v>
      </c>
      <c r="J102" t="s">
        <v>463</v>
      </c>
      <c r="K102" t="s">
        <v>464</v>
      </c>
      <c r="L102" t="s">
        <v>57</v>
      </c>
      <c r="M102" t="s">
        <v>58</v>
      </c>
      <c r="N102" t="s">
        <v>313</v>
      </c>
    </row>
    <row r="103" spans="1:14" x14ac:dyDescent="0.2">
      <c r="A103" t="s">
        <v>462</v>
      </c>
      <c r="B103" s="5" t="s">
        <v>142</v>
      </c>
      <c r="C103" s="5" t="s">
        <v>19</v>
      </c>
      <c r="D103" s="5" t="s">
        <v>20</v>
      </c>
      <c r="E103" s="5" t="s">
        <v>56</v>
      </c>
      <c r="F103" t="s">
        <v>35</v>
      </c>
      <c r="G103" t="s">
        <v>39</v>
      </c>
      <c r="H103">
        <v>2312.1600000000003</v>
      </c>
      <c r="I103">
        <v>2312.1600000000003</v>
      </c>
      <c r="J103" t="s">
        <v>463</v>
      </c>
      <c r="K103" t="s">
        <v>464</v>
      </c>
      <c r="L103" t="s">
        <v>37</v>
      </c>
      <c r="M103" t="s">
        <v>38</v>
      </c>
      <c r="N103" t="s">
        <v>313</v>
      </c>
    </row>
    <row r="104" spans="1:14" x14ac:dyDescent="0.2">
      <c r="A104" t="s">
        <v>462</v>
      </c>
      <c r="B104" s="5" t="s">
        <v>142</v>
      </c>
      <c r="C104" s="5" t="s">
        <v>19</v>
      </c>
      <c r="D104" s="5" t="s">
        <v>20</v>
      </c>
      <c r="E104" s="5" t="s">
        <v>56</v>
      </c>
      <c r="F104" t="s">
        <v>35</v>
      </c>
      <c r="G104" t="s">
        <v>39</v>
      </c>
      <c r="H104">
        <v>136.12</v>
      </c>
      <c r="I104">
        <v>136.12</v>
      </c>
      <c r="J104" t="s">
        <v>463</v>
      </c>
      <c r="K104" t="s">
        <v>464</v>
      </c>
      <c r="L104" t="s">
        <v>37</v>
      </c>
      <c r="M104" t="s">
        <v>38</v>
      </c>
      <c r="N104" t="s">
        <v>313</v>
      </c>
    </row>
    <row r="105" spans="1:14" x14ac:dyDescent="0.2">
      <c r="A105" t="s">
        <v>462</v>
      </c>
      <c r="B105" s="5" t="s">
        <v>142</v>
      </c>
      <c r="C105" s="5" t="s">
        <v>19</v>
      </c>
      <c r="D105" s="5" t="s">
        <v>20</v>
      </c>
      <c r="E105" s="5" t="s">
        <v>56</v>
      </c>
      <c r="F105" t="s">
        <v>35</v>
      </c>
      <c r="G105" t="s">
        <v>39</v>
      </c>
      <c r="H105">
        <v>-68.84</v>
      </c>
      <c r="I105">
        <v>-68.84</v>
      </c>
      <c r="J105" t="s">
        <v>463</v>
      </c>
      <c r="K105" t="s">
        <v>464</v>
      </c>
      <c r="L105" t="s">
        <v>57</v>
      </c>
      <c r="M105" t="s">
        <v>58</v>
      </c>
      <c r="N105" t="s">
        <v>313</v>
      </c>
    </row>
    <row r="106" spans="1:14" x14ac:dyDescent="0.2">
      <c r="A106" t="s">
        <v>462</v>
      </c>
      <c r="B106" s="5" t="s">
        <v>142</v>
      </c>
      <c r="C106" s="5" t="s">
        <v>19</v>
      </c>
      <c r="D106" s="5" t="s">
        <v>20</v>
      </c>
      <c r="E106" s="5" t="s">
        <v>48</v>
      </c>
      <c r="F106" t="s">
        <v>35</v>
      </c>
      <c r="G106" t="s">
        <v>39</v>
      </c>
      <c r="H106">
        <v>2251.9700000000003</v>
      </c>
      <c r="I106">
        <v>2251.9700000000003</v>
      </c>
      <c r="J106" t="s">
        <v>463</v>
      </c>
      <c r="K106" t="s">
        <v>464</v>
      </c>
      <c r="L106" t="s">
        <v>52</v>
      </c>
      <c r="M106" t="s">
        <v>53</v>
      </c>
      <c r="N106" t="s">
        <v>313</v>
      </c>
    </row>
    <row r="107" spans="1:14" x14ac:dyDescent="0.2">
      <c r="A107" t="s">
        <v>462</v>
      </c>
      <c r="B107" s="5" t="s">
        <v>125</v>
      </c>
      <c r="C107" s="5" t="s">
        <v>19</v>
      </c>
      <c r="D107" s="5" t="s">
        <v>20</v>
      </c>
      <c r="E107" s="5" t="s">
        <v>56</v>
      </c>
      <c r="F107" t="s">
        <v>35</v>
      </c>
      <c r="G107" t="s">
        <v>39</v>
      </c>
      <c r="H107">
        <v>326.79000000000002</v>
      </c>
      <c r="I107">
        <v>326.79000000000002</v>
      </c>
      <c r="J107" t="s">
        <v>463</v>
      </c>
      <c r="K107" t="s">
        <v>464</v>
      </c>
      <c r="L107" t="s">
        <v>37</v>
      </c>
      <c r="M107" t="s">
        <v>38</v>
      </c>
      <c r="N107" t="s">
        <v>313</v>
      </c>
    </row>
    <row r="108" spans="1:14" x14ac:dyDescent="0.2">
      <c r="A108" t="s">
        <v>462</v>
      </c>
      <c r="B108" s="5" t="s">
        <v>125</v>
      </c>
      <c r="C108" s="5" t="s">
        <v>19</v>
      </c>
      <c r="D108" s="5" t="s">
        <v>72</v>
      </c>
      <c r="E108" s="5" t="s">
        <v>48</v>
      </c>
      <c r="F108" t="s">
        <v>35</v>
      </c>
      <c r="G108" t="s">
        <v>96</v>
      </c>
      <c r="H108">
        <v>10911.01</v>
      </c>
      <c r="I108">
        <v>10911.01</v>
      </c>
      <c r="J108" t="s">
        <v>463</v>
      </c>
      <c r="K108" t="s">
        <v>464</v>
      </c>
      <c r="L108" t="s">
        <v>97</v>
      </c>
      <c r="M108" t="s">
        <v>98</v>
      </c>
      <c r="N108" t="s">
        <v>313</v>
      </c>
    </row>
    <row r="109" spans="1:14" x14ac:dyDescent="0.2">
      <c r="A109" t="s">
        <v>462</v>
      </c>
      <c r="B109" s="5" t="s">
        <v>169</v>
      </c>
      <c r="C109" s="5" t="s">
        <v>19</v>
      </c>
      <c r="D109" s="5" t="s">
        <v>20</v>
      </c>
      <c r="E109" s="5" t="s">
        <v>61</v>
      </c>
      <c r="F109" t="s">
        <v>61</v>
      </c>
      <c r="G109" t="s">
        <v>61</v>
      </c>
      <c r="H109">
        <v>42.69</v>
      </c>
      <c r="I109">
        <v>42.69</v>
      </c>
      <c r="J109" t="s">
        <v>463</v>
      </c>
      <c r="K109" t="s">
        <v>464</v>
      </c>
      <c r="L109" t="s">
        <v>344</v>
      </c>
      <c r="M109" t="s">
        <v>345</v>
      </c>
      <c r="N109" t="s">
        <v>313</v>
      </c>
    </row>
    <row r="110" spans="1:14" x14ac:dyDescent="0.2">
      <c r="A110" t="s">
        <v>462</v>
      </c>
      <c r="B110" s="5" t="s">
        <v>125</v>
      </c>
      <c r="C110" s="5" t="s">
        <v>19</v>
      </c>
      <c r="D110" s="5" t="s">
        <v>20</v>
      </c>
      <c r="E110" s="5" t="s">
        <v>123</v>
      </c>
      <c r="F110" t="s">
        <v>61</v>
      </c>
      <c r="G110" t="s">
        <v>123</v>
      </c>
      <c r="H110">
        <v>320000</v>
      </c>
      <c r="I110">
        <v>320000</v>
      </c>
      <c r="J110" t="s">
        <v>463</v>
      </c>
      <c r="K110" t="s">
        <v>464</v>
      </c>
      <c r="L110" t="s">
        <v>124</v>
      </c>
      <c r="M110" t="s">
        <v>123</v>
      </c>
      <c r="N110" t="s">
        <v>313</v>
      </c>
    </row>
    <row r="111" spans="1:14" x14ac:dyDescent="0.2">
      <c r="A111" t="s">
        <v>462</v>
      </c>
      <c r="B111" s="5" t="s">
        <v>125</v>
      </c>
      <c r="C111" s="5" t="s">
        <v>19</v>
      </c>
      <c r="D111" s="5" t="s">
        <v>20</v>
      </c>
      <c r="E111" s="5" t="s">
        <v>465</v>
      </c>
      <c r="F111" t="s">
        <v>29</v>
      </c>
      <c r="G111" t="s">
        <v>465</v>
      </c>
      <c r="H111">
        <v>286532.81</v>
      </c>
      <c r="I111">
        <v>286532.81</v>
      </c>
      <c r="J111" t="s">
        <v>463</v>
      </c>
      <c r="K111" t="s">
        <v>464</v>
      </c>
      <c r="L111" t="s">
        <v>466</v>
      </c>
      <c r="M111" t="s">
        <v>465</v>
      </c>
      <c r="N111" t="s">
        <v>313</v>
      </c>
    </row>
    <row r="112" spans="1:14" x14ac:dyDescent="0.2">
      <c r="A112" t="s">
        <v>462</v>
      </c>
      <c r="B112" s="5" t="s">
        <v>125</v>
      </c>
      <c r="C112" s="5" t="s">
        <v>19</v>
      </c>
      <c r="D112" s="5" t="s">
        <v>72</v>
      </c>
      <c r="E112" s="5" t="s">
        <v>76</v>
      </c>
      <c r="F112" t="s">
        <v>77</v>
      </c>
      <c r="G112" t="s">
        <v>78</v>
      </c>
      <c r="H112">
        <v>453.74</v>
      </c>
      <c r="I112">
        <v>453.74</v>
      </c>
      <c r="J112" t="s">
        <v>463</v>
      </c>
      <c r="K112" t="s">
        <v>464</v>
      </c>
      <c r="L112" t="s">
        <v>79</v>
      </c>
      <c r="M112" t="s">
        <v>76</v>
      </c>
      <c r="N112" t="s">
        <v>313</v>
      </c>
    </row>
    <row r="113" spans="1:14" x14ac:dyDescent="0.2">
      <c r="A113" t="s">
        <v>462</v>
      </c>
      <c r="B113" s="5" t="s">
        <v>125</v>
      </c>
      <c r="C113" s="5" t="s">
        <v>19</v>
      </c>
      <c r="D113" s="5" t="s">
        <v>72</v>
      </c>
      <c r="E113" s="5" t="s">
        <v>80</v>
      </c>
      <c r="F113" t="s">
        <v>77</v>
      </c>
      <c r="G113" t="s">
        <v>78</v>
      </c>
      <c r="H113">
        <v>57.48</v>
      </c>
      <c r="I113">
        <v>57.48</v>
      </c>
      <c r="J113" t="s">
        <v>463</v>
      </c>
      <c r="K113" t="s">
        <v>464</v>
      </c>
      <c r="L113" t="s">
        <v>90</v>
      </c>
      <c r="M113" t="s">
        <v>91</v>
      </c>
      <c r="N113" t="s">
        <v>313</v>
      </c>
    </row>
    <row r="114" spans="1:14" x14ac:dyDescent="0.2">
      <c r="A114" t="s">
        <v>462</v>
      </c>
      <c r="B114" s="5" t="s">
        <v>142</v>
      </c>
      <c r="C114" s="5" t="s">
        <v>19</v>
      </c>
      <c r="D114" s="5" t="s">
        <v>20</v>
      </c>
      <c r="E114" s="5" t="s">
        <v>34</v>
      </c>
      <c r="F114" t="s">
        <v>35</v>
      </c>
      <c r="G114" t="s">
        <v>39</v>
      </c>
      <c r="H114">
        <v>178.84</v>
      </c>
      <c r="I114">
        <v>178.84</v>
      </c>
      <c r="J114" t="s">
        <v>463</v>
      </c>
      <c r="K114" t="s">
        <v>464</v>
      </c>
      <c r="L114" t="s">
        <v>37</v>
      </c>
      <c r="M114" t="s">
        <v>38</v>
      </c>
      <c r="N114" t="s">
        <v>313</v>
      </c>
    </row>
    <row r="115" spans="1:14" x14ac:dyDescent="0.2">
      <c r="A115" t="s">
        <v>462</v>
      </c>
      <c r="B115" s="5" t="s">
        <v>125</v>
      </c>
      <c r="C115" s="5" t="s">
        <v>19</v>
      </c>
      <c r="D115" s="5" t="s">
        <v>72</v>
      </c>
      <c r="E115" s="5" t="s">
        <v>80</v>
      </c>
      <c r="F115" t="s">
        <v>77</v>
      </c>
      <c r="G115" t="s">
        <v>467</v>
      </c>
      <c r="H115">
        <v>13366.52</v>
      </c>
      <c r="I115">
        <v>13366.52</v>
      </c>
      <c r="J115" t="s">
        <v>463</v>
      </c>
      <c r="K115" t="s">
        <v>464</v>
      </c>
      <c r="L115" t="s">
        <v>84</v>
      </c>
      <c r="M115" t="s">
        <v>85</v>
      </c>
      <c r="N115" t="s">
        <v>313</v>
      </c>
    </row>
    <row r="116" spans="1:14" x14ac:dyDescent="0.2">
      <c r="A116" t="s">
        <v>462</v>
      </c>
      <c r="B116" s="5" t="s">
        <v>142</v>
      </c>
      <c r="C116" s="5" t="s">
        <v>19</v>
      </c>
      <c r="D116" s="5" t="s">
        <v>20</v>
      </c>
      <c r="E116" s="5" t="s">
        <v>34</v>
      </c>
      <c r="F116" t="s">
        <v>35</v>
      </c>
      <c r="G116" t="s">
        <v>39</v>
      </c>
      <c r="H116">
        <v>-9.99</v>
      </c>
      <c r="I116">
        <v>-9.99</v>
      </c>
      <c r="J116" t="s">
        <v>463</v>
      </c>
      <c r="K116" t="s">
        <v>464</v>
      </c>
      <c r="L116" t="s">
        <v>37</v>
      </c>
      <c r="M116" t="s">
        <v>38</v>
      </c>
      <c r="N116" t="s">
        <v>313</v>
      </c>
    </row>
    <row r="117" spans="1:14" x14ac:dyDescent="0.2">
      <c r="A117" t="s">
        <v>462</v>
      </c>
      <c r="B117" s="5" t="s">
        <v>125</v>
      </c>
      <c r="C117" s="5" t="s">
        <v>19</v>
      </c>
      <c r="D117" s="5" t="s">
        <v>72</v>
      </c>
      <c r="E117" s="5" t="s">
        <v>48</v>
      </c>
      <c r="F117" t="s">
        <v>35</v>
      </c>
      <c r="G117" t="s">
        <v>96</v>
      </c>
      <c r="H117">
        <v>24274.15</v>
      </c>
      <c r="I117">
        <v>24274.15</v>
      </c>
      <c r="J117" t="s">
        <v>463</v>
      </c>
      <c r="K117" t="s">
        <v>464</v>
      </c>
      <c r="L117" t="s">
        <v>278</v>
      </c>
      <c r="M117" t="s">
        <v>279</v>
      </c>
      <c r="N117" t="s">
        <v>313</v>
      </c>
    </row>
    <row r="118" spans="1:14" x14ac:dyDescent="0.2">
      <c r="A118" t="s">
        <v>462</v>
      </c>
      <c r="B118" s="5" t="s">
        <v>125</v>
      </c>
      <c r="C118" s="5" t="s">
        <v>19</v>
      </c>
      <c r="D118" s="5" t="s">
        <v>72</v>
      </c>
      <c r="E118" s="5" t="s">
        <v>48</v>
      </c>
      <c r="F118" t="s">
        <v>35</v>
      </c>
      <c r="G118" t="s">
        <v>39</v>
      </c>
      <c r="H118">
        <v>2736.88</v>
      </c>
      <c r="I118">
        <v>2736.88</v>
      </c>
      <c r="J118" t="s">
        <v>463</v>
      </c>
      <c r="K118" t="s">
        <v>464</v>
      </c>
      <c r="L118" t="s">
        <v>108</v>
      </c>
      <c r="M118" t="s">
        <v>109</v>
      </c>
      <c r="N118" t="s">
        <v>313</v>
      </c>
    </row>
    <row r="119" spans="1:14" x14ac:dyDescent="0.2">
      <c r="A119" t="s">
        <v>462</v>
      </c>
      <c r="B119" s="5" t="s">
        <v>125</v>
      </c>
      <c r="C119" s="5" t="s">
        <v>19</v>
      </c>
      <c r="D119" s="5" t="s">
        <v>72</v>
      </c>
      <c r="E119" s="5" t="s">
        <v>48</v>
      </c>
      <c r="F119" t="s">
        <v>35</v>
      </c>
      <c r="G119" t="s">
        <v>39</v>
      </c>
      <c r="H119">
        <v>883.2</v>
      </c>
      <c r="I119">
        <v>883.2</v>
      </c>
      <c r="J119" t="s">
        <v>463</v>
      </c>
      <c r="K119" t="s">
        <v>464</v>
      </c>
      <c r="L119" t="s">
        <v>103</v>
      </c>
      <c r="M119" t="s">
        <v>104</v>
      </c>
      <c r="N119" t="s">
        <v>313</v>
      </c>
    </row>
    <row r="120" spans="1:14" x14ac:dyDescent="0.2">
      <c r="A120" t="s">
        <v>462</v>
      </c>
      <c r="B120" s="5" t="s">
        <v>125</v>
      </c>
      <c r="C120" s="5" t="s">
        <v>19</v>
      </c>
      <c r="D120" s="5" t="s">
        <v>72</v>
      </c>
      <c r="E120" s="5" t="s">
        <v>48</v>
      </c>
      <c r="F120" t="s">
        <v>35</v>
      </c>
      <c r="G120" t="s">
        <v>39</v>
      </c>
      <c r="H120">
        <v>4968.9799999999996</v>
      </c>
      <c r="I120">
        <v>4968.9799999999996</v>
      </c>
      <c r="J120" t="s">
        <v>463</v>
      </c>
      <c r="K120" t="s">
        <v>464</v>
      </c>
      <c r="L120" t="s">
        <v>105</v>
      </c>
      <c r="M120" t="s">
        <v>106</v>
      </c>
      <c r="N120" t="s">
        <v>313</v>
      </c>
    </row>
    <row r="121" spans="1:14" x14ac:dyDescent="0.2">
      <c r="A121" t="s">
        <v>462</v>
      </c>
      <c r="B121" s="5" t="s">
        <v>125</v>
      </c>
      <c r="C121" s="5" t="s">
        <v>110</v>
      </c>
      <c r="D121" s="5" t="s">
        <v>111</v>
      </c>
      <c r="E121" s="5" t="s">
        <v>112</v>
      </c>
      <c r="F121" t="s">
        <v>113</v>
      </c>
      <c r="G121" t="s">
        <v>114</v>
      </c>
      <c r="H121">
        <v>12328.85</v>
      </c>
      <c r="I121">
        <v>12328.85</v>
      </c>
      <c r="J121" t="s">
        <v>463</v>
      </c>
      <c r="K121" t="s">
        <v>464</v>
      </c>
      <c r="L121" t="s">
        <v>115</v>
      </c>
      <c r="M121" t="s">
        <v>114</v>
      </c>
      <c r="N121" t="s">
        <v>313</v>
      </c>
    </row>
    <row r="122" spans="1:14" x14ac:dyDescent="0.2">
      <c r="A122" t="s">
        <v>462</v>
      </c>
      <c r="B122" s="5" t="s">
        <v>125</v>
      </c>
      <c r="C122" s="5" t="s">
        <v>19</v>
      </c>
      <c r="D122" s="5" t="s">
        <v>20</v>
      </c>
      <c r="E122" s="5" t="s">
        <v>56</v>
      </c>
      <c r="F122" t="s">
        <v>35</v>
      </c>
      <c r="G122" t="s">
        <v>39</v>
      </c>
      <c r="H122">
        <v>1782.48</v>
      </c>
      <c r="I122">
        <v>1782.48</v>
      </c>
      <c r="J122" t="s">
        <v>463</v>
      </c>
      <c r="K122" t="s">
        <v>464</v>
      </c>
      <c r="L122" t="s">
        <v>57</v>
      </c>
      <c r="M122" t="s">
        <v>58</v>
      </c>
      <c r="N122" t="s">
        <v>313</v>
      </c>
    </row>
    <row r="123" spans="1:14" x14ac:dyDescent="0.2">
      <c r="A123" t="s">
        <v>462</v>
      </c>
      <c r="B123" s="5" t="s">
        <v>125</v>
      </c>
      <c r="C123" s="5" t="s">
        <v>19</v>
      </c>
      <c r="D123" s="5" t="s">
        <v>72</v>
      </c>
      <c r="E123" s="5" t="s">
        <v>80</v>
      </c>
      <c r="F123" t="s">
        <v>77</v>
      </c>
      <c r="G123" t="s">
        <v>78</v>
      </c>
      <c r="H123">
        <v>1232.0899999999999</v>
      </c>
      <c r="I123">
        <v>1232.0899999999999</v>
      </c>
      <c r="J123" t="s">
        <v>463</v>
      </c>
      <c r="K123" t="s">
        <v>464</v>
      </c>
      <c r="L123" t="s">
        <v>92</v>
      </c>
      <c r="M123" t="s">
        <v>93</v>
      </c>
      <c r="N123" t="s">
        <v>313</v>
      </c>
    </row>
    <row r="124" spans="1:14" x14ac:dyDescent="0.2">
      <c r="A124" t="s">
        <v>462</v>
      </c>
      <c r="B124" s="5" t="s">
        <v>204</v>
      </c>
      <c r="C124" s="5" t="s">
        <v>19</v>
      </c>
      <c r="D124" s="5" t="s">
        <v>20</v>
      </c>
      <c r="E124" s="5" t="s">
        <v>56</v>
      </c>
      <c r="F124" t="s">
        <v>35</v>
      </c>
      <c r="G124" t="s">
        <v>39</v>
      </c>
      <c r="H124">
        <v>4.05</v>
      </c>
      <c r="I124">
        <v>4.05</v>
      </c>
      <c r="J124" t="s">
        <v>463</v>
      </c>
      <c r="K124" t="s">
        <v>464</v>
      </c>
      <c r="L124" t="s">
        <v>57</v>
      </c>
      <c r="M124" t="s">
        <v>58</v>
      </c>
      <c r="N124" t="s">
        <v>313</v>
      </c>
    </row>
    <row r="125" spans="1:14" x14ac:dyDescent="0.2">
      <c r="A125" t="s">
        <v>462</v>
      </c>
      <c r="B125" s="5" t="s">
        <v>198</v>
      </c>
      <c r="C125" s="5" t="s">
        <v>19</v>
      </c>
      <c r="D125" s="5" t="s">
        <v>20</v>
      </c>
      <c r="E125" s="5" t="s">
        <v>56</v>
      </c>
      <c r="F125" t="s">
        <v>35</v>
      </c>
      <c r="G125" t="s">
        <v>60</v>
      </c>
      <c r="H125">
        <v>9518.8799999999974</v>
      </c>
      <c r="I125">
        <v>9518.8799999999974</v>
      </c>
      <c r="J125" t="s">
        <v>463</v>
      </c>
      <c r="K125" t="s">
        <v>464</v>
      </c>
      <c r="L125" t="s">
        <v>37</v>
      </c>
      <c r="M125" t="s">
        <v>38</v>
      </c>
      <c r="N125" t="s">
        <v>313</v>
      </c>
    </row>
    <row r="126" spans="1:14" x14ac:dyDescent="0.2">
      <c r="A126" t="s">
        <v>462</v>
      </c>
      <c r="B126" s="5" t="s">
        <v>204</v>
      </c>
      <c r="C126" s="5" t="s">
        <v>19</v>
      </c>
      <c r="D126" s="5" t="s">
        <v>72</v>
      </c>
      <c r="E126" s="5" t="s">
        <v>48</v>
      </c>
      <c r="F126" t="s">
        <v>35</v>
      </c>
      <c r="G126" t="s">
        <v>39</v>
      </c>
      <c r="H126">
        <v>1056.1400000000001</v>
      </c>
      <c r="I126">
        <v>1056.1400000000001</v>
      </c>
      <c r="J126" t="s">
        <v>463</v>
      </c>
      <c r="K126" t="s">
        <v>464</v>
      </c>
      <c r="L126" t="s">
        <v>103</v>
      </c>
      <c r="M126" t="s">
        <v>104</v>
      </c>
      <c r="N126" t="s">
        <v>313</v>
      </c>
    </row>
    <row r="127" spans="1:14" x14ac:dyDescent="0.2">
      <c r="A127" t="s">
        <v>462</v>
      </c>
      <c r="B127" s="5" t="s">
        <v>204</v>
      </c>
      <c r="C127" s="5" t="s">
        <v>19</v>
      </c>
      <c r="D127" s="5" t="s">
        <v>72</v>
      </c>
      <c r="E127" s="5" t="s">
        <v>48</v>
      </c>
      <c r="F127" t="s">
        <v>35</v>
      </c>
      <c r="G127" t="s">
        <v>39</v>
      </c>
      <c r="H127">
        <v>3210.19</v>
      </c>
      <c r="I127">
        <v>3210.19</v>
      </c>
      <c r="J127" t="s">
        <v>463</v>
      </c>
      <c r="K127" t="s">
        <v>464</v>
      </c>
      <c r="L127" t="s">
        <v>108</v>
      </c>
      <c r="M127" t="s">
        <v>109</v>
      </c>
      <c r="N127" t="s">
        <v>313</v>
      </c>
    </row>
    <row r="128" spans="1:14" x14ac:dyDescent="0.2">
      <c r="A128" t="s">
        <v>462</v>
      </c>
      <c r="B128" s="5" t="s">
        <v>204</v>
      </c>
      <c r="C128" s="5" t="s">
        <v>19</v>
      </c>
      <c r="D128" s="5" t="s">
        <v>72</v>
      </c>
      <c r="E128" s="5" t="s">
        <v>80</v>
      </c>
      <c r="F128" t="s">
        <v>77</v>
      </c>
      <c r="G128" t="s">
        <v>467</v>
      </c>
      <c r="H128">
        <v>40537.379999999997</v>
      </c>
      <c r="I128">
        <v>40537.379999999997</v>
      </c>
      <c r="J128" t="s">
        <v>463</v>
      </c>
      <c r="K128" t="s">
        <v>464</v>
      </c>
      <c r="L128" t="s">
        <v>84</v>
      </c>
      <c r="M128" t="s">
        <v>85</v>
      </c>
      <c r="N128" t="s">
        <v>313</v>
      </c>
    </row>
    <row r="129" spans="1:14" x14ac:dyDescent="0.2">
      <c r="A129" t="s">
        <v>462</v>
      </c>
      <c r="B129" s="5" t="s">
        <v>204</v>
      </c>
      <c r="C129" s="5" t="s">
        <v>19</v>
      </c>
      <c r="D129" s="5" t="s">
        <v>72</v>
      </c>
      <c r="E129" s="5" t="s">
        <v>80</v>
      </c>
      <c r="F129" t="s">
        <v>77</v>
      </c>
      <c r="G129" t="s">
        <v>78</v>
      </c>
      <c r="H129">
        <v>105.4</v>
      </c>
      <c r="I129">
        <v>105.4</v>
      </c>
      <c r="J129" t="s">
        <v>463</v>
      </c>
      <c r="K129" t="s">
        <v>464</v>
      </c>
      <c r="L129" t="s">
        <v>90</v>
      </c>
      <c r="M129" t="s">
        <v>91</v>
      </c>
      <c r="N129" t="s">
        <v>313</v>
      </c>
    </row>
    <row r="130" spans="1:14" x14ac:dyDescent="0.2">
      <c r="A130" t="s">
        <v>462</v>
      </c>
      <c r="B130" s="5" t="s">
        <v>204</v>
      </c>
      <c r="C130" s="5" t="s">
        <v>19</v>
      </c>
      <c r="D130" s="5" t="s">
        <v>72</v>
      </c>
      <c r="E130" s="5" t="s">
        <v>80</v>
      </c>
      <c r="F130" t="s">
        <v>77</v>
      </c>
      <c r="G130" t="s">
        <v>78</v>
      </c>
      <c r="H130">
        <v>536.02</v>
      </c>
      <c r="I130">
        <v>536.02</v>
      </c>
      <c r="J130" t="s">
        <v>463</v>
      </c>
      <c r="K130" t="s">
        <v>464</v>
      </c>
      <c r="L130" t="s">
        <v>187</v>
      </c>
      <c r="M130" t="s">
        <v>188</v>
      </c>
      <c r="N130" t="s">
        <v>313</v>
      </c>
    </row>
    <row r="131" spans="1:14" x14ac:dyDescent="0.2">
      <c r="A131" t="s">
        <v>462</v>
      </c>
      <c r="B131" s="5" t="s">
        <v>204</v>
      </c>
      <c r="C131" s="5" t="s">
        <v>19</v>
      </c>
      <c r="D131" s="5" t="s">
        <v>72</v>
      </c>
      <c r="E131" s="5" t="s">
        <v>76</v>
      </c>
      <c r="F131" t="s">
        <v>77</v>
      </c>
      <c r="G131" t="s">
        <v>78</v>
      </c>
      <c r="H131">
        <v>23.63</v>
      </c>
      <c r="I131">
        <v>23.63</v>
      </c>
      <c r="J131" t="s">
        <v>463</v>
      </c>
      <c r="K131" t="s">
        <v>464</v>
      </c>
      <c r="L131" t="s">
        <v>79</v>
      </c>
      <c r="M131" t="s">
        <v>76</v>
      </c>
      <c r="N131" t="s">
        <v>313</v>
      </c>
    </row>
    <row r="132" spans="1:14" x14ac:dyDescent="0.2">
      <c r="A132" t="s">
        <v>462</v>
      </c>
      <c r="B132" s="5" t="s">
        <v>204</v>
      </c>
      <c r="C132" s="5" t="s">
        <v>19</v>
      </c>
      <c r="D132" s="5" t="s">
        <v>72</v>
      </c>
      <c r="E132" s="5" t="s">
        <v>73</v>
      </c>
      <c r="F132" t="s">
        <v>73</v>
      </c>
      <c r="G132" t="s">
        <v>73</v>
      </c>
      <c r="H132">
        <v>2884</v>
      </c>
      <c r="I132">
        <v>2884</v>
      </c>
      <c r="J132" t="s">
        <v>463</v>
      </c>
      <c r="K132" t="s">
        <v>464</v>
      </c>
      <c r="L132" t="s">
        <v>74</v>
      </c>
      <c r="M132" t="s">
        <v>75</v>
      </c>
      <c r="N132" t="s">
        <v>313</v>
      </c>
    </row>
    <row r="133" spans="1:14" x14ac:dyDescent="0.2">
      <c r="A133" t="s">
        <v>462</v>
      </c>
      <c r="B133" s="5" t="s">
        <v>204</v>
      </c>
      <c r="C133" s="5" t="s">
        <v>19</v>
      </c>
      <c r="D133" s="5" t="s">
        <v>20</v>
      </c>
      <c r="E133" s="5" t="s">
        <v>123</v>
      </c>
      <c r="F133" t="s">
        <v>61</v>
      </c>
      <c r="G133" t="s">
        <v>123</v>
      </c>
      <c r="H133">
        <v>-11364.17</v>
      </c>
      <c r="I133">
        <v>-11364.17</v>
      </c>
      <c r="J133" t="s">
        <v>463</v>
      </c>
      <c r="K133" t="s">
        <v>464</v>
      </c>
      <c r="L133" t="s">
        <v>124</v>
      </c>
      <c r="M133" t="s">
        <v>123</v>
      </c>
      <c r="N133" t="s">
        <v>313</v>
      </c>
    </row>
    <row r="134" spans="1:14" x14ac:dyDescent="0.2">
      <c r="A134" t="s">
        <v>462</v>
      </c>
      <c r="B134" s="5" t="s">
        <v>169</v>
      </c>
      <c r="C134" s="5" t="s">
        <v>19</v>
      </c>
      <c r="D134" s="5" t="s">
        <v>20</v>
      </c>
      <c r="E134" s="5" t="s">
        <v>56</v>
      </c>
      <c r="F134" t="s">
        <v>35</v>
      </c>
      <c r="G134" t="s">
        <v>60</v>
      </c>
      <c r="H134">
        <v>6936.4799999999987</v>
      </c>
      <c r="I134">
        <v>6936.4799999999987</v>
      </c>
      <c r="J134" t="s">
        <v>463</v>
      </c>
      <c r="K134" t="s">
        <v>464</v>
      </c>
      <c r="L134" t="s">
        <v>37</v>
      </c>
      <c r="M134" t="s">
        <v>38</v>
      </c>
      <c r="N134" t="s">
        <v>313</v>
      </c>
    </row>
    <row r="135" spans="1:14" x14ac:dyDescent="0.2">
      <c r="A135" t="s">
        <v>462</v>
      </c>
      <c r="B135" s="5" t="s">
        <v>204</v>
      </c>
      <c r="C135" s="5" t="s">
        <v>19</v>
      </c>
      <c r="D135" s="5" t="s">
        <v>20</v>
      </c>
      <c r="E135" s="5" t="s">
        <v>56</v>
      </c>
      <c r="F135" t="s">
        <v>35</v>
      </c>
      <c r="G135" t="s">
        <v>39</v>
      </c>
      <c r="H135">
        <v>132.38</v>
      </c>
      <c r="I135">
        <v>132.38</v>
      </c>
      <c r="J135" t="s">
        <v>463</v>
      </c>
      <c r="K135" t="s">
        <v>464</v>
      </c>
      <c r="L135" t="s">
        <v>57</v>
      </c>
      <c r="M135" t="s">
        <v>58</v>
      </c>
      <c r="N135" t="s">
        <v>313</v>
      </c>
    </row>
    <row r="136" spans="1:14" x14ac:dyDescent="0.2">
      <c r="A136" t="s">
        <v>462</v>
      </c>
      <c r="B136" s="5" t="s">
        <v>189</v>
      </c>
      <c r="C136" s="5" t="s">
        <v>19</v>
      </c>
      <c r="D136" s="5" t="s">
        <v>20</v>
      </c>
      <c r="E136" s="5" t="s">
        <v>56</v>
      </c>
      <c r="F136" t="s">
        <v>35</v>
      </c>
      <c r="G136" t="s">
        <v>39</v>
      </c>
      <c r="H136">
        <v>385.36</v>
      </c>
      <c r="I136">
        <v>385.36</v>
      </c>
      <c r="J136" t="s">
        <v>463</v>
      </c>
      <c r="K136" t="s">
        <v>464</v>
      </c>
      <c r="L136" t="s">
        <v>37</v>
      </c>
      <c r="M136" t="s">
        <v>38</v>
      </c>
      <c r="N136" t="s">
        <v>313</v>
      </c>
    </row>
    <row r="137" spans="1:14" x14ac:dyDescent="0.2">
      <c r="A137" t="s">
        <v>462</v>
      </c>
      <c r="B137" s="5" t="s">
        <v>204</v>
      </c>
      <c r="C137" s="5" t="s">
        <v>19</v>
      </c>
      <c r="D137" s="5" t="s">
        <v>20</v>
      </c>
      <c r="E137" s="5" t="s">
        <v>56</v>
      </c>
      <c r="F137" t="s">
        <v>35</v>
      </c>
      <c r="G137" t="s">
        <v>39</v>
      </c>
      <c r="H137">
        <v>732</v>
      </c>
      <c r="I137">
        <v>732</v>
      </c>
      <c r="J137" t="s">
        <v>463</v>
      </c>
      <c r="K137" t="s">
        <v>464</v>
      </c>
      <c r="L137" t="s">
        <v>472</v>
      </c>
      <c r="M137" t="s">
        <v>473</v>
      </c>
      <c r="N137" t="s">
        <v>313</v>
      </c>
    </row>
    <row r="138" spans="1:14" x14ac:dyDescent="0.2">
      <c r="A138" t="s">
        <v>462</v>
      </c>
      <c r="B138" s="5" t="s">
        <v>204</v>
      </c>
      <c r="C138" s="5" t="s">
        <v>19</v>
      </c>
      <c r="D138" s="5" t="s">
        <v>72</v>
      </c>
      <c r="E138" s="5" t="s">
        <v>48</v>
      </c>
      <c r="F138" t="s">
        <v>35</v>
      </c>
      <c r="G138" t="s">
        <v>39</v>
      </c>
      <c r="H138">
        <v>570.16999999999996</v>
      </c>
      <c r="I138">
        <v>570.16999999999996</v>
      </c>
      <c r="J138" t="s">
        <v>463</v>
      </c>
      <c r="K138" t="s">
        <v>464</v>
      </c>
      <c r="L138" t="s">
        <v>105</v>
      </c>
      <c r="M138" t="s">
        <v>106</v>
      </c>
      <c r="N138" t="s">
        <v>313</v>
      </c>
    </row>
    <row r="139" spans="1:14" x14ac:dyDescent="0.2">
      <c r="A139" t="s">
        <v>462</v>
      </c>
      <c r="B139" s="5" t="s">
        <v>198</v>
      </c>
      <c r="C139" s="5" t="s">
        <v>19</v>
      </c>
      <c r="D139" s="5" t="s">
        <v>72</v>
      </c>
      <c r="E139" s="5" t="s">
        <v>48</v>
      </c>
      <c r="F139" t="s">
        <v>35</v>
      </c>
      <c r="G139" t="s">
        <v>39</v>
      </c>
      <c r="H139">
        <v>1109.9000000000001</v>
      </c>
      <c r="I139">
        <v>1109.9000000000001</v>
      </c>
      <c r="J139" t="s">
        <v>463</v>
      </c>
      <c r="K139" t="s">
        <v>464</v>
      </c>
      <c r="L139" t="s">
        <v>105</v>
      </c>
      <c r="M139" t="s">
        <v>106</v>
      </c>
      <c r="N139" t="s">
        <v>313</v>
      </c>
    </row>
    <row r="140" spans="1:14" x14ac:dyDescent="0.2">
      <c r="A140" t="s">
        <v>462</v>
      </c>
      <c r="B140" s="5" t="s">
        <v>198</v>
      </c>
      <c r="C140" s="5" t="s">
        <v>19</v>
      </c>
      <c r="D140" s="5" t="s">
        <v>20</v>
      </c>
      <c r="E140" s="5" t="s">
        <v>123</v>
      </c>
      <c r="F140" t="s">
        <v>61</v>
      </c>
      <c r="G140" t="s">
        <v>123</v>
      </c>
      <c r="H140">
        <v>17170.36</v>
      </c>
      <c r="I140">
        <v>17170.36</v>
      </c>
      <c r="J140" t="s">
        <v>463</v>
      </c>
      <c r="K140" t="s">
        <v>464</v>
      </c>
      <c r="L140" t="s">
        <v>124</v>
      </c>
      <c r="M140" t="s">
        <v>123</v>
      </c>
      <c r="N140" t="s">
        <v>313</v>
      </c>
    </row>
    <row r="141" spans="1:14" x14ac:dyDescent="0.2">
      <c r="A141" t="s">
        <v>462</v>
      </c>
      <c r="B141" s="5" t="s">
        <v>198</v>
      </c>
      <c r="C141" s="5" t="s">
        <v>19</v>
      </c>
      <c r="D141" s="5" t="s">
        <v>72</v>
      </c>
      <c r="E141" s="5" t="s">
        <v>76</v>
      </c>
      <c r="F141" t="s">
        <v>77</v>
      </c>
      <c r="G141" t="s">
        <v>78</v>
      </c>
      <c r="H141">
        <v>139.51</v>
      </c>
      <c r="I141">
        <v>139.51</v>
      </c>
      <c r="J141" t="s">
        <v>463</v>
      </c>
      <c r="K141" t="s">
        <v>464</v>
      </c>
      <c r="L141" t="s">
        <v>79</v>
      </c>
      <c r="M141" t="s">
        <v>76</v>
      </c>
      <c r="N141" t="s">
        <v>313</v>
      </c>
    </row>
    <row r="142" spans="1:14" x14ac:dyDescent="0.2">
      <c r="A142" t="s">
        <v>462</v>
      </c>
      <c r="B142" s="5" t="s">
        <v>198</v>
      </c>
      <c r="C142" s="5" t="s">
        <v>19</v>
      </c>
      <c r="D142" s="5" t="s">
        <v>72</v>
      </c>
      <c r="E142" s="5" t="s">
        <v>80</v>
      </c>
      <c r="F142" t="s">
        <v>77</v>
      </c>
      <c r="G142" t="s">
        <v>78</v>
      </c>
      <c r="H142">
        <v>60.33</v>
      </c>
      <c r="I142">
        <v>60.33</v>
      </c>
      <c r="J142" t="s">
        <v>463</v>
      </c>
      <c r="K142" t="s">
        <v>464</v>
      </c>
      <c r="L142" t="s">
        <v>90</v>
      </c>
      <c r="M142" t="s">
        <v>91</v>
      </c>
      <c r="N142" t="s">
        <v>313</v>
      </c>
    </row>
    <row r="143" spans="1:14" x14ac:dyDescent="0.2">
      <c r="A143" t="s">
        <v>462</v>
      </c>
      <c r="B143" s="5" t="s">
        <v>198</v>
      </c>
      <c r="C143" s="5" t="s">
        <v>19</v>
      </c>
      <c r="D143" s="5" t="s">
        <v>72</v>
      </c>
      <c r="E143" s="5" t="s">
        <v>80</v>
      </c>
      <c r="F143" t="s">
        <v>77</v>
      </c>
      <c r="G143" t="s">
        <v>467</v>
      </c>
      <c r="H143">
        <v>23203.89</v>
      </c>
      <c r="I143">
        <v>23203.89</v>
      </c>
      <c r="J143" t="s">
        <v>463</v>
      </c>
      <c r="K143" t="s">
        <v>464</v>
      </c>
      <c r="L143" t="s">
        <v>84</v>
      </c>
      <c r="M143" t="s">
        <v>85</v>
      </c>
      <c r="N143" t="s">
        <v>313</v>
      </c>
    </row>
    <row r="144" spans="1:14" x14ac:dyDescent="0.2">
      <c r="A144" t="s">
        <v>462</v>
      </c>
      <c r="B144" s="5" t="s">
        <v>198</v>
      </c>
      <c r="C144" s="5" t="s">
        <v>19</v>
      </c>
      <c r="D144" s="5" t="s">
        <v>72</v>
      </c>
      <c r="E144" s="5" t="s">
        <v>48</v>
      </c>
      <c r="F144" t="s">
        <v>35</v>
      </c>
      <c r="G144" t="s">
        <v>39</v>
      </c>
      <c r="H144">
        <v>4983.32</v>
      </c>
      <c r="I144">
        <v>4983.32</v>
      </c>
      <c r="J144" t="s">
        <v>463</v>
      </c>
      <c r="K144" t="s">
        <v>464</v>
      </c>
      <c r="L144" t="s">
        <v>108</v>
      </c>
      <c r="M144" t="s">
        <v>109</v>
      </c>
      <c r="N144" t="s">
        <v>313</v>
      </c>
    </row>
    <row r="145" spans="1:14" x14ac:dyDescent="0.2">
      <c r="A145" t="s">
        <v>462</v>
      </c>
      <c r="B145" s="5" t="s">
        <v>204</v>
      </c>
      <c r="C145" s="5" t="s">
        <v>19</v>
      </c>
      <c r="D145" s="5" t="s">
        <v>20</v>
      </c>
      <c r="E145" s="5" t="s">
        <v>56</v>
      </c>
      <c r="F145" t="s">
        <v>35</v>
      </c>
      <c r="G145" t="s">
        <v>39</v>
      </c>
      <c r="H145">
        <v>15.47</v>
      </c>
      <c r="I145">
        <v>15.47</v>
      </c>
      <c r="J145" t="s">
        <v>463</v>
      </c>
      <c r="K145" t="s">
        <v>464</v>
      </c>
      <c r="L145" t="s">
        <v>472</v>
      </c>
      <c r="M145" t="s">
        <v>473</v>
      </c>
      <c r="N145" t="s">
        <v>313</v>
      </c>
    </row>
    <row r="146" spans="1:14" x14ac:dyDescent="0.2">
      <c r="A146" t="s">
        <v>462</v>
      </c>
      <c r="B146" s="5" t="s">
        <v>198</v>
      </c>
      <c r="C146" s="5" t="s">
        <v>19</v>
      </c>
      <c r="D146" s="5" t="s">
        <v>72</v>
      </c>
      <c r="E146" s="5" t="s">
        <v>48</v>
      </c>
      <c r="F146" t="s">
        <v>35</v>
      </c>
      <c r="G146" t="s">
        <v>39</v>
      </c>
      <c r="H146">
        <v>903.62</v>
      </c>
      <c r="I146">
        <v>903.62</v>
      </c>
      <c r="J146" t="s">
        <v>463</v>
      </c>
      <c r="K146" t="s">
        <v>464</v>
      </c>
      <c r="L146" t="s">
        <v>97</v>
      </c>
      <c r="M146" t="s">
        <v>98</v>
      </c>
      <c r="N146" t="s">
        <v>313</v>
      </c>
    </row>
    <row r="147" spans="1:14" x14ac:dyDescent="0.2">
      <c r="A147" t="s">
        <v>462</v>
      </c>
      <c r="B147" s="5" t="s">
        <v>204</v>
      </c>
      <c r="C147" s="5" t="s">
        <v>19</v>
      </c>
      <c r="D147" s="5" t="s">
        <v>20</v>
      </c>
      <c r="E147" s="5" t="s">
        <v>56</v>
      </c>
      <c r="F147" t="s">
        <v>35</v>
      </c>
      <c r="G147" t="s">
        <v>39</v>
      </c>
      <c r="H147">
        <v>155.70000000000002</v>
      </c>
      <c r="I147">
        <v>155.70000000000002</v>
      </c>
      <c r="J147" t="s">
        <v>463</v>
      </c>
      <c r="K147" t="s">
        <v>464</v>
      </c>
      <c r="L147" t="s">
        <v>37</v>
      </c>
      <c r="M147" t="s">
        <v>38</v>
      </c>
      <c r="N147" t="s">
        <v>313</v>
      </c>
    </row>
    <row r="148" spans="1:14" x14ac:dyDescent="0.2">
      <c r="A148" t="s">
        <v>462</v>
      </c>
      <c r="B148" s="5" t="s">
        <v>198</v>
      </c>
      <c r="C148" s="5" t="s">
        <v>19</v>
      </c>
      <c r="D148" s="5" t="s">
        <v>72</v>
      </c>
      <c r="E148" s="5" t="s">
        <v>48</v>
      </c>
      <c r="F148" t="s">
        <v>35</v>
      </c>
      <c r="G148" t="s">
        <v>39</v>
      </c>
      <c r="H148">
        <v>2993.45</v>
      </c>
      <c r="I148">
        <v>2993.45</v>
      </c>
      <c r="J148" t="s">
        <v>463</v>
      </c>
      <c r="K148" t="s">
        <v>464</v>
      </c>
      <c r="L148" t="s">
        <v>278</v>
      </c>
      <c r="M148" t="s">
        <v>279</v>
      </c>
      <c r="N148" t="s">
        <v>313</v>
      </c>
    </row>
    <row r="149" spans="1:14" x14ac:dyDescent="0.2">
      <c r="A149" t="s">
        <v>462</v>
      </c>
      <c r="B149" s="5" t="s">
        <v>198</v>
      </c>
      <c r="C149" s="5" t="s">
        <v>110</v>
      </c>
      <c r="D149" s="5" t="s">
        <v>111</v>
      </c>
      <c r="E149" s="5" t="s">
        <v>112</v>
      </c>
      <c r="F149" t="s">
        <v>113</v>
      </c>
      <c r="G149" t="s">
        <v>114</v>
      </c>
      <c r="H149">
        <v>2377.06</v>
      </c>
      <c r="I149">
        <v>2377.06</v>
      </c>
      <c r="J149" t="s">
        <v>463</v>
      </c>
      <c r="K149" t="s">
        <v>464</v>
      </c>
      <c r="L149" t="s">
        <v>115</v>
      </c>
      <c r="M149" t="s">
        <v>114</v>
      </c>
      <c r="N149" t="s">
        <v>313</v>
      </c>
    </row>
    <row r="150" spans="1:14" x14ac:dyDescent="0.2">
      <c r="A150" t="s">
        <v>462</v>
      </c>
      <c r="B150" s="5" t="s">
        <v>198</v>
      </c>
      <c r="C150" s="5" t="s">
        <v>110</v>
      </c>
      <c r="D150" s="5" t="s">
        <v>111</v>
      </c>
      <c r="E150" s="5" t="s">
        <v>112</v>
      </c>
      <c r="F150" t="s">
        <v>113</v>
      </c>
      <c r="G150" t="s">
        <v>116</v>
      </c>
      <c r="H150">
        <v>0.02</v>
      </c>
      <c r="I150">
        <v>0.02</v>
      </c>
      <c r="J150" t="s">
        <v>463</v>
      </c>
      <c r="K150" t="s">
        <v>464</v>
      </c>
      <c r="L150" t="s">
        <v>117</v>
      </c>
      <c r="M150" t="s">
        <v>116</v>
      </c>
      <c r="N150" t="s">
        <v>313</v>
      </c>
    </row>
    <row r="151" spans="1:14" x14ac:dyDescent="0.2">
      <c r="A151" t="s">
        <v>462</v>
      </c>
      <c r="B151" s="5" t="s">
        <v>198</v>
      </c>
      <c r="C151" s="5" t="s">
        <v>110</v>
      </c>
      <c r="D151" s="5" t="s">
        <v>111</v>
      </c>
      <c r="E151" s="5" t="s">
        <v>112</v>
      </c>
      <c r="F151" t="s">
        <v>113</v>
      </c>
      <c r="G151" t="s">
        <v>118</v>
      </c>
      <c r="H151">
        <v>22236</v>
      </c>
      <c r="I151">
        <v>22236</v>
      </c>
      <c r="J151" t="s">
        <v>463</v>
      </c>
      <c r="K151" t="s">
        <v>464</v>
      </c>
      <c r="L151" t="s">
        <v>119</v>
      </c>
      <c r="M151" t="s">
        <v>118</v>
      </c>
      <c r="N151" t="s">
        <v>313</v>
      </c>
    </row>
    <row r="152" spans="1:14" x14ac:dyDescent="0.2">
      <c r="A152" t="s">
        <v>462</v>
      </c>
      <c r="B152" s="5" t="s">
        <v>204</v>
      </c>
      <c r="C152" s="5" t="s">
        <v>19</v>
      </c>
      <c r="D152" s="5" t="s">
        <v>20</v>
      </c>
      <c r="E152" s="5" t="s">
        <v>48</v>
      </c>
      <c r="F152" t="s">
        <v>35</v>
      </c>
      <c r="G152" t="s">
        <v>39</v>
      </c>
      <c r="H152">
        <v>-152.80999999999995</v>
      </c>
      <c r="I152">
        <v>-152.80999999999995</v>
      </c>
      <c r="J152" t="s">
        <v>463</v>
      </c>
      <c r="K152" t="s">
        <v>464</v>
      </c>
      <c r="L152" t="s">
        <v>52</v>
      </c>
      <c r="M152" t="s">
        <v>53</v>
      </c>
      <c r="N152" t="s">
        <v>313</v>
      </c>
    </row>
    <row r="153" spans="1:14" x14ac:dyDescent="0.2">
      <c r="A153" t="s">
        <v>462</v>
      </c>
      <c r="B153" s="5" t="s">
        <v>204</v>
      </c>
      <c r="C153" s="5" t="s">
        <v>19</v>
      </c>
      <c r="D153" s="5" t="s">
        <v>72</v>
      </c>
      <c r="E153" s="5" t="s">
        <v>48</v>
      </c>
      <c r="F153" t="s">
        <v>35</v>
      </c>
      <c r="G153" t="s">
        <v>39</v>
      </c>
      <c r="H153">
        <v>2117.31</v>
      </c>
      <c r="I153">
        <v>2117.31</v>
      </c>
      <c r="J153" t="s">
        <v>463</v>
      </c>
      <c r="K153" t="s">
        <v>464</v>
      </c>
      <c r="L153" t="s">
        <v>278</v>
      </c>
      <c r="M153" t="s">
        <v>279</v>
      </c>
      <c r="N153" t="s">
        <v>313</v>
      </c>
    </row>
    <row r="154" spans="1:14" x14ac:dyDescent="0.2">
      <c r="A154" t="s">
        <v>462</v>
      </c>
      <c r="B154" s="5" t="s">
        <v>198</v>
      </c>
      <c r="C154" s="5" t="s">
        <v>19</v>
      </c>
      <c r="D154" s="5" t="s">
        <v>72</v>
      </c>
      <c r="E154" s="5" t="s">
        <v>48</v>
      </c>
      <c r="F154" t="s">
        <v>35</v>
      </c>
      <c r="G154" t="s">
        <v>39</v>
      </c>
      <c r="H154">
        <v>2002.99</v>
      </c>
      <c r="I154">
        <v>2002.99</v>
      </c>
      <c r="J154" t="s">
        <v>463</v>
      </c>
      <c r="K154" t="s">
        <v>464</v>
      </c>
      <c r="L154" t="s">
        <v>103</v>
      </c>
      <c r="M154" t="s">
        <v>104</v>
      </c>
      <c r="N154" t="s">
        <v>313</v>
      </c>
    </row>
    <row r="155" spans="1:14" x14ac:dyDescent="0.2">
      <c r="A155" t="s">
        <v>462</v>
      </c>
      <c r="B155" s="5" t="s">
        <v>211</v>
      </c>
      <c r="C155" s="5" t="s">
        <v>19</v>
      </c>
      <c r="D155" s="5" t="s">
        <v>20</v>
      </c>
      <c r="E155" s="5" t="s">
        <v>56</v>
      </c>
      <c r="F155" t="s">
        <v>35</v>
      </c>
      <c r="G155" t="s">
        <v>60</v>
      </c>
      <c r="H155">
        <v>16318.08</v>
      </c>
      <c r="I155">
        <v>16318.08</v>
      </c>
      <c r="J155" t="s">
        <v>463</v>
      </c>
      <c r="K155" t="s">
        <v>464</v>
      </c>
      <c r="L155" t="s">
        <v>37</v>
      </c>
      <c r="M155" t="s">
        <v>38</v>
      </c>
      <c r="N155" t="s">
        <v>313</v>
      </c>
    </row>
    <row r="156" spans="1:14" x14ac:dyDescent="0.2">
      <c r="A156" t="s">
        <v>462</v>
      </c>
      <c r="B156" s="5" t="s">
        <v>211</v>
      </c>
      <c r="C156" s="5" t="s">
        <v>110</v>
      </c>
      <c r="D156" s="5" t="s">
        <v>111</v>
      </c>
      <c r="E156" s="5" t="s">
        <v>112</v>
      </c>
      <c r="F156" t="s">
        <v>113</v>
      </c>
      <c r="G156" t="s">
        <v>116</v>
      </c>
      <c r="H156">
        <v>-10.07</v>
      </c>
      <c r="I156">
        <v>-10.07</v>
      </c>
      <c r="J156" t="s">
        <v>463</v>
      </c>
      <c r="K156" t="s">
        <v>464</v>
      </c>
      <c r="L156" t="s">
        <v>117</v>
      </c>
      <c r="M156" t="s">
        <v>116</v>
      </c>
      <c r="N156" t="s">
        <v>313</v>
      </c>
    </row>
    <row r="157" spans="1:14" x14ac:dyDescent="0.2">
      <c r="A157" t="s">
        <v>462</v>
      </c>
      <c r="B157" s="5" t="s">
        <v>211</v>
      </c>
      <c r="C157" s="5" t="s">
        <v>110</v>
      </c>
      <c r="D157" s="5" t="s">
        <v>111</v>
      </c>
      <c r="E157" s="5" t="s">
        <v>112</v>
      </c>
      <c r="F157" t="s">
        <v>113</v>
      </c>
      <c r="G157" t="s">
        <v>114</v>
      </c>
      <c r="H157">
        <v>522.28</v>
      </c>
      <c r="I157">
        <v>522.28</v>
      </c>
      <c r="J157" t="s">
        <v>463</v>
      </c>
      <c r="K157" t="s">
        <v>464</v>
      </c>
      <c r="L157" t="s">
        <v>115</v>
      </c>
      <c r="M157" t="s">
        <v>114</v>
      </c>
      <c r="N157" t="s">
        <v>313</v>
      </c>
    </row>
    <row r="158" spans="1:14" x14ac:dyDescent="0.2">
      <c r="A158" t="s">
        <v>462</v>
      </c>
      <c r="B158" s="5" t="s">
        <v>211</v>
      </c>
      <c r="C158" s="5" t="s">
        <v>19</v>
      </c>
      <c r="D158" s="5" t="s">
        <v>72</v>
      </c>
      <c r="E158" s="5" t="s">
        <v>48</v>
      </c>
      <c r="F158" t="s">
        <v>35</v>
      </c>
      <c r="G158" t="s">
        <v>107</v>
      </c>
      <c r="H158">
        <v>5806.07</v>
      </c>
      <c r="I158">
        <v>5806.07</v>
      </c>
      <c r="J158" t="s">
        <v>463</v>
      </c>
      <c r="K158" t="s">
        <v>464</v>
      </c>
      <c r="L158" t="s">
        <v>108</v>
      </c>
      <c r="M158" t="s">
        <v>109</v>
      </c>
      <c r="N158" t="s">
        <v>313</v>
      </c>
    </row>
    <row r="159" spans="1:14" x14ac:dyDescent="0.2">
      <c r="A159" t="s">
        <v>462</v>
      </c>
      <c r="B159" s="5" t="s">
        <v>211</v>
      </c>
      <c r="C159" s="5" t="s">
        <v>19</v>
      </c>
      <c r="D159" s="5" t="s">
        <v>72</v>
      </c>
      <c r="E159" s="5" t="s">
        <v>48</v>
      </c>
      <c r="F159" t="s">
        <v>35</v>
      </c>
      <c r="G159" t="s">
        <v>39</v>
      </c>
      <c r="H159">
        <v>4529.8999999999996</v>
      </c>
      <c r="I159">
        <v>4529.8999999999996</v>
      </c>
      <c r="J159" t="s">
        <v>463</v>
      </c>
      <c r="K159" t="s">
        <v>464</v>
      </c>
      <c r="L159" t="s">
        <v>278</v>
      </c>
      <c r="M159" t="s">
        <v>279</v>
      </c>
      <c r="N159" t="s">
        <v>313</v>
      </c>
    </row>
    <row r="160" spans="1:14" x14ac:dyDescent="0.2">
      <c r="A160" t="s">
        <v>462</v>
      </c>
      <c r="B160" s="5" t="s">
        <v>211</v>
      </c>
      <c r="C160" s="5" t="s">
        <v>19</v>
      </c>
      <c r="D160" s="5" t="s">
        <v>72</v>
      </c>
      <c r="E160" s="5" t="s">
        <v>48</v>
      </c>
      <c r="F160" t="s">
        <v>35</v>
      </c>
      <c r="G160" t="s">
        <v>39</v>
      </c>
      <c r="H160">
        <v>1049.04</v>
      </c>
      <c r="I160">
        <v>1049.04</v>
      </c>
      <c r="J160" t="s">
        <v>463</v>
      </c>
      <c r="K160" t="s">
        <v>464</v>
      </c>
      <c r="L160" t="s">
        <v>105</v>
      </c>
      <c r="M160" t="s">
        <v>106</v>
      </c>
      <c r="N160" t="s">
        <v>313</v>
      </c>
    </row>
    <row r="161" spans="1:14" x14ac:dyDescent="0.2">
      <c r="A161" t="s">
        <v>462</v>
      </c>
      <c r="B161" s="5" t="s">
        <v>211</v>
      </c>
      <c r="C161" s="5" t="s">
        <v>19</v>
      </c>
      <c r="D161" s="5" t="s">
        <v>72</v>
      </c>
      <c r="E161" s="5" t="s">
        <v>48</v>
      </c>
      <c r="F161" t="s">
        <v>35</v>
      </c>
      <c r="G161" t="s">
        <v>39</v>
      </c>
      <c r="H161">
        <v>844.93</v>
      </c>
      <c r="I161">
        <v>844.93</v>
      </c>
      <c r="J161" t="s">
        <v>463</v>
      </c>
      <c r="K161" t="s">
        <v>464</v>
      </c>
      <c r="L161" t="s">
        <v>97</v>
      </c>
      <c r="M161" t="s">
        <v>98</v>
      </c>
      <c r="N161" t="s">
        <v>313</v>
      </c>
    </row>
    <row r="162" spans="1:14" x14ac:dyDescent="0.2">
      <c r="A162" t="s">
        <v>462</v>
      </c>
      <c r="B162" s="5" t="s">
        <v>211</v>
      </c>
      <c r="C162" s="5" t="s">
        <v>19</v>
      </c>
      <c r="D162" s="5" t="s">
        <v>72</v>
      </c>
      <c r="E162" s="5" t="s">
        <v>48</v>
      </c>
      <c r="F162" t="s">
        <v>35</v>
      </c>
      <c r="G162" t="s">
        <v>39</v>
      </c>
      <c r="H162">
        <v>1491.93</v>
      </c>
      <c r="I162">
        <v>1491.93</v>
      </c>
      <c r="J162" t="s">
        <v>463</v>
      </c>
      <c r="K162" t="s">
        <v>464</v>
      </c>
      <c r="L162" t="s">
        <v>103</v>
      </c>
      <c r="M162" t="s">
        <v>104</v>
      </c>
      <c r="N162" t="s">
        <v>313</v>
      </c>
    </row>
    <row r="163" spans="1:14" x14ac:dyDescent="0.2">
      <c r="A163" t="s">
        <v>462</v>
      </c>
      <c r="B163" s="5" t="s">
        <v>211</v>
      </c>
      <c r="C163" s="5" t="s">
        <v>19</v>
      </c>
      <c r="D163" s="5" t="s">
        <v>72</v>
      </c>
      <c r="E163" s="5" t="s">
        <v>80</v>
      </c>
      <c r="F163" t="s">
        <v>77</v>
      </c>
      <c r="G163" t="s">
        <v>467</v>
      </c>
      <c r="H163">
        <v>31203.62</v>
      </c>
      <c r="I163">
        <v>31203.62</v>
      </c>
      <c r="J163" t="s">
        <v>463</v>
      </c>
      <c r="K163" t="s">
        <v>464</v>
      </c>
      <c r="L163" t="s">
        <v>84</v>
      </c>
      <c r="M163" t="s">
        <v>85</v>
      </c>
      <c r="N163" t="s">
        <v>313</v>
      </c>
    </row>
    <row r="164" spans="1:14" x14ac:dyDescent="0.2">
      <c r="A164" t="s">
        <v>462</v>
      </c>
      <c r="B164" s="5" t="s">
        <v>211</v>
      </c>
      <c r="C164" s="5" t="s">
        <v>19</v>
      </c>
      <c r="D164" s="5" t="s">
        <v>72</v>
      </c>
      <c r="E164" s="5" t="s">
        <v>80</v>
      </c>
      <c r="F164" t="s">
        <v>77</v>
      </c>
      <c r="G164" t="s">
        <v>78</v>
      </c>
      <c r="H164">
        <v>35.200000000000003</v>
      </c>
      <c r="I164">
        <v>35.200000000000003</v>
      </c>
      <c r="J164" t="s">
        <v>463</v>
      </c>
      <c r="K164" t="s">
        <v>464</v>
      </c>
      <c r="L164" t="s">
        <v>92</v>
      </c>
      <c r="M164" t="s">
        <v>93</v>
      </c>
      <c r="N164" t="s">
        <v>313</v>
      </c>
    </row>
    <row r="165" spans="1:14" x14ac:dyDescent="0.2">
      <c r="A165" t="s">
        <v>462</v>
      </c>
      <c r="B165" s="5" t="s">
        <v>211</v>
      </c>
      <c r="C165" s="5" t="s">
        <v>19</v>
      </c>
      <c r="D165" s="5" t="s">
        <v>72</v>
      </c>
      <c r="E165" s="5" t="s">
        <v>80</v>
      </c>
      <c r="F165" t="s">
        <v>77</v>
      </c>
      <c r="G165" t="s">
        <v>78</v>
      </c>
      <c r="H165">
        <v>209.06</v>
      </c>
      <c r="I165">
        <v>209.06</v>
      </c>
      <c r="J165" t="s">
        <v>463</v>
      </c>
      <c r="K165" t="s">
        <v>464</v>
      </c>
      <c r="L165" t="s">
        <v>90</v>
      </c>
      <c r="M165" t="s">
        <v>91</v>
      </c>
      <c r="N165" t="s">
        <v>313</v>
      </c>
    </row>
    <row r="166" spans="1:14" x14ac:dyDescent="0.2">
      <c r="A166" t="s">
        <v>462</v>
      </c>
      <c r="B166" s="5" t="s">
        <v>211</v>
      </c>
      <c r="C166" s="5" t="s">
        <v>19</v>
      </c>
      <c r="D166" s="5" t="s">
        <v>72</v>
      </c>
      <c r="E166" s="5" t="s">
        <v>80</v>
      </c>
      <c r="F166" t="s">
        <v>77</v>
      </c>
      <c r="G166" t="s">
        <v>78</v>
      </c>
      <c r="H166">
        <v>392.54</v>
      </c>
      <c r="I166">
        <v>392.54</v>
      </c>
      <c r="J166" t="s">
        <v>463</v>
      </c>
      <c r="K166" t="s">
        <v>464</v>
      </c>
      <c r="L166" t="s">
        <v>88</v>
      </c>
      <c r="M166" t="s">
        <v>89</v>
      </c>
      <c r="N166" t="s">
        <v>313</v>
      </c>
    </row>
    <row r="167" spans="1:14" x14ac:dyDescent="0.2">
      <c r="A167" t="s">
        <v>462</v>
      </c>
      <c r="B167" s="5" t="s">
        <v>211</v>
      </c>
      <c r="C167" s="5" t="s">
        <v>19</v>
      </c>
      <c r="D167" s="5" t="s">
        <v>72</v>
      </c>
      <c r="E167" s="5" t="s">
        <v>80</v>
      </c>
      <c r="F167" t="s">
        <v>77</v>
      </c>
      <c r="G167" t="s">
        <v>78</v>
      </c>
      <c r="H167">
        <v>1768.22</v>
      </c>
      <c r="I167">
        <v>1768.22</v>
      </c>
      <c r="J167" t="s">
        <v>463</v>
      </c>
      <c r="K167" t="s">
        <v>464</v>
      </c>
      <c r="L167" t="s">
        <v>82</v>
      </c>
      <c r="M167" t="s">
        <v>83</v>
      </c>
      <c r="N167" t="s">
        <v>313</v>
      </c>
    </row>
    <row r="168" spans="1:14" x14ac:dyDescent="0.2">
      <c r="A168" t="s">
        <v>462</v>
      </c>
      <c r="B168" s="5" t="s">
        <v>211</v>
      </c>
      <c r="C168" s="5" t="s">
        <v>19</v>
      </c>
      <c r="D168" s="5" t="s">
        <v>72</v>
      </c>
      <c r="E168" s="5" t="s">
        <v>76</v>
      </c>
      <c r="F168" t="s">
        <v>77</v>
      </c>
      <c r="G168" t="s">
        <v>78</v>
      </c>
      <c r="H168">
        <v>161.35</v>
      </c>
      <c r="I168">
        <v>161.35</v>
      </c>
      <c r="J168" t="s">
        <v>463</v>
      </c>
      <c r="K168" t="s">
        <v>464</v>
      </c>
      <c r="L168" t="s">
        <v>79</v>
      </c>
      <c r="M168" t="s">
        <v>76</v>
      </c>
      <c r="N168" t="s">
        <v>313</v>
      </c>
    </row>
    <row r="169" spans="1:14" x14ac:dyDescent="0.2">
      <c r="A169" t="s">
        <v>462</v>
      </c>
      <c r="B169" s="5" t="s">
        <v>204</v>
      </c>
      <c r="C169" s="5" t="s">
        <v>19</v>
      </c>
      <c r="D169" s="5" t="s">
        <v>72</v>
      </c>
      <c r="E169" s="5" t="s">
        <v>48</v>
      </c>
      <c r="F169" t="s">
        <v>35</v>
      </c>
      <c r="G169" t="s">
        <v>39</v>
      </c>
      <c r="H169">
        <v>518.97</v>
      </c>
      <c r="I169">
        <v>518.97</v>
      </c>
      <c r="J169" t="s">
        <v>463</v>
      </c>
      <c r="K169" t="s">
        <v>464</v>
      </c>
      <c r="L169" t="s">
        <v>97</v>
      </c>
      <c r="M169" t="s">
        <v>98</v>
      </c>
      <c r="N169" t="s">
        <v>313</v>
      </c>
    </row>
    <row r="170" spans="1:14" x14ac:dyDescent="0.2">
      <c r="A170" t="s">
        <v>462</v>
      </c>
      <c r="B170" s="5" t="s">
        <v>211</v>
      </c>
      <c r="C170" s="5" t="s">
        <v>19</v>
      </c>
      <c r="D170" s="5" t="s">
        <v>20</v>
      </c>
      <c r="E170" s="5" t="s">
        <v>56</v>
      </c>
      <c r="F170" t="s">
        <v>35</v>
      </c>
      <c r="G170" t="s">
        <v>39</v>
      </c>
      <c r="H170">
        <v>10.42</v>
      </c>
      <c r="I170">
        <v>10.42</v>
      </c>
      <c r="J170" t="s">
        <v>463</v>
      </c>
      <c r="K170" t="s">
        <v>464</v>
      </c>
      <c r="L170" t="s">
        <v>57</v>
      </c>
      <c r="M170" t="s">
        <v>58</v>
      </c>
      <c r="N170" t="s">
        <v>313</v>
      </c>
    </row>
    <row r="171" spans="1:14" x14ac:dyDescent="0.2">
      <c r="A171" t="s">
        <v>462</v>
      </c>
      <c r="B171" s="5" t="s">
        <v>204</v>
      </c>
      <c r="C171" s="5" t="s">
        <v>110</v>
      </c>
      <c r="D171" s="5" t="s">
        <v>111</v>
      </c>
      <c r="E171" s="5" t="s">
        <v>112</v>
      </c>
      <c r="F171" t="s">
        <v>113</v>
      </c>
      <c r="G171" t="s">
        <v>114</v>
      </c>
      <c r="H171">
        <v>2933.33</v>
      </c>
      <c r="I171">
        <v>2933.33</v>
      </c>
      <c r="J171" t="s">
        <v>463</v>
      </c>
      <c r="K171" t="s">
        <v>464</v>
      </c>
      <c r="L171" t="s">
        <v>115</v>
      </c>
      <c r="M171" t="s">
        <v>114</v>
      </c>
      <c r="N171" t="s">
        <v>313</v>
      </c>
    </row>
    <row r="172" spans="1:14" x14ac:dyDescent="0.2">
      <c r="A172" t="s">
        <v>462</v>
      </c>
      <c r="B172" s="5" t="s">
        <v>204</v>
      </c>
      <c r="C172" s="5" t="s">
        <v>110</v>
      </c>
      <c r="D172" s="5" t="s">
        <v>111</v>
      </c>
      <c r="E172" s="5" t="s">
        <v>112</v>
      </c>
      <c r="F172" t="s">
        <v>113</v>
      </c>
      <c r="G172" t="s">
        <v>116</v>
      </c>
      <c r="H172">
        <v>0.02</v>
      </c>
      <c r="I172">
        <v>0.02</v>
      </c>
      <c r="J172" t="s">
        <v>463</v>
      </c>
      <c r="K172" t="s">
        <v>464</v>
      </c>
      <c r="L172" t="s">
        <v>117</v>
      </c>
      <c r="M172" t="s">
        <v>116</v>
      </c>
      <c r="N172" t="s">
        <v>313</v>
      </c>
    </row>
    <row r="173" spans="1:14" x14ac:dyDescent="0.2">
      <c r="A173" t="s">
        <v>462</v>
      </c>
      <c r="B173" s="5" t="s">
        <v>204</v>
      </c>
      <c r="C173" s="5" t="s">
        <v>110</v>
      </c>
      <c r="D173" s="5" t="s">
        <v>111</v>
      </c>
      <c r="E173" s="5" t="s">
        <v>112</v>
      </c>
      <c r="F173" t="s">
        <v>113</v>
      </c>
      <c r="G173" t="s">
        <v>118</v>
      </c>
      <c r="H173">
        <v>17636.43</v>
      </c>
      <c r="I173">
        <v>17636.43</v>
      </c>
      <c r="J173" t="s">
        <v>463</v>
      </c>
      <c r="K173" t="s">
        <v>464</v>
      </c>
      <c r="L173" t="s">
        <v>119</v>
      </c>
      <c r="M173" t="s">
        <v>118</v>
      </c>
      <c r="N173" t="s">
        <v>313</v>
      </c>
    </row>
    <row r="174" spans="1:14" x14ac:dyDescent="0.2">
      <c r="A174" t="s">
        <v>462</v>
      </c>
      <c r="B174" s="5" t="s">
        <v>211</v>
      </c>
      <c r="C174" s="5" t="s">
        <v>19</v>
      </c>
      <c r="D174" s="5" t="s">
        <v>20</v>
      </c>
      <c r="E174" s="5" t="s">
        <v>212</v>
      </c>
      <c r="F174" t="s">
        <v>29</v>
      </c>
      <c r="G174" t="s">
        <v>30</v>
      </c>
      <c r="H174">
        <v>13014.05</v>
      </c>
      <c r="I174">
        <v>13014.05</v>
      </c>
      <c r="J174" t="s">
        <v>463</v>
      </c>
      <c r="K174" t="s">
        <v>464</v>
      </c>
      <c r="L174" t="s">
        <v>213</v>
      </c>
      <c r="M174" t="s">
        <v>212</v>
      </c>
      <c r="N174" t="s">
        <v>313</v>
      </c>
    </row>
    <row r="175" spans="1:14" x14ac:dyDescent="0.2">
      <c r="A175" t="s">
        <v>462</v>
      </c>
      <c r="B175" s="5" t="s">
        <v>211</v>
      </c>
      <c r="C175" s="5" t="s">
        <v>19</v>
      </c>
      <c r="D175" s="5" t="s">
        <v>20</v>
      </c>
      <c r="E175" s="5" t="s">
        <v>214</v>
      </c>
      <c r="F175" t="s">
        <v>29</v>
      </c>
      <c r="G175" t="s">
        <v>30</v>
      </c>
      <c r="H175">
        <v>8882.44</v>
      </c>
      <c r="I175">
        <v>8882.44</v>
      </c>
      <c r="J175" t="s">
        <v>463</v>
      </c>
      <c r="K175" t="s">
        <v>464</v>
      </c>
      <c r="L175" t="s">
        <v>215</v>
      </c>
      <c r="M175" t="s">
        <v>214</v>
      </c>
      <c r="N175" t="s">
        <v>313</v>
      </c>
    </row>
    <row r="176" spans="1:14" x14ac:dyDescent="0.2">
      <c r="A176" t="s">
        <v>462</v>
      </c>
      <c r="B176" s="5" t="s">
        <v>211</v>
      </c>
      <c r="C176" s="5" t="s">
        <v>19</v>
      </c>
      <c r="D176" s="5" t="s">
        <v>72</v>
      </c>
      <c r="E176" s="5" t="s">
        <v>73</v>
      </c>
      <c r="F176" t="s">
        <v>73</v>
      </c>
      <c r="G176" t="s">
        <v>73</v>
      </c>
      <c r="H176">
        <v>-2884</v>
      </c>
      <c r="I176">
        <v>-2884</v>
      </c>
      <c r="J176" t="s">
        <v>463</v>
      </c>
      <c r="K176" t="s">
        <v>464</v>
      </c>
      <c r="L176" t="s">
        <v>74</v>
      </c>
      <c r="M176" t="s">
        <v>75</v>
      </c>
      <c r="N176" t="s">
        <v>313</v>
      </c>
    </row>
    <row r="177" spans="1:14" x14ac:dyDescent="0.2">
      <c r="A177" t="s">
        <v>462</v>
      </c>
      <c r="B177" s="5" t="s">
        <v>211</v>
      </c>
      <c r="C177" s="5" t="s">
        <v>19</v>
      </c>
      <c r="D177" s="5" t="s">
        <v>20</v>
      </c>
      <c r="E177" s="5" t="s">
        <v>48</v>
      </c>
      <c r="F177" t="s">
        <v>35</v>
      </c>
      <c r="G177" t="s">
        <v>39</v>
      </c>
      <c r="H177">
        <v>1582.58</v>
      </c>
      <c r="I177">
        <v>1582.58</v>
      </c>
      <c r="J177" t="s">
        <v>463</v>
      </c>
      <c r="K177" t="s">
        <v>464</v>
      </c>
      <c r="L177" t="s">
        <v>52</v>
      </c>
      <c r="M177" t="s">
        <v>53</v>
      </c>
      <c r="N177" t="s">
        <v>313</v>
      </c>
    </row>
    <row r="178" spans="1:14" x14ac:dyDescent="0.2">
      <c r="A178" t="s">
        <v>462</v>
      </c>
      <c r="B178" s="5" t="s">
        <v>211</v>
      </c>
      <c r="C178" s="5" t="s">
        <v>19</v>
      </c>
      <c r="D178" s="5" t="s">
        <v>20</v>
      </c>
      <c r="E178" s="5" t="s">
        <v>123</v>
      </c>
      <c r="F178" t="s">
        <v>61</v>
      </c>
      <c r="G178" t="s">
        <v>123</v>
      </c>
      <c r="H178">
        <v>-28577.13</v>
      </c>
      <c r="I178">
        <v>-28577.13</v>
      </c>
      <c r="J178" t="s">
        <v>463</v>
      </c>
      <c r="K178" t="s">
        <v>464</v>
      </c>
      <c r="L178" t="s">
        <v>124</v>
      </c>
      <c r="M178" t="s">
        <v>123</v>
      </c>
      <c r="N178" t="s">
        <v>313</v>
      </c>
    </row>
    <row r="179" spans="1:14" x14ac:dyDescent="0.2">
      <c r="A179" t="s">
        <v>462</v>
      </c>
      <c r="B179" s="5" t="s">
        <v>211</v>
      </c>
      <c r="C179" s="5" t="s">
        <v>19</v>
      </c>
      <c r="D179" s="5" t="s">
        <v>20</v>
      </c>
      <c r="E179" s="5" t="s">
        <v>56</v>
      </c>
      <c r="F179" t="s">
        <v>35</v>
      </c>
      <c r="G179" t="s">
        <v>39</v>
      </c>
      <c r="H179">
        <v>385.46</v>
      </c>
      <c r="I179">
        <v>385.46</v>
      </c>
      <c r="J179" t="s">
        <v>463</v>
      </c>
      <c r="K179" t="s">
        <v>464</v>
      </c>
      <c r="L179" t="s">
        <v>37</v>
      </c>
      <c r="M179" t="s">
        <v>38</v>
      </c>
      <c r="N179" t="s">
        <v>313</v>
      </c>
    </row>
    <row r="180" spans="1:14" x14ac:dyDescent="0.2">
      <c r="A180" t="s">
        <v>462</v>
      </c>
      <c r="B180" s="5" t="s">
        <v>211</v>
      </c>
      <c r="C180" s="5" t="s">
        <v>19</v>
      </c>
      <c r="D180" s="5" t="s">
        <v>20</v>
      </c>
      <c r="E180" s="5" t="s">
        <v>56</v>
      </c>
      <c r="F180" t="s">
        <v>35</v>
      </c>
      <c r="G180" t="s">
        <v>39</v>
      </c>
      <c r="H180">
        <v>32.380000000000003</v>
      </c>
      <c r="I180">
        <v>32.380000000000003</v>
      </c>
      <c r="J180" t="s">
        <v>463</v>
      </c>
      <c r="K180" t="s">
        <v>464</v>
      </c>
      <c r="L180" t="s">
        <v>472</v>
      </c>
      <c r="M180" t="s">
        <v>473</v>
      </c>
      <c r="N180" t="s">
        <v>313</v>
      </c>
    </row>
    <row r="181" spans="1:14" x14ac:dyDescent="0.2">
      <c r="A181" t="s">
        <v>462</v>
      </c>
      <c r="B181" s="5" t="s">
        <v>211</v>
      </c>
      <c r="C181" s="5" t="s">
        <v>19</v>
      </c>
      <c r="D181" s="5" t="s">
        <v>20</v>
      </c>
      <c r="E181" s="5" t="s">
        <v>56</v>
      </c>
      <c r="F181" t="s">
        <v>35</v>
      </c>
      <c r="G181" t="s">
        <v>39</v>
      </c>
      <c r="H181">
        <v>1647</v>
      </c>
      <c r="I181">
        <v>1647</v>
      </c>
      <c r="J181" t="s">
        <v>463</v>
      </c>
      <c r="K181" t="s">
        <v>464</v>
      </c>
      <c r="L181" t="s">
        <v>472</v>
      </c>
      <c r="M181" t="s">
        <v>473</v>
      </c>
      <c r="N181" t="s">
        <v>313</v>
      </c>
    </row>
    <row r="182" spans="1:14" x14ac:dyDescent="0.2">
      <c r="A182" t="s">
        <v>462</v>
      </c>
      <c r="B182" s="5" t="s">
        <v>211</v>
      </c>
      <c r="C182" s="5" t="s">
        <v>19</v>
      </c>
      <c r="D182" s="5" t="s">
        <v>20</v>
      </c>
      <c r="E182" s="5" t="s">
        <v>56</v>
      </c>
      <c r="F182" t="s">
        <v>35</v>
      </c>
      <c r="G182" t="s">
        <v>39</v>
      </c>
      <c r="H182">
        <v>397.14</v>
      </c>
      <c r="I182">
        <v>397.14</v>
      </c>
      <c r="J182" t="s">
        <v>463</v>
      </c>
      <c r="K182" t="s">
        <v>464</v>
      </c>
      <c r="L182" t="s">
        <v>57</v>
      </c>
      <c r="M182" t="s">
        <v>58</v>
      </c>
      <c r="N182" t="s">
        <v>313</v>
      </c>
    </row>
    <row r="183" spans="1:14" x14ac:dyDescent="0.2">
      <c r="A183" t="s">
        <v>462</v>
      </c>
      <c r="B183" s="5" t="s">
        <v>211</v>
      </c>
      <c r="C183" s="5" t="s">
        <v>19</v>
      </c>
      <c r="D183" s="5" t="s">
        <v>20</v>
      </c>
      <c r="E183" s="5" t="s">
        <v>56</v>
      </c>
      <c r="F183" t="s">
        <v>35</v>
      </c>
      <c r="G183" t="s">
        <v>60</v>
      </c>
      <c r="H183">
        <v>5780.4</v>
      </c>
      <c r="I183">
        <v>5780.4</v>
      </c>
      <c r="J183" t="s">
        <v>463</v>
      </c>
      <c r="K183" t="s">
        <v>464</v>
      </c>
      <c r="L183" t="s">
        <v>37</v>
      </c>
      <c r="M183" t="s">
        <v>38</v>
      </c>
      <c r="N183" t="s">
        <v>313</v>
      </c>
    </row>
    <row r="184" spans="1:14" x14ac:dyDescent="0.2">
      <c r="A184" t="s">
        <v>462</v>
      </c>
      <c r="B184" s="5" t="s">
        <v>204</v>
      </c>
      <c r="C184" s="5" t="s">
        <v>19</v>
      </c>
      <c r="D184" s="5" t="s">
        <v>20</v>
      </c>
      <c r="E184" s="5" t="s">
        <v>56</v>
      </c>
      <c r="F184" t="s">
        <v>35</v>
      </c>
      <c r="G184" t="s">
        <v>39</v>
      </c>
      <c r="H184">
        <v>4759.4399999999996</v>
      </c>
      <c r="I184">
        <v>4759.4399999999996</v>
      </c>
      <c r="J184" t="s">
        <v>463</v>
      </c>
      <c r="K184" t="s">
        <v>464</v>
      </c>
      <c r="L184" t="s">
        <v>37</v>
      </c>
      <c r="M184" t="s">
        <v>38</v>
      </c>
      <c r="N184" t="s">
        <v>313</v>
      </c>
    </row>
    <row r="185" spans="1:14" x14ac:dyDescent="0.2">
      <c r="A185" t="s">
        <v>462</v>
      </c>
      <c r="B185" s="5" t="s">
        <v>211</v>
      </c>
      <c r="C185" s="5" t="s">
        <v>19</v>
      </c>
      <c r="D185" s="5" t="s">
        <v>20</v>
      </c>
      <c r="E185" s="5" t="s">
        <v>46</v>
      </c>
      <c r="F185" t="s">
        <v>29</v>
      </c>
      <c r="G185" t="s">
        <v>30</v>
      </c>
      <c r="H185">
        <v>5253</v>
      </c>
      <c r="I185">
        <v>5253</v>
      </c>
      <c r="J185" t="s">
        <v>463</v>
      </c>
      <c r="K185" t="s">
        <v>464</v>
      </c>
      <c r="L185" t="s">
        <v>47</v>
      </c>
      <c r="M185" t="s">
        <v>46</v>
      </c>
      <c r="N185" t="s">
        <v>313</v>
      </c>
    </row>
    <row r="186" spans="1:14" x14ac:dyDescent="0.2">
      <c r="A186" t="s">
        <v>462</v>
      </c>
      <c r="B186" s="5" t="s">
        <v>189</v>
      </c>
      <c r="C186" s="5" t="s">
        <v>110</v>
      </c>
      <c r="D186" s="5" t="s">
        <v>111</v>
      </c>
      <c r="E186" s="5" t="s">
        <v>112</v>
      </c>
      <c r="F186" t="s">
        <v>113</v>
      </c>
      <c r="G186" t="s">
        <v>118</v>
      </c>
      <c r="H186">
        <v>19622.900000000001</v>
      </c>
      <c r="I186">
        <v>19622.900000000001</v>
      </c>
      <c r="J186" t="s">
        <v>463</v>
      </c>
      <c r="K186" t="s">
        <v>464</v>
      </c>
      <c r="L186" t="s">
        <v>119</v>
      </c>
      <c r="M186" t="s">
        <v>118</v>
      </c>
      <c r="N186" t="s">
        <v>313</v>
      </c>
    </row>
    <row r="187" spans="1:14" x14ac:dyDescent="0.2">
      <c r="A187" t="s">
        <v>462</v>
      </c>
      <c r="B187" s="5" t="s">
        <v>193</v>
      </c>
      <c r="C187" s="5" t="s">
        <v>19</v>
      </c>
      <c r="D187" s="5" t="s">
        <v>72</v>
      </c>
      <c r="E187" s="5" t="s">
        <v>48</v>
      </c>
      <c r="F187" t="s">
        <v>35</v>
      </c>
      <c r="G187" t="s">
        <v>39</v>
      </c>
      <c r="H187">
        <v>857.9</v>
      </c>
      <c r="I187">
        <v>857.9</v>
      </c>
      <c r="J187" t="s">
        <v>463</v>
      </c>
      <c r="K187" t="s">
        <v>464</v>
      </c>
      <c r="L187" t="s">
        <v>97</v>
      </c>
      <c r="M187" t="s">
        <v>98</v>
      </c>
      <c r="N187" t="s">
        <v>313</v>
      </c>
    </row>
    <row r="188" spans="1:14" x14ac:dyDescent="0.2">
      <c r="A188" t="s">
        <v>462</v>
      </c>
      <c r="B188" s="5" t="s">
        <v>193</v>
      </c>
      <c r="C188" s="5" t="s">
        <v>19</v>
      </c>
      <c r="D188" s="5" t="s">
        <v>72</v>
      </c>
      <c r="E188" s="5" t="s">
        <v>48</v>
      </c>
      <c r="F188" t="s">
        <v>35</v>
      </c>
      <c r="G188" t="s">
        <v>39</v>
      </c>
      <c r="H188">
        <v>1465.99</v>
      </c>
      <c r="I188">
        <v>1465.99</v>
      </c>
      <c r="J188" t="s">
        <v>463</v>
      </c>
      <c r="K188" t="s">
        <v>464</v>
      </c>
      <c r="L188" t="s">
        <v>103</v>
      </c>
      <c r="M188" t="s">
        <v>104</v>
      </c>
      <c r="N188" t="s">
        <v>313</v>
      </c>
    </row>
    <row r="189" spans="1:14" x14ac:dyDescent="0.2">
      <c r="A189" t="s">
        <v>462</v>
      </c>
      <c r="B189" s="5" t="s">
        <v>193</v>
      </c>
      <c r="C189" s="5" t="s">
        <v>19</v>
      </c>
      <c r="D189" s="5" t="s">
        <v>72</v>
      </c>
      <c r="E189" s="5" t="s">
        <v>48</v>
      </c>
      <c r="F189" t="s">
        <v>35</v>
      </c>
      <c r="G189" t="s">
        <v>39</v>
      </c>
      <c r="H189">
        <v>4835.3900000000003</v>
      </c>
      <c r="I189">
        <v>4835.3900000000003</v>
      </c>
      <c r="J189" t="s">
        <v>463</v>
      </c>
      <c r="K189" t="s">
        <v>464</v>
      </c>
      <c r="L189" t="s">
        <v>108</v>
      </c>
      <c r="M189" t="s">
        <v>109</v>
      </c>
      <c r="N189" t="s">
        <v>313</v>
      </c>
    </row>
    <row r="190" spans="1:14" x14ac:dyDescent="0.2">
      <c r="A190" t="s">
        <v>462</v>
      </c>
      <c r="B190" s="5" t="s">
        <v>193</v>
      </c>
      <c r="C190" s="5" t="s">
        <v>19</v>
      </c>
      <c r="D190" s="5" t="s">
        <v>72</v>
      </c>
      <c r="E190" s="5" t="s">
        <v>80</v>
      </c>
      <c r="F190" t="s">
        <v>77</v>
      </c>
      <c r="G190" t="s">
        <v>467</v>
      </c>
      <c r="H190">
        <v>43128.590000000004</v>
      </c>
      <c r="I190">
        <v>43128.590000000004</v>
      </c>
      <c r="J190" t="s">
        <v>463</v>
      </c>
      <c r="K190" t="s">
        <v>464</v>
      </c>
      <c r="L190" t="s">
        <v>84</v>
      </c>
      <c r="M190" t="s">
        <v>85</v>
      </c>
      <c r="N190" t="s">
        <v>313</v>
      </c>
    </row>
    <row r="191" spans="1:14" x14ac:dyDescent="0.2">
      <c r="A191" t="s">
        <v>462</v>
      </c>
      <c r="B191" s="5" t="s">
        <v>193</v>
      </c>
      <c r="C191" s="5" t="s">
        <v>19</v>
      </c>
      <c r="D191" s="5" t="s">
        <v>72</v>
      </c>
      <c r="E191" s="5" t="s">
        <v>80</v>
      </c>
      <c r="F191" t="s">
        <v>77</v>
      </c>
      <c r="G191" t="s">
        <v>78</v>
      </c>
      <c r="H191">
        <v>112.13000000000001</v>
      </c>
      <c r="I191">
        <v>112.13000000000001</v>
      </c>
      <c r="J191" t="s">
        <v>463</v>
      </c>
      <c r="K191" t="s">
        <v>464</v>
      </c>
      <c r="L191" t="s">
        <v>90</v>
      </c>
      <c r="M191" t="s">
        <v>91</v>
      </c>
      <c r="N191" t="s">
        <v>313</v>
      </c>
    </row>
    <row r="192" spans="1:14" x14ac:dyDescent="0.2">
      <c r="A192" t="s">
        <v>462</v>
      </c>
      <c r="B192" s="5" t="s">
        <v>193</v>
      </c>
      <c r="C192" s="5" t="s">
        <v>19</v>
      </c>
      <c r="D192" s="5" t="s">
        <v>72</v>
      </c>
      <c r="E192" s="5" t="s">
        <v>80</v>
      </c>
      <c r="F192" t="s">
        <v>77</v>
      </c>
      <c r="G192" t="s">
        <v>78</v>
      </c>
      <c r="H192">
        <v>218.4</v>
      </c>
      <c r="I192">
        <v>218.4</v>
      </c>
      <c r="J192" t="s">
        <v>463</v>
      </c>
      <c r="K192" t="s">
        <v>464</v>
      </c>
      <c r="L192" t="s">
        <v>187</v>
      </c>
      <c r="M192" t="s">
        <v>188</v>
      </c>
      <c r="N192" t="s">
        <v>313</v>
      </c>
    </row>
    <row r="193" spans="1:14" x14ac:dyDescent="0.2">
      <c r="A193" t="s">
        <v>462</v>
      </c>
      <c r="B193" s="5" t="s">
        <v>193</v>
      </c>
      <c r="C193" s="5" t="s">
        <v>19</v>
      </c>
      <c r="D193" s="5" t="s">
        <v>72</v>
      </c>
      <c r="E193" s="5" t="s">
        <v>76</v>
      </c>
      <c r="F193" t="s">
        <v>77</v>
      </c>
      <c r="G193" t="s">
        <v>78</v>
      </c>
      <c r="H193">
        <v>128.51</v>
      </c>
      <c r="I193">
        <v>128.51</v>
      </c>
      <c r="J193" t="s">
        <v>463</v>
      </c>
      <c r="K193" t="s">
        <v>464</v>
      </c>
      <c r="L193" t="s">
        <v>79</v>
      </c>
      <c r="M193" t="s">
        <v>76</v>
      </c>
      <c r="N193" t="s">
        <v>313</v>
      </c>
    </row>
    <row r="194" spans="1:14" x14ac:dyDescent="0.2">
      <c r="A194" t="s">
        <v>462</v>
      </c>
      <c r="B194" s="5" t="s">
        <v>193</v>
      </c>
      <c r="C194" s="5" t="s">
        <v>19</v>
      </c>
      <c r="D194" s="5" t="s">
        <v>20</v>
      </c>
      <c r="E194" s="5" t="s">
        <v>123</v>
      </c>
      <c r="F194" t="s">
        <v>61</v>
      </c>
      <c r="G194" t="s">
        <v>123</v>
      </c>
      <c r="H194">
        <v>-30000</v>
      </c>
      <c r="I194">
        <v>-30000</v>
      </c>
      <c r="J194" t="s">
        <v>463</v>
      </c>
      <c r="K194" t="s">
        <v>464</v>
      </c>
      <c r="L194" t="s">
        <v>124</v>
      </c>
      <c r="M194" t="s">
        <v>123</v>
      </c>
      <c r="N194" t="s">
        <v>313</v>
      </c>
    </row>
    <row r="195" spans="1:14" x14ac:dyDescent="0.2">
      <c r="A195" t="s">
        <v>462</v>
      </c>
      <c r="B195" s="5" t="s">
        <v>193</v>
      </c>
      <c r="C195" s="5" t="s">
        <v>19</v>
      </c>
      <c r="D195" s="5" t="s">
        <v>20</v>
      </c>
      <c r="E195" s="5" t="s">
        <v>56</v>
      </c>
      <c r="F195" t="s">
        <v>35</v>
      </c>
      <c r="G195" t="s">
        <v>60</v>
      </c>
      <c r="H195">
        <v>13598.399999999987</v>
      </c>
      <c r="I195">
        <v>13598.399999999987</v>
      </c>
      <c r="J195" t="s">
        <v>463</v>
      </c>
      <c r="K195" t="s">
        <v>464</v>
      </c>
      <c r="L195" t="s">
        <v>37</v>
      </c>
      <c r="M195" t="s">
        <v>38</v>
      </c>
      <c r="N195" t="s">
        <v>313</v>
      </c>
    </row>
    <row r="196" spans="1:14" x14ac:dyDescent="0.2">
      <c r="A196" t="s">
        <v>462</v>
      </c>
      <c r="B196" s="5" t="s">
        <v>193</v>
      </c>
      <c r="C196" s="5" t="s">
        <v>19</v>
      </c>
      <c r="D196" s="5" t="s">
        <v>20</v>
      </c>
      <c r="E196" s="5" t="s">
        <v>56</v>
      </c>
      <c r="F196" t="s">
        <v>35</v>
      </c>
      <c r="G196" t="s">
        <v>60</v>
      </c>
      <c r="H196">
        <v>8477.9199999999983</v>
      </c>
      <c r="I196">
        <v>8477.9199999999983</v>
      </c>
      <c r="J196" t="s">
        <v>463</v>
      </c>
      <c r="K196" t="s">
        <v>464</v>
      </c>
      <c r="L196" t="s">
        <v>37</v>
      </c>
      <c r="M196" t="s">
        <v>38</v>
      </c>
      <c r="N196" t="s">
        <v>313</v>
      </c>
    </row>
    <row r="197" spans="1:14" x14ac:dyDescent="0.2">
      <c r="A197" t="s">
        <v>462</v>
      </c>
      <c r="B197" s="5" t="s">
        <v>193</v>
      </c>
      <c r="C197" s="5" t="s">
        <v>19</v>
      </c>
      <c r="D197" s="5" t="s">
        <v>20</v>
      </c>
      <c r="E197" s="5" t="s">
        <v>56</v>
      </c>
      <c r="F197" t="s">
        <v>35</v>
      </c>
      <c r="G197" t="s">
        <v>39</v>
      </c>
      <c r="H197">
        <v>2250.46</v>
      </c>
      <c r="I197">
        <v>2250.46</v>
      </c>
      <c r="J197" t="s">
        <v>463</v>
      </c>
      <c r="K197" t="s">
        <v>464</v>
      </c>
      <c r="L197" t="s">
        <v>57</v>
      </c>
      <c r="M197" t="s">
        <v>58</v>
      </c>
      <c r="N197" t="s">
        <v>313</v>
      </c>
    </row>
    <row r="198" spans="1:14" x14ac:dyDescent="0.2">
      <c r="A198" t="s">
        <v>462</v>
      </c>
      <c r="B198" s="5" t="s">
        <v>193</v>
      </c>
      <c r="C198" s="5" t="s">
        <v>19</v>
      </c>
      <c r="D198" s="5" t="s">
        <v>20</v>
      </c>
      <c r="E198" s="5" t="s">
        <v>56</v>
      </c>
      <c r="F198" t="s">
        <v>35</v>
      </c>
      <c r="G198" t="s">
        <v>39</v>
      </c>
      <c r="H198">
        <v>258.61</v>
      </c>
      <c r="I198">
        <v>258.61</v>
      </c>
      <c r="J198" t="s">
        <v>463</v>
      </c>
      <c r="K198" t="s">
        <v>464</v>
      </c>
      <c r="L198" t="s">
        <v>37</v>
      </c>
      <c r="M198" t="s">
        <v>38</v>
      </c>
      <c r="N198" t="s">
        <v>313</v>
      </c>
    </row>
    <row r="199" spans="1:14" x14ac:dyDescent="0.2">
      <c r="A199" t="s">
        <v>462</v>
      </c>
      <c r="B199" s="5" t="s">
        <v>193</v>
      </c>
      <c r="C199" s="5" t="s">
        <v>19</v>
      </c>
      <c r="D199" s="5" t="s">
        <v>72</v>
      </c>
      <c r="E199" s="5" t="s">
        <v>48</v>
      </c>
      <c r="F199" t="s">
        <v>35</v>
      </c>
      <c r="G199" t="s">
        <v>39</v>
      </c>
      <c r="H199">
        <v>1015.17</v>
      </c>
      <c r="I199">
        <v>1015.17</v>
      </c>
      <c r="J199" t="s">
        <v>463</v>
      </c>
      <c r="K199" t="s">
        <v>464</v>
      </c>
      <c r="L199" t="s">
        <v>105</v>
      </c>
      <c r="M199" t="s">
        <v>106</v>
      </c>
      <c r="N199" t="s">
        <v>313</v>
      </c>
    </row>
    <row r="200" spans="1:14" x14ac:dyDescent="0.2">
      <c r="A200" t="s">
        <v>462</v>
      </c>
      <c r="B200" s="5" t="s">
        <v>193</v>
      </c>
      <c r="C200" s="5" t="s">
        <v>19</v>
      </c>
      <c r="D200" s="5" t="s">
        <v>20</v>
      </c>
      <c r="E200" s="5" t="s">
        <v>48</v>
      </c>
      <c r="F200" t="s">
        <v>35</v>
      </c>
      <c r="G200" t="s">
        <v>39</v>
      </c>
      <c r="H200">
        <v>-466.00000000000023</v>
      </c>
      <c r="I200">
        <v>-466.00000000000023</v>
      </c>
      <c r="J200" t="s">
        <v>463</v>
      </c>
      <c r="K200" t="s">
        <v>464</v>
      </c>
      <c r="L200" t="s">
        <v>52</v>
      </c>
      <c r="M200" t="s">
        <v>53</v>
      </c>
      <c r="N200" t="s">
        <v>313</v>
      </c>
    </row>
    <row r="201" spans="1:14" x14ac:dyDescent="0.2">
      <c r="A201" t="s">
        <v>462</v>
      </c>
      <c r="B201" s="5" t="s">
        <v>189</v>
      </c>
      <c r="C201" s="5" t="s">
        <v>110</v>
      </c>
      <c r="D201" s="5" t="s">
        <v>111</v>
      </c>
      <c r="E201" s="5" t="s">
        <v>112</v>
      </c>
      <c r="F201" t="s">
        <v>113</v>
      </c>
      <c r="G201" t="s">
        <v>114</v>
      </c>
      <c r="H201">
        <v>13515.06</v>
      </c>
      <c r="I201">
        <v>13515.06</v>
      </c>
      <c r="J201" t="s">
        <v>463</v>
      </c>
      <c r="K201" t="s">
        <v>464</v>
      </c>
      <c r="L201" t="s">
        <v>115</v>
      </c>
      <c r="M201" t="s">
        <v>114</v>
      </c>
      <c r="N201" t="s">
        <v>313</v>
      </c>
    </row>
    <row r="202" spans="1:14" x14ac:dyDescent="0.2">
      <c r="A202" t="s">
        <v>462</v>
      </c>
      <c r="B202" s="5" t="s">
        <v>189</v>
      </c>
      <c r="C202" s="5" t="s">
        <v>110</v>
      </c>
      <c r="D202" s="5" t="s">
        <v>111</v>
      </c>
      <c r="E202" s="5" t="s">
        <v>112</v>
      </c>
      <c r="F202" t="s">
        <v>113</v>
      </c>
      <c r="G202" t="s">
        <v>116</v>
      </c>
      <c r="H202">
        <v>3.17</v>
      </c>
      <c r="I202">
        <v>3.17</v>
      </c>
      <c r="J202" t="s">
        <v>463</v>
      </c>
      <c r="K202" t="s">
        <v>464</v>
      </c>
      <c r="L202" t="s">
        <v>117</v>
      </c>
      <c r="M202" t="s">
        <v>116</v>
      </c>
      <c r="N202" t="s">
        <v>313</v>
      </c>
    </row>
    <row r="203" spans="1:14" x14ac:dyDescent="0.2">
      <c r="A203" t="s">
        <v>462</v>
      </c>
      <c r="B203" s="5" t="s">
        <v>198</v>
      </c>
      <c r="C203" s="5" t="s">
        <v>19</v>
      </c>
      <c r="D203" s="5" t="s">
        <v>20</v>
      </c>
      <c r="E203" s="5" t="s">
        <v>56</v>
      </c>
      <c r="F203" t="s">
        <v>35</v>
      </c>
      <c r="G203" t="s">
        <v>60</v>
      </c>
      <c r="H203">
        <v>13872.960000000006</v>
      </c>
      <c r="I203">
        <v>13872.960000000006</v>
      </c>
      <c r="J203" t="s">
        <v>463</v>
      </c>
      <c r="K203" t="s">
        <v>464</v>
      </c>
      <c r="L203" t="s">
        <v>37</v>
      </c>
      <c r="M203" t="s">
        <v>38</v>
      </c>
      <c r="N203" t="s">
        <v>313</v>
      </c>
    </row>
    <row r="204" spans="1:14" x14ac:dyDescent="0.2">
      <c r="A204" t="s">
        <v>462</v>
      </c>
      <c r="B204" s="5" t="s">
        <v>189</v>
      </c>
      <c r="C204" s="5" t="s">
        <v>19</v>
      </c>
      <c r="D204" s="5" t="s">
        <v>72</v>
      </c>
      <c r="E204" s="5" t="s">
        <v>48</v>
      </c>
      <c r="F204" t="s">
        <v>35</v>
      </c>
      <c r="G204" t="s">
        <v>39</v>
      </c>
      <c r="H204">
        <v>3507.64</v>
      </c>
      <c r="I204">
        <v>3507.64</v>
      </c>
      <c r="J204" t="s">
        <v>463</v>
      </c>
      <c r="K204" t="s">
        <v>464</v>
      </c>
      <c r="L204" t="s">
        <v>278</v>
      </c>
      <c r="M204" t="s">
        <v>279</v>
      </c>
      <c r="N204" t="s">
        <v>313</v>
      </c>
    </row>
    <row r="205" spans="1:14" x14ac:dyDescent="0.2">
      <c r="A205" t="s">
        <v>462</v>
      </c>
      <c r="B205" s="5" t="s">
        <v>204</v>
      </c>
      <c r="C205" s="5" t="s">
        <v>19</v>
      </c>
      <c r="D205" s="5" t="s">
        <v>20</v>
      </c>
      <c r="E205" s="5" t="s">
        <v>56</v>
      </c>
      <c r="F205" t="s">
        <v>35</v>
      </c>
      <c r="G205" t="s">
        <v>60</v>
      </c>
      <c r="H205">
        <v>10404.720000000001</v>
      </c>
      <c r="I205">
        <v>10404.720000000001</v>
      </c>
      <c r="J205" t="s">
        <v>463</v>
      </c>
      <c r="K205" t="s">
        <v>464</v>
      </c>
      <c r="L205" t="s">
        <v>37</v>
      </c>
      <c r="M205" t="s">
        <v>38</v>
      </c>
      <c r="N205" t="s">
        <v>313</v>
      </c>
    </row>
    <row r="206" spans="1:14" x14ac:dyDescent="0.2">
      <c r="A206" t="s">
        <v>462</v>
      </c>
      <c r="B206" s="5" t="s">
        <v>189</v>
      </c>
      <c r="C206" s="5" t="s">
        <v>19</v>
      </c>
      <c r="D206" s="5" t="s">
        <v>72</v>
      </c>
      <c r="E206" s="5" t="s">
        <v>48</v>
      </c>
      <c r="F206" t="s">
        <v>35</v>
      </c>
      <c r="G206" t="s">
        <v>39</v>
      </c>
      <c r="H206">
        <v>767.66</v>
      </c>
      <c r="I206">
        <v>767.66</v>
      </c>
      <c r="J206" t="s">
        <v>463</v>
      </c>
      <c r="K206" t="s">
        <v>464</v>
      </c>
      <c r="L206" t="s">
        <v>97</v>
      </c>
      <c r="M206" t="s">
        <v>98</v>
      </c>
      <c r="N206" t="s">
        <v>313</v>
      </c>
    </row>
    <row r="207" spans="1:14" x14ac:dyDescent="0.2">
      <c r="A207" t="s">
        <v>462</v>
      </c>
      <c r="B207" s="5" t="s">
        <v>189</v>
      </c>
      <c r="C207" s="5" t="s">
        <v>19</v>
      </c>
      <c r="D207" s="5" t="s">
        <v>72</v>
      </c>
      <c r="E207" s="5" t="s">
        <v>48</v>
      </c>
      <c r="F207" t="s">
        <v>35</v>
      </c>
      <c r="G207" t="s">
        <v>39</v>
      </c>
      <c r="H207">
        <v>1427.67</v>
      </c>
      <c r="I207">
        <v>1427.67</v>
      </c>
      <c r="J207" t="s">
        <v>463</v>
      </c>
      <c r="K207" t="s">
        <v>464</v>
      </c>
      <c r="L207" t="s">
        <v>103</v>
      </c>
      <c r="M207" t="s">
        <v>104</v>
      </c>
      <c r="N207" t="s">
        <v>313</v>
      </c>
    </row>
    <row r="208" spans="1:14" x14ac:dyDescent="0.2">
      <c r="A208" t="s">
        <v>462</v>
      </c>
      <c r="B208" s="5" t="s">
        <v>189</v>
      </c>
      <c r="C208" s="5" t="s">
        <v>19</v>
      </c>
      <c r="D208" s="5" t="s">
        <v>72</v>
      </c>
      <c r="E208" s="5" t="s">
        <v>48</v>
      </c>
      <c r="F208" t="s">
        <v>35</v>
      </c>
      <c r="G208" t="s">
        <v>39</v>
      </c>
      <c r="H208">
        <v>4090.21</v>
      </c>
      <c r="I208">
        <v>4090.21</v>
      </c>
      <c r="J208" t="s">
        <v>463</v>
      </c>
      <c r="K208" t="s">
        <v>464</v>
      </c>
      <c r="L208" t="s">
        <v>108</v>
      </c>
      <c r="M208" t="s">
        <v>109</v>
      </c>
      <c r="N208" t="s">
        <v>313</v>
      </c>
    </row>
    <row r="209" spans="1:14" x14ac:dyDescent="0.2">
      <c r="A209" t="s">
        <v>462</v>
      </c>
      <c r="B209" s="5" t="s">
        <v>189</v>
      </c>
      <c r="C209" s="5" t="s">
        <v>19</v>
      </c>
      <c r="D209" s="5" t="s">
        <v>72</v>
      </c>
      <c r="E209" s="5" t="s">
        <v>80</v>
      </c>
      <c r="F209" t="s">
        <v>77</v>
      </c>
      <c r="G209" t="s">
        <v>467</v>
      </c>
      <c r="H209">
        <v>250956.54</v>
      </c>
      <c r="I209">
        <v>250956.54</v>
      </c>
      <c r="J209" t="s">
        <v>463</v>
      </c>
      <c r="K209" t="s">
        <v>464</v>
      </c>
      <c r="L209" t="s">
        <v>84</v>
      </c>
      <c r="M209" t="s">
        <v>85</v>
      </c>
      <c r="N209" t="s">
        <v>313</v>
      </c>
    </row>
    <row r="210" spans="1:14" x14ac:dyDescent="0.2">
      <c r="A210" t="s">
        <v>462</v>
      </c>
      <c r="B210" s="5" t="s">
        <v>189</v>
      </c>
      <c r="C210" s="5" t="s">
        <v>19</v>
      </c>
      <c r="D210" s="5" t="s">
        <v>72</v>
      </c>
      <c r="E210" s="5" t="s">
        <v>80</v>
      </c>
      <c r="F210" t="s">
        <v>77</v>
      </c>
      <c r="G210" t="s">
        <v>78</v>
      </c>
      <c r="H210">
        <v>652.49</v>
      </c>
      <c r="I210">
        <v>652.49</v>
      </c>
      <c r="J210" t="s">
        <v>463</v>
      </c>
      <c r="K210" t="s">
        <v>464</v>
      </c>
      <c r="L210" t="s">
        <v>90</v>
      </c>
      <c r="M210" t="s">
        <v>91</v>
      </c>
      <c r="N210" t="s">
        <v>313</v>
      </c>
    </row>
    <row r="211" spans="1:14" x14ac:dyDescent="0.2">
      <c r="A211" t="s">
        <v>462</v>
      </c>
      <c r="B211" s="5" t="s">
        <v>189</v>
      </c>
      <c r="C211" s="5" t="s">
        <v>19</v>
      </c>
      <c r="D211" s="5" t="s">
        <v>72</v>
      </c>
      <c r="E211" s="5" t="s">
        <v>76</v>
      </c>
      <c r="F211" t="s">
        <v>77</v>
      </c>
      <c r="G211" t="s">
        <v>78</v>
      </c>
      <c r="H211">
        <v>405.16</v>
      </c>
      <c r="I211">
        <v>405.16</v>
      </c>
      <c r="J211" t="s">
        <v>463</v>
      </c>
      <c r="K211" t="s">
        <v>464</v>
      </c>
      <c r="L211" t="s">
        <v>79</v>
      </c>
      <c r="M211" t="s">
        <v>76</v>
      </c>
      <c r="N211" t="s">
        <v>313</v>
      </c>
    </row>
    <row r="212" spans="1:14" x14ac:dyDescent="0.2">
      <c r="A212" t="s">
        <v>462</v>
      </c>
      <c r="B212" s="5" t="s">
        <v>189</v>
      </c>
      <c r="C212" s="5" t="s">
        <v>19</v>
      </c>
      <c r="D212" s="5" t="s">
        <v>20</v>
      </c>
      <c r="E212" s="5" t="s">
        <v>123</v>
      </c>
      <c r="F212" t="s">
        <v>61</v>
      </c>
      <c r="G212" t="s">
        <v>123</v>
      </c>
      <c r="H212">
        <v>-192000</v>
      </c>
      <c r="I212">
        <v>-192000</v>
      </c>
      <c r="J212" t="s">
        <v>463</v>
      </c>
      <c r="K212" t="s">
        <v>464</v>
      </c>
      <c r="L212" t="s">
        <v>124</v>
      </c>
      <c r="M212" t="s">
        <v>123</v>
      </c>
      <c r="N212" t="s">
        <v>313</v>
      </c>
    </row>
    <row r="213" spans="1:14" x14ac:dyDescent="0.2">
      <c r="A213" t="s">
        <v>462</v>
      </c>
      <c r="B213" s="5" t="s">
        <v>189</v>
      </c>
      <c r="C213" s="5" t="s">
        <v>19</v>
      </c>
      <c r="D213" s="5" t="s">
        <v>20</v>
      </c>
      <c r="E213" s="5" t="s">
        <v>56</v>
      </c>
      <c r="F213" t="s">
        <v>35</v>
      </c>
      <c r="G213" t="s">
        <v>60</v>
      </c>
      <c r="H213">
        <v>16318.07999999998</v>
      </c>
      <c r="I213">
        <v>16318.07999999998</v>
      </c>
      <c r="J213" t="s">
        <v>463</v>
      </c>
      <c r="K213" t="s">
        <v>464</v>
      </c>
      <c r="L213" t="s">
        <v>37</v>
      </c>
      <c r="M213" t="s">
        <v>38</v>
      </c>
      <c r="N213" t="s">
        <v>313</v>
      </c>
    </row>
    <row r="214" spans="1:14" x14ac:dyDescent="0.2">
      <c r="A214" t="s">
        <v>462</v>
      </c>
      <c r="B214" s="5" t="s">
        <v>189</v>
      </c>
      <c r="C214" s="5" t="s">
        <v>19</v>
      </c>
      <c r="D214" s="5" t="s">
        <v>20</v>
      </c>
      <c r="E214" s="5" t="s">
        <v>56</v>
      </c>
      <c r="F214" t="s">
        <v>35</v>
      </c>
      <c r="G214" t="s">
        <v>39</v>
      </c>
      <c r="H214">
        <v>2250.46</v>
      </c>
      <c r="I214">
        <v>2250.46</v>
      </c>
      <c r="J214" t="s">
        <v>463</v>
      </c>
      <c r="K214" t="s">
        <v>464</v>
      </c>
      <c r="L214" t="s">
        <v>57</v>
      </c>
      <c r="M214" t="s">
        <v>58</v>
      </c>
      <c r="N214" t="s">
        <v>313</v>
      </c>
    </row>
    <row r="215" spans="1:14" x14ac:dyDescent="0.2">
      <c r="A215" t="s">
        <v>462</v>
      </c>
      <c r="B215" s="5" t="s">
        <v>193</v>
      </c>
      <c r="C215" s="5" t="s">
        <v>19</v>
      </c>
      <c r="D215" s="5" t="s">
        <v>20</v>
      </c>
      <c r="E215" s="5" t="s">
        <v>56</v>
      </c>
      <c r="F215" t="s">
        <v>35</v>
      </c>
      <c r="G215" t="s">
        <v>39</v>
      </c>
      <c r="H215">
        <v>57.55</v>
      </c>
      <c r="I215">
        <v>57.55</v>
      </c>
      <c r="J215" t="s">
        <v>463</v>
      </c>
      <c r="K215" t="s">
        <v>464</v>
      </c>
      <c r="L215" t="s">
        <v>57</v>
      </c>
      <c r="M215" t="s">
        <v>58</v>
      </c>
      <c r="N215" t="s">
        <v>313</v>
      </c>
    </row>
    <row r="216" spans="1:14" x14ac:dyDescent="0.2">
      <c r="A216" t="s">
        <v>462</v>
      </c>
      <c r="B216" s="5" t="s">
        <v>197</v>
      </c>
      <c r="C216" s="5" t="s">
        <v>19</v>
      </c>
      <c r="D216" s="5" t="s">
        <v>72</v>
      </c>
      <c r="E216" s="5" t="s">
        <v>48</v>
      </c>
      <c r="F216" t="s">
        <v>35</v>
      </c>
      <c r="G216" t="s">
        <v>96</v>
      </c>
      <c r="H216">
        <v>443836.66</v>
      </c>
      <c r="I216">
        <v>443836.66</v>
      </c>
      <c r="J216" t="s">
        <v>463</v>
      </c>
      <c r="K216" t="s">
        <v>464</v>
      </c>
      <c r="L216" t="s">
        <v>105</v>
      </c>
      <c r="M216" t="s">
        <v>106</v>
      </c>
      <c r="N216" t="s">
        <v>313</v>
      </c>
    </row>
    <row r="217" spans="1:14" x14ac:dyDescent="0.2">
      <c r="A217" t="s">
        <v>462</v>
      </c>
      <c r="B217" s="5" t="s">
        <v>189</v>
      </c>
      <c r="C217" s="5" t="s">
        <v>19</v>
      </c>
      <c r="D217" s="5" t="s">
        <v>72</v>
      </c>
      <c r="E217" s="5" t="s">
        <v>48</v>
      </c>
      <c r="F217" t="s">
        <v>35</v>
      </c>
      <c r="G217" t="s">
        <v>39</v>
      </c>
      <c r="H217">
        <v>772.04</v>
      </c>
      <c r="I217">
        <v>772.04</v>
      </c>
      <c r="J217" t="s">
        <v>463</v>
      </c>
      <c r="K217" t="s">
        <v>464</v>
      </c>
      <c r="L217" t="s">
        <v>105</v>
      </c>
      <c r="M217" t="s">
        <v>106</v>
      </c>
      <c r="N217" t="s">
        <v>313</v>
      </c>
    </row>
    <row r="218" spans="1:14" x14ac:dyDescent="0.2">
      <c r="A218" t="s">
        <v>462</v>
      </c>
      <c r="B218" s="5" t="s">
        <v>193</v>
      </c>
      <c r="C218" s="5" t="s">
        <v>19</v>
      </c>
      <c r="D218" s="5" t="s">
        <v>72</v>
      </c>
      <c r="E218" s="5" t="s">
        <v>48</v>
      </c>
      <c r="F218" t="s">
        <v>35</v>
      </c>
      <c r="G218" t="s">
        <v>39</v>
      </c>
      <c r="H218">
        <v>4060.42</v>
      </c>
      <c r="I218">
        <v>4060.42</v>
      </c>
      <c r="J218" t="s">
        <v>463</v>
      </c>
      <c r="K218" t="s">
        <v>464</v>
      </c>
      <c r="L218" t="s">
        <v>278</v>
      </c>
      <c r="M218" t="s">
        <v>279</v>
      </c>
      <c r="N218" t="s">
        <v>313</v>
      </c>
    </row>
    <row r="219" spans="1:14" x14ac:dyDescent="0.2">
      <c r="A219" t="s">
        <v>462</v>
      </c>
      <c r="B219" s="5" t="s">
        <v>198</v>
      </c>
      <c r="C219" s="5" t="s">
        <v>19</v>
      </c>
      <c r="D219" s="5" t="s">
        <v>20</v>
      </c>
      <c r="E219" s="5" t="s">
        <v>56</v>
      </c>
      <c r="F219" t="s">
        <v>35</v>
      </c>
      <c r="G219" t="s">
        <v>39</v>
      </c>
      <c r="H219">
        <v>438.95</v>
      </c>
      <c r="I219">
        <v>438.95</v>
      </c>
      <c r="J219" t="s">
        <v>463</v>
      </c>
      <c r="K219" t="s">
        <v>464</v>
      </c>
      <c r="L219" t="s">
        <v>37</v>
      </c>
      <c r="M219" t="s">
        <v>38</v>
      </c>
      <c r="N219" t="s">
        <v>313</v>
      </c>
    </row>
    <row r="220" spans="1:14" x14ac:dyDescent="0.2">
      <c r="A220" t="s">
        <v>462</v>
      </c>
      <c r="B220" s="5" t="s">
        <v>198</v>
      </c>
      <c r="C220" s="5" t="s">
        <v>19</v>
      </c>
      <c r="D220" s="5" t="s">
        <v>20</v>
      </c>
      <c r="E220" s="5" t="s">
        <v>56</v>
      </c>
      <c r="F220" t="s">
        <v>35</v>
      </c>
      <c r="G220" t="s">
        <v>39</v>
      </c>
      <c r="H220">
        <v>34.58</v>
      </c>
      <c r="I220">
        <v>34.58</v>
      </c>
      <c r="J220" t="s">
        <v>463</v>
      </c>
      <c r="K220" t="s">
        <v>464</v>
      </c>
      <c r="L220" t="s">
        <v>57</v>
      </c>
      <c r="M220" t="s">
        <v>58</v>
      </c>
      <c r="N220" t="s">
        <v>313</v>
      </c>
    </row>
    <row r="221" spans="1:14" x14ac:dyDescent="0.2">
      <c r="A221" t="s">
        <v>462</v>
      </c>
      <c r="B221" s="5" t="s">
        <v>198</v>
      </c>
      <c r="C221" s="5" t="s">
        <v>19</v>
      </c>
      <c r="D221" s="5" t="s">
        <v>20</v>
      </c>
      <c r="E221" s="5" t="s">
        <v>48</v>
      </c>
      <c r="F221" t="s">
        <v>35</v>
      </c>
      <c r="G221" t="s">
        <v>39</v>
      </c>
      <c r="H221">
        <v>-272.55000000000018</v>
      </c>
      <c r="I221">
        <v>-272.55000000000018</v>
      </c>
      <c r="J221" t="s">
        <v>463</v>
      </c>
      <c r="K221" t="s">
        <v>464</v>
      </c>
      <c r="L221" t="s">
        <v>52</v>
      </c>
      <c r="M221" t="s">
        <v>53</v>
      </c>
      <c r="N221" t="s">
        <v>313</v>
      </c>
    </row>
    <row r="222" spans="1:14" x14ac:dyDescent="0.2">
      <c r="A222" t="s">
        <v>462</v>
      </c>
      <c r="B222" s="5" t="s">
        <v>197</v>
      </c>
      <c r="C222" s="5" t="s">
        <v>110</v>
      </c>
      <c r="D222" s="5" t="s">
        <v>111</v>
      </c>
      <c r="E222" s="5" t="s">
        <v>112</v>
      </c>
      <c r="F222" t="s">
        <v>113</v>
      </c>
      <c r="G222" t="s">
        <v>118</v>
      </c>
      <c r="H222">
        <v>42197.599999999999</v>
      </c>
      <c r="I222">
        <v>42197.599999999999</v>
      </c>
      <c r="J222" t="s">
        <v>463</v>
      </c>
      <c r="K222" t="s">
        <v>464</v>
      </c>
      <c r="L222" t="s">
        <v>119</v>
      </c>
      <c r="M222" t="s">
        <v>118</v>
      </c>
      <c r="N222" t="s">
        <v>313</v>
      </c>
    </row>
    <row r="223" spans="1:14" x14ac:dyDescent="0.2">
      <c r="A223" t="s">
        <v>462</v>
      </c>
      <c r="B223" s="5" t="s">
        <v>197</v>
      </c>
      <c r="C223" s="5" t="s">
        <v>110</v>
      </c>
      <c r="D223" s="5" t="s">
        <v>111</v>
      </c>
      <c r="E223" s="5" t="s">
        <v>112</v>
      </c>
      <c r="F223" t="s">
        <v>113</v>
      </c>
      <c r="G223" t="s">
        <v>116</v>
      </c>
      <c r="H223">
        <v>6.65</v>
      </c>
      <c r="I223">
        <v>6.65</v>
      </c>
      <c r="J223" t="s">
        <v>463</v>
      </c>
      <c r="K223" t="s">
        <v>464</v>
      </c>
      <c r="L223" t="s">
        <v>117</v>
      </c>
      <c r="M223" t="s">
        <v>116</v>
      </c>
      <c r="N223" t="s">
        <v>313</v>
      </c>
    </row>
    <row r="224" spans="1:14" x14ac:dyDescent="0.2">
      <c r="A224" t="s">
        <v>462</v>
      </c>
      <c r="B224" s="5" t="s">
        <v>197</v>
      </c>
      <c r="C224" s="5" t="s">
        <v>110</v>
      </c>
      <c r="D224" s="5" t="s">
        <v>111</v>
      </c>
      <c r="E224" s="5" t="s">
        <v>112</v>
      </c>
      <c r="F224" t="s">
        <v>113</v>
      </c>
      <c r="G224" t="s">
        <v>114</v>
      </c>
      <c r="H224">
        <v>1120520.3700000001</v>
      </c>
      <c r="I224">
        <v>1120520.3700000001</v>
      </c>
      <c r="J224" t="s">
        <v>463</v>
      </c>
      <c r="K224" t="s">
        <v>464</v>
      </c>
      <c r="L224" t="s">
        <v>115</v>
      </c>
      <c r="M224" t="s">
        <v>114</v>
      </c>
      <c r="N224" t="s">
        <v>313</v>
      </c>
    </row>
    <row r="225" spans="1:14" x14ac:dyDescent="0.2">
      <c r="A225" t="s">
        <v>462</v>
      </c>
      <c r="B225" s="5" t="s">
        <v>197</v>
      </c>
      <c r="C225" s="5" t="s">
        <v>19</v>
      </c>
      <c r="D225" s="5" t="s">
        <v>72</v>
      </c>
      <c r="E225" s="5" t="s">
        <v>48</v>
      </c>
      <c r="F225" t="s">
        <v>35</v>
      </c>
      <c r="G225" t="s">
        <v>107</v>
      </c>
      <c r="H225">
        <v>6433.42</v>
      </c>
      <c r="I225">
        <v>6433.42</v>
      </c>
      <c r="J225" t="s">
        <v>463</v>
      </c>
      <c r="K225" t="s">
        <v>464</v>
      </c>
      <c r="L225" t="s">
        <v>108</v>
      </c>
      <c r="M225" t="s">
        <v>109</v>
      </c>
      <c r="N225" t="s">
        <v>313</v>
      </c>
    </row>
    <row r="226" spans="1:14" x14ac:dyDescent="0.2">
      <c r="A226" t="s">
        <v>462</v>
      </c>
      <c r="B226" s="5" t="s">
        <v>197</v>
      </c>
      <c r="C226" s="5" t="s">
        <v>19</v>
      </c>
      <c r="D226" s="5" t="s">
        <v>72</v>
      </c>
      <c r="E226" s="5" t="s">
        <v>48</v>
      </c>
      <c r="F226" t="s">
        <v>35</v>
      </c>
      <c r="G226" t="s">
        <v>96</v>
      </c>
      <c r="H226">
        <v>1418947.25</v>
      </c>
      <c r="I226">
        <v>1418947.25</v>
      </c>
      <c r="J226" t="s">
        <v>463</v>
      </c>
      <c r="K226" t="s">
        <v>464</v>
      </c>
      <c r="L226" t="s">
        <v>278</v>
      </c>
      <c r="M226" t="s">
        <v>279</v>
      </c>
      <c r="N226" t="s">
        <v>313</v>
      </c>
    </row>
    <row r="227" spans="1:14" x14ac:dyDescent="0.2">
      <c r="A227" t="s">
        <v>462</v>
      </c>
      <c r="B227" s="5" t="s">
        <v>197</v>
      </c>
      <c r="C227" s="5" t="s">
        <v>19</v>
      </c>
      <c r="D227" s="5" t="s">
        <v>72</v>
      </c>
      <c r="E227" s="5" t="s">
        <v>48</v>
      </c>
      <c r="F227" t="s">
        <v>35</v>
      </c>
      <c r="G227" t="s">
        <v>96</v>
      </c>
      <c r="H227">
        <v>317681.46000000002</v>
      </c>
      <c r="I227">
        <v>317681.46000000002</v>
      </c>
      <c r="J227" t="s">
        <v>463</v>
      </c>
      <c r="K227" t="s">
        <v>464</v>
      </c>
      <c r="L227" t="s">
        <v>97</v>
      </c>
      <c r="M227" t="s">
        <v>98</v>
      </c>
      <c r="N227" t="s">
        <v>313</v>
      </c>
    </row>
    <row r="228" spans="1:14" x14ac:dyDescent="0.2">
      <c r="A228" t="s">
        <v>462</v>
      </c>
      <c r="B228" s="5" t="s">
        <v>197</v>
      </c>
      <c r="C228" s="5" t="s">
        <v>19</v>
      </c>
      <c r="D228" s="5" t="s">
        <v>72</v>
      </c>
      <c r="E228" s="5" t="s">
        <v>80</v>
      </c>
      <c r="F228" t="s">
        <v>77</v>
      </c>
      <c r="G228" t="s">
        <v>210</v>
      </c>
      <c r="H228">
        <v>30800.28</v>
      </c>
      <c r="I228">
        <v>30800.28</v>
      </c>
      <c r="J228" t="s">
        <v>463</v>
      </c>
      <c r="K228" t="s">
        <v>464</v>
      </c>
      <c r="L228" t="s">
        <v>92</v>
      </c>
      <c r="M228" t="s">
        <v>93</v>
      </c>
      <c r="N228" t="s">
        <v>313</v>
      </c>
    </row>
    <row r="229" spans="1:14" x14ac:dyDescent="0.2">
      <c r="A229" t="s">
        <v>462</v>
      </c>
      <c r="B229" s="5" t="s">
        <v>197</v>
      </c>
      <c r="C229" s="5" t="s">
        <v>19</v>
      </c>
      <c r="D229" s="5" t="s">
        <v>72</v>
      </c>
      <c r="E229" s="5" t="s">
        <v>80</v>
      </c>
      <c r="F229" t="s">
        <v>77</v>
      </c>
      <c r="G229" t="s">
        <v>467</v>
      </c>
      <c r="H229">
        <v>21644.5</v>
      </c>
      <c r="I229">
        <v>21644.5</v>
      </c>
      <c r="J229" t="s">
        <v>463</v>
      </c>
      <c r="K229" t="s">
        <v>464</v>
      </c>
      <c r="L229" t="s">
        <v>84</v>
      </c>
      <c r="M229" t="s">
        <v>85</v>
      </c>
      <c r="N229" t="s">
        <v>313</v>
      </c>
    </row>
    <row r="230" spans="1:14" x14ac:dyDescent="0.2">
      <c r="A230" t="s">
        <v>462</v>
      </c>
      <c r="B230" s="5" t="s">
        <v>197</v>
      </c>
      <c r="C230" s="5" t="s">
        <v>19</v>
      </c>
      <c r="D230" s="5" t="s">
        <v>72</v>
      </c>
      <c r="E230" s="5" t="s">
        <v>80</v>
      </c>
      <c r="F230" t="s">
        <v>77</v>
      </c>
      <c r="G230" t="s">
        <v>78</v>
      </c>
      <c r="H230">
        <v>56.28</v>
      </c>
      <c r="I230">
        <v>56.28</v>
      </c>
      <c r="J230" t="s">
        <v>463</v>
      </c>
      <c r="K230" t="s">
        <v>464</v>
      </c>
      <c r="L230" t="s">
        <v>90</v>
      </c>
      <c r="M230" t="s">
        <v>91</v>
      </c>
      <c r="N230" t="s">
        <v>313</v>
      </c>
    </row>
    <row r="231" spans="1:14" x14ac:dyDescent="0.2">
      <c r="A231" t="s">
        <v>462</v>
      </c>
      <c r="B231" s="5" t="s">
        <v>197</v>
      </c>
      <c r="C231" s="5" t="s">
        <v>19</v>
      </c>
      <c r="D231" s="5" t="s">
        <v>20</v>
      </c>
      <c r="E231" s="5" t="s">
        <v>56</v>
      </c>
      <c r="F231" t="s">
        <v>35</v>
      </c>
      <c r="G231" t="s">
        <v>39</v>
      </c>
      <c r="H231">
        <v>64.27</v>
      </c>
      <c r="I231">
        <v>64.27</v>
      </c>
      <c r="J231" t="s">
        <v>463</v>
      </c>
      <c r="K231" t="s">
        <v>464</v>
      </c>
      <c r="L231" t="s">
        <v>57</v>
      </c>
      <c r="M231" t="s">
        <v>58</v>
      </c>
      <c r="N231" t="s">
        <v>313</v>
      </c>
    </row>
    <row r="232" spans="1:14" x14ac:dyDescent="0.2">
      <c r="A232" t="s">
        <v>462</v>
      </c>
      <c r="B232" s="5" t="s">
        <v>193</v>
      </c>
      <c r="C232" s="5" t="s">
        <v>110</v>
      </c>
      <c r="D232" s="5" t="s">
        <v>111</v>
      </c>
      <c r="E232" s="5" t="s">
        <v>112</v>
      </c>
      <c r="F232" t="s">
        <v>113</v>
      </c>
      <c r="G232" t="s">
        <v>114</v>
      </c>
      <c r="H232">
        <v>4076.44</v>
      </c>
      <c r="I232">
        <v>4076.44</v>
      </c>
      <c r="J232" t="s">
        <v>463</v>
      </c>
      <c r="K232" t="s">
        <v>464</v>
      </c>
      <c r="L232" t="s">
        <v>115</v>
      </c>
      <c r="M232" t="s">
        <v>114</v>
      </c>
      <c r="N232" t="s">
        <v>313</v>
      </c>
    </row>
    <row r="233" spans="1:14" x14ac:dyDescent="0.2">
      <c r="A233" t="s">
        <v>462</v>
      </c>
      <c r="B233" s="5" t="s">
        <v>193</v>
      </c>
      <c r="C233" s="5" t="s">
        <v>110</v>
      </c>
      <c r="D233" s="5" t="s">
        <v>111</v>
      </c>
      <c r="E233" s="5" t="s">
        <v>112</v>
      </c>
      <c r="F233" t="s">
        <v>113</v>
      </c>
      <c r="G233" t="s">
        <v>116</v>
      </c>
      <c r="H233">
        <v>2.3199999999999998</v>
      </c>
      <c r="I233">
        <v>2.3199999999999998</v>
      </c>
      <c r="J233" t="s">
        <v>463</v>
      </c>
      <c r="K233" t="s">
        <v>464</v>
      </c>
      <c r="L233" t="s">
        <v>117</v>
      </c>
      <c r="M233" t="s">
        <v>116</v>
      </c>
      <c r="N233" t="s">
        <v>313</v>
      </c>
    </row>
    <row r="234" spans="1:14" x14ac:dyDescent="0.2">
      <c r="A234" t="s">
        <v>462</v>
      </c>
      <c r="B234" s="5" t="s">
        <v>197</v>
      </c>
      <c r="C234" s="5" t="s">
        <v>19</v>
      </c>
      <c r="D234" s="5" t="s">
        <v>72</v>
      </c>
      <c r="E234" s="5" t="s">
        <v>48</v>
      </c>
      <c r="F234" t="s">
        <v>35</v>
      </c>
      <c r="G234" t="s">
        <v>39</v>
      </c>
      <c r="H234">
        <v>1079.8900000000001</v>
      </c>
      <c r="I234">
        <v>1079.8900000000001</v>
      </c>
      <c r="J234" t="s">
        <v>463</v>
      </c>
      <c r="K234" t="s">
        <v>464</v>
      </c>
      <c r="L234" t="s">
        <v>103</v>
      </c>
      <c r="M234" t="s">
        <v>104</v>
      </c>
      <c r="N234" t="s">
        <v>313</v>
      </c>
    </row>
    <row r="235" spans="1:14" x14ac:dyDescent="0.2">
      <c r="A235" t="s">
        <v>462</v>
      </c>
      <c r="B235" s="5" t="s">
        <v>197</v>
      </c>
      <c r="C235" s="5" t="s">
        <v>19</v>
      </c>
      <c r="D235" s="5" t="s">
        <v>20</v>
      </c>
      <c r="E235" s="5" t="s">
        <v>48</v>
      </c>
      <c r="F235" t="s">
        <v>35</v>
      </c>
      <c r="G235" t="s">
        <v>39</v>
      </c>
      <c r="H235">
        <v>1734.0900000000001</v>
      </c>
      <c r="I235">
        <v>1734.0900000000001</v>
      </c>
      <c r="J235" t="s">
        <v>463</v>
      </c>
      <c r="K235" t="s">
        <v>464</v>
      </c>
      <c r="L235" t="s">
        <v>52</v>
      </c>
      <c r="M235" t="s">
        <v>53</v>
      </c>
      <c r="N235" t="s">
        <v>313</v>
      </c>
    </row>
    <row r="236" spans="1:14" x14ac:dyDescent="0.2">
      <c r="A236" t="s">
        <v>462</v>
      </c>
      <c r="B236" s="5" t="s">
        <v>197</v>
      </c>
      <c r="C236" s="5" t="s">
        <v>19</v>
      </c>
      <c r="D236" s="5" t="s">
        <v>72</v>
      </c>
      <c r="E236" s="5" t="s">
        <v>80</v>
      </c>
      <c r="F236" t="s">
        <v>77</v>
      </c>
      <c r="G236" t="s">
        <v>78</v>
      </c>
      <c r="H236">
        <v>362.07</v>
      </c>
      <c r="I236">
        <v>362.07</v>
      </c>
      <c r="J236" t="s">
        <v>463</v>
      </c>
      <c r="K236" t="s">
        <v>464</v>
      </c>
      <c r="L236" t="s">
        <v>187</v>
      </c>
      <c r="M236" t="s">
        <v>188</v>
      </c>
      <c r="N236" t="s">
        <v>313</v>
      </c>
    </row>
    <row r="237" spans="1:14" x14ac:dyDescent="0.2">
      <c r="A237" t="s">
        <v>462</v>
      </c>
      <c r="B237" s="5" t="s">
        <v>197</v>
      </c>
      <c r="C237" s="5" t="s">
        <v>19</v>
      </c>
      <c r="D237" s="5" t="s">
        <v>20</v>
      </c>
      <c r="E237" s="5" t="s">
        <v>56</v>
      </c>
      <c r="F237" t="s">
        <v>35</v>
      </c>
      <c r="G237" t="s">
        <v>39</v>
      </c>
      <c r="H237">
        <v>148.57999999999979</v>
      </c>
      <c r="I237">
        <v>148.57999999999979</v>
      </c>
      <c r="J237" t="s">
        <v>463</v>
      </c>
      <c r="K237" t="s">
        <v>464</v>
      </c>
      <c r="L237" t="s">
        <v>37</v>
      </c>
      <c r="M237" t="s">
        <v>38</v>
      </c>
      <c r="N237" t="s">
        <v>313</v>
      </c>
    </row>
    <row r="238" spans="1:14" x14ac:dyDescent="0.2">
      <c r="A238" t="s">
        <v>462</v>
      </c>
      <c r="B238" s="5" t="s">
        <v>197</v>
      </c>
      <c r="C238" s="5" t="s">
        <v>19</v>
      </c>
      <c r="D238" s="5" t="s">
        <v>20</v>
      </c>
      <c r="E238" s="5" t="s">
        <v>56</v>
      </c>
      <c r="F238" t="s">
        <v>35</v>
      </c>
      <c r="G238" t="s">
        <v>39</v>
      </c>
      <c r="H238">
        <v>2250.46</v>
      </c>
      <c r="I238">
        <v>2250.46</v>
      </c>
      <c r="J238" t="s">
        <v>463</v>
      </c>
      <c r="K238" t="s">
        <v>464</v>
      </c>
      <c r="L238" t="s">
        <v>57</v>
      </c>
      <c r="M238" t="s">
        <v>58</v>
      </c>
      <c r="N238" t="s">
        <v>313</v>
      </c>
    </row>
    <row r="239" spans="1:14" x14ac:dyDescent="0.2">
      <c r="A239" t="s">
        <v>462</v>
      </c>
      <c r="B239" s="5" t="s">
        <v>197</v>
      </c>
      <c r="C239" s="5" t="s">
        <v>19</v>
      </c>
      <c r="D239" s="5" t="s">
        <v>20</v>
      </c>
      <c r="E239" s="5" t="s">
        <v>56</v>
      </c>
      <c r="F239" t="s">
        <v>35</v>
      </c>
      <c r="G239" t="s">
        <v>60</v>
      </c>
      <c r="H239">
        <v>12331.520000000004</v>
      </c>
      <c r="I239">
        <v>12331.520000000004</v>
      </c>
      <c r="J239" t="s">
        <v>463</v>
      </c>
      <c r="K239" t="s">
        <v>464</v>
      </c>
      <c r="L239" t="s">
        <v>37</v>
      </c>
      <c r="M239" t="s">
        <v>38</v>
      </c>
      <c r="N239" t="s">
        <v>313</v>
      </c>
    </row>
    <row r="240" spans="1:14" x14ac:dyDescent="0.2">
      <c r="A240" t="s">
        <v>462</v>
      </c>
      <c r="B240" s="5" t="s">
        <v>197</v>
      </c>
      <c r="C240" s="5" t="s">
        <v>19</v>
      </c>
      <c r="D240" s="5" t="s">
        <v>69</v>
      </c>
      <c r="E240" s="5" t="s">
        <v>468</v>
      </c>
      <c r="F240" t="s">
        <v>29</v>
      </c>
      <c r="G240" t="s">
        <v>468</v>
      </c>
      <c r="H240">
        <v>11846260</v>
      </c>
      <c r="I240">
        <v>11846260</v>
      </c>
      <c r="J240" t="s">
        <v>463</v>
      </c>
      <c r="K240" t="s">
        <v>464</v>
      </c>
      <c r="L240" t="s">
        <v>469</v>
      </c>
      <c r="M240" t="s">
        <v>468</v>
      </c>
      <c r="N240" t="s">
        <v>313</v>
      </c>
    </row>
    <row r="241" spans="1:14" x14ac:dyDescent="0.2">
      <c r="A241" t="s">
        <v>462</v>
      </c>
      <c r="B241" s="5" t="s">
        <v>198</v>
      </c>
      <c r="C241" s="5" t="s">
        <v>19</v>
      </c>
      <c r="D241" s="5" t="s">
        <v>20</v>
      </c>
      <c r="E241" s="5" t="s">
        <v>56</v>
      </c>
      <c r="F241" t="s">
        <v>35</v>
      </c>
      <c r="G241" t="s">
        <v>39</v>
      </c>
      <c r="H241">
        <v>1323.8000000000002</v>
      </c>
      <c r="I241">
        <v>1323.8000000000002</v>
      </c>
      <c r="J241" t="s">
        <v>463</v>
      </c>
      <c r="K241" t="s">
        <v>464</v>
      </c>
      <c r="L241" t="s">
        <v>57</v>
      </c>
      <c r="M241" t="s">
        <v>58</v>
      </c>
      <c r="N241" t="s">
        <v>313</v>
      </c>
    </row>
    <row r="242" spans="1:14" x14ac:dyDescent="0.2">
      <c r="A242" t="s">
        <v>462</v>
      </c>
      <c r="B242" s="5" t="s">
        <v>197</v>
      </c>
      <c r="C242" s="5" t="s">
        <v>19</v>
      </c>
      <c r="D242" s="5" t="s">
        <v>20</v>
      </c>
      <c r="E242" s="5" t="s">
        <v>123</v>
      </c>
      <c r="F242" t="s">
        <v>61</v>
      </c>
      <c r="G242" t="s">
        <v>123</v>
      </c>
      <c r="H242">
        <v>4770.9399999999996</v>
      </c>
      <c r="I242">
        <v>4770.9399999999996</v>
      </c>
      <c r="J242" t="s">
        <v>463</v>
      </c>
      <c r="K242" t="s">
        <v>464</v>
      </c>
      <c r="L242" t="s">
        <v>124</v>
      </c>
      <c r="M242" t="s">
        <v>123</v>
      </c>
      <c r="N242" t="s">
        <v>313</v>
      </c>
    </row>
    <row r="243" spans="1:14" x14ac:dyDescent="0.2">
      <c r="A243" t="s">
        <v>462</v>
      </c>
      <c r="B243" s="5" t="s">
        <v>197</v>
      </c>
      <c r="C243" s="5" t="s">
        <v>19</v>
      </c>
      <c r="D243" s="5" t="s">
        <v>72</v>
      </c>
      <c r="E243" s="5" t="s">
        <v>76</v>
      </c>
      <c r="F243" t="s">
        <v>77</v>
      </c>
      <c r="H243">
        <v>18566.650000000001</v>
      </c>
      <c r="I243">
        <v>18566.650000000001</v>
      </c>
      <c r="J243" t="s">
        <v>463</v>
      </c>
      <c r="K243" t="s">
        <v>464</v>
      </c>
      <c r="L243" t="s">
        <v>79</v>
      </c>
      <c r="M243" t="s">
        <v>76</v>
      </c>
      <c r="N243" t="s">
        <v>313</v>
      </c>
    </row>
    <row r="244" spans="1:14" x14ac:dyDescent="0.2">
      <c r="A244" t="s">
        <v>462</v>
      </c>
      <c r="B244" s="5" t="s">
        <v>197</v>
      </c>
      <c r="C244" s="5" t="s">
        <v>19</v>
      </c>
      <c r="D244" s="5" t="s">
        <v>20</v>
      </c>
      <c r="E244" s="5" t="s">
        <v>56</v>
      </c>
      <c r="F244" t="s">
        <v>35</v>
      </c>
      <c r="G244" t="s">
        <v>60</v>
      </c>
      <c r="H244">
        <v>15638.159999999982</v>
      </c>
      <c r="I244">
        <v>15638.159999999982</v>
      </c>
      <c r="J244" t="s">
        <v>463</v>
      </c>
      <c r="K244" t="s">
        <v>464</v>
      </c>
      <c r="L244" t="s">
        <v>37</v>
      </c>
      <c r="M244" t="s">
        <v>38</v>
      </c>
      <c r="N244" t="s">
        <v>313</v>
      </c>
    </row>
    <row r="245" spans="1:14" x14ac:dyDescent="0.2">
      <c r="A245" t="s">
        <v>462</v>
      </c>
      <c r="B245" s="5" t="s">
        <v>193</v>
      </c>
      <c r="C245" s="5" t="s">
        <v>110</v>
      </c>
      <c r="D245" s="5" t="s">
        <v>111</v>
      </c>
      <c r="E245" s="5" t="s">
        <v>112</v>
      </c>
      <c r="F245" t="s">
        <v>113</v>
      </c>
      <c r="G245" t="s">
        <v>118</v>
      </c>
      <c r="H245">
        <v>19115.13</v>
      </c>
      <c r="I245">
        <v>19115.13</v>
      </c>
      <c r="J245" t="s">
        <v>463</v>
      </c>
      <c r="K245" t="s">
        <v>464</v>
      </c>
      <c r="L245" t="s">
        <v>119</v>
      </c>
      <c r="M245" t="s">
        <v>118</v>
      </c>
      <c r="N245" t="s">
        <v>313</v>
      </c>
    </row>
    <row r="246" spans="1:14" x14ac:dyDescent="0.2">
      <c r="A246" t="s">
        <v>458</v>
      </c>
      <c r="B246" s="5" t="s">
        <v>154</v>
      </c>
      <c r="C246" s="5" t="s">
        <v>19</v>
      </c>
      <c r="D246" s="5" t="s">
        <v>72</v>
      </c>
      <c r="E246" s="5" t="s">
        <v>48</v>
      </c>
      <c r="F246" t="s">
        <v>35</v>
      </c>
      <c r="G246" t="s">
        <v>39</v>
      </c>
      <c r="H246">
        <v>31.17</v>
      </c>
      <c r="I246">
        <v>31.17</v>
      </c>
      <c r="J246" t="s">
        <v>459</v>
      </c>
      <c r="K246" t="s">
        <v>460</v>
      </c>
      <c r="L246" t="s">
        <v>101</v>
      </c>
      <c r="M246" t="s">
        <v>102</v>
      </c>
      <c r="N246" t="s">
        <v>313</v>
      </c>
    </row>
    <row r="247" spans="1:14" x14ac:dyDescent="0.2">
      <c r="A247" t="s">
        <v>458</v>
      </c>
      <c r="B247" s="5" t="s">
        <v>154</v>
      </c>
      <c r="C247" s="5" t="s">
        <v>19</v>
      </c>
      <c r="D247" s="5" t="s">
        <v>72</v>
      </c>
      <c r="E247" s="5" t="s">
        <v>94</v>
      </c>
      <c r="F247" t="s">
        <v>77</v>
      </c>
      <c r="G247" t="s">
        <v>78</v>
      </c>
      <c r="H247">
        <v>0.57999999999999996</v>
      </c>
      <c r="I247">
        <v>0.57999999999999996</v>
      </c>
      <c r="J247" t="s">
        <v>459</v>
      </c>
      <c r="K247" t="s">
        <v>460</v>
      </c>
      <c r="L247" t="s">
        <v>95</v>
      </c>
      <c r="M247" t="s">
        <v>94</v>
      </c>
      <c r="N247" t="s">
        <v>313</v>
      </c>
    </row>
    <row r="248" spans="1:14" x14ac:dyDescent="0.2">
      <c r="A248" t="s">
        <v>458</v>
      </c>
      <c r="B248" s="5" t="s">
        <v>154</v>
      </c>
      <c r="C248" s="5" t="s">
        <v>19</v>
      </c>
      <c r="D248" s="5" t="s">
        <v>72</v>
      </c>
      <c r="E248" s="5" t="s">
        <v>76</v>
      </c>
      <c r="F248" t="s">
        <v>77</v>
      </c>
      <c r="G248" t="s">
        <v>78</v>
      </c>
      <c r="H248">
        <v>0.54</v>
      </c>
      <c r="I248">
        <v>0.54</v>
      </c>
      <c r="J248" t="s">
        <v>459</v>
      </c>
      <c r="K248" t="s">
        <v>460</v>
      </c>
      <c r="L248" t="s">
        <v>79</v>
      </c>
      <c r="M248" t="s">
        <v>76</v>
      </c>
      <c r="N248" t="s">
        <v>313</v>
      </c>
    </row>
    <row r="249" spans="1:14" x14ac:dyDescent="0.2">
      <c r="A249" t="s">
        <v>458</v>
      </c>
      <c r="B249" s="5" t="s">
        <v>154</v>
      </c>
      <c r="C249" s="5" t="s">
        <v>19</v>
      </c>
      <c r="D249" s="5" t="s">
        <v>20</v>
      </c>
      <c r="E249" s="5" t="s">
        <v>320</v>
      </c>
      <c r="F249" t="s">
        <v>29</v>
      </c>
      <c r="G249" t="s">
        <v>30</v>
      </c>
      <c r="H249">
        <v>173</v>
      </c>
      <c r="I249">
        <v>173</v>
      </c>
      <c r="J249" t="s">
        <v>459</v>
      </c>
      <c r="K249" t="s">
        <v>460</v>
      </c>
      <c r="L249" t="s">
        <v>321</v>
      </c>
      <c r="M249" t="s">
        <v>320</v>
      </c>
      <c r="N249" t="s">
        <v>313</v>
      </c>
    </row>
    <row r="250" spans="1:14" x14ac:dyDescent="0.2">
      <c r="A250" t="s">
        <v>458</v>
      </c>
      <c r="B250" s="5" t="s">
        <v>142</v>
      </c>
      <c r="C250" s="5" t="s">
        <v>110</v>
      </c>
      <c r="D250" s="5" t="s">
        <v>111</v>
      </c>
      <c r="E250" s="5" t="s">
        <v>112</v>
      </c>
      <c r="F250" t="s">
        <v>113</v>
      </c>
      <c r="G250" t="s">
        <v>152</v>
      </c>
      <c r="H250">
        <v>19449.8</v>
      </c>
      <c r="I250">
        <v>19449.8</v>
      </c>
      <c r="J250" t="s">
        <v>459</v>
      </c>
      <c r="K250" t="s">
        <v>460</v>
      </c>
      <c r="L250" t="s">
        <v>153</v>
      </c>
      <c r="M250" t="s">
        <v>152</v>
      </c>
      <c r="N250" t="s">
        <v>313</v>
      </c>
    </row>
    <row r="251" spans="1:14" x14ac:dyDescent="0.2">
      <c r="A251" t="s">
        <v>458</v>
      </c>
      <c r="B251" s="5" t="s">
        <v>125</v>
      </c>
      <c r="C251" s="5" t="s">
        <v>19</v>
      </c>
      <c r="D251" s="5" t="s">
        <v>72</v>
      </c>
      <c r="E251" s="5" t="s">
        <v>48</v>
      </c>
      <c r="F251" t="s">
        <v>35</v>
      </c>
      <c r="G251" t="s">
        <v>39</v>
      </c>
      <c r="H251">
        <v>20.329999999999998</v>
      </c>
      <c r="I251">
        <v>20.329999999999998</v>
      </c>
      <c r="J251" t="s">
        <v>459</v>
      </c>
      <c r="K251" t="s">
        <v>460</v>
      </c>
      <c r="L251" t="s">
        <v>101</v>
      </c>
      <c r="M251" t="s">
        <v>102</v>
      </c>
      <c r="N251" t="s">
        <v>313</v>
      </c>
    </row>
    <row r="252" spans="1:14" x14ac:dyDescent="0.2">
      <c r="A252" t="s">
        <v>458</v>
      </c>
      <c r="B252" s="5" t="s">
        <v>125</v>
      </c>
      <c r="C252" s="5" t="s">
        <v>19</v>
      </c>
      <c r="D252" s="5" t="s">
        <v>72</v>
      </c>
      <c r="E252" s="5" t="s">
        <v>94</v>
      </c>
      <c r="F252" t="s">
        <v>77</v>
      </c>
      <c r="G252" t="s">
        <v>78</v>
      </c>
      <c r="H252">
        <v>0.75</v>
      </c>
      <c r="I252">
        <v>0.75</v>
      </c>
      <c r="J252" t="s">
        <v>459</v>
      </c>
      <c r="K252" t="s">
        <v>460</v>
      </c>
      <c r="L252" t="s">
        <v>95</v>
      </c>
      <c r="M252" t="s">
        <v>94</v>
      </c>
      <c r="N252" t="s">
        <v>313</v>
      </c>
    </row>
    <row r="253" spans="1:14" x14ac:dyDescent="0.2">
      <c r="A253" t="s">
        <v>458</v>
      </c>
      <c r="B253" s="5" t="s">
        <v>125</v>
      </c>
      <c r="C253" s="5" t="s">
        <v>19</v>
      </c>
      <c r="D253" s="5" t="s">
        <v>72</v>
      </c>
      <c r="E253" s="5" t="s">
        <v>76</v>
      </c>
      <c r="F253" t="s">
        <v>77</v>
      </c>
      <c r="G253" t="s">
        <v>78</v>
      </c>
      <c r="H253">
        <v>0.25</v>
      </c>
      <c r="I253">
        <v>0.25</v>
      </c>
      <c r="J253" t="s">
        <v>459</v>
      </c>
      <c r="K253" t="s">
        <v>460</v>
      </c>
      <c r="L253" t="s">
        <v>79</v>
      </c>
      <c r="M253" t="s">
        <v>76</v>
      </c>
      <c r="N253" t="s">
        <v>313</v>
      </c>
    </row>
    <row r="254" spans="1:14" x14ac:dyDescent="0.2">
      <c r="A254" t="s">
        <v>458</v>
      </c>
      <c r="B254" s="5" t="s">
        <v>125</v>
      </c>
      <c r="C254" s="5" t="s">
        <v>19</v>
      </c>
      <c r="D254" s="5" t="s">
        <v>20</v>
      </c>
      <c r="E254" s="5" t="s">
        <v>320</v>
      </c>
      <c r="F254" t="s">
        <v>29</v>
      </c>
      <c r="G254" t="s">
        <v>30</v>
      </c>
      <c r="H254">
        <v>173</v>
      </c>
      <c r="I254">
        <v>173</v>
      </c>
      <c r="J254" t="s">
        <v>459</v>
      </c>
      <c r="K254" t="s">
        <v>460</v>
      </c>
      <c r="L254" t="s">
        <v>321</v>
      </c>
      <c r="M254" t="s">
        <v>320</v>
      </c>
      <c r="N254" t="s">
        <v>313</v>
      </c>
    </row>
    <row r="255" spans="1:14" x14ac:dyDescent="0.2">
      <c r="A255" t="s">
        <v>458</v>
      </c>
      <c r="B255" s="5" t="s">
        <v>211</v>
      </c>
      <c r="C255" s="5" t="s">
        <v>19</v>
      </c>
      <c r="D255" s="5" t="s">
        <v>72</v>
      </c>
      <c r="E255" s="5" t="s">
        <v>48</v>
      </c>
      <c r="F255" t="s">
        <v>35</v>
      </c>
      <c r="G255" t="s">
        <v>39</v>
      </c>
      <c r="H255">
        <v>4</v>
      </c>
      <c r="I255">
        <v>4</v>
      </c>
      <c r="J255" t="s">
        <v>459</v>
      </c>
      <c r="K255" t="s">
        <v>460</v>
      </c>
      <c r="L255" t="s">
        <v>105</v>
      </c>
      <c r="M255" t="s">
        <v>106</v>
      </c>
      <c r="N255" t="s">
        <v>313</v>
      </c>
    </row>
    <row r="256" spans="1:14" x14ac:dyDescent="0.2">
      <c r="A256" t="s">
        <v>458</v>
      </c>
      <c r="B256" s="5" t="s">
        <v>154</v>
      </c>
      <c r="C256" s="5" t="s">
        <v>110</v>
      </c>
      <c r="D256" s="5" t="s">
        <v>111</v>
      </c>
      <c r="E256" s="5" t="s">
        <v>112</v>
      </c>
      <c r="F256" t="s">
        <v>113</v>
      </c>
      <c r="G256" t="s">
        <v>114</v>
      </c>
      <c r="H256">
        <v>10.93</v>
      </c>
      <c r="I256">
        <v>10.93</v>
      </c>
      <c r="J256" t="s">
        <v>459</v>
      </c>
      <c r="K256" t="s">
        <v>460</v>
      </c>
      <c r="L256" t="s">
        <v>115</v>
      </c>
      <c r="M256" t="s">
        <v>114</v>
      </c>
      <c r="N256" t="s">
        <v>313</v>
      </c>
    </row>
    <row r="257" spans="1:14" x14ac:dyDescent="0.2">
      <c r="A257" t="s">
        <v>458</v>
      </c>
      <c r="B257" s="5" t="s">
        <v>125</v>
      </c>
      <c r="C257" s="5" t="s">
        <v>110</v>
      </c>
      <c r="D257" s="5" t="s">
        <v>111</v>
      </c>
      <c r="E257" s="5" t="s">
        <v>112</v>
      </c>
      <c r="F257" t="s">
        <v>113</v>
      </c>
      <c r="G257" t="s">
        <v>114</v>
      </c>
      <c r="H257">
        <v>6.67</v>
      </c>
      <c r="I257">
        <v>6.67</v>
      </c>
      <c r="J257" t="s">
        <v>459</v>
      </c>
      <c r="K257" t="s">
        <v>460</v>
      </c>
      <c r="L257" t="s">
        <v>115</v>
      </c>
      <c r="M257" t="s">
        <v>114</v>
      </c>
      <c r="N257" t="s">
        <v>313</v>
      </c>
    </row>
    <row r="258" spans="1:14" x14ac:dyDescent="0.2">
      <c r="A258" t="s">
        <v>458</v>
      </c>
      <c r="B258" s="5" t="s">
        <v>211</v>
      </c>
      <c r="C258" s="5" t="s">
        <v>110</v>
      </c>
      <c r="D258" s="5" t="s">
        <v>111</v>
      </c>
      <c r="E258" s="5" t="s">
        <v>112</v>
      </c>
      <c r="F258" t="s">
        <v>113</v>
      </c>
      <c r="G258" t="s">
        <v>116</v>
      </c>
      <c r="H258">
        <v>-0.04</v>
      </c>
      <c r="I258">
        <v>-0.04</v>
      </c>
      <c r="J258" t="s">
        <v>459</v>
      </c>
      <c r="K258" t="s">
        <v>460</v>
      </c>
      <c r="L258" t="s">
        <v>117</v>
      </c>
      <c r="M258" t="s">
        <v>116</v>
      </c>
      <c r="N258" t="s">
        <v>313</v>
      </c>
    </row>
    <row r="259" spans="1:14" x14ac:dyDescent="0.2">
      <c r="A259" t="s">
        <v>458</v>
      </c>
      <c r="B259" s="5" t="s">
        <v>211</v>
      </c>
      <c r="C259" s="5" t="s">
        <v>19</v>
      </c>
      <c r="D259" s="5" t="s">
        <v>72</v>
      </c>
      <c r="E259" s="5" t="s">
        <v>48</v>
      </c>
      <c r="F259" t="s">
        <v>35</v>
      </c>
      <c r="G259" t="s">
        <v>39</v>
      </c>
      <c r="H259">
        <v>6.84</v>
      </c>
      <c r="I259">
        <v>6.84</v>
      </c>
      <c r="J259" t="s">
        <v>459</v>
      </c>
      <c r="K259" t="s">
        <v>460</v>
      </c>
      <c r="L259" t="s">
        <v>103</v>
      </c>
      <c r="M259" t="s">
        <v>104</v>
      </c>
      <c r="N259" t="s">
        <v>313</v>
      </c>
    </row>
    <row r="260" spans="1:14" x14ac:dyDescent="0.2">
      <c r="A260" t="s">
        <v>458</v>
      </c>
      <c r="B260" s="5" t="s">
        <v>211</v>
      </c>
      <c r="C260" s="5" t="s">
        <v>19</v>
      </c>
      <c r="D260" s="5" t="s">
        <v>20</v>
      </c>
      <c r="E260" s="5" t="s">
        <v>34</v>
      </c>
      <c r="F260" t="s">
        <v>35</v>
      </c>
      <c r="G260" t="s">
        <v>39</v>
      </c>
      <c r="H260">
        <v>-0.11</v>
      </c>
      <c r="I260">
        <v>-0.11</v>
      </c>
      <c r="J260" t="s">
        <v>459</v>
      </c>
      <c r="K260" t="s">
        <v>460</v>
      </c>
      <c r="L260" t="s">
        <v>40</v>
      </c>
      <c r="M260" t="s">
        <v>41</v>
      </c>
      <c r="N260" t="s">
        <v>313</v>
      </c>
    </row>
    <row r="261" spans="1:14" x14ac:dyDescent="0.2">
      <c r="A261" t="s">
        <v>458</v>
      </c>
      <c r="B261" s="5" t="s">
        <v>211</v>
      </c>
      <c r="C261" s="5" t="s">
        <v>110</v>
      </c>
      <c r="D261" s="5" t="s">
        <v>111</v>
      </c>
      <c r="E261" s="5" t="s">
        <v>112</v>
      </c>
      <c r="F261" t="s">
        <v>113</v>
      </c>
      <c r="G261" t="s">
        <v>118</v>
      </c>
      <c r="H261">
        <v>130.53</v>
      </c>
      <c r="I261">
        <v>130.53</v>
      </c>
      <c r="J261" t="s">
        <v>459</v>
      </c>
      <c r="K261" t="s">
        <v>460</v>
      </c>
      <c r="L261" t="s">
        <v>119</v>
      </c>
      <c r="M261" t="s">
        <v>118</v>
      </c>
      <c r="N261" t="s">
        <v>313</v>
      </c>
    </row>
    <row r="262" spans="1:14" x14ac:dyDescent="0.2">
      <c r="A262" t="s">
        <v>458</v>
      </c>
      <c r="B262" s="5" t="s">
        <v>211</v>
      </c>
      <c r="C262" s="5" t="s">
        <v>110</v>
      </c>
      <c r="D262" s="5" t="s">
        <v>111</v>
      </c>
      <c r="E262" s="5" t="s">
        <v>112</v>
      </c>
      <c r="F262" t="s">
        <v>113</v>
      </c>
      <c r="G262" t="s">
        <v>114</v>
      </c>
      <c r="H262">
        <v>1.18</v>
      </c>
      <c r="I262">
        <v>1.18</v>
      </c>
      <c r="J262" t="s">
        <v>459</v>
      </c>
      <c r="K262" t="s">
        <v>460</v>
      </c>
      <c r="L262" t="s">
        <v>115</v>
      </c>
      <c r="M262" t="s">
        <v>114</v>
      </c>
      <c r="N262" t="s">
        <v>313</v>
      </c>
    </row>
    <row r="263" spans="1:14" x14ac:dyDescent="0.2">
      <c r="A263" t="s">
        <v>458</v>
      </c>
      <c r="B263" s="5" t="s">
        <v>211</v>
      </c>
      <c r="C263" s="5" t="s">
        <v>19</v>
      </c>
      <c r="D263" s="5" t="s">
        <v>72</v>
      </c>
      <c r="E263" s="5" t="s">
        <v>48</v>
      </c>
      <c r="F263" t="s">
        <v>35</v>
      </c>
      <c r="G263" t="s">
        <v>39</v>
      </c>
      <c r="H263">
        <v>17.29</v>
      </c>
      <c r="I263">
        <v>17.29</v>
      </c>
      <c r="J263" t="s">
        <v>459</v>
      </c>
      <c r="K263" t="s">
        <v>460</v>
      </c>
      <c r="L263" t="s">
        <v>278</v>
      </c>
      <c r="M263" t="s">
        <v>279</v>
      </c>
      <c r="N263" t="s">
        <v>313</v>
      </c>
    </row>
    <row r="264" spans="1:14" x14ac:dyDescent="0.2">
      <c r="A264" t="s">
        <v>458</v>
      </c>
      <c r="B264" s="5" t="s">
        <v>211</v>
      </c>
      <c r="C264" s="5" t="s">
        <v>19</v>
      </c>
      <c r="D264" s="5" t="s">
        <v>72</v>
      </c>
      <c r="E264" s="5" t="s">
        <v>48</v>
      </c>
      <c r="F264" t="s">
        <v>35</v>
      </c>
      <c r="G264" t="s">
        <v>39</v>
      </c>
      <c r="H264">
        <v>3.22</v>
      </c>
      <c r="I264">
        <v>3.22</v>
      </c>
      <c r="J264" t="s">
        <v>459</v>
      </c>
      <c r="K264" t="s">
        <v>460</v>
      </c>
      <c r="L264" t="s">
        <v>97</v>
      </c>
      <c r="M264" t="s">
        <v>98</v>
      </c>
      <c r="N264" t="s">
        <v>313</v>
      </c>
    </row>
    <row r="265" spans="1:14" x14ac:dyDescent="0.2">
      <c r="A265" t="s">
        <v>458</v>
      </c>
      <c r="B265" s="5" t="s">
        <v>211</v>
      </c>
      <c r="C265" s="5" t="s">
        <v>19</v>
      </c>
      <c r="D265" s="5" t="s">
        <v>72</v>
      </c>
      <c r="E265" s="5" t="s">
        <v>48</v>
      </c>
      <c r="F265" t="s">
        <v>35</v>
      </c>
      <c r="G265" t="s">
        <v>39</v>
      </c>
      <c r="H265">
        <v>26.61</v>
      </c>
      <c r="I265">
        <v>26.61</v>
      </c>
      <c r="J265" t="s">
        <v>459</v>
      </c>
      <c r="K265" t="s">
        <v>460</v>
      </c>
      <c r="L265" t="s">
        <v>108</v>
      </c>
      <c r="M265" t="s">
        <v>109</v>
      </c>
      <c r="N265" t="s">
        <v>313</v>
      </c>
    </row>
    <row r="266" spans="1:14" x14ac:dyDescent="0.2">
      <c r="A266" t="s">
        <v>458</v>
      </c>
      <c r="B266" s="5" t="s">
        <v>211</v>
      </c>
      <c r="C266" s="5" t="s">
        <v>19</v>
      </c>
      <c r="D266" s="5" t="s">
        <v>72</v>
      </c>
      <c r="E266" s="5" t="s">
        <v>76</v>
      </c>
      <c r="F266" t="s">
        <v>77</v>
      </c>
      <c r="G266" t="s">
        <v>78</v>
      </c>
      <c r="H266">
        <v>0.36</v>
      </c>
      <c r="I266">
        <v>0.36</v>
      </c>
      <c r="J266" t="s">
        <v>459</v>
      </c>
      <c r="K266" t="s">
        <v>460</v>
      </c>
      <c r="L266" t="s">
        <v>79</v>
      </c>
      <c r="M266" t="s">
        <v>76</v>
      </c>
      <c r="N266" t="s">
        <v>313</v>
      </c>
    </row>
    <row r="267" spans="1:14" x14ac:dyDescent="0.2">
      <c r="A267" t="s">
        <v>458</v>
      </c>
      <c r="B267" s="5" t="s">
        <v>211</v>
      </c>
      <c r="C267" s="5" t="s">
        <v>19</v>
      </c>
      <c r="D267" s="5" t="s">
        <v>20</v>
      </c>
      <c r="E267" s="5" t="s">
        <v>48</v>
      </c>
      <c r="F267" t="s">
        <v>35</v>
      </c>
      <c r="G267" t="s">
        <v>39</v>
      </c>
      <c r="H267">
        <v>35.340000000000003</v>
      </c>
      <c r="I267">
        <v>35.340000000000003</v>
      </c>
      <c r="J267" t="s">
        <v>459</v>
      </c>
      <c r="K267" t="s">
        <v>460</v>
      </c>
      <c r="L267" t="s">
        <v>52</v>
      </c>
      <c r="M267" t="s">
        <v>53</v>
      </c>
      <c r="N267" t="s">
        <v>313</v>
      </c>
    </row>
    <row r="268" spans="1:14" x14ac:dyDescent="0.2">
      <c r="A268" t="s">
        <v>458</v>
      </c>
      <c r="B268" s="5" t="s">
        <v>211</v>
      </c>
      <c r="C268" s="5" t="s">
        <v>19</v>
      </c>
      <c r="D268" s="5" t="s">
        <v>20</v>
      </c>
      <c r="E268" s="5" t="s">
        <v>34</v>
      </c>
      <c r="F268" t="s">
        <v>35</v>
      </c>
      <c r="G268" t="s">
        <v>39</v>
      </c>
      <c r="H268">
        <v>84.64</v>
      </c>
      <c r="I268">
        <v>84.64</v>
      </c>
      <c r="J268" t="s">
        <v>459</v>
      </c>
      <c r="K268" t="s">
        <v>460</v>
      </c>
      <c r="L268" t="s">
        <v>40</v>
      </c>
      <c r="M268" t="s">
        <v>41</v>
      </c>
      <c r="N268" t="s">
        <v>313</v>
      </c>
    </row>
    <row r="269" spans="1:14" x14ac:dyDescent="0.2">
      <c r="A269" t="s">
        <v>454</v>
      </c>
      <c r="B269" s="5" t="s">
        <v>125</v>
      </c>
      <c r="C269" s="5" t="s">
        <v>19</v>
      </c>
      <c r="D269" s="5" t="s">
        <v>72</v>
      </c>
      <c r="E269" s="5" t="s">
        <v>94</v>
      </c>
      <c r="F269" t="s">
        <v>77</v>
      </c>
      <c r="G269" t="s">
        <v>78</v>
      </c>
      <c r="H269">
        <v>0.3</v>
      </c>
      <c r="I269">
        <v>0.3</v>
      </c>
      <c r="J269" t="s">
        <v>455</v>
      </c>
      <c r="K269" t="s">
        <v>456</v>
      </c>
      <c r="L269" t="s">
        <v>95</v>
      </c>
      <c r="M269" t="s">
        <v>94</v>
      </c>
      <c r="N269" t="s">
        <v>313</v>
      </c>
    </row>
    <row r="270" spans="1:14" x14ac:dyDescent="0.2">
      <c r="A270" t="s">
        <v>454</v>
      </c>
      <c r="B270" s="5" t="s">
        <v>154</v>
      </c>
      <c r="C270" s="5" t="s">
        <v>19</v>
      </c>
      <c r="D270" s="5" t="s">
        <v>72</v>
      </c>
      <c r="E270" s="5" t="s">
        <v>48</v>
      </c>
      <c r="F270" t="s">
        <v>35</v>
      </c>
      <c r="G270" t="s">
        <v>39</v>
      </c>
      <c r="H270">
        <v>12.46</v>
      </c>
      <c r="I270">
        <v>12.46</v>
      </c>
      <c r="J270" t="s">
        <v>455</v>
      </c>
      <c r="K270" t="s">
        <v>456</v>
      </c>
      <c r="L270" t="s">
        <v>101</v>
      </c>
      <c r="M270" t="s">
        <v>102</v>
      </c>
      <c r="N270" t="s">
        <v>313</v>
      </c>
    </row>
    <row r="271" spans="1:14" x14ac:dyDescent="0.2">
      <c r="A271" t="s">
        <v>454</v>
      </c>
      <c r="B271" s="5" t="s">
        <v>189</v>
      </c>
      <c r="C271" s="5" t="s">
        <v>19</v>
      </c>
      <c r="D271" s="5" t="s">
        <v>20</v>
      </c>
      <c r="E271" s="5" t="s">
        <v>56</v>
      </c>
      <c r="F271" t="s">
        <v>35</v>
      </c>
      <c r="G271" t="s">
        <v>39</v>
      </c>
      <c r="H271">
        <v>273.2</v>
      </c>
      <c r="I271">
        <v>273.2</v>
      </c>
      <c r="J271" t="s">
        <v>455</v>
      </c>
      <c r="K271" t="s">
        <v>456</v>
      </c>
      <c r="L271" t="s">
        <v>57</v>
      </c>
      <c r="M271" t="s">
        <v>58</v>
      </c>
      <c r="N271" t="s">
        <v>313</v>
      </c>
    </row>
    <row r="272" spans="1:14" x14ac:dyDescent="0.2">
      <c r="A272" t="s">
        <v>454</v>
      </c>
      <c r="B272" s="5" t="s">
        <v>189</v>
      </c>
      <c r="C272" s="5" t="s">
        <v>19</v>
      </c>
      <c r="D272" s="5" t="s">
        <v>20</v>
      </c>
      <c r="E272" s="5" t="s">
        <v>56</v>
      </c>
      <c r="F272" t="s">
        <v>35</v>
      </c>
      <c r="G272" t="s">
        <v>39</v>
      </c>
      <c r="H272">
        <v>81.3</v>
      </c>
      <c r="I272">
        <v>81.3</v>
      </c>
      <c r="J272" t="s">
        <v>455</v>
      </c>
      <c r="K272" t="s">
        <v>456</v>
      </c>
      <c r="L272" t="s">
        <v>57</v>
      </c>
      <c r="M272" t="s">
        <v>58</v>
      </c>
      <c r="N272" t="s">
        <v>313</v>
      </c>
    </row>
    <row r="273" spans="1:14" x14ac:dyDescent="0.2">
      <c r="A273" t="s">
        <v>454</v>
      </c>
      <c r="B273" s="5" t="s">
        <v>189</v>
      </c>
      <c r="C273" s="5" t="s">
        <v>19</v>
      </c>
      <c r="D273" s="5" t="s">
        <v>20</v>
      </c>
      <c r="E273" s="5" t="s">
        <v>48</v>
      </c>
      <c r="F273" t="s">
        <v>35</v>
      </c>
      <c r="G273" t="s">
        <v>39</v>
      </c>
      <c r="H273">
        <v>162.31</v>
      </c>
      <c r="I273">
        <v>162.31</v>
      </c>
      <c r="J273" t="s">
        <v>455</v>
      </c>
      <c r="K273" t="s">
        <v>456</v>
      </c>
      <c r="L273" t="s">
        <v>52</v>
      </c>
      <c r="M273" t="s">
        <v>53</v>
      </c>
      <c r="N273" t="s">
        <v>313</v>
      </c>
    </row>
    <row r="274" spans="1:14" x14ac:dyDescent="0.2">
      <c r="A274" t="s">
        <v>454</v>
      </c>
      <c r="B274" s="5" t="s">
        <v>169</v>
      </c>
      <c r="C274" s="5" t="s">
        <v>110</v>
      </c>
      <c r="D274" s="5" t="s">
        <v>111</v>
      </c>
      <c r="E274" s="5" t="s">
        <v>112</v>
      </c>
      <c r="F274" t="s">
        <v>113</v>
      </c>
      <c r="G274" t="s">
        <v>152</v>
      </c>
      <c r="H274">
        <v>25088.78</v>
      </c>
      <c r="I274">
        <v>25088.78</v>
      </c>
      <c r="J274" t="s">
        <v>455</v>
      </c>
      <c r="K274" t="s">
        <v>456</v>
      </c>
      <c r="L274" t="s">
        <v>153</v>
      </c>
      <c r="M274" t="s">
        <v>152</v>
      </c>
      <c r="N274" t="s">
        <v>313</v>
      </c>
    </row>
    <row r="275" spans="1:14" x14ac:dyDescent="0.2">
      <c r="A275" t="s">
        <v>454</v>
      </c>
      <c r="B275" s="5" t="s">
        <v>154</v>
      </c>
      <c r="C275" s="5" t="s">
        <v>110</v>
      </c>
      <c r="D275" s="5" t="s">
        <v>111</v>
      </c>
      <c r="E275" s="5" t="s">
        <v>112</v>
      </c>
      <c r="F275" t="s">
        <v>113</v>
      </c>
      <c r="G275" t="s">
        <v>114</v>
      </c>
      <c r="H275">
        <v>4.37</v>
      </c>
      <c r="I275">
        <v>4.37</v>
      </c>
      <c r="J275" t="s">
        <v>455</v>
      </c>
      <c r="K275" t="s">
        <v>456</v>
      </c>
      <c r="L275" t="s">
        <v>115</v>
      </c>
      <c r="M275" t="s">
        <v>114</v>
      </c>
      <c r="N275" t="s">
        <v>313</v>
      </c>
    </row>
    <row r="276" spans="1:14" x14ac:dyDescent="0.2">
      <c r="A276" t="s">
        <v>454</v>
      </c>
      <c r="B276" s="5" t="s">
        <v>189</v>
      </c>
      <c r="C276" s="5" t="s">
        <v>19</v>
      </c>
      <c r="D276" s="5" t="s">
        <v>72</v>
      </c>
      <c r="E276" s="5" t="s">
        <v>76</v>
      </c>
      <c r="F276" t="s">
        <v>77</v>
      </c>
      <c r="G276" t="s">
        <v>78</v>
      </c>
      <c r="H276">
        <v>1.1200000000000001</v>
      </c>
      <c r="I276">
        <v>1.1200000000000001</v>
      </c>
      <c r="J276" t="s">
        <v>455</v>
      </c>
      <c r="K276" t="s">
        <v>456</v>
      </c>
      <c r="L276" t="s">
        <v>79</v>
      </c>
      <c r="M276" t="s">
        <v>76</v>
      </c>
      <c r="N276" t="s">
        <v>313</v>
      </c>
    </row>
    <row r="277" spans="1:14" x14ac:dyDescent="0.2">
      <c r="A277" t="s">
        <v>454</v>
      </c>
      <c r="B277" s="5" t="s">
        <v>154</v>
      </c>
      <c r="C277" s="5" t="s">
        <v>19</v>
      </c>
      <c r="D277" s="5" t="s">
        <v>72</v>
      </c>
      <c r="E277" s="5" t="s">
        <v>94</v>
      </c>
      <c r="F277" t="s">
        <v>77</v>
      </c>
      <c r="G277" t="s">
        <v>78</v>
      </c>
      <c r="H277">
        <v>0.23</v>
      </c>
      <c r="I277">
        <v>0.23</v>
      </c>
      <c r="J277" t="s">
        <v>455</v>
      </c>
      <c r="K277" t="s">
        <v>456</v>
      </c>
      <c r="L277" t="s">
        <v>95</v>
      </c>
      <c r="M277" t="s">
        <v>94</v>
      </c>
      <c r="N277" t="s">
        <v>313</v>
      </c>
    </row>
    <row r="278" spans="1:14" x14ac:dyDescent="0.2">
      <c r="A278" t="s">
        <v>454</v>
      </c>
      <c r="B278" s="5" t="s">
        <v>154</v>
      </c>
      <c r="C278" s="5" t="s">
        <v>19</v>
      </c>
      <c r="D278" s="5" t="s">
        <v>72</v>
      </c>
      <c r="E278" s="5" t="s">
        <v>76</v>
      </c>
      <c r="F278" t="s">
        <v>77</v>
      </c>
      <c r="G278" t="s">
        <v>78</v>
      </c>
      <c r="H278">
        <v>0.21</v>
      </c>
      <c r="I278">
        <v>0.21</v>
      </c>
      <c r="J278" t="s">
        <v>455</v>
      </c>
      <c r="K278" t="s">
        <v>456</v>
      </c>
      <c r="L278" t="s">
        <v>79</v>
      </c>
      <c r="M278" t="s">
        <v>76</v>
      </c>
      <c r="N278" t="s">
        <v>313</v>
      </c>
    </row>
    <row r="279" spans="1:14" x14ac:dyDescent="0.2">
      <c r="A279" t="s">
        <v>454</v>
      </c>
      <c r="B279" s="5" t="s">
        <v>154</v>
      </c>
      <c r="C279" s="5" t="s">
        <v>19</v>
      </c>
      <c r="D279" s="5" t="s">
        <v>20</v>
      </c>
      <c r="E279" s="5" t="s">
        <v>320</v>
      </c>
      <c r="F279" t="s">
        <v>29</v>
      </c>
      <c r="G279" t="s">
        <v>30</v>
      </c>
      <c r="H279">
        <v>69.2</v>
      </c>
      <c r="I279">
        <v>69.2</v>
      </c>
      <c r="J279" t="s">
        <v>455</v>
      </c>
      <c r="K279" t="s">
        <v>456</v>
      </c>
      <c r="L279" t="s">
        <v>321</v>
      </c>
      <c r="M279" t="s">
        <v>320</v>
      </c>
      <c r="N279" t="s">
        <v>313</v>
      </c>
    </row>
    <row r="280" spans="1:14" x14ac:dyDescent="0.2">
      <c r="A280" t="s">
        <v>454</v>
      </c>
      <c r="B280" s="5" t="s">
        <v>125</v>
      </c>
      <c r="C280" s="5" t="s">
        <v>110</v>
      </c>
      <c r="D280" s="5" t="s">
        <v>111</v>
      </c>
      <c r="E280" s="5" t="s">
        <v>112</v>
      </c>
      <c r="F280" t="s">
        <v>113</v>
      </c>
      <c r="G280" t="s">
        <v>114</v>
      </c>
      <c r="H280">
        <v>2.67</v>
      </c>
      <c r="I280">
        <v>2.67</v>
      </c>
      <c r="J280" t="s">
        <v>455</v>
      </c>
      <c r="K280" t="s">
        <v>456</v>
      </c>
      <c r="L280" t="s">
        <v>115</v>
      </c>
      <c r="M280" t="s">
        <v>114</v>
      </c>
      <c r="N280" t="s">
        <v>313</v>
      </c>
    </row>
    <row r="281" spans="1:14" x14ac:dyDescent="0.2">
      <c r="A281" t="s">
        <v>454</v>
      </c>
      <c r="B281" s="5" t="s">
        <v>189</v>
      </c>
      <c r="C281" s="5" t="s">
        <v>19</v>
      </c>
      <c r="D281" s="5" t="s">
        <v>72</v>
      </c>
      <c r="E281" s="5" t="s">
        <v>48</v>
      </c>
      <c r="F281" t="s">
        <v>35</v>
      </c>
      <c r="G281" t="s">
        <v>39</v>
      </c>
      <c r="H281">
        <v>103.36</v>
      </c>
      <c r="I281">
        <v>103.36</v>
      </c>
      <c r="J281" t="s">
        <v>455</v>
      </c>
      <c r="K281" t="s">
        <v>456</v>
      </c>
      <c r="L281" t="s">
        <v>108</v>
      </c>
      <c r="M281" t="s">
        <v>109</v>
      </c>
      <c r="N281" t="s">
        <v>313</v>
      </c>
    </row>
    <row r="282" spans="1:14" x14ac:dyDescent="0.2">
      <c r="A282" t="s">
        <v>454</v>
      </c>
      <c r="B282" s="5" t="s">
        <v>125</v>
      </c>
      <c r="C282" s="5" t="s">
        <v>19</v>
      </c>
      <c r="D282" s="5" t="s">
        <v>72</v>
      </c>
      <c r="E282" s="5" t="s">
        <v>76</v>
      </c>
      <c r="F282" t="s">
        <v>77</v>
      </c>
      <c r="G282" t="s">
        <v>78</v>
      </c>
      <c r="H282">
        <v>0.1</v>
      </c>
      <c r="I282">
        <v>0.1</v>
      </c>
      <c r="J282" t="s">
        <v>455</v>
      </c>
      <c r="K282" t="s">
        <v>456</v>
      </c>
      <c r="L282" t="s">
        <v>79</v>
      </c>
      <c r="M282" t="s">
        <v>76</v>
      </c>
      <c r="N282" t="s">
        <v>313</v>
      </c>
    </row>
    <row r="283" spans="1:14" x14ac:dyDescent="0.2">
      <c r="A283" t="s">
        <v>454</v>
      </c>
      <c r="B283" s="5" t="s">
        <v>125</v>
      </c>
      <c r="C283" s="5" t="s">
        <v>19</v>
      </c>
      <c r="D283" s="5" t="s">
        <v>20</v>
      </c>
      <c r="E283" s="5" t="s">
        <v>320</v>
      </c>
      <c r="F283" t="s">
        <v>29</v>
      </c>
      <c r="G283" t="s">
        <v>30</v>
      </c>
      <c r="H283">
        <v>69.2</v>
      </c>
      <c r="I283">
        <v>69.2</v>
      </c>
      <c r="J283" t="s">
        <v>455</v>
      </c>
      <c r="K283" t="s">
        <v>456</v>
      </c>
      <c r="L283" t="s">
        <v>321</v>
      </c>
      <c r="M283" t="s">
        <v>320</v>
      </c>
      <c r="N283" t="s">
        <v>313</v>
      </c>
    </row>
    <row r="284" spans="1:14" x14ac:dyDescent="0.2">
      <c r="A284" t="s">
        <v>454</v>
      </c>
      <c r="B284" s="5" t="s">
        <v>193</v>
      </c>
      <c r="C284" s="5" t="s">
        <v>110</v>
      </c>
      <c r="D284" s="5" t="s">
        <v>111</v>
      </c>
      <c r="E284" s="5" t="s">
        <v>112</v>
      </c>
      <c r="F284" t="s">
        <v>113</v>
      </c>
      <c r="G284" t="s">
        <v>114</v>
      </c>
      <c r="H284">
        <v>-12.48</v>
      </c>
      <c r="I284">
        <v>-12.48</v>
      </c>
      <c r="J284" t="s">
        <v>455</v>
      </c>
      <c r="K284" t="s">
        <v>456</v>
      </c>
      <c r="L284" t="s">
        <v>115</v>
      </c>
      <c r="M284" t="s">
        <v>114</v>
      </c>
      <c r="N284" t="s">
        <v>313</v>
      </c>
    </row>
    <row r="285" spans="1:14" x14ac:dyDescent="0.2">
      <c r="A285" t="s">
        <v>454</v>
      </c>
      <c r="B285" s="5" t="s">
        <v>125</v>
      </c>
      <c r="C285" s="5" t="s">
        <v>19</v>
      </c>
      <c r="D285" s="5" t="s">
        <v>72</v>
      </c>
      <c r="E285" s="5" t="s">
        <v>48</v>
      </c>
      <c r="F285" t="s">
        <v>35</v>
      </c>
      <c r="G285" t="s">
        <v>39</v>
      </c>
      <c r="H285">
        <v>8.15</v>
      </c>
      <c r="I285">
        <v>8.15</v>
      </c>
      <c r="J285" t="s">
        <v>455</v>
      </c>
      <c r="K285" t="s">
        <v>456</v>
      </c>
      <c r="L285" t="s">
        <v>101</v>
      </c>
      <c r="M285" t="s">
        <v>102</v>
      </c>
      <c r="N285" t="s">
        <v>313</v>
      </c>
    </row>
    <row r="286" spans="1:14" x14ac:dyDescent="0.2">
      <c r="A286" t="s">
        <v>454</v>
      </c>
      <c r="B286" s="5" t="s">
        <v>193</v>
      </c>
      <c r="C286" s="5" t="s">
        <v>110</v>
      </c>
      <c r="D286" s="5" t="s">
        <v>111</v>
      </c>
      <c r="E286" s="5" t="s">
        <v>112</v>
      </c>
      <c r="F286" t="s">
        <v>113</v>
      </c>
      <c r="G286" t="s">
        <v>116</v>
      </c>
      <c r="H286">
        <v>-0.02</v>
      </c>
      <c r="I286">
        <v>-0.02</v>
      </c>
      <c r="J286" t="s">
        <v>455</v>
      </c>
      <c r="K286" t="s">
        <v>456</v>
      </c>
      <c r="L286" t="s">
        <v>117</v>
      </c>
      <c r="M286" t="s">
        <v>116</v>
      </c>
      <c r="N286" t="s">
        <v>313</v>
      </c>
    </row>
    <row r="287" spans="1:14" x14ac:dyDescent="0.2">
      <c r="A287" t="s">
        <v>454</v>
      </c>
      <c r="B287" s="5" t="s">
        <v>189</v>
      </c>
      <c r="C287" s="5" t="s">
        <v>19</v>
      </c>
      <c r="D287" s="5" t="s">
        <v>72</v>
      </c>
      <c r="E287" s="5" t="s">
        <v>48</v>
      </c>
      <c r="F287" t="s">
        <v>35</v>
      </c>
      <c r="G287" t="s">
        <v>39</v>
      </c>
      <c r="H287">
        <v>36.08</v>
      </c>
      <c r="I287">
        <v>36.08</v>
      </c>
      <c r="J287" t="s">
        <v>455</v>
      </c>
      <c r="K287" t="s">
        <v>456</v>
      </c>
      <c r="L287" t="s">
        <v>103</v>
      </c>
      <c r="M287" t="s">
        <v>104</v>
      </c>
      <c r="N287" t="s">
        <v>313</v>
      </c>
    </row>
    <row r="288" spans="1:14" x14ac:dyDescent="0.2">
      <c r="A288" t="s">
        <v>454</v>
      </c>
      <c r="B288" s="5" t="s">
        <v>193</v>
      </c>
      <c r="C288" s="5" t="s">
        <v>19</v>
      </c>
      <c r="D288" s="5" t="s">
        <v>72</v>
      </c>
      <c r="E288" s="5" t="s">
        <v>48</v>
      </c>
      <c r="F288" t="s">
        <v>35</v>
      </c>
      <c r="G288" t="s">
        <v>39</v>
      </c>
      <c r="H288">
        <v>-6.82</v>
      </c>
      <c r="I288">
        <v>-6.82</v>
      </c>
      <c r="J288" t="s">
        <v>455</v>
      </c>
      <c r="K288" t="s">
        <v>456</v>
      </c>
      <c r="L288" t="s">
        <v>105</v>
      </c>
      <c r="M288" t="s">
        <v>106</v>
      </c>
      <c r="N288" t="s">
        <v>313</v>
      </c>
    </row>
    <row r="289" spans="1:14" x14ac:dyDescent="0.2">
      <c r="A289" t="s">
        <v>454</v>
      </c>
      <c r="B289" s="5" t="s">
        <v>193</v>
      </c>
      <c r="C289" s="5" t="s">
        <v>110</v>
      </c>
      <c r="D289" s="5" t="s">
        <v>111</v>
      </c>
      <c r="E289" s="5" t="s">
        <v>112</v>
      </c>
      <c r="F289" t="s">
        <v>113</v>
      </c>
      <c r="G289" t="s">
        <v>118</v>
      </c>
      <c r="H289">
        <v>-128.33000000000001</v>
      </c>
      <c r="I289">
        <v>-128.33000000000001</v>
      </c>
      <c r="J289" t="s">
        <v>455</v>
      </c>
      <c r="K289" t="s">
        <v>456</v>
      </c>
      <c r="L289" t="s">
        <v>119</v>
      </c>
      <c r="M289" t="s">
        <v>118</v>
      </c>
      <c r="N289" t="s">
        <v>313</v>
      </c>
    </row>
    <row r="290" spans="1:14" x14ac:dyDescent="0.2">
      <c r="A290" t="s">
        <v>454</v>
      </c>
      <c r="B290" s="5" t="s">
        <v>193</v>
      </c>
      <c r="C290" s="5" t="s">
        <v>19</v>
      </c>
      <c r="D290" s="5" t="s">
        <v>72</v>
      </c>
      <c r="E290" s="5" t="s">
        <v>48</v>
      </c>
      <c r="F290" t="s">
        <v>35</v>
      </c>
      <c r="G290" t="s">
        <v>39</v>
      </c>
      <c r="H290">
        <v>-27.26</v>
      </c>
      <c r="I290">
        <v>-27.26</v>
      </c>
      <c r="J290" t="s">
        <v>455</v>
      </c>
      <c r="K290" t="s">
        <v>456</v>
      </c>
      <c r="L290" t="s">
        <v>278</v>
      </c>
      <c r="M290" t="s">
        <v>279</v>
      </c>
      <c r="N290" t="s">
        <v>313</v>
      </c>
    </row>
    <row r="291" spans="1:14" x14ac:dyDescent="0.2">
      <c r="A291" t="s">
        <v>454</v>
      </c>
      <c r="B291" s="5" t="s">
        <v>193</v>
      </c>
      <c r="C291" s="5" t="s">
        <v>19</v>
      </c>
      <c r="D291" s="5" t="s">
        <v>72</v>
      </c>
      <c r="E291" s="5" t="s">
        <v>48</v>
      </c>
      <c r="F291" t="s">
        <v>35</v>
      </c>
      <c r="G291" t="s">
        <v>39</v>
      </c>
      <c r="H291">
        <v>-5.76</v>
      </c>
      <c r="I291">
        <v>-5.76</v>
      </c>
      <c r="J291" t="s">
        <v>455</v>
      </c>
      <c r="K291" t="s">
        <v>456</v>
      </c>
      <c r="L291" t="s">
        <v>97</v>
      </c>
      <c r="M291" t="s">
        <v>98</v>
      </c>
      <c r="N291" t="s">
        <v>313</v>
      </c>
    </row>
    <row r="292" spans="1:14" x14ac:dyDescent="0.2">
      <c r="A292" t="s">
        <v>454</v>
      </c>
      <c r="B292" s="5" t="s">
        <v>193</v>
      </c>
      <c r="C292" s="5" t="s">
        <v>19</v>
      </c>
      <c r="D292" s="5" t="s">
        <v>72</v>
      </c>
      <c r="E292" s="5" t="s">
        <v>48</v>
      </c>
      <c r="F292" t="s">
        <v>35</v>
      </c>
      <c r="G292" t="s">
        <v>39</v>
      </c>
      <c r="H292">
        <v>-9.84</v>
      </c>
      <c r="I292">
        <v>-9.84</v>
      </c>
      <c r="J292" t="s">
        <v>455</v>
      </c>
      <c r="K292" t="s">
        <v>456</v>
      </c>
      <c r="L292" t="s">
        <v>103</v>
      </c>
      <c r="M292" t="s">
        <v>104</v>
      </c>
      <c r="N292" t="s">
        <v>313</v>
      </c>
    </row>
    <row r="293" spans="1:14" x14ac:dyDescent="0.2">
      <c r="A293" t="s">
        <v>454</v>
      </c>
      <c r="B293" s="5" t="s">
        <v>193</v>
      </c>
      <c r="C293" s="5" t="s">
        <v>19</v>
      </c>
      <c r="D293" s="5" t="s">
        <v>72</v>
      </c>
      <c r="E293" s="5" t="s">
        <v>48</v>
      </c>
      <c r="F293" t="s">
        <v>35</v>
      </c>
      <c r="G293" t="s">
        <v>39</v>
      </c>
      <c r="H293">
        <v>-32.46</v>
      </c>
      <c r="I293">
        <v>-32.46</v>
      </c>
      <c r="J293" t="s">
        <v>455</v>
      </c>
      <c r="K293" t="s">
        <v>456</v>
      </c>
      <c r="L293" t="s">
        <v>108</v>
      </c>
      <c r="M293" t="s">
        <v>109</v>
      </c>
      <c r="N293" t="s">
        <v>313</v>
      </c>
    </row>
    <row r="294" spans="1:14" x14ac:dyDescent="0.2">
      <c r="A294" t="s">
        <v>454</v>
      </c>
      <c r="B294" s="5" t="s">
        <v>189</v>
      </c>
      <c r="C294" s="5" t="s">
        <v>19</v>
      </c>
      <c r="D294" s="5" t="s">
        <v>72</v>
      </c>
      <c r="E294" s="5" t="s">
        <v>48</v>
      </c>
      <c r="F294" t="s">
        <v>35</v>
      </c>
      <c r="G294" t="s">
        <v>39</v>
      </c>
      <c r="H294">
        <v>19.399999999999999</v>
      </c>
      <c r="I294">
        <v>19.399999999999999</v>
      </c>
      <c r="J294" t="s">
        <v>455</v>
      </c>
      <c r="K294" t="s">
        <v>456</v>
      </c>
      <c r="L294" t="s">
        <v>97</v>
      </c>
      <c r="M294" t="s">
        <v>98</v>
      </c>
      <c r="N294" t="s">
        <v>313</v>
      </c>
    </row>
    <row r="295" spans="1:14" x14ac:dyDescent="0.2">
      <c r="A295" t="s">
        <v>454</v>
      </c>
      <c r="B295" s="5" t="s">
        <v>193</v>
      </c>
      <c r="C295" s="5" t="s">
        <v>19</v>
      </c>
      <c r="D295" s="5" t="s">
        <v>20</v>
      </c>
      <c r="E295" s="5" t="s">
        <v>48</v>
      </c>
      <c r="F295" t="s">
        <v>35</v>
      </c>
      <c r="G295" t="s">
        <v>39</v>
      </c>
      <c r="H295">
        <v>-162.31</v>
      </c>
      <c r="I295">
        <v>-162.31</v>
      </c>
      <c r="J295" t="s">
        <v>455</v>
      </c>
      <c r="K295" t="s">
        <v>456</v>
      </c>
      <c r="L295" t="s">
        <v>52</v>
      </c>
      <c r="M295" t="s">
        <v>53</v>
      </c>
      <c r="N295" t="s">
        <v>313</v>
      </c>
    </row>
    <row r="296" spans="1:14" x14ac:dyDescent="0.2">
      <c r="A296" t="s">
        <v>454</v>
      </c>
      <c r="B296" s="5" t="s">
        <v>189</v>
      </c>
      <c r="C296" s="5" t="s">
        <v>110</v>
      </c>
      <c r="D296" s="5" t="s">
        <v>111</v>
      </c>
      <c r="E296" s="5" t="s">
        <v>112</v>
      </c>
      <c r="F296" t="s">
        <v>113</v>
      </c>
      <c r="G296" t="s">
        <v>118</v>
      </c>
      <c r="H296">
        <v>495.88</v>
      </c>
      <c r="I296">
        <v>495.88</v>
      </c>
      <c r="J296" t="s">
        <v>455</v>
      </c>
      <c r="K296" t="s">
        <v>456</v>
      </c>
      <c r="L296" t="s">
        <v>119</v>
      </c>
      <c r="M296" t="s">
        <v>118</v>
      </c>
      <c r="N296" t="s">
        <v>313</v>
      </c>
    </row>
    <row r="297" spans="1:14" x14ac:dyDescent="0.2">
      <c r="A297" t="s">
        <v>454</v>
      </c>
      <c r="B297" s="5" t="s">
        <v>189</v>
      </c>
      <c r="C297" s="5" t="s">
        <v>110</v>
      </c>
      <c r="D297" s="5" t="s">
        <v>111</v>
      </c>
      <c r="E297" s="5" t="s">
        <v>112</v>
      </c>
      <c r="F297" t="s">
        <v>113</v>
      </c>
      <c r="G297" t="s">
        <v>116</v>
      </c>
      <c r="H297">
        <v>0.08</v>
      </c>
      <c r="I297">
        <v>0.08</v>
      </c>
      <c r="J297" t="s">
        <v>455</v>
      </c>
      <c r="K297" t="s">
        <v>456</v>
      </c>
      <c r="L297" t="s">
        <v>117</v>
      </c>
      <c r="M297" t="s">
        <v>116</v>
      </c>
      <c r="N297" t="s">
        <v>313</v>
      </c>
    </row>
    <row r="298" spans="1:14" x14ac:dyDescent="0.2">
      <c r="A298" t="s">
        <v>454</v>
      </c>
      <c r="B298" s="5" t="s">
        <v>189</v>
      </c>
      <c r="C298" s="5" t="s">
        <v>110</v>
      </c>
      <c r="D298" s="5" t="s">
        <v>111</v>
      </c>
      <c r="E298" s="5" t="s">
        <v>112</v>
      </c>
      <c r="F298" t="s">
        <v>113</v>
      </c>
      <c r="G298" t="s">
        <v>114</v>
      </c>
      <c r="H298">
        <v>37.479999999999997</v>
      </c>
      <c r="I298">
        <v>37.479999999999997</v>
      </c>
      <c r="J298" t="s">
        <v>455</v>
      </c>
      <c r="K298" t="s">
        <v>456</v>
      </c>
      <c r="L298" t="s">
        <v>115</v>
      </c>
      <c r="M298" t="s">
        <v>114</v>
      </c>
      <c r="N298" t="s">
        <v>313</v>
      </c>
    </row>
    <row r="299" spans="1:14" x14ac:dyDescent="0.2">
      <c r="A299" t="s">
        <v>454</v>
      </c>
      <c r="B299" s="5" t="s">
        <v>189</v>
      </c>
      <c r="C299" s="5" t="s">
        <v>19</v>
      </c>
      <c r="D299" s="5" t="s">
        <v>72</v>
      </c>
      <c r="E299" s="5" t="s">
        <v>48</v>
      </c>
      <c r="F299" t="s">
        <v>35</v>
      </c>
      <c r="G299" t="s">
        <v>39</v>
      </c>
      <c r="H299">
        <v>88.64</v>
      </c>
      <c r="I299">
        <v>88.64</v>
      </c>
      <c r="J299" t="s">
        <v>455</v>
      </c>
      <c r="K299" t="s">
        <v>456</v>
      </c>
      <c r="L299" t="s">
        <v>278</v>
      </c>
      <c r="M299" t="s">
        <v>279</v>
      </c>
      <c r="N299" t="s">
        <v>313</v>
      </c>
    </row>
    <row r="300" spans="1:14" x14ac:dyDescent="0.2">
      <c r="A300" t="s">
        <v>454</v>
      </c>
      <c r="B300" s="5" t="s">
        <v>189</v>
      </c>
      <c r="C300" s="5" t="s">
        <v>19</v>
      </c>
      <c r="D300" s="5" t="s">
        <v>72</v>
      </c>
      <c r="E300" s="5" t="s">
        <v>48</v>
      </c>
      <c r="F300" t="s">
        <v>35</v>
      </c>
      <c r="G300" t="s">
        <v>39</v>
      </c>
      <c r="H300">
        <v>19.510000000000002</v>
      </c>
      <c r="I300">
        <v>19.510000000000002</v>
      </c>
      <c r="J300" t="s">
        <v>455</v>
      </c>
      <c r="K300" t="s">
        <v>456</v>
      </c>
      <c r="L300" t="s">
        <v>105</v>
      </c>
      <c r="M300" t="s">
        <v>106</v>
      </c>
      <c r="N300" t="s">
        <v>313</v>
      </c>
    </row>
    <row r="301" spans="1:14" x14ac:dyDescent="0.2">
      <c r="A301" t="s">
        <v>454</v>
      </c>
      <c r="B301" s="5" t="s">
        <v>193</v>
      </c>
      <c r="C301" s="5" t="s">
        <v>19</v>
      </c>
      <c r="D301" s="5" t="s">
        <v>72</v>
      </c>
      <c r="E301" s="5" t="s">
        <v>76</v>
      </c>
      <c r="F301" t="s">
        <v>77</v>
      </c>
      <c r="G301" t="s">
        <v>78</v>
      </c>
      <c r="H301">
        <v>-0.39</v>
      </c>
      <c r="I301">
        <v>-0.39</v>
      </c>
      <c r="J301" t="s">
        <v>455</v>
      </c>
      <c r="K301" t="s">
        <v>456</v>
      </c>
      <c r="L301" t="s">
        <v>79</v>
      </c>
      <c r="M301" t="s">
        <v>76</v>
      </c>
      <c r="N301" t="s">
        <v>313</v>
      </c>
    </row>
    <row r="302" spans="1:14" x14ac:dyDescent="0.2">
      <c r="A302" t="s">
        <v>454</v>
      </c>
      <c r="B302" s="5" t="s">
        <v>211</v>
      </c>
      <c r="C302" s="5" t="s">
        <v>110</v>
      </c>
      <c r="D302" s="5" t="s">
        <v>111</v>
      </c>
      <c r="E302" s="5" t="s">
        <v>112</v>
      </c>
      <c r="F302" t="s">
        <v>113</v>
      </c>
      <c r="G302" t="s">
        <v>152</v>
      </c>
      <c r="H302">
        <v>29910.7</v>
      </c>
      <c r="I302">
        <v>29910.7</v>
      </c>
      <c r="J302" t="s">
        <v>455</v>
      </c>
      <c r="K302" t="s">
        <v>456</v>
      </c>
      <c r="L302" t="s">
        <v>153</v>
      </c>
      <c r="M302" t="s">
        <v>152</v>
      </c>
      <c r="N302" t="s">
        <v>313</v>
      </c>
    </row>
    <row r="303" spans="1:14" x14ac:dyDescent="0.2">
      <c r="A303" t="s">
        <v>449</v>
      </c>
      <c r="B303" s="5" t="s">
        <v>154</v>
      </c>
      <c r="C303" s="5" t="s">
        <v>19</v>
      </c>
      <c r="D303" s="5" t="s">
        <v>20</v>
      </c>
      <c r="E303" s="5" t="s">
        <v>48</v>
      </c>
      <c r="F303" t="s">
        <v>35</v>
      </c>
      <c r="G303" t="s">
        <v>39</v>
      </c>
      <c r="H303">
        <v>1150.1500000000001</v>
      </c>
      <c r="I303">
        <v>1150.1500000000001</v>
      </c>
      <c r="J303" t="s">
        <v>450</v>
      </c>
      <c r="K303" t="s">
        <v>451</v>
      </c>
      <c r="L303" t="s">
        <v>52</v>
      </c>
      <c r="M303" t="s">
        <v>53</v>
      </c>
      <c r="N303" t="s">
        <v>313</v>
      </c>
    </row>
    <row r="304" spans="1:14" x14ac:dyDescent="0.2">
      <c r="A304" t="s">
        <v>449</v>
      </c>
      <c r="B304" s="5" t="s">
        <v>154</v>
      </c>
      <c r="C304" s="5" t="s">
        <v>19</v>
      </c>
      <c r="D304" s="5" t="s">
        <v>20</v>
      </c>
      <c r="E304" s="5" t="s">
        <v>48</v>
      </c>
      <c r="F304" t="s">
        <v>35</v>
      </c>
      <c r="G304" t="s">
        <v>39</v>
      </c>
      <c r="H304">
        <v>1353.7599999999998</v>
      </c>
      <c r="I304">
        <v>1353.7599999999998</v>
      </c>
      <c r="J304" t="s">
        <v>450</v>
      </c>
      <c r="K304" t="s">
        <v>451</v>
      </c>
      <c r="L304" t="s">
        <v>50</v>
      </c>
      <c r="M304" t="s">
        <v>51</v>
      </c>
      <c r="N304" t="s">
        <v>313</v>
      </c>
    </row>
    <row r="305" spans="1:14" x14ac:dyDescent="0.2">
      <c r="A305" t="s">
        <v>449</v>
      </c>
      <c r="B305" s="5" t="s">
        <v>154</v>
      </c>
      <c r="C305" s="5" t="s">
        <v>19</v>
      </c>
      <c r="D305" s="5" t="s">
        <v>20</v>
      </c>
      <c r="E305" s="5" t="s">
        <v>48</v>
      </c>
      <c r="F305" t="s">
        <v>35</v>
      </c>
      <c r="G305" t="s">
        <v>39</v>
      </c>
      <c r="H305">
        <v>270.76</v>
      </c>
      <c r="I305">
        <v>270.76</v>
      </c>
      <c r="J305" t="s">
        <v>450</v>
      </c>
      <c r="K305" t="s">
        <v>451</v>
      </c>
      <c r="L305" t="s">
        <v>54</v>
      </c>
      <c r="M305" t="s">
        <v>55</v>
      </c>
      <c r="N305" t="s">
        <v>313</v>
      </c>
    </row>
    <row r="306" spans="1:14" x14ac:dyDescent="0.2">
      <c r="A306" t="s">
        <v>449</v>
      </c>
      <c r="B306" s="5" t="s">
        <v>154</v>
      </c>
      <c r="C306" s="5" t="s">
        <v>19</v>
      </c>
      <c r="D306" s="5" t="s">
        <v>20</v>
      </c>
      <c r="E306" s="5" t="s">
        <v>48</v>
      </c>
      <c r="F306" t="s">
        <v>35</v>
      </c>
      <c r="G306" t="s">
        <v>452</v>
      </c>
      <c r="H306">
        <v>5022.1499999999996</v>
      </c>
      <c r="I306">
        <v>5022.1499999999996</v>
      </c>
      <c r="J306" t="s">
        <v>450</v>
      </c>
      <c r="K306" t="s">
        <v>451</v>
      </c>
      <c r="L306" t="s">
        <v>205</v>
      </c>
      <c r="M306" t="s">
        <v>206</v>
      </c>
      <c r="N306" t="s">
        <v>313</v>
      </c>
    </row>
    <row r="307" spans="1:14" x14ac:dyDescent="0.2">
      <c r="A307" t="s">
        <v>449</v>
      </c>
      <c r="B307" s="5" t="s">
        <v>154</v>
      </c>
      <c r="C307" s="5" t="s">
        <v>19</v>
      </c>
      <c r="D307" s="5" t="s">
        <v>20</v>
      </c>
      <c r="E307" s="5" t="s">
        <v>123</v>
      </c>
      <c r="F307" t="s">
        <v>61</v>
      </c>
      <c r="G307" t="s">
        <v>123</v>
      </c>
      <c r="H307">
        <v>-12650</v>
      </c>
      <c r="I307">
        <v>-12650</v>
      </c>
      <c r="J307" t="s">
        <v>450</v>
      </c>
      <c r="K307" t="s">
        <v>451</v>
      </c>
      <c r="L307" t="s">
        <v>124</v>
      </c>
      <c r="M307" t="s">
        <v>123</v>
      </c>
      <c r="N307" t="s">
        <v>313</v>
      </c>
    </row>
    <row r="308" spans="1:14" x14ac:dyDescent="0.2">
      <c r="A308" t="s">
        <v>449</v>
      </c>
      <c r="B308" s="5" t="s">
        <v>154</v>
      </c>
      <c r="C308" s="5" t="s">
        <v>19</v>
      </c>
      <c r="D308" s="5" t="s">
        <v>20</v>
      </c>
      <c r="E308" s="5" t="s">
        <v>68</v>
      </c>
      <c r="F308" t="s">
        <v>35</v>
      </c>
      <c r="G308" t="s">
        <v>39</v>
      </c>
      <c r="H308">
        <v>-1.29</v>
      </c>
      <c r="I308">
        <v>-1.29</v>
      </c>
      <c r="J308" t="s">
        <v>450</v>
      </c>
      <c r="K308" t="s">
        <v>451</v>
      </c>
      <c r="L308" t="s">
        <v>37</v>
      </c>
      <c r="M308" t="s">
        <v>38</v>
      </c>
      <c r="N308" t="s">
        <v>313</v>
      </c>
    </row>
    <row r="309" spans="1:14" x14ac:dyDescent="0.2">
      <c r="A309" t="s">
        <v>449</v>
      </c>
      <c r="B309" s="5" t="s">
        <v>154</v>
      </c>
      <c r="C309" s="5" t="s">
        <v>19</v>
      </c>
      <c r="D309" s="5" t="s">
        <v>20</v>
      </c>
      <c r="E309" s="5" t="s">
        <v>68</v>
      </c>
      <c r="F309" t="s">
        <v>35</v>
      </c>
      <c r="G309" t="s">
        <v>39</v>
      </c>
      <c r="H309">
        <v>236.16</v>
      </c>
      <c r="I309">
        <v>236.16</v>
      </c>
      <c r="J309" t="s">
        <v>450</v>
      </c>
      <c r="K309" t="s">
        <v>451</v>
      </c>
      <c r="L309" t="s">
        <v>37</v>
      </c>
      <c r="M309" t="s">
        <v>38</v>
      </c>
      <c r="N309" t="s">
        <v>313</v>
      </c>
    </row>
    <row r="310" spans="1:14" x14ac:dyDescent="0.2">
      <c r="A310" t="s">
        <v>449</v>
      </c>
      <c r="B310" s="5" t="s">
        <v>154</v>
      </c>
      <c r="C310" s="5" t="s">
        <v>19</v>
      </c>
      <c r="D310" s="5" t="s">
        <v>72</v>
      </c>
      <c r="E310" s="5" t="s">
        <v>76</v>
      </c>
      <c r="F310" t="s">
        <v>77</v>
      </c>
      <c r="G310" t="s">
        <v>78</v>
      </c>
      <c r="H310">
        <v>83.33</v>
      </c>
      <c r="I310">
        <v>83.33</v>
      </c>
      <c r="J310" t="s">
        <v>450</v>
      </c>
      <c r="K310" t="s">
        <v>451</v>
      </c>
      <c r="L310" t="s">
        <v>79</v>
      </c>
      <c r="M310" t="s">
        <v>76</v>
      </c>
      <c r="N310" t="s">
        <v>313</v>
      </c>
    </row>
    <row r="311" spans="1:14" x14ac:dyDescent="0.2">
      <c r="A311" t="s">
        <v>449</v>
      </c>
      <c r="B311" s="5" t="s">
        <v>154</v>
      </c>
      <c r="C311" s="5" t="s">
        <v>19</v>
      </c>
      <c r="D311" s="5" t="s">
        <v>72</v>
      </c>
      <c r="E311" s="5" t="s">
        <v>80</v>
      </c>
      <c r="F311" t="s">
        <v>77</v>
      </c>
      <c r="G311" t="s">
        <v>78</v>
      </c>
      <c r="H311">
        <v>849.34</v>
      </c>
      <c r="I311">
        <v>849.34</v>
      </c>
      <c r="J311" t="s">
        <v>450</v>
      </c>
      <c r="K311" t="s">
        <v>451</v>
      </c>
      <c r="L311" t="s">
        <v>82</v>
      </c>
      <c r="M311" t="s">
        <v>83</v>
      </c>
      <c r="N311" t="s">
        <v>313</v>
      </c>
    </row>
    <row r="312" spans="1:14" x14ac:dyDescent="0.2">
      <c r="A312" t="s">
        <v>449</v>
      </c>
      <c r="B312" s="5" t="s">
        <v>154</v>
      </c>
      <c r="C312" s="5" t="s">
        <v>19</v>
      </c>
      <c r="D312" s="5" t="s">
        <v>72</v>
      </c>
      <c r="E312" s="5" t="s">
        <v>80</v>
      </c>
      <c r="F312" t="s">
        <v>77</v>
      </c>
      <c r="G312" t="s">
        <v>78</v>
      </c>
      <c r="H312">
        <v>169.87</v>
      </c>
      <c r="I312">
        <v>169.87</v>
      </c>
      <c r="J312" t="s">
        <v>450</v>
      </c>
      <c r="K312" t="s">
        <v>451</v>
      </c>
      <c r="L312" t="s">
        <v>88</v>
      </c>
      <c r="M312" t="s">
        <v>89</v>
      </c>
      <c r="N312" t="s">
        <v>313</v>
      </c>
    </row>
    <row r="313" spans="1:14" x14ac:dyDescent="0.2">
      <c r="A313" t="s">
        <v>449</v>
      </c>
      <c r="B313" s="5" t="s">
        <v>154</v>
      </c>
      <c r="C313" s="5" t="s">
        <v>19</v>
      </c>
      <c r="D313" s="5" t="s">
        <v>20</v>
      </c>
      <c r="E313" s="5" t="s">
        <v>34</v>
      </c>
      <c r="F313" t="s">
        <v>35</v>
      </c>
      <c r="G313" t="s">
        <v>39</v>
      </c>
      <c r="H313">
        <v>2309.12</v>
      </c>
      <c r="I313">
        <v>2309.12</v>
      </c>
      <c r="J313" t="s">
        <v>450</v>
      </c>
      <c r="K313" t="s">
        <v>451</v>
      </c>
      <c r="L313" t="s">
        <v>162</v>
      </c>
      <c r="M313" t="s">
        <v>163</v>
      </c>
      <c r="N313" t="s">
        <v>313</v>
      </c>
    </row>
    <row r="314" spans="1:14" x14ac:dyDescent="0.2">
      <c r="A314" t="s">
        <v>449</v>
      </c>
      <c r="B314" s="5" t="s">
        <v>142</v>
      </c>
      <c r="C314" s="5" t="s">
        <v>19</v>
      </c>
      <c r="D314" s="5" t="s">
        <v>72</v>
      </c>
      <c r="E314" s="5" t="s">
        <v>80</v>
      </c>
      <c r="F314" t="s">
        <v>77</v>
      </c>
      <c r="G314" t="s">
        <v>78</v>
      </c>
      <c r="H314">
        <v>133.03</v>
      </c>
      <c r="I314">
        <v>133.03</v>
      </c>
      <c r="J314" t="s">
        <v>450</v>
      </c>
      <c r="K314" t="s">
        <v>451</v>
      </c>
      <c r="L314" t="s">
        <v>88</v>
      </c>
      <c r="M314" t="s">
        <v>89</v>
      </c>
      <c r="N314" t="s">
        <v>313</v>
      </c>
    </row>
    <row r="315" spans="1:14" x14ac:dyDescent="0.2">
      <c r="A315" t="s">
        <v>449</v>
      </c>
      <c r="B315" s="5" t="s">
        <v>154</v>
      </c>
      <c r="C315" s="5" t="s">
        <v>19</v>
      </c>
      <c r="D315" s="5" t="s">
        <v>72</v>
      </c>
      <c r="E315" s="5" t="s">
        <v>80</v>
      </c>
      <c r="F315" t="s">
        <v>77</v>
      </c>
      <c r="G315" t="s">
        <v>78</v>
      </c>
      <c r="H315">
        <v>37.479999999999997</v>
      </c>
      <c r="I315">
        <v>37.479999999999997</v>
      </c>
      <c r="J315" t="s">
        <v>450</v>
      </c>
      <c r="K315" t="s">
        <v>451</v>
      </c>
      <c r="L315" t="s">
        <v>90</v>
      </c>
      <c r="M315" t="s">
        <v>91</v>
      </c>
      <c r="N315" t="s">
        <v>313</v>
      </c>
    </row>
    <row r="316" spans="1:14" x14ac:dyDescent="0.2">
      <c r="A316" t="s">
        <v>449</v>
      </c>
      <c r="B316" s="5" t="s">
        <v>154</v>
      </c>
      <c r="C316" s="5" t="s">
        <v>19</v>
      </c>
      <c r="D316" s="5" t="s">
        <v>72</v>
      </c>
      <c r="E316" s="5" t="s">
        <v>80</v>
      </c>
      <c r="F316" t="s">
        <v>77</v>
      </c>
      <c r="G316" t="s">
        <v>78</v>
      </c>
      <c r="H316">
        <v>295.11</v>
      </c>
      <c r="I316">
        <v>295.11</v>
      </c>
      <c r="J316" t="s">
        <v>450</v>
      </c>
      <c r="K316" t="s">
        <v>451</v>
      </c>
      <c r="L316" t="s">
        <v>187</v>
      </c>
      <c r="M316" t="s">
        <v>188</v>
      </c>
      <c r="N316" t="s">
        <v>313</v>
      </c>
    </row>
    <row r="317" spans="1:14" x14ac:dyDescent="0.2">
      <c r="A317" t="s">
        <v>449</v>
      </c>
      <c r="B317" s="5" t="s">
        <v>154</v>
      </c>
      <c r="C317" s="5" t="s">
        <v>19</v>
      </c>
      <c r="D317" s="5" t="s">
        <v>20</v>
      </c>
      <c r="E317" s="5" t="s">
        <v>34</v>
      </c>
      <c r="F317" t="s">
        <v>35</v>
      </c>
      <c r="G317" t="s">
        <v>39</v>
      </c>
      <c r="H317">
        <v>-44.6</v>
      </c>
      <c r="I317">
        <v>-44.6</v>
      </c>
      <c r="J317" t="s">
        <v>450</v>
      </c>
      <c r="K317" t="s">
        <v>451</v>
      </c>
      <c r="L317" t="s">
        <v>162</v>
      </c>
      <c r="M317" t="s">
        <v>163</v>
      </c>
      <c r="N317" t="s">
        <v>313</v>
      </c>
    </row>
    <row r="318" spans="1:14" x14ac:dyDescent="0.2">
      <c r="A318" t="s">
        <v>449</v>
      </c>
      <c r="B318" s="5" t="s">
        <v>154</v>
      </c>
      <c r="C318" s="5" t="s">
        <v>19</v>
      </c>
      <c r="D318" s="5" t="s">
        <v>20</v>
      </c>
      <c r="E318" s="5" t="s">
        <v>320</v>
      </c>
      <c r="F318" t="s">
        <v>29</v>
      </c>
      <c r="G318" t="s">
        <v>30</v>
      </c>
      <c r="H318">
        <v>761.2</v>
      </c>
      <c r="I318">
        <v>761.2</v>
      </c>
      <c r="J318" t="s">
        <v>450</v>
      </c>
      <c r="K318" t="s">
        <v>451</v>
      </c>
      <c r="L318" t="s">
        <v>321</v>
      </c>
      <c r="M318" t="s">
        <v>320</v>
      </c>
      <c r="N318" t="s">
        <v>313</v>
      </c>
    </row>
    <row r="319" spans="1:14" x14ac:dyDescent="0.2">
      <c r="A319" t="s">
        <v>449</v>
      </c>
      <c r="B319" s="5" t="s">
        <v>142</v>
      </c>
      <c r="C319" s="5" t="s">
        <v>110</v>
      </c>
      <c r="D319" s="5" t="s">
        <v>111</v>
      </c>
      <c r="E319" s="5" t="s">
        <v>112</v>
      </c>
      <c r="F319" t="s">
        <v>113</v>
      </c>
      <c r="G319" t="s">
        <v>118</v>
      </c>
      <c r="H319">
        <v>1544.51</v>
      </c>
      <c r="I319">
        <v>1544.51</v>
      </c>
      <c r="J319" t="s">
        <v>450</v>
      </c>
      <c r="K319" t="s">
        <v>451</v>
      </c>
      <c r="L319" t="s">
        <v>119</v>
      </c>
      <c r="M319" t="s">
        <v>118</v>
      </c>
      <c r="N319" t="s">
        <v>313</v>
      </c>
    </row>
    <row r="320" spans="1:14" x14ac:dyDescent="0.2">
      <c r="A320" t="s">
        <v>449</v>
      </c>
      <c r="B320" s="5" t="s">
        <v>142</v>
      </c>
      <c r="C320" s="5" t="s">
        <v>110</v>
      </c>
      <c r="D320" s="5" t="s">
        <v>111</v>
      </c>
      <c r="E320" s="5" t="s">
        <v>112</v>
      </c>
      <c r="F320" t="s">
        <v>113</v>
      </c>
      <c r="G320" t="s">
        <v>116</v>
      </c>
      <c r="H320">
        <v>0.01</v>
      </c>
      <c r="I320">
        <v>0.01</v>
      </c>
      <c r="J320" t="s">
        <v>450</v>
      </c>
      <c r="K320" t="s">
        <v>451</v>
      </c>
      <c r="L320" t="s">
        <v>117</v>
      </c>
      <c r="M320" t="s">
        <v>116</v>
      </c>
      <c r="N320" t="s">
        <v>313</v>
      </c>
    </row>
    <row r="321" spans="1:14" x14ac:dyDescent="0.2">
      <c r="A321" t="s">
        <v>449</v>
      </c>
      <c r="B321" s="5" t="s">
        <v>142</v>
      </c>
      <c r="C321" s="5" t="s">
        <v>110</v>
      </c>
      <c r="D321" s="5" t="s">
        <v>111</v>
      </c>
      <c r="E321" s="5" t="s">
        <v>112</v>
      </c>
      <c r="F321" t="s">
        <v>113</v>
      </c>
      <c r="G321" t="s">
        <v>114</v>
      </c>
      <c r="H321">
        <v>712.44</v>
      </c>
      <c r="I321">
        <v>712.44</v>
      </c>
      <c r="J321" t="s">
        <v>450</v>
      </c>
      <c r="K321" t="s">
        <v>451</v>
      </c>
      <c r="L321" t="s">
        <v>115</v>
      </c>
      <c r="M321" t="s">
        <v>114</v>
      </c>
      <c r="N321" t="s">
        <v>313</v>
      </c>
    </row>
    <row r="322" spans="1:14" x14ac:dyDescent="0.2">
      <c r="A322" t="s">
        <v>449</v>
      </c>
      <c r="B322" s="5" t="s">
        <v>142</v>
      </c>
      <c r="C322" s="5" t="s">
        <v>110</v>
      </c>
      <c r="D322" s="5" t="s">
        <v>111</v>
      </c>
      <c r="E322" s="5" t="s">
        <v>112</v>
      </c>
      <c r="F322" t="s">
        <v>113</v>
      </c>
      <c r="G322" t="s">
        <v>152</v>
      </c>
      <c r="H322">
        <v>121759.39</v>
      </c>
      <c r="I322">
        <v>121759.39</v>
      </c>
      <c r="J322" t="s">
        <v>450</v>
      </c>
      <c r="K322" t="s">
        <v>451</v>
      </c>
      <c r="L322" t="s">
        <v>153</v>
      </c>
      <c r="M322" t="s">
        <v>152</v>
      </c>
      <c r="N322" t="s">
        <v>313</v>
      </c>
    </row>
    <row r="323" spans="1:14" x14ac:dyDescent="0.2">
      <c r="A323" t="s">
        <v>449</v>
      </c>
      <c r="B323" s="5" t="s">
        <v>142</v>
      </c>
      <c r="C323" s="5" t="s">
        <v>19</v>
      </c>
      <c r="D323" s="5" t="s">
        <v>72</v>
      </c>
      <c r="E323" s="5" t="s">
        <v>48</v>
      </c>
      <c r="F323" t="s">
        <v>35</v>
      </c>
      <c r="G323" t="s">
        <v>39</v>
      </c>
      <c r="H323">
        <v>218.61</v>
      </c>
      <c r="I323">
        <v>218.61</v>
      </c>
      <c r="J323" t="s">
        <v>450</v>
      </c>
      <c r="K323" t="s">
        <v>451</v>
      </c>
      <c r="L323" t="s">
        <v>101</v>
      </c>
      <c r="M323" t="s">
        <v>102</v>
      </c>
      <c r="N323" t="s">
        <v>313</v>
      </c>
    </row>
    <row r="324" spans="1:14" x14ac:dyDescent="0.2">
      <c r="A324" t="s">
        <v>449</v>
      </c>
      <c r="B324" s="5" t="s">
        <v>154</v>
      </c>
      <c r="C324" s="5" t="s">
        <v>19</v>
      </c>
      <c r="D324" s="5" t="s">
        <v>72</v>
      </c>
      <c r="E324" s="5" t="s">
        <v>80</v>
      </c>
      <c r="F324" t="s">
        <v>77</v>
      </c>
      <c r="G324" t="s">
        <v>436</v>
      </c>
      <c r="H324">
        <v>11358.43</v>
      </c>
      <c r="I324">
        <v>11358.43</v>
      </c>
      <c r="J324" t="s">
        <v>450</v>
      </c>
      <c r="K324" t="s">
        <v>451</v>
      </c>
      <c r="L324" t="s">
        <v>84</v>
      </c>
      <c r="M324" t="s">
        <v>85</v>
      </c>
      <c r="N324" t="s">
        <v>313</v>
      </c>
    </row>
    <row r="325" spans="1:14" x14ac:dyDescent="0.2">
      <c r="A325" t="s">
        <v>449</v>
      </c>
      <c r="B325" s="5" t="s">
        <v>142</v>
      </c>
      <c r="C325" s="5" t="s">
        <v>19</v>
      </c>
      <c r="D325" s="5" t="s">
        <v>72</v>
      </c>
      <c r="E325" s="5" t="s">
        <v>80</v>
      </c>
      <c r="F325" t="s">
        <v>77</v>
      </c>
      <c r="G325" t="s">
        <v>78</v>
      </c>
      <c r="H325">
        <v>23.36</v>
      </c>
      <c r="I325">
        <v>23.36</v>
      </c>
      <c r="J325" t="s">
        <v>450</v>
      </c>
      <c r="K325" t="s">
        <v>451</v>
      </c>
      <c r="L325" t="s">
        <v>90</v>
      </c>
      <c r="M325" t="s">
        <v>91</v>
      </c>
      <c r="N325" t="s">
        <v>313</v>
      </c>
    </row>
    <row r="326" spans="1:14" x14ac:dyDescent="0.2">
      <c r="A326" t="s">
        <v>449</v>
      </c>
      <c r="B326" s="5" t="s">
        <v>154</v>
      </c>
      <c r="C326" s="5" t="s">
        <v>110</v>
      </c>
      <c r="D326" s="5" t="s">
        <v>111</v>
      </c>
      <c r="E326" s="5" t="s">
        <v>112</v>
      </c>
      <c r="F326" t="s">
        <v>113</v>
      </c>
      <c r="G326" t="s">
        <v>118</v>
      </c>
      <c r="H326">
        <v>10678.55</v>
      </c>
      <c r="I326">
        <v>10678.55</v>
      </c>
      <c r="J326" t="s">
        <v>450</v>
      </c>
      <c r="K326" t="s">
        <v>451</v>
      </c>
      <c r="L326" t="s">
        <v>119</v>
      </c>
      <c r="M326" t="s">
        <v>118</v>
      </c>
      <c r="N326" t="s">
        <v>313</v>
      </c>
    </row>
    <row r="327" spans="1:14" x14ac:dyDescent="0.2">
      <c r="A327" t="s">
        <v>449</v>
      </c>
      <c r="B327" s="5" t="s">
        <v>142</v>
      </c>
      <c r="C327" s="5" t="s">
        <v>19</v>
      </c>
      <c r="D327" s="5" t="s">
        <v>72</v>
      </c>
      <c r="E327" s="5" t="s">
        <v>80</v>
      </c>
      <c r="F327" t="s">
        <v>77</v>
      </c>
      <c r="G327" t="s">
        <v>78</v>
      </c>
      <c r="H327">
        <v>285.58999999999997</v>
      </c>
      <c r="I327">
        <v>285.58999999999997</v>
      </c>
      <c r="J327" t="s">
        <v>450</v>
      </c>
      <c r="K327" t="s">
        <v>451</v>
      </c>
      <c r="L327" t="s">
        <v>187</v>
      </c>
      <c r="M327" t="s">
        <v>188</v>
      </c>
      <c r="N327" t="s">
        <v>313</v>
      </c>
    </row>
    <row r="328" spans="1:14" x14ac:dyDescent="0.2">
      <c r="A328" t="s">
        <v>449</v>
      </c>
      <c r="B328" s="5" t="s">
        <v>142</v>
      </c>
      <c r="C328" s="5" t="s">
        <v>19</v>
      </c>
      <c r="D328" s="5" t="s">
        <v>72</v>
      </c>
      <c r="E328" s="5" t="s">
        <v>80</v>
      </c>
      <c r="F328" t="s">
        <v>77</v>
      </c>
      <c r="G328" t="s">
        <v>78</v>
      </c>
      <c r="H328">
        <v>665.14</v>
      </c>
      <c r="I328">
        <v>665.14</v>
      </c>
      <c r="J328" t="s">
        <v>450</v>
      </c>
      <c r="K328" t="s">
        <v>451</v>
      </c>
      <c r="L328" t="s">
        <v>82</v>
      </c>
      <c r="M328" t="s">
        <v>83</v>
      </c>
      <c r="N328" t="s">
        <v>313</v>
      </c>
    </row>
    <row r="329" spans="1:14" x14ac:dyDescent="0.2">
      <c r="A329" t="s">
        <v>449</v>
      </c>
      <c r="B329" s="5" t="s">
        <v>142</v>
      </c>
      <c r="C329" s="5" t="s">
        <v>19</v>
      </c>
      <c r="D329" s="5" t="s">
        <v>72</v>
      </c>
      <c r="E329" s="5" t="s">
        <v>76</v>
      </c>
      <c r="F329" t="s">
        <v>77</v>
      </c>
      <c r="G329" t="s">
        <v>78</v>
      </c>
      <c r="H329">
        <v>11.68</v>
      </c>
      <c r="I329">
        <v>11.68</v>
      </c>
      <c r="J329" t="s">
        <v>450</v>
      </c>
      <c r="K329" t="s">
        <v>451</v>
      </c>
      <c r="L329" t="s">
        <v>79</v>
      </c>
      <c r="M329" t="s">
        <v>76</v>
      </c>
      <c r="N329" t="s">
        <v>313</v>
      </c>
    </row>
    <row r="330" spans="1:14" x14ac:dyDescent="0.2">
      <c r="A330" t="s">
        <v>449</v>
      </c>
      <c r="B330" s="5" t="s">
        <v>142</v>
      </c>
      <c r="C330" s="5" t="s">
        <v>19</v>
      </c>
      <c r="D330" s="5" t="s">
        <v>72</v>
      </c>
      <c r="E330" s="5" t="s">
        <v>80</v>
      </c>
      <c r="F330" t="s">
        <v>77</v>
      </c>
      <c r="G330" t="s">
        <v>436</v>
      </c>
      <c r="H330">
        <v>7076.75</v>
      </c>
      <c r="I330">
        <v>7076.75</v>
      </c>
      <c r="J330" t="s">
        <v>450</v>
      </c>
      <c r="K330" t="s">
        <v>451</v>
      </c>
      <c r="L330" t="s">
        <v>84</v>
      </c>
      <c r="M330" t="s">
        <v>85</v>
      </c>
      <c r="N330" t="s">
        <v>313</v>
      </c>
    </row>
    <row r="331" spans="1:14" x14ac:dyDescent="0.2">
      <c r="A331" t="s">
        <v>449</v>
      </c>
      <c r="B331" s="5" t="s">
        <v>169</v>
      </c>
      <c r="C331" s="5" t="s">
        <v>19</v>
      </c>
      <c r="D331" s="5" t="s">
        <v>20</v>
      </c>
      <c r="E331" s="5" t="s">
        <v>48</v>
      </c>
      <c r="F331" t="s">
        <v>35</v>
      </c>
      <c r="G331" t="s">
        <v>39</v>
      </c>
      <c r="H331">
        <v>157.49</v>
      </c>
      <c r="I331">
        <v>157.49</v>
      </c>
      <c r="J331" t="s">
        <v>450</v>
      </c>
      <c r="K331" t="s">
        <v>451</v>
      </c>
      <c r="L331" t="s">
        <v>50</v>
      </c>
      <c r="M331" t="s">
        <v>51</v>
      </c>
      <c r="N331" t="s">
        <v>313</v>
      </c>
    </row>
    <row r="332" spans="1:14" x14ac:dyDescent="0.2">
      <c r="A332" t="s">
        <v>449</v>
      </c>
      <c r="B332" s="5" t="s">
        <v>169</v>
      </c>
      <c r="C332" s="5" t="s">
        <v>19</v>
      </c>
      <c r="D332" s="5" t="s">
        <v>72</v>
      </c>
      <c r="E332" s="5" t="s">
        <v>48</v>
      </c>
      <c r="F332" t="s">
        <v>35</v>
      </c>
      <c r="G332" t="s">
        <v>39</v>
      </c>
      <c r="H332">
        <v>55.62</v>
      </c>
      <c r="I332">
        <v>55.62</v>
      </c>
      <c r="J332" t="s">
        <v>450</v>
      </c>
      <c r="K332" t="s">
        <v>451</v>
      </c>
      <c r="L332" t="s">
        <v>278</v>
      </c>
      <c r="M332" t="s">
        <v>279</v>
      </c>
      <c r="N332" t="s">
        <v>313</v>
      </c>
    </row>
    <row r="333" spans="1:14" x14ac:dyDescent="0.2">
      <c r="A333" t="s">
        <v>449</v>
      </c>
      <c r="B333" s="5" t="s">
        <v>169</v>
      </c>
      <c r="C333" s="5" t="s">
        <v>19</v>
      </c>
      <c r="D333" s="5" t="s">
        <v>72</v>
      </c>
      <c r="E333" s="5" t="s">
        <v>48</v>
      </c>
      <c r="F333" t="s">
        <v>35</v>
      </c>
      <c r="G333" t="s">
        <v>39</v>
      </c>
      <c r="H333">
        <v>11.66</v>
      </c>
      <c r="I333">
        <v>11.66</v>
      </c>
      <c r="J333" t="s">
        <v>450</v>
      </c>
      <c r="K333" t="s">
        <v>451</v>
      </c>
      <c r="L333" t="s">
        <v>105</v>
      </c>
      <c r="M333" t="s">
        <v>106</v>
      </c>
      <c r="N333" t="s">
        <v>313</v>
      </c>
    </row>
    <row r="334" spans="1:14" x14ac:dyDescent="0.2">
      <c r="A334" t="s">
        <v>449</v>
      </c>
      <c r="B334" s="5" t="s">
        <v>169</v>
      </c>
      <c r="C334" s="5" t="s">
        <v>19</v>
      </c>
      <c r="D334" s="5" t="s">
        <v>72</v>
      </c>
      <c r="E334" s="5" t="s">
        <v>48</v>
      </c>
      <c r="F334" t="s">
        <v>35</v>
      </c>
      <c r="G334" t="s">
        <v>39</v>
      </c>
      <c r="H334">
        <v>8.06</v>
      </c>
      <c r="I334">
        <v>8.06</v>
      </c>
      <c r="J334" t="s">
        <v>450</v>
      </c>
      <c r="K334" t="s">
        <v>451</v>
      </c>
      <c r="L334" t="s">
        <v>97</v>
      </c>
      <c r="M334" t="s">
        <v>98</v>
      </c>
      <c r="N334" t="s">
        <v>313</v>
      </c>
    </row>
    <row r="335" spans="1:14" x14ac:dyDescent="0.2">
      <c r="A335" t="s">
        <v>449</v>
      </c>
      <c r="B335" s="5" t="s">
        <v>169</v>
      </c>
      <c r="C335" s="5" t="s">
        <v>19</v>
      </c>
      <c r="D335" s="5" t="s">
        <v>72</v>
      </c>
      <c r="E335" s="5" t="s">
        <v>48</v>
      </c>
      <c r="F335" t="s">
        <v>35</v>
      </c>
      <c r="G335" t="s">
        <v>39</v>
      </c>
      <c r="H335">
        <v>-57.34</v>
      </c>
      <c r="I335">
        <v>-57.34</v>
      </c>
      <c r="J335" t="s">
        <v>450</v>
      </c>
      <c r="K335" t="s">
        <v>451</v>
      </c>
      <c r="L335" t="s">
        <v>103</v>
      </c>
      <c r="M335" t="s">
        <v>104</v>
      </c>
      <c r="N335" t="s">
        <v>313</v>
      </c>
    </row>
    <row r="336" spans="1:14" x14ac:dyDescent="0.2">
      <c r="A336" t="s">
        <v>449</v>
      </c>
      <c r="B336" s="5" t="s">
        <v>169</v>
      </c>
      <c r="C336" s="5" t="s">
        <v>19</v>
      </c>
      <c r="D336" s="5" t="s">
        <v>72</v>
      </c>
      <c r="E336" s="5" t="s">
        <v>48</v>
      </c>
      <c r="F336" t="s">
        <v>35</v>
      </c>
      <c r="G336" t="s">
        <v>39</v>
      </c>
      <c r="H336">
        <v>51.65</v>
      </c>
      <c r="I336">
        <v>51.65</v>
      </c>
      <c r="J336" t="s">
        <v>450</v>
      </c>
      <c r="K336" t="s">
        <v>451</v>
      </c>
      <c r="L336" t="s">
        <v>108</v>
      </c>
      <c r="M336" t="s">
        <v>109</v>
      </c>
      <c r="N336" t="s">
        <v>313</v>
      </c>
    </row>
    <row r="337" spans="1:14" x14ac:dyDescent="0.2">
      <c r="A337" t="s">
        <v>449</v>
      </c>
      <c r="B337" s="5" t="s">
        <v>169</v>
      </c>
      <c r="C337" s="5" t="s">
        <v>19</v>
      </c>
      <c r="D337" s="5" t="s">
        <v>72</v>
      </c>
      <c r="E337" s="5" t="s">
        <v>48</v>
      </c>
      <c r="F337" t="s">
        <v>35</v>
      </c>
      <c r="G337" t="s">
        <v>39</v>
      </c>
      <c r="H337">
        <v>-27.86</v>
      </c>
      <c r="I337">
        <v>-27.86</v>
      </c>
      <c r="J337" t="s">
        <v>450</v>
      </c>
      <c r="K337" t="s">
        <v>451</v>
      </c>
      <c r="L337" t="s">
        <v>101</v>
      </c>
      <c r="M337" t="s">
        <v>102</v>
      </c>
      <c r="N337" t="s">
        <v>313</v>
      </c>
    </row>
    <row r="338" spans="1:14" x14ac:dyDescent="0.2">
      <c r="A338" t="s">
        <v>449</v>
      </c>
      <c r="B338" s="5" t="s">
        <v>169</v>
      </c>
      <c r="C338" s="5" t="s">
        <v>19</v>
      </c>
      <c r="D338" s="5" t="s">
        <v>72</v>
      </c>
      <c r="E338" s="5" t="s">
        <v>80</v>
      </c>
      <c r="F338" t="s">
        <v>77</v>
      </c>
      <c r="G338" t="s">
        <v>436</v>
      </c>
      <c r="H338">
        <v>5147.68</v>
      </c>
      <c r="I338">
        <v>5147.68</v>
      </c>
      <c r="J338" t="s">
        <v>450</v>
      </c>
      <c r="K338" t="s">
        <v>451</v>
      </c>
      <c r="L338" t="s">
        <v>84</v>
      </c>
      <c r="M338" t="s">
        <v>85</v>
      </c>
      <c r="N338" t="s">
        <v>313</v>
      </c>
    </row>
    <row r="339" spans="1:14" x14ac:dyDescent="0.2">
      <c r="A339" t="s">
        <v>449</v>
      </c>
      <c r="B339" s="5" t="s">
        <v>169</v>
      </c>
      <c r="C339" s="5" t="s">
        <v>19</v>
      </c>
      <c r="D339" s="5" t="s">
        <v>72</v>
      </c>
      <c r="E339" s="5" t="s">
        <v>80</v>
      </c>
      <c r="F339" t="s">
        <v>77</v>
      </c>
      <c r="G339" t="s">
        <v>78</v>
      </c>
      <c r="H339">
        <v>16.989999999999998</v>
      </c>
      <c r="I339">
        <v>16.989999999999998</v>
      </c>
      <c r="J339" t="s">
        <v>450</v>
      </c>
      <c r="K339" t="s">
        <v>451</v>
      </c>
      <c r="L339" t="s">
        <v>90</v>
      </c>
      <c r="M339" t="s">
        <v>91</v>
      </c>
      <c r="N339" t="s">
        <v>313</v>
      </c>
    </row>
    <row r="340" spans="1:14" x14ac:dyDescent="0.2">
      <c r="A340" t="s">
        <v>449</v>
      </c>
      <c r="B340" s="5" t="s">
        <v>169</v>
      </c>
      <c r="C340" s="5" t="s">
        <v>19</v>
      </c>
      <c r="D340" s="5" t="s">
        <v>72</v>
      </c>
      <c r="E340" s="5" t="s">
        <v>80</v>
      </c>
      <c r="F340" t="s">
        <v>77</v>
      </c>
      <c r="G340" t="s">
        <v>78</v>
      </c>
      <c r="H340">
        <v>117.89</v>
      </c>
      <c r="I340">
        <v>117.89</v>
      </c>
      <c r="J340" t="s">
        <v>450</v>
      </c>
      <c r="K340" t="s">
        <v>451</v>
      </c>
      <c r="L340" t="s">
        <v>88</v>
      </c>
      <c r="M340" t="s">
        <v>89</v>
      </c>
      <c r="N340" t="s">
        <v>313</v>
      </c>
    </row>
    <row r="341" spans="1:14" x14ac:dyDescent="0.2">
      <c r="A341" t="s">
        <v>449</v>
      </c>
      <c r="B341" s="5" t="s">
        <v>169</v>
      </c>
      <c r="C341" s="5" t="s">
        <v>19</v>
      </c>
      <c r="D341" s="5" t="s">
        <v>72</v>
      </c>
      <c r="E341" s="5" t="s">
        <v>80</v>
      </c>
      <c r="F341" t="s">
        <v>77</v>
      </c>
      <c r="G341" t="s">
        <v>78</v>
      </c>
      <c r="H341">
        <v>285.58999999999997</v>
      </c>
      <c r="I341">
        <v>285.58999999999997</v>
      </c>
      <c r="J341" t="s">
        <v>450</v>
      </c>
      <c r="K341" t="s">
        <v>451</v>
      </c>
      <c r="L341" t="s">
        <v>187</v>
      </c>
      <c r="M341" t="s">
        <v>188</v>
      </c>
      <c r="N341" t="s">
        <v>313</v>
      </c>
    </row>
    <row r="342" spans="1:14" x14ac:dyDescent="0.2">
      <c r="A342" t="s">
        <v>449</v>
      </c>
      <c r="B342" s="5" t="s">
        <v>169</v>
      </c>
      <c r="C342" s="5" t="s">
        <v>19</v>
      </c>
      <c r="D342" s="5" t="s">
        <v>72</v>
      </c>
      <c r="E342" s="5" t="s">
        <v>80</v>
      </c>
      <c r="F342" t="s">
        <v>77</v>
      </c>
      <c r="G342" t="s">
        <v>78</v>
      </c>
      <c r="H342">
        <v>595.89</v>
      </c>
      <c r="I342">
        <v>595.89</v>
      </c>
      <c r="J342" t="s">
        <v>450</v>
      </c>
      <c r="K342" t="s">
        <v>451</v>
      </c>
      <c r="L342" t="s">
        <v>82</v>
      </c>
      <c r="M342" t="s">
        <v>83</v>
      </c>
      <c r="N342" t="s">
        <v>313</v>
      </c>
    </row>
    <row r="343" spans="1:14" x14ac:dyDescent="0.2">
      <c r="A343" t="s">
        <v>449</v>
      </c>
      <c r="B343" s="5" t="s">
        <v>169</v>
      </c>
      <c r="C343" s="5" t="s">
        <v>19</v>
      </c>
      <c r="D343" s="5" t="s">
        <v>72</v>
      </c>
      <c r="E343" s="5" t="s">
        <v>76</v>
      </c>
      <c r="F343" t="s">
        <v>77</v>
      </c>
      <c r="G343" t="s">
        <v>78</v>
      </c>
      <c r="H343">
        <v>11.65</v>
      </c>
      <c r="I343">
        <v>11.65</v>
      </c>
      <c r="J343" t="s">
        <v>450</v>
      </c>
      <c r="K343" t="s">
        <v>451</v>
      </c>
      <c r="L343" t="s">
        <v>79</v>
      </c>
      <c r="M343" t="s">
        <v>76</v>
      </c>
      <c r="N343" t="s">
        <v>313</v>
      </c>
    </row>
    <row r="344" spans="1:14" x14ac:dyDescent="0.2">
      <c r="A344" t="s">
        <v>449</v>
      </c>
      <c r="B344" s="5" t="s">
        <v>154</v>
      </c>
      <c r="C344" s="5" t="s">
        <v>110</v>
      </c>
      <c r="D344" s="5" t="s">
        <v>111</v>
      </c>
      <c r="E344" s="5" t="s">
        <v>112</v>
      </c>
      <c r="F344" t="s">
        <v>113</v>
      </c>
      <c r="G344" t="s">
        <v>114</v>
      </c>
      <c r="H344">
        <v>1701.09</v>
      </c>
      <c r="I344">
        <v>1701.09</v>
      </c>
      <c r="J344" t="s">
        <v>450</v>
      </c>
      <c r="K344" t="s">
        <v>451</v>
      </c>
      <c r="L344" t="s">
        <v>115</v>
      </c>
      <c r="M344" t="s">
        <v>114</v>
      </c>
      <c r="N344" t="s">
        <v>313</v>
      </c>
    </row>
    <row r="345" spans="1:14" x14ac:dyDescent="0.2">
      <c r="A345" t="s">
        <v>449</v>
      </c>
      <c r="B345" s="5" t="s">
        <v>169</v>
      </c>
      <c r="C345" s="5" t="s">
        <v>19</v>
      </c>
      <c r="D345" s="5" t="s">
        <v>20</v>
      </c>
      <c r="E345" s="5" t="s">
        <v>48</v>
      </c>
      <c r="F345" t="s">
        <v>35</v>
      </c>
      <c r="G345" t="s">
        <v>39</v>
      </c>
      <c r="H345">
        <v>31.5</v>
      </c>
      <c r="I345">
        <v>31.5</v>
      </c>
      <c r="J345" t="s">
        <v>450</v>
      </c>
      <c r="K345" t="s">
        <v>451</v>
      </c>
      <c r="L345" t="s">
        <v>54</v>
      </c>
      <c r="M345" t="s">
        <v>55</v>
      </c>
      <c r="N345" t="s">
        <v>313</v>
      </c>
    </row>
    <row r="346" spans="1:14" x14ac:dyDescent="0.2">
      <c r="A346" t="s">
        <v>449</v>
      </c>
      <c r="B346" s="5" t="s">
        <v>154</v>
      </c>
      <c r="C346" s="5" t="s">
        <v>19</v>
      </c>
      <c r="D346" s="5" t="s">
        <v>72</v>
      </c>
      <c r="E346" s="5" t="s">
        <v>94</v>
      </c>
      <c r="F346" t="s">
        <v>77</v>
      </c>
      <c r="G346" t="s">
        <v>78</v>
      </c>
      <c r="H346">
        <v>2.5099999999999998</v>
      </c>
      <c r="I346">
        <v>2.5099999999999998</v>
      </c>
      <c r="J346" t="s">
        <v>450</v>
      </c>
      <c r="K346" t="s">
        <v>451</v>
      </c>
      <c r="L346" t="s">
        <v>95</v>
      </c>
      <c r="M346" t="s">
        <v>94</v>
      </c>
      <c r="N346" t="s">
        <v>313</v>
      </c>
    </row>
    <row r="347" spans="1:14" x14ac:dyDescent="0.2">
      <c r="A347" t="s">
        <v>449</v>
      </c>
      <c r="B347" s="5" t="s">
        <v>169</v>
      </c>
      <c r="C347" s="5" t="s">
        <v>19</v>
      </c>
      <c r="D347" s="5" t="s">
        <v>20</v>
      </c>
      <c r="E347" s="5" t="s">
        <v>48</v>
      </c>
      <c r="F347" t="s">
        <v>35</v>
      </c>
      <c r="G347" t="s">
        <v>39</v>
      </c>
      <c r="H347">
        <v>-1121.3500000000001</v>
      </c>
      <c r="I347">
        <v>-1121.3500000000001</v>
      </c>
      <c r="J347" t="s">
        <v>450</v>
      </c>
      <c r="K347" t="s">
        <v>451</v>
      </c>
      <c r="L347" t="s">
        <v>52</v>
      </c>
      <c r="M347" t="s">
        <v>53</v>
      </c>
      <c r="N347" t="s">
        <v>313</v>
      </c>
    </row>
    <row r="348" spans="1:14" x14ac:dyDescent="0.2">
      <c r="A348" t="s">
        <v>449</v>
      </c>
      <c r="B348" s="5" t="s">
        <v>169</v>
      </c>
      <c r="C348" s="5" t="s">
        <v>19</v>
      </c>
      <c r="D348" s="5" t="s">
        <v>20</v>
      </c>
      <c r="E348" s="5" t="s">
        <v>34</v>
      </c>
      <c r="F348" t="s">
        <v>35</v>
      </c>
      <c r="G348" t="s">
        <v>39</v>
      </c>
      <c r="H348">
        <v>1371.04</v>
      </c>
      <c r="I348">
        <v>1371.04</v>
      </c>
      <c r="J348" t="s">
        <v>450</v>
      </c>
      <c r="K348" t="s">
        <v>451</v>
      </c>
      <c r="L348" t="s">
        <v>162</v>
      </c>
      <c r="M348" t="s">
        <v>163</v>
      </c>
      <c r="N348" t="s">
        <v>313</v>
      </c>
    </row>
    <row r="349" spans="1:14" x14ac:dyDescent="0.2">
      <c r="A349" t="s">
        <v>449</v>
      </c>
      <c r="B349" s="5" t="s">
        <v>169</v>
      </c>
      <c r="C349" s="5" t="s">
        <v>19</v>
      </c>
      <c r="D349" s="5" t="s">
        <v>20</v>
      </c>
      <c r="E349" s="5" t="s">
        <v>34</v>
      </c>
      <c r="F349" t="s">
        <v>35</v>
      </c>
      <c r="G349" t="s">
        <v>39</v>
      </c>
      <c r="H349">
        <v>8.5500000000000007</v>
      </c>
      <c r="I349">
        <v>8.5500000000000007</v>
      </c>
      <c r="J349" t="s">
        <v>450</v>
      </c>
      <c r="K349" t="s">
        <v>451</v>
      </c>
      <c r="L349" t="s">
        <v>162</v>
      </c>
      <c r="M349" t="s">
        <v>163</v>
      </c>
      <c r="N349" t="s">
        <v>313</v>
      </c>
    </row>
    <row r="350" spans="1:14" x14ac:dyDescent="0.2">
      <c r="A350" t="s">
        <v>449</v>
      </c>
      <c r="B350" s="5" t="s">
        <v>125</v>
      </c>
      <c r="C350" s="5" t="s">
        <v>19</v>
      </c>
      <c r="D350" s="5" t="s">
        <v>72</v>
      </c>
      <c r="E350" s="5" t="s">
        <v>48</v>
      </c>
      <c r="F350" t="s">
        <v>35</v>
      </c>
      <c r="G350" t="s">
        <v>39</v>
      </c>
      <c r="H350">
        <v>-5.95</v>
      </c>
      <c r="I350">
        <v>-5.95</v>
      </c>
      <c r="J350" t="s">
        <v>450</v>
      </c>
      <c r="K350" t="s">
        <v>451</v>
      </c>
      <c r="L350" t="s">
        <v>103</v>
      </c>
      <c r="M350" t="s">
        <v>104</v>
      </c>
      <c r="N350" t="s">
        <v>313</v>
      </c>
    </row>
    <row r="351" spans="1:14" x14ac:dyDescent="0.2">
      <c r="A351" t="s">
        <v>449</v>
      </c>
      <c r="B351" s="5" t="s">
        <v>154</v>
      </c>
      <c r="C351" s="5" t="s">
        <v>110</v>
      </c>
      <c r="D351" s="5" t="s">
        <v>111</v>
      </c>
      <c r="E351" s="5" t="s">
        <v>112</v>
      </c>
      <c r="F351" t="s">
        <v>113</v>
      </c>
      <c r="G351" t="s">
        <v>116</v>
      </c>
      <c r="H351">
        <v>0.48</v>
      </c>
      <c r="I351">
        <v>0.48</v>
      </c>
      <c r="J351" t="s">
        <v>450</v>
      </c>
      <c r="K351" t="s">
        <v>451</v>
      </c>
      <c r="L351" t="s">
        <v>117</v>
      </c>
      <c r="M351" t="s">
        <v>116</v>
      </c>
      <c r="N351" t="s">
        <v>313</v>
      </c>
    </row>
    <row r="352" spans="1:14" x14ac:dyDescent="0.2">
      <c r="A352" t="s">
        <v>449</v>
      </c>
      <c r="B352" s="5" t="s">
        <v>142</v>
      </c>
      <c r="C352" s="5" t="s">
        <v>19</v>
      </c>
      <c r="D352" s="5" t="s">
        <v>20</v>
      </c>
      <c r="E352" s="5" t="s">
        <v>123</v>
      </c>
      <c r="F352" t="s">
        <v>61</v>
      </c>
      <c r="G352" t="s">
        <v>123</v>
      </c>
      <c r="H352">
        <v>5520</v>
      </c>
      <c r="I352">
        <v>5520</v>
      </c>
      <c r="J352" t="s">
        <v>450</v>
      </c>
      <c r="K352" t="s">
        <v>451</v>
      </c>
      <c r="L352" t="s">
        <v>124</v>
      </c>
      <c r="M352" t="s">
        <v>123</v>
      </c>
      <c r="N352" t="s">
        <v>313</v>
      </c>
    </row>
    <row r="353" spans="1:14" x14ac:dyDescent="0.2">
      <c r="A353" t="s">
        <v>449</v>
      </c>
      <c r="B353" s="5" t="s">
        <v>154</v>
      </c>
      <c r="C353" s="5" t="s">
        <v>19</v>
      </c>
      <c r="D353" s="5" t="s">
        <v>72</v>
      </c>
      <c r="E353" s="5" t="s">
        <v>48</v>
      </c>
      <c r="F353" t="s">
        <v>35</v>
      </c>
      <c r="G353" t="s">
        <v>39</v>
      </c>
      <c r="H353">
        <v>1019.92</v>
      </c>
      <c r="I353">
        <v>1019.92</v>
      </c>
      <c r="J353" t="s">
        <v>450</v>
      </c>
      <c r="K353" t="s">
        <v>451</v>
      </c>
      <c r="L353" t="s">
        <v>278</v>
      </c>
      <c r="M353" t="s">
        <v>279</v>
      </c>
      <c r="N353" t="s">
        <v>313</v>
      </c>
    </row>
    <row r="354" spans="1:14" x14ac:dyDescent="0.2">
      <c r="A354" t="s">
        <v>449</v>
      </c>
      <c r="B354" s="5" t="s">
        <v>154</v>
      </c>
      <c r="C354" s="5" t="s">
        <v>19</v>
      </c>
      <c r="D354" s="5" t="s">
        <v>72</v>
      </c>
      <c r="E354" s="5" t="s">
        <v>48</v>
      </c>
      <c r="F354" t="s">
        <v>35</v>
      </c>
      <c r="G354" t="s">
        <v>39</v>
      </c>
      <c r="H354">
        <v>232.67</v>
      </c>
      <c r="I354">
        <v>232.67</v>
      </c>
      <c r="J354" t="s">
        <v>450</v>
      </c>
      <c r="K354" t="s">
        <v>451</v>
      </c>
      <c r="L354" t="s">
        <v>105</v>
      </c>
      <c r="M354" t="s">
        <v>106</v>
      </c>
      <c r="N354" t="s">
        <v>313</v>
      </c>
    </row>
    <row r="355" spans="1:14" x14ac:dyDescent="0.2">
      <c r="A355" t="s">
        <v>449</v>
      </c>
      <c r="B355" s="5" t="s">
        <v>154</v>
      </c>
      <c r="C355" s="5" t="s">
        <v>19</v>
      </c>
      <c r="D355" s="5" t="s">
        <v>72</v>
      </c>
      <c r="E355" s="5" t="s">
        <v>48</v>
      </c>
      <c r="F355" t="s">
        <v>35</v>
      </c>
      <c r="G355" t="s">
        <v>39</v>
      </c>
      <c r="H355">
        <v>144.18</v>
      </c>
      <c r="I355">
        <v>144.18</v>
      </c>
      <c r="J355" t="s">
        <v>450</v>
      </c>
      <c r="K355" t="s">
        <v>451</v>
      </c>
      <c r="L355" t="s">
        <v>97</v>
      </c>
      <c r="M355" t="s">
        <v>98</v>
      </c>
      <c r="N355" t="s">
        <v>313</v>
      </c>
    </row>
    <row r="356" spans="1:14" x14ac:dyDescent="0.2">
      <c r="A356" t="s">
        <v>449</v>
      </c>
      <c r="B356" s="5" t="s">
        <v>154</v>
      </c>
      <c r="C356" s="5" t="s">
        <v>19</v>
      </c>
      <c r="D356" s="5" t="s">
        <v>72</v>
      </c>
      <c r="E356" s="5" t="s">
        <v>48</v>
      </c>
      <c r="F356" t="s">
        <v>35</v>
      </c>
      <c r="G356" t="s">
        <v>39</v>
      </c>
      <c r="H356">
        <v>1248.6300000000001</v>
      </c>
      <c r="I356">
        <v>1248.6300000000001</v>
      </c>
      <c r="J356" t="s">
        <v>450</v>
      </c>
      <c r="K356" t="s">
        <v>451</v>
      </c>
      <c r="L356" t="s">
        <v>103</v>
      </c>
      <c r="M356" t="s">
        <v>104</v>
      </c>
      <c r="N356" t="s">
        <v>313</v>
      </c>
    </row>
    <row r="357" spans="1:14" x14ac:dyDescent="0.2">
      <c r="A357" t="s">
        <v>449</v>
      </c>
      <c r="B357" s="5" t="s">
        <v>154</v>
      </c>
      <c r="C357" s="5" t="s">
        <v>19</v>
      </c>
      <c r="D357" s="5" t="s">
        <v>72</v>
      </c>
      <c r="E357" s="5" t="s">
        <v>48</v>
      </c>
      <c r="F357" t="s">
        <v>35</v>
      </c>
      <c r="G357" t="s">
        <v>39</v>
      </c>
      <c r="H357">
        <v>729.91</v>
      </c>
      <c r="I357">
        <v>729.91</v>
      </c>
      <c r="J357" t="s">
        <v>450</v>
      </c>
      <c r="K357" t="s">
        <v>451</v>
      </c>
      <c r="L357" t="s">
        <v>108</v>
      </c>
      <c r="M357" t="s">
        <v>109</v>
      </c>
      <c r="N357" t="s">
        <v>313</v>
      </c>
    </row>
    <row r="358" spans="1:14" x14ac:dyDescent="0.2">
      <c r="A358" t="s">
        <v>449</v>
      </c>
      <c r="B358" s="5" t="s">
        <v>154</v>
      </c>
      <c r="C358" s="5" t="s">
        <v>19</v>
      </c>
      <c r="D358" s="5" t="s">
        <v>72</v>
      </c>
      <c r="E358" s="5" t="s">
        <v>48</v>
      </c>
      <c r="F358" t="s">
        <v>35</v>
      </c>
      <c r="G358" t="s">
        <v>39</v>
      </c>
      <c r="H358">
        <v>4716.93</v>
      </c>
      <c r="I358">
        <v>4716.93</v>
      </c>
      <c r="J358" t="s">
        <v>450</v>
      </c>
      <c r="K358" t="s">
        <v>451</v>
      </c>
      <c r="L358" t="s">
        <v>101</v>
      </c>
      <c r="M358" t="s">
        <v>102</v>
      </c>
      <c r="N358" t="s">
        <v>313</v>
      </c>
    </row>
    <row r="359" spans="1:14" x14ac:dyDescent="0.2">
      <c r="A359" t="s">
        <v>449</v>
      </c>
      <c r="B359" s="5" t="s">
        <v>169</v>
      </c>
      <c r="C359" s="5" t="s">
        <v>19</v>
      </c>
      <c r="D359" s="5" t="s">
        <v>20</v>
      </c>
      <c r="E359" s="5" t="s">
        <v>123</v>
      </c>
      <c r="F359" t="s">
        <v>61</v>
      </c>
      <c r="G359" t="s">
        <v>123</v>
      </c>
      <c r="H359">
        <v>10712.25</v>
      </c>
      <c r="I359">
        <v>10712.25</v>
      </c>
      <c r="J359" t="s">
        <v>450</v>
      </c>
      <c r="K359" t="s">
        <v>451</v>
      </c>
      <c r="L359" t="s">
        <v>124</v>
      </c>
      <c r="M359" t="s">
        <v>123</v>
      </c>
      <c r="N359" t="s">
        <v>313</v>
      </c>
    </row>
    <row r="360" spans="1:14" x14ac:dyDescent="0.2">
      <c r="A360" t="s">
        <v>449</v>
      </c>
      <c r="B360" s="5" t="s">
        <v>18</v>
      </c>
      <c r="C360" s="5" t="s">
        <v>110</v>
      </c>
      <c r="D360" s="5" t="s">
        <v>111</v>
      </c>
      <c r="E360" s="5" t="s">
        <v>112</v>
      </c>
      <c r="F360" t="s">
        <v>113</v>
      </c>
      <c r="G360" t="s">
        <v>118</v>
      </c>
      <c r="H360">
        <v>154.63</v>
      </c>
      <c r="I360">
        <v>154.63</v>
      </c>
      <c r="J360" t="s">
        <v>450</v>
      </c>
      <c r="K360" t="s">
        <v>451</v>
      </c>
      <c r="L360" t="s">
        <v>119</v>
      </c>
      <c r="M360" t="s">
        <v>118</v>
      </c>
      <c r="N360" t="s">
        <v>313</v>
      </c>
    </row>
    <row r="361" spans="1:14" x14ac:dyDescent="0.2">
      <c r="A361" t="s">
        <v>449</v>
      </c>
      <c r="B361" s="5" t="s">
        <v>120</v>
      </c>
      <c r="C361" s="5" t="s">
        <v>19</v>
      </c>
      <c r="D361" s="5" t="s">
        <v>72</v>
      </c>
      <c r="E361" s="5" t="s">
        <v>80</v>
      </c>
      <c r="F361" t="s">
        <v>77</v>
      </c>
      <c r="G361" t="s">
        <v>436</v>
      </c>
      <c r="H361">
        <v>13667.34</v>
      </c>
      <c r="I361">
        <v>13667.34</v>
      </c>
      <c r="J361" t="s">
        <v>450</v>
      </c>
      <c r="K361" t="s">
        <v>451</v>
      </c>
      <c r="L361" t="s">
        <v>84</v>
      </c>
      <c r="M361" t="s">
        <v>85</v>
      </c>
      <c r="N361" t="s">
        <v>313</v>
      </c>
    </row>
    <row r="362" spans="1:14" x14ac:dyDescent="0.2">
      <c r="A362" t="s">
        <v>449</v>
      </c>
      <c r="B362" s="5" t="s">
        <v>120</v>
      </c>
      <c r="C362" s="5" t="s">
        <v>19</v>
      </c>
      <c r="D362" s="5" t="s">
        <v>72</v>
      </c>
      <c r="E362" s="5" t="s">
        <v>80</v>
      </c>
      <c r="F362" t="s">
        <v>77</v>
      </c>
      <c r="G362" t="s">
        <v>78</v>
      </c>
      <c r="H362">
        <v>102.51</v>
      </c>
      <c r="I362">
        <v>102.51</v>
      </c>
      <c r="J362" t="s">
        <v>450</v>
      </c>
      <c r="K362" t="s">
        <v>451</v>
      </c>
      <c r="L362" t="s">
        <v>90</v>
      </c>
      <c r="M362" t="s">
        <v>91</v>
      </c>
      <c r="N362" t="s">
        <v>313</v>
      </c>
    </row>
    <row r="363" spans="1:14" x14ac:dyDescent="0.2">
      <c r="A363" t="s">
        <v>449</v>
      </c>
      <c r="B363" s="5" t="s">
        <v>120</v>
      </c>
      <c r="C363" s="5" t="s">
        <v>19</v>
      </c>
      <c r="D363" s="5" t="s">
        <v>72</v>
      </c>
      <c r="E363" s="5" t="s">
        <v>80</v>
      </c>
      <c r="F363" t="s">
        <v>77</v>
      </c>
      <c r="G363" t="s">
        <v>78</v>
      </c>
      <c r="H363">
        <v>102.57</v>
      </c>
      <c r="I363">
        <v>102.57</v>
      </c>
      <c r="J363" t="s">
        <v>450</v>
      </c>
      <c r="K363" t="s">
        <v>451</v>
      </c>
      <c r="L363" t="s">
        <v>88</v>
      </c>
      <c r="M363" t="s">
        <v>89</v>
      </c>
      <c r="N363" t="s">
        <v>313</v>
      </c>
    </row>
    <row r="364" spans="1:14" x14ac:dyDescent="0.2">
      <c r="A364" t="s">
        <v>449</v>
      </c>
      <c r="B364" s="5" t="s">
        <v>120</v>
      </c>
      <c r="C364" s="5" t="s">
        <v>19</v>
      </c>
      <c r="D364" s="5" t="s">
        <v>72</v>
      </c>
      <c r="E364" s="5" t="s">
        <v>80</v>
      </c>
      <c r="F364" t="s">
        <v>77</v>
      </c>
      <c r="G364" t="s">
        <v>78</v>
      </c>
      <c r="H364">
        <v>363.47</v>
      </c>
      <c r="I364">
        <v>363.47</v>
      </c>
      <c r="J364" t="s">
        <v>450</v>
      </c>
      <c r="K364" t="s">
        <v>451</v>
      </c>
      <c r="L364" t="s">
        <v>187</v>
      </c>
      <c r="M364" t="s">
        <v>188</v>
      </c>
      <c r="N364" t="s">
        <v>313</v>
      </c>
    </row>
    <row r="365" spans="1:14" x14ac:dyDescent="0.2">
      <c r="A365" t="s">
        <v>449</v>
      </c>
      <c r="B365" s="5" t="s">
        <v>120</v>
      </c>
      <c r="C365" s="5" t="s">
        <v>19</v>
      </c>
      <c r="D365" s="5" t="s">
        <v>72</v>
      </c>
      <c r="E365" s="5" t="s">
        <v>80</v>
      </c>
      <c r="F365" t="s">
        <v>77</v>
      </c>
      <c r="G365" t="s">
        <v>78</v>
      </c>
      <c r="H365">
        <v>512.79999999999995</v>
      </c>
      <c r="I365">
        <v>512.79999999999995</v>
      </c>
      <c r="J365" t="s">
        <v>450</v>
      </c>
      <c r="K365" t="s">
        <v>451</v>
      </c>
      <c r="L365" t="s">
        <v>82</v>
      </c>
      <c r="M365" t="s">
        <v>83</v>
      </c>
      <c r="N365" t="s">
        <v>313</v>
      </c>
    </row>
    <row r="366" spans="1:14" x14ac:dyDescent="0.2">
      <c r="A366" t="s">
        <v>449</v>
      </c>
      <c r="B366" s="5" t="s">
        <v>120</v>
      </c>
      <c r="C366" s="5" t="s">
        <v>19</v>
      </c>
      <c r="D366" s="5" t="s">
        <v>72</v>
      </c>
      <c r="E366" s="5" t="s">
        <v>76</v>
      </c>
      <c r="F366" t="s">
        <v>77</v>
      </c>
      <c r="G366" t="s">
        <v>78</v>
      </c>
      <c r="H366">
        <v>10.14</v>
      </c>
      <c r="I366">
        <v>10.14</v>
      </c>
      <c r="J366" t="s">
        <v>450</v>
      </c>
      <c r="K366" t="s">
        <v>451</v>
      </c>
      <c r="L366" t="s">
        <v>79</v>
      </c>
      <c r="M366" t="s">
        <v>76</v>
      </c>
      <c r="N366" t="s">
        <v>313</v>
      </c>
    </row>
    <row r="367" spans="1:14" x14ac:dyDescent="0.2">
      <c r="A367" t="s">
        <v>449</v>
      </c>
      <c r="B367" s="5" t="s">
        <v>120</v>
      </c>
      <c r="C367" s="5" t="s">
        <v>19</v>
      </c>
      <c r="D367" s="5" t="s">
        <v>20</v>
      </c>
      <c r="E367" s="5" t="s">
        <v>68</v>
      </c>
      <c r="F367" t="s">
        <v>35</v>
      </c>
      <c r="G367" t="s">
        <v>39</v>
      </c>
      <c r="H367">
        <v>75.73</v>
      </c>
      <c r="I367">
        <v>75.73</v>
      </c>
      <c r="J367" t="s">
        <v>450</v>
      </c>
      <c r="K367" t="s">
        <v>451</v>
      </c>
      <c r="L367" t="s">
        <v>37</v>
      </c>
      <c r="M367" t="s">
        <v>38</v>
      </c>
      <c r="N367" t="s">
        <v>313</v>
      </c>
    </row>
    <row r="368" spans="1:14" x14ac:dyDescent="0.2">
      <c r="A368" t="s">
        <v>449</v>
      </c>
      <c r="B368" s="5" t="s">
        <v>120</v>
      </c>
      <c r="C368" s="5" t="s">
        <v>19</v>
      </c>
      <c r="D368" s="5" t="s">
        <v>20</v>
      </c>
      <c r="E368" s="5" t="s">
        <v>68</v>
      </c>
      <c r="F368" t="s">
        <v>35</v>
      </c>
      <c r="G368" t="s">
        <v>39</v>
      </c>
      <c r="H368">
        <v>0.22</v>
      </c>
      <c r="I368">
        <v>0.22</v>
      </c>
      <c r="J368" t="s">
        <v>450</v>
      </c>
      <c r="K368" t="s">
        <v>451</v>
      </c>
      <c r="L368" t="s">
        <v>37</v>
      </c>
      <c r="M368" t="s">
        <v>38</v>
      </c>
      <c r="N368" t="s">
        <v>313</v>
      </c>
    </row>
    <row r="369" spans="1:14" x14ac:dyDescent="0.2">
      <c r="A369" t="s">
        <v>449</v>
      </c>
      <c r="B369" s="5" t="s">
        <v>120</v>
      </c>
      <c r="C369" s="5" t="s">
        <v>19</v>
      </c>
      <c r="D369" s="5" t="s">
        <v>20</v>
      </c>
      <c r="E369" s="5" t="s">
        <v>123</v>
      </c>
      <c r="F369" t="s">
        <v>61</v>
      </c>
      <c r="G369" t="s">
        <v>123</v>
      </c>
      <c r="H369">
        <v>-14030</v>
      </c>
      <c r="I369">
        <v>-14030</v>
      </c>
      <c r="J369" t="s">
        <v>450</v>
      </c>
      <c r="K369" t="s">
        <v>451</v>
      </c>
      <c r="L369" t="s">
        <v>124</v>
      </c>
      <c r="M369" t="s">
        <v>123</v>
      </c>
      <c r="N369" t="s">
        <v>313</v>
      </c>
    </row>
    <row r="370" spans="1:14" x14ac:dyDescent="0.2">
      <c r="A370" t="s">
        <v>449</v>
      </c>
      <c r="B370" s="5" t="s">
        <v>120</v>
      </c>
      <c r="C370" s="5" t="s">
        <v>19</v>
      </c>
      <c r="D370" s="5" t="s">
        <v>20</v>
      </c>
      <c r="E370" s="5" t="s">
        <v>48</v>
      </c>
      <c r="F370" t="s">
        <v>35</v>
      </c>
      <c r="G370" t="s">
        <v>39</v>
      </c>
      <c r="H370">
        <v>51.76</v>
      </c>
      <c r="I370">
        <v>51.76</v>
      </c>
      <c r="J370" t="s">
        <v>450</v>
      </c>
      <c r="K370" t="s">
        <v>451</v>
      </c>
      <c r="L370" t="s">
        <v>54</v>
      </c>
      <c r="M370" t="s">
        <v>55</v>
      </c>
      <c r="N370" t="s">
        <v>313</v>
      </c>
    </row>
    <row r="371" spans="1:14" x14ac:dyDescent="0.2">
      <c r="A371" t="s">
        <v>449</v>
      </c>
      <c r="B371" s="5" t="s">
        <v>120</v>
      </c>
      <c r="C371" s="5" t="s">
        <v>19</v>
      </c>
      <c r="D371" s="5" t="s">
        <v>20</v>
      </c>
      <c r="E371" s="5" t="s">
        <v>48</v>
      </c>
      <c r="F371" t="s">
        <v>35</v>
      </c>
      <c r="G371" t="s">
        <v>39</v>
      </c>
      <c r="H371">
        <v>258.82</v>
      </c>
      <c r="I371">
        <v>258.82</v>
      </c>
      <c r="J371" t="s">
        <v>450</v>
      </c>
      <c r="K371" t="s">
        <v>451</v>
      </c>
      <c r="L371" t="s">
        <v>50</v>
      </c>
      <c r="M371" t="s">
        <v>51</v>
      </c>
      <c r="N371" t="s">
        <v>313</v>
      </c>
    </row>
    <row r="372" spans="1:14" x14ac:dyDescent="0.2">
      <c r="A372" t="s">
        <v>449</v>
      </c>
      <c r="B372" s="5" t="s">
        <v>120</v>
      </c>
      <c r="C372" s="5" t="s">
        <v>19</v>
      </c>
      <c r="D372" s="5" t="s">
        <v>20</v>
      </c>
      <c r="E372" s="5" t="s">
        <v>48</v>
      </c>
      <c r="F372" t="s">
        <v>35</v>
      </c>
      <c r="G372" t="s">
        <v>39</v>
      </c>
      <c r="H372">
        <v>92.14</v>
      </c>
      <c r="I372">
        <v>92.14</v>
      </c>
      <c r="J372" t="s">
        <v>450</v>
      </c>
      <c r="K372" t="s">
        <v>451</v>
      </c>
      <c r="L372" t="s">
        <v>52</v>
      </c>
      <c r="M372" t="s">
        <v>53</v>
      </c>
      <c r="N372" t="s">
        <v>313</v>
      </c>
    </row>
    <row r="373" spans="1:14" x14ac:dyDescent="0.2">
      <c r="A373" t="s">
        <v>449</v>
      </c>
      <c r="B373" s="5" t="s">
        <v>125</v>
      </c>
      <c r="C373" s="5" t="s">
        <v>19</v>
      </c>
      <c r="D373" s="5" t="s">
        <v>72</v>
      </c>
      <c r="E373" s="5" t="s">
        <v>48</v>
      </c>
      <c r="F373" t="s">
        <v>35</v>
      </c>
      <c r="G373" t="s">
        <v>39</v>
      </c>
      <c r="H373">
        <v>-1.53</v>
      </c>
      <c r="I373">
        <v>-1.53</v>
      </c>
      <c r="J373" t="s">
        <v>450</v>
      </c>
      <c r="K373" t="s">
        <v>451</v>
      </c>
      <c r="L373" t="s">
        <v>105</v>
      </c>
      <c r="M373" t="s">
        <v>106</v>
      </c>
      <c r="N373" t="s">
        <v>313</v>
      </c>
    </row>
    <row r="374" spans="1:14" x14ac:dyDescent="0.2">
      <c r="A374" t="s">
        <v>449</v>
      </c>
      <c r="B374" s="5" t="s">
        <v>120</v>
      </c>
      <c r="C374" s="5" t="s">
        <v>19</v>
      </c>
      <c r="D374" s="5" t="s">
        <v>20</v>
      </c>
      <c r="E374" s="5" t="s">
        <v>34</v>
      </c>
      <c r="F374" t="s">
        <v>35</v>
      </c>
      <c r="G374" t="s">
        <v>39</v>
      </c>
      <c r="H374">
        <v>-1.35</v>
      </c>
      <c r="I374">
        <v>-1.35</v>
      </c>
      <c r="J374" t="s">
        <v>450</v>
      </c>
      <c r="K374" t="s">
        <v>451</v>
      </c>
      <c r="L374" t="s">
        <v>162</v>
      </c>
      <c r="M374" t="s">
        <v>163</v>
      </c>
      <c r="N374" t="s">
        <v>313</v>
      </c>
    </row>
    <row r="375" spans="1:14" x14ac:dyDescent="0.2">
      <c r="A375" t="s">
        <v>449</v>
      </c>
      <c r="B375" s="5" t="s">
        <v>120</v>
      </c>
      <c r="C375" s="5" t="s">
        <v>19</v>
      </c>
      <c r="D375" s="5" t="s">
        <v>72</v>
      </c>
      <c r="E375" s="5" t="s">
        <v>48</v>
      </c>
      <c r="F375" t="s">
        <v>35</v>
      </c>
      <c r="G375" t="s">
        <v>39</v>
      </c>
      <c r="H375">
        <v>29.31</v>
      </c>
      <c r="I375">
        <v>29.31</v>
      </c>
      <c r="J375" t="s">
        <v>450</v>
      </c>
      <c r="K375" t="s">
        <v>451</v>
      </c>
      <c r="L375" t="s">
        <v>103</v>
      </c>
      <c r="M375" t="s">
        <v>104</v>
      </c>
      <c r="N375" t="s">
        <v>313</v>
      </c>
    </row>
    <row r="376" spans="1:14" x14ac:dyDescent="0.2">
      <c r="A376" t="s">
        <v>449</v>
      </c>
      <c r="B376" s="5" t="s">
        <v>18</v>
      </c>
      <c r="C376" s="5" t="s">
        <v>110</v>
      </c>
      <c r="D376" s="5" t="s">
        <v>111</v>
      </c>
      <c r="E376" s="5" t="s">
        <v>112</v>
      </c>
      <c r="F376" t="s">
        <v>113</v>
      </c>
      <c r="G376" t="s">
        <v>116</v>
      </c>
      <c r="H376">
        <v>0.16</v>
      </c>
      <c r="I376">
        <v>0.16</v>
      </c>
      <c r="J376" t="s">
        <v>450</v>
      </c>
      <c r="K376" t="s">
        <v>451</v>
      </c>
      <c r="L376" t="s">
        <v>117</v>
      </c>
      <c r="M376" t="s">
        <v>116</v>
      </c>
      <c r="N376" t="s">
        <v>313</v>
      </c>
    </row>
    <row r="377" spans="1:14" x14ac:dyDescent="0.2">
      <c r="A377" t="s">
        <v>449</v>
      </c>
      <c r="B377" s="5" t="s">
        <v>18</v>
      </c>
      <c r="C377" s="5" t="s">
        <v>110</v>
      </c>
      <c r="D377" s="5" t="s">
        <v>111</v>
      </c>
      <c r="E377" s="5" t="s">
        <v>112</v>
      </c>
      <c r="F377" t="s">
        <v>113</v>
      </c>
      <c r="G377" t="s">
        <v>114</v>
      </c>
      <c r="H377">
        <v>2969.43</v>
      </c>
      <c r="I377">
        <v>2969.43</v>
      </c>
      <c r="J377" t="s">
        <v>450</v>
      </c>
      <c r="K377" t="s">
        <v>451</v>
      </c>
      <c r="L377" t="s">
        <v>115</v>
      </c>
      <c r="M377" t="s">
        <v>114</v>
      </c>
      <c r="N377" t="s">
        <v>313</v>
      </c>
    </row>
    <row r="378" spans="1:14" x14ac:dyDescent="0.2">
      <c r="A378" t="s">
        <v>449</v>
      </c>
      <c r="B378" s="5" t="s">
        <v>18</v>
      </c>
      <c r="C378" s="5" t="s">
        <v>19</v>
      </c>
      <c r="D378" s="5" t="s">
        <v>72</v>
      </c>
      <c r="E378" s="5" t="s">
        <v>48</v>
      </c>
      <c r="F378" t="s">
        <v>35</v>
      </c>
      <c r="G378" t="s">
        <v>39</v>
      </c>
      <c r="H378">
        <v>12.72</v>
      </c>
      <c r="I378">
        <v>12.72</v>
      </c>
      <c r="J378" t="s">
        <v>450</v>
      </c>
      <c r="K378" t="s">
        <v>451</v>
      </c>
      <c r="L378" t="s">
        <v>101</v>
      </c>
      <c r="M378" t="s">
        <v>102</v>
      </c>
      <c r="N378" t="s">
        <v>313</v>
      </c>
    </row>
    <row r="379" spans="1:14" x14ac:dyDescent="0.2">
      <c r="A379" t="s">
        <v>449</v>
      </c>
      <c r="B379" s="5" t="s">
        <v>18</v>
      </c>
      <c r="C379" s="5" t="s">
        <v>19</v>
      </c>
      <c r="D379" s="5" t="s">
        <v>72</v>
      </c>
      <c r="E379" s="5" t="s">
        <v>80</v>
      </c>
      <c r="F379" t="s">
        <v>77</v>
      </c>
      <c r="G379" t="s">
        <v>436</v>
      </c>
      <c r="H379">
        <v>51773.919999999998</v>
      </c>
      <c r="I379">
        <v>51773.919999999998</v>
      </c>
      <c r="J379" t="s">
        <v>450</v>
      </c>
      <c r="K379" t="s">
        <v>451</v>
      </c>
      <c r="L379" t="s">
        <v>84</v>
      </c>
      <c r="M379" t="s">
        <v>85</v>
      </c>
      <c r="N379" t="s">
        <v>313</v>
      </c>
    </row>
    <row r="380" spans="1:14" x14ac:dyDescent="0.2">
      <c r="A380" t="s">
        <v>449</v>
      </c>
      <c r="B380" s="5" t="s">
        <v>18</v>
      </c>
      <c r="C380" s="5" t="s">
        <v>19</v>
      </c>
      <c r="D380" s="5" t="s">
        <v>72</v>
      </c>
      <c r="E380" s="5" t="s">
        <v>80</v>
      </c>
      <c r="F380" t="s">
        <v>77</v>
      </c>
      <c r="G380" t="s">
        <v>78</v>
      </c>
      <c r="H380">
        <v>388.3</v>
      </c>
      <c r="I380">
        <v>388.3</v>
      </c>
      <c r="J380" t="s">
        <v>450</v>
      </c>
      <c r="K380" t="s">
        <v>451</v>
      </c>
      <c r="L380" t="s">
        <v>90</v>
      </c>
      <c r="M380" t="s">
        <v>91</v>
      </c>
      <c r="N380" t="s">
        <v>313</v>
      </c>
    </row>
    <row r="381" spans="1:14" x14ac:dyDescent="0.2">
      <c r="A381" t="s">
        <v>449</v>
      </c>
      <c r="B381" s="5" t="s">
        <v>18</v>
      </c>
      <c r="C381" s="5" t="s">
        <v>19</v>
      </c>
      <c r="D381" s="5" t="s">
        <v>72</v>
      </c>
      <c r="E381" s="5" t="s">
        <v>80</v>
      </c>
      <c r="F381" t="s">
        <v>77</v>
      </c>
      <c r="G381" t="s">
        <v>78</v>
      </c>
      <c r="H381">
        <v>73.58</v>
      </c>
      <c r="I381">
        <v>73.58</v>
      </c>
      <c r="J381" t="s">
        <v>450</v>
      </c>
      <c r="K381" t="s">
        <v>451</v>
      </c>
      <c r="L381" t="s">
        <v>88</v>
      </c>
      <c r="M381" t="s">
        <v>89</v>
      </c>
      <c r="N381" t="s">
        <v>313</v>
      </c>
    </row>
    <row r="382" spans="1:14" x14ac:dyDescent="0.2">
      <c r="A382" t="s">
        <v>449</v>
      </c>
      <c r="B382" s="5" t="s">
        <v>18</v>
      </c>
      <c r="C382" s="5" t="s">
        <v>19</v>
      </c>
      <c r="D382" s="5" t="s">
        <v>72</v>
      </c>
      <c r="E382" s="5" t="s">
        <v>80</v>
      </c>
      <c r="F382" t="s">
        <v>77</v>
      </c>
      <c r="G382" t="s">
        <v>78</v>
      </c>
      <c r="H382">
        <v>402.41</v>
      </c>
      <c r="I382">
        <v>402.41</v>
      </c>
      <c r="J382" t="s">
        <v>450</v>
      </c>
      <c r="K382" t="s">
        <v>451</v>
      </c>
      <c r="L382" t="s">
        <v>187</v>
      </c>
      <c r="M382" t="s">
        <v>188</v>
      </c>
      <c r="N382" t="s">
        <v>313</v>
      </c>
    </row>
    <row r="383" spans="1:14" x14ac:dyDescent="0.2">
      <c r="A383" t="s">
        <v>449</v>
      </c>
      <c r="B383" s="5" t="s">
        <v>18</v>
      </c>
      <c r="C383" s="5" t="s">
        <v>19</v>
      </c>
      <c r="D383" s="5" t="s">
        <v>72</v>
      </c>
      <c r="E383" s="5" t="s">
        <v>80</v>
      </c>
      <c r="F383" t="s">
        <v>77</v>
      </c>
      <c r="G383" t="s">
        <v>78</v>
      </c>
      <c r="H383">
        <v>367.9</v>
      </c>
      <c r="I383">
        <v>367.9</v>
      </c>
      <c r="J383" t="s">
        <v>450</v>
      </c>
      <c r="K383" t="s">
        <v>451</v>
      </c>
      <c r="L383" t="s">
        <v>82</v>
      </c>
      <c r="M383" t="s">
        <v>83</v>
      </c>
      <c r="N383" t="s">
        <v>313</v>
      </c>
    </row>
    <row r="384" spans="1:14" x14ac:dyDescent="0.2">
      <c r="A384" t="s">
        <v>449</v>
      </c>
      <c r="B384" s="5" t="s">
        <v>18</v>
      </c>
      <c r="C384" s="5" t="s">
        <v>19</v>
      </c>
      <c r="D384" s="5" t="s">
        <v>72</v>
      </c>
      <c r="E384" s="5" t="s">
        <v>76</v>
      </c>
      <c r="F384" t="s">
        <v>77</v>
      </c>
      <c r="G384" t="s">
        <v>78</v>
      </c>
      <c r="H384">
        <v>68.42</v>
      </c>
      <c r="I384">
        <v>68.42</v>
      </c>
      <c r="J384" t="s">
        <v>450</v>
      </c>
      <c r="K384" t="s">
        <v>451</v>
      </c>
      <c r="L384" t="s">
        <v>79</v>
      </c>
      <c r="M384" t="s">
        <v>76</v>
      </c>
      <c r="N384" t="s">
        <v>313</v>
      </c>
    </row>
    <row r="385" spans="1:14" x14ac:dyDescent="0.2">
      <c r="A385" t="s">
        <v>449</v>
      </c>
      <c r="B385" s="5" t="s">
        <v>18</v>
      </c>
      <c r="C385" s="5" t="s">
        <v>19</v>
      </c>
      <c r="D385" s="5" t="s">
        <v>20</v>
      </c>
      <c r="E385" s="5" t="s">
        <v>123</v>
      </c>
      <c r="F385" t="s">
        <v>61</v>
      </c>
      <c r="G385" t="s">
        <v>123</v>
      </c>
      <c r="H385">
        <v>-35420</v>
      </c>
      <c r="I385">
        <v>-35420</v>
      </c>
      <c r="J385" t="s">
        <v>450</v>
      </c>
      <c r="K385" t="s">
        <v>451</v>
      </c>
      <c r="L385" t="s">
        <v>124</v>
      </c>
      <c r="M385" t="s">
        <v>123</v>
      </c>
      <c r="N385" t="s">
        <v>313</v>
      </c>
    </row>
    <row r="386" spans="1:14" x14ac:dyDescent="0.2">
      <c r="A386" t="s">
        <v>449</v>
      </c>
      <c r="B386" s="5" t="s">
        <v>18</v>
      </c>
      <c r="C386" s="5" t="s">
        <v>19</v>
      </c>
      <c r="D386" s="5" t="s">
        <v>20</v>
      </c>
      <c r="E386" s="5" t="s">
        <v>48</v>
      </c>
      <c r="F386" t="s">
        <v>35</v>
      </c>
      <c r="G386" t="s">
        <v>39</v>
      </c>
      <c r="H386">
        <v>31.810000000000002</v>
      </c>
      <c r="I386">
        <v>31.810000000000002</v>
      </c>
      <c r="J386" t="s">
        <v>450</v>
      </c>
      <c r="K386" t="s">
        <v>451</v>
      </c>
      <c r="L386" t="s">
        <v>54</v>
      </c>
      <c r="M386" t="s">
        <v>55</v>
      </c>
      <c r="N386" t="s">
        <v>313</v>
      </c>
    </row>
    <row r="387" spans="1:14" x14ac:dyDescent="0.2">
      <c r="A387" t="s">
        <v>449</v>
      </c>
      <c r="B387" s="5" t="s">
        <v>18</v>
      </c>
      <c r="C387" s="5" t="s">
        <v>19</v>
      </c>
      <c r="D387" s="5" t="s">
        <v>20</v>
      </c>
      <c r="E387" s="5" t="s">
        <v>48</v>
      </c>
      <c r="F387" t="s">
        <v>35</v>
      </c>
      <c r="G387" t="s">
        <v>39</v>
      </c>
      <c r="H387">
        <v>159.05000000000001</v>
      </c>
      <c r="I387">
        <v>159.05000000000001</v>
      </c>
      <c r="J387" t="s">
        <v>450</v>
      </c>
      <c r="K387" t="s">
        <v>451</v>
      </c>
      <c r="L387" t="s">
        <v>50</v>
      </c>
      <c r="M387" t="s">
        <v>51</v>
      </c>
      <c r="N387" t="s">
        <v>313</v>
      </c>
    </row>
    <row r="388" spans="1:14" x14ac:dyDescent="0.2">
      <c r="A388" t="s">
        <v>449</v>
      </c>
      <c r="B388" s="5" t="s">
        <v>120</v>
      </c>
      <c r="C388" s="5" t="s">
        <v>19</v>
      </c>
      <c r="D388" s="5" t="s">
        <v>20</v>
      </c>
      <c r="E388" s="5" t="s">
        <v>34</v>
      </c>
      <c r="F388" t="s">
        <v>35</v>
      </c>
      <c r="G388" t="s">
        <v>39</v>
      </c>
      <c r="H388">
        <v>210.66</v>
      </c>
      <c r="I388">
        <v>210.66</v>
      </c>
      <c r="J388" t="s">
        <v>450</v>
      </c>
      <c r="K388" t="s">
        <v>451</v>
      </c>
      <c r="L388" t="s">
        <v>162</v>
      </c>
      <c r="M388" t="s">
        <v>163</v>
      </c>
      <c r="N388" t="s">
        <v>313</v>
      </c>
    </row>
    <row r="389" spans="1:14" x14ac:dyDescent="0.2">
      <c r="A389" t="s">
        <v>449</v>
      </c>
      <c r="B389" s="5" t="s">
        <v>125</v>
      </c>
      <c r="C389" s="5" t="s">
        <v>19</v>
      </c>
      <c r="D389" s="5" t="s">
        <v>72</v>
      </c>
      <c r="E389" s="5" t="s">
        <v>80</v>
      </c>
      <c r="F389" t="s">
        <v>77</v>
      </c>
      <c r="G389" t="s">
        <v>78</v>
      </c>
      <c r="H389">
        <v>539.54999999999995</v>
      </c>
      <c r="I389">
        <v>539.54999999999995</v>
      </c>
      <c r="J389" t="s">
        <v>450</v>
      </c>
      <c r="K389" t="s">
        <v>451</v>
      </c>
      <c r="L389" t="s">
        <v>187</v>
      </c>
      <c r="M389" t="s">
        <v>188</v>
      </c>
      <c r="N389" t="s">
        <v>313</v>
      </c>
    </row>
    <row r="390" spans="1:14" x14ac:dyDescent="0.2">
      <c r="A390" t="s">
        <v>449</v>
      </c>
      <c r="B390" s="5" t="s">
        <v>142</v>
      </c>
      <c r="C390" s="5" t="s">
        <v>19</v>
      </c>
      <c r="D390" s="5" t="s">
        <v>20</v>
      </c>
      <c r="E390" s="5" t="s">
        <v>48</v>
      </c>
      <c r="F390" t="s">
        <v>35</v>
      </c>
      <c r="G390" t="s">
        <v>39</v>
      </c>
      <c r="H390">
        <v>259.40999999999997</v>
      </c>
      <c r="I390">
        <v>259.40999999999997</v>
      </c>
      <c r="J390" t="s">
        <v>450</v>
      </c>
      <c r="K390" t="s">
        <v>451</v>
      </c>
      <c r="L390" t="s">
        <v>205</v>
      </c>
      <c r="M390" t="s">
        <v>206</v>
      </c>
      <c r="N390" t="s">
        <v>313</v>
      </c>
    </row>
    <row r="391" spans="1:14" x14ac:dyDescent="0.2">
      <c r="A391" t="s">
        <v>449</v>
      </c>
      <c r="B391" s="5" t="s">
        <v>142</v>
      </c>
      <c r="C391" s="5" t="s">
        <v>19</v>
      </c>
      <c r="D391" s="5" t="s">
        <v>20</v>
      </c>
      <c r="E391" s="5" t="s">
        <v>48</v>
      </c>
      <c r="F391" t="s">
        <v>35</v>
      </c>
      <c r="G391" t="s">
        <v>39</v>
      </c>
      <c r="H391">
        <v>921.52</v>
      </c>
      <c r="I391">
        <v>921.52</v>
      </c>
      <c r="J391" t="s">
        <v>450</v>
      </c>
      <c r="K391" t="s">
        <v>451</v>
      </c>
      <c r="L391" t="s">
        <v>50</v>
      </c>
      <c r="M391" t="s">
        <v>51</v>
      </c>
      <c r="N391" t="s">
        <v>313</v>
      </c>
    </row>
    <row r="392" spans="1:14" x14ac:dyDescent="0.2">
      <c r="A392" t="s">
        <v>449</v>
      </c>
      <c r="B392" s="5" t="s">
        <v>125</v>
      </c>
      <c r="C392" s="5" t="s">
        <v>110</v>
      </c>
      <c r="D392" s="5" t="s">
        <v>111</v>
      </c>
      <c r="E392" s="5" t="s">
        <v>112</v>
      </c>
      <c r="F392" t="s">
        <v>113</v>
      </c>
      <c r="G392" t="s">
        <v>118</v>
      </c>
      <c r="H392">
        <v>389.66</v>
      </c>
      <c r="I392">
        <v>389.66</v>
      </c>
      <c r="J392" t="s">
        <v>450</v>
      </c>
      <c r="K392" t="s">
        <v>451</v>
      </c>
      <c r="L392" t="s">
        <v>119</v>
      </c>
      <c r="M392" t="s">
        <v>118</v>
      </c>
      <c r="N392" t="s">
        <v>313</v>
      </c>
    </row>
    <row r="393" spans="1:14" x14ac:dyDescent="0.2">
      <c r="A393" t="s">
        <v>449</v>
      </c>
      <c r="B393" s="5" t="s">
        <v>125</v>
      </c>
      <c r="C393" s="5" t="s">
        <v>110</v>
      </c>
      <c r="D393" s="5" t="s">
        <v>111</v>
      </c>
      <c r="E393" s="5" t="s">
        <v>112</v>
      </c>
      <c r="F393" t="s">
        <v>113</v>
      </c>
      <c r="G393" t="s">
        <v>114</v>
      </c>
      <c r="H393">
        <v>145.4</v>
      </c>
      <c r="I393">
        <v>145.4</v>
      </c>
      <c r="J393" t="s">
        <v>450</v>
      </c>
      <c r="K393" t="s">
        <v>451</v>
      </c>
      <c r="L393" t="s">
        <v>115</v>
      </c>
      <c r="M393" t="s">
        <v>114</v>
      </c>
      <c r="N393" t="s">
        <v>313</v>
      </c>
    </row>
    <row r="394" spans="1:14" x14ac:dyDescent="0.2">
      <c r="A394" t="s">
        <v>449</v>
      </c>
      <c r="B394" s="5" t="s">
        <v>125</v>
      </c>
      <c r="C394" s="5" t="s">
        <v>19</v>
      </c>
      <c r="D394" s="5" t="s">
        <v>72</v>
      </c>
      <c r="E394" s="5" t="s">
        <v>48</v>
      </c>
      <c r="F394" t="s">
        <v>35</v>
      </c>
      <c r="G394" t="s">
        <v>39</v>
      </c>
      <c r="H394">
        <v>-7.45</v>
      </c>
      <c r="I394">
        <v>-7.45</v>
      </c>
      <c r="J394" t="s">
        <v>450</v>
      </c>
      <c r="K394" t="s">
        <v>451</v>
      </c>
      <c r="L394" t="s">
        <v>278</v>
      </c>
      <c r="M394" t="s">
        <v>279</v>
      </c>
      <c r="N394" t="s">
        <v>313</v>
      </c>
    </row>
    <row r="395" spans="1:14" x14ac:dyDescent="0.2">
      <c r="A395" t="s">
        <v>449</v>
      </c>
      <c r="B395" s="5" t="s">
        <v>169</v>
      </c>
      <c r="C395" s="5" t="s">
        <v>110</v>
      </c>
      <c r="D395" s="5" t="s">
        <v>111</v>
      </c>
      <c r="E395" s="5" t="s">
        <v>112</v>
      </c>
      <c r="F395" t="s">
        <v>113</v>
      </c>
      <c r="G395" t="s">
        <v>114</v>
      </c>
      <c r="H395">
        <v>305.49</v>
      </c>
      <c r="I395">
        <v>305.49</v>
      </c>
      <c r="J395" t="s">
        <v>450</v>
      </c>
      <c r="K395" t="s">
        <v>451</v>
      </c>
      <c r="L395" t="s">
        <v>115</v>
      </c>
      <c r="M395" t="s">
        <v>114</v>
      </c>
      <c r="N395" t="s">
        <v>313</v>
      </c>
    </row>
    <row r="396" spans="1:14" x14ac:dyDescent="0.2">
      <c r="A396" t="s">
        <v>449</v>
      </c>
      <c r="B396" s="5" t="s">
        <v>125</v>
      </c>
      <c r="C396" s="5" t="s">
        <v>19</v>
      </c>
      <c r="D396" s="5" t="s">
        <v>72</v>
      </c>
      <c r="E396" s="5" t="s">
        <v>48</v>
      </c>
      <c r="F396" t="s">
        <v>35</v>
      </c>
      <c r="G396" t="s">
        <v>39</v>
      </c>
      <c r="H396">
        <v>-3.35</v>
      </c>
      <c r="I396">
        <v>-3.35</v>
      </c>
      <c r="J396" t="s">
        <v>450</v>
      </c>
      <c r="K396" t="s">
        <v>451</v>
      </c>
      <c r="L396" t="s">
        <v>97</v>
      </c>
      <c r="M396" t="s">
        <v>98</v>
      </c>
      <c r="N396" t="s">
        <v>313</v>
      </c>
    </row>
    <row r="397" spans="1:14" x14ac:dyDescent="0.2">
      <c r="A397" t="s">
        <v>449</v>
      </c>
      <c r="B397" s="5" t="s">
        <v>189</v>
      </c>
      <c r="C397" s="5" t="s">
        <v>19</v>
      </c>
      <c r="D397" s="5" t="s">
        <v>20</v>
      </c>
      <c r="E397" s="5" t="s">
        <v>48</v>
      </c>
      <c r="F397" t="s">
        <v>35</v>
      </c>
      <c r="G397" t="s">
        <v>39</v>
      </c>
      <c r="H397">
        <v>14.21</v>
      </c>
      <c r="I397">
        <v>14.21</v>
      </c>
      <c r="J397" t="s">
        <v>450</v>
      </c>
      <c r="K397" t="s">
        <v>451</v>
      </c>
      <c r="L397" t="s">
        <v>54</v>
      </c>
      <c r="M397" t="s">
        <v>55</v>
      </c>
      <c r="N397" t="s">
        <v>313</v>
      </c>
    </row>
    <row r="398" spans="1:14" x14ac:dyDescent="0.2">
      <c r="A398" t="s">
        <v>449</v>
      </c>
      <c r="B398" s="5" t="s">
        <v>125</v>
      </c>
      <c r="C398" s="5" t="s">
        <v>19</v>
      </c>
      <c r="D398" s="5" t="s">
        <v>72</v>
      </c>
      <c r="E398" s="5" t="s">
        <v>48</v>
      </c>
      <c r="F398" t="s">
        <v>35</v>
      </c>
      <c r="G398" t="s">
        <v>39</v>
      </c>
      <c r="H398">
        <v>-18.43</v>
      </c>
      <c r="I398">
        <v>-18.43</v>
      </c>
      <c r="J398" t="s">
        <v>450</v>
      </c>
      <c r="K398" t="s">
        <v>451</v>
      </c>
      <c r="L398" t="s">
        <v>108</v>
      </c>
      <c r="M398" t="s">
        <v>109</v>
      </c>
      <c r="N398" t="s">
        <v>313</v>
      </c>
    </row>
    <row r="399" spans="1:14" x14ac:dyDescent="0.2">
      <c r="A399" t="s">
        <v>449</v>
      </c>
      <c r="B399" s="5" t="s">
        <v>125</v>
      </c>
      <c r="C399" s="5" t="s">
        <v>19</v>
      </c>
      <c r="D399" s="5" t="s">
        <v>72</v>
      </c>
      <c r="E399" s="5" t="s">
        <v>48</v>
      </c>
      <c r="F399" t="s">
        <v>35</v>
      </c>
      <c r="G399" t="s">
        <v>39</v>
      </c>
      <c r="H399">
        <v>101.31000000000002</v>
      </c>
      <c r="I399">
        <v>101.31000000000002</v>
      </c>
      <c r="J399" t="s">
        <v>450</v>
      </c>
      <c r="K399" t="s">
        <v>451</v>
      </c>
      <c r="L399" t="s">
        <v>101</v>
      </c>
      <c r="M399" t="s">
        <v>102</v>
      </c>
      <c r="N399" t="s">
        <v>313</v>
      </c>
    </row>
    <row r="400" spans="1:14" x14ac:dyDescent="0.2">
      <c r="A400" t="s">
        <v>449</v>
      </c>
      <c r="B400" s="5" t="s">
        <v>125</v>
      </c>
      <c r="C400" s="5" t="s">
        <v>19</v>
      </c>
      <c r="D400" s="5" t="s">
        <v>72</v>
      </c>
      <c r="E400" s="5" t="s">
        <v>94</v>
      </c>
      <c r="F400" t="s">
        <v>77</v>
      </c>
      <c r="G400" t="s">
        <v>78</v>
      </c>
      <c r="H400">
        <v>3.27</v>
      </c>
      <c r="I400">
        <v>3.27</v>
      </c>
      <c r="J400" t="s">
        <v>450</v>
      </c>
      <c r="K400" t="s">
        <v>451</v>
      </c>
      <c r="L400" t="s">
        <v>95</v>
      </c>
      <c r="M400" t="s">
        <v>94</v>
      </c>
      <c r="N400" t="s">
        <v>313</v>
      </c>
    </row>
    <row r="401" spans="1:14" x14ac:dyDescent="0.2">
      <c r="A401" t="s">
        <v>449</v>
      </c>
      <c r="B401" s="5" t="s">
        <v>125</v>
      </c>
      <c r="C401" s="5" t="s">
        <v>19</v>
      </c>
      <c r="D401" s="5" t="s">
        <v>72</v>
      </c>
      <c r="E401" s="5" t="s">
        <v>80</v>
      </c>
      <c r="F401" t="s">
        <v>77</v>
      </c>
      <c r="G401" t="s">
        <v>78</v>
      </c>
      <c r="H401">
        <v>10.029999999999999</v>
      </c>
      <c r="I401">
        <v>10.029999999999999</v>
      </c>
      <c r="J401" t="s">
        <v>450</v>
      </c>
      <c r="K401" t="s">
        <v>451</v>
      </c>
      <c r="L401" t="s">
        <v>90</v>
      </c>
      <c r="M401" t="s">
        <v>91</v>
      </c>
      <c r="N401" t="s">
        <v>313</v>
      </c>
    </row>
    <row r="402" spans="1:14" x14ac:dyDescent="0.2">
      <c r="A402" t="s">
        <v>449</v>
      </c>
      <c r="B402" s="5" t="s">
        <v>120</v>
      </c>
      <c r="C402" s="5" t="s">
        <v>19</v>
      </c>
      <c r="D402" s="5" t="s">
        <v>72</v>
      </c>
      <c r="E402" s="5" t="s">
        <v>48</v>
      </c>
      <c r="F402" t="s">
        <v>35</v>
      </c>
      <c r="G402" t="s">
        <v>39</v>
      </c>
      <c r="H402">
        <v>31.33</v>
      </c>
      <c r="I402">
        <v>31.33</v>
      </c>
      <c r="J402" t="s">
        <v>450</v>
      </c>
      <c r="K402" t="s">
        <v>451</v>
      </c>
      <c r="L402" t="s">
        <v>101</v>
      </c>
      <c r="M402" t="s">
        <v>102</v>
      </c>
      <c r="N402" t="s">
        <v>313</v>
      </c>
    </row>
    <row r="403" spans="1:14" x14ac:dyDescent="0.2">
      <c r="A403" t="s">
        <v>449</v>
      </c>
      <c r="B403" s="5" t="s">
        <v>125</v>
      </c>
      <c r="C403" s="5" t="s">
        <v>19</v>
      </c>
      <c r="D403" s="5" t="s">
        <v>72</v>
      </c>
      <c r="E403" s="5" t="s">
        <v>80</v>
      </c>
      <c r="F403" t="s">
        <v>77</v>
      </c>
      <c r="G403" t="s">
        <v>78</v>
      </c>
      <c r="H403">
        <v>72.92</v>
      </c>
      <c r="I403">
        <v>72.92</v>
      </c>
      <c r="J403" t="s">
        <v>450</v>
      </c>
      <c r="K403" t="s">
        <v>451</v>
      </c>
      <c r="L403" t="s">
        <v>88</v>
      </c>
      <c r="M403" t="s">
        <v>89</v>
      </c>
      <c r="N403" t="s">
        <v>313</v>
      </c>
    </row>
    <row r="404" spans="1:14" x14ac:dyDescent="0.2">
      <c r="A404" t="s">
        <v>449</v>
      </c>
      <c r="B404" s="5" t="s">
        <v>120</v>
      </c>
      <c r="C404" s="5" t="s">
        <v>19</v>
      </c>
      <c r="D404" s="5" t="s">
        <v>72</v>
      </c>
      <c r="E404" s="5" t="s">
        <v>48</v>
      </c>
      <c r="F404" t="s">
        <v>35</v>
      </c>
      <c r="G404" t="s">
        <v>39</v>
      </c>
      <c r="H404">
        <v>75.48</v>
      </c>
      <c r="I404">
        <v>75.48</v>
      </c>
      <c r="J404" t="s">
        <v>450</v>
      </c>
      <c r="K404" t="s">
        <v>451</v>
      </c>
      <c r="L404" t="s">
        <v>108</v>
      </c>
      <c r="M404" t="s">
        <v>109</v>
      </c>
      <c r="N404" t="s">
        <v>313</v>
      </c>
    </row>
    <row r="405" spans="1:14" x14ac:dyDescent="0.2">
      <c r="A405" t="s">
        <v>449</v>
      </c>
      <c r="B405" s="5" t="s">
        <v>125</v>
      </c>
      <c r="C405" s="5" t="s">
        <v>19</v>
      </c>
      <c r="D405" s="5" t="s">
        <v>72</v>
      </c>
      <c r="E405" s="5" t="s">
        <v>80</v>
      </c>
      <c r="F405" t="s">
        <v>77</v>
      </c>
      <c r="G405" t="s">
        <v>78</v>
      </c>
      <c r="H405">
        <v>364.59000000000003</v>
      </c>
      <c r="I405">
        <v>364.59000000000003</v>
      </c>
      <c r="J405" t="s">
        <v>450</v>
      </c>
      <c r="K405" t="s">
        <v>451</v>
      </c>
      <c r="L405" t="s">
        <v>82</v>
      </c>
      <c r="M405" t="s">
        <v>83</v>
      </c>
      <c r="N405" t="s">
        <v>313</v>
      </c>
    </row>
    <row r="406" spans="1:14" x14ac:dyDescent="0.2">
      <c r="A406" t="s">
        <v>449</v>
      </c>
      <c r="B406" s="5" t="s">
        <v>125</v>
      </c>
      <c r="C406" s="5" t="s">
        <v>19</v>
      </c>
      <c r="D406" s="5" t="s">
        <v>72</v>
      </c>
      <c r="E406" s="5" t="s">
        <v>76</v>
      </c>
      <c r="F406" t="s">
        <v>77</v>
      </c>
      <c r="G406" t="s">
        <v>78</v>
      </c>
      <c r="H406">
        <v>5.35</v>
      </c>
      <c r="I406">
        <v>5.35</v>
      </c>
      <c r="J406" t="s">
        <v>450</v>
      </c>
      <c r="K406" t="s">
        <v>451</v>
      </c>
      <c r="L406" t="s">
        <v>79</v>
      </c>
      <c r="M406" t="s">
        <v>76</v>
      </c>
      <c r="N406" t="s">
        <v>313</v>
      </c>
    </row>
    <row r="407" spans="1:14" x14ac:dyDescent="0.2">
      <c r="A407" t="s">
        <v>449</v>
      </c>
      <c r="B407" s="5" t="s">
        <v>125</v>
      </c>
      <c r="C407" s="5" t="s">
        <v>19</v>
      </c>
      <c r="D407" s="5" t="s">
        <v>20</v>
      </c>
      <c r="E407" s="5" t="s">
        <v>123</v>
      </c>
      <c r="F407" t="s">
        <v>61</v>
      </c>
      <c r="G407" t="s">
        <v>123</v>
      </c>
      <c r="H407">
        <v>7130</v>
      </c>
      <c r="I407">
        <v>7130</v>
      </c>
      <c r="J407" t="s">
        <v>450</v>
      </c>
      <c r="K407" t="s">
        <v>451</v>
      </c>
      <c r="L407" t="s">
        <v>124</v>
      </c>
      <c r="M407" t="s">
        <v>123</v>
      </c>
      <c r="N407" t="s">
        <v>313</v>
      </c>
    </row>
    <row r="408" spans="1:14" x14ac:dyDescent="0.2">
      <c r="A408" t="s">
        <v>449</v>
      </c>
      <c r="B408" s="5" t="s">
        <v>125</v>
      </c>
      <c r="C408" s="5" t="s">
        <v>19</v>
      </c>
      <c r="D408" s="5" t="s">
        <v>20</v>
      </c>
      <c r="E408" s="5" t="s">
        <v>48</v>
      </c>
      <c r="F408" t="s">
        <v>35</v>
      </c>
      <c r="G408" t="s">
        <v>39</v>
      </c>
      <c r="H408">
        <v>28.93</v>
      </c>
      <c r="I408">
        <v>28.93</v>
      </c>
      <c r="J408" t="s">
        <v>450</v>
      </c>
      <c r="K408" t="s">
        <v>451</v>
      </c>
      <c r="L408" t="s">
        <v>54</v>
      </c>
      <c r="M408" t="s">
        <v>55</v>
      </c>
      <c r="N408" t="s">
        <v>313</v>
      </c>
    </row>
    <row r="409" spans="1:14" x14ac:dyDescent="0.2">
      <c r="A409" t="s">
        <v>449</v>
      </c>
      <c r="B409" s="5" t="s">
        <v>125</v>
      </c>
      <c r="C409" s="5" t="s">
        <v>19</v>
      </c>
      <c r="D409" s="5" t="s">
        <v>20</v>
      </c>
      <c r="E409" s="5" t="s">
        <v>48</v>
      </c>
      <c r="F409" t="s">
        <v>35</v>
      </c>
      <c r="G409" t="s">
        <v>39</v>
      </c>
      <c r="H409">
        <v>144.61000000000001</v>
      </c>
      <c r="I409">
        <v>144.61000000000001</v>
      </c>
      <c r="J409" t="s">
        <v>450</v>
      </c>
      <c r="K409" t="s">
        <v>451</v>
      </c>
      <c r="L409" t="s">
        <v>50</v>
      </c>
      <c r="M409" t="s">
        <v>51</v>
      </c>
      <c r="N409" t="s">
        <v>313</v>
      </c>
    </row>
    <row r="410" spans="1:14" x14ac:dyDescent="0.2">
      <c r="A410" t="s">
        <v>449</v>
      </c>
      <c r="B410" s="5" t="s">
        <v>125</v>
      </c>
      <c r="C410" s="5" t="s">
        <v>19</v>
      </c>
      <c r="D410" s="5" t="s">
        <v>20</v>
      </c>
      <c r="E410" s="5" t="s">
        <v>48</v>
      </c>
      <c r="F410" t="s">
        <v>35</v>
      </c>
      <c r="G410" t="s">
        <v>39</v>
      </c>
      <c r="H410">
        <v>-92.14</v>
      </c>
      <c r="I410">
        <v>-92.14</v>
      </c>
      <c r="J410" t="s">
        <v>450</v>
      </c>
      <c r="K410" t="s">
        <v>451</v>
      </c>
      <c r="L410" t="s">
        <v>52</v>
      </c>
      <c r="M410" t="s">
        <v>53</v>
      </c>
      <c r="N410" t="s">
        <v>313</v>
      </c>
    </row>
    <row r="411" spans="1:14" x14ac:dyDescent="0.2">
      <c r="A411" t="s">
        <v>449</v>
      </c>
      <c r="B411" s="5" t="s">
        <v>125</v>
      </c>
      <c r="C411" s="5" t="s">
        <v>19</v>
      </c>
      <c r="D411" s="5" t="s">
        <v>20</v>
      </c>
      <c r="E411" s="5" t="s">
        <v>320</v>
      </c>
      <c r="F411" t="s">
        <v>29</v>
      </c>
      <c r="G411" t="s">
        <v>30</v>
      </c>
      <c r="H411">
        <v>761.2</v>
      </c>
      <c r="I411">
        <v>761.2</v>
      </c>
      <c r="J411" t="s">
        <v>450</v>
      </c>
      <c r="K411" t="s">
        <v>451</v>
      </c>
      <c r="L411" t="s">
        <v>321</v>
      </c>
      <c r="M411" t="s">
        <v>320</v>
      </c>
      <c r="N411" t="s">
        <v>313</v>
      </c>
    </row>
    <row r="412" spans="1:14" x14ac:dyDescent="0.2">
      <c r="A412" t="s">
        <v>449</v>
      </c>
      <c r="B412" s="5" t="s">
        <v>120</v>
      </c>
      <c r="C412" s="5" t="s">
        <v>110</v>
      </c>
      <c r="D412" s="5" t="s">
        <v>111</v>
      </c>
      <c r="E412" s="5" t="s">
        <v>112</v>
      </c>
      <c r="F412" t="s">
        <v>113</v>
      </c>
      <c r="G412" t="s">
        <v>118</v>
      </c>
      <c r="H412">
        <v>1246.02</v>
      </c>
      <c r="I412">
        <v>1246.02</v>
      </c>
      <c r="J412" t="s">
        <v>450</v>
      </c>
      <c r="K412" t="s">
        <v>451</v>
      </c>
      <c r="L412" t="s">
        <v>119</v>
      </c>
      <c r="M412" t="s">
        <v>118</v>
      </c>
      <c r="N412" t="s">
        <v>313</v>
      </c>
    </row>
    <row r="413" spans="1:14" x14ac:dyDescent="0.2">
      <c r="A413" t="s">
        <v>449</v>
      </c>
      <c r="B413" s="5" t="s">
        <v>120</v>
      </c>
      <c r="C413" s="5" t="s">
        <v>110</v>
      </c>
      <c r="D413" s="5" t="s">
        <v>111</v>
      </c>
      <c r="E413" s="5" t="s">
        <v>112</v>
      </c>
      <c r="F413" t="s">
        <v>113</v>
      </c>
      <c r="G413" t="s">
        <v>114</v>
      </c>
      <c r="H413">
        <v>796.47</v>
      </c>
      <c r="I413">
        <v>796.47</v>
      </c>
      <c r="J413" t="s">
        <v>450</v>
      </c>
      <c r="K413" t="s">
        <v>451</v>
      </c>
      <c r="L413" t="s">
        <v>115</v>
      </c>
      <c r="M413" t="s">
        <v>114</v>
      </c>
      <c r="N413" t="s">
        <v>313</v>
      </c>
    </row>
    <row r="414" spans="1:14" x14ac:dyDescent="0.2">
      <c r="A414" t="s">
        <v>449</v>
      </c>
      <c r="B414" s="5" t="s">
        <v>120</v>
      </c>
      <c r="C414" s="5" t="s">
        <v>19</v>
      </c>
      <c r="D414" s="5" t="s">
        <v>72</v>
      </c>
      <c r="E414" s="5" t="s">
        <v>48</v>
      </c>
      <c r="F414" t="s">
        <v>35</v>
      </c>
      <c r="G414" t="s">
        <v>39</v>
      </c>
      <c r="H414">
        <v>63.65</v>
      </c>
      <c r="I414">
        <v>63.65</v>
      </c>
      <c r="J414" t="s">
        <v>450</v>
      </c>
      <c r="K414" t="s">
        <v>451</v>
      </c>
      <c r="L414" t="s">
        <v>278</v>
      </c>
      <c r="M414" t="s">
        <v>279</v>
      </c>
      <c r="N414" t="s">
        <v>313</v>
      </c>
    </row>
    <row r="415" spans="1:14" x14ac:dyDescent="0.2">
      <c r="A415" t="s">
        <v>449</v>
      </c>
      <c r="B415" s="5" t="s">
        <v>120</v>
      </c>
      <c r="C415" s="5" t="s">
        <v>19</v>
      </c>
      <c r="D415" s="5" t="s">
        <v>72</v>
      </c>
      <c r="E415" s="5" t="s">
        <v>48</v>
      </c>
      <c r="F415" t="s">
        <v>35</v>
      </c>
      <c r="G415" t="s">
        <v>39</v>
      </c>
      <c r="H415">
        <v>16.37</v>
      </c>
      <c r="I415">
        <v>16.37</v>
      </c>
      <c r="J415" t="s">
        <v>450</v>
      </c>
      <c r="K415" t="s">
        <v>451</v>
      </c>
      <c r="L415" t="s">
        <v>105</v>
      </c>
      <c r="M415" t="s">
        <v>106</v>
      </c>
      <c r="N415" t="s">
        <v>313</v>
      </c>
    </row>
    <row r="416" spans="1:14" x14ac:dyDescent="0.2">
      <c r="A416" t="s">
        <v>449</v>
      </c>
      <c r="B416" s="5" t="s">
        <v>120</v>
      </c>
      <c r="C416" s="5" t="s">
        <v>19</v>
      </c>
      <c r="D416" s="5" t="s">
        <v>72</v>
      </c>
      <c r="E416" s="5" t="s">
        <v>48</v>
      </c>
      <c r="F416" t="s">
        <v>35</v>
      </c>
      <c r="G416" t="s">
        <v>39</v>
      </c>
      <c r="H416">
        <v>19.09</v>
      </c>
      <c r="I416">
        <v>19.09</v>
      </c>
      <c r="J416" t="s">
        <v>450</v>
      </c>
      <c r="K416" t="s">
        <v>451</v>
      </c>
      <c r="L416" t="s">
        <v>97</v>
      </c>
      <c r="M416" t="s">
        <v>98</v>
      </c>
      <c r="N416" t="s">
        <v>313</v>
      </c>
    </row>
    <row r="417" spans="1:14" x14ac:dyDescent="0.2">
      <c r="A417" t="s">
        <v>449</v>
      </c>
      <c r="B417" s="5" t="s">
        <v>142</v>
      </c>
      <c r="C417" s="5" t="s">
        <v>19</v>
      </c>
      <c r="D417" s="5" t="s">
        <v>20</v>
      </c>
      <c r="E417" s="5" t="s">
        <v>48</v>
      </c>
      <c r="F417" t="s">
        <v>35</v>
      </c>
      <c r="G417" t="s">
        <v>39</v>
      </c>
      <c r="H417">
        <v>184.29999999999998</v>
      </c>
      <c r="I417">
        <v>184.29999999999998</v>
      </c>
      <c r="J417" t="s">
        <v>450</v>
      </c>
      <c r="K417" t="s">
        <v>451</v>
      </c>
      <c r="L417" t="s">
        <v>54</v>
      </c>
      <c r="M417" t="s">
        <v>55</v>
      </c>
      <c r="N417" t="s">
        <v>313</v>
      </c>
    </row>
    <row r="418" spans="1:14" x14ac:dyDescent="0.2">
      <c r="A418" t="s">
        <v>449</v>
      </c>
      <c r="B418" s="5" t="s">
        <v>125</v>
      </c>
      <c r="C418" s="5" t="s">
        <v>19</v>
      </c>
      <c r="D418" s="5" t="s">
        <v>72</v>
      </c>
      <c r="E418" s="5" t="s">
        <v>80</v>
      </c>
      <c r="F418" t="s">
        <v>77</v>
      </c>
      <c r="G418" t="s">
        <v>78</v>
      </c>
      <c r="H418">
        <v>2332.14</v>
      </c>
      <c r="I418">
        <v>2332.14</v>
      </c>
      <c r="J418" t="s">
        <v>450</v>
      </c>
      <c r="K418" t="s">
        <v>451</v>
      </c>
      <c r="L418" t="s">
        <v>84</v>
      </c>
      <c r="M418" t="s">
        <v>85</v>
      </c>
      <c r="N418" t="s">
        <v>313</v>
      </c>
    </row>
    <row r="419" spans="1:14" x14ac:dyDescent="0.2">
      <c r="A419" t="s">
        <v>449</v>
      </c>
      <c r="B419" s="5" t="s">
        <v>198</v>
      </c>
      <c r="C419" s="5" t="s">
        <v>19</v>
      </c>
      <c r="D419" s="5" t="s">
        <v>72</v>
      </c>
      <c r="E419" s="5" t="s">
        <v>80</v>
      </c>
      <c r="F419" t="s">
        <v>77</v>
      </c>
      <c r="G419" t="s">
        <v>78</v>
      </c>
      <c r="H419">
        <v>295.11</v>
      </c>
      <c r="I419">
        <v>295.11</v>
      </c>
      <c r="J419" t="s">
        <v>450</v>
      </c>
      <c r="K419" t="s">
        <v>451</v>
      </c>
      <c r="L419" t="s">
        <v>187</v>
      </c>
      <c r="M419" t="s">
        <v>188</v>
      </c>
      <c r="N419" t="s">
        <v>313</v>
      </c>
    </row>
    <row r="420" spans="1:14" x14ac:dyDescent="0.2">
      <c r="A420" t="s">
        <v>449</v>
      </c>
      <c r="B420" s="5" t="s">
        <v>204</v>
      </c>
      <c r="C420" s="5" t="s">
        <v>19</v>
      </c>
      <c r="D420" s="5" t="s">
        <v>20</v>
      </c>
      <c r="E420" s="5" t="s">
        <v>48</v>
      </c>
      <c r="F420" t="s">
        <v>35</v>
      </c>
      <c r="G420" t="s">
        <v>39</v>
      </c>
      <c r="H420">
        <v>-1.84</v>
      </c>
      <c r="I420">
        <v>-1.84</v>
      </c>
      <c r="J420" t="s">
        <v>450</v>
      </c>
      <c r="K420" t="s">
        <v>451</v>
      </c>
      <c r="L420" t="s">
        <v>54</v>
      </c>
      <c r="M420" t="s">
        <v>55</v>
      </c>
      <c r="N420" t="s">
        <v>313</v>
      </c>
    </row>
    <row r="421" spans="1:14" x14ac:dyDescent="0.2">
      <c r="A421" t="s">
        <v>449</v>
      </c>
      <c r="B421" s="5" t="s">
        <v>204</v>
      </c>
      <c r="C421" s="5" t="s">
        <v>19</v>
      </c>
      <c r="D421" s="5" t="s">
        <v>20</v>
      </c>
      <c r="E421" s="5" t="s">
        <v>48</v>
      </c>
      <c r="F421" t="s">
        <v>35</v>
      </c>
      <c r="G421" t="s">
        <v>39</v>
      </c>
      <c r="H421">
        <v>-9.16</v>
      </c>
      <c r="I421">
        <v>-9.16</v>
      </c>
      <c r="J421" t="s">
        <v>450</v>
      </c>
      <c r="K421" t="s">
        <v>451</v>
      </c>
      <c r="L421" t="s">
        <v>50</v>
      </c>
      <c r="M421" t="s">
        <v>51</v>
      </c>
      <c r="N421" t="s">
        <v>313</v>
      </c>
    </row>
    <row r="422" spans="1:14" x14ac:dyDescent="0.2">
      <c r="A422" t="s">
        <v>449</v>
      </c>
      <c r="B422" s="5" t="s">
        <v>198</v>
      </c>
      <c r="C422" s="5" t="s">
        <v>110</v>
      </c>
      <c r="D422" s="5" t="s">
        <v>111</v>
      </c>
      <c r="E422" s="5" t="s">
        <v>112</v>
      </c>
      <c r="F422" t="s">
        <v>113</v>
      </c>
      <c r="G422" t="s">
        <v>118</v>
      </c>
      <c r="H422">
        <v>820.73</v>
      </c>
      <c r="I422">
        <v>820.73</v>
      </c>
      <c r="J422" t="s">
        <v>450</v>
      </c>
      <c r="K422" t="s">
        <v>451</v>
      </c>
      <c r="L422" t="s">
        <v>119</v>
      </c>
      <c r="M422" t="s">
        <v>118</v>
      </c>
      <c r="N422" t="s">
        <v>313</v>
      </c>
    </row>
    <row r="423" spans="1:14" x14ac:dyDescent="0.2">
      <c r="A423" t="s">
        <v>449</v>
      </c>
      <c r="B423" s="5" t="s">
        <v>198</v>
      </c>
      <c r="C423" s="5" t="s">
        <v>110</v>
      </c>
      <c r="D423" s="5" t="s">
        <v>111</v>
      </c>
      <c r="E423" s="5" t="s">
        <v>112</v>
      </c>
      <c r="F423" t="s">
        <v>113</v>
      </c>
      <c r="G423" t="s">
        <v>114</v>
      </c>
      <c r="H423">
        <v>544.77</v>
      </c>
      <c r="I423">
        <v>544.77</v>
      </c>
      <c r="J423" t="s">
        <v>450</v>
      </c>
      <c r="K423" t="s">
        <v>451</v>
      </c>
      <c r="L423" t="s">
        <v>115</v>
      </c>
      <c r="M423" t="s">
        <v>114</v>
      </c>
      <c r="N423" t="s">
        <v>313</v>
      </c>
    </row>
    <row r="424" spans="1:14" x14ac:dyDescent="0.2">
      <c r="A424" t="s">
        <v>449</v>
      </c>
      <c r="B424" s="5" t="s">
        <v>198</v>
      </c>
      <c r="C424" s="5" t="s">
        <v>19</v>
      </c>
      <c r="D424" s="5" t="s">
        <v>72</v>
      </c>
      <c r="E424" s="5" t="s">
        <v>48</v>
      </c>
      <c r="F424" t="s">
        <v>35</v>
      </c>
      <c r="G424" t="s">
        <v>39</v>
      </c>
      <c r="H424">
        <v>-15.23</v>
      </c>
      <c r="I424">
        <v>-15.23</v>
      </c>
      <c r="J424" t="s">
        <v>450</v>
      </c>
      <c r="K424" t="s">
        <v>451</v>
      </c>
      <c r="L424" t="s">
        <v>278</v>
      </c>
      <c r="M424" t="s">
        <v>279</v>
      </c>
      <c r="N424" t="s">
        <v>313</v>
      </c>
    </row>
    <row r="425" spans="1:14" x14ac:dyDescent="0.2">
      <c r="A425" t="s">
        <v>449</v>
      </c>
      <c r="B425" s="5" t="s">
        <v>198</v>
      </c>
      <c r="C425" s="5" t="s">
        <v>19</v>
      </c>
      <c r="D425" s="5" t="s">
        <v>72</v>
      </c>
      <c r="E425" s="5" t="s">
        <v>48</v>
      </c>
      <c r="F425" t="s">
        <v>35</v>
      </c>
      <c r="G425" t="s">
        <v>39</v>
      </c>
      <c r="H425">
        <v>-5.65</v>
      </c>
      <c r="I425">
        <v>-5.65</v>
      </c>
      <c r="J425" t="s">
        <v>450</v>
      </c>
      <c r="K425" t="s">
        <v>451</v>
      </c>
      <c r="L425" t="s">
        <v>105</v>
      </c>
      <c r="M425" t="s">
        <v>106</v>
      </c>
      <c r="N425" t="s">
        <v>313</v>
      </c>
    </row>
    <row r="426" spans="1:14" x14ac:dyDescent="0.2">
      <c r="A426" t="s">
        <v>449</v>
      </c>
      <c r="B426" s="5" t="s">
        <v>198</v>
      </c>
      <c r="C426" s="5" t="s">
        <v>19</v>
      </c>
      <c r="D426" s="5" t="s">
        <v>72</v>
      </c>
      <c r="E426" s="5" t="s">
        <v>48</v>
      </c>
      <c r="F426" t="s">
        <v>35</v>
      </c>
      <c r="G426" t="s">
        <v>39</v>
      </c>
      <c r="H426">
        <v>-4.5999999999999996</v>
      </c>
      <c r="I426">
        <v>-4.5999999999999996</v>
      </c>
      <c r="J426" t="s">
        <v>450</v>
      </c>
      <c r="K426" t="s">
        <v>451</v>
      </c>
      <c r="L426" t="s">
        <v>97</v>
      </c>
      <c r="M426" t="s">
        <v>98</v>
      </c>
      <c r="N426" t="s">
        <v>313</v>
      </c>
    </row>
    <row r="427" spans="1:14" x14ac:dyDescent="0.2">
      <c r="A427" t="s">
        <v>449</v>
      </c>
      <c r="B427" s="5" t="s">
        <v>198</v>
      </c>
      <c r="C427" s="5" t="s">
        <v>19</v>
      </c>
      <c r="D427" s="5" t="s">
        <v>72</v>
      </c>
      <c r="E427" s="5" t="s">
        <v>48</v>
      </c>
      <c r="F427" t="s">
        <v>35</v>
      </c>
      <c r="G427" t="s">
        <v>39</v>
      </c>
      <c r="H427">
        <v>-10.19</v>
      </c>
      <c r="I427">
        <v>-10.19</v>
      </c>
      <c r="J427" t="s">
        <v>450</v>
      </c>
      <c r="K427" t="s">
        <v>451</v>
      </c>
      <c r="L427" t="s">
        <v>103</v>
      </c>
      <c r="M427" t="s">
        <v>104</v>
      </c>
      <c r="N427" t="s">
        <v>313</v>
      </c>
    </row>
    <row r="428" spans="1:14" x14ac:dyDescent="0.2">
      <c r="A428" t="s">
        <v>449</v>
      </c>
      <c r="B428" s="5" t="s">
        <v>198</v>
      </c>
      <c r="C428" s="5" t="s">
        <v>19</v>
      </c>
      <c r="D428" s="5" t="s">
        <v>72</v>
      </c>
      <c r="E428" s="5" t="s">
        <v>48</v>
      </c>
      <c r="F428" t="s">
        <v>35</v>
      </c>
      <c r="G428" t="s">
        <v>39</v>
      </c>
      <c r="H428">
        <v>-25.36</v>
      </c>
      <c r="I428">
        <v>-25.36</v>
      </c>
      <c r="J428" t="s">
        <v>450</v>
      </c>
      <c r="K428" t="s">
        <v>451</v>
      </c>
      <c r="L428" t="s">
        <v>108</v>
      </c>
      <c r="M428" t="s">
        <v>109</v>
      </c>
      <c r="N428" t="s">
        <v>313</v>
      </c>
    </row>
    <row r="429" spans="1:14" x14ac:dyDescent="0.2">
      <c r="A429" t="s">
        <v>449</v>
      </c>
      <c r="B429" s="5" t="s">
        <v>198</v>
      </c>
      <c r="C429" s="5" t="s">
        <v>19</v>
      </c>
      <c r="D429" s="5" t="s">
        <v>72</v>
      </c>
      <c r="E429" s="5" t="s">
        <v>48</v>
      </c>
      <c r="F429" t="s">
        <v>35</v>
      </c>
      <c r="G429" t="s">
        <v>39</v>
      </c>
      <c r="H429">
        <v>16.14</v>
      </c>
      <c r="I429">
        <v>16.14</v>
      </c>
      <c r="J429" t="s">
        <v>450</v>
      </c>
      <c r="K429" t="s">
        <v>451</v>
      </c>
      <c r="L429" t="s">
        <v>101</v>
      </c>
      <c r="M429" t="s">
        <v>102</v>
      </c>
      <c r="N429" t="s">
        <v>313</v>
      </c>
    </row>
    <row r="430" spans="1:14" x14ac:dyDescent="0.2">
      <c r="A430" t="s">
        <v>449</v>
      </c>
      <c r="B430" s="5" t="s">
        <v>198</v>
      </c>
      <c r="C430" s="5" t="s">
        <v>19</v>
      </c>
      <c r="D430" s="5" t="s">
        <v>72</v>
      </c>
      <c r="E430" s="5" t="s">
        <v>80</v>
      </c>
      <c r="F430" t="s">
        <v>77</v>
      </c>
      <c r="G430" t="s">
        <v>436</v>
      </c>
      <c r="H430">
        <v>12379.3</v>
      </c>
      <c r="I430">
        <v>12379.3</v>
      </c>
      <c r="J430" t="s">
        <v>450</v>
      </c>
      <c r="K430" t="s">
        <v>451</v>
      </c>
      <c r="L430" t="s">
        <v>84</v>
      </c>
      <c r="M430" t="s">
        <v>85</v>
      </c>
      <c r="N430" t="s">
        <v>313</v>
      </c>
    </row>
    <row r="431" spans="1:14" x14ac:dyDescent="0.2">
      <c r="A431" t="s">
        <v>449</v>
      </c>
      <c r="B431" s="5" t="s">
        <v>197</v>
      </c>
      <c r="C431" s="5" t="s">
        <v>19</v>
      </c>
      <c r="D431" s="5" t="s">
        <v>72</v>
      </c>
      <c r="E431" s="5" t="s">
        <v>48</v>
      </c>
      <c r="F431" t="s">
        <v>35</v>
      </c>
      <c r="G431" t="s">
        <v>39</v>
      </c>
      <c r="H431">
        <v>11.61</v>
      </c>
      <c r="I431">
        <v>11.61</v>
      </c>
      <c r="J431" t="s">
        <v>450</v>
      </c>
      <c r="K431" t="s">
        <v>451</v>
      </c>
      <c r="L431" t="s">
        <v>103</v>
      </c>
      <c r="M431" t="s">
        <v>104</v>
      </c>
      <c r="N431" t="s">
        <v>313</v>
      </c>
    </row>
    <row r="432" spans="1:14" x14ac:dyDescent="0.2">
      <c r="A432" t="s">
        <v>449</v>
      </c>
      <c r="B432" s="5" t="s">
        <v>198</v>
      </c>
      <c r="C432" s="5" t="s">
        <v>19</v>
      </c>
      <c r="D432" s="5" t="s">
        <v>72</v>
      </c>
      <c r="E432" s="5" t="s">
        <v>80</v>
      </c>
      <c r="F432" t="s">
        <v>77</v>
      </c>
      <c r="G432" t="s">
        <v>78</v>
      </c>
      <c r="H432">
        <v>183.45</v>
      </c>
      <c r="I432">
        <v>183.45</v>
      </c>
      <c r="J432" t="s">
        <v>450</v>
      </c>
      <c r="K432" t="s">
        <v>451</v>
      </c>
      <c r="L432" t="s">
        <v>88</v>
      </c>
      <c r="M432" t="s">
        <v>89</v>
      </c>
      <c r="N432" t="s">
        <v>313</v>
      </c>
    </row>
    <row r="433" spans="1:14" x14ac:dyDescent="0.2">
      <c r="A433" t="s">
        <v>449</v>
      </c>
      <c r="B433" s="5" t="s">
        <v>204</v>
      </c>
      <c r="C433" s="5" t="s">
        <v>19</v>
      </c>
      <c r="D433" s="5" t="s">
        <v>72</v>
      </c>
      <c r="E433" s="5" t="s">
        <v>80</v>
      </c>
      <c r="F433" t="s">
        <v>77</v>
      </c>
      <c r="G433" t="s">
        <v>78</v>
      </c>
      <c r="H433">
        <v>406.81</v>
      </c>
      <c r="I433">
        <v>406.81</v>
      </c>
      <c r="J433" t="s">
        <v>450</v>
      </c>
      <c r="K433" t="s">
        <v>451</v>
      </c>
      <c r="L433" t="s">
        <v>82</v>
      </c>
      <c r="M433" t="s">
        <v>83</v>
      </c>
      <c r="N433" t="s">
        <v>313</v>
      </c>
    </row>
    <row r="434" spans="1:14" x14ac:dyDescent="0.2">
      <c r="A434" t="s">
        <v>449</v>
      </c>
      <c r="B434" s="5" t="s">
        <v>198</v>
      </c>
      <c r="C434" s="5" t="s">
        <v>19</v>
      </c>
      <c r="D434" s="5" t="s">
        <v>72</v>
      </c>
      <c r="E434" s="5" t="s">
        <v>80</v>
      </c>
      <c r="F434" t="s">
        <v>77</v>
      </c>
      <c r="G434" t="s">
        <v>78</v>
      </c>
      <c r="H434">
        <v>917.25</v>
      </c>
      <c r="I434">
        <v>917.25</v>
      </c>
      <c r="J434" t="s">
        <v>450</v>
      </c>
      <c r="K434" t="s">
        <v>451</v>
      </c>
      <c r="L434" t="s">
        <v>82</v>
      </c>
      <c r="M434" t="s">
        <v>83</v>
      </c>
      <c r="N434" t="s">
        <v>313</v>
      </c>
    </row>
    <row r="435" spans="1:14" x14ac:dyDescent="0.2">
      <c r="A435" t="s">
        <v>449</v>
      </c>
      <c r="B435" s="5" t="s">
        <v>198</v>
      </c>
      <c r="C435" s="5" t="s">
        <v>19</v>
      </c>
      <c r="D435" s="5" t="s">
        <v>72</v>
      </c>
      <c r="E435" s="5" t="s">
        <v>76</v>
      </c>
      <c r="F435" t="s">
        <v>77</v>
      </c>
      <c r="G435" t="s">
        <v>78</v>
      </c>
      <c r="H435">
        <v>31.97</v>
      </c>
      <c r="I435">
        <v>31.97</v>
      </c>
      <c r="J435" t="s">
        <v>450</v>
      </c>
      <c r="K435" t="s">
        <v>451</v>
      </c>
      <c r="L435" t="s">
        <v>79</v>
      </c>
      <c r="M435" t="s">
        <v>76</v>
      </c>
      <c r="N435" t="s">
        <v>313</v>
      </c>
    </row>
    <row r="436" spans="1:14" x14ac:dyDescent="0.2">
      <c r="A436" t="s">
        <v>449</v>
      </c>
      <c r="B436" s="5" t="s">
        <v>198</v>
      </c>
      <c r="C436" s="5" t="s">
        <v>19</v>
      </c>
      <c r="D436" s="5" t="s">
        <v>20</v>
      </c>
      <c r="E436" s="5" t="s">
        <v>123</v>
      </c>
      <c r="F436" t="s">
        <v>61</v>
      </c>
      <c r="G436" t="s">
        <v>123</v>
      </c>
      <c r="H436">
        <v>-3379.39</v>
      </c>
      <c r="I436">
        <v>-3379.39</v>
      </c>
      <c r="J436" t="s">
        <v>450</v>
      </c>
      <c r="K436" t="s">
        <v>451</v>
      </c>
      <c r="L436" t="s">
        <v>124</v>
      </c>
      <c r="M436" t="s">
        <v>123</v>
      </c>
      <c r="N436" t="s">
        <v>313</v>
      </c>
    </row>
    <row r="437" spans="1:14" x14ac:dyDescent="0.2">
      <c r="A437" t="s">
        <v>449</v>
      </c>
      <c r="B437" s="5" t="s">
        <v>198</v>
      </c>
      <c r="C437" s="5" t="s">
        <v>19</v>
      </c>
      <c r="D437" s="5" t="s">
        <v>20</v>
      </c>
      <c r="E437" s="5" t="s">
        <v>48</v>
      </c>
      <c r="F437" t="s">
        <v>35</v>
      </c>
      <c r="G437" t="s">
        <v>39</v>
      </c>
      <c r="H437">
        <v>25.84</v>
      </c>
      <c r="I437">
        <v>25.84</v>
      </c>
      <c r="J437" t="s">
        <v>450</v>
      </c>
      <c r="K437" t="s">
        <v>451</v>
      </c>
      <c r="L437" t="s">
        <v>54</v>
      </c>
      <c r="M437" t="s">
        <v>55</v>
      </c>
      <c r="N437" t="s">
        <v>313</v>
      </c>
    </row>
    <row r="438" spans="1:14" x14ac:dyDescent="0.2">
      <c r="A438" t="s">
        <v>449</v>
      </c>
      <c r="B438" s="5" t="s">
        <v>198</v>
      </c>
      <c r="C438" s="5" t="s">
        <v>19</v>
      </c>
      <c r="D438" s="5" t="s">
        <v>20</v>
      </c>
      <c r="E438" s="5" t="s">
        <v>48</v>
      </c>
      <c r="F438" t="s">
        <v>35</v>
      </c>
      <c r="G438" t="s">
        <v>39</v>
      </c>
      <c r="H438">
        <v>129.19999999999999</v>
      </c>
      <c r="I438">
        <v>129.19999999999999</v>
      </c>
      <c r="J438" t="s">
        <v>450</v>
      </c>
      <c r="K438" t="s">
        <v>451</v>
      </c>
      <c r="L438" t="s">
        <v>50</v>
      </c>
      <c r="M438" t="s">
        <v>51</v>
      </c>
      <c r="N438" t="s">
        <v>313</v>
      </c>
    </row>
    <row r="439" spans="1:14" x14ac:dyDescent="0.2">
      <c r="A439" t="s">
        <v>449</v>
      </c>
      <c r="B439" s="5" t="s">
        <v>198</v>
      </c>
      <c r="C439" s="5" t="s">
        <v>19</v>
      </c>
      <c r="D439" s="5" t="s">
        <v>20</v>
      </c>
      <c r="E439" s="5" t="s">
        <v>48</v>
      </c>
      <c r="F439" t="s">
        <v>35</v>
      </c>
      <c r="G439" t="s">
        <v>39</v>
      </c>
      <c r="H439">
        <v>-126.78</v>
      </c>
      <c r="I439">
        <v>-126.78</v>
      </c>
      <c r="J439" t="s">
        <v>450</v>
      </c>
      <c r="K439" t="s">
        <v>451</v>
      </c>
      <c r="L439" t="s">
        <v>52</v>
      </c>
      <c r="M439" t="s">
        <v>53</v>
      </c>
      <c r="N439" t="s">
        <v>313</v>
      </c>
    </row>
    <row r="440" spans="1:14" x14ac:dyDescent="0.2">
      <c r="A440" t="s">
        <v>449</v>
      </c>
      <c r="B440" s="5" t="s">
        <v>189</v>
      </c>
      <c r="C440" s="5" t="s">
        <v>19</v>
      </c>
      <c r="D440" s="5" t="s">
        <v>20</v>
      </c>
      <c r="E440" s="5" t="s">
        <v>48</v>
      </c>
      <c r="F440" t="s">
        <v>35</v>
      </c>
      <c r="G440" t="s">
        <v>39</v>
      </c>
      <c r="H440">
        <v>67.52</v>
      </c>
      <c r="I440">
        <v>67.52</v>
      </c>
      <c r="J440" t="s">
        <v>450</v>
      </c>
      <c r="K440" t="s">
        <v>451</v>
      </c>
      <c r="L440" t="s">
        <v>52</v>
      </c>
      <c r="M440" t="s">
        <v>53</v>
      </c>
      <c r="N440" t="s">
        <v>313</v>
      </c>
    </row>
    <row r="441" spans="1:14" x14ac:dyDescent="0.2">
      <c r="A441" t="s">
        <v>449</v>
      </c>
      <c r="B441" s="5" t="s">
        <v>197</v>
      </c>
      <c r="C441" s="5" t="s">
        <v>110</v>
      </c>
      <c r="D441" s="5" t="s">
        <v>111</v>
      </c>
      <c r="E441" s="5" t="s">
        <v>112</v>
      </c>
      <c r="F441" t="s">
        <v>113</v>
      </c>
      <c r="G441" t="s">
        <v>116</v>
      </c>
      <c r="H441">
        <v>0.01</v>
      </c>
      <c r="I441">
        <v>0.01</v>
      </c>
      <c r="J441" t="s">
        <v>450</v>
      </c>
      <c r="K441" t="s">
        <v>451</v>
      </c>
      <c r="L441" t="s">
        <v>117</v>
      </c>
      <c r="M441" t="s">
        <v>116</v>
      </c>
      <c r="N441" t="s">
        <v>313</v>
      </c>
    </row>
    <row r="442" spans="1:14" x14ac:dyDescent="0.2">
      <c r="A442" t="s">
        <v>449</v>
      </c>
      <c r="B442" s="5" t="s">
        <v>169</v>
      </c>
      <c r="C442" s="5" t="s">
        <v>110</v>
      </c>
      <c r="D442" s="5" t="s">
        <v>111</v>
      </c>
      <c r="E442" s="5" t="s">
        <v>112</v>
      </c>
      <c r="F442" t="s">
        <v>113</v>
      </c>
      <c r="G442" t="s">
        <v>116</v>
      </c>
      <c r="H442">
        <v>0.25</v>
      </c>
      <c r="I442">
        <v>0.25</v>
      </c>
      <c r="J442" t="s">
        <v>450</v>
      </c>
      <c r="K442" t="s">
        <v>451</v>
      </c>
      <c r="L442" t="s">
        <v>117</v>
      </c>
      <c r="M442" t="s">
        <v>116</v>
      </c>
      <c r="N442" t="s">
        <v>313</v>
      </c>
    </row>
    <row r="443" spans="1:14" x14ac:dyDescent="0.2">
      <c r="A443" t="s">
        <v>449</v>
      </c>
      <c r="B443" s="5" t="s">
        <v>197</v>
      </c>
      <c r="C443" s="5" t="s">
        <v>19</v>
      </c>
      <c r="D443" s="5" t="s">
        <v>72</v>
      </c>
      <c r="E443" s="5" t="s">
        <v>48</v>
      </c>
      <c r="F443" t="s">
        <v>35</v>
      </c>
      <c r="G443" t="s">
        <v>39</v>
      </c>
      <c r="H443">
        <v>41.3</v>
      </c>
      <c r="I443">
        <v>41.3</v>
      </c>
      <c r="J443" t="s">
        <v>450</v>
      </c>
      <c r="K443" t="s">
        <v>451</v>
      </c>
      <c r="L443" t="s">
        <v>278</v>
      </c>
      <c r="M443" t="s">
        <v>279</v>
      </c>
      <c r="N443" t="s">
        <v>313</v>
      </c>
    </row>
    <row r="444" spans="1:14" x14ac:dyDescent="0.2">
      <c r="A444" t="s">
        <v>449</v>
      </c>
      <c r="B444" s="5" t="s">
        <v>197</v>
      </c>
      <c r="C444" s="5" t="s">
        <v>19</v>
      </c>
      <c r="D444" s="5" t="s">
        <v>72</v>
      </c>
      <c r="E444" s="5" t="s">
        <v>48</v>
      </c>
      <c r="F444" t="s">
        <v>35</v>
      </c>
      <c r="G444" t="s">
        <v>39</v>
      </c>
      <c r="H444">
        <v>12.92</v>
      </c>
      <c r="I444">
        <v>12.92</v>
      </c>
      <c r="J444" t="s">
        <v>450</v>
      </c>
      <c r="K444" t="s">
        <v>451</v>
      </c>
      <c r="L444" t="s">
        <v>105</v>
      </c>
      <c r="M444" t="s">
        <v>106</v>
      </c>
      <c r="N444" t="s">
        <v>313</v>
      </c>
    </row>
    <row r="445" spans="1:14" x14ac:dyDescent="0.2">
      <c r="A445" t="s">
        <v>449</v>
      </c>
      <c r="B445" s="5" t="s">
        <v>197</v>
      </c>
      <c r="C445" s="5" t="s">
        <v>19</v>
      </c>
      <c r="D445" s="5" t="s">
        <v>72</v>
      </c>
      <c r="E445" s="5" t="s">
        <v>48</v>
      </c>
      <c r="F445" t="s">
        <v>35</v>
      </c>
      <c r="G445" t="s">
        <v>39</v>
      </c>
      <c r="H445">
        <v>9.25</v>
      </c>
      <c r="I445">
        <v>9.25</v>
      </c>
      <c r="J445" t="s">
        <v>450</v>
      </c>
      <c r="K445" t="s">
        <v>451</v>
      </c>
      <c r="L445" t="s">
        <v>97</v>
      </c>
      <c r="M445" t="s">
        <v>98</v>
      </c>
      <c r="N445" t="s">
        <v>313</v>
      </c>
    </row>
    <row r="446" spans="1:14" x14ac:dyDescent="0.2">
      <c r="A446" t="s">
        <v>449</v>
      </c>
      <c r="B446" s="5" t="s">
        <v>198</v>
      </c>
      <c r="C446" s="5" t="s">
        <v>19</v>
      </c>
      <c r="D446" s="5" t="s">
        <v>72</v>
      </c>
      <c r="E446" s="5" t="s">
        <v>80</v>
      </c>
      <c r="F446" t="s">
        <v>77</v>
      </c>
      <c r="G446" t="s">
        <v>78</v>
      </c>
      <c r="H446">
        <v>32.18</v>
      </c>
      <c r="I446">
        <v>32.18</v>
      </c>
      <c r="J446" t="s">
        <v>450</v>
      </c>
      <c r="K446" t="s">
        <v>451</v>
      </c>
      <c r="L446" t="s">
        <v>90</v>
      </c>
      <c r="M446" t="s">
        <v>91</v>
      </c>
      <c r="N446" t="s">
        <v>313</v>
      </c>
    </row>
    <row r="447" spans="1:14" x14ac:dyDescent="0.2">
      <c r="A447" t="s">
        <v>449</v>
      </c>
      <c r="B447" s="5" t="s">
        <v>211</v>
      </c>
      <c r="C447" s="5" t="s">
        <v>19</v>
      </c>
      <c r="D447" s="5" t="s">
        <v>20</v>
      </c>
      <c r="E447" s="5" t="s">
        <v>123</v>
      </c>
      <c r="F447" t="s">
        <v>61</v>
      </c>
      <c r="G447" t="s">
        <v>123</v>
      </c>
      <c r="H447">
        <v>-8259.99</v>
      </c>
      <c r="I447">
        <v>-8259.99</v>
      </c>
      <c r="J447" t="s">
        <v>450</v>
      </c>
      <c r="K447" t="s">
        <v>451</v>
      </c>
      <c r="L447" t="s">
        <v>124</v>
      </c>
      <c r="M447" t="s">
        <v>123</v>
      </c>
      <c r="N447" t="s">
        <v>313</v>
      </c>
    </row>
    <row r="448" spans="1:14" x14ac:dyDescent="0.2">
      <c r="A448" t="s">
        <v>449</v>
      </c>
      <c r="B448" s="5" t="s">
        <v>211</v>
      </c>
      <c r="C448" s="5" t="s">
        <v>110</v>
      </c>
      <c r="D448" s="5" t="s">
        <v>111</v>
      </c>
      <c r="E448" s="5" t="s">
        <v>112</v>
      </c>
      <c r="F448" t="s">
        <v>113</v>
      </c>
      <c r="G448" t="s">
        <v>118</v>
      </c>
      <c r="H448">
        <v>1265.0899999999999</v>
      </c>
      <c r="I448">
        <v>1265.0899999999999</v>
      </c>
      <c r="J448" t="s">
        <v>450</v>
      </c>
      <c r="K448" t="s">
        <v>451</v>
      </c>
      <c r="L448" t="s">
        <v>119</v>
      </c>
      <c r="M448" t="s">
        <v>118</v>
      </c>
      <c r="N448" t="s">
        <v>313</v>
      </c>
    </row>
    <row r="449" spans="1:14" x14ac:dyDescent="0.2">
      <c r="A449" t="s">
        <v>449</v>
      </c>
      <c r="B449" s="5" t="s">
        <v>211</v>
      </c>
      <c r="C449" s="5" t="s">
        <v>110</v>
      </c>
      <c r="D449" s="5" t="s">
        <v>111</v>
      </c>
      <c r="E449" s="5" t="s">
        <v>112</v>
      </c>
      <c r="F449" t="s">
        <v>113</v>
      </c>
      <c r="G449" t="s">
        <v>116</v>
      </c>
      <c r="H449">
        <v>-0.47</v>
      </c>
      <c r="I449">
        <v>-0.47</v>
      </c>
      <c r="J449" t="s">
        <v>450</v>
      </c>
      <c r="K449" t="s">
        <v>451</v>
      </c>
      <c r="L449" t="s">
        <v>117</v>
      </c>
      <c r="M449" t="s">
        <v>116</v>
      </c>
      <c r="N449" t="s">
        <v>313</v>
      </c>
    </row>
    <row r="450" spans="1:14" x14ac:dyDescent="0.2">
      <c r="A450" t="s">
        <v>449</v>
      </c>
      <c r="B450" s="5" t="s">
        <v>211</v>
      </c>
      <c r="C450" s="5" t="s">
        <v>110</v>
      </c>
      <c r="D450" s="5" t="s">
        <v>111</v>
      </c>
      <c r="E450" s="5" t="s">
        <v>112</v>
      </c>
      <c r="F450" t="s">
        <v>113</v>
      </c>
      <c r="G450" t="s">
        <v>114</v>
      </c>
      <c r="H450">
        <v>140.56</v>
      </c>
      <c r="I450">
        <v>140.56</v>
      </c>
      <c r="J450" t="s">
        <v>450</v>
      </c>
      <c r="K450" t="s">
        <v>451</v>
      </c>
      <c r="L450" t="s">
        <v>115</v>
      </c>
      <c r="M450" t="s">
        <v>114</v>
      </c>
      <c r="N450" t="s">
        <v>313</v>
      </c>
    </row>
    <row r="451" spans="1:14" x14ac:dyDescent="0.2">
      <c r="A451" t="s">
        <v>449</v>
      </c>
      <c r="B451" s="5" t="s">
        <v>211</v>
      </c>
      <c r="C451" s="5" t="s">
        <v>19</v>
      </c>
      <c r="D451" s="5" t="s">
        <v>72</v>
      </c>
      <c r="E451" s="5" t="s">
        <v>48</v>
      </c>
      <c r="F451" t="s">
        <v>35</v>
      </c>
      <c r="G451" t="s">
        <v>39</v>
      </c>
      <c r="H451">
        <v>60.54</v>
      </c>
      <c r="I451">
        <v>60.54</v>
      </c>
      <c r="J451" t="s">
        <v>450</v>
      </c>
      <c r="K451" t="s">
        <v>451</v>
      </c>
      <c r="L451" t="s">
        <v>278</v>
      </c>
      <c r="M451" t="s">
        <v>279</v>
      </c>
      <c r="N451" t="s">
        <v>313</v>
      </c>
    </row>
    <row r="452" spans="1:14" x14ac:dyDescent="0.2">
      <c r="A452" t="s">
        <v>449</v>
      </c>
      <c r="B452" s="5" t="s">
        <v>211</v>
      </c>
      <c r="C452" s="5" t="s">
        <v>19</v>
      </c>
      <c r="D452" s="5" t="s">
        <v>72</v>
      </c>
      <c r="E452" s="5" t="s">
        <v>48</v>
      </c>
      <c r="F452" t="s">
        <v>35</v>
      </c>
      <c r="G452" t="s">
        <v>39</v>
      </c>
      <c r="H452">
        <v>14.02</v>
      </c>
      <c r="I452">
        <v>14.02</v>
      </c>
      <c r="J452" t="s">
        <v>450</v>
      </c>
      <c r="K452" t="s">
        <v>451</v>
      </c>
      <c r="L452" t="s">
        <v>105</v>
      </c>
      <c r="M452" t="s">
        <v>106</v>
      </c>
      <c r="N452" t="s">
        <v>313</v>
      </c>
    </row>
    <row r="453" spans="1:14" x14ac:dyDescent="0.2">
      <c r="A453" t="s">
        <v>449</v>
      </c>
      <c r="B453" s="5" t="s">
        <v>211</v>
      </c>
      <c r="C453" s="5" t="s">
        <v>19</v>
      </c>
      <c r="D453" s="5" t="s">
        <v>72</v>
      </c>
      <c r="E453" s="5" t="s">
        <v>48</v>
      </c>
      <c r="F453" t="s">
        <v>35</v>
      </c>
      <c r="G453" t="s">
        <v>39</v>
      </c>
      <c r="H453">
        <v>11.29</v>
      </c>
      <c r="I453">
        <v>11.29</v>
      </c>
      <c r="J453" t="s">
        <v>450</v>
      </c>
      <c r="K453" t="s">
        <v>451</v>
      </c>
      <c r="L453" t="s">
        <v>97</v>
      </c>
      <c r="M453" t="s">
        <v>98</v>
      </c>
      <c r="N453" t="s">
        <v>313</v>
      </c>
    </row>
    <row r="454" spans="1:14" x14ac:dyDescent="0.2">
      <c r="A454" t="s">
        <v>449</v>
      </c>
      <c r="B454" s="5" t="s">
        <v>211</v>
      </c>
      <c r="C454" s="5" t="s">
        <v>19</v>
      </c>
      <c r="D454" s="5" t="s">
        <v>72</v>
      </c>
      <c r="E454" s="5" t="s">
        <v>48</v>
      </c>
      <c r="F454" t="s">
        <v>35</v>
      </c>
      <c r="G454" t="s">
        <v>39</v>
      </c>
      <c r="H454">
        <v>23.94</v>
      </c>
      <c r="I454">
        <v>23.94</v>
      </c>
      <c r="J454" t="s">
        <v>450</v>
      </c>
      <c r="K454" t="s">
        <v>451</v>
      </c>
      <c r="L454" t="s">
        <v>103</v>
      </c>
      <c r="M454" t="s">
        <v>104</v>
      </c>
      <c r="N454" t="s">
        <v>313</v>
      </c>
    </row>
    <row r="455" spans="1:14" x14ac:dyDescent="0.2">
      <c r="A455" t="s">
        <v>449</v>
      </c>
      <c r="B455" s="5" t="s">
        <v>211</v>
      </c>
      <c r="C455" s="5" t="s">
        <v>19</v>
      </c>
      <c r="D455" s="5" t="s">
        <v>72</v>
      </c>
      <c r="E455" s="5" t="s">
        <v>48</v>
      </c>
      <c r="F455" t="s">
        <v>35</v>
      </c>
      <c r="G455" t="s">
        <v>39</v>
      </c>
      <c r="H455">
        <v>93.18</v>
      </c>
      <c r="I455">
        <v>93.18</v>
      </c>
      <c r="J455" t="s">
        <v>450</v>
      </c>
      <c r="K455" t="s">
        <v>451</v>
      </c>
      <c r="L455" t="s">
        <v>108</v>
      </c>
      <c r="M455" t="s">
        <v>109</v>
      </c>
      <c r="N455" t="s">
        <v>313</v>
      </c>
    </row>
    <row r="456" spans="1:14" x14ac:dyDescent="0.2">
      <c r="A456" t="s">
        <v>449</v>
      </c>
      <c r="B456" s="5" t="s">
        <v>211</v>
      </c>
      <c r="C456" s="5" t="s">
        <v>19</v>
      </c>
      <c r="D456" s="5" t="s">
        <v>72</v>
      </c>
      <c r="E456" s="5" t="s">
        <v>80</v>
      </c>
      <c r="F456" t="s">
        <v>77</v>
      </c>
      <c r="G456" t="s">
        <v>436</v>
      </c>
      <c r="H456">
        <v>19237.27</v>
      </c>
      <c r="I456">
        <v>19237.27</v>
      </c>
      <c r="J456" t="s">
        <v>450</v>
      </c>
      <c r="K456" t="s">
        <v>451</v>
      </c>
      <c r="L456" t="s">
        <v>84</v>
      </c>
      <c r="M456" t="s">
        <v>85</v>
      </c>
      <c r="N456" t="s">
        <v>313</v>
      </c>
    </row>
    <row r="457" spans="1:14" x14ac:dyDescent="0.2">
      <c r="A457" t="s">
        <v>449</v>
      </c>
      <c r="B457" s="5" t="s">
        <v>211</v>
      </c>
      <c r="C457" s="5" t="s">
        <v>19</v>
      </c>
      <c r="D457" s="5" t="s">
        <v>72</v>
      </c>
      <c r="E457" s="5" t="s">
        <v>80</v>
      </c>
      <c r="F457" t="s">
        <v>77</v>
      </c>
      <c r="G457" t="s">
        <v>78</v>
      </c>
      <c r="H457">
        <v>128.88999999999999</v>
      </c>
      <c r="I457">
        <v>128.88999999999999</v>
      </c>
      <c r="J457" t="s">
        <v>450</v>
      </c>
      <c r="K457" t="s">
        <v>451</v>
      </c>
      <c r="L457" t="s">
        <v>90</v>
      </c>
      <c r="M457" t="s">
        <v>91</v>
      </c>
      <c r="N457" t="s">
        <v>313</v>
      </c>
    </row>
    <row r="458" spans="1:14" x14ac:dyDescent="0.2">
      <c r="A458" t="s">
        <v>449</v>
      </c>
      <c r="B458" s="5" t="s">
        <v>211</v>
      </c>
      <c r="C458" s="5" t="s">
        <v>19</v>
      </c>
      <c r="D458" s="5" t="s">
        <v>72</v>
      </c>
      <c r="E458" s="5" t="s">
        <v>80</v>
      </c>
      <c r="F458" t="s">
        <v>77</v>
      </c>
      <c r="G458" t="s">
        <v>78</v>
      </c>
      <c r="H458">
        <v>164.72</v>
      </c>
      <c r="I458">
        <v>164.72</v>
      </c>
      <c r="J458" t="s">
        <v>450</v>
      </c>
      <c r="K458" t="s">
        <v>451</v>
      </c>
      <c r="L458" t="s">
        <v>88</v>
      </c>
      <c r="M458" t="s">
        <v>89</v>
      </c>
      <c r="N458" t="s">
        <v>313</v>
      </c>
    </row>
    <row r="459" spans="1:14" x14ac:dyDescent="0.2">
      <c r="A459" t="s">
        <v>449</v>
      </c>
      <c r="B459" s="5" t="s">
        <v>211</v>
      </c>
      <c r="C459" s="5" t="s">
        <v>19</v>
      </c>
      <c r="D459" s="5" t="s">
        <v>72</v>
      </c>
      <c r="E459" s="5" t="s">
        <v>80</v>
      </c>
      <c r="F459" t="s">
        <v>77</v>
      </c>
      <c r="G459" t="s">
        <v>78</v>
      </c>
      <c r="H459">
        <v>295.11</v>
      </c>
      <c r="I459">
        <v>295.11</v>
      </c>
      <c r="J459" t="s">
        <v>450</v>
      </c>
      <c r="K459" t="s">
        <v>451</v>
      </c>
      <c r="L459" t="s">
        <v>187</v>
      </c>
      <c r="M459" t="s">
        <v>188</v>
      </c>
      <c r="N459" t="s">
        <v>313</v>
      </c>
    </row>
    <row r="460" spans="1:14" x14ac:dyDescent="0.2">
      <c r="A460" t="s">
        <v>449</v>
      </c>
      <c r="B460" s="5" t="s">
        <v>204</v>
      </c>
      <c r="C460" s="5" t="s">
        <v>19</v>
      </c>
      <c r="D460" s="5" t="s">
        <v>20</v>
      </c>
      <c r="E460" s="5" t="s">
        <v>123</v>
      </c>
      <c r="F460" t="s">
        <v>61</v>
      </c>
      <c r="G460" t="s">
        <v>123</v>
      </c>
      <c r="H460">
        <v>599.38</v>
      </c>
      <c r="I460">
        <v>599.38</v>
      </c>
      <c r="J460" t="s">
        <v>450</v>
      </c>
      <c r="K460" t="s">
        <v>451</v>
      </c>
      <c r="L460" t="s">
        <v>124</v>
      </c>
      <c r="M460" t="s">
        <v>123</v>
      </c>
      <c r="N460" t="s">
        <v>313</v>
      </c>
    </row>
    <row r="461" spans="1:14" x14ac:dyDescent="0.2">
      <c r="A461" t="s">
        <v>449</v>
      </c>
      <c r="B461" s="5" t="s">
        <v>211</v>
      </c>
      <c r="C461" s="5" t="s">
        <v>19</v>
      </c>
      <c r="D461" s="5" t="s">
        <v>72</v>
      </c>
      <c r="E461" s="5" t="s">
        <v>76</v>
      </c>
      <c r="F461" t="s">
        <v>77</v>
      </c>
      <c r="G461" t="s">
        <v>78</v>
      </c>
      <c r="H461">
        <v>43.43</v>
      </c>
      <c r="I461">
        <v>43.43</v>
      </c>
      <c r="J461" t="s">
        <v>450</v>
      </c>
      <c r="K461" t="s">
        <v>451</v>
      </c>
      <c r="L461" t="s">
        <v>79</v>
      </c>
      <c r="M461" t="s">
        <v>76</v>
      </c>
      <c r="N461" t="s">
        <v>313</v>
      </c>
    </row>
    <row r="462" spans="1:14" x14ac:dyDescent="0.2">
      <c r="A462" t="s">
        <v>449</v>
      </c>
      <c r="B462" s="5" t="s">
        <v>204</v>
      </c>
      <c r="C462" s="5" t="s">
        <v>19</v>
      </c>
      <c r="D462" s="5" t="s">
        <v>72</v>
      </c>
      <c r="E462" s="5" t="s">
        <v>76</v>
      </c>
      <c r="F462" t="s">
        <v>77</v>
      </c>
      <c r="G462" t="s">
        <v>78</v>
      </c>
      <c r="H462">
        <v>3.55</v>
      </c>
      <c r="I462">
        <v>3.55</v>
      </c>
      <c r="J462" t="s">
        <v>450</v>
      </c>
      <c r="K462" t="s">
        <v>451</v>
      </c>
      <c r="L462" t="s">
        <v>79</v>
      </c>
      <c r="M462" t="s">
        <v>76</v>
      </c>
      <c r="N462" t="s">
        <v>313</v>
      </c>
    </row>
    <row r="463" spans="1:14" x14ac:dyDescent="0.2">
      <c r="A463" t="s">
        <v>449</v>
      </c>
      <c r="B463" s="5" t="s">
        <v>211</v>
      </c>
      <c r="C463" s="5" t="s">
        <v>19</v>
      </c>
      <c r="D463" s="5" t="s">
        <v>20</v>
      </c>
      <c r="E463" s="5" t="s">
        <v>56</v>
      </c>
      <c r="F463" t="s">
        <v>35</v>
      </c>
      <c r="G463" t="s">
        <v>39</v>
      </c>
      <c r="H463">
        <v>273.2</v>
      </c>
      <c r="I463">
        <v>273.2</v>
      </c>
      <c r="J463" t="s">
        <v>450</v>
      </c>
      <c r="K463" t="s">
        <v>451</v>
      </c>
      <c r="L463" t="s">
        <v>57</v>
      </c>
      <c r="M463" t="s">
        <v>58</v>
      </c>
      <c r="N463" t="s">
        <v>313</v>
      </c>
    </row>
    <row r="464" spans="1:14" x14ac:dyDescent="0.2">
      <c r="A464" t="s">
        <v>449</v>
      </c>
      <c r="B464" s="5" t="s">
        <v>211</v>
      </c>
      <c r="C464" s="5" t="s">
        <v>19</v>
      </c>
      <c r="D464" s="5" t="s">
        <v>20</v>
      </c>
      <c r="E464" s="5" t="s">
        <v>56</v>
      </c>
      <c r="F464" t="s">
        <v>35</v>
      </c>
      <c r="G464" t="s">
        <v>39</v>
      </c>
      <c r="H464">
        <v>23.72</v>
      </c>
      <c r="I464">
        <v>23.72</v>
      </c>
      <c r="J464" t="s">
        <v>450</v>
      </c>
      <c r="K464" t="s">
        <v>451</v>
      </c>
      <c r="L464" t="s">
        <v>57</v>
      </c>
      <c r="M464" t="s">
        <v>58</v>
      </c>
      <c r="N464" t="s">
        <v>313</v>
      </c>
    </row>
    <row r="465" spans="1:14" x14ac:dyDescent="0.2">
      <c r="A465" t="s">
        <v>449</v>
      </c>
      <c r="B465" s="5" t="s">
        <v>211</v>
      </c>
      <c r="C465" s="5" t="s">
        <v>19</v>
      </c>
      <c r="D465" s="5" t="s">
        <v>20</v>
      </c>
      <c r="E465" s="5" t="s">
        <v>48</v>
      </c>
      <c r="F465" t="s">
        <v>35</v>
      </c>
      <c r="G465" t="s">
        <v>39</v>
      </c>
      <c r="H465">
        <v>122.83</v>
      </c>
      <c r="I465">
        <v>122.83</v>
      </c>
      <c r="J465" t="s">
        <v>450</v>
      </c>
      <c r="K465" t="s">
        <v>451</v>
      </c>
      <c r="L465" t="s">
        <v>52</v>
      </c>
      <c r="M465" t="s">
        <v>53</v>
      </c>
      <c r="N465" t="s">
        <v>313</v>
      </c>
    </row>
    <row r="466" spans="1:14" x14ac:dyDescent="0.2">
      <c r="A466" t="s">
        <v>449</v>
      </c>
      <c r="B466" s="5" t="s">
        <v>211</v>
      </c>
      <c r="C466" s="5" t="s">
        <v>19</v>
      </c>
      <c r="D466" s="5" t="s">
        <v>20</v>
      </c>
      <c r="E466" s="5" t="s">
        <v>214</v>
      </c>
      <c r="F466" t="s">
        <v>29</v>
      </c>
      <c r="G466" t="s">
        <v>30</v>
      </c>
      <c r="H466">
        <v>26129.84</v>
      </c>
      <c r="I466">
        <v>26129.84</v>
      </c>
      <c r="J466" t="s">
        <v>450</v>
      </c>
      <c r="K466" t="s">
        <v>451</v>
      </c>
      <c r="L466" t="s">
        <v>215</v>
      </c>
      <c r="M466" t="s">
        <v>214</v>
      </c>
      <c r="N466" t="s">
        <v>313</v>
      </c>
    </row>
    <row r="467" spans="1:14" x14ac:dyDescent="0.2">
      <c r="A467" t="s">
        <v>449</v>
      </c>
      <c r="B467" s="5" t="s">
        <v>204</v>
      </c>
      <c r="C467" s="5" t="s">
        <v>110</v>
      </c>
      <c r="D467" s="5" t="s">
        <v>111</v>
      </c>
      <c r="E467" s="5" t="s">
        <v>112</v>
      </c>
      <c r="F467" t="s">
        <v>113</v>
      </c>
      <c r="G467" t="s">
        <v>118</v>
      </c>
      <c r="H467">
        <v>436.92</v>
      </c>
      <c r="I467">
        <v>436.92</v>
      </c>
      <c r="J467" t="s">
        <v>450</v>
      </c>
      <c r="K467" t="s">
        <v>451</v>
      </c>
      <c r="L467" t="s">
        <v>119</v>
      </c>
      <c r="M467" t="s">
        <v>118</v>
      </c>
      <c r="N467" t="s">
        <v>313</v>
      </c>
    </row>
    <row r="468" spans="1:14" x14ac:dyDescent="0.2">
      <c r="A468" t="s">
        <v>449</v>
      </c>
      <c r="B468" s="5" t="s">
        <v>204</v>
      </c>
      <c r="C468" s="5" t="s">
        <v>110</v>
      </c>
      <c r="D468" s="5" t="s">
        <v>111</v>
      </c>
      <c r="E468" s="5" t="s">
        <v>112</v>
      </c>
      <c r="F468" t="s">
        <v>113</v>
      </c>
      <c r="G468" t="s">
        <v>114</v>
      </c>
      <c r="H468">
        <v>440.47</v>
      </c>
      <c r="I468">
        <v>440.47</v>
      </c>
      <c r="J468" t="s">
        <v>450</v>
      </c>
      <c r="K468" t="s">
        <v>451</v>
      </c>
      <c r="L468" t="s">
        <v>115</v>
      </c>
      <c r="M468" t="s">
        <v>114</v>
      </c>
      <c r="N468" t="s">
        <v>313</v>
      </c>
    </row>
    <row r="469" spans="1:14" x14ac:dyDescent="0.2">
      <c r="A469" t="s">
        <v>449</v>
      </c>
      <c r="B469" s="5" t="s">
        <v>204</v>
      </c>
      <c r="C469" s="5" t="s">
        <v>19</v>
      </c>
      <c r="D469" s="5" t="s">
        <v>72</v>
      </c>
      <c r="E469" s="5" t="s">
        <v>48</v>
      </c>
      <c r="F469" t="s">
        <v>35</v>
      </c>
      <c r="G469" t="s">
        <v>39</v>
      </c>
      <c r="H469">
        <v>-0.91999999999999993</v>
      </c>
      <c r="I469">
        <v>-0.91999999999999993</v>
      </c>
      <c r="J469" t="s">
        <v>450</v>
      </c>
      <c r="K469" t="s">
        <v>451</v>
      </c>
      <c r="L469" t="s">
        <v>101</v>
      </c>
      <c r="M469" t="s">
        <v>102</v>
      </c>
      <c r="N469" t="s">
        <v>313</v>
      </c>
    </row>
    <row r="470" spans="1:14" x14ac:dyDescent="0.2">
      <c r="A470" t="s">
        <v>449</v>
      </c>
      <c r="B470" s="5" t="s">
        <v>204</v>
      </c>
      <c r="C470" s="5" t="s">
        <v>19</v>
      </c>
      <c r="D470" s="5" t="s">
        <v>72</v>
      </c>
      <c r="E470" s="5" t="s">
        <v>80</v>
      </c>
      <c r="F470" t="s">
        <v>77</v>
      </c>
      <c r="G470" t="s">
        <v>436</v>
      </c>
      <c r="H470">
        <v>8930.66</v>
      </c>
      <c r="I470">
        <v>8930.66</v>
      </c>
      <c r="J470" t="s">
        <v>450</v>
      </c>
      <c r="K470" t="s">
        <v>451</v>
      </c>
      <c r="L470" t="s">
        <v>84</v>
      </c>
      <c r="M470" t="s">
        <v>85</v>
      </c>
      <c r="N470" t="s">
        <v>313</v>
      </c>
    </row>
    <row r="471" spans="1:14" x14ac:dyDescent="0.2">
      <c r="A471" t="s">
        <v>449</v>
      </c>
      <c r="B471" s="5" t="s">
        <v>204</v>
      </c>
      <c r="C471" s="5" t="s">
        <v>19</v>
      </c>
      <c r="D471" s="5" t="s">
        <v>72</v>
      </c>
      <c r="E471" s="5" t="s">
        <v>80</v>
      </c>
      <c r="F471" t="s">
        <v>77</v>
      </c>
      <c r="G471" t="s">
        <v>78</v>
      </c>
      <c r="H471">
        <v>23.21</v>
      </c>
      <c r="I471">
        <v>23.21</v>
      </c>
      <c r="J471" t="s">
        <v>450</v>
      </c>
      <c r="K471" t="s">
        <v>451</v>
      </c>
      <c r="L471" t="s">
        <v>90</v>
      </c>
      <c r="M471" t="s">
        <v>91</v>
      </c>
      <c r="N471" t="s">
        <v>313</v>
      </c>
    </row>
    <row r="472" spans="1:14" x14ac:dyDescent="0.2">
      <c r="A472" t="s">
        <v>449</v>
      </c>
      <c r="B472" s="5" t="s">
        <v>204</v>
      </c>
      <c r="C472" s="5" t="s">
        <v>19</v>
      </c>
      <c r="D472" s="5" t="s">
        <v>72</v>
      </c>
      <c r="E472" s="5" t="s">
        <v>80</v>
      </c>
      <c r="F472" t="s">
        <v>77</v>
      </c>
      <c r="G472" t="s">
        <v>78</v>
      </c>
      <c r="H472">
        <v>81.36</v>
      </c>
      <c r="I472">
        <v>81.36</v>
      </c>
      <c r="J472" t="s">
        <v>450</v>
      </c>
      <c r="K472" t="s">
        <v>451</v>
      </c>
      <c r="L472" t="s">
        <v>88</v>
      </c>
      <c r="M472" t="s">
        <v>89</v>
      </c>
      <c r="N472" t="s">
        <v>313</v>
      </c>
    </row>
    <row r="473" spans="1:14" x14ac:dyDescent="0.2">
      <c r="A473" t="s">
        <v>449</v>
      </c>
      <c r="B473" s="5" t="s">
        <v>204</v>
      </c>
      <c r="C473" s="5" t="s">
        <v>19</v>
      </c>
      <c r="D473" s="5" t="s">
        <v>72</v>
      </c>
      <c r="E473" s="5" t="s">
        <v>80</v>
      </c>
      <c r="F473" t="s">
        <v>77</v>
      </c>
      <c r="G473" t="s">
        <v>78</v>
      </c>
      <c r="H473">
        <v>285.58999999999997</v>
      </c>
      <c r="I473">
        <v>285.58999999999997</v>
      </c>
      <c r="J473" t="s">
        <v>450</v>
      </c>
      <c r="K473" t="s">
        <v>451</v>
      </c>
      <c r="L473" t="s">
        <v>187</v>
      </c>
      <c r="M473" t="s">
        <v>188</v>
      </c>
      <c r="N473" t="s">
        <v>313</v>
      </c>
    </row>
    <row r="474" spans="1:14" x14ac:dyDescent="0.2">
      <c r="A474" t="s">
        <v>449</v>
      </c>
      <c r="B474" s="5" t="s">
        <v>197</v>
      </c>
      <c r="C474" s="5" t="s">
        <v>110</v>
      </c>
      <c r="D474" s="5" t="s">
        <v>111</v>
      </c>
      <c r="E474" s="5" t="s">
        <v>112</v>
      </c>
      <c r="F474" t="s">
        <v>113</v>
      </c>
      <c r="G474" t="s">
        <v>114</v>
      </c>
      <c r="H474">
        <v>802.61</v>
      </c>
      <c r="I474">
        <v>802.61</v>
      </c>
      <c r="J474" t="s">
        <v>450</v>
      </c>
      <c r="K474" t="s">
        <v>451</v>
      </c>
      <c r="L474" t="s">
        <v>115</v>
      </c>
      <c r="M474" t="s">
        <v>114</v>
      </c>
      <c r="N474" t="s">
        <v>313</v>
      </c>
    </row>
    <row r="475" spans="1:14" x14ac:dyDescent="0.2">
      <c r="A475" t="s">
        <v>449</v>
      </c>
      <c r="B475" s="5" t="s">
        <v>211</v>
      </c>
      <c r="C475" s="5" t="s">
        <v>19</v>
      </c>
      <c r="D475" s="5" t="s">
        <v>72</v>
      </c>
      <c r="E475" s="5" t="s">
        <v>80</v>
      </c>
      <c r="F475" t="s">
        <v>77</v>
      </c>
      <c r="G475" t="s">
        <v>78</v>
      </c>
      <c r="H475">
        <v>742.02</v>
      </c>
      <c r="I475">
        <v>742.02</v>
      </c>
      <c r="J475" t="s">
        <v>450</v>
      </c>
      <c r="K475" t="s">
        <v>451</v>
      </c>
      <c r="L475" t="s">
        <v>82</v>
      </c>
      <c r="M475" t="s">
        <v>83</v>
      </c>
      <c r="N475" t="s">
        <v>313</v>
      </c>
    </row>
    <row r="476" spans="1:14" x14ac:dyDescent="0.2">
      <c r="A476" t="s">
        <v>449</v>
      </c>
      <c r="B476" s="5" t="s">
        <v>189</v>
      </c>
      <c r="C476" s="5" t="s">
        <v>19</v>
      </c>
      <c r="D476" s="5" t="s">
        <v>72</v>
      </c>
      <c r="E476" s="5" t="s">
        <v>48</v>
      </c>
      <c r="F476" t="s">
        <v>35</v>
      </c>
      <c r="G476" t="s">
        <v>39</v>
      </c>
      <c r="H476">
        <v>50.05</v>
      </c>
      <c r="I476">
        <v>50.05</v>
      </c>
      <c r="J476" t="s">
        <v>450</v>
      </c>
      <c r="K476" t="s">
        <v>451</v>
      </c>
      <c r="L476" t="s">
        <v>108</v>
      </c>
      <c r="M476" t="s">
        <v>109</v>
      </c>
      <c r="N476" t="s">
        <v>313</v>
      </c>
    </row>
    <row r="477" spans="1:14" x14ac:dyDescent="0.2">
      <c r="A477" t="s">
        <v>449</v>
      </c>
      <c r="B477" s="5" t="s">
        <v>193</v>
      </c>
      <c r="C477" s="5" t="s">
        <v>19</v>
      </c>
      <c r="D477" s="5" t="s">
        <v>20</v>
      </c>
      <c r="E477" s="5" t="s">
        <v>68</v>
      </c>
      <c r="F477" t="s">
        <v>35</v>
      </c>
      <c r="G477" t="s">
        <v>39</v>
      </c>
      <c r="H477">
        <v>-22.66</v>
      </c>
      <c r="I477">
        <v>-22.66</v>
      </c>
      <c r="J477" t="s">
        <v>450</v>
      </c>
      <c r="K477" t="s">
        <v>451</v>
      </c>
      <c r="L477" t="s">
        <v>37</v>
      </c>
      <c r="M477" t="s">
        <v>38</v>
      </c>
      <c r="N477" t="s">
        <v>313</v>
      </c>
    </row>
    <row r="478" spans="1:14" x14ac:dyDescent="0.2">
      <c r="A478" t="s">
        <v>449</v>
      </c>
      <c r="B478" s="5" t="s">
        <v>193</v>
      </c>
      <c r="C478" s="5" t="s">
        <v>19</v>
      </c>
      <c r="D478" s="5" t="s">
        <v>20</v>
      </c>
      <c r="E478" s="5" t="s">
        <v>123</v>
      </c>
      <c r="F478" t="s">
        <v>61</v>
      </c>
      <c r="G478" t="s">
        <v>123</v>
      </c>
      <c r="H478">
        <v>-1380</v>
      </c>
      <c r="I478">
        <v>-1380</v>
      </c>
      <c r="J478" t="s">
        <v>450</v>
      </c>
      <c r="K478" t="s">
        <v>451</v>
      </c>
      <c r="L478" t="s">
        <v>124</v>
      </c>
      <c r="M478" t="s">
        <v>123</v>
      </c>
      <c r="N478" t="s">
        <v>313</v>
      </c>
    </row>
    <row r="479" spans="1:14" x14ac:dyDescent="0.2">
      <c r="A479" t="s">
        <v>449</v>
      </c>
      <c r="B479" s="5" t="s">
        <v>193</v>
      </c>
      <c r="C479" s="5" t="s">
        <v>19</v>
      </c>
      <c r="D479" s="5" t="s">
        <v>20</v>
      </c>
      <c r="E479" s="5" t="s">
        <v>48</v>
      </c>
      <c r="F479" t="s">
        <v>35</v>
      </c>
      <c r="G479" t="s">
        <v>39</v>
      </c>
      <c r="H479">
        <v>57.02</v>
      </c>
      <c r="I479">
        <v>57.02</v>
      </c>
      <c r="J479" t="s">
        <v>450</v>
      </c>
      <c r="K479" t="s">
        <v>451</v>
      </c>
      <c r="L479" t="s">
        <v>54</v>
      </c>
      <c r="M479" t="s">
        <v>55</v>
      </c>
      <c r="N479" t="s">
        <v>313</v>
      </c>
    </row>
    <row r="480" spans="1:14" x14ac:dyDescent="0.2">
      <c r="A480" t="s">
        <v>449</v>
      </c>
      <c r="B480" s="5" t="s">
        <v>197</v>
      </c>
      <c r="C480" s="5" t="s">
        <v>19</v>
      </c>
      <c r="D480" s="5" t="s">
        <v>72</v>
      </c>
      <c r="E480" s="5" t="s">
        <v>48</v>
      </c>
      <c r="F480" t="s">
        <v>35</v>
      </c>
      <c r="G480" t="s">
        <v>39</v>
      </c>
      <c r="H480">
        <v>69.150000000000006</v>
      </c>
      <c r="I480">
        <v>69.150000000000006</v>
      </c>
      <c r="J480" t="s">
        <v>450</v>
      </c>
      <c r="K480" t="s">
        <v>451</v>
      </c>
      <c r="L480" t="s">
        <v>108</v>
      </c>
      <c r="M480" t="s">
        <v>109</v>
      </c>
      <c r="N480" t="s">
        <v>313</v>
      </c>
    </row>
    <row r="481" spans="1:14" x14ac:dyDescent="0.2">
      <c r="A481" t="s">
        <v>449</v>
      </c>
      <c r="B481" s="5" t="s">
        <v>193</v>
      </c>
      <c r="C481" s="5" t="s">
        <v>19</v>
      </c>
      <c r="D481" s="5" t="s">
        <v>20</v>
      </c>
      <c r="E481" s="5" t="s">
        <v>48</v>
      </c>
      <c r="F481" t="s">
        <v>35</v>
      </c>
      <c r="G481" t="s">
        <v>39</v>
      </c>
      <c r="H481">
        <v>-96.32</v>
      </c>
      <c r="I481">
        <v>-96.32</v>
      </c>
      <c r="J481" t="s">
        <v>450</v>
      </c>
      <c r="K481" t="s">
        <v>451</v>
      </c>
      <c r="L481" t="s">
        <v>52</v>
      </c>
      <c r="M481" t="s">
        <v>53</v>
      </c>
      <c r="N481" t="s">
        <v>313</v>
      </c>
    </row>
    <row r="482" spans="1:14" x14ac:dyDescent="0.2">
      <c r="A482" t="s">
        <v>449</v>
      </c>
      <c r="B482" s="5" t="s">
        <v>197</v>
      </c>
      <c r="C482" s="5" t="s">
        <v>110</v>
      </c>
      <c r="D482" s="5" t="s">
        <v>111</v>
      </c>
      <c r="E482" s="5" t="s">
        <v>112</v>
      </c>
      <c r="F482" t="s">
        <v>113</v>
      </c>
      <c r="G482" t="s">
        <v>118</v>
      </c>
      <c r="H482">
        <v>1451.64</v>
      </c>
      <c r="I482">
        <v>1451.64</v>
      </c>
      <c r="J482" t="s">
        <v>450</v>
      </c>
      <c r="K482" t="s">
        <v>451</v>
      </c>
      <c r="L482" t="s">
        <v>119</v>
      </c>
      <c r="M482" t="s">
        <v>118</v>
      </c>
      <c r="N482" t="s">
        <v>313</v>
      </c>
    </row>
    <row r="483" spans="1:14" x14ac:dyDescent="0.2">
      <c r="A483" t="s">
        <v>449</v>
      </c>
      <c r="B483" s="5" t="s">
        <v>193</v>
      </c>
      <c r="C483" s="5" t="s">
        <v>19</v>
      </c>
      <c r="D483" s="5" t="s">
        <v>20</v>
      </c>
      <c r="E483" s="5" t="s">
        <v>34</v>
      </c>
      <c r="F483" t="s">
        <v>35</v>
      </c>
      <c r="G483" t="s">
        <v>39</v>
      </c>
      <c r="H483">
        <v>-2.34</v>
      </c>
      <c r="I483">
        <v>-2.34</v>
      </c>
      <c r="J483" t="s">
        <v>450</v>
      </c>
      <c r="K483" t="s">
        <v>451</v>
      </c>
      <c r="L483" t="s">
        <v>40</v>
      </c>
      <c r="M483" t="s">
        <v>41</v>
      </c>
      <c r="N483" t="s">
        <v>313</v>
      </c>
    </row>
    <row r="484" spans="1:14" x14ac:dyDescent="0.2">
      <c r="A484" t="s">
        <v>449</v>
      </c>
      <c r="B484" s="5" t="s">
        <v>189</v>
      </c>
      <c r="C484" s="5" t="s">
        <v>110</v>
      </c>
      <c r="D484" s="5" t="s">
        <v>111</v>
      </c>
      <c r="E484" s="5" t="s">
        <v>112</v>
      </c>
      <c r="F484" t="s">
        <v>113</v>
      </c>
      <c r="G484" t="s">
        <v>118</v>
      </c>
      <c r="H484">
        <v>1084.5999999999999</v>
      </c>
      <c r="I484">
        <v>1084.5999999999999</v>
      </c>
      <c r="J484" t="s">
        <v>450</v>
      </c>
      <c r="K484" t="s">
        <v>451</v>
      </c>
      <c r="L484" t="s">
        <v>119</v>
      </c>
      <c r="M484" t="s">
        <v>118</v>
      </c>
      <c r="N484" t="s">
        <v>313</v>
      </c>
    </row>
    <row r="485" spans="1:14" x14ac:dyDescent="0.2">
      <c r="A485" t="s">
        <v>449</v>
      </c>
      <c r="B485" s="5" t="s">
        <v>189</v>
      </c>
      <c r="C485" s="5" t="s">
        <v>110</v>
      </c>
      <c r="D485" s="5" t="s">
        <v>111</v>
      </c>
      <c r="E485" s="5" t="s">
        <v>112</v>
      </c>
      <c r="F485" t="s">
        <v>113</v>
      </c>
      <c r="G485" t="s">
        <v>116</v>
      </c>
      <c r="H485">
        <v>0.18</v>
      </c>
      <c r="I485">
        <v>0.18</v>
      </c>
      <c r="J485" t="s">
        <v>450</v>
      </c>
      <c r="K485" t="s">
        <v>451</v>
      </c>
      <c r="L485" t="s">
        <v>117</v>
      </c>
      <c r="M485" t="s">
        <v>116</v>
      </c>
      <c r="N485" t="s">
        <v>313</v>
      </c>
    </row>
    <row r="486" spans="1:14" x14ac:dyDescent="0.2">
      <c r="A486" t="s">
        <v>449</v>
      </c>
      <c r="B486" s="5" t="s">
        <v>189</v>
      </c>
      <c r="C486" s="5" t="s">
        <v>110</v>
      </c>
      <c r="D486" s="5" t="s">
        <v>111</v>
      </c>
      <c r="E486" s="5" t="s">
        <v>112</v>
      </c>
      <c r="F486" t="s">
        <v>113</v>
      </c>
      <c r="G486" t="s">
        <v>114</v>
      </c>
      <c r="H486">
        <v>404.58</v>
      </c>
      <c r="I486">
        <v>404.58</v>
      </c>
      <c r="J486" t="s">
        <v>450</v>
      </c>
      <c r="K486" t="s">
        <v>451</v>
      </c>
      <c r="L486" t="s">
        <v>115</v>
      </c>
      <c r="M486" t="s">
        <v>114</v>
      </c>
      <c r="N486" t="s">
        <v>313</v>
      </c>
    </row>
    <row r="487" spans="1:14" x14ac:dyDescent="0.2">
      <c r="A487" t="s">
        <v>449</v>
      </c>
      <c r="B487" s="5" t="s">
        <v>189</v>
      </c>
      <c r="C487" s="5" t="s">
        <v>19</v>
      </c>
      <c r="D487" s="5" t="s">
        <v>72</v>
      </c>
      <c r="E487" s="5" t="s">
        <v>48</v>
      </c>
      <c r="F487" t="s">
        <v>35</v>
      </c>
      <c r="G487" t="s">
        <v>39</v>
      </c>
      <c r="H487">
        <v>42.92</v>
      </c>
      <c r="I487">
        <v>42.92</v>
      </c>
      <c r="J487" t="s">
        <v>450</v>
      </c>
      <c r="K487" t="s">
        <v>451</v>
      </c>
      <c r="L487" t="s">
        <v>278</v>
      </c>
      <c r="M487" t="s">
        <v>279</v>
      </c>
      <c r="N487" t="s">
        <v>313</v>
      </c>
    </row>
    <row r="488" spans="1:14" x14ac:dyDescent="0.2">
      <c r="A488" t="s">
        <v>449</v>
      </c>
      <c r="B488" s="5" t="s">
        <v>189</v>
      </c>
      <c r="C488" s="5" t="s">
        <v>19</v>
      </c>
      <c r="D488" s="5" t="s">
        <v>72</v>
      </c>
      <c r="E488" s="5" t="s">
        <v>48</v>
      </c>
      <c r="F488" t="s">
        <v>35</v>
      </c>
      <c r="G488" t="s">
        <v>39</v>
      </c>
      <c r="H488">
        <v>9.4499999999999993</v>
      </c>
      <c r="I488">
        <v>9.4499999999999993</v>
      </c>
      <c r="J488" t="s">
        <v>450</v>
      </c>
      <c r="K488" t="s">
        <v>451</v>
      </c>
      <c r="L488" t="s">
        <v>105</v>
      </c>
      <c r="M488" t="s">
        <v>106</v>
      </c>
      <c r="N488" t="s">
        <v>313</v>
      </c>
    </row>
    <row r="489" spans="1:14" x14ac:dyDescent="0.2">
      <c r="A489" t="s">
        <v>449</v>
      </c>
      <c r="B489" s="5" t="s">
        <v>193</v>
      </c>
      <c r="C489" s="5" t="s">
        <v>19</v>
      </c>
      <c r="D489" s="5" t="s">
        <v>20</v>
      </c>
      <c r="E489" s="5" t="s">
        <v>68</v>
      </c>
      <c r="F489" t="s">
        <v>35</v>
      </c>
      <c r="G489" t="s">
        <v>39</v>
      </c>
      <c r="H489">
        <v>157.44</v>
      </c>
      <c r="I489">
        <v>157.44</v>
      </c>
      <c r="J489" t="s">
        <v>450</v>
      </c>
      <c r="K489" t="s">
        <v>451</v>
      </c>
      <c r="L489" t="s">
        <v>37</v>
      </c>
      <c r="M489" t="s">
        <v>38</v>
      </c>
      <c r="N489" t="s">
        <v>313</v>
      </c>
    </row>
    <row r="490" spans="1:14" x14ac:dyDescent="0.2">
      <c r="A490" t="s">
        <v>449</v>
      </c>
      <c r="B490" s="5" t="s">
        <v>189</v>
      </c>
      <c r="C490" s="5" t="s">
        <v>19</v>
      </c>
      <c r="D490" s="5" t="s">
        <v>72</v>
      </c>
      <c r="E490" s="5" t="s">
        <v>48</v>
      </c>
      <c r="F490" t="s">
        <v>35</v>
      </c>
      <c r="G490" t="s">
        <v>39</v>
      </c>
      <c r="H490">
        <v>17.47</v>
      </c>
      <c r="I490">
        <v>17.47</v>
      </c>
      <c r="J490" t="s">
        <v>450</v>
      </c>
      <c r="K490" t="s">
        <v>451</v>
      </c>
      <c r="L490" t="s">
        <v>103</v>
      </c>
      <c r="M490" t="s">
        <v>104</v>
      </c>
      <c r="N490" t="s">
        <v>313</v>
      </c>
    </row>
    <row r="491" spans="1:14" x14ac:dyDescent="0.2">
      <c r="A491" t="s">
        <v>449</v>
      </c>
      <c r="B491" s="5" t="s">
        <v>193</v>
      </c>
      <c r="C491" s="5" t="s">
        <v>19</v>
      </c>
      <c r="D491" s="5" t="s">
        <v>20</v>
      </c>
      <c r="E491" s="5" t="s">
        <v>48</v>
      </c>
      <c r="F491" t="s">
        <v>35</v>
      </c>
      <c r="G491" t="s">
        <v>39</v>
      </c>
      <c r="H491">
        <v>285.11</v>
      </c>
      <c r="I491">
        <v>285.11</v>
      </c>
      <c r="J491" t="s">
        <v>450</v>
      </c>
      <c r="K491" t="s">
        <v>451</v>
      </c>
      <c r="L491" t="s">
        <v>50</v>
      </c>
      <c r="M491" t="s">
        <v>51</v>
      </c>
      <c r="N491" t="s">
        <v>313</v>
      </c>
    </row>
    <row r="492" spans="1:14" x14ac:dyDescent="0.2">
      <c r="A492" t="s">
        <v>449</v>
      </c>
      <c r="B492" s="5" t="s">
        <v>189</v>
      </c>
      <c r="C492" s="5" t="s">
        <v>19</v>
      </c>
      <c r="D492" s="5" t="s">
        <v>72</v>
      </c>
      <c r="E492" s="5" t="s">
        <v>48</v>
      </c>
      <c r="F492" t="s">
        <v>35</v>
      </c>
      <c r="G492" t="s">
        <v>39</v>
      </c>
      <c r="H492">
        <v>7.6400000000000006</v>
      </c>
      <c r="I492">
        <v>7.6400000000000006</v>
      </c>
      <c r="J492" t="s">
        <v>450</v>
      </c>
      <c r="K492" t="s">
        <v>451</v>
      </c>
      <c r="L492" t="s">
        <v>101</v>
      </c>
      <c r="M492" t="s">
        <v>102</v>
      </c>
      <c r="N492" t="s">
        <v>313</v>
      </c>
    </row>
    <row r="493" spans="1:14" x14ac:dyDescent="0.2">
      <c r="A493" t="s">
        <v>449</v>
      </c>
      <c r="B493" s="5" t="s">
        <v>189</v>
      </c>
      <c r="C493" s="5" t="s">
        <v>19</v>
      </c>
      <c r="D493" s="5" t="s">
        <v>72</v>
      </c>
      <c r="E493" s="5" t="s">
        <v>80</v>
      </c>
      <c r="F493" t="s">
        <v>77</v>
      </c>
      <c r="G493" t="s">
        <v>436</v>
      </c>
      <c r="H493">
        <v>6704.67</v>
      </c>
      <c r="I493">
        <v>6704.67</v>
      </c>
      <c r="J493" t="s">
        <v>450</v>
      </c>
      <c r="K493" t="s">
        <v>451</v>
      </c>
      <c r="L493" t="s">
        <v>84</v>
      </c>
      <c r="M493" t="s">
        <v>85</v>
      </c>
      <c r="N493" t="s">
        <v>313</v>
      </c>
    </row>
    <row r="494" spans="1:14" x14ac:dyDescent="0.2">
      <c r="A494" t="s">
        <v>449</v>
      </c>
      <c r="B494" s="5" t="s">
        <v>189</v>
      </c>
      <c r="C494" s="5" t="s">
        <v>19</v>
      </c>
      <c r="D494" s="5" t="s">
        <v>72</v>
      </c>
      <c r="E494" s="5" t="s">
        <v>80</v>
      </c>
      <c r="F494" t="s">
        <v>77</v>
      </c>
      <c r="G494" t="s">
        <v>78</v>
      </c>
      <c r="H494">
        <v>17.43</v>
      </c>
      <c r="I494">
        <v>17.43</v>
      </c>
      <c r="J494" t="s">
        <v>450</v>
      </c>
      <c r="K494" t="s">
        <v>451</v>
      </c>
      <c r="L494" t="s">
        <v>90</v>
      </c>
      <c r="M494" t="s">
        <v>91</v>
      </c>
      <c r="N494" t="s">
        <v>313</v>
      </c>
    </row>
    <row r="495" spans="1:14" x14ac:dyDescent="0.2">
      <c r="A495" t="s">
        <v>449</v>
      </c>
      <c r="B495" s="5" t="s">
        <v>189</v>
      </c>
      <c r="C495" s="5" t="s">
        <v>19</v>
      </c>
      <c r="D495" s="5" t="s">
        <v>72</v>
      </c>
      <c r="E495" s="5" t="s">
        <v>80</v>
      </c>
      <c r="F495" t="s">
        <v>77</v>
      </c>
      <c r="G495" t="s">
        <v>78</v>
      </c>
      <c r="H495">
        <v>161.82</v>
      </c>
      <c r="I495">
        <v>161.82</v>
      </c>
      <c r="J495" t="s">
        <v>450</v>
      </c>
      <c r="K495" t="s">
        <v>451</v>
      </c>
      <c r="L495" t="s">
        <v>88</v>
      </c>
      <c r="M495" t="s">
        <v>89</v>
      </c>
      <c r="N495" t="s">
        <v>313</v>
      </c>
    </row>
    <row r="496" spans="1:14" x14ac:dyDescent="0.2">
      <c r="A496" t="s">
        <v>449</v>
      </c>
      <c r="B496" s="5" t="s">
        <v>189</v>
      </c>
      <c r="C496" s="5" t="s">
        <v>19</v>
      </c>
      <c r="D496" s="5" t="s">
        <v>72</v>
      </c>
      <c r="E496" s="5" t="s">
        <v>80</v>
      </c>
      <c r="F496" t="s">
        <v>77</v>
      </c>
      <c r="G496" t="s">
        <v>78</v>
      </c>
      <c r="H496">
        <v>295.11</v>
      </c>
      <c r="I496">
        <v>295.11</v>
      </c>
      <c r="J496" t="s">
        <v>450</v>
      </c>
      <c r="K496" t="s">
        <v>451</v>
      </c>
      <c r="L496" t="s">
        <v>187</v>
      </c>
      <c r="M496" t="s">
        <v>188</v>
      </c>
      <c r="N496" t="s">
        <v>313</v>
      </c>
    </row>
    <row r="497" spans="1:14" x14ac:dyDescent="0.2">
      <c r="A497" t="s">
        <v>449</v>
      </c>
      <c r="B497" s="5" t="s">
        <v>189</v>
      </c>
      <c r="C497" s="5" t="s">
        <v>19</v>
      </c>
      <c r="D497" s="5" t="s">
        <v>72</v>
      </c>
      <c r="E497" s="5" t="s">
        <v>80</v>
      </c>
      <c r="F497" t="s">
        <v>77</v>
      </c>
      <c r="G497" t="s">
        <v>78</v>
      </c>
      <c r="H497">
        <v>809.07</v>
      </c>
      <c r="I497">
        <v>809.07</v>
      </c>
      <c r="J497" t="s">
        <v>450</v>
      </c>
      <c r="K497" t="s">
        <v>451</v>
      </c>
      <c r="L497" t="s">
        <v>82</v>
      </c>
      <c r="M497" t="s">
        <v>83</v>
      </c>
      <c r="N497" t="s">
        <v>313</v>
      </c>
    </row>
    <row r="498" spans="1:14" x14ac:dyDescent="0.2">
      <c r="A498" t="s">
        <v>449</v>
      </c>
      <c r="B498" s="5" t="s">
        <v>189</v>
      </c>
      <c r="C498" s="5" t="s">
        <v>19</v>
      </c>
      <c r="D498" s="5" t="s">
        <v>72</v>
      </c>
      <c r="E498" s="5" t="s">
        <v>76</v>
      </c>
      <c r="F498" t="s">
        <v>77</v>
      </c>
      <c r="G498" t="s">
        <v>78</v>
      </c>
      <c r="H498">
        <v>12.13</v>
      </c>
      <c r="I498">
        <v>12.13</v>
      </c>
      <c r="J498" t="s">
        <v>450</v>
      </c>
      <c r="K498" t="s">
        <v>451</v>
      </c>
      <c r="L498" t="s">
        <v>79</v>
      </c>
      <c r="M498" t="s">
        <v>76</v>
      </c>
      <c r="N498" t="s">
        <v>313</v>
      </c>
    </row>
    <row r="499" spans="1:14" x14ac:dyDescent="0.2">
      <c r="A499" t="s">
        <v>449</v>
      </c>
      <c r="B499" s="5" t="s">
        <v>189</v>
      </c>
      <c r="C499" s="5" t="s">
        <v>19</v>
      </c>
      <c r="D499" s="5" t="s">
        <v>20</v>
      </c>
      <c r="E499" s="5" t="s">
        <v>68</v>
      </c>
      <c r="F499" t="s">
        <v>35</v>
      </c>
      <c r="G499" t="s">
        <v>39</v>
      </c>
      <c r="H499">
        <v>157.44</v>
      </c>
      <c r="I499">
        <v>157.44</v>
      </c>
      <c r="J499" t="s">
        <v>450</v>
      </c>
      <c r="K499" t="s">
        <v>451</v>
      </c>
      <c r="L499" t="s">
        <v>37</v>
      </c>
      <c r="M499" t="s">
        <v>38</v>
      </c>
      <c r="N499" t="s">
        <v>313</v>
      </c>
    </row>
    <row r="500" spans="1:14" x14ac:dyDescent="0.2">
      <c r="A500" t="s">
        <v>449</v>
      </c>
      <c r="B500" s="5" t="s">
        <v>189</v>
      </c>
      <c r="C500" s="5" t="s">
        <v>19</v>
      </c>
      <c r="D500" s="5" t="s">
        <v>20</v>
      </c>
      <c r="E500" s="5" t="s">
        <v>68</v>
      </c>
      <c r="F500" t="s">
        <v>35</v>
      </c>
      <c r="G500" t="s">
        <v>39</v>
      </c>
      <c r="H500">
        <v>25.28</v>
      </c>
      <c r="I500">
        <v>25.28</v>
      </c>
      <c r="J500" t="s">
        <v>450</v>
      </c>
      <c r="K500" t="s">
        <v>451</v>
      </c>
      <c r="L500" t="s">
        <v>37</v>
      </c>
      <c r="M500" t="s">
        <v>38</v>
      </c>
      <c r="N500" t="s">
        <v>313</v>
      </c>
    </row>
    <row r="501" spans="1:14" x14ac:dyDescent="0.2">
      <c r="A501" t="s">
        <v>449</v>
      </c>
      <c r="B501" s="5" t="s">
        <v>189</v>
      </c>
      <c r="C501" s="5" t="s">
        <v>19</v>
      </c>
      <c r="D501" s="5" t="s">
        <v>20</v>
      </c>
      <c r="E501" s="5" t="s">
        <v>123</v>
      </c>
      <c r="F501" t="s">
        <v>61</v>
      </c>
      <c r="G501" t="s">
        <v>123</v>
      </c>
      <c r="H501">
        <v>-132.25</v>
      </c>
      <c r="I501">
        <v>-132.25</v>
      </c>
      <c r="J501" t="s">
        <v>450</v>
      </c>
      <c r="K501" t="s">
        <v>451</v>
      </c>
      <c r="L501" t="s">
        <v>124</v>
      </c>
      <c r="M501" t="s">
        <v>123</v>
      </c>
      <c r="N501" t="s">
        <v>313</v>
      </c>
    </row>
    <row r="502" spans="1:14" x14ac:dyDescent="0.2">
      <c r="A502" t="s">
        <v>449</v>
      </c>
      <c r="B502" s="5" t="s">
        <v>189</v>
      </c>
      <c r="C502" s="5" t="s">
        <v>19</v>
      </c>
      <c r="D502" s="5" t="s">
        <v>20</v>
      </c>
      <c r="E502" s="5" t="s">
        <v>48</v>
      </c>
      <c r="F502" t="s">
        <v>35</v>
      </c>
      <c r="G502" t="s">
        <v>39</v>
      </c>
      <c r="H502">
        <v>71.059999999999988</v>
      </c>
      <c r="I502">
        <v>71.059999999999988</v>
      </c>
      <c r="J502" t="s">
        <v>450</v>
      </c>
      <c r="K502" t="s">
        <v>451</v>
      </c>
      <c r="L502" t="s">
        <v>50</v>
      </c>
      <c r="M502" t="s">
        <v>51</v>
      </c>
      <c r="N502" t="s">
        <v>313</v>
      </c>
    </row>
    <row r="503" spans="1:14" x14ac:dyDescent="0.2">
      <c r="A503" t="s">
        <v>449</v>
      </c>
      <c r="B503" s="5" t="s">
        <v>169</v>
      </c>
      <c r="C503" s="5" t="s">
        <v>110</v>
      </c>
      <c r="D503" s="5" t="s">
        <v>111</v>
      </c>
      <c r="E503" s="5" t="s">
        <v>112</v>
      </c>
      <c r="F503" t="s">
        <v>113</v>
      </c>
      <c r="G503" t="s">
        <v>118</v>
      </c>
      <c r="H503">
        <v>775.73</v>
      </c>
      <c r="I503">
        <v>775.73</v>
      </c>
      <c r="J503" t="s">
        <v>450</v>
      </c>
      <c r="K503" t="s">
        <v>451</v>
      </c>
      <c r="L503" t="s">
        <v>119</v>
      </c>
      <c r="M503" t="s">
        <v>118</v>
      </c>
      <c r="N503" t="s">
        <v>313</v>
      </c>
    </row>
    <row r="504" spans="1:14" x14ac:dyDescent="0.2">
      <c r="A504" t="s">
        <v>449</v>
      </c>
      <c r="B504" s="5" t="s">
        <v>189</v>
      </c>
      <c r="C504" s="5" t="s">
        <v>19</v>
      </c>
      <c r="D504" s="5" t="s">
        <v>72</v>
      </c>
      <c r="E504" s="5" t="s">
        <v>48</v>
      </c>
      <c r="F504" t="s">
        <v>35</v>
      </c>
      <c r="G504" t="s">
        <v>39</v>
      </c>
      <c r="H504">
        <v>9.39</v>
      </c>
      <c r="I504">
        <v>9.39</v>
      </c>
      <c r="J504" t="s">
        <v>450</v>
      </c>
      <c r="K504" t="s">
        <v>451</v>
      </c>
      <c r="L504" t="s">
        <v>97</v>
      </c>
      <c r="M504" t="s">
        <v>98</v>
      </c>
      <c r="N504" t="s">
        <v>313</v>
      </c>
    </row>
    <row r="505" spans="1:14" x14ac:dyDescent="0.2">
      <c r="A505" t="s">
        <v>449</v>
      </c>
      <c r="B505" s="5" t="s">
        <v>197</v>
      </c>
      <c r="C505" s="5" t="s">
        <v>19</v>
      </c>
      <c r="D505" s="5" t="s">
        <v>20</v>
      </c>
      <c r="E505" s="5" t="s">
        <v>48</v>
      </c>
      <c r="F505" t="s">
        <v>35</v>
      </c>
      <c r="G505" t="s">
        <v>39</v>
      </c>
      <c r="H505">
        <v>-3.15</v>
      </c>
      <c r="I505">
        <v>-3.15</v>
      </c>
      <c r="J505" t="s">
        <v>450</v>
      </c>
      <c r="K505" t="s">
        <v>451</v>
      </c>
      <c r="L505" t="s">
        <v>54</v>
      </c>
      <c r="M505" t="s">
        <v>55</v>
      </c>
      <c r="N505" t="s">
        <v>313</v>
      </c>
    </row>
    <row r="506" spans="1:14" x14ac:dyDescent="0.2">
      <c r="A506" t="s">
        <v>449</v>
      </c>
      <c r="B506" s="5" t="s">
        <v>197</v>
      </c>
      <c r="C506" s="5" t="s">
        <v>19</v>
      </c>
      <c r="D506" s="5" t="s">
        <v>72</v>
      </c>
      <c r="E506" s="5" t="s">
        <v>48</v>
      </c>
      <c r="F506" t="s">
        <v>35</v>
      </c>
      <c r="G506" t="s">
        <v>39</v>
      </c>
      <c r="H506">
        <v>-1.1200000000000001</v>
      </c>
      <c r="I506">
        <v>-1.1200000000000001</v>
      </c>
      <c r="J506" t="s">
        <v>450</v>
      </c>
      <c r="K506" t="s">
        <v>451</v>
      </c>
      <c r="L506" t="s">
        <v>101</v>
      </c>
      <c r="M506" t="s">
        <v>102</v>
      </c>
      <c r="N506" t="s">
        <v>313</v>
      </c>
    </row>
    <row r="507" spans="1:14" x14ac:dyDescent="0.2">
      <c r="A507" t="s">
        <v>449</v>
      </c>
      <c r="B507" s="5" t="s">
        <v>197</v>
      </c>
      <c r="C507" s="5" t="s">
        <v>19</v>
      </c>
      <c r="D507" s="5" t="s">
        <v>72</v>
      </c>
      <c r="E507" s="5" t="s">
        <v>80</v>
      </c>
      <c r="F507" t="s">
        <v>77</v>
      </c>
      <c r="G507" t="s">
        <v>436</v>
      </c>
      <c r="H507">
        <v>8404.08</v>
      </c>
      <c r="I507">
        <v>8404.08</v>
      </c>
      <c r="J507" t="s">
        <v>450</v>
      </c>
      <c r="K507" t="s">
        <v>451</v>
      </c>
      <c r="L507" t="s">
        <v>84</v>
      </c>
      <c r="M507" t="s">
        <v>85</v>
      </c>
      <c r="N507" t="s">
        <v>313</v>
      </c>
    </row>
    <row r="508" spans="1:14" x14ac:dyDescent="0.2">
      <c r="A508" t="s">
        <v>449</v>
      </c>
      <c r="B508" s="5" t="s">
        <v>197</v>
      </c>
      <c r="C508" s="5" t="s">
        <v>19</v>
      </c>
      <c r="D508" s="5" t="s">
        <v>72</v>
      </c>
      <c r="E508" s="5" t="s">
        <v>80</v>
      </c>
      <c r="F508" t="s">
        <v>77</v>
      </c>
      <c r="G508" t="s">
        <v>78</v>
      </c>
      <c r="H508">
        <v>21.85</v>
      </c>
      <c r="I508">
        <v>21.85</v>
      </c>
      <c r="J508" t="s">
        <v>450</v>
      </c>
      <c r="K508" t="s">
        <v>451</v>
      </c>
      <c r="L508" t="s">
        <v>90</v>
      </c>
      <c r="M508" t="s">
        <v>91</v>
      </c>
      <c r="N508" t="s">
        <v>313</v>
      </c>
    </row>
    <row r="509" spans="1:14" x14ac:dyDescent="0.2">
      <c r="A509" t="s">
        <v>449</v>
      </c>
      <c r="B509" s="5" t="s">
        <v>197</v>
      </c>
      <c r="C509" s="5" t="s">
        <v>19</v>
      </c>
      <c r="D509" s="5" t="s">
        <v>72</v>
      </c>
      <c r="E509" s="5" t="s">
        <v>80</v>
      </c>
      <c r="F509" t="s">
        <v>77</v>
      </c>
      <c r="G509" t="s">
        <v>78</v>
      </c>
      <c r="H509">
        <v>155.32</v>
      </c>
      <c r="I509">
        <v>155.32</v>
      </c>
      <c r="J509" t="s">
        <v>450</v>
      </c>
      <c r="K509" t="s">
        <v>451</v>
      </c>
      <c r="L509" t="s">
        <v>88</v>
      </c>
      <c r="M509" t="s">
        <v>89</v>
      </c>
      <c r="N509" t="s">
        <v>313</v>
      </c>
    </row>
    <row r="510" spans="1:14" x14ac:dyDescent="0.2">
      <c r="A510" t="s">
        <v>449</v>
      </c>
      <c r="B510" s="5" t="s">
        <v>197</v>
      </c>
      <c r="C510" s="5" t="s">
        <v>19</v>
      </c>
      <c r="D510" s="5" t="s">
        <v>72</v>
      </c>
      <c r="E510" s="5" t="s">
        <v>80</v>
      </c>
      <c r="F510" t="s">
        <v>77</v>
      </c>
      <c r="G510" t="s">
        <v>78</v>
      </c>
      <c r="H510">
        <v>285.58999999999997</v>
      </c>
      <c r="I510">
        <v>285.58999999999997</v>
      </c>
      <c r="J510" t="s">
        <v>450</v>
      </c>
      <c r="K510" t="s">
        <v>451</v>
      </c>
      <c r="L510" t="s">
        <v>187</v>
      </c>
      <c r="M510" t="s">
        <v>188</v>
      </c>
      <c r="N510" t="s">
        <v>313</v>
      </c>
    </row>
    <row r="511" spans="1:14" x14ac:dyDescent="0.2">
      <c r="A511" t="s">
        <v>449</v>
      </c>
      <c r="B511" s="5" t="s">
        <v>197</v>
      </c>
      <c r="C511" s="5" t="s">
        <v>19</v>
      </c>
      <c r="D511" s="5" t="s">
        <v>72</v>
      </c>
      <c r="E511" s="5" t="s">
        <v>80</v>
      </c>
      <c r="F511" t="s">
        <v>77</v>
      </c>
      <c r="G511" t="s">
        <v>78</v>
      </c>
      <c r="H511">
        <v>776.58</v>
      </c>
      <c r="I511">
        <v>776.58</v>
      </c>
      <c r="J511" t="s">
        <v>450</v>
      </c>
      <c r="K511" t="s">
        <v>451</v>
      </c>
      <c r="L511" t="s">
        <v>82</v>
      </c>
      <c r="M511" t="s">
        <v>83</v>
      </c>
      <c r="N511" t="s">
        <v>313</v>
      </c>
    </row>
    <row r="512" spans="1:14" x14ac:dyDescent="0.2">
      <c r="A512" t="s">
        <v>449</v>
      </c>
      <c r="B512" s="5" t="s">
        <v>193</v>
      </c>
      <c r="C512" s="5" t="s">
        <v>19</v>
      </c>
      <c r="D512" s="5" t="s">
        <v>20</v>
      </c>
      <c r="E512" s="5" t="s">
        <v>34</v>
      </c>
      <c r="F512" t="s">
        <v>35</v>
      </c>
      <c r="G512" t="s">
        <v>39</v>
      </c>
      <c r="H512">
        <v>169.28</v>
      </c>
      <c r="I512">
        <v>169.28</v>
      </c>
      <c r="J512" t="s">
        <v>450</v>
      </c>
      <c r="K512" t="s">
        <v>451</v>
      </c>
      <c r="L512" t="s">
        <v>40</v>
      </c>
      <c r="M512" t="s">
        <v>41</v>
      </c>
      <c r="N512" t="s">
        <v>313</v>
      </c>
    </row>
    <row r="513" spans="1:14" x14ac:dyDescent="0.2">
      <c r="A513" t="s">
        <v>449</v>
      </c>
      <c r="B513" s="5" t="s">
        <v>197</v>
      </c>
      <c r="C513" s="5" t="s">
        <v>19</v>
      </c>
      <c r="D513" s="5" t="s">
        <v>20</v>
      </c>
      <c r="E513" s="5" t="s">
        <v>123</v>
      </c>
      <c r="F513" t="s">
        <v>61</v>
      </c>
      <c r="G513" t="s">
        <v>123</v>
      </c>
      <c r="H513">
        <v>1840</v>
      </c>
      <c r="I513">
        <v>1840</v>
      </c>
      <c r="J513" t="s">
        <v>450</v>
      </c>
      <c r="K513" t="s">
        <v>451</v>
      </c>
      <c r="L513" t="s">
        <v>124</v>
      </c>
      <c r="M513" t="s">
        <v>123</v>
      </c>
      <c r="N513" t="s">
        <v>313</v>
      </c>
    </row>
    <row r="514" spans="1:14" x14ac:dyDescent="0.2">
      <c r="A514" t="s">
        <v>449</v>
      </c>
      <c r="B514" s="5" t="s">
        <v>193</v>
      </c>
      <c r="C514" s="5" t="s">
        <v>19</v>
      </c>
      <c r="D514" s="5" t="s">
        <v>72</v>
      </c>
      <c r="E514" s="5" t="s">
        <v>76</v>
      </c>
      <c r="F514" t="s">
        <v>77</v>
      </c>
      <c r="G514" t="s">
        <v>78</v>
      </c>
      <c r="H514">
        <v>19.850000000000001</v>
      </c>
      <c r="I514">
        <v>19.850000000000001</v>
      </c>
      <c r="J514" t="s">
        <v>450</v>
      </c>
      <c r="K514" t="s">
        <v>451</v>
      </c>
      <c r="L514" t="s">
        <v>79</v>
      </c>
      <c r="M514" t="s">
        <v>76</v>
      </c>
      <c r="N514" t="s">
        <v>313</v>
      </c>
    </row>
    <row r="515" spans="1:14" x14ac:dyDescent="0.2">
      <c r="A515" t="s">
        <v>449</v>
      </c>
      <c r="B515" s="5" t="s">
        <v>197</v>
      </c>
      <c r="C515" s="5" t="s">
        <v>19</v>
      </c>
      <c r="D515" s="5" t="s">
        <v>20</v>
      </c>
      <c r="E515" s="5" t="s">
        <v>48</v>
      </c>
      <c r="F515" t="s">
        <v>35</v>
      </c>
      <c r="G515" t="s">
        <v>39</v>
      </c>
      <c r="H515">
        <v>-15.76</v>
      </c>
      <c r="I515">
        <v>-15.76</v>
      </c>
      <c r="J515" t="s">
        <v>450</v>
      </c>
      <c r="K515" t="s">
        <v>451</v>
      </c>
      <c r="L515" t="s">
        <v>50</v>
      </c>
      <c r="M515" t="s">
        <v>51</v>
      </c>
      <c r="N515" t="s">
        <v>313</v>
      </c>
    </row>
    <row r="516" spans="1:14" x14ac:dyDescent="0.2">
      <c r="A516" t="s">
        <v>449</v>
      </c>
      <c r="B516" s="5" t="s">
        <v>197</v>
      </c>
      <c r="C516" s="5" t="s">
        <v>19</v>
      </c>
      <c r="D516" s="5" t="s">
        <v>20</v>
      </c>
      <c r="E516" s="5" t="s">
        <v>48</v>
      </c>
      <c r="F516" t="s">
        <v>35</v>
      </c>
      <c r="G516" t="s">
        <v>39</v>
      </c>
      <c r="H516">
        <v>126.78</v>
      </c>
      <c r="I516">
        <v>126.78</v>
      </c>
      <c r="J516" t="s">
        <v>450</v>
      </c>
      <c r="K516" t="s">
        <v>451</v>
      </c>
      <c r="L516" t="s">
        <v>52</v>
      </c>
      <c r="M516" t="s">
        <v>53</v>
      </c>
      <c r="N516" t="s">
        <v>313</v>
      </c>
    </row>
    <row r="517" spans="1:14" x14ac:dyDescent="0.2">
      <c r="A517" t="s">
        <v>449</v>
      </c>
      <c r="B517" s="5" t="s">
        <v>197</v>
      </c>
      <c r="C517" s="5" t="s">
        <v>19</v>
      </c>
      <c r="D517" s="5" t="s">
        <v>20</v>
      </c>
      <c r="E517" s="5" t="s">
        <v>34</v>
      </c>
      <c r="F517" t="s">
        <v>35</v>
      </c>
      <c r="G517" t="s">
        <v>39</v>
      </c>
      <c r="H517">
        <v>216.48</v>
      </c>
      <c r="I517">
        <v>216.48</v>
      </c>
      <c r="J517" t="s">
        <v>450</v>
      </c>
      <c r="K517" t="s">
        <v>451</v>
      </c>
      <c r="L517" t="s">
        <v>162</v>
      </c>
      <c r="M517" t="s">
        <v>163</v>
      </c>
      <c r="N517" t="s">
        <v>313</v>
      </c>
    </row>
    <row r="518" spans="1:14" x14ac:dyDescent="0.2">
      <c r="A518" t="s">
        <v>449</v>
      </c>
      <c r="B518" s="5" t="s">
        <v>197</v>
      </c>
      <c r="C518" s="5" t="s">
        <v>19</v>
      </c>
      <c r="D518" s="5" t="s">
        <v>20</v>
      </c>
      <c r="E518" s="5" t="s">
        <v>34</v>
      </c>
      <c r="F518" t="s">
        <v>35</v>
      </c>
      <c r="G518" t="s">
        <v>39</v>
      </c>
      <c r="H518">
        <v>2.5</v>
      </c>
      <c r="I518">
        <v>2.5</v>
      </c>
      <c r="J518" t="s">
        <v>450</v>
      </c>
      <c r="K518" t="s">
        <v>451</v>
      </c>
      <c r="L518" t="s">
        <v>162</v>
      </c>
      <c r="M518" t="s">
        <v>163</v>
      </c>
      <c r="N518" t="s">
        <v>313</v>
      </c>
    </row>
    <row r="519" spans="1:14" x14ac:dyDescent="0.2">
      <c r="A519" t="s">
        <v>449</v>
      </c>
      <c r="B519" s="5" t="s">
        <v>193</v>
      </c>
      <c r="C519" s="5" t="s">
        <v>19</v>
      </c>
      <c r="D519" s="5" t="s">
        <v>72</v>
      </c>
      <c r="E519" s="5" t="s">
        <v>80</v>
      </c>
      <c r="F519" t="s">
        <v>77</v>
      </c>
      <c r="G519" t="s">
        <v>78</v>
      </c>
      <c r="H519">
        <v>295.11</v>
      </c>
      <c r="I519">
        <v>295.11</v>
      </c>
      <c r="J519" t="s">
        <v>450</v>
      </c>
      <c r="K519" t="s">
        <v>451</v>
      </c>
      <c r="L519" t="s">
        <v>187</v>
      </c>
      <c r="M519" t="s">
        <v>188</v>
      </c>
      <c r="N519" t="s">
        <v>313</v>
      </c>
    </row>
    <row r="520" spans="1:14" x14ac:dyDescent="0.2">
      <c r="A520" t="s">
        <v>449</v>
      </c>
      <c r="B520" s="5" t="s">
        <v>197</v>
      </c>
      <c r="C520" s="5" t="s">
        <v>19</v>
      </c>
      <c r="D520" s="5" t="s">
        <v>72</v>
      </c>
      <c r="E520" s="5" t="s">
        <v>76</v>
      </c>
      <c r="F520" t="s">
        <v>77</v>
      </c>
      <c r="G520" t="s">
        <v>78</v>
      </c>
      <c r="H520">
        <v>13.3</v>
      </c>
      <c r="I520">
        <v>13.3</v>
      </c>
      <c r="J520" t="s">
        <v>450</v>
      </c>
      <c r="K520" t="s">
        <v>451</v>
      </c>
      <c r="L520" t="s">
        <v>79</v>
      </c>
      <c r="M520" t="s">
        <v>76</v>
      </c>
      <c r="N520" t="s">
        <v>313</v>
      </c>
    </row>
    <row r="521" spans="1:14" x14ac:dyDescent="0.2">
      <c r="A521" t="s">
        <v>449</v>
      </c>
      <c r="B521" s="5" t="s">
        <v>193</v>
      </c>
      <c r="C521" s="5" t="s">
        <v>19</v>
      </c>
      <c r="D521" s="5" t="s">
        <v>72</v>
      </c>
      <c r="E521" s="5" t="s">
        <v>80</v>
      </c>
      <c r="F521" t="s">
        <v>77</v>
      </c>
      <c r="G521" t="s">
        <v>78</v>
      </c>
      <c r="H521">
        <v>662.26</v>
      </c>
      <c r="I521">
        <v>662.26</v>
      </c>
      <c r="J521" t="s">
        <v>450</v>
      </c>
      <c r="K521" t="s">
        <v>451</v>
      </c>
      <c r="L521" t="s">
        <v>82</v>
      </c>
      <c r="M521" t="s">
        <v>83</v>
      </c>
      <c r="N521" t="s">
        <v>313</v>
      </c>
    </row>
    <row r="522" spans="1:14" x14ac:dyDescent="0.2">
      <c r="A522" t="s">
        <v>449</v>
      </c>
      <c r="B522" s="5" t="s">
        <v>193</v>
      </c>
      <c r="C522" s="5" t="s">
        <v>110</v>
      </c>
      <c r="D522" s="5" t="s">
        <v>111</v>
      </c>
      <c r="E522" s="5" t="s">
        <v>112</v>
      </c>
      <c r="F522" t="s">
        <v>113</v>
      </c>
      <c r="G522" t="s">
        <v>118</v>
      </c>
      <c r="H522">
        <v>911.42</v>
      </c>
      <c r="I522">
        <v>911.42</v>
      </c>
      <c r="J522" t="s">
        <v>450</v>
      </c>
      <c r="K522" t="s">
        <v>451</v>
      </c>
      <c r="L522" t="s">
        <v>119</v>
      </c>
      <c r="M522" t="s">
        <v>118</v>
      </c>
      <c r="N522" t="s">
        <v>313</v>
      </c>
    </row>
    <row r="523" spans="1:14" x14ac:dyDescent="0.2">
      <c r="A523" t="s">
        <v>449</v>
      </c>
      <c r="B523" s="5" t="s">
        <v>193</v>
      </c>
      <c r="C523" s="5" t="s">
        <v>19</v>
      </c>
      <c r="D523" s="5" t="s">
        <v>72</v>
      </c>
      <c r="E523" s="5" t="s">
        <v>80</v>
      </c>
      <c r="F523" t="s">
        <v>77</v>
      </c>
      <c r="G523" t="s">
        <v>78</v>
      </c>
      <c r="H523">
        <v>132.44999999999999</v>
      </c>
      <c r="I523">
        <v>132.44999999999999</v>
      </c>
      <c r="J523" t="s">
        <v>450</v>
      </c>
      <c r="K523" t="s">
        <v>451</v>
      </c>
      <c r="L523" t="s">
        <v>88</v>
      </c>
      <c r="M523" t="s">
        <v>89</v>
      </c>
      <c r="N523" t="s">
        <v>313</v>
      </c>
    </row>
    <row r="524" spans="1:14" x14ac:dyDescent="0.2">
      <c r="A524" t="s">
        <v>449</v>
      </c>
      <c r="B524" s="5" t="s">
        <v>193</v>
      </c>
      <c r="C524" s="5" t="s">
        <v>19</v>
      </c>
      <c r="D524" s="5" t="s">
        <v>72</v>
      </c>
      <c r="E524" s="5" t="s">
        <v>80</v>
      </c>
      <c r="F524" t="s">
        <v>77</v>
      </c>
      <c r="G524" t="s">
        <v>78</v>
      </c>
      <c r="H524">
        <v>27.41</v>
      </c>
      <c r="I524">
        <v>27.41</v>
      </c>
      <c r="J524" t="s">
        <v>450</v>
      </c>
      <c r="K524" t="s">
        <v>451</v>
      </c>
      <c r="L524" t="s">
        <v>90</v>
      </c>
      <c r="M524" t="s">
        <v>91</v>
      </c>
      <c r="N524" t="s">
        <v>313</v>
      </c>
    </row>
    <row r="525" spans="1:14" x14ac:dyDescent="0.2">
      <c r="A525" t="s">
        <v>449</v>
      </c>
      <c r="B525" s="5" t="s">
        <v>193</v>
      </c>
      <c r="C525" s="5" t="s">
        <v>19</v>
      </c>
      <c r="D525" s="5" t="s">
        <v>72</v>
      </c>
      <c r="E525" s="5" t="s">
        <v>80</v>
      </c>
      <c r="F525" t="s">
        <v>77</v>
      </c>
      <c r="G525" t="s">
        <v>436</v>
      </c>
      <c r="H525">
        <v>10541.3</v>
      </c>
      <c r="I525">
        <v>10541.3</v>
      </c>
      <c r="J525" t="s">
        <v>450</v>
      </c>
      <c r="K525" t="s">
        <v>451</v>
      </c>
      <c r="L525" t="s">
        <v>84</v>
      </c>
      <c r="M525" t="s">
        <v>85</v>
      </c>
      <c r="N525" t="s">
        <v>313</v>
      </c>
    </row>
    <row r="526" spans="1:14" x14ac:dyDescent="0.2">
      <c r="A526" t="s">
        <v>449</v>
      </c>
      <c r="B526" s="5" t="s">
        <v>193</v>
      </c>
      <c r="C526" s="5" t="s">
        <v>19</v>
      </c>
      <c r="D526" s="5" t="s">
        <v>72</v>
      </c>
      <c r="E526" s="5" t="s">
        <v>48</v>
      </c>
      <c r="F526" t="s">
        <v>35</v>
      </c>
      <c r="G526" t="s">
        <v>39</v>
      </c>
      <c r="H526">
        <v>29.259999999999998</v>
      </c>
      <c r="I526">
        <v>29.259999999999998</v>
      </c>
      <c r="J526" t="s">
        <v>450</v>
      </c>
      <c r="K526" t="s">
        <v>451</v>
      </c>
      <c r="L526" t="s">
        <v>101</v>
      </c>
      <c r="M526" t="s">
        <v>102</v>
      </c>
      <c r="N526" t="s">
        <v>313</v>
      </c>
    </row>
    <row r="527" spans="1:14" x14ac:dyDescent="0.2">
      <c r="A527" t="s">
        <v>449</v>
      </c>
      <c r="B527" s="5" t="s">
        <v>193</v>
      </c>
      <c r="C527" s="5" t="s">
        <v>19</v>
      </c>
      <c r="D527" s="5" t="s">
        <v>72</v>
      </c>
      <c r="E527" s="5" t="s">
        <v>48</v>
      </c>
      <c r="F527" t="s">
        <v>35</v>
      </c>
      <c r="G527" t="s">
        <v>39</v>
      </c>
      <c r="H527">
        <v>12.45</v>
      </c>
      <c r="I527">
        <v>12.45</v>
      </c>
      <c r="J527" t="s">
        <v>450</v>
      </c>
      <c r="K527" t="s">
        <v>451</v>
      </c>
      <c r="L527" t="s">
        <v>103</v>
      </c>
      <c r="M527" t="s">
        <v>104</v>
      </c>
      <c r="N527" t="s">
        <v>313</v>
      </c>
    </row>
    <row r="528" spans="1:14" x14ac:dyDescent="0.2">
      <c r="A528" t="s">
        <v>449</v>
      </c>
      <c r="B528" s="5" t="s">
        <v>193</v>
      </c>
      <c r="C528" s="5" t="s">
        <v>19</v>
      </c>
      <c r="D528" s="5" t="s">
        <v>72</v>
      </c>
      <c r="E528" s="5" t="s">
        <v>48</v>
      </c>
      <c r="F528" t="s">
        <v>35</v>
      </c>
      <c r="G528" t="s">
        <v>39</v>
      </c>
      <c r="H528">
        <v>7.29</v>
      </c>
      <c r="I528">
        <v>7.29</v>
      </c>
      <c r="J528" t="s">
        <v>450</v>
      </c>
      <c r="K528" t="s">
        <v>451</v>
      </c>
      <c r="L528" t="s">
        <v>97</v>
      </c>
      <c r="M528" t="s">
        <v>98</v>
      </c>
      <c r="N528" t="s">
        <v>313</v>
      </c>
    </row>
    <row r="529" spans="1:14" x14ac:dyDescent="0.2">
      <c r="A529" t="s">
        <v>449</v>
      </c>
      <c r="B529" s="5" t="s">
        <v>193</v>
      </c>
      <c r="C529" s="5" t="s">
        <v>19</v>
      </c>
      <c r="D529" s="5" t="s">
        <v>72</v>
      </c>
      <c r="E529" s="5" t="s">
        <v>48</v>
      </c>
      <c r="F529" t="s">
        <v>35</v>
      </c>
      <c r="G529" t="s">
        <v>39</v>
      </c>
      <c r="H529">
        <v>8.6199999999999992</v>
      </c>
      <c r="I529">
        <v>8.6199999999999992</v>
      </c>
      <c r="J529" t="s">
        <v>450</v>
      </c>
      <c r="K529" t="s">
        <v>451</v>
      </c>
      <c r="L529" t="s">
        <v>105</v>
      </c>
      <c r="M529" t="s">
        <v>106</v>
      </c>
      <c r="N529" t="s">
        <v>313</v>
      </c>
    </row>
    <row r="530" spans="1:14" x14ac:dyDescent="0.2">
      <c r="A530" t="s">
        <v>449</v>
      </c>
      <c r="B530" s="5" t="s">
        <v>193</v>
      </c>
      <c r="C530" s="5" t="s">
        <v>19</v>
      </c>
      <c r="D530" s="5" t="s">
        <v>72</v>
      </c>
      <c r="E530" s="5" t="s">
        <v>48</v>
      </c>
      <c r="F530" t="s">
        <v>35</v>
      </c>
      <c r="G530" t="s">
        <v>39</v>
      </c>
      <c r="H530">
        <v>34.5</v>
      </c>
      <c r="I530">
        <v>34.5</v>
      </c>
      <c r="J530" t="s">
        <v>450</v>
      </c>
      <c r="K530" t="s">
        <v>451</v>
      </c>
      <c r="L530" t="s">
        <v>278</v>
      </c>
      <c r="M530" t="s">
        <v>279</v>
      </c>
      <c r="N530" t="s">
        <v>313</v>
      </c>
    </row>
    <row r="531" spans="1:14" x14ac:dyDescent="0.2">
      <c r="A531" t="s">
        <v>449</v>
      </c>
      <c r="B531" s="5" t="s">
        <v>193</v>
      </c>
      <c r="C531" s="5" t="s">
        <v>110</v>
      </c>
      <c r="D531" s="5" t="s">
        <v>111</v>
      </c>
      <c r="E531" s="5" t="s">
        <v>112</v>
      </c>
      <c r="F531" t="s">
        <v>113</v>
      </c>
      <c r="G531" t="s">
        <v>114</v>
      </c>
      <c r="H531">
        <v>629.77</v>
      </c>
      <c r="I531">
        <v>629.77</v>
      </c>
      <c r="J531" t="s">
        <v>450</v>
      </c>
      <c r="K531" t="s">
        <v>451</v>
      </c>
      <c r="L531" t="s">
        <v>115</v>
      </c>
      <c r="M531" t="s">
        <v>114</v>
      </c>
      <c r="N531" t="s">
        <v>313</v>
      </c>
    </row>
    <row r="532" spans="1:14" x14ac:dyDescent="0.2">
      <c r="A532" t="s">
        <v>449</v>
      </c>
      <c r="B532" s="5" t="s">
        <v>193</v>
      </c>
      <c r="C532" s="5" t="s">
        <v>110</v>
      </c>
      <c r="D532" s="5" t="s">
        <v>111</v>
      </c>
      <c r="E532" s="5" t="s">
        <v>112</v>
      </c>
      <c r="F532" t="s">
        <v>113</v>
      </c>
      <c r="G532" t="s">
        <v>116</v>
      </c>
      <c r="H532">
        <v>0.11</v>
      </c>
      <c r="I532">
        <v>0.11</v>
      </c>
      <c r="J532" t="s">
        <v>450</v>
      </c>
      <c r="K532" t="s">
        <v>451</v>
      </c>
      <c r="L532" t="s">
        <v>117</v>
      </c>
      <c r="M532" t="s">
        <v>116</v>
      </c>
      <c r="N532" t="s">
        <v>313</v>
      </c>
    </row>
    <row r="533" spans="1:14" x14ac:dyDescent="0.2">
      <c r="A533" t="s">
        <v>449</v>
      </c>
      <c r="B533" s="5" t="s">
        <v>193</v>
      </c>
      <c r="C533" s="5" t="s">
        <v>19</v>
      </c>
      <c r="D533" s="5" t="s">
        <v>72</v>
      </c>
      <c r="E533" s="5" t="s">
        <v>48</v>
      </c>
      <c r="F533" t="s">
        <v>35</v>
      </c>
      <c r="G533" t="s">
        <v>39</v>
      </c>
      <c r="H533">
        <v>41.08</v>
      </c>
      <c r="I533">
        <v>41.08</v>
      </c>
      <c r="J533" t="s">
        <v>450</v>
      </c>
      <c r="K533" t="s">
        <v>451</v>
      </c>
      <c r="L533" t="s">
        <v>108</v>
      </c>
      <c r="M533" t="s">
        <v>109</v>
      </c>
      <c r="N533" t="s">
        <v>313</v>
      </c>
    </row>
    <row r="534" spans="1:14" x14ac:dyDescent="0.2">
      <c r="A534" t="s">
        <v>445</v>
      </c>
      <c r="B534" s="5" t="s">
        <v>211</v>
      </c>
      <c r="C534" s="5" t="s">
        <v>110</v>
      </c>
      <c r="D534" s="5" t="s">
        <v>111</v>
      </c>
      <c r="E534" s="5" t="s">
        <v>112</v>
      </c>
      <c r="F534" t="s">
        <v>113</v>
      </c>
      <c r="G534" t="s">
        <v>116</v>
      </c>
      <c r="H534">
        <v>-0.11</v>
      </c>
      <c r="I534">
        <v>-0.11</v>
      </c>
      <c r="J534" t="s">
        <v>446</v>
      </c>
      <c r="K534" t="s">
        <v>447</v>
      </c>
      <c r="L534" t="s">
        <v>117</v>
      </c>
      <c r="M534" t="s">
        <v>116</v>
      </c>
      <c r="N534" t="s">
        <v>313</v>
      </c>
    </row>
    <row r="535" spans="1:14" x14ac:dyDescent="0.2">
      <c r="A535" t="s">
        <v>445</v>
      </c>
      <c r="B535" s="5" t="s">
        <v>211</v>
      </c>
      <c r="C535" s="5" t="s">
        <v>19</v>
      </c>
      <c r="D535" s="5" t="s">
        <v>20</v>
      </c>
      <c r="E535" s="5" t="s">
        <v>123</v>
      </c>
      <c r="F535" t="s">
        <v>61</v>
      </c>
      <c r="G535" t="s">
        <v>123</v>
      </c>
      <c r="H535">
        <v>-2873.04</v>
      </c>
      <c r="I535">
        <v>-2873.04</v>
      </c>
      <c r="J535" t="s">
        <v>446</v>
      </c>
      <c r="K535" t="s">
        <v>447</v>
      </c>
      <c r="L535" t="s">
        <v>124</v>
      </c>
      <c r="M535" t="s">
        <v>123</v>
      </c>
      <c r="N535" t="s">
        <v>313</v>
      </c>
    </row>
    <row r="536" spans="1:14" x14ac:dyDescent="0.2">
      <c r="A536" t="s">
        <v>445</v>
      </c>
      <c r="B536" s="5" t="s">
        <v>211</v>
      </c>
      <c r="C536" s="5" t="s">
        <v>19</v>
      </c>
      <c r="D536" s="5" t="s">
        <v>72</v>
      </c>
      <c r="E536" s="5" t="s">
        <v>76</v>
      </c>
      <c r="F536" t="s">
        <v>77</v>
      </c>
      <c r="G536" t="s">
        <v>78</v>
      </c>
      <c r="H536">
        <v>14.66</v>
      </c>
      <c r="I536">
        <v>14.66</v>
      </c>
      <c r="J536" t="s">
        <v>446</v>
      </c>
      <c r="K536" t="s">
        <v>447</v>
      </c>
      <c r="L536" t="s">
        <v>79</v>
      </c>
      <c r="M536" t="s">
        <v>76</v>
      </c>
      <c r="N536" t="s">
        <v>313</v>
      </c>
    </row>
    <row r="537" spans="1:14" x14ac:dyDescent="0.2">
      <c r="A537" t="s">
        <v>445</v>
      </c>
      <c r="B537" s="5" t="s">
        <v>211</v>
      </c>
      <c r="C537" s="5" t="s">
        <v>19</v>
      </c>
      <c r="D537" s="5" t="s">
        <v>72</v>
      </c>
      <c r="E537" s="5" t="s">
        <v>80</v>
      </c>
      <c r="F537" t="s">
        <v>77</v>
      </c>
      <c r="G537" t="s">
        <v>78</v>
      </c>
      <c r="H537">
        <v>258.08999999999997</v>
      </c>
      <c r="I537">
        <v>258.08999999999997</v>
      </c>
      <c r="J537" t="s">
        <v>446</v>
      </c>
      <c r="K537" t="s">
        <v>447</v>
      </c>
      <c r="L537" t="s">
        <v>82</v>
      </c>
      <c r="M537" t="s">
        <v>83</v>
      </c>
      <c r="N537" t="s">
        <v>313</v>
      </c>
    </row>
    <row r="538" spans="1:14" x14ac:dyDescent="0.2">
      <c r="A538" t="s">
        <v>445</v>
      </c>
      <c r="B538" s="5" t="s">
        <v>211</v>
      </c>
      <c r="C538" s="5" t="s">
        <v>19</v>
      </c>
      <c r="D538" s="5" t="s">
        <v>72</v>
      </c>
      <c r="E538" s="5" t="s">
        <v>80</v>
      </c>
      <c r="F538" t="s">
        <v>77</v>
      </c>
      <c r="G538" t="s">
        <v>78</v>
      </c>
      <c r="H538">
        <v>102.64</v>
      </c>
      <c r="I538">
        <v>102.64</v>
      </c>
      <c r="J538" t="s">
        <v>446</v>
      </c>
      <c r="K538" t="s">
        <v>447</v>
      </c>
      <c r="L538" t="s">
        <v>187</v>
      </c>
      <c r="M538" t="s">
        <v>188</v>
      </c>
      <c r="N538" t="s">
        <v>313</v>
      </c>
    </row>
    <row r="539" spans="1:14" x14ac:dyDescent="0.2">
      <c r="A539" t="s">
        <v>445</v>
      </c>
      <c r="B539" s="5" t="s">
        <v>211</v>
      </c>
      <c r="C539" s="5" t="s">
        <v>19</v>
      </c>
      <c r="D539" s="5" t="s">
        <v>72</v>
      </c>
      <c r="E539" s="5" t="s">
        <v>80</v>
      </c>
      <c r="F539" t="s">
        <v>77</v>
      </c>
      <c r="G539" t="s">
        <v>78</v>
      </c>
      <c r="H539">
        <v>57.3</v>
      </c>
      <c r="I539">
        <v>57.3</v>
      </c>
      <c r="J539" t="s">
        <v>446</v>
      </c>
      <c r="K539" t="s">
        <v>447</v>
      </c>
      <c r="L539" t="s">
        <v>88</v>
      </c>
      <c r="M539" t="s">
        <v>89</v>
      </c>
      <c r="N539" t="s">
        <v>313</v>
      </c>
    </row>
    <row r="540" spans="1:14" x14ac:dyDescent="0.2">
      <c r="A540" t="s">
        <v>445</v>
      </c>
      <c r="B540" s="5" t="s">
        <v>211</v>
      </c>
      <c r="C540" s="5" t="s">
        <v>19</v>
      </c>
      <c r="D540" s="5" t="s">
        <v>72</v>
      </c>
      <c r="E540" s="5" t="s">
        <v>80</v>
      </c>
      <c r="F540" t="s">
        <v>77</v>
      </c>
      <c r="G540" t="s">
        <v>78</v>
      </c>
      <c r="H540">
        <v>44.83</v>
      </c>
      <c r="I540">
        <v>44.83</v>
      </c>
      <c r="J540" t="s">
        <v>446</v>
      </c>
      <c r="K540" t="s">
        <v>447</v>
      </c>
      <c r="L540" t="s">
        <v>90</v>
      </c>
      <c r="M540" t="s">
        <v>91</v>
      </c>
      <c r="N540" t="s">
        <v>313</v>
      </c>
    </row>
    <row r="541" spans="1:14" x14ac:dyDescent="0.2">
      <c r="A541" t="s">
        <v>445</v>
      </c>
      <c r="B541" s="5" t="s">
        <v>211</v>
      </c>
      <c r="C541" s="5" t="s">
        <v>19</v>
      </c>
      <c r="D541" s="5" t="s">
        <v>20</v>
      </c>
      <c r="E541" s="5" t="s">
        <v>214</v>
      </c>
      <c r="F541" t="s">
        <v>29</v>
      </c>
      <c r="G541" t="s">
        <v>30</v>
      </c>
      <c r="H541">
        <v>9088.64</v>
      </c>
      <c r="I541">
        <v>9088.64</v>
      </c>
      <c r="J541" t="s">
        <v>446</v>
      </c>
      <c r="K541" t="s">
        <v>447</v>
      </c>
      <c r="L541" t="s">
        <v>215</v>
      </c>
      <c r="M541" t="s">
        <v>214</v>
      </c>
      <c r="N541" t="s">
        <v>313</v>
      </c>
    </row>
    <row r="542" spans="1:14" x14ac:dyDescent="0.2">
      <c r="A542" t="s">
        <v>445</v>
      </c>
      <c r="B542" s="5" t="s">
        <v>211</v>
      </c>
      <c r="C542" s="5" t="s">
        <v>110</v>
      </c>
      <c r="D542" s="5" t="s">
        <v>111</v>
      </c>
      <c r="E542" s="5" t="s">
        <v>112</v>
      </c>
      <c r="F542" t="s">
        <v>113</v>
      </c>
      <c r="G542" t="s">
        <v>114</v>
      </c>
      <c r="H542">
        <v>47.45</v>
      </c>
      <c r="I542">
        <v>47.45</v>
      </c>
      <c r="J542" t="s">
        <v>446</v>
      </c>
      <c r="K542" t="s">
        <v>447</v>
      </c>
      <c r="L542" t="s">
        <v>115</v>
      </c>
      <c r="M542" t="s">
        <v>114</v>
      </c>
      <c r="N542" t="s">
        <v>313</v>
      </c>
    </row>
    <row r="543" spans="1:14" x14ac:dyDescent="0.2">
      <c r="A543" t="s">
        <v>445</v>
      </c>
      <c r="B543" s="5" t="s">
        <v>211</v>
      </c>
      <c r="C543" s="5" t="s">
        <v>110</v>
      </c>
      <c r="D543" s="5" t="s">
        <v>111</v>
      </c>
      <c r="E543" s="5" t="s">
        <v>112</v>
      </c>
      <c r="F543" t="s">
        <v>113</v>
      </c>
      <c r="G543" t="s">
        <v>118</v>
      </c>
      <c r="H543">
        <v>281.05</v>
      </c>
      <c r="I543">
        <v>281.05</v>
      </c>
      <c r="J543" t="s">
        <v>446</v>
      </c>
      <c r="K543" t="s">
        <v>447</v>
      </c>
      <c r="L543" t="s">
        <v>119</v>
      </c>
      <c r="M543" t="s">
        <v>118</v>
      </c>
      <c r="N543" t="s">
        <v>313</v>
      </c>
    </row>
    <row r="544" spans="1:14" x14ac:dyDescent="0.2">
      <c r="A544" t="s">
        <v>445</v>
      </c>
      <c r="B544" s="5" t="s">
        <v>211</v>
      </c>
      <c r="C544" s="5" t="s">
        <v>19</v>
      </c>
      <c r="D544" s="5" t="s">
        <v>72</v>
      </c>
      <c r="E544" s="5" t="s">
        <v>80</v>
      </c>
      <c r="F544" t="s">
        <v>77</v>
      </c>
      <c r="G544" t="s">
        <v>436</v>
      </c>
      <c r="H544">
        <v>6691.23</v>
      </c>
      <c r="I544">
        <v>6691.23</v>
      </c>
      <c r="J544" t="s">
        <v>446</v>
      </c>
      <c r="K544" t="s">
        <v>447</v>
      </c>
      <c r="L544" t="s">
        <v>84</v>
      </c>
      <c r="M544" t="s">
        <v>85</v>
      </c>
      <c r="N544" t="s">
        <v>313</v>
      </c>
    </row>
    <row r="545" spans="1:14" x14ac:dyDescent="0.2">
      <c r="A545" t="s">
        <v>445</v>
      </c>
      <c r="B545" s="5" t="s">
        <v>142</v>
      </c>
      <c r="C545" s="5" t="s">
        <v>19</v>
      </c>
      <c r="D545" s="5" t="s">
        <v>72</v>
      </c>
      <c r="E545" s="5" t="s">
        <v>76</v>
      </c>
      <c r="F545" t="s">
        <v>77</v>
      </c>
      <c r="G545" t="s">
        <v>78</v>
      </c>
      <c r="H545">
        <v>3.42</v>
      </c>
      <c r="I545">
        <v>3.42</v>
      </c>
      <c r="J545" t="s">
        <v>446</v>
      </c>
      <c r="K545" t="s">
        <v>447</v>
      </c>
      <c r="L545" t="s">
        <v>79</v>
      </c>
      <c r="M545" t="s">
        <v>76</v>
      </c>
      <c r="N545" t="s">
        <v>313</v>
      </c>
    </row>
    <row r="546" spans="1:14" x14ac:dyDescent="0.2">
      <c r="A546" t="s">
        <v>445</v>
      </c>
      <c r="B546" s="5" t="s">
        <v>142</v>
      </c>
      <c r="C546" s="5" t="s">
        <v>110</v>
      </c>
      <c r="D546" s="5" t="s">
        <v>111</v>
      </c>
      <c r="E546" s="5" t="s">
        <v>112</v>
      </c>
      <c r="F546" t="s">
        <v>113</v>
      </c>
      <c r="G546" t="s">
        <v>118</v>
      </c>
      <c r="H546">
        <v>208.47</v>
      </c>
      <c r="I546">
        <v>208.47</v>
      </c>
      <c r="J546" t="s">
        <v>446</v>
      </c>
      <c r="K546" t="s">
        <v>447</v>
      </c>
      <c r="L546" t="s">
        <v>119</v>
      </c>
      <c r="M546" t="s">
        <v>118</v>
      </c>
      <c r="N546" t="s">
        <v>313</v>
      </c>
    </row>
    <row r="547" spans="1:14" x14ac:dyDescent="0.2">
      <c r="A547" t="s">
        <v>445</v>
      </c>
      <c r="B547" s="5" t="s">
        <v>142</v>
      </c>
      <c r="C547" s="5" t="s">
        <v>110</v>
      </c>
      <c r="D547" s="5" t="s">
        <v>111</v>
      </c>
      <c r="E547" s="5" t="s">
        <v>112</v>
      </c>
      <c r="F547" t="s">
        <v>113</v>
      </c>
      <c r="G547" t="s">
        <v>114</v>
      </c>
      <c r="H547">
        <v>208.75</v>
      </c>
      <c r="I547">
        <v>208.75</v>
      </c>
      <c r="J547" t="s">
        <v>446</v>
      </c>
      <c r="K547" t="s">
        <v>447</v>
      </c>
      <c r="L547" t="s">
        <v>115</v>
      </c>
      <c r="M547" t="s">
        <v>114</v>
      </c>
      <c r="N547" t="s">
        <v>313</v>
      </c>
    </row>
    <row r="548" spans="1:14" x14ac:dyDescent="0.2">
      <c r="A548" t="s">
        <v>445</v>
      </c>
      <c r="B548" s="5" t="s">
        <v>142</v>
      </c>
      <c r="C548" s="5" t="s">
        <v>19</v>
      </c>
      <c r="D548" s="5" t="s">
        <v>72</v>
      </c>
      <c r="E548" s="5" t="s">
        <v>48</v>
      </c>
      <c r="F548" t="s">
        <v>35</v>
      </c>
      <c r="G548" t="s">
        <v>39</v>
      </c>
      <c r="H548">
        <v>1.03</v>
      </c>
      <c r="I548">
        <v>1.03</v>
      </c>
      <c r="J548" t="s">
        <v>446</v>
      </c>
      <c r="K548" t="s">
        <v>447</v>
      </c>
      <c r="L548" t="s">
        <v>101</v>
      </c>
      <c r="M548" t="s">
        <v>102</v>
      </c>
      <c r="N548" t="s">
        <v>313</v>
      </c>
    </row>
    <row r="549" spans="1:14" x14ac:dyDescent="0.2">
      <c r="A549" t="s">
        <v>445</v>
      </c>
      <c r="B549" s="5" t="s">
        <v>142</v>
      </c>
      <c r="C549" s="5" t="s">
        <v>19</v>
      </c>
      <c r="D549" s="5" t="s">
        <v>72</v>
      </c>
      <c r="E549" s="5" t="s">
        <v>80</v>
      </c>
      <c r="F549" t="s">
        <v>77</v>
      </c>
      <c r="G549" t="s">
        <v>78</v>
      </c>
      <c r="H549">
        <v>8.1199999999999992</v>
      </c>
      <c r="I549">
        <v>8.1199999999999992</v>
      </c>
      <c r="J549" t="s">
        <v>446</v>
      </c>
      <c r="K549" t="s">
        <v>447</v>
      </c>
      <c r="L549" t="s">
        <v>90</v>
      </c>
      <c r="M549" t="s">
        <v>91</v>
      </c>
      <c r="N549" t="s">
        <v>313</v>
      </c>
    </row>
    <row r="550" spans="1:14" x14ac:dyDescent="0.2">
      <c r="A550" t="s">
        <v>445</v>
      </c>
      <c r="B550" s="5" t="s">
        <v>142</v>
      </c>
      <c r="C550" s="5" t="s">
        <v>19</v>
      </c>
      <c r="D550" s="5" t="s">
        <v>72</v>
      </c>
      <c r="E550" s="5" t="s">
        <v>80</v>
      </c>
      <c r="F550" t="s">
        <v>77</v>
      </c>
      <c r="G550" t="s">
        <v>78</v>
      </c>
      <c r="H550">
        <v>2461.48</v>
      </c>
      <c r="I550">
        <v>2461.48</v>
      </c>
      <c r="J550" t="s">
        <v>446</v>
      </c>
      <c r="K550" t="s">
        <v>447</v>
      </c>
      <c r="L550" t="s">
        <v>84</v>
      </c>
      <c r="M550" t="s">
        <v>85</v>
      </c>
      <c r="N550" t="s">
        <v>313</v>
      </c>
    </row>
    <row r="551" spans="1:14" x14ac:dyDescent="0.2">
      <c r="A551" t="s">
        <v>445</v>
      </c>
      <c r="B551" s="5" t="s">
        <v>142</v>
      </c>
      <c r="C551" s="5" t="s">
        <v>19</v>
      </c>
      <c r="D551" s="5" t="s">
        <v>72</v>
      </c>
      <c r="E551" s="5" t="s">
        <v>80</v>
      </c>
      <c r="F551" t="s">
        <v>77</v>
      </c>
      <c r="G551" t="s">
        <v>78</v>
      </c>
      <c r="H551">
        <v>46.27</v>
      </c>
      <c r="I551">
        <v>46.27</v>
      </c>
      <c r="J551" t="s">
        <v>446</v>
      </c>
      <c r="K551" t="s">
        <v>447</v>
      </c>
      <c r="L551" t="s">
        <v>88</v>
      </c>
      <c r="M551" t="s">
        <v>89</v>
      </c>
      <c r="N551" t="s">
        <v>313</v>
      </c>
    </row>
    <row r="552" spans="1:14" x14ac:dyDescent="0.2">
      <c r="A552" t="s">
        <v>445</v>
      </c>
      <c r="B552" s="5" t="s">
        <v>125</v>
      </c>
      <c r="C552" s="5" t="s">
        <v>19</v>
      </c>
      <c r="D552" s="5" t="s">
        <v>72</v>
      </c>
      <c r="E552" s="5" t="s">
        <v>94</v>
      </c>
      <c r="F552" t="s">
        <v>77</v>
      </c>
      <c r="G552" t="s">
        <v>78</v>
      </c>
      <c r="H552">
        <v>1.49</v>
      </c>
      <c r="I552">
        <v>1.49</v>
      </c>
      <c r="J552" t="s">
        <v>446</v>
      </c>
      <c r="K552" t="s">
        <v>447</v>
      </c>
      <c r="L552" t="s">
        <v>95</v>
      </c>
      <c r="M552" t="s">
        <v>94</v>
      </c>
      <c r="N552" t="s">
        <v>313</v>
      </c>
    </row>
    <row r="553" spans="1:14" x14ac:dyDescent="0.2">
      <c r="A553" t="s">
        <v>445</v>
      </c>
      <c r="B553" s="5" t="s">
        <v>142</v>
      </c>
      <c r="C553" s="5" t="s">
        <v>19</v>
      </c>
      <c r="D553" s="5" t="s">
        <v>72</v>
      </c>
      <c r="E553" s="5" t="s">
        <v>80</v>
      </c>
      <c r="F553" t="s">
        <v>77</v>
      </c>
      <c r="G553" t="s">
        <v>78</v>
      </c>
      <c r="H553">
        <v>231.35</v>
      </c>
      <c r="I553">
        <v>231.35</v>
      </c>
      <c r="J553" t="s">
        <v>446</v>
      </c>
      <c r="K553" t="s">
        <v>447</v>
      </c>
      <c r="L553" t="s">
        <v>82</v>
      </c>
      <c r="M553" t="s">
        <v>83</v>
      </c>
      <c r="N553" t="s">
        <v>313</v>
      </c>
    </row>
    <row r="554" spans="1:14" x14ac:dyDescent="0.2">
      <c r="A554" t="s">
        <v>445</v>
      </c>
      <c r="B554" s="5" t="s">
        <v>154</v>
      </c>
      <c r="C554" s="5" t="s">
        <v>19</v>
      </c>
      <c r="D554" s="5" t="s">
        <v>20</v>
      </c>
      <c r="E554" s="5" t="s">
        <v>48</v>
      </c>
      <c r="F554" t="s">
        <v>35</v>
      </c>
      <c r="G554" t="s">
        <v>39</v>
      </c>
      <c r="H554">
        <v>2.91</v>
      </c>
      <c r="I554">
        <v>2.91</v>
      </c>
      <c r="J554" t="s">
        <v>446</v>
      </c>
      <c r="K554" t="s">
        <v>447</v>
      </c>
      <c r="L554" t="s">
        <v>54</v>
      </c>
      <c r="M554" t="s">
        <v>55</v>
      </c>
      <c r="N554" t="s">
        <v>313</v>
      </c>
    </row>
    <row r="555" spans="1:14" x14ac:dyDescent="0.2">
      <c r="A555" t="s">
        <v>445</v>
      </c>
      <c r="B555" s="5" t="s">
        <v>142</v>
      </c>
      <c r="C555" s="5" t="s">
        <v>19</v>
      </c>
      <c r="D555" s="5" t="s">
        <v>20</v>
      </c>
      <c r="E555" s="5" t="s">
        <v>123</v>
      </c>
      <c r="F555" t="s">
        <v>61</v>
      </c>
      <c r="G555" t="s">
        <v>123</v>
      </c>
      <c r="H555">
        <v>1920</v>
      </c>
      <c r="I555">
        <v>1920</v>
      </c>
      <c r="J555" t="s">
        <v>446</v>
      </c>
      <c r="K555" t="s">
        <v>447</v>
      </c>
      <c r="L555" t="s">
        <v>124</v>
      </c>
      <c r="M555" t="s">
        <v>123</v>
      </c>
      <c r="N555" t="s">
        <v>313</v>
      </c>
    </row>
    <row r="556" spans="1:14" x14ac:dyDescent="0.2">
      <c r="A556" t="s">
        <v>445</v>
      </c>
      <c r="B556" s="5" t="s">
        <v>142</v>
      </c>
      <c r="C556" s="5" t="s">
        <v>19</v>
      </c>
      <c r="D556" s="5" t="s">
        <v>20</v>
      </c>
      <c r="E556" s="5" t="s">
        <v>48</v>
      </c>
      <c r="F556" t="s">
        <v>35</v>
      </c>
      <c r="G556" t="s">
        <v>39</v>
      </c>
      <c r="H556">
        <v>2.4000000000000004</v>
      </c>
      <c r="I556">
        <v>2.4000000000000004</v>
      </c>
      <c r="J556" t="s">
        <v>446</v>
      </c>
      <c r="K556" t="s">
        <v>447</v>
      </c>
      <c r="L556" t="s">
        <v>54</v>
      </c>
      <c r="M556" t="s">
        <v>55</v>
      </c>
      <c r="N556" t="s">
        <v>313</v>
      </c>
    </row>
    <row r="557" spans="1:14" x14ac:dyDescent="0.2">
      <c r="A557" t="s">
        <v>445</v>
      </c>
      <c r="B557" s="5" t="s">
        <v>142</v>
      </c>
      <c r="C557" s="5" t="s">
        <v>19</v>
      </c>
      <c r="D557" s="5" t="s">
        <v>20</v>
      </c>
      <c r="E557" s="5" t="s">
        <v>48</v>
      </c>
      <c r="F557" t="s">
        <v>35</v>
      </c>
      <c r="G557" t="s">
        <v>39</v>
      </c>
      <c r="H557">
        <v>11.98</v>
      </c>
      <c r="I557">
        <v>11.98</v>
      </c>
      <c r="J557" t="s">
        <v>446</v>
      </c>
      <c r="K557" t="s">
        <v>447</v>
      </c>
      <c r="L557" t="s">
        <v>50</v>
      </c>
      <c r="M557" t="s">
        <v>51</v>
      </c>
      <c r="N557" t="s">
        <v>313</v>
      </c>
    </row>
    <row r="558" spans="1:14" x14ac:dyDescent="0.2">
      <c r="A558" t="s">
        <v>445</v>
      </c>
      <c r="B558" s="5" t="s">
        <v>125</v>
      </c>
      <c r="C558" s="5" t="s">
        <v>110</v>
      </c>
      <c r="D558" s="5" t="s">
        <v>111</v>
      </c>
      <c r="E558" s="5" t="s">
        <v>112</v>
      </c>
      <c r="F558" t="s">
        <v>113</v>
      </c>
      <c r="G558" t="s">
        <v>118</v>
      </c>
      <c r="H558">
        <v>133.47999999999999</v>
      </c>
      <c r="I558">
        <v>133.47999999999999</v>
      </c>
      <c r="J558" t="s">
        <v>446</v>
      </c>
      <c r="K558" t="s">
        <v>447</v>
      </c>
      <c r="L558" t="s">
        <v>119</v>
      </c>
      <c r="M558" t="s">
        <v>118</v>
      </c>
      <c r="N558" t="s">
        <v>313</v>
      </c>
    </row>
    <row r="559" spans="1:14" x14ac:dyDescent="0.2">
      <c r="A559" t="s">
        <v>445</v>
      </c>
      <c r="B559" s="5" t="s">
        <v>125</v>
      </c>
      <c r="C559" s="5" t="s">
        <v>110</v>
      </c>
      <c r="D559" s="5" t="s">
        <v>111</v>
      </c>
      <c r="E559" s="5" t="s">
        <v>112</v>
      </c>
      <c r="F559" t="s">
        <v>113</v>
      </c>
      <c r="G559" t="s">
        <v>114</v>
      </c>
      <c r="H559">
        <v>53.74</v>
      </c>
      <c r="I559">
        <v>53.74</v>
      </c>
      <c r="J559" t="s">
        <v>446</v>
      </c>
      <c r="K559" t="s">
        <v>447</v>
      </c>
      <c r="L559" t="s">
        <v>115</v>
      </c>
      <c r="M559" t="s">
        <v>114</v>
      </c>
      <c r="N559" t="s">
        <v>313</v>
      </c>
    </row>
    <row r="560" spans="1:14" x14ac:dyDescent="0.2">
      <c r="A560" t="s">
        <v>445</v>
      </c>
      <c r="B560" s="5" t="s">
        <v>169</v>
      </c>
      <c r="C560" s="5" t="s">
        <v>19</v>
      </c>
      <c r="D560" s="5" t="s">
        <v>72</v>
      </c>
      <c r="E560" s="5" t="s">
        <v>76</v>
      </c>
      <c r="F560" t="s">
        <v>77</v>
      </c>
      <c r="G560" t="s">
        <v>78</v>
      </c>
      <c r="H560">
        <v>3.78</v>
      </c>
      <c r="I560">
        <v>3.78</v>
      </c>
      <c r="J560" t="s">
        <v>446</v>
      </c>
      <c r="K560" t="s">
        <v>447</v>
      </c>
      <c r="L560" t="s">
        <v>79</v>
      </c>
      <c r="M560" t="s">
        <v>76</v>
      </c>
      <c r="N560" t="s">
        <v>313</v>
      </c>
    </row>
    <row r="561" spans="1:14" x14ac:dyDescent="0.2">
      <c r="A561" t="s">
        <v>445</v>
      </c>
      <c r="B561" s="5" t="s">
        <v>142</v>
      </c>
      <c r="C561" s="5" t="s">
        <v>19</v>
      </c>
      <c r="D561" s="5" t="s">
        <v>72</v>
      </c>
      <c r="E561" s="5" t="s">
        <v>80</v>
      </c>
      <c r="F561" t="s">
        <v>77</v>
      </c>
      <c r="G561" t="s">
        <v>78</v>
      </c>
      <c r="H561">
        <v>99.33</v>
      </c>
      <c r="I561">
        <v>99.33</v>
      </c>
      <c r="J561" t="s">
        <v>446</v>
      </c>
      <c r="K561" t="s">
        <v>447</v>
      </c>
      <c r="L561" t="s">
        <v>187</v>
      </c>
      <c r="M561" t="s">
        <v>188</v>
      </c>
      <c r="N561" t="s">
        <v>313</v>
      </c>
    </row>
    <row r="562" spans="1:14" x14ac:dyDescent="0.2">
      <c r="A562" t="s">
        <v>445</v>
      </c>
      <c r="B562" s="5" t="s">
        <v>154</v>
      </c>
      <c r="C562" s="5" t="s">
        <v>19</v>
      </c>
      <c r="D562" s="5" t="s">
        <v>72</v>
      </c>
      <c r="E562" s="5" t="s">
        <v>80</v>
      </c>
      <c r="F562" t="s">
        <v>77</v>
      </c>
      <c r="G562" t="s">
        <v>78</v>
      </c>
      <c r="H562">
        <v>13.04</v>
      </c>
      <c r="I562">
        <v>13.04</v>
      </c>
      <c r="J562" t="s">
        <v>446</v>
      </c>
      <c r="K562" t="s">
        <v>447</v>
      </c>
      <c r="L562" t="s">
        <v>90</v>
      </c>
      <c r="M562" t="s">
        <v>91</v>
      </c>
      <c r="N562" t="s">
        <v>313</v>
      </c>
    </row>
    <row r="563" spans="1:14" x14ac:dyDescent="0.2">
      <c r="A563" t="s">
        <v>445</v>
      </c>
      <c r="B563" s="5" t="s">
        <v>169</v>
      </c>
      <c r="C563" s="5" t="s">
        <v>19</v>
      </c>
      <c r="D563" s="5" t="s">
        <v>20</v>
      </c>
      <c r="E563" s="5" t="s">
        <v>123</v>
      </c>
      <c r="F563" t="s">
        <v>61</v>
      </c>
      <c r="G563" t="s">
        <v>123</v>
      </c>
      <c r="H563">
        <v>3726</v>
      </c>
      <c r="I563">
        <v>3726</v>
      </c>
      <c r="J563" t="s">
        <v>446</v>
      </c>
      <c r="K563" t="s">
        <v>447</v>
      </c>
      <c r="L563" t="s">
        <v>124</v>
      </c>
      <c r="M563" t="s">
        <v>123</v>
      </c>
      <c r="N563" t="s">
        <v>313</v>
      </c>
    </row>
    <row r="564" spans="1:14" x14ac:dyDescent="0.2">
      <c r="A564" t="s">
        <v>445</v>
      </c>
      <c r="B564" s="5" t="s">
        <v>169</v>
      </c>
      <c r="C564" s="5" t="s">
        <v>19</v>
      </c>
      <c r="D564" s="5" t="s">
        <v>20</v>
      </c>
      <c r="E564" s="5" t="s">
        <v>48</v>
      </c>
      <c r="F564" t="s">
        <v>35</v>
      </c>
      <c r="G564" t="s">
        <v>39</v>
      </c>
      <c r="H564">
        <v>3.5</v>
      </c>
      <c r="I564">
        <v>3.5</v>
      </c>
      <c r="J564" t="s">
        <v>446</v>
      </c>
      <c r="K564" t="s">
        <v>447</v>
      </c>
      <c r="L564" t="s">
        <v>54</v>
      </c>
      <c r="M564" t="s">
        <v>55</v>
      </c>
      <c r="N564" t="s">
        <v>313</v>
      </c>
    </row>
    <row r="565" spans="1:14" x14ac:dyDescent="0.2">
      <c r="A565" t="s">
        <v>445</v>
      </c>
      <c r="B565" s="5" t="s">
        <v>169</v>
      </c>
      <c r="C565" s="5" t="s">
        <v>19</v>
      </c>
      <c r="D565" s="5" t="s">
        <v>20</v>
      </c>
      <c r="E565" s="5" t="s">
        <v>48</v>
      </c>
      <c r="F565" t="s">
        <v>35</v>
      </c>
      <c r="G565" t="s">
        <v>39</v>
      </c>
      <c r="H565">
        <v>17.500000000000004</v>
      </c>
      <c r="I565">
        <v>17.500000000000004</v>
      </c>
      <c r="J565" t="s">
        <v>446</v>
      </c>
      <c r="K565" t="s">
        <v>447</v>
      </c>
      <c r="L565" t="s">
        <v>50</v>
      </c>
      <c r="M565" t="s">
        <v>51</v>
      </c>
      <c r="N565" t="s">
        <v>313</v>
      </c>
    </row>
    <row r="566" spans="1:14" x14ac:dyDescent="0.2">
      <c r="A566" t="s">
        <v>445</v>
      </c>
      <c r="B566" s="5" t="s">
        <v>154</v>
      </c>
      <c r="C566" s="5" t="s">
        <v>110</v>
      </c>
      <c r="D566" s="5" t="s">
        <v>111</v>
      </c>
      <c r="E566" s="5" t="s">
        <v>112</v>
      </c>
      <c r="F566" t="s">
        <v>113</v>
      </c>
      <c r="G566" t="s">
        <v>118</v>
      </c>
      <c r="H566">
        <v>329.77</v>
      </c>
      <c r="I566">
        <v>329.77</v>
      </c>
      <c r="J566" t="s">
        <v>446</v>
      </c>
      <c r="K566" t="s">
        <v>447</v>
      </c>
      <c r="L566" t="s">
        <v>119</v>
      </c>
      <c r="M566" t="s">
        <v>118</v>
      </c>
      <c r="N566" t="s">
        <v>313</v>
      </c>
    </row>
    <row r="567" spans="1:14" x14ac:dyDescent="0.2">
      <c r="A567" t="s">
        <v>445</v>
      </c>
      <c r="B567" s="5" t="s">
        <v>154</v>
      </c>
      <c r="C567" s="5" t="s">
        <v>110</v>
      </c>
      <c r="D567" s="5" t="s">
        <v>111</v>
      </c>
      <c r="E567" s="5" t="s">
        <v>112</v>
      </c>
      <c r="F567" t="s">
        <v>113</v>
      </c>
      <c r="G567" t="s">
        <v>116</v>
      </c>
      <c r="H567">
        <v>0.01</v>
      </c>
      <c r="I567">
        <v>0.01</v>
      </c>
      <c r="J567" t="s">
        <v>446</v>
      </c>
      <c r="K567" t="s">
        <v>447</v>
      </c>
      <c r="L567" t="s">
        <v>117</v>
      </c>
      <c r="M567" t="s">
        <v>116</v>
      </c>
      <c r="N567" t="s">
        <v>313</v>
      </c>
    </row>
    <row r="568" spans="1:14" x14ac:dyDescent="0.2">
      <c r="A568" t="s">
        <v>445</v>
      </c>
      <c r="B568" s="5" t="s">
        <v>154</v>
      </c>
      <c r="C568" s="5" t="s">
        <v>110</v>
      </c>
      <c r="D568" s="5" t="s">
        <v>111</v>
      </c>
      <c r="E568" s="5" t="s">
        <v>112</v>
      </c>
      <c r="F568" t="s">
        <v>113</v>
      </c>
      <c r="G568" t="s">
        <v>114</v>
      </c>
      <c r="H568">
        <v>259.14</v>
      </c>
      <c r="I568">
        <v>259.14</v>
      </c>
      <c r="J568" t="s">
        <v>446</v>
      </c>
      <c r="K568" t="s">
        <v>447</v>
      </c>
      <c r="L568" t="s">
        <v>115</v>
      </c>
      <c r="M568" t="s">
        <v>114</v>
      </c>
      <c r="N568" t="s">
        <v>313</v>
      </c>
    </row>
    <row r="569" spans="1:14" x14ac:dyDescent="0.2">
      <c r="A569" t="s">
        <v>445</v>
      </c>
      <c r="B569" s="5" t="s">
        <v>154</v>
      </c>
      <c r="C569" s="5" t="s">
        <v>19</v>
      </c>
      <c r="D569" s="5" t="s">
        <v>20</v>
      </c>
      <c r="E569" s="5" t="s">
        <v>320</v>
      </c>
      <c r="F569" t="s">
        <v>29</v>
      </c>
      <c r="G569" t="s">
        <v>30</v>
      </c>
      <c r="H569">
        <v>346</v>
      </c>
      <c r="I569">
        <v>346</v>
      </c>
      <c r="J569" t="s">
        <v>446</v>
      </c>
      <c r="K569" t="s">
        <v>447</v>
      </c>
      <c r="L569" t="s">
        <v>321</v>
      </c>
      <c r="M569" t="s">
        <v>320</v>
      </c>
      <c r="N569" t="s">
        <v>313</v>
      </c>
    </row>
    <row r="570" spans="1:14" x14ac:dyDescent="0.2">
      <c r="A570" t="s">
        <v>445</v>
      </c>
      <c r="B570" s="5" t="s">
        <v>154</v>
      </c>
      <c r="C570" s="5" t="s">
        <v>19</v>
      </c>
      <c r="D570" s="5" t="s">
        <v>72</v>
      </c>
      <c r="E570" s="5" t="s">
        <v>94</v>
      </c>
      <c r="F570" t="s">
        <v>77</v>
      </c>
      <c r="G570" t="s">
        <v>78</v>
      </c>
      <c r="H570">
        <v>1.1399999999999999</v>
      </c>
      <c r="I570">
        <v>1.1399999999999999</v>
      </c>
      <c r="J570" t="s">
        <v>446</v>
      </c>
      <c r="K570" t="s">
        <v>447</v>
      </c>
      <c r="L570" t="s">
        <v>95</v>
      </c>
      <c r="M570" t="s">
        <v>94</v>
      </c>
      <c r="N570" t="s">
        <v>313</v>
      </c>
    </row>
    <row r="571" spans="1:14" x14ac:dyDescent="0.2">
      <c r="A571" t="s">
        <v>445</v>
      </c>
      <c r="B571" s="5" t="s">
        <v>154</v>
      </c>
      <c r="C571" s="5" t="s">
        <v>19</v>
      </c>
      <c r="D571" s="5" t="s">
        <v>20</v>
      </c>
      <c r="E571" s="5" t="s">
        <v>48</v>
      </c>
      <c r="F571" t="s">
        <v>35</v>
      </c>
      <c r="G571" t="s">
        <v>39</v>
      </c>
      <c r="H571">
        <v>14.57</v>
      </c>
      <c r="I571">
        <v>14.57</v>
      </c>
      <c r="J571" t="s">
        <v>446</v>
      </c>
      <c r="K571" t="s">
        <v>447</v>
      </c>
      <c r="L571" t="s">
        <v>50</v>
      </c>
      <c r="M571" t="s">
        <v>51</v>
      </c>
      <c r="N571" t="s">
        <v>313</v>
      </c>
    </row>
    <row r="572" spans="1:14" x14ac:dyDescent="0.2">
      <c r="A572" t="s">
        <v>445</v>
      </c>
      <c r="B572" s="5" t="s">
        <v>154</v>
      </c>
      <c r="C572" s="5" t="s">
        <v>19</v>
      </c>
      <c r="D572" s="5" t="s">
        <v>72</v>
      </c>
      <c r="E572" s="5" t="s">
        <v>80</v>
      </c>
      <c r="F572" t="s">
        <v>77</v>
      </c>
      <c r="G572" t="s">
        <v>78</v>
      </c>
      <c r="H572">
        <v>3950.76</v>
      </c>
      <c r="I572">
        <v>3950.76</v>
      </c>
      <c r="J572" t="s">
        <v>446</v>
      </c>
      <c r="K572" t="s">
        <v>447</v>
      </c>
      <c r="L572" t="s">
        <v>84</v>
      </c>
      <c r="M572" t="s">
        <v>85</v>
      </c>
      <c r="N572" t="s">
        <v>313</v>
      </c>
    </row>
    <row r="573" spans="1:14" x14ac:dyDescent="0.2">
      <c r="A573" t="s">
        <v>445</v>
      </c>
      <c r="B573" s="5" t="s">
        <v>154</v>
      </c>
      <c r="C573" s="5" t="s">
        <v>19</v>
      </c>
      <c r="D573" s="5" t="s">
        <v>72</v>
      </c>
      <c r="E573" s="5" t="s">
        <v>80</v>
      </c>
      <c r="F573" t="s">
        <v>77</v>
      </c>
      <c r="G573" t="s">
        <v>78</v>
      </c>
      <c r="H573">
        <v>59.08</v>
      </c>
      <c r="I573">
        <v>59.08</v>
      </c>
      <c r="J573" t="s">
        <v>446</v>
      </c>
      <c r="K573" t="s">
        <v>447</v>
      </c>
      <c r="L573" t="s">
        <v>88</v>
      </c>
      <c r="M573" t="s">
        <v>89</v>
      </c>
      <c r="N573" t="s">
        <v>313</v>
      </c>
    </row>
    <row r="574" spans="1:14" x14ac:dyDescent="0.2">
      <c r="A574" t="s">
        <v>445</v>
      </c>
      <c r="B574" s="5" t="s">
        <v>154</v>
      </c>
      <c r="C574" s="5" t="s">
        <v>19</v>
      </c>
      <c r="D574" s="5" t="s">
        <v>72</v>
      </c>
      <c r="E574" s="5" t="s">
        <v>80</v>
      </c>
      <c r="F574" t="s">
        <v>77</v>
      </c>
      <c r="G574" t="s">
        <v>78</v>
      </c>
      <c r="H574">
        <v>102.64</v>
      </c>
      <c r="I574">
        <v>102.64</v>
      </c>
      <c r="J574" t="s">
        <v>446</v>
      </c>
      <c r="K574" t="s">
        <v>447</v>
      </c>
      <c r="L574" t="s">
        <v>187</v>
      </c>
      <c r="M574" t="s">
        <v>188</v>
      </c>
      <c r="N574" t="s">
        <v>313</v>
      </c>
    </row>
    <row r="575" spans="1:14" x14ac:dyDescent="0.2">
      <c r="A575" t="s">
        <v>445</v>
      </c>
      <c r="B575" s="5" t="s">
        <v>154</v>
      </c>
      <c r="C575" s="5" t="s">
        <v>19</v>
      </c>
      <c r="D575" s="5" t="s">
        <v>72</v>
      </c>
      <c r="E575" s="5" t="s">
        <v>80</v>
      </c>
      <c r="F575" t="s">
        <v>77</v>
      </c>
      <c r="G575" t="s">
        <v>78</v>
      </c>
      <c r="H575">
        <v>295.42</v>
      </c>
      <c r="I575">
        <v>295.42</v>
      </c>
      <c r="J575" t="s">
        <v>446</v>
      </c>
      <c r="K575" t="s">
        <v>447</v>
      </c>
      <c r="L575" t="s">
        <v>82</v>
      </c>
      <c r="M575" t="s">
        <v>83</v>
      </c>
      <c r="N575" t="s">
        <v>313</v>
      </c>
    </row>
    <row r="576" spans="1:14" x14ac:dyDescent="0.2">
      <c r="A576" t="s">
        <v>445</v>
      </c>
      <c r="B576" s="5" t="s">
        <v>154</v>
      </c>
      <c r="C576" s="5" t="s">
        <v>19</v>
      </c>
      <c r="D576" s="5" t="s">
        <v>72</v>
      </c>
      <c r="E576" s="5" t="s">
        <v>76</v>
      </c>
      <c r="F576" t="s">
        <v>77</v>
      </c>
      <c r="G576" t="s">
        <v>78</v>
      </c>
      <c r="H576">
        <v>12.69</v>
      </c>
      <c r="I576">
        <v>12.69</v>
      </c>
      <c r="J576" t="s">
        <v>446</v>
      </c>
      <c r="K576" t="s">
        <v>447</v>
      </c>
      <c r="L576" t="s">
        <v>79</v>
      </c>
      <c r="M576" t="s">
        <v>76</v>
      </c>
      <c r="N576" t="s">
        <v>313</v>
      </c>
    </row>
    <row r="577" spans="1:14" x14ac:dyDescent="0.2">
      <c r="A577" t="s">
        <v>445</v>
      </c>
      <c r="B577" s="5" t="s">
        <v>154</v>
      </c>
      <c r="C577" s="5" t="s">
        <v>19</v>
      </c>
      <c r="D577" s="5" t="s">
        <v>20</v>
      </c>
      <c r="E577" s="5" t="s">
        <v>123</v>
      </c>
      <c r="F577" t="s">
        <v>61</v>
      </c>
      <c r="G577" t="s">
        <v>123</v>
      </c>
      <c r="H577">
        <v>-4400</v>
      </c>
      <c r="I577">
        <v>-4400</v>
      </c>
      <c r="J577" t="s">
        <v>446</v>
      </c>
      <c r="K577" t="s">
        <v>447</v>
      </c>
      <c r="L577" t="s">
        <v>124</v>
      </c>
      <c r="M577" t="s">
        <v>123</v>
      </c>
      <c r="N577" t="s">
        <v>313</v>
      </c>
    </row>
    <row r="578" spans="1:14" x14ac:dyDescent="0.2">
      <c r="A578" t="s">
        <v>445</v>
      </c>
      <c r="B578" s="5" t="s">
        <v>125</v>
      </c>
      <c r="C578" s="5" t="s">
        <v>19</v>
      </c>
      <c r="D578" s="5" t="s">
        <v>72</v>
      </c>
      <c r="E578" s="5" t="s">
        <v>80</v>
      </c>
      <c r="F578" t="s">
        <v>77</v>
      </c>
      <c r="G578" t="s">
        <v>78</v>
      </c>
      <c r="H578">
        <v>3.49</v>
      </c>
      <c r="I578">
        <v>3.49</v>
      </c>
      <c r="J578" t="s">
        <v>446</v>
      </c>
      <c r="K578" t="s">
        <v>447</v>
      </c>
      <c r="L578" t="s">
        <v>90</v>
      </c>
      <c r="M578" t="s">
        <v>91</v>
      </c>
      <c r="N578" t="s">
        <v>313</v>
      </c>
    </row>
    <row r="579" spans="1:14" x14ac:dyDescent="0.2">
      <c r="A579" t="s">
        <v>445</v>
      </c>
      <c r="B579" s="5" t="s">
        <v>154</v>
      </c>
      <c r="C579" s="5" t="s">
        <v>19</v>
      </c>
      <c r="D579" s="5" t="s">
        <v>72</v>
      </c>
      <c r="E579" s="5" t="s">
        <v>48</v>
      </c>
      <c r="F579" t="s">
        <v>35</v>
      </c>
      <c r="G579" t="s">
        <v>39</v>
      </c>
      <c r="H579">
        <v>68.22999999999999</v>
      </c>
      <c r="I579">
        <v>68.22999999999999</v>
      </c>
      <c r="J579" t="s">
        <v>446</v>
      </c>
      <c r="K579" t="s">
        <v>447</v>
      </c>
      <c r="L579" t="s">
        <v>101</v>
      </c>
      <c r="M579" t="s">
        <v>102</v>
      </c>
      <c r="N579" t="s">
        <v>313</v>
      </c>
    </row>
    <row r="580" spans="1:14" x14ac:dyDescent="0.2">
      <c r="A580" t="s">
        <v>445</v>
      </c>
      <c r="B580" s="5" t="s">
        <v>18</v>
      </c>
      <c r="C580" s="5" t="s">
        <v>19</v>
      </c>
      <c r="D580" s="5" t="s">
        <v>72</v>
      </c>
      <c r="E580" s="5" t="s">
        <v>80</v>
      </c>
      <c r="F580" t="s">
        <v>77</v>
      </c>
      <c r="G580" t="s">
        <v>78</v>
      </c>
      <c r="H580">
        <v>139.97</v>
      </c>
      <c r="I580">
        <v>139.97</v>
      </c>
      <c r="J580" t="s">
        <v>446</v>
      </c>
      <c r="K580" t="s">
        <v>447</v>
      </c>
      <c r="L580" t="s">
        <v>187</v>
      </c>
      <c r="M580" t="s">
        <v>188</v>
      </c>
      <c r="N580" t="s">
        <v>313</v>
      </c>
    </row>
    <row r="581" spans="1:14" x14ac:dyDescent="0.2">
      <c r="A581" t="s">
        <v>445</v>
      </c>
      <c r="B581" s="5" t="s">
        <v>120</v>
      </c>
      <c r="C581" s="5" t="s">
        <v>19</v>
      </c>
      <c r="D581" s="5" t="s">
        <v>20</v>
      </c>
      <c r="E581" s="5" t="s">
        <v>48</v>
      </c>
      <c r="F581" t="s">
        <v>35</v>
      </c>
      <c r="G581" t="s">
        <v>39</v>
      </c>
      <c r="H581">
        <v>28.759999999999998</v>
      </c>
      <c r="I581">
        <v>28.759999999999998</v>
      </c>
      <c r="J581" t="s">
        <v>446</v>
      </c>
      <c r="K581" t="s">
        <v>447</v>
      </c>
      <c r="L581" t="s">
        <v>50</v>
      </c>
      <c r="M581" t="s">
        <v>51</v>
      </c>
      <c r="N581" t="s">
        <v>313</v>
      </c>
    </row>
    <row r="582" spans="1:14" x14ac:dyDescent="0.2">
      <c r="A582" t="s">
        <v>445</v>
      </c>
      <c r="B582" s="5" t="s">
        <v>18</v>
      </c>
      <c r="C582" s="5" t="s">
        <v>110</v>
      </c>
      <c r="D582" s="5" t="s">
        <v>111</v>
      </c>
      <c r="E582" s="5" t="s">
        <v>112</v>
      </c>
      <c r="F582" t="s">
        <v>113</v>
      </c>
      <c r="G582" t="s">
        <v>118</v>
      </c>
      <c r="H582">
        <v>42.73</v>
      </c>
      <c r="I582">
        <v>42.73</v>
      </c>
      <c r="J582" t="s">
        <v>446</v>
      </c>
      <c r="K582" t="s">
        <v>447</v>
      </c>
      <c r="L582" t="s">
        <v>119</v>
      </c>
      <c r="M582" t="s">
        <v>118</v>
      </c>
      <c r="N582" t="s">
        <v>313</v>
      </c>
    </row>
    <row r="583" spans="1:14" x14ac:dyDescent="0.2">
      <c r="A583" t="s">
        <v>445</v>
      </c>
      <c r="B583" s="5" t="s">
        <v>18</v>
      </c>
      <c r="C583" s="5" t="s">
        <v>110</v>
      </c>
      <c r="D583" s="5" t="s">
        <v>111</v>
      </c>
      <c r="E583" s="5" t="s">
        <v>112</v>
      </c>
      <c r="F583" t="s">
        <v>113</v>
      </c>
      <c r="G583" t="s">
        <v>116</v>
      </c>
      <c r="H583">
        <v>0.05</v>
      </c>
      <c r="I583">
        <v>0.05</v>
      </c>
      <c r="J583" t="s">
        <v>446</v>
      </c>
      <c r="K583" t="s">
        <v>447</v>
      </c>
      <c r="L583" t="s">
        <v>117</v>
      </c>
      <c r="M583" t="s">
        <v>116</v>
      </c>
      <c r="N583" t="s">
        <v>313</v>
      </c>
    </row>
    <row r="584" spans="1:14" x14ac:dyDescent="0.2">
      <c r="A584" t="s">
        <v>445</v>
      </c>
      <c r="B584" s="5" t="s">
        <v>18</v>
      </c>
      <c r="C584" s="5" t="s">
        <v>110</v>
      </c>
      <c r="D584" s="5" t="s">
        <v>111</v>
      </c>
      <c r="E584" s="5" t="s">
        <v>112</v>
      </c>
      <c r="F584" t="s">
        <v>113</v>
      </c>
      <c r="G584" t="s">
        <v>114</v>
      </c>
      <c r="H584">
        <v>1030.1600000000001</v>
      </c>
      <c r="I584">
        <v>1030.1600000000001</v>
      </c>
      <c r="J584" t="s">
        <v>446</v>
      </c>
      <c r="K584" t="s">
        <v>447</v>
      </c>
      <c r="L584" t="s">
        <v>115</v>
      </c>
      <c r="M584" t="s">
        <v>114</v>
      </c>
      <c r="N584" t="s">
        <v>313</v>
      </c>
    </row>
    <row r="585" spans="1:14" x14ac:dyDescent="0.2">
      <c r="A585" t="s">
        <v>445</v>
      </c>
      <c r="B585" s="5" t="s">
        <v>18</v>
      </c>
      <c r="C585" s="5" t="s">
        <v>19</v>
      </c>
      <c r="D585" s="5" t="s">
        <v>72</v>
      </c>
      <c r="E585" s="5" t="s">
        <v>48</v>
      </c>
      <c r="F585" t="s">
        <v>35</v>
      </c>
      <c r="G585" t="s">
        <v>39</v>
      </c>
      <c r="H585">
        <v>1.4200000000000002</v>
      </c>
      <c r="I585">
        <v>1.4200000000000002</v>
      </c>
      <c r="J585" t="s">
        <v>446</v>
      </c>
      <c r="K585" t="s">
        <v>447</v>
      </c>
      <c r="L585" t="s">
        <v>101</v>
      </c>
      <c r="M585" t="s">
        <v>102</v>
      </c>
      <c r="N585" t="s">
        <v>313</v>
      </c>
    </row>
    <row r="586" spans="1:14" x14ac:dyDescent="0.2">
      <c r="A586" t="s">
        <v>445</v>
      </c>
      <c r="B586" s="5" t="s">
        <v>18</v>
      </c>
      <c r="C586" s="5" t="s">
        <v>19</v>
      </c>
      <c r="D586" s="5" t="s">
        <v>72</v>
      </c>
      <c r="E586" s="5" t="s">
        <v>80</v>
      </c>
      <c r="F586" t="s">
        <v>77</v>
      </c>
      <c r="G586" t="s">
        <v>436</v>
      </c>
      <c r="H586">
        <v>18008.32</v>
      </c>
      <c r="I586">
        <v>18008.32</v>
      </c>
      <c r="J586" t="s">
        <v>446</v>
      </c>
      <c r="K586" t="s">
        <v>447</v>
      </c>
      <c r="L586" t="s">
        <v>84</v>
      </c>
      <c r="M586" t="s">
        <v>85</v>
      </c>
      <c r="N586" t="s">
        <v>313</v>
      </c>
    </row>
    <row r="587" spans="1:14" x14ac:dyDescent="0.2">
      <c r="A587" t="s">
        <v>445</v>
      </c>
      <c r="B587" s="5" t="s">
        <v>125</v>
      </c>
      <c r="C587" s="5" t="s">
        <v>19</v>
      </c>
      <c r="D587" s="5" t="s">
        <v>72</v>
      </c>
      <c r="E587" s="5" t="s">
        <v>48</v>
      </c>
      <c r="F587" t="s">
        <v>35</v>
      </c>
      <c r="G587" t="s">
        <v>39</v>
      </c>
      <c r="H587">
        <v>42.019999999999996</v>
      </c>
      <c r="I587">
        <v>42.019999999999996</v>
      </c>
      <c r="J587" t="s">
        <v>446</v>
      </c>
      <c r="K587" t="s">
        <v>447</v>
      </c>
      <c r="L587" t="s">
        <v>101</v>
      </c>
      <c r="M587" t="s">
        <v>102</v>
      </c>
      <c r="N587" t="s">
        <v>313</v>
      </c>
    </row>
    <row r="588" spans="1:14" x14ac:dyDescent="0.2">
      <c r="A588" t="s">
        <v>445</v>
      </c>
      <c r="B588" s="5" t="s">
        <v>18</v>
      </c>
      <c r="C588" s="5" t="s">
        <v>19</v>
      </c>
      <c r="D588" s="5" t="s">
        <v>72</v>
      </c>
      <c r="E588" s="5" t="s">
        <v>80</v>
      </c>
      <c r="F588" t="s">
        <v>77</v>
      </c>
      <c r="G588" t="s">
        <v>78</v>
      </c>
      <c r="H588">
        <v>25.59</v>
      </c>
      <c r="I588">
        <v>25.59</v>
      </c>
      <c r="J588" t="s">
        <v>446</v>
      </c>
      <c r="K588" t="s">
        <v>447</v>
      </c>
      <c r="L588" t="s">
        <v>88</v>
      </c>
      <c r="M588" t="s">
        <v>89</v>
      </c>
      <c r="N588" t="s">
        <v>313</v>
      </c>
    </row>
    <row r="589" spans="1:14" x14ac:dyDescent="0.2">
      <c r="A589" t="s">
        <v>445</v>
      </c>
      <c r="B589" s="5" t="s">
        <v>120</v>
      </c>
      <c r="C589" s="5" t="s">
        <v>19</v>
      </c>
      <c r="D589" s="5" t="s">
        <v>72</v>
      </c>
      <c r="E589" s="5" t="s">
        <v>80</v>
      </c>
      <c r="F589" t="s">
        <v>77</v>
      </c>
      <c r="G589" t="s">
        <v>78</v>
      </c>
      <c r="H589">
        <v>126.42</v>
      </c>
      <c r="I589">
        <v>126.42</v>
      </c>
      <c r="J589" t="s">
        <v>446</v>
      </c>
      <c r="K589" t="s">
        <v>447</v>
      </c>
      <c r="L589" t="s">
        <v>187</v>
      </c>
      <c r="M589" t="s">
        <v>188</v>
      </c>
      <c r="N589" t="s">
        <v>313</v>
      </c>
    </row>
    <row r="590" spans="1:14" x14ac:dyDescent="0.2">
      <c r="A590" t="s">
        <v>445</v>
      </c>
      <c r="B590" s="5" t="s">
        <v>18</v>
      </c>
      <c r="C590" s="5" t="s">
        <v>19</v>
      </c>
      <c r="D590" s="5" t="s">
        <v>72</v>
      </c>
      <c r="E590" s="5" t="s">
        <v>80</v>
      </c>
      <c r="F590" t="s">
        <v>77</v>
      </c>
      <c r="G590" t="s">
        <v>78</v>
      </c>
      <c r="H590">
        <v>127.96000000000001</v>
      </c>
      <c r="I590">
        <v>127.96000000000001</v>
      </c>
      <c r="J590" t="s">
        <v>446</v>
      </c>
      <c r="K590" t="s">
        <v>447</v>
      </c>
      <c r="L590" t="s">
        <v>82</v>
      </c>
      <c r="M590" t="s">
        <v>83</v>
      </c>
      <c r="N590" t="s">
        <v>313</v>
      </c>
    </row>
    <row r="591" spans="1:14" x14ac:dyDescent="0.2">
      <c r="A591" t="s">
        <v>445</v>
      </c>
      <c r="B591" s="5" t="s">
        <v>18</v>
      </c>
      <c r="C591" s="5" t="s">
        <v>19</v>
      </c>
      <c r="D591" s="5" t="s">
        <v>72</v>
      </c>
      <c r="E591" s="5" t="s">
        <v>76</v>
      </c>
      <c r="F591" t="s">
        <v>77</v>
      </c>
      <c r="G591" t="s">
        <v>78</v>
      </c>
      <c r="H591">
        <v>23.74</v>
      </c>
      <c r="I591">
        <v>23.74</v>
      </c>
      <c r="J591" t="s">
        <v>446</v>
      </c>
      <c r="K591" t="s">
        <v>447</v>
      </c>
      <c r="L591" t="s">
        <v>79</v>
      </c>
      <c r="M591" t="s">
        <v>76</v>
      </c>
      <c r="N591" t="s">
        <v>313</v>
      </c>
    </row>
    <row r="592" spans="1:14" x14ac:dyDescent="0.2">
      <c r="A592" t="s">
        <v>445</v>
      </c>
      <c r="B592" s="5" t="s">
        <v>18</v>
      </c>
      <c r="C592" s="5" t="s">
        <v>19</v>
      </c>
      <c r="D592" s="5" t="s">
        <v>20</v>
      </c>
      <c r="E592" s="5" t="s">
        <v>123</v>
      </c>
      <c r="F592" t="s">
        <v>61</v>
      </c>
      <c r="G592" t="s">
        <v>123</v>
      </c>
      <c r="H592">
        <v>-12320</v>
      </c>
      <c r="I592">
        <v>-12320</v>
      </c>
      <c r="J592" t="s">
        <v>446</v>
      </c>
      <c r="K592" t="s">
        <v>447</v>
      </c>
      <c r="L592" t="s">
        <v>124</v>
      </c>
      <c r="M592" t="s">
        <v>123</v>
      </c>
      <c r="N592" t="s">
        <v>313</v>
      </c>
    </row>
    <row r="593" spans="1:14" x14ac:dyDescent="0.2">
      <c r="A593" t="s">
        <v>445</v>
      </c>
      <c r="B593" s="5" t="s">
        <v>18</v>
      </c>
      <c r="C593" s="5" t="s">
        <v>19</v>
      </c>
      <c r="D593" s="5" t="s">
        <v>20</v>
      </c>
      <c r="E593" s="5" t="s">
        <v>48</v>
      </c>
      <c r="F593" t="s">
        <v>35</v>
      </c>
      <c r="G593" t="s">
        <v>39</v>
      </c>
      <c r="H593">
        <v>3.54</v>
      </c>
      <c r="I593">
        <v>3.54</v>
      </c>
      <c r="J593" t="s">
        <v>446</v>
      </c>
      <c r="K593" t="s">
        <v>447</v>
      </c>
      <c r="L593" t="s">
        <v>54</v>
      </c>
      <c r="M593" t="s">
        <v>55</v>
      </c>
      <c r="N593" t="s">
        <v>313</v>
      </c>
    </row>
    <row r="594" spans="1:14" x14ac:dyDescent="0.2">
      <c r="A594" t="s">
        <v>445</v>
      </c>
      <c r="B594" s="5" t="s">
        <v>18</v>
      </c>
      <c r="C594" s="5" t="s">
        <v>19</v>
      </c>
      <c r="D594" s="5" t="s">
        <v>20</v>
      </c>
      <c r="E594" s="5" t="s">
        <v>48</v>
      </c>
      <c r="F594" t="s">
        <v>35</v>
      </c>
      <c r="G594" t="s">
        <v>39</v>
      </c>
      <c r="H594">
        <v>17.669999999999998</v>
      </c>
      <c r="I594">
        <v>17.669999999999998</v>
      </c>
      <c r="J594" t="s">
        <v>446</v>
      </c>
      <c r="K594" t="s">
        <v>447</v>
      </c>
      <c r="L594" t="s">
        <v>50</v>
      </c>
      <c r="M594" t="s">
        <v>51</v>
      </c>
      <c r="N594" t="s">
        <v>313</v>
      </c>
    </row>
    <row r="595" spans="1:14" x14ac:dyDescent="0.2">
      <c r="A595" t="s">
        <v>445</v>
      </c>
      <c r="B595" s="5" t="s">
        <v>204</v>
      </c>
      <c r="C595" s="5" t="s">
        <v>110</v>
      </c>
      <c r="D595" s="5" t="s">
        <v>111</v>
      </c>
      <c r="E595" s="5" t="s">
        <v>112</v>
      </c>
      <c r="F595" t="s">
        <v>113</v>
      </c>
      <c r="G595" t="s">
        <v>118</v>
      </c>
      <c r="H595">
        <v>154.35</v>
      </c>
      <c r="I595">
        <v>154.35</v>
      </c>
      <c r="J595" t="s">
        <v>446</v>
      </c>
      <c r="K595" t="s">
        <v>447</v>
      </c>
      <c r="L595" t="s">
        <v>119</v>
      </c>
      <c r="M595" t="s">
        <v>118</v>
      </c>
      <c r="N595" t="s">
        <v>313</v>
      </c>
    </row>
    <row r="596" spans="1:14" x14ac:dyDescent="0.2">
      <c r="A596" t="s">
        <v>445</v>
      </c>
      <c r="B596" s="5" t="s">
        <v>18</v>
      </c>
      <c r="C596" s="5" t="s">
        <v>19</v>
      </c>
      <c r="D596" s="5" t="s">
        <v>72</v>
      </c>
      <c r="E596" s="5" t="s">
        <v>80</v>
      </c>
      <c r="F596" t="s">
        <v>77</v>
      </c>
      <c r="G596" t="s">
        <v>78</v>
      </c>
      <c r="H596">
        <v>135.06</v>
      </c>
      <c r="I596">
        <v>135.06</v>
      </c>
      <c r="J596" t="s">
        <v>446</v>
      </c>
      <c r="K596" t="s">
        <v>447</v>
      </c>
      <c r="L596" t="s">
        <v>90</v>
      </c>
      <c r="M596" t="s">
        <v>91</v>
      </c>
      <c r="N596" t="s">
        <v>313</v>
      </c>
    </row>
    <row r="597" spans="1:14" x14ac:dyDescent="0.2">
      <c r="A597" t="s">
        <v>445</v>
      </c>
      <c r="B597" s="5" t="s">
        <v>125</v>
      </c>
      <c r="C597" s="5" t="s">
        <v>19</v>
      </c>
      <c r="D597" s="5" t="s">
        <v>20</v>
      </c>
      <c r="E597" s="5" t="s">
        <v>320</v>
      </c>
      <c r="F597" t="s">
        <v>29</v>
      </c>
      <c r="G597" t="s">
        <v>30</v>
      </c>
      <c r="H597">
        <v>346</v>
      </c>
      <c r="I597">
        <v>346</v>
      </c>
      <c r="J597" t="s">
        <v>446</v>
      </c>
      <c r="K597" t="s">
        <v>447</v>
      </c>
      <c r="L597" t="s">
        <v>321</v>
      </c>
      <c r="M597" t="s">
        <v>320</v>
      </c>
      <c r="N597" t="s">
        <v>313</v>
      </c>
    </row>
    <row r="598" spans="1:14" x14ac:dyDescent="0.2">
      <c r="A598" t="s">
        <v>445</v>
      </c>
      <c r="B598" s="5" t="s">
        <v>125</v>
      </c>
      <c r="C598" s="5" t="s">
        <v>19</v>
      </c>
      <c r="D598" s="5" t="s">
        <v>72</v>
      </c>
      <c r="E598" s="5" t="s">
        <v>80</v>
      </c>
      <c r="F598" t="s">
        <v>77</v>
      </c>
      <c r="G598" t="s">
        <v>78</v>
      </c>
      <c r="H598">
        <v>811.18</v>
      </c>
      <c r="I598">
        <v>811.18</v>
      </c>
      <c r="J598" t="s">
        <v>446</v>
      </c>
      <c r="K598" t="s">
        <v>447</v>
      </c>
      <c r="L598" t="s">
        <v>84</v>
      </c>
      <c r="M598" t="s">
        <v>85</v>
      </c>
      <c r="N598" t="s">
        <v>313</v>
      </c>
    </row>
    <row r="599" spans="1:14" x14ac:dyDescent="0.2">
      <c r="A599" t="s">
        <v>445</v>
      </c>
      <c r="B599" s="5" t="s">
        <v>125</v>
      </c>
      <c r="C599" s="5" t="s">
        <v>19</v>
      </c>
      <c r="D599" s="5" t="s">
        <v>72</v>
      </c>
      <c r="E599" s="5" t="s">
        <v>80</v>
      </c>
      <c r="F599" t="s">
        <v>77</v>
      </c>
      <c r="G599" t="s">
        <v>78</v>
      </c>
      <c r="H599">
        <v>25.36</v>
      </c>
      <c r="I599">
        <v>25.36</v>
      </c>
      <c r="J599" t="s">
        <v>446</v>
      </c>
      <c r="K599" t="s">
        <v>447</v>
      </c>
      <c r="L599" t="s">
        <v>88</v>
      </c>
      <c r="M599" t="s">
        <v>89</v>
      </c>
      <c r="N599" t="s">
        <v>313</v>
      </c>
    </row>
    <row r="600" spans="1:14" x14ac:dyDescent="0.2">
      <c r="A600" t="s">
        <v>445</v>
      </c>
      <c r="B600" s="5" t="s">
        <v>125</v>
      </c>
      <c r="C600" s="5" t="s">
        <v>19</v>
      </c>
      <c r="D600" s="5" t="s">
        <v>72</v>
      </c>
      <c r="E600" s="5" t="s">
        <v>80</v>
      </c>
      <c r="F600" t="s">
        <v>77</v>
      </c>
      <c r="G600" t="s">
        <v>78</v>
      </c>
      <c r="H600">
        <v>187.68</v>
      </c>
      <c r="I600">
        <v>187.68</v>
      </c>
      <c r="J600" t="s">
        <v>446</v>
      </c>
      <c r="K600" t="s">
        <v>447</v>
      </c>
      <c r="L600" t="s">
        <v>187</v>
      </c>
      <c r="M600" t="s">
        <v>188</v>
      </c>
      <c r="N600" t="s">
        <v>313</v>
      </c>
    </row>
    <row r="601" spans="1:14" x14ac:dyDescent="0.2">
      <c r="A601" t="s">
        <v>445</v>
      </c>
      <c r="B601" s="5" t="s">
        <v>125</v>
      </c>
      <c r="C601" s="5" t="s">
        <v>19</v>
      </c>
      <c r="D601" s="5" t="s">
        <v>72</v>
      </c>
      <c r="E601" s="5" t="s">
        <v>80</v>
      </c>
      <c r="F601" t="s">
        <v>77</v>
      </c>
      <c r="G601" t="s">
        <v>78</v>
      </c>
      <c r="H601">
        <v>126.81</v>
      </c>
      <c r="I601">
        <v>126.81</v>
      </c>
      <c r="J601" t="s">
        <v>446</v>
      </c>
      <c r="K601" t="s">
        <v>447</v>
      </c>
      <c r="L601" t="s">
        <v>82</v>
      </c>
      <c r="M601" t="s">
        <v>83</v>
      </c>
      <c r="N601" t="s">
        <v>313</v>
      </c>
    </row>
    <row r="602" spans="1:14" x14ac:dyDescent="0.2">
      <c r="A602" t="s">
        <v>445</v>
      </c>
      <c r="B602" s="5" t="s">
        <v>125</v>
      </c>
      <c r="C602" s="5" t="s">
        <v>19</v>
      </c>
      <c r="D602" s="5" t="s">
        <v>72</v>
      </c>
      <c r="E602" s="5" t="s">
        <v>76</v>
      </c>
      <c r="F602" t="s">
        <v>77</v>
      </c>
      <c r="G602" t="s">
        <v>78</v>
      </c>
      <c r="H602">
        <v>1.98</v>
      </c>
      <c r="I602">
        <v>1.98</v>
      </c>
      <c r="J602" t="s">
        <v>446</v>
      </c>
      <c r="K602" t="s">
        <v>447</v>
      </c>
      <c r="L602" t="s">
        <v>79</v>
      </c>
      <c r="M602" t="s">
        <v>76</v>
      </c>
      <c r="N602" t="s">
        <v>313</v>
      </c>
    </row>
    <row r="603" spans="1:14" x14ac:dyDescent="0.2">
      <c r="A603" t="s">
        <v>445</v>
      </c>
      <c r="B603" s="5" t="s">
        <v>125</v>
      </c>
      <c r="C603" s="5" t="s">
        <v>19</v>
      </c>
      <c r="D603" s="5" t="s">
        <v>20</v>
      </c>
      <c r="E603" s="5" t="s">
        <v>123</v>
      </c>
      <c r="F603" t="s">
        <v>61</v>
      </c>
      <c r="G603" t="s">
        <v>123</v>
      </c>
      <c r="H603">
        <v>2480</v>
      </c>
      <c r="I603">
        <v>2480</v>
      </c>
      <c r="J603" t="s">
        <v>446</v>
      </c>
      <c r="K603" t="s">
        <v>447</v>
      </c>
      <c r="L603" t="s">
        <v>124</v>
      </c>
      <c r="M603" t="s">
        <v>123</v>
      </c>
      <c r="N603" t="s">
        <v>313</v>
      </c>
    </row>
    <row r="604" spans="1:14" x14ac:dyDescent="0.2">
      <c r="A604" t="s">
        <v>445</v>
      </c>
      <c r="B604" s="5" t="s">
        <v>120</v>
      </c>
      <c r="C604" s="5" t="s">
        <v>19</v>
      </c>
      <c r="D604" s="5" t="s">
        <v>20</v>
      </c>
      <c r="E604" s="5" t="s">
        <v>48</v>
      </c>
      <c r="F604" t="s">
        <v>35</v>
      </c>
      <c r="G604" t="s">
        <v>39</v>
      </c>
      <c r="H604">
        <v>5.75</v>
      </c>
      <c r="I604">
        <v>5.75</v>
      </c>
      <c r="J604" t="s">
        <v>446</v>
      </c>
      <c r="K604" t="s">
        <v>447</v>
      </c>
      <c r="L604" t="s">
        <v>54</v>
      </c>
      <c r="M604" t="s">
        <v>55</v>
      </c>
      <c r="N604" t="s">
        <v>313</v>
      </c>
    </row>
    <row r="605" spans="1:14" x14ac:dyDescent="0.2">
      <c r="A605" t="s">
        <v>445</v>
      </c>
      <c r="B605" s="5" t="s">
        <v>125</v>
      </c>
      <c r="C605" s="5" t="s">
        <v>19</v>
      </c>
      <c r="D605" s="5" t="s">
        <v>20</v>
      </c>
      <c r="E605" s="5" t="s">
        <v>48</v>
      </c>
      <c r="F605" t="s">
        <v>35</v>
      </c>
      <c r="G605" t="s">
        <v>39</v>
      </c>
      <c r="H605">
        <v>16.059999999999999</v>
      </c>
      <c r="I605">
        <v>16.059999999999999</v>
      </c>
      <c r="J605" t="s">
        <v>446</v>
      </c>
      <c r="K605" t="s">
        <v>447</v>
      </c>
      <c r="L605" t="s">
        <v>50</v>
      </c>
      <c r="M605" t="s">
        <v>51</v>
      </c>
      <c r="N605" t="s">
        <v>313</v>
      </c>
    </row>
    <row r="606" spans="1:14" x14ac:dyDescent="0.2">
      <c r="A606" t="s">
        <v>445</v>
      </c>
      <c r="B606" s="5" t="s">
        <v>120</v>
      </c>
      <c r="C606" s="5" t="s">
        <v>19</v>
      </c>
      <c r="D606" s="5" t="s">
        <v>72</v>
      </c>
      <c r="E606" s="5" t="s">
        <v>76</v>
      </c>
      <c r="F606" t="s">
        <v>77</v>
      </c>
      <c r="G606" t="s">
        <v>78</v>
      </c>
      <c r="H606">
        <v>3.34</v>
      </c>
      <c r="I606">
        <v>3.34</v>
      </c>
      <c r="J606" t="s">
        <v>446</v>
      </c>
      <c r="K606" t="s">
        <v>447</v>
      </c>
      <c r="L606" t="s">
        <v>79</v>
      </c>
      <c r="M606" t="s">
        <v>76</v>
      </c>
      <c r="N606" t="s">
        <v>313</v>
      </c>
    </row>
    <row r="607" spans="1:14" x14ac:dyDescent="0.2">
      <c r="A607" t="s">
        <v>445</v>
      </c>
      <c r="B607" s="5" t="s">
        <v>120</v>
      </c>
      <c r="C607" s="5" t="s">
        <v>110</v>
      </c>
      <c r="D607" s="5" t="s">
        <v>111</v>
      </c>
      <c r="E607" s="5" t="s">
        <v>112</v>
      </c>
      <c r="F607" t="s">
        <v>113</v>
      </c>
      <c r="G607" t="s">
        <v>118</v>
      </c>
      <c r="H607">
        <v>224.61</v>
      </c>
      <c r="I607">
        <v>224.61</v>
      </c>
      <c r="J607" t="s">
        <v>446</v>
      </c>
      <c r="K607" t="s">
        <v>447</v>
      </c>
      <c r="L607" t="s">
        <v>119</v>
      </c>
      <c r="M607" t="s">
        <v>118</v>
      </c>
      <c r="N607" t="s">
        <v>313</v>
      </c>
    </row>
    <row r="608" spans="1:14" x14ac:dyDescent="0.2">
      <c r="A608" t="s">
        <v>445</v>
      </c>
      <c r="B608" s="5" t="s">
        <v>120</v>
      </c>
      <c r="C608" s="5" t="s">
        <v>110</v>
      </c>
      <c r="D608" s="5" t="s">
        <v>111</v>
      </c>
      <c r="E608" s="5" t="s">
        <v>112</v>
      </c>
      <c r="F608" t="s">
        <v>113</v>
      </c>
      <c r="G608" t="s">
        <v>114</v>
      </c>
      <c r="H608">
        <v>262.64</v>
      </c>
      <c r="I608">
        <v>262.64</v>
      </c>
      <c r="J608" t="s">
        <v>446</v>
      </c>
      <c r="K608" t="s">
        <v>447</v>
      </c>
      <c r="L608" t="s">
        <v>115</v>
      </c>
      <c r="M608" t="s">
        <v>114</v>
      </c>
      <c r="N608" t="s">
        <v>313</v>
      </c>
    </row>
    <row r="609" spans="1:14" x14ac:dyDescent="0.2">
      <c r="A609" t="s">
        <v>445</v>
      </c>
      <c r="B609" s="5" t="s">
        <v>120</v>
      </c>
      <c r="C609" s="5" t="s">
        <v>19</v>
      </c>
      <c r="D609" s="5" t="s">
        <v>72</v>
      </c>
      <c r="E609" s="5" t="s">
        <v>48</v>
      </c>
      <c r="F609" t="s">
        <v>35</v>
      </c>
      <c r="G609" t="s">
        <v>39</v>
      </c>
      <c r="H609">
        <v>3.47</v>
      </c>
      <c r="I609">
        <v>3.47</v>
      </c>
      <c r="J609" t="s">
        <v>446</v>
      </c>
      <c r="K609" t="s">
        <v>447</v>
      </c>
      <c r="L609" t="s">
        <v>101</v>
      </c>
      <c r="M609" t="s">
        <v>102</v>
      </c>
      <c r="N609" t="s">
        <v>313</v>
      </c>
    </row>
    <row r="610" spans="1:14" x14ac:dyDescent="0.2">
      <c r="A610" t="s">
        <v>445</v>
      </c>
      <c r="B610" s="5" t="s">
        <v>120</v>
      </c>
      <c r="C610" s="5" t="s">
        <v>19</v>
      </c>
      <c r="D610" s="5" t="s">
        <v>72</v>
      </c>
      <c r="E610" s="5" t="s">
        <v>80</v>
      </c>
      <c r="F610" t="s">
        <v>77</v>
      </c>
      <c r="G610" t="s">
        <v>78</v>
      </c>
      <c r="H610">
        <v>35.65</v>
      </c>
      <c r="I610">
        <v>35.65</v>
      </c>
      <c r="J610" t="s">
        <v>446</v>
      </c>
      <c r="K610" t="s">
        <v>447</v>
      </c>
      <c r="L610" t="s">
        <v>90</v>
      </c>
      <c r="M610" t="s">
        <v>91</v>
      </c>
      <c r="N610" t="s">
        <v>313</v>
      </c>
    </row>
    <row r="611" spans="1:14" x14ac:dyDescent="0.2">
      <c r="A611" t="s">
        <v>445</v>
      </c>
      <c r="B611" s="5" t="s">
        <v>120</v>
      </c>
      <c r="C611" s="5" t="s">
        <v>19</v>
      </c>
      <c r="D611" s="5" t="s">
        <v>72</v>
      </c>
      <c r="E611" s="5" t="s">
        <v>80</v>
      </c>
      <c r="F611" t="s">
        <v>77</v>
      </c>
      <c r="G611" t="s">
        <v>78</v>
      </c>
      <c r="H611">
        <v>4753.8599999999997</v>
      </c>
      <c r="I611">
        <v>4753.8599999999997</v>
      </c>
      <c r="J611" t="s">
        <v>446</v>
      </c>
      <c r="K611" t="s">
        <v>447</v>
      </c>
      <c r="L611" t="s">
        <v>84</v>
      </c>
      <c r="M611" t="s">
        <v>85</v>
      </c>
      <c r="N611" t="s">
        <v>313</v>
      </c>
    </row>
    <row r="612" spans="1:14" x14ac:dyDescent="0.2">
      <c r="A612" t="s">
        <v>445</v>
      </c>
      <c r="B612" s="5" t="s">
        <v>120</v>
      </c>
      <c r="C612" s="5" t="s">
        <v>19</v>
      </c>
      <c r="D612" s="5" t="s">
        <v>72</v>
      </c>
      <c r="E612" s="5" t="s">
        <v>80</v>
      </c>
      <c r="F612" t="s">
        <v>77</v>
      </c>
      <c r="G612" t="s">
        <v>78</v>
      </c>
      <c r="H612">
        <v>35.67</v>
      </c>
      <c r="I612">
        <v>35.67</v>
      </c>
      <c r="J612" t="s">
        <v>446</v>
      </c>
      <c r="K612" t="s">
        <v>447</v>
      </c>
      <c r="L612" t="s">
        <v>88</v>
      </c>
      <c r="M612" t="s">
        <v>89</v>
      </c>
      <c r="N612" t="s">
        <v>313</v>
      </c>
    </row>
    <row r="613" spans="1:14" x14ac:dyDescent="0.2">
      <c r="A613" t="s">
        <v>445</v>
      </c>
      <c r="B613" s="5" t="s">
        <v>120</v>
      </c>
      <c r="C613" s="5" t="s">
        <v>19</v>
      </c>
      <c r="D613" s="5" t="s">
        <v>72</v>
      </c>
      <c r="E613" s="5" t="s">
        <v>80</v>
      </c>
      <c r="F613" t="s">
        <v>77</v>
      </c>
      <c r="G613" t="s">
        <v>78</v>
      </c>
      <c r="H613">
        <v>178.37</v>
      </c>
      <c r="I613">
        <v>178.37</v>
      </c>
      <c r="J613" t="s">
        <v>446</v>
      </c>
      <c r="K613" t="s">
        <v>447</v>
      </c>
      <c r="L613" t="s">
        <v>82</v>
      </c>
      <c r="M613" t="s">
        <v>83</v>
      </c>
      <c r="N613" t="s">
        <v>313</v>
      </c>
    </row>
    <row r="614" spans="1:14" x14ac:dyDescent="0.2">
      <c r="A614" t="s">
        <v>445</v>
      </c>
      <c r="B614" s="5" t="s">
        <v>125</v>
      </c>
      <c r="C614" s="5" t="s">
        <v>19</v>
      </c>
      <c r="D614" s="5" t="s">
        <v>20</v>
      </c>
      <c r="E614" s="5" t="s">
        <v>48</v>
      </c>
      <c r="F614" t="s">
        <v>35</v>
      </c>
      <c r="G614" t="s">
        <v>39</v>
      </c>
      <c r="H614">
        <v>3.21</v>
      </c>
      <c r="I614">
        <v>3.21</v>
      </c>
      <c r="J614" t="s">
        <v>446</v>
      </c>
      <c r="K614" t="s">
        <v>447</v>
      </c>
      <c r="L614" t="s">
        <v>54</v>
      </c>
      <c r="M614" t="s">
        <v>55</v>
      </c>
      <c r="N614" t="s">
        <v>313</v>
      </c>
    </row>
    <row r="615" spans="1:14" x14ac:dyDescent="0.2">
      <c r="A615" t="s">
        <v>445</v>
      </c>
      <c r="B615" s="5" t="s">
        <v>197</v>
      </c>
      <c r="C615" s="5" t="s">
        <v>19</v>
      </c>
      <c r="D615" s="5" t="s">
        <v>72</v>
      </c>
      <c r="E615" s="5" t="s">
        <v>80</v>
      </c>
      <c r="F615" t="s">
        <v>77</v>
      </c>
      <c r="G615" t="s">
        <v>78</v>
      </c>
      <c r="H615">
        <v>7.6</v>
      </c>
      <c r="I615">
        <v>7.6</v>
      </c>
      <c r="J615" t="s">
        <v>446</v>
      </c>
      <c r="K615" t="s">
        <v>447</v>
      </c>
      <c r="L615" t="s">
        <v>90</v>
      </c>
      <c r="M615" t="s">
        <v>91</v>
      </c>
      <c r="N615" t="s">
        <v>313</v>
      </c>
    </row>
    <row r="616" spans="1:14" x14ac:dyDescent="0.2">
      <c r="A616" t="s">
        <v>445</v>
      </c>
      <c r="B616" s="5" t="s">
        <v>198</v>
      </c>
      <c r="C616" s="5" t="s">
        <v>19</v>
      </c>
      <c r="D616" s="5" t="s">
        <v>72</v>
      </c>
      <c r="E616" s="5" t="s">
        <v>80</v>
      </c>
      <c r="F616" t="s">
        <v>77</v>
      </c>
      <c r="G616" t="s">
        <v>78</v>
      </c>
      <c r="H616">
        <v>319.05</v>
      </c>
      <c r="I616">
        <v>319.05</v>
      </c>
      <c r="J616" t="s">
        <v>446</v>
      </c>
      <c r="K616" t="s">
        <v>447</v>
      </c>
      <c r="L616" t="s">
        <v>82</v>
      </c>
      <c r="M616" t="s">
        <v>83</v>
      </c>
      <c r="N616" t="s">
        <v>313</v>
      </c>
    </row>
    <row r="617" spans="1:14" x14ac:dyDescent="0.2">
      <c r="A617" t="s">
        <v>445</v>
      </c>
      <c r="B617" s="5" t="s">
        <v>198</v>
      </c>
      <c r="C617" s="5" t="s">
        <v>19</v>
      </c>
      <c r="D617" s="5" t="s">
        <v>72</v>
      </c>
      <c r="E617" s="5" t="s">
        <v>76</v>
      </c>
      <c r="F617" t="s">
        <v>77</v>
      </c>
      <c r="G617" t="s">
        <v>78</v>
      </c>
      <c r="H617">
        <v>11.18</v>
      </c>
      <c r="I617">
        <v>11.18</v>
      </c>
      <c r="J617" t="s">
        <v>446</v>
      </c>
      <c r="K617" t="s">
        <v>447</v>
      </c>
      <c r="L617" t="s">
        <v>79</v>
      </c>
      <c r="M617" t="s">
        <v>76</v>
      </c>
      <c r="N617" t="s">
        <v>313</v>
      </c>
    </row>
    <row r="618" spans="1:14" x14ac:dyDescent="0.2">
      <c r="A618" t="s">
        <v>445</v>
      </c>
      <c r="B618" s="5" t="s">
        <v>198</v>
      </c>
      <c r="C618" s="5" t="s">
        <v>19</v>
      </c>
      <c r="D618" s="5" t="s">
        <v>20</v>
      </c>
      <c r="E618" s="5" t="s">
        <v>123</v>
      </c>
      <c r="F618" t="s">
        <v>61</v>
      </c>
      <c r="G618" t="s">
        <v>123</v>
      </c>
      <c r="H618">
        <v>-1175.44</v>
      </c>
      <c r="I618">
        <v>-1175.44</v>
      </c>
      <c r="J618" t="s">
        <v>446</v>
      </c>
      <c r="K618" t="s">
        <v>447</v>
      </c>
      <c r="L618" t="s">
        <v>124</v>
      </c>
      <c r="M618" t="s">
        <v>123</v>
      </c>
      <c r="N618" t="s">
        <v>313</v>
      </c>
    </row>
    <row r="619" spans="1:14" x14ac:dyDescent="0.2">
      <c r="A619" t="s">
        <v>445</v>
      </c>
      <c r="B619" s="5" t="s">
        <v>198</v>
      </c>
      <c r="C619" s="5" t="s">
        <v>19</v>
      </c>
      <c r="D619" s="5" t="s">
        <v>20</v>
      </c>
      <c r="E619" s="5" t="s">
        <v>48</v>
      </c>
      <c r="F619" t="s">
        <v>35</v>
      </c>
      <c r="G619" t="s">
        <v>39</v>
      </c>
      <c r="H619">
        <v>2.87</v>
      </c>
      <c r="I619">
        <v>2.87</v>
      </c>
      <c r="J619" t="s">
        <v>446</v>
      </c>
      <c r="K619" t="s">
        <v>447</v>
      </c>
      <c r="L619" t="s">
        <v>54</v>
      </c>
      <c r="M619" t="s">
        <v>55</v>
      </c>
      <c r="N619" t="s">
        <v>313</v>
      </c>
    </row>
    <row r="620" spans="1:14" x14ac:dyDescent="0.2">
      <c r="A620" t="s">
        <v>445</v>
      </c>
      <c r="B620" s="5" t="s">
        <v>198</v>
      </c>
      <c r="C620" s="5" t="s">
        <v>19</v>
      </c>
      <c r="D620" s="5" t="s">
        <v>20</v>
      </c>
      <c r="E620" s="5" t="s">
        <v>48</v>
      </c>
      <c r="F620" t="s">
        <v>35</v>
      </c>
      <c r="G620" t="s">
        <v>39</v>
      </c>
      <c r="H620">
        <v>14.36</v>
      </c>
      <c r="I620">
        <v>14.36</v>
      </c>
      <c r="J620" t="s">
        <v>446</v>
      </c>
      <c r="K620" t="s">
        <v>447</v>
      </c>
      <c r="L620" t="s">
        <v>50</v>
      </c>
      <c r="M620" t="s">
        <v>51</v>
      </c>
      <c r="N620" t="s">
        <v>313</v>
      </c>
    </row>
    <row r="621" spans="1:14" x14ac:dyDescent="0.2">
      <c r="A621" t="s">
        <v>445</v>
      </c>
      <c r="B621" s="5" t="s">
        <v>197</v>
      </c>
      <c r="C621" s="5" t="s">
        <v>110</v>
      </c>
      <c r="D621" s="5" t="s">
        <v>111</v>
      </c>
      <c r="E621" s="5" t="s">
        <v>112</v>
      </c>
      <c r="F621" t="s">
        <v>113</v>
      </c>
      <c r="G621" t="s">
        <v>118</v>
      </c>
      <c r="H621">
        <v>352.04</v>
      </c>
      <c r="I621">
        <v>352.04</v>
      </c>
      <c r="J621" t="s">
        <v>446</v>
      </c>
      <c r="K621" t="s">
        <v>447</v>
      </c>
      <c r="L621" t="s">
        <v>119</v>
      </c>
      <c r="M621" t="s">
        <v>118</v>
      </c>
      <c r="N621" t="s">
        <v>313</v>
      </c>
    </row>
    <row r="622" spans="1:14" x14ac:dyDescent="0.2">
      <c r="A622" t="s">
        <v>445</v>
      </c>
      <c r="B622" s="5" t="s">
        <v>197</v>
      </c>
      <c r="C622" s="5" t="s">
        <v>19</v>
      </c>
      <c r="D622" s="5" t="s">
        <v>20</v>
      </c>
      <c r="E622" s="5" t="s">
        <v>48</v>
      </c>
      <c r="F622" t="s">
        <v>35</v>
      </c>
      <c r="G622" t="s">
        <v>39</v>
      </c>
      <c r="H622">
        <v>-0.35</v>
      </c>
      <c r="I622">
        <v>-0.35</v>
      </c>
      <c r="J622" t="s">
        <v>446</v>
      </c>
      <c r="K622" t="s">
        <v>447</v>
      </c>
      <c r="L622" t="s">
        <v>54</v>
      </c>
      <c r="M622" t="s">
        <v>55</v>
      </c>
      <c r="N622" t="s">
        <v>313</v>
      </c>
    </row>
    <row r="623" spans="1:14" x14ac:dyDescent="0.2">
      <c r="A623" t="s">
        <v>445</v>
      </c>
      <c r="B623" s="5" t="s">
        <v>197</v>
      </c>
      <c r="C623" s="5" t="s">
        <v>19</v>
      </c>
      <c r="D623" s="5" t="s">
        <v>72</v>
      </c>
      <c r="E623" s="5" t="s">
        <v>48</v>
      </c>
      <c r="F623" t="s">
        <v>35</v>
      </c>
      <c r="G623" t="s">
        <v>39</v>
      </c>
      <c r="H623">
        <v>-0.12</v>
      </c>
      <c r="I623">
        <v>-0.12</v>
      </c>
      <c r="J623" t="s">
        <v>446</v>
      </c>
      <c r="K623" t="s">
        <v>447</v>
      </c>
      <c r="L623" t="s">
        <v>101</v>
      </c>
      <c r="M623" t="s">
        <v>102</v>
      </c>
      <c r="N623" t="s">
        <v>313</v>
      </c>
    </row>
    <row r="624" spans="1:14" x14ac:dyDescent="0.2">
      <c r="A624" t="s">
        <v>445</v>
      </c>
      <c r="B624" s="5" t="s">
        <v>198</v>
      </c>
      <c r="C624" s="5" t="s">
        <v>19</v>
      </c>
      <c r="D624" s="5" t="s">
        <v>72</v>
      </c>
      <c r="E624" s="5" t="s">
        <v>80</v>
      </c>
      <c r="F624" t="s">
        <v>77</v>
      </c>
      <c r="G624" t="s">
        <v>78</v>
      </c>
      <c r="H624">
        <v>4305.84</v>
      </c>
      <c r="I624">
        <v>4305.84</v>
      </c>
      <c r="J624" t="s">
        <v>446</v>
      </c>
      <c r="K624" t="s">
        <v>447</v>
      </c>
      <c r="L624" t="s">
        <v>84</v>
      </c>
      <c r="M624" t="s">
        <v>85</v>
      </c>
      <c r="N624" t="s">
        <v>313</v>
      </c>
    </row>
    <row r="625" spans="1:14" x14ac:dyDescent="0.2">
      <c r="A625" t="s">
        <v>445</v>
      </c>
      <c r="B625" s="5" t="s">
        <v>197</v>
      </c>
      <c r="C625" s="5" t="s">
        <v>19</v>
      </c>
      <c r="D625" s="5" t="s">
        <v>72</v>
      </c>
      <c r="E625" s="5" t="s">
        <v>80</v>
      </c>
      <c r="F625" t="s">
        <v>77</v>
      </c>
      <c r="G625" t="s">
        <v>78</v>
      </c>
      <c r="H625">
        <v>2923.16</v>
      </c>
      <c r="I625">
        <v>2923.16</v>
      </c>
      <c r="J625" t="s">
        <v>446</v>
      </c>
      <c r="K625" t="s">
        <v>447</v>
      </c>
      <c r="L625" t="s">
        <v>84</v>
      </c>
      <c r="M625" t="s">
        <v>85</v>
      </c>
      <c r="N625" t="s">
        <v>313</v>
      </c>
    </row>
    <row r="626" spans="1:14" x14ac:dyDescent="0.2">
      <c r="A626" t="s">
        <v>445</v>
      </c>
      <c r="B626" s="5" t="s">
        <v>197</v>
      </c>
      <c r="C626" s="5" t="s">
        <v>19</v>
      </c>
      <c r="D626" s="5" t="s">
        <v>72</v>
      </c>
      <c r="E626" s="5" t="s">
        <v>80</v>
      </c>
      <c r="F626" t="s">
        <v>77</v>
      </c>
      <c r="G626" t="s">
        <v>78</v>
      </c>
      <c r="H626">
        <v>54.02</v>
      </c>
      <c r="I626">
        <v>54.02</v>
      </c>
      <c r="J626" t="s">
        <v>446</v>
      </c>
      <c r="K626" t="s">
        <v>447</v>
      </c>
      <c r="L626" t="s">
        <v>88</v>
      </c>
      <c r="M626" t="s">
        <v>89</v>
      </c>
      <c r="N626" t="s">
        <v>313</v>
      </c>
    </row>
    <row r="627" spans="1:14" x14ac:dyDescent="0.2">
      <c r="A627" t="s">
        <v>445</v>
      </c>
      <c r="B627" s="5" t="s">
        <v>197</v>
      </c>
      <c r="C627" s="5" t="s">
        <v>19</v>
      </c>
      <c r="D627" s="5" t="s">
        <v>72</v>
      </c>
      <c r="E627" s="5" t="s">
        <v>80</v>
      </c>
      <c r="F627" t="s">
        <v>77</v>
      </c>
      <c r="G627" t="s">
        <v>78</v>
      </c>
      <c r="H627">
        <v>99.33</v>
      </c>
      <c r="I627">
        <v>99.33</v>
      </c>
      <c r="J627" t="s">
        <v>446</v>
      </c>
      <c r="K627" t="s">
        <v>447</v>
      </c>
      <c r="L627" t="s">
        <v>187</v>
      </c>
      <c r="M627" t="s">
        <v>188</v>
      </c>
      <c r="N627" t="s">
        <v>313</v>
      </c>
    </row>
    <row r="628" spans="1:14" x14ac:dyDescent="0.2">
      <c r="A628" t="s">
        <v>445</v>
      </c>
      <c r="B628" s="5" t="s">
        <v>197</v>
      </c>
      <c r="C628" s="5" t="s">
        <v>19</v>
      </c>
      <c r="D628" s="5" t="s">
        <v>72</v>
      </c>
      <c r="E628" s="5" t="s">
        <v>80</v>
      </c>
      <c r="F628" t="s">
        <v>77</v>
      </c>
      <c r="G628" t="s">
        <v>78</v>
      </c>
      <c r="H628">
        <v>270.10999999999996</v>
      </c>
      <c r="I628">
        <v>270.10999999999996</v>
      </c>
      <c r="J628" t="s">
        <v>446</v>
      </c>
      <c r="K628" t="s">
        <v>447</v>
      </c>
      <c r="L628" t="s">
        <v>82</v>
      </c>
      <c r="M628" t="s">
        <v>83</v>
      </c>
      <c r="N628" t="s">
        <v>313</v>
      </c>
    </row>
    <row r="629" spans="1:14" x14ac:dyDescent="0.2">
      <c r="A629" t="s">
        <v>445</v>
      </c>
      <c r="B629" s="5" t="s">
        <v>197</v>
      </c>
      <c r="C629" s="5" t="s">
        <v>19</v>
      </c>
      <c r="D629" s="5" t="s">
        <v>72</v>
      </c>
      <c r="E629" s="5" t="s">
        <v>76</v>
      </c>
      <c r="F629" t="s">
        <v>77</v>
      </c>
      <c r="G629" t="s">
        <v>78</v>
      </c>
      <c r="H629">
        <v>4.41</v>
      </c>
      <c r="I629">
        <v>4.41</v>
      </c>
      <c r="J629" t="s">
        <v>446</v>
      </c>
      <c r="K629" t="s">
        <v>447</v>
      </c>
      <c r="L629" t="s">
        <v>79</v>
      </c>
      <c r="M629" t="s">
        <v>76</v>
      </c>
      <c r="N629" t="s">
        <v>313</v>
      </c>
    </row>
    <row r="630" spans="1:14" x14ac:dyDescent="0.2">
      <c r="A630" t="s">
        <v>445</v>
      </c>
      <c r="B630" s="5" t="s">
        <v>197</v>
      </c>
      <c r="C630" s="5" t="s">
        <v>19</v>
      </c>
      <c r="D630" s="5" t="s">
        <v>20</v>
      </c>
      <c r="E630" s="5" t="s">
        <v>123</v>
      </c>
      <c r="F630" t="s">
        <v>61</v>
      </c>
      <c r="G630" t="s">
        <v>123</v>
      </c>
      <c r="H630">
        <v>640</v>
      </c>
      <c r="I630">
        <v>640</v>
      </c>
      <c r="J630" t="s">
        <v>446</v>
      </c>
      <c r="K630" t="s">
        <v>447</v>
      </c>
      <c r="L630" t="s">
        <v>124</v>
      </c>
      <c r="M630" t="s">
        <v>123</v>
      </c>
      <c r="N630" t="s">
        <v>313</v>
      </c>
    </row>
    <row r="631" spans="1:14" x14ac:dyDescent="0.2">
      <c r="A631" t="s">
        <v>445</v>
      </c>
      <c r="B631" s="5" t="s">
        <v>197</v>
      </c>
      <c r="C631" s="5" t="s">
        <v>110</v>
      </c>
      <c r="D631" s="5" t="s">
        <v>111</v>
      </c>
      <c r="E631" s="5" t="s">
        <v>112</v>
      </c>
      <c r="F631" t="s">
        <v>113</v>
      </c>
      <c r="G631" t="s">
        <v>114</v>
      </c>
      <c r="H631">
        <v>266.02</v>
      </c>
      <c r="I631">
        <v>266.02</v>
      </c>
      <c r="J631" t="s">
        <v>446</v>
      </c>
      <c r="K631" t="s">
        <v>447</v>
      </c>
      <c r="L631" t="s">
        <v>115</v>
      </c>
      <c r="M631" t="s">
        <v>114</v>
      </c>
      <c r="N631" t="s">
        <v>313</v>
      </c>
    </row>
    <row r="632" spans="1:14" x14ac:dyDescent="0.2">
      <c r="A632" t="s">
        <v>445</v>
      </c>
      <c r="B632" s="5" t="s">
        <v>204</v>
      </c>
      <c r="C632" s="5" t="s">
        <v>19</v>
      </c>
      <c r="D632" s="5" t="s">
        <v>72</v>
      </c>
      <c r="E632" s="5" t="s">
        <v>80</v>
      </c>
      <c r="F632" t="s">
        <v>77</v>
      </c>
      <c r="G632" t="s">
        <v>78</v>
      </c>
      <c r="H632">
        <v>141.49</v>
      </c>
      <c r="I632">
        <v>141.49</v>
      </c>
      <c r="J632" t="s">
        <v>446</v>
      </c>
      <c r="K632" t="s">
        <v>447</v>
      </c>
      <c r="L632" t="s">
        <v>82</v>
      </c>
      <c r="M632" t="s">
        <v>83</v>
      </c>
      <c r="N632" t="s">
        <v>313</v>
      </c>
    </row>
    <row r="633" spans="1:14" x14ac:dyDescent="0.2">
      <c r="A633" t="s">
        <v>445</v>
      </c>
      <c r="B633" s="5" t="s">
        <v>120</v>
      </c>
      <c r="C633" s="5" t="s">
        <v>19</v>
      </c>
      <c r="D633" s="5" t="s">
        <v>20</v>
      </c>
      <c r="E633" s="5" t="s">
        <v>123</v>
      </c>
      <c r="F633" t="s">
        <v>61</v>
      </c>
      <c r="G633" t="s">
        <v>123</v>
      </c>
      <c r="H633">
        <v>-4880</v>
      </c>
      <c r="I633">
        <v>-4880</v>
      </c>
      <c r="J633" t="s">
        <v>446</v>
      </c>
      <c r="K633" t="s">
        <v>447</v>
      </c>
      <c r="L633" t="s">
        <v>124</v>
      </c>
      <c r="M633" t="s">
        <v>123</v>
      </c>
      <c r="N633" t="s">
        <v>313</v>
      </c>
    </row>
    <row r="634" spans="1:14" x14ac:dyDescent="0.2">
      <c r="A634" t="s">
        <v>445</v>
      </c>
      <c r="B634" s="5" t="s">
        <v>169</v>
      </c>
      <c r="C634" s="5" t="s">
        <v>19</v>
      </c>
      <c r="D634" s="5" t="s">
        <v>72</v>
      </c>
      <c r="E634" s="5" t="s">
        <v>80</v>
      </c>
      <c r="F634" t="s">
        <v>77</v>
      </c>
      <c r="G634" t="s">
        <v>78</v>
      </c>
      <c r="H634">
        <v>207.27</v>
      </c>
      <c r="I634">
        <v>207.27</v>
      </c>
      <c r="J634" t="s">
        <v>446</v>
      </c>
      <c r="K634" t="s">
        <v>447</v>
      </c>
      <c r="L634" t="s">
        <v>82</v>
      </c>
      <c r="M634" t="s">
        <v>83</v>
      </c>
      <c r="N634" t="s">
        <v>313</v>
      </c>
    </row>
    <row r="635" spans="1:14" x14ac:dyDescent="0.2">
      <c r="A635" t="s">
        <v>445</v>
      </c>
      <c r="B635" s="5" t="s">
        <v>204</v>
      </c>
      <c r="C635" s="5" t="s">
        <v>110</v>
      </c>
      <c r="D635" s="5" t="s">
        <v>111</v>
      </c>
      <c r="E635" s="5" t="s">
        <v>112</v>
      </c>
      <c r="F635" t="s">
        <v>113</v>
      </c>
      <c r="G635" t="s">
        <v>114</v>
      </c>
      <c r="H635">
        <v>153.33000000000001</v>
      </c>
      <c r="I635">
        <v>153.33000000000001</v>
      </c>
      <c r="J635" t="s">
        <v>446</v>
      </c>
      <c r="K635" t="s">
        <v>447</v>
      </c>
      <c r="L635" t="s">
        <v>115</v>
      </c>
      <c r="M635" t="s">
        <v>114</v>
      </c>
      <c r="N635" t="s">
        <v>313</v>
      </c>
    </row>
    <row r="636" spans="1:14" x14ac:dyDescent="0.2">
      <c r="A636" t="s">
        <v>445</v>
      </c>
      <c r="B636" s="5" t="s">
        <v>204</v>
      </c>
      <c r="C636" s="5" t="s">
        <v>19</v>
      </c>
      <c r="D636" s="5" t="s">
        <v>72</v>
      </c>
      <c r="E636" s="5" t="s">
        <v>48</v>
      </c>
      <c r="F636" t="s">
        <v>35</v>
      </c>
      <c r="G636" t="s">
        <v>39</v>
      </c>
      <c r="H636">
        <v>-0.11000000000000001</v>
      </c>
      <c r="I636">
        <v>-0.11000000000000001</v>
      </c>
      <c r="J636" t="s">
        <v>446</v>
      </c>
      <c r="K636" t="s">
        <v>447</v>
      </c>
      <c r="L636" t="s">
        <v>101</v>
      </c>
      <c r="M636" t="s">
        <v>102</v>
      </c>
      <c r="N636" t="s">
        <v>313</v>
      </c>
    </row>
    <row r="637" spans="1:14" x14ac:dyDescent="0.2">
      <c r="A637" t="s">
        <v>445</v>
      </c>
      <c r="B637" s="5" t="s">
        <v>204</v>
      </c>
      <c r="C637" s="5" t="s">
        <v>19</v>
      </c>
      <c r="D637" s="5" t="s">
        <v>72</v>
      </c>
      <c r="E637" s="5" t="s">
        <v>80</v>
      </c>
      <c r="F637" t="s">
        <v>77</v>
      </c>
      <c r="G637" t="s">
        <v>78</v>
      </c>
      <c r="H637">
        <v>8.08</v>
      </c>
      <c r="I637">
        <v>8.08</v>
      </c>
      <c r="J637" t="s">
        <v>446</v>
      </c>
      <c r="K637" t="s">
        <v>447</v>
      </c>
      <c r="L637" t="s">
        <v>90</v>
      </c>
      <c r="M637" t="s">
        <v>91</v>
      </c>
      <c r="N637" t="s">
        <v>313</v>
      </c>
    </row>
    <row r="638" spans="1:14" x14ac:dyDescent="0.2">
      <c r="A638" t="s">
        <v>445</v>
      </c>
      <c r="B638" s="5" t="s">
        <v>204</v>
      </c>
      <c r="C638" s="5" t="s">
        <v>19</v>
      </c>
      <c r="D638" s="5" t="s">
        <v>72</v>
      </c>
      <c r="E638" s="5" t="s">
        <v>80</v>
      </c>
      <c r="F638" t="s">
        <v>77</v>
      </c>
      <c r="G638" t="s">
        <v>78</v>
      </c>
      <c r="H638">
        <v>3106.32</v>
      </c>
      <c r="I638">
        <v>3106.32</v>
      </c>
      <c r="J638" t="s">
        <v>446</v>
      </c>
      <c r="K638" t="s">
        <v>447</v>
      </c>
      <c r="L638" t="s">
        <v>84</v>
      </c>
      <c r="M638" t="s">
        <v>85</v>
      </c>
      <c r="N638" t="s">
        <v>313</v>
      </c>
    </row>
    <row r="639" spans="1:14" x14ac:dyDescent="0.2">
      <c r="A639" t="s">
        <v>445</v>
      </c>
      <c r="B639" s="5" t="s">
        <v>198</v>
      </c>
      <c r="C639" s="5" t="s">
        <v>19</v>
      </c>
      <c r="D639" s="5" t="s">
        <v>72</v>
      </c>
      <c r="E639" s="5" t="s">
        <v>80</v>
      </c>
      <c r="F639" t="s">
        <v>77</v>
      </c>
      <c r="G639" t="s">
        <v>78</v>
      </c>
      <c r="H639">
        <v>102.64</v>
      </c>
      <c r="I639">
        <v>102.64</v>
      </c>
      <c r="J639" t="s">
        <v>446</v>
      </c>
      <c r="K639" t="s">
        <v>447</v>
      </c>
      <c r="L639" t="s">
        <v>187</v>
      </c>
      <c r="M639" t="s">
        <v>188</v>
      </c>
      <c r="N639" t="s">
        <v>313</v>
      </c>
    </row>
    <row r="640" spans="1:14" x14ac:dyDescent="0.2">
      <c r="A640" t="s">
        <v>445</v>
      </c>
      <c r="B640" s="5" t="s">
        <v>204</v>
      </c>
      <c r="C640" s="5" t="s">
        <v>19</v>
      </c>
      <c r="D640" s="5" t="s">
        <v>72</v>
      </c>
      <c r="E640" s="5" t="s">
        <v>80</v>
      </c>
      <c r="F640" t="s">
        <v>77</v>
      </c>
      <c r="G640" t="s">
        <v>78</v>
      </c>
      <c r="H640">
        <v>99.33</v>
      </c>
      <c r="I640">
        <v>99.33</v>
      </c>
      <c r="J640" t="s">
        <v>446</v>
      </c>
      <c r="K640" t="s">
        <v>447</v>
      </c>
      <c r="L640" t="s">
        <v>187</v>
      </c>
      <c r="M640" t="s">
        <v>188</v>
      </c>
      <c r="N640" t="s">
        <v>313</v>
      </c>
    </row>
    <row r="641" spans="1:14" x14ac:dyDescent="0.2">
      <c r="A641" t="s">
        <v>445</v>
      </c>
      <c r="B641" s="5" t="s">
        <v>198</v>
      </c>
      <c r="C641" s="5" t="s">
        <v>19</v>
      </c>
      <c r="D641" s="5" t="s">
        <v>72</v>
      </c>
      <c r="E641" s="5" t="s">
        <v>80</v>
      </c>
      <c r="F641" t="s">
        <v>77</v>
      </c>
      <c r="G641" t="s">
        <v>78</v>
      </c>
      <c r="H641">
        <v>63.81</v>
      </c>
      <c r="I641">
        <v>63.81</v>
      </c>
      <c r="J641" t="s">
        <v>446</v>
      </c>
      <c r="K641" t="s">
        <v>447</v>
      </c>
      <c r="L641" t="s">
        <v>88</v>
      </c>
      <c r="M641" t="s">
        <v>89</v>
      </c>
      <c r="N641" t="s">
        <v>313</v>
      </c>
    </row>
    <row r="642" spans="1:14" x14ac:dyDescent="0.2">
      <c r="A642" t="s">
        <v>445</v>
      </c>
      <c r="B642" s="5" t="s">
        <v>204</v>
      </c>
      <c r="C642" s="5" t="s">
        <v>19</v>
      </c>
      <c r="D642" s="5" t="s">
        <v>72</v>
      </c>
      <c r="E642" s="5" t="s">
        <v>76</v>
      </c>
      <c r="F642" t="s">
        <v>77</v>
      </c>
      <c r="G642" t="s">
        <v>78</v>
      </c>
      <c r="H642">
        <v>1.24</v>
      </c>
      <c r="I642">
        <v>1.24</v>
      </c>
      <c r="J642" t="s">
        <v>446</v>
      </c>
      <c r="K642" t="s">
        <v>447</v>
      </c>
      <c r="L642" t="s">
        <v>79</v>
      </c>
      <c r="M642" t="s">
        <v>76</v>
      </c>
      <c r="N642" t="s">
        <v>313</v>
      </c>
    </row>
    <row r="643" spans="1:14" x14ac:dyDescent="0.2">
      <c r="A643" t="s">
        <v>445</v>
      </c>
      <c r="B643" s="5" t="s">
        <v>204</v>
      </c>
      <c r="C643" s="5" t="s">
        <v>19</v>
      </c>
      <c r="D643" s="5" t="s">
        <v>20</v>
      </c>
      <c r="E643" s="5" t="s">
        <v>48</v>
      </c>
      <c r="F643" t="s">
        <v>35</v>
      </c>
      <c r="G643" t="s">
        <v>39</v>
      </c>
      <c r="H643">
        <v>-0.2</v>
      </c>
      <c r="I643">
        <v>-0.2</v>
      </c>
      <c r="J643" t="s">
        <v>446</v>
      </c>
      <c r="K643" t="s">
        <v>447</v>
      </c>
      <c r="L643" t="s">
        <v>54</v>
      </c>
      <c r="M643" t="s">
        <v>55</v>
      </c>
      <c r="N643" t="s">
        <v>313</v>
      </c>
    </row>
    <row r="644" spans="1:14" x14ac:dyDescent="0.2">
      <c r="A644" t="s">
        <v>445</v>
      </c>
      <c r="B644" s="5" t="s">
        <v>198</v>
      </c>
      <c r="C644" s="5" t="s">
        <v>110</v>
      </c>
      <c r="D644" s="5" t="s">
        <v>111</v>
      </c>
      <c r="E644" s="5" t="s">
        <v>112</v>
      </c>
      <c r="F644" t="s">
        <v>113</v>
      </c>
      <c r="G644" t="s">
        <v>118</v>
      </c>
      <c r="H644">
        <v>297.54000000000002</v>
      </c>
      <c r="I644">
        <v>297.54000000000002</v>
      </c>
      <c r="J644" t="s">
        <v>446</v>
      </c>
      <c r="K644" t="s">
        <v>447</v>
      </c>
      <c r="L644" t="s">
        <v>119</v>
      </c>
      <c r="M644" t="s">
        <v>118</v>
      </c>
      <c r="N644" t="s">
        <v>313</v>
      </c>
    </row>
    <row r="645" spans="1:14" x14ac:dyDescent="0.2">
      <c r="A645" t="s">
        <v>445</v>
      </c>
      <c r="B645" s="5" t="s">
        <v>198</v>
      </c>
      <c r="C645" s="5" t="s">
        <v>110</v>
      </c>
      <c r="D645" s="5" t="s">
        <v>111</v>
      </c>
      <c r="E645" s="5" t="s">
        <v>112</v>
      </c>
      <c r="F645" t="s">
        <v>113</v>
      </c>
      <c r="G645" t="s">
        <v>114</v>
      </c>
      <c r="H645">
        <v>190.47</v>
      </c>
      <c r="I645">
        <v>190.47</v>
      </c>
      <c r="J645" t="s">
        <v>446</v>
      </c>
      <c r="K645" t="s">
        <v>447</v>
      </c>
      <c r="L645" t="s">
        <v>115</v>
      </c>
      <c r="M645" t="s">
        <v>114</v>
      </c>
      <c r="N645" t="s">
        <v>313</v>
      </c>
    </row>
    <row r="646" spans="1:14" x14ac:dyDescent="0.2">
      <c r="A646" t="s">
        <v>445</v>
      </c>
      <c r="B646" s="5" t="s">
        <v>198</v>
      </c>
      <c r="C646" s="5" t="s">
        <v>19</v>
      </c>
      <c r="D646" s="5" t="s">
        <v>72</v>
      </c>
      <c r="E646" s="5" t="s">
        <v>48</v>
      </c>
      <c r="F646" t="s">
        <v>35</v>
      </c>
      <c r="G646" t="s">
        <v>39</v>
      </c>
      <c r="H646">
        <v>1.79</v>
      </c>
      <c r="I646">
        <v>1.79</v>
      </c>
      <c r="J646" t="s">
        <v>446</v>
      </c>
      <c r="K646" t="s">
        <v>447</v>
      </c>
      <c r="L646" t="s">
        <v>101</v>
      </c>
      <c r="M646" t="s">
        <v>102</v>
      </c>
      <c r="N646" t="s">
        <v>313</v>
      </c>
    </row>
    <row r="647" spans="1:14" x14ac:dyDescent="0.2">
      <c r="A647" t="s">
        <v>445</v>
      </c>
      <c r="B647" s="5" t="s">
        <v>198</v>
      </c>
      <c r="C647" s="5" t="s">
        <v>19</v>
      </c>
      <c r="D647" s="5" t="s">
        <v>72</v>
      </c>
      <c r="E647" s="5" t="s">
        <v>80</v>
      </c>
      <c r="F647" t="s">
        <v>77</v>
      </c>
      <c r="G647" t="s">
        <v>78</v>
      </c>
      <c r="H647">
        <v>11.2</v>
      </c>
      <c r="I647">
        <v>11.2</v>
      </c>
      <c r="J647" t="s">
        <v>446</v>
      </c>
      <c r="K647" t="s">
        <v>447</v>
      </c>
      <c r="L647" t="s">
        <v>90</v>
      </c>
      <c r="M647" t="s">
        <v>91</v>
      </c>
      <c r="N647" t="s">
        <v>313</v>
      </c>
    </row>
    <row r="648" spans="1:14" x14ac:dyDescent="0.2">
      <c r="A648" t="s">
        <v>445</v>
      </c>
      <c r="B648" s="5" t="s">
        <v>204</v>
      </c>
      <c r="C648" s="5" t="s">
        <v>19</v>
      </c>
      <c r="D648" s="5" t="s">
        <v>20</v>
      </c>
      <c r="E648" s="5" t="s">
        <v>48</v>
      </c>
      <c r="F648" t="s">
        <v>35</v>
      </c>
      <c r="G648" t="s">
        <v>39</v>
      </c>
      <c r="H648">
        <v>-1.02</v>
      </c>
      <c r="I648">
        <v>-1.02</v>
      </c>
      <c r="J648" t="s">
        <v>446</v>
      </c>
      <c r="K648" t="s">
        <v>447</v>
      </c>
      <c r="L648" t="s">
        <v>50</v>
      </c>
      <c r="M648" t="s">
        <v>51</v>
      </c>
      <c r="N648" t="s">
        <v>313</v>
      </c>
    </row>
    <row r="649" spans="1:14" x14ac:dyDescent="0.2">
      <c r="A649" t="s">
        <v>445</v>
      </c>
      <c r="B649" s="5" t="s">
        <v>204</v>
      </c>
      <c r="C649" s="5" t="s">
        <v>19</v>
      </c>
      <c r="D649" s="5" t="s">
        <v>72</v>
      </c>
      <c r="E649" s="5" t="s">
        <v>80</v>
      </c>
      <c r="F649" t="s">
        <v>77</v>
      </c>
      <c r="G649" t="s">
        <v>78</v>
      </c>
      <c r="H649">
        <v>28.3</v>
      </c>
      <c r="I649">
        <v>28.3</v>
      </c>
      <c r="J649" t="s">
        <v>446</v>
      </c>
      <c r="K649" t="s">
        <v>447</v>
      </c>
      <c r="L649" t="s">
        <v>88</v>
      </c>
      <c r="M649" t="s">
        <v>89</v>
      </c>
      <c r="N649" t="s">
        <v>313</v>
      </c>
    </row>
    <row r="650" spans="1:14" x14ac:dyDescent="0.2">
      <c r="A650" t="s">
        <v>445</v>
      </c>
      <c r="B650" s="5" t="s">
        <v>169</v>
      </c>
      <c r="C650" s="5" t="s">
        <v>110</v>
      </c>
      <c r="D650" s="5" t="s">
        <v>111</v>
      </c>
      <c r="E650" s="5" t="s">
        <v>112</v>
      </c>
      <c r="F650" t="s">
        <v>113</v>
      </c>
      <c r="G650" t="s">
        <v>114</v>
      </c>
      <c r="H650">
        <v>99.27</v>
      </c>
      <c r="I650">
        <v>99.27</v>
      </c>
      <c r="J650" t="s">
        <v>446</v>
      </c>
      <c r="K650" t="s">
        <v>447</v>
      </c>
      <c r="L650" t="s">
        <v>115</v>
      </c>
      <c r="M650" t="s">
        <v>114</v>
      </c>
      <c r="N650" t="s">
        <v>313</v>
      </c>
    </row>
    <row r="651" spans="1:14" x14ac:dyDescent="0.2">
      <c r="A651" t="s">
        <v>445</v>
      </c>
      <c r="B651" s="5" t="s">
        <v>189</v>
      </c>
      <c r="C651" s="5" t="s">
        <v>19</v>
      </c>
      <c r="D651" s="5" t="s">
        <v>72</v>
      </c>
      <c r="E651" s="5" t="s">
        <v>80</v>
      </c>
      <c r="F651" t="s">
        <v>77</v>
      </c>
      <c r="G651" t="s">
        <v>78</v>
      </c>
      <c r="H651">
        <v>2332.06</v>
      </c>
      <c r="I651">
        <v>2332.06</v>
      </c>
      <c r="J651" t="s">
        <v>446</v>
      </c>
      <c r="K651" t="s">
        <v>447</v>
      </c>
      <c r="L651" t="s">
        <v>84</v>
      </c>
      <c r="M651" t="s">
        <v>85</v>
      </c>
      <c r="N651" t="s">
        <v>313</v>
      </c>
    </row>
    <row r="652" spans="1:14" x14ac:dyDescent="0.2">
      <c r="A652" t="s">
        <v>445</v>
      </c>
      <c r="B652" s="5" t="s">
        <v>189</v>
      </c>
      <c r="C652" s="5" t="s">
        <v>19</v>
      </c>
      <c r="D652" s="5" t="s">
        <v>72</v>
      </c>
      <c r="E652" s="5" t="s">
        <v>80</v>
      </c>
      <c r="F652" t="s">
        <v>77</v>
      </c>
      <c r="G652" t="s">
        <v>78</v>
      </c>
      <c r="H652">
        <v>56.28</v>
      </c>
      <c r="I652">
        <v>56.28</v>
      </c>
      <c r="J652" t="s">
        <v>446</v>
      </c>
      <c r="K652" t="s">
        <v>447</v>
      </c>
      <c r="L652" t="s">
        <v>88</v>
      </c>
      <c r="M652" t="s">
        <v>89</v>
      </c>
      <c r="N652" t="s">
        <v>313</v>
      </c>
    </row>
    <row r="653" spans="1:14" x14ac:dyDescent="0.2">
      <c r="A653" t="s">
        <v>445</v>
      </c>
      <c r="B653" s="5" t="s">
        <v>189</v>
      </c>
      <c r="C653" s="5" t="s">
        <v>19</v>
      </c>
      <c r="D653" s="5" t="s">
        <v>72</v>
      </c>
      <c r="E653" s="5" t="s">
        <v>80</v>
      </c>
      <c r="F653" t="s">
        <v>77</v>
      </c>
      <c r="G653" t="s">
        <v>78</v>
      </c>
      <c r="H653">
        <v>102.64</v>
      </c>
      <c r="I653">
        <v>102.64</v>
      </c>
      <c r="J653" t="s">
        <v>446</v>
      </c>
      <c r="K653" t="s">
        <v>447</v>
      </c>
      <c r="L653" t="s">
        <v>187</v>
      </c>
      <c r="M653" t="s">
        <v>188</v>
      </c>
      <c r="N653" t="s">
        <v>313</v>
      </c>
    </row>
    <row r="654" spans="1:14" x14ac:dyDescent="0.2">
      <c r="A654" t="s">
        <v>445</v>
      </c>
      <c r="B654" s="5" t="s">
        <v>189</v>
      </c>
      <c r="C654" s="5" t="s">
        <v>19</v>
      </c>
      <c r="D654" s="5" t="s">
        <v>72</v>
      </c>
      <c r="E654" s="5" t="s">
        <v>80</v>
      </c>
      <c r="F654" t="s">
        <v>77</v>
      </c>
      <c r="G654" t="s">
        <v>78</v>
      </c>
      <c r="H654">
        <v>281.40999999999997</v>
      </c>
      <c r="I654">
        <v>281.40999999999997</v>
      </c>
      <c r="J654" t="s">
        <v>446</v>
      </c>
      <c r="K654" t="s">
        <v>447</v>
      </c>
      <c r="L654" t="s">
        <v>82</v>
      </c>
      <c r="M654" t="s">
        <v>83</v>
      </c>
      <c r="N654" t="s">
        <v>313</v>
      </c>
    </row>
    <row r="655" spans="1:14" x14ac:dyDescent="0.2">
      <c r="A655" t="s">
        <v>445</v>
      </c>
      <c r="B655" s="5" t="s">
        <v>189</v>
      </c>
      <c r="C655" s="5" t="s">
        <v>19</v>
      </c>
      <c r="D655" s="5" t="s">
        <v>72</v>
      </c>
      <c r="E655" s="5" t="s">
        <v>76</v>
      </c>
      <c r="F655" t="s">
        <v>77</v>
      </c>
      <c r="G655" t="s">
        <v>78</v>
      </c>
      <c r="H655">
        <v>4</v>
      </c>
      <c r="I655">
        <v>4</v>
      </c>
      <c r="J655" t="s">
        <v>446</v>
      </c>
      <c r="K655" t="s">
        <v>447</v>
      </c>
      <c r="L655" t="s">
        <v>79</v>
      </c>
      <c r="M655" t="s">
        <v>76</v>
      </c>
      <c r="N655" t="s">
        <v>313</v>
      </c>
    </row>
    <row r="656" spans="1:14" x14ac:dyDescent="0.2">
      <c r="A656" t="s">
        <v>445</v>
      </c>
      <c r="B656" s="5" t="s">
        <v>189</v>
      </c>
      <c r="C656" s="5" t="s">
        <v>19</v>
      </c>
      <c r="D656" s="5" t="s">
        <v>20</v>
      </c>
      <c r="E656" s="5" t="s">
        <v>123</v>
      </c>
      <c r="F656" t="s">
        <v>61</v>
      </c>
      <c r="G656" t="s">
        <v>123</v>
      </c>
      <c r="H656">
        <v>-46</v>
      </c>
      <c r="I656">
        <v>-46</v>
      </c>
      <c r="J656" t="s">
        <v>446</v>
      </c>
      <c r="K656" t="s">
        <v>447</v>
      </c>
      <c r="L656" t="s">
        <v>124</v>
      </c>
      <c r="M656" t="s">
        <v>123</v>
      </c>
      <c r="N656" t="s">
        <v>313</v>
      </c>
    </row>
    <row r="657" spans="1:14" x14ac:dyDescent="0.2">
      <c r="A657" t="s">
        <v>445</v>
      </c>
      <c r="B657" s="5" t="s">
        <v>189</v>
      </c>
      <c r="C657" s="5" t="s">
        <v>19</v>
      </c>
      <c r="D657" s="5" t="s">
        <v>72</v>
      </c>
      <c r="E657" s="5" t="s">
        <v>80</v>
      </c>
      <c r="F657" t="s">
        <v>77</v>
      </c>
      <c r="G657" t="s">
        <v>78</v>
      </c>
      <c r="H657">
        <v>6.06</v>
      </c>
      <c r="I657">
        <v>6.06</v>
      </c>
      <c r="J657" t="s">
        <v>446</v>
      </c>
      <c r="K657" t="s">
        <v>447</v>
      </c>
      <c r="L657" t="s">
        <v>90</v>
      </c>
      <c r="M657" t="s">
        <v>91</v>
      </c>
      <c r="N657" t="s">
        <v>313</v>
      </c>
    </row>
    <row r="658" spans="1:14" x14ac:dyDescent="0.2">
      <c r="A658" t="s">
        <v>445</v>
      </c>
      <c r="B658" s="5" t="s">
        <v>169</v>
      </c>
      <c r="C658" s="5" t="s">
        <v>110</v>
      </c>
      <c r="D658" s="5" t="s">
        <v>111</v>
      </c>
      <c r="E658" s="5" t="s">
        <v>112</v>
      </c>
      <c r="F658" t="s">
        <v>113</v>
      </c>
      <c r="G658" t="s">
        <v>118</v>
      </c>
      <c r="H658">
        <v>172.25</v>
      </c>
      <c r="I658">
        <v>172.25</v>
      </c>
      <c r="J658" t="s">
        <v>446</v>
      </c>
      <c r="K658" t="s">
        <v>447</v>
      </c>
      <c r="L658" t="s">
        <v>119</v>
      </c>
      <c r="M658" t="s">
        <v>118</v>
      </c>
      <c r="N658" t="s">
        <v>313</v>
      </c>
    </row>
    <row r="659" spans="1:14" x14ac:dyDescent="0.2">
      <c r="A659" t="s">
        <v>445</v>
      </c>
      <c r="B659" s="5" t="s">
        <v>189</v>
      </c>
      <c r="C659" s="5" t="s">
        <v>19</v>
      </c>
      <c r="D659" s="5" t="s">
        <v>20</v>
      </c>
      <c r="E659" s="5" t="s">
        <v>48</v>
      </c>
      <c r="F659" t="s">
        <v>35</v>
      </c>
      <c r="G659" t="s">
        <v>39</v>
      </c>
      <c r="H659">
        <v>7.9</v>
      </c>
      <c r="I659">
        <v>7.9</v>
      </c>
      <c r="J659" t="s">
        <v>446</v>
      </c>
      <c r="K659" t="s">
        <v>447</v>
      </c>
      <c r="L659" t="s">
        <v>50</v>
      </c>
      <c r="M659" t="s">
        <v>51</v>
      </c>
      <c r="N659" t="s">
        <v>313</v>
      </c>
    </row>
    <row r="660" spans="1:14" x14ac:dyDescent="0.2">
      <c r="A660" t="s">
        <v>445</v>
      </c>
      <c r="B660" s="5" t="s">
        <v>169</v>
      </c>
      <c r="C660" s="5" t="s">
        <v>19</v>
      </c>
      <c r="D660" s="5" t="s">
        <v>72</v>
      </c>
      <c r="E660" s="5" t="s">
        <v>48</v>
      </c>
      <c r="F660" t="s">
        <v>35</v>
      </c>
      <c r="G660" t="s">
        <v>39</v>
      </c>
      <c r="H660">
        <v>-3.09</v>
      </c>
      <c r="I660">
        <v>-3.09</v>
      </c>
      <c r="J660" t="s">
        <v>446</v>
      </c>
      <c r="K660" t="s">
        <v>447</v>
      </c>
      <c r="L660" t="s">
        <v>101</v>
      </c>
      <c r="M660" t="s">
        <v>102</v>
      </c>
      <c r="N660" t="s">
        <v>313</v>
      </c>
    </row>
    <row r="661" spans="1:14" x14ac:dyDescent="0.2">
      <c r="A661" t="s">
        <v>445</v>
      </c>
      <c r="B661" s="5" t="s">
        <v>169</v>
      </c>
      <c r="C661" s="5" t="s">
        <v>19</v>
      </c>
      <c r="D661" s="5" t="s">
        <v>72</v>
      </c>
      <c r="E661" s="5" t="s">
        <v>80</v>
      </c>
      <c r="F661" t="s">
        <v>77</v>
      </c>
      <c r="G661" t="s">
        <v>78</v>
      </c>
      <c r="H661">
        <v>5.91</v>
      </c>
      <c r="I661">
        <v>5.91</v>
      </c>
      <c r="J661" t="s">
        <v>446</v>
      </c>
      <c r="K661" t="s">
        <v>447</v>
      </c>
      <c r="L661" t="s">
        <v>90</v>
      </c>
      <c r="M661" t="s">
        <v>91</v>
      </c>
      <c r="N661" t="s">
        <v>313</v>
      </c>
    </row>
    <row r="662" spans="1:14" x14ac:dyDescent="0.2">
      <c r="A662" t="s">
        <v>445</v>
      </c>
      <c r="B662" s="5" t="s">
        <v>169</v>
      </c>
      <c r="C662" s="5" t="s">
        <v>19</v>
      </c>
      <c r="D662" s="5" t="s">
        <v>72</v>
      </c>
      <c r="E662" s="5" t="s">
        <v>80</v>
      </c>
      <c r="F662" t="s">
        <v>77</v>
      </c>
      <c r="G662" t="s">
        <v>78</v>
      </c>
      <c r="H662">
        <v>1790.5</v>
      </c>
      <c r="I662">
        <v>1790.5</v>
      </c>
      <c r="J662" t="s">
        <v>446</v>
      </c>
      <c r="K662" t="s">
        <v>447</v>
      </c>
      <c r="L662" t="s">
        <v>84</v>
      </c>
      <c r="M662" t="s">
        <v>85</v>
      </c>
      <c r="N662" t="s">
        <v>313</v>
      </c>
    </row>
    <row r="663" spans="1:14" x14ac:dyDescent="0.2">
      <c r="A663" t="s">
        <v>445</v>
      </c>
      <c r="B663" s="5" t="s">
        <v>197</v>
      </c>
      <c r="C663" s="5" t="s">
        <v>19</v>
      </c>
      <c r="D663" s="5" t="s">
        <v>20</v>
      </c>
      <c r="E663" s="5" t="s">
        <v>48</v>
      </c>
      <c r="F663" t="s">
        <v>35</v>
      </c>
      <c r="G663" t="s">
        <v>39</v>
      </c>
      <c r="H663">
        <v>-1.75</v>
      </c>
      <c r="I663">
        <v>-1.75</v>
      </c>
      <c r="J663" t="s">
        <v>446</v>
      </c>
      <c r="K663" t="s">
        <v>447</v>
      </c>
      <c r="L663" t="s">
        <v>50</v>
      </c>
      <c r="M663" t="s">
        <v>51</v>
      </c>
      <c r="N663" t="s">
        <v>313</v>
      </c>
    </row>
    <row r="664" spans="1:14" x14ac:dyDescent="0.2">
      <c r="A664" t="s">
        <v>445</v>
      </c>
      <c r="B664" s="5" t="s">
        <v>204</v>
      </c>
      <c r="C664" s="5" t="s">
        <v>19</v>
      </c>
      <c r="D664" s="5" t="s">
        <v>20</v>
      </c>
      <c r="E664" s="5" t="s">
        <v>123</v>
      </c>
      <c r="F664" t="s">
        <v>61</v>
      </c>
      <c r="G664" t="s">
        <v>123</v>
      </c>
      <c r="H664">
        <v>208.48</v>
      </c>
      <c r="I664">
        <v>208.48</v>
      </c>
      <c r="J664" t="s">
        <v>446</v>
      </c>
      <c r="K664" t="s">
        <v>447</v>
      </c>
      <c r="L664" t="s">
        <v>124</v>
      </c>
      <c r="M664" t="s">
        <v>123</v>
      </c>
      <c r="N664" t="s">
        <v>313</v>
      </c>
    </row>
    <row r="665" spans="1:14" x14ac:dyDescent="0.2">
      <c r="A665" t="s">
        <v>445</v>
      </c>
      <c r="B665" s="5" t="s">
        <v>169</v>
      </c>
      <c r="C665" s="5" t="s">
        <v>19</v>
      </c>
      <c r="D665" s="5" t="s">
        <v>72</v>
      </c>
      <c r="E665" s="5" t="s">
        <v>80</v>
      </c>
      <c r="F665" t="s">
        <v>77</v>
      </c>
      <c r="G665" t="s">
        <v>78</v>
      </c>
      <c r="H665">
        <v>41</v>
      </c>
      <c r="I665">
        <v>41</v>
      </c>
      <c r="J665" t="s">
        <v>446</v>
      </c>
      <c r="K665" t="s">
        <v>447</v>
      </c>
      <c r="L665" t="s">
        <v>88</v>
      </c>
      <c r="M665" t="s">
        <v>89</v>
      </c>
      <c r="N665" t="s">
        <v>313</v>
      </c>
    </row>
    <row r="666" spans="1:14" x14ac:dyDescent="0.2">
      <c r="A666" t="s">
        <v>445</v>
      </c>
      <c r="B666" s="5" t="s">
        <v>169</v>
      </c>
      <c r="C666" s="5" t="s">
        <v>19</v>
      </c>
      <c r="D666" s="5" t="s">
        <v>72</v>
      </c>
      <c r="E666" s="5" t="s">
        <v>80</v>
      </c>
      <c r="F666" t="s">
        <v>77</v>
      </c>
      <c r="G666" t="s">
        <v>78</v>
      </c>
      <c r="H666">
        <v>99.33</v>
      </c>
      <c r="I666">
        <v>99.33</v>
      </c>
      <c r="J666" t="s">
        <v>446</v>
      </c>
      <c r="K666" t="s">
        <v>447</v>
      </c>
      <c r="L666" t="s">
        <v>187</v>
      </c>
      <c r="M666" t="s">
        <v>188</v>
      </c>
      <c r="N666" t="s">
        <v>313</v>
      </c>
    </row>
    <row r="667" spans="1:14" x14ac:dyDescent="0.2">
      <c r="A667" t="s">
        <v>445</v>
      </c>
      <c r="B667" s="5" t="s">
        <v>189</v>
      </c>
      <c r="C667" s="5" t="s">
        <v>19</v>
      </c>
      <c r="D667" s="5" t="s">
        <v>20</v>
      </c>
      <c r="E667" s="5" t="s">
        <v>48</v>
      </c>
      <c r="F667" t="s">
        <v>35</v>
      </c>
      <c r="G667" t="s">
        <v>39</v>
      </c>
      <c r="H667">
        <v>1.58</v>
      </c>
      <c r="I667">
        <v>1.58</v>
      </c>
      <c r="J667" t="s">
        <v>446</v>
      </c>
      <c r="K667" t="s">
        <v>447</v>
      </c>
      <c r="L667" t="s">
        <v>54</v>
      </c>
      <c r="M667" t="s">
        <v>55</v>
      </c>
      <c r="N667" t="s">
        <v>313</v>
      </c>
    </row>
    <row r="668" spans="1:14" x14ac:dyDescent="0.2">
      <c r="A668" t="s">
        <v>445</v>
      </c>
      <c r="B668" s="5" t="s">
        <v>193</v>
      </c>
      <c r="C668" s="5" t="s">
        <v>19</v>
      </c>
      <c r="D668" s="5" t="s">
        <v>72</v>
      </c>
      <c r="E668" s="5" t="s">
        <v>80</v>
      </c>
      <c r="F668" t="s">
        <v>77</v>
      </c>
      <c r="G668" t="s">
        <v>78</v>
      </c>
      <c r="H668">
        <v>102.64</v>
      </c>
      <c r="I668">
        <v>102.64</v>
      </c>
      <c r="J668" t="s">
        <v>446</v>
      </c>
      <c r="K668" t="s">
        <v>447</v>
      </c>
      <c r="L668" t="s">
        <v>187</v>
      </c>
      <c r="M668" t="s">
        <v>188</v>
      </c>
      <c r="N668" t="s">
        <v>313</v>
      </c>
    </row>
    <row r="669" spans="1:14" x14ac:dyDescent="0.2">
      <c r="A669" t="s">
        <v>445</v>
      </c>
      <c r="B669" s="5" t="s">
        <v>193</v>
      </c>
      <c r="C669" s="5" t="s">
        <v>110</v>
      </c>
      <c r="D669" s="5" t="s">
        <v>111</v>
      </c>
      <c r="E669" s="5" t="s">
        <v>112</v>
      </c>
      <c r="F669" t="s">
        <v>113</v>
      </c>
      <c r="G669" t="s">
        <v>114</v>
      </c>
      <c r="H669">
        <v>209.07</v>
      </c>
      <c r="I669">
        <v>209.07</v>
      </c>
      <c r="J669" t="s">
        <v>446</v>
      </c>
      <c r="K669" t="s">
        <v>447</v>
      </c>
      <c r="L669" t="s">
        <v>115</v>
      </c>
      <c r="M669" t="s">
        <v>114</v>
      </c>
      <c r="N669" t="s">
        <v>313</v>
      </c>
    </row>
    <row r="670" spans="1:14" x14ac:dyDescent="0.2">
      <c r="A670" t="s">
        <v>445</v>
      </c>
      <c r="B670" s="5" t="s">
        <v>193</v>
      </c>
      <c r="C670" s="5" t="s">
        <v>19</v>
      </c>
      <c r="D670" s="5" t="s">
        <v>72</v>
      </c>
      <c r="E670" s="5" t="s">
        <v>48</v>
      </c>
      <c r="F670" t="s">
        <v>35</v>
      </c>
      <c r="G670" t="s">
        <v>39</v>
      </c>
      <c r="H670">
        <v>3.25</v>
      </c>
      <c r="I670">
        <v>3.25</v>
      </c>
      <c r="J670" t="s">
        <v>446</v>
      </c>
      <c r="K670" t="s">
        <v>447</v>
      </c>
      <c r="L670" t="s">
        <v>101</v>
      </c>
      <c r="M670" t="s">
        <v>102</v>
      </c>
      <c r="N670" t="s">
        <v>313</v>
      </c>
    </row>
    <row r="671" spans="1:14" x14ac:dyDescent="0.2">
      <c r="A671" t="s">
        <v>445</v>
      </c>
      <c r="B671" s="5" t="s">
        <v>169</v>
      </c>
      <c r="C671" s="5" t="s">
        <v>110</v>
      </c>
      <c r="D671" s="5" t="s">
        <v>111</v>
      </c>
      <c r="E671" s="5" t="s">
        <v>112</v>
      </c>
      <c r="F671" t="s">
        <v>113</v>
      </c>
      <c r="G671" t="s">
        <v>116</v>
      </c>
      <c r="H671">
        <v>0.06</v>
      </c>
      <c r="I671">
        <v>0.06</v>
      </c>
      <c r="J671" t="s">
        <v>446</v>
      </c>
      <c r="K671" t="s">
        <v>447</v>
      </c>
      <c r="L671" t="s">
        <v>117</v>
      </c>
      <c r="M671" t="s">
        <v>116</v>
      </c>
      <c r="N671" t="s">
        <v>313</v>
      </c>
    </row>
    <row r="672" spans="1:14" x14ac:dyDescent="0.2">
      <c r="A672" t="s">
        <v>445</v>
      </c>
      <c r="B672" s="5" t="s">
        <v>193</v>
      </c>
      <c r="C672" s="5" t="s">
        <v>110</v>
      </c>
      <c r="D672" s="5" t="s">
        <v>111</v>
      </c>
      <c r="E672" s="5" t="s">
        <v>112</v>
      </c>
      <c r="F672" t="s">
        <v>113</v>
      </c>
      <c r="G672" t="s">
        <v>116</v>
      </c>
      <c r="H672">
        <v>0.03</v>
      </c>
      <c r="I672">
        <v>0.03</v>
      </c>
      <c r="J672" t="s">
        <v>446</v>
      </c>
      <c r="K672" t="s">
        <v>447</v>
      </c>
      <c r="L672" t="s">
        <v>117</v>
      </c>
      <c r="M672" t="s">
        <v>116</v>
      </c>
      <c r="N672" t="s">
        <v>313</v>
      </c>
    </row>
    <row r="673" spans="1:14" x14ac:dyDescent="0.2">
      <c r="A673" t="s">
        <v>445</v>
      </c>
      <c r="B673" s="5" t="s">
        <v>193</v>
      </c>
      <c r="C673" s="5" t="s">
        <v>110</v>
      </c>
      <c r="D673" s="5" t="s">
        <v>111</v>
      </c>
      <c r="E673" s="5" t="s">
        <v>112</v>
      </c>
      <c r="F673" t="s">
        <v>113</v>
      </c>
      <c r="G673" t="s">
        <v>118</v>
      </c>
      <c r="H673">
        <v>207.17</v>
      </c>
      <c r="I673">
        <v>207.17</v>
      </c>
      <c r="J673" t="s">
        <v>446</v>
      </c>
      <c r="K673" t="s">
        <v>447</v>
      </c>
      <c r="L673" t="s">
        <v>119</v>
      </c>
      <c r="M673" t="s">
        <v>118</v>
      </c>
      <c r="N673" t="s">
        <v>313</v>
      </c>
    </row>
    <row r="674" spans="1:14" x14ac:dyDescent="0.2">
      <c r="A674" t="s">
        <v>445</v>
      </c>
      <c r="B674" s="5" t="s">
        <v>193</v>
      </c>
      <c r="C674" s="5" t="s">
        <v>19</v>
      </c>
      <c r="D674" s="5" t="s">
        <v>72</v>
      </c>
      <c r="E674" s="5" t="s">
        <v>80</v>
      </c>
      <c r="F674" t="s">
        <v>77</v>
      </c>
      <c r="G674" t="s">
        <v>78</v>
      </c>
      <c r="H674">
        <v>9.5299999999999994</v>
      </c>
      <c r="I674">
        <v>9.5299999999999994</v>
      </c>
      <c r="J674" t="s">
        <v>446</v>
      </c>
      <c r="K674" t="s">
        <v>447</v>
      </c>
      <c r="L674" t="s">
        <v>90</v>
      </c>
      <c r="M674" t="s">
        <v>91</v>
      </c>
      <c r="N674" t="s">
        <v>313</v>
      </c>
    </row>
    <row r="675" spans="1:14" x14ac:dyDescent="0.2">
      <c r="A675" t="s">
        <v>445</v>
      </c>
      <c r="B675" s="5" t="s">
        <v>193</v>
      </c>
      <c r="C675" s="5" t="s">
        <v>19</v>
      </c>
      <c r="D675" s="5" t="s">
        <v>72</v>
      </c>
      <c r="E675" s="5" t="s">
        <v>80</v>
      </c>
      <c r="F675" t="s">
        <v>77</v>
      </c>
      <c r="G675" t="s">
        <v>78</v>
      </c>
      <c r="H675">
        <v>3666.54</v>
      </c>
      <c r="I675">
        <v>3666.54</v>
      </c>
      <c r="J675" t="s">
        <v>446</v>
      </c>
      <c r="K675" t="s">
        <v>447</v>
      </c>
      <c r="L675" t="s">
        <v>84</v>
      </c>
      <c r="M675" t="s">
        <v>85</v>
      </c>
      <c r="N675" t="s">
        <v>313</v>
      </c>
    </row>
    <row r="676" spans="1:14" x14ac:dyDescent="0.2">
      <c r="A676" t="s">
        <v>445</v>
      </c>
      <c r="B676" s="5" t="s">
        <v>193</v>
      </c>
      <c r="C676" s="5" t="s">
        <v>19</v>
      </c>
      <c r="D676" s="5" t="s">
        <v>72</v>
      </c>
      <c r="E676" s="5" t="s">
        <v>80</v>
      </c>
      <c r="F676" t="s">
        <v>77</v>
      </c>
      <c r="G676" t="s">
        <v>78</v>
      </c>
      <c r="H676">
        <v>46.07</v>
      </c>
      <c r="I676">
        <v>46.07</v>
      </c>
      <c r="J676" t="s">
        <v>446</v>
      </c>
      <c r="K676" t="s">
        <v>447</v>
      </c>
      <c r="L676" t="s">
        <v>88</v>
      </c>
      <c r="M676" t="s">
        <v>89</v>
      </c>
      <c r="N676" t="s">
        <v>313</v>
      </c>
    </row>
    <row r="677" spans="1:14" x14ac:dyDescent="0.2">
      <c r="A677" t="s">
        <v>445</v>
      </c>
      <c r="B677" s="5" t="s">
        <v>193</v>
      </c>
      <c r="C677" s="5" t="s">
        <v>19</v>
      </c>
      <c r="D677" s="5" t="s">
        <v>72</v>
      </c>
      <c r="E677" s="5" t="s">
        <v>80</v>
      </c>
      <c r="F677" t="s">
        <v>77</v>
      </c>
      <c r="G677" t="s">
        <v>78</v>
      </c>
      <c r="H677">
        <v>230.35</v>
      </c>
      <c r="I677">
        <v>230.35</v>
      </c>
      <c r="J677" t="s">
        <v>446</v>
      </c>
      <c r="K677" t="s">
        <v>447</v>
      </c>
      <c r="L677" t="s">
        <v>82</v>
      </c>
      <c r="M677" t="s">
        <v>83</v>
      </c>
      <c r="N677" t="s">
        <v>313</v>
      </c>
    </row>
    <row r="678" spans="1:14" x14ac:dyDescent="0.2">
      <c r="A678" t="s">
        <v>445</v>
      </c>
      <c r="B678" s="5" t="s">
        <v>193</v>
      </c>
      <c r="C678" s="5" t="s">
        <v>19</v>
      </c>
      <c r="D678" s="5" t="s">
        <v>72</v>
      </c>
      <c r="E678" s="5" t="s">
        <v>76</v>
      </c>
      <c r="F678" t="s">
        <v>77</v>
      </c>
      <c r="G678" t="s">
        <v>78</v>
      </c>
      <c r="H678">
        <v>6.59</v>
      </c>
      <c r="I678">
        <v>6.59</v>
      </c>
      <c r="J678" t="s">
        <v>446</v>
      </c>
      <c r="K678" t="s">
        <v>447</v>
      </c>
      <c r="L678" t="s">
        <v>79</v>
      </c>
      <c r="M678" t="s">
        <v>76</v>
      </c>
      <c r="N678" t="s">
        <v>313</v>
      </c>
    </row>
    <row r="679" spans="1:14" x14ac:dyDescent="0.2">
      <c r="A679" t="s">
        <v>445</v>
      </c>
      <c r="B679" s="5" t="s">
        <v>189</v>
      </c>
      <c r="C679" s="5" t="s">
        <v>110</v>
      </c>
      <c r="D679" s="5" t="s">
        <v>111</v>
      </c>
      <c r="E679" s="5" t="s">
        <v>112</v>
      </c>
      <c r="F679" t="s">
        <v>113</v>
      </c>
      <c r="G679" t="s">
        <v>118</v>
      </c>
      <c r="H679">
        <v>277.58999999999997</v>
      </c>
      <c r="I679">
        <v>277.58999999999997</v>
      </c>
      <c r="J679" t="s">
        <v>446</v>
      </c>
      <c r="K679" t="s">
        <v>447</v>
      </c>
      <c r="L679" t="s">
        <v>119</v>
      </c>
      <c r="M679" t="s">
        <v>118</v>
      </c>
      <c r="N679" t="s">
        <v>313</v>
      </c>
    </row>
    <row r="680" spans="1:14" x14ac:dyDescent="0.2">
      <c r="A680" t="s">
        <v>445</v>
      </c>
      <c r="B680" s="5" t="s">
        <v>189</v>
      </c>
      <c r="C680" s="5" t="s">
        <v>19</v>
      </c>
      <c r="D680" s="5" t="s">
        <v>72</v>
      </c>
      <c r="E680" s="5" t="s">
        <v>48</v>
      </c>
      <c r="F680" t="s">
        <v>35</v>
      </c>
      <c r="G680" t="s">
        <v>39</v>
      </c>
      <c r="H680">
        <v>0.85000000000000009</v>
      </c>
      <c r="I680">
        <v>0.85000000000000009</v>
      </c>
      <c r="J680" t="s">
        <v>446</v>
      </c>
      <c r="K680" t="s">
        <v>447</v>
      </c>
      <c r="L680" t="s">
        <v>101</v>
      </c>
      <c r="M680" t="s">
        <v>102</v>
      </c>
      <c r="N680" t="s">
        <v>313</v>
      </c>
    </row>
    <row r="681" spans="1:14" x14ac:dyDescent="0.2">
      <c r="A681" t="s">
        <v>445</v>
      </c>
      <c r="B681" s="5" t="s">
        <v>193</v>
      </c>
      <c r="C681" s="5" t="s">
        <v>19</v>
      </c>
      <c r="D681" s="5" t="s">
        <v>20</v>
      </c>
      <c r="E681" s="5" t="s">
        <v>123</v>
      </c>
      <c r="F681" t="s">
        <v>61</v>
      </c>
      <c r="G681" t="s">
        <v>123</v>
      </c>
      <c r="H681">
        <v>-480</v>
      </c>
      <c r="I681">
        <v>-480</v>
      </c>
      <c r="J681" t="s">
        <v>446</v>
      </c>
      <c r="K681" t="s">
        <v>447</v>
      </c>
      <c r="L681" t="s">
        <v>124</v>
      </c>
      <c r="M681" t="s">
        <v>123</v>
      </c>
      <c r="N681" t="s">
        <v>313</v>
      </c>
    </row>
    <row r="682" spans="1:14" x14ac:dyDescent="0.2">
      <c r="A682" t="s">
        <v>445</v>
      </c>
      <c r="B682" s="5" t="s">
        <v>193</v>
      </c>
      <c r="C682" s="5" t="s">
        <v>19</v>
      </c>
      <c r="D682" s="5" t="s">
        <v>20</v>
      </c>
      <c r="E682" s="5" t="s">
        <v>48</v>
      </c>
      <c r="F682" t="s">
        <v>35</v>
      </c>
      <c r="G682" t="s">
        <v>39</v>
      </c>
      <c r="H682">
        <v>6.34</v>
      </c>
      <c r="I682">
        <v>6.34</v>
      </c>
      <c r="J682" t="s">
        <v>446</v>
      </c>
      <c r="K682" t="s">
        <v>447</v>
      </c>
      <c r="L682" t="s">
        <v>54</v>
      </c>
      <c r="M682" t="s">
        <v>55</v>
      </c>
      <c r="N682" t="s">
        <v>313</v>
      </c>
    </row>
    <row r="683" spans="1:14" x14ac:dyDescent="0.2">
      <c r="A683" t="s">
        <v>445</v>
      </c>
      <c r="B683" s="5" t="s">
        <v>193</v>
      </c>
      <c r="C683" s="5" t="s">
        <v>19</v>
      </c>
      <c r="D683" s="5" t="s">
        <v>20</v>
      </c>
      <c r="E683" s="5" t="s">
        <v>48</v>
      </c>
      <c r="F683" t="s">
        <v>35</v>
      </c>
      <c r="G683" t="s">
        <v>39</v>
      </c>
      <c r="H683">
        <v>31.680000000000003</v>
      </c>
      <c r="I683">
        <v>31.680000000000003</v>
      </c>
      <c r="J683" t="s">
        <v>446</v>
      </c>
      <c r="K683" t="s">
        <v>447</v>
      </c>
      <c r="L683" t="s">
        <v>50</v>
      </c>
      <c r="M683" t="s">
        <v>51</v>
      </c>
      <c r="N683" t="s">
        <v>313</v>
      </c>
    </row>
    <row r="684" spans="1:14" x14ac:dyDescent="0.2">
      <c r="A684" t="s">
        <v>445</v>
      </c>
      <c r="B684" s="5" t="s">
        <v>189</v>
      </c>
      <c r="C684" s="5" t="s">
        <v>110</v>
      </c>
      <c r="D684" s="5" t="s">
        <v>111</v>
      </c>
      <c r="E684" s="5" t="s">
        <v>112</v>
      </c>
      <c r="F684" t="s">
        <v>113</v>
      </c>
      <c r="G684" t="s">
        <v>114</v>
      </c>
      <c r="H684">
        <v>133.36000000000001</v>
      </c>
      <c r="I684">
        <v>133.36000000000001</v>
      </c>
      <c r="J684" t="s">
        <v>446</v>
      </c>
      <c r="K684" t="s">
        <v>447</v>
      </c>
      <c r="L684" t="s">
        <v>115</v>
      </c>
      <c r="M684" t="s">
        <v>114</v>
      </c>
      <c r="N684" t="s">
        <v>313</v>
      </c>
    </row>
    <row r="685" spans="1:14" x14ac:dyDescent="0.2">
      <c r="A685" t="s">
        <v>445</v>
      </c>
      <c r="B685" s="5" t="s">
        <v>189</v>
      </c>
      <c r="C685" s="5" t="s">
        <v>110</v>
      </c>
      <c r="D685" s="5" t="s">
        <v>111</v>
      </c>
      <c r="E685" s="5" t="s">
        <v>112</v>
      </c>
      <c r="F685" t="s">
        <v>113</v>
      </c>
      <c r="G685" t="s">
        <v>116</v>
      </c>
      <c r="H685">
        <v>0.05</v>
      </c>
      <c r="I685">
        <v>0.05</v>
      </c>
      <c r="J685" t="s">
        <v>446</v>
      </c>
      <c r="K685" t="s">
        <v>447</v>
      </c>
      <c r="L685" t="s">
        <v>117</v>
      </c>
      <c r="M685" t="s">
        <v>116</v>
      </c>
      <c r="N685" t="s">
        <v>313</v>
      </c>
    </row>
    <row r="686" spans="1:14" x14ac:dyDescent="0.2">
      <c r="A686" t="s">
        <v>440</v>
      </c>
      <c r="B686" s="5" t="s">
        <v>154</v>
      </c>
      <c r="C686" s="5" t="s">
        <v>19</v>
      </c>
      <c r="D686" s="5" t="s">
        <v>20</v>
      </c>
      <c r="E686" s="5" t="s">
        <v>34</v>
      </c>
      <c r="F686" t="s">
        <v>35</v>
      </c>
      <c r="G686" t="s">
        <v>39</v>
      </c>
      <c r="H686">
        <v>1952.9999999999998</v>
      </c>
      <c r="I686">
        <v>1952.9999999999998</v>
      </c>
      <c r="J686" t="s">
        <v>441</v>
      </c>
      <c r="K686" t="s">
        <v>442</v>
      </c>
      <c r="L686" t="s">
        <v>296</v>
      </c>
      <c r="M686" t="s">
        <v>297</v>
      </c>
      <c r="N686" t="s">
        <v>313</v>
      </c>
    </row>
    <row r="687" spans="1:14" x14ac:dyDescent="0.2">
      <c r="A687" t="s">
        <v>440</v>
      </c>
      <c r="B687" s="5" t="s">
        <v>142</v>
      </c>
      <c r="C687" s="5" t="s">
        <v>19</v>
      </c>
      <c r="D687" s="5" t="s">
        <v>72</v>
      </c>
      <c r="E687" s="5" t="s">
        <v>48</v>
      </c>
      <c r="F687" t="s">
        <v>35</v>
      </c>
      <c r="G687" t="s">
        <v>39</v>
      </c>
      <c r="H687">
        <v>165.93</v>
      </c>
      <c r="I687">
        <v>165.93</v>
      </c>
      <c r="J687" t="s">
        <v>441</v>
      </c>
      <c r="K687" t="s">
        <v>442</v>
      </c>
      <c r="L687" t="s">
        <v>108</v>
      </c>
      <c r="M687" t="s">
        <v>109</v>
      </c>
      <c r="N687" t="s">
        <v>313</v>
      </c>
    </row>
    <row r="688" spans="1:14" x14ac:dyDescent="0.2">
      <c r="A688" t="s">
        <v>440</v>
      </c>
      <c r="B688" s="5" t="s">
        <v>154</v>
      </c>
      <c r="C688" s="5" t="s">
        <v>19</v>
      </c>
      <c r="D688" s="5" t="s">
        <v>20</v>
      </c>
      <c r="E688" s="5" t="s">
        <v>34</v>
      </c>
      <c r="F688" t="s">
        <v>35</v>
      </c>
      <c r="G688" t="s">
        <v>39</v>
      </c>
      <c r="H688">
        <v>37.44</v>
      </c>
      <c r="I688">
        <v>37.44</v>
      </c>
      <c r="J688" t="s">
        <v>441</v>
      </c>
      <c r="K688" t="s">
        <v>442</v>
      </c>
      <c r="L688" t="s">
        <v>296</v>
      </c>
      <c r="M688" t="s">
        <v>297</v>
      </c>
      <c r="N688" t="s">
        <v>313</v>
      </c>
    </row>
    <row r="689" spans="1:14" x14ac:dyDescent="0.2">
      <c r="A689" t="s">
        <v>440</v>
      </c>
      <c r="B689" s="5" t="s">
        <v>154</v>
      </c>
      <c r="C689" s="5" t="s">
        <v>19</v>
      </c>
      <c r="D689" s="5" t="s">
        <v>20</v>
      </c>
      <c r="E689" s="5" t="s">
        <v>320</v>
      </c>
      <c r="F689" t="s">
        <v>29</v>
      </c>
      <c r="G689" t="s">
        <v>320</v>
      </c>
      <c r="H689">
        <v>250072.69</v>
      </c>
      <c r="I689">
        <v>250072.69</v>
      </c>
      <c r="J689" t="s">
        <v>441</v>
      </c>
      <c r="K689" t="s">
        <v>442</v>
      </c>
      <c r="L689" t="s">
        <v>321</v>
      </c>
      <c r="M689" t="s">
        <v>320</v>
      </c>
      <c r="N689" t="s">
        <v>313</v>
      </c>
    </row>
    <row r="690" spans="1:14" x14ac:dyDescent="0.2">
      <c r="A690" t="s">
        <v>440</v>
      </c>
      <c r="B690" s="5" t="s">
        <v>142</v>
      </c>
      <c r="C690" s="5" t="s">
        <v>110</v>
      </c>
      <c r="D690" s="5" t="s">
        <v>111</v>
      </c>
      <c r="E690" s="5" t="s">
        <v>112</v>
      </c>
      <c r="F690" t="s">
        <v>113</v>
      </c>
      <c r="G690" t="s">
        <v>118</v>
      </c>
      <c r="H690">
        <v>8047.02</v>
      </c>
      <c r="I690">
        <v>8047.02</v>
      </c>
      <c r="J690" t="s">
        <v>441</v>
      </c>
      <c r="K690" t="s">
        <v>442</v>
      </c>
      <c r="L690" t="s">
        <v>119</v>
      </c>
      <c r="M690" t="s">
        <v>118</v>
      </c>
      <c r="N690" t="s">
        <v>313</v>
      </c>
    </row>
    <row r="691" spans="1:14" x14ac:dyDescent="0.2">
      <c r="A691" t="s">
        <v>440</v>
      </c>
      <c r="B691" s="5" t="s">
        <v>154</v>
      </c>
      <c r="C691" s="5" t="s">
        <v>19</v>
      </c>
      <c r="D691" s="5" t="s">
        <v>20</v>
      </c>
      <c r="E691" s="5" t="s">
        <v>21</v>
      </c>
      <c r="F691" t="s">
        <v>22</v>
      </c>
      <c r="G691" t="s">
        <v>21</v>
      </c>
      <c r="H691">
        <v>3470.94</v>
      </c>
      <c r="I691">
        <v>3470.94</v>
      </c>
      <c r="J691" t="s">
        <v>441</v>
      </c>
      <c r="K691" t="s">
        <v>442</v>
      </c>
      <c r="L691" t="s">
        <v>27</v>
      </c>
      <c r="M691" t="s">
        <v>21</v>
      </c>
      <c r="N691" t="s">
        <v>313</v>
      </c>
    </row>
    <row r="692" spans="1:14" x14ac:dyDescent="0.2">
      <c r="A692" t="s">
        <v>440</v>
      </c>
      <c r="B692" s="5" t="s">
        <v>142</v>
      </c>
      <c r="C692" s="5" t="s">
        <v>110</v>
      </c>
      <c r="D692" s="5" t="s">
        <v>111</v>
      </c>
      <c r="E692" s="5" t="s">
        <v>112</v>
      </c>
      <c r="F692" t="s">
        <v>113</v>
      </c>
      <c r="G692" t="s">
        <v>114</v>
      </c>
      <c r="H692">
        <v>44738.82</v>
      </c>
      <c r="I692">
        <v>44738.82</v>
      </c>
      <c r="J692" t="s">
        <v>441</v>
      </c>
      <c r="K692" t="s">
        <v>442</v>
      </c>
      <c r="L692" t="s">
        <v>115</v>
      </c>
      <c r="M692" t="s">
        <v>114</v>
      </c>
      <c r="N692" t="s">
        <v>313</v>
      </c>
    </row>
    <row r="693" spans="1:14" x14ac:dyDescent="0.2">
      <c r="A693" t="s">
        <v>440</v>
      </c>
      <c r="B693" s="5" t="s">
        <v>154</v>
      </c>
      <c r="C693" s="5" t="s">
        <v>19</v>
      </c>
      <c r="D693" s="5" t="s">
        <v>20</v>
      </c>
      <c r="E693" s="5" t="s">
        <v>44</v>
      </c>
      <c r="F693" t="s">
        <v>29</v>
      </c>
      <c r="G693" t="s">
        <v>30</v>
      </c>
      <c r="H693">
        <v>891</v>
      </c>
      <c r="I693">
        <v>891</v>
      </c>
      <c r="J693" t="s">
        <v>441</v>
      </c>
      <c r="K693" t="s">
        <v>442</v>
      </c>
      <c r="L693" t="s">
        <v>45</v>
      </c>
      <c r="M693" t="s">
        <v>44</v>
      </c>
      <c r="N693" t="s">
        <v>313</v>
      </c>
    </row>
    <row r="694" spans="1:14" x14ac:dyDescent="0.2">
      <c r="A694" t="s">
        <v>440</v>
      </c>
      <c r="B694" s="5" t="s">
        <v>142</v>
      </c>
      <c r="C694" s="5" t="s">
        <v>19</v>
      </c>
      <c r="D694" s="5" t="s">
        <v>72</v>
      </c>
      <c r="E694" s="5" t="s">
        <v>48</v>
      </c>
      <c r="F694" t="s">
        <v>35</v>
      </c>
      <c r="G694" t="s">
        <v>39</v>
      </c>
      <c r="H694">
        <v>54.51</v>
      </c>
      <c r="I694">
        <v>54.51</v>
      </c>
      <c r="J694" t="s">
        <v>441</v>
      </c>
      <c r="K694" t="s">
        <v>442</v>
      </c>
      <c r="L694" t="s">
        <v>103</v>
      </c>
      <c r="M694" t="s">
        <v>104</v>
      </c>
      <c r="N694" t="s">
        <v>313</v>
      </c>
    </row>
    <row r="695" spans="1:14" x14ac:dyDescent="0.2">
      <c r="A695" t="s">
        <v>440</v>
      </c>
      <c r="B695" s="5" t="s">
        <v>154</v>
      </c>
      <c r="C695" s="5" t="s">
        <v>19</v>
      </c>
      <c r="D695" s="5" t="s">
        <v>69</v>
      </c>
      <c r="E695" s="5" t="s">
        <v>70</v>
      </c>
      <c r="F695" t="s">
        <v>29</v>
      </c>
      <c r="G695" t="s">
        <v>30</v>
      </c>
      <c r="H695">
        <v>257.72000000000003</v>
      </c>
      <c r="I695">
        <v>257.72000000000003</v>
      </c>
      <c r="J695" t="s">
        <v>441</v>
      </c>
      <c r="K695" t="s">
        <v>442</v>
      </c>
      <c r="L695" t="s">
        <v>71</v>
      </c>
      <c r="M695" t="s">
        <v>70</v>
      </c>
      <c r="N695" t="s">
        <v>313</v>
      </c>
    </row>
    <row r="696" spans="1:14" x14ac:dyDescent="0.2">
      <c r="A696" t="s">
        <v>440</v>
      </c>
      <c r="B696" s="5" t="s">
        <v>142</v>
      </c>
      <c r="C696" s="5" t="s">
        <v>110</v>
      </c>
      <c r="D696" s="5" t="s">
        <v>111</v>
      </c>
      <c r="E696" s="5" t="s">
        <v>112</v>
      </c>
      <c r="F696" t="s">
        <v>113</v>
      </c>
      <c r="G696" t="s">
        <v>116</v>
      </c>
      <c r="H696">
        <v>0.2</v>
      </c>
      <c r="I696">
        <v>0.2</v>
      </c>
      <c r="J696" t="s">
        <v>441</v>
      </c>
      <c r="K696" t="s">
        <v>442</v>
      </c>
      <c r="L696" t="s">
        <v>117</v>
      </c>
      <c r="M696" t="s">
        <v>116</v>
      </c>
      <c r="N696" t="s">
        <v>313</v>
      </c>
    </row>
    <row r="697" spans="1:14" x14ac:dyDescent="0.2">
      <c r="A697" t="s">
        <v>440</v>
      </c>
      <c r="B697" s="5" t="s">
        <v>154</v>
      </c>
      <c r="C697" s="5" t="s">
        <v>19</v>
      </c>
      <c r="D697" s="5" t="s">
        <v>20</v>
      </c>
      <c r="E697" s="5" t="s">
        <v>28</v>
      </c>
      <c r="F697" t="s">
        <v>29</v>
      </c>
      <c r="G697" t="s">
        <v>30</v>
      </c>
      <c r="H697">
        <v>1.06</v>
      </c>
      <c r="I697">
        <v>1.06</v>
      </c>
      <c r="J697" t="s">
        <v>441</v>
      </c>
      <c r="K697" t="s">
        <v>442</v>
      </c>
      <c r="L697" t="s">
        <v>31</v>
      </c>
      <c r="M697" t="s">
        <v>28</v>
      </c>
      <c r="N697" t="s">
        <v>313</v>
      </c>
    </row>
    <row r="698" spans="1:14" x14ac:dyDescent="0.2">
      <c r="A698" t="s">
        <v>440</v>
      </c>
      <c r="B698" s="5" t="s">
        <v>154</v>
      </c>
      <c r="C698" s="5" t="s">
        <v>19</v>
      </c>
      <c r="D698" s="5" t="s">
        <v>20</v>
      </c>
      <c r="E698" s="5" t="s">
        <v>44</v>
      </c>
      <c r="F698" t="s">
        <v>29</v>
      </c>
      <c r="G698" t="s">
        <v>44</v>
      </c>
      <c r="H698">
        <v>447000</v>
      </c>
      <c r="I698">
        <v>447000</v>
      </c>
      <c r="J698" t="s">
        <v>441</v>
      </c>
      <c r="K698" t="s">
        <v>442</v>
      </c>
      <c r="L698" t="s">
        <v>45</v>
      </c>
      <c r="M698" t="s">
        <v>44</v>
      </c>
      <c r="N698" t="s">
        <v>313</v>
      </c>
    </row>
    <row r="699" spans="1:14" x14ac:dyDescent="0.2">
      <c r="A699" t="s">
        <v>440</v>
      </c>
      <c r="B699" s="5" t="s">
        <v>154</v>
      </c>
      <c r="C699" s="5" t="s">
        <v>19</v>
      </c>
      <c r="D699" s="5" t="s">
        <v>20</v>
      </c>
      <c r="E699" s="5" t="s">
        <v>48</v>
      </c>
      <c r="F699" t="s">
        <v>35</v>
      </c>
      <c r="G699" t="s">
        <v>39</v>
      </c>
      <c r="H699">
        <v>392.37</v>
      </c>
      <c r="I699">
        <v>392.37</v>
      </c>
      <c r="J699" t="s">
        <v>441</v>
      </c>
      <c r="K699" t="s">
        <v>442</v>
      </c>
      <c r="L699" t="s">
        <v>52</v>
      </c>
      <c r="M699" t="s">
        <v>53</v>
      </c>
      <c r="N699" t="s">
        <v>313</v>
      </c>
    </row>
    <row r="700" spans="1:14" x14ac:dyDescent="0.2">
      <c r="A700" t="s">
        <v>440</v>
      </c>
      <c r="B700" s="5" t="s">
        <v>154</v>
      </c>
      <c r="C700" s="5" t="s">
        <v>19</v>
      </c>
      <c r="D700" s="5" t="s">
        <v>20</v>
      </c>
      <c r="E700" s="5" t="s">
        <v>48</v>
      </c>
      <c r="F700" t="s">
        <v>35</v>
      </c>
      <c r="G700" t="s">
        <v>39</v>
      </c>
      <c r="H700">
        <v>3110.33</v>
      </c>
      <c r="I700">
        <v>3110.33</v>
      </c>
      <c r="J700" t="s">
        <v>441</v>
      </c>
      <c r="K700" t="s">
        <v>442</v>
      </c>
      <c r="L700" t="s">
        <v>50</v>
      </c>
      <c r="M700" t="s">
        <v>51</v>
      </c>
      <c r="N700" t="s">
        <v>313</v>
      </c>
    </row>
    <row r="701" spans="1:14" x14ac:dyDescent="0.2">
      <c r="A701" t="s">
        <v>440</v>
      </c>
      <c r="B701" s="5" t="s">
        <v>154</v>
      </c>
      <c r="C701" s="5" t="s">
        <v>19</v>
      </c>
      <c r="D701" s="5" t="s">
        <v>20</v>
      </c>
      <c r="E701" s="5" t="s">
        <v>48</v>
      </c>
      <c r="F701" t="s">
        <v>35</v>
      </c>
      <c r="G701" t="s">
        <v>39</v>
      </c>
      <c r="H701">
        <v>622.05999999999995</v>
      </c>
      <c r="I701">
        <v>622.05999999999995</v>
      </c>
      <c r="J701" t="s">
        <v>441</v>
      </c>
      <c r="K701" t="s">
        <v>442</v>
      </c>
      <c r="L701" t="s">
        <v>54</v>
      </c>
      <c r="M701" t="s">
        <v>55</v>
      </c>
      <c r="N701" t="s">
        <v>313</v>
      </c>
    </row>
    <row r="702" spans="1:14" x14ac:dyDescent="0.2">
      <c r="A702" t="s">
        <v>440</v>
      </c>
      <c r="B702" s="5" t="s">
        <v>154</v>
      </c>
      <c r="C702" s="5" t="s">
        <v>19</v>
      </c>
      <c r="D702" s="5" t="s">
        <v>20</v>
      </c>
      <c r="E702" s="5" t="s">
        <v>61</v>
      </c>
      <c r="F702" t="s">
        <v>61</v>
      </c>
      <c r="G702" t="s">
        <v>61</v>
      </c>
      <c r="H702">
        <v>208.94</v>
      </c>
      <c r="I702">
        <v>208.94</v>
      </c>
      <c r="J702" t="s">
        <v>441</v>
      </c>
      <c r="K702" t="s">
        <v>442</v>
      </c>
      <c r="L702" t="s">
        <v>64</v>
      </c>
      <c r="M702" t="s">
        <v>65</v>
      </c>
      <c r="N702" t="s">
        <v>313</v>
      </c>
    </row>
    <row r="703" spans="1:14" x14ac:dyDescent="0.2">
      <c r="A703" t="s">
        <v>440</v>
      </c>
      <c r="B703" s="5" t="s">
        <v>154</v>
      </c>
      <c r="C703" s="5" t="s">
        <v>19</v>
      </c>
      <c r="D703" s="5" t="s">
        <v>20</v>
      </c>
      <c r="E703" s="5" t="s">
        <v>66</v>
      </c>
      <c r="F703" t="s">
        <v>61</v>
      </c>
      <c r="G703" t="s">
        <v>66</v>
      </c>
      <c r="H703">
        <v>58824.33</v>
      </c>
      <c r="I703">
        <v>58824.33</v>
      </c>
      <c r="J703" t="s">
        <v>441</v>
      </c>
      <c r="K703" t="s">
        <v>442</v>
      </c>
      <c r="L703" t="s">
        <v>67</v>
      </c>
      <c r="M703" t="s">
        <v>66</v>
      </c>
      <c r="N703" t="s">
        <v>313</v>
      </c>
    </row>
    <row r="704" spans="1:14" x14ac:dyDescent="0.2">
      <c r="A704" t="s">
        <v>440</v>
      </c>
      <c r="B704" s="5" t="s">
        <v>154</v>
      </c>
      <c r="C704" s="5" t="s">
        <v>19</v>
      </c>
      <c r="D704" s="5" t="s">
        <v>72</v>
      </c>
      <c r="E704" s="5" t="s">
        <v>80</v>
      </c>
      <c r="F704" t="s">
        <v>77</v>
      </c>
      <c r="G704" t="s">
        <v>78</v>
      </c>
      <c r="H704">
        <v>2466.7399999999998</v>
      </c>
      <c r="I704">
        <v>2466.7399999999998</v>
      </c>
      <c r="J704" t="s">
        <v>441</v>
      </c>
      <c r="K704" t="s">
        <v>442</v>
      </c>
      <c r="L704" t="s">
        <v>82</v>
      </c>
      <c r="M704" t="s">
        <v>83</v>
      </c>
      <c r="N704" t="s">
        <v>313</v>
      </c>
    </row>
    <row r="705" spans="1:14" x14ac:dyDescent="0.2">
      <c r="A705" t="s">
        <v>440</v>
      </c>
      <c r="B705" s="5" t="s">
        <v>154</v>
      </c>
      <c r="C705" s="5" t="s">
        <v>19</v>
      </c>
      <c r="D705" s="5" t="s">
        <v>69</v>
      </c>
      <c r="E705" s="5" t="s">
        <v>320</v>
      </c>
      <c r="F705" t="s">
        <v>29</v>
      </c>
      <c r="G705" t="s">
        <v>30</v>
      </c>
      <c r="H705">
        <v>2214</v>
      </c>
      <c r="I705">
        <v>2214</v>
      </c>
      <c r="J705" t="s">
        <v>441</v>
      </c>
      <c r="K705" t="s">
        <v>442</v>
      </c>
      <c r="L705" t="s">
        <v>321</v>
      </c>
      <c r="M705" t="s">
        <v>320</v>
      </c>
      <c r="N705" t="s">
        <v>313</v>
      </c>
    </row>
    <row r="706" spans="1:14" x14ac:dyDescent="0.2">
      <c r="A706" t="s">
        <v>440</v>
      </c>
      <c r="B706" s="5" t="s">
        <v>154</v>
      </c>
      <c r="C706" s="5" t="s">
        <v>19</v>
      </c>
      <c r="D706" s="5" t="s">
        <v>69</v>
      </c>
      <c r="E706" s="5" t="s">
        <v>48</v>
      </c>
      <c r="F706" t="s">
        <v>35</v>
      </c>
      <c r="G706" t="s">
        <v>39</v>
      </c>
      <c r="H706">
        <v>306.86999999999995</v>
      </c>
      <c r="I706">
        <v>306.86999999999995</v>
      </c>
      <c r="J706" t="s">
        <v>441</v>
      </c>
      <c r="K706" t="s">
        <v>442</v>
      </c>
      <c r="L706" t="s">
        <v>50</v>
      </c>
      <c r="M706" t="s">
        <v>51</v>
      </c>
      <c r="N706" t="s">
        <v>313</v>
      </c>
    </row>
    <row r="707" spans="1:14" x14ac:dyDescent="0.2">
      <c r="A707" t="s">
        <v>440</v>
      </c>
      <c r="B707" s="5" t="s">
        <v>142</v>
      </c>
      <c r="C707" s="5" t="s">
        <v>19</v>
      </c>
      <c r="D707" s="5" t="s">
        <v>72</v>
      </c>
      <c r="E707" s="5" t="s">
        <v>48</v>
      </c>
      <c r="F707" t="s">
        <v>35</v>
      </c>
      <c r="G707" t="s">
        <v>39</v>
      </c>
      <c r="H707">
        <v>1716.34</v>
      </c>
      <c r="I707">
        <v>1716.34</v>
      </c>
      <c r="J707" t="s">
        <v>441</v>
      </c>
      <c r="K707" t="s">
        <v>442</v>
      </c>
      <c r="L707" t="s">
        <v>101</v>
      </c>
      <c r="M707" t="s">
        <v>102</v>
      </c>
      <c r="N707" t="s">
        <v>313</v>
      </c>
    </row>
    <row r="708" spans="1:14" x14ac:dyDescent="0.2">
      <c r="A708" t="s">
        <v>440</v>
      </c>
      <c r="B708" s="5" t="s">
        <v>142</v>
      </c>
      <c r="C708" s="5" t="s">
        <v>19</v>
      </c>
      <c r="D708" s="5" t="s">
        <v>69</v>
      </c>
      <c r="E708" s="5" t="s">
        <v>48</v>
      </c>
      <c r="F708" t="s">
        <v>35</v>
      </c>
      <c r="G708" t="s">
        <v>39</v>
      </c>
      <c r="H708">
        <v>305.2</v>
      </c>
      <c r="I708">
        <v>305.2</v>
      </c>
      <c r="J708" t="s">
        <v>441</v>
      </c>
      <c r="K708" t="s">
        <v>442</v>
      </c>
      <c r="L708" t="s">
        <v>50</v>
      </c>
      <c r="M708" t="s">
        <v>51</v>
      </c>
      <c r="N708" t="s">
        <v>313</v>
      </c>
    </row>
    <row r="709" spans="1:14" x14ac:dyDescent="0.2">
      <c r="A709" t="s">
        <v>440</v>
      </c>
      <c r="B709" s="5" t="s">
        <v>154</v>
      </c>
      <c r="C709" s="5" t="s">
        <v>19</v>
      </c>
      <c r="D709" s="5" t="s">
        <v>69</v>
      </c>
      <c r="E709" s="5" t="s">
        <v>48</v>
      </c>
      <c r="F709" t="s">
        <v>35</v>
      </c>
      <c r="G709" t="s">
        <v>39</v>
      </c>
      <c r="H709">
        <v>61.37</v>
      </c>
      <c r="I709">
        <v>61.37</v>
      </c>
      <c r="J709" t="s">
        <v>441</v>
      </c>
      <c r="K709" t="s">
        <v>442</v>
      </c>
      <c r="L709" t="s">
        <v>54</v>
      </c>
      <c r="M709" t="s">
        <v>55</v>
      </c>
      <c r="N709" t="s">
        <v>313</v>
      </c>
    </row>
    <row r="710" spans="1:14" x14ac:dyDescent="0.2">
      <c r="A710" t="s">
        <v>440</v>
      </c>
      <c r="B710" s="5" t="s">
        <v>154</v>
      </c>
      <c r="C710" s="5" t="s">
        <v>19</v>
      </c>
      <c r="D710" s="5" t="s">
        <v>69</v>
      </c>
      <c r="E710" s="5" t="s">
        <v>61</v>
      </c>
      <c r="F710" t="s">
        <v>61</v>
      </c>
      <c r="G710" t="s">
        <v>61</v>
      </c>
      <c r="H710">
        <v>-22.14</v>
      </c>
      <c r="I710">
        <v>-22.14</v>
      </c>
      <c r="J710" t="s">
        <v>441</v>
      </c>
      <c r="K710" t="s">
        <v>442</v>
      </c>
      <c r="L710" t="s">
        <v>64</v>
      </c>
      <c r="M710" t="s">
        <v>65</v>
      </c>
      <c r="N710" t="s">
        <v>313</v>
      </c>
    </row>
    <row r="711" spans="1:14" x14ac:dyDescent="0.2">
      <c r="A711" t="s">
        <v>440</v>
      </c>
      <c r="B711" s="5" t="s">
        <v>154</v>
      </c>
      <c r="C711" s="5" t="s">
        <v>19</v>
      </c>
      <c r="D711" s="5" t="s">
        <v>72</v>
      </c>
      <c r="E711" s="5" t="s">
        <v>76</v>
      </c>
      <c r="F711" t="s">
        <v>77</v>
      </c>
      <c r="G711" t="s">
        <v>78</v>
      </c>
      <c r="H711">
        <v>2822.4</v>
      </c>
      <c r="I711">
        <v>2822.4</v>
      </c>
      <c r="J711" t="s">
        <v>441</v>
      </c>
      <c r="K711" t="s">
        <v>442</v>
      </c>
      <c r="L711" t="s">
        <v>79</v>
      </c>
      <c r="M711" t="s">
        <v>76</v>
      </c>
      <c r="N711" t="s">
        <v>313</v>
      </c>
    </row>
    <row r="712" spans="1:14" x14ac:dyDescent="0.2">
      <c r="A712" t="s">
        <v>440</v>
      </c>
      <c r="B712" s="5" t="s">
        <v>154</v>
      </c>
      <c r="C712" s="5" t="s">
        <v>19</v>
      </c>
      <c r="D712" s="5" t="s">
        <v>20</v>
      </c>
      <c r="E712" s="5" t="s">
        <v>123</v>
      </c>
      <c r="F712" t="s">
        <v>61</v>
      </c>
      <c r="G712" t="s">
        <v>123</v>
      </c>
      <c r="H712">
        <v>-202695.85</v>
      </c>
      <c r="I712">
        <v>-202695.85</v>
      </c>
      <c r="J712" t="s">
        <v>441</v>
      </c>
      <c r="K712" t="s">
        <v>442</v>
      </c>
      <c r="L712" t="s">
        <v>124</v>
      </c>
      <c r="M712" t="s">
        <v>123</v>
      </c>
      <c r="N712" t="s">
        <v>313</v>
      </c>
    </row>
    <row r="713" spans="1:14" x14ac:dyDescent="0.2">
      <c r="A713" t="s">
        <v>440</v>
      </c>
      <c r="B713" s="5" t="s">
        <v>142</v>
      </c>
      <c r="C713" s="5" t="s">
        <v>19</v>
      </c>
      <c r="D713" s="5" t="s">
        <v>72</v>
      </c>
      <c r="E713" s="5" t="s">
        <v>80</v>
      </c>
      <c r="F713" t="s">
        <v>77</v>
      </c>
      <c r="G713" t="s">
        <v>78</v>
      </c>
      <c r="H713">
        <v>2088.39</v>
      </c>
      <c r="I713">
        <v>2088.39</v>
      </c>
      <c r="J713" t="s">
        <v>441</v>
      </c>
      <c r="K713" t="s">
        <v>442</v>
      </c>
      <c r="L713" t="s">
        <v>82</v>
      </c>
      <c r="M713" t="s">
        <v>83</v>
      </c>
      <c r="N713" t="s">
        <v>313</v>
      </c>
    </row>
    <row r="714" spans="1:14" x14ac:dyDescent="0.2">
      <c r="A714" t="s">
        <v>440</v>
      </c>
      <c r="B714" s="5" t="s">
        <v>142</v>
      </c>
      <c r="C714" s="5" t="s">
        <v>19</v>
      </c>
      <c r="D714" s="5" t="s">
        <v>20</v>
      </c>
      <c r="E714" s="5" t="s">
        <v>44</v>
      </c>
      <c r="F714" t="s">
        <v>29</v>
      </c>
      <c r="G714" t="s">
        <v>44</v>
      </c>
      <c r="H714">
        <v>447000</v>
      </c>
      <c r="I714">
        <v>447000</v>
      </c>
      <c r="J714" t="s">
        <v>441</v>
      </c>
      <c r="K714" t="s">
        <v>442</v>
      </c>
      <c r="L714" t="s">
        <v>45</v>
      </c>
      <c r="M714" t="s">
        <v>44</v>
      </c>
      <c r="N714" t="s">
        <v>313</v>
      </c>
    </row>
    <row r="715" spans="1:14" x14ac:dyDescent="0.2">
      <c r="A715" t="s">
        <v>440</v>
      </c>
      <c r="B715" s="5" t="s">
        <v>142</v>
      </c>
      <c r="C715" s="5" t="s">
        <v>19</v>
      </c>
      <c r="D715" s="5" t="s">
        <v>20</v>
      </c>
      <c r="E715" s="5" t="s">
        <v>48</v>
      </c>
      <c r="F715" t="s">
        <v>35</v>
      </c>
      <c r="G715" t="s">
        <v>39</v>
      </c>
      <c r="H715">
        <v>112.76</v>
      </c>
      <c r="I715">
        <v>112.76</v>
      </c>
      <c r="J715" t="s">
        <v>441</v>
      </c>
      <c r="K715" t="s">
        <v>442</v>
      </c>
      <c r="L715" t="s">
        <v>52</v>
      </c>
      <c r="M715" t="s">
        <v>53</v>
      </c>
      <c r="N715" t="s">
        <v>313</v>
      </c>
    </row>
    <row r="716" spans="1:14" x14ac:dyDescent="0.2">
      <c r="A716" t="s">
        <v>440</v>
      </c>
      <c r="B716" s="5" t="s">
        <v>169</v>
      </c>
      <c r="C716" s="5" t="s">
        <v>19</v>
      </c>
      <c r="D716" s="5" t="s">
        <v>69</v>
      </c>
      <c r="E716" s="5" t="s">
        <v>70</v>
      </c>
      <c r="F716" t="s">
        <v>29</v>
      </c>
      <c r="G716" t="s">
        <v>30</v>
      </c>
      <c r="H716">
        <v>6283.17</v>
      </c>
      <c r="I716">
        <v>6283.17</v>
      </c>
      <c r="J716" t="s">
        <v>441</v>
      </c>
      <c r="K716" t="s">
        <v>442</v>
      </c>
      <c r="L716" t="s">
        <v>71</v>
      </c>
      <c r="M716" t="s">
        <v>70</v>
      </c>
      <c r="N716" t="s">
        <v>313</v>
      </c>
    </row>
    <row r="717" spans="1:14" x14ac:dyDescent="0.2">
      <c r="A717" t="s">
        <v>440</v>
      </c>
      <c r="B717" s="5" t="s">
        <v>154</v>
      </c>
      <c r="C717" s="5" t="s">
        <v>19</v>
      </c>
      <c r="D717" s="5" t="s">
        <v>72</v>
      </c>
      <c r="E717" s="5" t="s">
        <v>80</v>
      </c>
      <c r="F717" t="s">
        <v>77</v>
      </c>
      <c r="G717" t="s">
        <v>78</v>
      </c>
      <c r="H717">
        <v>94.61</v>
      </c>
      <c r="I717">
        <v>94.61</v>
      </c>
      <c r="J717" t="s">
        <v>441</v>
      </c>
      <c r="K717" t="s">
        <v>442</v>
      </c>
      <c r="L717" t="s">
        <v>86</v>
      </c>
      <c r="M717" t="s">
        <v>87</v>
      </c>
      <c r="N717" t="s">
        <v>313</v>
      </c>
    </row>
    <row r="718" spans="1:14" x14ac:dyDescent="0.2">
      <c r="A718" t="s">
        <v>440</v>
      </c>
      <c r="B718" s="5" t="s">
        <v>142</v>
      </c>
      <c r="C718" s="5" t="s">
        <v>19</v>
      </c>
      <c r="D718" s="5" t="s">
        <v>20</v>
      </c>
      <c r="E718" s="5" t="s">
        <v>48</v>
      </c>
      <c r="F718" t="s">
        <v>35</v>
      </c>
      <c r="G718" t="s">
        <v>39</v>
      </c>
      <c r="H718">
        <v>6169.7199999999993</v>
      </c>
      <c r="I718">
        <v>6169.7199999999993</v>
      </c>
      <c r="J718" t="s">
        <v>441</v>
      </c>
      <c r="K718" t="s">
        <v>442</v>
      </c>
      <c r="L718" t="s">
        <v>50</v>
      </c>
      <c r="M718" t="s">
        <v>51</v>
      </c>
      <c r="N718" t="s">
        <v>313</v>
      </c>
    </row>
    <row r="719" spans="1:14" x14ac:dyDescent="0.2">
      <c r="A719" t="s">
        <v>440</v>
      </c>
      <c r="B719" s="5" t="s">
        <v>142</v>
      </c>
      <c r="C719" s="5" t="s">
        <v>19</v>
      </c>
      <c r="D719" s="5" t="s">
        <v>20</v>
      </c>
      <c r="E719" s="5" t="s">
        <v>48</v>
      </c>
      <c r="F719" t="s">
        <v>35</v>
      </c>
      <c r="G719" t="s">
        <v>39</v>
      </c>
      <c r="H719">
        <v>1233.94</v>
      </c>
      <c r="I719">
        <v>1233.94</v>
      </c>
      <c r="J719" t="s">
        <v>441</v>
      </c>
      <c r="K719" t="s">
        <v>442</v>
      </c>
      <c r="L719" t="s">
        <v>54</v>
      </c>
      <c r="M719" t="s">
        <v>55</v>
      </c>
      <c r="N719" t="s">
        <v>313</v>
      </c>
    </row>
    <row r="720" spans="1:14" x14ac:dyDescent="0.2">
      <c r="A720" t="s">
        <v>440</v>
      </c>
      <c r="B720" s="5" t="s">
        <v>142</v>
      </c>
      <c r="C720" s="5" t="s">
        <v>19</v>
      </c>
      <c r="D720" s="5" t="s">
        <v>20</v>
      </c>
      <c r="E720" s="5" t="s">
        <v>61</v>
      </c>
      <c r="F720" t="s">
        <v>61</v>
      </c>
      <c r="G720" t="s">
        <v>61</v>
      </c>
      <c r="H720">
        <v>704.77</v>
      </c>
      <c r="I720">
        <v>704.77</v>
      </c>
      <c r="J720" t="s">
        <v>441</v>
      </c>
      <c r="K720" t="s">
        <v>442</v>
      </c>
      <c r="L720" t="s">
        <v>64</v>
      </c>
      <c r="M720" t="s">
        <v>65</v>
      </c>
      <c r="N720" t="s">
        <v>313</v>
      </c>
    </row>
    <row r="721" spans="1:14" x14ac:dyDescent="0.2">
      <c r="A721" t="s">
        <v>440</v>
      </c>
      <c r="B721" s="5" t="s">
        <v>142</v>
      </c>
      <c r="C721" s="5" t="s">
        <v>19</v>
      </c>
      <c r="D721" s="5" t="s">
        <v>20</v>
      </c>
      <c r="E721" s="5" t="s">
        <v>123</v>
      </c>
      <c r="F721" t="s">
        <v>61</v>
      </c>
      <c r="G721" t="s">
        <v>123</v>
      </c>
      <c r="H721">
        <v>-35494.769999999997</v>
      </c>
      <c r="I721">
        <v>-35494.769999999997</v>
      </c>
      <c r="J721" t="s">
        <v>441</v>
      </c>
      <c r="K721" t="s">
        <v>442</v>
      </c>
      <c r="L721" t="s">
        <v>124</v>
      </c>
      <c r="M721" t="s">
        <v>123</v>
      </c>
      <c r="N721" t="s">
        <v>313</v>
      </c>
    </row>
    <row r="722" spans="1:14" x14ac:dyDescent="0.2">
      <c r="A722" t="s">
        <v>440</v>
      </c>
      <c r="B722" s="5" t="s">
        <v>142</v>
      </c>
      <c r="C722" s="5" t="s">
        <v>19</v>
      </c>
      <c r="D722" s="5" t="s">
        <v>20</v>
      </c>
      <c r="E722" s="5" t="s">
        <v>66</v>
      </c>
      <c r="F722" t="s">
        <v>61</v>
      </c>
      <c r="G722" t="s">
        <v>66</v>
      </c>
      <c r="H722">
        <v>117045.4</v>
      </c>
      <c r="I722">
        <v>117045.4</v>
      </c>
      <c r="J722" t="s">
        <v>441</v>
      </c>
      <c r="K722" t="s">
        <v>442</v>
      </c>
      <c r="L722" t="s">
        <v>67</v>
      </c>
      <c r="M722" t="s">
        <v>66</v>
      </c>
      <c r="N722" t="s">
        <v>313</v>
      </c>
    </row>
    <row r="723" spans="1:14" x14ac:dyDescent="0.2">
      <c r="A723" t="s">
        <v>440</v>
      </c>
      <c r="B723" s="5" t="s">
        <v>142</v>
      </c>
      <c r="C723" s="5" t="s">
        <v>19</v>
      </c>
      <c r="D723" s="5" t="s">
        <v>69</v>
      </c>
      <c r="E723" s="5" t="s">
        <v>28</v>
      </c>
      <c r="F723" t="s">
        <v>29</v>
      </c>
      <c r="G723" t="s">
        <v>30</v>
      </c>
      <c r="H723">
        <v>291.99</v>
      </c>
      <c r="I723">
        <v>291.99</v>
      </c>
      <c r="J723" t="s">
        <v>441</v>
      </c>
      <c r="K723" t="s">
        <v>442</v>
      </c>
      <c r="L723" t="s">
        <v>31</v>
      </c>
      <c r="M723" t="s">
        <v>28</v>
      </c>
      <c r="N723" t="s">
        <v>313</v>
      </c>
    </row>
    <row r="724" spans="1:14" x14ac:dyDescent="0.2">
      <c r="A724" t="s">
        <v>440</v>
      </c>
      <c r="B724" s="5" t="s">
        <v>142</v>
      </c>
      <c r="C724" s="5" t="s">
        <v>19</v>
      </c>
      <c r="D724" s="5" t="s">
        <v>69</v>
      </c>
      <c r="E724" s="5" t="s">
        <v>320</v>
      </c>
      <c r="F724" t="s">
        <v>29</v>
      </c>
      <c r="G724" t="s">
        <v>30</v>
      </c>
      <c r="H724">
        <v>2066.4</v>
      </c>
      <c r="I724">
        <v>2066.4</v>
      </c>
      <c r="J724" t="s">
        <v>441</v>
      </c>
      <c r="K724" t="s">
        <v>442</v>
      </c>
      <c r="L724" t="s">
        <v>321</v>
      </c>
      <c r="M724" t="s">
        <v>320</v>
      </c>
      <c r="N724" t="s">
        <v>313</v>
      </c>
    </row>
    <row r="725" spans="1:14" x14ac:dyDescent="0.2">
      <c r="A725" t="s">
        <v>440</v>
      </c>
      <c r="B725" s="5" t="s">
        <v>142</v>
      </c>
      <c r="C725" s="5" t="s">
        <v>19</v>
      </c>
      <c r="D725" s="5" t="s">
        <v>69</v>
      </c>
      <c r="E725" s="5" t="s">
        <v>61</v>
      </c>
      <c r="F725" t="s">
        <v>61</v>
      </c>
      <c r="G725" t="s">
        <v>61</v>
      </c>
      <c r="H725">
        <v>-20.67</v>
      </c>
      <c r="I725">
        <v>-20.67</v>
      </c>
      <c r="J725" t="s">
        <v>441</v>
      </c>
      <c r="K725" t="s">
        <v>442</v>
      </c>
      <c r="L725" t="s">
        <v>64</v>
      </c>
      <c r="M725" t="s">
        <v>65</v>
      </c>
      <c r="N725" t="s">
        <v>313</v>
      </c>
    </row>
    <row r="726" spans="1:14" x14ac:dyDescent="0.2">
      <c r="A726" t="s">
        <v>440</v>
      </c>
      <c r="B726" s="5" t="s">
        <v>142</v>
      </c>
      <c r="C726" s="5" t="s">
        <v>19</v>
      </c>
      <c r="D726" s="5" t="s">
        <v>72</v>
      </c>
      <c r="E726" s="5" t="s">
        <v>76</v>
      </c>
      <c r="F726" t="s">
        <v>77</v>
      </c>
      <c r="G726" t="s">
        <v>78</v>
      </c>
      <c r="H726">
        <v>733.16</v>
      </c>
      <c r="I726">
        <v>733.16</v>
      </c>
      <c r="J726" t="s">
        <v>441</v>
      </c>
      <c r="K726" t="s">
        <v>442</v>
      </c>
      <c r="L726" t="s">
        <v>79</v>
      </c>
      <c r="M726" t="s">
        <v>76</v>
      </c>
      <c r="N726" t="s">
        <v>313</v>
      </c>
    </row>
    <row r="727" spans="1:14" x14ac:dyDescent="0.2">
      <c r="A727" t="s">
        <v>440</v>
      </c>
      <c r="B727" s="5" t="s">
        <v>142</v>
      </c>
      <c r="C727" s="5" t="s">
        <v>19</v>
      </c>
      <c r="D727" s="5" t="s">
        <v>72</v>
      </c>
      <c r="E727" s="5" t="s">
        <v>48</v>
      </c>
      <c r="F727" t="s">
        <v>35</v>
      </c>
      <c r="G727" t="s">
        <v>96</v>
      </c>
      <c r="H727">
        <v>37798.39</v>
      </c>
      <c r="I727">
        <v>37798.39</v>
      </c>
      <c r="J727" t="s">
        <v>441</v>
      </c>
      <c r="K727" t="s">
        <v>442</v>
      </c>
      <c r="L727" t="s">
        <v>99</v>
      </c>
      <c r="M727" t="s">
        <v>100</v>
      </c>
      <c r="N727" t="s">
        <v>313</v>
      </c>
    </row>
    <row r="728" spans="1:14" x14ac:dyDescent="0.2">
      <c r="A728" t="s">
        <v>440</v>
      </c>
      <c r="B728" s="5" t="s">
        <v>142</v>
      </c>
      <c r="C728" s="5" t="s">
        <v>19</v>
      </c>
      <c r="D728" s="5" t="s">
        <v>72</v>
      </c>
      <c r="E728" s="5" t="s">
        <v>80</v>
      </c>
      <c r="F728" t="s">
        <v>77</v>
      </c>
      <c r="G728" t="s">
        <v>78</v>
      </c>
      <c r="H728">
        <v>115.85000000000001</v>
      </c>
      <c r="I728">
        <v>115.85000000000001</v>
      </c>
      <c r="J728" t="s">
        <v>441</v>
      </c>
      <c r="K728" t="s">
        <v>442</v>
      </c>
      <c r="L728" t="s">
        <v>86</v>
      </c>
      <c r="M728" t="s">
        <v>87</v>
      </c>
      <c r="N728" t="s">
        <v>313</v>
      </c>
    </row>
    <row r="729" spans="1:14" x14ac:dyDescent="0.2">
      <c r="A729" t="s">
        <v>440</v>
      </c>
      <c r="B729" s="5" t="s">
        <v>142</v>
      </c>
      <c r="C729" s="5" t="s">
        <v>19</v>
      </c>
      <c r="D729" s="5" t="s">
        <v>72</v>
      </c>
      <c r="E729" s="5" t="s">
        <v>80</v>
      </c>
      <c r="F729" t="s">
        <v>77</v>
      </c>
      <c r="G729" t="s">
        <v>78</v>
      </c>
      <c r="H729">
        <v>436.28</v>
      </c>
      <c r="I729">
        <v>436.28</v>
      </c>
      <c r="J729" t="s">
        <v>441</v>
      </c>
      <c r="K729" t="s">
        <v>442</v>
      </c>
      <c r="L729" t="s">
        <v>187</v>
      </c>
      <c r="M729" t="s">
        <v>188</v>
      </c>
      <c r="N729" t="s">
        <v>313</v>
      </c>
    </row>
    <row r="730" spans="1:14" x14ac:dyDescent="0.2">
      <c r="A730" t="s">
        <v>440</v>
      </c>
      <c r="B730" s="5" t="s">
        <v>142</v>
      </c>
      <c r="C730" s="5" t="s">
        <v>19</v>
      </c>
      <c r="D730" s="5" t="s">
        <v>72</v>
      </c>
      <c r="E730" s="5" t="s">
        <v>80</v>
      </c>
      <c r="F730" t="s">
        <v>77</v>
      </c>
      <c r="G730" t="s">
        <v>78</v>
      </c>
      <c r="H730">
        <v>417.65999999999997</v>
      </c>
      <c r="I730">
        <v>417.65999999999997</v>
      </c>
      <c r="J730" t="s">
        <v>441</v>
      </c>
      <c r="K730" t="s">
        <v>442</v>
      </c>
      <c r="L730" t="s">
        <v>88</v>
      </c>
      <c r="M730" t="s">
        <v>89</v>
      </c>
      <c r="N730" t="s">
        <v>313</v>
      </c>
    </row>
    <row r="731" spans="1:14" x14ac:dyDescent="0.2">
      <c r="A731" t="s">
        <v>440</v>
      </c>
      <c r="B731" s="5" t="s">
        <v>142</v>
      </c>
      <c r="C731" s="5" t="s">
        <v>19</v>
      </c>
      <c r="D731" s="5" t="s">
        <v>72</v>
      </c>
      <c r="E731" s="5" t="s">
        <v>80</v>
      </c>
      <c r="F731" t="s">
        <v>77</v>
      </c>
      <c r="G731" t="s">
        <v>78</v>
      </c>
      <c r="H731">
        <v>2518.2600000000002</v>
      </c>
      <c r="I731">
        <v>2518.2600000000002</v>
      </c>
      <c r="J731" t="s">
        <v>441</v>
      </c>
      <c r="K731" t="s">
        <v>442</v>
      </c>
      <c r="L731" t="s">
        <v>84</v>
      </c>
      <c r="M731" t="s">
        <v>85</v>
      </c>
      <c r="N731" t="s">
        <v>313</v>
      </c>
    </row>
    <row r="732" spans="1:14" x14ac:dyDescent="0.2">
      <c r="A732" t="s">
        <v>440</v>
      </c>
      <c r="B732" s="5" t="s">
        <v>142</v>
      </c>
      <c r="C732" s="5" t="s">
        <v>19</v>
      </c>
      <c r="D732" s="5" t="s">
        <v>72</v>
      </c>
      <c r="E732" s="5" t="s">
        <v>80</v>
      </c>
      <c r="F732" t="s">
        <v>77</v>
      </c>
      <c r="G732" t="s">
        <v>78</v>
      </c>
      <c r="H732">
        <v>43.85</v>
      </c>
      <c r="I732">
        <v>43.85</v>
      </c>
      <c r="J732" t="s">
        <v>441</v>
      </c>
      <c r="K732" t="s">
        <v>442</v>
      </c>
      <c r="L732" t="s">
        <v>90</v>
      </c>
      <c r="M732" t="s">
        <v>91</v>
      </c>
      <c r="N732" t="s">
        <v>313</v>
      </c>
    </row>
    <row r="733" spans="1:14" x14ac:dyDescent="0.2">
      <c r="A733" t="s">
        <v>440</v>
      </c>
      <c r="B733" s="5" t="s">
        <v>142</v>
      </c>
      <c r="C733" s="5" t="s">
        <v>19</v>
      </c>
      <c r="D733" s="5" t="s">
        <v>72</v>
      </c>
      <c r="E733" s="5" t="s">
        <v>80</v>
      </c>
      <c r="F733" t="s">
        <v>77</v>
      </c>
      <c r="G733" t="s">
        <v>78</v>
      </c>
      <c r="H733">
        <v>1480.08</v>
      </c>
      <c r="I733">
        <v>1480.08</v>
      </c>
      <c r="J733" t="s">
        <v>441</v>
      </c>
      <c r="K733" t="s">
        <v>442</v>
      </c>
      <c r="L733" t="s">
        <v>92</v>
      </c>
      <c r="M733" t="s">
        <v>93</v>
      </c>
      <c r="N733" t="s">
        <v>313</v>
      </c>
    </row>
    <row r="734" spans="1:14" x14ac:dyDescent="0.2">
      <c r="A734" t="s">
        <v>440</v>
      </c>
      <c r="B734" s="5" t="s">
        <v>142</v>
      </c>
      <c r="C734" s="5" t="s">
        <v>19</v>
      </c>
      <c r="D734" s="5" t="s">
        <v>72</v>
      </c>
      <c r="E734" s="5" t="s">
        <v>80</v>
      </c>
      <c r="F734" t="s">
        <v>77</v>
      </c>
      <c r="G734" t="s">
        <v>437</v>
      </c>
      <c r="H734">
        <v>70519</v>
      </c>
      <c r="I734">
        <v>70519</v>
      </c>
      <c r="J734" t="s">
        <v>441</v>
      </c>
      <c r="K734" t="s">
        <v>442</v>
      </c>
      <c r="L734" t="s">
        <v>84</v>
      </c>
      <c r="M734" t="s">
        <v>85</v>
      </c>
      <c r="N734" t="s">
        <v>313</v>
      </c>
    </row>
    <row r="735" spans="1:14" x14ac:dyDescent="0.2">
      <c r="A735" t="s">
        <v>440</v>
      </c>
      <c r="B735" s="5" t="s">
        <v>142</v>
      </c>
      <c r="C735" s="5" t="s">
        <v>19</v>
      </c>
      <c r="D735" s="5" t="s">
        <v>72</v>
      </c>
      <c r="E735" s="5" t="s">
        <v>80</v>
      </c>
      <c r="F735" t="s">
        <v>77</v>
      </c>
      <c r="G735" t="s">
        <v>436</v>
      </c>
      <c r="H735">
        <v>10768.98</v>
      </c>
      <c r="I735">
        <v>10768.98</v>
      </c>
      <c r="J735" t="s">
        <v>441</v>
      </c>
      <c r="K735" t="s">
        <v>442</v>
      </c>
      <c r="L735" t="s">
        <v>84</v>
      </c>
      <c r="M735" t="s">
        <v>85</v>
      </c>
      <c r="N735" t="s">
        <v>313</v>
      </c>
    </row>
    <row r="736" spans="1:14" x14ac:dyDescent="0.2">
      <c r="A736" t="s">
        <v>440</v>
      </c>
      <c r="B736" s="5" t="s">
        <v>142</v>
      </c>
      <c r="C736" s="5" t="s">
        <v>19</v>
      </c>
      <c r="D736" s="5" t="s">
        <v>72</v>
      </c>
      <c r="E736" s="5" t="s">
        <v>94</v>
      </c>
      <c r="F736" t="s">
        <v>77</v>
      </c>
      <c r="G736" t="s">
        <v>78</v>
      </c>
      <c r="H736">
        <v>9.36</v>
      </c>
      <c r="I736">
        <v>9.36</v>
      </c>
      <c r="J736" t="s">
        <v>441</v>
      </c>
      <c r="K736" t="s">
        <v>442</v>
      </c>
      <c r="L736" t="s">
        <v>95</v>
      </c>
      <c r="M736" t="s">
        <v>94</v>
      </c>
      <c r="N736" t="s">
        <v>313</v>
      </c>
    </row>
    <row r="737" spans="1:14" x14ac:dyDescent="0.2">
      <c r="A737" t="s">
        <v>440</v>
      </c>
      <c r="B737" s="5" t="s">
        <v>142</v>
      </c>
      <c r="C737" s="5" t="s">
        <v>19</v>
      </c>
      <c r="D737" s="5" t="s">
        <v>72</v>
      </c>
      <c r="E737" s="5" t="s">
        <v>48</v>
      </c>
      <c r="F737" t="s">
        <v>35</v>
      </c>
      <c r="G737" t="s">
        <v>96</v>
      </c>
      <c r="H737">
        <v>15168.4</v>
      </c>
      <c r="I737">
        <v>15168.4</v>
      </c>
      <c r="J737" t="s">
        <v>441</v>
      </c>
      <c r="K737" t="s">
        <v>442</v>
      </c>
      <c r="L737" t="s">
        <v>97</v>
      </c>
      <c r="M737" t="s">
        <v>98</v>
      </c>
      <c r="N737" t="s">
        <v>313</v>
      </c>
    </row>
    <row r="738" spans="1:14" x14ac:dyDescent="0.2">
      <c r="A738" t="s">
        <v>440</v>
      </c>
      <c r="B738" s="5" t="s">
        <v>142</v>
      </c>
      <c r="C738" s="5" t="s">
        <v>19</v>
      </c>
      <c r="D738" s="5" t="s">
        <v>72</v>
      </c>
      <c r="E738" s="5" t="s">
        <v>48</v>
      </c>
      <c r="F738" t="s">
        <v>35</v>
      </c>
      <c r="G738" t="s">
        <v>96</v>
      </c>
      <c r="H738">
        <v>9227.76</v>
      </c>
      <c r="I738">
        <v>9227.76</v>
      </c>
      <c r="J738" t="s">
        <v>441</v>
      </c>
      <c r="K738" t="s">
        <v>442</v>
      </c>
      <c r="L738" t="s">
        <v>105</v>
      </c>
      <c r="M738" t="s">
        <v>106</v>
      </c>
      <c r="N738" t="s">
        <v>313</v>
      </c>
    </row>
    <row r="739" spans="1:14" x14ac:dyDescent="0.2">
      <c r="A739" t="s">
        <v>440</v>
      </c>
      <c r="B739" s="5" t="s">
        <v>142</v>
      </c>
      <c r="C739" s="5" t="s">
        <v>19</v>
      </c>
      <c r="D739" s="5" t="s">
        <v>69</v>
      </c>
      <c r="E739" s="5" t="s">
        <v>48</v>
      </c>
      <c r="F739" t="s">
        <v>35</v>
      </c>
      <c r="G739" t="s">
        <v>39</v>
      </c>
      <c r="H739">
        <v>61.04</v>
      </c>
      <c r="I739">
        <v>61.04</v>
      </c>
      <c r="J739" t="s">
        <v>441</v>
      </c>
      <c r="K739" t="s">
        <v>442</v>
      </c>
      <c r="L739" t="s">
        <v>54</v>
      </c>
      <c r="M739" t="s">
        <v>55</v>
      </c>
      <c r="N739" t="s">
        <v>313</v>
      </c>
    </row>
    <row r="740" spans="1:14" x14ac:dyDescent="0.2">
      <c r="A740" t="s">
        <v>440</v>
      </c>
      <c r="B740" s="5" t="s">
        <v>169</v>
      </c>
      <c r="C740" s="5" t="s">
        <v>19</v>
      </c>
      <c r="D740" s="5" t="s">
        <v>72</v>
      </c>
      <c r="E740" s="5" t="s">
        <v>80</v>
      </c>
      <c r="F740" t="s">
        <v>77</v>
      </c>
      <c r="G740" t="s">
        <v>78</v>
      </c>
      <c r="H740">
        <v>1646.99</v>
      </c>
      <c r="I740">
        <v>1646.99</v>
      </c>
      <c r="J740" t="s">
        <v>441</v>
      </c>
      <c r="K740" t="s">
        <v>442</v>
      </c>
      <c r="L740" t="s">
        <v>82</v>
      </c>
      <c r="M740" t="s">
        <v>83</v>
      </c>
      <c r="N740" t="s">
        <v>313</v>
      </c>
    </row>
    <row r="741" spans="1:14" x14ac:dyDescent="0.2">
      <c r="A741" t="s">
        <v>440</v>
      </c>
      <c r="B741" s="5" t="s">
        <v>169</v>
      </c>
      <c r="C741" s="5" t="s">
        <v>19</v>
      </c>
      <c r="D741" s="5" t="s">
        <v>20</v>
      </c>
      <c r="E741" s="5" t="s">
        <v>66</v>
      </c>
      <c r="F741" t="s">
        <v>61</v>
      </c>
      <c r="G741" t="s">
        <v>66</v>
      </c>
      <c r="H741">
        <v>-233733.91</v>
      </c>
      <c r="I741">
        <v>-233733.91</v>
      </c>
      <c r="J741" t="s">
        <v>441</v>
      </c>
      <c r="K741" t="s">
        <v>442</v>
      </c>
      <c r="L741" t="s">
        <v>67</v>
      </c>
      <c r="M741" t="s">
        <v>66</v>
      </c>
      <c r="N741" t="s">
        <v>313</v>
      </c>
    </row>
    <row r="742" spans="1:14" x14ac:dyDescent="0.2">
      <c r="A742" t="s">
        <v>440</v>
      </c>
      <c r="B742" s="5" t="s">
        <v>169</v>
      </c>
      <c r="C742" s="5" t="s">
        <v>19</v>
      </c>
      <c r="D742" s="5" t="s">
        <v>20</v>
      </c>
      <c r="E742" s="5" t="s">
        <v>61</v>
      </c>
      <c r="F742" t="s">
        <v>61</v>
      </c>
      <c r="G742" t="s">
        <v>61</v>
      </c>
      <c r="H742">
        <v>1017.03</v>
      </c>
      <c r="I742">
        <v>1017.03</v>
      </c>
      <c r="J742" t="s">
        <v>441</v>
      </c>
      <c r="K742" t="s">
        <v>442</v>
      </c>
      <c r="L742" t="s">
        <v>64</v>
      </c>
      <c r="M742" t="s">
        <v>65</v>
      </c>
      <c r="N742" t="s">
        <v>313</v>
      </c>
    </row>
    <row r="743" spans="1:14" x14ac:dyDescent="0.2">
      <c r="A743" t="s">
        <v>440</v>
      </c>
      <c r="B743" s="5" t="s">
        <v>169</v>
      </c>
      <c r="C743" s="5" t="s">
        <v>19</v>
      </c>
      <c r="D743" s="5" t="s">
        <v>20</v>
      </c>
      <c r="E743" s="5" t="s">
        <v>61</v>
      </c>
      <c r="F743" t="s">
        <v>61</v>
      </c>
      <c r="G743" t="s">
        <v>61</v>
      </c>
      <c r="H743">
        <v>25.45</v>
      </c>
      <c r="I743">
        <v>25.45</v>
      </c>
      <c r="J743" t="s">
        <v>441</v>
      </c>
      <c r="K743" t="s">
        <v>442</v>
      </c>
      <c r="L743" t="s">
        <v>344</v>
      </c>
      <c r="M743" t="s">
        <v>345</v>
      </c>
      <c r="N743" t="s">
        <v>313</v>
      </c>
    </row>
    <row r="744" spans="1:14" x14ac:dyDescent="0.2">
      <c r="A744" t="s">
        <v>440</v>
      </c>
      <c r="B744" s="5" t="s">
        <v>169</v>
      </c>
      <c r="C744" s="5" t="s">
        <v>19</v>
      </c>
      <c r="D744" s="5" t="s">
        <v>20</v>
      </c>
      <c r="E744" s="5" t="s">
        <v>61</v>
      </c>
      <c r="F744" t="s">
        <v>61</v>
      </c>
      <c r="G744" t="s">
        <v>61</v>
      </c>
      <c r="H744">
        <v>239.81</v>
      </c>
      <c r="I744">
        <v>239.81</v>
      </c>
      <c r="J744" t="s">
        <v>441</v>
      </c>
      <c r="K744" t="s">
        <v>442</v>
      </c>
      <c r="L744" t="s">
        <v>181</v>
      </c>
      <c r="M744" t="s">
        <v>182</v>
      </c>
      <c r="N744" t="s">
        <v>313</v>
      </c>
    </row>
    <row r="745" spans="1:14" x14ac:dyDescent="0.2">
      <c r="A745" t="s">
        <v>440</v>
      </c>
      <c r="B745" s="5" t="s">
        <v>169</v>
      </c>
      <c r="C745" s="5" t="s">
        <v>19</v>
      </c>
      <c r="D745" s="5" t="s">
        <v>20</v>
      </c>
      <c r="E745" s="5" t="s">
        <v>61</v>
      </c>
      <c r="F745" t="s">
        <v>61</v>
      </c>
      <c r="G745" t="s">
        <v>61</v>
      </c>
      <c r="H745">
        <v>469.98</v>
      </c>
      <c r="I745">
        <v>469.98</v>
      </c>
      <c r="J745" t="s">
        <v>441</v>
      </c>
      <c r="K745" t="s">
        <v>442</v>
      </c>
      <c r="L745" t="s">
        <v>157</v>
      </c>
      <c r="M745" t="s">
        <v>158</v>
      </c>
      <c r="N745" t="s">
        <v>313</v>
      </c>
    </row>
    <row r="746" spans="1:14" x14ac:dyDescent="0.2">
      <c r="A746" t="s">
        <v>440</v>
      </c>
      <c r="B746" s="5" t="s">
        <v>169</v>
      </c>
      <c r="C746" s="5" t="s">
        <v>19</v>
      </c>
      <c r="D746" s="5" t="s">
        <v>20</v>
      </c>
      <c r="E746" s="5" t="s">
        <v>123</v>
      </c>
      <c r="F746" t="s">
        <v>61</v>
      </c>
      <c r="G746" t="s">
        <v>123</v>
      </c>
      <c r="H746">
        <v>89523.24</v>
      </c>
      <c r="I746">
        <v>89523.24</v>
      </c>
      <c r="J746" t="s">
        <v>441</v>
      </c>
      <c r="K746" t="s">
        <v>442</v>
      </c>
      <c r="L746" t="s">
        <v>124</v>
      </c>
      <c r="M746" t="s">
        <v>123</v>
      </c>
      <c r="N746" t="s">
        <v>313</v>
      </c>
    </row>
    <row r="747" spans="1:14" x14ac:dyDescent="0.2">
      <c r="A747" t="s">
        <v>440</v>
      </c>
      <c r="B747" s="5" t="s">
        <v>169</v>
      </c>
      <c r="C747" s="5" t="s">
        <v>19</v>
      </c>
      <c r="D747" s="5" t="s">
        <v>69</v>
      </c>
      <c r="E747" s="5" t="s">
        <v>28</v>
      </c>
      <c r="F747" t="s">
        <v>29</v>
      </c>
      <c r="G747" t="s">
        <v>30</v>
      </c>
      <c r="H747">
        <v>194.66</v>
      </c>
      <c r="I747">
        <v>194.66</v>
      </c>
      <c r="J747" t="s">
        <v>441</v>
      </c>
      <c r="K747" t="s">
        <v>442</v>
      </c>
      <c r="L747" t="s">
        <v>31</v>
      </c>
      <c r="M747" t="s">
        <v>28</v>
      </c>
      <c r="N747" t="s">
        <v>313</v>
      </c>
    </row>
    <row r="748" spans="1:14" x14ac:dyDescent="0.2">
      <c r="A748" t="s">
        <v>440</v>
      </c>
      <c r="B748" s="5" t="s">
        <v>169</v>
      </c>
      <c r="C748" s="5" t="s">
        <v>19</v>
      </c>
      <c r="D748" s="5" t="s">
        <v>69</v>
      </c>
      <c r="E748" s="5" t="s">
        <v>320</v>
      </c>
      <c r="F748" t="s">
        <v>29</v>
      </c>
      <c r="G748" t="s">
        <v>30</v>
      </c>
      <c r="H748">
        <v>2029.5</v>
      </c>
      <c r="I748">
        <v>2029.5</v>
      </c>
      <c r="J748" t="s">
        <v>441</v>
      </c>
      <c r="K748" t="s">
        <v>442</v>
      </c>
      <c r="L748" t="s">
        <v>321</v>
      </c>
      <c r="M748" t="s">
        <v>320</v>
      </c>
      <c r="N748" t="s">
        <v>313</v>
      </c>
    </row>
    <row r="749" spans="1:14" x14ac:dyDescent="0.2">
      <c r="A749" t="s">
        <v>440</v>
      </c>
      <c r="B749" s="5" t="s">
        <v>169</v>
      </c>
      <c r="C749" s="5" t="s">
        <v>19</v>
      </c>
      <c r="D749" s="5" t="s">
        <v>69</v>
      </c>
      <c r="E749" s="5" t="s">
        <v>48</v>
      </c>
      <c r="F749" t="s">
        <v>35</v>
      </c>
      <c r="G749" t="s">
        <v>39</v>
      </c>
      <c r="H749">
        <v>177.59</v>
      </c>
      <c r="I749">
        <v>177.59</v>
      </c>
      <c r="J749" t="s">
        <v>441</v>
      </c>
      <c r="K749" t="s">
        <v>442</v>
      </c>
      <c r="L749" t="s">
        <v>50</v>
      </c>
      <c r="M749" t="s">
        <v>51</v>
      </c>
      <c r="N749" t="s">
        <v>313</v>
      </c>
    </row>
    <row r="750" spans="1:14" x14ac:dyDescent="0.2">
      <c r="A750" t="s">
        <v>440</v>
      </c>
      <c r="B750" s="5" t="s">
        <v>169</v>
      </c>
      <c r="C750" s="5" t="s">
        <v>19</v>
      </c>
      <c r="D750" s="5" t="s">
        <v>69</v>
      </c>
      <c r="E750" s="5" t="s">
        <v>48</v>
      </c>
      <c r="F750" t="s">
        <v>35</v>
      </c>
      <c r="G750" t="s">
        <v>39</v>
      </c>
      <c r="H750">
        <v>35.51</v>
      </c>
      <c r="I750">
        <v>35.51</v>
      </c>
      <c r="J750" t="s">
        <v>441</v>
      </c>
      <c r="K750" t="s">
        <v>442</v>
      </c>
      <c r="L750" t="s">
        <v>54</v>
      </c>
      <c r="M750" t="s">
        <v>55</v>
      </c>
      <c r="N750" t="s">
        <v>313</v>
      </c>
    </row>
    <row r="751" spans="1:14" x14ac:dyDescent="0.2">
      <c r="A751" t="s">
        <v>440</v>
      </c>
      <c r="B751" s="5" t="s">
        <v>169</v>
      </c>
      <c r="C751" s="5" t="s">
        <v>19</v>
      </c>
      <c r="D751" s="5" t="s">
        <v>69</v>
      </c>
      <c r="E751" s="5" t="s">
        <v>351</v>
      </c>
      <c r="F751" t="s">
        <v>29</v>
      </c>
      <c r="G751" t="s">
        <v>30</v>
      </c>
      <c r="H751">
        <v>5880</v>
      </c>
      <c r="I751">
        <v>5880</v>
      </c>
      <c r="J751" t="s">
        <v>441</v>
      </c>
      <c r="K751" t="s">
        <v>442</v>
      </c>
      <c r="L751" t="s">
        <v>352</v>
      </c>
      <c r="M751" t="s">
        <v>351</v>
      </c>
      <c r="N751" t="s">
        <v>313</v>
      </c>
    </row>
    <row r="752" spans="1:14" x14ac:dyDescent="0.2">
      <c r="A752" t="s">
        <v>440</v>
      </c>
      <c r="B752" s="5" t="s">
        <v>169</v>
      </c>
      <c r="C752" s="5" t="s">
        <v>19</v>
      </c>
      <c r="D752" s="5" t="s">
        <v>20</v>
      </c>
      <c r="E752" s="5" t="s">
        <v>56</v>
      </c>
      <c r="F752" t="s">
        <v>35</v>
      </c>
      <c r="G752" t="s">
        <v>39</v>
      </c>
      <c r="H752">
        <v>2039.7900000000002</v>
      </c>
      <c r="I752">
        <v>2039.7900000000002</v>
      </c>
      <c r="J752" t="s">
        <v>441</v>
      </c>
      <c r="K752" t="s">
        <v>442</v>
      </c>
      <c r="L752" t="s">
        <v>37</v>
      </c>
      <c r="M752" t="s">
        <v>38</v>
      </c>
      <c r="N752" t="s">
        <v>313</v>
      </c>
    </row>
    <row r="753" spans="1:14" x14ac:dyDescent="0.2">
      <c r="A753" t="s">
        <v>440</v>
      </c>
      <c r="B753" s="5" t="s">
        <v>169</v>
      </c>
      <c r="C753" s="5" t="s">
        <v>19</v>
      </c>
      <c r="D753" s="5" t="s">
        <v>72</v>
      </c>
      <c r="E753" s="5" t="s">
        <v>76</v>
      </c>
      <c r="F753" t="s">
        <v>77</v>
      </c>
      <c r="G753" t="s">
        <v>78</v>
      </c>
      <c r="H753">
        <v>545.91999999999996</v>
      </c>
      <c r="I753">
        <v>545.91999999999996</v>
      </c>
      <c r="J753" t="s">
        <v>441</v>
      </c>
      <c r="K753" t="s">
        <v>442</v>
      </c>
      <c r="L753" t="s">
        <v>79</v>
      </c>
      <c r="M753" t="s">
        <v>76</v>
      </c>
      <c r="N753" t="s">
        <v>313</v>
      </c>
    </row>
    <row r="754" spans="1:14" x14ac:dyDescent="0.2">
      <c r="A754" t="s">
        <v>440</v>
      </c>
      <c r="B754" s="5" t="s">
        <v>169</v>
      </c>
      <c r="C754" s="5" t="s">
        <v>19</v>
      </c>
      <c r="D754" s="5" t="s">
        <v>20</v>
      </c>
      <c r="E754" s="5" t="s">
        <v>56</v>
      </c>
      <c r="F754" t="s">
        <v>35</v>
      </c>
      <c r="G754" t="s">
        <v>39</v>
      </c>
      <c r="H754">
        <v>49.51</v>
      </c>
      <c r="I754">
        <v>49.51</v>
      </c>
      <c r="J754" t="s">
        <v>441</v>
      </c>
      <c r="K754" t="s">
        <v>442</v>
      </c>
      <c r="L754" t="s">
        <v>37</v>
      </c>
      <c r="M754" t="s">
        <v>38</v>
      </c>
      <c r="N754" t="s">
        <v>313</v>
      </c>
    </row>
    <row r="755" spans="1:14" x14ac:dyDescent="0.2">
      <c r="A755" t="s">
        <v>440</v>
      </c>
      <c r="B755" s="5" t="s">
        <v>169</v>
      </c>
      <c r="C755" s="5" t="s">
        <v>19</v>
      </c>
      <c r="D755" s="5" t="s">
        <v>72</v>
      </c>
      <c r="E755" s="5" t="s">
        <v>80</v>
      </c>
      <c r="F755" t="s">
        <v>77</v>
      </c>
      <c r="G755" t="s">
        <v>78</v>
      </c>
      <c r="H755">
        <v>-45.69</v>
      </c>
      <c r="I755">
        <v>-45.69</v>
      </c>
      <c r="J755" t="s">
        <v>441</v>
      </c>
      <c r="K755" t="s">
        <v>442</v>
      </c>
      <c r="L755" t="s">
        <v>86</v>
      </c>
      <c r="M755" t="s">
        <v>87</v>
      </c>
      <c r="N755" t="s">
        <v>313</v>
      </c>
    </row>
    <row r="756" spans="1:14" x14ac:dyDescent="0.2">
      <c r="A756" t="s">
        <v>440</v>
      </c>
      <c r="B756" s="5" t="s">
        <v>169</v>
      </c>
      <c r="C756" s="5" t="s">
        <v>19</v>
      </c>
      <c r="D756" s="5" t="s">
        <v>72</v>
      </c>
      <c r="E756" s="5" t="s">
        <v>80</v>
      </c>
      <c r="F756" t="s">
        <v>77</v>
      </c>
      <c r="G756" t="s">
        <v>78</v>
      </c>
      <c r="H756">
        <v>434.58</v>
      </c>
      <c r="I756">
        <v>434.58</v>
      </c>
      <c r="J756" t="s">
        <v>441</v>
      </c>
      <c r="K756" t="s">
        <v>442</v>
      </c>
      <c r="L756" t="s">
        <v>187</v>
      </c>
      <c r="M756" t="s">
        <v>188</v>
      </c>
      <c r="N756" t="s">
        <v>313</v>
      </c>
    </row>
    <row r="757" spans="1:14" x14ac:dyDescent="0.2">
      <c r="A757" t="s">
        <v>440</v>
      </c>
      <c r="B757" s="5" t="s">
        <v>169</v>
      </c>
      <c r="C757" s="5" t="s">
        <v>19</v>
      </c>
      <c r="D757" s="5" t="s">
        <v>72</v>
      </c>
      <c r="E757" s="5" t="s">
        <v>80</v>
      </c>
      <c r="F757" t="s">
        <v>77</v>
      </c>
      <c r="G757" t="s">
        <v>78</v>
      </c>
      <c r="H757">
        <v>325.74</v>
      </c>
      <c r="I757">
        <v>325.74</v>
      </c>
      <c r="J757" t="s">
        <v>441</v>
      </c>
      <c r="K757" t="s">
        <v>442</v>
      </c>
      <c r="L757" t="s">
        <v>88</v>
      </c>
      <c r="M757" t="s">
        <v>89</v>
      </c>
      <c r="N757" t="s">
        <v>313</v>
      </c>
    </row>
    <row r="758" spans="1:14" x14ac:dyDescent="0.2">
      <c r="A758" t="s">
        <v>440</v>
      </c>
      <c r="B758" s="5" t="s">
        <v>169</v>
      </c>
      <c r="C758" s="5" t="s">
        <v>19</v>
      </c>
      <c r="D758" s="5" t="s">
        <v>72</v>
      </c>
      <c r="E758" s="5" t="s">
        <v>80</v>
      </c>
      <c r="F758" t="s">
        <v>77</v>
      </c>
      <c r="G758" t="s">
        <v>78</v>
      </c>
      <c r="H758">
        <v>1460.35</v>
      </c>
      <c r="I758">
        <v>1460.35</v>
      </c>
      <c r="J758" t="s">
        <v>441</v>
      </c>
      <c r="K758" t="s">
        <v>442</v>
      </c>
      <c r="L758" t="s">
        <v>84</v>
      </c>
      <c r="M758" t="s">
        <v>85</v>
      </c>
      <c r="N758" t="s">
        <v>313</v>
      </c>
    </row>
    <row r="759" spans="1:14" x14ac:dyDescent="0.2">
      <c r="A759" t="s">
        <v>440</v>
      </c>
      <c r="B759" s="5" t="s">
        <v>169</v>
      </c>
      <c r="C759" s="5" t="s">
        <v>19</v>
      </c>
      <c r="D759" s="5" t="s">
        <v>72</v>
      </c>
      <c r="E759" s="5" t="s">
        <v>80</v>
      </c>
      <c r="F759" t="s">
        <v>77</v>
      </c>
      <c r="G759" t="s">
        <v>78</v>
      </c>
      <c r="H759">
        <v>30.66</v>
      </c>
      <c r="I759">
        <v>30.66</v>
      </c>
      <c r="J759" t="s">
        <v>441</v>
      </c>
      <c r="K759" t="s">
        <v>442</v>
      </c>
      <c r="L759" t="s">
        <v>90</v>
      </c>
      <c r="M759" t="s">
        <v>91</v>
      </c>
      <c r="N759" t="s">
        <v>313</v>
      </c>
    </row>
    <row r="760" spans="1:14" x14ac:dyDescent="0.2">
      <c r="A760" t="s">
        <v>440</v>
      </c>
      <c r="B760" s="5" t="s">
        <v>169</v>
      </c>
      <c r="C760" s="5" t="s">
        <v>19</v>
      </c>
      <c r="D760" s="5" t="s">
        <v>72</v>
      </c>
      <c r="E760" s="5" t="s">
        <v>80</v>
      </c>
      <c r="F760" t="s">
        <v>77</v>
      </c>
      <c r="G760" t="s">
        <v>78</v>
      </c>
      <c r="H760">
        <v>40.14</v>
      </c>
      <c r="I760">
        <v>40.14</v>
      </c>
      <c r="J760" t="s">
        <v>441</v>
      </c>
      <c r="K760" t="s">
        <v>442</v>
      </c>
      <c r="L760" t="s">
        <v>92</v>
      </c>
      <c r="M760" t="s">
        <v>93</v>
      </c>
      <c r="N760" t="s">
        <v>313</v>
      </c>
    </row>
    <row r="761" spans="1:14" x14ac:dyDescent="0.2">
      <c r="A761" t="s">
        <v>440</v>
      </c>
      <c r="B761" s="5" t="s">
        <v>169</v>
      </c>
      <c r="C761" s="5" t="s">
        <v>19</v>
      </c>
      <c r="D761" s="5" t="s">
        <v>72</v>
      </c>
      <c r="E761" s="5" t="s">
        <v>80</v>
      </c>
      <c r="F761" t="s">
        <v>77</v>
      </c>
      <c r="G761" t="s">
        <v>436</v>
      </c>
      <c r="H761">
        <v>7833.44</v>
      </c>
      <c r="I761">
        <v>7833.44</v>
      </c>
      <c r="J761" t="s">
        <v>441</v>
      </c>
      <c r="K761" t="s">
        <v>442</v>
      </c>
      <c r="L761" t="s">
        <v>84</v>
      </c>
      <c r="M761" t="s">
        <v>85</v>
      </c>
      <c r="N761" t="s">
        <v>313</v>
      </c>
    </row>
    <row r="762" spans="1:14" x14ac:dyDescent="0.2">
      <c r="A762" t="s">
        <v>440</v>
      </c>
      <c r="B762" s="5" t="s">
        <v>169</v>
      </c>
      <c r="C762" s="5" t="s">
        <v>19</v>
      </c>
      <c r="D762" s="5" t="s">
        <v>72</v>
      </c>
      <c r="E762" s="5" t="s">
        <v>94</v>
      </c>
      <c r="F762" t="s">
        <v>77</v>
      </c>
      <c r="G762" t="s">
        <v>78</v>
      </c>
      <c r="H762">
        <v>782.52</v>
      </c>
      <c r="I762">
        <v>782.52</v>
      </c>
      <c r="J762" t="s">
        <v>441</v>
      </c>
      <c r="K762" t="s">
        <v>442</v>
      </c>
      <c r="L762" t="s">
        <v>95</v>
      </c>
      <c r="M762" t="s">
        <v>94</v>
      </c>
      <c r="N762" t="s">
        <v>313</v>
      </c>
    </row>
    <row r="763" spans="1:14" x14ac:dyDescent="0.2">
      <c r="A763" t="s">
        <v>440</v>
      </c>
      <c r="B763" s="5" t="s">
        <v>169</v>
      </c>
      <c r="C763" s="5" t="s">
        <v>19</v>
      </c>
      <c r="D763" s="5" t="s">
        <v>72</v>
      </c>
      <c r="E763" s="5" t="s">
        <v>48</v>
      </c>
      <c r="F763" t="s">
        <v>35</v>
      </c>
      <c r="G763" t="s">
        <v>39</v>
      </c>
      <c r="H763">
        <v>227.45</v>
      </c>
      <c r="I763">
        <v>227.45</v>
      </c>
      <c r="J763" t="s">
        <v>441</v>
      </c>
      <c r="K763" t="s">
        <v>442</v>
      </c>
      <c r="L763" t="s">
        <v>101</v>
      </c>
      <c r="M763" t="s">
        <v>102</v>
      </c>
      <c r="N763" t="s">
        <v>313</v>
      </c>
    </row>
    <row r="764" spans="1:14" x14ac:dyDescent="0.2">
      <c r="A764" t="s">
        <v>440</v>
      </c>
      <c r="B764" s="5" t="s">
        <v>142</v>
      </c>
      <c r="C764" s="5" t="s">
        <v>19</v>
      </c>
      <c r="D764" s="5" t="s">
        <v>20</v>
      </c>
      <c r="E764" s="5" t="s">
        <v>44</v>
      </c>
      <c r="F764" t="s">
        <v>29</v>
      </c>
      <c r="G764" t="s">
        <v>30</v>
      </c>
      <c r="H764">
        <v>1508.75</v>
      </c>
      <c r="I764">
        <v>1508.75</v>
      </c>
      <c r="J764" t="s">
        <v>441</v>
      </c>
      <c r="K764" t="s">
        <v>442</v>
      </c>
      <c r="L764" t="s">
        <v>45</v>
      </c>
      <c r="M764" t="s">
        <v>44</v>
      </c>
      <c r="N764" t="s">
        <v>313</v>
      </c>
    </row>
    <row r="765" spans="1:14" x14ac:dyDescent="0.2">
      <c r="A765" t="s">
        <v>440</v>
      </c>
      <c r="B765" s="5" t="s">
        <v>120</v>
      </c>
      <c r="C765" s="5" t="s">
        <v>19</v>
      </c>
      <c r="D765" s="5" t="s">
        <v>20</v>
      </c>
      <c r="E765" s="5" t="s">
        <v>48</v>
      </c>
      <c r="F765" t="s">
        <v>35</v>
      </c>
      <c r="G765" t="s">
        <v>39</v>
      </c>
      <c r="H765">
        <v>1525.84</v>
      </c>
      <c r="I765">
        <v>1525.84</v>
      </c>
      <c r="J765" t="s">
        <v>441</v>
      </c>
      <c r="K765" t="s">
        <v>442</v>
      </c>
      <c r="L765" t="s">
        <v>50</v>
      </c>
      <c r="M765" t="s">
        <v>51</v>
      </c>
      <c r="N765" t="s">
        <v>313</v>
      </c>
    </row>
    <row r="766" spans="1:14" x14ac:dyDescent="0.2">
      <c r="A766" t="s">
        <v>440</v>
      </c>
      <c r="B766" s="5" t="s">
        <v>169</v>
      </c>
      <c r="C766" s="5" t="s">
        <v>19</v>
      </c>
      <c r="D766" s="5" t="s">
        <v>69</v>
      </c>
      <c r="E766" s="5" t="s">
        <v>61</v>
      </c>
      <c r="F766" t="s">
        <v>61</v>
      </c>
      <c r="G766" t="s">
        <v>61</v>
      </c>
      <c r="H766">
        <v>-20.29</v>
      </c>
      <c r="I766">
        <v>-20.29</v>
      </c>
      <c r="J766" t="s">
        <v>441</v>
      </c>
      <c r="K766" t="s">
        <v>442</v>
      </c>
      <c r="L766" t="s">
        <v>64</v>
      </c>
      <c r="M766" t="s">
        <v>65</v>
      </c>
      <c r="N766" t="s">
        <v>313</v>
      </c>
    </row>
    <row r="767" spans="1:14" x14ac:dyDescent="0.2">
      <c r="A767" t="s">
        <v>440</v>
      </c>
      <c r="B767" s="5" t="s">
        <v>154</v>
      </c>
      <c r="C767" s="5" t="s">
        <v>19</v>
      </c>
      <c r="D767" s="5" t="s">
        <v>72</v>
      </c>
      <c r="E767" s="5" t="s">
        <v>48</v>
      </c>
      <c r="F767" t="s">
        <v>35</v>
      </c>
      <c r="G767" t="s">
        <v>443</v>
      </c>
      <c r="H767">
        <v>44905.91</v>
      </c>
      <c r="I767">
        <v>44905.91</v>
      </c>
      <c r="J767" t="s">
        <v>441</v>
      </c>
      <c r="K767" t="s">
        <v>442</v>
      </c>
      <c r="L767" t="s">
        <v>101</v>
      </c>
      <c r="M767" t="s">
        <v>102</v>
      </c>
      <c r="N767" t="s">
        <v>313</v>
      </c>
    </row>
    <row r="768" spans="1:14" x14ac:dyDescent="0.2">
      <c r="A768" t="s">
        <v>440</v>
      </c>
      <c r="B768" s="5" t="s">
        <v>154</v>
      </c>
      <c r="C768" s="5" t="s">
        <v>19</v>
      </c>
      <c r="D768" s="5" t="s">
        <v>72</v>
      </c>
      <c r="E768" s="5" t="s">
        <v>80</v>
      </c>
      <c r="F768" t="s">
        <v>77</v>
      </c>
      <c r="G768" t="s">
        <v>78</v>
      </c>
      <c r="H768">
        <v>493.34</v>
      </c>
      <c r="I768">
        <v>493.34</v>
      </c>
      <c r="J768" t="s">
        <v>441</v>
      </c>
      <c r="K768" t="s">
        <v>442</v>
      </c>
      <c r="L768" t="s">
        <v>88</v>
      </c>
      <c r="M768" t="s">
        <v>89</v>
      </c>
      <c r="N768" t="s">
        <v>313</v>
      </c>
    </row>
    <row r="769" spans="1:14" x14ac:dyDescent="0.2">
      <c r="A769" t="s">
        <v>440</v>
      </c>
      <c r="B769" s="5" t="s">
        <v>154</v>
      </c>
      <c r="C769" s="5" t="s">
        <v>19</v>
      </c>
      <c r="D769" s="5" t="s">
        <v>72</v>
      </c>
      <c r="E769" s="5" t="s">
        <v>80</v>
      </c>
      <c r="F769" t="s">
        <v>77</v>
      </c>
      <c r="G769" t="s">
        <v>78</v>
      </c>
      <c r="H769">
        <v>1758.47</v>
      </c>
      <c r="I769">
        <v>1758.47</v>
      </c>
      <c r="J769" t="s">
        <v>441</v>
      </c>
      <c r="K769" t="s">
        <v>442</v>
      </c>
      <c r="L769" t="s">
        <v>84</v>
      </c>
      <c r="M769" t="s">
        <v>85</v>
      </c>
      <c r="N769" t="s">
        <v>313</v>
      </c>
    </row>
    <row r="770" spans="1:14" x14ac:dyDescent="0.2">
      <c r="A770" t="s">
        <v>440</v>
      </c>
      <c r="B770" s="5" t="s">
        <v>154</v>
      </c>
      <c r="C770" s="5" t="s">
        <v>19</v>
      </c>
      <c r="D770" s="5" t="s">
        <v>72</v>
      </c>
      <c r="E770" s="5" t="s">
        <v>80</v>
      </c>
      <c r="F770" t="s">
        <v>77</v>
      </c>
      <c r="G770" t="s">
        <v>78</v>
      </c>
      <c r="H770">
        <v>62.839999999999996</v>
      </c>
      <c r="I770">
        <v>62.839999999999996</v>
      </c>
      <c r="J770" t="s">
        <v>441</v>
      </c>
      <c r="K770" t="s">
        <v>442</v>
      </c>
      <c r="L770" t="s">
        <v>90</v>
      </c>
      <c r="M770" t="s">
        <v>91</v>
      </c>
      <c r="N770" t="s">
        <v>313</v>
      </c>
    </row>
    <row r="771" spans="1:14" x14ac:dyDescent="0.2">
      <c r="A771" t="s">
        <v>440</v>
      </c>
      <c r="B771" s="5" t="s">
        <v>154</v>
      </c>
      <c r="C771" s="5" t="s">
        <v>19</v>
      </c>
      <c r="D771" s="5" t="s">
        <v>72</v>
      </c>
      <c r="E771" s="5" t="s">
        <v>80</v>
      </c>
      <c r="F771" t="s">
        <v>77</v>
      </c>
      <c r="G771" t="s">
        <v>78</v>
      </c>
      <c r="H771">
        <v>1478.89</v>
      </c>
      <c r="I771">
        <v>1478.89</v>
      </c>
      <c r="J771" t="s">
        <v>441</v>
      </c>
      <c r="K771" t="s">
        <v>442</v>
      </c>
      <c r="L771" t="s">
        <v>92</v>
      </c>
      <c r="M771" t="s">
        <v>93</v>
      </c>
      <c r="N771" t="s">
        <v>313</v>
      </c>
    </row>
    <row r="772" spans="1:14" x14ac:dyDescent="0.2">
      <c r="A772" t="s">
        <v>440</v>
      </c>
      <c r="B772" s="5" t="s">
        <v>154</v>
      </c>
      <c r="C772" s="5" t="s">
        <v>19</v>
      </c>
      <c r="D772" s="5" t="s">
        <v>72</v>
      </c>
      <c r="E772" s="5" t="s">
        <v>80</v>
      </c>
      <c r="F772" t="s">
        <v>77</v>
      </c>
      <c r="G772" t="s">
        <v>437</v>
      </c>
      <c r="H772">
        <v>213875.52</v>
      </c>
      <c r="I772">
        <v>213875.52</v>
      </c>
      <c r="J772" t="s">
        <v>441</v>
      </c>
      <c r="K772" t="s">
        <v>442</v>
      </c>
      <c r="L772" t="s">
        <v>84</v>
      </c>
      <c r="M772" t="s">
        <v>85</v>
      </c>
      <c r="N772" t="s">
        <v>313</v>
      </c>
    </row>
    <row r="773" spans="1:14" x14ac:dyDescent="0.2">
      <c r="A773" t="s">
        <v>440</v>
      </c>
      <c r="B773" s="5" t="s">
        <v>154</v>
      </c>
      <c r="C773" s="5" t="s">
        <v>19</v>
      </c>
      <c r="D773" s="5" t="s">
        <v>72</v>
      </c>
      <c r="E773" s="5" t="s">
        <v>80</v>
      </c>
      <c r="F773" t="s">
        <v>77</v>
      </c>
      <c r="G773" t="s">
        <v>436</v>
      </c>
      <c r="H773">
        <v>17284.580000000002</v>
      </c>
      <c r="I773">
        <v>17284.580000000002</v>
      </c>
      <c r="J773" t="s">
        <v>441</v>
      </c>
      <c r="K773" t="s">
        <v>442</v>
      </c>
      <c r="L773" t="s">
        <v>84</v>
      </c>
      <c r="M773" t="s">
        <v>85</v>
      </c>
      <c r="N773" t="s">
        <v>313</v>
      </c>
    </row>
    <row r="774" spans="1:14" x14ac:dyDescent="0.2">
      <c r="A774" t="s">
        <v>440</v>
      </c>
      <c r="B774" s="5" t="s">
        <v>154</v>
      </c>
      <c r="C774" s="5" t="s">
        <v>19</v>
      </c>
      <c r="D774" s="5" t="s">
        <v>72</v>
      </c>
      <c r="E774" s="5" t="s">
        <v>94</v>
      </c>
      <c r="F774" t="s">
        <v>77</v>
      </c>
      <c r="G774" t="s">
        <v>78</v>
      </c>
      <c r="H774">
        <v>832.56000000000006</v>
      </c>
      <c r="I774">
        <v>832.56000000000006</v>
      </c>
      <c r="J774" t="s">
        <v>441</v>
      </c>
      <c r="K774" t="s">
        <v>442</v>
      </c>
      <c r="L774" t="s">
        <v>95</v>
      </c>
      <c r="M774" t="s">
        <v>94</v>
      </c>
      <c r="N774" t="s">
        <v>313</v>
      </c>
    </row>
    <row r="775" spans="1:14" x14ac:dyDescent="0.2">
      <c r="A775" t="s">
        <v>440</v>
      </c>
      <c r="B775" s="5" t="s">
        <v>154</v>
      </c>
      <c r="C775" s="5" t="s">
        <v>19</v>
      </c>
      <c r="D775" s="5" t="s">
        <v>72</v>
      </c>
      <c r="E775" s="5" t="s">
        <v>48</v>
      </c>
      <c r="F775" t="s">
        <v>35</v>
      </c>
      <c r="G775" t="s">
        <v>96</v>
      </c>
      <c r="H775">
        <v>17798.87</v>
      </c>
      <c r="I775">
        <v>17798.87</v>
      </c>
      <c r="J775" t="s">
        <v>441</v>
      </c>
      <c r="K775" t="s">
        <v>442</v>
      </c>
      <c r="L775" t="s">
        <v>97</v>
      </c>
      <c r="M775" t="s">
        <v>98</v>
      </c>
      <c r="N775" t="s">
        <v>313</v>
      </c>
    </row>
    <row r="776" spans="1:14" x14ac:dyDescent="0.2">
      <c r="A776" t="s">
        <v>440</v>
      </c>
      <c r="B776" s="5" t="s">
        <v>154</v>
      </c>
      <c r="C776" s="5" t="s">
        <v>19</v>
      </c>
      <c r="D776" s="5" t="s">
        <v>72</v>
      </c>
      <c r="E776" s="5" t="s">
        <v>48</v>
      </c>
      <c r="F776" t="s">
        <v>35</v>
      </c>
      <c r="G776" t="s">
        <v>96</v>
      </c>
      <c r="H776">
        <v>28723.360000000001</v>
      </c>
      <c r="I776">
        <v>28723.360000000001</v>
      </c>
      <c r="J776" t="s">
        <v>441</v>
      </c>
      <c r="K776" t="s">
        <v>442</v>
      </c>
      <c r="L776" t="s">
        <v>105</v>
      </c>
      <c r="M776" t="s">
        <v>106</v>
      </c>
      <c r="N776" t="s">
        <v>313</v>
      </c>
    </row>
    <row r="777" spans="1:14" x14ac:dyDescent="0.2">
      <c r="A777" t="s">
        <v>440</v>
      </c>
      <c r="B777" s="5" t="s">
        <v>154</v>
      </c>
      <c r="C777" s="5" t="s">
        <v>19</v>
      </c>
      <c r="D777" s="5" t="s">
        <v>72</v>
      </c>
      <c r="E777" s="5" t="s">
        <v>48</v>
      </c>
      <c r="F777" t="s">
        <v>35</v>
      </c>
      <c r="G777" t="s">
        <v>96</v>
      </c>
      <c r="H777">
        <v>34627.360000000001</v>
      </c>
      <c r="I777">
        <v>34627.360000000001</v>
      </c>
      <c r="J777" t="s">
        <v>441</v>
      </c>
      <c r="K777" t="s">
        <v>442</v>
      </c>
      <c r="L777" t="s">
        <v>99</v>
      </c>
      <c r="M777" t="s">
        <v>100</v>
      </c>
      <c r="N777" t="s">
        <v>313</v>
      </c>
    </row>
    <row r="778" spans="1:14" x14ac:dyDescent="0.2">
      <c r="A778" t="s">
        <v>440</v>
      </c>
      <c r="B778" s="5" t="s">
        <v>154</v>
      </c>
      <c r="C778" s="5" t="s">
        <v>19</v>
      </c>
      <c r="D778" s="5" t="s">
        <v>72</v>
      </c>
      <c r="E778" s="5" t="s">
        <v>48</v>
      </c>
      <c r="F778" t="s">
        <v>35</v>
      </c>
      <c r="G778" t="s">
        <v>39</v>
      </c>
      <c r="H778">
        <v>2322.58</v>
      </c>
      <c r="I778">
        <v>2322.58</v>
      </c>
      <c r="J778" t="s">
        <v>441</v>
      </c>
      <c r="K778" t="s">
        <v>442</v>
      </c>
      <c r="L778" t="s">
        <v>101</v>
      </c>
      <c r="M778" t="s">
        <v>102</v>
      </c>
      <c r="N778" t="s">
        <v>313</v>
      </c>
    </row>
    <row r="779" spans="1:14" x14ac:dyDescent="0.2">
      <c r="A779" t="s">
        <v>440</v>
      </c>
      <c r="B779" s="5" t="s">
        <v>169</v>
      </c>
      <c r="C779" s="5" t="s">
        <v>19</v>
      </c>
      <c r="D779" s="5" t="s">
        <v>20</v>
      </c>
      <c r="E779" s="5" t="s">
        <v>61</v>
      </c>
      <c r="F779" t="s">
        <v>61</v>
      </c>
      <c r="G779" t="s">
        <v>61</v>
      </c>
      <c r="H779">
        <v>-117.6</v>
      </c>
      <c r="I779">
        <v>-117.6</v>
      </c>
      <c r="J779" t="s">
        <v>441</v>
      </c>
      <c r="K779" t="s">
        <v>442</v>
      </c>
      <c r="L779" t="s">
        <v>62</v>
      </c>
      <c r="M779" t="s">
        <v>63</v>
      </c>
      <c r="N779" t="s">
        <v>313</v>
      </c>
    </row>
    <row r="780" spans="1:14" x14ac:dyDescent="0.2">
      <c r="A780" t="s">
        <v>440</v>
      </c>
      <c r="B780" s="5" t="s">
        <v>154</v>
      </c>
      <c r="C780" s="5" t="s">
        <v>19</v>
      </c>
      <c r="D780" s="5" t="s">
        <v>72</v>
      </c>
      <c r="E780" s="5" t="s">
        <v>48</v>
      </c>
      <c r="F780" t="s">
        <v>35</v>
      </c>
      <c r="G780" t="s">
        <v>39</v>
      </c>
      <c r="H780">
        <v>815.24</v>
      </c>
      <c r="I780">
        <v>815.24</v>
      </c>
      <c r="J780" t="s">
        <v>441</v>
      </c>
      <c r="K780" t="s">
        <v>442</v>
      </c>
      <c r="L780" t="s">
        <v>103</v>
      </c>
      <c r="M780" t="s">
        <v>104</v>
      </c>
      <c r="N780" t="s">
        <v>313</v>
      </c>
    </row>
    <row r="781" spans="1:14" x14ac:dyDescent="0.2">
      <c r="A781" t="s">
        <v>440</v>
      </c>
      <c r="B781" s="5" t="s">
        <v>154</v>
      </c>
      <c r="C781" s="5" t="s">
        <v>19</v>
      </c>
      <c r="D781" s="5" t="s">
        <v>72</v>
      </c>
      <c r="E781" s="5" t="s">
        <v>80</v>
      </c>
      <c r="F781" t="s">
        <v>77</v>
      </c>
      <c r="G781" t="s">
        <v>78</v>
      </c>
      <c r="H781">
        <v>526.25</v>
      </c>
      <c r="I781">
        <v>526.25</v>
      </c>
      <c r="J781" t="s">
        <v>441</v>
      </c>
      <c r="K781" t="s">
        <v>442</v>
      </c>
      <c r="L781" t="s">
        <v>187</v>
      </c>
      <c r="M781" t="s">
        <v>188</v>
      </c>
      <c r="N781" t="s">
        <v>313</v>
      </c>
    </row>
    <row r="782" spans="1:14" x14ac:dyDescent="0.2">
      <c r="A782" t="s">
        <v>440</v>
      </c>
      <c r="B782" s="5" t="s">
        <v>154</v>
      </c>
      <c r="C782" s="5" t="s">
        <v>110</v>
      </c>
      <c r="D782" s="5" t="s">
        <v>111</v>
      </c>
      <c r="E782" s="5" t="s">
        <v>112</v>
      </c>
      <c r="F782" t="s">
        <v>113</v>
      </c>
      <c r="G782" t="s">
        <v>114</v>
      </c>
      <c r="H782">
        <v>57612.99</v>
      </c>
      <c r="I782">
        <v>57612.99</v>
      </c>
      <c r="J782" t="s">
        <v>441</v>
      </c>
      <c r="K782" t="s">
        <v>442</v>
      </c>
      <c r="L782" t="s">
        <v>115</v>
      </c>
      <c r="M782" t="s">
        <v>114</v>
      </c>
      <c r="N782" t="s">
        <v>313</v>
      </c>
    </row>
    <row r="783" spans="1:14" x14ac:dyDescent="0.2">
      <c r="A783" t="s">
        <v>440</v>
      </c>
      <c r="B783" s="5" t="s">
        <v>154</v>
      </c>
      <c r="C783" s="5" t="s">
        <v>110</v>
      </c>
      <c r="D783" s="5" t="s">
        <v>111</v>
      </c>
      <c r="E783" s="5" t="s">
        <v>112</v>
      </c>
      <c r="F783" t="s">
        <v>113</v>
      </c>
      <c r="G783" t="s">
        <v>116</v>
      </c>
      <c r="H783">
        <v>3.55</v>
      </c>
      <c r="I783">
        <v>3.55</v>
      </c>
      <c r="J783" t="s">
        <v>441</v>
      </c>
      <c r="K783" t="s">
        <v>442</v>
      </c>
      <c r="L783" t="s">
        <v>117</v>
      </c>
      <c r="M783" t="s">
        <v>116</v>
      </c>
      <c r="N783" t="s">
        <v>313</v>
      </c>
    </row>
    <row r="784" spans="1:14" x14ac:dyDescent="0.2">
      <c r="A784" t="s">
        <v>440</v>
      </c>
      <c r="B784" s="5" t="s">
        <v>154</v>
      </c>
      <c r="C784" s="5" t="s">
        <v>110</v>
      </c>
      <c r="D784" s="5" t="s">
        <v>111</v>
      </c>
      <c r="E784" s="5" t="s">
        <v>112</v>
      </c>
      <c r="F784" t="s">
        <v>113</v>
      </c>
      <c r="G784" t="s">
        <v>118</v>
      </c>
      <c r="H784">
        <v>8794.4599999999991</v>
      </c>
      <c r="I784">
        <v>8794.4599999999991</v>
      </c>
      <c r="J784" t="s">
        <v>441</v>
      </c>
      <c r="K784" t="s">
        <v>442</v>
      </c>
      <c r="L784" t="s">
        <v>119</v>
      </c>
      <c r="M784" t="s">
        <v>118</v>
      </c>
      <c r="N784" t="s">
        <v>313</v>
      </c>
    </row>
    <row r="785" spans="1:14" x14ac:dyDescent="0.2">
      <c r="A785" t="s">
        <v>440</v>
      </c>
      <c r="B785" s="5" t="s">
        <v>169</v>
      </c>
      <c r="C785" s="5" t="s">
        <v>19</v>
      </c>
      <c r="D785" s="5" t="s">
        <v>20</v>
      </c>
      <c r="E785" s="5" t="s">
        <v>21</v>
      </c>
      <c r="F785" t="s">
        <v>22</v>
      </c>
      <c r="G785" t="s">
        <v>21</v>
      </c>
      <c r="H785">
        <v>1929.73</v>
      </c>
      <c r="I785">
        <v>1929.73</v>
      </c>
      <c r="J785" t="s">
        <v>441</v>
      </c>
      <c r="K785" t="s">
        <v>442</v>
      </c>
      <c r="L785" t="s">
        <v>27</v>
      </c>
      <c r="M785" t="s">
        <v>21</v>
      </c>
      <c r="N785" t="s">
        <v>313</v>
      </c>
    </row>
    <row r="786" spans="1:14" x14ac:dyDescent="0.2">
      <c r="A786" t="s">
        <v>440</v>
      </c>
      <c r="B786" s="5" t="s">
        <v>169</v>
      </c>
      <c r="C786" s="5" t="s">
        <v>19</v>
      </c>
      <c r="D786" s="5" t="s">
        <v>20</v>
      </c>
      <c r="E786" s="5" t="s">
        <v>28</v>
      </c>
      <c r="F786" t="s">
        <v>29</v>
      </c>
      <c r="G786" t="s">
        <v>30</v>
      </c>
      <c r="H786">
        <v>541.15</v>
      </c>
      <c r="I786">
        <v>541.15</v>
      </c>
      <c r="J786" t="s">
        <v>441</v>
      </c>
      <c r="K786" t="s">
        <v>442</v>
      </c>
      <c r="L786" t="s">
        <v>31</v>
      </c>
      <c r="M786" t="s">
        <v>28</v>
      </c>
      <c r="N786" t="s">
        <v>313</v>
      </c>
    </row>
    <row r="787" spans="1:14" x14ac:dyDescent="0.2">
      <c r="A787" t="s">
        <v>440</v>
      </c>
      <c r="B787" s="5" t="s">
        <v>169</v>
      </c>
      <c r="C787" s="5" t="s">
        <v>19</v>
      </c>
      <c r="D787" s="5" t="s">
        <v>20</v>
      </c>
      <c r="E787" s="5" t="s">
        <v>34</v>
      </c>
      <c r="F787" t="s">
        <v>35</v>
      </c>
      <c r="G787" t="s">
        <v>39</v>
      </c>
      <c r="H787">
        <v>2.88</v>
      </c>
      <c r="I787">
        <v>2.88</v>
      </c>
      <c r="J787" t="s">
        <v>441</v>
      </c>
      <c r="K787" t="s">
        <v>442</v>
      </c>
      <c r="L787" t="s">
        <v>296</v>
      </c>
      <c r="M787" t="s">
        <v>297</v>
      </c>
      <c r="N787" t="s">
        <v>313</v>
      </c>
    </row>
    <row r="788" spans="1:14" x14ac:dyDescent="0.2">
      <c r="A788" t="s">
        <v>440</v>
      </c>
      <c r="B788" s="5" t="s">
        <v>169</v>
      </c>
      <c r="C788" s="5" t="s">
        <v>19</v>
      </c>
      <c r="D788" s="5" t="s">
        <v>20</v>
      </c>
      <c r="E788" s="5" t="s">
        <v>48</v>
      </c>
      <c r="F788" t="s">
        <v>35</v>
      </c>
      <c r="G788" t="s">
        <v>39</v>
      </c>
      <c r="H788">
        <v>2026.46</v>
      </c>
      <c r="I788">
        <v>2026.46</v>
      </c>
      <c r="J788" t="s">
        <v>441</v>
      </c>
      <c r="K788" t="s">
        <v>442</v>
      </c>
      <c r="L788" t="s">
        <v>175</v>
      </c>
      <c r="M788" t="s">
        <v>176</v>
      </c>
      <c r="N788" t="s">
        <v>313</v>
      </c>
    </row>
    <row r="789" spans="1:14" x14ac:dyDescent="0.2">
      <c r="A789" t="s">
        <v>440</v>
      </c>
      <c r="B789" s="5" t="s">
        <v>169</v>
      </c>
      <c r="C789" s="5" t="s">
        <v>19</v>
      </c>
      <c r="D789" s="5" t="s">
        <v>20</v>
      </c>
      <c r="E789" s="5" t="s">
        <v>48</v>
      </c>
      <c r="F789" t="s">
        <v>35</v>
      </c>
      <c r="G789" t="s">
        <v>39</v>
      </c>
      <c r="H789">
        <v>82.17</v>
      </c>
      <c r="I789">
        <v>82.17</v>
      </c>
      <c r="J789" t="s">
        <v>441</v>
      </c>
      <c r="K789" t="s">
        <v>442</v>
      </c>
      <c r="L789" t="s">
        <v>177</v>
      </c>
      <c r="M789" t="s">
        <v>178</v>
      </c>
      <c r="N789" t="s">
        <v>313</v>
      </c>
    </row>
    <row r="790" spans="1:14" x14ac:dyDescent="0.2">
      <c r="A790" t="s">
        <v>440</v>
      </c>
      <c r="B790" s="5" t="s">
        <v>169</v>
      </c>
      <c r="C790" s="5" t="s">
        <v>19</v>
      </c>
      <c r="D790" s="5" t="s">
        <v>20</v>
      </c>
      <c r="E790" s="5" t="s">
        <v>48</v>
      </c>
      <c r="F790" t="s">
        <v>35</v>
      </c>
      <c r="G790" t="s">
        <v>39</v>
      </c>
      <c r="H790">
        <v>-505.13</v>
      </c>
      <c r="I790">
        <v>-505.13</v>
      </c>
      <c r="J790" t="s">
        <v>441</v>
      </c>
      <c r="K790" t="s">
        <v>442</v>
      </c>
      <c r="L790" t="s">
        <v>52</v>
      </c>
      <c r="M790" t="s">
        <v>53</v>
      </c>
      <c r="N790" t="s">
        <v>313</v>
      </c>
    </row>
    <row r="791" spans="1:14" x14ac:dyDescent="0.2">
      <c r="A791" t="s">
        <v>440</v>
      </c>
      <c r="B791" s="5" t="s">
        <v>169</v>
      </c>
      <c r="C791" s="5" t="s">
        <v>19</v>
      </c>
      <c r="D791" s="5" t="s">
        <v>20</v>
      </c>
      <c r="E791" s="5" t="s">
        <v>48</v>
      </c>
      <c r="F791" t="s">
        <v>35</v>
      </c>
      <c r="G791" t="s">
        <v>39</v>
      </c>
      <c r="H791">
        <v>2924.34</v>
      </c>
      <c r="I791">
        <v>2924.34</v>
      </c>
      <c r="J791" t="s">
        <v>441</v>
      </c>
      <c r="K791" t="s">
        <v>442</v>
      </c>
      <c r="L791" t="s">
        <v>50</v>
      </c>
      <c r="M791" t="s">
        <v>51</v>
      </c>
      <c r="N791" t="s">
        <v>313</v>
      </c>
    </row>
    <row r="792" spans="1:14" x14ac:dyDescent="0.2">
      <c r="A792" t="s">
        <v>440</v>
      </c>
      <c r="B792" s="5" t="s">
        <v>169</v>
      </c>
      <c r="C792" s="5" t="s">
        <v>19</v>
      </c>
      <c r="D792" s="5" t="s">
        <v>20</v>
      </c>
      <c r="E792" s="5" t="s">
        <v>48</v>
      </c>
      <c r="F792" t="s">
        <v>35</v>
      </c>
      <c r="G792" t="s">
        <v>39</v>
      </c>
      <c r="H792">
        <v>650.15000000000009</v>
      </c>
      <c r="I792">
        <v>650.15000000000009</v>
      </c>
      <c r="J792" t="s">
        <v>441</v>
      </c>
      <c r="K792" t="s">
        <v>442</v>
      </c>
      <c r="L792" t="s">
        <v>54</v>
      </c>
      <c r="M792" t="s">
        <v>55</v>
      </c>
      <c r="N792" t="s">
        <v>313</v>
      </c>
    </row>
    <row r="793" spans="1:14" x14ac:dyDescent="0.2">
      <c r="A793" t="s">
        <v>440</v>
      </c>
      <c r="B793" s="5" t="s">
        <v>154</v>
      </c>
      <c r="C793" s="5" t="s">
        <v>19</v>
      </c>
      <c r="D793" s="5" t="s">
        <v>72</v>
      </c>
      <c r="E793" s="5" t="s">
        <v>48</v>
      </c>
      <c r="F793" t="s">
        <v>35</v>
      </c>
      <c r="G793" t="s">
        <v>39</v>
      </c>
      <c r="H793">
        <v>476.56</v>
      </c>
      <c r="I793">
        <v>476.56</v>
      </c>
      <c r="J793" t="s">
        <v>441</v>
      </c>
      <c r="K793" t="s">
        <v>442</v>
      </c>
      <c r="L793" t="s">
        <v>108</v>
      </c>
      <c r="M793" t="s">
        <v>109</v>
      </c>
      <c r="N793" t="s">
        <v>313</v>
      </c>
    </row>
    <row r="794" spans="1:14" x14ac:dyDescent="0.2">
      <c r="A794" t="s">
        <v>440</v>
      </c>
      <c r="B794" s="5" t="s">
        <v>120</v>
      </c>
      <c r="C794" s="5" t="s">
        <v>19</v>
      </c>
      <c r="D794" s="5" t="s">
        <v>69</v>
      </c>
      <c r="E794" s="5" t="s">
        <v>28</v>
      </c>
      <c r="F794" t="s">
        <v>29</v>
      </c>
      <c r="G794" t="s">
        <v>30</v>
      </c>
      <c r="H794">
        <v>259.56</v>
      </c>
      <c r="I794">
        <v>259.56</v>
      </c>
      <c r="J794" t="s">
        <v>441</v>
      </c>
      <c r="K794" t="s">
        <v>442</v>
      </c>
      <c r="L794" t="s">
        <v>31</v>
      </c>
      <c r="M794" t="s">
        <v>28</v>
      </c>
      <c r="N794" t="s">
        <v>313</v>
      </c>
    </row>
    <row r="795" spans="1:14" x14ac:dyDescent="0.2">
      <c r="A795" t="s">
        <v>440</v>
      </c>
      <c r="B795" s="5" t="s">
        <v>120</v>
      </c>
      <c r="C795" s="5" t="s">
        <v>19</v>
      </c>
      <c r="D795" s="5" t="s">
        <v>20</v>
      </c>
      <c r="E795" s="5" t="s">
        <v>123</v>
      </c>
      <c r="F795" t="s">
        <v>61</v>
      </c>
      <c r="G795" t="s">
        <v>123</v>
      </c>
      <c r="H795">
        <v>63469.14</v>
      </c>
      <c r="I795">
        <v>63469.14</v>
      </c>
      <c r="J795" t="s">
        <v>441</v>
      </c>
      <c r="K795" t="s">
        <v>442</v>
      </c>
      <c r="L795" t="s">
        <v>124</v>
      </c>
      <c r="M795" t="s">
        <v>123</v>
      </c>
      <c r="N795" t="s">
        <v>313</v>
      </c>
    </row>
    <row r="796" spans="1:14" x14ac:dyDescent="0.2">
      <c r="A796" t="s">
        <v>440</v>
      </c>
      <c r="B796" s="5" t="s">
        <v>18</v>
      </c>
      <c r="C796" s="5" t="s">
        <v>19</v>
      </c>
      <c r="D796" s="5" t="s">
        <v>72</v>
      </c>
      <c r="E796" s="5" t="s">
        <v>48</v>
      </c>
      <c r="F796" t="s">
        <v>35</v>
      </c>
      <c r="G796" t="s">
        <v>39</v>
      </c>
      <c r="H796">
        <v>457.77</v>
      </c>
      <c r="I796">
        <v>457.77</v>
      </c>
      <c r="J796" t="s">
        <v>441</v>
      </c>
      <c r="K796" t="s">
        <v>442</v>
      </c>
      <c r="L796" t="s">
        <v>99</v>
      </c>
      <c r="M796" t="s">
        <v>100</v>
      </c>
      <c r="N796" t="s">
        <v>313</v>
      </c>
    </row>
    <row r="797" spans="1:14" x14ac:dyDescent="0.2">
      <c r="A797" t="s">
        <v>440</v>
      </c>
      <c r="B797" s="5" t="s">
        <v>18</v>
      </c>
      <c r="C797" s="5" t="s">
        <v>110</v>
      </c>
      <c r="D797" s="5" t="s">
        <v>111</v>
      </c>
      <c r="E797" s="5" t="s">
        <v>112</v>
      </c>
      <c r="F797" t="s">
        <v>113</v>
      </c>
      <c r="G797" t="s">
        <v>114</v>
      </c>
      <c r="H797">
        <v>6579.72</v>
      </c>
      <c r="I797">
        <v>6579.72</v>
      </c>
      <c r="J797" t="s">
        <v>441</v>
      </c>
      <c r="K797" t="s">
        <v>442</v>
      </c>
      <c r="L797" t="s">
        <v>115</v>
      </c>
      <c r="M797" t="s">
        <v>114</v>
      </c>
      <c r="N797" t="s">
        <v>313</v>
      </c>
    </row>
    <row r="798" spans="1:14" x14ac:dyDescent="0.2">
      <c r="A798" t="s">
        <v>440</v>
      </c>
      <c r="B798" s="5" t="s">
        <v>18</v>
      </c>
      <c r="C798" s="5" t="s">
        <v>110</v>
      </c>
      <c r="D798" s="5" t="s">
        <v>111</v>
      </c>
      <c r="E798" s="5" t="s">
        <v>112</v>
      </c>
      <c r="F798" t="s">
        <v>113</v>
      </c>
      <c r="G798" t="s">
        <v>116</v>
      </c>
      <c r="H798">
        <v>2.27</v>
      </c>
      <c r="I798">
        <v>2.27</v>
      </c>
      <c r="J798" t="s">
        <v>441</v>
      </c>
      <c r="K798" t="s">
        <v>442</v>
      </c>
      <c r="L798" t="s">
        <v>117</v>
      </c>
      <c r="M798" t="s">
        <v>116</v>
      </c>
      <c r="N798" t="s">
        <v>313</v>
      </c>
    </row>
    <row r="799" spans="1:14" x14ac:dyDescent="0.2">
      <c r="A799" t="s">
        <v>440</v>
      </c>
      <c r="B799" s="5" t="s">
        <v>18</v>
      </c>
      <c r="C799" s="5" t="s">
        <v>110</v>
      </c>
      <c r="D799" s="5" t="s">
        <v>111</v>
      </c>
      <c r="E799" s="5" t="s">
        <v>112</v>
      </c>
      <c r="F799" t="s">
        <v>113</v>
      </c>
      <c r="G799" t="s">
        <v>118</v>
      </c>
      <c r="H799">
        <v>2988.48</v>
      </c>
      <c r="I799">
        <v>2988.48</v>
      </c>
      <c r="J799" t="s">
        <v>441</v>
      </c>
      <c r="K799" t="s">
        <v>442</v>
      </c>
      <c r="L799" t="s">
        <v>119</v>
      </c>
      <c r="M799" t="s">
        <v>118</v>
      </c>
      <c r="N799" t="s">
        <v>313</v>
      </c>
    </row>
    <row r="800" spans="1:14" x14ac:dyDescent="0.2">
      <c r="A800" t="s">
        <v>440</v>
      </c>
      <c r="B800" s="5" t="s">
        <v>120</v>
      </c>
      <c r="C800" s="5" t="s">
        <v>19</v>
      </c>
      <c r="D800" s="5" t="s">
        <v>20</v>
      </c>
      <c r="E800" s="5" t="s">
        <v>21</v>
      </c>
      <c r="F800" t="s">
        <v>22</v>
      </c>
      <c r="G800" t="s">
        <v>21</v>
      </c>
      <c r="H800">
        <v>159.05000000000001</v>
      </c>
      <c r="I800">
        <v>159.05000000000001</v>
      </c>
      <c r="J800" t="s">
        <v>441</v>
      </c>
      <c r="K800" t="s">
        <v>442</v>
      </c>
      <c r="L800" t="s">
        <v>27</v>
      </c>
      <c r="M800" t="s">
        <v>21</v>
      </c>
      <c r="N800" t="s">
        <v>313</v>
      </c>
    </row>
    <row r="801" spans="1:14" x14ac:dyDescent="0.2">
      <c r="A801" t="s">
        <v>440</v>
      </c>
      <c r="B801" s="5" t="s">
        <v>120</v>
      </c>
      <c r="C801" s="5" t="s">
        <v>19</v>
      </c>
      <c r="D801" s="5" t="s">
        <v>20</v>
      </c>
      <c r="E801" s="5" t="s">
        <v>28</v>
      </c>
      <c r="F801" t="s">
        <v>29</v>
      </c>
      <c r="G801" t="s">
        <v>30</v>
      </c>
      <c r="H801">
        <v>720.83</v>
      </c>
      <c r="I801">
        <v>720.83</v>
      </c>
      <c r="J801" t="s">
        <v>441</v>
      </c>
      <c r="K801" t="s">
        <v>442</v>
      </c>
      <c r="L801" t="s">
        <v>31</v>
      </c>
      <c r="M801" t="s">
        <v>28</v>
      </c>
      <c r="N801" t="s">
        <v>313</v>
      </c>
    </row>
    <row r="802" spans="1:14" x14ac:dyDescent="0.2">
      <c r="A802" t="s">
        <v>440</v>
      </c>
      <c r="B802" s="5" t="s">
        <v>120</v>
      </c>
      <c r="C802" s="5" t="s">
        <v>19</v>
      </c>
      <c r="D802" s="5" t="s">
        <v>20</v>
      </c>
      <c r="E802" s="5" t="s">
        <v>44</v>
      </c>
      <c r="F802" t="s">
        <v>29</v>
      </c>
      <c r="G802" t="s">
        <v>30</v>
      </c>
      <c r="H802">
        <v>2033.09</v>
      </c>
      <c r="I802">
        <v>2033.09</v>
      </c>
      <c r="J802" t="s">
        <v>441</v>
      </c>
      <c r="K802" t="s">
        <v>442</v>
      </c>
      <c r="L802" t="s">
        <v>45</v>
      </c>
      <c r="M802" t="s">
        <v>44</v>
      </c>
      <c r="N802" t="s">
        <v>313</v>
      </c>
    </row>
    <row r="803" spans="1:14" x14ac:dyDescent="0.2">
      <c r="A803" t="s">
        <v>440</v>
      </c>
      <c r="B803" s="5" t="s">
        <v>120</v>
      </c>
      <c r="C803" s="5" t="s">
        <v>19</v>
      </c>
      <c r="D803" s="5" t="s">
        <v>20</v>
      </c>
      <c r="E803" s="5" t="s">
        <v>48</v>
      </c>
      <c r="F803" t="s">
        <v>35</v>
      </c>
      <c r="G803" t="s">
        <v>314</v>
      </c>
      <c r="H803">
        <v>5747.8500000000013</v>
      </c>
      <c r="I803">
        <v>5747.8500000000013</v>
      </c>
      <c r="J803" t="s">
        <v>441</v>
      </c>
      <c r="K803" t="s">
        <v>442</v>
      </c>
      <c r="L803" t="s">
        <v>50</v>
      </c>
      <c r="M803" t="s">
        <v>51</v>
      </c>
      <c r="N803" t="s">
        <v>313</v>
      </c>
    </row>
    <row r="804" spans="1:14" x14ac:dyDescent="0.2">
      <c r="A804" t="s">
        <v>440</v>
      </c>
      <c r="B804" s="5" t="s">
        <v>169</v>
      </c>
      <c r="C804" s="5" t="s">
        <v>19</v>
      </c>
      <c r="D804" s="5" t="s">
        <v>20</v>
      </c>
      <c r="E804" s="5" t="s">
        <v>34</v>
      </c>
      <c r="F804" t="s">
        <v>35</v>
      </c>
      <c r="G804" t="s">
        <v>39</v>
      </c>
      <c r="H804">
        <v>173.6</v>
      </c>
      <c r="I804">
        <v>173.6</v>
      </c>
      <c r="J804" t="s">
        <v>441</v>
      </c>
      <c r="K804" t="s">
        <v>442</v>
      </c>
      <c r="L804" t="s">
        <v>296</v>
      </c>
      <c r="M804" t="s">
        <v>297</v>
      </c>
      <c r="N804" t="s">
        <v>313</v>
      </c>
    </row>
    <row r="805" spans="1:14" x14ac:dyDescent="0.2">
      <c r="A805" t="s">
        <v>440</v>
      </c>
      <c r="B805" s="5" t="s">
        <v>120</v>
      </c>
      <c r="C805" s="5" t="s">
        <v>19</v>
      </c>
      <c r="D805" s="5" t="s">
        <v>20</v>
      </c>
      <c r="E805" s="5" t="s">
        <v>48</v>
      </c>
      <c r="F805" t="s">
        <v>35</v>
      </c>
      <c r="G805" t="s">
        <v>39</v>
      </c>
      <c r="H805">
        <v>1454.74</v>
      </c>
      <c r="I805">
        <v>1454.74</v>
      </c>
      <c r="J805" t="s">
        <v>441</v>
      </c>
      <c r="K805" t="s">
        <v>442</v>
      </c>
      <c r="L805" t="s">
        <v>54</v>
      </c>
      <c r="M805" t="s">
        <v>55</v>
      </c>
      <c r="N805" t="s">
        <v>313</v>
      </c>
    </row>
    <row r="806" spans="1:14" x14ac:dyDescent="0.2">
      <c r="A806" t="s">
        <v>440</v>
      </c>
      <c r="B806" s="5" t="s">
        <v>18</v>
      </c>
      <c r="C806" s="5" t="s">
        <v>19</v>
      </c>
      <c r="D806" s="5" t="s">
        <v>72</v>
      </c>
      <c r="E806" s="5" t="s">
        <v>48</v>
      </c>
      <c r="F806" t="s">
        <v>35</v>
      </c>
      <c r="G806" t="s">
        <v>39</v>
      </c>
      <c r="H806">
        <v>249.28</v>
      </c>
      <c r="I806">
        <v>249.28</v>
      </c>
      <c r="J806" t="s">
        <v>441</v>
      </c>
      <c r="K806" t="s">
        <v>442</v>
      </c>
      <c r="L806" t="s">
        <v>97</v>
      </c>
      <c r="M806" t="s">
        <v>98</v>
      </c>
      <c r="N806" t="s">
        <v>313</v>
      </c>
    </row>
    <row r="807" spans="1:14" x14ac:dyDescent="0.2">
      <c r="A807" t="s">
        <v>440</v>
      </c>
      <c r="B807" s="5" t="s">
        <v>120</v>
      </c>
      <c r="C807" s="5" t="s">
        <v>19</v>
      </c>
      <c r="D807" s="5" t="s">
        <v>20</v>
      </c>
      <c r="E807" s="5" t="s">
        <v>66</v>
      </c>
      <c r="F807" t="s">
        <v>61</v>
      </c>
      <c r="G807" t="s">
        <v>66</v>
      </c>
      <c r="H807">
        <v>58333.5</v>
      </c>
      <c r="I807">
        <v>58333.5</v>
      </c>
      <c r="J807" t="s">
        <v>441</v>
      </c>
      <c r="K807" t="s">
        <v>442</v>
      </c>
      <c r="L807" t="s">
        <v>67</v>
      </c>
      <c r="M807" t="s">
        <v>66</v>
      </c>
      <c r="N807" t="s">
        <v>313</v>
      </c>
    </row>
    <row r="808" spans="1:14" x14ac:dyDescent="0.2">
      <c r="A808" t="s">
        <v>440</v>
      </c>
      <c r="B808" s="5" t="s">
        <v>18</v>
      </c>
      <c r="C808" s="5" t="s">
        <v>19</v>
      </c>
      <c r="D808" s="5" t="s">
        <v>72</v>
      </c>
      <c r="E808" s="5" t="s">
        <v>48</v>
      </c>
      <c r="F808" t="s">
        <v>35</v>
      </c>
      <c r="G808" t="s">
        <v>39</v>
      </c>
      <c r="H808">
        <v>2761.52</v>
      </c>
      <c r="I808">
        <v>2761.52</v>
      </c>
      <c r="J808" t="s">
        <v>441</v>
      </c>
      <c r="K808" t="s">
        <v>442</v>
      </c>
      <c r="L808" t="s">
        <v>101</v>
      </c>
      <c r="M808" t="s">
        <v>102</v>
      </c>
      <c r="N808" t="s">
        <v>313</v>
      </c>
    </row>
    <row r="809" spans="1:14" x14ac:dyDescent="0.2">
      <c r="A809" t="s">
        <v>440</v>
      </c>
      <c r="B809" s="5" t="s">
        <v>120</v>
      </c>
      <c r="C809" s="5" t="s">
        <v>19</v>
      </c>
      <c r="D809" s="5" t="s">
        <v>69</v>
      </c>
      <c r="E809" s="5" t="s">
        <v>70</v>
      </c>
      <c r="F809" t="s">
        <v>29</v>
      </c>
      <c r="G809" t="s">
        <v>30</v>
      </c>
      <c r="H809">
        <v>12562.43</v>
      </c>
      <c r="I809">
        <v>12562.43</v>
      </c>
      <c r="J809" t="s">
        <v>441</v>
      </c>
      <c r="K809" t="s">
        <v>442</v>
      </c>
      <c r="L809" t="s">
        <v>71</v>
      </c>
      <c r="M809" t="s">
        <v>70</v>
      </c>
      <c r="N809" t="s">
        <v>313</v>
      </c>
    </row>
    <row r="810" spans="1:14" x14ac:dyDescent="0.2">
      <c r="A810" t="s">
        <v>440</v>
      </c>
      <c r="B810" s="5" t="s">
        <v>120</v>
      </c>
      <c r="C810" s="5" t="s">
        <v>19</v>
      </c>
      <c r="D810" s="5" t="s">
        <v>69</v>
      </c>
      <c r="E810" s="5" t="s">
        <v>320</v>
      </c>
      <c r="F810" t="s">
        <v>29</v>
      </c>
      <c r="G810" t="s">
        <v>30</v>
      </c>
      <c r="H810">
        <v>3284.1</v>
      </c>
      <c r="I810">
        <v>3284.1</v>
      </c>
      <c r="J810" t="s">
        <v>441</v>
      </c>
      <c r="K810" t="s">
        <v>442</v>
      </c>
      <c r="L810" t="s">
        <v>321</v>
      </c>
      <c r="M810" t="s">
        <v>320</v>
      </c>
      <c r="N810" t="s">
        <v>313</v>
      </c>
    </row>
    <row r="811" spans="1:14" x14ac:dyDescent="0.2">
      <c r="A811" t="s">
        <v>440</v>
      </c>
      <c r="B811" s="5" t="s">
        <v>120</v>
      </c>
      <c r="C811" s="5" t="s">
        <v>19</v>
      </c>
      <c r="D811" s="5" t="s">
        <v>69</v>
      </c>
      <c r="E811" s="5" t="s">
        <v>48</v>
      </c>
      <c r="F811" t="s">
        <v>35</v>
      </c>
      <c r="G811" t="s">
        <v>39</v>
      </c>
      <c r="H811">
        <v>228.23000000000002</v>
      </c>
      <c r="I811">
        <v>228.23000000000002</v>
      </c>
      <c r="J811" t="s">
        <v>441</v>
      </c>
      <c r="K811" t="s">
        <v>442</v>
      </c>
      <c r="L811" t="s">
        <v>50</v>
      </c>
      <c r="M811" t="s">
        <v>51</v>
      </c>
      <c r="N811" t="s">
        <v>313</v>
      </c>
    </row>
    <row r="812" spans="1:14" x14ac:dyDescent="0.2">
      <c r="A812" t="s">
        <v>440</v>
      </c>
      <c r="B812" s="5" t="s">
        <v>120</v>
      </c>
      <c r="C812" s="5" t="s">
        <v>19</v>
      </c>
      <c r="D812" s="5" t="s">
        <v>69</v>
      </c>
      <c r="E812" s="5" t="s">
        <v>48</v>
      </c>
      <c r="F812" t="s">
        <v>35</v>
      </c>
      <c r="G812" t="s">
        <v>39</v>
      </c>
      <c r="H812">
        <v>45.65</v>
      </c>
      <c r="I812">
        <v>45.65</v>
      </c>
      <c r="J812" t="s">
        <v>441</v>
      </c>
      <c r="K812" t="s">
        <v>442</v>
      </c>
      <c r="L812" t="s">
        <v>54</v>
      </c>
      <c r="M812" t="s">
        <v>55</v>
      </c>
      <c r="N812" t="s">
        <v>313</v>
      </c>
    </row>
    <row r="813" spans="1:14" x14ac:dyDescent="0.2">
      <c r="A813" t="s">
        <v>440</v>
      </c>
      <c r="B813" s="5" t="s">
        <v>120</v>
      </c>
      <c r="C813" s="5" t="s">
        <v>19</v>
      </c>
      <c r="D813" s="5" t="s">
        <v>69</v>
      </c>
      <c r="E813" s="5" t="s">
        <v>61</v>
      </c>
      <c r="F813" t="s">
        <v>61</v>
      </c>
      <c r="G813" t="s">
        <v>61</v>
      </c>
      <c r="H813">
        <v>-32.840000000000003</v>
      </c>
      <c r="I813">
        <v>-32.840000000000003</v>
      </c>
      <c r="J813" t="s">
        <v>441</v>
      </c>
      <c r="K813" t="s">
        <v>442</v>
      </c>
      <c r="L813" t="s">
        <v>64</v>
      </c>
      <c r="M813" t="s">
        <v>65</v>
      </c>
      <c r="N813" t="s">
        <v>313</v>
      </c>
    </row>
    <row r="814" spans="1:14" x14ac:dyDescent="0.2">
      <c r="A814" t="s">
        <v>440</v>
      </c>
      <c r="B814" s="5" t="s">
        <v>120</v>
      </c>
      <c r="C814" s="5" t="s">
        <v>19</v>
      </c>
      <c r="D814" s="5" t="s">
        <v>69</v>
      </c>
      <c r="E814" s="5" t="s">
        <v>161</v>
      </c>
      <c r="F814" t="s">
        <v>35</v>
      </c>
      <c r="G814" t="s">
        <v>39</v>
      </c>
      <c r="H814">
        <v>2.37</v>
      </c>
      <c r="I814">
        <v>2.37</v>
      </c>
      <c r="J814" t="s">
        <v>441</v>
      </c>
      <c r="K814" t="s">
        <v>442</v>
      </c>
      <c r="L814" t="s">
        <v>395</v>
      </c>
      <c r="M814" t="s">
        <v>396</v>
      </c>
      <c r="N814" t="s">
        <v>313</v>
      </c>
    </row>
    <row r="815" spans="1:14" x14ac:dyDescent="0.2">
      <c r="A815" t="s">
        <v>440</v>
      </c>
      <c r="B815" s="5" t="s">
        <v>120</v>
      </c>
      <c r="C815" s="5" t="s">
        <v>19</v>
      </c>
      <c r="D815" s="5" t="s">
        <v>69</v>
      </c>
      <c r="E815" s="5" t="s">
        <v>161</v>
      </c>
      <c r="F815" t="s">
        <v>35</v>
      </c>
      <c r="G815" t="s">
        <v>39</v>
      </c>
      <c r="H815">
        <v>65.87</v>
      </c>
      <c r="I815">
        <v>65.87</v>
      </c>
      <c r="J815" t="s">
        <v>441</v>
      </c>
      <c r="K815" t="s">
        <v>442</v>
      </c>
      <c r="L815" t="s">
        <v>395</v>
      </c>
      <c r="M815" t="s">
        <v>396</v>
      </c>
      <c r="N815" t="s">
        <v>313</v>
      </c>
    </row>
    <row r="816" spans="1:14" x14ac:dyDescent="0.2">
      <c r="A816" t="s">
        <v>440</v>
      </c>
      <c r="B816" s="5" t="s">
        <v>120</v>
      </c>
      <c r="C816" s="5" t="s">
        <v>19</v>
      </c>
      <c r="D816" s="5" t="s">
        <v>72</v>
      </c>
      <c r="E816" s="5" t="s">
        <v>76</v>
      </c>
      <c r="F816" t="s">
        <v>77</v>
      </c>
      <c r="G816" t="s">
        <v>78</v>
      </c>
      <c r="H816">
        <v>150.24</v>
      </c>
      <c r="I816">
        <v>150.24</v>
      </c>
      <c r="J816" t="s">
        <v>441</v>
      </c>
      <c r="K816" t="s">
        <v>442</v>
      </c>
      <c r="L816" t="s">
        <v>79</v>
      </c>
      <c r="M816" t="s">
        <v>76</v>
      </c>
      <c r="N816" t="s">
        <v>313</v>
      </c>
    </row>
    <row r="817" spans="1:14" x14ac:dyDescent="0.2">
      <c r="A817" t="s">
        <v>440</v>
      </c>
      <c r="B817" s="5" t="s">
        <v>120</v>
      </c>
      <c r="C817" s="5" t="s">
        <v>19</v>
      </c>
      <c r="D817" s="5" t="s">
        <v>72</v>
      </c>
      <c r="E817" s="5" t="s">
        <v>80</v>
      </c>
      <c r="F817" t="s">
        <v>77</v>
      </c>
      <c r="G817" t="s">
        <v>78</v>
      </c>
      <c r="H817">
        <v>2028.12</v>
      </c>
      <c r="I817">
        <v>2028.12</v>
      </c>
      <c r="J817" t="s">
        <v>441</v>
      </c>
      <c r="K817" t="s">
        <v>442</v>
      </c>
      <c r="L817" t="s">
        <v>82</v>
      </c>
      <c r="M817" t="s">
        <v>83</v>
      </c>
      <c r="N817" t="s">
        <v>313</v>
      </c>
    </row>
    <row r="818" spans="1:14" x14ac:dyDescent="0.2">
      <c r="A818" t="s">
        <v>440</v>
      </c>
      <c r="B818" s="5" t="s">
        <v>120</v>
      </c>
      <c r="C818" s="5" t="s">
        <v>19</v>
      </c>
      <c r="D818" s="5" t="s">
        <v>72</v>
      </c>
      <c r="E818" s="5" t="s">
        <v>80</v>
      </c>
      <c r="F818" t="s">
        <v>77</v>
      </c>
      <c r="G818" t="s">
        <v>78</v>
      </c>
      <c r="H818">
        <v>69.959999999999994</v>
      </c>
      <c r="I818">
        <v>69.959999999999994</v>
      </c>
      <c r="J818" t="s">
        <v>441</v>
      </c>
      <c r="K818" t="s">
        <v>442</v>
      </c>
      <c r="L818" t="s">
        <v>86</v>
      </c>
      <c r="M818" t="s">
        <v>87</v>
      </c>
      <c r="N818" t="s">
        <v>313</v>
      </c>
    </row>
    <row r="819" spans="1:14" x14ac:dyDescent="0.2">
      <c r="A819" t="s">
        <v>440</v>
      </c>
      <c r="B819" s="5" t="s">
        <v>120</v>
      </c>
      <c r="C819" s="5" t="s">
        <v>19</v>
      </c>
      <c r="D819" s="5" t="s">
        <v>72</v>
      </c>
      <c r="E819" s="5" t="s">
        <v>80</v>
      </c>
      <c r="F819" t="s">
        <v>77</v>
      </c>
      <c r="G819" t="s">
        <v>78</v>
      </c>
      <c r="H819">
        <v>553.11</v>
      </c>
      <c r="I819">
        <v>553.11</v>
      </c>
      <c r="J819" t="s">
        <v>441</v>
      </c>
      <c r="K819" t="s">
        <v>442</v>
      </c>
      <c r="L819" t="s">
        <v>187</v>
      </c>
      <c r="M819" t="s">
        <v>188</v>
      </c>
      <c r="N819" t="s">
        <v>313</v>
      </c>
    </row>
    <row r="820" spans="1:14" x14ac:dyDescent="0.2">
      <c r="A820" t="s">
        <v>440</v>
      </c>
      <c r="B820" s="5" t="s">
        <v>169</v>
      </c>
      <c r="C820" s="5" t="s">
        <v>19</v>
      </c>
      <c r="D820" s="5" t="s">
        <v>72</v>
      </c>
      <c r="E820" s="5" t="s">
        <v>48</v>
      </c>
      <c r="F820" t="s">
        <v>35</v>
      </c>
      <c r="G820" t="s">
        <v>39</v>
      </c>
      <c r="H820">
        <v>757.42</v>
      </c>
      <c r="I820">
        <v>757.42</v>
      </c>
      <c r="J820" t="s">
        <v>441</v>
      </c>
      <c r="K820" t="s">
        <v>442</v>
      </c>
      <c r="L820" t="s">
        <v>108</v>
      </c>
      <c r="M820" t="s">
        <v>109</v>
      </c>
      <c r="N820" t="s">
        <v>313</v>
      </c>
    </row>
    <row r="821" spans="1:14" x14ac:dyDescent="0.2">
      <c r="A821" t="s">
        <v>440</v>
      </c>
      <c r="B821" s="5" t="s">
        <v>18</v>
      </c>
      <c r="C821" s="5" t="s">
        <v>19</v>
      </c>
      <c r="D821" s="5" t="s">
        <v>69</v>
      </c>
      <c r="E821" s="5" t="s">
        <v>48</v>
      </c>
      <c r="F821" t="s">
        <v>35</v>
      </c>
      <c r="G821" t="s">
        <v>39</v>
      </c>
      <c r="H821">
        <v>43.04</v>
      </c>
      <c r="I821">
        <v>43.04</v>
      </c>
      <c r="J821" t="s">
        <v>441</v>
      </c>
      <c r="K821" t="s">
        <v>442</v>
      </c>
      <c r="L821" t="s">
        <v>54</v>
      </c>
      <c r="M821" t="s">
        <v>55</v>
      </c>
      <c r="N821" t="s">
        <v>313</v>
      </c>
    </row>
    <row r="822" spans="1:14" x14ac:dyDescent="0.2">
      <c r="A822" t="s">
        <v>440</v>
      </c>
      <c r="B822" s="5" t="s">
        <v>18</v>
      </c>
      <c r="C822" s="5" t="s">
        <v>19</v>
      </c>
      <c r="D822" s="5" t="s">
        <v>20</v>
      </c>
      <c r="E822" s="5" t="s">
        <v>21</v>
      </c>
      <c r="F822" t="s">
        <v>22</v>
      </c>
      <c r="G822" t="s">
        <v>21</v>
      </c>
      <c r="H822">
        <v>143</v>
      </c>
      <c r="I822">
        <v>143</v>
      </c>
      <c r="J822" t="s">
        <v>441</v>
      </c>
      <c r="K822" t="s">
        <v>442</v>
      </c>
      <c r="L822" t="s">
        <v>27</v>
      </c>
      <c r="M822" t="s">
        <v>21</v>
      </c>
      <c r="N822" t="s">
        <v>313</v>
      </c>
    </row>
    <row r="823" spans="1:14" x14ac:dyDescent="0.2">
      <c r="A823" t="s">
        <v>440</v>
      </c>
      <c r="B823" s="5" t="s">
        <v>18</v>
      </c>
      <c r="C823" s="5" t="s">
        <v>19</v>
      </c>
      <c r="D823" s="5" t="s">
        <v>20</v>
      </c>
      <c r="E823" s="5" t="s">
        <v>28</v>
      </c>
      <c r="F823" t="s">
        <v>29</v>
      </c>
      <c r="G823" t="s">
        <v>30</v>
      </c>
      <c r="H823">
        <v>1172.1400000000001</v>
      </c>
      <c r="I823">
        <v>1172.1400000000001</v>
      </c>
      <c r="J823" t="s">
        <v>441</v>
      </c>
      <c r="K823" t="s">
        <v>442</v>
      </c>
      <c r="L823" t="s">
        <v>31</v>
      </c>
      <c r="M823" t="s">
        <v>28</v>
      </c>
      <c r="N823" t="s">
        <v>313</v>
      </c>
    </row>
    <row r="824" spans="1:14" x14ac:dyDescent="0.2">
      <c r="A824" t="s">
        <v>440</v>
      </c>
      <c r="B824" s="5" t="s">
        <v>18</v>
      </c>
      <c r="C824" s="5" t="s">
        <v>19</v>
      </c>
      <c r="D824" s="5" t="s">
        <v>20</v>
      </c>
      <c r="E824" s="5" t="s">
        <v>44</v>
      </c>
      <c r="F824" t="s">
        <v>29</v>
      </c>
      <c r="G824" t="s">
        <v>30</v>
      </c>
      <c r="H824">
        <v>2696.06</v>
      </c>
      <c r="I824">
        <v>2696.06</v>
      </c>
      <c r="J824" t="s">
        <v>441</v>
      </c>
      <c r="K824" t="s">
        <v>442</v>
      </c>
      <c r="L824" t="s">
        <v>45</v>
      </c>
      <c r="M824" t="s">
        <v>44</v>
      </c>
      <c r="N824" t="s">
        <v>313</v>
      </c>
    </row>
    <row r="825" spans="1:14" x14ac:dyDescent="0.2">
      <c r="A825" t="s">
        <v>440</v>
      </c>
      <c r="B825" s="5" t="s">
        <v>18</v>
      </c>
      <c r="C825" s="5" t="s">
        <v>19</v>
      </c>
      <c r="D825" s="5" t="s">
        <v>20</v>
      </c>
      <c r="E825" s="5" t="s">
        <v>48</v>
      </c>
      <c r="F825" t="s">
        <v>35</v>
      </c>
      <c r="G825" t="s">
        <v>314</v>
      </c>
      <c r="H825">
        <v>7044.9299999999994</v>
      </c>
      <c r="I825">
        <v>7044.9299999999994</v>
      </c>
      <c r="J825" t="s">
        <v>441</v>
      </c>
      <c r="K825" t="s">
        <v>442</v>
      </c>
      <c r="L825" t="s">
        <v>50</v>
      </c>
      <c r="M825" t="s">
        <v>51</v>
      </c>
      <c r="N825" t="s">
        <v>313</v>
      </c>
    </row>
    <row r="826" spans="1:14" x14ac:dyDescent="0.2">
      <c r="A826" t="s">
        <v>440</v>
      </c>
      <c r="B826" s="5" t="s">
        <v>18</v>
      </c>
      <c r="C826" s="5" t="s">
        <v>19</v>
      </c>
      <c r="D826" s="5" t="s">
        <v>20</v>
      </c>
      <c r="E826" s="5" t="s">
        <v>48</v>
      </c>
      <c r="F826" t="s">
        <v>35</v>
      </c>
      <c r="G826" t="s">
        <v>39</v>
      </c>
      <c r="H826">
        <v>1076.27</v>
      </c>
      <c r="I826">
        <v>1076.27</v>
      </c>
      <c r="J826" t="s">
        <v>441</v>
      </c>
      <c r="K826" t="s">
        <v>442</v>
      </c>
      <c r="L826" t="s">
        <v>50</v>
      </c>
      <c r="M826" t="s">
        <v>51</v>
      </c>
      <c r="N826" t="s">
        <v>313</v>
      </c>
    </row>
    <row r="827" spans="1:14" x14ac:dyDescent="0.2">
      <c r="A827" t="s">
        <v>440</v>
      </c>
      <c r="B827" s="5" t="s">
        <v>18</v>
      </c>
      <c r="C827" s="5" t="s">
        <v>19</v>
      </c>
      <c r="D827" s="5" t="s">
        <v>20</v>
      </c>
      <c r="E827" s="5" t="s">
        <v>48</v>
      </c>
      <c r="F827" t="s">
        <v>35</v>
      </c>
      <c r="G827" t="s">
        <v>39</v>
      </c>
      <c r="H827">
        <v>1624.25</v>
      </c>
      <c r="I827">
        <v>1624.25</v>
      </c>
      <c r="J827" t="s">
        <v>441</v>
      </c>
      <c r="K827" t="s">
        <v>442</v>
      </c>
      <c r="L827" t="s">
        <v>54</v>
      </c>
      <c r="M827" t="s">
        <v>55</v>
      </c>
      <c r="N827" t="s">
        <v>313</v>
      </c>
    </row>
    <row r="828" spans="1:14" x14ac:dyDescent="0.2">
      <c r="A828" t="s">
        <v>440</v>
      </c>
      <c r="B828" s="5" t="s">
        <v>18</v>
      </c>
      <c r="C828" s="5" t="s">
        <v>19</v>
      </c>
      <c r="D828" s="5" t="s">
        <v>20</v>
      </c>
      <c r="E828" s="5" t="s">
        <v>61</v>
      </c>
      <c r="F828" t="s">
        <v>61</v>
      </c>
      <c r="G828" t="s">
        <v>61</v>
      </c>
      <c r="H828">
        <v>569.99</v>
      </c>
      <c r="I828">
        <v>569.99</v>
      </c>
      <c r="J828" t="s">
        <v>441</v>
      </c>
      <c r="K828" t="s">
        <v>442</v>
      </c>
      <c r="L828" t="s">
        <v>64</v>
      </c>
      <c r="M828" t="s">
        <v>65</v>
      </c>
      <c r="N828" t="s">
        <v>313</v>
      </c>
    </row>
    <row r="829" spans="1:14" x14ac:dyDescent="0.2">
      <c r="A829" t="s">
        <v>440</v>
      </c>
      <c r="B829" s="5" t="s">
        <v>18</v>
      </c>
      <c r="C829" s="5" t="s">
        <v>19</v>
      </c>
      <c r="D829" s="5" t="s">
        <v>20</v>
      </c>
      <c r="E829" s="5" t="s">
        <v>123</v>
      </c>
      <c r="F829" t="s">
        <v>61</v>
      </c>
      <c r="G829" t="s">
        <v>123</v>
      </c>
      <c r="H829">
        <v>33916.460000000006</v>
      </c>
      <c r="I829">
        <v>33916.460000000006</v>
      </c>
      <c r="J829" t="s">
        <v>441</v>
      </c>
      <c r="K829" t="s">
        <v>442</v>
      </c>
      <c r="L829" t="s">
        <v>124</v>
      </c>
      <c r="M829" t="s">
        <v>123</v>
      </c>
      <c r="N829" t="s">
        <v>313</v>
      </c>
    </row>
    <row r="830" spans="1:14" x14ac:dyDescent="0.2">
      <c r="A830" t="s">
        <v>440</v>
      </c>
      <c r="B830" s="5" t="s">
        <v>18</v>
      </c>
      <c r="C830" s="5" t="s">
        <v>19</v>
      </c>
      <c r="D830" s="5" t="s">
        <v>20</v>
      </c>
      <c r="E830" s="5" t="s">
        <v>66</v>
      </c>
      <c r="F830" t="s">
        <v>61</v>
      </c>
      <c r="G830" t="s">
        <v>66</v>
      </c>
      <c r="H830">
        <v>-60797.63</v>
      </c>
      <c r="I830">
        <v>-60797.63</v>
      </c>
      <c r="J830" t="s">
        <v>441</v>
      </c>
      <c r="K830" t="s">
        <v>442</v>
      </c>
      <c r="L830" t="s">
        <v>67</v>
      </c>
      <c r="M830" t="s">
        <v>66</v>
      </c>
      <c r="N830" t="s">
        <v>313</v>
      </c>
    </row>
    <row r="831" spans="1:14" x14ac:dyDescent="0.2">
      <c r="A831" t="s">
        <v>440</v>
      </c>
      <c r="B831" s="5" t="s">
        <v>18</v>
      </c>
      <c r="C831" s="5" t="s">
        <v>19</v>
      </c>
      <c r="D831" s="5" t="s">
        <v>69</v>
      </c>
      <c r="E831" s="5" t="s">
        <v>28</v>
      </c>
      <c r="F831" t="s">
        <v>29</v>
      </c>
      <c r="G831" t="s">
        <v>30</v>
      </c>
      <c r="H831">
        <v>1701</v>
      </c>
      <c r="I831">
        <v>1701</v>
      </c>
      <c r="J831" t="s">
        <v>441</v>
      </c>
      <c r="K831" t="s">
        <v>442</v>
      </c>
      <c r="L831" t="s">
        <v>31</v>
      </c>
      <c r="M831" t="s">
        <v>28</v>
      </c>
      <c r="N831" t="s">
        <v>313</v>
      </c>
    </row>
    <row r="832" spans="1:14" x14ac:dyDescent="0.2">
      <c r="A832" t="s">
        <v>440</v>
      </c>
      <c r="B832" s="5" t="s">
        <v>18</v>
      </c>
      <c r="C832" s="5" t="s">
        <v>19</v>
      </c>
      <c r="D832" s="5" t="s">
        <v>69</v>
      </c>
      <c r="E832" s="5" t="s">
        <v>70</v>
      </c>
      <c r="F832" t="s">
        <v>29</v>
      </c>
      <c r="G832" t="s">
        <v>30</v>
      </c>
      <c r="H832">
        <v>2660.7</v>
      </c>
      <c r="I832">
        <v>2660.7</v>
      </c>
      <c r="J832" t="s">
        <v>441</v>
      </c>
      <c r="K832" t="s">
        <v>442</v>
      </c>
      <c r="L832" t="s">
        <v>71</v>
      </c>
      <c r="M832" t="s">
        <v>70</v>
      </c>
      <c r="N832" t="s">
        <v>313</v>
      </c>
    </row>
    <row r="833" spans="1:14" x14ac:dyDescent="0.2">
      <c r="A833" t="s">
        <v>440</v>
      </c>
      <c r="B833" s="5" t="s">
        <v>18</v>
      </c>
      <c r="C833" s="5" t="s">
        <v>19</v>
      </c>
      <c r="D833" s="5" t="s">
        <v>72</v>
      </c>
      <c r="E833" s="5" t="s">
        <v>48</v>
      </c>
      <c r="F833" t="s">
        <v>35</v>
      </c>
      <c r="G833" t="s">
        <v>39</v>
      </c>
      <c r="H833">
        <v>168.69</v>
      </c>
      <c r="I833">
        <v>168.69</v>
      </c>
      <c r="J833" t="s">
        <v>441</v>
      </c>
      <c r="K833" t="s">
        <v>442</v>
      </c>
      <c r="L833" t="s">
        <v>105</v>
      </c>
      <c r="M833" t="s">
        <v>106</v>
      </c>
      <c r="N833" t="s">
        <v>313</v>
      </c>
    </row>
    <row r="834" spans="1:14" x14ac:dyDescent="0.2">
      <c r="A834" t="s">
        <v>440</v>
      </c>
      <c r="B834" s="5" t="s">
        <v>18</v>
      </c>
      <c r="C834" s="5" t="s">
        <v>19</v>
      </c>
      <c r="D834" s="5" t="s">
        <v>69</v>
      </c>
      <c r="E834" s="5" t="s">
        <v>48</v>
      </c>
      <c r="F834" t="s">
        <v>35</v>
      </c>
      <c r="G834" t="s">
        <v>39</v>
      </c>
      <c r="H834">
        <v>215.2</v>
      </c>
      <c r="I834">
        <v>215.2</v>
      </c>
      <c r="J834" t="s">
        <v>441</v>
      </c>
      <c r="K834" t="s">
        <v>442</v>
      </c>
      <c r="L834" t="s">
        <v>50</v>
      </c>
      <c r="M834" t="s">
        <v>51</v>
      </c>
      <c r="N834" t="s">
        <v>313</v>
      </c>
    </row>
    <row r="835" spans="1:14" x14ac:dyDescent="0.2">
      <c r="A835" t="s">
        <v>440</v>
      </c>
      <c r="B835" s="5" t="s">
        <v>120</v>
      </c>
      <c r="C835" s="5" t="s">
        <v>19</v>
      </c>
      <c r="D835" s="5" t="s">
        <v>72</v>
      </c>
      <c r="E835" s="5" t="s">
        <v>80</v>
      </c>
      <c r="F835" t="s">
        <v>77</v>
      </c>
      <c r="G835" t="s">
        <v>78</v>
      </c>
      <c r="H835">
        <v>187.62</v>
      </c>
      <c r="I835">
        <v>187.62</v>
      </c>
      <c r="J835" t="s">
        <v>441</v>
      </c>
      <c r="K835" t="s">
        <v>442</v>
      </c>
      <c r="L835" t="s">
        <v>90</v>
      </c>
      <c r="M835" t="s">
        <v>91</v>
      </c>
      <c r="N835" t="s">
        <v>313</v>
      </c>
    </row>
    <row r="836" spans="1:14" x14ac:dyDescent="0.2">
      <c r="A836" t="s">
        <v>440</v>
      </c>
      <c r="B836" s="5" t="s">
        <v>18</v>
      </c>
      <c r="C836" s="5" t="s">
        <v>19</v>
      </c>
      <c r="D836" s="5" t="s">
        <v>69</v>
      </c>
      <c r="E836" s="5" t="s">
        <v>61</v>
      </c>
      <c r="F836" t="s">
        <v>61</v>
      </c>
      <c r="G836" t="s">
        <v>61</v>
      </c>
      <c r="H836">
        <v>-31.35</v>
      </c>
      <c r="I836">
        <v>-31.35</v>
      </c>
      <c r="J836" t="s">
        <v>441</v>
      </c>
      <c r="K836" t="s">
        <v>442</v>
      </c>
      <c r="L836" t="s">
        <v>64</v>
      </c>
      <c r="M836" t="s">
        <v>65</v>
      </c>
      <c r="N836" t="s">
        <v>313</v>
      </c>
    </row>
    <row r="837" spans="1:14" x14ac:dyDescent="0.2">
      <c r="A837" t="s">
        <v>440</v>
      </c>
      <c r="B837" s="5" t="s">
        <v>18</v>
      </c>
      <c r="C837" s="5" t="s">
        <v>19</v>
      </c>
      <c r="D837" s="5" t="s">
        <v>72</v>
      </c>
      <c r="E837" s="5" t="s">
        <v>76</v>
      </c>
      <c r="F837" t="s">
        <v>77</v>
      </c>
      <c r="G837" t="s">
        <v>78</v>
      </c>
      <c r="H837">
        <v>151.61000000000001</v>
      </c>
      <c r="I837">
        <v>151.61000000000001</v>
      </c>
      <c r="J837" t="s">
        <v>441</v>
      </c>
      <c r="K837" t="s">
        <v>442</v>
      </c>
      <c r="L837" t="s">
        <v>79</v>
      </c>
      <c r="M837" t="s">
        <v>76</v>
      </c>
      <c r="N837" t="s">
        <v>313</v>
      </c>
    </row>
    <row r="838" spans="1:14" x14ac:dyDescent="0.2">
      <c r="A838" t="s">
        <v>440</v>
      </c>
      <c r="B838" s="5" t="s">
        <v>18</v>
      </c>
      <c r="C838" s="5" t="s">
        <v>19</v>
      </c>
      <c r="D838" s="5" t="s">
        <v>72</v>
      </c>
      <c r="E838" s="5" t="s">
        <v>80</v>
      </c>
      <c r="F838" t="s">
        <v>77</v>
      </c>
      <c r="G838" t="s">
        <v>78</v>
      </c>
      <c r="H838">
        <v>1848</v>
      </c>
      <c r="I838">
        <v>1848</v>
      </c>
      <c r="J838" t="s">
        <v>441</v>
      </c>
      <c r="K838" t="s">
        <v>442</v>
      </c>
      <c r="L838" t="s">
        <v>82</v>
      </c>
      <c r="M838" t="s">
        <v>83</v>
      </c>
      <c r="N838" t="s">
        <v>313</v>
      </c>
    </row>
    <row r="839" spans="1:14" x14ac:dyDescent="0.2">
      <c r="A839" t="s">
        <v>440</v>
      </c>
      <c r="B839" s="5" t="s">
        <v>18</v>
      </c>
      <c r="C839" s="5" t="s">
        <v>19</v>
      </c>
      <c r="D839" s="5" t="s">
        <v>72</v>
      </c>
      <c r="E839" s="5" t="s">
        <v>80</v>
      </c>
      <c r="F839" t="s">
        <v>77</v>
      </c>
      <c r="G839" t="s">
        <v>78</v>
      </c>
      <c r="H839">
        <v>29.78</v>
      </c>
      <c r="I839">
        <v>29.78</v>
      </c>
      <c r="J839" t="s">
        <v>441</v>
      </c>
      <c r="K839" t="s">
        <v>442</v>
      </c>
      <c r="L839" t="s">
        <v>86</v>
      </c>
      <c r="M839" t="s">
        <v>87</v>
      </c>
      <c r="N839" t="s">
        <v>313</v>
      </c>
    </row>
    <row r="840" spans="1:14" x14ac:dyDescent="0.2">
      <c r="A840" t="s">
        <v>440</v>
      </c>
      <c r="B840" s="5" t="s">
        <v>18</v>
      </c>
      <c r="C840" s="5" t="s">
        <v>19</v>
      </c>
      <c r="D840" s="5" t="s">
        <v>72</v>
      </c>
      <c r="E840" s="5" t="s">
        <v>80</v>
      </c>
      <c r="F840" t="s">
        <v>77</v>
      </c>
      <c r="G840" t="s">
        <v>78</v>
      </c>
      <c r="H840">
        <v>3693.02</v>
      </c>
      <c r="I840">
        <v>3693.02</v>
      </c>
      <c r="J840" t="s">
        <v>441</v>
      </c>
      <c r="K840" t="s">
        <v>442</v>
      </c>
      <c r="L840" t="s">
        <v>187</v>
      </c>
      <c r="M840" t="s">
        <v>188</v>
      </c>
      <c r="N840" t="s">
        <v>313</v>
      </c>
    </row>
    <row r="841" spans="1:14" x14ac:dyDescent="0.2">
      <c r="A841" t="s">
        <v>440</v>
      </c>
      <c r="B841" s="5" t="s">
        <v>18</v>
      </c>
      <c r="C841" s="5" t="s">
        <v>19</v>
      </c>
      <c r="D841" s="5" t="s">
        <v>72</v>
      </c>
      <c r="E841" s="5" t="s">
        <v>80</v>
      </c>
      <c r="F841" t="s">
        <v>77</v>
      </c>
      <c r="G841" t="s">
        <v>78</v>
      </c>
      <c r="H841">
        <v>369.6</v>
      </c>
      <c r="I841">
        <v>369.6</v>
      </c>
      <c r="J841" t="s">
        <v>441</v>
      </c>
      <c r="K841" t="s">
        <v>442</v>
      </c>
      <c r="L841" t="s">
        <v>88</v>
      </c>
      <c r="M841" t="s">
        <v>89</v>
      </c>
      <c r="N841" t="s">
        <v>313</v>
      </c>
    </row>
    <row r="842" spans="1:14" x14ac:dyDescent="0.2">
      <c r="A842" t="s">
        <v>440</v>
      </c>
      <c r="B842" s="5" t="s">
        <v>18</v>
      </c>
      <c r="C842" s="5" t="s">
        <v>19</v>
      </c>
      <c r="D842" s="5" t="s">
        <v>72</v>
      </c>
      <c r="E842" s="5" t="s">
        <v>80</v>
      </c>
      <c r="F842" t="s">
        <v>77</v>
      </c>
      <c r="G842" t="s">
        <v>78</v>
      </c>
      <c r="H842">
        <v>641.6</v>
      </c>
      <c r="I842">
        <v>641.6</v>
      </c>
      <c r="J842" t="s">
        <v>441</v>
      </c>
      <c r="K842" t="s">
        <v>442</v>
      </c>
      <c r="L842" t="s">
        <v>90</v>
      </c>
      <c r="M842" t="s">
        <v>91</v>
      </c>
      <c r="N842" t="s">
        <v>313</v>
      </c>
    </row>
    <row r="843" spans="1:14" x14ac:dyDescent="0.2">
      <c r="A843" t="s">
        <v>440</v>
      </c>
      <c r="B843" s="5" t="s">
        <v>18</v>
      </c>
      <c r="C843" s="5" t="s">
        <v>19</v>
      </c>
      <c r="D843" s="5" t="s">
        <v>72</v>
      </c>
      <c r="E843" s="5" t="s">
        <v>80</v>
      </c>
      <c r="F843" t="s">
        <v>77</v>
      </c>
      <c r="G843" t="s">
        <v>78</v>
      </c>
      <c r="H843">
        <v>40.18</v>
      </c>
      <c r="I843">
        <v>40.18</v>
      </c>
      <c r="J843" t="s">
        <v>441</v>
      </c>
      <c r="K843" t="s">
        <v>442</v>
      </c>
      <c r="L843" t="s">
        <v>92</v>
      </c>
      <c r="M843" t="s">
        <v>93</v>
      </c>
      <c r="N843" t="s">
        <v>313</v>
      </c>
    </row>
    <row r="844" spans="1:14" x14ac:dyDescent="0.2">
      <c r="A844" t="s">
        <v>440</v>
      </c>
      <c r="B844" s="5" t="s">
        <v>18</v>
      </c>
      <c r="C844" s="5" t="s">
        <v>19</v>
      </c>
      <c r="D844" s="5" t="s">
        <v>72</v>
      </c>
      <c r="E844" s="5" t="s">
        <v>80</v>
      </c>
      <c r="F844" t="s">
        <v>77</v>
      </c>
      <c r="G844" t="s">
        <v>334</v>
      </c>
      <c r="H844">
        <v>6760.25</v>
      </c>
      <c r="I844">
        <v>6760.25</v>
      </c>
      <c r="J844" t="s">
        <v>441</v>
      </c>
      <c r="K844" t="s">
        <v>442</v>
      </c>
      <c r="L844" t="s">
        <v>84</v>
      </c>
      <c r="M844" t="s">
        <v>85</v>
      </c>
      <c r="N844" t="s">
        <v>313</v>
      </c>
    </row>
    <row r="845" spans="1:14" x14ac:dyDescent="0.2">
      <c r="A845" t="s">
        <v>440</v>
      </c>
      <c r="B845" s="5" t="s">
        <v>18</v>
      </c>
      <c r="C845" s="5" t="s">
        <v>19</v>
      </c>
      <c r="D845" s="5" t="s">
        <v>72</v>
      </c>
      <c r="E845" s="5" t="s">
        <v>80</v>
      </c>
      <c r="F845" t="s">
        <v>77</v>
      </c>
      <c r="G845" t="s">
        <v>436</v>
      </c>
      <c r="H845">
        <v>78786.399999999994</v>
      </c>
      <c r="I845">
        <v>78786.399999999994</v>
      </c>
      <c r="J845" t="s">
        <v>441</v>
      </c>
      <c r="K845" t="s">
        <v>442</v>
      </c>
      <c r="L845" t="s">
        <v>84</v>
      </c>
      <c r="M845" t="s">
        <v>85</v>
      </c>
      <c r="N845" t="s">
        <v>313</v>
      </c>
    </row>
    <row r="846" spans="1:14" x14ac:dyDescent="0.2">
      <c r="A846" t="s">
        <v>440</v>
      </c>
      <c r="B846" s="5" t="s">
        <v>18</v>
      </c>
      <c r="C846" s="5" t="s">
        <v>19</v>
      </c>
      <c r="D846" s="5" t="s">
        <v>72</v>
      </c>
      <c r="E846" s="5" t="s">
        <v>94</v>
      </c>
      <c r="F846" t="s">
        <v>77</v>
      </c>
      <c r="G846" t="s">
        <v>78</v>
      </c>
      <c r="H846">
        <v>45.08</v>
      </c>
      <c r="I846">
        <v>45.08</v>
      </c>
      <c r="J846" t="s">
        <v>441</v>
      </c>
      <c r="K846" t="s">
        <v>442</v>
      </c>
      <c r="L846" t="s">
        <v>95</v>
      </c>
      <c r="M846" t="s">
        <v>94</v>
      </c>
      <c r="N846" t="s">
        <v>313</v>
      </c>
    </row>
    <row r="847" spans="1:14" x14ac:dyDescent="0.2">
      <c r="A847" t="s">
        <v>440</v>
      </c>
      <c r="B847" s="5" t="s">
        <v>18</v>
      </c>
      <c r="C847" s="5" t="s">
        <v>19</v>
      </c>
      <c r="D847" s="5" t="s">
        <v>69</v>
      </c>
      <c r="E847" s="5" t="s">
        <v>320</v>
      </c>
      <c r="F847" t="s">
        <v>29</v>
      </c>
      <c r="G847" t="s">
        <v>30</v>
      </c>
      <c r="H847">
        <v>3136.5</v>
      </c>
      <c r="I847">
        <v>3136.5</v>
      </c>
      <c r="J847" t="s">
        <v>441</v>
      </c>
      <c r="K847" t="s">
        <v>442</v>
      </c>
      <c r="L847" t="s">
        <v>321</v>
      </c>
      <c r="M847" t="s">
        <v>320</v>
      </c>
      <c r="N847" t="s">
        <v>313</v>
      </c>
    </row>
    <row r="848" spans="1:14" x14ac:dyDescent="0.2">
      <c r="A848" t="s">
        <v>440</v>
      </c>
      <c r="B848" s="5" t="s">
        <v>125</v>
      </c>
      <c r="C848" s="5" t="s">
        <v>19</v>
      </c>
      <c r="D848" s="5" t="s">
        <v>72</v>
      </c>
      <c r="E848" s="5" t="s">
        <v>94</v>
      </c>
      <c r="F848" t="s">
        <v>77</v>
      </c>
      <c r="G848" t="s">
        <v>78</v>
      </c>
      <c r="H848">
        <v>837.07</v>
      </c>
      <c r="I848">
        <v>837.07</v>
      </c>
      <c r="J848" t="s">
        <v>441</v>
      </c>
      <c r="K848" t="s">
        <v>442</v>
      </c>
      <c r="L848" t="s">
        <v>95</v>
      </c>
      <c r="M848" t="s">
        <v>94</v>
      </c>
      <c r="N848" t="s">
        <v>313</v>
      </c>
    </row>
    <row r="849" spans="1:14" x14ac:dyDescent="0.2">
      <c r="A849" t="s">
        <v>440</v>
      </c>
      <c r="B849" s="5" t="s">
        <v>125</v>
      </c>
      <c r="C849" s="5" t="s">
        <v>19</v>
      </c>
      <c r="D849" s="5" t="s">
        <v>69</v>
      </c>
      <c r="E849" s="5" t="s">
        <v>48</v>
      </c>
      <c r="F849" t="s">
        <v>35</v>
      </c>
      <c r="G849" t="s">
        <v>39</v>
      </c>
      <c r="H849">
        <v>321.12</v>
      </c>
      <c r="I849">
        <v>321.12</v>
      </c>
      <c r="J849" t="s">
        <v>441</v>
      </c>
      <c r="K849" t="s">
        <v>442</v>
      </c>
      <c r="L849" t="s">
        <v>50</v>
      </c>
      <c r="M849" t="s">
        <v>51</v>
      </c>
      <c r="N849" t="s">
        <v>313</v>
      </c>
    </row>
    <row r="850" spans="1:14" x14ac:dyDescent="0.2">
      <c r="A850" t="s">
        <v>440</v>
      </c>
      <c r="B850" s="5" t="s">
        <v>125</v>
      </c>
      <c r="C850" s="5" t="s">
        <v>19</v>
      </c>
      <c r="D850" s="5" t="s">
        <v>69</v>
      </c>
      <c r="E850" s="5" t="s">
        <v>48</v>
      </c>
      <c r="F850" t="s">
        <v>35</v>
      </c>
      <c r="G850" t="s">
        <v>39</v>
      </c>
      <c r="H850">
        <v>64.23</v>
      </c>
      <c r="I850">
        <v>64.23</v>
      </c>
      <c r="J850" t="s">
        <v>441</v>
      </c>
      <c r="K850" t="s">
        <v>442</v>
      </c>
      <c r="L850" t="s">
        <v>54</v>
      </c>
      <c r="M850" t="s">
        <v>55</v>
      </c>
      <c r="N850" t="s">
        <v>313</v>
      </c>
    </row>
    <row r="851" spans="1:14" x14ac:dyDescent="0.2">
      <c r="A851" t="s">
        <v>440</v>
      </c>
      <c r="B851" s="5" t="s">
        <v>125</v>
      </c>
      <c r="C851" s="5" t="s">
        <v>19</v>
      </c>
      <c r="D851" s="5" t="s">
        <v>69</v>
      </c>
      <c r="E851" s="5" t="s">
        <v>61</v>
      </c>
      <c r="F851" t="s">
        <v>61</v>
      </c>
      <c r="G851" t="s">
        <v>61</v>
      </c>
      <c r="H851">
        <v>-23.61</v>
      </c>
      <c r="I851">
        <v>-23.61</v>
      </c>
      <c r="J851" t="s">
        <v>441</v>
      </c>
      <c r="K851" t="s">
        <v>442</v>
      </c>
      <c r="L851" t="s">
        <v>64</v>
      </c>
      <c r="M851" t="s">
        <v>65</v>
      </c>
      <c r="N851" t="s">
        <v>313</v>
      </c>
    </row>
    <row r="852" spans="1:14" x14ac:dyDescent="0.2">
      <c r="A852" t="s">
        <v>440</v>
      </c>
      <c r="B852" s="5" t="s">
        <v>125</v>
      </c>
      <c r="C852" s="5" t="s">
        <v>19</v>
      </c>
      <c r="D852" s="5" t="s">
        <v>69</v>
      </c>
      <c r="E852" s="5" t="s">
        <v>161</v>
      </c>
      <c r="F852" t="s">
        <v>35</v>
      </c>
      <c r="G852" t="s">
        <v>39</v>
      </c>
      <c r="H852">
        <v>5.89</v>
      </c>
      <c r="I852">
        <v>5.89</v>
      </c>
      <c r="J852" t="s">
        <v>441</v>
      </c>
      <c r="K852" t="s">
        <v>442</v>
      </c>
      <c r="L852" t="s">
        <v>330</v>
      </c>
      <c r="M852" t="s">
        <v>331</v>
      </c>
      <c r="N852" t="s">
        <v>313</v>
      </c>
    </row>
    <row r="853" spans="1:14" x14ac:dyDescent="0.2">
      <c r="A853" t="s">
        <v>440</v>
      </c>
      <c r="B853" s="5" t="s">
        <v>125</v>
      </c>
      <c r="C853" s="5" t="s">
        <v>19</v>
      </c>
      <c r="D853" s="5" t="s">
        <v>69</v>
      </c>
      <c r="E853" s="5" t="s">
        <v>161</v>
      </c>
      <c r="F853" t="s">
        <v>35</v>
      </c>
      <c r="G853" t="s">
        <v>39</v>
      </c>
      <c r="H853">
        <v>310.25</v>
      </c>
      <c r="I853">
        <v>310.25</v>
      </c>
      <c r="J853" t="s">
        <v>441</v>
      </c>
      <c r="K853" t="s">
        <v>442</v>
      </c>
      <c r="L853" t="s">
        <v>330</v>
      </c>
      <c r="M853" t="s">
        <v>331</v>
      </c>
      <c r="N853" t="s">
        <v>313</v>
      </c>
    </row>
    <row r="854" spans="1:14" x14ac:dyDescent="0.2">
      <c r="A854" t="s">
        <v>440</v>
      </c>
      <c r="B854" s="5" t="s">
        <v>125</v>
      </c>
      <c r="C854" s="5" t="s">
        <v>19</v>
      </c>
      <c r="D854" s="5" t="s">
        <v>72</v>
      </c>
      <c r="E854" s="5" t="s">
        <v>76</v>
      </c>
      <c r="F854" t="s">
        <v>77</v>
      </c>
      <c r="H854">
        <v>7859.36</v>
      </c>
      <c r="I854">
        <v>7859.36</v>
      </c>
      <c r="J854" t="s">
        <v>441</v>
      </c>
      <c r="K854" t="s">
        <v>442</v>
      </c>
      <c r="L854" t="s">
        <v>79</v>
      </c>
      <c r="M854" t="s">
        <v>76</v>
      </c>
      <c r="N854" t="s">
        <v>313</v>
      </c>
    </row>
    <row r="855" spans="1:14" x14ac:dyDescent="0.2">
      <c r="A855" t="s">
        <v>440</v>
      </c>
      <c r="B855" s="5" t="s">
        <v>125</v>
      </c>
      <c r="C855" s="5" t="s">
        <v>19</v>
      </c>
      <c r="D855" s="5" t="s">
        <v>72</v>
      </c>
      <c r="E855" s="5" t="s">
        <v>80</v>
      </c>
      <c r="F855" t="s">
        <v>77</v>
      </c>
      <c r="G855" t="s">
        <v>78</v>
      </c>
      <c r="H855">
        <v>2018.42</v>
      </c>
      <c r="I855">
        <v>2018.42</v>
      </c>
      <c r="J855" t="s">
        <v>441</v>
      </c>
      <c r="K855" t="s">
        <v>442</v>
      </c>
      <c r="L855" t="s">
        <v>82</v>
      </c>
      <c r="M855" t="s">
        <v>83</v>
      </c>
      <c r="N855" t="s">
        <v>313</v>
      </c>
    </row>
    <row r="856" spans="1:14" x14ac:dyDescent="0.2">
      <c r="A856" t="s">
        <v>440</v>
      </c>
      <c r="B856" s="5" t="s">
        <v>125</v>
      </c>
      <c r="C856" s="5" t="s">
        <v>19</v>
      </c>
      <c r="D856" s="5" t="s">
        <v>72</v>
      </c>
      <c r="E856" s="5" t="s">
        <v>80</v>
      </c>
      <c r="F856" t="s">
        <v>77</v>
      </c>
      <c r="G856" t="s">
        <v>78</v>
      </c>
      <c r="H856">
        <v>54.65</v>
      </c>
      <c r="I856">
        <v>54.65</v>
      </c>
      <c r="J856" t="s">
        <v>441</v>
      </c>
      <c r="K856" t="s">
        <v>442</v>
      </c>
      <c r="L856" t="s">
        <v>86</v>
      </c>
      <c r="M856" t="s">
        <v>87</v>
      </c>
      <c r="N856" t="s">
        <v>313</v>
      </c>
    </row>
    <row r="857" spans="1:14" x14ac:dyDescent="0.2">
      <c r="A857" t="s">
        <v>440</v>
      </c>
      <c r="B857" s="5" t="s">
        <v>125</v>
      </c>
      <c r="C857" s="5" t="s">
        <v>19</v>
      </c>
      <c r="D857" s="5" t="s">
        <v>72</v>
      </c>
      <c r="E857" s="5" t="s">
        <v>80</v>
      </c>
      <c r="F857" t="s">
        <v>77</v>
      </c>
      <c r="G857" t="s">
        <v>78</v>
      </c>
      <c r="H857">
        <v>971.84</v>
      </c>
      <c r="I857">
        <v>971.84</v>
      </c>
      <c r="J857" t="s">
        <v>441</v>
      </c>
      <c r="K857" t="s">
        <v>442</v>
      </c>
      <c r="L857" t="s">
        <v>187</v>
      </c>
      <c r="M857" t="s">
        <v>188</v>
      </c>
      <c r="N857" t="s">
        <v>313</v>
      </c>
    </row>
    <row r="858" spans="1:14" x14ac:dyDescent="0.2">
      <c r="A858" t="s">
        <v>440</v>
      </c>
      <c r="B858" s="5" t="s">
        <v>125</v>
      </c>
      <c r="C858" s="5" t="s">
        <v>19</v>
      </c>
      <c r="D858" s="5" t="s">
        <v>72</v>
      </c>
      <c r="E858" s="5" t="s">
        <v>80</v>
      </c>
      <c r="F858" t="s">
        <v>77</v>
      </c>
      <c r="G858" t="s">
        <v>78</v>
      </c>
      <c r="H858">
        <v>403.69</v>
      </c>
      <c r="I858">
        <v>403.69</v>
      </c>
      <c r="J858" t="s">
        <v>441</v>
      </c>
      <c r="K858" t="s">
        <v>442</v>
      </c>
      <c r="L858" t="s">
        <v>88</v>
      </c>
      <c r="M858" t="s">
        <v>89</v>
      </c>
      <c r="N858" t="s">
        <v>313</v>
      </c>
    </row>
    <row r="859" spans="1:14" x14ac:dyDescent="0.2">
      <c r="A859" t="s">
        <v>440</v>
      </c>
      <c r="B859" s="5" t="s">
        <v>125</v>
      </c>
      <c r="C859" s="5" t="s">
        <v>19</v>
      </c>
      <c r="D859" s="5" t="s">
        <v>72</v>
      </c>
      <c r="E859" s="5" t="s">
        <v>80</v>
      </c>
      <c r="F859" t="s">
        <v>77</v>
      </c>
      <c r="G859" t="s">
        <v>78</v>
      </c>
      <c r="H859">
        <v>-6887.82</v>
      </c>
      <c r="I859">
        <v>-6887.82</v>
      </c>
      <c r="J859" t="s">
        <v>441</v>
      </c>
      <c r="K859" t="s">
        <v>442</v>
      </c>
      <c r="L859" t="s">
        <v>84</v>
      </c>
      <c r="M859" t="s">
        <v>85</v>
      </c>
      <c r="N859" t="s">
        <v>313</v>
      </c>
    </row>
    <row r="860" spans="1:14" x14ac:dyDescent="0.2">
      <c r="A860" t="s">
        <v>440</v>
      </c>
      <c r="B860" s="5" t="s">
        <v>120</v>
      </c>
      <c r="C860" s="5" t="s">
        <v>19</v>
      </c>
      <c r="D860" s="5" t="s">
        <v>72</v>
      </c>
      <c r="E860" s="5" t="s">
        <v>80</v>
      </c>
      <c r="F860" t="s">
        <v>77</v>
      </c>
      <c r="G860" t="s">
        <v>78</v>
      </c>
      <c r="H860">
        <v>405.61</v>
      </c>
      <c r="I860">
        <v>405.61</v>
      </c>
      <c r="J860" t="s">
        <v>441</v>
      </c>
      <c r="K860" t="s">
        <v>442</v>
      </c>
      <c r="L860" t="s">
        <v>88</v>
      </c>
      <c r="M860" t="s">
        <v>89</v>
      </c>
      <c r="N860" t="s">
        <v>313</v>
      </c>
    </row>
    <row r="861" spans="1:14" x14ac:dyDescent="0.2">
      <c r="A861" t="s">
        <v>440</v>
      </c>
      <c r="B861" s="5" t="s">
        <v>125</v>
      </c>
      <c r="C861" s="5" t="s">
        <v>19</v>
      </c>
      <c r="D861" s="5" t="s">
        <v>72</v>
      </c>
      <c r="E861" s="5" t="s">
        <v>80</v>
      </c>
      <c r="F861" t="s">
        <v>77</v>
      </c>
      <c r="G861" t="s">
        <v>210</v>
      </c>
      <c r="H861">
        <v>22880.720000000001</v>
      </c>
      <c r="I861">
        <v>22880.720000000001</v>
      </c>
      <c r="J861" t="s">
        <v>441</v>
      </c>
      <c r="K861" t="s">
        <v>442</v>
      </c>
      <c r="L861" t="s">
        <v>92</v>
      </c>
      <c r="M861" t="s">
        <v>93</v>
      </c>
      <c r="N861" t="s">
        <v>313</v>
      </c>
    </row>
    <row r="862" spans="1:14" x14ac:dyDescent="0.2">
      <c r="A862" t="s">
        <v>440</v>
      </c>
      <c r="B862" s="5" t="s">
        <v>125</v>
      </c>
      <c r="C862" s="5" t="s">
        <v>19</v>
      </c>
      <c r="D862" s="5" t="s">
        <v>69</v>
      </c>
      <c r="E862" s="5" t="s">
        <v>28</v>
      </c>
      <c r="F862" t="s">
        <v>29</v>
      </c>
      <c r="G862" t="s">
        <v>30</v>
      </c>
      <c r="H862">
        <v>113.56</v>
      </c>
      <c r="I862">
        <v>113.56</v>
      </c>
      <c r="J862" t="s">
        <v>441</v>
      </c>
      <c r="K862" t="s">
        <v>442</v>
      </c>
      <c r="L862" t="s">
        <v>31</v>
      </c>
      <c r="M862" t="s">
        <v>28</v>
      </c>
      <c r="N862" t="s">
        <v>313</v>
      </c>
    </row>
    <row r="863" spans="1:14" x14ac:dyDescent="0.2">
      <c r="A863" t="s">
        <v>440</v>
      </c>
      <c r="B863" s="5" t="s">
        <v>125</v>
      </c>
      <c r="C863" s="5" t="s">
        <v>19</v>
      </c>
      <c r="D863" s="5" t="s">
        <v>72</v>
      </c>
      <c r="E863" s="5" t="s">
        <v>48</v>
      </c>
      <c r="F863" t="s">
        <v>35</v>
      </c>
      <c r="G863" t="s">
        <v>96</v>
      </c>
      <c r="H863">
        <v>193400.06</v>
      </c>
      <c r="I863">
        <v>193400.06</v>
      </c>
      <c r="J863" t="s">
        <v>441</v>
      </c>
      <c r="K863" t="s">
        <v>442</v>
      </c>
      <c r="L863" t="s">
        <v>97</v>
      </c>
      <c r="M863" t="s">
        <v>98</v>
      </c>
      <c r="N863" t="s">
        <v>313</v>
      </c>
    </row>
    <row r="864" spans="1:14" x14ac:dyDescent="0.2">
      <c r="A864" t="s">
        <v>440</v>
      </c>
      <c r="B864" s="5" t="s">
        <v>125</v>
      </c>
      <c r="C864" s="5" t="s">
        <v>19</v>
      </c>
      <c r="D864" s="5" t="s">
        <v>72</v>
      </c>
      <c r="E864" s="5" t="s">
        <v>48</v>
      </c>
      <c r="F864" t="s">
        <v>35</v>
      </c>
      <c r="G864" t="s">
        <v>96</v>
      </c>
      <c r="H864">
        <v>88076.29</v>
      </c>
      <c r="I864">
        <v>88076.29</v>
      </c>
      <c r="J864" t="s">
        <v>441</v>
      </c>
      <c r="K864" t="s">
        <v>442</v>
      </c>
      <c r="L864" t="s">
        <v>105</v>
      </c>
      <c r="M864" t="s">
        <v>106</v>
      </c>
      <c r="N864" t="s">
        <v>313</v>
      </c>
    </row>
    <row r="865" spans="1:14" x14ac:dyDescent="0.2">
      <c r="A865" t="s">
        <v>440</v>
      </c>
      <c r="B865" s="5" t="s">
        <v>125</v>
      </c>
      <c r="C865" s="5" t="s">
        <v>19</v>
      </c>
      <c r="D865" s="5" t="s">
        <v>72</v>
      </c>
      <c r="E865" s="5" t="s">
        <v>48</v>
      </c>
      <c r="F865" t="s">
        <v>35</v>
      </c>
      <c r="G865" t="s">
        <v>96</v>
      </c>
      <c r="H865">
        <v>344729.02</v>
      </c>
      <c r="I865">
        <v>344729.02</v>
      </c>
      <c r="J865" t="s">
        <v>441</v>
      </c>
      <c r="K865" t="s">
        <v>442</v>
      </c>
      <c r="L865" t="s">
        <v>99</v>
      </c>
      <c r="M865" t="s">
        <v>100</v>
      </c>
      <c r="N865" t="s">
        <v>313</v>
      </c>
    </row>
    <row r="866" spans="1:14" x14ac:dyDescent="0.2">
      <c r="A866" t="s">
        <v>440</v>
      </c>
      <c r="B866" s="5" t="s">
        <v>125</v>
      </c>
      <c r="C866" s="5" t="s">
        <v>19</v>
      </c>
      <c r="D866" s="5" t="s">
        <v>72</v>
      </c>
      <c r="E866" s="5" t="s">
        <v>48</v>
      </c>
      <c r="F866" t="s">
        <v>35</v>
      </c>
      <c r="G866" t="s">
        <v>39</v>
      </c>
      <c r="H866">
        <v>1822.6100000000001</v>
      </c>
      <c r="I866">
        <v>1822.6100000000001</v>
      </c>
      <c r="J866" t="s">
        <v>441</v>
      </c>
      <c r="K866" t="s">
        <v>442</v>
      </c>
      <c r="L866" t="s">
        <v>101</v>
      </c>
      <c r="M866" t="s">
        <v>102</v>
      </c>
      <c r="N866" t="s">
        <v>313</v>
      </c>
    </row>
    <row r="867" spans="1:14" x14ac:dyDescent="0.2">
      <c r="A867" t="s">
        <v>440</v>
      </c>
      <c r="B867" s="5" t="s">
        <v>125</v>
      </c>
      <c r="C867" s="5" t="s">
        <v>19</v>
      </c>
      <c r="D867" s="5" t="s">
        <v>72</v>
      </c>
      <c r="E867" s="5" t="s">
        <v>48</v>
      </c>
      <c r="F867" t="s">
        <v>35</v>
      </c>
      <c r="G867" t="s">
        <v>39</v>
      </c>
      <c r="H867">
        <v>20.399999999999999</v>
      </c>
      <c r="I867">
        <v>20.399999999999999</v>
      </c>
      <c r="J867" t="s">
        <v>441</v>
      </c>
      <c r="K867" t="s">
        <v>442</v>
      </c>
      <c r="L867" t="s">
        <v>103</v>
      </c>
      <c r="M867" t="s">
        <v>104</v>
      </c>
      <c r="N867" t="s">
        <v>313</v>
      </c>
    </row>
    <row r="868" spans="1:14" x14ac:dyDescent="0.2">
      <c r="A868" t="s">
        <v>440</v>
      </c>
      <c r="B868" s="5" t="s">
        <v>125</v>
      </c>
      <c r="C868" s="5" t="s">
        <v>19</v>
      </c>
      <c r="D868" s="5" t="s">
        <v>72</v>
      </c>
      <c r="E868" s="5" t="s">
        <v>48</v>
      </c>
      <c r="F868" t="s">
        <v>35</v>
      </c>
      <c r="G868" t="s">
        <v>443</v>
      </c>
      <c r="H868">
        <v>22443.439999999999</v>
      </c>
      <c r="I868">
        <v>22443.439999999999</v>
      </c>
      <c r="J868" t="s">
        <v>441</v>
      </c>
      <c r="K868" t="s">
        <v>442</v>
      </c>
      <c r="L868" t="s">
        <v>101</v>
      </c>
      <c r="M868" t="s">
        <v>102</v>
      </c>
      <c r="N868" t="s">
        <v>313</v>
      </c>
    </row>
    <row r="869" spans="1:14" x14ac:dyDescent="0.2">
      <c r="A869" t="s">
        <v>440</v>
      </c>
      <c r="B869" s="5" t="s">
        <v>125</v>
      </c>
      <c r="C869" s="5" t="s">
        <v>110</v>
      </c>
      <c r="D869" s="5" t="s">
        <v>111</v>
      </c>
      <c r="E869" s="5" t="s">
        <v>112</v>
      </c>
      <c r="F869" t="s">
        <v>113</v>
      </c>
      <c r="G869" t="s">
        <v>114</v>
      </c>
      <c r="H869">
        <v>213549.79</v>
      </c>
      <c r="I869">
        <v>213549.79</v>
      </c>
      <c r="J869" t="s">
        <v>441</v>
      </c>
      <c r="K869" t="s">
        <v>442</v>
      </c>
      <c r="L869" t="s">
        <v>115</v>
      </c>
      <c r="M869" t="s">
        <v>114</v>
      </c>
      <c r="N869" t="s">
        <v>313</v>
      </c>
    </row>
    <row r="870" spans="1:14" x14ac:dyDescent="0.2">
      <c r="A870" t="s">
        <v>440</v>
      </c>
      <c r="B870" s="5" t="s">
        <v>125</v>
      </c>
      <c r="C870" s="5" t="s">
        <v>110</v>
      </c>
      <c r="D870" s="5" t="s">
        <v>111</v>
      </c>
      <c r="E870" s="5" t="s">
        <v>112</v>
      </c>
      <c r="F870" t="s">
        <v>113</v>
      </c>
      <c r="G870" t="s">
        <v>118</v>
      </c>
      <c r="H870">
        <v>9091.83</v>
      </c>
      <c r="I870">
        <v>9091.83</v>
      </c>
      <c r="J870" t="s">
        <v>441</v>
      </c>
      <c r="K870" t="s">
        <v>442</v>
      </c>
      <c r="L870" t="s">
        <v>119</v>
      </c>
      <c r="M870" t="s">
        <v>118</v>
      </c>
      <c r="N870" t="s">
        <v>313</v>
      </c>
    </row>
    <row r="871" spans="1:14" x14ac:dyDescent="0.2">
      <c r="A871" t="s">
        <v>440</v>
      </c>
      <c r="B871" s="5" t="s">
        <v>142</v>
      </c>
      <c r="C871" s="5" t="s">
        <v>19</v>
      </c>
      <c r="D871" s="5" t="s">
        <v>20</v>
      </c>
      <c r="E871" s="5" t="s">
        <v>21</v>
      </c>
      <c r="F871" t="s">
        <v>22</v>
      </c>
      <c r="G871" t="s">
        <v>21</v>
      </c>
      <c r="H871">
        <v>218.81</v>
      </c>
      <c r="I871">
        <v>218.81</v>
      </c>
      <c r="J871" t="s">
        <v>441</v>
      </c>
      <c r="K871" t="s">
        <v>442</v>
      </c>
      <c r="L871" t="s">
        <v>27</v>
      </c>
      <c r="M871" t="s">
        <v>21</v>
      </c>
      <c r="N871" t="s">
        <v>313</v>
      </c>
    </row>
    <row r="872" spans="1:14" x14ac:dyDescent="0.2">
      <c r="A872" t="s">
        <v>440</v>
      </c>
      <c r="B872" s="5" t="s">
        <v>142</v>
      </c>
      <c r="C872" s="5" t="s">
        <v>19</v>
      </c>
      <c r="D872" s="5" t="s">
        <v>20</v>
      </c>
      <c r="E872" s="5" t="s">
        <v>28</v>
      </c>
      <c r="F872" t="s">
        <v>29</v>
      </c>
      <c r="G872" t="s">
        <v>30</v>
      </c>
      <c r="H872">
        <v>480.56</v>
      </c>
      <c r="I872">
        <v>480.56</v>
      </c>
      <c r="J872" t="s">
        <v>441</v>
      </c>
      <c r="K872" t="s">
        <v>442</v>
      </c>
      <c r="L872" t="s">
        <v>31</v>
      </c>
      <c r="M872" t="s">
        <v>28</v>
      </c>
      <c r="N872" t="s">
        <v>313</v>
      </c>
    </row>
    <row r="873" spans="1:14" x14ac:dyDescent="0.2">
      <c r="A873" t="s">
        <v>440</v>
      </c>
      <c r="B873" s="5" t="s">
        <v>142</v>
      </c>
      <c r="C873" s="5" t="s">
        <v>19</v>
      </c>
      <c r="D873" s="5" t="s">
        <v>20</v>
      </c>
      <c r="E873" s="5" t="s">
        <v>34</v>
      </c>
      <c r="F873" t="s">
        <v>35</v>
      </c>
      <c r="G873" t="s">
        <v>39</v>
      </c>
      <c r="H873">
        <v>22.48</v>
      </c>
      <c r="I873">
        <v>22.48</v>
      </c>
      <c r="J873" t="s">
        <v>441</v>
      </c>
      <c r="K873" t="s">
        <v>442</v>
      </c>
      <c r="L873" t="s">
        <v>296</v>
      </c>
      <c r="M873" t="s">
        <v>297</v>
      </c>
      <c r="N873" t="s">
        <v>313</v>
      </c>
    </row>
    <row r="874" spans="1:14" x14ac:dyDescent="0.2">
      <c r="A874" t="s">
        <v>440</v>
      </c>
      <c r="B874" s="5" t="s">
        <v>125</v>
      </c>
      <c r="C874" s="5" t="s">
        <v>19</v>
      </c>
      <c r="D874" s="5" t="s">
        <v>72</v>
      </c>
      <c r="E874" s="5" t="s">
        <v>80</v>
      </c>
      <c r="F874" t="s">
        <v>77</v>
      </c>
      <c r="G874" t="s">
        <v>78</v>
      </c>
      <c r="H874">
        <v>33.700000000000003</v>
      </c>
      <c r="I874">
        <v>33.700000000000003</v>
      </c>
      <c r="J874" t="s">
        <v>441</v>
      </c>
      <c r="K874" t="s">
        <v>442</v>
      </c>
      <c r="L874" t="s">
        <v>90</v>
      </c>
      <c r="M874" t="s">
        <v>91</v>
      </c>
      <c r="N874" t="s">
        <v>313</v>
      </c>
    </row>
    <row r="875" spans="1:14" x14ac:dyDescent="0.2">
      <c r="A875" t="s">
        <v>440</v>
      </c>
      <c r="B875" s="5" t="s">
        <v>120</v>
      </c>
      <c r="C875" s="5" t="s">
        <v>110</v>
      </c>
      <c r="D875" s="5" t="s">
        <v>111</v>
      </c>
      <c r="E875" s="5" t="s">
        <v>112</v>
      </c>
      <c r="F875" t="s">
        <v>113</v>
      </c>
      <c r="G875" t="s">
        <v>118</v>
      </c>
      <c r="H875">
        <v>10408.49</v>
      </c>
      <c r="I875">
        <v>10408.49</v>
      </c>
      <c r="J875" t="s">
        <v>441</v>
      </c>
      <c r="K875" t="s">
        <v>442</v>
      </c>
      <c r="L875" t="s">
        <v>119</v>
      </c>
      <c r="M875" t="s">
        <v>118</v>
      </c>
      <c r="N875" t="s">
        <v>313</v>
      </c>
    </row>
    <row r="876" spans="1:14" x14ac:dyDescent="0.2">
      <c r="A876" t="s">
        <v>440</v>
      </c>
      <c r="B876" s="5" t="s">
        <v>142</v>
      </c>
      <c r="C876" s="5" t="s">
        <v>19</v>
      </c>
      <c r="D876" s="5" t="s">
        <v>20</v>
      </c>
      <c r="E876" s="5" t="s">
        <v>34</v>
      </c>
      <c r="F876" t="s">
        <v>35</v>
      </c>
      <c r="G876" t="s">
        <v>39</v>
      </c>
      <c r="H876">
        <v>694.4</v>
      </c>
      <c r="I876">
        <v>694.4</v>
      </c>
      <c r="J876" t="s">
        <v>441</v>
      </c>
      <c r="K876" t="s">
        <v>442</v>
      </c>
      <c r="L876" t="s">
        <v>296</v>
      </c>
      <c r="M876" t="s">
        <v>297</v>
      </c>
      <c r="N876" t="s">
        <v>313</v>
      </c>
    </row>
    <row r="877" spans="1:14" x14ac:dyDescent="0.2">
      <c r="A877" t="s">
        <v>440</v>
      </c>
      <c r="B877" s="5" t="s">
        <v>120</v>
      </c>
      <c r="C877" s="5" t="s">
        <v>19</v>
      </c>
      <c r="D877" s="5" t="s">
        <v>72</v>
      </c>
      <c r="E877" s="5" t="s">
        <v>80</v>
      </c>
      <c r="F877" t="s">
        <v>77</v>
      </c>
      <c r="G877" t="s">
        <v>78</v>
      </c>
      <c r="H877">
        <v>109.47</v>
      </c>
      <c r="I877">
        <v>109.47</v>
      </c>
      <c r="J877" t="s">
        <v>441</v>
      </c>
      <c r="K877" t="s">
        <v>442</v>
      </c>
      <c r="L877" t="s">
        <v>92</v>
      </c>
      <c r="M877" t="s">
        <v>93</v>
      </c>
      <c r="N877" t="s">
        <v>313</v>
      </c>
    </row>
    <row r="878" spans="1:14" x14ac:dyDescent="0.2">
      <c r="A878" t="s">
        <v>440</v>
      </c>
      <c r="B878" s="5" t="s">
        <v>120</v>
      </c>
      <c r="C878" s="5" t="s">
        <v>19</v>
      </c>
      <c r="D878" s="5" t="s">
        <v>72</v>
      </c>
      <c r="E878" s="5" t="s">
        <v>80</v>
      </c>
      <c r="F878" t="s">
        <v>77</v>
      </c>
      <c r="G878" t="s">
        <v>437</v>
      </c>
      <c r="H878">
        <v>169970.39</v>
      </c>
      <c r="I878">
        <v>169970.39</v>
      </c>
      <c r="J878" t="s">
        <v>441</v>
      </c>
      <c r="K878" t="s">
        <v>442</v>
      </c>
      <c r="L878" t="s">
        <v>84</v>
      </c>
      <c r="M878" t="s">
        <v>85</v>
      </c>
      <c r="N878" t="s">
        <v>313</v>
      </c>
    </row>
    <row r="879" spans="1:14" x14ac:dyDescent="0.2">
      <c r="A879" t="s">
        <v>440</v>
      </c>
      <c r="B879" s="5" t="s">
        <v>120</v>
      </c>
      <c r="C879" s="5" t="s">
        <v>19</v>
      </c>
      <c r="D879" s="5" t="s">
        <v>72</v>
      </c>
      <c r="E879" s="5" t="s">
        <v>80</v>
      </c>
      <c r="F879" t="s">
        <v>77</v>
      </c>
      <c r="G879" t="s">
        <v>436</v>
      </c>
      <c r="H879">
        <v>20798.14</v>
      </c>
      <c r="I879">
        <v>20798.14</v>
      </c>
      <c r="J879" t="s">
        <v>441</v>
      </c>
      <c r="K879" t="s">
        <v>442</v>
      </c>
      <c r="L879" t="s">
        <v>84</v>
      </c>
      <c r="M879" t="s">
        <v>85</v>
      </c>
      <c r="N879" t="s">
        <v>313</v>
      </c>
    </row>
    <row r="880" spans="1:14" x14ac:dyDescent="0.2">
      <c r="A880" t="s">
        <v>440</v>
      </c>
      <c r="B880" s="5" t="s">
        <v>120</v>
      </c>
      <c r="C880" s="5" t="s">
        <v>19</v>
      </c>
      <c r="D880" s="5" t="s">
        <v>72</v>
      </c>
      <c r="E880" s="5" t="s">
        <v>94</v>
      </c>
      <c r="F880" t="s">
        <v>77</v>
      </c>
      <c r="G880" t="s">
        <v>78</v>
      </c>
      <c r="H880">
        <v>31.97</v>
      </c>
      <c r="I880">
        <v>31.97</v>
      </c>
      <c r="J880" t="s">
        <v>441</v>
      </c>
      <c r="K880" t="s">
        <v>442</v>
      </c>
      <c r="L880" t="s">
        <v>95</v>
      </c>
      <c r="M880" t="s">
        <v>94</v>
      </c>
      <c r="N880" t="s">
        <v>313</v>
      </c>
    </row>
    <row r="881" spans="1:14" x14ac:dyDescent="0.2">
      <c r="A881" t="s">
        <v>440</v>
      </c>
      <c r="B881" s="5" t="s">
        <v>120</v>
      </c>
      <c r="C881" s="5" t="s">
        <v>19</v>
      </c>
      <c r="D881" s="5" t="s">
        <v>72</v>
      </c>
      <c r="E881" s="5" t="s">
        <v>48</v>
      </c>
      <c r="F881" t="s">
        <v>35</v>
      </c>
      <c r="G881" t="s">
        <v>39</v>
      </c>
      <c r="H881">
        <v>2912.7099999999996</v>
      </c>
      <c r="I881">
        <v>2912.7099999999996</v>
      </c>
      <c r="J881" t="s">
        <v>441</v>
      </c>
      <c r="K881" t="s">
        <v>442</v>
      </c>
      <c r="L881" t="s">
        <v>101</v>
      </c>
      <c r="M881" t="s">
        <v>102</v>
      </c>
      <c r="N881" t="s">
        <v>313</v>
      </c>
    </row>
    <row r="882" spans="1:14" x14ac:dyDescent="0.2">
      <c r="A882" t="s">
        <v>440</v>
      </c>
      <c r="B882" s="5" t="s">
        <v>120</v>
      </c>
      <c r="C882" s="5" t="s">
        <v>19</v>
      </c>
      <c r="D882" s="5" t="s">
        <v>72</v>
      </c>
      <c r="E882" s="5" t="s">
        <v>48</v>
      </c>
      <c r="F882" t="s">
        <v>35</v>
      </c>
      <c r="G882" t="s">
        <v>39</v>
      </c>
      <c r="H882">
        <v>13.65</v>
      </c>
      <c r="I882">
        <v>13.65</v>
      </c>
      <c r="J882" t="s">
        <v>441</v>
      </c>
      <c r="K882" t="s">
        <v>442</v>
      </c>
      <c r="L882" t="s">
        <v>108</v>
      </c>
      <c r="M882" t="s">
        <v>109</v>
      </c>
      <c r="N882" t="s">
        <v>313</v>
      </c>
    </row>
    <row r="883" spans="1:14" x14ac:dyDescent="0.2">
      <c r="A883" t="s">
        <v>440</v>
      </c>
      <c r="B883" s="5" t="s">
        <v>120</v>
      </c>
      <c r="C883" s="5" t="s">
        <v>19</v>
      </c>
      <c r="D883" s="5" t="s">
        <v>72</v>
      </c>
      <c r="E883" s="5" t="s">
        <v>48</v>
      </c>
      <c r="F883" t="s">
        <v>35</v>
      </c>
      <c r="G883" t="s">
        <v>39</v>
      </c>
      <c r="H883">
        <v>5.3</v>
      </c>
      <c r="I883">
        <v>5.3</v>
      </c>
      <c r="J883" t="s">
        <v>441</v>
      </c>
      <c r="K883" t="s">
        <v>442</v>
      </c>
      <c r="L883" t="s">
        <v>103</v>
      </c>
      <c r="M883" t="s">
        <v>104</v>
      </c>
      <c r="N883" t="s">
        <v>313</v>
      </c>
    </row>
    <row r="884" spans="1:14" x14ac:dyDescent="0.2">
      <c r="A884" t="s">
        <v>440</v>
      </c>
      <c r="B884" s="5" t="s">
        <v>120</v>
      </c>
      <c r="C884" s="5" t="s">
        <v>19</v>
      </c>
      <c r="D884" s="5" t="s">
        <v>72</v>
      </c>
      <c r="E884" s="5" t="s">
        <v>48</v>
      </c>
      <c r="F884" t="s">
        <v>35</v>
      </c>
      <c r="G884" t="s">
        <v>39</v>
      </c>
      <c r="H884">
        <v>741.6</v>
      </c>
      <c r="I884">
        <v>741.6</v>
      </c>
      <c r="J884" t="s">
        <v>441</v>
      </c>
      <c r="K884" t="s">
        <v>442</v>
      </c>
      <c r="L884" t="s">
        <v>97</v>
      </c>
      <c r="M884" t="s">
        <v>98</v>
      </c>
      <c r="N884" t="s">
        <v>313</v>
      </c>
    </row>
    <row r="885" spans="1:14" x14ac:dyDescent="0.2">
      <c r="A885" t="s">
        <v>440</v>
      </c>
      <c r="B885" s="5" t="s">
        <v>120</v>
      </c>
      <c r="C885" s="5" t="s">
        <v>19</v>
      </c>
      <c r="D885" s="5" t="s">
        <v>72</v>
      </c>
      <c r="E885" s="5" t="s">
        <v>48</v>
      </c>
      <c r="F885" t="s">
        <v>35</v>
      </c>
      <c r="G885" t="s">
        <v>39</v>
      </c>
      <c r="H885">
        <v>635.88</v>
      </c>
      <c r="I885">
        <v>635.88</v>
      </c>
      <c r="J885" t="s">
        <v>441</v>
      </c>
      <c r="K885" t="s">
        <v>442</v>
      </c>
      <c r="L885" t="s">
        <v>105</v>
      </c>
      <c r="M885" t="s">
        <v>106</v>
      </c>
      <c r="N885" t="s">
        <v>313</v>
      </c>
    </row>
    <row r="886" spans="1:14" x14ac:dyDescent="0.2">
      <c r="A886" t="s">
        <v>440</v>
      </c>
      <c r="B886" s="5" t="s">
        <v>120</v>
      </c>
      <c r="C886" s="5" t="s">
        <v>19</v>
      </c>
      <c r="D886" s="5" t="s">
        <v>72</v>
      </c>
      <c r="E886" s="5" t="s">
        <v>48</v>
      </c>
      <c r="F886" t="s">
        <v>35</v>
      </c>
      <c r="G886" t="s">
        <v>39</v>
      </c>
      <c r="H886">
        <v>1526.51</v>
      </c>
      <c r="I886">
        <v>1526.51</v>
      </c>
      <c r="J886" t="s">
        <v>441</v>
      </c>
      <c r="K886" t="s">
        <v>442</v>
      </c>
      <c r="L886" t="s">
        <v>99</v>
      </c>
      <c r="M886" t="s">
        <v>100</v>
      </c>
      <c r="N886" t="s">
        <v>313</v>
      </c>
    </row>
    <row r="887" spans="1:14" x14ac:dyDescent="0.2">
      <c r="A887" t="s">
        <v>440</v>
      </c>
      <c r="B887" s="5" t="s">
        <v>125</v>
      </c>
      <c r="C887" s="5" t="s">
        <v>19</v>
      </c>
      <c r="D887" s="5" t="s">
        <v>69</v>
      </c>
      <c r="E887" s="5" t="s">
        <v>320</v>
      </c>
      <c r="F887" t="s">
        <v>29</v>
      </c>
      <c r="G887" t="s">
        <v>30</v>
      </c>
      <c r="H887">
        <v>2361.6</v>
      </c>
      <c r="I887">
        <v>2361.6</v>
      </c>
      <c r="J887" t="s">
        <v>441</v>
      </c>
      <c r="K887" t="s">
        <v>442</v>
      </c>
      <c r="L887" t="s">
        <v>321</v>
      </c>
      <c r="M887" t="s">
        <v>320</v>
      </c>
      <c r="N887" t="s">
        <v>313</v>
      </c>
    </row>
    <row r="888" spans="1:14" x14ac:dyDescent="0.2">
      <c r="A888" t="s">
        <v>440</v>
      </c>
      <c r="B888" s="5" t="s">
        <v>120</v>
      </c>
      <c r="C888" s="5" t="s">
        <v>110</v>
      </c>
      <c r="D888" s="5" t="s">
        <v>111</v>
      </c>
      <c r="E888" s="5" t="s">
        <v>112</v>
      </c>
      <c r="F888" t="s">
        <v>113</v>
      </c>
      <c r="G888" t="s">
        <v>116</v>
      </c>
      <c r="H888">
        <v>0.02</v>
      </c>
      <c r="I888">
        <v>0.02</v>
      </c>
      <c r="J888" t="s">
        <v>441</v>
      </c>
      <c r="K888" t="s">
        <v>442</v>
      </c>
      <c r="L888" t="s">
        <v>117</v>
      </c>
      <c r="M888" t="s">
        <v>116</v>
      </c>
      <c r="N888" t="s">
        <v>313</v>
      </c>
    </row>
    <row r="889" spans="1:14" x14ac:dyDescent="0.2">
      <c r="A889" t="s">
        <v>440</v>
      </c>
      <c r="B889" s="5" t="s">
        <v>125</v>
      </c>
      <c r="C889" s="5" t="s">
        <v>19</v>
      </c>
      <c r="D889" s="5" t="s">
        <v>69</v>
      </c>
      <c r="E889" s="5" t="s">
        <v>70</v>
      </c>
      <c r="F889" t="s">
        <v>29</v>
      </c>
      <c r="G889" t="s">
        <v>30</v>
      </c>
      <c r="H889">
        <v>12554.1</v>
      </c>
      <c r="I889">
        <v>12554.1</v>
      </c>
      <c r="J889" t="s">
        <v>441</v>
      </c>
      <c r="K889" t="s">
        <v>442</v>
      </c>
      <c r="L889" t="s">
        <v>71</v>
      </c>
      <c r="M889" t="s">
        <v>70</v>
      </c>
      <c r="N889" t="s">
        <v>313</v>
      </c>
    </row>
    <row r="890" spans="1:14" x14ac:dyDescent="0.2">
      <c r="A890" t="s">
        <v>440</v>
      </c>
      <c r="B890" s="5" t="s">
        <v>125</v>
      </c>
      <c r="C890" s="5" t="s">
        <v>19</v>
      </c>
      <c r="D890" s="5" t="s">
        <v>20</v>
      </c>
      <c r="E890" s="5" t="s">
        <v>21</v>
      </c>
      <c r="F890" t="s">
        <v>22</v>
      </c>
      <c r="G890" t="s">
        <v>21</v>
      </c>
      <c r="H890">
        <v>16290.18</v>
      </c>
      <c r="I890">
        <v>16290.18</v>
      </c>
      <c r="J890" t="s">
        <v>441</v>
      </c>
      <c r="K890" t="s">
        <v>442</v>
      </c>
      <c r="L890" t="s">
        <v>27</v>
      </c>
      <c r="M890" t="s">
        <v>21</v>
      </c>
      <c r="N890" t="s">
        <v>313</v>
      </c>
    </row>
    <row r="891" spans="1:14" x14ac:dyDescent="0.2">
      <c r="A891" t="s">
        <v>440</v>
      </c>
      <c r="B891" s="5" t="s">
        <v>125</v>
      </c>
      <c r="C891" s="5" t="s">
        <v>19</v>
      </c>
      <c r="D891" s="5" t="s">
        <v>20</v>
      </c>
      <c r="E891" s="5" t="s">
        <v>28</v>
      </c>
      <c r="F891" t="s">
        <v>29</v>
      </c>
      <c r="G891" t="s">
        <v>30</v>
      </c>
      <c r="H891">
        <v>708.2</v>
      </c>
      <c r="I891">
        <v>708.2</v>
      </c>
      <c r="J891" t="s">
        <v>441</v>
      </c>
      <c r="K891" t="s">
        <v>442</v>
      </c>
      <c r="L891" t="s">
        <v>31</v>
      </c>
      <c r="M891" t="s">
        <v>28</v>
      </c>
      <c r="N891" t="s">
        <v>313</v>
      </c>
    </row>
    <row r="892" spans="1:14" x14ac:dyDescent="0.2">
      <c r="A892" t="s">
        <v>440</v>
      </c>
      <c r="B892" s="5" t="s">
        <v>125</v>
      </c>
      <c r="C892" s="5" t="s">
        <v>19</v>
      </c>
      <c r="D892" s="5" t="s">
        <v>20</v>
      </c>
      <c r="E892" s="5" t="s">
        <v>320</v>
      </c>
      <c r="F892" t="s">
        <v>29</v>
      </c>
      <c r="G892" t="s">
        <v>320</v>
      </c>
      <c r="H892">
        <v>191482.7</v>
      </c>
      <c r="I892">
        <v>191482.7</v>
      </c>
      <c r="J892" t="s">
        <v>441</v>
      </c>
      <c r="K892" t="s">
        <v>442</v>
      </c>
      <c r="L892" t="s">
        <v>321</v>
      </c>
      <c r="M892" t="s">
        <v>320</v>
      </c>
      <c r="N892" t="s">
        <v>313</v>
      </c>
    </row>
    <row r="893" spans="1:14" x14ac:dyDescent="0.2">
      <c r="A893" t="s">
        <v>440</v>
      </c>
      <c r="B893" s="5" t="s">
        <v>125</v>
      </c>
      <c r="C893" s="5" t="s">
        <v>19</v>
      </c>
      <c r="D893" s="5" t="s">
        <v>20</v>
      </c>
      <c r="E893" s="5" t="s">
        <v>44</v>
      </c>
      <c r="F893" t="s">
        <v>29</v>
      </c>
      <c r="G893" t="s">
        <v>30</v>
      </c>
      <c r="H893">
        <v>8544.5</v>
      </c>
      <c r="I893">
        <v>8544.5</v>
      </c>
      <c r="J893" t="s">
        <v>441</v>
      </c>
      <c r="K893" t="s">
        <v>442</v>
      </c>
      <c r="L893" t="s">
        <v>45</v>
      </c>
      <c r="M893" t="s">
        <v>44</v>
      </c>
      <c r="N893" t="s">
        <v>313</v>
      </c>
    </row>
    <row r="894" spans="1:14" x14ac:dyDescent="0.2">
      <c r="A894" t="s">
        <v>440</v>
      </c>
      <c r="B894" s="5" t="s">
        <v>125</v>
      </c>
      <c r="C894" s="5" t="s">
        <v>19</v>
      </c>
      <c r="D894" s="5" t="s">
        <v>20</v>
      </c>
      <c r="E894" s="5" t="s">
        <v>44</v>
      </c>
      <c r="F894" t="s">
        <v>29</v>
      </c>
      <c r="G894" t="s">
        <v>44</v>
      </c>
      <c r="H894">
        <v>5300000</v>
      </c>
      <c r="I894">
        <v>5300000</v>
      </c>
      <c r="J894" t="s">
        <v>441</v>
      </c>
      <c r="K894" t="s">
        <v>442</v>
      </c>
      <c r="L894" t="s">
        <v>45</v>
      </c>
      <c r="M894" t="s">
        <v>44</v>
      </c>
      <c r="N894" t="s">
        <v>313</v>
      </c>
    </row>
    <row r="895" spans="1:14" x14ac:dyDescent="0.2">
      <c r="A895" t="s">
        <v>440</v>
      </c>
      <c r="B895" s="5" t="s">
        <v>125</v>
      </c>
      <c r="C895" s="5" t="s">
        <v>19</v>
      </c>
      <c r="D895" s="5" t="s">
        <v>20</v>
      </c>
      <c r="E895" s="5" t="s">
        <v>48</v>
      </c>
      <c r="F895" t="s">
        <v>35</v>
      </c>
      <c r="G895" t="s">
        <v>314</v>
      </c>
      <c r="H895">
        <v>5471.7100000000009</v>
      </c>
      <c r="I895">
        <v>5471.7100000000009</v>
      </c>
      <c r="J895" t="s">
        <v>441</v>
      </c>
      <c r="K895" t="s">
        <v>442</v>
      </c>
      <c r="L895" t="s">
        <v>50</v>
      </c>
      <c r="M895" t="s">
        <v>51</v>
      </c>
      <c r="N895" t="s">
        <v>313</v>
      </c>
    </row>
    <row r="896" spans="1:14" x14ac:dyDescent="0.2">
      <c r="A896" t="s">
        <v>440</v>
      </c>
      <c r="B896" s="5" t="s">
        <v>125</v>
      </c>
      <c r="C896" s="5" t="s">
        <v>19</v>
      </c>
      <c r="D896" s="5" t="s">
        <v>20</v>
      </c>
      <c r="E896" s="5" t="s">
        <v>48</v>
      </c>
      <c r="F896" t="s">
        <v>35</v>
      </c>
      <c r="G896" t="s">
        <v>39</v>
      </c>
      <c r="H896">
        <v>1656.6899999999998</v>
      </c>
      <c r="I896">
        <v>1656.6899999999998</v>
      </c>
      <c r="J896" t="s">
        <v>441</v>
      </c>
      <c r="K896" t="s">
        <v>442</v>
      </c>
      <c r="L896" t="s">
        <v>50</v>
      </c>
      <c r="M896" t="s">
        <v>51</v>
      </c>
      <c r="N896" t="s">
        <v>313</v>
      </c>
    </row>
    <row r="897" spans="1:14" x14ac:dyDescent="0.2">
      <c r="A897" t="s">
        <v>440</v>
      </c>
      <c r="B897" s="5" t="s">
        <v>125</v>
      </c>
      <c r="C897" s="5" t="s">
        <v>19</v>
      </c>
      <c r="D897" s="5" t="s">
        <v>20</v>
      </c>
      <c r="E897" s="5" t="s">
        <v>48</v>
      </c>
      <c r="F897" t="s">
        <v>35</v>
      </c>
      <c r="G897" t="s">
        <v>39</v>
      </c>
      <c r="H897">
        <v>1425.6799999999998</v>
      </c>
      <c r="I897">
        <v>1425.6799999999998</v>
      </c>
      <c r="J897" t="s">
        <v>441</v>
      </c>
      <c r="K897" t="s">
        <v>442</v>
      </c>
      <c r="L897" t="s">
        <v>54</v>
      </c>
      <c r="M897" t="s">
        <v>55</v>
      </c>
      <c r="N897" t="s">
        <v>313</v>
      </c>
    </row>
    <row r="898" spans="1:14" x14ac:dyDescent="0.2">
      <c r="A898" t="s">
        <v>440</v>
      </c>
      <c r="B898" s="5" t="s">
        <v>125</v>
      </c>
      <c r="C898" s="5" t="s">
        <v>19</v>
      </c>
      <c r="D898" s="5" t="s">
        <v>20</v>
      </c>
      <c r="E898" s="5" t="s">
        <v>61</v>
      </c>
      <c r="F898" t="s">
        <v>61</v>
      </c>
      <c r="G898" t="s">
        <v>61</v>
      </c>
      <c r="H898">
        <v>93.62</v>
      </c>
      <c r="I898">
        <v>93.62</v>
      </c>
      <c r="J898" t="s">
        <v>441</v>
      </c>
      <c r="K898" t="s">
        <v>442</v>
      </c>
      <c r="L898" t="s">
        <v>64</v>
      </c>
      <c r="M898" t="s">
        <v>65</v>
      </c>
      <c r="N898" t="s">
        <v>313</v>
      </c>
    </row>
    <row r="899" spans="1:14" x14ac:dyDescent="0.2">
      <c r="A899" t="s">
        <v>440</v>
      </c>
      <c r="B899" s="5" t="s">
        <v>125</v>
      </c>
      <c r="C899" s="5" t="s">
        <v>19</v>
      </c>
      <c r="D899" s="5" t="s">
        <v>20</v>
      </c>
      <c r="E899" s="5" t="s">
        <v>123</v>
      </c>
      <c r="F899" t="s">
        <v>61</v>
      </c>
      <c r="G899" t="s">
        <v>123</v>
      </c>
      <c r="H899">
        <v>-88188.22</v>
      </c>
      <c r="I899">
        <v>-88188.22</v>
      </c>
      <c r="J899" t="s">
        <v>441</v>
      </c>
      <c r="K899" t="s">
        <v>442</v>
      </c>
      <c r="L899" t="s">
        <v>124</v>
      </c>
      <c r="M899" t="s">
        <v>123</v>
      </c>
      <c r="N899" t="s">
        <v>313</v>
      </c>
    </row>
    <row r="900" spans="1:14" x14ac:dyDescent="0.2">
      <c r="A900" t="s">
        <v>440</v>
      </c>
      <c r="B900" s="5" t="s">
        <v>125</v>
      </c>
      <c r="C900" s="5" t="s">
        <v>19</v>
      </c>
      <c r="D900" s="5" t="s">
        <v>20</v>
      </c>
      <c r="E900" s="5" t="s">
        <v>66</v>
      </c>
      <c r="F900" t="s">
        <v>61</v>
      </c>
      <c r="G900" t="s">
        <v>66</v>
      </c>
      <c r="H900">
        <v>113.56999999999996</v>
      </c>
      <c r="I900">
        <v>113.56999999999996</v>
      </c>
      <c r="J900" t="s">
        <v>441</v>
      </c>
      <c r="K900" t="s">
        <v>442</v>
      </c>
      <c r="L900" t="s">
        <v>67</v>
      </c>
      <c r="M900" t="s">
        <v>66</v>
      </c>
      <c r="N900" t="s">
        <v>313</v>
      </c>
    </row>
    <row r="901" spans="1:14" x14ac:dyDescent="0.2">
      <c r="A901" t="s">
        <v>440</v>
      </c>
      <c r="B901" s="5" t="s">
        <v>120</v>
      </c>
      <c r="C901" s="5" t="s">
        <v>19</v>
      </c>
      <c r="D901" s="5" t="s">
        <v>72</v>
      </c>
      <c r="E901" s="5" t="s">
        <v>80</v>
      </c>
      <c r="F901" t="s">
        <v>77</v>
      </c>
      <c r="G901" t="s">
        <v>78</v>
      </c>
      <c r="H901">
        <v>4218.82</v>
      </c>
      <c r="I901">
        <v>4218.82</v>
      </c>
      <c r="J901" t="s">
        <v>441</v>
      </c>
      <c r="K901" t="s">
        <v>442</v>
      </c>
      <c r="L901" t="s">
        <v>84</v>
      </c>
      <c r="M901" t="s">
        <v>85</v>
      </c>
      <c r="N901" t="s">
        <v>313</v>
      </c>
    </row>
    <row r="902" spans="1:14" x14ac:dyDescent="0.2">
      <c r="A902" t="s">
        <v>440</v>
      </c>
      <c r="B902" s="5" t="s">
        <v>120</v>
      </c>
      <c r="C902" s="5" t="s">
        <v>110</v>
      </c>
      <c r="D902" s="5" t="s">
        <v>111</v>
      </c>
      <c r="E902" s="5" t="s">
        <v>112</v>
      </c>
      <c r="F902" t="s">
        <v>113</v>
      </c>
      <c r="G902" t="s">
        <v>114</v>
      </c>
      <c r="H902">
        <v>11804.09</v>
      </c>
      <c r="I902">
        <v>11804.09</v>
      </c>
      <c r="J902" t="s">
        <v>441</v>
      </c>
      <c r="K902" t="s">
        <v>442</v>
      </c>
      <c r="L902" t="s">
        <v>115</v>
      </c>
      <c r="M902" t="s">
        <v>114</v>
      </c>
      <c r="N902" t="s">
        <v>313</v>
      </c>
    </row>
    <row r="903" spans="1:14" x14ac:dyDescent="0.2">
      <c r="A903" t="s">
        <v>440</v>
      </c>
      <c r="B903" s="5" t="s">
        <v>204</v>
      </c>
      <c r="C903" s="5" t="s">
        <v>19</v>
      </c>
      <c r="D903" s="5" t="s">
        <v>20</v>
      </c>
      <c r="E903" s="5" t="s">
        <v>21</v>
      </c>
      <c r="F903" t="s">
        <v>22</v>
      </c>
      <c r="G903" t="s">
        <v>21</v>
      </c>
      <c r="H903">
        <v>11.85</v>
      </c>
      <c r="I903">
        <v>11.85</v>
      </c>
      <c r="J903" t="s">
        <v>441</v>
      </c>
      <c r="K903" t="s">
        <v>442</v>
      </c>
      <c r="L903" t="s">
        <v>27</v>
      </c>
      <c r="M903" t="s">
        <v>21</v>
      </c>
      <c r="N903" t="s">
        <v>313</v>
      </c>
    </row>
    <row r="904" spans="1:14" x14ac:dyDescent="0.2">
      <c r="A904" t="s">
        <v>440</v>
      </c>
      <c r="B904" s="5" t="s">
        <v>198</v>
      </c>
      <c r="C904" s="5" t="s">
        <v>19</v>
      </c>
      <c r="D904" s="5" t="s">
        <v>72</v>
      </c>
      <c r="E904" s="5" t="s">
        <v>80</v>
      </c>
      <c r="F904" t="s">
        <v>77</v>
      </c>
      <c r="G904" t="s">
        <v>78</v>
      </c>
      <c r="H904">
        <v>9.91</v>
      </c>
      <c r="I904">
        <v>9.91</v>
      </c>
      <c r="J904" t="s">
        <v>441</v>
      </c>
      <c r="K904" t="s">
        <v>442</v>
      </c>
      <c r="L904" t="s">
        <v>92</v>
      </c>
      <c r="M904" t="s">
        <v>93</v>
      </c>
      <c r="N904" t="s">
        <v>313</v>
      </c>
    </row>
    <row r="905" spans="1:14" x14ac:dyDescent="0.2">
      <c r="A905" t="s">
        <v>440</v>
      </c>
      <c r="B905" s="5" t="s">
        <v>198</v>
      </c>
      <c r="C905" s="5" t="s">
        <v>19</v>
      </c>
      <c r="D905" s="5" t="s">
        <v>72</v>
      </c>
      <c r="E905" s="5" t="s">
        <v>80</v>
      </c>
      <c r="F905" t="s">
        <v>77</v>
      </c>
      <c r="G905" t="s">
        <v>437</v>
      </c>
      <c r="H905">
        <v>13026.95</v>
      </c>
      <c r="I905">
        <v>13026.95</v>
      </c>
      <c r="J905" t="s">
        <v>441</v>
      </c>
      <c r="K905" t="s">
        <v>442</v>
      </c>
      <c r="L905" t="s">
        <v>84</v>
      </c>
      <c r="M905" t="s">
        <v>85</v>
      </c>
      <c r="N905" t="s">
        <v>313</v>
      </c>
    </row>
    <row r="906" spans="1:14" x14ac:dyDescent="0.2">
      <c r="A906" t="s">
        <v>440</v>
      </c>
      <c r="B906" s="5" t="s">
        <v>198</v>
      </c>
      <c r="C906" s="5" t="s">
        <v>19</v>
      </c>
      <c r="D906" s="5" t="s">
        <v>72</v>
      </c>
      <c r="E906" s="5" t="s">
        <v>80</v>
      </c>
      <c r="F906" t="s">
        <v>77</v>
      </c>
      <c r="G906" t="s">
        <v>436</v>
      </c>
      <c r="H906">
        <v>18838.05</v>
      </c>
      <c r="I906">
        <v>18838.05</v>
      </c>
      <c r="J906" t="s">
        <v>441</v>
      </c>
      <c r="K906" t="s">
        <v>442</v>
      </c>
      <c r="L906" t="s">
        <v>84</v>
      </c>
      <c r="M906" t="s">
        <v>85</v>
      </c>
      <c r="N906" t="s">
        <v>313</v>
      </c>
    </row>
    <row r="907" spans="1:14" x14ac:dyDescent="0.2">
      <c r="A907" t="s">
        <v>440</v>
      </c>
      <c r="B907" s="5" t="s">
        <v>198</v>
      </c>
      <c r="C907" s="5" t="s">
        <v>19</v>
      </c>
      <c r="D907" s="5" t="s">
        <v>72</v>
      </c>
      <c r="E907" s="5" t="s">
        <v>94</v>
      </c>
      <c r="F907" t="s">
        <v>77</v>
      </c>
      <c r="G907" t="s">
        <v>78</v>
      </c>
      <c r="H907">
        <v>11</v>
      </c>
      <c r="I907">
        <v>11</v>
      </c>
      <c r="J907" t="s">
        <v>441</v>
      </c>
      <c r="K907" t="s">
        <v>442</v>
      </c>
      <c r="L907" t="s">
        <v>95</v>
      </c>
      <c r="M907" t="s">
        <v>94</v>
      </c>
      <c r="N907" t="s">
        <v>313</v>
      </c>
    </row>
    <row r="908" spans="1:14" x14ac:dyDescent="0.2">
      <c r="A908" t="s">
        <v>440</v>
      </c>
      <c r="B908" s="5" t="s">
        <v>198</v>
      </c>
      <c r="C908" s="5" t="s">
        <v>19</v>
      </c>
      <c r="D908" s="5" t="s">
        <v>72</v>
      </c>
      <c r="E908" s="5" t="s">
        <v>48</v>
      </c>
      <c r="F908" t="s">
        <v>35</v>
      </c>
      <c r="G908" t="s">
        <v>39</v>
      </c>
      <c r="H908">
        <v>1293.99</v>
      </c>
      <c r="I908">
        <v>1293.99</v>
      </c>
      <c r="J908" t="s">
        <v>441</v>
      </c>
      <c r="K908" t="s">
        <v>442</v>
      </c>
      <c r="L908" t="s">
        <v>101</v>
      </c>
      <c r="M908" t="s">
        <v>102</v>
      </c>
      <c r="N908" t="s">
        <v>313</v>
      </c>
    </row>
    <row r="909" spans="1:14" x14ac:dyDescent="0.2">
      <c r="A909" t="s">
        <v>440</v>
      </c>
      <c r="B909" s="5" t="s">
        <v>198</v>
      </c>
      <c r="C909" s="5" t="s">
        <v>19</v>
      </c>
      <c r="D909" s="5" t="s">
        <v>72</v>
      </c>
      <c r="E909" s="5" t="s">
        <v>48</v>
      </c>
      <c r="F909" t="s">
        <v>35</v>
      </c>
      <c r="G909" t="s">
        <v>39</v>
      </c>
      <c r="H909">
        <v>72.260000000000005</v>
      </c>
      <c r="I909">
        <v>72.260000000000005</v>
      </c>
      <c r="J909" t="s">
        <v>441</v>
      </c>
      <c r="K909" t="s">
        <v>442</v>
      </c>
      <c r="L909" t="s">
        <v>108</v>
      </c>
      <c r="M909" t="s">
        <v>109</v>
      </c>
      <c r="N909" t="s">
        <v>313</v>
      </c>
    </row>
    <row r="910" spans="1:14" x14ac:dyDescent="0.2">
      <c r="A910" t="s">
        <v>440</v>
      </c>
      <c r="B910" s="5" t="s">
        <v>198</v>
      </c>
      <c r="C910" s="5" t="s">
        <v>19</v>
      </c>
      <c r="D910" s="5" t="s">
        <v>72</v>
      </c>
      <c r="E910" s="5" t="s">
        <v>48</v>
      </c>
      <c r="F910" t="s">
        <v>35</v>
      </c>
      <c r="G910" t="s">
        <v>39</v>
      </c>
      <c r="H910">
        <v>29.05</v>
      </c>
      <c r="I910">
        <v>29.05</v>
      </c>
      <c r="J910" t="s">
        <v>441</v>
      </c>
      <c r="K910" t="s">
        <v>442</v>
      </c>
      <c r="L910" t="s">
        <v>103</v>
      </c>
      <c r="M910" t="s">
        <v>104</v>
      </c>
      <c r="N910" t="s">
        <v>313</v>
      </c>
    </row>
    <row r="911" spans="1:14" x14ac:dyDescent="0.2">
      <c r="A911" t="s">
        <v>440</v>
      </c>
      <c r="B911" s="5" t="s">
        <v>198</v>
      </c>
      <c r="C911" s="5" t="s">
        <v>19</v>
      </c>
      <c r="D911" s="5" t="s">
        <v>72</v>
      </c>
      <c r="E911" s="5" t="s">
        <v>48</v>
      </c>
      <c r="F911" t="s">
        <v>35</v>
      </c>
      <c r="G911" t="s">
        <v>39</v>
      </c>
      <c r="H911">
        <v>151.4</v>
      </c>
      <c r="I911">
        <v>151.4</v>
      </c>
      <c r="J911" t="s">
        <v>441</v>
      </c>
      <c r="K911" t="s">
        <v>442</v>
      </c>
      <c r="L911" t="s">
        <v>97</v>
      </c>
      <c r="M911" t="s">
        <v>98</v>
      </c>
      <c r="N911" t="s">
        <v>313</v>
      </c>
    </row>
    <row r="912" spans="1:14" x14ac:dyDescent="0.2">
      <c r="A912" t="s">
        <v>440</v>
      </c>
      <c r="B912" s="5" t="s">
        <v>198</v>
      </c>
      <c r="C912" s="5" t="s">
        <v>19</v>
      </c>
      <c r="D912" s="5" t="s">
        <v>72</v>
      </c>
      <c r="E912" s="5" t="s">
        <v>48</v>
      </c>
      <c r="F912" t="s">
        <v>35</v>
      </c>
      <c r="G912" t="s">
        <v>39</v>
      </c>
      <c r="H912">
        <v>185.96</v>
      </c>
      <c r="I912">
        <v>185.96</v>
      </c>
      <c r="J912" t="s">
        <v>441</v>
      </c>
      <c r="K912" t="s">
        <v>442</v>
      </c>
      <c r="L912" t="s">
        <v>105</v>
      </c>
      <c r="M912" t="s">
        <v>106</v>
      </c>
      <c r="N912" t="s">
        <v>313</v>
      </c>
    </row>
    <row r="913" spans="1:14" x14ac:dyDescent="0.2">
      <c r="A913" t="s">
        <v>440</v>
      </c>
      <c r="B913" s="5" t="s">
        <v>198</v>
      </c>
      <c r="C913" s="5" t="s">
        <v>19</v>
      </c>
      <c r="D913" s="5" t="s">
        <v>72</v>
      </c>
      <c r="E913" s="5" t="s">
        <v>48</v>
      </c>
      <c r="F913" t="s">
        <v>35</v>
      </c>
      <c r="G913" t="s">
        <v>39</v>
      </c>
      <c r="H913">
        <v>277.43</v>
      </c>
      <c r="I913">
        <v>277.43</v>
      </c>
      <c r="J913" t="s">
        <v>441</v>
      </c>
      <c r="K913" t="s">
        <v>442</v>
      </c>
      <c r="L913" t="s">
        <v>99</v>
      </c>
      <c r="M913" t="s">
        <v>100</v>
      </c>
      <c r="N913" t="s">
        <v>313</v>
      </c>
    </row>
    <row r="914" spans="1:14" x14ac:dyDescent="0.2">
      <c r="A914" t="s">
        <v>440</v>
      </c>
      <c r="B914" s="5" t="s">
        <v>198</v>
      </c>
      <c r="C914" s="5" t="s">
        <v>110</v>
      </c>
      <c r="D914" s="5" t="s">
        <v>111</v>
      </c>
      <c r="E914" s="5" t="s">
        <v>112</v>
      </c>
      <c r="F914" t="s">
        <v>113</v>
      </c>
      <c r="G914" t="s">
        <v>114</v>
      </c>
      <c r="H914">
        <v>1983.66</v>
      </c>
      <c r="I914">
        <v>1983.66</v>
      </c>
      <c r="J914" t="s">
        <v>441</v>
      </c>
      <c r="K914" t="s">
        <v>442</v>
      </c>
      <c r="L914" t="s">
        <v>115</v>
      </c>
      <c r="M914" t="s">
        <v>114</v>
      </c>
      <c r="N914" t="s">
        <v>313</v>
      </c>
    </row>
    <row r="915" spans="1:14" x14ac:dyDescent="0.2">
      <c r="A915" t="s">
        <v>440</v>
      </c>
      <c r="B915" s="5" t="s">
        <v>204</v>
      </c>
      <c r="C915" s="5" t="s">
        <v>19</v>
      </c>
      <c r="D915" s="5" t="s">
        <v>69</v>
      </c>
      <c r="E915" s="5" t="s">
        <v>48</v>
      </c>
      <c r="F915" t="s">
        <v>35</v>
      </c>
      <c r="G915" t="s">
        <v>39</v>
      </c>
      <c r="H915">
        <v>21.37</v>
      </c>
      <c r="I915">
        <v>21.37</v>
      </c>
      <c r="J915" t="s">
        <v>441</v>
      </c>
      <c r="K915" t="s">
        <v>442</v>
      </c>
      <c r="L915" t="s">
        <v>54</v>
      </c>
      <c r="M915" t="s">
        <v>55</v>
      </c>
      <c r="N915" t="s">
        <v>313</v>
      </c>
    </row>
    <row r="916" spans="1:14" x14ac:dyDescent="0.2">
      <c r="A916" t="s">
        <v>440</v>
      </c>
      <c r="B916" s="5" t="s">
        <v>198</v>
      </c>
      <c r="C916" s="5" t="s">
        <v>110</v>
      </c>
      <c r="D916" s="5" t="s">
        <v>111</v>
      </c>
      <c r="E916" s="5" t="s">
        <v>112</v>
      </c>
      <c r="F916" t="s">
        <v>113</v>
      </c>
      <c r="G916" t="s">
        <v>118</v>
      </c>
      <c r="H916">
        <v>4660.0600000000004</v>
      </c>
      <c r="I916">
        <v>4660.0600000000004</v>
      </c>
      <c r="J916" t="s">
        <v>441</v>
      </c>
      <c r="K916" t="s">
        <v>442</v>
      </c>
      <c r="L916" t="s">
        <v>119</v>
      </c>
      <c r="M916" t="s">
        <v>118</v>
      </c>
      <c r="N916" t="s">
        <v>313</v>
      </c>
    </row>
    <row r="917" spans="1:14" x14ac:dyDescent="0.2">
      <c r="A917" t="s">
        <v>440</v>
      </c>
      <c r="B917" s="5" t="s">
        <v>198</v>
      </c>
      <c r="C917" s="5" t="s">
        <v>19</v>
      </c>
      <c r="D917" s="5" t="s">
        <v>72</v>
      </c>
      <c r="E917" s="5" t="s">
        <v>80</v>
      </c>
      <c r="F917" t="s">
        <v>77</v>
      </c>
      <c r="G917" t="s">
        <v>78</v>
      </c>
      <c r="H917">
        <v>382.2</v>
      </c>
      <c r="I917">
        <v>382.2</v>
      </c>
      <c r="J917" t="s">
        <v>441</v>
      </c>
      <c r="K917" t="s">
        <v>442</v>
      </c>
      <c r="L917" t="s">
        <v>88</v>
      </c>
      <c r="M917" t="s">
        <v>89</v>
      </c>
      <c r="N917" t="s">
        <v>313</v>
      </c>
    </row>
    <row r="918" spans="1:14" x14ac:dyDescent="0.2">
      <c r="A918" t="s">
        <v>440</v>
      </c>
      <c r="B918" s="5" t="s">
        <v>204</v>
      </c>
      <c r="C918" s="5" t="s">
        <v>19</v>
      </c>
      <c r="D918" s="5" t="s">
        <v>20</v>
      </c>
      <c r="E918" s="5" t="s">
        <v>28</v>
      </c>
      <c r="F918" t="s">
        <v>29</v>
      </c>
      <c r="G918" t="s">
        <v>30</v>
      </c>
      <c r="H918">
        <v>130.31</v>
      </c>
      <c r="I918">
        <v>130.31</v>
      </c>
      <c r="J918" t="s">
        <v>441</v>
      </c>
      <c r="K918" t="s">
        <v>442</v>
      </c>
      <c r="L918" t="s">
        <v>31</v>
      </c>
      <c r="M918" t="s">
        <v>28</v>
      </c>
      <c r="N918" t="s">
        <v>313</v>
      </c>
    </row>
    <row r="919" spans="1:14" x14ac:dyDescent="0.2">
      <c r="A919" t="s">
        <v>440</v>
      </c>
      <c r="B919" s="5" t="s">
        <v>204</v>
      </c>
      <c r="C919" s="5" t="s">
        <v>19</v>
      </c>
      <c r="D919" s="5" t="s">
        <v>20</v>
      </c>
      <c r="E919" s="5" t="s">
        <v>44</v>
      </c>
      <c r="F919" t="s">
        <v>29</v>
      </c>
      <c r="G919" t="s">
        <v>30</v>
      </c>
      <c r="H919">
        <v>675</v>
      </c>
      <c r="I919">
        <v>675</v>
      </c>
      <c r="J919" t="s">
        <v>441</v>
      </c>
      <c r="K919" t="s">
        <v>442</v>
      </c>
      <c r="L919" t="s">
        <v>45</v>
      </c>
      <c r="M919" t="s">
        <v>44</v>
      </c>
      <c r="N919" t="s">
        <v>313</v>
      </c>
    </row>
    <row r="920" spans="1:14" x14ac:dyDescent="0.2">
      <c r="A920" t="s">
        <v>440</v>
      </c>
      <c r="B920" s="5" t="s">
        <v>204</v>
      </c>
      <c r="C920" s="5" t="s">
        <v>19</v>
      </c>
      <c r="D920" s="5" t="s">
        <v>20</v>
      </c>
      <c r="E920" s="5" t="s">
        <v>48</v>
      </c>
      <c r="F920" t="s">
        <v>35</v>
      </c>
      <c r="G920" t="s">
        <v>39</v>
      </c>
      <c r="H920">
        <v>-152.52000000000001</v>
      </c>
      <c r="I920">
        <v>-152.52000000000001</v>
      </c>
      <c r="J920" t="s">
        <v>441</v>
      </c>
      <c r="K920" t="s">
        <v>442</v>
      </c>
      <c r="L920" t="s">
        <v>52</v>
      </c>
      <c r="M920" t="s">
        <v>53</v>
      </c>
      <c r="N920" t="s">
        <v>313</v>
      </c>
    </row>
    <row r="921" spans="1:14" x14ac:dyDescent="0.2">
      <c r="A921" t="s">
        <v>440</v>
      </c>
      <c r="B921" s="5" t="s">
        <v>204</v>
      </c>
      <c r="C921" s="5" t="s">
        <v>19</v>
      </c>
      <c r="D921" s="5" t="s">
        <v>20</v>
      </c>
      <c r="E921" s="5" t="s">
        <v>48</v>
      </c>
      <c r="F921" t="s">
        <v>35</v>
      </c>
      <c r="G921" t="s">
        <v>39</v>
      </c>
      <c r="H921">
        <v>1513.53</v>
      </c>
      <c r="I921">
        <v>1513.53</v>
      </c>
      <c r="J921" t="s">
        <v>441</v>
      </c>
      <c r="K921" t="s">
        <v>442</v>
      </c>
      <c r="L921" t="s">
        <v>50</v>
      </c>
      <c r="M921" t="s">
        <v>51</v>
      </c>
      <c r="N921" t="s">
        <v>313</v>
      </c>
    </row>
    <row r="922" spans="1:14" x14ac:dyDescent="0.2">
      <c r="A922" t="s">
        <v>440</v>
      </c>
      <c r="B922" s="5" t="s">
        <v>204</v>
      </c>
      <c r="C922" s="5" t="s">
        <v>19</v>
      </c>
      <c r="D922" s="5" t="s">
        <v>20</v>
      </c>
      <c r="E922" s="5" t="s">
        <v>48</v>
      </c>
      <c r="F922" t="s">
        <v>35</v>
      </c>
      <c r="G922" t="s">
        <v>39</v>
      </c>
      <c r="H922">
        <v>302.70000000000005</v>
      </c>
      <c r="I922">
        <v>302.70000000000005</v>
      </c>
      <c r="J922" t="s">
        <v>441</v>
      </c>
      <c r="K922" t="s">
        <v>442</v>
      </c>
      <c r="L922" t="s">
        <v>54</v>
      </c>
      <c r="M922" t="s">
        <v>55</v>
      </c>
      <c r="N922" t="s">
        <v>313</v>
      </c>
    </row>
    <row r="923" spans="1:14" x14ac:dyDescent="0.2">
      <c r="A923" t="s">
        <v>440</v>
      </c>
      <c r="B923" s="5" t="s">
        <v>204</v>
      </c>
      <c r="C923" s="5" t="s">
        <v>19</v>
      </c>
      <c r="D923" s="5" t="s">
        <v>20</v>
      </c>
      <c r="E923" s="5" t="s">
        <v>61</v>
      </c>
      <c r="F923" t="s">
        <v>61</v>
      </c>
      <c r="G923" t="s">
        <v>61</v>
      </c>
      <c r="H923">
        <v>1344.87</v>
      </c>
      <c r="I923">
        <v>1344.87</v>
      </c>
      <c r="J923" t="s">
        <v>441</v>
      </c>
      <c r="K923" t="s">
        <v>442</v>
      </c>
      <c r="L923" t="s">
        <v>64</v>
      </c>
      <c r="M923" t="s">
        <v>65</v>
      </c>
      <c r="N923" t="s">
        <v>313</v>
      </c>
    </row>
    <row r="924" spans="1:14" x14ac:dyDescent="0.2">
      <c r="A924" t="s">
        <v>440</v>
      </c>
      <c r="B924" s="5" t="s">
        <v>204</v>
      </c>
      <c r="C924" s="5" t="s">
        <v>19</v>
      </c>
      <c r="D924" s="5" t="s">
        <v>20</v>
      </c>
      <c r="E924" s="5" t="s">
        <v>123</v>
      </c>
      <c r="F924" t="s">
        <v>61</v>
      </c>
      <c r="G924" t="s">
        <v>123</v>
      </c>
      <c r="H924">
        <v>912.1</v>
      </c>
      <c r="I924">
        <v>912.1</v>
      </c>
      <c r="J924" t="s">
        <v>441</v>
      </c>
      <c r="K924" t="s">
        <v>442</v>
      </c>
      <c r="L924" t="s">
        <v>124</v>
      </c>
      <c r="M924" t="s">
        <v>123</v>
      </c>
      <c r="N924" t="s">
        <v>313</v>
      </c>
    </row>
    <row r="925" spans="1:14" x14ac:dyDescent="0.2">
      <c r="A925" t="s">
        <v>440</v>
      </c>
      <c r="B925" s="5" t="s">
        <v>204</v>
      </c>
      <c r="C925" s="5" t="s">
        <v>19</v>
      </c>
      <c r="D925" s="5" t="s">
        <v>20</v>
      </c>
      <c r="E925" s="5" t="s">
        <v>66</v>
      </c>
      <c r="F925" t="s">
        <v>61</v>
      </c>
      <c r="G925" t="s">
        <v>66</v>
      </c>
      <c r="H925">
        <v>-1946.6799999999998</v>
      </c>
      <c r="I925">
        <v>-1946.6799999999998</v>
      </c>
      <c r="J925" t="s">
        <v>441</v>
      </c>
      <c r="K925" t="s">
        <v>442</v>
      </c>
      <c r="L925" t="s">
        <v>67</v>
      </c>
      <c r="M925" t="s">
        <v>66</v>
      </c>
      <c r="N925" t="s">
        <v>313</v>
      </c>
    </row>
    <row r="926" spans="1:14" x14ac:dyDescent="0.2">
      <c r="A926" t="s">
        <v>440</v>
      </c>
      <c r="B926" s="5" t="s">
        <v>204</v>
      </c>
      <c r="C926" s="5" t="s">
        <v>19</v>
      </c>
      <c r="D926" s="5" t="s">
        <v>69</v>
      </c>
      <c r="E926" s="5" t="s">
        <v>70</v>
      </c>
      <c r="F926" t="s">
        <v>29</v>
      </c>
      <c r="G926" t="s">
        <v>30</v>
      </c>
      <c r="H926">
        <v>6014.6</v>
      </c>
      <c r="I926">
        <v>6014.6</v>
      </c>
      <c r="J926" t="s">
        <v>441</v>
      </c>
      <c r="K926" t="s">
        <v>442</v>
      </c>
      <c r="L926" t="s">
        <v>71</v>
      </c>
      <c r="M926" t="s">
        <v>70</v>
      </c>
      <c r="N926" t="s">
        <v>313</v>
      </c>
    </row>
    <row r="927" spans="1:14" x14ac:dyDescent="0.2">
      <c r="A927" t="s">
        <v>440</v>
      </c>
      <c r="B927" s="5" t="s">
        <v>204</v>
      </c>
      <c r="C927" s="5" t="s">
        <v>19</v>
      </c>
      <c r="D927" s="5" t="s">
        <v>69</v>
      </c>
      <c r="E927" s="5" t="s">
        <v>320</v>
      </c>
      <c r="F927" t="s">
        <v>29</v>
      </c>
      <c r="G927" t="s">
        <v>30</v>
      </c>
      <c r="H927">
        <v>1291.5</v>
      </c>
      <c r="I927">
        <v>1291.5</v>
      </c>
      <c r="J927" t="s">
        <v>441</v>
      </c>
      <c r="K927" t="s">
        <v>442</v>
      </c>
      <c r="L927" t="s">
        <v>321</v>
      </c>
      <c r="M927" t="s">
        <v>320</v>
      </c>
      <c r="N927" t="s">
        <v>313</v>
      </c>
    </row>
    <row r="928" spans="1:14" x14ac:dyDescent="0.2">
      <c r="A928" t="s">
        <v>440</v>
      </c>
      <c r="B928" s="5" t="s">
        <v>197</v>
      </c>
      <c r="C928" s="5" t="s">
        <v>110</v>
      </c>
      <c r="D928" s="5" t="s">
        <v>111</v>
      </c>
      <c r="E928" s="5" t="s">
        <v>112</v>
      </c>
      <c r="F928" t="s">
        <v>113</v>
      </c>
      <c r="G928" t="s">
        <v>114</v>
      </c>
      <c r="H928">
        <v>2041.05</v>
      </c>
      <c r="I928">
        <v>2041.05</v>
      </c>
      <c r="J928" t="s">
        <v>441</v>
      </c>
      <c r="K928" t="s">
        <v>442</v>
      </c>
      <c r="L928" t="s">
        <v>115</v>
      </c>
      <c r="M928" t="s">
        <v>114</v>
      </c>
      <c r="N928" t="s">
        <v>313</v>
      </c>
    </row>
    <row r="929" spans="1:14" x14ac:dyDescent="0.2">
      <c r="A929" t="s">
        <v>440</v>
      </c>
      <c r="B929" s="5" t="s">
        <v>198</v>
      </c>
      <c r="C929" s="5" t="s">
        <v>110</v>
      </c>
      <c r="D929" s="5" t="s">
        <v>111</v>
      </c>
      <c r="E929" s="5" t="s">
        <v>112</v>
      </c>
      <c r="F929" t="s">
        <v>113</v>
      </c>
      <c r="G929" t="s">
        <v>116</v>
      </c>
      <c r="H929">
        <v>0.01</v>
      </c>
      <c r="I929">
        <v>0.01</v>
      </c>
      <c r="J929" t="s">
        <v>441</v>
      </c>
      <c r="K929" t="s">
        <v>442</v>
      </c>
      <c r="L929" t="s">
        <v>117</v>
      </c>
      <c r="M929" t="s">
        <v>116</v>
      </c>
      <c r="N929" t="s">
        <v>313</v>
      </c>
    </row>
    <row r="930" spans="1:14" x14ac:dyDescent="0.2">
      <c r="A930" t="s">
        <v>440</v>
      </c>
      <c r="B930" s="5" t="s">
        <v>198</v>
      </c>
      <c r="C930" s="5" t="s">
        <v>19</v>
      </c>
      <c r="D930" s="5" t="s">
        <v>69</v>
      </c>
      <c r="E930" s="5" t="s">
        <v>28</v>
      </c>
      <c r="F930" t="s">
        <v>29</v>
      </c>
      <c r="G930" t="s">
        <v>30</v>
      </c>
      <c r="H930">
        <v>2011.58</v>
      </c>
      <c r="I930">
        <v>2011.58</v>
      </c>
      <c r="J930" t="s">
        <v>441</v>
      </c>
      <c r="K930" t="s">
        <v>442</v>
      </c>
      <c r="L930" t="s">
        <v>31</v>
      </c>
      <c r="M930" t="s">
        <v>28</v>
      </c>
      <c r="N930" t="s">
        <v>313</v>
      </c>
    </row>
    <row r="931" spans="1:14" x14ac:dyDescent="0.2">
      <c r="A931" t="s">
        <v>440</v>
      </c>
      <c r="B931" s="5" t="s">
        <v>197</v>
      </c>
      <c r="C931" s="5" t="s">
        <v>110</v>
      </c>
      <c r="D931" s="5" t="s">
        <v>111</v>
      </c>
      <c r="E931" s="5" t="s">
        <v>112</v>
      </c>
      <c r="F931" t="s">
        <v>113</v>
      </c>
      <c r="G931" t="s">
        <v>116</v>
      </c>
      <c r="H931">
        <v>0.02</v>
      </c>
      <c r="I931">
        <v>0.02</v>
      </c>
      <c r="J931" t="s">
        <v>441</v>
      </c>
      <c r="K931" t="s">
        <v>442</v>
      </c>
      <c r="L931" t="s">
        <v>117</v>
      </c>
      <c r="M931" t="s">
        <v>116</v>
      </c>
      <c r="N931" t="s">
        <v>313</v>
      </c>
    </row>
    <row r="932" spans="1:14" x14ac:dyDescent="0.2">
      <c r="A932" t="s">
        <v>440</v>
      </c>
      <c r="B932" s="5" t="s">
        <v>197</v>
      </c>
      <c r="C932" s="5" t="s">
        <v>110</v>
      </c>
      <c r="D932" s="5" t="s">
        <v>111</v>
      </c>
      <c r="E932" s="5" t="s">
        <v>112</v>
      </c>
      <c r="F932" t="s">
        <v>113</v>
      </c>
      <c r="G932" t="s">
        <v>118</v>
      </c>
      <c r="H932">
        <v>5363.98</v>
      </c>
      <c r="I932">
        <v>5363.98</v>
      </c>
      <c r="J932" t="s">
        <v>441</v>
      </c>
      <c r="K932" t="s">
        <v>442</v>
      </c>
      <c r="L932" t="s">
        <v>119</v>
      </c>
      <c r="M932" t="s">
        <v>118</v>
      </c>
      <c r="N932" t="s">
        <v>313</v>
      </c>
    </row>
    <row r="933" spans="1:14" x14ac:dyDescent="0.2">
      <c r="A933" t="s">
        <v>440</v>
      </c>
      <c r="B933" s="5" t="s">
        <v>198</v>
      </c>
      <c r="C933" s="5" t="s">
        <v>19</v>
      </c>
      <c r="D933" s="5" t="s">
        <v>20</v>
      </c>
      <c r="E933" s="5" t="s">
        <v>21</v>
      </c>
      <c r="F933" t="s">
        <v>22</v>
      </c>
      <c r="G933" t="s">
        <v>21</v>
      </c>
      <c r="H933">
        <v>68.989999999999995</v>
      </c>
      <c r="I933">
        <v>68.989999999999995</v>
      </c>
      <c r="J933" t="s">
        <v>441</v>
      </c>
      <c r="K933" t="s">
        <v>442</v>
      </c>
      <c r="L933" t="s">
        <v>27</v>
      </c>
      <c r="M933" t="s">
        <v>21</v>
      </c>
      <c r="N933" t="s">
        <v>313</v>
      </c>
    </row>
    <row r="934" spans="1:14" x14ac:dyDescent="0.2">
      <c r="A934" t="s">
        <v>440</v>
      </c>
      <c r="B934" s="5" t="s">
        <v>198</v>
      </c>
      <c r="C934" s="5" t="s">
        <v>19</v>
      </c>
      <c r="D934" s="5" t="s">
        <v>20</v>
      </c>
      <c r="E934" s="5" t="s">
        <v>28</v>
      </c>
      <c r="F934" t="s">
        <v>29</v>
      </c>
      <c r="G934" t="s">
        <v>30</v>
      </c>
      <c r="H934">
        <v>555.08000000000004</v>
      </c>
      <c r="I934">
        <v>555.08000000000004</v>
      </c>
      <c r="J934" t="s">
        <v>441</v>
      </c>
      <c r="K934" t="s">
        <v>442</v>
      </c>
      <c r="L934" t="s">
        <v>31</v>
      </c>
      <c r="M934" t="s">
        <v>28</v>
      </c>
      <c r="N934" t="s">
        <v>313</v>
      </c>
    </row>
    <row r="935" spans="1:14" x14ac:dyDescent="0.2">
      <c r="A935" t="s">
        <v>440</v>
      </c>
      <c r="B935" s="5" t="s">
        <v>198</v>
      </c>
      <c r="C935" s="5" t="s">
        <v>19</v>
      </c>
      <c r="D935" s="5" t="s">
        <v>20</v>
      </c>
      <c r="E935" s="5" t="s">
        <v>34</v>
      </c>
      <c r="F935" t="s">
        <v>35</v>
      </c>
      <c r="G935" t="s">
        <v>39</v>
      </c>
      <c r="H935">
        <v>4.3</v>
      </c>
      <c r="I935">
        <v>4.3</v>
      </c>
      <c r="J935" t="s">
        <v>441</v>
      </c>
      <c r="K935" t="s">
        <v>442</v>
      </c>
      <c r="L935" t="s">
        <v>296</v>
      </c>
      <c r="M935" t="s">
        <v>297</v>
      </c>
      <c r="N935" t="s">
        <v>313</v>
      </c>
    </row>
    <row r="936" spans="1:14" x14ac:dyDescent="0.2">
      <c r="A936" t="s">
        <v>440</v>
      </c>
      <c r="B936" s="5" t="s">
        <v>198</v>
      </c>
      <c r="C936" s="5" t="s">
        <v>19</v>
      </c>
      <c r="D936" s="5" t="s">
        <v>20</v>
      </c>
      <c r="E936" s="5" t="s">
        <v>34</v>
      </c>
      <c r="F936" t="s">
        <v>35</v>
      </c>
      <c r="G936" t="s">
        <v>39</v>
      </c>
      <c r="H936">
        <v>217</v>
      </c>
      <c r="I936">
        <v>217</v>
      </c>
      <c r="J936" t="s">
        <v>441</v>
      </c>
      <c r="K936" t="s">
        <v>442</v>
      </c>
      <c r="L936" t="s">
        <v>296</v>
      </c>
      <c r="M936" t="s">
        <v>297</v>
      </c>
      <c r="N936" t="s">
        <v>313</v>
      </c>
    </row>
    <row r="937" spans="1:14" x14ac:dyDescent="0.2">
      <c r="A937" t="s">
        <v>440</v>
      </c>
      <c r="B937" s="5" t="s">
        <v>198</v>
      </c>
      <c r="C937" s="5" t="s">
        <v>19</v>
      </c>
      <c r="D937" s="5" t="s">
        <v>20</v>
      </c>
      <c r="E937" s="5" t="s">
        <v>44</v>
      </c>
      <c r="F937" t="s">
        <v>29</v>
      </c>
      <c r="G937" t="s">
        <v>30</v>
      </c>
      <c r="H937">
        <v>1150.3600000000001</v>
      </c>
      <c r="I937">
        <v>1150.3600000000001</v>
      </c>
      <c r="J937" t="s">
        <v>441</v>
      </c>
      <c r="K937" t="s">
        <v>442</v>
      </c>
      <c r="L937" t="s">
        <v>45</v>
      </c>
      <c r="M937" t="s">
        <v>44</v>
      </c>
      <c r="N937" t="s">
        <v>313</v>
      </c>
    </row>
    <row r="938" spans="1:14" x14ac:dyDescent="0.2">
      <c r="A938" t="s">
        <v>440</v>
      </c>
      <c r="B938" s="5" t="s">
        <v>198</v>
      </c>
      <c r="C938" s="5" t="s">
        <v>19</v>
      </c>
      <c r="D938" s="5" t="s">
        <v>20</v>
      </c>
      <c r="E938" s="5" t="s">
        <v>48</v>
      </c>
      <c r="F938" t="s">
        <v>35</v>
      </c>
      <c r="G938" t="s">
        <v>39</v>
      </c>
      <c r="H938">
        <v>128.10000000000002</v>
      </c>
      <c r="I938">
        <v>128.10000000000002</v>
      </c>
      <c r="J938" t="s">
        <v>441</v>
      </c>
      <c r="K938" t="s">
        <v>442</v>
      </c>
      <c r="L938" t="s">
        <v>52</v>
      </c>
      <c r="M938" t="s">
        <v>53</v>
      </c>
      <c r="N938" t="s">
        <v>313</v>
      </c>
    </row>
    <row r="939" spans="1:14" x14ac:dyDescent="0.2">
      <c r="A939" t="s">
        <v>440</v>
      </c>
      <c r="B939" s="5" t="s">
        <v>198</v>
      </c>
      <c r="C939" s="5" t="s">
        <v>19</v>
      </c>
      <c r="D939" s="5" t="s">
        <v>20</v>
      </c>
      <c r="E939" s="5" t="s">
        <v>48</v>
      </c>
      <c r="F939" t="s">
        <v>35</v>
      </c>
      <c r="G939" t="s">
        <v>39</v>
      </c>
      <c r="H939">
        <v>2659.5999999999995</v>
      </c>
      <c r="I939">
        <v>2659.5999999999995</v>
      </c>
      <c r="J939" t="s">
        <v>441</v>
      </c>
      <c r="K939" t="s">
        <v>442</v>
      </c>
      <c r="L939" t="s">
        <v>50</v>
      </c>
      <c r="M939" t="s">
        <v>51</v>
      </c>
      <c r="N939" t="s">
        <v>313</v>
      </c>
    </row>
    <row r="940" spans="1:14" x14ac:dyDescent="0.2">
      <c r="A940" t="s">
        <v>440</v>
      </c>
      <c r="B940" s="5" t="s">
        <v>198</v>
      </c>
      <c r="C940" s="5" t="s">
        <v>19</v>
      </c>
      <c r="D940" s="5" t="s">
        <v>20</v>
      </c>
      <c r="E940" s="5" t="s">
        <v>48</v>
      </c>
      <c r="F940" t="s">
        <v>35</v>
      </c>
      <c r="G940" t="s">
        <v>39</v>
      </c>
      <c r="H940">
        <v>531.94000000000005</v>
      </c>
      <c r="I940">
        <v>531.94000000000005</v>
      </c>
      <c r="J940" t="s">
        <v>441</v>
      </c>
      <c r="K940" t="s">
        <v>442</v>
      </c>
      <c r="L940" t="s">
        <v>54</v>
      </c>
      <c r="M940" t="s">
        <v>55</v>
      </c>
      <c r="N940" t="s">
        <v>313</v>
      </c>
    </row>
    <row r="941" spans="1:14" x14ac:dyDescent="0.2">
      <c r="A941" t="s">
        <v>440</v>
      </c>
      <c r="B941" s="5" t="s">
        <v>198</v>
      </c>
      <c r="C941" s="5" t="s">
        <v>19</v>
      </c>
      <c r="D941" s="5" t="s">
        <v>20</v>
      </c>
      <c r="E941" s="5" t="s">
        <v>61</v>
      </c>
      <c r="F941" t="s">
        <v>61</v>
      </c>
      <c r="G941" t="s">
        <v>61</v>
      </c>
      <c r="H941">
        <v>683.03</v>
      </c>
      <c r="I941">
        <v>683.03</v>
      </c>
      <c r="J941" t="s">
        <v>441</v>
      </c>
      <c r="K941" t="s">
        <v>442</v>
      </c>
      <c r="L941" t="s">
        <v>64</v>
      </c>
      <c r="M941" t="s">
        <v>65</v>
      </c>
      <c r="N941" t="s">
        <v>313</v>
      </c>
    </row>
    <row r="942" spans="1:14" x14ac:dyDescent="0.2">
      <c r="A942" t="s">
        <v>440</v>
      </c>
      <c r="B942" s="5" t="s">
        <v>198</v>
      </c>
      <c r="C942" s="5" t="s">
        <v>19</v>
      </c>
      <c r="D942" s="5" t="s">
        <v>72</v>
      </c>
      <c r="E942" s="5" t="s">
        <v>80</v>
      </c>
      <c r="F942" t="s">
        <v>77</v>
      </c>
      <c r="G942" t="s">
        <v>78</v>
      </c>
      <c r="H942">
        <v>51.209999999999994</v>
      </c>
      <c r="I942">
        <v>51.209999999999994</v>
      </c>
      <c r="J942" t="s">
        <v>441</v>
      </c>
      <c r="K942" t="s">
        <v>442</v>
      </c>
      <c r="L942" t="s">
        <v>90</v>
      </c>
      <c r="M942" t="s">
        <v>91</v>
      </c>
      <c r="N942" t="s">
        <v>313</v>
      </c>
    </row>
    <row r="943" spans="1:14" x14ac:dyDescent="0.2">
      <c r="A943" t="s">
        <v>440</v>
      </c>
      <c r="B943" s="5" t="s">
        <v>198</v>
      </c>
      <c r="C943" s="5" t="s">
        <v>19</v>
      </c>
      <c r="D943" s="5" t="s">
        <v>20</v>
      </c>
      <c r="E943" s="5" t="s">
        <v>66</v>
      </c>
      <c r="F943" t="s">
        <v>61</v>
      </c>
      <c r="G943" t="s">
        <v>66</v>
      </c>
      <c r="H943">
        <v>1168</v>
      </c>
      <c r="I943">
        <v>1168</v>
      </c>
      <c r="J943" t="s">
        <v>441</v>
      </c>
      <c r="K943" t="s">
        <v>442</v>
      </c>
      <c r="L943" t="s">
        <v>67</v>
      </c>
      <c r="M943" t="s">
        <v>66</v>
      </c>
      <c r="N943" t="s">
        <v>313</v>
      </c>
    </row>
    <row r="944" spans="1:14" x14ac:dyDescent="0.2">
      <c r="A944" t="s">
        <v>440</v>
      </c>
      <c r="B944" s="5" t="s">
        <v>198</v>
      </c>
      <c r="C944" s="5" t="s">
        <v>19</v>
      </c>
      <c r="D944" s="5" t="s">
        <v>72</v>
      </c>
      <c r="E944" s="5" t="s">
        <v>80</v>
      </c>
      <c r="F944" t="s">
        <v>77</v>
      </c>
      <c r="G944" t="s">
        <v>78</v>
      </c>
      <c r="H944">
        <v>854.6</v>
      </c>
      <c r="I944">
        <v>854.6</v>
      </c>
      <c r="J944" t="s">
        <v>441</v>
      </c>
      <c r="K944" t="s">
        <v>442</v>
      </c>
      <c r="L944" t="s">
        <v>84</v>
      </c>
      <c r="M944" t="s">
        <v>85</v>
      </c>
      <c r="N944" t="s">
        <v>313</v>
      </c>
    </row>
    <row r="945" spans="1:14" x14ac:dyDescent="0.2">
      <c r="A945" t="s">
        <v>440</v>
      </c>
      <c r="B945" s="5" t="s">
        <v>198</v>
      </c>
      <c r="C945" s="5" t="s">
        <v>19</v>
      </c>
      <c r="D945" s="5" t="s">
        <v>69</v>
      </c>
      <c r="E945" s="5" t="s">
        <v>70</v>
      </c>
      <c r="F945" t="s">
        <v>29</v>
      </c>
      <c r="G945" t="s">
        <v>30</v>
      </c>
      <c r="H945">
        <v>2663</v>
      </c>
      <c r="I945">
        <v>2663</v>
      </c>
      <c r="J945" t="s">
        <v>441</v>
      </c>
      <c r="K945" t="s">
        <v>442</v>
      </c>
      <c r="L945" t="s">
        <v>71</v>
      </c>
      <c r="M945" t="s">
        <v>70</v>
      </c>
      <c r="N945" t="s">
        <v>313</v>
      </c>
    </row>
    <row r="946" spans="1:14" x14ac:dyDescent="0.2">
      <c r="A946" t="s">
        <v>440</v>
      </c>
      <c r="B946" s="5" t="s">
        <v>198</v>
      </c>
      <c r="C946" s="5" t="s">
        <v>19</v>
      </c>
      <c r="D946" s="5" t="s">
        <v>69</v>
      </c>
      <c r="E946" s="5" t="s">
        <v>320</v>
      </c>
      <c r="F946" t="s">
        <v>29</v>
      </c>
      <c r="G946" t="s">
        <v>30</v>
      </c>
      <c r="H946">
        <v>1660.5</v>
      </c>
      <c r="I946">
        <v>1660.5</v>
      </c>
      <c r="J946" t="s">
        <v>441</v>
      </c>
      <c r="K946" t="s">
        <v>442</v>
      </c>
      <c r="L946" t="s">
        <v>321</v>
      </c>
      <c r="M946" t="s">
        <v>320</v>
      </c>
      <c r="N946" t="s">
        <v>313</v>
      </c>
    </row>
    <row r="947" spans="1:14" x14ac:dyDescent="0.2">
      <c r="A947" t="s">
        <v>440</v>
      </c>
      <c r="B947" s="5" t="s">
        <v>198</v>
      </c>
      <c r="C947" s="5" t="s">
        <v>19</v>
      </c>
      <c r="D947" s="5" t="s">
        <v>69</v>
      </c>
      <c r="E947" s="5" t="s">
        <v>48</v>
      </c>
      <c r="F947" t="s">
        <v>35</v>
      </c>
      <c r="G947" t="s">
        <v>39</v>
      </c>
      <c r="H947">
        <v>289.95999999999998</v>
      </c>
      <c r="I947">
        <v>289.95999999999998</v>
      </c>
      <c r="J947" t="s">
        <v>441</v>
      </c>
      <c r="K947" t="s">
        <v>442</v>
      </c>
      <c r="L947" t="s">
        <v>50</v>
      </c>
      <c r="M947" t="s">
        <v>51</v>
      </c>
      <c r="N947" t="s">
        <v>313</v>
      </c>
    </row>
    <row r="948" spans="1:14" x14ac:dyDescent="0.2">
      <c r="A948" t="s">
        <v>440</v>
      </c>
      <c r="B948" s="5" t="s">
        <v>198</v>
      </c>
      <c r="C948" s="5" t="s">
        <v>19</v>
      </c>
      <c r="D948" s="5" t="s">
        <v>69</v>
      </c>
      <c r="E948" s="5" t="s">
        <v>48</v>
      </c>
      <c r="F948" t="s">
        <v>35</v>
      </c>
      <c r="G948" t="s">
        <v>39</v>
      </c>
      <c r="H948">
        <v>57.99</v>
      </c>
      <c r="I948">
        <v>57.99</v>
      </c>
      <c r="J948" t="s">
        <v>441</v>
      </c>
      <c r="K948" t="s">
        <v>442</v>
      </c>
      <c r="L948" t="s">
        <v>54</v>
      </c>
      <c r="M948" t="s">
        <v>55</v>
      </c>
      <c r="N948" t="s">
        <v>313</v>
      </c>
    </row>
    <row r="949" spans="1:14" x14ac:dyDescent="0.2">
      <c r="A949" t="s">
        <v>440</v>
      </c>
      <c r="B949" s="5" t="s">
        <v>198</v>
      </c>
      <c r="C949" s="5" t="s">
        <v>19</v>
      </c>
      <c r="D949" s="5" t="s">
        <v>69</v>
      </c>
      <c r="E949" s="5" t="s">
        <v>61</v>
      </c>
      <c r="F949" t="s">
        <v>61</v>
      </c>
      <c r="G949" t="s">
        <v>61</v>
      </c>
      <c r="H949">
        <v>-16.59</v>
      </c>
      <c r="I949">
        <v>-16.59</v>
      </c>
      <c r="J949" t="s">
        <v>441</v>
      </c>
      <c r="K949" t="s">
        <v>442</v>
      </c>
      <c r="L949" t="s">
        <v>64</v>
      </c>
      <c r="M949" t="s">
        <v>65</v>
      </c>
      <c r="N949" t="s">
        <v>313</v>
      </c>
    </row>
    <row r="950" spans="1:14" x14ac:dyDescent="0.2">
      <c r="A950" t="s">
        <v>440</v>
      </c>
      <c r="B950" s="5" t="s">
        <v>198</v>
      </c>
      <c r="C950" s="5" t="s">
        <v>19</v>
      </c>
      <c r="D950" s="5" t="s">
        <v>69</v>
      </c>
      <c r="E950" s="5" t="s">
        <v>161</v>
      </c>
      <c r="F950" t="s">
        <v>35</v>
      </c>
      <c r="G950" t="s">
        <v>39</v>
      </c>
      <c r="H950">
        <v>-3.14</v>
      </c>
      <c r="I950">
        <v>-3.14</v>
      </c>
      <c r="J950" t="s">
        <v>441</v>
      </c>
      <c r="K950" t="s">
        <v>442</v>
      </c>
      <c r="L950" t="s">
        <v>395</v>
      </c>
      <c r="M950" t="s">
        <v>396</v>
      </c>
      <c r="N950" t="s">
        <v>313</v>
      </c>
    </row>
    <row r="951" spans="1:14" x14ac:dyDescent="0.2">
      <c r="A951" t="s">
        <v>440</v>
      </c>
      <c r="B951" s="5" t="s">
        <v>198</v>
      </c>
      <c r="C951" s="5" t="s">
        <v>19</v>
      </c>
      <c r="D951" s="5" t="s">
        <v>69</v>
      </c>
      <c r="E951" s="5" t="s">
        <v>161</v>
      </c>
      <c r="F951" t="s">
        <v>35</v>
      </c>
      <c r="G951" t="s">
        <v>39</v>
      </c>
      <c r="H951">
        <v>15.06</v>
      </c>
      <c r="I951">
        <v>15.06</v>
      </c>
      <c r="J951" t="s">
        <v>441</v>
      </c>
      <c r="K951" t="s">
        <v>442</v>
      </c>
      <c r="L951" t="s">
        <v>395</v>
      </c>
      <c r="M951" t="s">
        <v>396</v>
      </c>
      <c r="N951" t="s">
        <v>313</v>
      </c>
    </row>
    <row r="952" spans="1:14" x14ac:dyDescent="0.2">
      <c r="A952" t="s">
        <v>440</v>
      </c>
      <c r="B952" s="5" t="s">
        <v>198</v>
      </c>
      <c r="C952" s="5" t="s">
        <v>19</v>
      </c>
      <c r="D952" s="5" t="s">
        <v>72</v>
      </c>
      <c r="E952" s="5" t="s">
        <v>76</v>
      </c>
      <c r="F952" t="s">
        <v>77</v>
      </c>
      <c r="G952" t="s">
        <v>78</v>
      </c>
      <c r="H952">
        <v>116.42</v>
      </c>
      <c r="I952">
        <v>116.42</v>
      </c>
      <c r="J952" t="s">
        <v>441</v>
      </c>
      <c r="K952" t="s">
        <v>442</v>
      </c>
      <c r="L952" t="s">
        <v>79</v>
      </c>
      <c r="M952" t="s">
        <v>76</v>
      </c>
      <c r="N952" t="s">
        <v>313</v>
      </c>
    </row>
    <row r="953" spans="1:14" x14ac:dyDescent="0.2">
      <c r="A953" t="s">
        <v>440</v>
      </c>
      <c r="B953" s="5" t="s">
        <v>198</v>
      </c>
      <c r="C953" s="5" t="s">
        <v>19</v>
      </c>
      <c r="D953" s="5" t="s">
        <v>72</v>
      </c>
      <c r="E953" s="5" t="s">
        <v>80</v>
      </c>
      <c r="F953" t="s">
        <v>77</v>
      </c>
      <c r="G953" t="s">
        <v>78</v>
      </c>
      <c r="H953">
        <v>1910.94</v>
      </c>
      <c r="I953">
        <v>1910.94</v>
      </c>
      <c r="J953" t="s">
        <v>441</v>
      </c>
      <c r="K953" t="s">
        <v>442</v>
      </c>
      <c r="L953" t="s">
        <v>82</v>
      </c>
      <c r="M953" t="s">
        <v>83</v>
      </c>
      <c r="N953" t="s">
        <v>313</v>
      </c>
    </row>
    <row r="954" spans="1:14" x14ac:dyDescent="0.2">
      <c r="A954" t="s">
        <v>440</v>
      </c>
      <c r="B954" s="5" t="s">
        <v>198</v>
      </c>
      <c r="C954" s="5" t="s">
        <v>19</v>
      </c>
      <c r="D954" s="5" t="s">
        <v>72</v>
      </c>
      <c r="E954" s="5" t="s">
        <v>80</v>
      </c>
      <c r="F954" t="s">
        <v>77</v>
      </c>
      <c r="G954" t="s">
        <v>78</v>
      </c>
      <c r="H954">
        <v>-5.37</v>
      </c>
      <c r="I954">
        <v>-5.37</v>
      </c>
      <c r="J954" t="s">
        <v>441</v>
      </c>
      <c r="K954" t="s">
        <v>442</v>
      </c>
      <c r="L954" t="s">
        <v>86</v>
      </c>
      <c r="M954" t="s">
        <v>87</v>
      </c>
      <c r="N954" t="s">
        <v>313</v>
      </c>
    </row>
    <row r="955" spans="1:14" x14ac:dyDescent="0.2">
      <c r="A955" t="s">
        <v>440</v>
      </c>
      <c r="B955" s="5" t="s">
        <v>198</v>
      </c>
      <c r="C955" s="5" t="s">
        <v>19</v>
      </c>
      <c r="D955" s="5" t="s">
        <v>72</v>
      </c>
      <c r="E955" s="5" t="s">
        <v>80</v>
      </c>
      <c r="F955" t="s">
        <v>77</v>
      </c>
      <c r="G955" t="s">
        <v>78</v>
      </c>
      <c r="H955">
        <v>449.07</v>
      </c>
      <c r="I955">
        <v>449.07</v>
      </c>
      <c r="J955" t="s">
        <v>441</v>
      </c>
      <c r="K955" t="s">
        <v>442</v>
      </c>
      <c r="L955" t="s">
        <v>187</v>
      </c>
      <c r="M955" t="s">
        <v>188</v>
      </c>
      <c r="N955" t="s">
        <v>313</v>
      </c>
    </row>
    <row r="956" spans="1:14" x14ac:dyDescent="0.2">
      <c r="A956" t="s">
        <v>440</v>
      </c>
      <c r="B956" s="5" t="s">
        <v>204</v>
      </c>
      <c r="C956" s="5" t="s">
        <v>19</v>
      </c>
      <c r="D956" s="5" t="s">
        <v>72</v>
      </c>
      <c r="E956" s="5" t="s">
        <v>76</v>
      </c>
      <c r="F956" t="s">
        <v>77</v>
      </c>
      <c r="G956" t="s">
        <v>78</v>
      </c>
      <c r="H956">
        <v>11.27</v>
      </c>
      <c r="I956">
        <v>11.27</v>
      </c>
      <c r="J956" t="s">
        <v>441</v>
      </c>
      <c r="K956" t="s">
        <v>442</v>
      </c>
      <c r="L956" t="s">
        <v>79</v>
      </c>
      <c r="M956" t="s">
        <v>76</v>
      </c>
      <c r="N956" t="s">
        <v>313</v>
      </c>
    </row>
    <row r="957" spans="1:14" x14ac:dyDescent="0.2">
      <c r="A957" t="s">
        <v>440</v>
      </c>
      <c r="B957" s="5" t="s">
        <v>198</v>
      </c>
      <c r="C957" s="5" t="s">
        <v>19</v>
      </c>
      <c r="D957" s="5" t="s">
        <v>20</v>
      </c>
      <c r="E957" s="5" t="s">
        <v>123</v>
      </c>
      <c r="F957" t="s">
        <v>61</v>
      </c>
      <c r="G957" t="s">
        <v>123</v>
      </c>
      <c r="H957">
        <v>-5862.55</v>
      </c>
      <c r="I957">
        <v>-5862.55</v>
      </c>
      <c r="J957" t="s">
        <v>441</v>
      </c>
      <c r="K957" t="s">
        <v>442</v>
      </c>
      <c r="L957" t="s">
        <v>124</v>
      </c>
      <c r="M957" t="s">
        <v>123</v>
      </c>
      <c r="N957" t="s">
        <v>313</v>
      </c>
    </row>
    <row r="958" spans="1:14" x14ac:dyDescent="0.2">
      <c r="A958" t="s">
        <v>440</v>
      </c>
      <c r="B958" s="5" t="s">
        <v>211</v>
      </c>
      <c r="C958" s="5" t="s">
        <v>19</v>
      </c>
      <c r="D958" s="5" t="s">
        <v>72</v>
      </c>
      <c r="E958" s="5" t="s">
        <v>80</v>
      </c>
      <c r="F958" t="s">
        <v>77</v>
      </c>
      <c r="G958" t="s">
        <v>437</v>
      </c>
      <c r="H958">
        <v>17679.919999999998</v>
      </c>
      <c r="I958">
        <v>17679.919999999998</v>
      </c>
      <c r="J958" t="s">
        <v>441</v>
      </c>
      <c r="K958" t="s">
        <v>442</v>
      </c>
      <c r="L958" t="s">
        <v>84</v>
      </c>
      <c r="M958" t="s">
        <v>85</v>
      </c>
      <c r="N958" t="s">
        <v>313</v>
      </c>
    </row>
    <row r="959" spans="1:14" x14ac:dyDescent="0.2">
      <c r="A959" t="s">
        <v>440</v>
      </c>
      <c r="B959" s="5" t="s">
        <v>211</v>
      </c>
      <c r="C959" s="5" t="s">
        <v>19</v>
      </c>
      <c r="D959" s="5" t="s">
        <v>20</v>
      </c>
      <c r="E959" s="5" t="s">
        <v>123</v>
      </c>
      <c r="F959" t="s">
        <v>61</v>
      </c>
      <c r="G959" t="s">
        <v>123</v>
      </c>
      <c r="H959">
        <v>-12569.55</v>
      </c>
      <c r="I959">
        <v>-12569.55</v>
      </c>
      <c r="J959" t="s">
        <v>441</v>
      </c>
      <c r="K959" t="s">
        <v>442</v>
      </c>
      <c r="L959" t="s">
        <v>124</v>
      </c>
      <c r="M959" t="s">
        <v>123</v>
      </c>
      <c r="N959" t="s">
        <v>313</v>
      </c>
    </row>
    <row r="960" spans="1:14" x14ac:dyDescent="0.2">
      <c r="A960" t="s">
        <v>440</v>
      </c>
      <c r="B960" s="5" t="s">
        <v>211</v>
      </c>
      <c r="C960" s="5" t="s">
        <v>19</v>
      </c>
      <c r="D960" s="5" t="s">
        <v>20</v>
      </c>
      <c r="E960" s="5" t="s">
        <v>66</v>
      </c>
      <c r="F960" t="s">
        <v>61</v>
      </c>
      <c r="G960" t="s">
        <v>66</v>
      </c>
      <c r="H960">
        <v>-227.09</v>
      </c>
      <c r="I960">
        <v>-227.09</v>
      </c>
      <c r="J960" t="s">
        <v>441</v>
      </c>
      <c r="K960" t="s">
        <v>442</v>
      </c>
      <c r="L960" t="s">
        <v>67</v>
      </c>
      <c r="M960" t="s">
        <v>66</v>
      </c>
      <c r="N960" t="s">
        <v>313</v>
      </c>
    </row>
    <row r="961" spans="1:14" x14ac:dyDescent="0.2">
      <c r="A961" t="s">
        <v>440</v>
      </c>
      <c r="B961" s="5" t="s">
        <v>211</v>
      </c>
      <c r="C961" s="5" t="s">
        <v>19</v>
      </c>
      <c r="D961" s="5" t="s">
        <v>69</v>
      </c>
      <c r="E961" s="5" t="s">
        <v>28</v>
      </c>
      <c r="F961" t="s">
        <v>29</v>
      </c>
      <c r="G961" t="s">
        <v>30</v>
      </c>
      <c r="H961">
        <v>2141.36</v>
      </c>
      <c r="I961">
        <v>2141.36</v>
      </c>
      <c r="J961" t="s">
        <v>441</v>
      </c>
      <c r="K961" t="s">
        <v>442</v>
      </c>
      <c r="L961" t="s">
        <v>31</v>
      </c>
      <c r="M961" t="s">
        <v>28</v>
      </c>
      <c r="N961" t="s">
        <v>313</v>
      </c>
    </row>
    <row r="962" spans="1:14" x14ac:dyDescent="0.2">
      <c r="A962" t="s">
        <v>440</v>
      </c>
      <c r="B962" s="5" t="s">
        <v>211</v>
      </c>
      <c r="C962" s="5" t="s">
        <v>19</v>
      </c>
      <c r="D962" s="5" t="s">
        <v>69</v>
      </c>
      <c r="E962" s="5" t="s">
        <v>320</v>
      </c>
      <c r="F962" t="s">
        <v>29</v>
      </c>
      <c r="G962" t="s">
        <v>30</v>
      </c>
      <c r="H962">
        <v>811.8</v>
      </c>
      <c r="I962">
        <v>811.8</v>
      </c>
      <c r="J962" t="s">
        <v>441</v>
      </c>
      <c r="K962" t="s">
        <v>442</v>
      </c>
      <c r="L962" t="s">
        <v>321</v>
      </c>
      <c r="M962" t="s">
        <v>320</v>
      </c>
      <c r="N962" t="s">
        <v>313</v>
      </c>
    </row>
    <row r="963" spans="1:14" x14ac:dyDescent="0.2">
      <c r="A963" t="s">
        <v>440</v>
      </c>
      <c r="B963" s="5" t="s">
        <v>211</v>
      </c>
      <c r="C963" s="5" t="s">
        <v>19</v>
      </c>
      <c r="D963" s="5" t="s">
        <v>69</v>
      </c>
      <c r="E963" s="5" t="s">
        <v>48</v>
      </c>
      <c r="F963" t="s">
        <v>35</v>
      </c>
      <c r="G963" t="s">
        <v>39</v>
      </c>
      <c r="H963">
        <v>264.99</v>
      </c>
      <c r="I963">
        <v>264.99</v>
      </c>
      <c r="J963" t="s">
        <v>441</v>
      </c>
      <c r="K963" t="s">
        <v>442</v>
      </c>
      <c r="L963" t="s">
        <v>50</v>
      </c>
      <c r="M963" t="s">
        <v>51</v>
      </c>
      <c r="N963" t="s">
        <v>313</v>
      </c>
    </row>
    <row r="964" spans="1:14" x14ac:dyDescent="0.2">
      <c r="A964" t="s">
        <v>440</v>
      </c>
      <c r="B964" s="5" t="s">
        <v>211</v>
      </c>
      <c r="C964" s="5" t="s">
        <v>19</v>
      </c>
      <c r="D964" s="5" t="s">
        <v>69</v>
      </c>
      <c r="E964" s="5" t="s">
        <v>48</v>
      </c>
      <c r="F964" t="s">
        <v>35</v>
      </c>
      <c r="G964" t="s">
        <v>39</v>
      </c>
      <c r="H964">
        <v>58.82</v>
      </c>
      <c r="I964">
        <v>58.82</v>
      </c>
      <c r="J964" t="s">
        <v>441</v>
      </c>
      <c r="K964" t="s">
        <v>442</v>
      </c>
      <c r="L964" t="s">
        <v>54</v>
      </c>
      <c r="M964" t="s">
        <v>55</v>
      </c>
      <c r="N964" t="s">
        <v>313</v>
      </c>
    </row>
    <row r="965" spans="1:14" x14ac:dyDescent="0.2">
      <c r="A965" t="s">
        <v>440</v>
      </c>
      <c r="B965" s="5" t="s">
        <v>211</v>
      </c>
      <c r="C965" s="5" t="s">
        <v>19</v>
      </c>
      <c r="D965" s="5" t="s">
        <v>72</v>
      </c>
      <c r="E965" s="5" t="s">
        <v>76</v>
      </c>
      <c r="F965" t="s">
        <v>77</v>
      </c>
      <c r="G965" t="s">
        <v>78</v>
      </c>
      <c r="H965">
        <v>120.76</v>
      </c>
      <c r="I965">
        <v>120.76</v>
      </c>
      <c r="J965" t="s">
        <v>441</v>
      </c>
      <c r="K965" t="s">
        <v>442</v>
      </c>
      <c r="L965" t="s">
        <v>79</v>
      </c>
      <c r="M965" t="s">
        <v>76</v>
      </c>
      <c r="N965" t="s">
        <v>313</v>
      </c>
    </row>
    <row r="966" spans="1:14" x14ac:dyDescent="0.2">
      <c r="A966" t="s">
        <v>440</v>
      </c>
      <c r="B966" s="5" t="s">
        <v>211</v>
      </c>
      <c r="C966" s="5" t="s">
        <v>19</v>
      </c>
      <c r="D966" s="5" t="s">
        <v>72</v>
      </c>
      <c r="E966" s="5" t="s">
        <v>80</v>
      </c>
      <c r="F966" t="s">
        <v>77</v>
      </c>
      <c r="G966" t="s">
        <v>78</v>
      </c>
      <c r="H966">
        <v>1415.3899999999999</v>
      </c>
      <c r="I966">
        <v>1415.3899999999999</v>
      </c>
      <c r="J966" t="s">
        <v>441</v>
      </c>
      <c r="K966" t="s">
        <v>442</v>
      </c>
      <c r="L966" t="s">
        <v>82</v>
      </c>
      <c r="M966" t="s">
        <v>83</v>
      </c>
      <c r="N966" t="s">
        <v>313</v>
      </c>
    </row>
    <row r="967" spans="1:14" x14ac:dyDescent="0.2">
      <c r="A967" t="s">
        <v>440</v>
      </c>
      <c r="B967" s="5" t="s">
        <v>211</v>
      </c>
      <c r="C967" s="5" t="s">
        <v>19</v>
      </c>
      <c r="D967" s="5" t="s">
        <v>72</v>
      </c>
      <c r="E967" s="5" t="s">
        <v>80</v>
      </c>
      <c r="F967" t="s">
        <v>77</v>
      </c>
      <c r="G967" t="s">
        <v>78</v>
      </c>
      <c r="H967">
        <v>10.38</v>
      </c>
      <c r="I967">
        <v>10.38</v>
      </c>
      <c r="J967" t="s">
        <v>441</v>
      </c>
      <c r="K967" t="s">
        <v>442</v>
      </c>
      <c r="L967" t="s">
        <v>86</v>
      </c>
      <c r="M967" t="s">
        <v>87</v>
      </c>
      <c r="N967" t="s">
        <v>313</v>
      </c>
    </row>
    <row r="968" spans="1:14" x14ac:dyDescent="0.2">
      <c r="A968" t="s">
        <v>440</v>
      </c>
      <c r="B968" s="5" t="s">
        <v>211</v>
      </c>
      <c r="C968" s="5" t="s">
        <v>19</v>
      </c>
      <c r="D968" s="5" t="s">
        <v>72</v>
      </c>
      <c r="E968" s="5" t="s">
        <v>80</v>
      </c>
      <c r="F968" t="s">
        <v>77</v>
      </c>
      <c r="G968" t="s">
        <v>78</v>
      </c>
      <c r="H968">
        <v>449.07</v>
      </c>
      <c r="I968">
        <v>449.07</v>
      </c>
      <c r="J968" t="s">
        <v>441</v>
      </c>
      <c r="K968" t="s">
        <v>442</v>
      </c>
      <c r="L968" t="s">
        <v>187</v>
      </c>
      <c r="M968" t="s">
        <v>188</v>
      </c>
      <c r="N968" t="s">
        <v>313</v>
      </c>
    </row>
    <row r="969" spans="1:14" x14ac:dyDescent="0.2">
      <c r="A969" t="s">
        <v>440</v>
      </c>
      <c r="B969" s="5" t="s">
        <v>211</v>
      </c>
      <c r="C969" s="5" t="s">
        <v>19</v>
      </c>
      <c r="D969" s="5" t="s">
        <v>72</v>
      </c>
      <c r="E969" s="5" t="s">
        <v>80</v>
      </c>
      <c r="F969" t="s">
        <v>77</v>
      </c>
      <c r="G969" t="s">
        <v>78</v>
      </c>
      <c r="H969">
        <v>314.21999999999997</v>
      </c>
      <c r="I969">
        <v>314.21999999999997</v>
      </c>
      <c r="J969" t="s">
        <v>441</v>
      </c>
      <c r="K969" t="s">
        <v>442</v>
      </c>
      <c r="L969" t="s">
        <v>88</v>
      </c>
      <c r="M969" t="s">
        <v>89</v>
      </c>
      <c r="N969" t="s">
        <v>313</v>
      </c>
    </row>
    <row r="970" spans="1:14" x14ac:dyDescent="0.2">
      <c r="A970" t="s">
        <v>440</v>
      </c>
      <c r="B970" s="5" t="s">
        <v>204</v>
      </c>
      <c r="C970" s="5" t="s">
        <v>19</v>
      </c>
      <c r="D970" s="5" t="s">
        <v>69</v>
      </c>
      <c r="E970" s="5" t="s">
        <v>48</v>
      </c>
      <c r="F970" t="s">
        <v>35</v>
      </c>
      <c r="G970" t="s">
        <v>39</v>
      </c>
      <c r="H970">
        <v>106.82000000000001</v>
      </c>
      <c r="I970">
        <v>106.82000000000001</v>
      </c>
      <c r="J970" t="s">
        <v>441</v>
      </c>
      <c r="K970" t="s">
        <v>442</v>
      </c>
      <c r="L970" t="s">
        <v>50</v>
      </c>
      <c r="M970" t="s">
        <v>51</v>
      </c>
      <c r="N970" t="s">
        <v>313</v>
      </c>
    </row>
    <row r="971" spans="1:14" x14ac:dyDescent="0.2">
      <c r="A971" t="s">
        <v>440</v>
      </c>
      <c r="B971" s="5" t="s">
        <v>211</v>
      </c>
      <c r="C971" s="5" t="s">
        <v>19</v>
      </c>
      <c r="D971" s="5" t="s">
        <v>72</v>
      </c>
      <c r="E971" s="5" t="s">
        <v>80</v>
      </c>
      <c r="F971" t="s">
        <v>77</v>
      </c>
      <c r="G971" t="s">
        <v>78</v>
      </c>
      <c r="H971">
        <v>8.6999999999999993</v>
      </c>
      <c r="I971">
        <v>8.6999999999999993</v>
      </c>
      <c r="J971" t="s">
        <v>441</v>
      </c>
      <c r="K971" t="s">
        <v>442</v>
      </c>
      <c r="L971" t="s">
        <v>92</v>
      </c>
      <c r="M971" t="s">
        <v>93</v>
      </c>
      <c r="N971" t="s">
        <v>313</v>
      </c>
    </row>
    <row r="972" spans="1:14" x14ac:dyDescent="0.2">
      <c r="A972" t="s">
        <v>440</v>
      </c>
      <c r="B972" s="5" t="s">
        <v>211</v>
      </c>
      <c r="C972" s="5" t="s">
        <v>19</v>
      </c>
      <c r="D972" s="5" t="s">
        <v>20</v>
      </c>
      <c r="E972" s="5" t="s">
        <v>48</v>
      </c>
      <c r="F972" t="s">
        <v>35</v>
      </c>
      <c r="G972" t="s">
        <v>39</v>
      </c>
      <c r="H972">
        <v>35.340000000000003</v>
      </c>
      <c r="I972">
        <v>35.340000000000003</v>
      </c>
      <c r="J972" t="s">
        <v>441</v>
      </c>
      <c r="K972" t="s">
        <v>442</v>
      </c>
      <c r="L972" t="s">
        <v>52</v>
      </c>
      <c r="M972" t="s">
        <v>53</v>
      </c>
      <c r="N972" t="s">
        <v>313</v>
      </c>
    </row>
    <row r="973" spans="1:14" x14ac:dyDescent="0.2">
      <c r="A973" t="s">
        <v>440</v>
      </c>
      <c r="B973" s="5" t="s">
        <v>211</v>
      </c>
      <c r="C973" s="5" t="s">
        <v>19</v>
      </c>
      <c r="D973" s="5" t="s">
        <v>72</v>
      </c>
      <c r="E973" s="5" t="s">
        <v>80</v>
      </c>
      <c r="F973" t="s">
        <v>77</v>
      </c>
      <c r="G973" t="s">
        <v>436</v>
      </c>
      <c r="H973">
        <v>29274.11</v>
      </c>
      <c r="I973">
        <v>29274.11</v>
      </c>
      <c r="J973" t="s">
        <v>441</v>
      </c>
      <c r="K973" t="s">
        <v>442</v>
      </c>
      <c r="L973" t="s">
        <v>84</v>
      </c>
      <c r="M973" t="s">
        <v>85</v>
      </c>
      <c r="N973" t="s">
        <v>313</v>
      </c>
    </row>
    <row r="974" spans="1:14" x14ac:dyDescent="0.2">
      <c r="A974" t="s">
        <v>440</v>
      </c>
      <c r="B974" s="5" t="s">
        <v>211</v>
      </c>
      <c r="C974" s="5" t="s">
        <v>19</v>
      </c>
      <c r="D974" s="5" t="s">
        <v>72</v>
      </c>
      <c r="E974" s="5" t="s">
        <v>94</v>
      </c>
      <c r="F974" t="s">
        <v>77</v>
      </c>
      <c r="G974" t="s">
        <v>78</v>
      </c>
      <c r="H974">
        <v>22.869999999999997</v>
      </c>
      <c r="I974">
        <v>22.869999999999997</v>
      </c>
      <c r="J974" t="s">
        <v>441</v>
      </c>
      <c r="K974" t="s">
        <v>442</v>
      </c>
      <c r="L974" t="s">
        <v>95</v>
      </c>
      <c r="M974" t="s">
        <v>94</v>
      </c>
      <c r="N974" t="s">
        <v>313</v>
      </c>
    </row>
    <row r="975" spans="1:14" x14ac:dyDescent="0.2">
      <c r="A975" t="s">
        <v>440</v>
      </c>
      <c r="B975" s="5" t="s">
        <v>211</v>
      </c>
      <c r="C975" s="5" t="s">
        <v>19</v>
      </c>
      <c r="D975" s="5" t="s">
        <v>72</v>
      </c>
      <c r="E975" s="5" t="s">
        <v>48</v>
      </c>
      <c r="F975" t="s">
        <v>35</v>
      </c>
      <c r="G975" t="s">
        <v>39</v>
      </c>
      <c r="H975">
        <v>868.40000000000009</v>
      </c>
      <c r="I975">
        <v>868.40000000000009</v>
      </c>
      <c r="J975" t="s">
        <v>441</v>
      </c>
      <c r="K975" t="s">
        <v>442</v>
      </c>
      <c r="L975" t="s">
        <v>101</v>
      </c>
      <c r="M975" t="s">
        <v>102</v>
      </c>
      <c r="N975" t="s">
        <v>313</v>
      </c>
    </row>
    <row r="976" spans="1:14" x14ac:dyDescent="0.2">
      <c r="A976" t="s">
        <v>440</v>
      </c>
      <c r="B976" s="5" t="s">
        <v>211</v>
      </c>
      <c r="C976" s="5" t="s">
        <v>19</v>
      </c>
      <c r="D976" s="5" t="s">
        <v>72</v>
      </c>
      <c r="E976" s="5" t="s">
        <v>48</v>
      </c>
      <c r="F976" t="s">
        <v>35</v>
      </c>
      <c r="G976" t="s">
        <v>39</v>
      </c>
      <c r="H976">
        <v>103.32</v>
      </c>
      <c r="I976">
        <v>103.32</v>
      </c>
      <c r="J976" t="s">
        <v>441</v>
      </c>
      <c r="K976" t="s">
        <v>442</v>
      </c>
      <c r="L976" t="s">
        <v>108</v>
      </c>
      <c r="M976" t="s">
        <v>109</v>
      </c>
      <c r="N976" t="s">
        <v>313</v>
      </c>
    </row>
    <row r="977" spans="1:14" x14ac:dyDescent="0.2">
      <c r="A977" t="s">
        <v>440</v>
      </c>
      <c r="B977" s="5" t="s">
        <v>169</v>
      </c>
      <c r="C977" s="5" t="s">
        <v>19</v>
      </c>
      <c r="D977" s="5" t="s">
        <v>72</v>
      </c>
      <c r="E977" s="5" t="s">
        <v>48</v>
      </c>
      <c r="F977" t="s">
        <v>35</v>
      </c>
      <c r="G977" t="s">
        <v>39</v>
      </c>
      <c r="H977">
        <v>-840.86</v>
      </c>
      <c r="I977">
        <v>-840.86</v>
      </c>
      <c r="J977" t="s">
        <v>441</v>
      </c>
      <c r="K977" t="s">
        <v>442</v>
      </c>
      <c r="L977" t="s">
        <v>103</v>
      </c>
      <c r="M977" t="s">
        <v>104</v>
      </c>
      <c r="N977" t="s">
        <v>313</v>
      </c>
    </row>
    <row r="978" spans="1:14" x14ac:dyDescent="0.2">
      <c r="A978" t="s">
        <v>440</v>
      </c>
      <c r="B978" s="5" t="s">
        <v>211</v>
      </c>
      <c r="C978" s="5" t="s">
        <v>19</v>
      </c>
      <c r="D978" s="5" t="s">
        <v>72</v>
      </c>
      <c r="E978" s="5" t="s">
        <v>48</v>
      </c>
      <c r="F978" t="s">
        <v>35</v>
      </c>
      <c r="G978" t="s">
        <v>39</v>
      </c>
      <c r="H978">
        <v>47.47</v>
      </c>
      <c r="I978">
        <v>47.47</v>
      </c>
      <c r="J978" t="s">
        <v>441</v>
      </c>
      <c r="K978" t="s">
        <v>442</v>
      </c>
      <c r="L978" t="s">
        <v>97</v>
      </c>
      <c r="M978" t="s">
        <v>98</v>
      </c>
      <c r="N978" t="s">
        <v>313</v>
      </c>
    </row>
    <row r="979" spans="1:14" x14ac:dyDescent="0.2">
      <c r="A979" t="s">
        <v>440</v>
      </c>
      <c r="B979" s="5" t="s">
        <v>169</v>
      </c>
      <c r="C979" s="5" t="s">
        <v>19</v>
      </c>
      <c r="D979" s="5" t="s">
        <v>20</v>
      </c>
      <c r="E979" s="5" t="s">
        <v>320</v>
      </c>
      <c r="F979" t="s">
        <v>29</v>
      </c>
      <c r="G979" t="s">
        <v>320</v>
      </c>
      <c r="H979">
        <v>234360</v>
      </c>
      <c r="I979">
        <v>234360</v>
      </c>
      <c r="J979" t="s">
        <v>441</v>
      </c>
      <c r="K979" t="s">
        <v>442</v>
      </c>
      <c r="L979" t="s">
        <v>321</v>
      </c>
      <c r="M979" t="s">
        <v>320</v>
      </c>
      <c r="N979" t="s">
        <v>313</v>
      </c>
    </row>
    <row r="980" spans="1:14" x14ac:dyDescent="0.2">
      <c r="A980" t="s">
        <v>440</v>
      </c>
      <c r="B980" s="5" t="s">
        <v>211</v>
      </c>
      <c r="C980" s="5" t="s">
        <v>19</v>
      </c>
      <c r="D980" s="5" t="s">
        <v>72</v>
      </c>
      <c r="E980" s="5" t="s">
        <v>48</v>
      </c>
      <c r="F980" t="s">
        <v>35</v>
      </c>
      <c r="G980" t="s">
        <v>39</v>
      </c>
      <c r="H980">
        <v>107.57</v>
      </c>
      <c r="I980">
        <v>107.57</v>
      </c>
      <c r="J980" t="s">
        <v>441</v>
      </c>
      <c r="K980" t="s">
        <v>442</v>
      </c>
      <c r="L980" t="s">
        <v>99</v>
      </c>
      <c r="M980" t="s">
        <v>100</v>
      </c>
      <c r="N980" t="s">
        <v>313</v>
      </c>
    </row>
    <row r="981" spans="1:14" x14ac:dyDescent="0.2">
      <c r="A981" t="s">
        <v>440</v>
      </c>
      <c r="B981" s="5" t="s">
        <v>211</v>
      </c>
      <c r="C981" s="5" t="s">
        <v>110</v>
      </c>
      <c r="D981" s="5" t="s">
        <v>111</v>
      </c>
      <c r="E981" s="5" t="s">
        <v>112</v>
      </c>
      <c r="F981" t="s">
        <v>113</v>
      </c>
      <c r="G981" t="s">
        <v>114</v>
      </c>
      <c r="H981">
        <v>390.89</v>
      </c>
      <c r="I981">
        <v>390.89</v>
      </c>
      <c r="J981" t="s">
        <v>441</v>
      </c>
      <c r="K981" t="s">
        <v>442</v>
      </c>
      <c r="L981" t="s">
        <v>115</v>
      </c>
      <c r="M981" t="s">
        <v>114</v>
      </c>
      <c r="N981" t="s">
        <v>313</v>
      </c>
    </row>
    <row r="982" spans="1:14" x14ac:dyDescent="0.2">
      <c r="A982" t="s">
        <v>440</v>
      </c>
      <c r="B982" s="5" t="s">
        <v>211</v>
      </c>
      <c r="C982" s="5" t="s">
        <v>110</v>
      </c>
      <c r="D982" s="5" t="s">
        <v>111</v>
      </c>
      <c r="E982" s="5" t="s">
        <v>112</v>
      </c>
      <c r="F982" t="s">
        <v>113</v>
      </c>
      <c r="G982" t="s">
        <v>116</v>
      </c>
      <c r="H982">
        <v>-1.73</v>
      </c>
      <c r="I982">
        <v>-1.73</v>
      </c>
      <c r="J982" t="s">
        <v>441</v>
      </c>
      <c r="K982" t="s">
        <v>442</v>
      </c>
      <c r="L982" t="s">
        <v>117</v>
      </c>
      <c r="M982" t="s">
        <v>116</v>
      </c>
      <c r="N982" t="s">
        <v>313</v>
      </c>
    </row>
    <row r="983" spans="1:14" x14ac:dyDescent="0.2">
      <c r="A983" t="s">
        <v>440</v>
      </c>
      <c r="B983" s="5" t="s">
        <v>211</v>
      </c>
      <c r="C983" s="5" t="s">
        <v>110</v>
      </c>
      <c r="D983" s="5" t="s">
        <v>111</v>
      </c>
      <c r="E983" s="5" t="s">
        <v>112</v>
      </c>
      <c r="F983" t="s">
        <v>113</v>
      </c>
      <c r="G983" t="s">
        <v>118</v>
      </c>
      <c r="H983">
        <v>4823.8100000000004</v>
      </c>
      <c r="I983">
        <v>4823.8100000000004</v>
      </c>
      <c r="J983" t="s">
        <v>441</v>
      </c>
      <c r="K983" t="s">
        <v>442</v>
      </c>
      <c r="L983" t="s">
        <v>119</v>
      </c>
      <c r="M983" t="s">
        <v>118</v>
      </c>
      <c r="N983" t="s">
        <v>313</v>
      </c>
    </row>
    <row r="984" spans="1:14" x14ac:dyDescent="0.2">
      <c r="A984" t="s">
        <v>440</v>
      </c>
      <c r="B984" s="5" t="s">
        <v>211</v>
      </c>
      <c r="C984" s="5" t="s">
        <v>19</v>
      </c>
      <c r="D984" s="5" t="s">
        <v>72</v>
      </c>
      <c r="E984" s="5" t="s">
        <v>80</v>
      </c>
      <c r="F984" t="s">
        <v>77</v>
      </c>
      <c r="G984" t="s">
        <v>78</v>
      </c>
      <c r="H984">
        <v>196.14</v>
      </c>
      <c r="I984">
        <v>196.14</v>
      </c>
      <c r="J984" t="s">
        <v>441</v>
      </c>
      <c r="K984" t="s">
        <v>442</v>
      </c>
      <c r="L984" t="s">
        <v>90</v>
      </c>
      <c r="M984" t="s">
        <v>91</v>
      </c>
      <c r="N984" t="s">
        <v>313</v>
      </c>
    </row>
    <row r="985" spans="1:14" x14ac:dyDescent="0.2">
      <c r="A985" t="s">
        <v>440</v>
      </c>
      <c r="B985" s="5" t="s">
        <v>204</v>
      </c>
      <c r="C985" s="5" t="s">
        <v>19</v>
      </c>
      <c r="D985" s="5" t="s">
        <v>72</v>
      </c>
      <c r="E985" s="5" t="s">
        <v>48</v>
      </c>
      <c r="F985" t="s">
        <v>35</v>
      </c>
      <c r="G985" t="s">
        <v>39</v>
      </c>
      <c r="H985">
        <v>232.21</v>
      </c>
      <c r="I985">
        <v>232.21</v>
      </c>
      <c r="J985" t="s">
        <v>441</v>
      </c>
      <c r="K985" t="s">
        <v>442</v>
      </c>
      <c r="L985" t="s">
        <v>105</v>
      </c>
      <c r="M985" t="s">
        <v>106</v>
      </c>
      <c r="N985" t="s">
        <v>313</v>
      </c>
    </row>
    <row r="986" spans="1:14" x14ac:dyDescent="0.2">
      <c r="A986" t="s">
        <v>440</v>
      </c>
      <c r="B986" s="5" t="s">
        <v>204</v>
      </c>
      <c r="C986" s="5" t="s">
        <v>19</v>
      </c>
      <c r="D986" s="5" t="s">
        <v>72</v>
      </c>
      <c r="E986" s="5" t="s">
        <v>80</v>
      </c>
      <c r="F986" t="s">
        <v>77</v>
      </c>
      <c r="G986" t="s">
        <v>78</v>
      </c>
      <c r="H986">
        <v>969.56999999999994</v>
      </c>
      <c r="I986">
        <v>969.56999999999994</v>
      </c>
      <c r="J986" t="s">
        <v>441</v>
      </c>
      <c r="K986" t="s">
        <v>442</v>
      </c>
      <c r="L986" t="s">
        <v>82</v>
      </c>
      <c r="M986" t="s">
        <v>83</v>
      </c>
      <c r="N986" t="s">
        <v>313</v>
      </c>
    </row>
    <row r="987" spans="1:14" x14ac:dyDescent="0.2">
      <c r="A987" t="s">
        <v>440</v>
      </c>
      <c r="B987" s="5" t="s">
        <v>204</v>
      </c>
      <c r="C987" s="5" t="s">
        <v>19</v>
      </c>
      <c r="D987" s="5" t="s">
        <v>72</v>
      </c>
      <c r="E987" s="5" t="s">
        <v>80</v>
      </c>
      <c r="F987" t="s">
        <v>77</v>
      </c>
      <c r="G987" t="s">
        <v>78</v>
      </c>
      <c r="H987">
        <v>15.43</v>
      </c>
      <c r="I987">
        <v>15.43</v>
      </c>
      <c r="J987" t="s">
        <v>441</v>
      </c>
      <c r="K987" t="s">
        <v>442</v>
      </c>
      <c r="L987" t="s">
        <v>86</v>
      </c>
      <c r="M987" t="s">
        <v>87</v>
      </c>
      <c r="N987" t="s">
        <v>313</v>
      </c>
    </row>
    <row r="988" spans="1:14" x14ac:dyDescent="0.2">
      <c r="A988" t="s">
        <v>440</v>
      </c>
      <c r="B988" s="5" t="s">
        <v>204</v>
      </c>
      <c r="C988" s="5" t="s">
        <v>19</v>
      </c>
      <c r="D988" s="5" t="s">
        <v>72</v>
      </c>
      <c r="E988" s="5" t="s">
        <v>80</v>
      </c>
      <c r="F988" t="s">
        <v>77</v>
      </c>
      <c r="G988" t="s">
        <v>78</v>
      </c>
      <c r="H988">
        <v>520.34</v>
      </c>
      <c r="I988">
        <v>520.34</v>
      </c>
      <c r="J988" t="s">
        <v>441</v>
      </c>
      <c r="K988" t="s">
        <v>442</v>
      </c>
      <c r="L988" t="s">
        <v>187</v>
      </c>
      <c r="M988" t="s">
        <v>188</v>
      </c>
      <c r="N988" t="s">
        <v>313</v>
      </c>
    </row>
    <row r="989" spans="1:14" x14ac:dyDescent="0.2">
      <c r="A989" t="s">
        <v>440</v>
      </c>
      <c r="B989" s="5" t="s">
        <v>204</v>
      </c>
      <c r="C989" s="5" t="s">
        <v>19</v>
      </c>
      <c r="D989" s="5" t="s">
        <v>72</v>
      </c>
      <c r="E989" s="5" t="s">
        <v>80</v>
      </c>
      <c r="F989" t="s">
        <v>77</v>
      </c>
      <c r="G989" t="s">
        <v>78</v>
      </c>
      <c r="H989">
        <v>193.91000000000003</v>
      </c>
      <c r="I989">
        <v>193.91000000000003</v>
      </c>
      <c r="J989" t="s">
        <v>441</v>
      </c>
      <c r="K989" t="s">
        <v>442</v>
      </c>
      <c r="L989" t="s">
        <v>88</v>
      </c>
      <c r="M989" t="s">
        <v>89</v>
      </c>
      <c r="N989" t="s">
        <v>313</v>
      </c>
    </row>
    <row r="990" spans="1:14" x14ac:dyDescent="0.2">
      <c r="A990" t="s">
        <v>440</v>
      </c>
      <c r="B990" s="5" t="s">
        <v>204</v>
      </c>
      <c r="C990" s="5" t="s">
        <v>19</v>
      </c>
      <c r="D990" s="5" t="s">
        <v>72</v>
      </c>
      <c r="E990" s="5" t="s">
        <v>80</v>
      </c>
      <c r="F990" t="s">
        <v>77</v>
      </c>
      <c r="G990" t="s">
        <v>78</v>
      </c>
      <c r="H990">
        <v>2795</v>
      </c>
      <c r="I990">
        <v>2795</v>
      </c>
      <c r="J990" t="s">
        <v>441</v>
      </c>
      <c r="K990" t="s">
        <v>442</v>
      </c>
      <c r="L990" t="s">
        <v>84</v>
      </c>
      <c r="M990" t="s">
        <v>85</v>
      </c>
      <c r="N990" t="s">
        <v>313</v>
      </c>
    </row>
    <row r="991" spans="1:14" x14ac:dyDescent="0.2">
      <c r="A991" t="s">
        <v>440</v>
      </c>
      <c r="B991" s="5" t="s">
        <v>204</v>
      </c>
      <c r="C991" s="5" t="s">
        <v>19</v>
      </c>
      <c r="D991" s="5" t="s">
        <v>72</v>
      </c>
      <c r="E991" s="5" t="s">
        <v>80</v>
      </c>
      <c r="F991" t="s">
        <v>77</v>
      </c>
      <c r="G991" t="s">
        <v>78</v>
      </c>
      <c r="H991">
        <v>35.340000000000003</v>
      </c>
      <c r="I991">
        <v>35.340000000000003</v>
      </c>
      <c r="J991" t="s">
        <v>441</v>
      </c>
      <c r="K991" t="s">
        <v>442</v>
      </c>
      <c r="L991" t="s">
        <v>90</v>
      </c>
      <c r="M991" t="s">
        <v>91</v>
      </c>
      <c r="N991" t="s">
        <v>313</v>
      </c>
    </row>
    <row r="992" spans="1:14" x14ac:dyDescent="0.2">
      <c r="A992" t="s">
        <v>440</v>
      </c>
      <c r="B992" s="5" t="s">
        <v>204</v>
      </c>
      <c r="C992" s="5" t="s">
        <v>19</v>
      </c>
      <c r="D992" s="5" t="s">
        <v>72</v>
      </c>
      <c r="E992" s="5" t="s">
        <v>80</v>
      </c>
      <c r="F992" t="s">
        <v>77</v>
      </c>
      <c r="G992" t="s">
        <v>78</v>
      </c>
      <c r="H992">
        <v>17.39</v>
      </c>
      <c r="I992">
        <v>17.39</v>
      </c>
      <c r="J992" t="s">
        <v>441</v>
      </c>
      <c r="K992" t="s">
        <v>442</v>
      </c>
      <c r="L992" t="s">
        <v>92</v>
      </c>
      <c r="M992" t="s">
        <v>93</v>
      </c>
      <c r="N992" t="s">
        <v>313</v>
      </c>
    </row>
    <row r="993" spans="1:14" x14ac:dyDescent="0.2">
      <c r="A993" t="s">
        <v>440</v>
      </c>
      <c r="B993" s="5" t="s">
        <v>204</v>
      </c>
      <c r="C993" s="5" t="s">
        <v>19</v>
      </c>
      <c r="D993" s="5" t="s">
        <v>72</v>
      </c>
      <c r="E993" s="5" t="s">
        <v>80</v>
      </c>
      <c r="F993" t="s">
        <v>77</v>
      </c>
      <c r="G993" t="s">
        <v>436</v>
      </c>
      <c r="H993">
        <v>13590.15</v>
      </c>
      <c r="I993">
        <v>13590.15</v>
      </c>
      <c r="J993" t="s">
        <v>441</v>
      </c>
      <c r="K993" t="s">
        <v>442</v>
      </c>
      <c r="L993" t="s">
        <v>84</v>
      </c>
      <c r="M993" t="s">
        <v>85</v>
      </c>
      <c r="N993" t="s">
        <v>313</v>
      </c>
    </row>
    <row r="994" spans="1:14" x14ac:dyDescent="0.2">
      <c r="A994" t="s">
        <v>440</v>
      </c>
      <c r="B994" s="5" t="s">
        <v>204</v>
      </c>
      <c r="C994" s="5" t="s">
        <v>19</v>
      </c>
      <c r="D994" s="5" t="s">
        <v>72</v>
      </c>
      <c r="E994" s="5" t="s">
        <v>94</v>
      </c>
      <c r="F994" t="s">
        <v>77</v>
      </c>
      <c r="G994" t="s">
        <v>78</v>
      </c>
      <c r="H994">
        <v>3.69</v>
      </c>
      <c r="I994">
        <v>3.69</v>
      </c>
      <c r="J994" t="s">
        <v>441</v>
      </c>
      <c r="K994" t="s">
        <v>442</v>
      </c>
      <c r="L994" t="s">
        <v>95</v>
      </c>
      <c r="M994" t="s">
        <v>94</v>
      </c>
      <c r="N994" t="s">
        <v>313</v>
      </c>
    </row>
    <row r="995" spans="1:14" x14ac:dyDescent="0.2">
      <c r="A995" t="s">
        <v>440</v>
      </c>
      <c r="B995" s="5" t="s">
        <v>204</v>
      </c>
      <c r="C995" s="5" t="s">
        <v>19</v>
      </c>
      <c r="D995" s="5" t="s">
        <v>72</v>
      </c>
      <c r="E995" s="5" t="s">
        <v>48</v>
      </c>
      <c r="F995" t="s">
        <v>35</v>
      </c>
      <c r="G995" t="s">
        <v>39</v>
      </c>
      <c r="H995">
        <v>551.30999999999995</v>
      </c>
      <c r="I995">
        <v>551.30999999999995</v>
      </c>
      <c r="J995" t="s">
        <v>441</v>
      </c>
      <c r="K995" t="s">
        <v>442</v>
      </c>
      <c r="L995" t="s">
        <v>101</v>
      </c>
      <c r="M995" t="s">
        <v>102</v>
      </c>
      <c r="N995" t="s">
        <v>313</v>
      </c>
    </row>
    <row r="996" spans="1:14" x14ac:dyDescent="0.2">
      <c r="A996" t="s">
        <v>440</v>
      </c>
      <c r="B996" s="5" t="s">
        <v>204</v>
      </c>
      <c r="C996" s="5" t="s">
        <v>19</v>
      </c>
      <c r="D996" s="5" t="s">
        <v>72</v>
      </c>
      <c r="E996" s="5" t="s">
        <v>48</v>
      </c>
      <c r="F996" t="s">
        <v>35</v>
      </c>
      <c r="G996" t="s">
        <v>39</v>
      </c>
      <c r="H996">
        <v>-30.5</v>
      </c>
      <c r="I996">
        <v>-30.5</v>
      </c>
      <c r="J996" t="s">
        <v>441</v>
      </c>
      <c r="K996" t="s">
        <v>442</v>
      </c>
      <c r="L996" t="s">
        <v>108</v>
      </c>
      <c r="M996" t="s">
        <v>109</v>
      </c>
      <c r="N996" t="s">
        <v>313</v>
      </c>
    </row>
    <row r="997" spans="1:14" x14ac:dyDescent="0.2">
      <c r="A997" t="s">
        <v>440</v>
      </c>
      <c r="B997" s="5" t="s">
        <v>211</v>
      </c>
      <c r="C997" s="5" t="s">
        <v>19</v>
      </c>
      <c r="D997" s="5" t="s">
        <v>20</v>
      </c>
      <c r="E997" s="5" t="s">
        <v>48</v>
      </c>
      <c r="F997" t="s">
        <v>35</v>
      </c>
      <c r="G997" t="s">
        <v>39</v>
      </c>
      <c r="H997">
        <v>507.04</v>
      </c>
      <c r="I997">
        <v>507.04</v>
      </c>
      <c r="J997" t="s">
        <v>441</v>
      </c>
      <c r="K997" t="s">
        <v>442</v>
      </c>
      <c r="L997" t="s">
        <v>54</v>
      </c>
      <c r="M997" t="s">
        <v>55</v>
      </c>
      <c r="N997" t="s">
        <v>313</v>
      </c>
    </row>
    <row r="998" spans="1:14" x14ac:dyDescent="0.2">
      <c r="A998" t="s">
        <v>440</v>
      </c>
      <c r="B998" s="5" t="s">
        <v>204</v>
      </c>
      <c r="C998" s="5" t="s">
        <v>19</v>
      </c>
      <c r="D998" s="5" t="s">
        <v>72</v>
      </c>
      <c r="E998" s="5" t="s">
        <v>48</v>
      </c>
      <c r="F998" t="s">
        <v>35</v>
      </c>
      <c r="G998" t="s">
        <v>39</v>
      </c>
      <c r="H998">
        <v>211.36</v>
      </c>
      <c r="I998">
        <v>211.36</v>
      </c>
      <c r="J998" t="s">
        <v>441</v>
      </c>
      <c r="K998" t="s">
        <v>442</v>
      </c>
      <c r="L998" t="s">
        <v>97</v>
      </c>
      <c r="M998" t="s">
        <v>98</v>
      </c>
      <c r="N998" t="s">
        <v>313</v>
      </c>
    </row>
    <row r="999" spans="1:14" x14ac:dyDescent="0.2">
      <c r="A999" t="s">
        <v>440</v>
      </c>
      <c r="B999" s="5" t="s">
        <v>211</v>
      </c>
      <c r="C999" s="5" t="s">
        <v>19</v>
      </c>
      <c r="D999" s="5" t="s">
        <v>20</v>
      </c>
      <c r="E999" s="5" t="s">
        <v>48</v>
      </c>
      <c r="F999" t="s">
        <v>35</v>
      </c>
      <c r="G999" t="s">
        <v>39</v>
      </c>
      <c r="H999">
        <v>2284.04</v>
      </c>
      <c r="I999">
        <v>2284.04</v>
      </c>
      <c r="J999" t="s">
        <v>441</v>
      </c>
      <c r="K999" t="s">
        <v>442</v>
      </c>
      <c r="L999" t="s">
        <v>50</v>
      </c>
      <c r="M999" t="s">
        <v>51</v>
      </c>
      <c r="N999" t="s">
        <v>313</v>
      </c>
    </row>
    <row r="1000" spans="1:14" x14ac:dyDescent="0.2">
      <c r="A1000" t="s">
        <v>440</v>
      </c>
      <c r="B1000" s="5" t="s">
        <v>204</v>
      </c>
      <c r="C1000" s="5" t="s">
        <v>19</v>
      </c>
      <c r="D1000" s="5" t="s">
        <v>72</v>
      </c>
      <c r="E1000" s="5" t="s">
        <v>48</v>
      </c>
      <c r="F1000" t="s">
        <v>35</v>
      </c>
      <c r="G1000" t="s">
        <v>39</v>
      </c>
      <c r="H1000">
        <v>509.65</v>
      </c>
      <c r="I1000">
        <v>509.65</v>
      </c>
      <c r="J1000" t="s">
        <v>441</v>
      </c>
      <c r="K1000" t="s">
        <v>442</v>
      </c>
      <c r="L1000" t="s">
        <v>99</v>
      </c>
      <c r="M1000" t="s">
        <v>100</v>
      </c>
      <c r="N1000" t="s">
        <v>313</v>
      </c>
    </row>
    <row r="1001" spans="1:14" x14ac:dyDescent="0.2">
      <c r="A1001" t="s">
        <v>440</v>
      </c>
      <c r="B1001" s="5" t="s">
        <v>204</v>
      </c>
      <c r="C1001" s="5" t="s">
        <v>110</v>
      </c>
      <c r="D1001" s="5" t="s">
        <v>111</v>
      </c>
      <c r="E1001" s="5" t="s">
        <v>112</v>
      </c>
      <c r="F1001" t="s">
        <v>113</v>
      </c>
      <c r="G1001" t="s">
        <v>114</v>
      </c>
      <c r="H1001">
        <v>1399.28</v>
      </c>
      <c r="I1001">
        <v>1399.28</v>
      </c>
      <c r="J1001" t="s">
        <v>441</v>
      </c>
      <c r="K1001" t="s">
        <v>442</v>
      </c>
      <c r="L1001" t="s">
        <v>115</v>
      </c>
      <c r="M1001" t="s">
        <v>114</v>
      </c>
      <c r="N1001" t="s">
        <v>313</v>
      </c>
    </row>
    <row r="1002" spans="1:14" x14ac:dyDescent="0.2">
      <c r="A1002" t="s">
        <v>440</v>
      </c>
      <c r="B1002" s="5" t="s">
        <v>204</v>
      </c>
      <c r="C1002" s="5" t="s">
        <v>110</v>
      </c>
      <c r="D1002" s="5" t="s">
        <v>111</v>
      </c>
      <c r="E1002" s="5" t="s">
        <v>112</v>
      </c>
      <c r="F1002" t="s">
        <v>113</v>
      </c>
      <c r="G1002" t="s">
        <v>118</v>
      </c>
      <c r="H1002">
        <v>2678.16</v>
      </c>
      <c r="I1002">
        <v>2678.16</v>
      </c>
      <c r="J1002" t="s">
        <v>441</v>
      </c>
      <c r="K1002" t="s">
        <v>442</v>
      </c>
      <c r="L1002" t="s">
        <v>119</v>
      </c>
      <c r="M1002" t="s">
        <v>118</v>
      </c>
      <c r="N1002" t="s">
        <v>313</v>
      </c>
    </row>
    <row r="1003" spans="1:14" x14ac:dyDescent="0.2">
      <c r="A1003" t="s">
        <v>440</v>
      </c>
      <c r="B1003" s="5" t="s">
        <v>211</v>
      </c>
      <c r="C1003" s="5" t="s">
        <v>19</v>
      </c>
      <c r="D1003" s="5" t="s">
        <v>20</v>
      </c>
      <c r="E1003" s="5" t="s">
        <v>21</v>
      </c>
      <c r="F1003" t="s">
        <v>22</v>
      </c>
      <c r="G1003" t="s">
        <v>21</v>
      </c>
      <c r="H1003">
        <v>54.41</v>
      </c>
      <c r="I1003">
        <v>54.41</v>
      </c>
      <c r="J1003" t="s">
        <v>441</v>
      </c>
      <c r="K1003" t="s">
        <v>442</v>
      </c>
      <c r="L1003" t="s">
        <v>27</v>
      </c>
      <c r="M1003" t="s">
        <v>21</v>
      </c>
      <c r="N1003" t="s">
        <v>313</v>
      </c>
    </row>
    <row r="1004" spans="1:14" x14ac:dyDescent="0.2">
      <c r="A1004" t="s">
        <v>440</v>
      </c>
      <c r="B1004" s="5" t="s">
        <v>211</v>
      </c>
      <c r="C1004" s="5" t="s">
        <v>19</v>
      </c>
      <c r="D1004" s="5" t="s">
        <v>20</v>
      </c>
      <c r="E1004" s="5" t="s">
        <v>28</v>
      </c>
      <c r="F1004" t="s">
        <v>29</v>
      </c>
      <c r="G1004" t="s">
        <v>30</v>
      </c>
      <c r="H1004">
        <v>459.38</v>
      </c>
      <c r="I1004">
        <v>459.38</v>
      </c>
      <c r="J1004" t="s">
        <v>441</v>
      </c>
      <c r="K1004" t="s">
        <v>442</v>
      </c>
      <c r="L1004" t="s">
        <v>31</v>
      </c>
      <c r="M1004" t="s">
        <v>28</v>
      </c>
      <c r="N1004" t="s">
        <v>313</v>
      </c>
    </row>
    <row r="1005" spans="1:14" x14ac:dyDescent="0.2">
      <c r="A1005" t="s">
        <v>440</v>
      </c>
      <c r="B1005" s="5" t="s">
        <v>211</v>
      </c>
      <c r="C1005" s="5" t="s">
        <v>19</v>
      </c>
      <c r="D1005" s="5" t="s">
        <v>20</v>
      </c>
      <c r="E1005" s="5" t="s">
        <v>214</v>
      </c>
      <c r="F1005" t="s">
        <v>29</v>
      </c>
      <c r="G1005" t="s">
        <v>30</v>
      </c>
      <c r="H1005">
        <v>49453.94</v>
      </c>
      <c r="I1005">
        <v>49453.94</v>
      </c>
      <c r="J1005" t="s">
        <v>441</v>
      </c>
      <c r="K1005" t="s">
        <v>442</v>
      </c>
      <c r="L1005" t="s">
        <v>215</v>
      </c>
      <c r="M1005" t="s">
        <v>214</v>
      </c>
      <c r="N1005" t="s">
        <v>313</v>
      </c>
    </row>
    <row r="1006" spans="1:14" x14ac:dyDescent="0.2">
      <c r="A1006" t="s">
        <v>440</v>
      </c>
      <c r="B1006" s="5" t="s">
        <v>211</v>
      </c>
      <c r="C1006" s="5" t="s">
        <v>19</v>
      </c>
      <c r="D1006" s="5" t="s">
        <v>20</v>
      </c>
      <c r="E1006" s="5" t="s">
        <v>34</v>
      </c>
      <c r="F1006" t="s">
        <v>35</v>
      </c>
      <c r="G1006" t="s">
        <v>39</v>
      </c>
      <c r="H1006">
        <v>2.87</v>
      </c>
      <c r="I1006">
        <v>2.87</v>
      </c>
      <c r="J1006" t="s">
        <v>441</v>
      </c>
      <c r="K1006" t="s">
        <v>442</v>
      </c>
      <c r="L1006" t="s">
        <v>296</v>
      </c>
      <c r="M1006" t="s">
        <v>297</v>
      </c>
      <c r="N1006" t="s">
        <v>313</v>
      </c>
    </row>
    <row r="1007" spans="1:14" x14ac:dyDescent="0.2">
      <c r="A1007" t="s">
        <v>440</v>
      </c>
      <c r="B1007" s="5" t="s">
        <v>211</v>
      </c>
      <c r="C1007" s="5" t="s">
        <v>19</v>
      </c>
      <c r="D1007" s="5" t="s">
        <v>20</v>
      </c>
      <c r="E1007" s="5" t="s">
        <v>34</v>
      </c>
      <c r="F1007" t="s">
        <v>35</v>
      </c>
      <c r="G1007" t="s">
        <v>39</v>
      </c>
      <c r="H1007">
        <v>-0.33</v>
      </c>
      <c r="I1007">
        <v>-0.33</v>
      </c>
      <c r="J1007" t="s">
        <v>441</v>
      </c>
      <c r="K1007" t="s">
        <v>442</v>
      </c>
      <c r="L1007" t="s">
        <v>40</v>
      </c>
      <c r="M1007" t="s">
        <v>41</v>
      </c>
      <c r="N1007" t="s">
        <v>313</v>
      </c>
    </row>
    <row r="1008" spans="1:14" x14ac:dyDescent="0.2">
      <c r="A1008" t="s">
        <v>440</v>
      </c>
      <c r="B1008" s="5" t="s">
        <v>211</v>
      </c>
      <c r="C1008" s="5" t="s">
        <v>19</v>
      </c>
      <c r="D1008" s="5" t="s">
        <v>20</v>
      </c>
      <c r="E1008" s="5" t="s">
        <v>34</v>
      </c>
      <c r="F1008" t="s">
        <v>35</v>
      </c>
      <c r="G1008" t="s">
        <v>39</v>
      </c>
      <c r="H1008">
        <v>173.6</v>
      </c>
      <c r="I1008">
        <v>173.6</v>
      </c>
      <c r="J1008" t="s">
        <v>441</v>
      </c>
      <c r="K1008" t="s">
        <v>442</v>
      </c>
      <c r="L1008" t="s">
        <v>296</v>
      </c>
      <c r="M1008" t="s">
        <v>297</v>
      </c>
      <c r="N1008" t="s">
        <v>313</v>
      </c>
    </row>
    <row r="1009" spans="1:14" x14ac:dyDescent="0.2">
      <c r="A1009" t="s">
        <v>440</v>
      </c>
      <c r="B1009" s="5" t="s">
        <v>211</v>
      </c>
      <c r="C1009" s="5" t="s">
        <v>19</v>
      </c>
      <c r="D1009" s="5" t="s">
        <v>20</v>
      </c>
      <c r="E1009" s="5" t="s">
        <v>34</v>
      </c>
      <c r="F1009" t="s">
        <v>35</v>
      </c>
      <c r="G1009" t="s">
        <v>39</v>
      </c>
      <c r="H1009">
        <v>253.92000000000002</v>
      </c>
      <c r="I1009">
        <v>253.92000000000002</v>
      </c>
      <c r="J1009" t="s">
        <v>441</v>
      </c>
      <c r="K1009" t="s">
        <v>442</v>
      </c>
      <c r="L1009" t="s">
        <v>40</v>
      </c>
      <c r="M1009" t="s">
        <v>41</v>
      </c>
      <c r="N1009" t="s">
        <v>313</v>
      </c>
    </row>
    <row r="1010" spans="1:14" x14ac:dyDescent="0.2">
      <c r="A1010" t="s">
        <v>440</v>
      </c>
      <c r="B1010" s="5" t="s">
        <v>211</v>
      </c>
      <c r="C1010" s="5" t="s">
        <v>19</v>
      </c>
      <c r="D1010" s="5" t="s">
        <v>20</v>
      </c>
      <c r="E1010" s="5" t="s">
        <v>44</v>
      </c>
      <c r="F1010" t="s">
        <v>29</v>
      </c>
      <c r="G1010" t="s">
        <v>30</v>
      </c>
      <c r="H1010">
        <v>1299.0200000000002</v>
      </c>
      <c r="I1010">
        <v>1299.0200000000002</v>
      </c>
      <c r="J1010" t="s">
        <v>441</v>
      </c>
      <c r="K1010" t="s">
        <v>442</v>
      </c>
      <c r="L1010" t="s">
        <v>45</v>
      </c>
      <c r="M1010" t="s">
        <v>44</v>
      </c>
      <c r="N1010" t="s">
        <v>313</v>
      </c>
    </row>
    <row r="1011" spans="1:14" x14ac:dyDescent="0.2">
      <c r="A1011" t="s">
        <v>440</v>
      </c>
      <c r="B1011" s="5" t="s">
        <v>211</v>
      </c>
      <c r="C1011" s="5" t="s">
        <v>19</v>
      </c>
      <c r="D1011" s="5" t="s">
        <v>72</v>
      </c>
      <c r="E1011" s="5" t="s">
        <v>48</v>
      </c>
      <c r="F1011" t="s">
        <v>35</v>
      </c>
      <c r="G1011" t="s">
        <v>39</v>
      </c>
      <c r="H1011">
        <v>26.55</v>
      </c>
      <c r="I1011">
        <v>26.55</v>
      </c>
      <c r="J1011" t="s">
        <v>441</v>
      </c>
      <c r="K1011" t="s">
        <v>442</v>
      </c>
      <c r="L1011" t="s">
        <v>103</v>
      </c>
      <c r="M1011" t="s">
        <v>104</v>
      </c>
      <c r="N1011" t="s">
        <v>313</v>
      </c>
    </row>
    <row r="1012" spans="1:14" x14ac:dyDescent="0.2">
      <c r="A1012" t="s">
        <v>440</v>
      </c>
      <c r="B1012" s="5" t="s">
        <v>204</v>
      </c>
      <c r="C1012" s="5" t="s">
        <v>19</v>
      </c>
      <c r="D1012" s="5" t="s">
        <v>72</v>
      </c>
      <c r="E1012" s="5" t="s">
        <v>48</v>
      </c>
      <c r="F1012" t="s">
        <v>35</v>
      </c>
      <c r="G1012" t="s">
        <v>39</v>
      </c>
      <c r="H1012">
        <v>-10.039999999999999</v>
      </c>
      <c r="I1012">
        <v>-10.039999999999999</v>
      </c>
      <c r="J1012" t="s">
        <v>441</v>
      </c>
      <c r="K1012" t="s">
        <v>442</v>
      </c>
      <c r="L1012" t="s">
        <v>103</v>
      </c>
      <c r="M1012" t="s">
        <v>104</v>
      </c>
      <c r="N1012" t="s">
        <v>313</v>
      </c>
    </row>
    <row r="1013" spans="1:14" x14ac:dyDescent="0.2">
      <c r="A1013" t="s">
        <v>440</v>
      </c>
      <c r="B1013" s="5" t="s">
        <v>189</v>
      </c>
      <c r="C1013" s="5" t="s">
        <v>110</v>
      </c>
      <c r="D1013" s="5" t="s">
        <v>111</v>
      </c>
      <c r="E1013" s="5" t="s">
        <v>112</v>
      </c>
      <c r="F1013" t="s">
        <v>113</v>
      </c>
      <c r="G1013" t="s">
        <v>116</v>
      </c>
      <c r="H1013">
        <v>0.96</v>
      </c>
      <c r="I1013">
        <v>0.96</v>
      </c>
      <c r="J1013" t="s">
        <v>441</v>
      </c>
      <c r="K1013" t="s">
        <v>442</v>
      </c>
      <c r="L1013" t="s">
        <v>117</v>
      </c>
      <c r="M1013" t="s">
        <v>116</v>
      </c>
      <c r="N1013" t="s">
        <v>313</v>
      </c>
    </row>
    <row r="1014" spans="1:14" x14ac:dyDescent="0.2">
      <c r="A1014" t="s">
        <v>440</v>
      </c>
      <c r="B1014" s="5" t="s">
        <v>193</v>
      </c>
      <c r="C1014" s="5" t="s">
        <v>19</v>
      </c>
      <c r="D1014" s="5" t="s">
        <v>69</v>
      </c>
      <c r="E1014" s="5" t="s">
        <v>70</v>
      </c>
      <c r="F1014" t="s">
        <v>29</v>
      </c>
      <c r="G1014" t="s">
        <v>30</v>
      </c>
      <c r="H1014">
        <v>1771.92</v>
      </c>
      <c r="I1014">
        <v>1771.92</v>
      </c>
      <c r="J1014" t="s">
        <v>441</v>
      </c>
      <c r="K1014" t="s">
        <v>442</v>
      </c>
      <c r="L1014" t="s">
        <v>71</v>
      </c>
      <c r="M1014" t="s">
        <v>70</v>
      </c>
      <c r="N1014" t="s">
        <v>313</v>
      </c>
    </row>
    <row r="1015" spans="1:14" x14ac:dyDescent="0.2">
      <c r="A1015" t="s">
        <v>440</v>
      </c>
      <c r="B1015" s="5" t="s">
        <v>189</v>
      </c>
      <c r="C1015" s="5" t="s">
        <v>19</v>
      </c>
      <c r="D1015" s="5" t="s">
        <v>72</v>
      </c>
      <c r="E1015" s="5" t="s">
        <v>80</v>
      </c>
      <c r="F1015" t="s">
        <v>77</v>
      </c>
      <c r="G1015" t="s">
        <v>78</v>
      </c>
      <c r="H1015">
        <v>1769.48</v>
      </c>
      <c r="I1015">
        <v>1769.48</v>
      </c>
      <c r="J1015" t="s">
        <v>441</v>
      </c>
      <c r="K1015" t="s">
        <v>442</v>
      </c>
      <c r="L1015" t="s">
        <v>84</v>
      </c>
      <c r="M1015" t="s">
        <v>85</v>
      </c>
      <c r="N1015" t="s">
        <v>313</v>
      </c>
    </row>
    <row r="1016" spans="1:14" x14ac:dyDescent="0.2">
      <c r="A1016" t="s">
        <v>440</v>
      </c>
      <c r="B1016" s="5" t="s">
        <v>189</v>
      </c>
      <c r="C1016" s="5" t="s">
        <v>19</v>
      </c>
      <c r="D1016" s="5" t="s">
        <v>72</v>
      </c>
      <c r="E1016" s="5" t="s">
        <v>80</v>
      </c>
      <c r="F1016" t="s">
        <v>77</v>
      </c>
      <c r="G1016" t="s">
        <v>78</v>
      </c>
      <c r="H1016">
        <v>31.130000000000003</v>
      </c>
      <c r="I1016">
        <v>31.130000000000003</v>
      </c>
      <c r="J1016" t="s">
        <v>441</v>
      </c>
      <c r="K1016" t="s">
        <v>442</v>
      </c>
      <c r="L1016" t="s">
        <v>90</v>
      </c>
      <c r="M1016" t="s">
        <v>91</v>
      </c>
      <c r="N1016" t="s">
        <v>313</v>
      </c>
    </row>
    <row r="1017" spans="1:14" x14ac:dyDescent="0.2">
      <c r="A1017" t="s">
        <v>440</v>
      </c>
      <c r="B1017" s="5" t="s">
        <v>189</v>
      </c>
      <c r="C1017" s="5" t="s">
        <v>19</v>
      </c>
      <c r="D1017" s="5" t="s">
        <v>72</v>
      </c>
      <c r="E1017" s="5" t="s">
        <v>80</v>
      </c>
      <c r="F1017" t="s">
        <v>77</v>
      </c>
      <c r="G1017" t="s">
        <v>78</v>
      </c>
      <c r="H1017">
        <v>24.57</v>
      </c>
      <c r="I1017">
        <v>24.57</v>
      </c>
      <c r="J1017" t="s">
        <v>441</v>
      </c>
      <c r="K1017" t="s">
        <v>442</v>
      </c>
      <c r="L1017" t="s">
        <v>92</v>
      </c>
      <c r="M1017" t="s">
        <v>93</v>
      </c>
      <c r="N1017" t="s">
        <v>313</v>
      </c>
    </row>
    <row r="1018" spans="1:14" x14ac:dyDescent="0.2">
      <c r="A1018" t="s">
        <v>440</v>
      </c>
      <c r="B1018" s="5" t="s">
        <v>189</v>
      </c>
      <c r="C1018" s="5" t="s">
        <v>19</v>
      </c>
      <c r="D1018" s="5" t="s">
        <v>72</v>
      </c>
      <c r="E1018" s="5" t="s">
        <v>80</v>
      </c>
      <c r="F1018" t="s">
        <v>77</v>
      </c>
      <c r="G1018" t="s">
        <v>436</v>
      </c>
      <c r="H1018">
        <v>10202.76</v>
      </c>
      <c r="I1018">
        <v>10202.76</v>
      </c>
      <c r="J1018" t="s">
        <v>441</v>
      </c>
      <c r="K1018" t="s">
        <v>442</v>
      </c>
      <c r="L1018" t="s">
        <v>84</v>
      </c>
      <c r="M1018" t="s">
        <v>85</v>
      </c>
      <c r="N1018" t="s">
        <v>313</v>
      </c>
    </row>
    <row r="1019" spans="1:14" x14ac:dyDescent="0.2">
      <c r="A1019" t="s">
        <v>440</v>
      </c>
      <c r="B1019" s="5" t="s">
        <v>189</v>
      </c>
      <c r="C1019" s="5" t="s">
        <v>19</v>
      </c>
      <c r="D1019" s="5" t="s">
        <v>72</v>
      </c>
      <c r="E1019" s="5" t="s">
        <v>94</v>
      </c>
      <c r="F1019" t="s">
        <v>77</v>
      </c>
      <c r="G1019" t="s">
        <v>78</v>
      </c>
      <c r="H1019">
        <v>6.02</v>
      </c>
      <c r="I1019">
        <v>6.02</v>
      </c>
      <c r="J1019" t="s">
        <v>441</v>
      </c>
      <c r="K1019" t="s">
        <v>442</v>
      </c>
      <c r="L1019" t="s">
        <v>95</v>
      </c>
      <c r="M1019" t="s">
        <v>94</v>
      </c>
      <c r="N1019" t="s">
        <v>313</v>
      </c>
    </row>
    <row r="1020" spans="1:14" x14ac:dyDescent="0.2">
      <c r="A1020" t="s">
        <v>440</v>
      </c>
      <c r="B1020" s="5" t="s">
        <v>189</v>
      </c>
      <c r="C1020" s="5" t="s">
        <v>19</v>
      </c>
      <c r="D1020" s="5" t="s">
        <v>72</v>
      </c>
      <c r="E1020" s="5" t="s">
        <v>48</v>
      </c>
      <c r="F1020" t="s">
        <v>35</v>
      </c>
      <c r="G1020" t="s">
        <v>39</v>
      </c>
      <c r="H1020">
        <v>969.56</v>
      </c>
      <c r="I1020">
        <v>969.56</v>
      </c>
      <c r="J1020" t="s">
        <v>441</v>
      </c>
      <c r="K1020" t="s">
        <v>442</v>
      </c>
      <c r="L1020" t="s">
        <v>101</v>
      </c>
      <c r="M1020" t="s">
        <v>102</v>
      </c>
      <c r="N1020" t="s">
        <v>313</v>
      </c>
    </row>
    <row r="1021" spans="1:14" x14ac:dyDescent="0.2">
      <c r="A1021" t="s">
        <v>440</v>
      </c>
      <c r="B1021" s="5" t="s">
        <v>189</v>
      </c>
      <c r="C1021" s="5" t="s">
        <v>19</v>
      </c>
      <c r="D1021" s="5" t="s">
        <v>72</v>
      </c>
      <c r="E1021" s="5" t="s">
        <v>48</v>
      </c>
      <c r="F1021" t="s">
        <v>35</v>
      </c>
      <c r="G1021" t="s">
        <v>39</v>
      </c>
      <c r="H1021">
        <v>8.7100000000000009</v>
      </c>
      <c r="I1021">
        <v>8.7100000000000009</v>
      </c>
      <c r="J1021" t="s">
        <v>441</v>
      </c>
      <c r="K1021" t="s">
        <v>442</v>
      </c>
      <c r="L1021" t="s">
        <v>108</v>
      </c>
      <c r="M1021" t="s">
        <v>109</v>
      </c>
      <c r="N1021" t="s">
        <v>313</v>
      </c>
    </row>
    <row r="1022" spans="1:14" x14ac:dyDescent="0.2">
      <c r="A1022" t="s">
        <v>440</v>
      </c>
      <c r="B1022" s="5" t="s">
        <v>189</v>
      </c>
      <c r="C1022" s="5" t="s">
        <v>19</v>
      </c>
      <c r="D1022" s="5" t="s">
        <v>72</v>
      </c>
      <c r="E1022" s="5" t="s">
        <v>48</v>
      </c>
      <c r="F1022" t="s">
        <v>35</v>
      </c>
      <c r="G1022" t="s">
        <v>39</v>
      </c>
      <c r="H1022">
        <v>3.04</v>
      </c>
      <c r="I1022">
        <v>3.04</v>
      </c>
      <c r="J1022" t="s">
        <v>441</v>
      </c>
      <c r="K1022" t="s">
        <v>442</v>
      </c>
      <c r="L1022" t="s">
        <v>103</v>
      </c>
      <c r="M1022" t="s">
        <v>104</v>
      </c>
      <c r="N1022" t="s">
        <v>313</v>
      </c>
    </row>
    <row r="1023" spans="1:14" x14ac:dyDescent="0.2">
      <c r="A1023" t="s">
        <v>440</v>
      </c>
      <c r="B1023" s="5" t="s">
        <v>189</v>
      </c>
      <c r="C1023" s="5" t="s">
        <v>19</v>
      </c>
      <c r="D1023" s="5" t="s">
        <v>72</v>
      </c>
      <c r="E1023" s="5" t="s">
        <v>48</v>
      </c>
      <c r="F1023" t="s">
        <v>35</v>
      </c>
      <c r="G1023" t="s">
        <v>39</v>
      </c>
      <c r="H1023">
        <v>356.35</v>
      </c>
      <c r="I1023">
        <v>356.35</v>
      </c>
      <c r="J1023" t="s">
        <v>441</v>
      </c>
      <c r="K1023" t="s">
        <v>442</v>
      </c>
      <c r="L1023" t="s">
        <v>97</v>
      </c>
      <c r="M1023" t="s">
        <v>98</v>
      </c>
      <c r="N1023" t="s">
        <v>313</v>
      </c>
    </row>
    <row r="1024" spans="1:14" x14ac:dyDescent="0.2">
      <c r="A1024" t="s">
        <v>440</v>
      </c>
      <c r="B1024" s="5" t="s">
        <v>189</v>
      </c>
      <c r="C1024" s="5" t="s">
        <v>19</v>
      </c>
      <c r="D1024" s="5" t="s">
        <v>72</v>
      </c>
      <c r="E1024" s="5" t="s">
        <v>48</v>
      </c>
      <c r="F1024" t="s">
        <v>35</v>
      </c>
      <c r="G1024" t="s">
        <v>39</v>
      </c>
      <c r="H1024">
        <v>358.38</v>
      </c>
      <c r="I1024">
        <v>358.38</v>
      </c>
      <c r="J1024" t="s">
        <v>441</v>
      </c>
      <c r="K1024" t="s">
        <v>442</v>
      </c>
      <c r="L1024" t="s">
        <v>105</v>
      </c>
      <c r="M1024" t="s">
        <v>106</v>
      </c>
      <c r="N1024" t="s">
        <v>313</v>
      </c>
    </row>
    <row r="1025" spans="1:14" x14ac:dyDescent="0.2">
      <c r="A1025" t="s">
        <v>440</v>
      </c>
      <c r="B1025" s="5" t="s">
        <v>189</v>
      </c>
      <c r="C1025" s="5" t="s">
        <v>19</v>
      </c>
      <c r="D1025" s="5" t="s">
        <v>72</v>
      </c>
      <c r="E1025" s="5" t="s">
        <v>80</v>
      </c>
      <c r="F1025" t="s">
        <v>77</v>
      </c>
      <c r="G1025" t="s">
        <v>78</v>
      </c>
      <c r="H1025">
        <v>524.92999999999995</v>
      </c>
      <c r="I1025">
        <v>524.92999999999995</v>
      </c>
      <c r="J1025" t="s">
        <v>441</v>
      </c>
      <c r="K1025" t="s">
        <v>442</v>
      </c>
      <c r="L1025" t="s">
        <v>187</v>
      </c>
      <c r="M1025" t="s">
        <v>188</v>
      </c>
      <c r="N1025" t="s">
        <v>313</v>
      </c>
    </row>
    <row r="1026" spans="1:14" x14ac:dyDescent="0.2">
      <c r="A1026" t="s">
        <v>440</v>
      </c>
      <c r="B1026" s="5" t="s">
        <v>189</v>
      </c>
      <c r="C1026" s="5" t="s">
        <v>110</v>
      </c>
      <c r="D1026" s="5" t="s">
        <v>111</v>
      </c>
      <c r="E1026" s="5" t="s">
        <v>112</v>
      </c>
      <c r="F1026" t="s">
        <v>113</v>
      </c>
      <c r="G1026" t="s">
        <v>114</v>
      </c>
      <c r="H1026">
        <v>1592.18</v>
      </c>
      <c r="I1026">
        <v>1592.18</v>
      </c>
      <c r="J1026" t="s">
        <v>441</v>
      </c>
      <c r="K1026" t="s">
        <v>442</v>
      </c>
      <c r="L1026" t="s">
        <v>115</v>
      </c>
      <c r="M1026" t="s">
        <v>114</v>
      </c>
      <c r="N1026" t="s">
        <v>313</v>
      </c>
    </row>
    <row r="1027" spans="1:14" x14ac:dyDescent="0.2">
      <c r="A1027" t="s">
        <v>440</v>
      </c>
      <c r="B1027" s="5" t="s">
        <v>189</v>
      </c>
      <c r="C1027" s="5" t="s">
        <v>19</v>
      </c>
      <c r="D1027" s="5" t="s">
        <v>72</v>
      </c>
      <c r="E1027" s="5" t="s">
        <v>80</v>
      </c>
      <c r="F1027" t="s">
        <v>77</v>
      </c>
      <c r="G1027" t="s">
        <v>78</v>
      </c>
      <c r="H1027">
        <v>18.29</v>
      </c>
      <c r="I1027">
        <v>18.29</v>
      </c>
      <c r="J1027" t="s">
        <v>441</v>
      </c>
      <c r="K1027" t="s">
        <v>442</v>
      </c>
      <c r="L1027" t="s">
        <v>86</v>
      </c>
      <c r="M1027" t="s">
        <v>87</v>
      </c>
      <c r="N1027" t="s">
        <v>313</v>
      </c>
    </row>
    <row r="1028" spans="1:14" x14ac:dyDescent="0.2">
      <c r="A1028" t="s">
        <v>440</v>
      </c>
      <c r="B1028" s="5" t="s">
        <v>189</v>
      </c>
      <c r="C1028" s="5" t="s">
        <v>110</v>
      </c>
      <c r="D1028" s="5" t="s">
        <v>111</v>
      </c>
      <c r="E1028" s="5" t="s">
        <v>112</v>
      </c>
      <c r="F1028" t="s">
        <v>113</v>
      </c>
      <c r="G1028" t="s">
        <v>118</v>
      </c>
      <c r="H1028">
        <v>4780</v>
      </c>
      <c r="I1028">
        <v>4780</v>
      </c>
      <c r="J1028" t="s">
        <v>441</v>
      </c>
      <c r="K1028" t="s">
        <v>442</v>
      </c>
      <c r="L1028" t="s">
        <v>119</v>
      </c>
      <c r="M1028" t="s">
        <v>118</v>
      </c>
      <c r="N1028" t="s">
        <v>313</v>
      </c>
    </row>
    <row r="1029" spans="1:14" x14ac:dyDescent="0.2">
      <c r="A1029" t="s">
        <v>440</v>
      </c>
      <c r="B1029" s="5" t="s">
        <v>193</v>
      </c>
      <c r="C1029" s="5" t="s">
        <v>19</v>
      </c>
      <c r="D1029" s="5" t="s">
        <v>20</v>
      </c>
      <c r="E1029" s="5" t="s">
        <v>21</v>
      </c>
      <c r="F1029" t="s">
        <v>22</v>
      </c>
      <c r="G1029" t="s">
        <v>21</v>
      </c>
      <c r="H1029">
        <v>191.55</v>
      </c>
      <c r="I1029">
        <v>191.55</v>
      </c>
      <c r="J1029" t="s">
        <v>441</v>
      </c>
      <c r="K1029" t="s">
        <v>442</v>
      </c>
      <c r="L1029" t="s">
        <v>27</v>
      </c>
      <c r="M1029" t="s">
        <v>21</v>
      </c>
      <c r="N1029" t="s">
        <v>313</v>
      </c>
    </row>
    <row r="1030" spans="1:14" x14ac:dyDescent="0.2">
      <c r="A1030" t="s">
        <v>440</v>
      </c>
      <c r="B1030" s="5" t="s">
        <v>193</v>
      </c>
      <c r="C1030" s="5" t="s">
        <v>19</v>
      </c>
      <c r="D1030" s="5" t="s">
        <v>20</v>
      </c>
      <c r="E1030" s="5" t="s">
        <v>28</v>
      </c>
      <c r="F1030" t="s">
        <v>29</v>
      </c>
      <c r="G1030" t="s">
        <v>30</v>
      </c>
      <c r="H1030">
        <v>917.91</v>
      </c>
      <c r="I1030">
        <v>917.91</v>
      </c>
      <c r="J1030" t="s">
        <v>441</v>
      </c>
      <c r="K1030" t="s">
        <v>442</v>
      </c>
      <c r="L1030" t="s">
        <v>31</v>
      </c>
      <c r="M1030" t="s">
        <v>28</v>
      </c>
      <c r="N1030" t="s">
        <v>313</v>
      </c>
    </row>
    <row r="1031" spans="1:14" x14ac:dyDescent="0.2">
      <c r="A1031" t="s">
        <v>440</v>
      </c>
      <c r="B1031" s="5" t="s">
        <v>193</v>
      </c>
      <c r="C1031" s="5" t="s">
        <v>19</v>
      </c>
      <c r="D1031" s="5" t="s">
        <v>20</v>
      </c>
      <c r="E1031" s="5" t="s">
        <v>34</v>
      </c>
      <c r="F1031" t="s">
        <v>35</v>
      </c>
      <c r="G1031" t="s">
        <v>39</v>
      </c>
      <c r="H1031">
        <v>-7.0000000000000007E-2</v>
      </c>
      <c r="I1031">
        <v>-7.0000000000000007E-2</v>
      </c>
      <c r="J1031" t="s">
        <v>441</v>
      </c>
      <c r="K1031" t="s">
        <v>442</v>
      </c>
      <c r="L1031" t="s">
        <v>296</v>
      </c>
      <c r="M1031" t="s">
        <v>297</v>
      </c>
      <c r="N1031" t="s">
        <v>313</v>
      </c>
    </row>
    <row r="1032" spans="1:14" x14ac:dyDescent="0.2">
      <c r="A1032" t="s">
        <v>440</v>
      </c>
      <c r="B1032" s="5" t="s">
        <v>193</v>
      </c>
      <c r="C1032" s="5" t="s">
        <v>19</v>
      </c>
      <c r="D1032" s="5" t="s">
        <v>20</v>
      </c>
      <c r="E1032" s="5" t="s">
        <v>34</v>
      </c>
      <c r="F1032" t="s">
        <v>35</v>
      </c>
      <c r="G1032" t="s">
        <v>39</v>
      </c>
      <c r="H1032">
        <v>43.4</v>
      </c>
      <c r="I1032">
        <v>43.4</v>
      </c>
      <c r="J1032" t="s">
        <v>441</v>
      </c>
      <c r="K1032" t="s">
        <v>442</v>
      </c>
      <c r="L1032" t="s">
        <v>296</v>
      </c>
      <c r="M1032" t="s">
        <v>297</v>
      </c>
      <c r="N1032" t="s">
        <v>313</v>
      </c>
    </row>
    <row r="1033" spans="1:14" x14ac:dyDescent="0.2">
      <c r="A1033" t="s">
        <v>440</v>
      </c>
      <c r="B1033" s="5" t="s">
        <v>193</v>
      </c>
      <c r="C1033" s="5" t="s">
        <v>19</v>
      </c>
      <c r="D1033" s="5" t="s">
        <v>20</v>
      </c>
      <c r="E1033" s="5" t="s">
        <v>44</v>
      </c>
      <c r="F1033" t="s">
        <v>29</v>
      </c>
      <c r="G1033" t="s">
        <v>30</v>
      </c>
      <c r="H1033">
        <v>931.5</v>
      </c>
      <c r="I1033">
        <v>931.5</v>
      </c>
      <c r="J1033" t="s">
        <v>441</v>
      </c>
      <c r="K1033" t="s">
        <v>442</v>
      </c>
      <c r="L1033" t="s">
        <v>45</v>
      </c>
      <c r="M1033" t="s">
        <v>44</v>
      </c>
      <c r="N1033" t="s">
        <v>313</v>
      </c>
    </row>
    <row r="1034" spans="1:14" x14ac:dyDescent="0.2">
      <c r="A1034" t="s">
        <v>440</v>
      </c>
      <c r="B1034" s="5" t="s">
        <v>193</v>
      </c>
      <c r="C1034" s="5" t="s">
        <v>19</v>
      </c>
      <c r="D1034" s="5" t="s">
        <v>20</v>
      </c>
      <c r="E1034" s="5" t="s">
        <v>48</v>
      </c>
      <c r="F1034" t="s">
        <v>35</v>
      </c>
      <c r="G1034" t="s">
        <v>39</v>
      </c>
      <c r="H1034">
        <v>2235.9599999999996</v>
      </c>
      <c r="I1034">
        <v>2235.9599999999996</v>
      </c>
      <c r="J1034" t="s">
        <v>441</v>
      </c>
      <c r="K1034" t="s">
        <v>442</v>
      </c>
      <c r="L1034" t="s">
        <v>50</v>
      </c>
      <c r="M1034" t="s">
        <v>51</v>
      </c>
      <c r="N1034" t="s">
        <v>313</v>
      </c>
    </row>
    <row r="1035" spans="1:14" x14ac:dyDescent="0.2">
      <c r="A1035" t="s">
        <v>440</v>
      </c>
      <c r="B1035" s="5" t="s">
        <v>193</v>
      </c>
      <c r="C1035" s="5" t="s">
        <v>19</v>
      </c>
      <c r="D1035" s="5" t="s">
        <v>20</v>
      </c>
      <c r="E1035" s="5" t="s">
        <v>48</v>
      </c>
      <c r="F1035" t="s">
        <v>35</v>
      </c>
      <c r="G1035" t="s">
        <v>39</v>
      </c>
      <c r="H1035">
        <v>447.19</v>
      </c>
      <c r="I1035">
        <v>447.19</v>
      </c>
      <c r="J1035" t="s">
        <v>441</v>
      </c>
      <c r="K1035" t="s">
        <v>442</v>
      </c>
      <c r="L1035" t="s">
        <v>54</v>
      </c>
      <c r="M1035" t="s">
        <v>55</v>
      </c>
      <c r="N1035" t="s">
        <v>313</v>
      </c>
    </row>
    <row r="1036" spans="1:14" x14ac:dyDescent="0.2">
      <c r="A1036" t="s">
        <v>440</v>
      </c>
      <c r="B1036" s="5" t="s">
        <v>193</v>
      </c>
      <c r="C1036" s="5" t="s">
        <v>19</v>
      </c>
      <c r="D1036" s="5" t="s">
        <v>20</v>
      </c>
      <c r="E1036" s="5" t="s">
        <v>123</v>
      </c>
      <c r="F1036" t="s">
        <v>61</v>
      </c>
      <c r="G1036" t="s">
        <v>123</v>
      </c>
      <c r="H1036">
        <v>-75586.990000000005</v>
      </c>
      <c r="I1036">
        <v>-75586.990000000005</v>
      </c>
      <c r="J1036" t="s">
        <v>441</v>
      </c>
      <c r="K1036" t="s">
        <v>442</v>
      </c>
      <c r="L1036" t="s">
        <v>124</v>
      </c>
      <c r="M1036" t="s">
        <v>123</v>
      </c>
      <c r="N1036" t="s">
        <v>313</v>
      </c>
    </row>
    <row r="1037" spans="1:14" x14ac:dyDescent="0.2">
      <c r="A1037" t="s">
        <v>440</v>
      </c>
      <c r="B1037" s="5" t="s">
        <v>193</v>
      </c>
      <c r="C1037" s="5" t="s">
        <v>19</v>
      </c>
      <c r="D1037" s="5" t="s">
        <v>20</v>
      </c>
      <c r="E1037" s="5" t="s">
        <v>66</v>
      </c>
      <c r="F1037" t="s">
        <v>61</v>
      </c>
      <c r="G1037" t="s">
        <v>66</v>
      </c>
      <c r="H1037">
        <v>454.24</v>
      </c>
      <c r="I1037">
        <v>454.24</v>
      </c>
      <c r="J1037" t="s">
        <v>441</v>
      </c>
      <c r="K1037" t="s">
        <v>442</v>
      </c>
      <c r="L1037" t="s">
        <v>67</v>
      </c>
      <c r="M1037" t="s">
        <v>66</v>
      </c>
      <c r="N1037" t="s">
        <v>313</v>
      </c>
    </row>
    <row r="1038" spans="1:14" x14ac:dyDescent="0.2">
      <c r="A1038" t="s">
        <v>440</v>
      </c>
      <c r="B1038" s="5" t="s">
        <v>193</v>
      </c>
      <c r="C1038" s="5" t="s">
        <v>19</v>
      </c>
      <c r="D1038" s="5" t="s">
        <v>69</v>
      </c>
      <c r="E1038" s="5" t="s">
        <v>28</v>
      </c>
      <c r="F1038" t="s">
        <v>29</v>
      </c>
      <c r="G1038" t="s">
        <v>30</v>
      </c>
      <c r="H1038">
        <v>1005.79</v>
      </c>
      <c r="I1038">
        <v>1005.79</v>
      </c>
      <c r="J1038" t="s">
        <v>441</v>
      </c>
      <c r="K1038" t="s">
        <v>442</v>
      </c>
      <c r="L1038" t="s">
        <v>31</v>
      </c>
      <c r="M1038" t="s">
        <v>28</v>
      </c>
      <c r="N1038" t="s">
        <v>313</v>
      </c>
    </row>
    <row r="1039" spans="1:14" x14ac:dyDescent="0.2">
      <c r="A1039" t="s">
        <v>440</v>
      </c>
      <c r="B1039" s="5" t="s">
        <v>189</v>
      </c>
      <c r="C1039" s="5" t="s">
        <v>19</v>
      </c>
      <c r="D1039" s="5" t="s">
        <v>72</v>
      </c>
      <c r="E1039" s="5" t="s">
        <v>48</v>
      </c>
      <c r="F1039" t="s">
        <v>35</v>
      </c>
      <c r="G1039" t="s">
        <v>39</v>
      </c>
      <c r="H1039">
        <v>723.78</v>
      </c>
      <c r="I1039">
        <v>723.78</v>
      </c>
      <c r="J1039" t="s">
        <v>441</v>
      </c>
      <c r="K1039" t="s">
        <v>442</v>
      </c>
      <c r="L1039" t="s">
        <v>99</v>
      </c>
      <c r="M1039" t="s">
        <v>100</v>
      </c>
      <c r="N1039" t="s">
        <v>313</v>
      </c>
    </row>
    <row r="1040" spans="1:14" x14ac:dyDescent="0.2">
      <c r="A1040" t="s">
        <v>440</v>
      </c>
      <c r="B1040" s="5" t="s">
        <v>189</v>
      </c>
      <c r="C1040" s="5" t="s">
        <v>19</v>
      </c>
      <c r="D1040" s="5" t="s">
        <v>20</v>
      </c>
      <c r="E1040" s="5" t="s">
        <v>48</v>
      </c>
      <c r="F1040" t="s">
        <v>35</v>
      </c>
      <c r="G1040" t="s">
        <v>39</v>
      </c>
      <c r="H1040">
        <v>497.98</v>
      </c>
      <c r="I1040">
        <v>497.98</v>
      </c>
      <c r="J1040" t="s">
        <v>441</v>
      </c>
      <c r="K1040" t="s">
        <v>442</v>
      </c>
      <c r="L1040" t="s">
        <v>54</v>
      </c>
      <c r="M1040" t="s">
        <v>55</v>
      </c>
      <c r="N1040" t="s">
        <v>313</v>
      </c>
    </row>
    <row r="1041" spans="1:14" x14ac:dyDescent="0.2">
      <c r="A1041" t="s">
        <v>440</v>
      </c>
      <c r="B1041" s="5" t="s">
        <v>169</v>
      </c>
      <c r="C1041" s="5" t="s">
        <v>19</v>
      </c>
      <c r="D1041" s="5" t="s">
        <v>72</v>
      </c>
      <c r="E1041" s="5" t="s">
        <v>48</v>
      </c>
      <c r="F1041" t="s">
        <v>35</v>
      </c>
      <c r="G1041" t="s">
        <v>39</v>
      </c>
      <c r="H1041">
        <v>520.53</v>
      </c>
      <c r="I1041">
        <v>520.53</v>
      </c>
      <c r="J1041" t="s">
        <v>441</v>
      </c>
      <c r="K1041" t="s">
        <v>442</v>
      </c>
      <c r="L1041" t="s">
        <v>97</v>
      </c>
      <c r="M1041" t="s">
        <v>98</v>
      </c>
      <c r="N1041" t="s">
        <v>313</v>
      </c>
    </row>
    <row r="1042" spans="1:14" x14ac:dyDescent="0.2">
      <c r="A1042" t="s">
        <v>440</v>
      </c>
      <c r="B1042" s="5" t="s">
        <v>211</v>
      </c>
      <c r="C1042" s="5" t="s">
        <v>19</v>
      </c>
      <c r="D1042" s="5" t="s">
        <v>72</v>
      </c>
      <c r="E1042" s="5" t="s">
        <v>48</v>
      </c>
      <c r="F1042" t="s">
        <v>35</v>
      </c>
      <c r="G1042" t="s">
        <v>39</v>
      </c>
      <c r="H1042">
        <v>58.94</v>
      </c>
      <c r="I1042">
        <v>58.94</v>
      </c>
      <c r="J1042" t="s">
        <v>441</v>
      </c>
      <c r="K1042" t="s">
        <v>442</v>
      </c>
      <c r="L1042" t="s">
        <v>105</v>
      </c>
      <c r="M1042" t="s">
        <v>106</v>
      </c>
      <c r="N1042" t="s">
        <v>313</v>
      </c>
    </row>
    <row r="1043" spans="1:14" x14ac:dyDescent="0.2">
      <c r="A1043" t="s">
        <v>440</v>
      </c>
      <c r="B1043" s="5" t="s">
        <v>197</v>
      </c>
      <c r="C1043" s="5" t="s">
        <v>19</v>
      </c>
      <c r="D1043" s="5" t="s">
        <v>72</v>
      </c>
      <c r="E1043" s="5" t="s">
        <v>48</v>
      </c>
      <c r="F1043" t="s">
        <v>35</v>
      </c>
      <c r="G1043" t="s">
        <v>39</v>
      </c>
      <c r="H1043">
        <v>152.34</v>
      </c>
      <c r="I1043">
        <v>152.34</v>
      </c>
      <c r="J1043" t="s">
        <v>441</v>
      </c>
      <c r="K1043" t="s">
        <v>442</v>
      </c>
      <c r="L1043" t="s">
        <v>99</v>
      </c>
      <c r="M1043" t="s">
        <v>100</v>
      </c>
      <c r="N1043" t="s">
        <v>313</v>
      </c>
    </row>
    <row r="1044" spans="1:14" x14ac:dyDescent="0.2">
      <c r="A1044" t="s">
        <v>440</v>
      </c>
      <c r="B1044" s="5" t="s">
        <v>169</v>
      </c>
      <c r="C1044" s="5" t="s">
        <v>19</v>
      </c>
      <c r="D1044" s="5" t="s">
        <v>72</v>
      </c>
      <c r="E1044" s="5" t="s">
        <v>48</v>
      </c>
      <c r="F1044" t="s">
        <v>35</v>
      </c>
      <c r="G1044" t="s">
        <v>39</v>
      </c>
      <c r="H1044">
        <v>1300.47</v>
      </c>
      <c r="I1044">
        <v>1300.47</v>
      </c>
      <c r="J1044" t="s">
        <v>441</v>
      </c>
      <c r="K1044" t="s">
        <v>442</v>
      </c>
      <c r="L1044" t="s">
        <v>99</v>
      </c>
      <c r="M1044" t="s">
        <v>100</v>
      </c>
      <c r="N1044" t="s">
        <v>313</v>
      </c>
    </row>
    <row r="1045" spans="1:14" x14ac:dyDescent="0.2">
      <c r="A1045" t="s">
        <v>440</v>
      </c>
      <c r="B1045" s="5" t="s">
        <v>169</v>
      </c>
      <c r="C1045" s="5" t="s">
        <v>110</v>
      </c>
      <c r="D1045" s="5" t="s">
        <v>111</v>
      </c>
      <c r="E1045" s="5" t="s">
        <v>112</v>
      </c>
      <c r="F1045" t="s">
        <v>113</v>
      </c>
      <c r="G1045" t="s">
        <v>114</v>
      </c>
      <c r="H1045">
        <v>14320.89</v>
      </c>
      <c r="I1045">
        <v>14320.89</v>
      </c>
      <c r="J1045" t="s">
        <v>441</v>
      </c>
      <c r="K1045" t="s">
        <v>442</v>
      </c>
      <c r="L1045" t="s">
        <v>115</v>
      </c>
      <c r="M1045" t="s">
        <v>114</v>
      </c>
      <c r="N1045" t="s">
        <v>313</v>
      </c>
    </row>
    <row r="1046" spans="1:14" x14ac:dyDescent="0.2">
      <c r="A1046" t="s">
        <v>440</v>
      </c>
      <c r="B1046" s="5" t="s">
        <v>169</v>
      </c>
      <c r="C1046" s="5" t="s">
        <v>110</v>
      </c>
      <c r="D1046" s="5" t="s">
        <v>111</v>
      </c>
      <c r="E1046" s="5" t="s">
        <v>112</v>
      </c>
      <c r="F1046" t="s">
        <v>113</v>
      </c>
      <c r="G1046" t="s">
        <v>116</v>
      </c>
      <c r="H1046">
        <v>9</v>
      </c>
      <c r="I1046">
        <v>9</v>
      </c>
      <c r="J1046" t="s">
        <v>441</v>
      </c>
      <c r="K1046" t="s">
        <v>442</v>
      </c>
      <c r="L1046" t="s">
        <v>117</v>
      </c>
      <c r="M1046" t="s">
        <v>116</v>
      </c>
      <c r="N1046" t="s">
        <v>313</v>
      </c>
    </row>
    <row r="1047" spans="1:14" x14ac:dyDescent="0.2">
      <c r="A1047" t="s">
        <v>440</v>
      </c>
      <c r="B1047" s="5" t="s">
        <v>169</v>
      </c>
      <c r="C1047" s="5" t="s">
        <v>110</v>
      </c>
      <c r="D1047" s="5" t="s">
        <v>111</v>
      </c>
      <c r="E1047" s="5" t="s">
        <v>112</v>
      </c>
      <c r="F1047" t="s">
        <v>113</v>
      </c>
      <c r="G1047" t="s">
        <v>118</v>
      </c>
      <c r="H1047">
        <v>6644.54</v>
      </c>
      <c r="I1047">
        <v>6644.54</v>
      </c>
      <c r="J1047" t="s">
        <v>441</v>
      </c>
      <c r="K1047" t="s">
        <v>442</v>
      </c>
      <c r="L1047" t="s">
        <v>119</v>
      </c>
      <c r="M1047" t="s">
        <v>118</v>
      </c>
      <c r="N1047" t="s">
        <v>313</v>
      </c>
    </row>
    <row r="1048" spans="1:14" x14ac:dyDescent="0.2">
      <c r="A1048" t="s">
        <v>440</v>
      </c>
      <c r="B1048" s="5" t="s">
        <v>189</v>
      </c>
      <c r="C1048" s="5" t="s">
        <v>19</v>
      </c>
      <c r="D1048" s="5" t="s">
        <v>20</v>
      </c>
      <c r="E1048" s="5" t="s">
        <v>21</v>
      </c>
      <c r="F1048" t="s">
        <v>22</v>
      </c>
      <c r="G1048" t="s">
        <v>21</v>
      </c>
      <c r="H1048">
        <v>31.74</v>
      </c>
      <c r="I1048">
        <v>31.74</v>
      </c>
      <c r="J1048" t="s">
        <v>441</v>
      </c>
      <c r="K1048" t="s">
        <v>442</v>
      </c>
      <c r="L1048" t="s">
        <v>27</v>
      </c>
      <c r="M1048" t="s">
        <v>21</v>
      </c>
      <c r="N1048" t="s">
        <v>313</v>
      </c>
    </row>
    <row r="1049" spans="1:14" x14ac:dyDescent="0.2">
      <c r="A1049" t="s">
        <v>440</v>
      </c>
      <c r="B1049" s="5" t="s">
        <v>189</v>
      </c>
      <c r="C1049" s="5" t="s">
        <v>19</v>
      </c>
      <c r="D1049" s="5" t="s">
        <v>20</v>
      </c>
      <c r="E1049" s="5" t="s">
        <v>28</v>
      </c>
      <c r="F1049" t="s">
        <v>29</v>
      </c>
      <c r="G1049" t="s">
        <v>30</v>
      </c>
      <c r="H1049">
        <v>451.58</v>
      </c>
      <c r="I1049">
        <v>451.58</v>
      </c>
      <c r="J1049" t="s">
        <v>441</v>
      </c>
      <c r="K1049" t="s">
        <v>442</v>
      </c>
      <c r="L1049" t="s">
        <v>31</v>
      </c>
      <c r="M1049" t="s">
        <v>28</v>
      </c>
      <c r="N1049" t="s">
        <v>313</v>
      </c>
    </row>
    <row r="1050" spans="1:14" x14ac:dyDescent="0.2">
      <c r="A1050" t="s">
        <v>440</v>
      </c>
      <c r="B1050" s="5" t="s">
        <v>189</v>
      </c>
      <c r="C1050" s="5" t="s">
        <v>19</v>
      </c>
      <c r="D1050" s="5" t="s">
        <v>20</v>
      </c>
      <c r="E1050" s="5" t="s">
        <v>34</v>
      </c>
      <c r="F1050" t="s">
        <v>35</v>
      </c>
      <c r="G1050" t="s">
        <v>39</v>
      </c>
      <c r="H1050">
        <v>0.16</v>
      </c>
      <c r="I1050">
        <v>0.16</v>
      </c>
      <c r="J1050" t="s">
        <v>441</v>
      </c>
      <c r="K1050" t="s">
        <v>442</v>
      </c>
      <c r="L1050" t="s">
        <v>296</v>
      </c>
      <c r="M1050" t="s">
        <v>297</v>
      </c>
      <c r="N1050" t="s">
        <v>313</v>
      </c>
    </row>
    <row r="1051" spans="1:14" x14ac:dyDescent="0.2">
      <c r="A1051" t="s">
        <v>440</v>
      </c>
      <c r="B1051" s="5" t="s">
        <v>189</v>
      </c>
      <c r="C1051" s="5" t="s">
        <v>19</v>
      </c>
      <c r="D1051" s="5" t="s">
        <v>20</v>
      </c>
      <c r="E1051" s="5" t="s">
        <v>34</v>
      </c>
      <c r="F1051" t="s">
        <v>35</v>
      </c>
      <c r="G1051" t="s">
        <v>39</v>
      </c>
      <c r="H1051">
        <v>43.4</v>
      </c>
      <c r="I1051">
        <v>43.4</v>
      </c>
      <c r="J1051" t="s">
        <v>441</v>
      </c>
      <c r="K1051" t="s">
        <v>442</v>
      </c>
      <c r="L1051" t="s">
        <v>296</v>
      </c>
      <c r="M1051" t="s">
        <v>297</v>
      </c>
      <c r="N1051" t="s">
        <v>313</v>
      </c>
    </row>
    <row r="1052" spans="1:14" x14ac:dyDescent="0.2">
      <c r="A1052" t="s">
        <v>440</v>
      </c>
      <c r="B1052" s="5" t="s">
        <v>189</v>
      </c>
      <c r="C1052" s="5" t="s">
        <v>19</v>
      </c>
      <c r="D1052" s="5" t="s">
        <v>72</v>
      </c>
      <c r="E1052" s="5" t="s">
        <v>80</v>
      </c>
      <c r="F1052" t="s">
        <v>77</v>
      </c>
      <c r="G1052" t="s">
        <v>78</v>
      </c>
      <c r="H1052">
        <v>427.79</v>
      </c>
      <c r="I1052">
        <v>427.79</v>
      </c>
      <c r="J1052" t="s">
        <v>441</v>
      </c>
      <c r="K1052" t="s">
        <v>442</v>
      </c>
      <c r="L1052" t="s">
        <v>88</v>
      </c>
      <c r="M1052" t="s">
        <v>89</v>
      </c>
      <c r="N1052" t="s">
        <v>313</v>
      </c>
    </row>
    <row r="1053" spans="1:14" x14ac:dyDescent="0.2">
      <c r="A1053" t="s">
        <v>440</v>
      </c>
      <c r="B1053" s="5" t="s">
        <v>189</v>
      </c>
      <c r="C1053" s="5" t="s">
        <v>19</v>
      </c>
      <c r="D1053" s="5" t="s">
        <v>20</v>
      </c>
      <c r="E1053" s="5" t="s">
        <v>48</v>
      </c>
      <c r="F1053" t="s">
        <v>35</v>
      </c>
      <c r="G1053" t="s">
        <v>39</v>
      </c>
      <c r="H1053">
        <v>2489.92</v>
      </c>
      <c r="I1053">
        <v>2489.92</v>
      </c>
      <c r="J1053" t="s">
        <v>441</v>
      </c>
      <c r="K1053" t="s">
        <v>442</v>
      </c>
      <c r="L1053" t="s">
        <v>50</v>
      </c>
      <c r="M1053" t="s">
        <v>51</v>
      </c>
      <c r="N1053" t="s">
        <v>313</v>
      </c>
    </row>
    <row r="1054" spans="1:14" x14ac:dyDescent="0.2">
      <c r="A1054" t="s">
        <v>440</v>
      </c>
      <c r="B1054" s="5" t="s">
        <v>169</v>
      </c>
      <c r="C1054" s="5" t="s">
        <v>19</v>
      </c>
      <c r="D1054" s="5" t="s">
        <v>72</v>
      </c>
      <c r="E1054" s="5" t="s">
        <v>48</v>
      </c>
      <c r="F1054" t="s">
        <v>35</v>
      </c>
      <c r="G1054" t="s">
        <v>443</v>
      </c>
      <c r="H1054">
        <v>36163.490000000005</v>
      </c>
      <c r="I1054">
        <v>36163.490000000005</v>
      </c>
      <c r="J1054" t="s">
        <v>441</v>
      </c>
      <c r="K1054" t="s">
        <v>442</v>
      </c>
      <c r="L1054" t="s">
        <v>101</v>
      </c>
      <c r="M1054" t="s">
        <v>102</v>
      </c>
      <c r="N1054" t="s">
        <v>313</v>
      </c>
    </row>
    <row r="1055" spans="1:14" x14ac:dyDescent="0.2">
      <c r="A1055" t="s">
        <v>440</v>
      </c>
      <c r="B1055" s="5" t="s">
        <v>189</v>
      </c>
      <c r="C1055" s="5" t="s">
        <v>19</v>
      </c>
      <c r="D1055" s="5" t="s">
        <v>20</v>
      </c>
      <c r="E1055" s="5" t="s">
        <v>61</v>
      </c>
      <c r="F1055" t="s">
        <v>61</v>
      </c>
      <c r="G1055" t="s">
        <v>61</v>
      </c>
      <c r="H1055">
        <v>552.15</v>
      </c>
      <c r="I1055">
        <v>552.15</v>
      </c>
      <c r="J1055" t="s">
        <v>441</v>
      </c>
      <c r="K1055" t="s">
        <v>442</v>
      </c>
      <c r="L1055" t="s">
        <v>64</v>
      </c>
      <c r="M1055" t="s">
        <v>65</v>
      </c>
      <c r="N1055" t="s">
        <v>313</v>
      </c>
    </row>
    <row r="1056" spans="1:14" x14ac:dyDescent="0.2">
      <c r="A1056" t="s">
        <v>440</v>
      </c>
      <c r="B1056" s="5" t="s">
        <v>189</v>
      </c>
      <c r="C1056" s="5" t="s">
        <v>19</v>
      </c>
      <c r="D1056" s="5" t="s">
        <v>20</v>
      </c>
      <c r="E1056" s="5" t="s">
        <v>123</v>
      </c>
      <c r="F1056" t="s">
        <v>61</v>
      </c>
      <c r="G1056" t="s">
        <v>123</v>
      </c>
      <c r="H1056">
        <v>-296.25</v>
      </c>
      <c r="I1056">
        <v>-296.25</v>
      </c>
      <c r="J1056" t="s">
        <v>441</v>
      </c>
      <c r="K1056" t="s">
        <v>442</v>
      </c>
      <c r="L1056" t="s">
        <v>124</v>
      </c>
      <c r="M1056" t="s">
        <v>123</v>
      </c>
      <c r="N1056" t="s">
        <v>313</v>
      </c>
    </row>
    <row r="1057" spans="1:14" x14ac:dyDescent="0.2">
      <c r="A1057" t="s">
        <v>440</v>
      </c>
      <c r="B1057" s="5" t="s">
        <v>189</v>
      </c>
      <c r="C1057" s="5" t="s">
        <v>19</v>
      </c>
      <c r="D1057" s="5" t="s">
        <v>20</v>
      </c>
      <c r="E1057" s="5" t="s">
        <v>66</v>
      </c>
      <c r="F1057" t="s">
        <v>61</v>
      </c>
      <c r="G1057" t="s">
        <v>66</v>
      </c>
      <c r="H1057">
        <v>-261.97000000000003</v>
      </c>
      <c r="I1057">
        <v>-261.97000000000003</v>
      </c>
      <c r="J1057" t="s">
        <v>441</v>
      </c>
      <c r="K1057" t="s">
        <v>442</v>
      </c>
      <c r="L1057" t="s">
        <v>67</v>
      </c>
      <c r="M1057" t="s">
        <v>66</v>
      </c>
      <c r="N1057" t="s">
        <v>313</v>
      </c>
    </row>
    <row r="1058" spans="1:14" x14ac:dyDescent="0.2">
      <c r="A1058" t="s">
        <v>440</v>
      </c>
      <c r="B1058" s="5" t="s">
        <v>189</v>
      </c>
      <c r="C1058" s="5" t="s">
        <v>19</v>
      </c>
      <c r="D1058" s="5" t="s">
        <v>69</v>
      </c>
      <c r="E1058" s="5" t="s">
        <v>28</v>
      </c>
      <c r="F1058" t="s">
        <v>29</v>
      </c>
      <c r="G1058" t="s">
        <v>30</v>
      </c>
      <c r="H1058">
        <v>389.34</v>
      </c>
      <c r="I1058">
        <v>389.34</v>
      </c>
      <c r="J1058" t="s">
        <v>441</v>
      </c>
      <c r="K1058" t="s">
        <v>442</v>
      </c>
      <c r="L1058" t="s">
        <v>31</v>
      </c>
      <c r="M1058" t="s">
        <v>28</v>
      </c>
      <c r="N1058" t="s">
        <v>313</v>
      </c>
    </row>
    <row r="1059" spans="1:14" x14ac:dyDescent="0.2">
      <c r="A1059" t="s">
        <v>440</v>
      </c>
      <c r="B1059" s="5" t="s">
        <v>189</v>
      </c>
      <c r="C1059" s="5" t="s">
        <v>19</v>
      </c>
      <c r="D1059" s="5" t="s">
        <v>69</v>
      </c>
      <c r="E1059" s="5" t="s">
        <v>70</v>
      </c>
      <c r="F1059" t="s">
        <v>29</v>
      </c>
      <c r="G1059" t="s">
        <v>30</v>
      </c>
      <c r="H1059">
        <v>3546.66</v>
      </c>
      <c r="I1059">
        <v>3546.66</v>
      </c>
      <c r="J1059" t="s">
        <v>441</v>
      </c>
      <c r="K1059" t="s">
        <v>442</v>
      </c>
      <c r="L1059" t="s">
        <v>71</v>
      </c>
      <c r="M1059" t="s">
        <v>70</v>
      </c>
      <c r="N1059" t="s">
        <v>313</v>
      </c>
    </row>
    <row r="1060" spans="1:14" x14ac:dyDescent="0.2">
      <c r="A1060" t="s">
        <v>440</v>
      </c>
      <c r="B1060" s="5" t="s">
        <v>189</v>
      </c>
      <c r="C1060" s="5" t="s">
        <v>19</v>
      </c>
      <c r="D1060" s="5" t="s">
        <v>69</v>
      </c>
      <c r="E1060" s="5" t="s">
        <v>320</v>
      </c>
      <c r="F1060" t="s">
        <v>29</v>
      </c>
      <c r="G1060" t="s">
        <v>30</v>
      </c>
      <c r="H1060">
        <v>1469.02</v>
      </c>
      <c r="I1060">
        <v>1469.02</v>
      </c>
      <c r="J1060" t="s">
        <v>441</v>
      </c>
      <c r="K1060" t="s">
        <v>442</v>
      </c>
      <c r="L1060" t="s">
        <v>321</v>
      </c>
      <c r="M1060" t="s">
        <v>320</v>
      </c>
      <c r="N1060" t="s">
        <v>313</v>
      </c>
    </row>
    <row r="1061" spans="1:14" x14ac:dyDescent="0.2">
      <c r="A1061" t="s">
        <v>440</v>
      </c>
      <c r="B1061" s="5" t="s">
        <v>189</v>
      </c>
      <c r="C1061" s="5" t="s">
        <v>19</v>
      </c>
      <c r="D1061" s="5" t="s">
        <v>69</v>
      </c>
      <c r="E1061" s="5" t="s">
        <v>48</v>
      </c>
      <c r="F1061" t="s">
        <v>35</v>
      </c>
      <c r="G1061" t="s">
        <v>39</v>
      </c>
      <c r="H1061">
        <v>309.28999999999996</v>
      </c>
      <c r="I1061">
        <v>309.28999999999996</v>
      </c>
      <c r="J1061" t="s">
        <v>441</v>
      </c>
      <c r="K1061" t="s">
        <v>442</v>
      </c>
      <c r="L1061" t="s">
        <v>50</v>
      </c>
      <c r="M1061" t="s">
        <v>51</v>
      </c>
      <c r="N1061" t="s">
        <v>313</v>
      </c>
    </row>
    <row r="1062" spans="1:14" x14ac:dyDescent="0.2">
      <c r="A1062" t="s">
        <v>440</v>
      </c>
      <c r="B1062" s="5" t="s">
        <v>189</v>
      </c>
      <c r="C1062" s="5" t="s">
        <v>19</v>
      </c>
      <c r="D1062" s="5" t="s">
        <v>69</v>
      </c>
      <c r="E1062" s="5" t="s">
        <v>48</v>
      </c>
      <c r="F1062" t="s">
        <v>35</v>
      </c>
      <c r="G1062" t="s">
        <v>39</v>
      </c>
      <c r="H1062">
        <v>61.86</v>
      </c>
      <c r="I1062">
        <v>61.86</v>
      </c>
      <c r="J1062" t="s">
        <v>441</v>
      </c>
      <c r="K1062" t="s">
        <v>442</v>
      </c>
      <c r="L1062" t="s">
        <v>54</v>
      </c>
      <c r="M1062" t="s">
        <v>55</v>
      </c>
      <c r="N1062" t="s">
        <v>313</v>
      </c>
    </row>
    <row r="1063" spans="1:14" x14ac:dyDescent="0.2">
      <c r="A1063" t="s">
        <v>440</v>
      </c>
      <c r="B1063" s="5" t="s">
        <v>189</v>
      </c>
      <c r="C1063" s="5" t="s">
        <v>19</v>
      </c>
      <c r="D1063" s="5" t="s">
        <v>69</v>
      </c>
      <c r="E1063" s="5" t="s">
        <v>61</v>
      </c>
      <c r="F1063" t="s">
        <v>61</v>
      </c>
      <c r="G1063" t="s">
        <v>61</v>
      </c>
      <c r="H1063">
        <v>-14.69</v>
      </c>
      <c r="I1063">
        <v>-14.69</v>
      </c>
      <c r="J1063" t="s">
        <v>441</v>
      </c>
      <c r="K1063" t="s">
        <v>442</v>
      </c>
      <c r="L1063" t="s">
        <v>64</v>
      </c>
      <c r="M1063" t="s">
        <v>65</v>
      </c>
      <c r="N1063" t="s">
        <v>313</v>
      </c>
    </row>
    <row r="1064" spans="1:14" x14ac:dyDescent="0.2">
      <c r="A1064" t="s">
        <v>440</v>
      </c>
      <c r="B1064" s="5" t="s">
        <v>189</v>
      </c>
      <c r="C1064" s="5" t="s">
        <v>19</v>
      </c>
      <c r="D1064" s="5" t="s">
        <v>72</v>
      </c>
      <c r="E1064" s="5" t="s">
        <v>76</v>
      </c>
      <c r="F1064" t="s">
        <v>77</v>
      </c>
      <c r="G1064" t="s">
        <v>78</v>
      </c>
      <c r="H1064">
        <v>47.73</v>
      </c>
      <c r="I1064">
        <v>47.73</v>
      </c>
      <c r="J1064" t="s">
        <v>441</v>
      </c>
      <c r="K1064" t="s">
        <v>442</v>
      </c>
      <c r="L1064" t="s">
        <v>79</v>
      </c>
      <c r="M1064" t="s">
        <v>76</v>
      </c>
      <c r="N1064" t="s">
        <v>313</v>
      </c>
    </row>
    <row r="1065" spans="1:14" x14ac:dyDescent="0.2">
      <c r="A1065" t="s">
        <v>440</v>
      </c>
      <c r="B1065" s="5" t="s">
        <v>189</v>
      </c>
      <c r="C1065" s="5" t="s">
        <v>19</v>
      </c>
      <c r="D1065" s="5" t="s">
        <v>72</v>
      </c>
      <c r="E1065" s="5" t="s">
        <v>80</v>
      </c>
      <c r="F1065" t="s">
        <v>77</v>
      </c>
      <c r="G1065" t="s">
        <v>78</v>
      </c>
      <c r="H1065">
        <v>2138.9700000000003</v>
      </c>
      <c r="I1065">
        <v>2138.9700000000003</v>
      </c>
      <c r="J1065" t="s">
        <v>441</v>
      </c>
      <c r="K1065" t="s">
        <v>442</v>
      </c>
      <c r="L1065" t="s">
        <v>82</v>
      </c>
      <c r="M1065" t="s">
        <v>83</v>
      </c>
      <c r="N1065" t="s">
        <v>313</v>
      </c>
    </row>
    <row r="1066" spans="1:14" x14ac:dyDescent="0.2">
      <c r="A1066" t="s">
        <v>440</v>
      </c>
      <c r="B1066" s="5" t="s">
        <v>189</v>
      </c>
      <c r="C1066" s="5" t="s">
        <v>19</v>
      </c>
      <c r="D1066" s="5" t="s">
        <v>20</v>
      </c>
      <c r="E1066" s="5" t="s">
        <v>44</v>
      </c>
      <c r="F1066" t="s">
        <v>29</v>
      </c>
      <c r="G1066" t="s">
        <v>30</v>
      </c>
      <c r="H1066">
        <v>5903.23</v>
      </c>
      <c r="I1066">
        <v>5903.23</v>
      </c>
      <c r="J1066" t="s">
        <v>441</v>
      </c>
      <c r="K1066" t="s">
        <v>442</v>
      </c>
      <c r="L1066" t="s">
        <v>45</v>
      </c>
      <c r="M1066" t="s">
        <v>44</v>
      </c>
      <c r="N1066" t="s">
        <v>313</v>
      </c>
    </row>
    <row r="1067" spans="1:14" x14ac:dyDescent="0.2">
      <c r="A1067" t="s">
        <v>440</v>
      </c>
      <c r="B1067" s="5" t="s">
        <v>197</v>
      </c>
      <c r="C1067" s="5" t="s">
        <v>19</v>
      </c>
      <c r="D1067" s="5" t="s">
        <v>72</v>
      </c>
      <c r="E1067" s="5" t="s">
        <v>80</v>
      </c>
      <c r="F1067" t="s">
        <v>77</v>
      </c>
      <c r="G1067" t="s">
        <v>78</v>
      </c>
      <c r="H1067">
        <v>1864.9</v>
      </c>
      <c r="I1067">
        <v>1864.9</v>
      </c>
      <c r="J1067" t="s">
        <v>441</v>
      </c>
      <c r="K1067" t="s">
        <v>442</v>
      </c>
      <c r="L1067" t="s">
        <v>82</v>
      </c>
      <c r="M1067" t="s">
        <v>83</v>
      </c>
      <c r="N1067" t="s">
        <v>313</v>
      </c>
    </row>
    <row r="1068" spans="1:14" x14ac:dyDescent="0.2">
      <c r="A1068" t="s">
        <v>440</v>
      </c>
      <c r="B1068" s="5" t="s">
        <v>197</v>
      </c>
      <c r="C1068" s="5" t="s">
        <v>19</v>
      </c>
      <c r="D1068" s="5" t="s">
        <v>20</v>
      </c>
      <c r="E1068" s="5" t="s">
        <v>44</v>
      </c>
      <c r="F1068" t="s">
        <v>29</v>
      </c>
      <c r="G1068" t="s">
        <v>30</v>
      </c>
      <c r="H1068">
        <v>729</v>
      </c>
      <c r="I1068">
        <v>729</v>
      </c>
      <c r="J1068" t="s">
        <v>441</v>
      </c>
      <c r="K1068" t="s">
        <v>442</v>
      </c>
      <c r="L1068" t="s">
        <v>45</v>
      </c>
      <c r="M1068" t="s">
        <v>44</v>
      </c>
      <c r="N1068" t="s">
        <v>313</v>
      </c>
    </row>
    <row r="1069" spans="1:14" x14ac:dyDescent="0.2">
      <c r="A1069" t="s">
        <v>440</v>
      </c>
      <c r="B1069" s="5" t="s">
        <v>197</v>
      </c>
      <c r="C1069" s="5" t="s">
        <v>19</v>
      </c>
      <c r="D1069" s="5" t="s">
        <v>20</v>
      </c>
      <c r="E1069" s="5" t="s">
        <v>48</v>
      </c>
      <c r="F1069" t="s">
        <v>35</v>
      </c>
      <c r="G1069" t="s">
        <v>39</v>
      </c>
      <c r="H1069">
        <v>24.42</v>
      </c>
      <c r="I1069">
        <v>24.42</v>
      </c>
      <c r="J1069" t="s">
        <v>441</v>
      </c>
      <c r="K1069" t="s">
        <v>442</v>
      </c>
      <c r="L1069" t="s">
        <v>52</v>
      </c>
      <c r="M1069" t="s">
        <v>53</v>
      </c>
      <c r="N1069" t="s">
        <v>313</v>
      </c>
    </row>
    <row r="1070" spans="1:14" x14ac:dyDescent="0.2">
      <c r="A1070" t="s">
        <v>440</v>
      </c>
      <c r="B1070" s="5" t="s">
        <v>197</v>
      </c>
      <c r="C1070" s="5" t="s">
        <v>19</v>
      </c>
      <c r="D1070" s="5" t="s">
        <v>20</v>
      </c>
      <c r="E1070" s="5" t="s">
        <v>48</v>
      </c>
      <c r="F1070" t="s">
        <v>35</v>
      </c>
      <c r="G1070" t="s">
        <v>39</v>
      </c>
      <c r="H1070">
        <v>1854.6</v>
      </c>
      <c r="I1070">
        <v>1854.6</v>
      </c>
      <c r="J1070" t="s">
        <v>441</v>
      </c>
      <c r="K1070" t="s">
        <v>442</v>
      </c>
      <c r="L1070" t="s">
        <v>50</v>
      </c>
      <c r="M1070" t="s">
        <v>51</v>
      </c>
      <c r="N1070" t="s">
        <v>313</v>
      </c>
    </row>
    <row r="1071" spans="1:14" x14ac:dyDescent="0.2">
      <c r="A1071" t="s">
        <v>440</v>
      </c>
      <c r="B1071" s="5" t="s">
        <v>197</v>
      </c>
      <c r="C1071" s="5" t="s">
        <v>19</v>
      </c>
      <c r="D1071" s="5" t="s">
        <v>20</v>
      </c>
      <c r="E1071" s="5" t="s">
        <v>48</v>
      </c>
      <c r="F1071" t="s">
        <v>35</v>
      </c>
      <c r="G1071" t="s">
        <v>39</v>
      </c>
      <c r="H1071">
        <v>370.91</v>
      </c>
      <c r="I1071">
        <v>370.91</v>
      </c>
      <c r="J1071" t="s">
        <v>441</v>
      </c>
      <c r="K1071" t="s">
        <v>442</v>
      </c>
      <c r="L1071" t="s">
        <v>54</v>
      </c>
      <c r="M1071" t="s">
        <v>55</v>
      </c>
      <c r="N1071" t="s">
        <v>313</v>
      </c>
    </row>
    <row r="1072" spans="1:14" x14ac:dyDescent="0.2">
      <c r="A1072" t="s">
        <v>440</v>
      </c>
      <c r="B1072" s="5" t="s">
        <v>197</v>
      </c>
      <c r="C1072" s="5" t="s">
        <v>19</v>
      </c>
      <c r="D1072" s="5" t="s">
        <v>20</v>
      </c>
      <c r="E1072" s="5" t="s">
        <v>61</v>
      </c>
      <c r="F1072" t="s">
        <v>61</v>
      </c>
      <c r="G1072" t="s">
        <v>61</v>
      </c>
      <c r="H1072">
        <v>552.86</v>
      </c>
      <c r="I1072">
        <v>552.86</v>
      </c>
      <c r="J1072" t="s">
        <v>441</v>
      </c>
      <c r="K1072" t="s">
        <v>442</v>
      </c>
      <c r="L1072" t="s">
        <v>64</v>
      </c>
      <c r="M1072" t="s">
        <v>65</v>
      </c>
      <c r="N1072" t="s">
        <v>313</v>
      </c>
    </row>
    <row r="1073" spans="1:14" x14ac:dyDescent="0.2">
      <c r="A1073" t="s">
        <v>440</v>
      </c>
      <c r="B1073" s="5" t="s">
        <v>197</v>
      </c>
      <c r="C1073" s="5" t="s">
        <v>19</v>
      </c>
      <c r="D1073" s="5" t="s">
        <v>20</v>
      </c>
      <c r="E1073" s="5" t="s">
        <v>123</v>
      </c>
      <c r="F1073" t="s">
        <v>61</v>
      </c>
      <c r="G1073" t="s">
        <v>123</v>
      </c>
      <c r="H1073">
        <v>2350</v>
      </c>
      <c r="I1073">
        <v>2350</v>
      </c>
      <c r="J1073" t="s">
        <v>441</v>
      </c>
      <c r="K1073" t="s">
        <v>442</v>
      </c>
      <c r="L1073" t="s">
        <v>124</v>
      </c>
      <c r="M1073" t="s">
        <v>123</v>
      </c>
      <c r="N1073" t="s">
        <v>313</v>
      </c>
    </row>
    <row r="1074" spans="1:14" x14ac:dyDescent="0.2">
      <c r="A1074" t="s">
        <v>440</v>
      </c>
      <c r="B1074" s="5" t="s">
        <v>197</v>
      </c>
      <c r="C1074" s="5" t="s">
        <v>19</v>
      </c>
      <c r="D1074" s="5" t="s">
        <v>20</v>
      </c>
      <c r="E1074" s="5" t="s">
        <v>66</v>
      </c>
      <c r="F1074" t="s">
        <v>61</v>
      </c>
      <c r="G1074" t="s">
        <v>66</v>
      </c>
      <c r="H1074">
        <v>-717.31</v>
      </c>
      <c r="I1074">
        <v>-717.31</v>
      </c>
      <c r="J1074" t="s">
        <v>441</v>
      </c>
      <c r="K1074" t="s">
        <v>442</v>
      </c>
      <c r="L1074" t="s">
        <v>67</v>
      </c>
      <c r="M1074" t="s">
        <v>66</v>
      </c>
      <c r="N1074" t="s">
        <v>313</v>
      </c>
    </row>
    <row r="1075" spans="1:14" x14ac:dyDescent="0.2">
      <c r="A1075" t="s">
        <v>440</v>
      </c>
      <c r="B1075" s="5" t="s">
        <v>197</v>
      </c>
      <c r="C1075" s="5" t="s">
        <v>19</v>
      </c>
      <c r="D1075" s="5" t="s">
        <v>69</v>
      </c>
      <c r="E1075" s="5" t="s">
        <v>28</v>
      </c>
      <c r="F1075" t="s">
        <v>29</v>
      </c>
      <c r="G1075" t="s">
        <v>30</v>
      </c>
      <c r="H1075">
        <v>973.34</v>
      </c>
      <c r="I1075">
        <v>973.34</v>
      </c>
      <c r="J1075" t="s">
        <v>441</v>
      </c>
      <c r="K1075" t="s">
        <v>442</v>
      </c>
      <c r="L1075" t="s">
        <v>31</v>
      </c>
      <c r="M1075" t="s">
        <v>28</v>
      </c>
      <c r="N1075" t="s">
        <v>313</v>
      </c>
    </row>
    <row r="1076" spans="1:14" x14ac:dyDescent="0.2">
      <c r="A1076" t="s">
        <v>440</v>
      </c>
      <c r="B1076" s="5" t="s">
        <v>197</v>
      </c>
      <c r="C1076" s="5" t="s">
        <v>19</v>
      </c>
      <c r="D1076" s="5" t="s">
        <v>69</v>
      </c>
      <c r="E1076" s="5" t="s">
        <v>70</v>
      </c>
      <c r="F1076" t="s">
        <v>29</v>
      </c>
      <c r="G1076" t="s">
        <v>30</v>
      </c>
      <c r="H1076">
        <v>1476.6</v>
      </c>
      <c r="I1076">
        <v>1476.6</v>
      </c>
      <c r="J1076" t="s">
        <v>441</v>
      </c>
      <c r="K1076" t="s">
        <v>442</v>
      </c>
      <c r="L1076" t="s">
        <v>71</v>
      </c>
      <c r="M1076" t="s">
        <v>70</v>
      </c>
      <c r="N1076" t="s">
        <v>313</v>
      </c>
    </row>
    <row r="1077" spans="1:14" x14ac:dyDescent="0.2">
      <c r="A1077" t="s">
        <v>440</v>
      </c>
      <c r="B1077" s="5" t="s">
        <v>197</v>
      </c>
      <c r="C1077" s="5" t="s">
        <v>19</v>
      </c>
      <c r="D1077" s="5" t="s">
        <v>72</v>
      </c>
      <c r="E1077" s="5" t="s">
        <v>48</v>
      </c>
      <c r="F1077" t="s">
        <v>35</v>
      </c>
      <c r="G1077" t="s">
        <v>39</v>
      </c>
      <c r="H1077">
        <v>13.82</v>
      </c>
      <c r="I1077">
        <v>13.82</v>
      </c>
      <c r="J1077" t="s">
        <v>441</v>
      </c>
      <c r="K1077" t="s">
        <v>442</v>
      </c>
      <c r="L1077" t="s">
        <v>108</v>
      </c>
      <c r="M1077" t="s">
        <v>109</v>
      </c>
      <c r="N1077" t="s">
        <v>313</v>
      </c>
    </row>
    <row r="1078" spans="1:14" x14ac:dyDescent="0.2">
      <c r="A1078" t="s">
        <v>440</v>
      </c>
      <c r="B1078" s="5" t="s">
        <v>197</v>
      </c>
      <c r="C1078" s="5" t="s">
        <v>19</v>
      </c>
      <c r="D1078" s="5" t="s">
        <v>69</v>
      </c>
      <c r="E1078" s="5" t="s">
        <v>48</v>
      </c>
      <c r="F1078" t="s">
        <v>35</v>
      </c>
      <c r="G1078" t="s">
        <v>39</v>
      </c>
      <c r="H1078">
        <v>300.36999999999995</v>
      </c>
      <c r="I1078">
        <v>300.36999999999995</v>
      </c>
      <c r="J1078" t="s">
        <v>441</v>
      </c>
      <c r="K1078" t="s">
        <v>442</v>
      </c>
      <c r="L1078" t="s">
        <v>50</v>
      </c>
      <c r="M1078" t="s">
        <v>51</v>
      </c>
      <c r="N1078" t="s">
        <v>313</v>
      </c>
    </row>
    <row r="1079" spans="1:14" x14ac:dyDescent="0.2">
      <c r="A1079" t="s">
        <v>440</v>
      </c>
      <c r="B1079" s="5" t="s">
        <v>197</v>
      </c>
      <c r="C1079" s="5" t="s">
        <v>19</v>
      </c>
      <c r="D1079" s="5" t="s">
        <v>20</v>
      </c>
      <c r="E1079" s="5" t="s">
        <v>34</v>
      </c>
      <c r="F1079" t="s">
        <v>35</v>
      </c>
      <c r="G1079" t="s">
        <v>39</v>
      </c>
      <c r="H1079">
        <v>43.4</v>
      </c>
      <c r="I1079">
        <v>43.4</v>
      </c>
      <c r="J1079" t="s">
        <v>441</v>
      </c>
      <c r="K1079" t="s">
        <v>442</v>
      </c>
      <c r="L1079" t="s">
        <v>296</v>
      </c>
      <c r="M1079" t="s">
        <v>297</v>
      </c>
      <c r="N1079" t="s">
        <v>313</v>
      </c>
    </row>
    <row r="1080" spans="1:14" x14ac:dyDescent="0.2">
      <c r="A1080" t="s">
        <v>440</v>
      </c>
      <c r="B1080" s="5" t="s">
        <v>197</v>
      </c>
      <c r="C1080" s="5" t="s">
        <v>19</v>
      </c>
      <c r="D1080" s="5" t="s">
        <v>72</v>
      </c>
      <c r="E1080" s="5" t="s">
        <v>76</v>
      </c>
      <c r="F1080" t="s">
        <v>77</v>
      </c>
      <c r="G1080" t="s">
        <v>78</v>
      </c>
      <c r="H1080">
        <v>33.82</v>
      </c>
      <c r="I1080">
        <v>33.82</v>
      </c>
      <c r="J1080" t="s">
        <v>441</v>
      </c>
      <c r="K1080" t="s">
        <v>442</v>
      </c>
      <c r="L1080" t="s">
        <v>79</v>
      </c>
      <c r="M1080" t="s">
        <v>76</v>
      </c>
      <c r="N1080" t="s">
        <v>313</v>
      </c>
    </row>
    <row r="1081" spans="1:14" x14ac:dyDescent="0.2">
      <c r="A1081" t="s">
        <v>440</v>
      </c>
      <c r="B1081" s="5" t="s">
        <v>197</v>
      </c>
      <c r="C1081" s="5" t="s">
        <v>19</v>
      </c>
      <c r="D1081" s="5" t="s">
        <v>69</v>
      </c>
      <c r="E1081" s="5" t="s">
        <v>320</v>
      </c>
      <c r="F1081" t="s">
        <v>29</v>
      </c>
      <c r="G1081" t="s">
        <v>30</v>
      </c>
      <c r="H1081">
        <v>1439.1</v>
      </c>
      <c r="I1081">
        <v>1439.1</v>
      </c>
      <c r="J1081" t="s">
        <v>441</v>
      </c>
      <c r="K1081" t="s">
        <v>442</v>
      </c>
      <c r="L1081" t="s">
        <v>321</v>
      </c>
      <c r="M1081" t="s">
        <v>320</v>
      </c>
      <c r="N1081" t="s">
        <v>313</v>
      </c>
    </row>
    <row r="1082" spans="1:14" x14ac:dyDescent="0.2">
      <c r="A1082" t="s">
        <v>440</v>
      </c>
      <c r="B1082" s="5" t="s">
        <v>197</v>
      </c>
      <c r="C1082" s="5" t="s">
        <v>19</v>
      </c>
      <c r="D1082" s="5" t="s">
        <v>72</v>
      </c>
      <c r="E1082" s="5" t="s">
        <v>80</v>
      </c>
      <c r="F1082" t="s">
        <v>77</v>
      </c>
      <c r="G1082" t="s">
        <v>78</v>
      </c>
      <c r="H1082">
        <v>20.54</v>
      </c>
      <c r="I1082">
        <v>20.54</v>
      </c>
      <c r="J1082" t="s">
        <v>441</v>
      </c>
      <c r="K1082" t="s">
        <v>442</v>
      </c>
      <c r="L1082" t="s">
        <v>86</v>
      </c>
      <c r="M1082" t="s">
        <v>87</v>
      </c>
      <c r="N1082" t="s">
        <v>313</v>
      </c>
    </row>
    <row r="1083" spans="1:14" x14ac:dyDescent="0.2">
      <c r="A1083" t="s">
        <v>440</v>
      </c>
      <c r="B1083" s="5" t="s">
        <v>197</v>
      </c>
      <c r="C1083" s="5" t="s">
        <v>19</v>
      </c>
      <c r="D1083" s="5" t="s">
        <v>72</v>
      </c>
      <c r="E1083" s="5" t="s">
        <v>80</v>
      </c>
      <c r="F1083" t="s">
        <v>77</v>
      </c>
      <c r="G1083" t="s">
        <v>78</v>
      </c>
      <c r="H1083">
        <v>434.58</v>
      </c>
      <c r="I1083">
        <v>434.58</v>
      </c>
      <c r="J1083" t="s">
        <v>441</v>
      </c>
      <c r="K1083" t="s">
        <v>442</v>
      </c>
      <c r="L1083" t="s">
        <v>187</v>
      </c>
      <c r="M1083" t="s">
        <v>188</v>
      </c>
      <c r="N1083" t="s">
        <v>313</v>
      </c>
    </row>
    <row r="1084" spans="1:14" x14ac:dyDescent="0.2">
      <c r="A1084" t="s">
        <v>440</v>
      </c>
      <c r="B1084" s="5" t="s">
        <v>197</v>
      </c>
      <c r="C1084" s="5" t="s">
        <v>19</v>
      </c>
      <c r="D1084" s="5" t="s">
        <v>72</v>
      </c>
      <c r="E1084" s="5" t="s">
        <v>80</v>
      </c>
      <c r="F1084" t="s">
        <v>77</v>
      </c>
      <c r="G1084" t="s">
        <v>78</v>
      </c>
      <c r="H1084">
        <v>372.98</v>
      </c>
      <c r="I1084">
        <v>372.98</v>
      </c>
      <c r="J1084" t="s">
        <v>441</v>
      </c>
      <c r="K1084" t="s">
        <v>442</v>
      </c>
      <c r="L1084" t="s">
        <v>88</v>
      </c>
      <c r="M1084" t="s">
        <v>89</v>
      </c>
      <c r="N1084" t="s">
        <v>313</v>
      </c>
    </row>
    <row r="1085" spans="1:14" x14ac:dyDescent="0.2">
      <c r="A1085" t="s">
        <v>440</v>
      </c>
      <c r="B1085" s="5" t="s">
        <v>197</v>
      </c>
      <c r="C1085" s="5" t="s">
        <v>19</v>
      </c>
      <c r="D1085" s="5" t="s">
        <v>72</v>
      </c>
      <c r="E1085" s="5" t="s">
        <v>80</v>
      </c>
      <c r="F1085" t="s">
        <v>77</v>
      </c>
      <c r="G1085" t="s">
        <v>78</v>
      </c>
      <c r="H1085">
        <v>1344.22</v>
      </c>
      <c r="I1085">
        <v>1344.22</v>
      </c>
      <c r="J1085" t="s">
        <v>441</v>
      </c>
      <c r="K1085" t="s">
        <v>442</v>
      </c>
      <c r="L1085" t="s">
        <v>84</v>
      </c>
      <c r="M1085" t="s">
        <v>85</v>
      </c>
      <c r="N1085" t="s">
        <v>313</v>
      </c>
    </row>
    <row r="1086" spans="1:14" x14ac:dyDescent="0.2">
      <c r="A1086" t="s">
        <v>440</v>
      </c>
      <c r="B1086" s="5" t="s">
        <v>197</v>
      </c>
      <c r="C1086" s="5" t="s">
        <v>19</v>
      </c>
      <c r="D1086" s="5" t="s">
        <v>72</v>
      </c>
      <c r="E1086" s="5" t="s">
        <v>80</v>
      </c>
      <c r="F1086" t="s">
        <v>77</v>
      </c>
      <c r="G1086" t="s">
        <v>78</v>
      </c>
      <c r="H1086">
        <v>36.74</v>
      </c>
      <c r="I1086">
        <v>36.74</v>
      </c>
      <c r="J1086" t="s">
        <v>441</v>
      </c>
      <c r="K1086" t="s">
        <v>442</v>
      </c>
      <c r="L1086" t="s">
        <v>90</v>
      </c>
      <c r="M1086" t="s">
        <v>91</v>
      </c>
      <c r="N1086" t="s">
        <v>313</v>
      </c>
    </row>
    <row r="1087" spans="1:14" x14ac:dyDescent="0.2">
      <c r="A1087" t="s">
        <v>440</v>
      </c>
      <c r="B1087" s="5" t="s">
        <v>197</v>
      </c>
      <c r="C1087" s="5" t="s">
        <v>19</v>
      </c>
      <c r="D1087" s="5" t="s">
        <v>72</v>
      </c>
      <c r="E1087" s="5" t="s">
        <v>80</v>
      </c>
      <c r="F1087" t="s">
        <v>77</v>
      </c>
      <c r="G1087" t="s">
        <v>78</v>
      </c>
      <c r="H1087">
        <v>5.73</v>
      </c>
      <c r="I1087">
        <v>5.73</v>
      </c>
      <c r="J1087" t="s">
        <v>441</v>
      </c>
      <c r="K1087" t="s">
        <v>442</v>
      </c>
      <c r="L1087" t="s">
        <v>92</v>
      </c>
      <c r="M1087" t="s">
        <v>93</v>
      </c>
      <c r="N1087" t="s">
        <v>313</v>
      </c>
    </row>
    <row r="1088" spans="1:14" x14ac:dyDescent="0.2">
      <c r="A1088" t="s">
        <v>440</v>
      </c>
      <c r="B1088" s="5" t="s">
        <v>197</v>
      </c>
      <c r="C1088" s="5" t="s">
        <v>19</v>
      </c>
      <c r="D1088" s="5" t="s">
        <v>72</v>
      </c>
      <c r="E1088" s="5" t="s">
        <v>80</v>
      </c>
      <c r="F1088" t="s">
        <v>77</v>
      </c>
      <c r="G1088" t="s">
        <v>436</v>
      </c>
      <c r="H1088">
        <v>12788.82</v>
      </c>
      <c r="I1088">
        <v>12788.82</v>
      </c>
      <c r="J1088" t="s">
        <v>441</v>
      </c>
      <c r="K1088" t="s">
        <v>442</v>
      </c>
      <c r="L1088" t="s">
        <v>84</v>
      </c>
      <c r="M1088" t="s">
        <v>85</v>
      </c>
      <c r="N1088" t="s">
        <v>313</v>
      </c>
    </row>
    <row r="1089" spans="1:14" x14ac:dyDescent="0.2">
      <c r="A1089" t="s">
        <v>440</v>
      </c>
      <c r="B1089" s="5" t="s">
        <v>197</v>
      </c>
      <c r="C1089" s="5" t="s">
        <v>19</v>
      </c>
      <c r="D1089" s="5" t="s">
        <v>72</v>
      </c>
      <c r="E1089" s="5" t="s">
        <v>94</v>
      </c>
      <c r="F1089" t="s">
        <v>77</v>
      </c>
      <c r="G1089" t="s">
        <v>78</v>
      </c>
      <c r="H1089">
        <v>6.2899999999999991</v>
      </c>
      <c r="I1089">
        <v>6.2899999999999991</v>
      </c>
      <c r="J1089" t="s">
        <v>441</v>
      </c>
      <c r="K1089" t="s">
        <v>442</v>
      </c>
      <c r="L1089" t="s">
        <v>95</v>
      </c>
      <c r="M1089" t="s">
        <v>94</v>
      </c>
      <c r="N1089" t="s">
        <v>313</v>
      </c>
    </row>
    <row r="1090" spans="1:14" x14ac:dyDescent="0.2">
      <c r="A1090" t="s">
        <v>440</v>
      </c>
      <c r="B1090" s="5" t="s">
        <v>197</v>
      </c>
      <c r="C1090" s="5" t="s">
        <v>19</v>
      </c>
      <c r="D1090" s="5" t="s">
        <v>72</v>
      </c>
      <c r="E1090" s="5" t="s">
        <v>48</v>
      </c>
      <c r="F1090" t="s">
        <v>35</v>
      </c>
      <c r="G1090" t="s">
        <v>39</v>
      </c>
      <c r="H1090">
        <v>671.25</v>
      </c>
      <c r="I1090">
        <v>671.25</v>
      </c>
      <c r="J1090" t="s">
        <v>441</v>
      </c>
      <c r="K1090" t="s">
        <v>442</v>
      </c>
      <c r="L1090" t="s">
        <v>101</v>
      </c>
      <c r="M1090" t="s">
        <v>102</v>
      </c>
      <c r="N1090" t="s">
        <v>313</v>
      </c>
    </row>
    <row r="1091" spans="1:14" x14ac:dyDescent="0.2">
      <c r="A1091" t="s">
        <v>440</v>
      </c>
      <c r="B1091" s="5" t="s">
        <v>197</v>
      </c>
      <c r="C1091" s="5" t="s">
        <v>19</v>
      </c>
      <c r="D1091" s="5" t="s">
        <v>72</v>
      </c>
      <c r="E1091" s="5" t="s">
        <v>48</v>
      </c>
      <c r="F1091" t="s">
        <v>35</v>
      </c>
      <c r="G1091" t="s">
        <v>39</v>
      </c>
      <c r="H1091">
        <v>60.83</v>
      </c>
      <c r="I1091">
        <v>60.83</v>
      </c>
      <c r="J1091" t="s">
        <v>441</v>
      </c>
      <c r="K1091" t="s">
        <v>442</v>
      </c>
      <c r="L1091" t="s">
        <v>97</v>
      </c>
      <c r="M1091" t="s">
        <v>98</v>
      </c>
      <c r="N1091" t="s">
        <v>313</v>
      </c>
    </row>
    <row r="1092" spans="1:14" x14ac:dyDescent="0.2">
      <c r="A1092" t="s">
        <v>440</v>
      </c>
      <c r="B1092" s="5" t="s">
        <v>197</v>
      </c>
      <c r="C1092" s="5" t="s">
        <v>19</v>
      </c>
      <c r="D1092" s="5" t="s">
        <v>72</v>
      </c>
      <c r="E1092" s="5" t="s">
        <v>48</v>
      </c>
      <c r="F1092" t="s">
        <v>35</v>
      </c>
      <c r="G1092" t="s">
        <v>39</v>
      </c>
      <c r="H1092">
        <v>84.99</v>
      </c>
      <c r="I1092">
        <v>84.99</v>
      </c>
      <c r="J1092" t="s">
        <v>441</v>
      </c>
      <c r="K1092" t="s">
        <v>442</v>
      </c>
      <c r="L1092" t="s">
        <v>105</v>
      </c>
      <c r="M1092" t="s">
        <v>106</v>
      </c>
      <c r="N1092" t="s">
        <v>313</v>
      </c>
    </row>
    <row r="1093" spans="1:14" x14ac:dyDescent="0.2">
      <c r="A1093" t="s">
        <v>440</v>
      </c>
      <c r="B1093" s="5" t="s">
        <v>169</v>
      </c>
      <c r="C1093" s="5" t="s">
        <v>19</v>
      </c>
      <c r="D1093" s="5" t="s">
        <v>72</v>
      </c>
      <c r="E1093" s="5" t="s">
        <v>48</v>
      </c>
      <c r="F1093" t="s">
        <v>35</v>
      </c>
      <c r="G1093" t="s">
        <v>39</v>
      </c>
      <c r="H1093">
        <v>753.7</v>
      </c>
      <c r="I1093">
        <v>753.7</v>
      </c>
      <c r="J1093" t="s">
        <v>441</v>
      </c>
      <c r="K1093" t="s">
        <v>442</v>
      </c>
      <c r="L1093" t="s">
        <v>105</v>
      </c>
      <c r="M1093" t="s">
        <v>106</v>
      </c>
      <c r="N1093" t="s">
        <v>313</v>
      </c>
    </row>
    <row r="1094" spans="1:14" x14ac:dyDescent="0.2">
      <c r="A1094" t="s">
        <v>440</v>
      </c>
      <c r="B1094" s="5" t="s">
        <v>193</v>
      </c>
      <c r="C1094" s="5" t="s">
        <v>19</v>
      </c>
      <c r="D1094" s="5" t="s">
        <v>69</v>
      </c>
      <c r="E1094" s="5" t="s">
        <v>320</v>
      </c>
      <c r="F1094" t="s">
        <v>29</v>
      </c>
      <c r="G1094" t="s">
        <v>30</v>
      </c>
      <c r="H1094">
        <v>1734.3</v>
      </c>
      <c r="I1094">
        <v>1734.3</v>
      </c>
      <c r="J1094" t="s">
        <v>441</v>
      </c>
      <c r="K1094" t="s">
        <v>442</v>
      </c>
      <c r="L1094" t="s">
        <v>321</v>
      </c>
      <c r="M1094" t="s">
        <v>320</v>
      </c>
      <c r="N1094" t="s">
        <v>313</v>
      </c>
    </row>
    <row r="1095" spans="1:14" x14ac:dyDescent="0.2">
      <c r="A1095" t="s">
        <v>440</v>
      </c>
      <c r="B1095" s="5" t="s">
        <v>193</v>
      </c>
      <c r="C1095" s="5" t="s">
        <v>19</v>
      </c>
      <c r="D1095" s="5" t="s">
        <v>72</v>
      </c>
      <c r="E1095" s="5" t="s">
        <v>80</v>
      </c>
      <c r="F1095" t="s">
        <v>77</v>
      </c>
      <c r="G1095" t="s">
        <v>78</v>
      </c>
      <c r="H1095">
        <v>45.34</v>
      </c>
      <c r="I1095">
        <v>45.34</v>
      </c>
      <c r="J1095" t="s">
        <v>441</v>
      </c>
      <c r="K1095" t="s">
        <v>442</v>
      </c>
      <c r="L1095" t="s">
        <v>90</v>
      </c>
      <c r="M1095" t="s">
        <v>91</v>
      </c>
      <c r="N1095" t="s">
        <v>313</v>
      </c>
    </row>
    <row r="1096" spans="1:14" x14ac:dyDescent="0.2">
      <c r="A1096" t="s">
        <v>440</v>
      </c>
      <c r="B1096" s="5" t="s">
        <v>193</v>
      </c>
      <c r="C1096" s="5" t="s">
        <v>19</v>
      </c>
      <c r="D1096" s="5" t="s">
        <v>69</v>
      </c>
      <c r="E1096" s="5" t="s">
        <v>48</v>
      </c>
      <c r="F1096" t="s">
        <v>35</v>
      </c>
      <c r="G1096" t="s">
        <v>39</v>
      </c>
      <c r="H1096">
        <v>61.84</v>
      </c>
      <c r="I1096">
        <v>61.84</v>
      </c>
      <c r="J1096" t="s">
        <v>441</v>
      </c>
      <c r="K1096" t="s">
        <v>442</v>
      </c>
      <c r="L1096" t="s">
        <v>54</v>
      </c>
      <c r="M1096" t="s">
        <v>55</v>
      </c>
      <c r="N1096" t="s">
        <v>313</v>
      </c>
    </row>
    <row r="1097" spans="1:14" x14ac:dyDescent="0.2">
      <c r="A1097" t="s">
        <v>440</v>
      </c>
      <c r="B1097" s="5" t="s">
        <v>197</v>
      </c>
      <c r="C1097" s="5" t="s">
        <v>19</v>
      </c>
      <c r="D1097" s="5" t="s">
        <v>69</v>
      </c>
      <c r="E1097" s="5" t="s">
        <v>48</v>
      </c>
      <c r="F1097" t="s">
        <v>35</v>
      </c>
      <c r="G1097" t="s">
        <v>39</v>
      </c>
      <c r="H1097">
        <v>60.07</v>
      </c>
      <c r="I1097">
        <v>60.07</v>
      </c>
      <c r="J1097" t="s">
        <v>441</v>
      </c>
      <c r="K1097" t="s">
        <v>442</v>
      </c>
      <c r="L1097" t="s">
        <v>54</v>
      </c>
      <c r="M1097" t="s">
        <v>55</v>
      </c>
      <c r="N1097" t="s">
        <v>313</v>
      </c>
    </row>
    <row r="1098" spans="1:14" x14ac:dyDescent="0.2">
      <c r="A1098" t="s">
        <v>440</v>
      </c>
      <c r="B1098" s="5" t="s">
        <v>193</v>
      </c>
      <c r="C1098" s="5" t="s">
        <v>19</v>
      </c>
      <c r="D1098" s="5" t="s">
        <v>69</v>
      </c>
      <c r="E1098" s="5" t="s">
        <v>48</v>
      </c>
      <c r="F1098" t="s">
        <v>35</v>
      </c>
      <c r="G1098" t="s">
        <v>39</v>
      </c>
      <c r="H1098">
        <v>309.22999999999996</v>
      </c>
      <c r="I1098">
        <v>309.22999999999996</v>
      </c>
      <c r="J1098" t="s">
        <v>441</v>
      </c>
      <c r="K1098" t="s">
        <v>442</v>
      </c>
      <c r="L1098" t="s">
        <v>50</v>
      </c>
      <c r="M1098" t="s">
        <v>51</v>
      </c>
      <c r="N1098" t="s">
        <v>313</v>
      </c>
    </row>
    <row r="1099" spans="1:14" x14ac:dyDescent="0.2">
      <c r="A1099" t="s">
        <v>440</v>
      </c>
      <c r="B1099" s="5" t="s">
        <v>197</v>
      </c>
      <c r="C1099" s="5" t="s">
        <v>19</v>
      </c>
      <c r="D1099" s="5" t="s">
        <v>20</v>
      </c>
      <c r="E1099" s="5" t="s">
        <v>34</v>
      </c>
      <c r="F1099" t="s">
        <v>35</v>
      </c>
      <c r="G1099" t="s">
        <v>39</v>
      </c>
      <c r="H1099">
        <v>1.26</v>
      </c>
      <c r="I1099">
        <v>1.26</v>
      </c>
      <c r="J1099" t="s">
        <v>441</v>
      </c>
      <c r="K1099" t="s">
        <v>442</v>
      </c>
      <c r="L1099" t="s">
        <v>296</v>
      </c>
      <c r="M1099" t="s">
        <v>297</v>
      </c>
      <c r="N1099" t="s">
        <v>313</v>
      </c>
    </row>
    <row r="1100" spans="1:14" x14ac:dyDescent="0.2">
      <c r="A1100" t="s">
        <v>440</v>
      </c>
      <c r="B1100" s="5" t="s">
        <v>193</v>
      </c>
      <c r="C1100" s="5" t="s">
        <v>19</v>
      </c>
      <c r="D1100" s="5" t="s">
        <v>72</v>
      </c>
      <c r="E1100" s="5" t="s">
        <v>80</v>
      </c>
      <c r="F1100" t="s">
        <v>77</v>
      </c>
      <c r="G1100" t="s">
        <v>78</v>
      </c>
      <c r="H1100">
        <v>1874.99</v>
      </c>
      <c r="I1100">
        <v>1874.99</v>
      </c>
      <c r="J1100" t="s">
        <v>441</v>
      </c>
      <c r="K1100" t="s">
        <v>442</v>
      </c>
      <c r="L1100" t="s">
        <v>82</v>
      </c>
      <c r="M1100" t="s">
        <v>83</v>
      </c>
      <c r="N1100" t="s">
        <v>313</v>
      </c>
    </row>
    <row r="1101" spans="1:14" x14ac:dyDescent="0.2">
      <c r="A1101" t="s">
        <v>440</v>
      </c>
      <c r="B1101" s="5" t="s">
        <v>193</v>
      </c>
      <c r="C1101" s="5" t="s">
        <v>19</v>
      </c>
      <c r="D1101" s="5" t="s">
        <v>72</v>
      </c>
      <c r="E1101" s="5" t="s">
        <v>80</v>
      </c>
      <c r="F1101" t="s">
        <v>77</v>
      </c>
      <c r="G1101" t="s">
        <v>78</v>
      </c>
      <c r="H1101">
        <v>29.43</v>
      </c>
      <c r="I1101">
        <v>29.43</v>
      </c>
      <c r="J1101" t="s">
        <v>441</v>
      </c>
      <c r="K1101" t="s">
        <v>442</v>
      </c>
      <c r="L1101" t="s">
        <v>86</v>
      </c>
      <c r="M1101" t="s">
        <v>87</v>
      </c>
      <c r="N1101" t="s">
        <v>313</v>
      </c>
    </row>
    <row r="1102" spans="1:14" x14ac:dyDescent="0.2">
      <c r="A1102" t="s">
        <v>440</v>
      </c>
      <c r="B1102" s="5" t="s">
        <v>193</v>
      </c>
      <c r="C1102" s="5" t="s">
        <v>19</v>
      </c>
      <c r="D1102" s="5" t="s">
        <v>72</v>
      </c>
      <c r="E1102" s="5" t="s">
        <v>80</v>
      </c>
      <c r="F1102" t="s">
        <v>77</v>
      </c>
      <c r="G1102" t="s">
        <v>78</v>
      </c>
      <c r="H1102">
        <v>452.53</v>
      </c>
      <c r="I1102">
        <v>452.53</v>
      </c>
      <c r="J1102" t="s">
        <v>441</v>
      </c>
      <c r="K1102" t="s">
        <v>442</v>
      </c>
      <c r="L1102" t="s">
        <v>187</v>
      </c>
      <c r="M1102" t="s">
        <v>188</v>
      </c>
      <c r="N1102" t="s">
        <v>313</v>
      </c>
    </row>
    <row r="1103" spans="1:14" x14ac:dyDescent="0.2">
      <c r="A1103" t="s">
        <v>440</v>
      </c>
      <c r="B1103" s="5" t="s">
        <v>193</v>
      </c>
      <c r="C1103" s="5" t="s">
        <v>19</v>
      </c>
      <c r="D1103" s="5" t="s">
        <v>72</v>
      </c>
      <c r="E1103" s="5" t="s">
        <v>80</v>
      </c>
      <c r="F1103" t="s">
        <v>77</v>
      </c>
      <c r="G1103" t="s">
        <v>78</v>
      </c>
      <c r="H1103">
        <v>1393.64</v>
      </c>
      <c r="I1103">
        <v>1393.64</v>
      </c>
      <c r="J1103" t="s">
        <v>441</v>
      </c>
      <c r="K1103" t="s">
        <v>442</v>
      </c>
      <c r="L1103" t="s">
        <v>84</v>
      </c>
      <c r="M1103" t="s">
        <v>85</v>
      </c>
      <c r="N1103" t="s">
        <v>313</v>
      </c>
    </row>
    <row r="1104" spans="1:14" x14ac:dyDescent="0.2">
      <c r="A1104" t="s">
        <v>440</v>
      </c>
      <c r="B1104" s="5" t="s">
        <v>193</v>
      </c>
      <c r="C1104" s="5" t="s">
        <v>19</v>
      </c>
      <c r="D1104" s="5" t="s">
        <v>72</v>
      </c>
      <c r="E1104" s="5" t="s">
        <v>76</v>
      </c>
      <c r="F1104" t="s">
        <v>77</v>
      </c>
      <c r="G1104" t="s">
        <v>78</v>
      </c>
      <c r="H1104">
        <v>168.85</v>
      </c>
      <c r="I1104">
        <v>168.85</v>
      </c>
      <c r="J1104" t="s">
        <v>441</v>
      </c>
      <c r="K1104" t="s">
        <v>442</v>
      </c>
      <c r="L1104" t="s">
        <v>79</v>
      </c>
      <c r="M1104" t="s">
        <v>76</v>
      </c>
      <c r="N1104" t="s">
        <v>313</v>
      </c>
    </row>
    <row r="1105" spans="1:14" x14ac:dyDescent="0.2">
      <c r="A1105" t="s">
        <v>440</v>
      </c>
      <c r="B1105" s="5" t="s">
        <v>193</v>
      </c>
      <c r="C1105" s="5" t="s">
        <v>19</v>
      </c>
      <c r="D1105" s="5" t="s">
        <v>72</v>
      </c>
      <c r="E1105" s="5" t="s">
        <v>80</v>
      </c>
      <c r="F1105" t="s">
        <v>77</v>
      </c>
      <c r="G1105" t="s">
        <v>78</v>
      </c>
      <c r="H1105">
        <v>7.03</v>
      </c>
      <c r="I1105">
        <v>7.03</v>
      </c>
      <c r="J1105" t="s">
        <v>441</v>
      </c>
      <c r="K1105" t="s">
        <v>442</v>
      </c>
      <c r="L1105" t="s">
        <v>92</v>
      </c>
      <c r="M1105" t="s">
        <v>93</v>
      </c>
      <c r="N1105" t="s">
        <v>313</v>
      </c>
    </row>
    <row r="1106" spans="1:14" x14ac:dyDescent="0.2">
      <c r="A1106" t="s">
        <v>440</v>
      </c>
      <c r="B1106" s="5" t="s">
        <v>193</v>
      </c>
      <c r="C1106" s="5" t="s">
        <v>19</v>
      </c>
      <c r="D1106" s="5" t="s">
        <v>72</v>
      </c>
      <c r="E1106" s="5" t="s">
        <v>80</v>
      </c>
      <c r="F1106" t="s">
        <v>77</v>
      </c>
      <c r="G1106" t="s">
        <v>437</v>
      </c>
      <c r="H1106">
        <v>73576.990000000005</v>
      </c>
      <c r="I1106">
        <v>73576.990000000005</v>
      </c>
      <c r="J1106" t="s">
        <v>441</v>
      </c>
      <c r="K1106" t="s">
        <v>442</v>
      </c>
      <c r="L1106" t="s">
        <v>84</v>
      </c>
      <c r="M1106" t="s">
        <v>85</v>
      </c>
      <c r="N1106" t="s">
        <v>313</v>
      </c>
    </row>
    <row r="1107" spans="1:14" x14ac:dyDescent="0.2">
      <c r="A1107" t="s">
        <v>440</v>
      </c>
      <c r="B1107" s="5" t="s">
        <v>193</v>
      </c>
      <c r="C1107" s="5" t="s">
        <v>19</v>
      </c>
      <c r="D1107" s="5" t="s">
        <v>72</v>
      </c>
      <c r="E1107" s="5" t="s">
        <v>80</v>
      </c>
      <c r="F1107" t="s">
        <v>77</v>
      </c>
      <c r="G1107" t="s">
        <v>436</v>
      </c>
      <c r="H1107">
        <v>16041.11</v>
      </c>
      <c r="I1107">
        <v>16041.11</v>
      </c>
      <c r="J1107" t="s">
        <v>441</v>
      </c>
      <c r="K1107" t="s">
        <v>442</v>
      </c>
      <c r="L1107" t="s">
        <v>84</v>
      </c>
      <c r="M1107" t="s">
        <v>85</v>
      </c>
      <c r="N1107" t="s">
        <v>313</v>
      </c>
    </row>
    <row r="1108" spans="1:14" x14ac:dyDescent="0.2">
      <c r="A1108" t="s">
        <v>440</v>
      </c>
      <c r="B1108" s="5" t="s">
        <v>193</v>
      </c>
      <c r="C1108" s="5" t="s">
        <v>19</v>
      </c>
      <c r="D1108" s="5" t="s">
        <v>72</v>
      </c>
      <c r="E1108" s="5" t="s">
        <v>94</v>
      </c>
      <c r="F1108" t="s">
        <v>77</v>
      </c>
      <c r="G1108" t="s">
        <v>78</v>
      </c>
      <c r="H1108">
        <v>9.51</v>
      </c>
      <c r="I1108">
        <v>9.51</v>
      </c>
      <c r="J1108" t="s">
        <v>441</v>
      </c>
      <c r="K1108" t="s">
        <v>442</v>
      </c>
      <c r="L1108" t="s">
        <v>95</v>
      </c>
      <c r="M1108" t="s">
        <v>94</v>
      </c>
      <c r="N1108" t="s">
        <v>313</v>
      </c>
    </row>
    <row r="1109" spans="1:14" x14ac:dyDescent="0.2">
      <c r="A1109" t="s">
        <v>440</v>
      </c>
      <c r="B1109" s="5" t="s">
        <v>193</v>
      </c>
      <c r="C1109" s="5" t="s">
        <v>110</v>
      </c>
      <c r="D1109" s="5" t="s">
        <v>111</v>
      </c>
      <c r="E1109" s="5" t="s">
        <v>112</v>
      </c>
      <c r="F1109" t="s">
        <v>113</v>
      </c>
      <c r="G1109" t="s">
        <v>118</v>
      </c>
      <c r="H1109">
        <v>3529</v>
      </c>
      <c r="I1109">
        <v>3529</v>
      </c>
      <c r="J1109" t="s">
        <v>441</v>
      </c>
      <c r="K1109" t="s">
        <v>442</v>
      </c>
      <c r="L1109" t="s">
        <v>119</v>
      </c>
      <c r="M1109" t="s">
        <v>118</v>
      </c>
      <c r="N1109" t="s">
        <v>313</v>
      </c>
    </row>
    <row r="1110" spans="1:14" x14ac:dyDescent="0.2">
      <c r="A1110" t="s">
        <v>440</v>
      </c>
      <c r="B1110" s="5" t="s">
        <v>197</v>
      </c>
      <c r="C1110" s="5" t="s">
        <v>19</v>
      </c>
      <c r="D1110" s="5" t="s">
        <v>20</v>
      </c>
      <c r="E1110" s="5" t="s">
        <v>28</v>
      </c>
      <c r="F1110" t="s">
        <v>29</v>
      </c>
      <c r="G1110" t="s">
        <v>30</v>
      </c>
      <c r="H1110">
        <v>1.06</v>
      </c>
      <c r="I1110">
        <v>1.06</v>
      </c>
      <c r="J1110" t="s">
        <v>441</v>
      </c>
      <c r="K1110" t="s">
        <v>442</v>
      </c>
      <c r="L1110" t="s">
        <v>31</v>
      </c>
      <c r="M1110" t="s">
        <v>28</v>
      </c>
      <c r="N1110" t="s">
        <v>313</v>
      </c>
    </row>
    <row r="1111" spans="1:14" x14ac:dyDescent="0.2">
      <c r="A1111" t="s">
        <v>440</v>
      </c>
      <c r="B1111" s="5" t="s">
        <v>193</v>
      </c>
      <c r="C1111" s="5" t="s">
        <v>19</v>
      </c>
      <c r="D1111" s="5" t="s">
        <v>72</v>
      </c>
      <c r="E1111" s="5" t="s">
        <v>80</v>
      </c>
      <c r="F1111" t="s">
        <v>77</v>
      </c>
      <c r="G1111" t="s">
        <v>78</v>
      </c>
      <c r="H1111">
        <v>375</v>
      </c>
      <c r="I1111">
        <v>375</v>
      </c>
      <c r="J1111" t="s">
        <v>441</v>
      </c>
      <c r="K1111" t="s">
        <v>442</v>
      </c>
      <c r="L1111" t="s">
        <v>88</v>
      </c>
      <c r="M1111" t="s">
        <v>89</v>
      </c>
      <c r="N1111" t="s">
        <v>313</v>
      </c>
    </row>
    <row r="1112" spans="1:14" x14ac:dyDescent="0.2">
      <c r="A1112" t="s">
        <v>440</v>
      </c>
      <c r="B1112" s="5" t="s">
        <v>197</v>
      </c>
      <c r="C1112" s="5" t="s">
        <v>19</v>
      </c>
      <c r="D1112" s="5" t="s">
        <v>20</v>
      </c>
      <c r="E1112" s="5" t="s">
        <v>21</v>
      </c>
      <c r="F1112" t="s">
        <v>22</v>
      </c>
      <c r="G1112" t="s">
        <v>21</v>
      </c>
      <c r="H1112">
        <v>31.16</v>
      </c>
      <c r="I1112">
        <v>31.16</v>
      </c>
      <c r="J1112" t="s">
        <v>441</v>
      </c>
      <c r="K1112" t="s">
        <v>442</v>
      </c>
      <c r="L1112" t="s">
        <v>27</v>
      </c>
      <c r="M1112" t="s">
        <v>21</v>
      </c>
      <c r="N1112" t="s">
        <v>313</v>
      </c>
    </row>
    <row r="1113" spans="1:14" x14ac:dyDescent="0.2">
      <c r="A1113" t="s">
        <v>440</v>
      </c>
      <c r="B1113" s="5" t="s">
        <v>193</v>
      </c>
      <c r="C1113" s="5" t="s">
        <v>19</v>
      </c>
      <c r="D1113" s="5" t="s">
        <v>72</v>
      </c>
      <c r="E1113" s="5" t="s">
        <v>48</v>
      </c>
      <c r="F1113" t="s">
        <v>35</v>
      </c>
      <c r="G1113" t="s">
        <v>39</v>
      </c>
      <c r="H1113">
        <v>1070.49</v>
      </c>
      <c r="I1113">
        <v>1070.49</v>
      </c>
      <c r="J1113" t="s">
        <v>441</v>
      </c>
      <c r="K1113" t="s">
        <v>442</v>
      </c>
      <c r="L1113" t="s">
        <v>101</v>
      </c>
      <c r="M1113" t="s">
        <v>102</v>
      </c>
      <c r="N1113" t="s">
        <v>313</v>
      </c>
    </row>
    <row r="1114" spans="1:14" x14ac:dyDescent="0.2">
      <c r="A1114" t="s">
        <v>440</v>
      </c>
      <c r="B1114" s="5" t="s">
        <v>193</v>
      </c>
      <c r="C1114" s="5" t="s">
        <v>110</v>
      </c>
      <c r="D1114" s="5" t="s">
        <v>111</v>
      </c>
      <c r="E1114" s="5" t="s">
        <v>112</v>
      </c>
      <c r="F1114" t="s">
        <v>113</v>
      </c>
      <c r="G1114" t="s">
        <v>116</v>
      </c>
      <c r="H1114">
        <v>0.48</v>
      </c>
      <c r="I1114">
        <v>0.48</v>
      </c>
      <c r="J1114" t="s">
        <v>441</v>
      </c>
      <c r="K1114" t="s">
        <v>442</v>
      </c>
      <c r="L1114" t="s">
        <v>117</v>
      </c>
      <c r="M1114" t="s">
        <v>116</v>
      </c>
      <c r="N1114" t="s">
        <v>313</v>
      </c>
    </row>
    <row r="1115" spans="1:14" x14ac:dyDescent="0.2">
      <c r="A1115" t="s">
        <v>440</v>
      </c>
      <c r="B1115" s="5" t="s">
        <v>197</v>
      </c>
      <c r="C1115" s="5" t="s">
        <v>19</v>
      </c>
      <c r="D1115" s="5" t="s">
        <v>72</v>
      </c>
      <c r="E1115" s="5" t="s">
        <v>48</v>
      </c>
      <c r="F1115" t="s">
        <v>35</v>
      </c>
      <c r="G1115" t="s">
        <v>39</v>
      </c>
      <c r="H1115">
        <v>2.3199999999999998</v>
      </c>
      <c r="I1115">
        <v>2.3199999999999998</v>
      </c>
      <c r="J1115" t="s">
        <v>441</v>
      </c>
      <c r="K1115" t="s">
        <v>442</v>
      </c>
      <c r="L1115" t="s">
        <v>103</v>
      </c>
      <c r="M1115" t="s">
        <v>104</v>
      </c>
      <c r="N1115" t="s">
        <v>313</v>
      </c>
    </row>
    <row r="1116" spans="1:14" x14ac:dyDescent="0.2">
      <c r="A1116" t="s">
        <v>440</v>
      </c>
      <c r="B1116" s="5" t="s">
        <v>193</v>
      </c>
      <c r="C1116" s="5" t="s">
        <v>110</v>
      </c>
      <c r="D1116" s="5" t="s">
        <v>111</v>
      </c>
      <c r="E1116" s="5" t="s">
        <v>112</v>
      </c>
      <c r="F1116" t="s">
        <v>113</v>
      </c>
      <c r="G1116" t="s">
        <v>114</v>
      </c>
      <c r="H1116">
        <v>5356.1</v>
      </c>
      <c r="I1116">
        <v>5356.1</v>
      </c>
      <c r="J1116" t="s">
        <v>441</v>
      </c>
      <c r="K1116" t="s">
        <v>442</v>
      </c>
      <c r="L1116" t="s">
        <v>115</v>
      </c>
      <c r="M1116" t="s">
        <v>114</v>
      </c>
      <c r="N1116" t="s">
        <v>313</v>
      </c>
    </row>
    <row r="1117" spans="1:14" x14ac:dyDescent="0.2">
      <c r="A1117" t="s">
        <v>440</v>
      </c>
      <c r="B1117" s="5" t="s">
        <v>193</v>
      </c>
      <c r="C1117" s="5" t="s">
        <v>19</v>
      </c>
      <c r="D1117" s="5" t="s">
        <v>72</v>
      </c>
      <c r="E1117" s="5" t="s">
        <v>48</v>
      </c>
      <c r="F1117" t="s">
        <v>35</v>
      </c>
      <c r="G1117" t="s">
        <v>39</v>
      </c>
      <c r="H1117">
        <v>8.67</v>
      </c>
      <c r="I1117">
        <v>8.67</v>
      </c>
      <c r="J1117" t="s">
        <v>441</v>
      </c>
      <c r="K1117" t="s">
        <v>442</v>
      </c>
      <c r="L1117" t="s">
        <v>108</v>
      </c>
      <c r="M1117" t="s">
        <v>109</v>
      </c>
      <c r="N1117" t="s">
        <v>313</v>
      </c>
    </row>
    <row r="1118" spans="1:14" x14ac:dyDescent="0.2">
      <c r="A1118" t="s">
        <v>440</v>
      </c>
      <c r="B1118" s="5" t="s">
        <v>193</v>
      </c>
      <c r="C1118" s="5" t="s">
        <v>19</v>
      </c>
      <c r="D1118" s="5" t="s">
        <v>72</v>
      </c>
      <c r="E1118" s="5" t="s">
        <v>48</v>
      </c>
      <c r="F1118" t="s">
        <v>35</v>
      </c>
      <c r="G1118" t="s">
        <v>39</v>
      </c>
      <c r="H1118">
        <v>192.88</v>
      </c>
      <c r="I1118">
        <v>192.88</v>
      </c>
      <c r="J1118" t="s">
        <v>441</v>
      </c>
      <c r="K1118" t="s">
        <v>442</v>
      </c>
      <c r="L1118" t="s">
        <v>99</v>
      </c>
      <c r="M1118" t="s">
        <v>100</v>
      </c>
      <c r="N1118" t="s">
        <v>313</v>
      </c>
    </row>
    <row r="1119" spans="1:14" x14ac:dyDescent="0.2">
      <c r="A1119" t="s">
        <v>440</v>
      </c>
      <c r="B1119" s="5" t="s">
        <v>193</v>
      </c>
      <c r="C1119" s="5" t="s">
        <v>19</v>
      </c>
      <c r="D1119" s="5" t="s">
        <v>72</v>
      </c>
      <c r="E1119" s="5" t="s">
        <v>48</v>
      </c>
      <c r="F1119" t="s">
        <v>35</v>
      </c>
      <c r="G1119" t="s">
        <v>39</v>
      </c>
      <c r="H1119">
        <v>115.33</v>
      </c>
      <c r="I1119">
        <v>115.33</v>
      </c>
      <c r="J1119" t="s">
        <v>441</v>
      </c>
      <c r="K1119" t="s">
        <v>442</v>
      </c>
      <c r="L1119" t="s">
        <v>105</v>
      </c>
      <c r="M1119" t="s">
        <v>106</v>
      </c>
      <c r="N1119" t="s">
        <v>313</v>
      </c>
    </row>
    <row r="1120" spans="1:14" x14ac:dyDescent="0.2">
      <c r="A1120" t="s">
        <v>440</v>
      </c>
      <c r="B1120" s="5" t="s">
        <v>193</v>
      </c>
      <c r="C1120" s="5" t="s">
        <v>19</v>
      </c>
      <c r="D1120" s="5" t="s">
        <v>72</v>
      </c>
      <c r="E1120" s="5" t="s">
        <v>48</v>
      </c>
      <c r="F1120" t="s">
        <v>35</v>
      </c>
      <c r="G1120" t="s">
        <v>39</v>
      </c>
      <c r="H1120">
        <v>97.47</v>
      </c>
      <c r="I1120">
        <v>97.47</v>
      </c>
      <c r="J1120" t="s">
        <v>441</v>
      </c>
      <c r="K1120" t="s">
        <v>442</v>
      </c>
      <c r="L1120" t="s">
        <v>97</v>
      </c>
      <c r="M1120" t="s">
        <v>98</v>
      </c>
      <c r="N1120" t="s">
        <v>313</v>
      </c>
    </row>
    <row r="1121" spans="1:14" x14ac:dyDescent="0.2">
      <c r="A1121" t="s">
        <v>440</v>
      </c>
      <c r="B1121" s="5" t="s">
        <v>193</v>
      </c>
      <c r="C1121" s="5" t="s">
        <v>19</v>
      </c>
      <c r="D1121" s="5" t="s">
        <v>72</v>
      </c>
      <c r="E1121" s="5" t="s">
        <v>48</v>
      </c>
      <c r="F1121" t="s">
        <v>35</v>
      </c>
      <c r="G1121" t="s">
        <v>39</v>
      </c>
      <c r="H1121">
        <v>2.63</v>
      </c>
      <c r="I1121">
        <v>2.63</v>
      </c>
      <c r="J1121" t="s">
        <v>441</v>
      </c>
      <c r="K1121" t="s">
        <v>442</v>
      </c>
      <c r="L1121" t="s">
        <v>103</v>
      </c>
      <c r="M1121" t="s">
        <v>104</v>
      </c>
      <c r="N1121" t="s">
        <v>313</v>
      </c>
    </row>
    <row r="1122" spans="1:14" x14ac:dyDescent="0.2">
      <c r="A1122" t="s">
        <v>433</v>
      </c>
      <c r="B1122" s="5" t="s">
        <v>154</v>
      </c>
      <c r="C1122" s="5" t="s">
        <v>19</v>
      </c>
      <c r="D1122" s="5" t="s">
        <v>20</v>
      </c>
      <c r="E1122" s="5" t="s">
        <v>44</v>
      </c>
      <c r="F1122" t="s">
        <v>29</v>
      </c>
      <c r="G1122" t="s">
        <v>44</v>
      </c>
      <c r="H1122">
        <v>400000</v>
      </c>
      <c r="I1122">
        <v>400000</v>
      </c>
      <c r="J1122" t="s">
        <v>434</v>
      </c>
      <c r="K1122" t="s">
        <v>435</v>
      </c>
      <c r="L1122" t="s">
        <v>45</v>
      </c>
      <c r="M1122" t="s">
        <v>44</v>
      </c>
      <c r="N1122" t="s">
        <v>313</v>
      </c>
    </row>
    <row r="1123" spans="1:14" x14ac:dyDescent="0.2">
      <c r="A1123" t="s">
        <v>433</v>
      </c>
      <c r="B1123" s="5" t="s">
        <v>154</v>
      </c>
      <c r="C1123" s="5" t="s">
        <v>19</v>
      </c>
      <c r="D1123" s="5" t="s">
        <v>20</v>
      </c>
      <c r="E1123" s="5" t="s">
        <v>44</v>
      </c>
      <c r="F1123" t="s">
        <v>29</v>
      </c>
      <c r="G1123" t="s">
        <v>30</v>
      </c>
      <c r="H1123">
        <v>891</v>
      </c>
      <c r="I1123">
        <v>891</v>
      </c>
      <c r="J1123" t="s">
        <v>434</v>
      </c>
      <c r="K1123" t="s">
        <v>435</v>
      </c>
      <c r="L1123" t="s">
        <v>45</v>
      </c>
      <c r="M1123" t="s">
        <v>44</v>
      </c>
      <c r="N1123" t="s">
        <v>313</v>
      </c>
    </row>
    <row r="1124" spans="1:14" x14ac:dyDescent="0.2">
      <c r="A1124" t="s">
        <v>433</v>
      </c>
      <c r="B1124" s="5" t="s">
        <v>154</v>
      </c>
      <c r="C1124" s="5" t="s">
        <v>19</v>
      </c>
      <c r="D1124" s="5" t="s">
        <v>20</v>
      </c>
      <c r="E1124" s="5" t="s">
        <v>34</v>
      </c>
      <c r="F1124" t="s">
        <v>35</v>
      </c>
      <c r="G1124" t="s">
        <v>39</v>
      </c>
      <c r="H1124">
        <v>390.59999999999997</v>
      </c>
      <c r="I1124">
        <v>390.59999999999997</v>
      </c>
      <c r="J1124" t="s">
        <v>434</v>
      </c>
      <c r="K1124" t="s">
        <v>435</v>
      </c>
      <c r="L1124" t="s">
        <v>296</v>
      </c>
      <c r="M1124" t="s">
        <v>297</v>
      </c>
      <c r="N1124" t="s">
        <v>313</v>
      </c>
    </row>
    <row r="1125" spans="1:14" x14ac:dyDescent="0.2">
      <c r="A1125" t="s">
        <v>433</v>
      </c>
      <c r="B1125" s="5" t="s">
        <v>154</v>
      </c>
      <c r="C1125" s="5" t="s">
        <v>19</v>
      </c>
      <c r="D1125" s="5" t="s">
        <v>20</v>
      </c>
      <c r="E1125" s="5" t="s">
        <v>34</v>
      </c>
      <c r="F1125" t="s">
        <v>35</v>
      </c>
      <c r="G1125" t="s">
        <v>39</v>
      </c>
      <c r="H1125">
        <v>7.49</v>
      </c>
      <c r="I1125">
        <v>7.49</v>
      </c>
      <c r="J1125" t="s">
        <v>434</v>
      </c>
      <c r="K1125" t="s">
        <v>435</v>
      </c>
      <c r="L1125" t="s">
        <v>296</v>
      </c>
      <c r="M1125" t="s">
        <v>297</v>
      </c>
      <c r="N1125" t="s">
        <v>313</v>
      </c>
    </row>
    <row r="1126" spans="1:14" x14ac:dyDescent="0.2">
      <c r="A1126" t="s">
        <v>433</v>
      </c>
      <c r="B1126" s="5" t="s">
        <v>154</v>
      </c>
      <c r="C1126" s="5" t="s">
        <v>19</v>
      </c>
      <c r="D1126" s="5" t="s">
        <v>20</v>
      </c>
      <c r="E1126" s="5" t="s">
        <v>320</v>
      </c>
      <c r="F1126" t="s">
        <v>29</v>
      </c>
      <c r="G1126" t="s">
        <v>320</v>
      </c>
      <c r="H1126">
        <v>264720.2</v>
      </c>
      <c r="I1126">
        <v>264720.2</v>
      </c>
      <c r="J1126" t="s">
        <v>434</v>
      </c>
      <c r="K1126" t="s">
        <v>435</v>
      </c>
      <c r="L1126" t="s">
        <v>321</v>
      </c>
      <c r="M1126" t="s">
        <v>320</v>
      </c>
      <c r="N1126" t="s">
        <v>313</v>
      </c>
    </row>
    <row r="1127" spans="1:14" x14ac:dyDescent="0.2">
      <c r="A1127" t="s">
        <v>433</v>
      </c>
      <c r="B1127" s="5" t="s">
        <v>142</v>
      </c>
      <c r="C1127" s="5" t="s">
        <v>110</v>
      </c>
      <c r="D1127" s="5" t="s">
        <v>111</v>
      </c>
      <c r="E1127" s="5" t="s">
        <v>112</v>
      </c>
      <c r="F1127" t="s">
        <v>113</v>
      </c>
      <c r="G1127" t="s">
        <v>116</v>
      </c>
      <c r="H1127">
        <v>0.18</v>
      </c>
      <c r="I1127">
        <v>0.18</v>
      </c>
      <c r="J1127" t="s">
        <v>434</v>
      </c>
      <c r="K1127" t="s">
        <v>435</v>
      </c>
      <c r="L1127" t="s">
        <v>117</v>
      </c>
      <c r="M1127" t="s">
        <v>116</v>
      </c>
      <c r="N1127" t="s">
        <v>313</v>
      </c>
    </row>
    <row r="1128" spans="1:14" x14ac:dyDescent="0.2">
      <c r="A1128" t="s">
        <v>433</v>
      </c>
      <c r="B1128" s="5" t="s">
        <v>154</v>
      </c>
      <c r="C1128" s="5" t="s">
        <v>19</v>
      </c>
      <c r="D1128" s="5" t="s">
        <v>20</v>
      </c>
      <c r="E1128" s="5" t="s">
        <v>21</v>
      </c>
      <c r="F1128" t="s">
        <v>22</v>
      </c>
      <c r="G1128" t="s">
        <v>21</v>
      </c>
      <c r="H1128">
        <v>3363.71</v>
      </c>
      <c r="I1128">
        <v>3363.71</v>
      </c>
      <c r="J1128" t="s">
        <v>434</v>
      </c>
      <c r="K1128" t="s">
        <v>435</v>
      </c>
      <c r="L1128" t="s">
        <v>27</v>
      </c>
      <c r="M1128" t="s">
        <v>21</v>
      </c>
      <c r="N1128" t="s">
        <v>313</v>
      </c>
    </row>
    <row r="1129" spans="1:14" x14ac:dyDescent="0.2">
      <c r="A1129" t="s">
        <v>433</v>
      </c>
      <c r="B1129" s="5" t="s">
        <v>142</v>
      </c>
      <c r="C1129" s="5" t="s">
        <v>110</v>
      </c>
      <c r="D1129" s="5" t="s">
        <v>111</v>
      </c>
      <c r="E1129" s="5" t="s">
        <v>112</v>
      </c>
      <c r="F1129" t="s">
        <v>113</v>
      </c>
      <c r="G1129" t="s">
        <v>114</v>
      </c>
      <c r="H1129">
        <v>40848.53</v>
      </c>
      <c r="I1129">
        <v>40848.53</v>
      </c>
      <c r="J1129" t="s">
        <v>434</v>
      </c>
      <c r="K1129" t="s">
        <v>435</v>
      </c>
      <c r="L1129" t="s">
        <v>115</v>
      </c>
      <c r="M1129" t="s">
        <v>114</v>
      </c>
      <c r="N1129" t="s">
        <v>313</v>
      </c>
    </row>
    <row r="1130" spans="1:14" x14ac:dyDescent="0.2">
      <c r="A1130" t="s">
        <v>433</v>
      </c>
      <c r="B1130" s="5" t="s">
        <v>142</v>
      </c>
      <c r="C1130" s="5" t="s">
        <v>110</v>
      </c>
      <c r="D1130" s="5" t="s">
        <v>111</v>
      </c>
      <c r="E1130" s="5" t="s">
        <v>112</v>
      </c>
      <c r="F1130" t="s">
        <v>113</v>
      </c>
      <c r="G1130" t="s">
        <v>118</v>
      </c>
      <c r="H1130">
        <v>7388.23</v>
      </c>
      <c r="I1130">
        <v>7388.23</v>
      </c>
      <c r="J1130" t="s">
        <v>434</v>
      </c>
      <c r="K1130" t="s">
        <v>435</v>
      </c>
      <c r="L1130" t="s">
        <v>119</v>
      </c>
      <c r="M1130" t="s">
        <v>118</v>
      </c>
      <c r="N1130" t="s">
        <v>313</v>
      </c>
    </row>
    <row r="1131" spans="1:14" x14ac:dyDescent="0.2">
      <c r="A1131" t="s">
        <v>433</v>
      </c>
      <c r="B1131" s="5" t="s">
        <v>154</v>
      </c>
      <c r="C1131" s="5" t="s">
        <v>19</v>
      </c>
      <c r="D1131" s="5" t="s">
        <v>20</v>
      </c>
      <c r="E1131" s="5" t="s">
        <v>48</v>
      </c>
      <c r="F1131" t="s">
        <v>35</v>
      </c>
      <c r="G1131" t="s">
        <v>39</v>
      </c>
      <c r="H1131">
        <v>84.19</v>
      </c>
      <c r="I1131">
        <v>84.19</v>
      </c>
      <c r="J1131" t="s">
        <v>434</v>
      </c>
      <c r="K1131" t="s">
        <v>435</v>
      </c>
      <c r="L1131" t="s">
        <v>52</v>
      </c>
      <c r="M1131" t="s">
        <v>53</v>
      </c>
      <c r="N1131" t="s">
        <v>313</v>
      </c>
    </row>
    <row r="1132" spans="1:14" x14ac:dyDescent="0.2">
      <c r="A1132" t="s">
        <v>433</v>
      </c>
      <c r="B1132" s="5" t="s">
        <v>154</v>
      </c>
      <c r="C1132" s="5" t="s">
        <v>19</v>
      </c>
      <c r="D1132" s="5" t="s">
        <v>20</v>
      </c>
      <c r="E1132" s="5" t="s">
        <v>28</v>
      </c>
      <c r="F1132" t="s">
        <v>29</v>
      </c>
      <c r="G1132" t="s">
        <v>30</v>
      </c>
      <c r="H1132">
        <v>1.08</v>
      </c>
      <c r="I1132">
        <v>1.08</v>
      </c>
      <c r="J1132" t="s">
        <v>434</v>
      </c>
      <c r="K1132" t="s">
        <v>435</v>
      </c>
      <c r="L1132" t="s">
        <v>31</v>
      </c>
      <c r="M1132" t="s">
        <v>28</v>
      </c>
      <c r="N1132" t="s">
        <v>313</v>
      </c>
    </row>
    <row r="1133" spans="1:14" x14ac:dyDescent="0.2">
      <c r="A1133" t="s">
        <v>433</v>
      </c>
      <c r="B1133" s="5" t="s">
        <v>154</v>
      </c>
      <c r="C1133" s="5" t="s">
        <v>19</v>
      </c>
      <c r="D1133" s="5" t="s">
        <v>20</v>
      </c>
      <c r="E1133" s="5" t="s">
        <v>48</v>
      </c>
      <c r="F1133" t="s">
        <v>35</v>
      </c>
      <c r="G1133" t="s">
        <v>39</v>
      </c>
      <c r="H1133">
        <v>3110.3199999999997</v>
      </c>
      <c r="I1133">
        <v>3110.3199999999997</v>
      </c>
      <c r="J1133" t="s">
        <v>434</v>
      </c>
      <c r="K1133" t="s">
        <v>435</v>
      </c>
      <c r="L1133" t="s">
        <v>50</v>
      </c>
      <c r="M1133" t="s">
        <v>51</v>
      </c>
      <c r="N1133" t="s">
        <v>313</v>
      </c>
    </row>
    <row r="1134" spans="1:14" x14ac:dyDescent="0.2">
      <c r="A1134" t="s">
        <v>433</v>
      </c>
      <c r="B1134" s="5" t="s">
        <v>154</v>
      </c>
      <c r="C1134" s="5" t="s">
        <v>19</v>
      </c>
      <c r="D1134" s="5" t="s">
        <v>20</v>
      </c>
      <c r="E1134" s="5" t="s">
        <v>48</v>
      </c>
      <c r="F1134" t="s">
        <v>35</v>
      </c>
      <c r="G1134" t="s">
        <v>39</v>
      </c>
      <c r="H1134">
        <v>3957.27</v>
      </c>
      <c r="I1134">
        <v>3957.27</v>
      </c>
      <c r="J1134" t="s">
        <v>434</v>
      </c>
      <c r="K1134" t="s">
        <v>435</v>
      </c>
      <c r="L1134" t="s">
        <v>205</v>
      </c>
      <c r="M1134" t="s">
        <v>206</v>
      </c>
      <c r="N1134" t="s">
        <v>313</v>
      </c>
    </row>
    <row r="1135" spans="1:14" x14ac:dyDescent="0.2">
      <c r="A1135" t="s">
        <v>433</v>
      </c>
      <c r="B1135" s="5" t="s">
        <v>154</v>
      </c>
      <c r="C1135" s="5" t="s">
        <v>19</v>
      </c>
      <c r="D1135" s="5" t="s">
        <v>20</v>
      </c>
      <c r="E1135" s="5" t="s">
        <v>48</v>
      </c>
      <c r="F1135" t="s">
        <v>35</v>
      </c>
      <c r="G1135" t="s">
        <v>39</v>
      </c>
      <c r="H1135">
        <v>622.06999999999994</v>
      </c>
      <c r="I1135">
        <v>622.06999999999994</v>
      </c>
      <c r="J1135" t="s">
        <v>434</v>
      </c>
      <c r="K1135" t="s">
        <v>435</v>
      </c>
      <c r="L1135" t="s">
        <v>54</v>
      </c>
      <c r="M1135" t="s">
        <v>55</v>
      </c>
      <c r="N1135" t="s">
        <v>313</v>
      </c>
    </row>
    <row r="1136" spans="1:14" x14ac:dyDescent="0.2">
      <c r="A1136" t="s">
        <v>433</v>
      </c>
      <c r="B1136" s="5" t="s">
        <v>154</v>
      </c>
      <c r="C1136" s="5" t="s">
        <v>19</v>
      </c>
      <c r="D1136" s="5" t="s">
        <v>20</v>
      </c>
      <c r="E1136" s="5" t="s">
        <v>61</v>
      </c>
      <c r="F1136" t="s">
        <v>61</v>
      </c>
      <c r="G1136" t="s">
        <v>61</v>
      </c>
      <c r="H1136">
        <v>208.93</v>
      </c>
      <c r="I1136">
        <v>208.93</v>
      </c>
      <c r="J1136" t="s">
        <v>434</v>
      </c>
      <c r="K1136" t="s">
        <v>435</v>
      </c>
      <c r="L1136" t="s">
        <v>64</v>
      </c>
      <c r="M1136" t="s">
        <v>65</v>
      </c>
      <c r="N1136" t="s">
        <v>313</v>
      </c>
    </row>
    <row r="1137" spans="1:14" x14ac:dyDescent="0.2">
      <c r="A1137" t="s">
        <v>433</v>
      </c>
      <c r="B1137" s="5" t="s">
        <v>154</v>
      </c>
      <c r="C1137" s="5" t="s">
        <v>19</v>
      </c>
      <c r="D1137" s="5" t="s">
        <v>20</v>
      </c>
      <c r="E1137" s="5" t="s">
        <v>123</v>
      </c>
      <c r="F1137" t="s">
        <v>61</v>
      </c>
      <c r="G1137" t="s">
        <v>123</v>
      </c>
      <c r="H1137">
        <v>-202145.85</v>
      </c>
      <c r="I1137">
        <v>-202145.85</v>
      </c>
      <c r="J1137" t="s">
        <v>434</v>
      </c>
      <c r="K1137" t="s">
        <v>435</v>
      </c>
      <c r="L1137" t="s">
        <v>124</v>
      </c>
      <c r="M1137" t="s">
        <v>123</v>
      </c>
      <c r="N1137" t="s">
        <v>313</v>
      </c>
    </row>
    <row r="1138" spans="1:14" x14ac:dyDescent="0.2">
      <c r="A1138" t="s">
        <v>433</v>
      </c>
      <c r="B1138" s="5" t="s">
        <v>154</v>
      </c>
      <c r="C1138" s="5" t="s">
        <v>19</v>
      </c>
      <c r="D1138" s="5" t="s">
        <v>20</v>
      </c>
      <c r="E1138" s="5" t="s">
        <v>66</v>
      </c>
      <c r="F1138" t="s">
        <v>61</v>
      </c>
      <c r="G1138" t="s">
        <v>66</v>
      </c>
      <c r="H1138">
        <v>73471.849999999991</v>
      </c>
      <c r="I1138">
        <v>73471.849999999991</v>
      </c>
      <c r="J1138" t="s">
        <v>434</v>
      </c>
      <c r="K1138" t="s">
        <v>435</v>
      </c>
      <c r="L1138" t="s">
        <v>67</v>
      </c>
      <c r="M1138" t="s">
        <v>66</v>
      </c>
      <c r="N1138" t="s">
        <v>313</v>
      </c>
    </row>
    <row r="1139" spans="1:14" x14ac:dyDescent="0.2">
      <c r="A1139" t="s">
        <v>433</v>
      </c>
      <c r="B1139" s="5" t="s">
        <v>154</v>
      </c>
      <c r="C1139" s="5" t="s">
        <v>19</v>
      </c>
      <c r="D1139" s="5" t="s">
        <v>69</v>
      </c>
      <c r="E1139" s="5" t="s">
        <v>70</v>
      </c>
      <c r="F1139" t="s">
        <v>29</v>
      </c>
      <c r="G1139" t="s">
        <v>30</v>
      </c>
      <c r="H1139">
        <v>4419.7800000000007</v>
      </c>
      <c r="I1139">
        <v>4419.7800000000007</v>
      </c>
      <c r="J1139" t="s">
        <v>434</v>
      </c>
      <c r="K1139" t="s">
        <v>435</v>
      </c>
      <c r="L1139" t="s">
        <v>71</v>
      </c>
      <c r="M1139" t="s">
        <v>70</v>
      </c>
      <c r="N1139" t="s">
        <v>313</v>
      </c>
    </row>
    <row r="1140" spans="1:14" x14ac:dyDescent="0.2">
      <c r="A1140" t="s">
        <v>433</v>
      </c>
      <c r="B1140" s="5" t="s">
        <v>154</v>
      </c>
      <c r="C1140" s="5" t="s">
        <v>19</v>
      </c>
      <c r="D1140" s="5" t="s">
        <v>69</v>
      </c>
      <c r="E1140" s="5" t="s">
        <v>320</v>
      </c>
      <c r="F1140" t="s">
        <v>29</v>
      </c>
      <c r="G1140" t="s">
        <v>30</v>
      </c>
      <c r="H1140">
        <v>2214</v>
      </c>
      <c r="I1140">
        <v>2214</v>
      </c>
      <c r="J1140" t="s">
        <v>434</v>
      </c>
      <c r="K1140" t="s">
        <v>435</v>
      </c>
      <c r="L1140" t="s">
        <v>321</v>
      </c>
      <c r="M1140" t="s">
        <v>320</v>
      </c>
      <c r="N1140" t="s">
        <v>313</v>
      </c>
    </row>
    <row r="1141" spans="1:14" x14ac:dyDescent="0.2">
      <c r="A1141" t="s">
        <v>433</v>
      </c>
      <c r="B1141" s="5" t="s">
        <v>154</v>
      </c>
      <c r="C1141" s="5" t="s">
        <v>19</v>
      </c>
      <c r="D1141" s="5" t="s">
        <v>69</v>
      </c>
      <c r="E1141" s="5" t="s">
        <v>48</v>
      </c>
      <c r="F1141" t="s">
        <v>35</v>
      </c>
      <c r="G1141" t="s">
        <v>39</v>
      </c>
      <c r="H1141">
        <v>306.85000000000002</v>
      </c>
      <c r="I1141">
        <v>306.85000000000002</v>
      </c>
      <c r="J1141" t="s">
        <v>434</v>
      </c>
      <c r="K1141" t="s">
        <v>435</v>
      </c>
      <c r="L1141" t="s">
        <v>50</v>
      </c>
      <c r="M1141" t="s">
        <v>51</v>
      </c>
      <c r="N1141" t="s">
        <v>313</v>
      </c>
    </row>
    <row r="1142" spans="1:14" x14ac:dyDescent="0.2">
      <c r="A1142" t="s">
        <v>433</v>
      </c>
      <c r="B1142" s="5" t="s">
        <v>154</v>
      </c>
      <c r="C1142" s="5" t="s">
        <v>19</v>
      </c>
      <c r="D1142" s="5" t="s">
        <v>69</v>
      </c>
      <c r="E1142" s="5" t="s">
        <v>48</v>
      </c>
      <c r="F1142" t="s">
        <v>35</v>
      </c>
      <c r="G1142" t="s">
        <v>39</v>
      </c>
      <c r="H1142">
        <v>61.37</v>
      </c>
      <c r="I1142">
        <v>61.37</v>
      </c>
      <c r="J1142" t="s">
        <v>434</v>
      </c>
      <c r="K1142" t="s">
        <v>435</v>
      </c>
      <c r="L1142" t="s">
        <v>54</v>
      </c>
      <c r="M1142" t="s">
        <v>55</v>
      </c>
      <c r="N1142" t="s">
        <v>313</v>
      </c>
    </row>
    <row r="1143" spans="1:14" x14ac:dyDescent="0.2">
      <c r="A1143" t="s">
        <v>433</v>
      </c>
      <c r="B1143" s="5" t="s">
        <v>154</v>
      </c>
      <c r="C1143" s="5" t="s">
        <v>19</v>
      </c>
      <c r="D1143" s="5" t="s">
        <v>72</v>
      </c>
      <c r="E1143" s="5" t="s">
        <v>76</v>
      </c>
      <c r="F1143" t="s">
        <v>77</v>
      </c>
      <c r="G1143" t="s">
        <v>78</v>
      </c>
      <c r="H1143">
        <v>2735.22</v>
      </c>
      <c r="I1143">
        <v>2735.22</v>
      </c>
      <c r="J1143" t="s">
        <v>434</v>
      </c>
      <c r="K1143" t="s">
        <v>435</v>
      </c>
      <c r="L1143" t="s">
        <v>79</v>
      </c>
      <c r="M1143" t="s">
        <v>76</v>
      </c>
      <c r="N1143" t="s">
        <v>313</v>
      </c>
    </row>
    <row r="1144" spans="1:14" x14ac:dyDescent="0.2">
      <c r="A1144" t="s">
        <v>433</v>
      </c>
      <c r="B1144" s="5" t="s">
        <v>154</v>
      </c>
      <c r="C1144" s="5" t="s">
        <v>19</v>
      </c>
      <c r="D1144" s="5" t="s">
        <v>72</v>
      </c>
      <c r="E1144" s="5" t="s">
        <v>80</v>
      </c>
      <c r="F1144" t="s">
        <v>77</v>
      </c>
      <c r="G1144" t="s">
        <v>78</v>
      </c>
      <c r="H1144">
        <v>2429.8000000000002</v>
      </c>
      <c r="I1144">
        <v>2429.8000000000002</v>
      </c>
      <c r="J1144" t="s">
        <v>434</v>
      </c>
      <c r="K1144" t="s">
        <v>435</v>
      </c>
      <c r="L1144" t="s">
        <v>82</v>
      </c>
      <c r="M1144" t="s">
        <v>83</v>
      </c>
      <c r="N1144" t="s">
        <v>313</v>
      </c>
    </row>
    <row r="1145" spans="1:14" x14ac:dyDescent="0.2">
      <c r="A1145" t="s">
        <v>433</v>
      </c>
      <c r="B1145" s="5" t="s">
        <v>154</v>
      </c>
      <c r="C1145" s="5" t="s">
        <v>19</v>
      </c>
      <c r="D1145" s="5" t="s">
        <v>69</v>
      </c>
      <c r="E1145" s="5" t="s">
        <v>61</v>
      </c>
      <c r="F1145" t="s">
        <v>61</v>
      </c>
      <c r="G1145" t="s">
        <v>61</v>
      </c>
      <c r="H1145">
        <v>-22.14</v>
      </c>
      <c r="I1145">
        <v>-22.14</v>
      </c>
      <c r="J1145" t="s">
        <v>434</v>
      </c>
      <c r="K1145" t="s">
        <v>435</v>
      </c>
      <c r="L1145" t="s">
        <v>64</v>
      </c>
      <c r="M1145" t="s">
        <v>65</v>
      </c>
      <c r="N1145" t="s">
        <v>313</v>
      </c>
    </row>
    <row r="1146" spans="1:14" x14ac:dyDescent="0.2">
      <c r="A1146" t="s">
        <v>433</v>
      </c>
      <c r="B1146" s="5" t="s">
        <v>142</v>
      </c>
      <c r="C1146" s="5" t="s">
        <v>19</v>
      </c>
      <c r="D1146" s="5" t="s">
        <v>72</v>
      </c>
      <c r="E1146" s="5" t="s">
        <v>80</v>
      </c>
      <c r="F1146" t="s">
        <v>77</v>
      </c>
      <c r="G1146" t="s">
        <v>78</v>
      </c>
      <c r="H1146">
        <v>423.87</v>
      </c>
      <c r="I1146">
        <v>423.87</v>
      </c>
      <c r="J1146" t="s">
        <v>434</v>
      </c>
      <c r="K1146" t="s">
        <v>435</v>
      </c>
      <c r="L1146" t="s">
        <v>187</v>
      </c>
      <c r="M1146" t="s">
        <v>188</v>
      </c>
      <c r="N1146" t="s">
        <v>313</v>
      </c>
    </row>
    <row r="1147" spans="1:14" x14ac:dyDescent="0.2">
      <c r="A1147" t="s">
        <v>433</v>
      </c>
      <c r="B1147" s="5" t="s">
        <v>142</v>
      </c>
      <c r="C1147" s="5" t="s">
        <v>19</v>
      </c>
      <c r="D1147" s="5" t="s">
        <v>20</v>
      </c>
      <c r="E1147" s="5" t="s">
        <v>48</v>
      </c>
      <c r="F1147" t="s">
        <v>35</v>
      </c>
      <c r="G1147" t="s">
        <v>39</v>
      </c>
      <c r="H1147">
        <v>1233.94</v>
      </c>
      <c r="I1147">
        <v>1233.94</v>
      </c>
      <c r="J1147" t="s">
        <v>434</v>
      </c>
      <c r="K1147" t="s">
        <v>435</v>
      </c>
      <c r="L1147" t="s">
        <v>54</v>
      </c>
      <c r="M1147" t="s">
        <v>55</v>
      </c>
      <c r="N1147" t="s">
        <v>313</v>
      </c>
    </row>
    <row r="1148" spans="1:14" x14ac:dyDescent="0.2">
      <c r="A1148" t="s">
        <v>433</v>
      </c>
      <c r="B1148" s="5" t="s">
        <v>142</v>
      </c>
      <c r="C1148" s="5" t="s">
        <v>19</v>
      </c>
      <c r="D1148" s="5" t="s">
        <v>20</v>
      </c>
      <c r="E1148" s="5" t="s">
        <v>61</v>
      </c>
      <c r="F1148" t="s">
        <v>61</v>
      </c>
      <c r="G1148" t="s">
        <v>61</v>
      </c>
      <c r="H1148">
        <v>704.77</v>
      </c>
      <c r="I1148">
        <v>704.77</v>
      </c>
      <c r="J1148" t="s">
        <v>434</v>
      </c>
      <c r="K1148" t="s">
        <v>435</v>
      </c>
      <c r="L1148" t="s">
        <v>64</v>
      </c>
      <c r="M1148" t="s">
        <v>65</v>
      </c>
      <c r="N1148" t="s">
        <v>313</v>
      </c>
    </row>
    <row r="1149" spans="1:14" x14ac:dyDescent="0.2">
      <c r="A1149" t="s">
        <v>433</v>
      </c>
      <c r="B1149" s="5" t="s">
        <v>169</v>
      </c>
      <c r="C1149" s="5" t="s">
        <v>19</v>
      </c>
      <c r="D1149" s="5" t="s">
        <v>20</v>
      </c>
      <c r="E1149" s="5" t="s">
        <v>48</v>
      </c>
      <c r="F1149" t="s">
        <v>35</v>
      </c>
      <c r="G1149" t="s">
        <v>39</v>
      </c>
      <c r="H1149">
        <v>2924.37</v>
      </c>
      <c r="I1149">
        <v>2924.37</v>
      </c>
      <c r="J1149" t="s">
        <v>434</v>
      </c>
      <c r="K1149" t="s">
        <v>435</v>
      </c>
      <c r="L1149" t="s">
        <v>50</v>
      </c>
      <c r="M1149" t="s">
        <v>51</v>
      </c>
      <c r="N1149" t="s">
        <v>313</v>
      </c>
    </row>
    <row r="1150" spans="1:14" x14ac:dyDescent="0.2">
      <c r="A1150" t="s">
        <v>433</v>
      </c>
      <c r="B1150" s="5" t="s">
        <v>142</v>
      </c>
      <c r="C1150" s="5" t="s">
        <v>19</v>
      </c>
      <c r="D1150" s="5" t="s">
        <v>20</v>
      </c>
      <c r="E1150" s="5" t="s">
        <v>123</v>
      </c>
      <c r="F1150" t="s">
        <v>61</v>
      </c>
      <c r="G1150" t="s">
        <v>123</v>
      </c>
      <c r="H1150">
        <v>-35734.769999999997</v>
      </c>
      <c r="I1150">
        <v>-35734.769999999997</v>
      </c>
      <c r="J1150" t="s">
        <v>434</v>
      </c>
      <c r="K1150" t="s">
        <v>435</v>
      </c>
      <c r="L1150" t="s">
        <v>124</v>
      </c>
      <c r="M1150" t="s">
        <v>123</v>
      </c>
      <c r="N1150" t="s">
        <v>313</v>
      </c>
    </row>
    <row r="1151" spans="1:14" x14ac:dyDescent="0.2">
      <c r="A1151" t="s">
        <v>433</v>
      </c>
      <c r="B1151" s="5" t="s">
        <v>142</v>
      </c>
      <c r="C1151" s="5" t="s">
        <v>19</v>
      </c>
      <c r="D1151" s="5" t="s">
        <v>69</v>
      </c>
      <c r="E1151" s="5" t="s">
        <v>28</v>
      </c>
      <c r="F1151" t="s">
        <v>29</v>
      </c>
      <c r="G1151" t="s">
        <v>30</v>
      </c>
      <c r="H1151">
        <v>292.01</v>
      </c>
      <c r="I1151">
        <v>292.01</v>
      </c>
      <c r="J1151" t="s">
        <v>434</v>
      </c>
      <c r="K1151" t="s">
        <v>435</v>
      </c>
      <c r="L1151" t="s">
        <v>31</v>
      </c>
      <c r="M1151" t="s">
        <v>28</v>
      </c>
      <c r="N1151" t="s">
        <v>313</v>
      </c>
    </row>
    <row r="1152" spans="1:14" x14ac:dyDescent="0.2">
      <c r="A1152" t="s">
        <v>433</v>
      </c>
      <c r="B1152" s="5" t="s">
        <v>142</v>
      </c>
      <c r="C1152" s="5" t="s">
        <v>19</v>
      </c>
      <c r="D1152" s="5" t="s">
        <v>69</v>
      </c>
      <c r="E1152" s="5" t="s">
        <v>70</v>
      </c>
      <c r="F1152" t="s">
        <v>29</v>
      </c>
      <c r="G1152" t="s">
        <v>30</v>
      </c>
      <c r="H1152">
        <v>1521.96</v>
      </c>
      <c r="I1152">
        <v>1521.96</v>
      </c>
      <c r="J1152" t="s">
        <v>434</v>
      </c>
      <c r="K1152" t="s">
        <v>435</v>
      </c>
      <c r="L1152" t="s">
        <v>71</v>
      </c>
      <c r="M1152" t="s">
        <v>70</v>
      </c>
      <c r="N1152" t="s">
        <v>313</v>
      </c>
    </row>
    <row r="1153" spans="1:14" x14ac:dyDescent="0.2">
      <c r="A1153" t="s">
        <v>433</v>
      </c>
      <c r="B1153" s="5" t="s">
        <v>142</v>
      </c>
      <c r="C1153" s="5" t="s">
        <v>19</v>
      </c>
      <c r="D1153" s="5" t="s">
        <v>69</v>
      </c>
      <c r="E1153" s="5" t="s">
        <v>320</v>
      </c>
      <c r="F1153" t="s">
        <v>29</v>
      </c>
      <c r="G1153" t="s">
        <v>30</v>
      </c>
      <c r="H1153">
        <v>2066.4</v>
      </c>
      <c r="I1153">
        <v>2066.4</v>
      </c>
      <c r="J1153" t="s">
        <v>434</v>
      </c>
      <c r="K1153" t="s">
        <v>435</v>
      </c>
      <c r="L1153" t="s">
        <v>321</v>
      </c>
      <c r="M1153" t="s">
        <v>320</v>
      </c>
      <c r="N1153" t="s">
        <v>313</v>
      </c>
    </row>
    <row r="1154" spans="1:14" x14ac:dyDescent="0.2">
      <c r="A1154" t="s">
        <v>433</v>
      </c>
      <c r="B1154" s="5" t="s">
        <v>142</v>
      </c>
      <c r="C1154" s="5" t="s">
        <v>19</v>
      </c>
      <c r="D1154" s="5" t="s">
        <v>69</v>
      </c>
      <c r="E1154" s="5" t="s">
        <v>48</v>
      </c>
      <c r="F1154" t="s">
        <v>35</v>
      </c>
      <c r="G1154" t="s">
        <v>39</v>
      </c>
      <c r="H1154">
        <v>305.20999999999998</v>
      </c>
      <c r="I1154">
        <v>305.20999999999998</v>
      </c>
      <c r="J1154" t="s">
        <v>434</v>
      </c>
      <c r="K1154" t="s">
        <v>435</v>
      </c>
      <c r="L1154" t="s">
        <v>50</v>
      </c>
      <c r="M1154" t="s">
        <v>51</v>
      </c>
      <c r="N1154" t="s">
        <v>313</v>
      </c>
    </row>
    <row r="1155" spans="1:14" x14ac:dyDescent="0.2">
      <c r="A1155" t="s">
        <v>433</v>
      </c>
      <c r="B1155" s="5" t="s">
        <v>142</v>
      </c>
      <c r="C1155" s="5" t="s">
        <v>19</v>
      </c>
      <c r="D1155" s="5" t="s">
        <v>69</v>
      </c>
      <c r="E1155" s="5" t="s">
        <v>48</v>
      </c>
      <c r="F1155" t="s">
        <v>35</v>
      </c>
      <c r="G1155" t="s">
        <v>39</v>
      </c>
      <c r="H1155">
        <v>61.04</v>
      </c>
      <c r="I1155">
        <v>61.04</v>
      </c>
      <c r="J1155" t="s">
        <v>434</v>
      </c>
      <c r="K1155" t="s">
        <v>435</v>
      </c>
      <c r="L1155" t="s">
        <v>54</v>
      </c>
      <c r="M1155" t="s">
        <v>55</v>
      </c>
      <c r="N1155" t="s">
        <v>313</v>
      </c>
    </row>
    <row r="1156" spans="1:14" x14ac:dyDescent="0.2">
      <c r="A1156" t="s">
        <v>433</v>
      </c>
      <c r="B1156" s="5" t="s">
        <v>142</v>
      </c>
      <c r="C1156" s="5" t="s">
        <v>19</v>
      </c>
      <c r="D1156" s="5" t="s">
        <v>69</v>
      </c>
      <c r="E1156" s="5" t="s">
        <v>61</v>
      </c>
      <c r="F1156" t="s">
        <v>61</v>
      </c>
      <c r="G1156" t="s">
        <v>61</v>
      </c>
      <c r="H1156">
        <v>-20.66</v>
      </c>
      <c r="I1156">
        <v>-20.66</v>
      </c>
      <c r="J1156" t="s">
        <v>434</v>
      </c>
      <c r="K1156" t="s">
        <v>435</v>
      </c>
      <c r="L1156" t="s">
        <v>64</v>
      </c>
      <c r="M1156" t="s">
        <v>65</v>
      </c>
      <c r="N1156" t="s">
        <v>313</v>
      </c>
    </row>
    <row r="1157" spans="1:14" x14ac:dyDescent="0.2">
      <c r="A1157" t="s">
        <v>433</v>
      </c>
      <c r="B1157" s="5" t="s">
        <v>142</v>
      </c>
      <c r="C1157" s="5" t="s">
        <v>19</v>
      </c>
      <c r="D1157" s="5" t="s">
        <v>72</v>
      </c>
      <c r="E1157" s="5" t="s">
        <v>76</v>
      </c>
      <c r="F1157" t="s">
        <v>77</v>
      </c>
      <c r="G1157" t="s">
        <v>78</v>
      </c>
      <c r="H1157">
        <v>669.41</v>
      </c>
      <c r="I1157">
        <v>669.41</v>
      </c>
      <c r="J1157" t="s">
        <v>434</v>
      </c>
      <c r="K1157" t="s">
        <v>435</v>
      </c>
      <c r="L1157" t="s">
        <v>79</v>
      </c>
      <c r="M1157" t="s">
        <v>76</v>
      </c>
      <c r="N1157" t="s">
        <v>313</v>
      </c>
    </row>
    <row r="1158" spans="1:14" x14ac:dyDescent="0.2">
      <c r="A1158" t="s">
        <v>433</v>
      </c>
      <c r="B1158" s="5" t="s">
        <v>142</v>
      </c>
      <c r="C1158" s="5" t="s">
        <v>19</v>
      </c>
      <c r="D1158" s="5" t="s">
        <v>20</v>
      </c>
      <c r="E1158" s="5" t="s">
        <v>66</v>
      </c>
      <c r="F1158" t="s">
        <v>61</v>
      </c>
      <c r="G1158" t="s">
        <v>66</v>
      </c>
      <c r="H1158">
        <v>146340.4</v>
      </c>
      <c r="I1158">
        <v>146340.4</v>
      </c>
      <c r="J1158" t="s">
        <v>434</v>
      </c>
      <c r="K1158" t="s">
        <v>435</v>
      </c>
      <c r="L1158" t="s">
        <v>67</v>
      </c>
      <c r="M1158" t="s">
        <v>66</v>
      </c>
      <c r="N1158" t="s">
        <v>313</v>
      </c>
    </row>
    <row r="1159" spans="1:14" x14ac:dyDescent="0.2">
      <c r="A1159" t="s">
        <v>433</v>
      </c>
      <c r="B1159" s="5" t="s">
        <v>142</v>
      </c>
      <c r="C1159" s="5" t="s">
        <v>19</v>
      </c>
      <c r="D1159" s="5" t="s">
        <v>72</v>
      </c>
      <c r="E1159" s="5" t="s">
        <v>80</v>
      </c>
      <c r="F1159" t="s">
        <v>77</v>
      </c>
      <c r="G1159" t="s">
        <v>78</v>
      </c>
      <c r="H1159">
        <v>115.87</v>
      </c>
      <c r="I1159">
        <v>115.87</v>
      </c>
      <c r="J1159" t="s">
        <v>434</v>
      </c>
      <c r="K1159" t="s">
        <v>435</v>
      </c>
      <c r="L1159" t="s">
        <v>86</v>
      </c>
      <c r="M1159" t="s">
        <v>87</v>
      </c>
      <c r="N1159" t="s">
        <v>313</v>
      </c>
    </row>
    <row r="1160" spans="1:14" x14ac:dyDescent="0.2">
      <c r="A1160" t="s">
        <v>433</v>
      </c>
      <c r="B1160" s="5" t="s">
        <v>142</v>
      </c>
      <c r="C1160" s="5" t="s">
        <v>19</v>
      </c>
      <c r="D1160" s="5" t="s">
        <v>72</v>
      </c>
      <c r="E1160" s="5" t="s">
        <v>48</v>
      </c>
      <c r="F1160" t="s">
        <v>35</v>
      </c>
      <c r="G1160" t="s">
        <v>39</v>
      </c>
      <c r="H1160">
        <v>5.89</v>
      </c>
      <c r="I1160">
        <v>5.89</v>
      </c>
      <c r="J1160" t="s">
        <v>434</v>
      </c>
      <c r="K1160" t="s">
        <v>435</v>
      </c>
      <c r="L1160" t="s">
        <v>103</v>
      </c>
      <c r="M1160" t="s">
        <v>104</v>
      </c>
      <c r="N1160" t="s">
        <v>313</v>
      </c>
    </row>
    <row r="1161" spans="1:14" x14ac:dyDescent="0.2">
      <c r="A1161" t="s">
        <v>433</v>
      </c>
      <c r="B1161" s="5" t="s">
        <v>142</v>
      </c>
      <c r="C1161" s="5" t="s">
        <v>19</v>
      </c>
      <c r="D1161" s="5" t="s">
        <v>72</v>
      </c>
      <c r="E1161" s="5" t="s">
        <v>80</v>
      </c>
      <c r="F1161" t="s">
        <v>77</v>
      </c>
      <c r="G1161" t="s">
        <v>78</v>
      </c>
      <c r="H1161">
        <v>411.9</v>
      </c>
      <c r="I1161">
        <v>411.9</v>
      </c>
      <c r="J1161" t="s">
        <v>434</v>
      </c>
      <c r="K1161" t="s">
        <v>435</v>
      </c>
      <c r="L1161" t="s">
        <v>88</v>
      </c>
      <c r="M1161" t="s">
        <v>89</v>
      </c>
      <c r="N1161" t="s">
        <v>313</v>
      </c>
    </row>
    <row r="1162" spans="1:14" x14ac:dyDescent="0.2">
      <c r="A1162" t="s">
        <v>433</v>
      </c>
      <c r="B1162" s="5" t="s">
        <v>142</v>
      </c>
      <c r="C1162" s="5" t="s">
        <v>19</v>
      </c>
      <c r="D1162" s="5" t="s">
        <v>72</v>
      </c>
      <c r="E1162" s="5" t="s">
        <v>80</v>
      </c>
      <c r="F1162" t="s">
        <v>77</v>
      </c>
      <c r="G1162" t="s">
        <v>78</v>
      </c>
      <c r="H1162">
        <v>2518.2600000000002</v>
      </c>
      <c r="I1162">
        <v>2518.2600000000002</v>
      </c>
      <c r="J1162" t="s">
        <v>434</v>
      </c>
      <c r="K1162" t="s">
        <v>435</v>
      </c>
      <c r="L1162" t="s">
        <v>84</v>
      </c>
      <c r="M1162" t="s">
        <v>85</v>
      </c>
      <c r="N1162" t="s">
        <v>313</v>
      </c>
    </row>
    <row r="1163" spans="1:14" x14ac:dyDescent="0.2">
      <c r="A1163" t="s">
        <v>433</v>
      </c>
      <c r="B1163" s="5" t="s">
        <v>142</v>
      </c>
      <c r="C1163" s="5" t="s">
        <v>19</v>
      </c>
      <c r="D1163" s="5" t="s">
        <v>72</v>
      </c>
      <c r="E1163" s="5" t="s">
        <v>80</v>
      </c>
      <c r="F1163" t="s">
        <v>77</v>
      </c>
      <c r="G1163" t="s">
        <v>78</v>
      </c>
      <c r="H1163">
        <v>42.830000000000005</v>
      </c>
      <c r="I1163">
        <v>42.830000000000005</v>
      </c>
      <c r="J1163" t="s">
        <v>434</v>
      </c>
      <c r="K1163" t="s">
        <v>435</v>
      </c>
      <c r="L1163" t="s">
        <v>90</v>
      </c>
      <c r="M1163" t="s">
        <v>91</v>
      </c>
      <c r="N1163" t="s">
        <v>313</v>
      </c>
    </row>
    <row r="1164" spans="1:14" x14ac:dyDescent="0.2">
      <c r="A1164" t="s">
        <v>433</v>
      </c>
      <c r="B1164" s="5" t="s">
        <v>142</v>
      </c>
      <c r="C1164" s="5" t="s">
        <v>19</v>
      </c>
      <c r="D1164" s="5" t="s">
        <v>72</v>
      </c>
      <c r="E1164" s="5" t="s">
        <v>80</v>
      </c>
      <c r="F1164" t="s">
        <v>77</v>
      </c>
      <c r="G1164" t="s">
        <v>78</v>
      </c>
      <c r="H1164">
        <v>1330</v>
      </c>
      <c r="I1164">
        <v>1330</v>
      </c>
      <c r="J1164" t="s">
        <v>434</v>
      </c>
      <c r="K1164" t="s">
        <v>435</v>
      </c>
      <c r="L1164" t="s">
        <v>92</v>
      </c>
      <c r="M1164" t="s">
        <v>93</v>
      </c>
      <c r="N1164" t="s">
        <v>313</v>
      </c>
    </row>
    <row r="1165" spans="1:14" x14ac:dyDescent="0.2">
      <c r="A1165" t="s">
        <v>433</v>
      </c>
      <c r="B1165" s="5" t="s">
        <v>142</v>
      </c>
      <c r="C1165" s="5" t="s">
        <v>19</v>
      </c>
      <c r="D1165" s="5" t="s">
        <v>72</v>
      </c>
      <c r="E1165" s="5" t="s">
        <v>80</v>
      </c>
      <c r="F1165" t="s">
        <v>77</v>
      </c>
      <c r="G1165" t="s">
        <v>437</v>
      </c>
      <c r="H1165">
        <v>70519</v>
      </c>
      <c r="I1165">
        <v>70519</v>
      </c>
      <c r="J1165" t="s">
        <v>434</v>
      </c>
      <c r="K1165" t="s">
        <v>435</v>
      </c>
      <c r="L1165" t="s">
        <v>84</v>
      </c>
      <c r="M1165" t="s">
        <v>85</v>
      </c>
      <c r="N1165" t="s">
        <v>313</v>
      </c>
    </row>
    <row r="1166" spans="1:14" x14ac:dyDescent="0.2">
      <c r="A1166" t="s">
        <v>433</v>
      </c>
      <c r="B1166" s="5" t="s">
        <v>142</v>
      </c>
      <c r="C1166" s="5" t="s">
        <v>19</v>
      </c>
      <c r="D1166" s="5" t="s">
        <v>72</v>
      </c>
      <c r="E1166" s="5" t="s">
        <v>80</v>
      </c>
      <c r="F1166" t="s">
        <v>77</v>
      </c>
      <c r="G1166" t="s">
        <v>436</v>
      </c>
      <c r="H1166">
        <v>10461.290000000001</v>
      </c>
      <c r="I1166">
        <v>10461.290000000001</v>
      </c>
      <c r="J1166" t="s">
        <v>434</v>
      </c>
      <c r="K1166" t="s">
        <v>435</v>
      </c>
      <c r="L1166" t="s">
        <v>84</v>
      </c>
      <c r="M1166" t="s">
        <v>85</v>
      </c>
      <c r="N1166" t="s">
        <v>313</v>
      </c>
    </row>
    <row r="1167" spans="1:14" x14ac:dyDescent="0.2">
      <c r="A1167" t="s">
        <v>433</v>
      </c>
      <c r="B1167" s="5" t="s">
        <v>142</v>
      </c>
      <c r="C1167" s="5" t="s">
        <v>19</v>
      </c>
      <c r="D1167" s="5" t="s">
        <v>72</v>
      </c>
      <c r="E1167" s="5" t="s">
        <v>94</v>
      </c>
      <c r="F1167" t="s">
        <v>77</v>
      </c>
      <c r="G1167" t="s">
        <v>78</v>
      </c>
      <c r="H1167">
        <v>9.370000000000001</v>
      </c>
      <c r="I1167">
        <v>9.370000000000001</v>
      </c>
      <c r="J1167" t="s">
        <v>434</v>
      </c>
      <c r="K1167" t="s">
        <v>435</v>
      </c>
      <c r="L1167" t="s">
        <v>95</v>
      </c>
      <c r="M1167" t="s">
        <v>94</v>
      </c>
      <c r="N1167" t="s">
        <v>313</v>
      </c>
    </row>
    <row r="1168" spans="1:14" x14ac:dyDescent="0.2">
      <c r="A1168" t="s">
        <v>433</v>
      </c>
      <c r="B1168" s="5" t="s">
        <v>142</v>
      </c>
      <c r="C1168" s="5" t="s">
        <v>19</v>
      </c>
      <c r="D1168" s="5" t="s">
        <v>72</v>
      </c>
      <c r="E1168" s="5" t="s">
        <v>48</v>
      </c>
      <c r="F1168" t="s">
        <v>35</v>
      </c>
      <c r="G1168" t="s">
        <v>96</v>
      </c>
      <c r="H1168">
        <v>13608.2</v>
      </c>
      <c r="I1168">
        <v>13608.2</v>
      </c>
      <c r="J1168" t="s">
        <v>434</v>
      </c>
      <c r="K1168" t="s">
        <v>435</v>
      </c>
      <c r="L1168" t="s">
        <v>97</v>
      </c>
      <c r="M1168" t="s">
        <v>98</v>
      </c>
      <c r="N1168" t="s">
        <v>313</v>
      </c>
    </row>
    <row r="1169" spans="1:14" x14ac:dyDescent="0.2">
      <c r="A1169" t="s">
        <v>433</v>
      </c>
      <c r="B1169" s="5" t="s">
        <v>142</v>
      </c>
      <c r="C1169" s="5" t="s">
        <v>19</v>
      </c>
      <c r="D1169" s="5" t="s">
        <v>72</v>
      </c>
      <c r="E1169" s="5" t="s">
        <v>48</v>
      </c>
      <c r="F1169" t="s">
        <v>35</v>
      </c>
      <c r="G1169" t="s">
        <v>96</v>
      </c>
      <c r="H1169">
        <v>8278.61</v>
      </c>
      <c r="I1169">
        <v>8278.61</v>
      </c>
      <c r="J1169" t="s">
        <v>434</v>
      </c>
      <c r="K1169" t="s">
        <v>435</v>
      </c>
      <c r="L1169" t="s">
        <v>105</v>
      </c>
      <c r="M1169" t="s">
        <v>106</v>
      </c>
      <c r="N1169" t="s">
        <v>313</v>
      </c>
    </row>
    <row r="1170" spans="1:14" x14ac:dyDescent="0.2">
      <c r="A1170" t="s">
        <v>433</v>
      </c>
      <c r="B1170" s="5" t="s">
        <v>142</v>
      </c>
      <c r="C1170" s="5" t="s">
        <v>19</v>
      </c>
      <c r="D1170" s="5" t="s">
        <v>72</v>
      </c>
      <c r="E1170" s="5" t="s">
        <v>48</v>
      </c>
      <c r="F1170" t="s">
        <v>35</v>
      </c>
      <c r="G1170" t="s">
        <v>96</v>
      </c>
      <c r="H1170">
        <v>33910.519999999997</v>
      </c>
      <c r="I1170">
        <v>33910.519999999997</v>
      </c>
      <c r="J1170" t="s">
        <v>434</v>
      </c>
      <c r="K1170" t="s">
        <v>435</v>
      </c>
      <c r="L1170" t="s">
        <v>99</v>
      </c>
      <c r="M1170" t="s">
        <v>100</v>
      </c>
      <c r="N1170" t="s">
        <v>313</v>
      </c>
    </row>
    <row r="1171" spans="1:14" x14ac:dyDescent="0.2">
      <c r="A1171" t="s">
        <v>433</v>
      </c>
      <c r="B1171" s="5" t="s">
        <v>142</v>
      </c>
      <c r="C1171" s="5" t="s">
        <v>19</v>
      </c>
      <c r="D1171" s="5" t="s">
        <v>72</v>
      </c>
      <c r="E1171" s="5" t="s">
        <v>48</v>
      </c>
      <c r="F1171" t="s">
        <v>35</v>
      </c>
      <c r="G1171" t="s">
        <v>39</v>
      </c>
      <c r="H1171">
        <v>1716.33</v>
      </c>
      <c r="I1171">
        <v>1716.33</v>
      </c>
      <c r="J1171" t="s">
        <v>434</v>
      </c>
      <c r="K1171" t="s">
        <v>435</v>
      </c>
      <c r="L1171" t="s">
        <v>101</v>
      </c>
      <c r="M1171" t="s">
        <v>102</v>
      </c>
      <c r="N1171" t="s">
        <v>313</v>
      </c>
    </row>
    <row r="1172" spans="1:14" x14ac:dyDescent="0.2">
      <c r="A1172" t="s">
        <v>433</v>
      </c>
      <c r="B1172" s="5" t="s">
        <v>142</v>
      </c>
      <c r="C1172" s="5" t="s">
        <v>19</v>
      </c>
      <c r="D1172" s="5" t="s">
        <v>72</v>
      </c>
      <c r="E1172" s="5" t="s">
        <v>48</v>
      </c>
      <c r="F1172" t="s">
        <v>35</v>
      </c>
      <c r="G1172" t="s">
        <v>39</v>
      </c>
      <c r="H1172">
        <v>17.920000000000002</v>
      </c>
      <c r="I1172">
        <v>17.920000000000002</v>
      </c>
      <c r="J1172" t="s">
        <v>434</v>
      </c>
      <c r="K1172" t="s">
        <v>435</v>
      </c>
      <c r="L1172" t="s">
        <v>108</v>
      </c>
      <c r="M1172" t="s">
        <v>109</v>
      </c>
      <c r="N1172" t="s">
        <v>313</v>
      </c>
    </row>
    <row r="1173" spans="1:14" x14ac:dyDescent="0.2">
      <c r="A1173" t="s">
        <v>433</v>
      </c>
      <c r="B1173" s="5" t="s">
        <v>142</v>
      </c>
      <c r="C1173" s="5" t="s">
        <v>19</v>
      </c>
      <c r="D1173" s="5" t="s">
        <v>72</v>
      </c>
      <c r="E1173" s="5" t="s">
        <v>80</v>
      </c>
      <c r="F1173" t="s">
        <v>77</v>
      </c>
      <c r="G1173" t="s">
        <v>78</v>
      </c>
      <c r="H1173">
        <v>2059.44</v>
      </c>
      <c r="I1173">
        <v>2059.44</v>
      </c>
      <c r="J1173" t="s">
        <v>434</v>
      </c>
      <c r="K1173" t="s">
        <v>435</v>
      </c>
      <c r="L1173" t="s">
        <v>82</v>
      </c>
      <c r="M1173" t="s">
        <v>83</v>
      </c>
      <c r="N1173" t="s">
        <v>313</v>
      </c>
    </row>
    <row r="1174" spans="1:14" x14ac:dyDescent="0.2">
      <c r="A1174" t="s">
        <v>433</v>
      </c>
      <c r="B1174" s="5" t="s">
        <v>169</v>
      </c>
      <c r="C1174" s="5" t="s">
        <v>19</v>
      </c>
      <c r="D1174" s="5" t="s">
        <v>69</v>
      </c>
      <c r="E1174" s="5" t="s">
        <v>161</v>
      </c>
      <c r="F1174" t="s">
        <v>35</v>
      </c>
      <c r="G1174" t="s">
        <v>39</v>
      </c>
      <c r="H1174">
        <v>6.64</v>
      </c>
      <c r="I1174">
        <v>6.64</v>
      </c>
      <c r="J1174" t="s">
        <v>434</v>
      </c>
      <c r="K1174" t="s">
        <v>435</v>
      </c>
      <c r="L1174" t="s">
        <v>322</v>
      </c>
      <c r="M1174" t="s">
        <v>323</v>
      </c>
      <c r="N1174" t="s">
        <v>313</v>
      </c>
    </row>
    <row r="1175" spans="1:14" x14ac:dyDescent="0.2">
      <c r="A1175" t="s">
        <v>433</v>
      </c>
      <c r="B1175" s="5" t="s">
        <v>169</v>
      </c>
      <c r="C1175" s="5" t="s">
        <v>19</v>
      </c>
      <c r="D1175" s="5" t="s">
        <v>20</v>
      </c>
      <c r="E1175" s="5" t="s">
        <v>61</v>
      </c>
      <c r="F1175" t="s">
        <v>61</v>
      </c>
      <c r="G1175" t="s">
        <v>61</v>
      </c>
      <c r="H1175">
        <v>239.85</v>
      </c>
      <c r="I1175">
        <v>239.85</v>
      </c>
      <c r="J1175" t="s">
        <v>434</v>
      </c>
      <c r="K1175" t="s">
        <v>435</v>
      </c>
      <c r="L1175" t="s">
        <v>181</v>
      </c>
      <c r="M1175" t="s">
        <v>182</v>
      </c>
      <c r="N1175" t="s">
        <v>313</v>
      </c>
    </row>
    <row r="1176" spans="1:14" x14ac:dyDescent="0.2">
      <c r="A1176" t="s">
        <v>433</v>
      </c>
      <c r="B1176" s="5" t="s">
        <v>169</v>
      </c>
      <c r="C1176" s="5" t="s">
        <v>19</v>
      </c>
      <c r="D1176" s="5" t="s">
        <v>20</v>
      </c>
      <c r="E1176" s="5" t="s">
        <v>61</v>
      </c>
      <c r="F1176" t="s">
        <v>61</v>
      </c>
      <c r="G1176" t="s">
        <v>61</v>
      </c>
      <c r="H1176">
        <v>469.98</v>
      </c>
      <c r="I1176">
        <v>469.98</v>
      </c>
      <c r="J1176" t="s">
        <v>434</v>
      </c>
      <c r="K1176" t="s">
        <v>435</v>
      </c>
      <c r="L1176" t="s">
        <v>157</v>
      </c>
      <c r="M1176" t="s">
        <v>158</v>
      </c>
      <c r="N1176" t="s">
        <v>313</v>
      </c>
    </row>
    <row r="1177" spans="1:14" x14ac:dyDescent="0.2">
      <c r="A1177" t="s">
        <v>433</v>
      </c>
      <c r="B1177" s="5" t="s">
        <v>169</v>
      </c>
      <c r="C1177" s="5" t="s">
        <v>19</v>
      </c>
      <c r="D1177" s="5" t="s">
        <v>20</v>
      </c>
      <c r="E1177" s="5" t="s">
        <v>61</v>
      </c>
      <c r="F1177" t="s">
        <v>61</v>
      </c>
      <c r="G1177" t="s">
        <v>61</v>
      </c>
      <c r="H1177">
        <v>70.680000000000007</v>
      </c>
      <c r="I1177">
        <v>70.680000000000007</v>
      </c>
      <c r="J1177" t="s">
        <v>434</v>
      </c>
      <c r="K1177" t="s">
        <v>435</v>
      </c>
      <c r="L1177" t="s">
        <v>191</v>
      </c>
      <c r="M1177" t="s">
        <v>192</v>
      </c>
      <c r="N1177" t="s">
        <v>313</v>
      </c>
    </row>
    <row r="1178" spans="1:14" x14ac:dyDescent="0.2">
      <c r="A1178" t="s">
        <v>433</v>
      </c>
      <c r="B1178" s="5" t="s">
        <v>169</v>
      </c>
      <c r="C1178" s="5" t="s">
        <v>19</v>
      </c>
      <c r="D1178" s="5" t="s">
        <v>20</v>
      </c>
      <c r="E1178" s="5" t="s">
        <v>123</v>
      </c>
      <c r="F1178" t="s">
        <v>61</v>
      </c>
      <c r="G1178" t="s">
        <v>123</v>
      </c>
      <c r="H1178">
        <v>89057.5</v>
      </c>
      <c r="I1178">
        <v>89057.5</v>
      </c>
      <c r="J1178" t="s">
        <v>434</v>
      </c>
      <c r="K1178" t="s">
        <v>435</v>
      </c>
      <c r="L1178" t="s">
        <v>124</v>
      </c>
      <c r="M1178" t="s">
        <v>123</v>
      </c>
      <c r="N1178" t="s">
        <v>313</v>
      </c>
    </row>
    <row r="1179" spans="1:14" x14ac:dyDescent="0.2">
      <c r="A1179" t="s">
        <v>433</v>
      </c>
      <c r="B1179" s="5" t="s">
        <v>169</v>
      </c>
      <c r="C1179" s="5" t="s">
        <v>19</v>
      </c>
      <c r="D1179" s="5" t="s">
        <v>20</v>
      </c>
      <c r="E1179" s="5" t="s">
        <v>66</v>
      </c>
      <c r="F1179" t="s">
        <v>61</v>
      </c>
      <c r="G1179" t="s">
        <v>66</v>
      </c>
      <c r="H1179">
        <v>-292323.90000000002</v>
      </c>
      <c r="I1179">
        <v>-292323.90000000002</v>
      </c>
      <c r="J1179" t="s">
        <v>434</v>
      </c>
      <c r="K1179" t="s">
        <v>435</v>
      </c>
      <c r="L1179" t="s">
        <v>67</v>
      </c>
      <c r="M1179" t="s">
        <v>66</v>
      </c>
      <c r="N1179" t="s">
        <v>313</v>
      </c>
    </row>
    <row r="1180" spans="1:14" x14ac:dyDescent="0.2">
      <c r="A1180" t="s">
        <v>433</v>
      </c>
      <c r="B1180" s="5" t="s">
        <v>169</v>
      </c>
      <c r="C1180" s="5" t="s">
        <v>19</v>
      </c>
      <c r="D1180" s="5" t="s">
        <v>69</v>
      </c>
      <c r="E1180" s="5" t="s">
        <v>28</v>
      </c>
      <c r="F1180" t="s">
        <v>29</v>
      </c>
      <c r="G1180" t="s">
        <v>30</v>
      </c>
      <c r="H1180">
        <v>194.67</v>
      </c>
      <c r="I1180">
        <v>194.67</v>
      </c>
      <c r="J1180" t="s">
        <v>434</v>
      </c>
      <c r="K1180" t="s">
        <v>435</v>
      </c>
      <c r="L1180" t="s">
        <v>31</v>
      </c>
      <c r="M1180" t="s">
        <v>28</v>
      </c>
      <c r="N1180" t="s">
        <v>313</v>
      </c>
    </row>
    <row r="1181" spans="1:14" x14ac:dyDescent="0.2">
      <c r="A1181" t="s">
        <v>433</v>
      </c>
      <c r="B1181" s="5" t="s">
        <v>169</v>
      </c>
      <c r="C1181" s="5" t="s">
        <v>19</v>
      </c>
      <c r="D1181" s="5" t="s">
        <v>69</v>
      </c>
      <c r="E1181" s="5" t="s">
        <v>70</v>
      </c>
      <c r="F1181" t="s">
        <v>29</v>
      </c>
      <c r="G1181" t="s">
        <v>30</v>
      </c>
      <c r="H1181">
        <v>5461.94</v>
      </c>
      <c r="I1181">
        <v>5461.94</v>
      </c>
      <c r="J1181" t="s">
        <v>434</v>
      </c>
      <c r="K1181" t="s">
        <v>435</v>
      </c>
      <c r="L1181" t="s">
        <v>71</v>
      </c>
      <c r="M1181" t="s">
        <v>70</v>
      </c>
      <c r="N1181" t="s">
        <v>313</v>
      </c>
    </row>
    <row r="1182" spans="1:14" x14ac:dyDescent="0.2">
      <c r="A1182" t="s">
        <v>433</v>
      </c>
      <c r="B1182" s="5" t="s">
        <v>169</v>
      </c>
      <c r="C1182" s="5" t="s">
        <v>19</v>
      </c>
      <c r="D1182" s="5" t="s">
        <v>69</v>
      </c>
      <c r="E1182" s="5" t="s">
        <v>320</v>
      </c>
      <c r="F1182" t="s">
        <v>29</v>
      </c>
      <c r="G1182" t="s">
        <v>30</v>
      </c>
      <c r="H1182">
        <v>2029.5</v>
      </c>
      <c r="I1182">
        <v>2029.5</v>
      </c>
      <c r="J1182" t="s">
        <v>434</v>
      </c>
      <c r="K1182" t="s">
        <v>435</v>
      </c>
      <c r="L1182" t="s">
        <v>321</v>
      </c>
      <c r="M1182" t="s">
        <v>320</v>
      </c>
      <c r="N1182" t="s">
        <v>313</v>
      </c>
    </row>
    <row r="1183" spans="1:14" x14ac:dyDescent="0.2">
      <c r="A1183" t="s">
        <v>433</v>
      </c>
      <c r="B1183" s="5" t="s">
        <v>169</v>
      </c>
      <c r="C1183" s="5" t="s">
        <v>19</v>
      </c>
      <c r="D1183" s="5" t="s">
        <v>69</v>
      </c>
      <c r="E1183" s="5" t="s">
        <v>48</v>
      </c>
      <c r="F1183" t="s">
        <v>35</v>
      </c>
      <c r="G1183" t="s">
        <v>39</v>
      </c>
      <c r="H1183">
        <v>177.57</v>
      </c>
      <c r="I1183">
        <v>177.57</v>
      </c>
      <c r="J1183" t="s">
        <v>434</v>
      </c>
      <c r="K1183" t="s">
        <v>435</v>
      </c>
      <c r="L1183" t="s">
        <v>50</v>
      </c>
      <c r="M1183" t="s">
        <v>51</v>
      </c>
      <c r="N1183" t="s">
        <v>313</v>
      </c>
    </row>
    <row r="1184" spans="1:14" x14ac:dyDescent="0.2">
      <c r="A1184" t="s">
        <v>433</v>
      </c>
      <c r="B1184" s="5" t="s">
        <v>169</v>
      </c>
      <c r="C1184" s="5" t="s">
        <v>19</v>
      </c>
      <c r="D1184" s="5" t="s">
        <v>69</v>
      </c>
      <c r="E1184" s="5" t="s">
        <v>48</v>
      </c>
      <c r="F1184" t="s">
        <v>35</v>
      </c>
      <c r="G1184" t="s">
        <v>39</v>
      </c>
      <c r="H1184">
        <v>35.520000000000003</v>
      </c>
      <c r="I1184">
        <v>35.520000000000003</v>
      </c>
      <c r="J1184" t="s">
        <v>434</v>
      </c>
      <c r="K1184" t="s">
        <v>435</v>
      </c>
      <c r="L1184" t="s">
        <v>54</v>
      </c>
      <c r="M1184" t="s">
        <v>55</v>
      </c>
      <c r="N1184" t="s">
        <v>313</v>
      </c>
    </row>
    <row r="1185" spans="1:14" x14ac:dyDescent="0.2">
      <c r="A1185" t="s">
        <v>433</v>
      </c>
      <c r="B1185" s="5" t="s">
        <v>169</v>
      </c>
      <c r="C1185" s="5" t="s">
        <v>19</v>
      </c>
      <c r="D1185" s="5" t="s">
        <v>20</v>
      </c>
      <c r="E1185" s="5" t="s">
        <v>48</v>
      </c>
      <c r="F1185" t="s">
        <v>35</v>
      </c>
      <c r="G1185" t="s">
        <v>39</v>
      </c>
      <c r="H1185">
        <v>328.67</v>
      </c>
      <c r="I1185">
        <v>328.67</v>
      </c>
      <c r="J1185" t="s">
        <v>434</v>
      </c>
      <c r="K1185" t="s">
        <v>435</v>
      </c>
      <c r="L1185" t="s">
        <v>177</v>
      </c>
      <c r="M1185" t="s">
        <v>178</v>
      </c>
      <c r="N1185" t="s">
        <v>313</v>
      </c>
    </row>
    <row r="1186" spans="1:14" x14ac:dyDescent="0.2">
      <c r="A1186" t="s">
        <v>433</v>
      </c>
      <c r="B1186" s="5" t="s">
        <v>169</v>
      </c>
      <c r="C1186" s="5" t="s">
        <v>19</v>
      </c>
      <c r="D1186" s="5" t="s">
        <v>69</v>
      </c>
      <c r="E1186" s="5" t="s">
        <v>61</v>
      </c>
      <c r="F1186" t="s">
        <v>61</v>
      </c>
      <c r="G1186" t="s">
        <v>61</v>
      </c>
      <c r="H1186">
        <v>-20.3</v>
      </c>
      <c r="I1186">
        <v>-20.3</v>
      </c>
      <c r="J1186" t="s">
        <v>434</v>
      </c>
      <c r="K1186" t="s">
        <v>435</v>
      </c>
      <c r="L1186" t="s">
        <v>64</v>
      </c>
      <c r="M1186" t="s">
        <v>65</v>
      </c>
      <c r="N1186" t="s">
        <v>313</v>
      </c>
    </row>
    <row r="1187" spans="1:14" x14ac:dyDescent="0.2">
      <c r="A1187" t="s">
        <v>433</v>
      </c>
      <c r="B1187" s="5" t="s">
        <v>169</v>
      </c>
      <c r="C1187" s="5" t="s">
        <v>19</v>
      </c>
      <c r="D1187" s="5" t="s">
        <v>20</v>
      </c>
      <c r="E1187" s="5" t="s">
        <v>61</v>
      </c>
      <c r="F1187" t="s">
        <v>61</v>
      </c>
      <c r="G1187" t="s">
        <v>61</v>
      </c>
      <c r="H1187">
        <v>-117.6</v>
      </c>
      <c r="I1187">
        <v>-117.6</v>
      </c>
      <c r="J1187" t="s">
        <v>434</v>
      </c>
      <c r="K1187" t="s">
        <v>435</v>
      </c>
      <c r="L1187" t="s">
        <v>62</v>
      </c>
      <c r="M1187" t="s">
        <v>63</v>
      </c>
      <c r="N1187" t="s">
        <v>313</v>
      </c>
    </row>
    <row r="1188" spans="1:14" x14ac:dyDescent="0.2">
      <c r="A1188" t="s">
        <v>433</v>
      </c>
      <c r="B1188" s="5" t="s">
        <v>169</v>
      </c>
      <c r="C1188" s="5" t="s">
        <v>19</v>
      </c>
      <c r="D1188" s="5" t="s">
        <v>69</v>
      </c>
      <c r="E1188" s="5" t="s">
        <v>161</v>
      </c>
      <c r="F1188" t="s">
        <v>35</v>
      </c>
      <c r="G1188" t="s">
        <v>39</v>
      </c>
      <c r="H1188">
        <v>724.88</v>
      </c>
      <c r="I1188">
        <v>724.88</v>
      </c>
      <c r="J1188" t="s">
        <v>434</v>
      </c>
      <c r="K1188" t="s">
        <v>435</v>
      </c>
      <c r="L1188" t="s">
        <v>322</v>
      </c>
      <c r="M1188" t="s">
        <v>323</v>
      </c>
      <c r="N1188" t="s">
        <v>313</v>
      </c>
    </row>
    <row r="1189" spans="1:14" x14ac:dyDescent="0.2">
      <c r="A1189" t="s">
        <v>433</v>
      </c>
      <c r="B1189" s="5" t="s">
        <v>169</v>
      </c>
      <c r="C1189" s="5" t="s">
        <v>19</v>
      </c>
      <c r="D1189" s="5" t="s">
        <v>72</v>
      </c>
      <c r="E1189" s="5" t="s">
        <v>76</v>
      </c>
      <c r="F1189" t="s">
        <v>77</v>
      </c>
      <c r="G1189" t="s">
        <v>78</v>
      </c>
      <c r="H1189">
        <v>659.2</v>
      </c>
      <c r="I1189">
        <v>659.2</v>
      </c>
      <c r="J1189" t="s">
        <v>434</v>
      </c>
      <c r="K1189" t="s">
        <v>435</v>
      </c>
      <c r="L1189" t="s">
        <v>79</v>
      </c>
      <c r="M1189" t="s">
        <v>76</v>
      </c>
      <c r="N1189" t="s">
        <v>313</v>
      </c>
    </row>
    <row r="1190" spans="1:14" x14ac:dyDescent="0.2">
      <c r="A1190" t="s">
        <v>433</v>
      </c>
      <c r="B1190" s="5" t="s">
        <v>169</v>
      </c>
      <c r="C1190" s="5" t="s">
        <v>19</v>
      </c>
      <c r="D1190" s="5" t="s">
        <v>72</v>
      </c>
      <c r="E1190" s="5" t="s">
        <v>80</v>
      </c>
      <c r="F1190" t="s">
        <v>77</v>
      </c>
      <c r="G1190" t="s">
        <v>78</v>
      </c>
      <c r="H1190">
        <v>1621.12</v>
      </c>
      <c r="I1190">
        <v>1621.12</v>
      </c>
      <c r="J1190" t="s">
        <v>434</v>
      </c>
      <c r="K1190" t="s">
        <v>435</v>
      </c>
      <c r="L1190" t="s">
        <v>82</v>
      </c>
      <c r="M1190" t="s">
        <v>83</v>
      </c>
      <c r="N1190" t="s">
        <v>313</v>
      </c>
    </row>
    <row r="1191" spans="1:14" x14ac:dyDescent="0.2">
      <c r="A1191" t="s">
        <v>433</v>
      </c>
      <c r="B1191" s="5" t="s">
        <v>169</v>
      </c>
      <c r="C1191" s="5" t="s">
        <v>19</v>
      </c>
      <c r="D1191" s="5" t="s">
        <v>72</v>
      </c>
      <c r="E1191" s="5" t="s">
        <v>80</v>
      </c>
      <c r="F1191" t="s">
        <v>77</v>
      </c>
      <c r="G1191" t="s">
        <v>78</v>
      </c>
      <c r="H1191">
        <v>-45.69</v>
      </c>
      <c r="I1191">
        <v>-45.69</v>
      </c>
      <c r="J1191" t="s">
        <v>434</v>
      </c>
      <c r="K1191" t="s">
        <v>435</v>
      </c>
      <c r="L1191" t="s">
        <v>86</v>
      </c>
      <c r="M1191" t="s">
        <v>87</v>
      </c>
      <c r="N1191" t="s">
        <v>313</v>
      </c>
    </row>
    <row r="1192" spans="1:14" x14ac:dyDescent="0.2">
      <c r="A1192" t="s">
        <v>433</v>
      </c>
      <c r="B1192" s="5" t="s">
        <v>169</v>
      </c>
      <c r="C1192" s="5" t="s">
        <v>19</v>
      </c>
      <c r="D1192" s="5" t="s">
        <v>72</v>
      </c>
      <c r="E1192" s="5" t="s">
        <v>80</v>
      </c>
      <c r="F1192" t="s">
        <v>77</v>
      </c>
      <c r="G1192" t="s">
        <v>78</v>
      </c>
      <c r="H1192">
        <v>422.17</v>
      </c>
      <c r="I1192">
        <v>422.17</v>
      </c>
      <c r="J1192" t="s">
        <v>434</v>
      </c>
      <c r="K1192" t="s">
        <v>435</v>
      </c>
      <c r="L1192" t="s">
        <v>187</v>
      </c>
      <c r="M1192" t="s">
        <v>188</v>
      </c>
      <c r="N1192" t="s">
        <v>313</v>
      </c>
    </row>
    <row r="1193" spans="1:14" x14ac:dyDescent="0.2">
      <c r="A1193" t="s">
        <v>433</v>
      </c>
      <c r="B1193" s="5" t="s">
        <v>169</v>
      </c>
      <c r="C1193" s="5" t="s">
        <v>19</v>
      </c>
      <c r="D1193" s="5" t="s">
        <v>72</v>
      </c>
      <c r="E1193" s="5" t="s">
        <v>80</v>
      </c>
      <c r="F1193" t="s">
        <v>77</v>
      </c>
      <c r="G1193" t="s">
        <v>78</v>
      </c>
      <c r="H1193">
        <v>320.61</v>
      </c>
      <c r="I1193">
        <v>320.61</v>
      </c>
      <c r="J1193" t="s">
        <v>434</v>
      </c>
      <c r="K1193" t="s">
        <v>435</v>
      </c>
      <c r="L1193" t="s">
        <v>88</v>
      </c>
      <c r="M1193" t="s">
        <v>89</v>
      </c>
      <c r="N1193" t="s">
        <v>313</v>
      </c>
    </row>
    <row r="1194" spans="1:14" x14ac:dyDescent="0.2">
      <c r="A1194" t="s">
        <v>433</v>
      </c>
      <c r="B1194" s="5" t="s">
        <v>169</v>
      </c>
      <c r="C1194" s="5" t="s">
        <v>19</v>
      </c>
      <c r="D1194" s="5" t="s">
        <v>72</v>
      </c>
      <c r="E1194" s="5" t="s">
        <v>80</v>
      </c>
      <c r="F1194" t="s">
        <v>77</v>
      </c>
      <c r="G1194" t="s">
        <v>78</v>
      </c>
      <c r="H1194">
        <v>1460.34</v>
      </c>
      <c r="I1194">
        <v>1460.34</v>
      </c>
      <c r="J1194" t="s">
        <v>434</v>
      </c>
      <c r="K1194" t="s">
        <v>435</v>
      </c>
      <c r="L1194" t="s">
        <v>84</v>
      </c>
      <c r="M1194" t="s">
        <v>85</v>
      </c>
      <c r="N1194" t="s">
        <v>313</v>
      </c>
    </row>
    <row r="1195" spans="1:14" x14ac:dyDescent="0.2">
      <c r="A1195" t="s">
        <v>433</v>
      </c>
      <c r="B1195" s="5" t="s">
        <v>142</v>
      </c>
      <c r="C1195" s="5" t="s">
        <v>19</v>
      </c>
      <c r="D1195" s="5" t="s">
        <v>20</v>
      </c>
      <c r="E1195" s="5" t="s">
        <v>48</v>
      </c>
      <c r="F1195" t="s">
        <v>35</v>
      </c>
      <c r="G1195" t="s">
        <v>39</v>
      </c>
      <c r="H1195">
        <v>6169.68</v>
      </c>
      <c r="I1195">
        <v>6169.68</v>
      </c>
      <c r="J1195" t="s">
        <v>434</v>
      </c>
      <c r="K1195" t="s">
        <v>435</v>
      </c>
      <c r="L1195" t="s">
        <v>50</v>
      </c>
      <c r="M1195" t="s">
        <v>51</v>
      </c>
      <c r="N1195" t="s">
        <v>313</v>
      </c>
    </row>
    <row r="1196" spans="1:14" x14ac:dyDescent="0.2">
      <c r="A1196" t="s">
        <v>433</v>
      </c>
      <c r="B1196" s="5" t="s">
        <v>120</v>
      </c>
      <c r="C1196" s="5" t="s">
        <v>19</v>
      </c>
      <c r="D1196" s="5" t="s">
        <v>72</v>
      </c>
      <c r="E1196" s="5" t="s">
        <v>80</v>
      </c>
      <c r="F1196" t="s">
        <v>77</v>
      </c>
      <c r="G1196" t="s">
        <v>78</v>
      </c>
      <c r="H1196">
        <v>69.97</v>
      </c>
      <c r="I1196">
        <v>69.97</v>
      </c>
      <c r="J1196" t="s">
        <v>434</v>
      </c>
      <c r="K1196" t="s">
        <v>435</v>
      </c>
      <c r="L1196" t="s">
        <v>86</v>
      </c>
      <c r="M1196" t="s">
        <v>87</v>
      </c>
      <c r="N1196" t="s">
        <v>313</v>
      </c>
    </row>
    <row r="1197" spans="1:14" x14ac:dyDescent="0.2">
      <c r="A1197" t="s">
        <v>433</v>
      </c>
      <c r="B1197" s="5" t="s">
        <v>169</v>
      </c>
      <c r="C1197" s="5" t="s">
        <v>19</v>
      </c>
      <c r="D1197" s="5" t="s">
        <v>72</v>
      </c>
      <c r="E1197" s="5" t="s">
        <v>80</v>
      </c>
      <c r="F1197" t="s">
        <v>77</v>
      </c>
      <c r="G1197" t="s">
        <v>78</v>
      </c>
      <c r="H1197">
        <v>29.93</v>
      </c>
      <c r="I1197">
        <v>29.93</v>
      </c>
      <c r="J1197" t="s">
        <v>434</v>
      </c>
      <c r="K1197" t="s">
        <v>435</v>
      </c>
      <c r="L1197" t="s">
        <v>90</v>
      </c>
      <c r="M1197" t="s">
        <v>91</v>
      </c>
      <c r="N1197" t="s">
        <v>313</v>
      </c>
    </row>
    <row r="1198" spans="1:14" x14ac:dyDescent="0.2">
      <c r="A1198" t="s">
        <v>433</v>
      </c>
      <c r="B1198" s="5" t="s">
        <v>169</v>
      </c>
      <c r="C1198" s="5" t="s">
        <v>19</v>
      </c>
      <c r="D1198" s="5" t="s">
        <v>72</v>
      </c>
      <c r="E1198" s="5" t="s">
        <v>80</v>
      </c>
      <c r="F1198" t="s">
        <v>77</v>
      </c>
      <c r="G1198" t="s">
        <v>78</v>
      </c>
      <c r="H1198">
        <v>37.43</v>
      </c>
      <c r="I1198">
        <v>37.43</v>
      </c>
      <c r="J1198" t="s">
        <v>434</v>
      </c>
      <c r="K1198" t="s">
        <v>435</v>
      </c>
      <c r="L1198" t="s">
        <v>92</v>
      </c>
      <c r="M1198" t="s">
        <v>93</v>
      </c>
      <c r="N1198" t="s">
        <v>313</v>
      </c>
    </row>
    <row r="1199" spans="1:14" x14ac:dyDescent="0.2">
      <c r="A1199" t="s">
        <v>433</v>
      </c>
      <c r="B1199" s="5" t="s">
        <v>169</v>
      </c>
      <c r="C1199" s="5" t="s">
        <v>19</v>
      </c>
      <c r="D1199" s="5" t="s">
        <v>69</v>
      </c>
      <c r="E1199" s="5" t="s">
        <v>351</v>
      </c>
      <c r="F1199" t="s">
        <v>29</v>
      </c>
      <c r="G1199" t="s">
        <v>30</v>
      </c>
      <c r="H1199">
        <v>5880</v>
      </c>
      <c r="I1199">
        <v>5880</v>
      </c>
      <c r="J1199" t="s">
        <v>434</v>
      </c>
      <c r="K1199" t="s">
        <v>435</v>
      </c>
      <c r="L1199" t="s">
        <v>352</v>
      </c>
      <c r="M1199" t="s">
        <v>351</v>
      </c>
      <c r="N1199" t="s">
        <v>313</v>
      </c>
    </row>
    <row r="1200" spans="1:14" x14ac:dyDescent="0.2">
      <c r="A1200" t="s">
        <v>433</v>
      </c>
      <c r="B1200" s="5" t="s">
        <v>154</v>
      </c>
      <c r="C1200" s="5" t="s">
        <v>19</v>
      </c>
      <c r="D1200" s="5" t="s">
        <v>72</v>
      </c>
      <c r="E1200" s="5" t="s">
        <v>48</v>
      </c>
      <c r="F1200" t="s">
        <v>35</v>
      </c>
      <c r="G1200" t="s">
        <v>39</v>
      </c>
      <c r="H1200">
        <v>165</v>
      </c>
      <c r="I1200">
        <v>165</v>
      </c>
      <c r="J1200" t="s">
        <v>434</v>
      </c>
      <c r="K1200" t="s">
        <v>435</v>
      </c>
      <c r="L1200" t="s">
        <v>103</v>
      </c>
      <c r="M1200" t="s">
        <v>104</v>
      </c>
      <c r="N1200" t="s">
        <v>313</v>
      </c>
    </row>
    <row r="1201" spans="1:14" x14ac:dyDescent="0.2">
      <c r="A1201" t="s">
        <v>433</v>
      </c>
      <c r="B1201" s="5" t="s">
        <v>154</v>
      </c>
      <c r="C1201" s="5" t="s">
        <v>19</v>
      </c>
      <c r="D1201" s="5" t="s">
        <v>72</v>
      </c>
      <c r="E1201" s="5" t="s">
        <v>80</v>
      </c>
      <c r="F1201" t="s">
        <v>77</v>
      </c>
      <c r="G1201" t="s">
        <v>78</v>
      </c>
      <c r="H1201">
        <v>513.41</v>
      </c>
      <c r="I1201">
        <v>513.41</v>
      </c>
      <c r="J1201" t="s">
        <v>434</v>
      </c>
      <c r="K1201" t="s">
        <v>435</v>
      </c>
      <c r="L1201" t="s">
        <v>187</v>
      </c>
      <c r="M1201" t="s">
        <v>188</v>
      </c>
      <c r="N1201" t="s">
        <v>313</v>
      </c>
    </row>
    <row r="1202" spans="1:14" x14ac:dyDescent="0.2">
      <c r="A1202" t="s">
        <v>433</v>
      </c>
      <c r="B1202" s="5" t="s">
        <v>154</v>
      </c>
      <c r="C1202" s="5" t="s">
        <v>19</v>
      </c>
      <c r="D1202" s="5" t="s">
        <v>72</v>
      </c>
      <c r="E1202" s="5" t="s">
        <v>80</v>
      </c>
      <c r="F1202" t="s">
        <v>77</v>
      </c>
      <c r="G1202" t="s">
        <v>78</v>
      </c>
      <c r="H1202">
        <v>485.96000000000004</v>
      </c>
      <c r="I1202">
        <v>485.96000000000004</v>
      </c>
      <c r="J1202" t="s">
        <v>434</v>
      </c>
      <c r="K1202" t="s">
        <v>435</v>
      </c>
      <c r="L1202" t="s">
        <v>88</v>
      </c>
      <c r="M1202" t="s">
        <v>89</v>
      </c>
      <c r="N1202" t="s">
        <v>313</v>
      </c>
    </row>
    <row r="1203" spans="1:14" x14ac:dyDescent="0.2">
      <c r="A1203" t="s">
        <v>433</v>
      </c>
      <c r="B1203" s="5" t="s">
        <v>154</v>
      </c>
      <c r="C1203" s="5" t="s">
        <v>19</v>
      </c>
      <c r="D1203" s="5" t="s">
        <v>72</v>
      </c>
      <c r="E1203" s="5" t="s">
        <v>80</v>
      </c>
      <c r="F1203" t="s">
        <v>77</v>
      </c>
      <c r="G1203" t="s">
        <v>78</v>
      </c>
      <c r="H1203">
        <v>1758.48</v>
      </c>
      <c r="I1203">
        <v>1758.48</v>
      </c>
      <c r="J1203" t="s">
        <v>434</v>
      </c>
      <c r="K1203" t="s">
        <v>435</v>
      </c>
      <c r="L1203" t="s">
        <v>84</v>
      </c>
      <c r="M1203" t="s">
        <v>85</v>
      </c>
      <c r="N1203" t="s">
        <v>313</v>
      </c>
    </row>
    <row r="1204" spans="1:14" x14ac:dyDescent="0.2">
      <c r="A1204" t="s">
        <v>433</v>
      </c>
      <c r="B1204" s="5" t="s">
        <v>154</v>
      </c>
      <c r="C1204" s="5" t="s">
        <v>19</v>
      </c>
      <c r="D1204" s="5" t="s">
        <v>72</v>
      </c>
      <c r="E1204" s="5" t="s">
        <v>80</v>
      </c>
      <c r="F1204" t="s">
        <v>77</v>
      </c>
      <c r="G1204" t="s">
        <v>78</v>
      </c>
      <c r="H1204">
        <v>61.209999999999994</v>
      </c>
      <c r="I1204">
        <v>61.209999999999994</v>
      </c>
      <c r="J1204" t="s">
        <v>434</v>
      </c>
      <c r="K1204" t="s">
        <v>435</v>
      </c>
      <c r="L1204" t="s">
        <v>90</v>
      </c>
      <c r="M1204" t="s">
        <v>91</v>
      </c>
      <c r="N1204" t="s">
        <v>313</v>
      </c>
    </row>
    <row r="1205" spans="1:14" x14ac:dyDescent="0.2">
      <c r="A1205" t="s">
        <v>433</v>
      </c>
      <c r="B1205" s="5" t="s">
        <v>154</v>
      </c>
      <c r="C1205" s="5" t="s">
        <v>19</v>
      </c>
      <c r="D1205" s="5" t="s">
        <v>72</v>
      </c>
      <c r="E1205" s="5" t="s">
        <v>80</v>
      </c>
      <c r="F1205" t="s">
        <v>77</v>
      </c>
      <c r="G1205" t="s">
        <v>78</v>
      </c>
      <c r="H1205">
        <v>1337.53</v>
      </c>
      <c r="I1205">
        <v>1337.53</v>
      </c>
      <c r="J1205" t="s">
        <v>434</v>
      </c>
      <c r="K1205" t="s">
        <v>435</v>
      </c>
      <c r="L1205" t="s">
        <v>92</v>
      </c>
      <c r="M1205" t="s">
        <v>93</v>
      </c>
      <c r="N1205" t="s">
        <v>313</v>
      </c>
    </row>
    <row r="1206" spans="1:14" x14ac:dyDescent="0.2">
      <c r="A1206" t="s">
        <v>433</v>
      </c>
      <c r="B1206" s="5" t="s">
        <v>154</v>
      </c>
      <c r="C1206" s="5" t="s">
        <v>19</v>
      </c>
      <c r="D1206" s="5" t="s">
        <v>72</v>
      </c>
      <c r="E1206" s="5" t="s">
        <v>80</v>
      </c>
      <c r="F1206" t="s">
        <v>77</v>
      </c>
      <c r="G1206" t="s">
        <v>437</v>
      </c>
      <c r="H1206">
        <v>213875.53</v>
      </c>
      <c r="I1206">
        <v>213875.53</v>
      </c>
      <c r="J1206" t="s">
        <v>434</v>
      </c>
      <c r="K1206" t="s">
        <v>435</v>
      </c>
      <c r="L1206" t="s">
        <v>84</v>
      </c>
      <c r="M1206" t="s">
        <v>85</v>
      </c>
      <c r="N1206" t="s">
        <v>313</v>
      </c>
    </row>
    <row r="1207" spans="1:14" x14ac:dyDescent="0.2">
      <c r="A1207" t="s">
        <v>433</v>
      </c>
      <c r="B1207" s="5" t="s">
        <v>154</v>
      </c>
      <c r="C1207" s="5" t="s">
        <v>19</v>
      </c>
      <c r="D1207" s="5" t="s">
        <v>72</v>
      </c>
      <c r="E1207" s="5" t="s">
        <v>80</v>
      </c>
      <c r="F1207" t="s">
        <v>77</v>
      </c>
      <c r="G1207" t="s">
        <v>436</v>
      </c>
      <c r="H1207">
        <v>16790.73</v>
      </c>
      <c r="I1207">
        <v>16790.73</v>
      </c>
      <c r="J1207" t="s">
        <v>434</v>
      </c>
      <c r="K1207" t="s">
        <v>435</v>
      </c>
      <c r="L1207" t="s">
        <v>84</v>
      </c>
      <c r="M1207" t="s">
        <v>85</v>
      </c>
      <c r="N1207" t="s">
        <v>313</v>
      </c>
    </row>
    <row r="1208" spans="1:14" x14ac:dyDescent="0.2">
      <c r="A1208" t="s">
        <v>433</v>
      </c>
      <c r="B1208" s="5" t="s">
        <v>154</v>
      </c>
      <c r="C1208" s="5" t="s">
        <v>19</v>
      </c>
      <c r="D1208" s="5" t="s">
        <v>72</v>
      </c>
      <c r="E1208" s="5" t="s">
        <v>94</v>
      </c>
      <c r="F1208" t="s">
        <v>77</v>
      </c>
      <c r="G1208" t="s">
        <v>78</v>
      </c>
      <c r="H1208">
        <v>880.88</v>
      </c>
      <c r="I1208">
        <v>880.88</v>
      </c>
      <c r="J1208" t="s">
        <v>434</v>
      </c>
      <c r="K1208" t="s">
        <v>435</v>
      </c>
      <c r="L1208" t="s">
        <v>95</v>
      </c>
      <c r="M1208" t="s">
        <v>94</v>
      </c>
      <c r="N1208" t="s">
        <v>313</v>
      </c>
    </row>
    <row r="1209" spans="1:14" x14ac:dyDescent="0.2">
      <c r="A1209" t="s">
        <v>433</v>
      </c>
      <c r="B1209" s="5" t="s">
        <v>154</v>
      </c>
      <c r="C1209" s="5" t="s">
        <v>19</v>
      </c>
      <c r="D1209" s="5" t="s">
        <v>72</v>
      </c>
      <c r="E1209" s="5" t="s">
        <v>48</v>
      </c>
      <c r="F1209" t="s">
        <v>35</v>
      </c>
      <c r="G1209" t="s">
        <v>96</v>
      </c>
      <c r="H1209">
        <v>16031.42</v>
      </c>
      <c r="I1209">
        <v>16031.42</v>
      </c>
      <c r="J1209" t="s">
        <v>434</v>
      </c>
      <c r="K1209" t="s">
        <v>435</v>
      </c>
      <c r="L1209" t="s">
        <v>97</v>
      </c>
      <c r="M1209" t="s">
        <v>98</v>
      </c>
      <c r="N1209" t="s">
        <v>313</v>
      </c>
    </row>
    <row r="1210" spans="1:14" x14ac:dyDescent="0.2">
      <c r="A1210" t="s">
        <v>433</v>
      </c>
      <c r="B1210" s="5" t="s">
        <v>154</v>
      </c>
      <c r="C1210" s="5" t="s">
        <v>19</v>
      </c>
      <c r="D1210" s="5" t="s">
        <v>72</v>
      </c>
      <c r="E1210" s="5" t="s">
        <v>48</v>
      </c>
      <c r="F1210" t="s">
        <v>35</v>
      </c>
      <c r="G1210" t="s">
        <v>96</v>
      </c>
      <c r="H1210">
        <v>25871.09</v>
      </c>
      <c r="I1210">
        <v>25871.09</v>
      </c>
      <c r="J1210" t="s">
        <v>434</v>
      </c>
      <c r="K1210" t="s">
        <v>435</v>
      </c>
      <c r="L1210" t="s">
        <v>105</v>
      </c>
      <c r="M1210" t="s">
        <v>106</v>
      </c>
      <c r="N1210" t="s">
        <v>313</v>
      </c>
    </row>
    <row r="1211" spans="1:14" x14ac:dyDescent="0.2">
      <c r="A1211" t="s">
        <v>433</v>
      </c>
      <c r="B1211" s="5" t="s">
        <v>154</v>
      </c>
      <c r="C1211" s="5" t="s">
        <v>19</v>
      </c>
      <c r="D1211" s="5" t="s">
        <v>72</v>
      </c>
      <c r="E1211" s="5" t="s">
        <v>48</v>
      </c>
      <c r="F1211" t="s">
        <v>35</v>
      </c>
      <c r="G1211" t="s">
        <v>96</v>
      </c>
      <c r="H1211">
        <v>31188.81</v>
      </c>
      <c r="I1211">
        <v>31188.81</v>
      </c>
      <c r="J1211" t="s">
        <v>434</v>
      </c>
      <c r="K1211" t="s">
        <v>435</v>
      </c>
      <c r="L1211" t="s">
        <v>99</v>
      </c>
      <c r="M1211" t="s">
        <v>100</v>
      </c>
      <c r="N1211" t="s">
        <v>313</v>
      </c>
    </row>
    <row r="1212" spans="1:14" x14ac:dyDescent="0.2">
      <c r="A1212" t="s">
        <v>433</v>
      </c>
      <c r="B1212" s="5" t="s">
        <v>169</v>
      </c>
      <c r="C1212" s="5" t="s">
        <v>19</v>
      </c>
      <c r="D1212" s="5" t="s">
        <v>20</v>
      </c>
      <c r="E1212" s="5" t="s">
        <v>61</v>
      </c>
      <c r="F1212" t="s">
        <v>61</v>
      </c>
      <c r="G1212" t="s">
        <v>61</v>
      </c>
      <c r="H1212">
        <v>25.45</v>
      </c>
      <c r="I1212">
        <v>25.45</v>
      </c>
      <c r="J1212" t="s">
        <v>434</v>
      </c>
      <c r="K1212" t="s">
        <v>435</v>
      </c>
      <c r="L1212" t="s">
        <v>344</v>
      </c>
      <c r="M1212" t="s">
        <v>345</v>
      </c>
      <c r="N1212" t="s">
        <v>313</v>
      </c>
    </row>
    <row r="1213" spans="1:14" x14ac:dyDescent="0.2">
      <c r="A1213" t="s">
        <v>433</v>
      </c>
      <c r="B1213" s="5" t="s">
        <v>154</v>
      </c>
      <c r="C1213" s="5" t="s">
        <v>19</v>
      </c>
      <c r="D1213" s="5" t="s">
        <v>72</v>
      </c>
      <c r="E1213" s="5" t="s">
        <v>48</v>
      </c>
      <c r="F1213" t="s">
        <v>35</v>
      </c>
      <c r="G1213" t="s">
        <v>39</v>
      </c>
      <c r="H1213">
        <v>96.46</v>
      </c>
      <c r="I1213">
        <v>96.46</v>
      </c>
      <c r="J1213" t="s">
        <v>434</v>
      </c>
      <c r="K1213" t="s">
        <v>435</v>
      </c>
      <c r="L1213" t="s">
        <v>108</v>
      </c>
      <c r="M1213" t="s">
        <v>109</v>
      </c>
      <c r="N1213" t="s">
        <v>313</v>
      </c>
    </row>
    <row r="1214" spans="1:14" x14ac:dyDescent="0.2">
      <c r="A1214" t="s">
        <v>433</v>
      </c>
      <c r="B1214" s="5" t="s">
        <v>169</v>
      </c>
      <c r="C1214" s="5" t="s">
        <v>19</v>
      </c>
      <c r="D1214" s="5" t="s">
        <v>20</v>
      </c>
      <c r="E1214" s="5" t="s">
        <v>61</v>
      </c>
      <c r="F1214" t="s">
        <v>61</v>
      </c>
      <c r="G1214" t="s">
        <v>61</v>
      </c>
      <c r="H1214">
        <v>1017.04</v>
      </c>
      <c r="I1214">
        <v>1017.04</v>
      </c>
      <c r="J1214" t="s">
        <v>434</v>
      </c>
      <c r="K1214" t="s">
        <v>435</v>
      </c>
      <c r="L1214" t="s">
        <v>64</v>
      </c>
      <c r="M1214" t="s">
        <v>65</v>
      </c>
      <c r="N1214" t="s">
        <v>313</v>
      </c>
    </row>
    <row r="1215" spans="1:14" x14ac:dyDescent="0.2">
      <c r="A1215" t="s">
        <v>433</v>
      </c>
      <c r="B1215" s="5" t="s">
        <v>154</v>
      </c>
      <c r="C1215" s="5" t="s">
        <v>19</v>
      </c>
      <c r="D1215" s="5" t="s">
        <v>72</v>
      </c>
      <c r="E1215" s="5" t="s">
        <v>48</v>
      </c>
      <c r="F1215" t="s">
        <v>35</v>
      </c>
      <c r="G1215" t="s">
        <v>438</v>
      </c>
      <c r="H1215">
        <v>47544.21</v>
      </c>
      <c r="I1215">
        <v>47544.21</v>
      </c>
      <c r="J1215" t="s">
        <v>434</v>
      </c>
      <c r="K1215" t="s">
        <v>435</v>
      </c>
      <c r="L1215" t="s">
        <v>101</v>
      </c>
      <c r="M1215" t="s">
        <v>102</v>
      </c>
      <c r="N1215" t="s">
        <v>313</v>
      </c>
    </row>
    <row r="1216" spans="1:14" x14ac:dyDescent="0.2">
      <c r="A1216" t="s">
        <v>433</v>
      </c>
      <c r="B1216" s="5" t="s">
        <v>154</v>
      </c>
      <c r="C1216" s="5" t="s">
        <v>110</v>
      </c>
      <c r="D1216" s="5" t="s">
        <v>111</v>
      </c>
      <c r="E1216" s="5" t="s">
        <v>112</v>
      </c>
      <c r="F1216" t="s">
        <v>113</v>
      </c>
      <c r="G1216" t="s">
        <v>114</v>
      </c>
      <c r="H1216">
        <v>55833.24</v>
      </c>
      <c r="I1216">
        <v>55833.24</v>
      </c>
      <c r="J1216" t="s">
        <v>434</v>
      </c>
      <c r="K1216" t="s">
        <v>435</v>
      </c>
      <c r="L1216" t="s">
        <v>115</v>
      </c>
      <c r="M1216" t="s">
        <v>114</v>
      </c>
      <c r="N1216" t="s">
        <v>313</v>
      </c>
    </row>
    <row r="1217" spans="1:14" x14ac:dyDescent="0.2">
      <c r="A1217" t="s">
        <v>433</v>
      </c>
      <c r="B1217" s="5" t="s">
        <v>154</v>
      </c>
      <c r="C1217" s="5" t="s">
        <v>110</v>
      </c>
      <c r="D1217" s="5" t="s">
        <v>111</v>
      </c>
      <c r="E1217" s="5" t="s">
        <v>112</v>
      </c>
      <c r="F1217" t="s">
        <v>113</v>
      </c>
      <c r="G1217" t="s">
        <v>116</v>
      </c>
      <c r="H1217">
        <v>3.44</v>
      </c>
      <c r="I1217">
        <v>3.44</v>
      </c>
      <c r="J1217" t="s">
        <v>434</v>
      </c>
      <c r="K1217" t="s">
        <v>435</v>
      </c>
      <c r="L1217" t="s">
        <v>117</v>
      </c>
      <c r="M1217" t="s">
        <v>116</v>
      </c>
      <c r="N1217" t="s">
        <v>313</v>
      </c>
    </row>
    <row r="1218" spans="1:14" x14ac:dyDescent="0.2">
      <c r="A1218" t="s">
        <v>433</v>
      </c>
      <c r="B1218" s="5" t="s">
        <v>154</v>
      </c>
      <c r="C1218" s="5" t="s">
        <v>110</v>
      </c>
      <c r="D1218" s="5" t="s">
        <v>111</v>
      </c>
      <c r="E1218" s="5" t="s">
        <v>112</v>
      </c>
      <c r="F1218" t="s">
        <v>113</v>
      </c>
      <c r="G1218" t="s">
        <v>118</v>
      </c>
      <c r="H1218">
        <v>10241.540000000001</v>
      </c>
      <c r="I1218">
        <v>10241.540000000001</v>
      </c>
      <c r="J1218" t="s">
        <v>434</v>
      </c>
      <c r="K1218" t="s">
        <v>435</v>
      </c>
      <c r="L1218" t="s">
        <v>119</v>
      </c>
      <c r="M1218" t="s">
        <v>118</v>
      </c>
      <c r="N1218" t="s">
        <v>313</v>
      </c>
    </row>
    <row r="1219" spans="1:14" x14ac:dyDescent="0.2">
      <c r="A1219" t="s">
        <v>433</v>
      </c>
      <c r="B1219" s="5" t="s">
        <v>169</v>
      </c>
      <c r="C1219" s="5" t="s">
        <v>19</v>
      </c>
      <c r="D1219" s="5" t="s">
        <v>20</v>
      </c>
      <c r="E1219" s="5" t="s">
        <v>21</v>
      </c>
      <c r="F1219" t="s">
        <v>22</v>
      </c>
      <c r="G1219" t="s">
        <v>21</v>
      </c>
      <c r="H1219">
        <v>2330.14</v>
      </c>
      <c r="I1219">
        <v>2330.14</v>
      </c>
      <c r="J1219" t="s">
        <v>434</v>
      </c>
      <c r="K1219" t="s">
        <v>435</v>
      </c>
      <c r="L1219" t="s">
        <v>27</v>
      </c>
      <c r="M1219" t="s">
        <v>21</v>
      </c>
      <c r="N1219" t="s">
        <v>313</v>
      </c>
    </row>
    <row r="1220" spans="1:14" x14ac:dyDescent="0.2">
      <c r="A1220" t="s">
        <v>433</v>
      </c>
      <c r="B1220" s="5" t="s">
        <v>169</v>
      </c>
      <c r="C1220" s="5" t="s">
        <v>19</v>
      </c>
      <c r="D1220" s="5" t="s">
        <v>20</v>
      </c>
      <c r="E1220" s="5" t="s">
        <v>28</v>
      </c>
      <c r="F1220" t="s">
        <v>29</v>
      </c>
      <c r="G1220" t="s">
        <v>30</v>
      </c>
      <c r="H1220">
        <v>541.16999999999996</v>
      </c>
      <c r="I1220">
        <v>541.16999999999996</v>
      </c>
      <c r="J1220" t="s">
        <v>434</v>
      </c>
      <c r="K1220" t="s">
        <v>435</v>
      </c>
      <c r="L1220" t="s">
        <v>31</v>
      </c>
      <c r="M1220" t="s">
        <v>28</v>
      </c>
      <c r="N1220" t="s">
        <v>313</v>
      </c>
    </row>
    <row r="1221" spans="1:14" x14ac:dyDescent="0.2">
      <c r="A1221" t="s">
        <v>433</v>
      </c>
      <c r="B1221" s="5" t="s">
        <v>169</v>
      </c>
      <c r="C1221" s="5" t="s">
        <v>19</v>
      </c>
      <c r="D1221" s="5" t="s">
        <v>20</v>
      </c>
      <c r="E1221" s="5" t="s">
        <v>320</v>
      </c>
      <c r="F1221" t="s">
        <v>29</v>
      </c>
      <c r="G1221" t="s">
        <v>320</v>
      </c>
      <c r="H1221">
        <v>292950</v>
      </c>
      <c r="I1221">
        <v>292950</v>
      </c>
      <c r="J1221" t="s">
        <v>434</v>
      </c>
      <c r="K1221" t="s">
        <v>435</v>
      </c>
      <c r="L1221" t="s">
        <v>321</v>
      </c>
      <c r="M1221" t="s">
        <v>320</v>
      </c>
      <c r="N1221" t="s">
        <v>313</v>
      </c>
    </row>
    <row r="1222" spans="1:14" x14ac:dyDescent="0.2">
      <c r="A1222" t="s">
        <v>433</v>
      </c>
      <c r="B1222" s="5" t="s">
        <v>169</v>
      </c>
      <c r="C1222" s="5" t="s">
        <v>19</v>
      </c>
      <c r="D1222" s="5" t="s">
        <v>20</v>
      </c>
      <c r="E1222" s="5" t="s">
        <v>48</v>
      </c>
      <c r="F1222" t="s">
        <v>35</v>
      </c>
      <c r="G1222" t="s">
        <v>39</v>
      </c>
      <c r="H1222">
        <v>826.07</v>
      </c>
      <c r="I1222">
        <v>826.07</v>
      </c>
      <c r="J1222" t="s">
        <v>434</v>
      </c>
      <c r="K1222" t="s">
        <v>435</v>
      </c>
      <c r="L1222" t="s">
        <v>175</v>
      </c>
      <c r="M1222" t="s">
        <v>176</v>
      </c>
      <c r="N1222" t="s">
        <v>313</v>
      </c>
    </row>
    <row r="1223" spans="1:14" x14ac:dyDescent="0.2">
      <c r="A1223" t="s">
        <v>433</v>
      </c>
      <c r="B1223" s="5" t="s">
        <v>169</v>
      </c>
      <c r="C1223" s="5" t="s">
        <v>19</v>
      </c>
      <c r="D1223" s="5" t="s">
        <v>20</v>
      </c>
      <c r="E1223" s="5" t="s">
        <v>48</v>
      </c>
      <c r="F1223" t="s">
        <v>35</v>
      </c>
      <c r="G1223" t="s">
        <v>39</v>
      </c>
      <c r="H1223">
        <v>-84.19</v>
      </c>
      <c r="I1223">
        <v>-84.19</v>
      </c>
      <c r="J1223" t="s">
        <v>434</v>
      </c>
      <c r="K1223" t="s">
        <v>435</v>
      </c>
      <c r="L1223" t="s">
        <v>52</v>
      </c>
      <c r="M1223" t="s">
        <v>53</v>
      </c>
      <c r="N1223" t="s">
        <v>313</v>
      </c>
    </row>
    <row r="1224" spans="1:14" x14ac:dyDescent="0.2">
      <c r="A1224" t="s">
        <v>433</v>
      </c>
      <c r="B1224" s="5" t="s">
        <v>169</v>
      </c>
      <c r="C1224" s="5" t="s">
        <v>19</v>
      </c>
      <c r="D1224" s="5" t="s">
        <v>20</v>
      </c>
      <c r="E1224" s="5" t="s">
        <v>48</v>
      </c>
      <c r="F1224" t="s">
        <v>35</v>
      </c>
      <c r="G1224" t="s">
        <v>39</v>
      </c>
      <c r="H1224">
        <v>650.16</v>
      </c>
      <c r="I1224">
        <v>650.16</v>
      </c>
      <c r="J1224" t="s">
        <v>434</v>
      </c>
      <c r="K1224" t="s">
        <v>435</v>
      </c>
      <c r="L1224" t="s">
        <v>54</v>
      </c>
      <c r="M1224" t="s">
        <v>55</v>
      </c>
      <c r="N1224" t="s">
        <v>313</v>
      </c>
    </row>
    <row r="1225" spans="1:14" x14ac:dyDescent="0.2">
      <c r="A1225" t="s">
        <v>433</v>
      </c>
      <c r="B1225" s="5" t="s">
        <v>154</v>
      </c>
      <c r="C1225" s="5" t="s">
        <v>19</v>
      </c>
      <c r="D1225" s="5" t="s">
        <v>72</v>
      </c>
      <c r="E1225" s="5" t="s">
        <v>80</v>
      </c>
      <c r="F1225" t="s">
        <v>77</v>
      </c>
      <c r="G1225" t="s">
        <v>78</v>
      </c>
      <c r="H1225">
        <v>94.589999999999989</v>
      </c>
      <c r="I1225">
        <v>94.589999999999989</v>
      </c>
      <c r="J1225" t="s">
        <v>434</v>
      </c>
      <c r="K1225" t="s">
        <v>435</v>
      </c>
      <c r="L1225" t="s">
        <v>86</v>
      </c>
      <c r="M1225" t="s">
        <v>87</v>
      </c>
      <c r="N1225" t="s">
        <v>313</v>
      </c>
    </row>
    <row r="1226" spans="1:14" x14ac:dyDescent="0.2">
      <c r="A1226" t="s">
        <v>433</v>
      </c>
      <c r="B1226" s="5" t="s">
        <v>154</v>
      </c>
      <c r="C1226" s="5" t="s">
        <v>19</v>
      </c>
      <c r="D1226" s="5" t="s">
        <v>72</v>
      </c>
      <c r="E1226" s="5" t="s">
        <v>48</v>
      </c>
      <c r="F1226" t="s">
        <v>35</v>
      </c>
      <c r="G1226" t="s">
        <v>39</v>
      </c>
      <c r="H1226">
        <v>2323.71</v>
      </c>
      <c r="I1226">
        <v>2323.71</v>
      </c>
      <c r="J1226" t="s">
        <v>434</v>
      </c>
      <c r="K1226" t="s">
        <v>435</v>
      </c>
      <c r="L1226" t="s">
        <v>101</v>
      </c>
      <c r="M1226" t="s">
        <v>102</v>
      </c>
      <c r="N1226" t="s">
        <v>313</v>
      </c>
    </row>
    <row r="1227" spans="1:14" x14ac:dyDescent="0.2">
      <c r="A1227" t="s">
        <v>433</v>
      </c>
      <c r="B1227" s="5" t="s">
        <v>120</v>
      </c>
      <c r="C1227" s="5" t="s">
        <v>19</v>
      </c>
      <c r="D1227" s="5" t="s">
        <v>20</v>
      </c>
      <c r="E1227" s="5" t="s">
        <v>48</v>
      </c>
      <c r="F1227" t="s">
        <v>35</v>
      </c>
      <c r="G1227" t="s">
        <v>314</v>
      </c>
      <c r="H1227">
        <v>5747.8300000000008</v>
      </c>
      <c r="I1227">
        <v>5747.8300000000008</v>
      </c>
      <c r="J1227" t="s">
        <v>434</v>
      </c>
      <c r="K1227" t="s">
        <v>435</v>
      </c>
      <c r="L1227" t="s">
        <v>50</v>
      </c>
      <c r="M1227" t="s">
        <v>51</v>
      </c>
      <c r="N1227" t="s">
        <v>313</v>
      </c>
    </row>
    <row r="1228" spans="1:14" x14ac:dyDescent="0.2">
      <c r="A1228" t="s">
        <v>433</v>
      </c>
      <c r="B1228" s="5" t="s">
        <v>120</v>
      </c>
      <c r="C1228" s="5" t="s">
        <v>19</v>
      </c>
      <c r="D1228" s="5" t="s">
        <v>72</v>
      </c>
      <c r="E1228" s="5" t="s">
        <v>80</v>
      </c>
      <c r="F1228" t="s">
        <v>77</v>
      </c>
      <c r="G1228" t="s">
        <v>78</v>
      </c>
      <c r="H1228">
        <v>401.17</v>
      </c>
      <c r="I1228">
        <v>401.17</v>
      </c>
      <c r="J1228" t="s">
        <v>434</v>
      </c>
      <c r="K1228" t="s">
        <v>435</v>
      </c>
      <c r="L1228" t="s">
        <v>88</v>
      </c>
      <c r="M1228" t="s">
        <v>89</v>
      </c>
      <c r="N1228" t="s">
        <v>313</v>
      </c>
    </row>
    <row r="1229" spans="1:14" x14ac:dyDescent="0.2">
      <c r="A1229" t="s">
        <v>433</v>
      </c>
      <c r="B1229" s="5" t="s">
        <v>18</v>
      </c>
      <c r="C1229" s="5" t="s">
        <v>19</v>
      </c>
      <c r="D1229" s="5" t="s">
        <v>72</v>
      </c>
      <c r="E1229" s="5" t="s">
        <v>94</v>
      </c>
      <c r="F1229" t="s">
        <v>77</v>
      </c>
      <c r="G1229" t="s">
        <v>78</v>
      </c>
      <c r="H1229">
        <v>45.07</v>
      </c>
      <c r="I1229">
        <v>45.07</v>
      </c>
      <c r="J1229" t="s">
        <v>434</v>
      </c>
      <c r="K1229" t="s">
        <v>435</v>
      </c>
      <c r="L1229" t="s">
        <v>95</v>
      </c>
      <c r="M1229" t="s">
        <v>94</v>
      </c>
      <c r="N1229" t="s">
        <v>313</v>
      </c>
    </row>
    <row r="1230" spans="1:14" x14ac:dyDescent="0.2">
      <c r="A1230" t="s">
        <v>433</v>
      </c>
      <c r="B1230" s="5" t="s">
        <v>18</v>
      </c>
      <c r="C1230" s="5" t="s">
        <v>19</v>
      </c>
      <c r="D1230" s="5" t="s">
        <v>72</v>
      </c>
      <c r="E1230" s="5" t="s">
        <v>48</v>
      </c>
      <c r="F1230" t="s">
        <v>35</v>
      </c>
      <c r="G1230" t="s">
        <v>39</v>
      </c>
      <c r="H1230">
        <v>2761.5299999999997</v>
      </c>
      <c r="I1230">
        <v>2761.5299999999997</v>
      </c>
      <c r="J1230" t="s">
        <v>434</v>
      </c>
      <c r="K1230" t="s">
        <v>435</v>
      </c>
      <c r="L1230" t="s">
        <v>101</v>
      </c>
      <c r="M1230" t="s">
        <v>102</v>
      </c>
      <c r="N1230" t="s">
        <v>313</v>
      </c>
    </row>
    <row r="1231" spans="1:14" x14ac:dyDescent="0.2">
      <c r="A1231" t="s">
        <v>433</v>
      </c>
      <c r="B1231" s="5" t="s">
        <v>18</v>
      </c>
      <c r="C1231" s="5" t="s">
        <v>19</v>
      </c>
      <c r="D1231" s="5" t="s">
        <v>72</v>
      </c>
      <c r="E1231" s="5" t="s">
        <v>48</v>
      </c>
      <c r="F1231" t="s">
        <v>35</v>
      </c>
      <c r="G1231" t="s">
        <v>39</v>
      </c>
      <c r="H1231">
        <v>262.89</v>
      </c>
      <c r="I1231">
        <v>262.89</v>
      </c>
      <c r="J1231" t="s">
        <v>434</v>
      </c>
      <c r="K1231" t="s">
        <v>435</v>
      </c>
      <c r="L1231" t="s">
        <v>97</v>
      </c>
      <c r="M1231" t="s">
        <v>98</v>
      </c>
      <c r="N1231" t="s">
        <v>313</v>
      </c>
    </row>
    <row r="1232" spans="1:14" x14ac:dyDescent="0.2">
      <c r="A1232" t="s">
        <v>433</v>
      </c>
      <c r="B1232" s="5" t="s">
        <v>18</v>
      </c>
      <c r="C1232" s="5" t="s">
        <v>19</v>
      </c>
      <c r="D1232" s="5" t="s">
        <v>72</v>
      </c>
      <c r="E1232" s="5" t="s">
        <v>48</v>
      </c>
      <c r="F1232" t="s">
        <v>35</v>
      </c>
      <c r="G1232" t="s">
        <v>39</v>
      </c>
      <c r="H1232">
        <v>177.9</v>
      </c>
      <c r="I1232">
        <v>177.9</v>
      </c>
      <c r="J1232" t="s">
        <v>434</v>
      </c>
      <c r="K1232" t="s">
        <v>435</v>
      </c>
      <c r="L1232" t="s">
        <v>105</v>
      </c>
      <c r="M1232" t="s">
        <v>106</v>
      </c>
      <c r="N1232" t="s">
        <v>313</v>
      </c>
    </row>
    <row r="1233" spans="1:14" x14ac:dyDescent="0.2">
      <c r="A1233" t="s">
        <v>433</v>
      </c>
      <c r="B1233" s="5" t="s">
        <v>18</v>
      </c>
      <c r="C1233" s="5" t="s">
        <v>19</v>
      </c>
      <c r="D1233" s="5" t="s">
        <v>72</v>
      </c>
      <c r="E1233" s="5" t="s">
        <v>48</v>
      </c>
      <c r="F1233" t="s">
        <v>35</v>
      </c>
      <c r="G1233" t="s">
        <v>39</v>
      </c>
      <c r="H1233">
        <v>482.77</v>
      </c>
      <c r="I1233">
        <v>482.77</v>
      </c>
      <c r="J1233" t="s">
        <v>434</v>
      </c>
      <c r="K1233" t="s">
        <v>435</v>
      </c>
      <c r="L1233" t="s">
        <v>99</v>
      </c>
      <c r="M1233" t="s">
        <v>100</v>
      </c>
      <c r="N1233" t="s">
        <v>313</v>
      </c>
    </row>
    <row r="1234" spans="1:14" x14ac:dyDescent="0.2">
      <c r="A1234" t="s">
        <v>433</v>
      </c>
      <c r="B1234" s="5" t="s">
        <v>18</v>
      </c>
      <c r="C1234" s="5" t="s">
        <v>110</v>
      </c>
      <c r="D1234" s="5" t="s">
        <v>111</v>
      </c>
      <c r="E1234" s="5" t="s">
        <v>112</v>
      </c>
      <c r="F1234" t="s">
        <v>113</v>
      </c>
      <c r="G1234" t="s">
        <v>114</v>
      </c>
      <c r="H1234">
        <v>6470.09</v>
      </c>
      <c r="I1234">
        <v>6470.09</v>
      </c>
      <c r="J1234" t="s">
        <v>434</v>
      </c>
      <c r="K1234" t="s">
        <v>435</v>
      </c>
      <c r="L1234" t="s">
        <v>115</v>
      </c>
      <c r="M1234" t="s">
        <v>114</v>
      </c>
      <c r="N1234" t="s">
        <v>313</v>
      </c>
    </row>
    <row r="1235" spans="1:14" x14ac:dyDescent="0.2">
      <c r="A1235" t="s">
        <v>433</v>
      </c>
      <c r="B1235" s="5" t="s">
        <v>18</v>
      </c>
      <c r="C1235" s="5" t="s">
        <v>110</v>
      </c>
      <c r="D1235" s="5" t="s">
        <v>111</v>
      </c>
      <c r="E1235" s="5" t="s">
        <v>112</v>
      </c>
      <c r="F1235" t="s">
        <v>113</v>
      </c>
      <c r="G1235" t="s">
        <v>116</v>
      </c>
      <c r="H1235">
        <v>2.27</v>
      </c>
      <c r="I1235">
        <v>2.27</v>
      </c>
      <c r="J1235" t="s">
        <v>434</v>
      </c>
      <c r="K1235" t="s">
        <v>435</v>
      </c>
      <c r="L1235" t="s">
        <v>117</v>
      </c>
      <c r="M1235" t="s">
        <v>116</v>
      </c>
      <c r="N1235" t="s">
        <v>313</v>
      </c>
    </row>
    <row r="1236" spans="1:14" x14ac:dyDescent="0.2">
      <c r="A1236" t="s">
        <v>433</v>
      </c>
      <c r="B1236" s="5" t="s">
        <v>18</v>
      </c>
      <c r="C1236" s="5" t="s">
        <v>110</v>
      </c>
      <c r="D1236" s="5" t="s">
        <v>111</v>
      </c>
      <c r="E1236" s="5" t="s">
        <v>112</v>
      </c>
      <c r="F1236" t="s">
        <v>113</v>
      </c>
      <c r="G1236" t="s">
        <v>118</v>
      </c>
      <c r="H1236">
        <v>2983.79</v>
      </c>
      <c r="I1236">
        <v>2983.79</v>
      </c>
      <c r="J1236" t="s">
        <v>434</v>
      </c>
      <c r="K1236" t="s">
        <v>435</v>
      </c>
      <c r="L1236" t="s">
        <v>119</v>
      </c>
      <c r="M1236" t="s">
        <v>118</v>
      </c>
      <c r="N1236" t="s">
        <v>313</v>
      </c>
    </row>
    <row r="1237" spans="1:14" x14ac:dyDescent="0.2">
      <c r="A1237" t="s">
        <v>433</v>
      </c>
      <c r="B1237" s="5" t="s">
        <v>120</v>
      </c>
      <c r="C1237" s="5" t="s">
        <v>19</v>
      </c>
      <c r="D1237" s="5" t="s">
        <v>20</v>
      </c>
      <c r="E1237" s="5" t="s">
        <v>21</v>
      </c>
      <c r="F1237" t="s">
        <v>22</v>
      </c>
      <c r="G1237" t="s">
        <v>21</v>
      </c>
      <c r="H1237">
        <v>149.1</v>
      </c>
      <c r="I1237">
        <v>149.1</v>
      </c>
      <c r="J1237" t="s">
        <v>434</v>
      </c>
      <c r="K1237" t="s">
        <v>435</v>
      </c>
      <c r="L1237" t="s">
        <v>27</v>
      </c>
      <c r="M1237" t="s">
        <v>21</v>
      </c>
      <c r="N1237" t="s">
        <v>313</v>
      </c>
    </row>
    <row r="1238" spans="1:14" x14ac:dyDescent="0.2">
      <c r="A1238" t="s">
        <v>433</v>
      </c>
      <c r="B1238" s="5" t="s">
        <v>18</v>
      </c>
      <c r="C1238" s="5" t="s">
        <v>19</v>
      </c>
      <c r="D1238" s="5" t="s">
        <v>72</v>
      </c>
      <c r="E1238" s="5" t="s">
        <v>80</v>
      </c>
      <c r="F1238" t="s">
        <v>77</v>
      </c>
      <c r="G1238" t="s">
        <v>334</v>
      </c>
      <c r="H1238">
        <v>6760.25</v>
      </c>
      <c r="I1238">
        <v>6760.25</v>
      </c>
      <c r="J1238" t="s">
        <v>434</v>
      </c>
      <c r="K1238" t="s">
        <v>435</v>
      </c>
      <c r="L1238" t="s">
        <v>84</v>
      </c>
      <c r="M1238" t="s">
        <v>85</v>
      </c>
      <c r="N1238" t="s">
        <v>313</v>
      </c>
    </row>
    <row r="1239" spans="1:14" x14ac:dyDescent="0.2">
      <c r="A1239" t="s">
        <v>433</v>
      </c>
      <c r="B1239" s="5" t="s">
        <v>120</v>
      </c>
      <c r="C1239" s="5" t="s">
        <v>19</v>
      </c>
      <c r="D1239" s="5" t="s">
        <v>20</v>
      </c>
      <c r="E1239" s="5" t="s">
        <v>44</v>
      </c>
      <c r="F1239" t="s">
        <v>29</v>
      </c>
      <c r="G1239" t="s">
        <v>30</v>
      </c>
      <c r="H1239">
        <v>2033.09</v>
      </c>
      <c r="I1239">
        <v>2033.09</v>
      </c>
      <c r="J1239" t="s">
        <v>434</v>
      </c>
      <c r="K1239" t="s">
        <v>435</v>
      </c>
      <c r="L1239" t="s">
        <v>45</v>
      </c>
      <c r="M1239" t="s">
        <v>44</v>
      </c>
      <c r="N1239" t="s">
        <v>313</v>
      </c>
    </row>
    <row r="1240" spans="1:14" x14ac:dyDescent="0.2">
      <c r="A1240" t="s">
        <v>433</v>
      </c>
      <c r="B1240" s="5" t="s">
        <v>18</v>
      </c>
      <c r="C1240" s="5" t="s">
        <v>19</v>
      </c>
      <c r="D1240" s="5" t="s">
        <v>72</v>
      </c>
      <c r="E1240" s="5" t="s">
        <v>80</v>
      </c>
      <c r="F1240" t="s">
        <v>77</v>
      </c>
      <c r="G1240" t="s">
        <v>78</v>
      </c>
      <c r="H1240">
        <v>42.37</v>
      </c>
      <c r="I1240">
        <v>42.37</v>
      </c>
      <c r="J1240" t="s">
        <v>434</v>
      </c>
      <c r="K1240" t="s">
        <v>435</v>
      </c>
      <c r="L1240" t="s">
        <v>92</v>
      </c>
      <c r="M1240" t="s">
        <v>93</v>
      </c>
      <c r="N1240" t="s">
        <v>313</v>
      </c>
    </row>
    <row r="1241" spans="1:14" x14ac:dyDescent="0.2">
      <c r="A1241" t="s">
        <v>433</v>
      </c>
      <c r="B1241" s="5" t="s">
        <v>120</v>
      </c>
      <c r="C1241" s="5" t="s">
        <v>19</v>
      </c>
      <c r="D1241" s="5" t="s">
        <v>20</v>
      </c>
      <c r="E1241" s="5" t="s">
        <v>48</v>
      </c>
      <c r="F1241" t="s">
        <v>35</v>
      </c>
      <c r="G1241" t="s">
        <v>39</v>
      </c>
      <c r="H1241">
        <v>1525.87</v>
      </c>
      <c r="I1241">
        <v>1525.87</v>
      </c>
      <c r="J1241" t="s">
        <v>434</v>
      </c>
      <c r="K1241" t="s">
        <v>435</v>
      </c>
      <c r="L1241" t="s">
        <v>50</v>
      </c>
      <c r="M1241" t="s">
        <v>51</v>
      </c>
      <c r="N1241" t="s">
        <v>313</v>
      </c>
    </row>
    <row r="1242" spans="1:14" x14ac:dyDescent="0.2">
      <c r="A1242" t="s">
        <v>433</v>
      </c>
      <c r="B1242" s="5" t="s">
        <v>120</v>
      </c>
      <c r="C1242" s="5" t="s">
        <v>19</v>
      </c>
      <c r="D1242" s="5" t="s">
        <v>20</v>
      </c>
      <c r="E1242" s="5" t="s">
        <v>48</v>
      </c>
      <c r="F1242" t="s">
        <v>35</v>
      </c>
      <c r="G1242" t="s">
        <v>39</v>
      </c>
      <c r="H1242">
        <v>1454.74</v>
      </c>
      <c r="I1242">
        <v>1454.74</v>
      </c>
      <c r="J1242" t="s">
        <v>434</v>
      </c>
      <c r="K1242" t="s">
        <v>435</v>
      </c>
      <c r="L1242" t="s">
        <v>54</v>
      </c>
      <c r="M1242" t="s">
        <v>55</v>
      </c>
      <c r="N1242" t="s">
        <v>313</v>
      </c>
    </row>
    <row r="1243" spans="1:14" x14ac:dyDescent="0.2">
      <c r="A1243" t="s">
        <v>433</v>
      </c>
      <c r="B1243" s="5" t="s">
        <v>120</v>
      </c>
      <c r="C1243" s="5" t="s">
        <v>19</v>
      </c>
      <c r="D1243" s="5" t="s">
        <v>20</v>
      </c>
      <c r="E1243" s="5" t="s">
        <v>123</v>
      </c>
      <c r="F1243" t="s">
        <v>61</v>
      </c>
      <c r="G1243" t="s">
        <v>123</v>
      </c>
      <c r="H1243">
        <v>64079.14</v>
      </c>
      <c r="I1243">
        <v>64079.14</v>
      </c>
      <c r="J1243" t="s">
        <v>434</v>
      </c>
      <c r="K1243" t="s">
        <v>435</v>
      </c>
      <c r="L1243" t="s">
        <v>124</v>
      </c>
      <c r="M1243" t="s">
        <v>123</v>
      </c>
      <c r="N1243" t="s">
        <v>313</v>
      </c>
    </row>
    <row r="1244" spans="1:14" x14ac:dyDescent="0.2">
      <c r="A1244" t="s">
        <v>433</v>
      </c>
      <c r="B1244" s="5" t="s">
        <v>120</v>
      </c>
      <c r="C1244" s="5" t="s">
        <v>19</v>
      </c>
      <c r="D1244" s="5" t="s">
        <v>20</v>
      </c>
      <c r="E1244" s="5" t="s">
        <v>66</v>
      </c>
      <c r="F1244" t="s">
        <v>61</v>
      </c>
      <c r="G1244" t="s">
        <v>66</v>
      </c>
      <c r="H1244">
        <v>72981</v>
      </c>
      <c r="I1244">
        <v>72981</v>
      </c>
      <c r="J1244" t="s">
        <v>434</v>
      </c>
      <c r="K1244" t="s">
        <v>435</v>
      </c>
      <c r="L1244" t="s">
        <v>67</v>
      </c>
      <c r="M1244" t="s">
        <v>66</v>
      </c>
      <c r="N1244" t="s">
        <v>313</v>
      </c>
    </row>
    <row r="1245" spans="1:14" x14ac:dyDescent="0.2">
      <c r="A1245" t="s">
        <v>433</v>
      </c>
      <c r="B1245" s="5" t="s">
        <v>120</v>
      </c>
      <c r="C1245" s="5" t="s">
        <v>19</v>
      </c>
      <c r="D1245" s="5" t="s">
        <v>69</v>
      </c>
      <c r="E1245" s="5" t="s">
        <v>28</v>
      </c>
      <c r="F1245" t="s">
        <v>29</v>
      </c>
      <c r="G1245" t="s">
        <v>30</v>
      </c>
      <c r="H1245">
        <v>259.56</v>
      </c>
      <c r="I1245">
        <v>259.56</v>
      </c>
      <c r="J1245" t="s">
        <v>434</v>
      </c>
      <c r="K1245" t="s">
        <v>435</v>
      </c>
      <c r="L1245" t="s">
        <v>31</v>
      </c>
      <c r="M1245" t="s">
        <v>28</v>
      </c>
      <c r="N1245" t="s">
        <v>313</v>
      </c>
    </row>
    <row r="1246" spans="1:14" x14ac:dyDescent="0.2">
      <c r="A1246" t="s">
        <v>433</v>
      </c>
      <c r="B1246" s="5" t="s">
        <v>120</v>
      </c>
      <c r="C1246" s="5" t="s">
        <v>19</v>
      </c>
      <c r="D1246" s="5" t="s">
        <v>69</v>
      </c>
      <c r="E1246" s="5" t="s">
        <v>70</v>
      </c>
      <c r="F1246" t="s">
        <v>29</v>
      </c>
      <c r="G1246" t="s">
        <v>30</v>
      </c>
      <c r="H1246">
        <v>1132.52</v>
      </c>
      <c r="I1246">
        <v>1132.52</v>
      </c>
      <c r="J1246" t="s">
        <v>434</v>
      </c>
      <c r="K1246" t="s">
        <v>435</v>
      </c>
      <c r="L1246" t="s">
        <v>71</v>
      </c>
      <c r="M1246" t="s">
        <v>70</v>
      </c>
      <c r="N1246" t="s">
        <v>313</v>
      </c>
    </row>
    <row r="1247" spans="1:14" x14ac:dyDescent="0.2">
      <c r="A1247" t="s">
        <v>433</v>
      </c>
      <c r="B1247" s="5" t="s">
        <v>120</v>
      </c>
      <c r="C1247" s="5" t="s">
        <v>19</v>
      </c>
      <c r="D1247" s="5" t="s">
        <v>69</v>
      </c>
      <c r="E1247" s="5" t="s">
        <v>320</v>
      </c>
      <c r="F1247" t="s">
        <v>29</v>
      </c>
      <c r="G1247" t="s">
        <v>30</v>
      </c>
      <c r="H1247">
        <v>3284.1</v>
      </c>
      <c r="I1247">
        <v>3284.1</v>
      </c>
      <c r="J1247" t="s">
        <v>434</v>
      </c>
      <c r="K1247" t="s">
        <v>435</v>
      </c>
      <c r="L1247" t="s">
        <v>321</v>
      </c>
      <c r="M1247" t="s">
        <v>320</v>
      </c>
      <c r="N1247" t="s">
        <v>313</v>
      </c>
    </row>
    <row r="1248" spans="1:14" x14ac:dyDescent="0.2">
      <c r="A1248" t="s">
        <v>433</v>
      </c>
      <c r="B1248" s="5" t="s">
        <v>120</v>
      </c>
      <c r="C1248" s="5" t="s">
        <v>19</v>
      </c>
      <c r="D1248" s="5" t="s">
        <v>69</v>
      </c>
      <c r="E1248" s="5" t="s">
        <v>48</v>
      </c>
      <c r="F1248" t="s">
        <v>35</v>
      </c>
      <c r="G1248" t="s">
        <v>39</v>
      </c>
      <c r="H1248">
        <v>228.22000000000003</v>
      </c>
      <c r="I1248">
        <v>228.22000000000003</v>
      </c>
      <c r="J1248" t="s">
        <v>434</v>
      </c>
      <c r="K1248" t="s">
        <v>435</v>
      </c>
      <c r="L1248" t="s">
        <v>50</v>
      </c>
      <c r="M1248" t="s">
        <v>51</v>
      </c>
      <c r="N1248" t="s">
        <v>313</v>
      </c>
    </row>
    <row r="1249" spans="1:14" x14ac:dyDescent="0.2">
      <c r="A1249" t="s">
        <v>433</v>
      </c>
      <c r="B1249" s="5" t="s">
        <v>120</v>
      </c>
      <c r="C1249" s="5" t="s">
        <v>19</v>
      </c>
      <c r="D1249" s="5" t="s">
        <v>69</v>
      </c>
      <c r="E1249" s="5" t="s">
        <v>48</v>
      </c>
      <c r="F1249" t="s">
        <v>35</v>
      </c>
      <c r="G1249" t="s">
        <v>39</v>
      </c>
      <c r="H1249">
        <v>45.64</v>
      </c>
      <c r="I1249">
        <v>45.64</v>
      </c>
      <c r="J1249" t="s">
        <v>434</v>
      </c>
      <c r="K1249" t="s">
        <v>435</v>
      </c>
      <c r="L1249" t="s">
        <v>54</v>
      </c>
      <c r="M1249" t="s">
        <v>55</v>
      </c>
      <c r="N1249" t="s">
        <v>313</v>
      </c>
    </row>
    <row r="1250" spans="1:14" x14ac:dyDescent="0.2">
      <c r="A1250" t="s">
        <v>433</v>
      </c>
      <c r="B1250" s="5" t="s">
        <v>120</v>
      </c>
      <c r="C1250" s="5" t="s">
        <v>19</v>
      </c>
      <c r="D1250" s="5" t="s">
        <v>69</v>
      </c>
      <c r="E1250" s="5" t="s">
        <v>61</v>
      </c>
      <c r="F1250" t="s">
        <v>61</v>
      </c>
      <c r="G1250" t="s">
        <v>61</v>
      </c>
      <c r="H1250">
        <v>-32.840000000000003</v>
      </c>
      <c r="I1250">
        <v>-32.840000000000003</v>
      </c>
      <c r="J1250" t="s">
        <v>434</v>
      </c>
      <c r="K1250" t="s">
        <v>435</v>
      </c>
      <c r="L1250" t="s">
        <v>64</v>
      </c>
      <c r="M1250" t="s">
        <v>65</v>
      </c>
      <c r="N1250" t="s">
        <v>313</v>
      </c>
    </row>
    <row r="1251" spans="1:14" x14ac:dyDescent="0.2">
      <c r="A1251" t="s">
        <v>433</v>
      </c>
      <c r="B1251" s="5" t="s">
        <v>120</v>
      </c>
      <c r="C1251" s="5" t="s">
        <v>19</v>
      </c>
      <c r="D1251" s="5" t="s">
        <v>72</v>
      </c>
      <c r="E1251" s="5" t="s">
        <v>76</v>
      </c>
      <c r="F1251" t="s">
        <v>77</v>
      </c>
      <c r="G1251" t="s">
        <v>78</v>
      </c>
      <c r="H1251">
        <v>140.84</v>
      </c>
      <c r="I1251">
        <v>140.84</v>
      </c>
      <c r="J1251" t="s">
        <v>434</v>
      </c>
      <c r="K1251" t="s">
        <v>435</v>
      </c>
      <c r="L1251" t="s">
        <v>79</v>
      </c>
      <c r="M1251" t="s">
        <v>76</v>
      </c>
      <c r="N1251" t="s">
        <v>313</v>
      </c>
    </row>
    <row r="1252" spans="1:14" x14ac:dyDescent="0.2">
      <c r="A1252" t="s">
        <v>433</v>
      </c>
      <c r="B1252" s="5" t="s">
        <v>120</v>
      </c>
      <c r="C1252" s="5" t="s">
        <v>19</v>
      </c>
      <c r="D1252" s="5" t="s">
        <v>20</v>
      </c>
      <c r="E1252" s="5" t="s">
        <v>28</v>
      </c>
      <c r="F1252" t="s">
        <v>29</v>
      </c>
      <c r="G1252" t="s">
        <v>30</v>
      </c>
      <c r="H1252">
        <v>720.84</v>
      </c>
      <c r="I1252">
        <v>720.84</v>
      </c>
      <c r="J1252" t="s">
        <v>434</v>
      </c>
      <c r="K1252" t="s">
        <v>435</v>
      </c>
      <c r="L1252" t="s">
        <v>31</v>
      </c>
      <c r="M1252" t="s">
        <v>28</v>
      </c>
      <c r="N1252" t="s">
        <v>313</v>
      </c>
    </row>
    <row r="1253" spans="1:14" x14ac:dyDescent="0.2">
      <c r="A1253" t="s">
        <v>433</v>
      </c>
      <c r="B1253" s="5" t="s">
        <v>18</v>
      </c>
      <c r="C1253" s="5" t="s">
        <v>19</v>
      </c>
      <c r="D1253" s="5" t="s">
        <v>69</v>
      </c>
      <c r="E1253" s="5" t="s">
        <v>70</v>
      </c>
      <c r="F1253" t="s">
        <v>29</v>
      </c>
      <c r="G1253" t="s">
        <v>30</v>
      </c>
      <c r="H1253">
        <v>2953.2</v>
      </c>
      <c r="I1253">
        <v>2953.2</v>
      </c>
      <c r="J1253" t="s">
        <v>434</v>
      </c>
      <c r="K1253" t="s">
        <v>435</v>
      </c>
      <c r="L1253" t="s">
        <v>71</v>
      </c>
      <c r="M1253" t="s">
        <v>70</v>
      </c>
      <c r="N1253" t="s">
        <v>313</v>
      </c>
    </row>
    <row r="1254" spans="1:14" x14ac:dyDescent="0.2">
      <c r="A1254" t="s">
        <v>433</v>
      </c>
      <c r="B1254" s="5" t="s">
        <v>169</v>
      </c>
      <c r="C1254" s="5" t="s">
        <v>19</v>
      </c>
      <c r="D1254" s="5" t="s">
        <v>72</v>
      </c>
      <c r="E1254" s="5" t="s">
        <v>80</v>
      </c>
      <c r="F1254" t="s">
        <v>77</v>
      </c>
      <c r="G1254" t="s">
        <v>436</v>
      </c>
      <c r="H1254">
        <v>7609.63</v>
      </c>
      <c r="I1254">
        <v>7609.63</v>
      </c>
      <c r="J1254" t="s">
        <v>434</v>
      </c>
      <c r="K1254" t="s">
        <v>435</v>
      </c>
      <c r="L1254" t="s">
        <v>84</v>
      </c>
      <c r="M1254" t="s">
        <v>85</v>
      </c>
      <c r="N1254" t="s">
        <v>313</v>
      </c>
    </row>
    <row r="1255" spans="1:14" x14ac:dyDescent="0.2">
      <c r="A1255" t="s">
        <v>433</v>
      </c>
      <c r="B1255" s="5" t="s">
        <v>198</v>
      </c>
      <c r="C1255" s="5" t="s">
        <v>19</v>
      </c>
      <c r="D1255" s="5" t="s">
        <v>20</v>
      </c>
      <c r="E1255" s="5" t="s">
        <v>28</v>
      </c>
      <c r="F1255" t="s">
        <v>29</v>
      </c>
      <c r="G1255" t="s">
        <v>30</v>
      </c>
      <c r="H1255">
        <v>555.09</v>
      </c>
      <c r="I1255">
        <v>555.09</v>
      </c>
      <c r="J1255" t="s">
        <v>434</v>
      </c>
      <c r="K1255" t="s">
        <v>435</v>
      </c>
      <c r="L1255" t="s">
        <v>31</v>
      </c>
      <c r="M1255" t="s">
        <v>28</v>
      </c>
      <c r="N1255" t="s">
        <v>313</v>
      </c>
    </row>
    <row r="1256" spans="1:14" x14ac:dyDescent="0.2">
      <c r="A1256" t="s">
        <v>433</v>
      </c>
      <c r="B1256" s="5" t="s">
        <v>18</v>
      </c>
      <c r="C1256" s="5" t="s">
        <v>19</v>
      </c>
      <c r="D1256" s="5" t="s">
        <v>20</v>
      </c>
      <c r="E1256" s="5" t="s">
        <v>21</v>
      </c>
      <c r="F1256" t="s">
        <v>22</v>
      </c>
      <c r="G1256" t="s">
        <v>21</v>
      </c>
      <c r="H1256">
        <v>140.61000000000001</v>
      </c>
      <c r="I1256">
        <v>140.61000000000001</v>
      </c>
      <c r="J1256" t="s">
        <v>434</v>
      </c>
      <c r="K1256" t="s">
        <v>435</v>
      </c>
      <c r="L1256" t="s">
        <v>27</v>
      </c>
      <c r="M1256" t="s">
        <v>21</v>
      </c>
      <c r="N1256" t="s">
        <v>313</v>
      </c>
    </row>
    <row r="1257" spans="1:14" x14ac:dyDescent="0.2">
      <c r="A1257" t="s">
        <v>433</v>
      </c>
      <c r="B1257" s="5" t="s">
        <v>18</v>
      </c>
      <c r="C1257" s="5" t="s">
        <v>19</v>
      </c>
      <c r="D1257" s="5" t="s">
        <v>20</v>
      </c>
      <c r="E1257" s="5" t="s">
        <v>28</v>
      </c>
      <c r="F1257" t="s">
        <v>29</v>
      </c>
      <c r="G1257" t="s">
        <v>30</v>
      </c>
      <c r="H1257">
        <v>1172.1600000000001</v>
      </c>
      <c r="I1257">
        <v>1172.1600000000001</v>
      </c>
      <c r="J1257" t="s">
        <v>434</v>
      </c>
      <c r="K1257" t="s">
        <v>435</v>
      </c>
      <c r="L1257" t="s">
        <v>31</v>
      </c>
      <c r="M1257" t="s">
        <v>28</v>
      </c>
      <c r="N1257" t="s">
        <v>313</v>
      </c>
    </row>
    <row r="1258" spans="1:14" x14ac:dyDescent="0.2">
      <c r="A1258" t="s">
        <v>433</v>
      </c>
      <c r="B1258" s="5" t="s">
        <v>18</v>
      </c>
      <c r="C1258" s="5" t="s">
        <v>19</v>
      </c>
      <c r="D1258" s="5" t="s">
        <v>20</v>
      </c>
      <c r="E1258" s="5" t="s">
        <v>44</v>
      </c>
      <c r="F1258" t="s">
        <v>29</v>
      </c>
      <c r="G1258" t="s">
        <v>30</v>
      </c>
      <c r="H1258">
        <v>2696.06</v>
      </c>
      <c r="I1258">
        <v>2696.06</v>
      </c>
      <c r="J1258" t="s">
        <v>434</v>
      </c>
      <c r="K1258" t="s">
        <v>435</v>
      </c>
      <c r="L1258" t="s">
        <v>45</v>
      </c>
      <c r="M1258" t="s">
        <v>44</v>
      </c>
      <c r="N1258" t="s">
        <v>313</v>
      </c>
    </row>
    <row r="1259" spans="1:14" x14ac:dyDescent="0.2">
      <c r="A1259" t="s">
        <v>433</v>
      </c>
      <c r="B1259" s="5" t="s">
        <v>18</v>
      </c>
      <c r="C1259" s="5" t="s">
        <v>19</v>
      </c>
      <c r="D1259" s="5" t="s">
        <v>20</v>
      </c>
      <c r="E1259" s="5" t="s">
        <v>48</v>
      </c>
      <c r="F1259" t="s">
        <v>35</v>
      </c>
      <c r="G1259" t="s">
        <v>314</v>
      </c>
      <c r="H1259">
        <v>7044.94</v>
      </c>
      <c r="I1259">
        <v>7044.94</v>
      </c>
      <c r="J1259" t="s">
        <v>434</v>
      </c>
      <c r="K1259" t="s">
        <v>435</v>
      </c>
      <c r="L1259" t="s">
        <v>50</v>
      </c>
      <c r="M1259" t="s">
        <v>51</v>
      </c>
      <c r="N1259" t="s">
        <v>313</v>
      </c>
    </row>
    <row r="1260" spans="1:14" x14ac:dyDescent="0.2">
      <c r="A1260" t="s">
        <v>433</v>
      </c>
      <c r="B1260" s="5" t="s">
        <v>18</v>
      </c>
      <c r="C1260" s="5" t="s">
        <v>19</v>
      </c>
      <c r="D1260" s="5" t="s">
        <v>20</v>
      </c>
      <c r="E1260" s="5" t="s">
        <v>48</v>
      </c>
      <c r="F1260" t="s">
        <v>35</v>
      </c>
      <c r="G1260" t="s">
        <v>39</v>
      </c>
      <c r="H1260">
        <v>1076.28</v>
      </c>
      <c r="I1260">
        <v>1076.28</v>
      </c>
      <c r="J1260" t="s">
        <v>434</v>
      </c>
      <c r="K1260" t="s">
        <v>435</v>
      </c>
      <c r="L1260" t="s">
        <v>50</v>
      </c>
      <c r="M1260" t="s">
        <v>51</v>
      </c>
      <c r="N1260" t="s">
        <v>313</v>
      </c>
    </row>
    <row r="1261" spans="1:14" x14ac:dyDescent="0.2">
      <c r="A1261" t="s">
        <v>433</v>
      </c>
      <c r="B1261" s="5" t="s">
        <v>18</v>
      </c>
      <c r="C1261" s="5" t="s">
        <v>19</v>
      </c>
      <c r="D1261" s="5" t="s">
        <v>20</v>
      </c>
      <c r="E1261" s="5" t="s">
        <v>48</v>
      </c>
      <c r="F1261" t="s">
        <v>35</v>
      </c>
      <c r="G1261" t="s">
        <v>39</v>
      </c>
      <c r="H1261">
        <v>1624.24</v>
      </c>
      <c r="I1261">
        <v>1624.24</v>
      </c>
      <c r="J1261" t="s">
        <v>434</v>
      </c>
      <c r="K1261" t="s">
        <v>435</v>
      </c>
      <c r="L1261" t="s">
        <v>54</v>
      </c>
      <c r="M1261" t="s">
        <v>55</v>
      </c>
      <c r="N1261" t="s">
        <v>313</v>
      </c>
    </row>
    <row r="1262" spans="1:14" x14ac:dyDescent="0.2">
      <c r="A1262" t="s">
        <v>433</v>
      </c>
      <c r="B1262" s="5" t="s">
        <v>18</v>
      </c>
      <c r="C1262" s="5" t="s">
        <v>19</v>
      </c>
      <c r="D1262" s="5" t="s">
        <v>20</v>
      </c>
      <c r="E1262" s="5" t="s">
        <v>61</v>
      </c>
      <c r="F1262" t="s">
        <v>61</v>
      </c>
      <c r="G1262" t="s">
        <v>61</v>
      </c>
      <c r="H1262">
        <v>569.98</v>
      </c>
      <c r="I1262">
        <v>569.98</v>
      </c>
      <c r="J1262" t="s">
        <v>434</v>
      </c>
      <c r="K1262" t="s">
        <v>435</v>
      </c>
      <c r="L1262" t="s">
        <v>64</v>
      </c>
      <c r="M1262" t="s">
        <v>65</v>
      </c>
      <c r="N1262" t="s">
        <v>313</v>
      </c>
    </row>
    <row r="1263" spans="1:14" x14ac:dyDescent="0.2">
      <c r="A1263" t="s">
        <v>433</v>
      </c>
      <c r="B1263" s="5" t="s">
        <v>18</v>
      </c>
      <c r="C1263" s="5" t="s">
        <v>19</v>
      </c>
      <c r="D1263" s="5" t="s">
        <v>20</v>
      </c>
      <c r="E1263" s="5" t="s">
        <v>123</v>
      </c>
      <c r="F1263" t="s">
        <v>61</v>
      </c>
      <c r="G1263" t="s">
        <v>123</v>
      </c>
      <c r="H1263">
        <v>35456.460000000006</v>
      </c>
      <c r="I1263">
        <v>35456.460000000006</v>
      </c>
      <c r="J1263" t="s">
        <v>434</v>
      </c>
      <c r="K1263" t="s">
        <v>435</v>
      </c>
      <c r="L1263" t="s">
        <v>124</v>
      </c>
      <c r="M1263" t="s">
        <v>123</v>
      </c>
      <c r="N1263" t="s">
        <v>313</v>
      </c>
    </row>
    <row r="1264" spans="1:14" x14ac:dyDescent="0.2">
      <c r="A1264" t="s">
        <v>433</v>
      </c>
      <c r="B1264" s="5" t="s">
        <v>18</v>
      </c>
      <c r="C1264" s="5" t="s">
        <v>19</v>
      </c>
      <c r="D1264" s="5" t="s">
        <v>72</v>
      </c>
      <c r="E1264" s="5" t="s">
        <v>80</v>
      </c>
      <c r="F1264" t="s">
        <v>77</v>
      </c>
      <c r="G1264" t="s">
        <v>436</v>
      </c>
      <c r="H1264">
        <v>76535.360000000001</v>
      </c>
      <c r="I1264">
        <v>76535.360000000001</v>
      </c>
      <c r="J1264" t="s">
        <v>434</v>
      </c>
      <c r="K1264" t="s">
        <v>435</v>
      </c>
      <c r="L1264" t="s">
        <v>84</v>
      </c>
      <c r="M1264" t="s">
        <v>85</v>
      </c>
      <c r="N1264" t="s">
        <v>313</v>
      </c>
    </row>
    <row r="1265" spans="1:14" x14ac:dyDescent="0.2">
      <c r="A1265" t="s">
        <v>433</v>
      </c>
      <c r="B1265" s="5" t="s">
        <v>18</v>
      </c>
      <c r="C1265" s="5" t="s">
        <v>19</v>
      </c>
      <c r="D1265" s="5" t="s">
        <v>69</v>
      </c>
      <c r="E1265" s="5" t="s">
        <v>28</v>
      </c>
      <c r="F1265" t="s">
        <v>29</v>
      </c>
      <c r="G1265" t="s">
        <v>30</v>
      </c>
      <c r="H1265">
        <v>1701</v>
      </c>
      <c r="I1265">
        <v>1701</v>
      </c>
      <c r="J1265" t="s">
        <v>434</v>
      </c>
      <c r="K1265" t="s">
        <v>435</v>
      </c>
      <c r="L1265" t="s">
        <v>31</v>
      </c>
      <c r="M1265" t="s">
        <v>28</v>
      </c>
      <c r="N1265" t="s">
        <v>313</v>
      </c>
    </row>
    <row r="1266" spans="1:14" x14ac:dyDescent="0.2">
      <c r="A1266" t="s">
        <v>433</v>
      </c>
      <c r="B1266" s="5" t="s">
        <v>120</v>
      </c>
      <c r="C1266" s="5" t="s">
        <v>19</v>
      </c>
      <c r="D1266" s="5" t="s">
        <v>72</v>
      </c>
      <c r="E1266" s="5" t="s">
        <v>80</v>
      </c>
      <c r="F1266" t="s">
        <v>77</v>
      </c>
      <c r="G1266" t="s">
        <v>78</v>
      </c>
      <c r="H1266">
        <v>4218.8100000000004</v>
      </c>
      <c r="I1266">
        <v>4218.8100000000004</v>
      </c>
      <c r="J1266" t="s">
        <v>434</v>
      </c>
      <c r="K1266" t="s">
        <v>435</v>
      </c>
      <c r="L1266" t="s">
        <v>84</v>
      </c>
      <c r="M1266" t="s">
        <v>85</v>
      </c>
      <c r="N1266" t="s">
        <v>313</v>
      </c>
    </row>
    <row r="1267" spans="1:14" x14ac:dyDescent="0.2">
      <c r="A1267" t="s">
        <v>433</v>
      </c>
      <c r="B1267" s="5" t="s">
        <v>18</v>
      </c>
      <c r="C1267" s="5" t="s">
        <v>19</v>
      </c>
      <c r="D1267" s="5" t="s">
        <v>69</v>
      </c>
      <c r="E1267" s="5" t="s">
        <v>320</v>
      </c>
      <c r="F1267" t="s">
        <v>29</v>
      </c>
      <c r="G1267" t="s">
        <v>30</v>
      </c>
      <c r="H1267">
        <v>3136.5</v>
      </c>
      <c r="I1267">
        <v>3136.5</v>
      </c>
      <c r="J1267" t="s">
        <v>434</v>
      </c>
      <c r="K1267" t="s">
        <v>435</v>
      </c>
      <c r="L1267" t="s">
        <v>321</v>
      </c>
      <c r="M1267" t="s">
        <v>320</v>
      </c>
      <c r="N1267" t="s">
        <v>313</v>
      </c>
    </row>
    <row r="1268" spans="1:14" x14ac:dyDescent="0.2">
      <c r="A1268" t="s">
        <v>433</v>
      </c>
      <c r="B1268" s="5" t="s">
        <v>18</v>
      </c>
      <c r="C1268" s="5" t="s">
        <v>19</v>
      </c>
      <c r="D1268" s="5" t="s">
        <v>69</v>
      </c>
      <c r="E1268" s="5" t="s">
        <v>48</v>
      </c>
      <c r="F1268" t="s">
        <v>35</v>
      </c>
      <c r="G1268" t="s">
        <v>39</v>
      </c>
      <c r="H1268">
        <v>215.19</v>
      </c>
      <c r="I1268">
        <v>215.19</v>
      </c>
      <c r="J1268" t="s">
        <v>434</v>
      </c>
      <c r="K1268" t="s">
        <v>435</v>
      </c>
      <c r="L1268" t="s">
        <v>50</v>
      </c>
      <c r="M1268" t="s">
        <v>51</v>
      </c>
      <c r="N1268" t="s">
        <v>313</v>
      </c>
    </row>
    <row r="1269" spans="1:14" x14ac:dyDescent="0.2">
      <c r="A1269" t="s">
        <v>433</v>
      </c>
      <c r="B1269" s="5" t="s">
        <v>18</v>
      </c>
      <c r="C1269" s="5" t="s">
        <v>19</v>
      </c>
      <c r="D1269" s="5" t="s">
        <v>69</v>
      </c>
      <c r="E1269" s="5" t="s">
        <v>48</v>
      </c>
      <c r="F1269" t="s">
        <v>35</v>
      </c>
      <c r="G1269" t="s">
        <v>39</v>
      </c>
      <c r="H1269">
        <v>43.04</v>
      </c>
      <c r="I1269">
        <v>43.04</v>
      </c>
      <c r="J1269" t="s">
        <v>434</v>
      </c>
      <c r="K1269" t="s">
        <v>435</v>
      </c>
      <c r="L1269" t="s">
        <v>54</v>
      </c>
      <c r="M1269" t="s">
        <v>55</v>
      </c>
      <c r="N1269" t="s">
        <v>313</v>
      </c>
    </row>
    <row r="1270" spans="1:14" x14ac:dyDescent="0.2">
      <c r="A1270" t="s">
        <v>433</v>
      </c>
      <c r="B1270" s="5" t="s">
        <v>18</v>
      </c>
      <c r="C1270" s="5" t="s">
        <v>19</v>
      </c>
      <c r="D1270" s="5" t="s">
        <v>69</v>
      </c>
      <c r="E1270" s="5" t="s">
        <v>61</v>
      </c>
      <c r="F1270" t="s">
        <v>61</v>
      </c>
      <c r="G1270" t="s">
        <v>61</v>
      </c>
      <c r="H1270">
        <v>-31.37</v>
      </c>
      <c r="I1270">
        <v>-31.37</v>
      </c>
      <c r="J1270" t="s">
        <v>434</v>
      </c>
      <c r="K1270" t="s">
        <v>435</v>
      </c>
      <c r="L1270" t="s">
        <v>64</v>
      </c>
      <c r="M1270" t="s">
        <v>65</v>
      </c>
      <c r="N1270" t="s">
        <v>313</v>
      </c>
    </row>
    <row r="1271" spans="1:14" x14ac:dyDescent="0.2">
      <c r="A1271" t="s">
        <v>433</v>
      </c>
      <c r="B1271" s="5" t="s">
        <v>18</v>
      </c>
      <c r="C1271" s="5" t="s">
        <v>19</v>
      </c>
      <c r="D1271" s="5" t="s">
        <v>72</v>
      </c>
      <c r="E1271" s="5" t="s">
        <v>73</v>
      </c>
      <c r="F1271" t="s">
        <v>73</v>
      </c>
      <c r="G1271" t="s">
        <v>73</v>
      </c>
      <c r="H1271">
        <v>-1476.6</v>
      </c>
      <c r="I1271">
        <v>-1476.6</v>
      </c>
      <c r="J1271" t="s">
        <v>434</v>
      </c>
      <c r="K1271" t="s">
        <v>435</v>
      </c>
      <c r="L1271" t="s">
        <v>74</v>
      </c>
      <c r="M1271" t="s">
        <v>75</v>
      </c>
      <c r="N1271" t="s">
        <v>313</v>
      </c>
    </row>
    <row r="1272" spans="1:14" x14ac:dyDescent="0.2">
      <c r="A1272" t="s">
        <v>433</v>
      </c>
      <c r="B1272" s="5" t="s">
        <v>18</v>
      </c>
      <c r="C1272" s="5" t="s">
        <v>19</v>
      </c>
      <c r="D1272" s="5" t="s">
        <v>72</v>
      </c>
      <c r="E1272" s="5" t="s">
        <v>76</v>
      </c>
      <c r="F1272" t="s">
        <v>77</v>
      </c>
      <c r="G1272" t="s">
        <v>78</v>
      </c>
      <c r="H1272">
        <v>149.08000000000001</v>
      </c>
      <c r="I1272">
        <v>149.08000000000001</v>
      </c>
      <c r="J1272" t="s">
        <v>434</v>
      </c>
      <c r="K1272" t="s">
        <v>435</v>
      </c>
      <c r="L1272" t="s">
        <v>79</v>
      </c>
      <c r="M1272" t="s">
        <v>76</v>
      </c>
      <c r="N1272" t="s">
        <v>313</v>
      </c>
    </row>
    <row r="1273" spans="1:14" x14ac:dyDescent="0.2">
      <c r="A1273" t="s">
        <v>433</v>
      </c>
      <c r="B1273" s="5" t="s">
        <v>18</v>
      </c>
      <c r="C1273" s="5" t="s">
        <v>19</v>
      </c>
      <c r="D1273" s="5" t="s">
        <v>72</v>
      </c>
      <c r="E1273" s="5" t="s">
        <v>80</v>
      </c>
      <c r="F1273" t="s">
        <v>77</v>
      </c>
      <c r="G1273" t="s">
        <v>78</v>
      </c>
      <c r="H1273">
        <v>1832.01</v>
      </c>
      <c r="I1273">
        <v>1832.01</v>
      </c>
      <c r="J1273" t="s">
        <v>434</v>
      </c>
      <c r="K1273" t="s">
        <v>435</v>
      </c>
      <c r="L1273" t="s">
        <v>82</v>
      </c>
      <c r="M1273" t="s">
        <v>83</v>
      </c>
      <c r="N1273" t="s">
        <v>313</v>
      </c>
    </row>
    <row r="1274" spans="1:14" x14ac:dyDescent="0.2">
      <c r="A1274" t="s">
        <v>433</v>
      </c>
      <c r="B1274" s="5" t="s">
        <v>18</v>
      </c>
      <c r="C1274" s="5" t="s">
        <v>19</v>
      </c>
      <c r="D1274" s="5" t="s">
        <v>72</v>
      </c>
      <c r="E1274" s="5" t="s">
        <v>80</v>
      </c>
      <c r="F1274" t="s">
        <v>77</v>
      </c>
      <c r="G1274" t="s">
        <v>78</v>
      </c>
      <c r="H1274">
        <v>29.8</v>
      </c>
      <c r="I1274">
        <v>29.8</v>
      </c>
      <c r="J1274" t="s">
        <v>434</v>
      </c>
      <c r="K1274" t="s">
        <v>435</v>
      </c>
      <c r="L1274" t="s">
        <v>86</v>
      </c>
      <c r="M1274" t="s">
        <v>87</v>
      </c>
      <c r="N1274" t="s">
        <v>313</v>
      </c>
    </row>
    <row r="1275" spans="1:14" x14ac:dyDescent="0.2">
      <c r="A1275" t="s">
        <v>433</v>
      </c>
      <c r="B1275" s="5" t="s">
        <v>18</v>
      </c>
      <c r="C1275" s="5" t="s">
        <v>19</v>
      </c>
      <c r="D1275" s="5" t="s">
        <v>72</v>
      </c>
      <c r="E1275" s="5" t="s">
        <v>80</v>
      </c>
      <c r="F1275" t="s">
        <v>77</v>
      </c>
      <c r="G1275" t="s">
        <v>78</v>
      </c>
      <c r="H1275">
        <v>3675.54</v>
      </c>
      <c r="I1275">
        <v>3675.54</v>
      </c>
      <c r="J1275" t="s">
        <v>434</v>
      </c>
      <c r="K1275" t="s">
        <v>435</v>
      </c>
      <c r="L1275" t="s">
        <v>187</v>
      </c>
      <c r="M1275" t="s">
        <v>188</v>
      </c>
      <c r="N1275" t="s">
        <v>313</v>
      </c>
    </row>
    <row r="1276" spans="1:14" x14ac:dyDescent="0.2">
      <c r="A1276" t="s">
        <v>433</v>
      </c>
      <c r="B1276" s="5" t="s">
        <v>18</v>
      </c>
      <c r="C1276" s="5" t="s">
        <v>19</v>
      </c>
      <c r="D1276" s="5" t="s">
        <v>72</v>
      </c>
      <c r="E1276" s="5" t="s">
        <v>80</v>
      </c>
      <c r="F1276" t="s">
        <v>77</v>
      </c>
      <c r="G1276" t="s">
        <v>78</v>
      </c>
      <c r="H1276">
        <v>366.4</v>
      </c>
      <c r="I1276">
        <v>366.4</v>
      </c>
      <c r="J1276" t="s">
        <v>434</v>
      </c>
      <c r="K1276" t="s">
        <v>435</v>
      </c>
      <c r="L1276" t="s">
        <v>88</v>
      </c>
      <c r="M1276" t="s">
        <v>89</v>
      </c>
      <c r="N1276" t="s">
        <v>313</v>
      </c>
    </row>
    <row r="1277" spans="1:14" x14ac:dyDescent="0.2">
      <c r="A1277" t="s">
        <v>433</v>
      </c>
      <c r="B1277" s="5" t="s">
        <v>18</v>
      </c>
      <c r="C1277" s="5" t="s">
        <v>19</v>
      </c>
      <c r="D1277" s="5" t="s">
        <v>72</v>
      </c>
      <c r="E1277" s="5" t="s">
        <v>80</v>
      </c>
      <c r="F1277" t="s">
        <v>77</v>
      </c>
      <c r="G1277" t="s">
        <v>78</v>
      </c>
      <c r="H1277">
        <v>624.72</v>
      </c>
      <c r="I1277">
        <v>624.72</v>
      </c>
      <c r="J1277" t="s">
        <v>434</v>
      </c>
      <c r="K1277" t="s">
        <v>435</v>
      </c>
      <c r="L1277" t="s">
        <v>90</v>
      </c>
      <c r="M1277" t="s">
        <v>91</v>
      </c>
      <c r="N1277" t="s">
        <v>313</v>
      </c>
    </row>
    <row r="1278" spans="1:14" x14ac:dyDescent="0.2">
      <c r="A1278" t="s">
        <v>433</v>
      </c>
      <c r="B1278" s="5" t="s">
        <v>18</v>
      </c>
      <c r="C1278" s="5" t="s">
        <v>19</v>
      </c>
      <c r="D1278" s="5" t="s">
        <v>20</v>
      </c>
      <c r="E1278" s="5" t="s">
        <v>66</v>
      </c>
      <c r="F1278" t="s">
        <v>61</v>
      </c>
      <c r="G1278" t="s">
        <v>66</v>
      </c>
      <c r="H1278">
        <v>-75445.13</v>
      </c>
      <c r="I1278">
        <v>-75445.13</v>
      </c>
      <c r="J1278" t="s">
        <v>434</v>
      </c>
      <c r="K1278" t="s">
        <v>435</v>
      </c>
      <c r="L1278" t="s">
        <v>67</v>
      </c>
      <c r="M1278" t="s">
        <v>66</v>
      </c>
      <c r="N1278" t="s">
        <v>313</v>
      </c>
    </row>
    <row r="1279" spans="1:14" x14ac:dyDescent="0.2">
      <c r="A1279" t="s">
        <v>433</v>
      </c>
      <c r="B1279" s="5" t="s">
        <v>125</v>
      </c>
      <c r="C1279" s="5" t="s">
        <v>19</v>
      </c>
      <c r="D1279" s="5" t="s">
        <v>72</v>
      </c>
      <c r="E1279" s="5" t="s">
        <v>48</v>
      </c>
      <c r="F1279" t="s">
        <v>35</v>
      </c>
      <c r="G1279" t="s">
        <v>96</v>
      </c>
      <c r="H1279">
        <v>173160.92</v>
      </c>
      <c r="I1279">
        <v>173160.92</v>
      </c>
      <c r="J1279" t="s">
        <v>434</v>
      </c>
      <c r="K1279" t="s">
        <v>435</v>
      </c>
      <c r="L1279" t="s">
        <v>97</v>
      </c>
      <c r="M1279" t="s">
        <v>98</v>
      </c>
      <c r="N1279" t="s">
        <v>313</v>
      </c>
    </row>
    <row r="1280" spans="1:14" x14ac:dyDescent="0.2">
      <c r="A1280" t="s">
        <v>433</v>
      </c>
      <c r="B1280" s="5" t="s">
        <v>125</v>
      </c>
      <c r="C1280" s="5" t="s">
        <v>19</v>
      </c>
      <c r="D1280" s="5" t="s">
        <v>69</v>
      </c>
      <c r="E1280" s="5" t="s">
        <v>48</v>
      </c>
      <c r="F1280" t="s">
        <v>35</v>
      </c>
      <c r="G1280" t="s">
        <v>39</v>
      </c>
      <c r="H1280">
        <v>321.11</v>
      </c>
      <c r="I1280">
        <v>321.11</v>
      </c>
      <c r="J1280" t="s">
        <v>434</v>
      </c>
      <c r="K1280" t="s">
        <v>435</v>
      </c>
      <c r="L1280" t="s">
        <v>50</v>
      </c>
      <c r="M1280" t="s">
        <v>51</v>
      </c>
      <c r="N1280" t="s">
        <v>313</v>
      </c>
    </row>
    <row r="1281" spans="1:14" x14ac:dyDescent="0.2">
      <c r="A1281" t="s">
        <v>433</v>
      </c>
      <c r="B1281" s="5" t="s">
        <v>125</v>
      </c>
      <c r="C1281" s="5" t="s">
        <v>19</v>
      </c>
      <c r="D1281" s="5" t="s">
        <v>69</v>
      </c>
      <c r="E1281" s="5" t="s">
        <v>48</v>
      </c>
      <c r="F1281" t="s">
        <v>35</v>
      </c>
      <c r="G1281" t="s">
        <v>39</v>
      </c>
      <c r="H1281">
        <v>64.22</v>
      </c>
      <c r="I1281">
        <v>64.22</v>
      </c>
      <c r="J1281" t="s">
        <v>434</v>
      </c>
      <c r="K1281" t="s">
        <v>435</v>
      </c>
      <c r="L1281" t="s">
        <v>54</v>
      </c>
      <c r="M1281" t="s">
        <v>55</v>
      </c>
      <c r="N1281" t="s">
        <v>313</v>
      </c>
    </row>
    <row r="1282" spans="1:14" x14ac:dyDescent="0.2">
      <c r="A1282" t="s">
        <v>433</v>
      </c>
      <c r="B1282" s="5" t="s">
        <v>125</v>
      </c>
      <c r="C1282" s="5" t="s">
        <v>19</v>
      </c>
      <c r="D1282" s="5" t="s">
        <v>69</v>
      </c>
      <c r="E1282" s="5" t="s">
        <v>61</v>
      </c>
      <c r="F1282" t="s">
        <v>61</v>
      </c>
      <c r="G1282" t="s">
        <v>61</v>
      </c>
      <c r="H1282">
        <v>-23.62</v>
      </c>
      <c r="I1282">
        <v>-23.62</v>
      </c>
      <c r="J1282" t="s">
        <v>434</v>
      </c>
      <c r="K1282" t="s">
        <v>435</v>
      </c>
      <c r="L1282" t="s">
        <v>64</v>
      </c>
      <c r="M1282" t="s">
        <v>65</v>
      </c>
      <c r="N1282" t="s">
        <v>313</v>
      </c>
    </row>
    <row r="1283" spans="1:14" x14ac:dyDescent="0.2">
      <c r="A1283" t="s">
        <v>433</v>
      </c>
      <c r="B1283" s="5" t="s">
        <v>125</v>
      </c>
      <c r="C1283" s="5" t="s">
        <v>19</v>
      </c>
      <c r="D1283" s="5" t="s">
        <v>72</v>
      </c>
      <c r="E1283" s="5" t="s">
        <v>76</v>
      </c>
      <c r="F1283" t="s">
        <v>77</v>
      </c>
      <c r="H1283">
        <v>7066.6</v>
      </c>
      <c r="I1283">
        <v>7066.6</v>
      </c>
      <c r="J1283" t="s">
        <v>434</v>
      </c>
      <c r="K1283" t="s">
        <v>435</v>
      </c>
      <c r="L1283" t="s">
        <v>79</v>
      </c>
      <c r="M1283" t="s">
        <v>76</v>
      </c>
      <c r="N1283" t="s">
        <v>313</v>
      </c>
    </row>
    <row r="1284" spans="1:14" x14ac:dyDescent="0.2">
      <c r="A1284" t="s">
        <v>433</v>
      </c>
      <c r="B1284" s="5" t="s">
        <v>125</v>
      </c>
      <c r="C1284" s="5" t="s">
        <v>19</v>
      </c>
      <c r="D1284" s="5" t="s">
        <v>72</v>
      </c>
      <c r="E1284" s="5" t="s">
        <v>80</v>
      </c>
      <c r="F1284" t="s">
        <v>77</v>
      </c>
      <c r="G1284" t="s">
        <v>78</v>
      </c>
      <c r="H1284">
        <v>2002.5800000000002</v>
      </c>
      <c r="I1284">
        <v>2002.5800000000002</v>
      </c>
      <c r="J1284" t="s">
        <v>434</v>
      </c>
      <c r="K1284" t="s">
        <v>435</v>
      </c>
      <c r="L1284" t="s">
        <v>82</v>
      </c>
      <c r="M1284" t="s">
        <v>83</v>
      </c>
      <c r="N1284" t="s">
        <v>313</v>
      </c>
    </row>
    <row r="1285" spans="1:14" x14ac:dyDescent="0.2">
      <c r="A1285" t="s">
        <v>433</v>
      </c>
      <c r="B1285" s="5" t="s">
        <v>125</v>
      </c>
      <c r="C1285" s="5" t="s">
        <v>19</v>
      </c>
      <c r="D1285" s="5" t="s">
        <v>72</v>
      </c>
      <c r="E1285" s="5" t="s">
        <v>80</v>
      </c>
      <c r="F1285" t="s">
        <v>77</v>
      </c>
      <c r="G1285" t="s">
        <v>78</v>
      </c>
      <c r="H1285">
        <v>54.67</v>
      </c>
      <c r="I1285">
        <v>54.67</v>
      </c>
      <c r="J1285" t="s">
        <v>434</v>
      </c>
      <c r="K1285" t="s">
        <v>435</v>
      </c>
      <c r="L1285" t="s">
        <v>86</v>
      </c>
      <c r="M1285" t="s">
        <v>87</v>
      </c>
      <c r="N1285" t="s">
        <v>313</v>
      </c>
    </row>
    <row r="1286" spans="1:14" x14ac:dyDescent="0.2">
      <c r="A1286" t="s">
        <v>433</v>
      </c>
      <c r="B1286" s="5" t="s">
        <v>125</v>
      </c>
      <c r="C1286" s="5" t="s">
        <v>19</v>
      </c>
      <c r="D1286" s="5" t="s">
        <v>72</v>
      </c>
      <c r="E1286" s="5" t="s">
        <v>80</v>
      </c>
      <c r="F1286" t="s">
        <v>77</v>
      </c>
      <c r="G1286" t="s">
        <v>78</v>
      </c>
      <c r="H1286">
        <v>948.4</v>
      </c>
      <c r="I1286">
        <v>948.4</v>
      </c>
      <c r="J1286" t="s">
        <v>434</v>
      </c>
      <c r="K1286" t="s">
        <v>435</v>
      </c>
      <c r="L1286" t="s">
        <v>187</v>
      </c>
      <c r="M1286" t="s">
        <v>188</v>
      </c>
      <c r="N1286" t="s">
        <v>313</v>
      </c>
    </row>
    <row r="1287" spans="1:14" x14ac:dyDescent="0.2">
      <c r="A1287" t="s">
        <v>433</v>
      </c>
      <c r="B1287" s="5" t="s">
        <v>125</v>
      </c>
      <c r="C1287" s="5" t="s">
        <v>19</v>
      </c>
      <c r="D1287" s="5" t="s">
        <v>72</v>
      </c>
      <c r="E1287" s="5" t="s">
        <v>80</v>
      </c>
      <c r="F1287" t="s">
        <v>77</v>
      </c>
      <c r="G1287" t="s">
        <v>78</v>
      </c>
      <c r="H1287">
        <v>400.52</v>
      </c>
      <c r="I1287">
        <v>400.52</v>
      </c>
      <c r="J1287" t="s">
        <v>434</v>
      </c>
      <c r="K1287" t="s">
        <v>435</v>
      </c>
      <c r="L1287" t="s">
        <v>88</v>
      </c>
      <c r="M1287" t="s">
        <v>89</v>
      </c>
      <c r="N1287" t="s">
        <v>313</v>
      </c>
    </row>
    <row r="1288" spans="1:14" x14ac:dyDescent="0.2">
      <c r="A1288" t="s">
        <v>433</v>
      </c>
      <c r="B1288" s="5" t="s">
        <v>125</v>
      </c>
      <c r="C1288" s="5" t="s">
        <v>19</v>
      </c>
      <c r="D1288" s="5" t="s">
        <v>72</v>
      </c>
      <c r="E1288" s="5" t="s">
        <v>80</v>
      </c>
      <c r="F1288" t="s">
        <v>77</v>
      </c>
      <c r="G1288" t="s">
        <v>78</v>
      </c>
      <c r="H1288">
        <v>-6989.2199999999993</v>
      </c>
      <c r="I1288">
        <v>-6989.2199999999993</v>
      </c>
      <c r="J1288" t="s">
        <v>434</v>
      </c>
      <c r="K1288" t="s">
        <v>435</v>
      </c>
      <c r="L1288" t="s">
        <v>84</v>
      </c>
      <c r="M1288" t="s">
        <v>85</v>
      </c>
      <c r="N1288" t="s">
        <v>313</v>
      </c>
    </row>
    <row r="1289" spans="1:14" x14ac:dyDescent="0.2">
      <c r="A1289" t="s">
        <v>433</v>
      </c>
      <c r="B1289" s="5" t="s">
        <v>125</v>
      </c>
      <c r="C1289" s="5" t="s">
        <v>19</v>
      </c>
      <c r="D1289" s="5" t="s">
        <v>72</v>
      </c>
      <c r="E1289" s="5" t="s">
        <v>80</v>
      </c>
      <c r="F1289" t="s">
        <v>77</v>
      </c>
      <c r="G1289" t="s">
        <v>78</v>
      </c>
      <c r="H1289">
        <v>33.269999999999996</v>
      </c>
      <c r="I1289">
        <v>33.269999999999996</v>
      </c>
      <c r="J1289" t="s">
        <v>434</v>
      </c>
      <c r="K1289" t="s">
        <v>435</v>
      </c>
      <c r="L1289" t="s">
        <v>90</v>
      </c>
      <c r="M1289" t="s">
        <v>91</v>
      </c>
      <c r="N1289" t="s">
        <v>313</v>
      </c>
    </row>
    <row r="1290" spans="1:14" x14ac:dyDescent="0.2">
      <c r="A1290" t="s">
        <v>433</v>
      </c>
      <c r="B1290" s="5" t="s">
        <v>120</v>
      </c>
      <c r="C1290" s="5" t="s">
        <v>19</v>
      </c>
      <c r="D1290" s="5" t="s">
        <v>72</v>
      </c>
      <c r="E1290" s="5" t="s">
        <v>80</v>
      </c>
      <c r="F1290" t="s">
        <v>77</v>
      </c>
      <c r="G1290" t="s">
        <v>78</v>
      </c>
      <c r="H1290">
        <v>2005.84</v>
      </c>
      <c r="I1290">
        <v>2005.84</v>
      </c>
      <c r="J1290" t="s">
        <v>434</v>
      </c>
      <c r="K1290" t="s">
        <v>435</v>
      </c>
      <c r="L1290" t="s">
        <v>82</v>
      </c>
      <c r="M1290" t="s">
        <v>83</v>
      </c>
      <c r="N1290" t="s">
        <v>313</v>
      </c>
    </row>
    <row r="1291" spans="1:14" x14ac:dyDescent="0.2">
      <c r="A1291" t="s">
        <v>433</v>
      </c>
      <c r="B1291" s="5" t="s">
        <v>125</v>
      </c>
      <c r="C1291" s="5" t="s">
        <v>19</v>
      </c>
      <c r="D1291" s="5" t="s">
        <v>72</v>
      </c>
      <c r="E1291" s="5" t="s">
        <v>94</v>
      </c>
      <c r="F1291" t="s">
        <v>77</v>
      </c>
      <c r="G1291" t="s">
        <v>78</v>
      </c>
      <c r="H1291">
        <v>837.06000000000006</v>
      </c>
      <c r="I1291">
        <v>837.06000000000006</v>
      </c>
      <c r="J1291" t="s">
        <v>434</v>
      </c>
      <c r="K1291" t="s">
        <v>435</v>
      </c>
      <c r="L1291" t="s">
        <v>95</v>
      </c>
      <c r="M1291" t="s">
        <v>94</v>
      </c>
      <c r="N1291" t="s">
        <v>313</v>
      </c>
    </row>
    <row r="1292" spans="1:14" x14ac:dyDescent="0.2">
      <c r="A1292" t="s">
        <v>433</v>
      </c>
      <c r="B1292" s="5" t="s">
        <v>125</v>
      </c>
      <c r="C1292" s="5" t="s">
        <v>19</v>
      </c>
      <c r="D1292" s="5" t="s">
        <v>69</v>
      </c>
      <c r="E1292" s="5" t="s">
        <v>28</v>
      </c>
      <c r="F1292" t="s">
        <v>29</v>
      </c>
      <c r="G1292" t="s">
        <v>30</v>
      </c>
      <c r="H1292">
        <v>113.56</v>
      </c>
      <c r="I1292">
        <v>113.56</v>
      </c>
      <c r="J1292" t="s">
        <v>434</v>
      </c>
      <c r="K1292" t="s">
        <v>435</v>
      </c>
      <c r="L1292" t="s">
        <v>31</v>
      </c>
      <c r="M1292" t="s">
        <v>28</v>
      </c>
      <c r="N1292" t="s">
        <v>313</v>
      </c>
    </row>
    <row r="1293" spans="1:14" x14ac:dyDescent="0.2">
      <c r="A1293" t="s">
        <v>433</v>
      </c>
      <c r="B1293" s="5" t="s">
        <v>125</v>
      </c>
      <c r="C1293" s="5" t="s">
        <v>19</v>
      </c>
      <c r="D1293" s="5" t="s">
        <v>72</v>
      </c>
      <c r="E1293" s="5" t="s">
        <v>48</v>
      </c>
      <c r="F1293" t="s">
        <v>35</v>
      </c>
      <c r="G1293" t="s">
        <v>96</v>
      </c>
      <c r="H1293">
        <v>78859.179999999993</v>
      </c>
      <c r="I1293">
        <v>78859.179999999993</v>
      </c>
      <c r="J1293" t="s">
        <v>434</v>
      </c>
      <c r="K1293" t="s">
        <v>435</v>
      </c>
      <c r="L1293" t="s">
        <v>105</v>
      </c>
      <c r="M1293" t="s">
        <v>106</v>
      </c>
      <c r="N1293" t="s">
        <v>313</v>
      </c>
    </row>
    <row r="1294" spans="1:14" x14ac:dyDescent="0.2">
      <c r="A1294" t="s">
        <v>433</v>
      </c>
      <c r="B1294" s="5" t="s">
        <v>125</v>
      </c>
      <c r="C1294" s="5" t="s">
        <v>19</v>
      </c>
      <c r="D1294" s="5" t="s">
        <v>72</v>
      </c>
      <c r="E1294" s="5" t="s">
        <v>48</v>
      </c>
      <c r="F1294" t="s">
        <v>35</v>
      </c>
      <c r="G1294" t="s">
        <v>96</v>
      </c>
      <c r="H1294">
        <v>308653.44</v>
      </c>
      <c r="I1294">
        <v>308653.44</v>
      </c>
      <c r="J1294" t="s">
        <v>434</v>
      </c>
      <c r="K1294" t="s">
        <v>435</v>
      </c>
      <c r="L1294" t="s">
        <v>99</v>
      </c>
      <c r="M1294" t="s">
        <v>100</v>
      </c>
      <c r="N1294" t="s">
        <v>313</v>
      </c>
    </row>
    <row r="1295" spans="1:14" x14ac:dyDescent="0.2">
      <c r="A1295" t="s">
        <v>433</v>
      </c>
      <c r="B1295" s="5" t="s">
        <v>125</v>
      </c>
      <c r="C1295" s="5" t="s">
        <v>19</v>
      </c>
      <c r="D1295" s="5" t="s">
        <v>72</v>
      </c>
      <c r="E1295" s="5" t="s">
        <v>48</v>
      </c>
      <c r="F1295" t="s">
        <v>35</v>
      </c>
      <c r="G1295" t="s">
        <v>39</v>
      </c>
      <c r="H1295">
        <v>1822.6</v>
      </c>
      <c r="I1295">
        <v>1822.6</v>
      </c>
      <c r="J1295" t="s">
        <v>434</v>
      </c>
      <c r="K1295" t="s">
        <v>435</v>
      </c>
      <c r="L1295" t="s">
        <v>101</v>
      </c>
      <c r="M1295" t="s">
        <v>102</v>
      </c>
      <c r="N1295" t="s">
        <v>313</v>
      </c>
    </row>
    <row r="1296" spans="1:14" x14ac:dyDescent="0.2">
      <c r="A1296" t="s">
        <v>433</v>
      </c>
      <c r="B1296" s="5" t="s">
        <v>125</v>
      </c>
      <c r="C1296" s="5" t="s">
        <v>19</v>
      </c>
      <c r="D1296" s="5" t="s">
        <v>72</v>
      </c>
      <c r="E1296" s="5" t="s">
        <v>48</v>
      </c>
      <c r="F1296" t="s">
        <v>35</v>
      </c>
      <c r="G1296" t="s">
        <v>438</v>
      </c>
      <c r="H1296">
        <v>22443.439999999999</v>
      </c>
      <c r="I1296">
        <v>22443.439999999999</v>
      </c>
      <c r="J1296" t="s">
        <v>434</v>
      </c>
      <c r="K1296" t="s">
        <v>435</v>
      </c>
      <c r="L1296" t="s">
        <v>101</v>
      </c>
      <c r="M1296" t="s">
        <v>102</v>
      </c>
      <c r="N1296" t="s">
        <v>313</v>
      </c>
    </row>
    <row r="1297" spans="1:14" x14ac:dyDescent="0.2">
      <c r="A1297" t="s">
        <v>433</v>
      </c>
      <c r="B1297" s="5" t="s">
        <v>125</v>
      </c>
      <c r="C1297" s="5" t="s">
        <v>110</v>
      </c>
      <c r="D1297" s="5" t="s">
        <v>111</v>
      </c>
      <c r="E1297" s="5" t="s">
        <v>112</v>
      </c>
      <c r="F1297" t="s">
        <v>113</v>
      </c>
      <c r="G1297" t="s">
        <v>114</v>
      </c>
      <c r="H1297">
        <v>192009.33</v>
      </c>
      <c r="I1297">
        <v>192009.33</v>
      </c>
      <c r="J1297" t="s">
        <v>434</v>
      </c>
      <c r="K1297" t="s">
        <v>435</v>
      </c>
      <c r="L1297" t="s">
        <v>115</v>
      </c>
      <c r="M1297" t="s">
        <v>114</v>
      </c>
      <c r="N1297" t="s">
        <v>313</v>
      </c>
    </row>
    <row r="1298" spans="1:14" x14ac:dyDescent="0.2">
      <c r="A1298" t="s">
        <v>433</v>
      </c>
      <c r="B1298" s="5" t="s">
        <v>125</v>
      </c>
      <c r="C1298" s="5" t="s">
        <v>110</v>
      </c>
      <c r="D1298" s="5" t="s">
        <v>111</v>
      </c>
      <c r="E1298" s="5" t="s">
        <v>112</v>
      </c>
      <c r="F1298" t="s">
        <v>113</v>
      </c>
      <c r="G1298" t="s">
        <v>118</v>
      </c>
      <c r="H1298">
        <v>8830.9</v>
      </c>
      <c r="I1298">
        <v>8830.9</v>
      </c>
      <c r="J1298" t="s">
        <v>434</v>
      </c>
      <c r="K1298" t="s">
        <v>435</v>
      </c>
      <c r="L1298" t="s">
        <v>119</v>
      </c>
      <c r="M1298" t="s">
        <v>118</v>
      </c>
      <c r="N1298" t="s">
        <v>313</v>
      </c>
    </row>
    <row r="1299" spans="1:14" x14ac:dyDescent="0.2">
      <c r="A1299" t="s">
        <v>433</v>
      </c>
      <c r="B1299" s="5" t="s">
        <v>142</v>
      </c>
      <c r="C1299" s="5" t="s">
        <v>19</v>
      </c>
      <c r="D1299" s="5" t="s">
        <v>20</v>
      </c>
      <c r="E1299" s="5" t="s">
        <v>21</v>
      </c>
      <c r="F1299" t="s">
        <v>22</v>
      </c>
      <c r="G1299" t="s">
        <v>21</v>
      </c>
      <c r="H1299">
        <v>199.78</v>
      </c>
      <c r="I1299">
        <v>199.78</v>
      </c>
      <c r="J1299" t="s">
        <v>434</v>
      </c>
      <c r="K1299" t="s">
        <v>435</v>
      </c>
      <c r="L1299" t="s">
        <v>27</v>
      </c>
      <c r="M1299" t="s">
        <v>21</v>
      </c>
      <c r="N1299" t="s">
        <v>313</v>
      </c>
    </row>
    <row r="1300" spans="1:14" x14ac:dyDescent="0.2">
      <c r="A1300" t="s">
        <v>433</v>
      </c>
      <c r="B1300" s="5" t="s">
        <v>142</v>
      </c>
      <c r="C1300" s="5" t="s">
        <v>19</v>
      </c>
      <c r="D1300" s="5" t="s">
        <v>20</v>
      </c>
      <c r="E1300" s="5" t="s">
        <v>28</v>
      </c>
      <c r="F1300" t="s">
        <v>29</v>
      </c>
      <c r="G1300" t="s">
        <v>30</v>
      </c>
      <c r="H1300">
        <v>480.56</v>
      </c>
      <c r="I1300">
        <v>480.56</v>
      </c>
      <c r="J1300" t="s">
        <v>434</v>
      </c>
      <c r="K1300" t="s">
        <v>435</v>
      </c>
      <c r="L1300" t="s">
        <v>31</v>
      </c>
      <c r="M1300" t="s">
        <v>28</v>
      </c>
      <c r="N1300" t="s">
        <v>313</v>
      </c>
    </row>
    <row r="1301" spans="1:14" x14ac:dyDescent="0.2">
      <c r="A1301" t="s">
        <v>433</v>
      </c>
      <c r="B1301" s="5" t="s">
        <v>142</v>
      </c>
      <c r="C1301" s="5" t="s">
        <v>19</v>
      </c>
      <c r="D1301" s="5" t="s">
        <v>20</v>
      </c>
      <c r="E1301" s="5" t="s">
        <v>34</v>
      </c>
      <c r="F1301" t="s">
        <v>35</v>
      </c>
      <c r="G1301" t="s">
        <v>39</v>
      </c>
      <c r="H1301">
        <v>2.81</v>
      </c>
      <c r="I1301">
        <v>2.81</v>
      </c>
      <c r="J1301" t="s">
        <v>434</v>
      </c>
      <c r="K1301" t="s">
        <v>435</v>
      </c>
      <c r="L1301" t="s">
        <v>296</v>
      </c>
      <c r="M1301" t="s">
        <v>297</v>
      </c>
      <c r="N1301" t="s">
        <v>313</v>
      </c>
    </row>
    <row r="1302" spans="1:14" x14ac:dyDescent="0.2">
      <c r="A1302" t="s">
        <v>433</v>
      </c>
      <c r="B1302" s="5" t="s">
        <v>142</v>
      </c>
      <c r="C1302" s="5" t="s">
        <v>19</v>
      </c>
      <c r="D1302" s="5" t="s">
        <v>20</v>
      </c>
      <c r="E1302" s="5" t="s">
        <v>34</v>
      </c>
      <c r="F1302" t="s">
        <v>35</v>
      </c>
      <c r="G1302" t="s">
        <v>39</v>
      </c>
      <c r="H1302">
        <v>86.8</v>
      </c>
      <c r="I1302">
        <v>86.8</v>
      </c>
      <c r="J1302" t="s">
        <v>434</v>
      </c>
      <c r="K1302" t="s">
        <v>435</v>
      </c>
      <c r="L1302" t="s">
        <v>296</v>
      </c>
      <c r="M1302" t="s">
        <v>297</v>
      </c>
      <c r="N1302" t="s">
        <v>313</v>
      </c>
    </row>
    <row r="1303" spans="1:14" x14ac:dyDescent="0.2">
      <c r="A1303" t="s">
        <v>433</v>
      </c>
      <c r="B1303" s="5" t="s">
        <v>142</v>
      </c>
      <c r="C1303" s="5" t="s">
        <v>19</v>
      </c>
      <c r="D1303" s="5" t="s">
        <v>20</v>
      </c>
      <c r="E1303" s="5" t="s">
        <v>44</v>
      </c>
      <c r="F1303" t="s">
        <v>29</v>
      </c>
      <c r="G1303" t="s">
        <v>30</v>
      </c>
      <c r="H1303">
        <v>1508.75</v>
      </c>
      <c r="I1303">
        <v>1508.75</v>
      </c>
      <c r="J1303" t="s">
        <v>434</v>
      </c>
      <c r="K1303" t="s">
        <v>435</v>
      </c>
      <c r="L1303" t="s">
        <v>45</v>
      </c>
      <c r="M1303" t="s">
        <v>44</v>
      </c>
      <c r="N1303" t="s">
        <v>313</v>
      </c>
    </row>
    <row r="1304" spans="1:14" x14ac:dyDescent="0.2">
      <c r="A1304" t="s">
        <v>433</v>
      </c>
      <c r="B1304" s="5" t="s">
        <v>125</v>
      </c>
      <c r="C1304" s="5" t="s">
        <v>19</v>
      </c>
      <c r="D1304" s="5" t="s">
        <v>72</v>
      </c>
      <c r="E1304" s="5" t="s">
        <v>80</v>
      </c>
      <c r="F1304" t="s">
        <v>77</v>
      </c>
      <c r="G1304" t="s">
        <v>210</v>
      </c>
      <c r="H1304">
        <v>20487.490000000002</v>
      </c>
      <c r="I1304">
        <v>20487.490000000002</v>
      </c>
      <c r="J1304" t="s">
        <v>434</v>
      </c>
      <c r="K1304" t="s">
        <v>435</v>
      </c>
      <c r="L1304" t="s">
        <v>92</v>
      </c>
      <c r="M1304" t="s">
        <v>93</v>
      </c>
      <c r="N1304" t="s">
        <v>313</v>
      </c>
    </row>
    <row r="1305" spans="1:14" x14ac:dyDescent="0.2">
      <c r="A1305" t="s">
        <v>433</v>
      </c>
      <c r="B1305" s="5" t="s">
        <v>125</v>
      </c>
      <c r="C1305" s="5" t="s">
        <v>19</v>
      </c>
      <c r="D1305" s="5" t="s">
        <v>20</v>
      </c>
      <c r="E1305" s="5" t="s">
        <v>21</v>
      </c>
      <c r="F1305" t="s">
        <v>22</v>
      </c>
      <c r="G1305" t="s">
        <v>21</v>
      </c>
      <c r="H1305">
        <v>14647.02</v>
      </c>
      <c r="I1305">
        <v>14647.02</v>
      </c>
      <c r="J1305" t="s">
        <v>434</v>
      </c>
      <c r="K1305" t="s">
        <v>435</v>
      </c>
      <c r="L1305" t="s">
        <v>27</v>
      </c>
      <c r="M1305" t="s">
        <v>21</v>
      </c>
      <c r="N1305" t="s">
        <v>313</v>
      </c>
    </row>
    <row r="1306" spans="1:14" x14ac:dyDescent="0.2">
      <c r="A1306" t="s">
        <v>433</v>
      </c>
      <c r="B1306" s="5" t="s">
        <v>142</v>
      </c>
      <c r="C1306" s="5" t="s">
        <v>19</v>
      </c>
      <c r="D1306" s="5" t="s">
        <v>20</v>
      </c>
      <c r="E1306" s="5" t="s">
        <v>44</v>
      </c>
      <c r="F1306" t="s">
        <v>29</v>
      </c>
      <c r="G1306" t="s">
        <v>44</v>
      </c>
      <c r="H1306">
        <v>400000</v>
      </c>
      <c r="I1306">
        <v>400000</v>
      </c>
      <c r="J1306" t="s">
        <v>434</v>
      </c>
      <c r="K1306" t="s">
        <v>435</v>
      </c>
      <c r="L1306" t="s">
        <v>45</v>
      </c>
      <c r="M1306" t="s">
        <v>44</v>
      </c>
      <c r="N1306" t="s">
        <v>313</v>
      </c>
    </row>
    <row r="1307" spans="1:14" x14ac:dyDescent="0.2">
      <c r="A1307" t="s">
        <v>433</v>
      </c>
      <c r="B1307" s="5" t="s">
        <v>120</v>
      </c>
      <c r="C1307" s="5" t="s">
        <v>19</v>
      </c>
      <c r="D1307" s="5" t="s">
        <v>72</v>
      </c>
      <c r="E1307" s="5" t="s">
        <v>80</v>
      </c>
      <c r="F1307" t="s">
        <v>77</v>
      </c>
      <c r="G1307" t="s">
        <v>78</v>
      </c>
      <c r="H1307">
        <v>183.17000000000002</v>
      </c>
      <c r="I1307">
        <v>183.17000000000002</v>
      </c>
      <c r="J1307" t="s">
        <v>434</v>
      </c>
      <c r="K1307" t="s">
        <v>435</v>
      </c>
      <c r="L1307" t="s">
        <v>90</v>
      </c>
      <c r="M1307" t="s">
        <v>91</v>
      </c>
      <c r="N1307" t="s">
        <v>313</v>
      </c>
    </row>
    <row r="1308" spans="1:14" x14ac:dyDescent="0.2">
      <c r="A1308" t="s">
        <v>433</v>
      </c>
      <c r="B1308" s="5" t="s">
        <v>120</v>
      </c>
      <c r="C1308" s="5" t="s">
        <v>19</v>
      </c>
      <c r="D1308" s="5" t="s">
        <v>72</v>
      </c>
      <c r="E1308" s="5" t="s">
        <v>80</v>
      </c>
      <c r="F1308" t="s">
        <v>77</v>
      </c>
      <c r="G1308" t="s">
        <v>78</v>
      </c>
      <c r="H1308">
        <v>23.74</v>
      </c>
      <c r="I1308">
        <v>23.74</v>
      </c>
      <c r="J1308" t="s">
        <v>434</v>
      </c>
      <c r="K1308" t="s">
        <v>435</v>
      </c>
      <c r="L1308" t="s">
        <v>92</v>
      </c>
      <c r="M1308" t="s">
        <v>93</v>
      </c>
      <c r="N1308" t="s">
        <v>313</v>
      </c>
    </row>
    <row r="1309" spans="1:14" x14ac:dyDescent="0.2">
      <c r="A1309" t="s">
        <v>433</v>
      </c>
      <c r="B1309" s="5" t="s">
        <v>120</v>
      </c>
      <c r="C1309" s="5" t="s">
        <v>19</v>
      </c>
      <c r="D1309" s="5" t="s">
        <v>72</v>
      </c>
      <c r="E1309" s="5" t="s">
        <v>80</v>
      </c>
      <c r="F1309" t="s">
        <v>77</v>
      </c>
      <c r="G1309" t="s">
        <v>437</v>
      </c>
      <c r="H1309">
        <v>169970.4</v>
      </c>
      <c r="I1309">
        <v>169970.4</v>
      </c>
      <c r="J1309" t="s">
        <v>434</v>
      </c>
      <c r="K1309" t="s">
        <v>435</v>
      </c>
      <c r="L1309" t="s">
        <v>84</v>
      </c>
      <c r="M1309" t="s">
        <v>85</v>
      </c>
      <c r="N1309" t="s">
        <v>313</v>
      </c>
    </row>
    <row r="1310" spans="1:14" x14ac:dyDescent="0.2">
      <c r="A1310" t="s">
        <v>433</v>
      </c>
      <c r="B1310" s="5" t="s">
        <v>120</v>
      </c>
      <c r="C1310" s="5" t="s">
        <v>19</v>
      </c>
      <c r="D1310" s="5" t="s">
        <v>72</v>
      </c>
      <c r="E1310" s="5" t="s">
        <v>80</v>
      </c>
      <c r="F1310" t="s">
        <v>77</v>
      </c>
      <c r="G1310" t="s">
        <v>436</v>
      </c>
      <c r="H1310">
        <v>20203.91</v>
      </c>
      <c r="I1310">
        <v>20203.91</v>
      </c>
      <c r="J1310" t="s">
        <v>434</v>
      </c>
      <c r="K1310" t="s">
        <v>435</v>
      </c>
      <c r="L1310" t="s">
        <v>84</v>
      </c>
      <c r="M1310" t="s">
        <v>85</v>
      </c>
      <c r="N1310" t="s">
        <v>313</v>
      </c>
    </row>
    <row r="1311" spans="1:14" x14ac:dyDescent="0.2">
      <c r="A1311" t="s">
        <v>433</v>
      </c>
      <c r="B1311" s="5" t="s">
        <v>120</v>
      </c>
      <c r="C1311" s="5" t="s">
        <v>19</v>
      </c>
      <c r="D1311" s="5" t="s">
        <v>72</v>
      </c>
      <c r="E1311" s="5" t="s">
        <v>94</v>
      </c>
      <c r="F1311" t="s">
        <v>77</v>
      </c>
      <c r="G1311" t="s">
        <v>78</v>
      </c>
      <c r="H1311">
        <v>31.99</v>
      </c>
      <c r="I1311">
        <v>31.99</v>
      </c>
      <c r="J1311" t="s">
        <v>434</v>
      </c>
      <c r="K1311" t="s">
        <v>435</v>
      </c>
      <c r="L1311" t="s">
        <v>95</v>
      </c>
      <c r="M1311" t="s">
        <v>94</v>
      </c>
      <c r="N1311" t="s">
        <v>313</v>
      </c>
    </row>
    <row r="1312" spans="1:14" x14ac:dyDescent="0.2">
      <c r="A1312" t="s">
        <v>433</v>
      </c>
      <c r="B1312" s="5" t="s">
        <v>120</v>
      </c>
      <c r="C1312" s="5" t="s">
        <v>19</v>
      </c>
      <c r="D1312" s="5" t="s">
        <v>72</v>
      </c>
      <c r="E1312" s="5" t="s">
        <v>48</v>
      </c>
      <c r="F1312" t="s">
        <v>35</v>
      </c>
      <c r="G1312" t="s">
        <v>39</v>
      </c>
      <c r="H1312">
        <v>2912.75</v>
      </c>
      <c r="I1312">
        <v>2912.75</v>
      </c>
      <c r="J1312" t="s">
        <v>434</v>
      </c>
      <c r="K1312" t="s">
        <v>435</v>
      </c>
      <c r="L1312" t="s">
        <v>101</v>
      </c>
      <c r="M1312" t="s">
        <v>102</v>
      </c>
      <c r="N1312" t="s">
        <v>313</v>
      </c>
    </row>
    <row r="1313" spans="1:14" x14ac:dyDescent="0.2">
      <c r="A1313" t="s">
        <v>433</v>
      </c>
      <c r="B1313" s="5" t="s">
        <v>120</v>
      </c>
      <c r="C1313" s="5" t="s">
        <v>19</v>
      </c>
      <c r="D1313" s="5" t="s">
        <v>72</v>
      </c>
      <c r="E1313" s="5" t="s">
        <v>48</v>
      </c>
      <c r="F1313" t="s">
        <v>35</v>
      </c>
      <c r="G1313" t="s">
        <v>39</v>
      </c>
      <c r="H1313">
        <v>160.1</v>
      </c>
      <c r="I1313">
        <v>160.1</v>
      </c>
      <c r="J1313" t="s">
        <v>434</v>
      </c>
      <c r="K1313" t="s">
        <v>435</v>
      </c>
      <c r="L1313" t="s">
        <v>97</v>
      </c>
      <c r="M1313" t="s">
        <v>98</v>
      </c>
      <c r="N1313" t="s">
        <v>313</v>
      </c>
    </row>
    <row r="1314" spans="1:14" x14ac:dyDescent="0.2">
      <c r="A1314" t="s">
        <v>433</v>
      </c>
      <c r="B1314" s="5" t="s">
        <v>120</v>
      </c>
      <c r="C1314" s="5" t="s">
        <v>19</v>
      </c>
      <c r="D1314" s="5" t="s">
        <v>72</v>
      </c>
      <c r="E1314" s="5" t="s">
        <v>48</v>
      </c>
      <c r="F1314" t="s">
        <v>35</v>
      </c>
      <c r="G1314" t="s">
        <v>39</v>
      </c>
      <c r="H1314">
        <v>137.27000000000001</v>
      </c>
      <c r="I1314">
        <v>137.27000000000001</v>
      </c>
      <c r="J1314" t="s">
        <v>434</v>
      </c>
      <c r="K1314" t="s">
        <v>435</v>
      </c>
      <c r="L1314" t="s">
        <v>105</v>
      </c>
      <c r="M1314" t="s">
        <v>106</v>
      </c>
      <c r="N1314" t="s">
        <v>313</v>
      </c>
    </row>
    <row r="1315" spans="1:14" x14ac:dyDescent="0.2">
      <c r="A1315" t="s">
        <v>433</v>
      </c>
      <c r="B1315" s="5" t="s">
        <v>120</v>
      </c>
      <c r="C1315" s="5" t="s">
        <v>19</v>
      </c>
      <c r="D1315" s="5" t="s">
        <v>72</v>
      </c>
      <c r="E1315" s="5" t="s">
        <v>48</v>
      </c>
      <c r="F1315" t="s">
        <v>35</v>
      </c>
      <c r="G1315" t="s">
        <v>39</v>
      </c>
      <c r="H1315">
        <v>329.54</v>
      </c>
      <c r="I1315">
        <v>329.54</v>
      </c>
      <c r="J1315" t="s">
        <v>434</v>
      </c>
      <c r="K1315" t="s">
        <v>435</v>
      </c>
      <c r="L1315" t="s">
        <v>99</v>
      </c>
      <c r="M1315" t="s">
        <v>100</v>
      </c>
      <c r="N1315" t="s">
        <v>313</v>
      </c>
    </row>
    <row r="1316" spans="1:14" x14ac:dyDescent="0.2">
      <c r="A1316" t="s">
        <v>433</v>
      </c>
      <c r="B1316" s="5" t="s">
        <v>120</v>
      </c>
      <c r="C1316" s="5" t="s">
        <v>110</v>
      </c>
      <c r="D1316" s="5" t="s">
        <v>111</v>
      </c>
      <c r="E1316" s="5" t="s">
        <v>112</v>
      </c>
      <c r="F1316" t="s">
        <v>113</v>
      </c>
      <c r="G1316" t="s">
        <v>114</v>
      </c>
      <c r="H1316">
        <v>11065.6</v>
      </c>
      <c r="I1316">
        <v>11065.6</v>
      </c>
      <c r="J1316" t="s">
        <v>434</v>
      </c>
      <c r="K1316" t="s">
        <v>435</v>
      </c>
      <c r="L1316" t="s">
        <v>115</v>
      </c>
      <c r="M1316" t="s">
        <v>114</v>
      </c>
      <c r="N1316" t="s">
        <v>313</v>
      </c>
    </row>
    <row r="1317" spans="1:14" x14ac:dyDescent="0.2">
      <c r="A1317" t="s">
        <v>433</v>
      </c>
      <c r="B1317" s="5" t="s">
        <v>125</v>
      </c>
      <c r="C1317" s="5" t="s">
        <v>19</v>
      </c>
      <c r="D1317" s="5" t="s">
        <v>69</v>
      </c>
      <c r="E1317" s="5" t="s">
        <v>320</v>
      </c>
      <c r="F1317" t="s">
        <v>29</v>
      </c>
      <c r="G1317" t="s">
        <v>30</v>
      </c>
      <c r="H1317">
        <v>2361.6</v>
      </c>
      <c r="I1317">
        <v>2361.6</v>
      </c>
      <c r="J1317" t="s">
        <v>434</v>
      </c>
      <c r="K1317" t="s">
        <v>435</v>
      </c>
      <c r="L1317" t="s">
        <v>321</v>
      </c>
      <c r="M1317" t="s">
        <v>320</v>
      </c>
      <c r="N1317" t="s">
        <v>313</v>
      </c>
    </row>
    <row r="1318" spans="1:14" x14ac:dyDescent="0.2">
      <c r="A1318" t="s">
        <v>433</v>
      </c>
      <c r="B1318" s="5" t="s">
        <v>120</v>
      </c>
      <c r="C1318" s="5" t="s">
        <v>110</v>
      </c>
      <c r="D1318" s="5" t="s">
        <v>111</v>
      </c>
      <c r="E1318" s="5" t="s">
        <v>112</v>
      </c>
      <c r="F1318" t="s">
        <v>113</v>
      </c>
      <c r="G1318" t="s">
        <v>118</v>
      </c>
      <c r="H1318">
        <v>10310.33</v>
      </c>
      <c r="I1318">
        <v>10310.33</v>
      </c>
      <c r="J1318" t="s">
        <v>434</v>
      </c>
      <c r="K1318" t="s">
        <v>435</v>
      </c>
      <c r="L1318" t="s">
        <v>119</v>
      </c>
      <c r="M1318" t="s">
        <v>118</v>
      </c>
      <c r="N1318" t="s">
        <v>313</v>
      </c>
    </row>
    <row r="1319" spans="1:14" x14ac:dyDescent="0.2">
      <c r="A1319" t="s">
        <v>433</v>
      </c>
      <c r="B1319" s="5" t="s">
        <v>125</v>
      </c>
      <c r="C1319" s="5" t="s">
        <v>19</v>
      </c>
      <c r="D1319" s="5" t="s">
        <v>69</v>
      </c>
      <c r="E1319" s="5" t="s">
        <v>70</v>
      </c>
      <c r="F1319" t="s">
        <v>29</v>
      </c>
      <c r="G1319" t="s">
        <v>30</v>
      </c>
      <c r="H1319">
        <v>8989.02</v>
      </c>
      <c r="I1319">
        <v>8989.02</v>
      </c>
      <c r="J1319" t="s">
        <v>434</v>
      </c>
      <c r="K1319" t="s">
        <v>435</v>
      </c>
      <c r="L1319" t="s">
        <v>71</v>
      </c>
      <c r="M1319" t="s">
        <v>70</v>
      </c>
      <c r="N1319" t="s">
        <v>313</v>
      </c>
    </row>
    <row r="1320" spans="1:14" x14ac:dyDescent="0.2">
      <c r="A1320" t="s">
        <v>433</v>
      </c>
      <c r="B1320" s="5" t="s">
        <v>125</v>
      </c>
      <c r="C1320" s="5" t="s">
        <v>19</v>
      </c>
      <c r="D1320" s="5" t="s">
        <v>20</v>
      </c>
      <c r="E1320" s="5" t="s">
        <v>28</v>
      </c>
      <c r="F1320" t="s">
        <v>29</v>
      </c>
      <c r="G1320" t="s">
        <v>30</v>
      </c>
      <c r="H1320">
        <v>708.21</v>
      </c>
      <c r="I1320">
        <v>708.21</v>
      </c>
      <c r="J1320" t="s">
        <v>434</v>
      </c>
      <c r="K1320" t="s">
        <v>435</v>
      </c>
      <c r="L1320" t="s">
        <v>31</v>
      </c>
      <c r="M1320" t="s">
        <v>28</v>
      </c>
      <c r="N1320" t="s">
        <v>313</v>
      </c>
    </row>
    <row r="1321" spans="1:14" x14ac:dyDescent="0.2">
      <c r="A1321" t="s">
        <v>433</v>
      </c>
      <c r="B1321" s="5" t="s">
        <v>125</v>
      </c>
      <c r="C1321" s="5" t="s">
        <v>19</v>
      </c>
      <c r="D1321" s="5" t="s">
        <v>20</v>
      </c>
      <c r="E1321" s="5" t="s">
        <v>320</v>
      </c>
      <c r="F1321" t="s">
        <v>29</v>
      </c>
      <c r="G1321" t="s">
        <v>320</v>
      </c>
      <c r="H1321">
        <v>191482.7</v>
      </c>
      <c r="I1321">
        <v>191482.7</v>
      </c>
      <c r="J1321" t="s">
        <v>434</v>
      </c>
      <c r="K1321" t="s">
        <v>435</v>
      </c>
      <c r="L1321" t="s">
        <v>321</v>
      </c>
      <c r="M1321" t="s">
        <v>320</v>
      </c>
      <c r="N1321" t="s">
        <v>313</v>
      </c>
    </row>
    <row r="1322" spans="1:14" x14ac:dyDescent="0.2">
      <c r="A1322" t="s">
        <v>433</v>
      </c>
      <c r="B1322" s="5" t="s">
        <v>125</v>
      </c>
      <c r="C1322" s="5" t="s">
        <v>19</v>
      </c>
      <c r="D1322" s="5" t="s">
        <v>20</v>
      </c>
      <c r="E1322" s="5" t="s">
        <v>44</v>
      </c>
      <c r="F1322" t="s">
        <v>29</v>
      </c>
      <c r="G1322" t="s">
        <v>30</v>
      </c>
      <c r="H1322">
        <v>8544.5</v>
      </c>
      <c r="I1322">
        <v>8544.5</v>
      </c>
      <c r="J1322" t="s">
        <v>434</v>
      </c>
      <c r="K1322" t="s">
        <v>435</v>
      </c>
      <c r="L1322" t="s">
        <v>45</v>
      </c>
      <c r="M1322" t="s">
        <v>44</v>
      </c>
      <c r="N1322" t="s">
        <v>313</v>
      </c>
    </row>
    <row r="1323" spans="1:14" x14ac:dyDescent="0.2">
      <c r="A1323" t="s">
        <v>433</v>
      </c>
      <c r="B1323" s="5" t="s">
        <v>125</v>
      </c>
      <c r="C1323" s="5" t="s">
        <v>19</v>
      </c>
      <c r="D1323" s="5" t="s">
        <v>20</v>
      </c>
      <c r="E1323" s="5" t="s">
        <v>44</v>
      </c>
      <c r="F1323" t="s">
        <v>29</v>
      </c>
      <c r="G1323" t="s">
        <v>44</v>
      </c>
      <c r="H1323">
        <v>4747000</v>
      </c>
      <c r="I1323">
        <v>4747000</v>
      </c>
      <c r="J1323" t="s">
        <v>434</v>
      </c>
      <c r="K1323" t="s">
        <v>435</v>
      </c>
      <c r="L1323" t="s">
        <v>45</v>
      </c>
      <c r="M1323" t="s">
        <v>44</v>
      </c>
      <c r="N1323" t="s">
        <v>313</v>
      </c>
    </row>
    <row r="1324" spans="1:14" x14ac:dyDescent="0.2">
      <c r="A1324" t="s">
        <v>433</v>
      </c>
      <c r="B1324" s="5" t="s">
        <v>125</v>
      </c>
      <c r="C1324" s="5" t="s">
        <v>19</v>
      </c>
      <c r="D1324" s="5" t="s">
        <v>20</v>
      </c>
      <c r="E1324" s="5" t="s">
        <v>48</v>
      </c>
      <c r="F1324" t="s">
        <v>35</v>
      </c>
      <c r="G1324" t="s">
        <v>314</v>
      </c>
      <c r="H1324">
        <v>5471.7100000000009</v>
      </c>
      <c r="I1324">
        <v>5471.7100000000009</v>
      </c>
      <c r="J1324" t="s">
        <v>434</v>
      </c>
      <c r="K1324" t="s">
        <v>435</v>
      </c>
      <c r="L1324" t="s">
        <v>50</v>
      </c>
      <c r="M1324" t="s">
        <v>51</v>
      </c>
      <c r="N1324" t="s">
        <v>313</v>
      </c>
    </row>
    <row r="1325" spans="1:14" x14ac:dyDescent="0.2">
      <c r="A1325" t="s">
        <v>433</v>
      </c>
      <c r="B1325" s="5" t="s">
        <v>125</v>
      </c>
      <c r="C1325" s="5" t="s">
        <v>19</v>
      </c>
      <c r="D1325" s="5" t="s">
        <v>20</v>
      </c>
      <c r="E1325" s="5" t="s">
        <v>48</v>
      </c>
      <c r="F1325" t="s">
        <v>35</v>
      </c>
      <c r="G1325" t="s">
        <v>39</v>
      </c>
      <c r="H1325">
        <v>1656.7099999999998</v>
      </c>
      <c r="I1325">
        <v>1656.7099999999998</v>
      </c>
      <c r="J1325" t="s">
        <v>434</v>
      </c>
      <c r="K1325" t="s">
        <v>435</v>
      </c>
      <c r="L1325" t="s">
        <v>50</v>
      </c>
      <c r="M1325" t="s">
        <v>51</v>
      </c>
      <c r="N1325" t="s">
        <v>313</v>
      </c>
    </row>
    <row r="1326" spans="1:14" x14ac:dyDescent="0.2">
      <c r="A1326" t="s">
        <v>433</v>
      </c>
      <c r="B1326" s="5" t="s">
        <v>125</v>
      </c>
      <c r="C1326" s="5" t="s">
        <v>19</v>
      </c>
      <c r="D1326" s="5" t="s">
        <v>20</v>
      </c>
      <c r="E1326" s="5" t="s">
        <v>48</v>
      </c>
      <c r="F1326" t="s">
        <v>35</v>
      </c>
      <c r="G1326" t="s">
        <v>39</v>
      </c>
      <c r="H1326">
        <v>1425.6799999999998</v>
      </c>
      <c r="I1326">
        <v>1425.6799999999998</v>
      </c>
      <c r="J1326" t="s">
        <v>434</v>
      </c>
      <c r="K1326" t="s">
        <v>435</v>
      </c>
      <c r="L1326" t="s">
        <v>54</v>
      </c>
      <c r="M1326" t="s">
        <v>55</v>
      </c>
      <c r="N1326" t="s">
        <v>313</v>
      </c>
    </row>
    <row r="1327" spans="1:14" x14ac:dyDescent="0.2">
      <c r="A1327" t="s">
        <v>433</v>
      </c>
      <c r="B1327" s="5" t="s">
        <v>125</v>
      </c>
      <c r="C1327" s="5" t="s">
        <v>19</v>
      </c>
      <c r="D1327" s="5" t="s">
        <v>20</v>
      </c>
      <c r="E1327" s="5" t="s">
        <v>61</v>
      </c>
      <c r="F1327" t="s">
        <v>61</v>
      </c>
      <c r="G1327" t="s">
        <v>61</v>
      </c>
      <c r="H1327">
        <v>93.62</v>
      </c>
      <c r="I1327">
        <v>93.62</v>
      </c>
      <c r="J1327" t="s">
        <v>434</v>
      </c>
      <c r="K1327" t="s">
        <v>435</v>
      </c>
      <c r="L1327" t="s">
        <v>64</v>
      </c>
      <c r="M1327" t="s">
        <v>65</v>
      </c>
      <c r="N1327" t="s">
        <v>313</v>
      </c>
    </row>
    <row r="1328" spans="1:14" x14ac:dyDescent="0.2">
      <c r="A1328" t="s">
        <v>433</v>
      </c>
      <c r="B1328" s="5" t="s">
        <v>125</v>
      </c>
      <c r="C1328" s="5" t="s">
        <v>19</v>
      </c>
      <c r="D1328" s="5" t="s">
        <v>20</v>
      </c>
      <c r="E1328" s="5" t="s">
        <v>123</v>
      </c>
      <c r="F1328" t="s">
        <v>61</v>
      </c>
      <c r="G1328" t="s">
        <v>123</v>
      </c>
      <c r="H1328">
        <v>-88498.23</v>
      </c>
      <c r="I1328">
        <v>-88498.23</v>
      </c>
      <c r="J1328" t="s">
        <v>434</v>
      </c>
      <c r="K1328" t="s">
        <v>435</v>
      </c>
      <c r="L1328" t="s">
        <v>124</v>
      </c>
      <c r="M1328" t="s">
        <v>123</v>
      </c>
      <c r="N1328" t="s">
        <v>313</v>
      </c>
    </row>
    <row r="1329" spans="1:14" x14ac:dyDescent="0.2">
      <c r="A1329" t="s">
        <v>433</v>
      </c>
      <c r="B1329" s="5" t="s">
        <v>125</v>
      </c>
      <c r="C1329" s="5" t="s">
        <v>19</v>
      </c>
      <c r="D1329" s="5" t="s">
        <v>20</v>
      </c>
      <c r="E1329" s="5" t="s">
        <v>66</v>
      </c>
      <c r="F1329" t="s">
        <v>61</v>
      </c>
      <c r="G1329" t="s">
        <v>66</v>
      </c>
      <c r="H1329">
        <v>113.54999999999998</v>
      </c>
      <c r="I1329">
        <v>113.54999999999998</v>
      </c>
      <c r="J1329" t="s">
        <v>434</v>
      </c>
      <c r="K1329" t="s">
        <v>435</v>
      </c>
      <c r="L1329" t="s">
        <v>67</v>
      </c>
      <c r="M1329" t="s">
        <v>66</v>
      </c>
      <c r="N1329" t="s">
        <v>313</v>
      </c>
    </row>
    <row r="1330" spans="1:14" x14ac:dyDescent="0.2">
      <c r="A1330" t="s">
        <v>433</v>
      </c>
      <c r="B1330" s="5" t="s">
        <v>120</v>
      </c>
      <c r="C1330" s="5" t="s">
        <v>19</v>
      </c>
      <c r="D1330" s="5" t="s">
        <v>72</v>
      </c>
      <c r="E1330" s="5" t="s">
        <v>80</v>
      </c>
      <c r="F1330" t="s">
        <v>77</v>
      </c>
      <c r="G1330" t="s">
        <v>78</v>
      </c>
      <c r="H1330">
        <v>537.29999999999995</v>
      </c>
      <c r="I1330">
        <v>537.29999999999995</v>
      </c>
      <c r="J1330" t="s">
        <v>434</v>
      </c>
      <c r="K1330" t="s">
        <v>435</v>
      </c>
      <c r="L1330" t="s">
        <v>187</v>
      </c>
      <c r="M1330" t="s">
        <v>188</v>
      </c>
      <c r="N1330" t="s">
        <v>313</v>
      </c>
    </row>
    <row r="1331" spans="1:14" x14ac:dyDescent="0.2">
      <c r="A1331" t="s">
        <v>433</v>
      </c>
      <c r="B1331" s="5" t="s">
        <v>120</v>
      </c>
      <c r="C1331" s="5" t="s">
        <v>110</v>
      </c>
      <c r="D1331" s="5" t="s">
        <v>111</v>
      </c>
      <c r="E1331" s="5" t="s">
        <v>112</v>
      </c>
      <c r="F1331" t="s">
        <v>113</v>
      </c>
      <c r="G1331" t="s">
        <v>116</v>
      </c>
      <c r="H1331">
        <v>0.01</v>
      </c>
      <c r="I1331">
        <v>0.01</v>
      </c>
      <c r="J1331" t="s">
        <v>434</v>
      </c>
      <c r="K1331" t="s">
        <v>435</v>
      </c>
      <c r="L1331" t="s">
        <v>117</v>
      </c>
      <c r="M1331" t="s">
        <v>116</v>
      </c>
      <c r="N1331" t="s">
        <v>313</v>
      </c>
    </row>
    <row r="1332" spans="1:14" x14ac:dyDescent="0.2">
      <c r="A1332" t="s">
        <v>433</v>
      </c>
      <c r="B1332" s="5" t="s">
        <v>198</v>
      </c>
      <c r="C1332" s="5" t="s">
        <v>110</v>
      </c>
      <c r="D1332" s="5" t="s">
        <v>111</v>
      </c>
      <c r="E1332" s="5" t="s">
        <v>112</v>
      </c>
      <c r="F1332" t="s">
        <v>113</v>
      </c>
      <c r="G1332" t="s">
        <v>116</v>
      </c>
      <c r="H1332">
        <v>0.01</v>
      </c>
      <c r="I1332">
        <v>0.01</v>
      </c>
      <c r="J1332" t="s">
        <v>434</v>
      </c>
      <c r="K1332" t="s">
        <v>435</v>
      </c>
      <c r="L1332" t="s">
        <v>117</v>
      </c>
      <c r="M1332" t="s">
        <v>116</v>
      </c>
      <c r="N1332" t="s">
        <v>313</v>
      </c>
    </row>
    <row r="1333" spans="1:14" x14ac:dyDescent="0.2">
      <c r="A1333" t="s">
        <v>433</v>
      </c>
      <c r="B1333" s="5" t="s">
        <v>197</v>
      </c>
      <c r="C1333" s="5" t="s">
        <v>19</v>
      </c>
      <c r="D1333" s="5" t="s">
        <v>72</v>
      </c>
      <c r="E1333" s="5" t="s">
        <v>48</v>
      </c>
      <c r="F1333" t="s">
        <v>35</v>
      </c>
      <c r="G1333" t="s">
        <v>39</v>
      </c>
      <c r="H1333">
        <v>671.17</v>
      </c>
      <c r="I1333">
        <v>671.17</v>
      </c>
      <c r="J1333" t="s">
        <v>434</v>
      </c>
      <c r="K1333" t="s">
        <v>435</v>
      </c>
      <c r="L1333" t="s">
        <v>101</v>
      </c>
      <c r="M1333" t="s">
        <v>102</v>
      </c>
      <c r="N1333" t="s">
        <v>313</v>
      </c>
    </row>
    <row r="1334" spans="1:14" x14ac:dyDescent="0.2">
      <c r="A1334" t="s">
        <v>433</v>
      </c>
      <c r="B1334" s="5" t="s">
        <v>198</v>
      </c>
      <c r="C1334" s="5" t="s">
        <v>19</v>
      </c>
      <c r="D1334" s="5" t="s">
        <v>72</v>
      </c>
      <c r="E1334" s="5" t="s">
        <v>80</v>
      </c>
      <c r="F1334" t="s">
        <v>77</v>
      </c>
      <c r="G1334" t="s">
        <v>78</v>
      </c>
      <c r="H1334">
        <v>9.58</v>
      </c>
      <c r="I1334">
        <v>9.58</v>
      </c>
      <c r="J1334" t="s">
        <v>434</v>
      </c>
      <c r="K1334" t="s">
        <v>435</v>
      </c>
      <c r="L1334" t="s">
        <v>92</v>
      </c>
      <c r="M1334" t="s">
        <v>93</v>
      </c>
      <c r="N1334" t="s">
        <v>313</v>
      </c>
    </row>
    <row r="1335" spans="1:14" x14ac:dyDescent="0.2">
      <c r="A1335" t="s">
        <v>433</v>
      </c>
      <c r="B1335" s="5" t="s">
        <v>198</v>
      </c>
      <c r="C1335" s="5" t="s">
        <v>19</v>
      </c>
      <c r="D1335" s="5" t="s">
        <v>72</v>
      </c>
      <c r="E1335" s="5" t="s">
        <v>80</v>
      </c>
      <c r="F1335" t="s">
        <v>77</v>
      </c>
      <c r="G1335" t="s">
        <v>437</v>
      </c>
      <c r="H1335">
        <v>13026.95</v>
      </c>
      <c r="I1335">
        <v>13026.95</v>
      </c>
      <c r="J1335" t="s">
        <v>434</v>
      </c>
      <c r="K1335" t="s">
        <v>435</v>
      </c>
      <c r="L1335" t="s">
        <v>84</v>
      </c>
      <c r="M1335" t="s">
        <v>85</v>
      </c>
      <c r="N1335" t="s">
        <v>313</v>
      </c>
    </row>
    <row r="1336" spans="1:14" x14ac:dyDescent="0.2">
      <c r="A1336" t="s">
        <v>433</v>
      </c>
      <c r="B1336" s="5" t="s">
        <v>198</v>
      </c>
      <c r="C1336" s="5" t="s">
        <v>19</v>
      </c>
      <c r="D1336" s="5" t="s">
        <v>72</v>
      </c>
      <c r="E1336" s="5" t="s">
        <v>80</v>
      </c>
      <c r="F1336" t="s">
        <v>77</v>
      </c>
      <c r="G1336" t="s">
        <v>436</v>
      </c>
      <c r="H1336">
        <v>18299.82</v>
      </c>
      <c r="I1336">
        <v>18299.82</v>
      </c>
      <c r="J1336" t="s">
        <v>434</v>
      </c>
      <c r="K1336" t="s">
        <v>435</v>
      </c>
      <c r="L1336" t="s">
        <v>84</v>
      </c>
      <c r="M1336" t="s">
        <v>85</v>
      </c>
      <c r="N1336" t="s">
        <v>313</v>
      </c>
    </row>
    <row r="1337" spans="1:14" x14ac:dyDescent="0.2">
      <c r="A1337" t="s">
        <v>433</v>
      </c>
      <c r="B1337" s="5" t="s">
        <v>198</v>
      </c>
      <c r="C1337" s="5" t="s">
        <v>19</v>
      </c>
      <c r="D1337" s="5" t="s">
        <v>72</v>
      </c>
      <c r="E1337" s="5" t="s">
        <v>94</v>
      </c>
      <c r="F1337" t="s">
        <v>77</v>
      </c>
      <c r="G1337" t="s">
        <v>78</v>
      </c>
      <c r="H1337">
        <v>10.99</v>
      </c>
      <c r="I1337">
        <v>10.99</v>
      </c>
      <c r="J1337" t="s">
        <v>434</v>
      </c>
      <c r="K1337" t="s">
        <v>435</v>
      </c>
      <c r="L1337" t="s">
        <v>95</v>
      </c>
      <c r="M1337" t="s">
        <v>94</v>
      </c>
      <c r="N1337" t="s">
        <v>313</v>
      </c>
    </row>
    <row r="1338" spans="1:14" x14ac:dyDescent="0.2">
      <c r="A1338" t="s">
        <v>433</v>
      </c>
      <c r="B1338" s="5" t="s">
        <v>198</v>
      </c>
      <c r="C1338" s="5" t="s">
        <v>19</v>
      </c>
      <c r="D1338" s="5" t="s">
        <v>72</v>
      </c>
      <c r="E1338" s="5" t="s">
        <v>48</v>
      </c>
      <c r="F1338" t="s">
        <v>35</v>
      </c>
      <c r="G1338" t="s">
        <v>39</v>
      </c>
      <c r="H1338">
        <v>1294</v>
      </c>
      <c r="I1338">
        <v>1294</v>
      </c>
      <c r="J1338" t="s">
        <v>434</v>
      </c>
      <c r="K1338" t="s">
        <v>435</v>
      </c>
      <c r="L1338" t="s">
        <v>101</v>
      </c>
      <c r="M1338" t="s">
        <v>102</v>
      </c>
      <c r="N1338" t="s">
        <v>313</v>
      </c>
    </row>
    <row r="1339" spans="1:14" x14ac:dyDescent="0.2">
      <c r="A1339" t="s">
        <v>433</v>
      </c>
      <c r="B1339" s="5" t="s">
        <v>198</v>
      </c>
      <c r="C1339" s="5" t="s">
        <v>19</v>
      </c>
      <c r="D1339" s="5" t="s">
        <v>72</v>
      </c>
      <c r="E1339" s="5" t="s">
        <v>48</v>
      </c>
      <c r="F1339" t="s">
        <v>35</v>
      </c>
      <c r="G1339" t="s">
        <v>39</v>
      </c>
      <c r="H1339">
        <v>4.7699999999999996</v>
      </c>
      <c r="I1339">
        <v>4.7699999999999996</v>
      </c>
      <c r="J1339" t="s">
        <v>434</v>
      </c>
      <c r="K1339" t="s">
        <v>435</v>
      </c>
      <c r="L1339" t="s">
        <v>108</v>
      </c>
      <c r="M1339" t="s">
        <v>109</v>
      </c>
      <c r="N1339" t="s">
        <v>313</v>
      </c>
    </row>
    <row r="1340" spans="1:14" x14ac:dyDescent="0.2">
      <c r="A1340" t="s">
        <v>433</v>
      </c>
      <c r="B1340" s="5" t="s">
        <v>198</v>
      </c>
      <c r="C1340" s="5" t="s">
        <v>19</v>
      </c>
      <c r="D1340" s="5" t="s">
        <v>72</v>
      </c>
      <c r="E1340" s="5" t="s">
        <v>48</v>
      </c>
      <c r="F1340" t="s">
        <v>35</v>
      </c>
      <c r="G1340" t="s">
        <v>39</v>
      </c>
      <c r="H1340">
        <v>1.92</v>
      </c>
      <c r="I1340">
        <v>1.92</v>
      </c>
      <c r="J1340" t="s">
        <v>434</v>
      </c>
      <c r="K1340" t="s">
        <v>435</v>
      </c>
      <c r="L1340" t="s">
        <v>103</v>
      </c>
      <c r="M1340" t="s">
        <v>104</v>
      </c>
      <c r="N1340" t="s">
        <v>313</v>
      </c>
    </row>
    <row r="1341" spans="1:14" x14ac:dyDescent="0.2">
      <c r="A1341" t="s">
        <v>433</v>
      </c>
      <c r="B1341" s="5" t="s">
        <v>198</v>
      </c>
      <c r="C1341" s="5" t="s">
        <v>19</v>
      </c>
      <c r="D1341" s="5" t="s">
        <v>72</v>
      </c>
      <c r="E1341" s="5" t="s">
        <v>48</v>
      </c>
      <c r="F1341" t="s">
        <v>35</v>
      </c>
      <c r="G1341" t="s">
        <v>39</v>
      </c>
      <c r="H1341">
        <v>134.44999999999999</v>
      </c>
      <c r="I1341">
        <v>134.44999999999999</v>
      </c>
      <c r="J1341" t="s">
        <v>434</v>
      </c>
      <c r="K1341" t="s">
        <v>435</v>
      </c>
      <c r="L1341" t="s">
        <v>97</v>
      </c>
      <c r="M1341" t="s">
        <v>98</v>
      </c>
      <c r="N1341" t="s">
        <v>313</v>
      </c>
    </row>
    <row r="1342" spans="1:14" x14ac:dyDescent="0.2">
      <c r="A1342" t="s">
        <v>433</v>
      </c>
      <c r="B1342" s="5" t="s">
        <v>198</v>
      </c>
      <c r="C1342" s="5" t="s">
        <v>19</v>
      </c>
      <c r="D1342" s="5" t="s">
        <v>72</v>
      </c>
      <c r="E1342" s="5" t="s">
        <v>48</v>
      </c>
      <c r="F1342" t="s">
        <v>35</v>
      </c>
      <c r="G1342" t="s">
        <v>39</v>
      </c>
      <c r="H1342">
        <v>165.14</v>
      </c>
      <c r="I1342">
        <v>165.14</v>
      </c>
      <c r="J1342" t="s">
        <v>434</v>
      </c>
      <c r="K1342" t="s">
        <v>435</v>
      </c>
      <c r="L1342" t="s">
        <v>105</v>
      </c>
      <c r="M1342" t="s">
        <v>106</v>
      </c>
      <c r="N1342" t="s">
        <v>313</v>
      </c>
    </row>
    <row r="1343" spans="1:14" x14ac:dyDescent="0.2">
      <c r="A1343" t="s">
        <v>433</v>
      </c>
      <c r="B1343" s="5" t="s">
        <v>198</v>
      </c>
      <c r="C1343" s="5" t="s">
        <v>19</v>
      </c>
      <c r="D1343" s="5" t="s">
        <v>72</v>
      </c>
      <c r="E1343" s="5" t="s">
        <v>80</v>
      </c>
      <c r="F1343" t="s">
        <v>77</v>
      </c>
      <c r="G1343" t="s">
        <v>78</v>
      </c>
      <c r="H1343">
        <v>854.59</v>
      </c>
      <c r="I1343">
        <v>854.59</v>
      </c>
      <c r="J1343" t="s">
        <v>434</v>
      </c>
      <c r="K1343" t="s">
        <v>435</v>
      </c>
      <c r="L1343" t="s">
        <v>84</v>
      </c>
      <c r="M1343" t="s">
        <v>85</v>
      </c>
      <c r="N1343" t="s">
        <v>313</v>
      </c>
    </row>
    <row r="1344" spans="1:14" x14ac:dyDescent="0.2">
      <c r="A1344" t="s">
        <v>433</v>
      </c>
      <c r="B1344" s="5" t="s">
        <v>198</v>
      </c>
      <c r="C1344" s="5" t="s">
        <v>110</v>
      </c>
      <c r="D1344" s="5" t="s">
        <v>111</v>
      </c>
      <c r="E1344" s="5" t="s">
        <v>112</v>
      </c>
      <c r="F1344" t="s">
        <v>113</v>
      </c>
      <c r="G1344" t="s">
        <v>114</v>
      </c>
      <c r="H1344">
        <v>1934.95</v>
      </c>
      <c r="I1344">
        <v>1934.95</v>
      </c>
      <c r="J1344" t="s">
        <v>434</v>
      </c>
      <c r="K1344" t="s">
        <v>435</v>
      </c>
      <c r="L1344" t="s">
        <v>115</v>
      </c>
      <c r="M1344" t="s">
        <v>114</v>
      </c>
      <c r="N1344" t="s">
        <v>313</v>
      </c>
    </row>
    <row r="1345" spans="1:14" x14ac:dyDescent="0.2">
      <c r="A1345" t="s">
        <v>433</v>
      </c>
      <c r="B1345" s="5" t="s">
        <v>198</v>
      </c>
      <c r="C1345" s="5" t="s">
        <v>19</v>
      </c>
      <c r="D1345" s="5" t="s">
        <v>72</v>
      </c>
      <c r="E1345" s="5" t="s">
        <v>80</v>
      </c>
      <c r="F1345" t="s">
        <v>77</v>
      </c>
      <c r="G1345" t="s">
        <v>78</v>
      </c>
      <c r="H1345">
        <v>374.21</v>
      </c>
      <c r="I1345">
        <v>374.21</v>
      </c>
      <c r="J1345" t="s">
        <v>434</v>
      </c>
      <c r="K1345" t="s">
        <v>435</v>
      </c>
      <c r="L1345" t="s">
        <v>88</v>
      </c>
      <c r="M1345" t="s">
        <v>89</v>
      </c>
      <c r="N1345" t="s">
        <v>313</v>
      </c>
    </row>
    <row r="1346" spans="1:14" x14ac:dyDescent="0.2">
      <c r="A1346" t="s">
        <v>433</v>
      </c>
      <c r="B1346" s="5" t="s">
        <v>198</v>
      </c>
      <c r="C1346" s="5" t="s">
        <v>110</v>
      </c>
      <c r="D1346" s="5" t="s">
        <v>111</v>
      </c>
      <c r="E1346" s="5" t="s">
        <v>112</v>
      </c>
      <c r="F1346" t="s">
        <v>113</v>
      </c>
      <c r="G1346" t="s">
        <v>118</v>
      </c>
      <c r="H1346">
        <v>4323.28</v>
      </c>
      <c r="I1346">
        <v>4323.28</v>
      </c>
      <c r="J1346" t="s">
        <v>434</v>
      </c>
      <c r="K1346" t="s">
        <v>435</v>
      </c>
      <c r="L1346" t="s">
        <v>119</v>
      </c>
      <c r="M1346" t="s">
        <v>118</v>
      </c>
      <c r="N1346" t="s">
        <v>313</v>
      </c>
    </row>
    <row r="1347" spans="1:14" x14ac:dyDescent="0.2">
      <c r="A1347" t="s">
        <v>433</v>
      </c>
      <c r="B1347" s="5" t="s">
        <v>204</v>
      </c>
      <c r="C1347" s="5" t="s">
        <v>19</v>
      </c>
      <c r="D1347" s="5" t="s">
        <v>20</v>
      </c>
      <c r="E1347" s="5" t="s">
        <v>21</v>
      </c>
      <c r="F1347" t="s">
        <v>22</v>
      </c>
      <c r="G1347" t="s">
        <v>21</v>
      </c>
      <c r="H1347">
        <v>11.75</v>
      </c>
      <c r="I1347">
        <v>11.75</v>
      </c>
      <c r="J1347" t="s">
        <v>434</v>
      </c>
      <c r="K1347" t="s">
        <v>435</v>
      </c>
      <c r="L1347" t="s">
        <v>27</v>
      </c>
      <c r="M1347" t="s">
        <v>21</v>
      </c>
      <c r="N1347" t="s">
        <v>313</v>
      </c>
    </row>
    <row r="1348" spans="1:14" x14ac:dyDescent="0.2">
      <c r="A1348" t="s">
        <v>433</v>
      </c>
      <c r="B1348" s="5" t="s">
        <v>204</v>
      </c>
      <c r="C1348" s="5" t="s">
        <v>19</v>
      </c>
      <c r="D1348" s="5" t="s">
        <v>20</v>
      </c>
      <c r="E1348" s="5" t="s">
        <v>28</v>
      </c>
      <c r="F1348" t="s">
        <v>29</v>
      </c>
      <c r="G1348" t="s">
        <v>30</v>
      </c>
      <c r="H1348">
        <v>130.32</v>
      </c>
      <c r="I1348">
        <v>130.32</v>
      </c>
      <c r="J1348" t="s">
        <v>434</v>
      </c>
      <c r="K1348" t="s">
        <v>435</v>
      </c>
      <c r="L1348" t="s">
        <v>31</v>
      </c>
      <c r="M1348" t="s">
        <v>28</v>
      </c>
      <c r="N1348" t="s">
        <v>313</v>
      </c>
    </row>
    <row r="1349" spans="1:14" x14ac:dyDescent="0.2">
      <c r="A1349" t="s">
        <v>433</v>
      </c>
      <c r="B1349" s="5" t="s">
        <v>204</v>
      </c>
      <c r="C1349" s="5" t="s">
        <v>19</v>
      </c>
      <c r="D1349" s="5" t="s">
        <v>20</v>
      </c>
      <c r="E1349" s="5" t="s">
        <v>44</v>
      </c>
      <c r="F1349" t="s">
        <v>29</v>
      </c>
      <c r="G1349" t="s">
        <v>30</v>
      </c>
      <c r="H1349">
        <v>675</v>
      </c>
      <c r="I1349">
        <v>675</v>
      </c>
      <c r="J1349" t="s">
        <v>434</v>
      </c>
      <c r="K1349" t="s">
        <v>435</v>
      </c>
      <c r="L1349" t="s">
        <v>45</v>
      </c>
      <c r="M1349" t="s">
        <v>44</v>
      </c>
      <c r="N1349" t="s">
        <v>313</v>
      </c>
    </row>
    <row r="1350" spans="1:14" x14ac:dyDescent="0.2">
      <c r="A1350" t="s">
        <v>433</v>
      </c>
      <c r="B1350" s="5" t="s">
        <v>204</v>
      </c>
      <c r="C1350" s="5" t="s">
        <v>19</v>
      </c>
      <c r="D1350" s="5" t="s">
        <v>20</v>
      </c>
      <c r="E1350" s="5" t="s">
        <v>48</v>
      </c>
      <c r="F1350" t="s">
        <v>35</v>
      </c>
      <c r="G1350" t="s">
        <v>39</v>
      </c>
      <c r="H1350">
        <v>1513.54</v>
      </c>
      <c r="I1350">
        <v>1513.54</v>
      </c>
      <c r="J1350" t="s">
        <v>434</v>
      </c>
      <c r="K1350" t="s">
        <v>435</v>
      </c>
      <c r="L1350" t="s">
        <v>50</v>
      </c>
      <c r="M1350" t="s">
        <v>51</v>
      </c>
      <c r="N1350" t="s">
        <v>313</v>
      </c>
    </row>
    <row r="1351" spans="1:14" x14ac:dyDescent="0.2">
      <c r="A1351" t="s">
        <v>433</v>
      </c>
      <c r="B1351" s="5" t="s">
        <v>204</v>
      </c>
      <c r="C1351" s="5" t="s">
        <v>19</v>
      </c>
      <c r="D1351" s="5" t="s">
        <v>20</v>
      </c>
      <c r="E1351" s="5" t="s">
        <v>48</v>
      </c>
      <c r="F1351" t="s">
        <v>35</v>
      </c>
      <c r="G1351" t="s">
        <v>39</v>
      </c>
      <c r="H1351">
        <v>302.70999999999998</v>
      </c>
      <c r="I1351">
        <v>302.70999999999998</v>
      </c>
      <c r="J1351" t="s">
        <v>434</v>
      </c>
      <c r="K1351" t="s">
        <v>435</v>
      </c>
      <c r="L1351" t="s">
        <v>54</v>
      </c>
      <c r="M1351" t="s">
        <v>55</v>
      </c>
      <c r="N1351" t="s">
        <v>313</v>
      </c>
    </row>
    <row r="1352" spans="1:14" x14ac:dyDescent="0.2">
      <c r="A1352" t="s">
        <v>433</v>
      </c>
      <c r="B1352" s="5" t="s">
        <v>204</v>
      </c>
      <c r="C1352" s="5" t="s">
        <v>19</v>
      </c>
      <c r="D1352" s="5" t="s">
        <v>20</v>
      </c>
      <c r="E1352" s="5" t="s">
        <v>61</v>
      </c>
      <c r="F1352" t="s">
        <v>61</v>
      </c>
      <c r="G1352" t="s">
        <v>61</v>
      </c>
      <c r="H1352">
        <v>1344.9</v>
      </c>
      <c r="I1352">
        <v>1344.9</v>
      </c>
      <c r="J1352" t="s">
        <v>434</v>
      </c>
      <c r="K1352" t="s">
        <v>435</v>
      </c>
      <c r="L1352" t="s">
        <v>64</v>
      </c>
      <c r="M1352" t="s">
        <v>65</v>
      </c>
      <c r="N1352" t="s">
        <v>313</v>
      </c>
    </row>
    <row r="1353" spans="1:14" x14ac:dyDescent="0.2">
      <c r="A1353" t="s">
        <v>433</v>
      </c>
      <c r="B1353" s="5" t="s">
        <v>204</v>
      </c>
      <c r="C1353" s="5" t="s">
        <v>19</v>
      </c>
      <c r="D1353" s="5" t="s">
        <v>20</v>
      </c>
      <c r="E1353" s="5" t="s">
        <v>123</v>
      </c>
      <c r="F1353" t="s">
        <v>61</v>
      </c>
      <c r="G1353" t="s">
        <v>123</v>
      </c>
      <c r="H1353">
        <v>886.04</v>
      </c>
      <c r="I1353">
        <v>886.04</v>
      </c>
      <c r="J1353" t="s">
        <v>434</v>
      </c>
      <c r="K1353" t="s">
        <v>435</v>
      </c>
      <c r="L1353" t="s">
        <v>124</v>
      </c>
      <c r="M1353" t="s">
        <v>123</v>
      </c>
      <c r="N1353" t="s">
        <v>313</v>
      </c>
    </row>
    <row r="1354" spans="1:14" x14ac:dyDescent="0.2">
      <c r="A1354" t="s">
        <v>433</v>
      </c>
      <c r="B1354" s="5" t="s">
        <v>204</v>
      </c>
      <c r="C1354" s="5" t="s">
        <v>19</v>
      </c>
      <c r="D1354" s="5" t="s">
        <v>20</v>
      </c>
      <c r="E1354" s="5" t="s">
        <v>66</v>
      </c>
      <c r="F1354" t="s">
        <v>61</v>
      </c>
      <c r="G1354" t="s">
        <v>66</v>
      </c>
      <c r="H1354">
        <v>-1946.7099999999998</v>
      </c>
      <c r="I1354">
        <v>-1946.7099999999998</v>
      </c>
      <c r="J1354" t="s">
        <v>434</v>
      </c>
      <c r="K1354" t="s">
        <v>435</v>
      </c>
      <c r="L1354" t="s">
        <v>67</v>
      </c>
      <c r="M1354" t="s">
        <v>66</v>
      </c>
      <c r="N1354" t="s">
        <v>313</v>
      </c>
    </row>
    <row r="1355" spans="1:14" x14ac:dyDescent="0.2">
      <c r="A1355" t="s">
        <v>433</v>
      </c>
      <c r="B1355" s="5" t="s">
        <v>204</v>
      </c>
      <c r="C1355" s="5" t="s">
        <v>19</v>
      </c>
      <c r="D1355" s="5" t="s">
        <v>69</v>
      </c>
      <c r="E1355" s="5" t="s">
        <v>70</v>
      </c>
      <c r="F1355" t="s">
        <v>29</v>
      </c>
      <c r="G1355" t="s">
        <v>30</v>
      </c>
      <c r="H1355">
        <v>5964.02</v>
      </c>
      <c r="I1355">
        <v>5964.02</v>
      </c>
      <c r="J1355" t="s">
        <v>434</v>
      </c>
      <c r="K1355" t="s">
        <v>435</v>
      </c>
      <c r="L1355" t="s">
        <v>71</v>
      </c>
      <c r="M1355" t="s">
        <v>70</v>
      </c>
      <c r="N1355" t="s">
        <v>313</v>
      </c>
    </row>
    <row r="1356" spans="1:14" x14ac:dyDescent="0.2">
      <c r="A1356" t="s">
        <v>433</v>
      </c>
      <c r="B1356" s="5" t="s">
        <v>204</v>
      </c>
      <c r="C1356" s="5" t="s">
        <v>19</v>
      </c>
      <c r="D1356" s="5" t="s">
        <v>69</v>
      </c>
      <c r="E1356" s="5" t="s">
        <v>320</v>
      </c>
      <c r="F1356" t="s">
        <v>29</v>
      </c>
      <c r="G1356" t="s">
        <v>30</v>
      </c>
      <c r="H1356">
        <v>1291.5</v>
      </c>
      <c r="I1356">
        <v>1291.5</v>
      </c>
      <c r="J1356" t="s">
        <v>434</v>
      </c>
      <c r="K1356" t="s">
        <v>435</v>
      </c>
      <c r="L1356" t="s">
        <v>321</v>
      </c>
      <c r="M1356" t="s">
        <v>320</v>
      </c>
      <c r="N1356" t="s">
        <v>313</v>
      </c>
    </row>
    <row r="1357" spans="1:14" x14ac:dyDescent="0.2">
      <c r="A1357" t="s">
        <v>433</v>
      </c>
      <c r="B1357" s="5" t="s">
        <v>198</v>
      </c>
      <c r="C1357" s="5" t="s">
        <v>19</v>
      </c>
      <c r="D1357" s="5" t="s">
        <v>72</v>
      </c>
      <c r="E1357" s="5" t="s">
        <v>48</v>
      </c>
      <c r="F1357" t="s">
        <v>35</v>
      </c>
      <c r="G1357" t="s">
        <v>39</v>
      </c>
      <c r="H1357">
        <v>246.38</v>
      </c>
      <c r="I1357">
        <v>246.38</v>
      </c>
      <c r="J1357" t="s">
        <v>434</v>
      </c>
      <c r="K1357" t="s">
        <v>435</v>
      </c>
      <c r="L1357" t="s">
        <v>99</v>
      </c>
      <c r="M1357" t="s">
        <v>100</v>
      </c>
      <c r="N1357" t="s">
        <v>313</v>
      </c>
    </row>
    <row r="1358" spans="1:14" x14ac:dyDescent="0.2">
      <c r="A1358" t="s">
        <v>433</v>
      </c>
      <c r="B1358" s="5" t="s">
        <v>198</v>
      </c>
      <c r="C1358" s="5" t="s">
        <v>19</v>
      </c>
      <c r="D1358" s="5" t="s">
        <v>69</v>
      </c>
      <c r="E1358" s="5" t="s">
        <v>28</v>
      </c>
      <c r="F1358" t="s">
        <v>29</v>
      </c>
      <c r="G1358" t="s">
        <v>30</v>
      </c>
      <c r="H1358">
        <v>2011.59</v>
      </c>
      <c r="I1358">
        <v>2011.59</v>
      </c>
      <c r="J1358" t="s">
        <v>434</v>
      </c>
      <c r="K1358" t="s">
        <v>435</v>
      </c>
      <c r="L1358" t="s">
        <v>31</v>
      </c>
      <c r="M1358" t="s">
        <v>28</v>
      </c>
      <c r="N1358" t="s">
        <v>313</v>
      </c>
    </row>
    <row r="1359" spans="1:14" x14ac:dyDescent="0.2">
      <c r="A1359" t="s">
        <v>433</v>
      </c>
      <c r="B1359" s="5" t="s">
        <v>197</v>
      </c>
      <c r="C1359" s="5" t="s">
        <v>19</v>
      </c>
      <c r="D1359" s="5" t="s">
        <v>72</v>
      </c>
      <c r="E1359" s="5" t="s">
        <v>48</v>
      </c>
      <c r="F1359" t="s">
        <v>35</v>
      </c>
      <c r="G1359" t="s">
        <v>39</v>
      </c>
      <c r="H1359">
        <v>19.5</v>
      </c>
      <c r="I1359">
        <v>19.5</v>
      </c>
      <c r="J1359" t="s">
        <v>434</v>
      </c>
      <c r="K1359" t="s">
        <v>435</v>
      </c>
      <c r="L1359" t="s">
        <v>97</v>
      </c>
      <c r="M1359" t="s">
        <v>98</v>
      </c>
      <c r="N1359" t="s">
        <v>313</v>
      </c>
    </row>
    <row r="1360" spans="1:14" x14ac:dyDescent="0.2">
      <c r="A1360" t="s">
        <v>433</v>
      </c>
      <c r="B1360" s="5" t="s">
        <v>197</v>
      </c>
      <c r="C1360" s="5" t="s">
        <v>19</v>
      </c>
      <c r="D1360" s="5" t="s">
        <v>72</v>
      </c>
      <c r="E1360" s="5" t="s">
        <v>48</v>
      </c>
      <c r="F1360" t="s">
        <v>35</v>
      </c>
      <c r="G1360" t="s">
        <v>39</v>
      </c>
      <c r="H1360">
        <v>27.24</v>
      </c>
      <c r="I1360">
        <v>27.24</v>
      </c>
      <c r="J1360" t="s">
        <v>434</v>
      </c>
      <c r="K1360" t="s">
        <v>435</v>
      </c>
      <c r="L1360" t="s">
        <v>105</v>
      </c>
      <c r="M1360" t="s">
        <v>106</v>
      </c>
      <c r="N1360" t="s">
        <v>313</v>
      </c>
    </row>
    <row r="1361" spans="1:14" x14ac:dyDescent="0.2">
      <c r="A1361" t="s">
        <v>433</v>
      </c>
      <c r="B1361" s="5" t="s">
        <v>197</v>
      </c>
      <c r="C1361" s="5" t="s">
        <v>19</v>
      </c>
      <c r="D1361" s="5" t="s">
        <v>72</v>
      </c>
      <c r="E1361" s="5" t="s">
        <v>48</v>
      </c>
      <c r="F1361" t="s">
        <v>35</v>
      </c>
      <c r="G1361" t="s">
        <v>39</v>
      </c>
      <c r="H1361">
        <v>48.82</v>
      </c>
      <c r="I1361">
        <v>48.82</v>
      </c>
      <c r="J1361" t="s">
        <v>434</v>
      </c>
      <c r="K1361" t="s">
        <v>435</v>
      </c>
      <c r="L1361" t="s">
        <v>99</v>
      </c>
      <c r="M1361" t="s">
        <v>100</v>
      </c>
      <c r="N1361" t="s">
        <v>313</v>
      </c>
    </row>
    <row r="1362" spans="1:14" x14ac:dyDescent="0.2">
      <c r="A1362" t="s">
        <v>433</v>
      </c>
      <c r="B1362" s="5" t="s">
        <v>197</v>
      </c>
      <c r="C1362" s="5" t="s">
        <v>110</v>
      </c>
      <c r="D1362" s="5" t="s">
        <v>111</v>
      </c>
      <c r="E1362" s="5" t="s">
        <v>112</v>
      </c>
      <c r="F1362" t="s">
        <v>113</v>
      </c>
      <c r="G1362" t="s">
        <v>114</v>
      </c>
      <c r="H1362">
        <v>1867.23</v>
      </c>
      <c r="I1362">
        <v>1867.23</v>
      </c>
      <c r="J1362" t="s">
        <v>434</v>
      </c>
      <c r="K1362" t="s">
        <v>435</v>
      </c>
      <c r="L1362" t="s">
        <v>115</v>
      </c>
      <c r="M1362" t="s">
        <v>114</v>
      </c>
      <c r="N1362" t="s">
        <v>313</v>
      </c>
    </row>
    <row r="1363" spans="1:14" x14ac:dyDescent="0.2">
      <c r="A1363" t="s">
        <v>433</v>
      </c>
      <c r="B1363" s="5" t="s">
        <v>197</v>
      </c>
      <c r="C1363" s="5" t="s">
        <v>110</v>
      </c>
      <c r="D1363" s="5" t="s">
        <v>111</v>
      </c>
      <c r="E1363" s="5" t="s">
        <v>112</v>
      </c>
      <c r="F1363" t="s">
        <v>113</v>
      </c>
      <c r="G1363" t="s">
        <v>116</v>
      </c>
      <c r="H1363">
        <v>0.02</v>
      </c>
      <c r="I1363">
        <v>0.02</v>
      </c>
      <c r="J1363" t="s">
        <v>434</v>
      </c>
      <c r="K1363" t="s">
        <v>435</v>
      </c>
      <c r="L1363" t="s">
        <v>117</v>
      </c>
      <c r="M1363" t="s">
        <v>116</v>
      </c>
      <c r="N1363" t="s">
        <v>313</v>
      </c>
    </row>
    <row r="1364" spans="1:14" x14ac:dyDescent="0.2">
      <c r="A1364" t="s">
        <v>433</v>
      </c>
      <c r="B1364" s="5" t="s">
        <v>198</v>
      </c>
      <c r="C1364" s="5" t="s">
        <v>19</v>
      </c>
      <c r="D1364" s="5" t="s">
        <v>20</v>
      </c>
      <c r="E1364" s="5" t="s">
        <v>21</v>
      </c>
      <c r="F1364" t="s">
        <v>22</v>
      </c>
      <c r="G1364" t="s">
        <v>21</v>
      </c>
      <c r="H1364">
        <v>67.290000000000006</v>
      </c>
      <c r="I1364">
        <v>67.290000000000006</v>
      </c>
      <c r="J1364" t="s">
        <v>434</v>
      </c>
      <c r="K1364" t="s">
        <v>435</v>
      </c>
      <c r="L1364" t="s">
        <v>27</v>
      </c>
      <c r="M1364" t="s">
        <v>21</v>
      </c>
      <c r="N1364" t="s">
        <v>313</v>
      </c>
    </row>
    <row r="1365" spans="1:14" x14ac:dyDescent="0.2">
      <c r="A1365" t="s">
        <v>433</v>
      </c>
      <c r="B1365" s="5" t="s">
        <v>198</v>
      </c>
      <c r="C1365" s="5" t="s">
        <v>19</v>
      </c>
      <c r="D1365" s="5" t="s">
        <v>20</v>
      </c>
      <c r="E1365" s="5" t="s">
        <v>44</v>
      </c>
      <c r="F1365" t="s">
        <v>29</v>
      </c>
      <c r="G1365" t="s">
        <v>30</v>
      </c>
      <c r="H1365">
        <v>1150.3600000000001</v>
      </c>
      <c r="I1365">
        <v>1150.3600000000001</v>
      </c>
      <c r="J1365" t="s">
        <v>434</v>
      </c>
      <c r="K1365" t="s">
        <v>435</v>
      </c>
      <c r="L1365" t="s">
        <v>45</v>
      </c>
      <c r="M1365" t="s">
        <v>44</v>
      </c>
      <c r="N1365" t="s">
        <v>313</v>
      </c>
    </row>
    <row r="1366" spans="1:14" x14ac:dyDescent="0.2">
      <c r="A1366" t="s">
        <v>433</v>
      </c>
      <c r="B1366" s="5" t="s">
        <v>198</v>
      </c>
      <c r="C1366" s="5" t="s">
        <v>19</v>
      </c>
      <c r="D1366" s="5" t="s">
        <v>20</v>
      </c>
      <c r="E1366" s="5" t="s">
        <v>48</v>
      </c>
      <c r="F1366" t="s">
        <v>35</v>
      </c>
      <c r="G1366" t="s">
        <v>39</v>
      </c>
      <c r="H1366">
        <v>2659.5999999999995</v>
      </c>
      <c r="I1366">
        <v>2659.5999999999995</v>
      </c>
      <c r="J1366" t="s">
        <v>434</v>
      </c>
      <c r="K1366" t="s">
        <v>435</v>
      </c>
      <c r="L1366" t="s">
        <v>50</v>
      </c>
      <c r="M1366" t="s">
        <v>51</v>
      </c>
      <c r="N1366" t="s">
        <v>313</v>
      </c>
    </row>
    <row r="1367" spans="1:14" x14ac:dyDescent="0.2">
      <c r="A1367" t="s">
        <v>433</v>
      </c>
      <c r="B1367" s="5" t="s">
        <v>198</v>
      </c>
      <c r="C1367" s="5" t="s">
        <v>19</v>
      </c>
      <c r="D1367" s="5" t="s">
        <v>20</v>
      </c>
      <c r="E1367" s="5" t="s">
        <v>48</v>
      </c>
      <c r="F1367" t="s">
        <v>35</v>
      </c>
      <c r="G1367" t="s">
        <v>39</v>
      </c>
      <c r="H1367">
        <v>531.92000000000007</v>
      </c>
      <c r="I1367">
        <v>531.92000000000007</v>
      </c>
      <c r="J1367" t="s">
        <v>434</v>
      </c>
      <c r="K1367" t="s">
        <v>435</v>
      </c>
      <c r="L1367" t="s">
        <v>54</v>
      </c>
      <c r="M1367" t="s">
        <v>55</v>
      </c>
      <c r="N1367" t="s">
        <v>313</v>
      </c>
    </row>
    <row r="1368" spans="1:14" x14ac:dyDescent="0.2">
      <c r="A1368" t="s">
        <v>433</v>
      </c>
      <c r="B1368" s="5" t="s">
        <v>198</v>
      </c>
      <c r="C1368" s="5" t="s">
        <v>19</v>
      </c>
      <c r="D1368" s="5" t="s">
        <v>20</v>
      </c>
      <c r="E1368" s="5" t="s">
        <v>61</v>
      </c>
      <c r="F1368" t="s">
        <v>61</v>
      </c>
      <c r="G1368" t="s">
        <v>61</v>
      </c>
      <c r="H1368">
        <v>683.02</v>
      </c>
      <c r="I1368">
        <v>683.02</v>
      </c>
      <c r="J1368" t="s">
        <v>434</v>
      </c>
      <c r="K1368" t="s">
        <v>435</v>
      </c>
      <c r="L1368" t="s">
        <v>64</v>
      </c>
      <c r="M1368" t="s">
        <v>65</v>
      </c>
      <c r="N1368" t="s">
        <v>313</v>
      </c>
    </row>
    <row r="1369" spans="1:14" x14ac:dyDescent="0.2">
      <c r="A1369" t="s">
        <v>433</v>
      </c>
      <c r="B1369" s="5" t="s">
        <v>198</v>
      </c>
      <c r="C1369" s="5" t="s">
        <v>19</v>
      </c>
      <c r="D1369" s="5" t="s">
        <v>72</v>
      </c>
      <c r="E1369" s="5" t="s">
        <v>80</v>
      </c>
      <c r="F1369" t="s">
        <v>77</v>
      </c>
      <c r="G1369" t="s">
        <v>78</v>
      </c>
      <c r="H1369">
        <v>49.8</v>
      </c>
      <c r="I1369">
        <v>49.8</v>
      </c>
      <c r="J1369" t="s">
        <v>434</v>
      </c>
      <c r="K1369" t="s">
        <v>435</v>
      </c>
      <c r="L1369" t="s">
        <v>90</v>
      </c>
      <c r="M1369" t="s">
        <v>91</v>
      </c>
      <c r="N1369" t="s">
        <v>313</v>
      </c>
    </row>
    <row r="1370" spans="1:14" x14ac:dyDescent="0.2">
      <c r="A1370" t="s">
        <v>433</v>
      </c>
      <c r="B1370" s="5" t="s">
        <v>198</v>
      </c>
      <c r="C1370" s="5" t="s">
        <v>19</v>
      </c>
      <c r="D1370" s="5" t="s">
        <v>20</v>
      </c>
      <c r="E1370" s="5" t="s">
        <v>66</v>
      </c>
      <c r="F1370" t="s">
        <v>61</v>
      </c>
      <c r="G1370" t="s">
        <v>66</v>
      </c>
      <c r="H1370">
        <v>1168.0200000000002</v>
      </c>
      <c r="I1370">
        <v>1168.0200000000002</v>
      </c>
      <c r="J1370" t="s">
        <v>434</v>
      </c>
      <c r="K1370" t="s">
        <v>435</v>
      </c>
      <c r="L1370" t="s">
        <v>67</v>
      </c>
      <c r="M1370" t="s">
        <v>66</v>
      </c>
      <c r="N1370" t="s">
        <v>313</v>
      </c>
    </row>
    <row r="1371" spans="1:14" x14ac:dyDescent="0.2">
      <c r="A1371" t="s">
        <v>433</v>
      </c>
      <c r="B1371" s="5" t="s">
        <v>204</v>
      </c>
      <c r="C1371" s="5" t="s">
        <v>19</v>
      </c>
      <c r="D1371" s="5" t="s">
        <v>72</v>
      </c>
      <c r="E1371" s="5" t="s">
        <v>76</v>
      </c>
      <c r="F1371" t="s">
        <v>77</v>
      </c>
      <c r="G1371" t="s">
        <v>78</v>
      </c>
      <c r="H1371">
        <v>11.18</v>
      </c>
      <c r="I1371">
        <v>11.18</v>
      </c>
      <c r="J1371" t="s">
        <v>434</v>
      </c>
      <c r="K1371" t="s">
        <v>435</v>
      </c>
      <c r="L1371" t="s">
        <v>79</v>
      </c>
      <c r="M1371" t="s">
        <v>76</v>
      </c>
      <c r="N1371" t="s">
        <v>313</v>
      </c>
    </row>
    <row r="1372" spans="1:14" x14ac:dyDescent="0.2">
      <c r="A1372" t="s">
        <v>433</v>
      </c>
      <c r="B1372" s="5" t="s">
        <v>198</v>
      </c>
      <c r="C1372" s="5" t="s">
        <v>19</v>
      </c>
      <c r="D1372" s="5" t="s">
        <v>69</v>
      </c>
      <c r="E1372" s="5" t="s">
        <v>70</v>
      </c>
      <c r="F1372" t="s">
        <v>29</v>
      </c>
      <c r="G1372" t="s">
        <v>30</v>
      </c>
      <c r="H1372">
        <v>2533.19</v>
      </c>
      <c r="I1372">
        <v>2533.19</v>
      </c>
      <c r="J1372" t="s">
        <v>434</v>
      </c>
      <c r="K1372" t="s">
        <v>435</v>
      </c>
      <c r="L1372" t="s">
        <v>71</v>
      </c>
      <c r="M1372" t="s">
        <v>70</v>
      </c>
      <c r="N1372" t="s">
        <v>313</v>
      </c>
    </row>
    <row r="1373" spans="1:14" x14ac:dyDescent="0.2">
      <c r="A1373" t="s">
        <v>433</v>
      </c>
      <c r="B1373" s="5" t="s">
        <v>198</v>
      </c>
      <c r="C1373" s="5" t="s">
        <v>19</v>
      </c>
      <c r="D1373" s="5" t="s">
        <v>69</v>
      </c>
      <c r="E1373" s="5" t="s">
        <v>320</v>
      </c>
      <c r="F1373" t="s">
        <v>29</v>
      </c>
      <c r="G1373" t="s">
        <v>30</v>
      </c>
      <c r="H1373">
        <v>1660.5</v>
      </c>
      <c r="I1373">
        <v>1660.5</v>
      </c>
      <c r="J1373" t="s">
        <v>434</v>
      </c>
      <c r="K1373" t="s">
        <v>435</v>
      </c>
      <c r="L1373" t="s">
        <v>321</v>
      </c>
      <c r="M1373" t="s">
        <v>320</v>
      </c>
      <c r="N1373" t="s">
        <v>313</v>
      </c>
    </row>
    <row r="1374" spans="1:14" x14ac:dyDescent="0.2">
      <c r="A1374" t="s">
        <v>433</v>
      </c>
      <c r="B1374" s="5" t="s">
        <v>198</v>
      </c>
      <c r="C1374" s="5" t="s">
        <v>19</v>
      </c>
      <c r="D1374" s="5" t="s">
        <v>69</v>
      </c>
      <c r="E1374" s="5" t="s">
        <v>48</v>
      </c>
      <c r="F1374" t="s">
        <v>35</v>
      </c>
      <c r="G1374" t="s">
        <v>39</v>
      </c>
      <c r="H1374">
        <v>289.95</v>
      </c>
      <c r="I1374">
        <v>289.95</v>
      </c>
      <c r="J1374" t="s">
        <v>434</v>
      </c>
      <c r="K1374" t="s">
        <v>435</v>
      </c>
      <c r="L1374" t="s">
        <v>50</v>
      </c>
      <c r="M1374" t="s">
        <v>51</v>
      </c>
      <c r="N1374" t="s">
        <v>313</v>
      </c>
    </row>
    <row r="1375" spans="1:14" x14ac:dyDescent="0.2">
      <c r="A1375" t="s">
        <v>433</v>
      </c>
      <c r="B1375" s="5" t="s">
        <v>198</v>
      </c>
      <c r="C1375" s="5" t="s">
        <v>19</v>
      </c>
      <c r="D1375" s="5" t="s">
        <v>69</v>
      </c>
      <c r="E1375" s="5" t="s">
        <v>48</v>
      </c>
      <c r="F1375" t="s">
        <v>35</v>
      </c>
      <c r="G1375" t="s">
        <v>39</v>
      </c>
      <c r="H1375">
        <v>57.99</v>
      </c>
      <c r="I1375">
        <v>57.99</v>
      </c>
      <c r="J1375" t="s">
        <v>434</v>
      </c>
      <c r="K1375" t="s">
        <v>435</v>
      </c>
      <c r="L1375" t="s">
        <v>54</v>
      </c>
      <c r="M1375" t="s">
        <v>55</v>
      </c>
      <c r="N1375" t="s">
        <v>313</v>
      </c>
    </row>
    <row r="1376" spans="1:14" x14ac:dyDescent="0.2">
      <c r="A1376" t="s">
        <v>433</v>
      </c>
      <c r="B1376" s="5" t="s">
        <v>198</v>
      </c>
      <c r="C1376" s="5" t="s">
        <v>19</v>
      </c>
      <c r="D1376" s="5" t="s">
        <v>69</v>
      </c>
      <c r="E1376" s="5" t="s">
        <v>61</v>
      </c>
      <c r="F1376" t="s">
        <v>61</v>
      </c>
      <c r="G1376" t="s">
        <v>61</v>
      </c>
      <c r="H1376">
        <v>-16.61</v>
      </c>
      <c r="I1376">
        <v>-16.61</v>
      </c>
      <c r="J1376" t="s">
        <v>434</v>
      </c>
      <c r="K1376" t="s">
        <v>435</v>
      </c>
      <c r="L1376" t="s">
        <v>64</v>
      </c>
      <c r="M1376" t="s">
        <v>65</v>
      </c>
      <c r="N1376" t="s">
        <v>313</v>
      </c>
    </row>
    <row r="1377" spans="1:14" x14ac:dyDescent="0.2">
      <c r="A1377" t="s">
        <v>433</v>
      </c>
      <c r="B1377" s="5" t="s">
        <v>198</v>
      </c>
      <c r="C1377" s="5" t="s">
        <v>19</v>
      </c>
      <c r="D1377" s="5" t="s">
        <v>69</v>
      </c>
      <c r="E1377" s="5" t="s">
        <v>161</v>
      </c>
      <c r="F1377" t="s">
        <v>35</v>
      </c>
      <c r="G1377" t="s">
        <v>39</v>
      </c>
      <c r="H1377">
        <v>-6.27</v>
      </c>
      <c r="I1377">
        <v>-6.27</v>
      </c>
      <c r="J1377" t="s">
        <v>434</v>
      </c>
      <c r="K1377" t="s">
        <v>435</v>
      </c>
      <c r="L1377" t="s">
        <v>395</v>
      </c>
      <c r="M1377" t="s">
        <v>396</v>
      </c>
      <c r="N1377" t="s">
        <v>313</v>
      </c>
    </row>
    <row r="1378" spans="1:14" x14ac:dyDescent="0.2">
      <c r="A1378" t="s">
        <v>433</v>
      </c>
      <c r="B1378" s="5" t="s">
        <v>198</v>
      </c>
      <c r="C1378" s="5" t="s">
        <v>19</v>
      </c>
      <c r="D1378" s="5" t="s">
        <v>69</v>
      </c>
      <c r="E1378" s="5" t="s">
        <v>161</v>
      </c>
      <c r="F1378" t="s">
        <v>35</v>
      </c>
      <c r="G1378" t="s">
        <v>39</v>
      </c>
      <c r="H1378">
        <v>30.11</v>
      </c>
      <c r="I1378">
        <v>30.11</v>
      </c>
      <c r="J1378" t="s">
        <v>434</v>
      </c>
      <c r="K1378" t="s">
        <v>435</v>
      </c>
      <c r="L1378" t="s">
        <v>395</v>
      </c>
      <c r="M1378" t="s">
        <v>396</v>
      </c>
      <c r="N1378" t="s">
        <v>313</v>
      </c>
    </row>
    <row r="1379" spans="1:14" x14ac:dyDescent="0.2">
      <c r="A1379" t="s">
        <v>433</v>
      </c>
      <c r="B1379" s="5" t="s">
        <v>198</v>
      </c>
      <c r="C1379" s="5" t="s">
        <v>19</v>
      </c>
      <c r="D1379" s="5" t="s">
        <v>72</v>
      </c>
      <c r="E1379" s="5" t="s">
        <v>76</v>
      </c>
      <c r="F1379" t="s">
        <v>77</v>
      </c>
      <c r="G1379" t="s">
        <v>78</v>
      </c>
      <c r="H1379">
        <v>113.56</v>
      </c>
      <c r="I1379">
        <v>113.56</v>
      </c>
      <c r="J1379" t="s">
        <v>434</v>
      </c>
      <c r="K1379" t="s">
        <v>435</v>
      </c>
      <c r="L1379" t="s">
        <v>79</v>
      </c>
      <c r="M1379" t="s">
        <v>76</v>
      </c>
      <c r="N1379" t="s">
        <v>313</v>
      </c>
    </row>
    <row r="1380" spans="1:14" x14ac:dyDescent="0.2">
      <c r="A1380" t="s">
        <v>433</v>
      </c>
      <c r="B1380" s="5" t="s">
        <v>198</v>
      </c>
      <c r="C1380" s="5" t="s">
        <v>19</v>
      </c>
      <c r="D1380" s="5" t="s">
        <v>72</v>
      </c>
      <c r="E1380" s="5" t="s">
        <v>80</v>
      </c>
      <c r="F1380" t="s">
        <v>77</v>
      </c>
      <c r="G1380" t="s">
        <v>78</v>
      </c>
      <c r="H1380">
        <v>1871.08</v>
      </c>
      <c r="I1380">
        <v>1871.08</v>
      </c>
      <c r="J1380" t="s">
        <v>434</v>
      </c>
      <c r="K1380" t="s">
        <v>435</v>
      </c>
      <c r="L1380" t="s">
        <v>82</v>
      </c>
      <c r="M1380" t="s">
        <v>83</v>
      </c>
      <c r="N1380" t="s">
        <v>313</v>
      </c>
    </row>
    <row r="1381" spans="1:14" x14ac:dyDescent="0.2">
      <c r="A1381" t="s">
        <v>433</v>
      </c>
      <c r="B1381" s="5" t="s">
        <v>198</v>
      </c>
      <c r="C1381" s="5" t="s">
        <v>19</v>
      </c>
      <c r="D1381" s="5" t="s">
        <v>72</v>
      </c>
      <c r="E1381" s="5" t="s">
        <v>80</v>
      </c>
      <c r="F1381" t="s">
        <v>77</v>
      </c>
      <c r="G1381" t="s">
        <v>78</v>
      </c>
      <c r="H1381">
        <v>-5.38</v>
      </c>
      <c r="I1381">
        <v>-5.38</v>
      </c>
      <c r="J1381" t="s">
        <v>434</v>
      </c>
      <c r="K1381" t="s">
        <v>435</v>
      </c>
      <c r="L1381" t="s">
        <v>86</v>
      </c>
      <c r="M1381" t="s">
        <v>87</v>
      </c>
      <c r="N1381" t="s">
        <v>313</v>
      </c>
    </row>
    <row r="1382" spans="1:14" x14ac:dyDescent="0.2">
      <c r="A1382" t="s">
        <v>433</v>
      </c>
      <c r="B1382" s="5" t="s">
        <v>198</v>
      </c>
      <c r="C1382" s="5" t="s">
        <v>19</v>
      </c>
      <c r="D1382" s="5" t="s">
        <v>72</v>
      </c>
      <c r="E1382" s="5" t="s">
        <v>80</v>
      </c>
      <c r="F1382" t="s">
        <v>77</v>
      </c>
      <c r="G1382" t="s">
        <v>78</v>
      </c>
      <c r="H1382">
        <v>436.24</v>
      </c>
      <c r="I1382">
        <v>436.24</v>
      </c>
      <c r="J1382" t="s">
        <v>434</v>
      </c>
      <c r="K1382" t="s">
        <v>435</v>
      </c>
      <c r="L1382" t="s">
        <v>187</v>
      </c>
      <c r="M1382" t="s">
        <v>188</v>
      </c>
      <c r="N1382" t="s">
        <v>313</v>
      </c>
    </row>
    <row r="1383" spans="1:14" x14ac:dyDescent="0.2">
      <c r="A1383" t="s">
        <v>433</v>
      </c>
      <c r="B1383" s="5" t="s">
        <v>198</v>
      </c>
      <c r="C1383" s="5" t="s">
        <v>19</v>
      </c>
      <c r="D1383" s="5" t="s">
        <v>20</v>
      </c>
      <c r="E1383" s="5" t="s">
        <v>123</v>
      </c>
      <c r="F1383" t="s">
        <v>61</v>
      </c>
      <c r="G1383" t="s">
        <v>123</v>
      </c>
      <c r="H1383">
        <v>-5715.62</v>
      </c>
      <c r="I1383">
        <v>-5715.62</v>
      </c>
      <c r="J1383" t="s">
        <v>434</v>
      </c>
      <c r="K1383" t="s">
        <v>435</v>
      </c>
      <c r="L1383" t="s">
        <v>124</v>
      </c>
      <c r="M1383" t="s">
        <v>123</v>
      </c>
      <c r="N1383" t="s">
        <v>313</v>
      </c>
    </row>
    <row r="1384" spans="1:14" x14ac:dyDescent="0.2">
      <c r="A1384" t="s">
        <v>433</v>
      </c>
      <c r="B1384" s="5" t="s">
        <v>211</v>
      </c>
      <c r="C1384" s="5" t="s">
        <v>19</v>
      </c>
      <c r="D1384" s="5" t="s">
        <v>72</v>
      </c>
      <c r="E1384" s="5" t="s">
        <v>94</v>
      </c>
      <c r="F1384" t="s">
        <v>77</v>
      </c>
      <c r="G1384" t="s">
        <v>78</v>
      </c>
      <c r="H1384">
        <v>22.869999999999997</v>
      </c>
      <c r="I1384">
        <v>22.869999999999997</v>
      </c>
      <c r="J1384" t="s">
        <v>434</v>
      </c>
      <c r="K1384" t="s">
        <v>435</v>
      </c>
      <c r="L1384" t="s">
        <v>95</v>
      </c>
      <c r="M1384" t="s">
        <v>94</v>
      </c>
      <c r="N1384" t="s">
        <v>313</v>
      </c>
    </row>
    <row r="1385" spans="1:14" x14ac:dyDescent="0.2">
      <c r="A1385" t="s">
        <v>433</v>
      </c>
      <c r="B1385" s="5" t="s">
        <v>211</v>
      </c>
      <c r="C1385" s="5" t="s">
        <v>19</v>
      </c>
      <c r="D1385" s="5" t="s">
        <v>69</v>
      </c>
      <c r="E1385" s="5" t="s">
        <v>28</v>
      </c>
      <c r="F1385" t="s">
        <v>29</v>
      </c>
      <c r="G1385" t="s">
        <v>30</v>
      </c>
      <c r="H1385">
        <v>2141.37</v>
      </c>
      <c r="I1385">
        <v>2141.37</v>
      </c>
      <c r="J1385" t="s">
        <v>434</v>
      </c>
      <c r="K1385" t="s">
        <v>435</v>
      </c>
      <c r="L1385" t="s">
        <v>31</v>
      </c>
      <c r="M1385" t="s">
        <v>28</v>
      </c>
      <c r="N1385" t="s">
        <v>313</v>
      </c>
    </row>
    <row r="1386" spans="1:14" x14ac:dyDescent="0.2">
      <c r="A1386" t="s">
        <v>433</v>
      </c>
      <c r="B1386" s="5" t="s">
        <v>211</v>
      </c>
      <c r="C1386" s="5" t="s">
        <v>19</v>
      </c>
      <c r="D1386" s="5" t="s">
        <v>69</v>
      </c>
      <c r="E1386" s="5" t="s">
        <v>70</v>
      </c>
      <c r="F1386" t="s">
        <v>29</v>
      </c>
      <c r="G1386" t="s">
        <v>30</v>
      </c>
      <c r="H1386">
        <v>1624.26</v>
      </c>
      <c r="I1386">
        <v>1624.26</v>
      </c>
      <c r="J1386" t="s">
        <v>434</v>
      </c>
      <c r="K1386" t="s">
        <v>435</v>
      </c>
      <c r="L1386" t="s">
        <v>71</v>
      </c>
      <c r="M1386" t="s">
        <v>70</v>
      </c>
      <c r="N1386" t="s">
        <v>313</v>
      </c>
    </row>
    <row r="1387" spans="1:14" x14ac:dyDescent="0.2">
      <c r="A1387" t="s">
        <v>433</v>
      </c>
      <c r="B1387" s="5" t="s">
        <v>211</v>
      </c>
      <c r="C1387" s="5" t="s">
        <v>19</v>
      </c>
      <c r="D1387" s="5" t="s">
        <v>69</v>
      </c>
      <c r="E1387" s="5" t="s">
        <v>320</v>
      </c>
      <c r="F1387" t="s">
        <v>29</v>
      </c>
      <c r="G1387" t="s">
        <v>30</v>
      </c>
      <c r="H1387">
        <v>811.8</v>
      </c>
      <c r="I1387">
        <v>811.8</v>
      </c>
      <c r="J1387" t="s">
        <v>434</v>
      </c>
      <c r="K1387" t="s">
        <v>435</v>
      </c>
      <c r="L1387" t="s">
        <v>321</v>
      </c>
      <c r="M1387" t="s">
        <v>320</v>
      </c>
      <c r="N1387" t="s">
        <v>313</v>
      </c>
    </row>
    <row r="1388" spans="1:14" x14ac:dyDescent="0.2">
      <c r="A1388" t="s">
        <v>433</v>
      </c>
      <c r="B1388" s="5" t="s">
        <v>211</v>
      </c>
      <c r="C1388" s="5" t="s">
        <v>19</v>
      </c>
      <c r="D1388" s="5" t="s">
        <v>69</v>
      </c>
      <c r="E1388" s="5" t="s">
        <v>48</v>
      </c>
      <c r="F1388" t="s">
        <v>35</v>
      </c>
      <c r="G1388" t="s">
        <v>39</v>
      </c>
      <c r="H1388">
        <v>264.97000000000003</v>
      </c>
      <c r="I1388">
        <v>264.97000000000003</v>
      </c>
      <c r="J1388" t="s">
        <v>434</v>
      </c>
      <c r="K1388" t="s">
        <v>435</v>
      </c>
      <c r="L1388" t="s">
        <v>50</v>
      </c>
      <c r="M1388" t="s">
        <v>51</v>
      </c>
      <c r="N1388" t="s">
        <v>313</v>
      </c>
    </row>
    <row r="1389" spans="1:14" x14ac:dyDescent="0.2">
      <c r="A1389" t="s">
        <v>433</v>
      </c>
      <c r="B1389" s="5" t="s">
        <v>211</v>
      </c>
      <c r="C1389" s="5" t="s">
        <v>19</v>
      </c>
      <c r="D1389" s="5" t="s">
        <v>69</v>
      </c>
      <c r="E1389" s="5" t="s">
        <v>48</v>
      </c>
      <c r="F1389" t="s">
        <v>35</v>
      </c>
      <c r="G1389" t="s">
        <v>39</v>
      </c>
      <c r="H1389">
        <v>58.83</v>
      </c>
      <c r="I1389">
        <v>58.83</v>
      </c>
      <c r="J1389" t="s">
        <v>434</v>
      </c>
      <c r="K1389" t="s">
        <v>435</v>
      </c>
      <c r="L1389" t="s">
        <v>54</v>
      </c>
      <c r="M1389" t="s">
        <v>55</v>
      </c>
      <c r="N1389" t="s">
        <v>313</v>
      </c>
    </row>
    <row r="1390" spans="1:14" x14ac:dyDescent="0.2">
      <c r="A1390" t="s">
        <v>433</v>
      </c>
      <c r="B1390" s="5" t="s">
        <v>211</v>
      </c>
      <c r="C1390" s="5" t="s">
        <v>19</v>
      </c>
      <c r="D1390" s="5" t="s">
        <v>72</v>
      </c>
      <c r="E1390" s="5" t="s">
        <v>76</v>
      </c>
      <c r="F1390" t="s">
        <v>77</v>
      </c>
      <c r="G1390" t="s">
        <v>78</v>
      </c>
      <c r="H1390">
        <v>122.18</v>
      </c>
      <c r="I1390">
        <v>122.18</v>
      </c>
      <c r="J1390" t="s">
        <v>434</v>
      </c>
      <c r="K1390" t="s">
        <v>435</v>
      </c>
      <c r="L1390" t="s">
        <v>79</v>
      </c>
      <c r="M1390" t="s">
        <v>76</v>
      </c>
      <c r="N1390" t="s">
        <v>313</v>
      </c>
    </row>
    <row r="1391" spans="1:14" x14ac:dyDescent="0.2">
      <c r="A1391" t="s">
        <v>433</v>
      </c>
      <c r="B1391" s="5" t="s">
        <v>211</v>
      </c>
      <c r="C1391" s="5" t="s">
        <v>19</v>
      </c>
      <c r="D1391" s="5" t="s">
        <v>72</v>
      </c>
      <c r="E1391" s="5" t="s">
        <v>80</v>
      </c>
      <c r="F1391" t="s">
        <v>77</v>
      </c>
      <c r="G1391" t="s">
        <v>78</v>
      </c>
      <c r="H1391">
        <v>10.39</v>
      </c>
      <c r="I1391">
        <v>10.39</v>
      </c>
      <c r="J1391" t="s">
        <v>434</v>
      </c>
      <c r="K1391" t="s">
        <v>435</v>
      </c>
      <c r="L1391" t="s">
        <v>86</v>
      </c>
      <c r="M1391" t="s">
        <v>87</v>
      </c>
      <c r="N1391" t="s">
        <v>313</v>
      </c>
    </row>
    <row r="1392" spans="1:14" x14ac:dyDescent="0.2">
      <c r="A1392" t="s">
        <v>433</v>
      </c>
      <c r="B1392" s="5" t="s">
        <v>211</v>
      </c>
      <c r="C1392" s="5" t="s">
        <v>19</v>
      </c>
      <c r="D1392" s="5" t="s">
        <v>72</v>
      </c>
      <c r="E1392" s="5" t="s">
        <v>80</v>
      </c>
      <c r="F1392" t="s">
        <v>77</v>
      </c>
      <c r="G1392" t="s">
        <v>78</v>
      </c>
      <c r="H1392">
        <v>307.06</v>
      </c>
      <c r="I1392">
        <v>307.06</v>
      </c>
      <c r="J1392" t="s">
        <v>434</v>
      </c>
      <c r="K1392" t="s">
        <v>435</v>
      </c>
      <c r="L1392" t="s">
        <v>88</v>
      </c>
      <c r="M1392" t="s">
        <v>89</v>
      </c>
      <c r="N1392" t="s">
        <v>313</v>
      </c>
    </row>
    <row r="1393" spans="1:14" x14ac:dyDescent="0.2">
      <c r="A1393" t="s">
        <v>433</v>
      </c>
      <c r="B1393" s="5" t="s">
        <v>211</v>
      </c>
      <c r="C1393" s="5" t="s">
        <v>19</v>
      </c>
      <c r="D1393" s="5" t="s">
        <v>72</v>
      </c>
      <c r="E1393" s="5" t="s">
        <v>80</v>
      </c>
      <c r="F1393" t="s">
        <v>77</v>
      </c>
      <c r="G1393" t="s">
        <v>78</v>
      </c>
      <c r="H1393">
        <v>190.53</v>
      </c>
      <c r="I1393">
        <v>190.53</v>
      </c>
      <c r="J1393" t="s">
        <v>434</v>
      </c>
      <c r="K1393" t="s">
        <v>435</v>
      </c>
      <c r="L1393" t="s">
        <v>90</v>
      </c>
      <c r="M1393" t="s">
        <v>91</v>
      </c>
      <c r="N1393" t="s">
        <v>313</v>
      </c>
    </row>
    <row r="1394" spans="1:14" x14ac:dyDescent="0.2">
      <c r="A1394" t="s">
        <v>433</v>
      </c>
      <c r="B1394" s="5" t="s">
        <v>211</v>
      </c>
      <c r="C1394" s="5" t="s">
        <v>19</v>
      </c>
      <c r="D1394" s="5" t="s">
        <v>72</v>
      </c>
      <c r="E1394" s="5" t="s">
        <v>80</v>
      </c>
      <c r="F1394" t="s">
        <v>77</v>
      </c>
      <c r="G1394" t="s">
        <v>78</v>
      </c>
      <c r="H1394">
        <v>19.59</v>
      </c>
      <c r="I1394">
        <v>19.59</v>
      </c>
      <c r="J1394" t="s">
        <v>434</v>
      </c>
      <c r="K1394" t="s">
        <v>435</v>
      </c>
      <c r="L1394" t="s">
        <v>92</v>
      </c>
      <c r="M1394" t="s">
        <v>93</v>
      </c>
      <c r="N1394" t="s">
        <v>313</v>
      </c>
    </row>
    <row r="1395" spans="1:14" x14ac:dyDescent="0.2">
      <c r="A1395" t="s">
        <v>433</v>
      </c>
      <c r="B1395" s="5" t="s">
        <v>204</v>
      </c>
      <c r="C1395" s="5" t="s">
        <v>19</v>
      </c>
      <c r="D1395" s="5" t="s">
        <v>69</v>
      </c>
      <c r="E1395" s="5" t="s">
        <v>48</v>
      </c>
      <c r="F1395" t="s">
        <v>35</v>
      </c>
      <c r="G1395" t="s">
        <v>39</v>
      </c>
      <c r="H1395">
        <v>106.82</v>
      </c>
      <c r="I1395">
        <v>106.82</v>
      </c>
      <c r="J1395" t="s">
        <v>434</v>
      </c>
      <c r="K1395" t="s">
        <v>435</v>
      </c>
      <c r="L1395" t="s">
        <v>50</v>
      </c>
      <c r="M1395" t="s">
        <v>51</v>
      </c>
      <c r="N1395" t="s">
        <v>313</v>
      </c>
    </row>
    <row r="1396" spans="1:14" x14ac:dyDescent="0.2">
      <c r="A1396" t="s">
        <v>433</v>
      </c>
      <c r="B1396" s="5" t="s">
        <v>211</v>
      </c>
      <c r="C1396" s="5" t="s">
        <v>19</v>
      </c>
      <c r="D1396" s="5" t="s">
        <v>72</v>
      </c>
      <c r="E1396" s="5" t="s">
        <v>80</v>
      </c>
      <c r="F1396" t="s">
        <v>77</v>
      </c>
      <c r="G1396" t="s">
        <v>436</v>
      </c>
      <c r="H1396">
        <v>28437.71</v>
      </c>
      <c r="I1396">
        <v>28437.71</v>
      </c>
      <c r="J1396" t="s">
        <v>434</v>
      </c>
      <c r="K1396" t="s">
        <v>435</v>
      </c>
      <c r="L1396" t="s">
        <v>84</v>
      </c>
      <c r="M1396" t="s">
        <v>85</v>
      </c>
      <c r="N1396" t="s">
        <v>313</v>
      </c>
    </row>
    <row r="1397" spans="1:14" x14ac:dyDescent="0.2">
      <c r="A1397" t="s">
        <v>433</v>
      </c>
      <c r="B1397" s="5" t="s">
        <v>211</v>
      </c>
      <c r="C1397" s="5" t="s">
        <v>19</v>
      </c>
      <c r="D1397" s="5" t="s">
        <v>20</v>
      </c>
      <c r="E1397" s="5" t="s">
        <v>48</v>
      </c>
      <c r="F1397" t="s">
        <v>35</v>
      </c>
      <c r="G1397" t="s">
        <v>39</v>
      </c>
      <c r="H1397">
        <v>507.06</v>
      </c>
      <c r="I1397">
        <v>507.06</v>
      </c>
      <c r="J1397" t="s">
        <v>434</v>
      </c>
      <c r="K1397" t="s">
        <v>435</v>
      </c>
      <c r="L1397" t="s">
        <v>54</v>
      </c>
      <c r="M1397" t="s">
        <v>55</v>
      </c>
      <c r="N1397" t="s">
        <v>313</v>
      </c>
    </row>
    <row r="1398" spans="1:14" x14ac:dyDescent="0.2">
      <c r="A1398" t="s">
        <v>433</v>
      </c>
      <c r="B1398" s="5" t="s">
        <v>211</v>
      </c>
      <c r="C1398" s="5" t="s">
        <v>19</v>
      </c>
      <c r="D1398" s="5" t="s">
        <v>72</v>
      </c>
      <c r="E1398" s="5" t="s">
        <v>48</v>
      </c>
      <c r="F1398" t="s">
        <v>35</v>
      </c>
      <c r="G1398" t="s">
        <v>39</v>
      </c>
      <c r="H1398">
        <v>868.3900000000001</v>
      </c>
      <c r="I1398">
        <v>868.3900000000001</v>
      </c>
      <c r="J1398" t="s">
        <v>434</v>
      </c>
      <c r="K1398" t="s">
        <v>435</v>
      </c>
      <c r="L1398" t="s">
        <v>101</v>
      </c>
      <c r="M1398" t="s">
        <v>102</v>
      </c>
      <c r="N1398" t="s">
        <v>313</v>
      </c>
    </row>
    <row r="1399" spans="1:14" x14ac:dyDescent="0.2">
      <c r="A1399" t="s">
        <v>433</v>
      </c>
      <c r="B1399" s="5" t="s">
        <v>211</v>
      </c>
      <c r="C1399" s="5" t="s">
        <v>19</v>
      </c>
      <c r="D1399" s="5" t="s">
        <v>72</v>
      </c>
      <c r="E1399" s="5" t="s">
        <v>48</v>
      </c>
      <c r="F1399" t="s">
        <v>35</v>
      </c>
      <c r="G1399" t="s">
        <v>39</v>
      </c>
      <c r="H1399">
        <v>64.14</v>
      </c>
      <c r="I1399">
        <v>64.14</v>
      </c>
      <c r="J1399" t="s">
        <v>434</v>
      </c>
      <c r="K1399" t="s">
        <v>435</v>
      </c>
      <c r="L1399" t="s">
        <v>108</v>
      </c>
      <c r="M1399" t="s">
        <v>109</v>
      </c>
      <c r="N1399" t="s">
        <v>313</v>
      </c>
    </row>
    <row r="1400" spans="1:14" x14ac:dyDescent="0.2">
      <c r="A1400" t="s">
        <v>433</v>
      </c>
      <c r="B1400" s="5" t="s">
        <v>211</v>
      </c>
      <c r="C1400" s="5" t="s">
        <v>19</v>
      </c>
      <c r="D1400" s="5" t="s">
        <v>72</v>
      </c>
      <c r="E1400" s="5" t="s">
        <v>48</v>
      </c>
      <c r="F1400" t="s">
        <v>35</v>
      </c>
      <c r="G1400" t="s">
        <v>39</v>
      </c>
      <c r="H1400">
        <v>16.48</v>
      </c>
      <c r="I1400">
        <v>16.48</v>
      </c>
      <c r="J1400" t="s">
        <v>434</v>
      </c>
      <c r="K1400" t="s">
        <v>435</v>
      </c>
      <c r="L1400" t="s">
        <v>103</v>
      </c>
      <c r="M1400" t="s">
        <v>104</v>
      </c>
      <c r="N1400" t="s">
        <v>313</v>
      </c>
    </row>
    <row r="1401" spans="1:14" x14ac:dyDescent="0.2">
      <c r="A1401" t="s">
        <v>433</v>
      </c>
      <c r="B1401" s="5" t="s">
        <v>211</v>
      </c>
      <c r="C1401" s="5" t="s">
        <v>19</v>
      </c>
      <c r="D1401" s="5" t="s">
        <v>72</v>
      </c>
      <c r="E1401" s="5" t="s">
        <v>48</v>
      </c>
      <c r="F1401" t="s">
        <v>35</v>
      </c>
      <c r="G1401" t="s">
        <v>39</v>
      </c>
      <c r="H1401">
        <v>86.42</v>
      </c>
      <c r="I1401">
        <v>86.42</v>
      </c>
      <c r="J1401" t="s">
        <v>434</v>
      </c>
      <c r="K1401" t="s">
        <v>435</v>
      </c>
      <c r="L1401" t="s">
        <v>97</v>
      </c>
      <c r="M1401" t="s">
        <v>98</v>
      </c>
      <c r="N1401" t="s">
        <v>313</v>
      </c>
    </row>
    <row r="1402" spans="1:14" x14ac:dyDescent="0.2">
      <c r="A1402" t="s">
        <v>433</v>
      </c>
      <c r="B1402" s="5" t="s">
        <v>211</v>
      </c>
      <c r="C1402" s="5" t="s">
        <v>19</v>
      </c>
      <c r="D1402" s="5" t="s">
        <v>72</v>
      </c>
      <c r="E1402" s="5" t="s">
        <v>48</v>
      </c>
      <c r="F1402" t="s">
        <v>35</v>
      </c>
      <c r="G1402" t="s">
        <v>39</v>
      </c>
      <c r="H1402">
        <v>107.29</v>
      </c>
      <c r="I1402">
        <v>107.29</v>
      </c>
      <c r="J1402" t="s">
        <v>434</v>
      </c>
      <c r="K1402" t="s">
        <v>435</v>
      </c>
      <c r="L1402" t="s">
        <v>105</v>
      </c>
      <c r="M1402" t="s">
        <v>106</v>
      </c>
      <c r="N1402" t="s">
        <v>313</v>
      </c>
    </row>
    <row r="1403" spans="1:14" x14ac:dyDescent="0.2">
      <c r="A1403" t="s">
        <v>433</v>
      </c>
      <c r="B1403" s="5" t="s">
        <v>211</v>
      </c>
      <c r="C1403" s="5" t="s">
        <v>19</v>
      </c>
      <c r="D1403" s="5" t="s">
        <v>72</v>
      </c>
      <c r="E1403" s="5" t="s">
        <v>48</v>
      </c>
      <c r="F1403" t="s">
        <v>35</v>
      </c>
      <c r="G1403" t="s">
        <v>39</v>
      </c>
      <c r="H1403">
        <v>195.84</v>
      </c>
      <c r="I1403">
        <v>195.84</v>
      </c>
      <c r="J1403" t="s">
        <v>434</v>
      </c>
      <c r="K1403" t="s">
        <v>435</v>
      </c>
      <c r="L1403" t="s">
        <v>99</v>
      </c>
      <c r="M1403" t="s">
        <v>100</v>
      </c>
      <c r="N1403" t="s">
        <v>313</v>
      </c>
    </row>
    <row r="1404" spans="1:14" x14ac:dyDescent="0.2">
      <c r="A1404" t="s">
        <v>433</v>
      </c>
      <c r="B1404" s="5" t="s">
        <v>211</v>
      </c>
      <c r="C1404" s="5" t="s">
        <v>110</v>
      </c>
      <c r="D1404" s="5" t="s">
        <v>111</v>
      </c>
      <c r="E1404" s="5" t="s">
        <v>112</v>
      </c>
      <c r="F1404" t="s">
        <v>113</v>
      </c>
      <c r="G1404" t="s">
        <v>114</v>
      </c>
      <c r="H1404">
        <v>395.48</v>
      </c>
      <c r="I1404">
        <v>395.48</v>
      </c>
      <c r="J1404" t="s">
        <v>434</v>
      </c>
      <c r="K1404" t="s">
        <v>435</v>
      </c>
      <c r="L1404" t="s">
        <v>115</v>
      </c>
      <c r="M1404" t="s">
        <v>114</v>
      </c>
      <c r="N1404" t="s">
        <v>313</v>
      </c>
    </row>
    <row r="1405" spans="1:14" x14ac:dyDescent="0.2">
      <c r="A1405" t="s">
        <v>433</v>
      </c>
      <c r="B1405" s="5" t="s">
        <v>211</v>
      </c>
      <c r="C1405" s="5" t="s">
        <v>110</v>
      </c>
      <c r="D1405" s="5" t="s">
        <v>111</v>
      </c>
      <c r="E1405" s="5" t="s">
        <v>112</v>
      </c>
      <c r="F1405" t="s">
        <v>113</v>
      </c>
      <c r="G1405" t="s">
        <v>116</v>
      </c>
      <c r="H1405">
        <v>-1.71</v>
      </c>
      <c r="I1405">
        <v>-1.71</v>
      </c>
      <c r="J1405" t="s">
        <v>434</v>
      </c>
      <c r="K1405" t="s">
        <v>435</v>
      </c>
      <c r="L1405" t="s">
        <v>117</v>
      </c>
      <c r="M1405" t="s">
        <v>116</v>
      </c>
      <c r="N1405" t="s">
        <v>313</v>
      </c>
    </row>
    <row r="1406" spans="1:14" x14ac:dyDescent="0.2">
      <c r="A1406" t="s">
        <v>433</v>
      </c>
      <c r="B1406" s="5" t="s">
        <v>211</v>
      </c>
      <c r="C1406" s="5" t="s">
        <v>110</v>
      </c>
      <c r="D1406" s="5" t="s">
        <v>111</v>
      </c>
      <c r="E1406" s="5" t="s">
        <v>112</v>
      </c>
      <c r="F1406" t="s">
        <v>113</v>
      </c>
      <c r="G1406" t="s">
        <v>118</v>
      </c>
      <c r="H1406">
        <v>4596.54</v>
      </c>
      <c r="I1406">
        <v>4596.54</v>
      </c>
      <c r="J1406" t="s">
        <v>434</v>
      </c>
      <c r="K1406" t="s">
        <v>435</v>
      </c>
      <c r="L1406" t="s">
        <v>119</v>
      </c>
      <c r="M1406" t="s">
        <v>118</v>
      </c>
      <c r="N1406" t="s">
        <v>313</v>
      </c>
    </row>
    <row r="1407" spans="1:14" x14ac:dyDescent="0.2">
      <c r="A1407" t="s">
        <v>433</v>
      </c>
      <c r="B1407" s="5" t="s">
        <v>169</v>
      </c>
      <c r="C1407" s="5" t="s">
        <v>19</v>
      </c>
      <c r="D1407" s="5" t="s">
        <v>72</v>
      </c>
      <c r="E1407" s="5" t="s">
        <v>94</v>
      </c>
      <c r="F1407" t="s">
        <v>77</v>
      </c>
      <c r="G1407" t="s">
        <v>78</v>
      </c>
      <c r="H1407">
        <v>975.87</v>
      </c>
      <c r="I1407">
        <v>975.87</v>
      </c>
      <c r="J1407" t="s">
        <v>434</v>
      </c>
      <c r="K1407" t="s">
        <v>435</v>
      </c>
      <c r="L1407" t="s">
        <v>95</v>
      </c>
      <c r="M1407" t="s">
        <v>94</v>
      </c>
      <c r="N1407" t="s">
        <v>313</v>
      </c>
    </row>
    <row r="1408" spans="1:14" x14ac:dyDescent="0.2">
      <c r="A1408" t="s">
        <v>433</v>
      </c>
      <c r="B1408" s="5" t="s">
        <v>197</v>
      </c>
      <c r="C1408" s="5" t="s">
        <v>110</v>
      </c>
      <c r="D1408" s="5" t="s">
        <v>111</v>
      </c>
      <c r="E1408" s="5" t="s">
        <v>112</v>
      </c>
      <c r="F1408" t="s">
        <v>113</v>
      </c>
      <c r="G1408" t="s">
        <v>118</v>
      </c>
      <c r="H1408">
        <v>5229.07</v>
      </c>
      <c r="I1408">
        <v>5229.07</v>
      </c>
      <c r="J1408" t="s">
        <v>434</v>
      </c>
      <c r="K1408" t="s">
        <v>435</v>
      </c>
      <c r="L1408" t="s">
        <v>119</v>
      </c>
      <c r="M1408" t="s">
        <v>118</v>
      </c>
      <c r="N1408" t="s">
        <v>313</v>
      </c>
    </row>
    <row r="1409" spans="1:14" x14ac:dyDescent="0.2">
      <c r="A1409" t="s">
        <v>433</v>
      </c>
      <c r="B1409" s="5" t="s">
        <v>211</v>
      </c>
      <c r="C1409" s="5" t="s">
        <v>19</v>
      </c>
      <c r="D1409" s="5" t="s">
        <v>72</v>
      </c>
      <c r="E1409" s="5" t="s">
        <v>80</v>
      </c>
      <c r="F1409" t="s">
        <v>77</v>
      </c>
      <c r="G1409" t="s">
        <v>437</v>
      </c>
      <c r="H1409">
        <v>17679.919999999998</v>
      </c>
      <c r="I1409">
        <v>17679.919999999998</v>
      </c>
      <c r="J1409" t="s">
        <v>434</v>
      </c>
      <c r="K1409" t="s">
        <v>435</v>
      </c>
      <c r="L1409" t="s">
        <v>84</v>
      </c>
      <c r="M1409" t="s">
        <v>85</v>
      </c>
      <c r="N1409" t="s">
        <v>313</v>
      </c>
    </row>
    <row r="1410" spans="1:14" x14ac:dyDescent="0.2">
      <c r="A1410" t="s">
        <v>433</v>
      </c>
      <c r="B1410" s="5" t="s">
        <v>204</v>
      </c>
      <c r="C1410" s="5" t="s">
        <v>19</v>
      </c>
      <c r="D1410" s="5" t="s">
        <v>72</v>
      </c>
      <c r="E1410" s="5" t="s">
        <v>48</v>
      </c>
      <c r="F1410" t="s">
        <v>35</v>
      </c>
      <c r="G1410" t="s">
        <v>39</v>
      </c>
      <c r="H1410">
        <v>517.6</v>
      </c>
      <c r="I1410">
        <v>517.6</v>
      </c>
      <c r="J1410" t="s">
        <v>434</v>
      </c>
      <c r="K1410" t="s">
        <v>435</v>
      </c>
      <c r="L1410" t="s">
        <v>99</v>
      </c>
      <c r="M1410" t="s">
        <v>100</v>
      </c>
      <c r="N1410" t="s">
        <v>313</v>
      </c>
    </row>
    <row r="1411" spans="1:14" x14ac:dyDescent="0.2">
      <c r="A1411" t="s">
        <v>433</v>
      </c>
      <c r="B1411" s="5" t="s">
        <v>211</v>
      </c>
      <c r="C1411" s="5" t="s">
        <v>19</v>
      </c>
      <c r="D1411" s="5" t="s">
        <v>72</v>
      </c>
      <c r="E1411" s="5" t="s">
        <v>80</v>
      </c>
      <c r="F1411" t="s">
        <v>77</v>
      </c>
      <c r="G1411" t="s">
        <v>78</v>
      </c>
      <c r="H1411">
        <v>1383.1599999999999</v>
      </c>
      <c r="I1411">
        <v>1383.1599999999999</v>
      </c>
      <c r="J1411" t="s">
        <v>434</v>
      </c>
      <c r="K1411" t="s">
        <v>435</v>
      </c>
      <c r="L1411" t="s">
        <v>82</v>
      </c>
      <c r="M1411" t="s">
        <v>83</v>
      </c>
      <c r="N1411" t="s">
        <v>313</v>
      </c>
    </row>
    <row r="1412" spans="1:14" x14ac:dyDescent="0.2">
      <c r="A1412" t="s">
        <v>433</v>
      </c>
      <c r="B1412" s="5" t="s">
        <v>204</v>
      </c>
      <c r="C1412" s="5" t="s">
        <v>19</v>
      </c>
      <c r="D1412" s="5" t="s">
        <v>72</v>
      </c>
      <c r="E1412" s="5" t="s">
        <v>80</v>
      </c>
      <c r="F1412" t="s">
        <v>77</v>
      </c>
      <c r="G1412" t="s">
        <v>78</v>
      </c>
      <c r="H1412">
        <v>951.91000000000008</v>
      </c>
      <c r="I1412">
        <v>951.91000000000008</v>
      </c>
      <c r="J1412" t="s">
        <v>434</v>
      </c>
      <c r="K1412" t="s">
        <v>435</v>
      </c>
      <c r="L1412" t="s">
        <v>82</v>
      </c>
      <c r="M1412" t="s">
        <v>83</v>
      </c>
      <c r="N1412" t="s">
        <v>313</v>
      </c>
    </row>
    <row r="1413" spans="1:14" x14ac:dyDescent="0.2">
      <c r="A1413" t="s">
        <v>433</v>
      </c>
      <c r="B1413" s="5" t="s">
        <v>204</v>
      </c>
      <c r="C1413" s="5" t="s">
        <v>19</v>
      </c>
      <c r="D1413" s="5" t="s">
        <v>72</v>
      </c>
      <c r="E1413" s="5" t="s">
        <v>80</v>
      </c>
      <c r="F1413" t="s">
        <v>77</v>
      </c>
      <c r="G1413" t="s">
        <v>78</v>
      </c>
      <c r="H1413">
        <v>15.44</v>
      </c>
      <c r="I1413">
        <v>15.44</v>
      </c>
      <c r="J1413" t="s">
        <v>434</v>
      </c>
      <c r="K1413" t="s">
        <v>435</v>
      </c>
      <c r="L1413" t="s">
        <v>86</v>
      </c>
      <c r="M1413" t="s">
        <v>87</v>
      </c>
      <c r="N1413" t="s">
        <v>313</v>
      </c>
    </row>
    <row r="1414" spans="1:14" x14ac:dyDescent="0.2">
      <c r="A1414" t="s">
        <v>433</v>
      </c>
      <c r="B1414" s="5" t="s">
        <v>204</v>
      </c>
      <c r="C1414" s="5" t="s">
        <v>19</v>
      </c>
      <c r="D1414" s="5" t="s">
        <v>72</v>
      </c>
      <c r="E1414" s="5" t="s">
        <v>80</v>
      </c>
      <c r="F1414" t="s">
        <v>77</v>
      </c>
      <c r="G1414" t="s">
        <v>78</v>
      </c>
      <c r="H1414">
        <v>507.89</v>
      </c>
      <c r="I1414">
        <v>507.89</v>
      </c>
      <c r="J1414" t="s">
        <v>434</v>
      </c>
      <c r="K1414" t="s">
        <v>435</v>
      </c>
      <c r="L1414" t="s">
        <v>187</v>
      </c>
      <c r="M1414" t="s">
        <v>188</v>
      </c>
      <c r="N1414" t="s">
        <v>313</v>
      </c>
    </row>
    <row r="1415" spans="1:14" x14ac:dyDescent="0.2">
      <c r="A1415" t="s">
        <v>433</v>
      </c>
      <c r="B1415" s="5" t="s">
        <v>204</v>
      </c>
      <c r="C1415" s="5" t="s">
        <v>19</v>
      </c>
      <c r="D1415" s="5" t="s">
        <v>72</v>
      </c>
      <c r="E1415" s="5" t="s">
        <v>80</v>
      </c>
      <c r="F1415" t="s">
        <v>77</v>
      </c>
      <c r="G1415" t="s">
        <v>78</v>
      </c>
      <c r="H1415">
        <v>190.38</v>
      </c>
      <c r="I1415">
        <v>190.38</v>
      </c>
      <c r="J1415" t="s">
        <v>434</v>
      </c>
      <c r="K1415" t="s">
        <v>435</v>
      </c>
      <c r="L1415" t="s">
        <v>88</v>
      </c>
      <c r="M1415" t="s">
        <v>89</v>
      </c>
      <c r="N1415" t="s">
        <v>313</v>
      </c>
    </row>
    <row r="1416" spans="1:14" x14ac:dyDescent="0.2">
      <c r="A1416" t="s">
        <v>433</v>
      </c>
      <c r="B1416" s="5" t="s">
        <v>204</v>
      </c>
      <c r="C1416" s="5" t="s">
        <v>19</v>
      </c>
      <c r="D1416" s="5" t="s">
        <v>72</v>
      </c>
      <c r="E1416" s="5" t="s">
        <v>80</v>
      </c>
      <c r="F1416" t="s">
        <v>77</v>
      </c>
      <c r="G1416" t="s">
        <v>78</v>
      </c>
      <c r="H1416">
        <v>2795</v>
      </c>
      <c r="I1416">
        <v>2795</v>
      </c>
      <c r="J1416" t="s">
        <v>434</v>
      </c>
      <c r="K1416" t="s">
        <v>435</v>
      </c>
      <c r="L1416" t="s">
        <v>84</v>
      </c>
      <c r="M1416" t="s">
        <v>85</v>
      </c>
      <c r="N1416" t="s">
        <v>313</v>
      </c>
    </row>
    <row r="1417" spans="1:14" x14ac:dyDescent="0.2">
      <c r="A1417" t="s">
        <v>433</v>
      </c>
      <c r="B1417" s="5" t="s">
        <v>204</v>
      </c>
      <c r="C1417" s="5" t="s">
        <v>19</v>
      </c>
      <c r="D1417" s="5" t="s">
        <v>72</v>
      </c>
      <c r="E1417" s="5" t="s">
        <v>80</v>
      </c>
      <c r="F1417" t="s">
        <v>77</v>
      </c>
      <c r="G1417" t="s">
        <v>78</v>
      </c>
      <c r="H1417">
        <v>34.33</v>
      </c>
      <c r="I1417">
        <v>34.33</v>
      </c>
      <c r="J1417" t="s">
        <v>434</v>
      </c>
      <c r="K1417" t="s">
        <v>435</v>
      </c>
      <c r="L1417" t="s">
        <v>90</v>
      </c>
      <c r="M1417" t="s">
        <v>91</v>
      </c>
      <c r="N1417" t="s">
        <v>313</v>
      </c>
    </row>
    <row r="1418" spans="1:14" x14ac:dyDescent="0.2">
      <c r="A1418" t="s">
        <v>433</v>
      </c>
      <c r="B1418" s="5" t="s">
        <v>204</v>
      </c>
      <c r="C1418" s="5" t="s">
        <v>19</v>
      </c>
      <c r="D1418" s="5" t="s">
        <v>72</v>
      </c>
      <c r="E1418" s="5" t="s">
        <v>80</v>
      </c>
      <c r="F1418" t="s">
        <v>77</v>
      </c>
      <c r="G1418" t="s">
        <v>78</v>
      </c>
      <c r="H1418">
        <v>17.260000000000002</v>
      </c>
      <c r="I1418">
        <v>17.260000000000002</v>
      </c>
      <c r="J1418" t="s">
        <v>434</v>
      </c>
      <c r="K1418" t="s">
        <v>435</v>
      </c>
      <c r="L1418" t="s">
        <v>92</v>
      </c>
      <c r="M1418" t="s">
        <v>93</v>
      </c>
      <c r="N1418" t="s">
        <v>313</v>
      </c>
    </row>
    <row r="1419" spans="1:14" x14ac:dyDescent="0.2">
      <c r="A1419" t="s">
        <v>433</v>
      </c>
      <c r="B1419" s="5" t="s">
        <v>204</v>
      </c>
      <c r="C1419" s="5" t="s">
        <v>19</v>
      </c>
      <c r="D1419" s="5" t="s">
        <v>72</v>
      </c>
      <c r="E1419" s="5" t="s">
        <v>80</v>
      </c>
      <c r="F1419" t="s">
        <v>77</v>
      </c>
      <c r="G1419" t="s">
        <v>436</v>
      </c>
      <c r="H1419">
        <v>13201.86</v>
      </c>
      <c r="I1419">
        <v>13201.86</v>
      </c>
      <c r="J1419" t="s">
        <v>434</v>
      </c>
      <c r="K1419" t="s">
        <v>435</v>
      </c>
      <c r="L1419" t="s">
        <v>84</v>
      </c>
      <c r="M1419" t="s">
        <v>85</v>
      </c>
      <c r="N1419" t="s">
        <v>313</v>
      </c>
    </row>
    <row r="1420" spans="1:14" x14ac:dyDescent="0.2">
      <c r="A1420" t="s">
        <v>433</v>
      </c>
      <c r="B1420" s="5" t="s">
        <v>204</v>
      </c>
      <c r="C1420" s="5" t="s">
        <v>19</v>
      </c>
      <c r="D1420" s="5" t="s">
        <v>72</v>
      </c>
      <c r="E1420" s="5" t="s">
        <v>94</v>
      </c>
      <c r="F1420" t="s">
        <v>77</v>
      </c>
      <c r="G1420" t="s">
        <v>78</v>
      </c>
      <c r="H1420">
        <v>3.6999999999999997</v>
      </c>
      <c r="I1420">
        <v>3.6999999999999997</v>
      </c>
      <c r="J1420" t="s">
        <v>434</v>
      </c>
      <c r="K1420" t="s">
        <v>435</v>
      </c>
      <c r="L1420" t="s">
        <v>95</v>
      </c>
      <c r="M1420" t="s">
        <v>94</v>
      </c>
      <c r="N1420" t="s">
        <v>313</v>
      </c>
    </row>
    <row r="1421" spans="1:14" x14ac:dyDescent="0.2">
      <c r="A1421" t="s">
        <v>433</v>
      </c>
      <c r="B1421" s="5" t="s">
        <v>204</v>
      </c>
      <c r="C1421" s="5" t="s">
        <v>19</v>
      </c>
      <c r="D1421" s="5" t="s">
        <v>72</v>
      </c>
      <c r="E1421" s="5" t="s">
        <v>48</v>
      </c>
      <c r="F1421" t="s">
        <v>35</v>
      </c>
      <c r="G1421" t="s">
        <v>39</v>
      </c>
      <c r="H1421">
        <v>551.29999999999995</v>
      </c>
      <c r="I1421">
        <v>551.29999999999995</v>
      </c>
      <c r="J1421" t="s">
        <v>434</v>
      </c>
      <c r="K1421" t="s">
        <v>435</v>
      </c>
      <c r="L1421" t="s">
        <v>101</v>
      </c>
      <c r="M1421" t="s">
        <v>102</v>
      </c>
      <c r="N1421" t="s">
        <v>313</v>
      </c>
    </row>
    <row r="1422" spans="1:14" x14ac:dyDescent="0.2">
      <c r="A1422" t="s">
        <v>433</v>
      </c>
      <c r="B1422" s="5" t="s">
        <v>211</v>
      </c>
      <c r="C1422" s="5" t="s">
        <v>19</v>
      </c>
      <c r="D1422" s="5" t="s">
        <v>20</v>
      </c>
      <c r="E1422" s="5" t="s">
        <v>66</v>
      </c>
      <c r="F1422" t="s">
        <v>61</v>
      </c>
      <c r="G1422" t="s">
        <v>66</v>
      </c>
      <c r="H1422">
        <v>-227.12</v>
      </c>
      <c r="I1422">
        <v>-227.12</v>
      </c>
      <c r="J1422" t="s">
        <v>434</v>
      </c>
      <c r="K1422" t="s">
        <v>435</v>
      </c>
      <c r="L1422" t="s">
        <v>67</v>
      </c>
      <c r="M1422" t="s">
        <v>66</v>
      </c>
      <c r="N1422" t="s">
        <v>313</v>
      </c>
    </row>
    <row r="1423" spans="1:14" x14ac:dyDescent="0.2">
      <c r="A1423" t="s">
        <v>433</v>
      </c>
      <c r="B1423" s="5" t="s">
        <v>204</v>
      </c>
      <c r="C1423" s="5" t="s">
        <v>19</v>
      </c>
      <c r="D1423" s="5" t="s">
        <v>72</v>
      </c>
      <c r="E1423" s="5" t="s">
        <v>48</v>
      </c>
      <c r="F1423" t="s">
        <v>35</v>
      </c>
      <c r="G1423" t="s">
        <v>39</v>
      </c>
      <c r="H1423">
        <v>235.83</v>
      </c>
      <c r="I1423">
        <v>235.83</v>
      </c>
      <c r="J1423" t="s">
        <v>434</v>
      </c>
      <c r="K1423" t="s">
        <v>435</v>
      </c>
      <c r="L1423" t="s">
        <v>105</v>
      </c>
      <c r="M1423" t="s">
        <v>106</v>
      </c>
      <c r="N1423" t="s">
        <v>313</v>
      </c>
    </row>
    <row r="1424" spans="1:14" x14ac:dyDescent="0.2">
      <c r="A1424" t="s">
        <v>433</v>
      </c>
      <c r="B1424" s="5" t="s">
        <v>211</v>
      </c>
      <c r="C1424" s="5" t="s">
        <v>19</v>
      </c>
      <c r="D1424" s="5" t="s">
        <v>20</v>
      </c>
      <c r="E1424" s="5" t="s">
        <v>123</v>
      </c>
      <c r="F1424" t="s">
        <v>61</v>
      </c>
      <c r="G1424" t="s">
        <v>123</v>
      </c>
      <c r="H1424">
        <v>-12210.42</v>
      </c>
      <c r="I1424">
        <v>-12210.42</v>
      </c>
      <c r="J1424" t="s">
        <v>434</v>
      </c>
      <c r="K1424" t="s">
        <v>435</v>
      </c>
      <c r="L1424" t="s">
        <v>124</v>
      </c>
      <c r="M1424" t="s">
        <v>123</v>
      </c>
      <c r="N1424" t="s">
        <v>313</v>
      </c>
    </row>
    <row r="1425" spans="1:14" x14ac:dyDescent="0.2">
      <c r="A1425" t="s">
        <v>433</v>
      </c>
      <c r="B1425" s="5" t="s">
        <v>204</v>
      </c>
      <c r="C1425" s="5" t="s">
        <v>110</v>
      </c>
      <c r="D1425" s="5" t="s">
        <v>111</v>
      </c>
      <c r="E1425" s="5" t="s">
        <v>112</v>
      </c>
      <c r="F1425" t="s">
        <v>113</v>
      </c>
      <c r="G1425" t="s">
        <v>114</v>
      </c>
      <c r="H1425">
        <v>1387.23</v>
      </c>
      <c r="I1425">
        <v>1387.23</v>
      </c>
      <c r="J1425" t="s">
        <v>434</v>
      </c>
      <c r="K1425" t="s">
        <v>435</v>
      </c>
      <c r="L1425" t="s">
        <v>115</v>
      </c>
      <c r="M1425" t="s">
        <v>114</v>
      </c>
      <c r="N1425" t="s">
        <v>313</v>
      </c>
    </row>
    <row r="1426" spans="1:14" x14ac:dyDescent="0.2">
      <c r="A1426" t="s">
        <v>433</v>
      </c>
      <c r="B1426" s="5" t="s">
        <v>204</v>
      </c>
      <c r="C1426" s="5" t="s">
        <v>110</v>
      </c>
      <c r="D1426" s="5" t="s">
        <v>111</v>
      </c>
      <c r="E1426" s="5" t="s">
        <v>112</v>
      </c>
      <c r="F1426" t="s">
        <v>113</v>
      </c>
      <c r="G1426" t="s">
        <v>118</v>
      </c>
      <c r="H1426">
        <v>2826.35</v>
      </c>
      <c r="I1426">
        <v>2826.35</v>
      </c>
      <c r="J1426" t="s">
        <v>434</v>
      </c>
      <c r="K1426" t="s">
        <v>435</v>
      </c>
      <c r="L1426" t="s">
        <v>119</v>
      </c>
      <c r="M1426" t="s">
        <v>118</v>
      </c>
      <c r="N1426" t="s">
        <v>313</v>
      </c>
    </row>
    <row r="1427" spans="1:14" x14ac:dyDescent="0.2">
      <c r="A1427" t="s">
        <v>433</v>
      </c>
      <c r="B1427" s="5" t="s">
        <v>211</v>
      </c>
      <c r="C1427" s="5" t="s">
        <v>19</v>
      </c>
      <c r="D1427" s="5" t="s">
        <v>20</v>
      </c>
      <c r="E1427" s="5" t="s">
        <v>21</v>
      </c>
      <c r="F1427" t="s">
        <v>22</v>
      </c>
      <c r="G1427" t="s">
        <v>21</v>
      </c>
      <c r="H1427">
        <v>55.05</v>
      </c>
      <c r="I1427">
        <v>55.05</v>
      </c>
      <c r="J1427" t="s">
        <v>434</v>
      </c>
      <c r="K1427" t="s">
        <v>435</v>
      </c>
      <c r="L1427" t="s">
        <v>27</v>
      </c>
      <c r="M1427" t="s">
        <v>21</v>
      </c>
      <c r="N1427" t="s">
        <v>313</v>
      </c>
    </row>
    <row r="1428" spans="1:14" x14ac:dyDescent="0.2">
      <c r="A1428" t="s">
        <v>433</v>
      </c>
      <c r="B1428" s="5" t="s">
        <v>211</v>
      </c>
      <c r="C1428" s="5" t="s">
        <v>19</v>
      </c>
      <c r="D1428" s="5" t="s">
        <v>20</v>
      </c>
      <c r="E1428" s="5" t="s">
        <v>28</v>
      </c>
      <c r="F1428" t="s">
        <v>29</v>
      </c>
      <c r="G1428" t="s">
        <v>30</v>
      </c>
      <c r="H1428">
        <v>459.41</v>
      </c>
      <c r="I1428">
        <v>459.41</v>
      </c>
      <c r="J1428" t="s">
        <v>434</v>
      </c>
      <c r="K1428" t="s">
        <v>435</v>
      </c>
      <c r="L1428" t="s">
        <v>31</v>
      </c>
      <c r="M1428" t="s">
        <v>28</v>
      </c>
      <c r="N1428" t="s">
        <v>313</v>
      </c>
    </row>
    <row r="1429" spans="1:14" x14ac:dyDescent="0.2">
      <c r="A1429" t="s">
        <v>433</v>
      </c>
      <c r="B1429" s="5" t="s">
        <v>211</v>
      </c>
      <c r="C1429" s="5" t="s">
        <v>19</v>
      </c>
      <c r="D1429" s="5" t="s">
        <v>20</v>
      </c>
      <c r="E1429" s="5" t="s">
        <v>214</v>
      </c>
      <c r="F1429" t="s">
        <v>29</v>
      </c>
      <c r="G1429" t="s">
        <v>214</v>
      </c>
      <c r="H1429">
        <v>62804.880000000005</v>
      </c>
      <c r="I1429">
        <v>62804.880000000005</v>
      </c>
      <c r="J1429" t="s">
        <v>434</v>
      </c>
      <c r="K1429" t="s">
        <v>435</v>
      </c>
      <c r="L1429" t="s">
        <v>215</v>
      </c>
      <c r="M1429" t="s">
        <v>214</v>
      </c>
      <c r="N1429" t="s">
        <v>313</v>
      </c>
    </row>
    <row r="1430" spans="1:14" x14ac:dyDescent="0.2">
      <c r="A1430" t="s">
        <v>433</v>
      </c>
      <c r="B1430" s="5" t="s">
        <v>211</v>
      </c>
      <c r="C1430" s="5" t="s">
        <v>19</v>
      </c>
      <c r="D1430" s="5" t="s">
        <v>20</v>
      </c>
      <c r="E1430" s="5" t="s">
        <v>34</v>
      </c>
      <c r="F1430" t="s">
        <v>35</v>
      </c>
      <c r="G1430" t="s">
        <v>39</v>
      </c>
      <c r="H1430">
        <v>-0.33</v>
      </c>
      <c r="I1430">
        <v>-0.33</v>
      </c>
      <c r="J1430" t="s">
        <v>434</v>
      </c>
      <c r="K1430" t="s">
        <v>435</v>
      </c>
      <c r="L1430" t="s">
        <v>40</v>
      </c>
      <c r="M1430" t="s">
        <v>41</v>
      </c>
      <c r="N1430" t="s">
        <v>313</v>
      </c>
    </row>
    <row r="1431" spans="1:14" x14ac:dyDescent="0.2">
      <c r="A1431" t="s">
        <v>433</v>
      </c>
      <c r="B1431" s="5" t="s">
        <v>211</v>
      </c>
      <c r="C1431" s="5" t="s">
        <v>19</v>
      </c>
      <c r="D1431" s="5" t="s">
        <v>20</v>
      </c>
      <c r="E1431" s="5" t="s">
        <v>34</v>
      </c>
      <c r="F1431" t="s">
        <v>35</v>
      </c>
      <c r="G1431" t="s">
        <v>39</v>
      </c>
      <c r="H1431">
        <v>253.92000000000002</v>
      </c>
      <c r="I1431">
        <v>253.92000000000002</v>
      </c>
      <c r="J1431" t="s">
        <v>434</v>
      </c>
      <c r="K1431" t="s">
        <v>435</v>
      </c>
      <c r="L1431" t="s">
        <v>40</v>
      </c>
      <c r="M1431" t="s">
        <v>41</v>
      </c>
      <c r="N1431" t="s">
        <v>313</v>
      </c>
    </row>
    <row r="1432" spans="1:14" x14ac:dyDescent="0.2">
      <c r="A1432" t="s">
        <v>433</v>
      </c>
      <c r="B1432" s="5" t="s">
        <v>211</v>
      </c>
      <c r="C1432" s="5" t="s">
        <v>19</v>
      </c>
      <c r="D1432" s="5" t="s">
        <v>20</v>
      </c>
      <c r="E1432" s="5" t="s">
        <v>44</v>
      </c>
      <c r="F1432" t="s">
        <v>29</v>
      </c>
      <c r="G1432" t="s">
        <v>30</v>
      </c>
      <c r="H1432">
        <v>1299.0200000000002</v>
      </c>
      <c r="I1432">
        <v>1299.0200000000002</v>
      </c>
      <c r="J1432" t="s">
        <v>434</v>
      </c>
      <c r="K1432" t="s">
        <v>435</v>
      </c>
      <c r="L1432" t="s">
        <v>45</v>
      </c>
      <c r="M1432" t="s">
        <v>44</v>
      </c>
      <c r="N1432" t="s">
        <v>313</v>
      </c>
    </row>
    <row r="1433" spans="1:14" x14ac:dyDescent="0.2">
      <c r="A1433" t="s">
        <v>433</v>
      </c>
      <c r="B1433" s="5" t="s">
        <v>211</v>
      </c>
      <c r="C1433" s="5" t="s">
        <v>19</v>
      </c>
      <c r="D1433" s="5" t="s">
        <v>20</v>
      </c>
      <c r="E1433" s="5" t="s">
        <v>48</v>
      </c>
      <c r="F1433" t="s">
        <v>35</v>
      </c>
      <c r="G1433" t="s">
        <v>39</v>
      </c>
      <c r="H1433">
        <v>35.340000000000003</v>
      </c>
      <c r="I1433">
        <v>35.340000000000003</v>
      </c>
      <c r="J1433" t="s">
        <v>434</v>
      </c>
      <c r="K1433" t="s">
        <v>435</v>
      </c>
      <c r="L1433" t="s">
        <v>52</v>
      </c>
      <c r="M1433" t="s">
        <v>53</v>
      </c>
      <c r="N1433" t="s">
        <v>313</v>
      </c>
    </row>
    <row r="1434" spans="1:14" x14ac:dyDescent="0.2">
      <c r="A1434" t="s">
        <v>433</v>
      </c>
      <c r="B1434" s="5" t="s">
        <v>211</v>
      </c>
      <c r="C1434" s="5" t="s">
        <v>19</v>
      </c>
      <c r="D1434" s="5" t="s">
        <v>20</v>
      </c>
      <c r="E1434" s="5" t="s">
        <v>48</v>
      </c>
      <c r="F1434" t="s">
        <v>35</v>
      </c>
      <c r="G1434" t="s">
        <v>39</v>
      </c>
      <c r="H1434">
        <v>2284.0299999999997</v>
      </c>
      <c r="I1434">
        <v>2284.0299999999997</v>
      </c>
      <c r="J1434" t="s">
        <v>434</v>
      </c>
      <c r="K1434" t="s">
        <v>435</v>
      </c>
      <c r="L1434" t="s">
        <v>50</v>
      </c>
      <c r="M1434" t="s">
        <v>51</v>
      </c>
      <c r="N1434" t="s">
        <v>313</v>
      </c>
    </row>
    <row r="1435" spans="1:14" x14ac:dyDescent="0.2">
      <c r="A1435" t="s">
        <v>433</v>
      </c>
      <c r="B1435" s="5" t="s">
        <v>204</v>
      </c>
      <c r="C1435" s="5" t="s">
        <v>19</v>
      </c>
      <c r="D1435" s="5" t="s">
        <v>69</v>
      </c>
      <c r="E1435" s="5" t="s">
        <v>48</v>
      </c>
      <c r="F1435" t="s">
        <v>35</v>
      </c>
      <c r="G1435" t="s">
        <v>39</v>
      </c>
      <c r="H1435">
        <v>21.36</v>
      </c>
      <c r="I1435">
        <v>21.36</v>
      </c>
      <c r="J1435" t="s">
        <v>434</v>
      </c>
      <c r="K1435" t="s">
        <v>435</v>
      </c>
      <c r="L1435" t="s">
        <v>54</v>
      </c>
      <c r="M1435" t="s">
        <v>55</v>
      </c>
      <c r="N1435" t="s">
        <v>313</v>
      </c>
    </row>
    <row r="1436" spans="1:14" x14ac:dyDescent="0.2">
      <c r="A1436" t="s">
        <v>433</v>
      </c>
      <c r="B1436" s="5" t="s">
        <v>204</v>
      </c>
      <c r="C1436" s="5" t="s">
        <v>19</v>
      </c>
      <c r="D1436" s="5" t="s">
        <v>72</v>
      </c>
      <c r="E1436" s="5" t="s">
        <v>48</v>
      </c>
      <c r="F1436" t="s">
        <v>35</v>
      </c>
      <c r="G1436" t="s">
        <v>39</v>
      </c>
      <c r="H1436">
        <v>214.66</v>
      </c>
      <c r="I1436">
        <v>214.66</v>
      </c>
      <c r="J1436" t="s">
        <v>434</v>
      </c>
      <c r="K1436" t="s">
        <v>435</v>
      </c>
      <c r="L1436" t="s">
        <v>97</v>
      </c>
      <c r="M1436" t="s">
        <v>98</v>
      </c>
      <c r="N1436" t="s">
        <v>313</v>
      </c>
    </row>
    <row r="1437" spans="1:14" x14ac:dyDescent="0.2">
      <c r="A1437" t="s">
        <v>433</v>
      </c>
      <c r="B1437" s="5" t="s">
        <v>189</v>
      </c>
      <c r="C1437" s="5" t="s">
        <v>19</v>
      </c>
      <c r="D1437" s="5" t="s">
        <v>72</v>
      </c>
      <c r="E1437" s="5" t="s">
        <v>80</v>
      </c>
      <c r="F1437" t="s">
        <v>77</v>
      </c>
      <c r="G1437" t="s">
        <v>436</v>
      </c>
      <c r="H1437">
        <v>9911.26</v>
      </c>
      <c r="I1437">
        <v>9911.26</v>
      </c>
      <c r="J1437" t="s">
        <v>434</v>
      </c>
      <c r="K1437" t="s">
        <v>435</v>
      </c>
      <c r="L1437" t="s">
        <v>84</v>
      </c>
      <c r="M1437" t="s">
        <v>85</v>
      </c>
      <c r="N1437" t="s">
        <v>313</v>
      </c>
    </row>
    <row r="1438" spans="1:14" x14ac:dyDescent="0.2">
      <c r="A1438" t="s">
        <v>433</v>
      </c>
      <c r="B1438" s="5" t="s">
        <v>189</v>
      </c>
      <c r="C1438" s="5" t="s">
        <v>19</v>
      </c>
      <c r="D1438" s="5" t="s">
        <v>69</v>
      </c>
      <c r="E1438" s="5" t="s">
        <v>161</v>
      </c>
      <c r="F1438" t="s">
        <v>35</v>
      </c>
      <c r="G1438" t="s">
        <v>39</v>
      </c>
      <c r="H1438">
        <v>-109.83</v>
      </c>
      <c r="I1438">
        <v>-109.83</v>
      </c>
      <c r="J1438" t="s">
        <v>434</v>
      </c>
      <c r="K1438" t="s">
        <v>435</v>
      </c>
      <c r="L1438" t="s">
        <v>324</v>
      </c>
      <c r="M1438" t="s">
        <v>325</v>
      </c>
      <c r="N1438" t="s">
        <v>313</v>
      </c>
    </row>
    <row r="1439" spans="1:14" x14ac:dyDescent="0.2">
      <c r="A1439" t="s">
        <v>433</v>
      </c>
      <c r="B1439" s="5" t="s">
        <v>189</v>
      </c>
      <c r="C1439" s="5" t="s">
        <v>19</v>
      </c>
      <c r="D1439" s="5" t="s">
        <v>69</v>
      </c>
      <c r="E1439" s="5" t="s">
        <v>161</v>
      </c>
      <c r="F1439" t="s">
        <v>35</v>
      </c>
      <c r="G1439" t="s">
        <v>39</v>
      </c>
      <c r="H1439">
        <v>-109.45</v>
      </c>
      <c r="I1439">
        <v>-109.45</v>
      </c>
      <c r="J1439" t="s">
        <v>434</v>
      </c>
      <c r="K1439" t="s">
        <v>435</v>
      </c>
      <c r="L1439" t="s">
        <v>328</v>
      </c>
      <c r="M1439" t="s">
        <v>329</v>
      </c>
      <c r="N1439" t="s">
        <v>313</v>
      </c>
    </row>
    <row r="1440" spans="1:14" x14ac:dyDescent="0.2">
      <c r="A1440" t="s">
        <v>433</v>
      </c>
      <c r="B1440" s="5" t="s">
        <v>189</v>
      </c>
      <c r="C1440" s="5" t="s">
        <v>19</v>
      </c>
      <c r="D1440" s="5" t="s">
        <v>69</v>
      </c>
      <c r="E1440" s="5" t="s">
        <v>161</v>
      </c>
      <c r="F1440" t="s">
        <v>35</v>
      </c>
      <c r="G1440" t="s">
        <v>39</v>
      </c>
      <c r="H1440">
        <v>666.72</v>
      </c>
      <c r="I1440">
        <v>666.72</v>
      </c>
      <c r="J1440" t="s">
        <v>434</v>
      </c>
      <c r="K1440" t="s">
        <v>435</v>
      </c>
      <c r="L1440" t="s">
        <v>324</v>
      </c>
      <c r="M1440" t="s">
        <v>325</v>
      </c>
      <c r="N1440" t="s">
        <v>313</v>
      </c>
    </row>
    <row r="1441" spans="1:14" x14ac:dyDescent="0.2">
      <c r="A1441" t="s">
        <v>433</v>
      </c>
      <c r="B1441" s="5" t="s">
        <v>189</v>
      </c>
      <c r="C1441" s="5" t="s">
        <v>19</v>
      </c>
      <c r="D1441" s="5" t="s">
        <v>69</v>
      </c>
      <c r="E1441" s="5" t="s">
        <v>161</v>
      </c>
      <c r="F1441" t="s">
        <v>35</v>
      </c>
      <c r="G1441" t="s">
        <v>39</v>
      </c>
      <c r="H1441">
        <v>666.73</v>
      </c>
      <c r="I1441">
        <v>666.73</v>
      </c>
      <c r="J1441" t="s">
        <v>434</v>
      </c>
      <c r="K1441" t="s">
        <v>435</v>
      </c>
      <c r="L1441" t="s">
        <v>328</v>
      </c>
      <c r="M1441" t="s">
        <v>329</v>
      </c>
      <c r="N1441" t="s">
        <v>313</v>
      </c>
    </row>
    <row r="1442" spans="1:14" x14ac:dyDescent="0.2">
      <c r="A1442" t="s">
        <v>433</v>
      </c>
      <c r="B1442" s="5" t="s">
        <v>189</v>
      </c>
      <c r="C1442" s="5" t="s">
        <v>19</v>
      </c>
      <c r="D1442" s="5" t="s">
        <v>72</v>
      </c>
      <c r="E1442" s="5" t="s">
        <v>76</v>
      </c>
      <c r="F1442" t="s">
        <v>77</v>
      </c>
      <c r="G1442" t="s">
        <v>78</v>
      </c>
      <c r="H1442">
        <v>43.84</v>
      </c>
      <c r="I1442">
        <v>43.84</v>
      </c>
      <c r="J1442" t="s">
        <v>434</v>
      </c>
      <c r="K1442" t="s">
        <v>435</v>
      </c>
      <c r="L1442" t="s">
        <v>79</v>
      </c>
      <c r="M1442" t="s">
        <v>76</v>
      </c>
      <c r="N1442" t="s">
        <v>313</v>
      </c>
    </row>
    <row r="1443" spans="1:14" x14ac:dyDescent="0.2">
      <c r="A1443" t="s">
        <v>433</v>
      </c>
      <c r="B1443" s="5" t="s">
        <v>189</v>
      </c>
      <c r="C1443" s="5" t="s">
        <v>19</v>
      </c>
      <c r="D1443" s="5" t="s">
        <v>72</v>
      </c>
      <c r="E1443" s="5" t="s">
        <v>80</v>
      </c>
      <c r="F1443" t="s">
        <v>77</v>
      </c>
      <c r="G1443" t="s">
        <v>78</v>
      </c>
      <c r="H1443">
        <v>2103.79</v>
      </c>
      <c r="I1443">
        <v>2103.79</v>
      </c>
      <c r="J1443" t="s">
        <v>434</v>
      </c>
      <c r="K1443" t="s">
        <v>435</v>
      </c>
      <c r="L1443" t="s">
        <v>82</v>
      </c>
      <c r="M1443" t="s">
        <v>83</v>
      </c>
      <c r="N1443" t="s">
        <v>313</v>
      </c>
    </row>
    <row r="1444" spans="1:14" x14ac:dyDescent="0.2">
      <c r="A1444" t="s">
        <v>433</v>
      </c>
      <c r="B1444" s="5" t="s">
        <v>189</v>
      </c>
      <c r="C1444" s="5" t="s">
        <v>19</v>
      </c>
      <c r="D1444" s="5" t="s">
        <v>72</v>
      </c>
      <c r="E1444" s="5" t="s">
        <v>80</v>
      </c>
      <c r="F1444" t="s">
        <v>77</v>
      </c>
      <c r="G1444" t="s">
        <v>78</v>
      </c>
      <c r="H1444">
        <v>18.29</v>
      </c>
      <c r="I1444">
        <v>18.29</v>
      </c>
      <c r="J1444" t="s">
        <v>434</v>
      </c>
      <c r="K1444" t="s">
        <v>435</v>
      </c>
      <c r="L1444" t="s">
        <v>86</v>
      </c>
      <c r="M1444" t="s">
        <v>87</v>
      </c>
      <c r="N1444" t="s">
        <v>313</v>
      </c>
    </row>
    <row r="1445" spans="1:14" x14ac:dyDescent="0.2">
      <c r="A1445" t="s">
        <v>433</v>
      </c>
      <c r="B1445" s="5" t="s">
        <v>189</v>
      </c>
      <c r="C1445" s="5" t="s">
        <v>19</v>
      </c>
      <c r="D1445" s="5" t="s">
        <v>72</v>
      </c>
      <c r="E1445" s="5" t="s">
        <v>80</v>
      </c>
      <c r="F1445" t="s">
        <v>77</v>
      </c>
      <c r="G1445" t="s">
        <v>78</v>
      </c>
      <c r="H1445">
        <v>512.1</v>
      </c>
      <c r="I1445">
        <v>512.1</v>
      </c>
      <c r="J1445" t="s">
        <v>434</v>
      </c>
      <c r="K1445" t="s">
        <v>435</v>
      </c>
      <c r="L1445" t="s">
        <v>187</v>
      </c>
      <c r="M1445" t="s">
        <v>188</v>
      </c>
      <c r="N1445" t="s">
        <v>313</v>
      </c>
    </row>
    <row r="1446" spans="1:14" x14ac:dyDescent="0.2">
      <c r="A1446" t="s">
        <v>433</v>
      </c>
      <c r="B1446" s="5" t="s">
        <v>189</v>
      </c>
      <c r="C1446" s="5" t="s">
        <v>19</v>
      </c>
      <c r="D1446" s="5" t="s">
        <v>72</v>
      </c>
      <c r="E1446" s="5" t="s">
        <v>80</v>
      </c>
      <c r="F1446" t="s">
        <v>77</v>
      </c>
      <c r="G1446" t="s">
        <v>78</v>
      </c>
      <c r="H1446">
        <v>420.77</v>
      </c>
      <c r="I1446">
        <v>420.77</v>
      </c>
      <c r="J1446" t="s">
        <v>434</v>
      </c>
      <c r="K1446" t="s">
        <v>435</v>
      </c>
      <c r="L1446" t="s">
        <v>88</v>
      </c>
      <c r="M1446" t="s">
        <v>89</v>
      </c>
      <c r="N1446" t="s">
        <v>313</v>
      </c>
    </row>
    <row r="1447" spans="1:14" x14ac:dyDescent="0.2">
      <c r="A1447" t="s">
        <v>433</v>
      </c>
      <c r="B1447" s="5" t="s">
        <v>189</v>
      </c>
      <c r="C1447" s="5" t="s">
        <v>19</v>
      </c>
      <c r="D1447" s="5" t="s">
        <v>72</v>
      </c>
      <c r="E1447" s="5" t="s">
        <v>80</v>
      </c>
      <c r="F1447" t="s">
        <v>77</v>
      </c>
      <c r="G1447" t="s">
        <v>78</v>
      </c>
      <c r="H1447">
        <v>1769.49</v>
      </c>
      <c r="I1447">
        <v>1769.49</v>
      </c>
      <c r="J1447" t="s">
        <v>434</v>
      </c>
      <c r="K1447" t="s">
        <v>435</v>
      </c>
      <c r="L1447" t="s">
        <v>84</v>
      </c>
      <c r="M1447" t="s">
        <v>85</v>
      </c>
      <c r="N1447" t="s">
        <v>313</v>
      </c>
    </row>
    <row r="1448" spans="1:14" x14ac:dyDescent="0.2">
      <c r="A1448" t="s">
        <v>433</v>
      </c>
      <c r="B1448" s="5" t="s">
        <v>193</v>
      </c>
      <c r="C1448" s="5" t="s">
        <v>19</v>
      </c>
      <c r="D1448" s="5" t="s">
        <v>20</v>
      </c>
      <c r="E1448" s="5" t="s">
        <v>28</v>
      </c>
      <c r="F1448" t="s">
        <v>29</v>
      </c>
      <c r="G1448" t="s">
        <v>30</v>
      </c>
      <c r="H1448">
        <v>917.92</v>
      </c>
      <c r="I1448">
        <v>917.92</v>
      </c>
      <c r="J1448" t="s">
        <v>434</v>
      </c>
      <c r="K1448" t="s">
        <v>435</v>
      </c>
      <c r="L1448" t="s">
        <v>31</v>
      </c>
      <c r="M1448" t="s">
        <v>28</v>
      </c>
      <c r="N1448" t="s">
        <v>313</v>
      </c>
    </row>
    <row r="1449" spans="1:14" x14ac:dyDescent="0.2">
      <c r="A1449" t="s">
        <v>433</v>
      </c>
      <c r="B1449" s="5" t="s">
        <v>189</v>
      </c>
      <c r="C1449" s="5" t="s">
        <v>19</v>
      </c>
      <c r="D1449" s="5" t="s">
        <v>72</v>
      </c>
      <c r="E1449" s="5" t="s">
        <v>80</v>
      </c>
      <c r="F1449" t="s">
        <v>77</v>
      </c>
      <c r="G1449" t="s">
        <v>78</v>
      </c>
      <c r="H1449">
        <v>15.73</v>
      </c>
      <c r="I1449">
        <v>15.73</v>
      </c>
      <c r="J1449" t="s">
        <v>434</v>
      </c>
      <c r="K1449" t="s">
        <v>435</v>
      </c>
      <c r="L1449" t="s">
        <v>92</v>
      </c>
      <c r="M1449" t="s">
        <v>93</v>
      </c>
      <c r="N1449" t="s">
        <v>313</v>
      </c>
    </row>
    <row r="1450" spans="1:14" x14ac:dyDescent="0.2">
      <c r="A1450" t="s">
        <v>433</v>
      </c>
      <c r="B1450" s="5" t="s">
        <v>189</v>
      </c>
      <c r="C1450" s="5" t="s">
        <v>19</v>
      </c>
      <c r="D1450" s="5" t="s">
        <v>69</v>
      </c>
      <c r="E1450" s="5" t="s">
        <v>48</v>
      </c>
      <c r="F1450" t="s">
        <v>35</v>
      </c>
      <c r="G1450" t="s">
        <v>39</v>
      </c>
      <c r="H1450">
        <v>309.27999999999997</v>
      </c>
      <c r="I1450">
        <v>309.27999999999997</v>
      </c>
      <c r="J1450" t="s">
        <v>434</v>
      </c>
      <c r="K1450" t="s">
        <v>435</v>
      </c>
      <c r="L1450" t="s">
        <v>50</v>
      </c>
      <c r="M1450" t="s">
        <v>51</v>
      </c>
      <c r="N1450" t="s">
        <v>313</v>
      </c>
    </row>
    <row r="1451" spans="1:14" x14ac:dyDescent="0.2">
      <c r="A1451" t="s">
        <v>433</v>
      </c>
      <c r="B1451" s="5" t="s">
        <v>189</v>
      </c>
      <c r="C1451" s="5" t="s">
        <v>19</v>
      </c>
      <c r="D1451" s="5" t="s">
        <v>72</v>
      </c>
      <c r="E1451" s="5" t="s">
        <v>94</v>
      </c>
      <c r="F1451" t="s">
        <v>77</v>
      </c>
      <c r="G1451" t="s">
        <v>78</v>
      </c>
      <c r="H1451">
        <v>6</v>
      </c>
      <c r="I1451">
        <v>6</v>
      </c>
      <c r="J1451" t="s">
        <v>434</v>
      </c>
      <c r="K1451" t="s">
        <v>435</v>
      </c>
      <c r="L1451" t="s">
        <v>95</v>
      </c>
      <c r="M1451" t="s">
        <v>94</v>
      </c>
      <c r="N1451" t="s">
        <v>313</v>
      </c>
    </row>
    <row r="1452" spans="1:14" x14ac:dyDescent="0.2">
      <c r="A1452" t="s">
        <v>433</v>
      </c>
      <c r="B1452" s="5" t="s">
        <v>189</v>
      </c>
      <c r="C1452" s="5" t="s">
        <v>19</v>
      </c>
      <c r="D1452" s="5" t="s">
        <v>72</v>
      </c>
      <c r="E1452" s="5" t="s">
        <v>48</v>
      </c>
      <c r="F1452" t="s">
        <v>35</v>
      </c>
      <c r="G1452" t="s">
        <v>39</v>
      </c>
      <c r="H1452">
        <v>969.58999999999992</v>
      </c>
      <c r="I1452">
        <v>969.58999999999992</v>
      </c>
      <c r="J1452" t="s">
        <v>434</v>
      </c>
      <c r="K1452" t="s">
        <v>435</v>
      </c>
      <c r="L1452" t="s">
        <v>101</v>
      </c>
      <c r="M1452" t="s">
        <v>102</v>
      </c>
      <c r="N1452" t="s">
        <v>313</v>
      </c>
    </row>
    <row r="1453" spans="1:14" x14ac:dyDescent="0.2">
      <c r="A1453" t="s">
        <v>433</v>
      </c>
      <c r="B1453" s="5" t="s">
        <v>189</v>
      </c>
      <c r="C1453" s="5" t="s">
        <v>19</v>
      </c>
      <c r="D1453" s="5" t="s">
        <v>72</v>
      </c>
      <c r="E1453" s="5" t="s">
        <v>48</v>
      </c>
      <c r="F1453" t="s">
        <v>35</v>
      </c>
      <c r="G1453" t="s">
        <v>39</v>
      </c>
      <c r="H1453">
        <v>132.37</v>
      </c>
      <c r="I1453">
        <v>132.37</v>
      </c>
      <c r="J1453" t="s">
        <v>434</v>
      </c>
      <c r="K1453" t="s">
        <v>435</v>
      </c>
      <c r="L1453" t="s">
        <v>108</v>
      </c>
      <c r="M1453" t="s">
        <v>109</v>
      </c>
      <c r="N1453" t="s">
        <v>313</v>
      </c>
    </row>
    <row r="1454" spans="1:14" x14ac:dyDescent="0.2">
      <c r="A1454" t="s">
        <v>433</v>
      </c>
      <c r="B1454" s="5" t="s">
        <v>189</v>
      </c>
      <c r="C1454" s="5" t="s">
        <v>19</v>
      </c>
      <c r="D1454" s="5" t="s">
        <v>72</v>
      </c>
      <c r="E1454" s="5" t="s">
        <v>48</v>
      </c>
      <c r="F1454" t="s">
        <v>35</v>
      </c>
      <c r="G1454" t="s">
        <v>39</v>
      </c>
      <c r="H1454">
        <v>85.11</v>
      </c>
      <c r="I1454">
        <v>85.11</v>
      </c>
      <c r="J1454" t="s">
        <v>434</v>
      </c>
      <c r="K1454" t="s">
        <v>435</v>
      </c>
      <c r="L1454" t="s">
        <v>103</v>
      </c>
      <c r="M1454" t="s">
        <v>104</v>
      </c>
      <c r="N1454" t="s">
        <v>313</v>
      </c>
    </row>
    <row r="1455" spans="1:14" x14ac:dyDescent="0.2">
      <c r="A1455" t="s">
        <v>433</v>
      </c>
      <c r="B1455" s="5" t="s">
        <v>189</v>
      </c>
      <c r="C1455" s="5" t="s">
        <v>19</v>
      </c>
      <c r="D1455" s="5" t="s">
        <v>72</v>
      </c>
      <c r="E1455" s="5" t="s">
        <v>48</v>
      </c>
      <c r="F1455" t="s">
        <v>35</v>
      </c>
      <c r="G1455" t="s">
        <v>39</v>
      </c>
      <c r="H1455">
        <v>272.91000000000003</v>
      </c>
      <c r="I1455">
        <v>272.91000000000003</v>
      </c>
      <c r="J1455" t="s">
        <v>434</v>
      </c>
      <c r="K1455" t="s">
        <v>435</v>
      </c>
      <c r="L1455" t="s">
        <v>97</v>
      </c>
      <c r="M1455" t="s">
        <v>98</v>
      </c>
      <c r="N1455" t="s">
        <v>313</v>
      </c>
    </row>
    <row r="1456" spans="1:14" x14ac:dyDescent="0.2">
      <c r="A1456" t="s">
        <v>433</v>
      </c>
      <c r="B1456" s="5" t="s">
        <v>189</v>
      </c>
      <c r="C1456" s="5" t="s">
        <v>19</v>
      </c>
      <c r="D1456" s="5" t="s">
        <v>72</v>
      </c>
      <c r="E1456" s="5" t="s">
        <v>48</v>
      </c>
      <c r="F1456" t="s">
        <v>35</v>
      </c>
      <c r="G1456" t="s">
        <v>39</v>
      </c>
      <c r="H1456">
        <v>274.47000000000003</v>
      </c>
      <c r="I1456">
        <v>274.47000000000003</v>
      </c>
      <c r="J1456" t="s">
        <v>434</v>
      </c>
      <c r="K1456" t="s">
        <v>435</v>
      </c>
      <c r="L1456" t="s">
        <v>105</v>
      </c>
      <c r="M1456" t="s">
        <v>106</v>
      </c>
      <c r="N1456" t="s">
        <v>313</v>
      </c>
    </row>
    <row r="1457" spans="1:14" x14ac:dyDescent="0.2">
      <c r="A1457" t="s">
        <v>433</v>
      </c>
      <c r="B1457" s="5" t="s">
        <v>189</v>
      </c>
      <c r="C1457" s="5" t="s">
        <v>19</v>
      </c>
      <c r="D1457" s="5" t="s">
        <v>72</v>
      </c>
      <c r="E1457" s="5" t="s">
        <v>48</v>
      </c>
      <c r="F1457" t="s">
        <v>35</v>
      </c>
      <c r="G1457" t="s">
        <v>39</v>
      </c>
      <c r="H1457">
        <v>554.29999999999995</v>
      </c>
      <c r="I1457">
        <v>554.29999999999995</v>
      </c>
      <c r="J1457" t="s">
        <v>434</v>
      </c>
      <c r="K1457" t="s">
        <v>435</v>
      </c>
      <c r="L1457" t="s">
        <v>99</v>
      </c>
      <c r="M1457" t="s">
        <v>100</v>
      </c>
      <c r="N1457" t="s">
        <v>313</v>
      </c>
    </row>
    <row r="1458" spans="1:14" x14ac:dyDescent="0.2">
      <c r="A1458" t="s">
        <v>433</v>
      </c>
      <c r="B1458" s="5" t="s">
        <v>189</v>
      </c>
      <c r="C1458" s="5" t="s">
        <v>110</v>
      </c>
      <c r="D1458" s="5" t="s">
        <v>111</v>
      </c>
      <c r="E1458" s="5" t="s">
        <v>112</v>
      </c>
      <c r="F1458" t="s">
        <v>113</v>
      </c>
      <c r="G1458" t="s">
        <v>114</v>
      </c>
      <c r="H1458">
        <v>1462.45</v>
      </c>
      <c r="I1458">
        <v>1462.45</v>
      </c>
      <c r="J1458" t="s">
        <v>434</v>
      </c>
      <c r="K1458" t="s">
        <v>435</v>
      </c>
      <c r="L1458" t="s">
        <v>115</v>
      </c>
      <c r="M1458" t="s">
        <v>114</v>
      </c>
      <c r="N1458" t="s">
        <v>313</v>
      </c>
    </row>
    <row r="1459" spans="1:14" x14ac:dyDescent="0.2">
      <c r="A1459" t="s">
        <v>433</v>
      </c>
      <c r="B1459" s="5" t="s">
        <v>189</v>
      </c>
      <c r="C1459" s="5" t="s">
        <v>110</v>
      </c>
      <c r="D1459" s="5" t="s">
        <v>111</v>
      </c>
      <c r="E1459" s="5" t="s">
        <v>112</v>
      </c>
      <c r="F1459" t="s">
        <v>113</v>
      </c>
      <c r="G1459" t="s">
        <v>116</v>
      </c>
      <c r="H1459">
        <v>1.06</v>
      </c>
      <c r="I1459">
        <v>1.06</v>
      </c>
      <c r="J1459" t="s">
        <v>434</v>
      </c>
      <c r="K1459" t="s">
        <v>435</v>
      </c>
      <c r="L1459" t="s">
        <v>117</v>
      </c>
      <c r="M1459" t="s">
        <v>116</v>
      </c>
      <c r="N1459" t="s">
        <v>313</v>
      </c>
    </row>
    <row r="1460" spans="1:14" x14ac:dyDescent="0.2">
      <c r="A1460" t="s">
        <v>433</v>
      </c>
      <c r="B1460" s="5" t="s">
        <v>189</v>
      </c>
      <c r="C1460" s="5" t="s">
        <v>110</v>
      </c>
      <c r="D1460" s="5" t="s">
        <v>111</v>
      </c>
      <c r="E1460" s="5" t="s">
        <v>112</v>
      </c>
      <c r="F1460" t="s">
        <v>113</v>
      </c>
      <c r="G1460" t="s">
        <v>118</v>
      </c>
      <c r="H1460">
        <v>5785.1</v>
      </c>
      <c r="I1460">
        <v>5785.1</v>
      </c>
      <c r="J1460" t="s">
        <v>434</v>
      </c>
      <c r="K1460" t="s">
        <v>435</v>
      </c>
      <c r="L1460" t="s">
        <v>119</v>
      </c>
      <c r="M1460" t="s">
        <v>118</v>
      </c>
      <c r="N1460" t="s">
        <v>313</v>
      </c>
    </row>
    <row r="1461" spans="1:14" x14ac:dyDescent="0.2">
      <c r="A1461" t="s">
        <v>433</v>
      </c>
      <c r="B1461" s="5" t="s">
        <v>193</v>
      </c>
      <c r="C1461" s="5" t="s">
        <v>19</v>
      </c>
      <c r="D1461" s="5" t="s">
        <v>20</v>
      </c>
      <c r="E1461" s="5" t="s">
        <v>21</v>
      </c>
      <c r="F1461" t="s">
        <v>22</v>
      </c>
      <c r="G1461" t="s">
        <v>21</v>
      </c>
      <c r="H1461">
        <v>186.74</v>
      </c>
      <c r="I1461">
        <v>186.74</v>
      </c>
      <c r="J1461" t="s">
        <v>434</v>
      </c>
      <c r="K1461" t="s">
        <v>435</v>
      </c>
      <c r="L1461" t="s">
        <v>27</v>
      </c>
      <c r="M1461" t="s">
        <v>21</v>
      </c>
      <c r="N1461" t="s">
        <v>313</v>
      </c>
    </row>
    <row r="1462" spans="1:14" x14ac:dyDescent="0.2">
      <c r="A1462" t="s">
        <v>433</v>
      </c>
      <c r="B1462" s="5" t="s">
        <v>189</v>
      </c>
      <c r="C1462" s="5" t="s">
        <v>19</v>
      </c>
      <c r="D1462" s="5" t="s">
        <v>72</v>
      </c>
      <c r="E1462" s="5" t="s">
        <v>80</v>
      </c>
      <c r="F1462" t="s">
        <v>77</v>
      </c>
      <c r="G1462" t="s">
        <v>78</v>
      </c>
      <c r="H1462">
        <v>30.369999999999997</v>
      </c>
      <c r="I1462">
        <v>30.369999999999997</v>
      </c>
      <c r="J1462" t="s">
        <v>434</v>
      </c>
      <c r="K1462" t="s">
        <v>435</v>
      </c>
      <c r="L1462" t="s">
        <v>90</v>
      </c>
      <c r="M1462" t="s">
        <v>91</v>
      </c>
      <c r="N1462" t="s">
        <v>313</v>
      </c>
    </row>
    <row r="1463" spans="1:14" x14ac:dyDescent="0.2">
      <c r="A1463" t="s">
        <v>433</v>
      </c>
      <c r="B1463" s="5" t="s">
        <v>189</v>
      </c>
      <c r="C1463" s="5" t="s">
        <v>19</v>
      </c>
      <c r="D1463" s="5" t="s">
        <v>20</v>
      </c>
      <c r="E1463" s="5" t="s">
        <v>34</v>
      </c>
      <c r="F1463" t="s">
        <v>35</v>
      </c>
      <c r="G1463" t="s">
        <v>39</v>
      </c>
      <c r="H1463">
        <v>86.8</v>
      </c>
      <c r="I1463">
        <v>86.8</v>
      </c>
      <c r="J1463" t="s">
        <v>434</v>
      </c>
      <c r="K1463" t="s">
        <v>435</v>
      </c>
      <c r="L1463" t="s">
        <v>296</v>
      </c>
      <c r="M1463" t="s">
        <v>297</v>
      </c>
      <c r="N1463" t="s">
        <v>313</v>
      </c>
    </row>
    <row r="1464" spans="1:14" x14ac:dyDescent="0.2">
      <c r="A1464" t="s">
        <v>433</v>
      </c>
      <c r="B1464" s="5" t="s">
        <v>169</v>
      </c>
      <c r="C1464" s="5" t="s">
        <v>19</v>
      </c>
      <c r="D1464" s="5" t="s">
        <v>72</v>
      </c>
      <c r="E1464" s="5" t="s">
        <v>48</v>
      </c>
      <c r="F1464" t="s">
        <v>35</v>
      </c>
      <c r="G1464" t="s">
        <v>39</v>
      </c>
      <c r="H1464">
        <v>227.48000000000008</v>
      </c>
      <c r="I1464">
        <v>227.48000000000008</v>
      </c>
      <c r="J1464" t="s">
        <v>434</v>
      </c>
      <c r="K1464" t="s">
        <v>435</v>
      </c>
      <c r="L1464" t="s">
        <v>101</v>
      </c>
      <c r="M1464" t="s">
        <v>102</v>
      </c>
      <c r="N1464" t="s">
        <v>313</v>
      </c>
    </row>
    <row r="1465" spans="1:14" x14ac:dyDescent="0.2">
      <c r="A1465" t="s">
        <v>433</v>
      </c>
      <c r="B1465" s="5" t="s">
        <v>169</v>
      </c>
      <c r="C1465" s="5" t="s">
        <v>19</v>
      </c>
      <c r="D1465" s="5" t="s">
        <v>72</v>
      </c>
      <c r="E1465" s="5" t="s">
        <v>48</v>
      </c>
      <c r="F1465" t="s">
        <v>35</v>
      </c>
      <c r="G1465" t="s">
        <v>39</v>
      </c>
      <c r="H1465">
        <v>294.68</v>
      </c>
      <c r="I1465">
        <v>294.68</v>
      </c>
      <c r="J1465" t="s">
        <v>434</v>
      </c>
      <c r="K1465" t="s">
        <v>435</v>
      </c>
      <c r="L1465" t="s">
        <v>108</v>
      </c>
      <c r="M1465" t="s">
        <v>109</v>
      </c>
      <c r="N1465" t="s">
        <v>313</v>
      </c>
    </row>
    <row r="1466" spans="1:14" x14ac:dyDescent="0.2">
      <c r="A1466" t="s">
        <v>433</v>
      </c>
      <c r="B1466" s="5" t="s">
        <v>211</v>
      </c>
      <c r="C1466" s="5" t="s">
        <v>19</v>
      </c>
      <c r="D1466" s="5" t="s">
        <v>72</v>
      </c>
      <c r="E1466" s="5" t="s">
        <v>80</v>
      </c>
      <c r="F1466" t="s">
        <v>77</v>
      </c>
      <c r="G1466" t="s">
        <v>78</v>
      </c>
      <c r="H1466">
        <v>436.24</v>
      </c>
      <c r="I1466">
        <v>436.24</v>
      </c>
      <c r="J1466" t="s">
        <v>434</v>
      </c>
      <c r="K1466" t="s">
        <v>435</v>
      </c>
      <c r="L1466" t="s">
        <v>187</v>
      </c>
      <c r="M1466" t="s">
        <v>188</v>
      </c>
      <c r="N1466" t="s">
        <v>313</v>
      </c>
    </row>
    <row r="1467" spans="1:14" x14ac:dyDescent="0.2">
      <c r="A1467" t="s">
        <v>433</v>
      </c>
      <c r="B1467" s="5" t="s">
        <v>197</v>
      </c>
      <c r="C1467" s="5" t="s">
        <v>19</v>
      </c>
      <c r="D1467" s="5" t="s">
        <v>72</v>
      </c>
      <c r="E1467" s="5" t="s">
        <v>94</v>
      </c>
      <c r="F1467" t="s">
        <v>77</v>
      </c>
      <c r="G1467" t="s">
        <v>78</v>
      </c>
      <c r="H1467">
        <v>6.27</v>
      </c>
      <c r="I1467">
        <v>6.27</v>
      </c>
      <c r="J1467" t="s">
        <v>434</v>
      </c>
      <c r="K1467" t="s">
        <v>435</v>
      </c>
      <c r="L1467" t="s">
        <v>95</v>
      </c>
      <c r="M1467" t="s">
        <v>94</v>
      </c>
      <c r="N1467" t="s">
        <v>313</v>
      </c>
    </row>
    <row r="1468" spans="1:14" x14ac:dyDescent="0.2">
      <c r="A1468" t="s">
        <v>433</v>
      </c>
      <c r="B1468" s="5" t="s">
        <v>169</v>
      </c>
      <c r="C1468" s="5" t="s">
        <v>19</v>
      </c>
      <c r="D1468" s="5" t="s">
        <v>72</v>
      </c>
      <c r="E1468" s="5" t="s">
        <v>48</v>
      </c>
      <c r="F1468" t="s">
        <v>35</v>
      </c>
      <c r="G1468" t="s">
        <v>39</v>
      </c>
      <c r="H1468">
        <v>-327.14</v>
      </c>
      <c r="I1468">
        <v>-327.14</v>
      </c>
      <c r="J1468" t="s">
        <v>434</v>
      </c>
      <c r="K1468" t="s">
        <v>435</v>
      </c>
      <c r="L1468" t="s">
        <v>103</v>
      </c>
      <c r="M1468" t="s">
        <v>104</v>
      </c>
      <c r="N1468" t="s">
        <v>313</v>
      </c>
    </row>
    <row r="1469" spans="1:14" x14ac:dyDescent="0.2">
      <c r="A1469" t="s">
        <v>433</v>
      </c>
      <c r="B1469" s="5" t="s">
        <v>169</v>
      </c>
      <c r="C1469" s="5" t="s">
        <v>19</v>
      </c>
      <c r="D1469" s="5" t="s">
        <v>72</v>
      </c>
      <c r="E1469" s="5" t="s">
        <v>48</v>
      </c>
      <c r="F1469" t="s">
        <v>35</v>
      </c>
      <c r="G1469" t="s">
        <v>39</v>
      </c>
      <c r="H1469">
        <v>424.93</v>
      </c>
      <c r="I1469">
        <v>424.93</v>
      </c>
      <c r="J1469" t="s">
        <v>434</v>
      </c>
      <c r="K1469" t="s">
        <v>435</v>
      </c>
      <c r="L1469" t="s">
        <v>97</v>
      </c>
      <c r="M1469" t="s">
        <v>98</v>
      </c>
      <c r="N1469" t="s">
        <v>313</v>
      </c>
    </row>
    <row r="1470" spans="1:14" x14ac:dyDescent="0.2">
      <c r="A1470" t="s">
        <v>433</v>
      </c>
      <c r="B1470" s="5" t="s">
        <v>169</v>
      </c>
      <c r="C1470" s="5" t="s">
        <v>19</v>
      </c>
      <c r="D1470" s="5" t="s">
        <v>72</v>
      </c>
      <c r="E1470" s="5" t="s">
        <v>48</v>
      </c>
      <c r="F1470" t="s">
        <v>35</v>
      </c>
      <c r="G1470" t="s">
        <v>39</v>
      </c>
      <c r="H1470">
        <v>615.29</v>
      </c>
      <c r="I1470">
        <v>615.29</v>
      </c>
      <c r="J1470" t="s">
        <v>434</v>
      </c>
      <c r="K1470" t="s">
        <v>435</v>
      </c>
      <c r="L1470" t="s">
        <v>105</v>
      </c>
      <c r="M1470" t="s">
        <v>106</v>
      </c>
      <c r="N1470" t="s">
        <v>313</v>
      </c>
    </row>
    <row r="1471" spans="1:14" x14ac:dyDescent="0.2">
      <c r="A1471" t="s">
        <v>433</v>
      </c>
      <c r="B1471" s="5" t="s">
        <v>169</v>
      </c>
      <c r="C1471" s="5" t="s">
        <v>19</v>
      </c>
      <c r="D1471" s="5" t="s">
        <v>72</v>
      </c>
      <c r="E1471" s="5" t="s">
        <v>48</v>
      </c>
      <c r="F1471" t="s">
        <v>35</v>
      </c>
      <c r="G1471" t="s">
        <v>39</v>
      </c>
      <c r="H1471">
        <v>1061.6500000000001</v>
      </c>
      <c r="I1471">
        <v>1061.6500000000001</v>
      </c>
      <c r="J1471" t="s">
        <v>434</v>
      </c>
      <c r="K1471" t="s">
        <v>435</v>
      </c>
      <c r="L1471" t="s">
        <v>99</v>
      </c>
      <c r="M1471" t="s">
        <v>100</v>
      </c>
      <c r="N1471" t="s">
        <v>313</v>
      </c>
    </row>
    <row r="1472" spans="1:14" x14ac:dyDescent="0.2">
      <c r="A1472" t="s">
        <v>433</v>
      </c>
      <c r="B1472" s="5" t="s">
        <v>169</v>
      </c>
      <c r="C1472" s="5" t="s">
        <v>19</v>
      </c>
      <c r="D1472" s="5" t="s">
        <v>72</v>
      </c>
      <c r="E1472" s="5" t="s">
        <v>48</v>
      </c>
      <c r="F1472" t="s">
        <v>35</v>
      </c>
      <c r="G1472" t="s">
        <v>438</v>
      </c>
      <c r="H1472">
        <v>45204.36</v>
      </c>
      <c r="I1472">
        <v>45204.36</v>
      </c>
      <c r="J1472" t="s">
        <v>434</v>
      </c>
      <c r="K1472" t="s">
        <v>435</v>
      </c>
      <c r="L1472" t="s">
        <v>101</v>
      </c>
      <c r="M1472" t="s">
        <v>102</v>
      </c>
      <c r="N1472" t="s">
        <v>313</v>
      </c>
    </row>
    <row r="1473" spans="1:14" x14ac:dyDescent="0.2">
      <c r="A1473" t="s">
        <v>433</v>
      </c>
      <c r="B1473" s="5" t="s">
        <v>169</v>
      </c>
      <c r="C1473" s="5" t="s">
        <v>110</v>
      </c>
      <c r="D1473" s="5" t="s">
        <v>111</v>
      </c>
      <c r="E1473" s="5" t="s">
        <v>112</v>
      </c>
      <c r="F1473" t="s">
        <v>113</v>
      </c>
      <c r="G1473" t="s">
        <v>114</v>
      </c>
      <c r="H1473">
        <v>17292.439999999999</v>
      </c>
      <c r="I1473">
        <v>17292.439999999999</v>
      </c>
      <c r="J1473" t="s">
        <v>434</v>
      </c>
      <c r="K1473" t="s">
        <v>435</v>
      </c>
      <c r="L1473" t="s">
        <v>115</v>
      </c>
      <c r="M1473" t="s">
        <v>114</v>
      </c>
      <c r="N1473" t="s">
        <v>313</v>
      </c>
    </row>
    <row r="1474" spans="1:14" x14ac:dyDescent="0.2">
      <c r="A1474" t="s">
        <v>433</v>
      </c>
      <c r="B1474" s="5" t="s">
        <v>169</v>
      </c>
      <c r="C1474" s="5" t="s">
        <v>110</v>
      </c>
      <c r="D1474" s="5" t="s">
        <v>111</v>
      </c>
      <c r="E1474" s="5" t="s">
        <v>112</v>
      </c>
      <c r="F1474" t="s">
        <v>113</v>
      </c>
      <c r="G1474" t="s">
        <v>116</v>
      </c>
      <c r="H1474">
        <v>10.210000000000001</v>
      </c>
      <c r="I1474">
        <v>10.210000000000001</v>
      </c>
      <c r="J1474" t="s">
        <v>434</v>
      </c>
      <c r="K1474" t="s">
        <v>435</v>
      </c>
      <c r="L1474" t="s">
        <v>117</v>
      </c>
      <c r="M1474" t="s">
        <v>116</v>
      </c>
      <c r="N1474" t="s">
        <v>313</v>
      </c>
    </row>
    <row r="1475" spans="1:14" x14ac:dyDescent="0.2">
      <c r="A1475" t="s">
        <v>433</v>
      </c>
      <c r="B1475" s="5" t="s">
        <v>189</v>
      </c>
      <c r="C1475" s="5" t="s">
        <v>19</v>
      </c>
      <c r="D1475" s="5" t="s">
        <v>69</v>
      </c>
      <c r="E1475" s="5" t="s">
        <v>61</v>
      </c>
      <c r="F1475" t="s">
        <v>61</v>
      </c>
      <c r="G1475" t="s">
        <v>61</v>
      </c>
      <c r="H1475">
        <v>-14.69</v>
      </c>
      <c r="I1475">
        <v>-14.69</v>
      </c>
      <c r="J1475" t="s">
        <v>434</v>
      </c>
      <c r="K1475" t="s">
        <v>435</v>
      </c>
      <c r="L1475" t="s">
        <v>64</v>
      </c>
      <c r="M1475" t="s">
        <v>65</v>
      </c>
      <c r="N1475" t="s">
        <v>313</v>
      </c>
    </row>
    <row r="1476" spans="1:14" x14ac:dyDescent="0.2">
      <c r="A1476" t="s">
        <v>433</v>
      </c>
      <c r="B1476" s="5" t="s">
        <v>189</v>
      </c>
      <c r="C1476" s="5" t="s">
        <v>19</v>
      </c>
      <c r="D1476" s="5" t="s">
        <v>20</v>
      </c>
      <c r="E1476" s="5" t="s">
        <v>34</v>
      </c>
      <c r="F1476" t="s">
        <v>35</v>
      </c>
      <c r="G1476" t="s">
        <v>39</v>
      </c>
      <c r="H1476">
        <v>0.31</v>
      </c>
      <c r="I1476">
        <v>0.31</v>
      </c>
      <c r="J1476" t="s">
        <v>434</v>
      </c>
      <c r="K1476" t="s">
        <v>435</v>
      </c>
      <c r="L1476" t="s">
        <v>296</v>
      </c>
      <c r="M1476" t="s">
        <v>297</v>
      </c>
      <c r="N1476" t="s">
        <v>313</v>
      </c>
    </row>
    <row r="1477" spans="1:14" x14ac:dyDescent="0.2">
      <c r="A1477" t="s">
        <v>433</v>
      </c>
      <c r="B1477" s="5" t="s">
        <v>189</v>
      </c>
      <c r="C1477" s="5" t="s">
        <v>19</v>
      </c>
      <c r="D1477" s="5" t="s">
        <v>69</v>
      </c>
      <c r="E1477" s="5" t="s">
        <v>48</v>
      </c>
      <c r="F1477" t="s">
        <v>35</v>
      </c>
      <c r="G1477" t="s">
        <v>39</v>
      </c>
      <c r="H1477">
        <v>61.86</v>
      </c>
      <c r="I1477">
        <v>61.86</v>
      </c>
      <c r="J1477" t="s">
        <v>434</v>
      </c>
      <c r="K1477" t="s">
        <v>435</v>
      </c>
      <c r="L1477" t="s">
        <v>54</v>
      </c>
      <c r="M1477" t="s">
        <v>55</v>
      </c>
      <c r="N1477" t="s">
        <v>313</v>
      </c>
    </row>
    <row r="1478" spans="1:14" x14ac:dyDescent="0.2">
      <c r="A1478" t="s">
        <v>433</v>
      </c>
      <c r="B1478" s="5" t="s">
        <v>189</v>
      </c>
      <c r="C1478" s="5" t="s">
        <v>19</v>
      </c>
      <c r="D1478" s="5" t="s">
        <v>20</v>
      </c>
      <c r="E1478" s="5" t="s">
        <v>44</v>
      </c>
      <c r="F1478" t="s">
        <v>29</v>
      </c>
      <c r="G1478" t="s">
        <v>30</v>
      </c>
      <c r="H1478">
        <v>5903.23</v>
      </c>
      <c r="I1478">
        <v>5903.23</v>
      </c>
      <c r="J1478" t="s">
        <v>434</v>
      </c>
      <c r="K1478" t="s">
        <v>435</v>
      </c>
      <c r="L1478" t="s">
        <v>45</v>
      </c>
      <c r="M1478" t="s">
        <v>44</v>
      </c>
      <c r="N1478" t="s">
        <v>313</v>
      </c>
    </row>
    <row r="1479" spans="1:14" x14ac:dyDescent="0.2">
      <c r="A1479" t="s">
        <v>433</v>
      </c>
      <c r="B1479" s="5" t="s">
        <v>189</v>
      </c>
      <c r="C1479" s="5" t="s">
        <v>19</v>
      </c>
      <c r="D1479" s="5" t="s">
        <v>20</v>
      </c>
      <c r="E1479" s="5" t="s">
        <v>48</v>
      </c>
      <c r="F1479" t="s">
        <v>35</v>
      </c>
      <c r="G1479" t="s">
        <v>39</v>
      </c>
      <c r="H1479">
        <v>17.87</v>
      </c>
      <c r="I1479">
        <v>17.87</v>
      </c>
      <c r="J1479" t="s">
        <v>434</v>
      </c>
      <c r="K1479" t="s">
        <v>435</v>
      </c>
      <c r="L1479" t="s">
        <v>52</v>
      </c>
      <c r="M1479" t="s">
        <v>53</v>
      </c>
      <c r="N1479" t="s">
        <v>313</v>
      </c>
    </row>
    <row r="1480" spans="1:14" x14ac:dyDescent="0.2">
      <c r="A1480" t="s">
        <v>433</v>
      </c>
      <c r="B1480" s="5" t="s">
        <v>189</v>
      </c>
      <c r="C1480" s="5" t="s">
        <v>19</v>
      </c>
      <c r="D1480" s="5" t="s">
        <v>20</v>
      </c>
      <c r="E1480" s="5" t="s">
        <v>48</v>
      </c>
      <c r="F1480" t="s">
        <v>35</v>
      </c>
      <c r="G1480" t="s">
        <v>39</v>
      </c>
      <c r="H1480">
        <v>2489.9</v>
      </c>
      <c r="I1480">
        <v>2489.9</v>
      </c>
      <c r="J1480" t="s">
        <v>434</v>
      </c>
      <c r="K1480" t="s">
        <v>435</v>
      </c>
      <c r="L1480" t="s">
        <v>50</v>
      </c>
      <c r="M1480" t="s">
        <v>51</v>
      </c>
      <c r="N1480" t="s">
        <v>313</v>
      </c>
    </row>
    <row r="1481" spans="1:14" x14ac:dyDescent="0.2">
      <c r="A1481" t="s">
        <v>433</v>
      </c>
      <c r="B1481" s="5" t="s">
        <v>189</v>
      </c>
      <c r="C1481" s="5" t="s">
        <v>19</v>
      </c>
      <c r="D1481" s="5" t="s">
        <v>20</v>
      </c>
      <c r="E1481" s="5" t="s">
        <v>48</v>
      </c>
      <c r="F1481" t="s">
        <v>35</v>
      </c>
      <c r="G1481" t="s">
        <v>39</v>
      </c>
      <c r="H1481">
        <v>497.98</v>
      </c>
      <c r="I1481">
        <v>497.98</v>
      </c>
      <c r="J1481" t="s">
        <v>434</v>
      </c>
      <c r="K1481" t="s">
        <v>435</v>
      </c>
      <c r="L1481" t="s">
        <v>54</v>
      </c>
      <c r="M1481" t="s">
        <v>55</v>
      </c>
      <c r="N1481" t="s">
        <v>313</v>
      </c>
    </row>
    <row r="1482" spans="1:14" x14ac:dyDescent="0.2">
      <c r="A1482" t="s">
        <v>433</v>
      </c>
      <c r="B1482" s="5" t="s">
        <v>189</v>
      </c>
      <c r="C1482" s="5" t="s">
        <v>19</v>
      </c>
      <c r="D1482" s="5" t="s">
        <v>20</v>
      </c>
      <c r="E1482" s="5" t="s">
        <v>61</v>
      </c>
      <c r="F1482" t="s">
        <v>61</v>
      </c>
      <c r="G1482" t="s">
        <v>61</v>
      </c>
      <c r="H1482">
        <v>552.16</v>
      </c>
      <c r="I1482">
        <v>552.16</v>
      </c>
      <c r="J1482" t="s">
        <v>434</v>
      </c>
      <c r="K1482" t="s">
        <v>435</v>
      </c>
      <c r="L1482" t="s">
        <v>64</v>
      </c>
      <c r="M1482" t="s">
        <v>65</v>
      </c>
      <c r="N1482" t="s">
        <v>313</v>
      </c>
    </row>
    <row r="1483" spans="1:14" x14ac:dyDescent="0.2">
      <c r="A1483" t="s">
        <v>433</v>
      </c>
      <c r="B1483" s="5" t="s">
        <v>189</v>
      </c>
      <c r="C1483" s="5" t="s">
        <v>19</v>
      </c>
      <c r="D1483" s="5" t="s">
        <v>20</v>
      </c>
      <c r="E1483" s="5" t="s">
        <v>123</v>
      </c>
      <c r="F1483" t="s">
        <v>61</v>
      </c>
      <c r="G1483" t="s">
        <v>123</v>
      </c>
      <c r="H1483">
        <v>-290.5</v>
      </c>
      <c r="I1483">
        <v>-290.5</v>
      </c>
      <c r="J1483" t="s">
        <v>434</v>
      </c>
      <c r="K1483" t="s">
        <v>435</v>
      </c>
      <c r="L1483" t="s">
        <v>124</v>
      </c>
      <c r="M1483" t="s">
        <v>123</v>
      </c>
      <c r="N1483" t="s">
        <v>313</v>
      </c>
    </row>
    <row r="1484" spans="1:14" x14ac:dyDescent="0.2">
      <c r="A1484" t="s">
        <v>433</v>
      </c>
      <c r="B1484" s="5" t="s">
        <v>189</v>
      </c>
      <c r="C1484" s="5" t="s">
        <v>19</v>
      </c>
      <c r="D1484" s="5" t="s">
        <v>20</v>
      </c>
      <c r="E1484" s="5" t="s">
        <v>66</v>
      </c>
      <c r="F1484" t="s">
        <v>61</v>
      </c>
      <c r="G1484" t="s">
        <v>66</v>
      </c>
      <c r="H1484">
        <v>-261.97000000000003</v>
      </c>
      <c r="I1484">
        <v>-261.97000000000003</v>
      </c>
      <c r="J1484" t="s">
        <v>434</v>
      </c>
      <c r="K1484" t="s">
        <v>435</v>
      </c>
      <c r="L1484" t="s">
        <v>67</v>
      </c>
      <c r="M1484" t="s">
        <v>66</v>
      </c>
      <c r="N1484" t="s">
        <v>313</v>
      </c>
    </row>
    <row r="1485" spans="1:14" x14ac:dyDescent="0.2">
      <c r="A1485" t="s">
        <v>433</v>
      </c>
      <c r="B1485" s="5" t="s">
        <v>189</v>
      </c>
      <c r="C1485" s="5" t="s">
        <v>19</v>
      </c>
      <c r="D1485" s="5" t="s">
        <v>69</v>
      </c>
      <c r="E1485" s="5" t="s">
        <v>28</v>
      </c>
      <c r="F1485" t="s">
        <v>29</v>
      </c>
      <c r="G1485" t="s">
        <v>30</v>
      </c>
      <c r="H1485">
        <v>389.34</v>
      </c>
      <c r="I1485">
        <v>389.34</v>
      </c>
      <c r="J1485" t="s">
        <v>434</v>
      </c>
      <c r="K1485" t="s">
        <v>435</v>
      </c>
      <c r="L1485" t="s">
        <v>31</v>
      </c>
      <c r="M1485" t="s">
        <v>28</v>
      </c>
      <c r="N1485" t="s">
        <v>313</v>
      </c>
    </row>
    <row r="1486" spans="1:14" x14ac:dyDescent="0.2">
      <c r="A1486" t="s">
        <v>433</v>
      </c>
      <c r="B1486" s="5" t="s">
        <v>189</v>
      </c>
      <c r="C1486" s="5" t="s">
        <v>19</v>
      </c>
      <c r="D1486" s="5" t="s">
        <v>69</v>
      </c>
      <c r="E1486" s="5" t="s">
        <v>70</v>
      </c>
      <c r="F1486" t="s">
        <v>29</v>
      </c>
      <c r="G1486" t="s">
        <v>30</v>
      </c>
      <c r="H1486">
        <v>148.13</v>
      </c>
      <c r="I1486">
        <v>148.13</v>
      </c>
      <c r="J1486" t="s">
        <v>434</v>
      </c>
      <c r="K1486" t="s">
        <v>435</v>
      </c>
      <c r="L1486" t="s">
        <v>71</v>
      </c>
      <c r="M1486" t="s">
        <v>70</v>
      </c>
      <c r="N1486" t="s">
        <v>313</v>
      </c>
    </row>
    <row r="1487" spans="1:14" x14ac:dyDescent="0.2">
      <c r="A1487" t="s">
        <v>433</v>
      </c>
      <c r="B1487" s="5" t="s">
        <v>189</v>
      </c>
      <c r="C1487" s="5" t="s">
        <v>19</v>
      </c>
      <c r="D1487" s="5" t="s">
        <v>69</v>
      </c>
      <c r="E1487" s="5" t="s">
        <v>320</v>
      </c>
      <c r="F1487" t="s">
        <v>29</v>
      </c>
      <c r="G1487" t="s">
        <v>30</v>
      </c>
      <c r="H1487">
        <v>1469.02</v>
      </c>
      <c r="I1487">
        <v>1469.02</v>
      </c>
      <c r="J1487" t="s">
        <v>434</v>
      </c>
      <c r="K1487" t="s">
        <v>435</v>
      </c>
      <c r="L1487" t="s">
        <v>321</v>
      </c>
      <c r="M1487" t="s">
        <v>320</v>
      </c>
      <c r="N1487" t="s">
        <v>313</v>
      </c>
    </row>
    <row r="1488" spans="1:14" x14ac:dyDescent="0.2">
      <c r="A1488" t="s">
        <v>433</v>
      </c>
      <c r="B1488" s="5" t="s">
        <v>189</v>
      </c>
      <c r="C1488" s="5" t="s">
        <v>19</v>
      </c>
      <c r="D1488" s="5" t="s">
        <v>20</v>
      </c>
      <c r="E1488" s="5" t="s">
        <v>28</v>
      </c>
      <c r="F1488" t="s">
        <v>29</v>
      </c>
      <c r="G1488" t="s">
        <v>30</v>
      </c>
      <c r="H1488">
        <v>451.6</v>
      </c>
      <c r="I1488">
        <v>451.6</v>
      </c>
      <c r="J1488" t="s">
        <v>434</v>
      </c>
      <c r="K1488" t="s">
        <v>435</v>
      </c>
      <c r="L1488" t="s">
        <v>31</v>
      </c>
      <c r="M1488" t="s">
        <v>28</v>
      </c>
      <c r="N1488" t="s">
        <v>313</v>
      </c>
    </row>
    <row r="1489" spans="1:14" x14ac:dyDescent="0.2">
      <c r="A1489" t="s">
        <v>433</v>
      </c>
      <c r="B1489" s="5" t="s">
        <v>189</v>
      </c>
      <c r="C1489" s="5" t="s">
        <v>19</v>
      </c>
      <c r="D1489" s="5" t="s">
        <v>20</v>
      </c>
      <c r="E1489" s="5" t="s">
        <v>21</v>
      </c>
      <c r="F1489" t="s">
        <v>22</v>
      </c>
      <c r="G1489" t="s">
        <v>21</v>
      </c>
      <c r="H1489">
        <v>29.16</v>
      </c>
      <c r="I1489">
        <v>29.16</v>
      </c>
      <c r="J1489" t="s">
        <v>434</v>
      </c>
      <c r="K1489" t="s">
        <v>435</v>
      </c>
      <c r="L1489" t="s">
        <v>27</v>
      </c>
      <c r="M1489" t="s">
        <v>21</v>
      </c>
      <c r="N1489" t="s">
        <v>313</v>
      </c>
    </row>
    <row r="1490" spans="1:14" x14ac:dyDescent="0.2">
      <c r="A1490" t="s">
        <v>433</v>
      </c>
      <c r="B1490" s="5" t="s">
        <v>197</v>
      </c>
      <c r="C1490" s="5" t="s">
        <v>19</v>
      </c>
      <c r="D1490" s="5" t="s">
        <v>69</v>
      </c>
      <c r="E1490" s="5" t="s">
        <v>320</v>
      </c>
      <c r="F1490" t="s">
        <v>29</v>
      </c>
      <c r="G1490" t="s">
        <v>30</v>
      </c>
      <c r="H1490">
        <v>1439.1</v>
      </c>
      <c r="I1490">
        <v>1439.1</v>
      </c>
      <c r="J1490" t="s">
        <v>434</v>
      </c>
      <c r="K1490" t="s">
        <v>435</v>
      </c>
      <c r="L1490" t="s">
        <v>321</v>
      </c>
      <c r="M1490" t="s">
        <v>320</v>
      </c>
      <c r="N1490" t="s">
        <v>313</v>
      </c>
    </row>
    <row r="1491" spans="1:14" x14ac:dyDescent="0.2">
      <c r="A1491" t="s">
        <v>433</v>
      </c>
      <c r="B1491" s="5" t="s">
        <v>193</v>
      </c>
      <c r="C1491" s="5" t="s">
        <v>110</v>
      </c>
      <c r="D1491" s="5" t="s">
        <v>111</v>
      </c>
      <c r="E1491" s="5" t="s">
        <v>112</v>
      </c>
      <c r="F1491" t="s">
        <v>113</v>
      </c>
      <c r="G1491" t="s">
        <v>114</v>
      </c>
      <c r="H1491">
        <v>5221.5600000000004</v>
      </c>
      <c r="I1491">
        <v>5221.5600000000004</v>
      </c>
      <c r="J1491" t="s">
        <v>434</v>
      </c>
      <c r="K1491" t="s">
        <v>435</v>
      </c>
      <c r="L1491" t="s">
        <v>115</v>
      </c>
      <c r="M1491" t="s">
        <v>114</v>
      </c>
      <c r="N1491" t="s">
        <v>313</v>
      </c>
    </row>
    <row r="1492" spans="1:14" x14ac:dyDescent="0.2">
      <c r="A1492" t="s">
        <v>433</v>
      </c>
      <c r="B1492" s="5" t="s">
        <v>193</v>
      </c>
      <c r="C1492" s="5" t="s">
        <v>110</v>
      </c>
      <c r="D1492" s="5" t="s">
        <v>111</v>
      </c>
      <c r="E1492" s="5" t="s">
        <v>112</v>
      </c>
      <c r="F1492" t="s">
        <v>113</v>
      </c>
      <c r="G1492" t="s">
        <v>116</v>
      </c>
      <c r="H1492">
        <v>0.45</v>
      </c>
      <c r="I1492">
        <v>0.45</v>
      </c>
      <c r="J1492" t="s">
        <v>434</v>
      </c>
      <c r="K1492" t="s">
        <v>435</v>
      </c>
      <c r="L1492" t="s">
        <v>117</v>
      </c>
      <c r="M1492" t="s">
        <v>116</v>
      </c>
      <c r="N1492" t="s">
        <v>313</v>
      </c>
    </row>
    <row r="1493" spans="1:14" x14ac:dyDescent="0.2">
      <c r="A1493" t="s">
        <v>433</v>
      </c>
      <c r="B1493" s="5" t="s">
        <v>193</v>
      </c>
      <c r="C1493" s="5" t="s">
        <v>110</v>
      </c>
      <c r="D1493" s="5" t="s">
        <v>111</v>
      </c>
      <c r="E1493" s="5" t="s">
        <v>112</v>
      </c>
      <c r="F1493" t="s">
        <v>113</v>
      </c>
      <c r="G1493" t="s">
        <v>118</v>
      </c>
      <c r="H1493">
        <v>3457.85</v>
      </c>
      <c r="I1493">
        <v>3457.85</v>
      </c>
      <c r="J1493" t="s">
        <v>434</v>
      </c>
      <c r="K1493" t="s">
        <v>435</v>
      </c>
      <c r="L1493" t="s">
        <v>119</v>
      </c>
      <c r="M1493" t="s">
        <v>118</v>
      </c>
      <c r="N1493" t="s">
        <v>313</v>
      </c>
    </row>
    <row r="1494" spans="1:14" x14ac:dyDescent="0.2">
      <c r="A1494" t="s">
        <v>433</v>
      </c>
      <c r="B1494" s="5" t="s">
        <v>197</v>
      </c>
      <c r="C1494" s="5" t="s">
        <v>19</v>
      </c>
      <c r="D1494" s="5" t="s">
        <v>20</v>
      </c>
      <c r="E1494" s="5" t="s">
        <v>21</v>
      </c>
      <c r="F1494" t="s">
        <v>22</v>
      </c>
      <c r="G1494" t="s">
        <v>21</v>
      </c>
      <c r="H1494">
        <v>28.51</v>
      </c>
      <c r="I1494">
        <v>28.51</v>
      </c>
      <c r="J1494" t="s">
        <v>434</v>
      </c>
      <c r="K1494" t="s">
        <v>435</v>
      </c>
      <c r="L1494" t="s">
        <v>27</v>
      </c>
      <c r="M1494" t="s">
        <v>21</v>
      </c>
      <c r="N1494" t="s">
        <v>313</v>
      </c>
    </row>
    <row r="1495" spans="1:14" x14ac:dyDescent="0.2">
      <c r="A1495" t="s">
        <v>433</v>
      </c>
      <c r="B1495" s="5" t="s">
        <v>197</v>
      </c>
      <c r="C1495" s="5" t="s">
        <v>19</v>
      </c>
      <c r="D1495" s="5" t="s">
        <v>20</v>
      </c>
      <c r="E1495" s="5" t="s">
        <v>28</v>
      </c>
      <c r="F1495" t="s">
        <v>29</v>
      </c>
      <c r="G1495" t="s">
        <v>30</v>
      </c>
      <c r="H1495">
        <v>1.08</v>
      </c>
      <c r="I1495">
        <v>1.08</v>
      </c>
      <c r="J1495" t="s">
        <v>434</v>
      </c>
      <c r="K1495" t="s">
        <v>435</v>
      </c>
      <c r="L1495" t="s">
        <v>31</v>
      </c>
      <c r="M1495" t="s">
        <v>28</v>
      </c>
      <c r="N1495" t="s">
        <v>313</v>
      </c>
    </row>
    <row r="1496" spans="1:14" x14ac:dyDescent="0.2">
      <c r="A1496" t="s">
        <v>433</v>
      </c>
      <c r="B1496" s="5" t="s">
        <v>197</v>
      </c>
      <c r="C1496" s="5" t="s">
        <v>19</v>
      </c>
      <c r="D1496" s="5" t="s">
        <v>20</v>
      </c>
      <c r="E1496" s="5" t="s">
        <v>44</v>
      </c>
      <c r="F1496" t="s">
        <v>29</v>
      </c>
      <c r="G1496" t="s">
        <v>30</v>
      </c>
      <c r="H1496">
        <v>729</v>
      </c>
      <c r="I1496">
        <v>729</v>
      </c>
      <c r="J1496" t="s">
        <v>434</v>
      </c>
      <c r="K1496" t="s">
        <v>435</v>
      </c>
      <c r="L1496" t="s">
        <v>45</v>
      </c>
      <c r="M1496" t="s">
        <v>44</v>
      </c>
      <c r="N1496" t="s">
        <v>313</v>
      </c>
    </row>
    <row r="1497" spans="1:14" x14ac:dyDescent="0.2">
      <c r="A1497" t="s">
        <v>433</v>
      </c>
      <c r="B1497" s="5" t="s">
        <v>197</v>
      </c>
      <c r="C1497" s="5" t="s">
        <v>19</v>
      </c>
      <c r="D1497" s="5" t="s">
        <v>20</v>
      </c>
      <c r="E1497" s="5" t="s">
        <v>48</v>
      </c>
      <c r="F1497" t="s">
        <v>35</v>
      </c>
      <c r="G1497" t="s">
        <v>39</v>
      </c>
      <c r="H1497">
        <v>1854.6</v>
      </c>
      <c r="I1497">
        <v>1854.6</v>
      </c>
      <c r="J1497" t="s">
        <v>434</v>
      </c>
      <c r="K1497" t="s">
        <v>435</v>
      </c>
      <c r="L1497" t="s">
        <v>50</v>
      </c>
      <c r="M1497" t="s">
        <v>51</v>
      </c>
      <c r="N1497" t="s">
        <v>313</v>
      </c>
    </row>
    <row r="1498" spans="1:14" x14ac:dyDescent="0.2">
      <c r="A1498" t="s">
        <v>433</v>
      </c>
      <c r="B1498" s="5" t="s">
        <v>197</v>
      </c>
      <c r="C1498" s="5" t="s">
        <v>19</v>
      </c>
      <c r="D1498" s="5" t="s">
        <v>20</v>
      </c>
      <c r="E1498" s="5" t="s">
        <v>48</v>
      </c>
      <c r="F1498" t="s">
        <v>35</v>
      </c>
      <c r="G1498" t="s">
        <v>39</v>
      </c>
      <c r="H1498">
        <v>370.92</v>
      </c>
      <c r="I1498">
        <v>370.92</v>
      </c>
      <c r="J1498" t="s">
        <v>434</v>
      </c>
      <c r="K1498" t="s">
        <v>435</v>
      </c>
      <c r="L1498" t="s">
        <v>54</v>
      </c>
      <c r="M1498" t="s">
        <v>55</v>
      </c>
      <c r="N1498" t="s">
        <v>313</v>
      </c>
    </row>
    <row r="1499" spans="1:14" x14ac:dyDescent="0.2">
      <c r="A1499" t="s">
        <v>433</v>
      </c>
      <c r="B1499" s="5" t="s">
        <v>197</v>
      </c>
      <c r="C1499" s="5" t="s">
        <v>19</v>
      </c>
      <c r="D1499" s="5" t="s">
        <v>20</v>
      </c>
      <c r="E1499" s="5" t="s">
        <v>61</v>
      </c>
      <c r="F1499" t="s">
        <v>61</v>
      </c>
      <c r="G1499" t="s">
        <v>61</v>
      </c>
      <c r="H1499">
        <v>552.87</v>
      </c>
      <c r="I1499">
        <v>552.87</v>
      </c>
      <c r="J1499" t="s">
        <v>434</v>
      </c>
      <c r="K1499" t="s">
        <v>435</v>
      </c>
      <c r="L1499" t="s">
        <v>64</v>
      </c>
      <c r="M1499" t="s">
        <v>65</v>
      </c>
      <c r="N1499" t="s">
        <v>313</v>
      </c>
    </row>
    <row r="1500" spans="1:14" x14ac:dyDescent="0.2">
      <c r="A1500" t="s">
        <v>433</v>
      </c>
      <c r="B1500" s="5" t="s">
        <v>197</v>
      </c>
      <c r="C1500" s="5" t="s">
        <v>19</v>
      </c>
      <c r="D1500" s="5" t="s">
        <v>20</v>
      </c>
      <c r="E1500" s="5" t="s">
        <v>123</v>
      </c>
      <c r="F1500" t="s">
        <v>61</v>
      </c>
      <c r="G1500" t="s">
        <v>123</v>
      </c>
      <c r="H1500">
        <v>2270</v>
      </c>
      <c r="I1500">
        <v>2270</v>
      </c>
      <c r="J1500" t="s">
        <v>434</v>
      </c>
      <c r="K1500" t="s">
        <v>435</v>
      </c>
      <c r="L1500" t="s">
        <v>124</v>
      </c>
      <c r="M1500" t="s">
        <v>123</v>
      </c>
      <c r="N1500" t="s">
        <v>313</v>
      </c>
    </row>
    <row r="1501" spans="1:14" x14ac:dyDescent="0.2">
      <c r="A1501" t="s">
        <v>433</v>
      </c>
      <c r="B1501" s="5" t="s">
        <v>193</v>
      </c>
      <c r="C1501" s="5" t="s">
        <v>19</v>
      </c>
      <c r="D1501" s="5" t="s">
        <v>72</v>
      </c>
      <c r="E1501" s="5" t="s">
        <v>48</v>
      </c>
      <c r="F1501" t="s">
        <v>35</v>
      </c>
      <c r="G1501" t="s">
        <v>39</v>
      </c>
      <c r="H1501">
        <v>64.16</v>
      </c>
      <c r="I1501">
        <v>64.16</v>
      </c>
      <c r="J1501" t="s">
        <v>434</v>
      </c>
      <c r="K1501" t="s">
        <v>435</v>
      </c>
      <c r="L1501" t="s">
        <v>99</v>
      </c>
      <c r="M1501" t="s">
        <v>100</v>
      </c>
      <c r="N1501" t="s">
        <v>313</v>
      </c>
    </row>
    <row r="1502" spans="1:14" x14ac:dyDescent="0.2">
      <c r="A1502" t="s">
        <v>433</v>
      </c>
      <c r="B1502" s="5" t="s">
        <v>197</v>
      </c>
      <c r="C1502" s="5" t="s">
        <v>19</v>
      </c>
      <c r="D1502" s="5" t="s">
        <v>69</v>
      </c>
      <c r="E1502" s="5" t="s">
        <v>28</v>
      </c>
      <c r="F1502" t="s">
        <v>29</v>
      </c>
      <c r="G1502" t="s">
        <v>30</v>
      </c>
      <c r="H1502">
        <v>973.35</v>
      </c>
      <c r="I1502">
        <v>973.35</v>
      </c>
      <c r="J1502" t="s">
        <v>434</v>
      </c>
      <c r="K1502" t="s">
        <v>435</v>
      </c>
      <c r="L1502" t="s">
        <v>31</v>
      </c>
      <c r="M1502" t="s">
        <v>28</v>
      </c>
      <c r="N1502" t="s">
        <v>313</v>
      </c>
    </row>
    <row r="1503" spans="1:14" x14ac:dyDescent="0.2">
      <c r="A1503" t="s">
        <v>433</v>
      </c>
      <c r="B1503" s="5" t="s">
        <v>197</v>
      </c>
      <c r="C1503" s="5" t="s">
        <v>19</v>
      </c>
      <c r="D1503" s="5" t="s">
        <v>72</v>
      </c>
      <c r="E1503" s="5" t="s">
        <v>76</v>
      </c>
      <c r="F1503" t="s">
        <v>77</v>
      </c>
      <c r="G1503" t="s">
        <v>78</v>
      </c>
      <c r="H1503">
        <v>30.94</v>
      </c>
      <c r="I1503">
        <v>30.94</v>
      </c>
      <c r="J1503" t="s">
        <v>434</v>
      </c>
      <c r="K1503" t="s">
        <v>435</v>
      </c>
      <c r="L1503" t="s">
        <v>79</v>
      </c>
      <c r="M1503" t="s">
        <v>76</v>
      </c>
      <c r="N1503" t="s">
        <v>313</v>
      </c>
    </row>
    <row r="1504" spans="1:14" x14ac:dyDescent="0.2">
      <c r="A1504" t="s">
        <v>433</v>
      </c>
      <c r="B1504" s="5" t="s">
        <v>197</v>
      </c>
      <c r="C1504" s="5" t="s">
        <v>19</v>
      </c>
      <c r="D1504" s="5" t="s">
        <v>69</v>
      </c>
      <c r="E1504" s="5" t="s">
        <v>48</v>
      </c>
      <c r="F1504" t="s">
        <v>35</v>
      </c>
      <c r="G1504" t="s">
        <v>39</v>
      </c>
      <c r="H1504">
        <v>300.35000000000002</v>
      </c>
      <c r="I1504">
        <v>300.35000000000002</v>
      </c>
      <c r="J1504" t="s">
        <v>434</v>
      </c>
      <c r="K1504" t="s">
        <v>435</v>
      </c>
      <c r="L1504" t="s">
        <v>50</v>
      </c>
      <c r="M1504" t="s">
        <v>51</v>
      </c>
      <c r="N1504" t="s">
        <v>313</v>
      </c>
    </row>
    <row r="1505" spans="1:14" x14ac:dyDescent="0.2">
      <c r="A1505" t="s">
        <v>433</v>
      </c>
      <c r="B1505" s="5" t="s">
        <v>197</v>
      </c>
      <c r="C1505" s="5" t="s">
        <v>19</v>
      </c>
      <c r="D1505" s="5" t="s">
        <v>69</v>
      </c>
      <c r="E1505" s="5" t="s">
        <v>48</v>
      </c>
      <c r="F1505" t="s">
        <v>35</v>
      </c>
      <c r="G1505" t="s">
        <v>39</v>
      </c>
      <c r="H1505">
        <v>60.07</v>
      </c>
      <c r="I1505">
        <v>60.07</v>
      </c>
      <c r="J1505" t="s">
        <v>434</v>
      </c>
      <c r="K1505" t="s">
        <v>435</v>
      </c>
      <c r="L1505" t="s">
        <v>54</v>
      </c>
      <c r="M1505" t="s">
        <v>55</v>
      </c>
      <c r="N1505" t="s">
        <v>313</v>
      </c>
    </row>
    <row r="1506" spans="1:14" x14ac:dyDescent="0.2">
      <c r="A1506" t="s">
        <v>433</v>
      </c>
      <c r="B1506" s="5" t="s">
        <v>197</v>
      </c>
      <c r="C1506" s="5" t="s">
        <v>19</v>
      </c>
      <c r="D1506" s="5" t="s">
        <v>72</v>
      </c>
      <c r="E1506" s="5" t="s">
        <v>80</v>
      </c>
      <c r="F1506" t="s">
        <v>77</v>
      </c>
      <c r="G1506" t="s">
        <v>78</v>
      </c>
      <c r="H1506">
        <v>1831.15</v>
      </c>
      <c r="I1506">
        <v>1831.15</v>
      </c>
      <c r="J1506" t="s">
        <v>434</v>
      </c>
      <c r="K1506" t="s">
        <v>435</v>
      </c>
      <c r="L1506" t="s">
        <v>82</v>
      </c>
      <c r="M1506" t="s">
        <v>83</v>
      </c>
      <c r="N1506" t="s">
        <v>313</v>
      </c>
    </row>
    <row r="1507" spans="1:14" x14ac:dyDescent="0.2">
      <c r="A1507" t="s">
        <v>433</v>
      </c>
      <c r="B1507" s="5" t="s">
        <v>197</v>
      </c>
      <c r="C1507" s="5" t="s">
        <v>19</v>
      </c>
      <c r="D1507" s="5" t="s">
        <v>72</v>
      </c>
      <c r="E1507" s="5" t="s">
        <v>80</v>
      </c>
      <c r="F1507" t="s">
        <v>77</v>
      </c>
      <c r="G1507" t="s">
        <v>78</v>
      </c>
      <c r="H1507">
        <v>422.17</v>
      </c>
      <c r="I1507">
        <v>422.17</v>
      </c>
      <c r="J1507" t="s">
        <v>434</v>
      </c>
      <c r="K1507" t="s">
        <v>435</v>
      </c>
      <c r="L1507" t="s">
        <v>187</v>
      </c>
      <c r="M1507" t="s">
        <v>188</v>
      </c>
      <c r="N1507" t="s">
        <v>313</v>
      </c>
    </row>
    <row r="1508" spans="1:14" x14ac:dyDescent="0.2">
      <c r="A1508" t="s">
        <v>433</v>
      </c>
      <c r="B1508" s="5" t="s">
        <v>197</v>
      </c>
      <c r="C1508" s="5" t="s">
        <v>19</v>
      </c>
      <c r="D1508" s="5" t="s">
        <v>72</v>
      </c>
      <c r="E1508" s="5" t="s">
        <v>80</v>
      </c>
      <c r="F1508" t="s">
        <v>77</v>
      </c>
      <c r="G1508" t="s">
        <v>78</v>
      </c>
      <c r="H1508">
        <v>366.23</v>
      </c>
      <c r="I1508">
        <v>366.23</v>
      </c>
      <c r="J1508" t="s">
        <v>434</v>
      </c>
      <c r="K1508" t="s">
        <v>435</v>
      </c>
      <c r="L1508" t="s">
        <v>88</v>
      </c>
      <c r="M1508" t="s">
        <v>89</v>
      </c>
      <c r="N1508" t="s">
        <v>313</v>
      </c>
    </row>
    <row r="1509" spans="1:14" x14ac:dyDescent="0.2">
      <c r="A1509" t="s">
        <v>433</v>
      </c>
      <c r="B1509" s="5" t="s">
        <v>197</v>
      </c>
      <c r="C1509" s="5" t="s">
        <v>19</v>
      </c>
      <c r="D1509" s="5" t="s">
        <v>72</v>
      </c>
      <c r="E1509" s="5" t="s">
        <v>80</v>
      </c>
      <c r="F1509" t="s">
        <v>77</v>
      </c>
      <c r="G1509" t="s">
        <v>436</v>
      </c>
      <c r="H1509">
        <v>12423.43</v>
      </c>
      <c r="I1509">
        <v>12423.43</v>
      </c>
      <c r="J1509" t="s">
        <v>434</v>
      </c>
      <c r="K1509" t="s">
        <v>435</v>
      </c>
      <c r="L1509" t="s">
        <v>84</v>
      </c>
      <c r="M1509" t="s">
        <v>85</v>
      </c>
      <c r="N1509" t="s">
        <v>313</v>
      </c>
    </row>
    <row r="1510" spans="1:14" x14ac:dyDescent="0.2">
      <c r="A1510" t="s">
        <v>433</v>
      </c>
      <c r="B1510" s="5" t="s">
        <v>197</v>
      </c>
      <c r="C1510" s="5" t="s">
        <v>19</v>
      </c>
      <c r="D1510" s="5" t="s">
        <v>72</v>
      </c>
      <c r="E1510" s="5" t="s">
        <v>80</v>
      </c>
      <c r="F1510" t="s">
        <v>77</v>
      </c>
      <c r="G1510" t="s">
        <v>78</v>
      </c>
      <c r="H1510">
        <v>1.9</v>
      </c>
      <c r="I1510">
        <v>1.9</v>
      </c>
      <c r="J1510" t="s">
        <v>434</v>
      </c>
      <c r="K1510" t="s">
        <v>435</v>
      </c>
      <c r="L1510" t="s">
        <v>92</v>
      </c>
      <c r="M1510" t="s">
        <v>93</v>
      </c>
      <c r="N1510" t="s">
        <v>313</v>
      </c>
    </row>
    <row r="1511" spans="1:14" x14ac:dyDescent="0.2">
      <c r="A1511" t="s">
        <v>433</v>
      </c>
      <c r="B1511" s="5" t="s">
        <v>193</v>
      </c>
      <c r="C1511" s="5" t="s">
        <v>19</v>
      </c>
      <c r="D1511" s="5" t="s">
        <v>20</v>
      </c>
      <c r="E1511" s="5" t="s">
        <v>44</v>
      </c>
      <c r="F1511" t="s">
        <v>29</v>
      </c>
      <c r="G1511" t="s">
        <v>30</v>
      </c>
      <c r="H1511">
        <v>931.5</v>
      </c>
      <c r="I1511">
        <v>931.5</v>
      </c>
      <c r="J1511" t="s">
        <v>434</v>
      </c>
      <c r="K1511" t="s">
        <v>435</v>
      </c>
      <c r="L1511" t="s">
        <v>45</v>
      </c>
      <c r="M1511" t="s">
        <v>44</v>
      </c>
      <c r="N1511" t="s">
        <v>313</v>
      </c>
    </row>
    <row r="1512" spans="1:14" x14ac:dyDescent="0.2">
      <c r="A1512" t="s">
        <v>433</v>
      </c>
      <c r="B1512" s="5" t="s">
        <v>169</v>
      </c>
      <c r="C1512" s="5" t="s">
        <v>110</v>
      </c>
      <c r="D1512" s="5" t="s">
        <v>111</v>
      </c>
      <c r="E1512" s="5" t="s">
        <v>112</v>
      </c>
      <c r="F1512" t="s">
        <v>113</v>
      </c>
      <c r="G1512" t="s">
        <v>118</v>
      </c>
      <c r="H1512">
        <v>5006.32</v>
      </c>
      <c r="I1512">
        <v>5006.32</v>
      </c>
      <c r="J1512" t="s">
        <v>434</v>
      </c>
      <c r="K1512" t="s">
        <v>435</v>
      </c>
      <c r="L1512" t="s">
        <v>119</v>
      </c>
      <c r="M1512" t="s">
        <v>118</v>
      </c>
      <c r="N1512" t="s">
        <v>313</v>
      </c>
    </row>
    <row r="1513" spans="1:14" x14ac:dyDescent="0.2">
      <c r="A1513" t="s">
        <v>433</v>
      </c>
      <c r="B1513" s="5" t="s">
        <v>197</v>
      </c>
      <c r="C1513" s="5" t="s">
        <v>19</v>
      </c>
      <c r="D1513" s="5" t="s">
        <v>72</v>
      </c>
      <c r="E1513" s="5" t="s">
        <v>80</v>
      </c>
      <c r="F1513" t="s">
        <v>77</v>
      </c>
      <c r="G1513" t="s">
        <v>78</v>
      </c>
      <c r="H1513">
        <v>1344.23</v>
      </c>
      <c r="I1513">
        <v>1344.23</v>
      </c>
      <c r="J1513" t="s">
        <v>434</v>
      </c>
      <c r="K1513" t="s">
        <v>435</v>
      </c>
      <c r="L1513" t="s">
        <v>84</v>
      </c>
      <c r="M1513" t="s">
        <v>85</v>
      </c>
      <c r="N1513" t="s">
        <v>313</v>
      </c>
    </row>
    <row r="1514" spans="1:14" x14ac:dyDescent="0.2">
      <c r="A1514" t="s">
        <v>433</v>
      </c>
      <c r="B1514" s="5" t="s">
        <v>197</v>
      </c>
      <c r="C1514" s="5" t="s">
        <v>19</v>
      </c>
      <c r="D1514" s="5" t="s">
        <v>72</v>
      </c>
      <c r="E1514" s="5" t="s">
        <v>80</v>
      </c>
      <c r="F1514" t="s">
        <v>77</v>
      </c>
      <c r="G1514" t="s">
        <v>78</v>
      </c>
      <c r="H1514">
        <v>35.799999999999997</v>
      </c>
      <c r="I1514">
        <v>35.799999999999997</v>
      </c>
      <c r="J1514" t="s">
        <v>434</v>
      </c>
      <c r="K1514" t="s">
        <v>435</v>
      </c>
      <c r="L1514" t="s">
        <v>90</v>
      </c>
      <c r="M1514" t="s">
        <v>91</v>
      </c>
      <c r="N1514" t="s">
        <v>313</v>
      </c>
    </row>
    <row r="1515" spans="1:14" x14ac:dyDescent="0.2">
      <c r="A1515" t="s">
        <v>433</v>
      </c>
      <c r="B1515" s="5" t="s">
        <v>197</v>
      </c>
      <c r="C1515" s="5" t="s">
        <v>19</v>
      </c>
      <c r="D1515" s="5" t="s">
        <v>20</v>
      </c>
      <c r="E1515" s="5" t="s">
        <v>66</v>
      </c>
      <c r="F1515" t="s">
        <v>61</v>
      </c>
      <c r="G1515" t="s">
        <v>66</v>
      </c>
      <c r="H1515">
        <v>-717.31</v>
      </c>
      <c r="I1515">
        <v>-717.31</v>
      </c>
      <c r="J1515" t="s">
        <v>434</v>
      </c>
      <c r="K1515" t="s">
        <v>435</v>
      </c>
      <c r="L1515" t="s">
        <v>67</v>
      </c>
      <c r="M1515" t="s">
        <v>66</v>
      </c>
      <c r="N1515" t="s">
        <v>313</v>
      </c>
    </row>
    <row r="1516" spans="1:14" x14ac:dyDescent="0.2">
      <c r="A1516" t="s">
        <v>433</v>
      </c>
      <c r="B1516" s="5" t="s">
        <v>193</v>
      </c>
      <c r="C1516" s="5" t="s">
        <v>19</v>
      </c>
      <c r="D1516" s="5" t="s">
        <v>69</v>
      </c>
      <c r="E1516" s="5" t="s">
        <v>48</v>
      </c>
      <c r="F1516" t="s">
        <v>35</v>
      </c>
      <c r="G1516" t="s">
        <v>39</v>
      </c>
      <c r="H1516">
        <v>309.22999999999996</v>
      </c>
      <c r="I1516">
        <v>309.22999999999996</v>
      </c>
      <c r="J1516" t="s">
        <v>434</v>
      </c>
      <c r="K1516" t="s">
        <v>435</v>
      </c>
      <c r="L1516" t="s">
        <v>50</v>
      </c>
      <c r="M1516" t="s">
        <v>51</v>
      </c>
      <c r="N1516" t="s">
        <v>313</v>
      </c>
    </row>
    <row r="1517" spans="1:14" x14ac:dyDescent="0.2">
      <c r="A1517" t="s">
        <v>433</v>
      </c>
      <c r="B1517" s="5" t="s">
        <v>193</v>
      </c>
      <c r="C1517" s="5" t="s">
        <v>19</v>
      </c>
      <c r="D1517" s="5" t="s">
        <v>20</v>
      </c>
      <c r="E1517" s="5" t="s">
        <v>123</v>
      </c>
      <c r="F1517" t="s">
        <v>61</v>
      </c>
      <c r="G1517" t="s">
        <v>123</v>
      </c>
      <c r="H1517">
        <v>-75527</v>
      </c>
      <c r="I1517">
        <v>-75527</v>
      </c>
      <c r="J1517" t="s">
        <v>434</v>
      </c>
      <c r="K1517" t="s">
        <v>435</v>
      </c>
      <c r="L1517" t="s">
        <v>124</v>
      </c>
      <c r="M1517" t="s">
        <v>123</v>
      </c>
      <c r="N1517" t="s">
        <v>313</v>
      </c>
    </row>
    <row r="1518" spans="1:14" x14ac:dyDescent="0.2">
      <c r="A1518" t="s">
        <v>433</v>
      </c>
      <c r="B1518" s="5" t="s">
        <v>193</v>
      </c>
      <c r="C1518" s="5" t="s">
        <v>19</v>
      </c>
      <c r="D1518" s="5" t="s">
        <v>20</v>
      </c>
      <c r="E1518" s="5" t="s">
        <v>66</v>
      </c>
      <c r="F1518" t="s">
        <v>61</v>
      </c>
      <c r="G1518" t="s">
        <v>66</v>
      </c>
      <c r="H1518">
        <v>454.23</v>
      </c>
      <c r="I1518">
        <v>454.23</v>
      </c>
      <c r="J1518" t="s">
        <v>434</v>
      </c>
      <c r="K1518" t="s">
        <v>435</v>
      </c>
      <c r="L1518" t="s">
        <v>67</v>
      </c>
      <c r="M1518" t="s">
        <v>66</v>
      </c>
      <c r="N1518" t="s">
        <v>313</v>
      </c>
    </row>
    <row r="1519" spans="1:14" x14ac:dyDescent="0.2">
      <c r="A1519" t="s">
        <v>433</v>
      </c>
      <c r="B1519" s="5" t="s">
        <v>197</v>
      </c>
      <c r="C1519" s="5" t="s">
        <v>19</v>
      </c>
      <c r="D1519" s="5" t="s">
        <v>72</v>
      </c>
      <c r="E1519" s="5" t="s">
        <v>80</v>
      </c>
      <c r="F1519" t="s">
        <v>77</v>
      </c>
      <c r="G1519" t="s">
        <v>78</v>
      </c>
      <c r="H1519">
        <v>20.56</v>
      </c>
      <c r="I1519">
        <v>20.56</v>
      </c>
      <c r="J1519" t="s">
        <v>434</v>
      </c>
      <c r="K1519" t="s">
        <v>435</v>
      </c>
      <c r="L1519" t="s">
        <v>86</v>
      </c>
      <c r="M1519" t="s">
        <v>87</v>
      </c>
      <c r="N1519" t="s">
        <v>313</v>
      </c>
    </row>
    <row r="1520" spans="1:14" x14ac:dyDescent="0.2">
      <c r="A1520" t="s">
        <v>433</v>
      </c>
      <c r="B1520" s="5" t="s">
        <v>193</v>
      </c>
      <c r="C1520" s="5" t="s">
        <v>19</v>
      </c>
      <c r="D1520" s="5" t="s">
        <v>72</v>
      </c>
      <c r="E1520" s="5" t="s">
        <v>48</v>
      </c>
      <c r="F1520" t="s">
        <v>35</v>
      </c>
      <c r="G1520" t="s">
        <v>39</v>
      </c>
      <c r="H1520">
        <v>38.36</v>
      </c>
      <c r="I1520">
        <v>38.36</v>
      </c>
      <c r="J1520" t="s">
        <v>434</v>
      </c>
      <c r="K1520" t="s">
        <v>435</v>
      </c>
      <c r="L1520" t="s">
        <v>105</v>
      </c>
      <c r="M1520" t="s">
        <v>106</v>
      </c>
      <c r="N1520" t="s">
        <v>313</v>
      </c>
    </row>
    <row r="1521" spans="1:14" x14ac:dyDescent="0.2">
      <c r="A1521" t="s">
        <v>433</v>
      </c>
      <c r="B1521" s="5" t="s">
        <v>193</v>
      </c>
      <c r="C1521" s="5" t="s">
        <v>19</v>
      </c>
      <c r="D1521" s="5" t="s">
        <v>69</v>
      </c>
      <c r="E1521" s="5" t="s">
        <v>320</v>
      </c>
      <c r="F1521" t="s">
        <v>29</v>
      </c>
      <c r="G1521" t="s">
        <v>30</v>
      </c>
      <c r="H1521">
        <v>1734.3</v>
      </c>
      <c r="I1521">
        <v>1734.3</v>
      </c>
      <c r="J1521" t="s">
        <v>434</v>
      </c>
      <c r="K1521" t="s">
        <v>435</v>
      </c>
      <c r="L1521" t="s">
        <v>321</v>
      </c>
      <c r="M1521" t="s">
        <v>320</v>
      </c>
      <c r="N1521" t="s">
        <v>313</v>
      </c>
    </row>
    <row r="1522" spans="1:14" x14ac:dyDescent="0.2">
      <c r="A1522" t="s">
        <v>433</v>
      </c>
      <c r="B1522" s="5" t="s">
        <v>193</v>
      </c>
      <c r="C1522" s="5" t="s">
        <v>19</v>
      </c>
      <c r="D1522" s="5" t="s">
        <v>20</v>
      </c>
      <c r="E1522" s="5" t="s">
        <v>48</v>
      </c>
      <c r="F1522" t="s">
        <v>35</v>
      </c>
      <c r="G1522" t="s">
        <v>39</v>
      </c>
      <c r="H1522">
        <v>447.19</v>
      </c>
      <c r="I1522">
        <v>447.19</v>
      </c>
      <c r="J1522" t="s">
        <v>434</v>
      </c>
      <c r="K1522" t="s">
        <v>435</v>
      </c>
      <c r="L1522" t="s">
        <v>54</v>
      </c>
      <c r="M1522" t="s">
        <v>55</v>
      </c>
      <c r="N1522" t="s">
        <v>313</v>
      </c>
    </row>
    <row r="1523" spans="1:14" x14ac:dyDescent="0.2">
      <c r="A1523" t="s">
        <v>433</v>
      </c>
      <c r="B1523" s="5" t="s">
        <v>193</v>
      </c>
      <c r="C1523" s="5" t="s">
        <v>19</v>
      </c>
      <c r="D1523" s="5" t="s">
        <v>20</v>
      </c>
      <c r="E1523" s="5" t="s">
        <v>48</v>
      </c>
      <c r="F1523" t="s">
        <v>35</v>
      </c>
      <c r="G1523" t="s">
        <v>39</v>
      </c>
      <c r="H1523">
        <v>2235.96</v>
      </c>
      <c r="I1523">
        <v>2235.96</v>
      </c>
      <c r="J1523" t="s">
        <v>434</v>
      </c>
      <c r="K1523" t="s">
        <v>435</v>
      </c>
      <c r="L1523" t="s">
        <v>50</v>
      </c>
      <c r="M1523" t="s">
        <v>51</v>
      </c>
      <c r="N1523" t="s">
        <v>313</v>
      </c>
    </row>
    <row r="1524" spans="1:14" x14ac:dyDescent="0.2">
      <c r="A1524" t="s">
        <v>433</v>
      </c>
      <c r="B1524" s="5" t="s">
        <v>193</v>
      </c>
      <c r="C1524" s="5" t="s">
        <v>19</v>
      </c>
      <c r="D1524" s="5" t="s">
        <v>69</v>
      </c>
      <c r="E1524" s="5" t="s">
        <v>28</v>
      </c>
      <c r="F1524" t="s">
        <v>29</v>
      </c>
      <c r="G1524" t="s">
        <v>30</v>
      </c>
      <c r="H1524">
        <v>1005.8</v>
      </c>
      <c r="I1524">
        <v>1005.8</v>
      </c>
      <c r="J1524" t="s">
        <v>434</v>
      </c>
      <c r="K1524" t="s">
        <v>435</v>
      </c>
      <c r="L1524" t="s">
        <v>31</v>
      </c>
      <c r="M1524" t="s">
        <v>28</v>
      </c>
      <c r="N1524" t="s">
        <v>313</v>
      </c>
    </row>
    <row r="1525" spans="1:14" x14ac:dyDescent="0.2">
      <c r="A1525" t="s">
        <v>433</v>
      </c>
      <c r="B1525" s="5" t="s">
        <v>193</v>
      </c>
      <c r="C1525" s="5" t="s">
        <v>19</v>
      </c>
      <c r="D1525" s="5" t="s">
        <v>69</v>
      </c>
      <c r="E1525" s="5" t="s">
        <v>48</v>
      </c>
      <c r="F1525" t="s">
        <v>35</v>
      </c>
      <c r="G1525" t="s">
        <v>39</v>
      </c>
      <c r="H1525">
        <v>61.85</v>
      </c>
      <c r="I1525">
        <v>61.85</v>
      </c>
      <c r="J1525" t="s">
        <v>434</v>
      </c>
      <c r="K1525" t="s">
        <v>435</v>
      </c>
      <c r="L1525" t="s">
        <v>54</v>
      </c>
      <c r="M1525" t="s">
        <v>55</v>
      </c>
      <c r="N1525" t="s">
        <v>313</v>
      </c>
    </row>
    <row r="1526" spans="1:14" x14ac:dyDescent="0.2">
      <c r="A1526" t="s">
        <v>433</v>
      </c>
      <c r="B1526" s="5" t="s">
        <v>193</v>
      </c>
      <c r="C1526" s="5" t="s">
        <v>19</v>
      </c>
      <c r="D1526" s="5" t="s">
        <v>20</v>
      </c>
      <c r="E1526" s="5" t="s">
        <v>48</v>
      </c>
      <c r="F1526" t="s">
        <v>35</v>
      </c>
      <c r="G1526" t="s">
        <v>39</v>
      </c>
      <c r="H1526">
        <v>-17.87</v>
      </c>
      <c r="I1526">
        <v>-17.87</v>
      </c>
      <c r="J1526" t="s">
        <v>434</v>
      </c>
      <c r="K1526" t="s">
        <v>435</v>
      </c>
      <c r="L1526" t="s">
        <v>52</v>
      </c>
      <c r="M1526" t="s">
        <v>53</v>
      </c>
      <c r="N1526" t="s">
        <v>313</v>
      </c>
    </row>
    <row r="1527" spans="1:14" x14ac:dyDescent="0.2">
      <c r="A1527" t="s">
        <v>433</v>
      </c>
      <c r="B1527" s="5" t="s">
        <v>193</v>
      </c>
      <c r="C1527" s="5" t="s">
        <v>19</v>
      </c>
      <c r="D1527" s="5" t="s">
        <v>72</v>
      </c>
      <c r="E1527" s="5" t="s">
        <v>76</v>
      </c>
      <c r="F1527" t="s">
        <v>77</v>
      </c>
      <c r="G1527" t="s">
        <v>78</v>
      </c>
      <c r="H1527">
        <v>164.61</v>
      </c>
      <c r="I1527">
        <v>164.61</v>
      </c>
      <c r="J1527" t="s">
        <v>434</v>
      </c>
      <c r="K1527" t="s">
        <v>435</v>
      </c>
      <c r="L1527" t="s">
        <v>79</v>
      </c>
      <c r="M1527" t="s">
        <v>76</v>
      </c>
      <c r="N1527" t="s">
        <v>313</v>
      </c>
    </row>
    <row r="1528" spans="1:14" x14ac:dyDescent="0.2">
      <c r="A1528" t="s">
        <v>433</v>
      </c>
      <c r="B1528" s="5" t="s">
        <v>193</v>
      </c>
      <c r="C1528" s="5" t="s">
        <v>19</v>
      </c>
      <c r="D1528" s="5" t="s">
        <v>72</v>
      </c>
      <c r="E1528" s="5" t="s">
        <v>80</v>
      </c>
      <c r="F1528" t="s">
        <v>77</v>
      </c>
      <c r="G1528" t="s">
        <v>78</v>
      </c>
      <c r="H1528">
        <v>1846.19</v>
      </c>
      <c r="I1528">
        <v>1846.19</v>
      </c>
      <c r="J1528" t="s">
        <v>434</v>
      </c>
      <c r="K1528" t="s">
        <v>435</v>
      </c>
      <c r="L1528" t="s">
        <v>82</v>
      </c>
      <c r="M1528" t="s">
        <v>83</v>
      </c>
      <c r="N1528" t="s">
        <v>313</v>
      </c>
    </row>
    <row r="1529" spans="1:14" x14ac:dyDescent="0.2">
      <c r="A1529" t="s">
        <v>433</v>
      </c>
      <c r="B1529" s="5" t="s">
        <v>193</v>
      </c>
      <c r="C1529" s="5" t="s">
        <v>19</v>
      </c>
      <c r="D1529" s="5" t="s">
        <v>72</v>
      </c>
      <c r="E1529" s="5" t="s">
        <v>80</v>
      </c>
      <c r="F1529" t="s">
        <v>77</v>
      </c>
      <c r="G1529" t="s">
        <v>78</v>
      </c>
      <c r="H1529">
        <v>29.45</v>
      </c>
      <c r="I1529">
        <v>29.45</v>
      </c>
      <c r="J1529" t="s">
        <v>434</v>
      </c>
      <c r="K1529" t="s">
        <v>435</v>
      </c>
      <c r="L1529" t="s">
        <v>86</v>
      </c>
      <c r="M1529" t="s">
        <v>87</v>
      </c>
      <c r="N1529" t="s">
        <v>313</v>
      </c>
    </row>
    <row r="1530" spans="1:14" x14ac:dyDescent="0.2">
      <c r="A1530" t="s">
        <v>433</v>
      </c>
      <c r="B1530" s="5" t="s">
        <v>193</v>
      </c>
      <c r="C1530" s="5" t="s">
        <v>19</v>
      </c>
      <c r="D1530" s="5" t="s">
        <v>72</v>
      </c>
      <c r="E1530" s="5" t="s">
        <v>80</v>
      </c>
      <c r="F1530" t="s">
        <v>77</v>
      </c>
      <c r="G1530" t="s">
        <v>437</v>
      </c>
      <c r="H1530">
        <v>73577</v>
      </c>
      <c r="I1530">
        <v>73577</v>
      </c>
      <c r="J1530" t="s">
        <v>434</v>
      </c>
      <c r="K1530" t="s">
        <v>435</v>
      </c>
      <c r="L1530" t="s">
        <v>84</v>
      </c>
      <c r="M1530" t="s">
        <v>85</v>
      </c>
      <c r="N1530" t="s">
        <v>313</v>
      </c>
    </row>
    <row r="1531" spans="1:14" x14ac:dyDescent="0.2">
      <c r="A1531" t="s">
        <v>433</v>
      </c>
      <c r="B1531" s="5" t="s">
        <v>193</v>
      </c>
      <c r="C1531" s="5" t="s">
        <v>19</v>
      </c>
      <c r="D1531" s="5" t="s">
        <v>72</v>
      </c>
      <c r="E1531" s="5" t="s">
        <v>48</v>
      </c>
      <c r="F1531" t="s">
        <v>35</v>
      </c>
      <c r="G1531" t="s">
        <v>39</v>
      </c>
      <c r="H1531">
        <v>-3.57</v>
      </c>
      <c r="I1531">
        <v>-3.57</v>
      </c>
      <c r="J1531" t="s">
        <v>434</v>
      </c>
      <c r="K1531" t="s">
        <v>435</v>
      </c>
      <c r="L1531" t="s">
        <v>108</v>
      </c>
      <c r="M1531" t="s">
        <v>109</v>
      </c>
      <c r="N1531" t="s">
        <v>313</v>
      </c>
    </row>
    <row r="1532" spans="1:14" x14ac:dyDescent="0.2">
      <c r="A1532" t="s">
        <v>433</v>
      </c>
      <c r="B1532" s="5" t="s">
        <v>193</v>
      </c>
      <c r="C1532" s="5" t="s">
        <v>19</v>
      </c>
      <c r="D1532" s="5" t="s">
        <v>72</v>
      </c>
      <c r="E1532" s="5" t="s">
        <v>48</v>
      </c>
      <c r="F1532" t="s">
        <v>35</v>
      </c>
      <c r="G1532" t="s">
        <v>39</v>
      </c>
      <c r="H1532">
        <v>-1.08</v>
      </c>
      <c r="I1532">
        <v>-1.08</v>
      </c>
      <c r="J1532" t="s">
        <v>434</v>
      </c>
      <c r="K1532" t="s">
        <v>435</v>
      </c>
      <c r="L1532" t="s">
        <v>103</v>
      </c>
      <c r="M1532" t="s">
        <v>104</v>
      </c>
      <c r="N1532" t="s">
        <v>313</v>
      </c>
    </row>
    <row r="1533" spans="1:14" x14ac:dyDescent="0.2">
      <c r="A1533" t="s">
        <v>433</v>
      </c>
      <c r="B1533" s="5" t="s">
        <v>193</v>
      </c>
      <c r="C1533" s="5" t="s">
        <v>19</v>
      </c>
      <c r="D1533" s="5" t="s">
        <v>72</v>
      </c>
      <c r="E1533" s="5" t="s">
        <v>80</v>
      </c>
      <c r="F1533" t="s">
        <v>77</v>
      </c>
      <c r="G1533" t="s">
        <v>78</v>
      </c>
      <c r="H1533">
        <v>439.69</v>
      </c>
      <c r="I1533">
        <v>439.69</v>
      </c>
      <c r="J1533" t="s">
        <v>434</v>
      </c>
      <c r="K1533" t="s">
        <v>435</v>
      </c>
      <c r="L1533" t="s">
        <v>187</v>
      </c>
      <c r="M1533" t="s">
        <v>188</v>
      </c>
      <c r="N1533" t="s">
        <v>313</v>
      </c>
    </row>
    <row r="1534" spans="1:14" x14ac:dyDescent="0.2">
      <c r="A1534" t="s">
        <v>433</v>
      </c>
      <c r="B1534" s="5" t="s">
        <v>193</v>
      </c>
      <c r="C1534" s="5" t="s">
        <v>19</v>
      </c>
      <c r="D1534" s="5" t="s">
        <v>72</v>
      </c>
      <c r="E1534" s="5" t="s">
        <v>48</v>
      </c>
      <c r="F1534" t="s">
        <v>35</v>
      </c>
      <c r="G1534" t="s">
        <v>39</v>
      </c>
      <c r="H1534">
        <v>1070.5</v>
      </c>
      <c r="I1534">
        <v>1070.5</v>
      </c>
      <c r="J1534" t="s">
        <v>434</v>
      </c>
      <c r="K1534" t="s">
        <v>435</v>
      </c>
      <c r="L1534" t="s">
        <v>101</v>
      </c>
      <c r="M1534" t="s">
        <v>102</v>
      </c>
      <c r="N1534" t="s">
        <v>313</v>
      </c>
    </row>
    <row r="1535" spans="1:14" x14ac:dyDescent="0.2">
      <c r="A1535" t="s">
        <v>433</v>
      </c>
      <c r="B1535" s="5" t="s">
        <v>193</v>
      </c>
      <c r="C1535" s="5" t="s">
        <v>19</v>
      </c>
      <c r="D1535" s="5" t="s">
        <v>72</v>
      </c>
      <c r="E1535" s="5" t="s">
        <v>80</v>
      </c>
      <c r="F1535" t="s">
        <v>77</v>
      </c>
      <c r="G1535" t="s">
        <v>436</v>
      </c>
      <c r="H1535">
        <v>15582.8</v>
      </c>
      <c r="I1535">
        <v>15582.8</v>
      </c>
      <c r="J1535" t="s">
        <v>434</v>
      </c>
      <c r="K1535" t="s">
        <v>435</v>
      </c>
      <c r="L1535" t="s">
        <v>84</v>
      </c>
      <c r="M1535" t="s">
        <v>85</v>
      </c>
      <c r="N1535" t="s">
        <v>313</v>
      </c>
    </row>
    <row r="1536" spans="1:14" x14ac:dyDescent="0.2">
      <c r="A1536" t="s">
        <v>433</v>
      </c>
      <c r="B1536" s="5" t="s">
        <v>193</v>
      </c>
      <c r="C1536" s="5" t="s">
        <v>19</v>
      </c>
      <c r="D1536" s="5" t="s">
        <v>72</v>
      </c>
      <c r="E1536" s="5" t="s">
        <v>80</v>
      </c>
      <c r="F1536" t="s">
        <v>77</v>
      </c>
      <c r="G1536" t="s">
        <v>78</v>
      </c>
      <c r="H1536">
        <v>2.42</v>
      </c>
      <c r="I1536">
        <v>2.42</v>
      </c>
      <c r="J1536" t="s">
        <v>434</v>
      </c>
      <c r="K1536" t="s">
        <v>435</v>
      </c>
      <c r="L1536" t="s">
        <v>92</v>
      </c>
      <c r="M1536" t="s">
        <v>93</v>
      </c>
      <c r="N1536" t="s">
        <v>313</v>
      </c>
    </row>
    <row r="1537" spans="1:14" x14ac:dyDescent="0.2">
      <c r="A1537" t="s">
        <v>433</v>
      </c>
      <c r="B1537" s="5" t="s">
        <v>193</v>
      </c>
      <c r="C1537" s="5" t="s">
        <v>19</v>
      </c>
      <c r="D1537" s="5" t="s">
        <v>72</v>
      </c>
      <c r="E1537" s="5" t="s">
        <v>80</v>
      </c>
      <c r="F1537" t="s">
        <v>77</v>
      </c>
      <c r="G1537" t="s">
        <v>78</v>
      </c>
      <c r="H1537">
        <v>44.129999999999995</v>
      </c>
      <c r="I1537">
        <v>44.129999999999995</v>
      </c>
      <c r="J1537" t="s">
        <v>434</v>
      </c>
      <c r="K1537" t="s">
        <v>435</v>
      </c>
      <c r="L1537" t="s">
        <v>90</v>
      </c>
      <c r="M1537" t="s">
        <v>91</v>
      </c>
      <c r="N1537" t="s">
        <v>313</v>
      </c>
    </row>
    <row r="1538" spans="1:14" x14ac:dyDescent="0.2">
      <c r="A1538" t="s">
        <v>433</v>
      </c>
      <c r="B1538" s="5" t="s">
        <v>193</v>
      </c>
      <c r="C1538" s="5" t="s">
        <v>19</v>
      </c>
      <c r="D1538" s="5" t="s">
        <v>72</v>
      </c>
      <c r="E1538" s="5" t="s">
        <v>48</v>
      </c>
      <c r="F1538" t="s">
        <v>35</v>
      </c>
      <c r="G1538" t="s">
        <v>39</v>
      </c>
      <c r="H1538">
        <v>32.42</v>
      </c>
      <c r="I1538">
        <v>32.42</v>
      </c>
      <c r="J1538" t="s">
        <v>434</v>
      </c>
      <c r="K1538" t="s">
        <v>435</v>
      </c>
      <c r="L1538" t="s">
        <v>97</v>
      </c>
      <c r="M1538" t="s">
        <v>98</v>
      </c>
      <c r="N1538" t="s">
        <v>313</v>
      </c>
    </row>
    <row r="1539" spans="1:14" x14ac:dyDescent="0.2">
      <c r="A1539" t="s">
        <v>433</v>
      </c>
      <c r="B1539" s="5" t="s">
        <v>193</v>
      </c>
      <c r="C1539" s="5" t="s">
        <v>19</v>
      </c>
      <c r="D1539" s="5" t="s">
        <v>72</v>
      </c>
      <c r="E1539" s="5" t="s">
        <v>80</v>
      </c>
      <c r="F1539" t="s">
        <v>77</v>
      </c>
      <c r="G1539" t="s">
        <v>78</v>
      </c>
      <c r="H1539">
        <v>1393.64</v>
      </c>
      <c r="I1539">
        <v>1393.64</v>
      </c>
      <c r="J1539" t="s">
        <v>434</v>
      </c>
      <c r="K1539" t="s">
        <v>435</v>
      </c>
      <c r="L1539" t="s">
        <v>84</v>
      </c>
      <c r="M1539" t="s">
        <v>85</v>
      </c>
      <c r="N1539" t="s">
        <v>313</v>
      </c>
    </row>
    <row r="1540" spans="1:14" x14ac:dyDescent="0.2">
      <c r="A1540" t="s">
        <v>433</v>
      </c>
      <c r="B1540" s="5" t="s">
        <v>193</v>
      </c>
      <c r="C1540" s="5" t="s">
        <v>19</v>
      </c>
      <c r="D1540" s="5" t="s">
        <v>72</v>
      </c>
      <c r="E1540" s="5" t="s">
        <v>80</v>
      </c>
      <c r="F1540" t="s">
        <v>77</v>
      </c>
      <c r="G1540" t="s">
        <v>78</v>
      </c>
      <c r="H1540">
        <v>369.24</v>
      </c>
      <c r="I1540">
        <v>369.24</v>
      </c>
      <c r="J1540" t="s">
        <v>434</v>
      </c>
      <c r="K1540" t="s">
        <v>435</v>
      </c>
      <c r="L1540" t="s">
        <v>88</v>
      </c>
      <c r="M1540" t="s">
        <v>89</v>
      </c>
      <c r="N1540" t="s">
        <v>313</v>
      </c>
    </row>
    <row r="1541" spans="1:14" x14ac:dyDescent="0.2">
      <c r="A1541" t="s">
        <v>433</v>
      </c>
      <c r="B1541" s="5" t="s">
        <v>193</v>
      </c>
      <c r="C1541" s="5" t="s">
        <v>19</v>
      </c>
      <c r="D1541" s="5" t="s">
        <v>72</v>
      </c>
      <c r="E1541" s="5" t="s">
        <v>94</v>
      </c>
      <c r="F1541" t="s">
        <v>77</v>
      </c>
      <c r="G1541" t="s">
        <v>78</v>
      </c>
      <c r="H1541">
        <v>9.51</v>
      </c>
      <c r="I1541">
        <v>9.51</v>
      </c>
      <c r="J1541" t="s">
        <v>434</v>
      </c>
      <c r="K1541" t="s">
        <v>435</v>
      </c>
      <c r="L1541" t="s">
        <v>95</v>
      </c>
      <c r="M1541" t="s">
        <v>94</v>
      </c>
      <c r="N1541" t="s">
        <v>313</v>
      </c>
    </row>
    <row r="1542" spans="1:14" x14ac:dyDescent="0.2">
      <c r="A1542" t="s">
        <v>416</v>
      </c>
      <c r="B1542" s="5" t="s">
        <v>18</v>
      </c>
      <c r="C1542" s="5" t="s">
        <v>19</v>
      </c>
      <c r="D1542" s="5" t="s">
        <v>69</v>
      </c>
      <c r="E1542" s="5" t="s">
        <v>161</v>
      </c>
      <c r="F1542" t="s">
        <v>35</v>
      </c>
      <c r="G1542" t="s">
        <v>39</v>
      </c>
      <c r="H1542">
        <v>741.4</v>
      </c>
      <c r="I1542">
        <v>741.4</v>
      </c>
      <c r="J1542" t="s">
        <v>417</v>
      </c>
      <c r="K1542" t="s">
        <v>418</v>
      </c>
      <c r="L1542" t="s">
        <v>326</v>
      </c>
      <c r="M1542" t="s">
        <v>327</v>
      </c>
      <c r="N1542" t="s">
        <v>313</v>
      </c>
    </row>
    <row r="1543" spans="1:14" x14ac:dyDescent="0.2">
      <c r="A1543" t="s">
        <v>416</v>
      </c>
      <c r="B1543" s="5" t="s">
        <v>120</v>
      </c>
      <c r="C1543" s="5" t="s">
        <v>19</v>
      </c>
      <c r="D1543" s="5" t="s">
        <v>20</v>
      </c>
      <c r="E1543" s="5" t="s">
        <v>28</v>
      </c>
      <c r="F1543" t="s">
        <v>29</v>
      </c>
      <c r="G1543" t="s">
        <v>30</v>
      </c>
      <c r="H1543">
        <v>881.02</v>
      </c>
      <c r="I1543">
        <v>881.02</v>
      </c>
      <c r="J1543" t="s">
        <v>417</v>
      </c>
      <c r="K1543" t="s">
        <v>418</v>
      </c>
      <c r="L1543" t="s">
        <v>31</v>
      </c>
      <c r="M1543" t="s">
        <v>28</v>
      </c>
      <c r="N1543" t="s">
        <v>313</v>
      </c>
    </row>
    <row r="1544" spans="1:14" x14ac:dyDescent="0.2">
      <c r="A1544" t="s">
        <v>416</v>
      </c>
      <c r="B1544" s="5" t="s">
        <v>18</v>
      </c>
      <c r="C1544" s="5" t="s">
        <v>19</v>
      </c>
      <c r="D1544" s="5" t="s">
        <v>72</v>
      </c>
      <c r="E1544" s="5" t="s">
        <v>73</v>
      </c>
      <c r="F1544" t="s">
        <v>73</v>
      </c>
      <c r="G1544" t="s">
        <v>73</v>
      </c>
      <c r="H1544">
        <v>-7204.0799999999972</v>
      </c>
      <c r="I1544">
        <v>-7204.0799999999972</v>
      </c>
      <c r="J1544" t="s">
        <v>417</v>
      </c>
      <c r="K1544" t="s">
        <v>418</v>
      </c>
      <c r="L1544" t="s">
        <v>74</v>
      </c>
      <c r="M1544" t="s">
        <v>75</v>
      </c>
      <c r="N1544" t="s">
        <v>313</v>
      </c>
    </row>
    <row r="1545" spans="1:14" x14ac:dyDescent="0.2">
      <c r="A1545" t="s">
        <v>416</v>
      </c>
      <c r="B1545" s="5" t="s">
        <v>18</v>
      </c>
      <c r="C1545" s="5" t="s">
        <v>19</v>
      </c>
      <c r="D1545" s="5" t="s">
        <v>69</v>
      </c>
      <c r="E1545" s="5" t="s">
        <v>332</v>
      </c>
      <c r="F1545" t="s">
        <v>29</v>
      </c>
      <c r="G1545" t="s">
        <v>30</v>
      </c>
      <c r="H1545">
        <v>151.72999999999999</v>
      </c>
      <c r="I1545">
        <v>151.72999999999999</v>
      </c>
      <c r="J1545" t="s">
        <v>417</v>
      </c>
      <c r="K1545" t="s">
        <v>418</v>
      </c>
      <c r="L1545" t="s">
        <v>333</v>
      </c>
      <c r="M1545" t="s">
        <v>332</v>
      </c>
      <c r="N1545" t="s">
        <v>313</v>
      </c>
    </row>
    <row r="1546" spans="1:14" x14ac:dyDescent="0.2">
      <c r="A1546" t="s">
        <v>416</v>
      </c>
      <c r="B1546" s="5" t="s">
        <v>18</v>
      </c>
      <c r="C1546" s="5" t="s">
        <v>19</v>
      </c>
      <c r="D1546" s="5" t="s">
        <v>69</v>
      </c>
      <c r="E1546" s="5" t="s">
        <v>426</v>
      </c>
      <c r="F1546" t="s">
        <v>29</v>
      </c>
      <c r="G1546" t="s">
        <v>30</v>
      </c>
      <c r="H1546">
        <v>1920.25</v>
      </c>
      <c r="I1546">
        <v>1920.25</v>
      </c>
      <c r="J1546" t="s">
        <v>417</v>
      </c>
      <c r="K1546" t="s">
        <v>418</v>
      </c>
      <c r="L1546" t="s">
        <v>427</v>
      </c>
      <c r="M1546" t="s">
        <v>426</v>
      </c>
      <c r="N1546" t="s">
        <v>313</v>
      </c>
    </row>
    <row r="1547" spans="1:14" x14ac:dyDescent="0.2">
      <c r="A1547" t="s">
        <v>416</v>
      </c>
      <c r="B1547" s="5" t="s">
        <v>18</v>
      </c>
      <c r="C1547" s="5" t="s">
        <v>19</v>
      </c>
      <c r="D1547" s="5" t="s">
        <v>69</v>
      </c>
      <c r="E1547" s="5" t="s">
        <v>161</v>
      </c>
      <c r="F1547" t="s">
        <v>35</v>
      </c>
      <c r="G1547" t="s">
        <v>377</v>
      </c>
      <c r="H1547">
        <v>5197.51</v>
      </c>
      <c r="I1547">
        <v>5197.51</v>
      </c>
      <c r="J1547" t="s">
        <v>417</v>
      </c>
      <c r="K1547" t="s">
        <v>418</v>
      </c>
      <c r="L1547" t="s">
        <v>328</v>
      </c>
      <c r="M1547" t="s">
        <v>329</v>
      </c>
      <c r="N1547" t="s">
        <v>313</v>
      </c>
    </row>
    <row r="1548" spans="1:14" x14ac:dyDescent="0.2">
      <c r="A1548" t="s">
        <v>416</v>
      </c>
      <c r="B1548" s="5" t="s">
        <v>18</v>
      </c>
      <c r="C1548" s="5" t="s">
        <v>19</v>
      </c>
      <c r="D1548" s="5" t="s">
        <v>69</v>
      </c>
      <c r="E1548" s="5" t="s">
        <v>161</v>
      </c>
      <c r="F1548" t="s">
        <v>35</v>
      </c>
      <c r="G1548" t="s">
        <v>39</v>
      </c>
      <c r="H1548">
        <v>330.93</v>
      </c>
      <c r="I1548">
        <v>330.93</v>
      </c>
      <c r="J1548" t="s">
        <v>417</v>
      </c>
      <c r="K1548" t="s">
        <v>418</v>
      </c>
      <c r="L1548" t="s">
        <v>330</v>
      </c>
      <c r="M1548" t="s">
        <v>331</v>
      </c>
      <c r="N1548" t="s">
        <v>313</v>
      </c>
    </row>
    <row r="1549" spans="1:14" x14ac:dyDescent="0.2">
      <c r="A1549" t="s">
        <v>416</v>
      </c>
      <c r="B1549" s="5" t="s">
        <v>18</v>
      </c>
      <c r="C1549" s="5" t="s">
        <v>19</v>
      </c>
      <c r="D1549" s="5" t="s">
        <v>72</v>
      </c>
      <c r="E1549" s="5" t="s">
        <v>80</v>
      </c>
      <c r="F1549" t="s">
        <v>77</v>
      </c>
      <c r="G1549" t="s">
        <v>78</v>
      </c>
      <c r="H1549">
        <v>1119.3799999999999</v>
      </c>
      <c r="I1549">
        <v>1119.3799999999999</v>
      </c>
      <c r="J1549" t="s">
        <v>417</v>
      </c>
      <c r="K1549" t="s">
        <v>418</v>
      </c>
      <c r="L1549" t="s">
        <v>82</v>
      </c>
      <c r="M1549" t="s">
        <v>83</v>
      </c>
      <c r="N1549" t="s">
        <v>313</v>
      </c>
    </row>
    <row r="1550" spans="1:14" x14ac:dyDescent="0.2">
      <c r="A1550" t="s">
        <v>416</v>
      </c>
      <c r="B1550" s="5" t="s">
        <v>18</v>
      </c>
      <c r="C1550" s="5" t="s">
        <v>19</v>
      </c>
      <c r="D1550" s="5" t="s">
        <v>69</v>
      </c>
      <c r="E1550" s="5" t="s">
        <v>161</v>
      </c>
      <c r="F1550" t="s">
        <v>35</v>
      </c>
      <c r="G1550" t="s">
        <v>39</v>
      </c>
      <c r="H1550">
        <v>296.57</v>
      </c>
      <c r="I1550">
        <v>296.57</v>
      </c>
      <c r="J1550" t="s">
        <v>417</v>
      </c>
      <c r="K1550" t="s">
        <v>418</v>
      </c>
      <c r="L1550" t="s">
        <v>330</v>
      </c>
      <c r="M1550" t="s">
        <v>331</v>
      </c>
      <c r="N1550" t="s">
        <v>313</v>
      </c>
    </row>
    <row r="1551" spans="1:14" x14ac:dyDescent="0.2">
      <c r="A1551" t="s">
        <v>416</v>
      </c>
      <c r="B1551" s="5" t="s">
        <v>18</v>
      </c>
      <c r="C1551" s="5" t="s">
        <v>19</v>
      </c>
      <c r="D1551" s="5" t="s">
        <v>72</v>
      </c>
      <c r="E1551" s="5" t="s">
        <v>80</v>
      </c>
      <c r="F1551" t="s">
        <v>77</v>
      </c>
      <c r="G1551" t="s">
        <v>78</v>
      </c>
      <c r="H1551">
        <v>190.26</v>
      </c>
      <c r="I1551">
        <v>190.26</v>
      </c>
      <c r="J1551" t="s">
        <v>417</v>
      </c>
      <c r="K1551" t="s">
        <v>418</v>
      </c>
      <c r="L1551" t="s">
        <v>187</v>
      </c>
      <c r="M1551" t="s">
        <v>188</v>
      </c>
      <c r="N1551" t="s">
        <v>313</v>
      </c>
    </row>
    <row r="1552" spans="1:14" x14ac:dyDescent="0.2">
      <c r="A1552" t="s">
        <v>416</v>
      </c>
      <c r="B1552" s="5" t="s">
        <v>18</v>
      </c>
      <c r="C1552" s="5" t="s">
        <v>19</v>
      </c>
      <c r="D1552" s="5" t="s">
        <v>69</v>
      </c>
      <c r="E1552" s="5" t="s">
        <v>161</v>
      </c>
      <c r="F1552" t="s">
        <v>35</v>
      </c>
      <c r="G1552" t="s">
        <v>39</v>
      </c>
      <c r="H1552">
        <v>248.2</v>
      </c>
      <c r="I1552">
        <v>248.2</v>
      </c>
      <c r="J1552" t="s">
        <v>417</v>
      </c>
      <c r="K1552" t="s">
        <v>418</v>
      </c>
      <c r="L1552" t="s">
        <v>330</v>
      </c>
      <c r="M1552" t="s">
        <v>331</v>
      </c>
      <c r="N1552" t="s">
        <v>313</v>
      </c>
    </row>
    <row r="1553" spans="1:14" x14ac:dyDescent="0.2">
      <c r="A1553" t="s">
        <v>416</v>
      </c>
      <c r="B1553" s="5" t="s">
        <v>18</v>
      </c>
      <c r="C1553" s="5" t="s">
        <v>19</v>
      </c>
      <c r="D1553" s="5" t="s">
        <v>69</v>
      </c>
      <c r="E1553" s="5" t="s">
        <v>161</v>
      </c>
      <c r="F1553" t="s">
        <v>35</v>
      </c>
      <c r="G1553" t="s">
        <v>39</v>
      </c>
      <c r="H1553">
        <v>744.57</v>
      </c>
      <c r="I1553">
        <v>744.57</v>
      </c>
      <c r="J1553" t="s">
        <v>417</v>
      </c>
      <c r="K1553" t="s">
        <v>418</v>
      </c>
      <c r="L1553" t="s">
        <v>326</v>
      </c>
      <c r="M1553" t="s">
        <v>327</v>
      </c>
      <c r="N1553" t="s">
        <v>313</v>
      </c>
    </row>
    <row r="1554" spans="1:14" x14ac:dyDescent="0.2">
      <c r="A1554" t="s">
        <v>416</v>
      </c>
      <c r="B1554" s="5" t="s">
        <v>18</v>
      </c>
      <c r="C1554" s="5" t="s">
        <v>19</v>
      </c>
      <c r="D1554" s="5" t="s">
        <v>69</v>
      </c>
      <c r="E1554" s="5" t="s">
        <v>161</v>
      </c>
      <c r="F1554" t="s">
        <v>35</v>
      </c>
      <c r="G1554" t="s">
        <v>39</v>
      </c>
      <c r="H1554">
        <v>1407.76</v>
      </c>
      <c r="I1554">
        <v>1407.76</v>
      </c>
      <c r="J1554" t="s">
        <v>417</v>
      </c>
      <c r="K1554" t="s">
        <v>418</v>
      </c>
      <c r="L1554" t="s">
        <v>424</v>
      </c>
      <c r="M1554" t="s">
        <v>425</v>
      </c>
      <c r="N1554" t="s">
        <v>313</v>
      </c>
    </row>
    <row r="1555" spans="1:14" x14ac:dyDescent="0.2">
      <c r="A1555" t="s">
        <v>416</v>
      </c>
      <c r="B1555" s="5" t="s">
        <v>18</v>
      </c>
      <c r="C1555" s="5" t="s">
        <v>19</v>
      </c>
      <c r="D1555" s="5" t="s">
        <v>69</v>
      </c>
      <c r="E1555" s="5" t="s">
        <v>161</v>
      </c>
      <c r="F1555" t="s">
        <v>35</v>
      </c>
      <c r="G1555" t="s">
        <v>39</v>
      </c>
      <c r="H1555">
        <v>2580.8200000000002</v>
      </c>
      <c r="I1555">
        <v>2580.8200000000002</v>
      </c>
      <c r="J1555" t="s">
        <v>417</v>
      </c>
      <c r="K1555" t="s">
        <v>418</v>
      </c>
      <c r="L1555" t="s">
        <v>322</v>
      </c>
      <c r="M1555" t="s">
        <v>323</v>
      </c>
      <c r="N1555" t="s">
        <v>313</v>
      </c>
    </row>
    <row r="1556" spans="1:14" x14ac:dyDescent="0.2">
      <c r="A1556" t="s">
        <v>416</v>
      </c>
      <c r="B1556" s="5" t="s">
        <v>18</v>
      </c>
      <c r="C1556" s="5" t="s">
        <v>19</v>
      </c>
      <c r="D1556" s="5" t="s">
        <v>69</v>
      </c>
      <c r="E1556" s="5" t="s">
        <v>161</v>
      </c>
      <c r="F1556" t="s">
        <v>35</v>
      </c>
      <c r="G1556" t="s">
        <v>39</v>
      </c>
      <c r="H1556">
        <v>1015.8000000000001</v>
      </c>
      <c r="I1556">
        <v>1015.8000000000001</v>
      </c>
      <c r="J1556" t="s">
        <v>417</v>
      </c>
      <c r="K1556" t="s">
        <v>418</v>
      </c>
      <c r="L1556" t="s">
        <v>328</v>
      </c>
      <c r="M1556" t="s">
        <v>329</v>
      </c>
      <c r="N1556" t="s">
        <v>313</v>
      </c>
    </row>
    <row r="1557" spans="1:14" x14ac:dyDescent="0.2">
      <c r="A1557" t="s">
        <v>416</v>
      </c>
      <c r="B1557" s="5" t="s">
        <v>18</v>
      </c>
      <c r="C1557" s="5" t="s">
        <v>19</v>
      </c>
      <c r="D1557" s="5" t="s">
        <v>69</v>
      </c>
      <c r="E1557" s="5" t="s">
        <v>161</v>
      </c>
      <c r="F1557" t="s">
        <v>35</v>
      </c>
      <c r="G1557" t="s">
        <v>39</v>
      </c>
      <c r="H1557">
        <v>1354.4</v>
      </c>
      <c r="I1557">
        <v>1354.4</v>
      </c>
      <c r="J1557" t="s">
        <v>417</v>
      </c>
      <c r="K1557" t="s">
        <v>418</v>
      </c>
      <c r="L1557" t="s">
        <v>324</v>
      </c>
      <c r="M1557" t="s">
        <v>325</v>
      </c>
      <c r="N1557" t="s">
        <v>313</v>
      </c>
    </row>
    <row r="1558" spans="1:14" x14ac:dyDescent="0.2">
      <c r="A1558" t="s">
        <v>416</v>
      </c>
      <c r="B1558" s="5" t="s">
        <v>18</v>
      </c>
      <c r="C1558" s="5" t="s">
        <v>19</v>
      </c>
      <c r="D1558" s="5" t="s">
        <v>69</v>
      </c>
      <c r="E1558" s="5" t="s">
        <v>161</v>
      </c>
      <c r="F1558" t="s">
        <v>35</v>
      </c>
      <c r="G1558" t="s">
        <v>39</v>
      </c>
      <c r="H1558">
        <v>827.31</v>
      </c>
      <c r="I1558">
        <v>827.31</v>
      </c>
      <c r="J1558" t="s">
        <v>417</v>
      </c>
      <c r="K1558" t="s">
        <v>418</v>
      </c>
      <c r="L1558" t="s">
        <v>326</v>
      </c>
      <c r="M1558" t="s">
        <v>327</v>
      </c>
      <c r="N1558" t="s">
        <v>313</v>
      </c>
    </row>
    <row r="1559" spans="1:14" x14ac:dyDescent="0.2">
      <c r="A1559" t="s">
        <v>416</v>
      </c>
      <c r="B1559" s="5" t="s">
        <v>18</v>
      </c>
      <c r="C1559" s="5" t="s">
        <v>19</v>
      </c>
      <c r="D1559" s="5" t="s">
        <v>72</v>
      </c>
      <c r="E1559" s="5" t="s">
        <v>48</v>
      </c>
      <c r="F1559" t="s">
        <v>35</v>
      </c>
      <c r="G1559" t="s">
        <v>39</v>
      </c>
      <c r="H1559">
        <v>2876.87</v>
      </c>
      <c r="I1559">
        <v>2876.87</v>
      </c>
      <c r="J1559" t="s">
        <v>417</v>
      </c>
      <c r="K1559" t="s">
        <v>418</v>
      </c>
      <c r="L1559" t="s">
        <v>108</v>
      </c>
      <c r="M1559" t="s">
        <v>109</v>
      </c>
      <c r="N1559" t="s">
        <v>313</v>
      </c>
    </row>
    <row r="1560" spans="1:14" x14ac:dyDescent="0.2">
      <c r="A1560" t="s">
        <v>416</v>
      </c>
      <c r="B1560" s="5" t="s">
        <v>120</v>
      </c>
      <c r="C1560" s="5" t="s">
        <v>19</v>
      </c>
      <c r="D1560" s="5" t="s">
        <v>20</v>
      </c>
      <c r="E1560" s="5" t="s">
        <v>21</v>
      </c>
      <c r="F1560" t="s">
        <v>22</v>
      </c>
      <c r="G1560" t="s">
        <v>21</v>
      </c>
      <c r="H1560">
        <v>45.08</v>
      </c>
      <c r="I1560">
        <v>45.08</v>
      </c>
      <c r="J1560" t="s">
        <v>417</v>
      </c>
      <c r="K1560" t="s">
        <v>418</v>
      </c>
      <c r="L1560" t="s">
        <v>27</v>
      </c>
      <c r="M1560" t="s">
        <v>21</v>
      </c>
      <c r="N1560" t="s">
        <v>313</v>
      </c>
    </row>
    <row r="1561" spans="1:14" x14ac:dyDescent="0.2">
      <c r="A1561" t="s">
        <v>416</v>
      </c>
      <c r="B1561" s="5" t="s">
        <v>18</v>
      </c>
      <c r="C1561" s="5" t="s">
        <v>110</v>
      </c>
      <c r="D1561" s="5" t="s">
        <v>111</v>
      </c>
      <c r="E1561" s="5" t="s">
        <v>112</v>
      </c>
      <c r="F1561" t="s">
        <v>113</v>
      </c>
      <c r="G1561" t="s">
        <v>118</v>
      </c>
      <c r="H1561">
        <v>10306.530000000001</v>
      </c>
      <c r="I1561">
        <v>10306.530000000001</v>
      </c>
      <c r="J1561" t="s">
        <v>417</v>
      </c>
      <c r="K1561" t="s">
        <v>418</v>
      </c>
      <c r="L1561" t="s">
        <v>119</v>
      </c>
      <c r="M1561" t="s">
        <v>118</v>
      </c>
      <c r="N1561" t="s">
        <v>313</v>
      </c>
    </row>
    <row r="1562" spans="1:14" x14ac:dyDescent="0.2">
      <c r="A1562" t="s">
        <v>416</v>
      </c>
      <c r="B1562" s="5" t="s">
        <v>18</v>
      </c>
      <c r="C1562" s="5" t="s">
        <v>110</v>
      </c>
      <c r="D1562" s="5" t="s">
        <v>111</v>
      </c>
      <c r="E1562" s="5" t="s">
        <v>112</v>
      </c>
      <c r="F1562" t="s">
        <v>113</v>
      </c>
      <c r="G1562" t="s">
        <v>116</v>
      </c>
      <c r="H1562">
        <v>5.96</v>
      </c>
      <c r="I1562">
        <v>5.96</v>
      </c>
      <c r="J1562" t="s">
        <v>417</v>
      </c>
      <c r="K1562" t="s">
        <v>418</v>
      </c>
      <c r="L1562" t="s">
        <v>117</v>
      </c>
      <c r="M1562" t="s">
        <v>116</v>
      </c>
      <c r="N1562" t="s">
        <v>313</v>
      </c>
    </row>
    <row r="1563" spans="1:14" x14ac:dyDescent="0.2">
      <c r="A1563" t="s">
        <v>416</v>
      </c>
      <c r="B1563" s="5" t="s">
        <v>18</v>
      </c>
      <c r="C1563" s="5" t="s">
        <v>110</v>
      </c>
      <c r="D1563" s="5" t="s">
        <v>111</v>
      </c>
      <c r="E1563" s="5" t="s">
        <v>112</v>
      </c>
      <c r="F1563" t="s">
        <v>113</v>
      </c>
      <c r="G1563" t="s">
        <v>114</v>
      </c>
      <c r="H1563">
        <v>4671.83</v>
      </c>
      <c r="I1563">
        <v>4671.83</v>
      </c>
      <c r="J1563" t="s">
        <v>417</v>
      </c>
      <c r="K1563" t="s">
        <v>418</v>
      </c>
      <c r="L1563" t="s">
        <v>115</v>
      </c>
      <c r="M1563" t="s">
        <v>114</v>
      </c>
      <c r="N1563" t="s">
        <v>313</v>
      </c>
    </row>
    <row r="1564" spans="1:14" x14ac:dyDescent="0.2">
      <c r="A1564" t="s">
        <v>416</v>
      </c>
      <c r="B1564" s="5" t="s">
        <v>18</v>
      </c>
      <c r="C1564" s="5" t="s">
        <v>19</v>
      </c>
      <c r="D1564" s="5" t="s">
        <v>72</v>
      </c>
      <c r="E1564" s="5" t="s">
        <v>48</v>
      </c>
      <c r="F1564" t="s">
        <v>35</v>
      </c>
      <c r="G1564" t="s">
        <v>39</v>
      </c>
      <c r="H1564">
        <v>3264.24</v>
      </c>
      <c r="I1564">
        <v>3264.24</v>
      </c>
      <c r="J1564" t="s">
        <v>417</v>
      </c>
      <c r="K1564" t="s">
        <v>418</v>
      </c>
      <c r="L1564" t="s">
        <v>99</v>
      </c>
      <c r="M1564" t="s">
        <v>100</v>
      </c>
      <c r="N1564" t="s">
        <v>313</v>
      </c>
    </row>
    <row r="1565" spans="1:14" x14ac:dyDescent="0.2">
      <c r="A1565" t="s">
        <v>416</v>
      </c>
      <c r="B1565" s="5" t="s">
        <v>18</v>
      </c>
      <c r="C1565" s="5" t="s">
        <v>19</v>
      </c>
      <c r="D1565" s="5" t="s">
        <v>72</v>
      </c>
      <c r="E1565" s="5" t="s">
        <v>48</v>
      </c>
      <c r="F1565" t="s">
        <v>35</v>
      </c>
      <c r="G1565" t="s">
        <v>39</v>
      </c>
      <c r="H1565">
        <v>1202.8699999999999</v>
      </c>
      <c r="I1565">
        <v>1202.8699999999999</v>
      </c>
      <c r="J1565" t="s">
        <v>417</v>
      </c>
      <c r="K1565" t="s">
        <v>418</v>
      </c>
      <c r="L1565" t="s">
        <v>105</v>
      </c>
      <c r="M1565" t="s">
        <v>106</v>
      </c>
      <c r="N1565" t="s">
        <v>313</v>
      </c>
    </row>
    <row r="1566" spans="1:14" x14ac:dyDescent="0.2">
      <c r="A1566" t="s">
        <v>416</v>
      </c>
      <c r="B1566" s="5" t="s">
        <v>18</v>
      </c>
      <c r="C1566" s="5" t="s">
        <v>19</v>
      </c>
      <c r="D1566" s="5" t="s">
        <v>72</v>
      </c>
      <c r="E1566" s="5" t="s">
        <v>76</v>
      </c>
      <c r="F1566" t="s">
        <v>77</v>
      </c>
      <c r="G1566" t="s">
        <v>78</v>
      </c>
      <c r="H1566">
        <v>107.65</v>
      </c>
      <c r="I1566">
        <v>107.65</v>
      </c>
      <c r="J1566" t="s">
        <v>417</v>
      </c>
      <c r="K1566" t="s">
        <v>418</v>
      </c>
      <c r="L1566" t="s">
        <v>79</v>
      </c>
      <c r="M1566" t="s">
        <v>76</v>
      </c>
      <c r="N1566" t="s">
        <v>313</v>
      </c>
    </row>
    <row r="1567" spans="1:14" x14ac:dyDescent="0.2">
      <c r="A1567" t="s">
        <v>416</v>
      </c>
      <c r="B1567" s="5" t="s">
        <v>18</v>
      </c>
      <c r="C1567" s="5" t="s">
        <v>19</v>
      </c>
      <c r="D1567" s="5" t="s">
        <v>72</v>
      </c>
      <c r="E1567" s="5" t="s">
        <v>48</v>
      </c>
      <c r="F1567" t="s">
        <v>35</v>
      </c>
      <c r="G1567" t="s">
        <v>39</v>
      </c>
      <c r="H1567">
        <v>1208.3699999999999</v>
      </c>
      <c r="I1567">
        <v>1208.3699999999999</v>
      </c>
      <c r="J1567" t="s">
        <v>417</v>
      </c>
      <c r="K1567" t="s">
        <v>418</v>
      </c>
      <c r="L1567" t="s">
        <v>103</v>
      </c>
      <c r="M1567" t="s">
        <v>104</v>
      </c>
      <c r="N1567" t="s">
        <v>313</v>
      </c>
    </row>
    <row r="1568" spans="1:14" x14ac:dyDescent="0.2">
      <c r="A1568" t="s">
        <v>416</v>
      </c>
      <c r="B1568" s="5" t="s">
        <v>18</v>
      </c>
      <c r="C1568" s="5" t="s">
        <v>19</v>
      </c>
      <c r="D1568" s="5" t="s">
        <v>69</v>
      </c>
      <c r="E1568" s="5" t="s">
        <v>161</v>
      </c>
      <c r="F1568" t="s">
        <v>35</v>
      </c>
      <c r="G1568" t="s">
        <v>39</v>
      </c>
      <c r="H1568">
        <v>1072.54</v>
      </c>
      <c r="I1568">
        <v>1072.54</v>
      </c>
      <c r="J1568" t="s">
        <v>417</v>
      </c>
      <c r="K1568" t="s">
        <v>418</v>
      </c>
      <c r="L1568" t="s">
        <v>328</v>
      </c>
      <c r="M1568" t="s">
        <v>329</v>
      </c>
      <c r="N1568" t="s">
        <v>313</v>
      </c>
    </row>
    <row r="1569" spans="1:14" x14ac:dyDescent="0.2">
      <c r="A1569" t="s">
        <v>416</v>
      </c>
      <c r="B1569" s="5" t="s">
        <v>18</v>
      </c>
      <c r="C1569" s="5" t="s">
        <v>19</v>
      </c>
      <c r="D1569" s="5" t="s">
        <v>72</v>
      </c>
      <c r="E1569" s="5" t="s">
        <v>48</v>
      </c>
      <c r="F1569" t="s">
        <v>35</v>
      </c>
      <c r="G1569" t="s">
        <v>39</v>
      </c>
      <c r="H1569">
        <v>3376.87</v>
      </c>
      <c r="I1569">
        <v>3376.87</v>
      </c>
      <c r="J1569" t="s">
        <v>417</v>
      </c>
      <c r="K1569" t="s">
        <v>418</v>
      </c>
      <c r="L1569" t="s">
        <v>101</v>
      </c>
      <c r="M1569" t="s">
        <v>102</v>
      </c>
      <c r="N1569" t="s">
        <v>313</v>
      </c>
    </row>
    <row r="1570" spans="1:14" x14ac:dyDescent="0.2">
      <c r="A1570" t="s">
        <v>416</v>
      </c>
      <c r="B1570" s="5" t="s">
        <v>18</v>
      </c>
      <c r="C1570" s="5" t="s">
        <v>19</v>
      </c>
      <c r="D1570" s="5" t="s">
        <v>72</v>
      </c>
      <c r="E1570" s="5" t="s">
        <v>94</v>
      </c>
      <c r="F1570" t="s">
        <v>77</v>
      </c>
      <c r="G1570" t="s">
        <v>78</v>
      </c>
      <c r="H1570">
        <v>55.080000000000005</v>
      </c>
      <c r="I1570">
        <v>55.080000000000005</v>
      </c>
      <c r="J1570" t="s">
        <v>417</v>
      </c>
      <c r="K1570" t="s">
        <v>418</v>
      </c>
      <c r="L1570" t="s">
        <v>95</v>
      </c>
      <c r="M1570" t="s">
        <v>94</v>
      </c>
      <c r="N1570" t="s">
        <v>313</v>
      </c>
    </row>
    <row r="1571" spans="1:14" x14ac:dyDescent="0.2">
      <c r="A1571" t="s">
        <v>416</v>
      </c>
      <c r="B1571" s="5" t="s">
        <v>18</v>
      </c>
      <c r="C1571" s="5" t="s">
        <v>19</v>
      </c>
      <c r="D1571" s="5" t="s">
        <v>72</v>
      </c>
      <c r="E1571" s="5" t="s">
        <v>80</v>
      </c>
      <c r="F1571" t="s">
        <v>77</v>
      </c>
      <c r="G1571" t="s">
        <v>334</v>
      </c>
      <c r="H1571">
        <v>8262.5300000000007</v>
      </c>
      <c r="I1571">
        <v>8262.5300000000007</v>
      </c>
      <c r="J1571" t="s">
        <v>417</v>
      </c>
      <c r="K1571" t="s">
        <v>418</v>
      </c>
      <c r="L1571" t="s">
        <v>84</v>
      </c>
      <c r="M1571" t="s">
        <v>85</v>
      </c>
      <c r="N1571" t="s">
        <v>313</v>
      </c>
    </row>
    <row r="1572" spans="1:14" x14ac:dyDescent="0.2">
      <c r="A1572" t="s">
        <v>416</v>
      </c>
      <c r="B1572" s="5" t="s">
        <v>18</v>
      </c>
      <c r="C1572" s="5" t="s">
        <v>19</v>
      </c>
      <c r="D1572" s="5" t="s">
        <v>72</v>
      </c>
      <c r="E1572" s="5" t="s">
        <v>80</v>
      </c>
      <c r="F1572" t="s">
        <v>77</v>
      </c>
      <c r="G1572" t="s">
        <v>78</v>
      </c>
      <c r="H1572">
        <v>98.57</v>
      </c>
      <c r="I1572">
        <v>98.57</v>
      </c>
      <c r="J1572" t="s">
        <v>417</v>
      </c>
      <c r="K1572" t="s">
        <v>418</v>
      </c>
      <c r="L1572" t="s">
        <v>92</v>
      </c>
      <c r="M1572" t="s">
        <v>93</v>
      </c>
      <c r="N1572" t="s">
        <v>313</v>
      </c>
    </row>
    <row r="1573" spans="1:14" x14ac:dyDescent="0.2">
      <c r="A1573" t="s">
        <v>416</v>
      </c>
      <c r="B1573" s="5" t="s">
        <v>18</v>
      </c>
      <c r="C1573" s="5" t="s">
        <v>19</v>
      </c>
      <c r="D1573" s="5" t="s">
        <v>72</v>
      </c>
      <c r="E1573" s="5" t="s">
        <v>80</v>
      </c>
      <c r="F1573" t="s">
        <v>77</v>
      </c>
      <c r="G1573" t="s">
        <v>78</v>
      </c>
      <c r="H1573">
        <v>61.97</v>
      </c>
      <c r="I1573">
        <v>61.97</v>
      </c>
      <c r="J1573" t="s">
        <v>417</v>
      </c>
      <c r="K1573" t="s">
        <v>418</v>
      </c>
      <c r="L1573" t="s">
        <v>90</v>
      </c>
      <c r="M1573" t="s">
        <v>91</v>
      </c>
      <c r="N1573" t="s">
        <v>313</v>
      </c>
    </row>
    <row r="1574" spans="1:14" x14ac:dyDescent="0.2">
      <c r="A1574" t="s">
        <v>416</v>
      </c>
      <c r="B1574" s="5" t="s">
        <v>18</v>
      </c>
      <c r="C1574" s="5" t="s">
        <v>19</v>
      </c>
      <c r="D1574" s="5" t="s">
        <v>72</v>
      </c>
      <c r="E1574" s="5" t="s">
        <v>80</v>
      </c>
      <c r="F1574" t="s">
        <v>77</v>
      </c>
      <c r="G1574" t="s">
        <v>78</v>
      </c>
      <c r="H1574">
        <v>223.88</v>
      </c>
      <c r="I1574">
        <v>223.88</v>
      </c>
      <c r="J1574" t="s">
        <v>417</v>
      </c>
      <c r="K1574" t="s">
        <v>418</v>
      </c>
      <c r="L1574" t="s">
        <v>88</v>
      </c>
      <c r="M1574" t="s">
        <v>89</v>
      </c>
      <c r="N1574" t="s">
        <v>313</v>
      </c>
    </row>
    <row r="1575" spans="1:14" x14ac:dyDescent="0.2">
      <c r="A1575" t="s">
        <v>416</v>
      </c>
      <c r="B1575" s="5" t="s">
        <v>18</v>
      </c>
      <c r="C1575" s="5" t="s">
        <v>19</v>
      </c>
      <c r="D1575" s="5" t="s">
        <v>72</v>
      </c>
      <c r="E1575" s="5" t="s">
        <v>48</v>
      </c>
      <c r="F1575" t="s">
        <v>35</v>
      </c>
      <c r="G1575" t="s">
        <v>39</v>
      </c>
      <c r="H1575">
        <v>1777.53</v>
      </c>
      <c r="I1575">
        <v>1777.53</v>
      </c>
      <c r="J1575" t="s">
        <v>417</v>
      </c>
      <c r="K1575" t="s">
        <v>418</v>
      </c>
      <c r="L1575" t="s">
        <v>97</v>
      </c>
      <c r="M1575" t="s">
        <v>98</v>
      </c>
      <c r="N1575" t="s">
        <v>313</v>
      </c>
    </row>
    <row r="1576" spans="1:14" x14ac:dyDescent="0.2">
      <c r="A1576" t="s">
        <v>416</v>
      </c>
      <c r="B1576" s="5" t="s">
        <v>18</v>
      </c>
      <c r="C1576" s="5" t="s">
        <v>19</v>
      </c>
      <c r="D1576" s="5" t="s">
        <v>20</v>
      </c>
      <c r="E1576" s="5" t="s">
        <v>46</v>
      </c>
      <c r="F1576" t="s">
        <v>29</v>
      </c>
      <c r="G1576" t="s">
        <v>30</v>
      </c>
      <c r="H1576">
        <v>1155</v>
      </c>
      <c r="I1576">
        <v>1155</v>
      </c>
      <c r="J1576" t="s">
        <v>417</v>
      </c>
      <c r="K1576" t="s">
        <v>418</v>
      </c>
      <c r="L1576" t="s">
        <v>47</v>
      </c>
      <c r="M1576" t="s">
        <v>46</v>
      </c>
      <c r="N1576" t="s">
        <v>313</v>
      </c>
    </row>
    <row r="1577" spans="1:14" x14ac:dyDescent="0.2">
      <c r="A1577" t="s">
        <v>416</v>
      </c>
      <c r="B1577" s="5" t="s">
        <v>18</v>
      </c>
      <c r="C1577" s="5" t="s">
        <v>19</v>
      </c>
      <c r="D1577" s="5" t="s">
        <v>20</v>
      </c>
      <c r="E1577" s="5" t="s">
        <v>48</v>
      </c>
      <c r="F1577" t="s">
        <v>35</v>
      </c>
      <c r="G1577" t="s">
        <v>39</v>
      </c>
      <c r="H1577">
        <v>637.66</v>
      </c>
      <c r="I1577">
        <v>637.66</v>
      </c>
      <c r="J1577" t="s">
        <v>417</v>
      </c>
      <c r="K1577" t="s">
        <v>418</v>
      </c>
      <c r="L1577" t="s">
        <v>419</v>
      </c>
      <c r="M1577" t="s">
        <v>420</v>
      </c>
      <c r="N1577" t="s">
        <v>313</v>
      </c>
    </row>
    <row r="1578" spans="1:14" x14ac:dyDescent="0.2">
      <c r="A1578" t="s">
        <v>416</v>
      </c>
      <c r="B1578" s="5" t="s">
        <v>18</v>
      </c>
      <c r="C1578" s="5" t="s">
        <v>19</v>
      </c>
      <c r="D1578" s="5" t="s">
        <v>20</v>
      </c>
      <c r="E1578" s="5" t="s">
        <v>48</v>
      </c>
      <c r="F1578" t="s">
        <v>35</v>
      </c>
      <c r="G1578" t="s">
        <v>39</v>
      </c>
      <c r="H1578">
        <v>2084.1999999999998</v>
      </c>
      <c r="I1578">
        <v>2084.1999999999998</v>
      </c>
      <c r="J1578" t="s">
        <v>417</v>
      </c>
      <c r="K1578" t="s">
        <v>418</v>
      </c>
      <c r="L1578" t="s">
        <v>54</v>
      </c>
      <c r="M1578" t="s">
        <v>55</v>
      </c>
      <c r="N1578" t="s">
        <v>313</v>
      </c>
    </row>
    <row r="1579" spans="1:14" x14ac:dyDescent="0.2">
      <c r="A1579" t="s">
        <v>416</v>
      </c>
      <c r="B1579" s="5" t="s">
        <v>18</v>
      </c>
      <c r="C1579" s="5" t="s">
        <v>19</v>
      </c>
      <c r="D1579" s="5" t="s">
        <v>20</v>
      </c>
      <c r="E1579" s="5" t="s">
        <v>48</v>
      </c>
      <c r="F1579" t="s">
        <v>35</v>
      </c>
      <c r="G1579" t="s">
        <v>39</v>
      </c>
      <c r="H1579">
        <v>204.56</v>
      </c>
      <c r="I1579">
        <v>204.56</v>
      </c>
      <c r="J1579" t="s">
        <v>417</v>
      </c>
      <c r="K1579" t="s">
        <v>418</v>
      </c>
      <c r="L1579" t="s">
        <v>205</v>
      </c>
      <c r="M1579" t="s">
        <v>206</v>
      </c>
      <c r="N1579" t="s">
        <v>313</v>
      </c>
    </row>
    <row r="1580" spans="1:14" x14ac:dyDescent="0.2">
      <c r="A1580" t="s">
        <v>416</v>
      </c>
      <c r="B1580" s="5" t="s">
        <v>18</v>
      </c>
      <c r="C1580" s="5" t="s">
        <v>19</v>
      </c>
      <c r="D1580" s="5" t="s">
        <v>20</v>
      </c>
      <c r="E1580" s="5" t="s">
        <v>48</v>
      </c>
      <c r="F1580" t="s">
        <v>35</v>
      </c>
      <c r="G1580" t="s">
        <v>39</v>
      </c>
      <c r="H1580">
        <v>1810.5699999999997</v>
      </c>
      <c r="I1580">
        <v>1810.5699999999997</v>
      </c>
      <c r="J1580" t="s">
        <v>417</v>
      </c>
      <c r="K1580" t="s">
        <v>418</v>
      </c>
      <c r="L1580" t="s">
        <v>50</v>
      </c>
      <c r="M1580" t="s">
        <v>51</v>
      </c>
      <c r="N1580" t="s">
        <v>313</v>
      </c>
    </row>
    <row r="1581" spans="1:14" x14ac:dyDescent="0.2">
      <c r="A1581" t="s">
        <v>416</v>
      </c>
      <c r="B1581" s="5" t="s">
        <v>18</v>
      </c>
      <c r="C1581" s="5" t="s">
        <v>19</v>
      </c>
      <c r="D1581" s="5" t="s">
        <v>20</v>
      </c>
      <c r="E1581" s="5" t="s">
        <v>48</v>
      </c>
      <c r="F1581" t="s">
        <v>35</v>
      </c>
      <c r="G1581" t="s">
        <v>39</v>
      </c>
      <c r="H1581">
        <v>3238.7000000000003</v>
      </c>
      <c r="I1581">
        <v>3238.7000000000003</v>
      </c>
      <c r="J1581" t="s">
        <v>417</v>
      </c>
      <c r="K1581" t="s">
        <v>418</v>
      </c>
      <c r="L1581" t="s">
        <v>52</v>
      </c>
      <c r="M1581" t="s">
        <v>53</v>
      </c>
      <c r="N1581" t="s">
        <v>313</v>
      </c>
    </row>
    <row r="1582" spans="1:14" x14ac:dyDescent="0.2">
      <c r="A1582" t="s">
        <v>416</v>
      </c>
      <c r="B1582" s="5" t="s">
        <v>18</v>
      </c>
      <c r="C1582" s="5" t="s">
        <v>19</v>
      </c>
      <c r="D1582" s="5" t="s">
        <v>20</v>
      </c>
      <c r="E1582" s="5" t="s">
        <v>48</v>
      </c>
      <c r="F1582" t="s">
        <v>35</v>
      </c>
      <c r="G1582" t="s">
        <v>39</v>
      </c>
      <c r="H1582">
        <v>61.5</v>
      </c>
      <c r="I1582">
        <v>61.5</v>
      </c>
      <c r="J1582" t="s">
        <v>417</v>
      </c>
      <c r="K1582" t="s">
        <v>418</v>
      </c>
      <c r="L1582" t="s">
        <v>315</v>
      </c>
      <c r="M1582" t="s">
        <v>316</v>
      </c>
      <c r="N1582" t="s">
        <v>313</v>
      </c>
    </row>
    <row r="1583" spans="1:14" x14ac:dyDescent="0.2">
      <c r="A1583" t="s">
        <v>416</v>
      </c>
      <c r="B1583" s="5" t="s">
        <v>18</v>
      </c>
      <c r="C1583" s="5" t="s">
        <v>19</v>
      </c>
      <c r="D1583" s="5" t="s">
        <v>69</v>
      </c>
      <c r="E1583" s="5" t="s">
        <v>161</v>
      </c>
      <c r="F1583" t="s">
        <v>35</v>
      </c>
      <c r="G1583" t="s">
        <v>39</v>
      </c>
      <c r="H1583">
        <v>4537.24</v>
      </c>
      <c r="I1583">
        <v>4537.24</v>
      </c>
      <c r="J1583" t="s">
        <v>417</v>
      </c>
      <c r="K1583" t="s">
        <v>418</v>
      </c>
      <c r="L1583" t="s">
        <v>324</v>
      </c>
      <c r="M1583" t="s">
        <v>325</v>
      </c>
      <c r="N1583" t="s">
        <v>313</v>
      </c>
    </row>
    <row r="1584" spans="1:14" x14ac:dyDescent="0.2">
      <c r="A1584" t="s">
        <v>416</v>
      </c>
      <c r="B1584" s="5" t="s">
        <v>18</v>
      </c>
      <c r="C1584" s="5" t="s">
        <v>19</v>
      </c>
      <c r="D1584" s="5" t="s">
        <v>20</v>
      </c>
      <c r="E1584" s="5" t="s">
        <v>48</v>
      </c>
      <c r="F1584" t="s">
        <v>35</v>
      </c>
      <c r="G1584" t="s">
        <v>314</v>
      </c>
      <c r="H1584">
        <v>8610.4699999999993</v>
      </c>
      <c r="I1584">
        <v>8610.4699999999993</v>
      </c>
      <c r="J1584" t="s">
        <v>417</v>
      </c>
      <c r="K1584" t="s">
        <v>418</v>
      </c>
      <c r="L1584" t="s">
        <v>50</v>
      </c>
      <c r="M1584" t="s">
        <v>51</v>
      </c>
      <c r="N1584" t="s">
        <v>313</v>
      </c>
    </row>
    <row r="1585" spans="1:14" x14ac:dyDescent="0.2">
      <c r="A1585" t="s">
        <v>416</v>
      </c>
      <c r="B1585" s="5" t="s">
        <v>18</v>
      </c>
      <c r="C1585" s="5" t="s">
        <v>19</v>
      </c>
      <c r="D1585" s="5" t="s">
        <v>20</v>
      </c>
      <c r="E1585" s="5" t="s">
        <v>123</v>
      </c>
      <c r="F1585" t="s">
        <v>61</v>
      </c>
      <c r="G1585" t="s">
        <v>123</v>
      </c>
      <c r="H1585">
        <v>-2090</v>
      </c>
      <c r="I1585">
        <v>-2090</v>
      </c>
      <c r="J1585" t="s">
        <v>417</v>
      </c>
      <c r="K1585" t="s">
        <v>418</v>
      </c>
      <c r="L1585" t="s">
        <v>124</v>
      </c>
      <c r="M1585" t="s">
        <v>123</v>
      </c>
      <c r="N1585" t="s">
        <v>313</v>
      </c>
    </row>
    <row r="1586" spans="1:14" x14ac:dyDescent="0.2">
      <c r="A1586" t="s">
        <v>416</v>
      </c>
      <c r="B1586" s="5" t="s">
        <v>18</v>
      </c>
      <c r="C1586" s="5" t="s">
        <v>19</v>
      </c>
      <c r="D1586" s="5" t="s">
        <v>20</v>
      </c>
      <c r="E1586" s="5" t="s">
        <v>44</v>
      </c>
      <c r="F1586" t="s">
        <v>29</v>
      </c>
      <c r="G1586" t="s">
        <v>30</v>
      </c>
      <c r="H1586">
        <v>2696.06</v>
      </c>
      <c r="I1586">
        <v>2696.06</v>
      </c>
      <c r="J1586" t="s">
        <v>417</v>
      </c>
      <c r="K1586" t="s">
        <v>418</v>
      </c>
      <c r="L1586" t="s">
        <v>45</v>
      </c>
      <c r="M1586" t="s">
        <v>44</v>
      </c>
      <c r="N1586" t="s">
        <v>313</v>
      </c>
    </row>
    <row r="1587" spans="1:14" x14ac:dyDescent="0.2">
      <c r="A1587" t="s">
        <v>416</v>
      </c>
      <c r="B1587" s="5" t="s">
        <v>18</v>
      </c>
      <c r="C1587" s="5" t="s">
        <v>19</v>
      </c>
      <c r="D1587" s="5" t="s">
        <v>20</v>
      </c>
      <c r="E1587" s="5" t="s">
        <v>199</v>
      </c>
      <c r="F1587" t="s">
        <v>35</v>
      </c>
      <c r="G1587" t="s">
        <v>39</v>
      </c>
      <c r="H1587">
        <v>143.57</v>
      </c>
      <c r="I1587">
        <v>143.57</v>
      </c>
      <c r="J1587" t="s">
        <v>417</v>
      </c>
      <c r="K1587" t="s">
        <v>418</v>
      </c>
      <c r="L1587" t="s">
        <v>57</v>
      </c>
      <c r="M1587" t="s">
        <v>58</v>
      </c>
      <c r="N1587" t="s">
        <v>313</v>
      </c>
    </row>
    <row r="1588" spans="1:14" x14ac:dyDescent="0.2">
      <c r="A1588" t="s">
        <v>416</v>
      </c>
      <c r="B1588" s="5" t="s">
        <v>18</v>
      </c>
      <c r="C1588" s="5" t="s">
        <v>19</v>
      </c>
      <c r="D1588" s="5" t="s">
        <v>20</v>
      </c>
      <c r="E1588" s="5" t="s">
        <v>199</v>
      </c>
      <c r="F1588" t="s">
        <v>35</v>
      </c>
      <c r="G1588" t="s">
        <v>39</v>
      </c>
      <c r="H1588">
        <v>1.05</v>
      </c>
      <c r="I1588">
        <v>1.05</v>
      </c>
      <c r="J1588" t="s">
        <v>417</v>
      </c>
      <c r="K1588" t="s">
        <v>418</v>
      </c>
      <c r="L1588" t="s">
        <v>57</v>
      </c>
      <c r="M1588" t="s">
        <v>58</v>
      </c>
      <c r="N1588" t="s">
        <v>313</v>
      </c>
    </row>
    <row r="1589" spans="1:14" x14ac:dyDescent="0.2">
      <c r="A1589" t="s">
        <v>416</v>
      </c>
      <c r="B1589" s="5" t="s">
        <v>18</v>
      </c>
      <c r="C1589" s="5" t="s">
        <v>19</v>
      </c>
      <c r="D1589" s="5" t="s">
        <v>20</v>
      </c>
      <c r="E1589" s="5" t="s">
        <v>28</v>
      </c>
      <c r="F1589" t="s">
        <v>29</v>
      </c>
      <c r="G1589" t="s">
        <v>30</v>
      </c>
      <c r="H1589">
        <v>1432.64</v>
      </c>
      <c r="I1589">
        <v>1432.64</v>
      </c>
      <c r="J1589" t="s">
        <v>417</v>
      </c>
      <c r="K1589" t="s">
        <v>418</v>
      </c>
      <c r="L1589" t="s">
        <v>31</v>
      </c>
      <c r="M1589" t="s">
        <v>28</v>
      </c>
      <c r="N1589" t="s">
        <v>313</v>
      </c>
    </row>
    <row r="1590" spans="1:14" x14ac:dyDescent="0.2">
      <c r="A1590" t="s">
        <v>416</v>
      </c>
      <c r="B1590" s="5" t="s">
        <v>18</v>
      </c>
      <c r="C1590" s="5" t="s">
        <v>19</v>
      </c>
      <c r="D1590" s="5" t="s">
        <v>20</v>
      </c>
      <c r="E1590" s="5" t="s">
        <v>21</v>
      </c>
      <c r="F1590" t="s">
        <v>22</v>
      </c>
      <c r="G1590" t="s">
        <v>21</v>
      </c>
      <c r="H1590">
        <v>101.53</v>
      </c>
      <c r="I1590">
        <v>101.53</v>
      </c>
      <c r="J1590" t="s">
        <v>417</v>
      </c>
      <c r="K1590" t="s">
        <v>418</v>
      </c>
      <c r="L1590" t="s">
        <v>27</v>
      </c>
      <c r="M1590" t="s">
        <v>21</v>
      </c>
      <c r="N1590" t="s">
        <v>313</v>
      </c>
    </row>
    <row r="1591" spans="1:14" x14ac:dyDescent="0.2">
      <c r="A1591" t="s">
        <v>416</v>
      </c>
      <c r="B1591" s="5" t="s">
        <v>125</v>
      </c>
      <c r="C1591" s="5" t="s">
        <v>19</v>
      </c>
      <c r="D1591" s="5" t="s">
        <v>69</v>
      </c>
      <c r="E1591" s="5" t="s">
        <v>61</v>
      </c>
      <c r="F1591" t="s">
        <v>61</v>
      </c>
      <c r="G1591" t="s">
        <v>61</v>
      </c>
      <c r="H1591">
        <v>-28.86</v>
      </c>
      <c r="I1591">
        <v>-28.86</v>
      </c>
      <c r="J1591" t="s">
        <v>417</v>
      </c>
      <c r="K1591" t="s">
        <v>418</v>
      </c>
      <c r="L1591" t="s">
        <v>64</v>
      </c>
      <c r="M1591" t="s">
        <v>65</v>
      </c>
      <c r="N1591" t="s">
        <v>313</v>
      </c>
    </row>
    <row r="1592" spans="1:14" x14ac:dyDescent="0.2">
      <c r="A1592" t="s">
        <v>416</v>
      </c>
      <c r="B1592" s="5" t="s">
        <v>18</v>
      </c>
      <c r="C1592" s="5" t="s">
        <v>19</v>
      </c>
      <c r="D1592" s="5" t="s">
        <v>20</v>
      </c>
      <c r="E1592" s="5" t="s">
        <v>48</v>
      </c>
      <c r="F1592" t="s">
        <v>35</v>
      </c>
      <c r="G1592" t="s">
        <v>39</v>
      </c>
      <c r="H1592">
        <v>139.72</v>
      </c>
      <c r="I1592">
        <v>139.72</v>
      </c>
      <c r="J1592" t="s">
        <v>417</v>
      </c>
      <c r="K1592" t="s">
        <v>418</v>
      </c>
      <c r="L1592" t="s">
        <v>175</v>
      </c>
      <c r="M1592" t="s">
        <v>176</v>
      </c>
      <c r="N1592" t="s">
        <v>313</v>
      </c>
    </row>
    <row r="1593" spans="1:14" x14ac:dyDescent="0.2">
      <c r="A1593" t="s">
        <v>416</v>
      </c>
      <c r="B1593" s="5" t="s">
        <v>18</v>
      </c>
      <c r="C1593" s="5" t="s">
        <v>19</v>
      </c>
      <c r="D1593" s="5" t="s">
        <v>69</v>
      </c>
      <c r="E1593" s="5" t="s">
        <v>200</v>
      </c>
      <c r="F1593" t="s">
        <v>35</v>
      </c>
      <c r="G1593" t="s">
        <v>39</v>
      </c>
      <c r="H1593">
        <v>788.2</v>
      </c>
      <c r="I1593">
        <v>788.2</v>
      </c>
      <c r="J1593" t="s">
        <v>417</v>
      </c>
      <c r="K1593" t="s">
        <v>418</v>
      </c>
      <c r="L1593" t="s">
        <v>337</v>
      </c>
      <c r="M1593" t="s">
        <v>338</v>
      </c>
      <c r="N1593" t="s">
        <v>313</v>
      </c>
    </row>
    <row r="1594" spans="1:14" x14ac:dyDescent="0.2">
      <c r="A1594" t="s">
        <v>416</v>
      </c>
      <c r="B1594" s="5" t="s">
        <v>18</v>
      </c>
      <c r="C1594" s="5" t="s">
        <v>19</v>
      </c>
      <c r="D1594" s="5" t="s">
        <v>69</v>
      </c>
      <c r="E1594" s="5" t="s">
        <v>200</v>
      </c>
      <c r="F1594" t="s">
        <v>35</v>
      </c>
      <c r="G1594" t="s">
        <v>39</v>
      </c>
      <c r="H1594">
        <v>591.15</v>
      </c>
      <c r="I1594">
        <v>591.15</v>
      </c>
      <c r="J1594" t="s">
        <v>417</v>
      </c>
      <c r="K1594" t="s">
        <v>418</v>
      </c>
      <c r="L1594" t="s">
        <v>335</v>
      </c>
      <c r="M1594" t="s">
        <v>336</v>
      </c>
      <c r="N1594" t="s">
        <v>313</v>
      </c>
    </row>
    <row r="1595" spans="1:14" x14ac:dyDescent="0.2">
      <c r="A1595" t="s">
        <v>416</v>
      </c>
      <c r="B1595" s="5" t="s">
        <v>18</v>
      </c>
      <c r="C1595" s="5" t="s">
        <v>19</v>
      </c>
      <c r="D1595" s="5" t="s">
        <v>69</v>
      </c>
      <c r="E1595" s="5" t="s">
        <v>161</v>
      </c>
      <c r="F1595" t="s">
        <v>35</v>
      </c>
      <c r="G1595" t="s">
        <v>39</v>
      </c>
      <c r="H1595">
        <v>-341.83</v>
      </c>
      <c r="I1595">
        <v>-341.83</v>
      </c>
      <c r="J1595" t="s">
        <v>417</v>
      </c>
      <c r="K1595" t="s">
        <v>418</v>
      </c>
      <c r="L1595" t="s">
        <v>424</v>
      </c>
      <c r="M1595" t="s">
        <v>425</v>
      </c>
      <c r="N1595" t="s">
        <v>313</v>
      </c>
    </row>
    <row r="1596" spans="1:14" x14ac:dyDescent="0.2">
      <c r="A1596" t="s">
        <v>416</v>
      </c>
      <c r="B1596" s="5" t="s">
        <v>18</v>
      </c>
      <c r="C1596" s="5" t="s">
        <v>19</v>
      </c>
      <c r="D1596" s="5" t="s">
        <v>69</v>
      </c>
      <c r="E1596" s="5" t="s">
        <v>161</v>
      </c>
      <c r="F1596" t="s">
        <v>35</v>
      </c>
      <c r="G1596" t="s">
        <v>39</v>
      </c>
      <c r="H1596">
        <v>-26.13</v>
      </c>
      <c r="I1596">
        <v>-26.13</v>
      </c>
      <c r="J1596" t="s">
        <v>417</v>
      </c>
      <c r="K1596" t="s">
        <v>418</v>
      </c>
      <c r="L1596" t="s">
        <v>326</v>
      </c>
      <c r="M1596" t="s">
        <v>327</v>
      </c>
      <c r="N1596" t="s">
        <v>313</v>
      </c>
    </row>
    <row r="1597" spans="1:14" x14ac:dyDescent="0.2">
      <c r="A1597" t="s">
        <v>416</v>
      </c>
      <c r="B1597" s="5" t="s">
        <v>18</v>
      </c>
      <c r="C1597" s="5" t="s">
        <v>19</v>
      </c>
      <c r="D1597" s="5" t="s">
        <v>69</v>
      </c>
      <c r="E1597" s="5" t="s">
        <v>161</v>
      </c>
      <c r="F1597" t="s">
        <v>35</v>
      </c>
      <c r="G1597" t="s">
        <v>39</v>
      </c>
      <c r="H1597">
        <v>24.96</v>
      </c>
      <c r="I1597">
        <v>24.96</v>
      </c>
      <c r="J1597" t="s">
        <v>417</v>
      </c>
      <c r="K1597" t="s">
        <v>418</v>
      </c>
      <c r="L1597" t="s">
        <v>324</v>
      </c>
      <c r="M1597" t="s">
        <v>325</v>
      </c>
      <c r="N1597" t="s">
        <v>313</v>
      </c>
    </row>
    <row r="1598" spans="1:14" x14ac:dyDescent="0.2">
      <c r="A1598" t="s">
        <v>416</v>
      </c>
      <c r="B1598" s="5" t="s">
        <v>18</v>
      </c>
      <c r="C1598" s="5" t="s">
        <v>19</v>
      </c>
      <c r="D1598" s="5" t="s">
        <v>69</v>
      </c>
      <c r="E1598" s="5" t="s">
        <v>161</v>
      </c>
      <c r="F1598" t="s">
        <v>35</v>
      </c>
      <c r="G1598" t="s">
        <v>39</v>
      </c>
      <c r="H1598">
        <v>-552.20000000000005</v>
      </c>
      <c r="I1598">
        <v>-552.20000000000005</v>
      </c>
      <c r="J1598" t="s">
        <v>417</v>
      </c>
      <c r="K1598" t="s">
        <v>418</v>
      </c>
      <c r="L1598" t="s">
        <v>322</v>
      </c>
      <c r="M1598" t="s">
        <v>323</v>
      </c>
      <c r="N1598" t="s">
        <v>313</v>
      </c>
    </row>
    <row r="1599" spans="1:14" x14ac:dyDescent="0.2">
      <c r="A1599" t="s">
        <v>416</v>
      </c>
      <c r="B1599" s="5" t="s">
        <v>18</v>
      </c>
      <c r="C1599" s="5" t="s">
        <v>19</v>
      </c>
      <c r="D1599" s="5" t="s">
        <v>69</v>
      </c>
      <c r="E1599" s="5" t="s">
        <v>61</v>
      </c>
      <c r="F1599" t="s">
        <v>61</v>
      </c>
      <c r="G1599" t="s">
        <v>61</v>
      </c>
      <c r="H1599">
        <v>-38.340000000000003</v>
      </c>
      <c r="I1599">
        <v>-38.340000000000003</v>
      </c>
      <c r="J1599" t="s">
        <v>417</v>
      </c>
      <c r="K1599" t="s">
        <v>418</v>
      </c>
      <c r="L1599" t="s">
        <v>64</v>
      </c>
      <c r="M1599" t="s">
        <v>65</v>
      </c>
      <c r="N1599" t="s">
        <v>313</v>
      </c>
    </row>
    <row r="1600" spans="1:14" x14ac:dyDescent="0.2">
      <c r="A1600" t="s">
        <v>416</v>
      </c>
      <c r="B1600" s="5" t="s">
        <v>18</v>
      </c>
      <c r="C1600" s="5" t="s">
        <v>19</v>
      </c>
      <c r="D1600" s="5" t="s">
        <v>20</v>
      </c>
      <c r="E1600" s="5" t="s">
        <v>61</v>
      </c>
      <c r="F1600" t="s">
        <v>61</v>
      </c>
      <c r="G1600" t="s">
        <v>61</v>
      </c>
      <c r="H1600">
        <v>-3.03</v>
      </c>
      <c r="I1600">
        <v>-3.03</v>
      </c>
      <c r="J1600" t="s">
        <v>417</v>
      </c>
      <c r="K1600" t="s">
        <v>418</v>
      </c>
      <c r="L1600" t="s">
        <v>62</v>
      </c>
      <c r="M1600" t="s">
        <v>63</v>
      </c>
      <c r="N1600" t="s">
        <v>313</v>
      </c>
    </row>
    <row r="1601" spans="1:14" x14ac:dyDescent="0.2">
      <c r="A1601" t="s">
        <v>416</v>
      </c>
      <c r="B1601" s="5" t="s">
        <v>18</v>
      </c>
      <c r="C1601" s="5" t="s">
        <v>19</v>
      </c>
      <c r="D1601" s="5" t="s">
        <v>69</v>
      </c>
      <c r="E1601" s="5" t="s">
        <v>48</v>
      </c>
      <c r="F1601" t="s">
        <v>35</v>
      </c>
      <c r="G1601" t="s">
        <v>39</v>
      </c>
      <c r="H1601">
        <v>263</v>
      </c>
      <c r="I1601">
        <v>263</v>
      </c>
      <c r="J1601" t="s">
        <v>417</v>
      </c>
      <c r="K1601" t="s">
        <v>418</v>
      </c>
      <c r="L1601" t="s">
        <v>50</v>
      </c>
      <c r="M1601" t="s">
        <v>51</v>
      </c>
      <c r="N1601" t="s">
        <v>313</v>
      </c>
    </row>
    <row r="1602" spans="1:14" x14ac:dyDescent="0.2">
      <c r="A1602" t="s">
        <v>416</v>
      </c>
      <c r="B1602" s="5" t="s">
        <v>18</v>
      </c>
      <c r="C1602" s="5" t="s">
        <v>19</v>
      </c>
      <c r="D1602" s="5" t="s">
        <v>20</v>
      </c>
      <c r="E1602" s="5" t="s">
        <v>61</v>
      </c>
      <c r="F1602" t="s">
        <v>61</v>
      </c>
      <c r="G1602" t="s">
        <v>61</v>
      </c>
      <c r="H1602">
        <v>696.63</v>
      </c>
      <c r="I1602">
        <v>696.63</v>
      </c>
      <c r="J1602" t="s">
        <v>417</v>
      </c>
      <c r="K1602" t="s">
        <v>418</v>
      </c>
      <c r="L1602" t="s">
        <v>64</v>
      </c>
      <c r="M1602" t="s">
        <v>65</v>
      </c>
      <c r="N1602" t="s">
        <v>313</v>
      </c>
    </row>
    <row r="1603" spans="1:14" x14ac:dyDescent="0.2">
      <c r="A1603" t="s">
        <v>416</v>
      </c>
      <c r="B1603" s="5" t="s">
        <v>18</v>
      </c>
      <c r="C1603" s="5" t="s">
        <v>19</v>
      </c>
      <c r="D1603" s="5" t="s">
        <v>69</v>
      </c>
      <c r="E1603" s="5" t="s">
        <v>200</v>
      </c>
      <c r="F1603" t="s">
        <v>35</v>
      </c>
      <c r="G1603" t="s">
        <v>39</v>
      </c>
      <c r="H1603">
        <v>361.86</v>
      </c>
      <c r="I1603">
        <v>361.86</v>
      </c>
      <c r="J1603" t="s">
        <v>417</v>
      </c>
      <c r="K1603" t="s">
        <v>418</v>
      </c>
      <c r="L1603" t="s">
        <v>337</v>
      </c>
      <c r="M1603" t="s">
        <v>338</v>
      </c>
      <c r="N1603" t="s">
        <v>313</v>
      </c>
    </row>
    <row r="1604" spans="1:14" x14ac:dyDescent="0.2">
      <c r="A1604" t="s">
        <v>416</v>
      </c>
      <c r="B1604" s="5" t="s">
        <v>18</v>
      </c>
      <c r="C1604" s="5" t="s">
        <v>19</v>
      </c>
      <c r="D1604" s="5" t="s">
        <v>69</v>
      </c>
      <c r="E1604" s="5" t="s">
        <v>320</v>
      </c>
      <c r="F1604" t="s">
        <v>29</v>
      </c>
      <c r="G1604" t="s">
        <v>30</v>
      </c>
      <c r="H1604">
        <v>3833.5</v>
      </c>
      <c r="I1604">
        <v>3833.5</v>
      </c>
      <c r="J1604" t="s">
        <v>417</v>
      </c>
      <c r="K1604" t="s">
        <v>418</v>
      </c>
      <c r="L1604" t="s">
        <v>321</v>
      </c>
      <c r="M1604" t="s">
        <v>320</v>
      </c>
      <c r="N1604" t="s">
        <v>313</v>
      </c>
    </row>
    <row r="1605" spans="1:14" x14ac:dyDescent="0.2">
      <c r="A1605" t="s">
        <v>416</v>
      </c>
      <c r="B1605" s="5" t="s">
        <v>18</v>
      </c>
      <c r="C1605" s="5" t="s">
        <v>19</v>
      </c>
      <c r="D1605" s="5" t="s">
        <v>69</v>
      </c>
      <c r="E1605" s="5" t="s">
        <v>70</v>
      </c>
      <c r="F1605" t="s">
        <v>29</v>
      </c>
      <c r="G1605" t="s">
        <v>30</v>
      </c>
      <c r="H1605">
        <v>7371.86</v>
      </c>
      <c r="I1605">
        <v>7371.86</v>
      </c>
      <c r="J1605" t="s">
        <v>417</v>
      </c>
      <c r="K1605" t="s">
        <v>418</v>
      </c>
      <c r="L1605" t="s">
        <v>71</v>
      </c>
      <c r="M1605" t="s">
        <v>70</v>
      </c>
      <c r="N1605" t="s">
        <v>313</v>
      </c>
    </row>
    <row r="1606" spans="1:14" x14ac:dyDescent="0.2">
      <c r="A1606" t="s">
        <v>416</v>
      </c>
      <c r="B1606" s="5" t="s">
        <v>18</v>
      </c>
      <c r="C1606" s="5" t="s">
        <v>19</v>
      </c>
      <c r="D1606" s="5" t="s">
        <v>69</v>
      </c>
      <c r="E1606" s="5" t="s">
        <v>28</v>
      </c>
      <c r="F1606" t="s">
        <v>29</v>
      </c>
      <c r="G1606" t="s">
        <v>30</v>
      </c>
      <c r="H1606">
        <v>2079</v>
      </c>
      <c r="I1606">
        <v>2079</v>
      </c>
      <c r="J1606" t="s">
        <v>417</v>
      </c>
      <c r="K1606" t="s">
        <v>418</v>
      </c>
      <c r="L1606" t="s">
        <v>31</v>
      </c>
      <c r="M1606" t="s">
        <v>28</v>
      </c>
      <c r="N1606" t="s">
        <v>313</v>
      </c>
    </row>
    <row r="1607" spans="1:14" x14ac:dyDescent="0.2">
      <c r="A1607" t="s">
        <v>416</v>
      </c>
      <c r="B1607" s="5" t="s">
        <v>18</v>
      </c>
      <c r="C1607" s="5" t="s">
        <v>19</v>
      </c>
      <c r="D1607" s="5" t="s">
        <v>20</v>
      </c>
      <c r="E1607" s="5" t="s">
        <v>421</v>
      </c>
      <c r="F1607" t="s">
        <v>35</v>
      </c>
      <c r="G1607" t="s">
        <v>39</v>
      </c>
      <c r="H1607">
        <v>34.270000000000003</v>
      </c>
      <c r="I1607">
        <v>34.270000000000003</v>
      </c>
      <c r="J1607" t="s">
        <v>417</v>
      </c>
      <c r="K1607" t="s">
        <v>418</v>
      </c>
      <c r="L1607" t="s">
        <v>422</v>
      </c>
      <c r="M1607" t="s">
        <v>423</v>
      </c>
      <c r="N1607" t="s">
        <v>313</v>
      </c>
    </row>
    <row r="1608" spans="1:14" x14ac:dyDescent="0.2">
      <c r="A1608" t="s">
        <v>416</v>
      </c>
      <c r="B1608" s="5" t="s">
        <v>18</v>
      </c>
      <c r="C1608" s="5" t="s">
        <v>19</v>
      </c>
      <c r="D1608" s="5" t="s">
        <v>20</v>
      </c>
      <c r="E1608" s="5" t="s">
        <v>66</v>
      </c>
      <c r="F1608" t="s">
        <v>61</v>
      </c>
      <c r="G1608" t="s">
        <v>66</v>
      </c>
      <c r="H1608">
        <v>-72273.97</v>
      </c>
      <c r="I1608">
        <v>-72273.97</v>
      </c>
      <c r="J1608" t="s">
        <v>417</v>
      </c>
      <c r="K1608" t="s">
        <v>418</v>
      </c>
      <c r="L1608" t="s">
        <v>67</v>
      </c>
      <c r="M1608" t="s">
        <v>66</v>
      </c>
      <c r="N1608" t="s">
        <v>313</v>
      </c>
    </row>
    <row r="1609" spans="1:14" x14ac:dyDescent="0.2">
      <c r="A1609" t="s">
        <v>416</v>
      </c>
      <c r="B1609" s="5" t="s">
        <v>18</v>
      </c>
      <c r="C1609" s="5" t="s">
        <v>19</v>
      </c>
      <c r="D1609" s="5" t="s">
        <v>69</v>
      </c>
      <c r="E1609" s="5" t="s">
        <v>161</v>
      </c>
      <c r="F1609" t="s">
        <v>35</v>
      </c>
      <c r="G1609" t="s">
        <v>39</v>
      </c>
      <c r="H1609">
        <v>79.28</v>
      </c>
      <c r="I1609">
        <v>79.28</v>
      </c>
      <c r="J1609" t="s">
        <v>417</v>
      </c>
      <c r="K1609" t="s">
        <v>418</v>
      </c>
      <c r="L1609" t="s">
        <v>330</v>
      </c>
      <c r="M1609" t="s">
        <v>331</v>
      </c>
      <c r="N1609" t="s">
        <v>313</v>
      </c>
    </row>
    <row r="1610" spans="1:14" x14ac:dyDescent="0.2">
      <c r="A1610" t="s">
        <v>416</v>
      </c>
      <c r="B1610" s="5" t="s">
        <v>18</v>
      </c>
      <c r="C1610" s="5" t="s">
        <v>19</v>
      </c>
      <c r="D1610" s="5" t="s">
        <v>69</v>
      </c>
      <c r="E1610" s="5" t="s">
        <v>48</v>
      </c>
      <c r="F1610" t="s">
        <v>35</v>
      </c>
      <c r="G1610" t="s">
        <v>39</v>
      </c>
      <c r="H1610">
        <v>52.6</v>
      </c>
      <c r="I1610">
        <v>52.6</v>
      </c>
      <c r="J1610" t="s">
        <v>417</v>
      </c>
      <c r="K1610" t="s">
        <v>418</v>
      </c>
      <c r="L1610" t="s">
        <v>54</v>
      </c>
      <c r="M1610" t="s">
        <v>55</v>
      </c>
      <c r="N1610" t="s">
        <v>313</v>
      </c>
    </row>
    <row r="1611" spans="1:14" x14ac:dyDescent="0.2">
      <c r="A1611" t="s">
        <v>416</v>
      </c>
      <c r="B1611" s="5" t="s">
        <v>120</v>
      </c>
      <c r="C1611" s="5" t="s">
        <v>19</v>
      </c>
      <c r="D1611" s="5" t="s">
        <v>72</v>
      </c>
      <c r="E1611" s="5" t="s">
        <v>48</v>
      </c>
      <c r="F1611" t="s">
        <v>35</v>
      </c>
      <c r="G1611" t="s">
        <v>39</v>
      </c>
      <c r="H1611">
        <v>369.16</v>
      </c>
      <c r="I1611">
        <v>369.16</v>
      </c>
      <c r="J1611" t="s">
        <v>417</v>
      </c>
      <c r="K1611" t="s">
        <v>418</v>
      </c>
      <c r="L1611" t="s">
        <v>108</v>
      </c>
      <c r="M1611" t="s">
        <v>109</v>
      </c>
      <c r="N1611" t="s">
        <v>313</v>
      </c>
    </row>
    <row r="1612" spans="1:14" x14ac:dyDescent="0.2">
      <c r="A1612" t="s">
        <v>416</v>
      </c>
      <c r="B1612" s="5" t="s">
        <v>125</v>
      </c>
      <c r="C1612" s="5" t="s">
        <v>19</v>
      </c>
      <c r="D1612" s="5" t="s">
        <v>20</v>
      </c>
      <c r="E1612" s="5" t="s">
        <v>21</v>
      </c>
      <c r="F1612" t="s">
        <v>22</v>
      </c>
      <c r="G1612" t="s">
        <v>21</v>
      </c>
      <c r="H1612">
        <v>12612.41</v>
      </c>
      <c r="I1612">
        <v>12612.41</v>
      </c>
      <c r="J1612" t="s">
        <v>417</v>
      </c>
      <c r="K1612" t="s">
        <v>418</v>
      </c>
      <c r="L1612" t="s">
        <v>27</v>
      </c>
      <c r="M1612" t="s">
        <v>21</v>
      </c>
      <c r="N1612" t="s">
        <v>313</v>
      </c>
    </row>
    <row r="1613" spans="1:14" x14ac:dyDescent="0.2">
      <c r="A1613" t="s">
        <v>416</v>
      </c>
      <c r="B1613" s="5" t="s">
        <v>120</v>
      </c>
      <c r="C1613" s="5" t="s">
        <v>110</v>
      </c>
      <c r="D1613" s="5" t="s">
        <v>111</v>
      </c>
      <c r="E1613" s="5" t="s">
        <v>112</v>
      </c>
      <c r="F1613" t="s">
        <v>113</v>
      </c>
      <c r="G1613" t="s">
        <v>118</v>
      </c>
      <c r="H1613">
        <v>14440.02</v>
      </c>
      <c r="I1613">
        <v>14440.02</v>
      </c>
      <c r="J1613" t="s">
        <v>417</v>
      </c>
      <c r="K1613" t="s">
        <v>418</v>
      </c>
      <c r="L1613" t="s">
        <v>119</v>
      </c>
      <c r="M1613" t="s">
        <v>118</v>
      </c>
      <c r="N1613" t="s">
        <v>313</v>
      </c>
    </row>
    <row r="1614" spans="1:14" x14ac:dyDescent="0.2">
      <c r="A1614" t="s">
        <v>416</v>
      </c>
      <c r="B1614" s="5" t="s">
        <v>120</v>
      </c>
      <c r="C1614" s="5" t="s">
        <v>110</v>
      </c>
      <c r="D1614" s="5" t="s">
        <v>111</v>
      </c>
      <c r="E1614" s="5" t="s">
        <v>112</v>
      </c>
      <c r="F1614" t="s">
        <v>113</v>
      </c>
      <c r="G1614" t="s">
        <v>116</v>
      </c>
      <c r="H1614">
        <v>0.02</v>
      </c>
      <c r="I1614">
        <v>0.02</v>
      </c>
      <c r="J1614" t="s">
        <v>417</v>
      </c>
      <c r="K1614" t="s">
        <v>418</v>
      </c>
      <c r="L1614" t="s">
        <v>117</v>
      </c>
      <c r="M1614" t="s">
        <v>116</v>
      </c>
      <c r="N1614" t="s">
        <v>313</v>
      </c>
    </row>
    <row r="1615" spans="1:14" x14ac:dyDescent="0.2">
      <c r="A1615" t="s">
        <v>416</v>
      </c>
      <c r="B1615" s="5" t="s">
        <v>120</v>
      </c>
      <c r="C1615" s="5" t="s">
        <v>110</v>
      </c>
      <c r="D1615" s="5" t="s">
        <v>111</v>
      </c>
      <c r="E1615" s="5" t="s">
        <v>112</v>
      </c>
      <c r="F1615" t="s">
        <v>113</v>
      </c>
      <c r="G1615" t="s">
        <v>114</v>
      </c>
      <c r="H1615">
        <v>3345.67</v>
      </c>
      <c r="I1615">
        <v>3345.67</v>
      </c>
      <c r="J1615" t="s">
        <v>417</v>
      </c>
      <c r="K1615" t="s">
        <v>418</v>
      </c>
      <c r="L1615" t="s">
        <v>115</v>
      </c>
      <c r="M1615" t="s">
        <v>114</v>
      </c>
      <c r="N1615" t="s">
        <v>313</v>
      </c>
    </row>
    <row r="1616" spans="1:14" x14ac:dyDescent="0.2">
      <c r="A1616" t="s">
        <v>416</v>
      </c>
      <c r="B1616" s="5" t="s">
        <v>120</v>
      </c>
      <c r="C1616" s="5" t="s">
        <v>19</v>
      </c>
      <c r="D1616" s="5" t="s">
        <v>72</v>
      </c>
      <c r="E1616" s="5" t="s">
        <v>48</v>
      </c>
      <c r="F1616" t="s">
        <v>35</v>
      </c>
      <c r="G1616" t="s">
        <v>39</v>
      </c>
      <c r="H1616">
        <v>3383.85</v>
      </c>
      <c r="I1616">
        <v>3383.85</v>
      </c>
      <c r="J1616" t="s">
        <v>417</v>
      </c>
      <c r="K1616" t="s">
        <v>418</v>
      </c>
      <c r="L1616" t="s">
        <v>99</v>
      </c>
      <c r="M1616" t="s">
        <v>100</v>
      </c>
      <c r="N1616" t="s">
        <v>313</v>
      </c>
    </row>
    <row r="1617" spans="1:14" x14ac:dyDescent="0.2">
      <c r="A1617" t="s">
        <v>416</v>
      </c>
      <c r="B1617" s="5" t="s">
        <v>120</v>
      </c>
      <c r="C1617" s="5" t="s">
        <v>19</v>
      </c>
      <c r="D1617" s="5" t="s">
        <v>72</v>
      </c>
      <c r="E1617" s="5" t="s">
        <v>48</v>
      </c>
      <c r="F1617" t="s">
        <v>35</v>
      </c>
      <c r="G1617" t="s">
        <v>39</v>
      </c>
      <c r="H1617">
        <v>1409.56</v>
      </c>
      <c r="I1617">
        <v>1409.56</v>
      </c>
      <c r="J1617" t="s">
        <v>417</v>
      </c>
      <c r="K1617" t="s">
        <v>418</v>
      </c>
      <c r="L1617" t="s">
        <v>105</v>
      </c>
      <c r="M1617" t="s">
        <v>106</v>
      </c>
      <c r="N1617" t="s">
        <v>313</v>
      </c>
    </row>
    <row r="1618" spans="1:14" x14ac:dyDescent="0.2">
      <c r="A1618" t="s">
        <v>416</v>
      </c>
      <c r="B1618" s="5" t="s">
        <v>120</v>
      </c>
      <c r="C1618" s="5" t="s">
        <v>19</v>
      </c>
      <c r="D1618" s="5" t="s">
        <v>72</v>
      </c>
      <c r="E1618" s="5" t="s">
        <v>80</v>
      </c>
      <c r="F1618" t="s">
        <v>77</v>
      </c>
      <c r="G1618" t="s">
        <v>78</v>
      </c>
      <c r="H1618">
        <v>818.43</v>
      </c>
      <c r="I1618">
        <v>818.43</v>
      </c>
      <c r="J1618" t="s">
        <v>417</v>
      </c>
      <c r="K1618" t="s">
        <v>418</v>
      </c>
      <c r="L1618" t="s">
        <v>82</v>
      </c>
      <c r="M1618" t="s">
        <v>83</v>
      </c>
      <c r="N1618" t="s">
        <v>313</v>
      </c>
    </row>
    <row r="1619" spans="1:14" x14ac:dyDescent="0.2">
      <c r="A1619" t="s">
        <v>416</v>
      </c>
      <c r="B1619" s="5" t="s">
        <v>120</v>
      </c>
      <c r="C1619" s="5" t="s">
        <v>19</v>
      </c>
      <c r="D1619" s="5" t="s">
        <v>72</v>
      </c>
      <c r="E1619" s="5" t="s">
        <v>48</v>
      </c>
      <c r="F1619" t="s">
        <v>35</v>
      </c>
      <c r="G1619" t="s">
        <v>39</v>
      </c>
      <c r="H1619">
        <v>281.49</v>
      </c>
      <c r="I1619">
        <v>281.49</v>
      </c>
      <c r="J1619" t="s">
        <v>417</v>
      </c>
      <c r="K1619" t="s">
        <v>418</v>
      </c>
      <c r="L1619" t="s">
        <v>103</v>
      </c>
      <c r="M1619" t="s">
        <v>104</v>
      </c>
      <c r="N1619" t="s">
        <v>313</v>
      </c>
    </row>
    <row r="1620" spans="1:14" x14ac:dyDescent="0.2">
      <c r="A1620" t="s">
        <v>416</v>
      </c>
      <c r="B1620" s="5" t="s">
        <v>125</v>
      </c>
      <c r="C1620" s="5" t="s">
        <v>19</v>
      </c>
      <c r="D1620" s="5" t="s">
        <v>20</v>
      </c>
      <c r="E1620" s="5" t="s">
        <v>199</v>
      </c>
      <c r="F1620" t="s">
        <v>35</v>
      </c>
      <c r="G1620" t="s">
        <v>39</v>
      </c>
      <c r="H1620">
        <v>2.82</v>
      </c>
      <c r="I1620">
        <v>2.82</v>
      </c>
      <c r="J1620" t="s">
        <v>417</v>
      </c>
      <c r="K1620" t="s">
        <v>418</v>
      </c>
      <c r="L1620" t="s">
        <v>57</v>
      </c>
      <c r="M1620" t="s">
        <v>58</v>
      </c>
      <c r="N1620" t="s">
        <v>313</v>
      </c>
    </row>
    <row r="1621" spans="1:14" x14ac:dyDescent="0.2">
      <c r="A1621" t="s">
        <v>416</v>
      </c>
      <c r="B1621" s="5" t="s">
        <v>120</v>
      </c>
      <c r="C1621" s="5" t="s">
        <v>19</v>
      </c>
      <c r="D1621" s="5" t="s">
        <v>72</v>
      </c>
      <c r="E1621" s="5" t="s">
        <v>48</v>
      </c>
      <c r="F1621" t="s">
        <v>35</v>
      </c>
      <c r="G1621" t="s">
        <v>39</v>
      </c>
      <c r="H1621">
        <v>3560.0099999999998</v>
      </c>
      <c r="I1621">
        <v>3560.0099999999998</v>
      </c>
      <c r="J1621" t="s">
        <v>417</v>
      </c>
      <c r="K1621" t="s">
        <v>418</v>
      </c>
      <c r="L1621" t="s">
        <v>101</v>
      </c>
      <c r="M1621" t="s">
        <v>102</v>
      </c>
      <c r="N1621" t="s">
        <v>313</v>
      </c>
    </row>
    <row r="1622" spans="1:14" x14ac:dyDescent="0.2">
      <c r="A1622" t="s">
        <v>416</v>
      </c>
      <c r="B1622" s="5" t="s">
        <v>120</v>
      </c>
      <c r="C1622" s="5" t="s">
        <v>19</v>
      </c>
      <c r="D1622" s="5" t="s">
        <v>72</v>
      </c>
      <c r="E1622" s="5" t="s">
        <v>94</v>
      </c>
      <c r="F1622" t="s">
        <v>77</v>
      </c>
      <c r="G1622" t="s">
        <v>78</v>
      </c>
      <c r="H1622">
        <v>39.089999999999996</v>
      </c>
      <c r="I1622">
        <v>39.089999999999996</v>
      </c>
      <c r="J1622" t="s">
        <v>417</v>
      </c>
      <c r="K1622" t="s">
        <v>418</v>
      </c>
      <c r="L1622" t="s">
        <v>95</v>
      </c>
      <c r="M1622" t="s">
        <v>94</v>
      </c>
      <c r="N1622" t="s">
        <v>313</v>
      </c>
    </row>
    <row r="1623" spans="1:14" x14ac:dyDescent="0.2">
      <c r="A1623" t="s">
        <v>416</v>
      </c>
      <c r="B1623" s="5" t="s">
        <v>120</v>
      </c>
      <c r="C1623" s="5" t="s">
        <v>19</v>
      </c>
      <c r="D1623" s="5" t="s">
        <v>72</v>
      </c>
      <c r="E1623" s="5" t="s">
        <v>80</v>
      </c>
      <c r="F1623" t="s">
        <v>77</v>
      </c>
      <c r="G1623" t="s">
        <v>334</v>
      </c>
      <c r="H1623">
        <v>5156.32</v>
      </c>
      <c r="I1623">
        <v>5156.32</v>
      </c>
      <c r="J1623" t="s">
        <v>417</v>
      </c>
      <c r="K1623" t="s">
        <v>418</v>
      </c>
      <c r="L1623" t="s">
        <v>84</v>
      </c>
      <c r="M1623" t="s">
        <v>85</v>
      </c>
      <c r="N1623" t="s">
        <v>313</v>
      </c>
    </row>
    <row r="1624" spans="1:14" x14ac:dyDescent="0.2">
      <c r="A1624" t="s">
        <v>416</v>
      </c>
      <c r="B1624" s="5" t="s">
        <v>120</v>
      </c>
      <c r="C1624" s="5" t="s">
        <v>19</v>
      </c>
      <c r="D1624" s="5" t="s">
        <v>72</v>
      </c>
      <c r="E1624" s="5" t="s">
        <v>80</v>
      </c>
      <c r="F1624" t="s">
        <v>77</v>
      </c>
      <c r="G1624" t="s">
        <v>78</v>
      </c>
      <c r="H1624">
        <v>216.6</v>
      </c>
      <c r="I1624">
        <v>216.6</v>
      </c>
      <c r="J1624" t="s">
        <v>417</v>
      </c>
      <c r="K1624" t="s">
        <v>418</v>
      </c>
      <c r="L1624" t="s">
        <v>92</v>
      </c>
      <c r="M1624" t="s">
        <v>93</v>
      </c>
      <c r="N1624" t="s">
        <v>313</v>
      </c>
    </row>
    <row r="1625" spans="1:14" x14ac:dyDescent="0.2">
      <c r="A1625" t="s">
        <v>416</v>
      </c>
      <c r="B1625" s="5" t="s">
        <v>120</v>
      </c>
      <c r="C1625" s="5" t="s">
        <v>19</v>
      </c>
      <c r="D1625" s="5" t="s">
        <v>72</v>
      </c>
      <c r="E1625" s="5" t="s">
        <v>80</v>
      </c>
      <c r="F1625" t="s">
        <v>77</v>
      </c>
      <c r="G1625" t="s">
        <v>78</v>
      </c>
      <c r="H1625">
        <v>38.67</v>
      </c>
      <c r="I1625">
        <v>38.67</v>
      </c>
      <c r="J1625" t="s">
        <v>417</v>
      </c>
      <c r="K1625" t="s">
        <v>418</v>
      </c>
      <c r="L1625" t="s">
        <v>90</v>
      </c>
      <c r="M1625" t="s">
        <v>91</v>
      </c>
      <c r="N1625" t="s">
        <v>313</v>
      </c>
    </row>
    <row r="1626" spans="1:14" x14ac:dyDescent="0.2">
      <c r="A1626" t="s">
        <v>416</v>
      </c>
      <c r="B1626" s="5" t="s">
        <v>120</v>
      </c>
      <c r="C1626" s="5" t="s">
        <v>19</v>
      </c>
      <c r="D1626" s="5" t="s">
        <v>72</v>
      </c>
      <c r="E1626" s="5" t="s">
        <v>80</v>
      </c>
      <c r="F1626" t="s">
        <v>77</v>
      </c>
      <c r="G1626" t="s">
        <v>78</v>
      </c>
      <c r="H1626">
        <v>163.69</v>
      </c>
      <c r="I1626">
        <v>163.69</v>
      </c>
      <c r="J1626" t="s">
        <v>417</v>
      </c>
      <c r="K1626" t="s">
        <v>418</v>
      </c>
      <c r="L1626" t="s">
        <v>88</v>
      </c>
      <c r="M1626" t="s">
        <v>89</v>
      </c>
      <c r="N1626" t="s">
        <v>313</v>
      </c>
    </row>
    <row r="1627" spans="1:14" x14ac:dyDescent="0.2">
      <c r="A1627" t="s">
        <v>416</v>
      </c>
      <c r="B1627" s="5" t="s">
        <v>120</v>
      </c>
      <c r="C1627" s="5" t="s">
        <v>19</v>
      </c>
      <c r="D1627" s="5" t="s">
        <v>72</v>
      </c>
      <c r="E1627" s="5" t="s">
        <v>48</v>
      </c>
      <c r="F1627" t="s">
        <v>35</v>
      </c>
      <c r="G1627" t="s">
        <v>39</v>
      </c>
      <c r="H1627">
        <v>1643.92</v>
      </c>
      <c r="I1627">
        <v>1643.92</v>
      </c>
      <c r="J1627" t="s">
        <v>417</v>
      </c>
      <c r="K1627" t="s">
        <v>418</v>
      </c>
      <c r="L1627" t="s">
        <v>97</v>
      </c>
      <c r="M1627" t="s">
        <v>98</v>
      </c>
      <c r="N1627" t="s">
        <v>313</v>
      </c>
    </row>
    <row r="1628" spans="1:14" x14ac:dyDescent="0.2">
      <c r="A1628" t="s">
        <v>416</v>
      </c>
      <c r="B1628" s="5" t="s">
        <v>125</v>
      </c>
      <c r="C1628" s="5" t="s">
        <v>19</v>
      </c>
      <c r="D1628" s="5" t="s">
        <v>20</v>
      </c>
      <c r="E1628" s="5" t="s">
        <v>123</v>
      </c>
      <c r="F1628" t="s">
        <v>61</v>
      </c>
      <c r="G1628" t="s">
        <v>123</v>
      </c>
      <c r="H1628">
        <v>-786.34</v>
      </c>
      <c r="I1628">
        <v>-786.34</v>
      </c>
      <c r="J1628" t="s">
        <v>417</v>
      </c>
      <c r="K1628" t="s">
        <v>418</v>
      </c>
      <c r="L1628" t="s">
        <v>124</v>
      </c>
      <c r="M1628" t="s">
        <v>123</v>
      </c>
      <c r="N1628" t="s">
        <v>313</v>
      </c>
    </row>
    <row r="1629" spans="1:14" x14ac:dyDescent="0.2">
      <c r="A1629" t="s">
        <v>416</v>
      </c>
      <c r="B1629" s="5" t="s">
        <v>18</v>
      </c>
      <c r="C1629" s="5" t="s">
        <v>19</v>
      </c>
      <c r="D1629" s="5" t="s">
        <v>69</v>
      </c>
      <c r="E1629" s="5" t="s">
        <v>200</v>
      </c>
      <c r="F1629" t="s">
        <v>35</v>
      </c>
      <c r="G1629" t="s">
        <v>39</v>
      </c>
      <c r="H1629">
        <v>37.78</v>
      </c>
      <c r="I1629">
        <v>37.78</v>
      </c>
      <c r="J1629" t="s">
        <v>417</v>
      </c>
      <c r="K1629" t="s">
        <v>418</v>
      </c>
      <c r="L1629" t="s">
        <v>335</v>
      </c>
      <c r="M1629" t="s">
        <v>336</v>
      </c>
      <c r="N1629" t="s">
        <v>313</v>
      </c>
    </row>
    <row r="1630" spans="1:14" x14ac:dyDescent="0.2">
      <c r="A1630" t="s">
        <v>416</v>
      </c>
      <c r="B1630" s="5" t="s">
        <v>120</v>
      </c>
      <c r="C1630" s="5" t="s">
        <v>19</v>
      </c>
      <c r="D1630" s="5" t="s">
        <v>20</v>
      </c>
      <c r="E1630" s="5" t="s">
        <v>199</v>
      </c>
      <c r="F1630" t="s">
        <v>35</v>
      </c>
      <c r="G1630" t="s">
        <v>39</v>
      </c>
      <c r="H1630">
        <v>0.81</v>
      </c>
      <c r="I1630">
        <v>0.81</v>
      </c>
      <c r="J1630" t="s">
        <v>417</v>
      </c>
      <c r="K1630" t="s">
        <v>418</v>
      </c>
      <c r="L1630" t="s">
        <v>57</v>
      </c>
      <c r="M1630" t="s">
        <v>58</v>
      </c>
      <c r="N1630" t="s">
        <v>313</v>
      </c>
    </row>
    <row r="1631" spans="1:14" x14ac:dyDescent="0.2">
      <c r="A1631" t="s">
        <v>416</v>
      </c>
      <c r="B1631" s="5" t="s">
        <v>125</v>
      </c>
      <c r="C1631" s="5" t="s">
        <v>19</v>
      </c>
      <c r="D1631" s="5" t="s">
        <v>69</v>
      </c>
      <c r="E1631" s="5" t="s">
        <v>48</v>
      </c>
      <c r="F1631" t="s">
        <v>35</v>
      </c>
      <c r="G1631" t="s">
        <v>39</v>
      </c>
      <c r="H1631">
        <v>78.489999999999995</v>
      </c>
      <c r="I1631">
        <v>78.489999999999995</v>
      </c>
      <c r="J1631" t="s">
        <v>417</v>
      </c>
      <c r="K1631" t="s">
        <v>418</v>
      </c>
      <c r="L1631" t="s">
        <v>54</v>
      </c>
      <c r="M1631" t="s">
        <v>55</v>
      </c>
      <c r="N1631" t="s">
        <v>313</v>
      </c>
    </row>
    <row r="1632" spans="1:14" x14ac:dyDescent="0.2">
      <c r="A1632" t="s">
        <v>416</v>
      </c>
      <c r="B1632" s="5" t="s">
        <v>125</v>
      </c>
      <c r="C1632" s="5" t="s">
        <v>19</v>
      </c>
      <c r="D1632" s="5" t="s">
        <v>69</v>
      </c>
      <c r="E1632" s="5" t="s">
        <v>48</v>
      </c>
      <c r="F1632" t="s">
        <v>35</v>
      </c>
      <c r="G1632" t="s">
        <v>39</v>
      </c>
      <c r="H1632">
        <v>392.46999999999991</v>
      </c>
      <c r="I1632">
        <v>392.46999999999991</v>
      </c>
      <c r="J1632" t="s">
        <v>417</v>
      </c>
      <c r="K1632" t="s">
        <v>418</v>
      </c>
      <c r="L1632" t="s">
        <v>50</v>
      </c>
      <c r="M1632" t="s">
        <v>51</v>
      </c>
      <c r="N1632" t="s">
        <v>313</v>
      </c>
    </row>
    <row r="1633" spans="1:14" x14ac:dyDescent="0.2">
      <c r="A1633" t="s">
        <v>416</v>
      </c>
      <c r="B1633" s="5" t="s">
        <v>125</v>
      </c>
      <c r="C1633" s="5" t="s">
        <v>19</v>
      </c>
      <c r="D1633" s="5" t="s">
        <v>69</v>
      </c>
      <c r="E1633" s="5" t="s">
        <v>320</v>
      </c>
      <c r="F1633" t="s">
        <v>29</v>
      </c>
      <c r="G1633" t="s">
        <v>30</v>
      </c>
      <c r="H1633">
        <v>2886.4</v>
      </c>
      <c r="I1633">
        <v>2886.4</v>
      </c>
      <c r="J1633" t="s">
        <v>417</v>
      </c>
      <c r="K1633" t="s">
        <v>418</v>
      </c>
      <c r="L1633" t="s">
        <v>321</v>
      </c>
      <c r="M1633" t="s">
        <v>320</v>
      </c>
      <c r="N1633" t="s">
        <v>313</v>
      </c>
    </row>
    <row r="1634" spans="1:14" x14ac:dyDescent="0.2">
      <c r="A1634" t="s">
        <v>416</v>
      </c>
      <c r="B1634" s="5" t="s">
        <v>125</v>
      </c>
      <c r="C1634" s="5" t="s">
        <v>19</v>
      </c>
      <c r="D1634" s="5" t="s">
        <v>69</v>
      </c>
      <c r="E1634" s="5" t="s">
        <v>70</v>
      </c>
      <c r="F1634" t="s">
        <v>29</v>
      </c>
      <c r="G1634" t="s">
        <v>30</v>
      </c>
      <c r="H1634">
        <v>12536.570000000002</v>
      </c>
      <c r="I1634">
        <v>12536.570000000002</v>
      </c>
      <c r="J1634" t="s">
        <v>417</v>
      </c>
      <c r="K1634" t="s">
        <v>418</v>
      </c>
      <c r="L1634" t="s">
        <v>71</v>
      </c>
      <c r="M1634" t="s">
        <v>70</v>
      </c>
      <c r="N1634" t="s">
        <v>313</v>
      </c>
    </row>
    <row r="1635" spans="1:14" x14ac:dyDescent="0.2">
      <c r="A1635" t="s">
        <v>416</v>
      </c>
      <c r="B1635" s="5" t="s">
        <v>125</v>
      </c>
      <c r="C1635" s="5" t="s">
        <v>19</v>
      </c>
      <c r="D1635" s="5" t="s">
        <v>20</v>
      </c>
      <c r="E1635" s="5" t="s">
        <v>28</v>
      </c>
      <c r="F1635" t="s">
        <v>29</v>
      </c>
      <c r="G1635" t="s">
        <v>30</v>
      </c>
      <c r="H1635">
        <v>865.59</v>
      </c>
      <c r="I1635">
        <v>865.59</v>
      </c>
      <c r="J1635" t="s">
        <v>417</v>
      </c>
      <c r="K1635" t="s">
        <v>418</v>
      </c>
      <c r="L1635" t="s">
        <v>31</v>
      </c>
      <c r="M1635" t="s">
        <v>28</v>
      </c>
      <c r="N1635" t="s">
        <v>313</v>
      </c>
    </row>
    <row r="1636" spans="1:14" x14ac:dyDescent="0.2">
      <c r="A1636" t="s">
        <v>416</v>
      </c>
      <c r="B1636" s="5" t="s">
        <v>125</v>
      </c>
      <c r="C1636" s="5" t="s">
        <v>19</v>
      </c>
      <c r="D1636" s="5" t="s">
        <v>20</v>
      </c>
      <c r="E1636" s="5" t="s">
        <v>66</v>
      </c>
      <c r="F1636" t="s">
        <v>61</v>
      </c>
      <c r="G1636" t="s">
        <v>66</v>
      </c>
      <c r="H1636">
        <v>138.79</v>
      </c>
      <c r="I1636">
        <v>138.79</v>
      </c>
      <c r="J1636" t="s">
        <v>417</v>
      </c>
      <c r="K1636" t="s">
        <v>418</v>
      </c>
      <c r="L1636" t="s">
        <v>67</v>
      </c>
      <c r="M1636" t="s">
        <v>66</v>
      </c>
      <c r="N1636" t="s">
        <v>313</v>
      </c>
    </row>
    <row r="1637" spans="1:14" x14ac:dyDescent="0.2">
      <c r="A1637" t="s">
        <v>416</v>
      </c>
      <c r="B1637" s="5" t="s">
        <v>125</v>
      </c>
      <c r="C1637" s="5" t="s">
        <v>19</v>
      </c>
      <c r="D1637" s="5" t="s">
        <v>20</v>
      </c>
      <c r="E1637" s="5" t="s">
        <v>320</v>
      </c>
      <c r="F1637" t="s">
        <v>29</v>
      </c>
      <c r="G1637" t="s">
        <v>320</v>
      </c>
      <c r="H1637">
        <v>215036.6</v>
      </c>
      <c r="I1637">
        <v>215036.6</v>
      </c>
      <c r="J1637" t="s">
        <v>417</v>
      </c>
      <c r="K1637" t="s">
        <v>418</v>
      </c>
      <c r="L1637" t="s">
        <v>321</v>
      </c>
      <c r="M1637" t="s">
        <v>320</v>
      </c>
      <c r="N1637" t="s">
        <v>313</v>
      </c>
    </row>
    <row r="1638" spans="1:14" x14ac:dyDescent="0.2">
      <c r="A1638" t="s">
        <v>416</v>
      </c>
      <c r="B1638" s="5" t="s">
        <v>125</v>
      </c>
      <c r="C1638" s="5" t="s">
        <v>19</v>
      </c>
      <c r="D1638" s="5" t="s">
        <v>20</v>
      </c>
      <c r="E1638" s="5" t="s">
        <v>61</v>
      </c>
      <c r="F1638" t="s">
        <v>61</v>
      </c>
      <c r="G1638" t="s">
        <v>61</v>
      </c>
      <c r="H1638">
        <v>114.42</v>
      </c>
      <c r="I1638">
        <v>114.42</v>
      </c>
      <c r="J1638" t="s">
        <v>417</v>
      </c>
      <c r="K1638" t="s">
        <v>418</v>
      </c>
      <c r="L1638" t="s">
        <v>64</v>
      </c>
      <c r="M1638" t="s">
        <v>65</v>
      </c>
      <c r="N1638" t="s">
        <v>313</v>
      </c>
    </row>
    <row r="1639" spans="1:14" x14ac:dyDescent="0.2">
      <c r="A1639" t="s">
        <v>416</v>
      </c>
      <c r="B1639" s="5" t="s">
        <v>125</v>
      </c>
      <c r="C1639" s="5" t="s">
        <v>19</v>
      </c>
      <c r="D1639" s="5" t="s">
        <v>20</v>
      </c>
      <c r="E1639" s="5" t="s">
        <v>48</v>
      </c>
      <c r="F1639" t="s">
        <v>35</v>
      </c>
      <c r="G1639" t="s">
        <v>39</v>
      </c>
      <c r="H1639">
        <v>1742.5</v>
      </c>
      <c r="I1639">
        <v>1742.5</v>
      </c>
      <c r="J1639" t="s">
        <v>417</v>
      </c>
      <c r="K1639" t="s">
        <v>418</v>
      </c>
      <c r="L1639" t="s">
        <v>54</v>
      </c>
      <c r="M1639" t="s">
        <v>55</v>
      </c>
      <c r="N1639" t="s">
        <v>313</v>
      </c>
    </row>
    <row r="1640" spans="1:14" x14ac:dyDescent="0.2">
      <c r="A1640" t="s">
        <v>416</v>
      </c>
      <c r="B1640" s="5" t="s">
        <v>125</v>
      </c>
      <c r="C1640" s="5" t="s">
        <v>19</v>
      </c>
      <c r="D1640" s="5" t="s">
        <v>20</v>
      </c>
      <c r="E1640" s="5" t="s">
        <v>48</v>
      </c>
      <c r="F1640" t="s">
        <v>35</v>
      </c>
      <c r="G1640" t="s">
        <v>39</v>
      </c>
      <c r="H1640">
        <v>2024.85</v>
      </c>
      <c r="I1640">
        <v>2024.85</v>
      </c>
      <c r="J1640" t="s">
        <v>417</v>
      </c>
      <c r="K1640" t="s">
        <v>418</v>
      </c>
      <c r="L1640" t="s">
        <v>50</v>
      </c>
      <c r="M1640" t="s">
        <v>51</v>
      </c>
      <c r="N1640" t="s">
        <v>313</v>
      </c>
    </row>
    <row r="1641" spans="1:14" x14ac:dyDescent="0.2">
      <c r="A1641" t="s">
        <v>416</v>
      </c>
      <c r="B1641" s="5" t="s">
        <v>125</v>
      </c>
      <c r="C1641" s="5" t="s">
        <v>19</v>
      </c>
      <c r="D1641" s="5" t="s">
        <v>20</v>
      </c>
      <c r="E1641" s="5" t="s">
        <v>48</v>
      </c>
      <c r="F1641" t="s">
        <v>35</v>
      </c>
      <c r="G1641" t="s">
        <v>39</v>
      </c>
      <c r="H1641">
        <v>-477.60999999999996</v>
      </c>
      <c r="I1641">
        <v>-477.60999999999996</v>
      </c>
      <c r="J1641" t="s">
        <v>417</v>
      </c>
      <c r="K1641" t="s">
        <v>418</v>
      </c>
      <c r="L1641" t="s">
        <v>52</v>
      </c>
      <c r="M1641" t="s">
        <v>53</v>
      </c>
      <c r="N1641" t="s">
        <v>313</v>
      </c>
    </row>
    <row r="1642" spans="1:14" x14ac:dyDescent="0.2">
      <c r="A1642" t="s">
        <v>416</v>
      </c>
      <c r="B1642" s="5" t="s">
        <v>125</v>
      </c>
      <c r="C1642" s="5" t="s">
        <v>19</v>
      </c>
      <c r="D1642" s="5" t="s">
        <v>20</v>
      </c>
      <c r="E1642" s="5" t="s">
        <v>48</v>
      </c>
      <c r="F1642" t="s">
        <v>35</v>
      </c>
      <c r="G1642" t="s">
        <v>314</v>
      </c>
      <c r="H1642">
        <v>6687.64</v>
      </c>
      <c r="I1642">
        <v>6687.64</v>
      </c>
      <c r="J1642" t="s">
        <v>417</v>
      </c>
      <c r="K1642" t="s">
        <v>418</v>
      </c>
      <c r="L1642" t="s">
        <v>50</v>
      </c>
      <c r="M1642" t="s">
        <v>51</v>
      </c>
      <c r="N1642" t="s">
        <v>313</v>
      </c>
    </row>
    <row r="1643" spans="1:14" x14ac:dyDescent="0.2">
      <c r="A1643" t="s">
        <v>416</v>
      </c>
      <c r="B1643" s="5" t="s">
        <v>125</v>
      </c>
      <c r="C1643" s="5" t="s">
        <v>19</v>
      </c>
      <c r="D1643" s="5" t="s">
        <v>20</v>
      </c>
      <c r="E1643" s="5" t="s">
        <v>44</v>
      </c>
      <c r="F1643" t="s">
        <v>29</v>
      </c>
      <c r="G1643" t="s">
        <v>30</v>
      </c>
      <c r="H1643">
        <v>8544.5</v>
      </c>
      <c r="I1643">
        <v>8544.5</v>
      </c>
      <c r="J1643" t="s">
        <v>417</v>
      </c>
      <c r="K1643" t="s">
        <v>418</v>
      </c>
      <c r="L1643" t="s">
        <v>45</v>
      </c>
      <c r="M1643" t="s">
        <v>44</v>
      </c>
      <c r="N1643" t="s">
        <v>313</v>
      </c>
    </row>
    <row r="1644" spans="1:14" x14ac:dyDescent="0.2">
      <c r="A1644" t="s">
        <v>416</v>
      </c>
      <c r="B1644" s="5" t="s">
        <v>125</v>
      </c>
      <c r="C1644" s="5" t="s">
        <v>19</v>
      </c>
      <c r="D1644" s="5" t="s">
        <v>20</v>
      </c>
      <c r="E1644" s="5" t="s">
        <v>199</v>
      </c>
      <c r="F1644" t="s">
        <v>35</v>
      </c>
      <c r="G1644" t="s">
        <v>39</v>
      </c>
      <c r="H1644">
        <v>20.51</v>
      </c>
      <c r="I1644">
        <v>20.51</v>
      </c>
      <c r="J1644" t="s">
        <v>417</v>
      </c>
      <c r="K1644" t="s">
        <v>418</v>
      </c>
      <c r="L1644" t="s">
        <v>57</v>
      </c>
      <c r="M1644" t="s">
        <v>58</v>
      </c>
      <c r="N1644" t="s">
        <v>313</v>
      </c>
    </row>
    <row r="1645" spans="1:14" x14ac:dyDescent="0.2">
      <c r="A1645" t="s">
        <v>416</v>
      </c>
      <c r="B1645" s="5" t="s">
        <v>125</v>
      </c>
      <c r="C1645" s="5" t="s">
        <v>19</v>
      </c>
      <c r="D1645" s="5" t="s">
        <v>69</v>
      </c>
      <c r="E1645" s="5" t="s">
        <v>28</v>
      </c>
      <c r="F1645" t="s">
        <v>29</v>
      </c>
      <c r="G1645" t="s">
        <v>30</v>
      </c>
      <c r="H1645">
        <v>138.79</v>
      </c>
      <c r="I1645">
        <v>138.79</v>
      </c>
      <c r="J1645" t="s">
        <v>417</v>
      </c>
      <c r="K1645" t="s">
        <v>418</v>
      </c>
      <c r="L1645" t="s">
        <v>31</v>
      </c>
      <c r="M1645" t="s">
        <v>28</v>
      </c>
      <c r="N1645" t="s">
        <v>313</v>
      </c>
    </row>
    <row r="1646" spans="1:14" x14ac:dyDescent="0.2">
      <c r="A1646" t="s">
        <v>416</v>
      </c>
      <c r="B1646" s="5" t="s">
        <v>120</v>
      </c>
      <c r="C1646" s="5" t="s">
        <v>19</v>
      </c>
      <c r="D1646" s="5" t="s">
        <v>20</v>
      </c>
      <c r="E1646" s="5" t="s">
        <v>48</v>
      </c>
      <c r="F1646" t="s">
        <v>35</v>
      </c>
      <c r="G1646" t="s">
        <v>39</v>
      </c>
      <c r="H1646">
        <v>1778.02</v>
      </c>
      <c r="I1646">
        <v>1778.02</v>
      </c>
      <c r="J1646" t="s">
        <v>417</v>
      </c>
      <c r="K1646" t="s">
        <v>418</v>
      </c>
      <c r="L1646" t="s">
        <v>54</v>
      </c>
      <c r="M1646" t="s">
        <v>55</v>
      </c>
      <c r="N1646" t="s">
        <v>313</v>
      </c>
    </row>
    <row r="1647" spans="1:14" x14ac:dyDescent="0.2">
      <c r="A1647" t="s">
        <v>416</v>
      </c>
      <c r="B1647" s="5" t="s">
        <v>120</v>
      </c>
      <c r="C1647" s="5" t="s">
        <v>19</v>
      </c>
      <c r="D1647" s="5" t="s">
        <v>69</v>
      </c>
      <c r="E1647" s="5" t="s">
        <v>320</v>
      </c>
      <c r="F1647" t="s">
        <v>29</v>
      </c>
      <c r="G1647" t="s">
        <v>30</v>
      </c>
      <c r="H1647">
        <v>4013.9</v>
      </c>
      <c r="I1647">
        <v>4013.9</v>
      </c>
      <c r="J1647" t="s">
        <v>417</v>
      </c>
      <c r="K1647" t="s">
        <v>418</v>
      </c>
      <c r="L1647" t="s">
        <v>321</v>
      </c>
      <c r="M1647" t="s">
        <v>320</v>
      </c>
      <c r="N1647" t="s">
        <v>313</v>
      </c>
    </row>
    <row r="1648" spans="1:14" x14ac:dyDescent="0.2">
      <c r="A1648" t="s">
        <v>416</v>
      </c>
      <c r="B1648" s="5" t="s">
        <v>120</v>
      </c>
      <c r="C1648" s="5" t="s">
        <v>19</v>
      </c>
      <c r="D1648" s="5" t="s">
        <v>69</v>
      </c>
      <c r="E1648" s="5" t="s">
        <v>70</v>
      </c>
      <c r="F1648" t="s">
        <v>29</v>
      </c>
      <c r="G1648" t="s">
        <v>30</v>
      </c>
      <c r="H1648">
        <v>24402.010000000006</v>
      </c>
      <c r="I1648">
        <v>24402.010000000006</v>
      </c>
      <c r="J1648" t="s">
        <v>417</v>
      </c>
      <c r="K1648" t="s">
        <v>418</v>
      </c>
      <c r="L1648" t="s">
        <v>71</v>
      </c>
      <c r="M1648" t="s">
        <v>70</v>
      </c>
      <c r="N1648" t="s">
        <v>313</v>
      </c>
    </row>
    <row r="1649" spans="1:14" x14ac:dyDescent="0.2">
      <c r="A1649" t="s">
        <v>416</v>
      </c>
      <c r="B1649" s="5" t="s">
        <v>120</v>
      </c>
      <c r="C1649" s="5" t="s">
        <v>19</v>
      </c>
      <c r="D1649" s="5" t="s">
        <v>69</v>
      </c>
      <c r="E1649" s="5" t="s">
        <v>28</v>
      </c>
      <c r="F1649" t="s">
        <v>29</v>
      </c>
      <c r="G1649" t="s">
        <v>30</v>
      </c>
      <c r="H1649">
        <v>317.24</v>
      </c>
      <c r="I1649">
        <v>317.24</v>
      </c>
      <c r="J1649" t="s">
        <v>417</v>
      </c>
      <c r="K1649" t="s">
        <v>418</v>
      </c>
      <c r="L1649" t="s">
        <v>31</v>
      </c>
      <c r="M1649" t="s">
        <v>28</v>
      </c>
      <c r="N1649" t="s">
        <v>313</v>
      </c>
    </row>
    <row r="1650" spans="1:14" x14ac:dyDescent="0.2">
      <c r="A1650" t="s">
        <v>416</v>
      </c>
      <c r="B1650" s="5" t="s">
        <v>120</v>
      </c>
      <c r="C1650" s="5" t="s">
        <v>19</v>
      </c>
      <c r="D1650" s="5" t="s">
        <v>20</v>
      </c>
      <c r="E1650" s="5" t="s">
        <v>421</v>
      </c>
      <c r="F1650" t="s">
        <v>35</v>
      </c>
      <c r="G1650" t="s">
        <v>39</v>
      </c>
      <c r="H1650">
        <v>28.7</v>
      </c>
      <c r="I1650">
        <v>28.7</v>
      </c>
      <c r="J1650" t="s">
        <v>417</v>
      </c>
      <c r="K1650" t="s">
        <v>418</v>
      </c>
      <c r="L1650" t="s">
        <v>422</v>
      </c>
      <c r="M1650" t="s">
        <v>423</v>
      </c>
      <c r="N1650" t="s">
        <v>313</v>
      </c>
    </row>
    <row r="1651" spans="1:14" x14ac:dyDescent="0.2">
      <c r="A1651" t="s">
        <v>416</v>
      </c>
      <c r="B1651" s="5" t="s">
        <v>120</v>
      </c>
      <c r="C1651" s="5" t="s">
        <v>19</v>
      </c>
      <c r="D1651" s="5" t="s">
        <v>20</v>
      </c>
      <c r="E1651" s="5" t="s">
        <v>66</v>
      </c>
      <c r="F1651" t="s">
        <v>61</v>
      </c>
      <c r="G1651" t="s">
        <v>66</v>
      </c>
      <c r="H1651">
        <v>69262.25</v>
      </c>
      <c r="I1651">
        <v>69262.25</v>
      </c>
      <c r="J1651" t="s">
        <v>417</v>
      </c>
      <c r="K1651" t="s">
        <v>418</v>
      </c>
      <c r="L1651" t="s">
        <v>67</v>
      </c>
      <c r="M1651" t="s">
        <v>66</v>
      </c>
      <c r="N1651" t="s">
        <v>313</v>
      </c>
    </row>
    <row r="1652" spans="1:14" x14ac:dyDescent="0.2">
      <c r="A1652" t="s">
        <v>416</v>
      </c>
      <c r="B1652" s="5" t="s">
        <v>120</v>
      </c>
      <c r="C1652" s="5" t="s">
        <v>19</v>
      </c>
      <c r="D1652" s="5" t="s">
        <v>20</v>
      </c>
      <c r="E1652" s="5" t="s">
        <v>46</v>
      </c>
      <c r="F1652" t="s">
        <v>29</v>
      </c>
      <c r="G1652" t="s">
        <v>30</v>
      </c>
      <c r="H1652">
        <v>525</v>
      </c>
      <c r="I1652">
        <v>525</v>
      </c>
      <c r="J1652" t="s">
        <v>417</v>
      </c>
      <c r="K1652" t="s">
        <v>418</v>
      </c>
      <c r="L1652" t="s">
        <v>47</v>
      </c>
      <c r="M1652" t="s">
        <v>46</v>
      </c>
      <c r="N1652" t="s">
        <v>313</v>
      </c>
    </row>
    <row r="1653" spans="1:14" x14ac:dyDescent="0.2">
      <c r="A1653" t="s">
        <v>416</v>
      </c>
      <c r="B1653" s="5" t="s">
        <v>120</v>
      </c>
      <c r="C1653" s="5" t="s">
        <v>19</v>
      </c>
      <c r="D1653" s="5" t="s">
        <v>69</v>
      </c>
      <c r="E1653" s="5" t="s">
        <v>200</v>
      </c>
      <c r="F1653" t="s">
        <v>35</v>
      </c>
      <c r="G1653" t="s">
        <v>39</v>
      </c>
      <c r="H1653">
        <v>197.47000000000003</v>
      </c>
      <c r="I1653">
        <v>197.47000000000003</v>
      </c>
      <c r="J1653" t="s">
        <v>417</v>
      </c>
      <c r="K1653" t="s">
        <v>418</v>
      </c>
      <c r="L1653" t="s">
        <v>335</v>
      </c>
      <c r="M1653" t="s">
        <v>336</v>
      </c>
      <c r="N1653" t="s">
        <v>313</v>
      </c>
    </row>
    <row r="1654" spans="1:14" x14ac:dyDescent="0.2">
      <c r="A1654" t="s">
        <v>416</v>
      </c>
      <c r="B1654" s="5" t="s">
        <v>120</v>
      </c>
      <c r="C1654" s="5" t="s">
        <v>19</v>
      </c>
      <c r="D1654" s="5" t="s">
        <v>20</v>
      </c>
      <c r="E1654" s="5" t="s">
        <v>56</v>
      </c>
      <c r="F1654" t="s">
        <v>35</v>
      </c>
      <c r="G1654" t="s">
        <v>39</v>
      </c>
      <c r="H1654">
        <v>0.66</v>
      </c>
      <c r="I1654">
        <v>0.66</v>
      </c>
      <c r="J1654" t="s">
        <v>417</v>
      </c>
      <c r="K1654" t="s">
        <v>418</v>
      </c>
      <c r="L1654" t="s">
        <v>37</v>
      </c>
      <c r="M1654" t="s">
        <v>38</v>
      </c>
      <c r="N1654" t="s">
        <v>313</v>
      </c>
    </row>
    <row r="1655" spans="1:14" x14ac:dyDescent="0.2">
      <c r="A1655" t="s">
        <v>416</v>
      </c>
      <c r="B1655" s="5" t="s">
        <v>120</v>
      </c>
      <c r="C1655" s="5" t="s">
        <v>19</v>
      </c>
      <c r="D1655" s="5" t="s">
        <v>20</v>
      </c>
      <c r="E1655" s="5" t="s">
        <v>123</v>
      </c>
      <c r="F1655" t="s">
        <v>61</v>
      </c>
      <c r="G1655" t="s">
        <v>123</v>
      </c>
      <c r="H1655">
        <v>-361.55</v>
      </c>
      <c r="I1655">
        <v>-361.55</v>
      </c>
      <c r="J1655" t="s">
        <v>417</v>
      </c>
      <c r="K1655" t="s">
        <v>418</v>
      </c>
      <c r="L1655" t="s">
        <v>124</v>
      </c>
      <c r="M1655" t="s">
        <v>123</v>
      </c>
      <c r="N1655" t="s">
        <v>313</v>
      </c>
    </row>
    <row r="1656" spans="1:14" x14ac:dyDescent="0.2">
      <c r="A1656" t="s">
        <v>416</v>
      </c>
      <c r="B1656" s="5" t="s">
        <v>120</v>
      </c>
      <c r="C1656" s="5" t="s">
        <v>19</v>
      </c>
      <c r="D1656" s="5" t="s">
        <v>20</v>
      </c>
      <c r="E1656" s="5" t="s">
        <v>48</v>
      </c>
      <c r="F1656" t="s">
        <v>35</v>
      </c>
      <c r="G1656" t="s">
        <v>39</v>
      </c>
      <c r="H1656">
        <v>1864.94</v>
      </c>
      <c r="I1656">
        <v>1864.94</v>
      </c>
      <c r="J1656" t="s">
        <v>417</v>
      </c>
      <c r="K1656" t="s">
        <v>418</v>
      </c>
      <c r="L1656" t="s">
        <v>50</v>
      </c>
      <c r="M1656" t="s">
        <v>51</v>
      </c>
      <c r="N1656" t="s">
        <v>313</v>
      </c>
    </row>
    <row r="1657" spans="1:14" x14ac:dyDescent="0.2">
      <c r="A1657" t="s">
        <v>416</v>
      </c>
      <c r="B1657" s="5" t="s">
        <v>120</v>
      </c>
      <c r="C1657" s="5" t="s">
        <v>19</v>
      </c>
      <c r="D1657" s="5" t="s">
        <v>20</v>
      </c>
      <c r="E1657" s="5" t="s">
        <v>48</v>
      </c>
      <c r="F1657" t="s">
        <v>35</v>
      </c>
      <c r="G1657" t="s">
        <v>39</v>
      </c>
      <c r="H1657">
        <v>-2973.61</v>
      </c>
      <c r="I1657">
        <v>-2973.61</v>
      </c>
      <c r="J1657" t="s">
        <v>417</v>
      </c>
      <c r="K1657" t="s">
        <v>418</v>
      </c>
      <c r="L1657" t="s">
        <v>52</v>
      </c>
      <c r="M1657" t="s">
        <v>53</v>
      </c>
      <c r="N1657" t="s">
        <v>313</v>
      </c>
    </row>
    <row r="1658" spans="1:14" x14ac:dyDescent="0.2">
      <c r="A1658" t="s">
        <v>416</v>
      </c>
      <c r="B1658" s="5" t="s">
        <v>120</v>
      </c>
      <c r="C1658" s="5" t="s">
        <v>19</v>
      </c>
      <c r="D1658" s="5" t="s">
        <v>20</v>
      </c>
      <c r="E1658" s="5" t="s">
        <v>48</v>
      </c>
      <c r="F1658" t="s">
        <v>35</v>
      </c>
      <c r="G1658" t="s">
        <v>314</v>
      </c>
      <c r="H1658">
        <v>7025.119999999999</v>
      </c>
      <c r="I1658">
        <v>7025.119999999999</v>
      </c>
      <c r="J1658" t="s">
        <v>417</v>
      </c>
      <c r="K1658" t="s">
        <v>418</v>
      </c>
      <c r="L1658" t="s">
        <v>50</v>
      </c>
      <c r="M1658" t="s">
        <v>51</v>
      </c>
      <c r="N1658" t="s">
        <v>313</v>
      </c>
    </row>
    <row r="1659" spans="1:14" x14ac:dyDescent="0.2">
      <c r="A1659" t="s">
        <v>416</v>
      </c>
      <c r="B1659" s="5" t="s">
        <v>120</v>
      </c>
      <c r="C1659" s="5" t="s">
        <v>19</v>
      </c>
      <c r="D1659" s="5" t="s">
        <v>72</v>
      </c>
      <c r="E1659" s="5" t="s">
        <v>76</v>
      </c>
      <c r="F1659" t="s">
        <v>77</v>
      </c>
      <c r="G1659" t="s">
        <v>78</v>
      </c>
      <c r="H1659">
        <v>42.58</v>
      </c>
      <c r="I1659">
        <v>42.58</v>
      </c>
      <c r="J1659" t="s">
        <v>417</v>
      </c>
      <c r="K1659" t="s">
        <v>418</v>
      </c>
      <c r="L1659" t="s">
        <v>79</v>
      </c>
      <c r="M1659" t="s">
        <v>76</v>
      </c>
      <c r="N1659" t="s">
        <v>313</v>
      </c>
    </row>
    <row r="1660" spans="1:14" x14ac:dyDescent="0.2">
      <c r="A1660" t="s">
        <v>416</v>
      </c>
      <c r="B1660" s="5" t="s">
        <v>125</v>
      </c>
      <c r="C1660" s="5" t="s">
        <v>19</v>
      </c>
      <c r="D1660" s="5" t="s">
        <v>20</v>
      </c>
      <c r="E1660" s="5" t="s">
        <v>44</v>
      </c>
      <c r="F1660" t="s">
        <v>29</v>
      </c>
      <c r="G1660" t="s">
        <v>44</v>
      </c>
      <c r="H1660">
        <v>4017000</v>
      </c>
      <c r="I1660">
        <v>4017000</v>
      </c>
      <c r="J1660" t="s">
        <v>417</v>
      </c>
      <c r="K1660" t="s">
        <v>418</v>
      </c>
      <c r="L1660" t="s">
        <v>45</v>
      </c>
      <c r="M1660" t="s">
        <v>44</v>
      </c>
      <c r="N1660" t="s">
        <v>313</v>
      </c>
    </row>
    <row r="1661" spans="1:14" x14ac:dyDescent="0.2">
      <c r="A1661" t="s">
        <v>416</v>
      </c>
      <c r="B1661" s="5" t="s">
        <v>120</v>
      </c>
      <c r="C1661" s="5" t="s">
        <v>19</v>
      </c>
      <c r="D1661" s="5" t="s">
        <v>20</v>
      </c>
      <c r="E1661" s="5" t="s">
        <v>44</v>
      </c>
      <c r="F1661" t="s">
        <v>29</v>
      </c>
      <c r="G1661" t="s">
        <v>30</v>
      </c>
      <c r="H1661">
        <v>2033.09</v>
      </c>
      <c r="I1661">
        <v>2033.09</v>
      </c>
      <c r="J1661" t="s">
        <v>417</v>
      </c>
      <c r="K1661" t="s">
        <v>418</v>
      </c>
      <c r="L1661" t="s">
        <v>45</v>
      </c>
      <c r="M1661" t="s">
        <v>44</v>
      </c>
      <c r="N1661" t="s">
        <v>313</v>
      </c>
    </row>
    <row r="1662" spans="1:14" x14ac:dyDescent="0.2">
      <c r="A1662" t="s">
        <v>416</v>
      </c>
      <c r="B1662" s="5" t="s">
        <v>120</v>
      </c>
      <c r="C1662" s="5" t="s">
        <v>19</v>
      </c>
      <c r="D1662" s="5" t="s">
        <v>20</v>
      </c>
      <c r="E1662" s="5" t="s">
        <v>199</v>
      </c>
      <c r="F1662" t="s">
        <v>35</v>
      </c>
      <c r="G1662" t="s">
        <v>39</v>
      </c>
      <c r="H1662">
        <v>41.02</v>
      </c>
      <c r="I1662">
        <v>41.02</v>
      </c>
      <c r="J1662" t="s">
        <v>417</v>
      </c>
      <c r="K1662" t="s">
        <v>418</v>
      </c>
      <c r="L1662" t="s">
        <v>57</v>
      </c>
      <c r="M1662" t="s">
        <v>58</v>
      </c>
      <c r="N1662" t="s">
        <v>313</v>
      </c>
    </row>
    <row r="1663" spans="1:14" x14ac:dyDescent="0.2">
      <c r="A1663" t="s">
        <v>416</v>
      </c>
      <c r="B1663" s="5" t="s">
        <v>120</v>
      </c>
      <c r="C1663" s="5" t="s">
        <v>19</v>
      </c>
      <c r="D1663" s="5" t="s">
        <v>20</v>
      </c>
      <c r="E1663" s="5" t="s">
        <v>61</v>
      </c>
      <c r="F1663" t="s">
        <v>61</v>
      </c>
      <c r="G1663" t="s">
        <v>61</v>
      </c>
      <c r="H1663">
        <v>-3.03</v>
      </c>
      <c r="I1663">
        <v>-3.03</v>
      </c>
      <c r="J1663" t="s">
        <v>417</v>
      </c>
      <c r="K1663" t="s">
        <v>418</v>
      </c>
      <c r="L1663" t="s">
        <v>62</v>
      </c>
      <c r="M1663" t="s">
        <v>63</v>
      </c>
      <c r="N1663" t="s">
        <v>313</v>
      </c>
    </row>
    <row r="1664" spans="1:14" x14ac:dyDescent="0.2">
      <c r="A1664" t="s">
        <v>416</v>
      </c>
      <c r="B1664" s="5" t="s">
        <v>120</v>
      </c>
      <c r="C1664" s="5" t="s">
        <v>19</v>
      </c>
      <c r="D1664" s="5" t="s">
        <v>69</v>
      </c>
      <c r="E1664" s="5" t="s">
        <v>48</v>
      </c>
      <c r="F1664" t="s">
        <v>35</v>
      </c>
      <c r="G1664" t="s">
        <v>39</v>
      </c>
      <c r="H1664">
        <v>278.94</v>
      </c>
      <c r="I1664">
        <v>278.94</v>
      </c>
      <c r="J1664" t="s">
        <v>417</v>
      </c>
      <c r="K1664" t="s">
        <v>418</v>
      </c>
      <c r="L1664" t="s">
        <v>50</v>
      </c>
      <c r="M1664" t="s">
        <v>51</v>
      </c>
      <c r="N1664" t="s">
        <v>313</v>
      </c>
    </row>
    <row r="1665" spans="1:14" x14ac:dyDescent="0.2">
      <c r="A1665" t="s">
        <v>416</v>
      </c>
      <c r="B1665" s="5" t="s">
        <v>120</v>
      </c>
      <c r="C1665" s="5" t="s">
        <v>19</v>
      </c>
      <c r="D1665" s="5" t="s">
        <v>72</v>
      </c>
      <c r="E1665" s="5" t="s">
        <v>73</v>
      </c>
      <c r="F1665" t="s">
        <v>73</v>
      </c>
      <c r="G1665" t="s">
        <v>73</v>
      </c>
      <c r="H1665">
        <v>0</v>
      </c>
      <c r="I1665">
        <v>0</v>
      </c>
      <c r="J1665" t="s">
        <v>417</v>
      </c>
      <c r="K1665" t="s">
        <v>418</v>
      </c>
      <c r="L1665" t="s">
        <v>74</v>
      </c>
      <c r="M1665" t="s">
        <v>75</v>
      </c>
      <c r="N1665" t="s">
        <v>313</v>
      </c>
    </row>
    <row r="1666" spans="1:14" x14ac:dyDescent="0.2">
      <c r="A1666" t="s">
        <v>416</v>
      </c>
      <c r="B1666" s="5" t="s">
        <v>120</v>
      </c>
      <c r="C1666" s="5" t="s">
        <v>19</v>
      </c>
      <c r="D1666" s="5" t="s">
        <v>69</v>
      </c>
      <c r="E1666" s="5" t="s">
        <v>161</v>
      </c>
      <c r="F1666" t="s">
        <v>35</v>
      </c>
      <c r="G1666" t="s">
        <v>39</v>
      </c>
      <c r="H1666">
        <v>527.91</v>
      </c>
      <c r="I1666">
        <v>527.91</v>
      </c>
      <c r="J1666" t="s">
        <v>417</v>
      </c>
      <c r="K1666" t="s">
        <v>418</v>
      </c>
      <c r="L1666" t="s">
        <v>424</v>
      </c>
      <c r="M1666" t="s">
        <v>425</v>
      </c>
      <c r="N1666" t="s">
        <v>313</v>
      </c>
    </row>
    <row r="1667" spans="1:14" x14ac:dyDescent="0.2">
      <c r="A1667" t="s">
        <v>416</v>
      </c>
      <c r="B1667" s="5" t="s">
        <v>120</v>
      </c>
      <c r="C1667" s="5" t="s">
        <v>19</v>
      </c>
      <c r="D1667" s="5" t="s">
        <v>69</v>
      </c>
      <c r="E1667" s="5" t="s">
        <v>161</v>
      </c>
      <c r="F1667" t="s">
        <v>35</v>
      </c>
      <c r="G1667" t="s">
        <v>39</v>
      </c>
      <c r="H1667">
        <v>1583.6899999999998</v>
      </c>
      <c r="I1667">
        <v>1583.6899999999998</v>
      </c>
      <c r="J1667" t="s">
        <v>417</v>
      </c>
      <c r="K1667" t="s">
        <v>418</v>
      </c>
      <c r="L1667" t="s">
        <v>322</v>
      </c>
      <c r="M1667" t="s">
        <v>323</v>
      </c>
      <c r="N1667" t="s">
        <v>313</v>
      </c>
    </row>
    <row r="1668" spans="1:14" x14ac:dyDescent="0.2">
      <c r="A1668" t="s">
        <v>416</v>
      </c>
      <c r="B1668" s="5" t="s">
        <v>120</v>
      </c>
      <c r="C1668" s="5" t="s">
        <v>19</v>
      </c>
      <c r="D1668" s="5" t="s">
        <v>20</v>
      </c>
      <c r="E1668" s="5" t="s">
        <v>56</v>
      </c>
      <c r="F1668" t="s">
        <v>35</v>
      </c>
      <c r="G1668" t="s">
        <v>39</v>
      </c>
      <c r="H1668">
        <v>163.66</v>
      </c>
      <c r="I1668">
        <v>163.66</v>
      </c>
      <c r="J1668" t="s">
        <v>417</v>
      </c>
      <c r="K1668" t="s">
        <v>418</v>
      </c>
      <c r="L1668" t="s">
        <v>37</v>
      </c>
      <c r="M1668" t="s">
        <v>38</v>
      </c>
      <c r="N1668" t="s">
        <v>313</v>
      </c>
    </row>
    <row r="1669" spans="1:14" x14ac:dyDescent="0.2">
      <c r="A1669" t="s">
        <v>416</v>
      </c>
      <c r="B1669" s="5" t="s">
        <v>120</v>
      </c>
      <c r="C1669" s="5" t="s">
        <v>19</v>
      </c>
      <c r="D1669" s="5" t="s">
        <v>69</v>
      </c>
      <c r="E1669" s="5" t="s">
        <v>200</v>
      </c>
      <c r="F1669" t="s">
        <v>35</v>
      </c>
      <c r="G1669" t="s">
        <v>39</v>
      </c>
      <c r="H1669">
        <v>247.94</v>
      </c>
      <c r="I1669">
        <v>247.94</v>
      </c>
      <c r="J1669" t="s">
        <v>417</v>
      </c>
      <c r="K1669" t="s">
        <v>418</v>
      </c>
      <c r="L1669" t="s">
        <v>337</v>
      </c>
      <c r="M1669" t="s">
        <v>338</v>
      </c>
      <c r="N1669" t="s">
        <v>313</v>
      </c>
    </row>
    <row r="1670" spans="1:14" x14ac:dyDescent="0.2">
      <c r="A1670" t="s">
        <v>416</v>
      </c>
      <c r="B1670" s="5" t="s">
        <v>120</v>
      </c>
      <c r="C1670" s="5" t="s">
        <v>19</v>
      </c>
      <c r="D1670" s="5" t="s">
        <v>69</v>
      </c>
      <c r="E1670" s="5" t="s">
        <v>161</v>
      </c>
      <c r="F1670" t="s">
        <v>35</v>
      </c>
      <c r="G1670" t="s">
        <v>39</v>
      </c>
      <c r="H1670">
        <v>-145.02000000000001</v>
      </c>
      <c r="I1670">
        <v>-145.02000000000001</v>
      </c>
      <c r="J1670" t="s">
        <v>417</v>
      </c>
      <c r="K1670" t="s">
        <v>418</v>
      </c>
      <c r="L1670" t="s">
        <v>424</v>
      </c>
      <c r="M1670" t="s">
        <v>425</v>
      </c>
      <c r="N1670" t="s">
        <v>313</v>
      </c>
    </row>
    <row r="1671" spans="1:14" x14ac:dyDescent="0.2">
      <c r="A1671" t="s">
        <v>416</v>
      </c>
      <c r="B1671" s="5" t="s">
        <v>120</v>
      </c>
      <c r="C1671" s="5" t="s">
        <v>19</v>
      </c>
      <c r="D1671" s="5" t="s">
        <v>69</v>
      </c>
      <c r="E1671" s="5" t="s">
        <v>161</v>
      </c>
      <c r="F1671" t="s">
        <v>35</v>
      </c>
      <c r="G1671" t="s">
        <v>39</v>
      </c>
      <c r="H1671">
        <v>-396.41</v>
      </c>
      <c r="I1671">
        <v>-396.41</v>
      </c>
      <c r="J1671" t="s">
        <v>417</v>
      </c>
      <c r="K1671" t="s">
        <v>418</v>
      </c>
      <c r="L1671" t="s">
        <v>322</v>
      </c>
      <c r="M1671" t="s">
        <v>323</v>
      </c>
      <c r="N1671" t="s">
        <v>313</v>
      </c>
    </row>
    <row r="1672" spans="1:14" x14ac:dyDescent="0.2">
      <c r="A1672" t="s">
        <v>416</v>
      </c>
      <c r="B1672" s="5" t="s">
        <v>120</v>
      </c>
      <c r="C1672" s="5" t="s">
        <v>19</v>
      </c>
      <c r="D1672" s="5" t="s">
        <v>69</v>
      </c>
      <c r="E1672" s="5" t="s">
        <v>426</v>
      </c>
      <c r="F1672" t="s">
        <v>29</v>
      </c>
      <c r="G1672" t="s">
        <v>30</v>
      </c>
      <c r="H1672">
        <v>1920.25</v>
      </c>
      <c r="I1672">
        <v>1920.25</v>
      </c>
      <c r="J1672" t="s">
        <v>417</v>
      </c>
      <c r="K1672" t="s">
        <v>418</v>
      </c>
      <c r="L1672" t="s">
        <v>427</v>
      </c>
      <c r="M1672" t="s">
        <v>426</v>
      </c>
      <c r="N1672" t="s">
        <v>313</v>
      </c>
    </row>
    <row r="1673" spans="1:14" x14ac:dyDescent="0.2">
      <c r="A1673" t="s">
        <v>416</v>
      </c>
      <c r="B1673" s="5" t="s">
        <v>120</v>
      </c>
      <c r="C1673" s="5" t="s">
        <v>19</v>
      </c>
      <c r="D1673" s="5" t="s">
        <v>69</v>
      </c>
      <c r="E1673" s="5" t="s">
        <v>48</v>
      </c>
      <c r="F1673" t="s">
        <v>35</v>
      </c>
      <c r="G1673" t="s">
        <v>39</v>
      </c>
      <c r="H1673">
        <v>55.79</v>
      </c>
      <c r="I1673">
        <v>55.79</v>
      </c>
      <c r="J1673" t="s">
        <v>417</v>
      </c>
      <c r="K1673" t="s">
        <v>418</v>
      </c>
      <c r="L1673" t="s">
        <v>54</v>
      </c>
      <c r="M1673" t="s">
        <v>55</v>
      </c>
      <c r="N1673" t="s">
        <v>313</v>
      </c>
    </row>
    <row r="1674" spans="1:14" x14ac:dyDescent="0.2">
      <c r="A1674" t="s">
        <v>416</v>
      </c>
      <c r="B1674" s="5" t="s">
        <v>120</v>
      </c>
      <c r="C1674" s="5" t="s">
        <v>19</v>
      </c>
      <c r="D1674" s="5" t="s">
        <v>69</v>
      </c>
      <c r="E1674" s="5" t="s">
        <v>200</v>
      </c>
      <c r="F1674" t="s">
        <v>35</v>
      </c>
      <c r="G1674" t="s">
        <v>39</v>
      </c>
      <c r="H1674">
        <v>816.35</v>
      </c>
      <c r="I1674">
        <v>816.35</v>
      </c>
      <c r="J1674" t="s">
        <v>417</v>
      </c>
      <c r="K1674" t="s">
        <v>418</v>
      </c>
      <c r="L1674" t="s">
        <v>335</v>
      </c>
      <c r="M1674" t="s">
        <v>336</v>
      </c>
      <c r="N1674" t="s">
        <v>313</v>
      </c>
    </row>
    <row r="1675" spans="1:14" x14ac:dyDescent="0.2">
      <c r="A1675" t="s">
        <v>416</v>
      </c>
      <c r="B1675" s="5" t="s">
        <v>120</v>
      </c>
      <c r="C1675" s="5" t="s">
        <v>19</v>
      </c>
      <c r="D1675" s="5" t="s">
        <v>69</v>
      </c>
      <c r="E1675" s="5" t="s">
        <v>200</v>
      </c>
      <c r="F1675" t="s">
        <v>35</v>
      </c>
      <c r="G1675" t="s">
        <v>39</v>
      </c>
      <c r="H1675">
        <v>289.89999999999998</v>
      </c>
      <c r="I1675">
        <v>289.89999999999998</v>
      </c>
      <c r="J1675" t="s">
        <v>417</v>
      </c>
      <c r="K1675" t="s">
        <v>418</v>
      </c>
      <c r="L1675" t="s">
        <v>337</v>
      </c>
      <c r="M1675" t="s">
        <v>338</v>
      </c>
      <c r="N1675" t="s">
        <v>313</v>
      </c>
    </row>
    <row r="1676" spans="1:14" x14ac:dyDescent="0.2">
      <c r="A1676" t="s">
        <v>416</v>
      </c>
      <c r="B1676" s="5" t="s">
        <v>120</v>
      </c>
      <c r="C1676" s="5" t="s">
        <v>19</v>
      </c>
      <c r="D1676" s="5" t="s">
        <v>69</v>
      </c>
      <c r="E1676" s="5" t="s">
        <v>200</v>
      </c>
      <c r="F1676" t="s">
        <v>35</v>
      </c>
      <c r="G1676" t="s">
        <v>39</v>
      </c>
      <c r="H1676">
        <v>168.9</v>
      </c>
      <c r="I1676">
        <v>168.9</v>
      </c>
      <c r="J1676" t="s">
        <v>417</v>
      </c>
      <c r="K1676" t="s">
        <v>418</v>
      </c>
      <c r="L1676" t="s">
        <v>335</v>
      </c>
      <c r="M1676" t="s">
        <v>336</v>
      </c>
      <c r="N1676" t="s">
        <v>313</v>
      </c>
    </row>
    <row r="1677" spans="1:14" x14ac:dyDescent="0.2">
      <c r="A1677" t="s">
        <v>416</v>
      </c>
      <c r="B1677" s="5" t="s">
        <v>120</v>
      </c>
      <c r="C1677" s="5" t="s">
        <v>19</v>
      </c>
      <c r="D1677" s="5" t="s">
        <v>69</v>
      </c>
      <c r="E1677" s="5" t="s">
        <v>200</v>
      </c>
      <c r="F1677" t="s">
        <v>35</v>
      </c>
      <c r="G1677" t="s">
        <v>39</v>
      </c>
      <c r="H1677">
        <v>1342.44</v>
      </c>
      <c r="I1677">
        <v>1342.44</v>
      </c>
      <c r="J1677" t="s">
        <v>417</v>
      </c>
      <c r="K1677" t="s">
        <v>418</v>
      </c>
      <c r="L1677" t="s">
        <v>335</v>
      </c>
      <c r="M1677" t="s">
        <v>336</v>
      </c>
      <c r="N1677" t="s">
        <v>313</v>
      </c>
    </row>
    <row r="1678" spans="1:14" x14ac:dyDescent="0.2">
      <c r="A1678" t="s">
        <v>416</v>
      </c>
      <c r="B1678" s="5" t="s">
        <v>120</v>
      </c>
      <c r="C1678" s="5" t="s">
        <v>19</v>
      </c>
      <c r="D1678" s="5" t="s">
        <v>69</v>
      </c>
      <c r="E1678" s="5" t="s">
        <v>200</v>
      </c>
      <c r="F1678" t="s">
        <v>35</v>
      </c>
      <c r="G1678" t="s">
        <v>39</v>
      </c>
      <c r="H1678">
        <v>858.57999999999993</v>
      </c>
      <c r="I1678">
        <v>858.57999999999993</v>
      </c>
      <c r="J1678" t="s">
        <v>417</v>
      </c>
      <c r="K1678" t="s">
        <v>418</v>
      </c>
      <c r="L1678" t="s">
        <v>337</v>
      </c>
      <c r="M1678" t="s">
        <v>338</v>
      </c>
      <c r="N1678" t="s">
        <v>313</v>
      </c>
    </row>
    <row r="1679" spans="1:14" x14ac:dyDescent="0.2">
      <c r="A1679" t="s">
        <v>416</v>
      </c>
      <c r="B1679" s="5" t="s">
        <v>120</v>
      </c>
      <c r="C1679" s="5" t="s">
        <v>19</v>
      </c>
      <c r="D1679" s="5" t="s">
        <v>69</v>
      </c>
      <c r="E1679" s="5" t="s">
        <v>61</v>
      </c>
      <c r="F1679" t="s">
        <v>61</v>
      </c>
      <c r="G1679" t="s">
        <v>61</v>
      </c>
      <c r="H1679">
        <v>-40.14</v>
      </c>
      <c r="I1679">
        <v>-40.14</v>
      </c>
      <c r="J1679" t="s">
        <v>417</v>
      </c>
      <c r="K1679" t="s">
        <v>418</v>
      </c>
      <c r="L1679" t="s">
        <v>64</v>
      </c>
      <c r="M1679" t="s">
        <v>65</v>
      </c>
      <c r="N1679" t="s">
        <v>313</v>
      </c>
    </row>
    <row r="1680" spans="1:14" x14ac:dyDescent="0.2">
      <c r="A1680" t="s">
        <v>416</v>
      </c>
      <c r="B1680" s="5" t="s">
        <v>120</v>
      </c>
      <c r="C1680" s="5" t="s">
        <v>19</v>
      </c>
      <c r="D1680" s="5" t="s">
        <v>69</v>
      </c>
      <c r="E1680" s="5" t="s">
        <v>200</v>
      </c>
      <c r="F1680" t="s">
        <v>35</v>
      </c>
      <c r="G1680" t="s">
        <v>39</v>
      </c>
      <c r="H1680">
        <v>900.8</v>
      </c>
      <c r="I1680">
        <v>900.8</v>
      </c>
      <c r="J1680" t="s">
        <v>417</v>
      </c>
      <c r="K1680" t="s">
        <v>418</v>
      </c>
      <c r="L1680" t="s">
        <v>335</v>
      </c>
      <c r="M1680" t="s">
        <v>336</v>
      </c>
      <c r="N1680" t="s">
        <v>313</v>
      </c>
    </row>
    <row r="1681" spans="1:14" x14ac:dyDescent="0.2">
      <c r="A1681" t="s">
        <v>416</v>
      </c>
      <c r="B1681" s="5" t="s">
        <v>154</v>
      </c>
      <c r="C1681" s="5" t="s">
        <v>19</v>
      </c>
      <c r="D1681" s="5" t="s">
        <v>72</v>
      </c>
      <c r="E1681" s="5" t="s">
        <v>48</v>
      </c>
      <c r="F1681" t="s">
        <v>35</v>
      </c>
      <c r="G1681" t="s">
        <v>39</v>
      </c>
      <c r="H1681">
        <v>5270.75</v>
      </c>
      <c r="I1681">
        <v>5270.75</v>
      </c>
      <c r="J1681" t="s">
        <v>417</v>
      </c>
      <c r="K1681" t="s">
        <v>418</v>
      </c>
      <c r="L1681" t="s">
        <v>103</v>
      </c>
      <c r="M1681" t="s">
        <v>104</v>
      </c>
      <c r="N1681" t="s">
        <v>313</v>
      </c>
    </row>
    <row r="1682" spans="1:14" x14ac:dyDescent="0.2">
      <c r="A1682" t="s">
        <v>416</v>
      </c>
      <c r="B1682" s="5" t="s">
        <v>154</v>
      </c>
      <c r="C1682" s="5" t="s">
        <v>19</v>
      </c>
      <c r="D1682" s="5" t="s">
        <v>72</v>
      </c>
      <c r="E1682" s="5" t="s">
        <v>48</v>
      </c>
      <c r="F1682" t="s">
        <v>35</v>
      </c>
      <c r="G1682" t="s">
        <v>428</v>
      </c>
      <c r="H1682">
        <v>51226.879999999997</v>
      </c>
      <c r="I1682">
        <v>51226.879999999997</v>
      </c>
      <c r="J1682" t="s">
        <v>417</v>
      </c>
      <c r="K1682" t="s">
        <v>418</v>
      </c>
      <c r="L1682" t="s">
        <v>101</v>
      </c>
      <c r="M1682" t="s">
        <v>102</v>
      </c>
      <c r="N1682" t="s">
        <v>313</v>
      </c>
    </row>
    <row r="1683" spans="1:14" x14ac:dyDescent="0.2">
      <c r="A1683" t="s">
        <v>416</v>
      </c>
      <c r="B1683" s="5" t="s">
        <v>169</v>
      </c>
      <c r="C1683" s="5" t="s">
        <v>19</v>
      </c>
      <c r="D1683" s="5" t="s">
        <v>20</v>
      </c>
      <c r="E1683" s="5" t="s">
        <v>48</v>
      </c>
      <c r="F1683" t="s">
        <v>35</v>
      </c>
      <c r="G1683" t="s">
        <v>39</v>
      </c>
      <c r="H1683">
        <v>4587.96</v>
      </c>
      <c r="I1683">
        <v>4587.96</v>
      </c>
      <c r="J1683" t="s">
        <v>417</v>
      </c>
      <c r="K1683" t="s">
        <v>418</v>
      </c>
      <c r="L1683" t="s">
        <v>177</v>
      </c>
      <c r="M1683" t="s">
        <v>178</v>
      </c>
      <c r="N1683" t="s">
        <v>313</v>
      </c>
    </row>
    <row r="1684" spans="1:14" x14ac:dyDescent="0.2">
      <c r="A1684" t="s">
        <v>416</v>
      </c>
      <c r="B1684" s="5" t="s">
        <v>154</v>
      </c>
      <c r="C1684" s="5" t="s">
        <v>110</v>
      </c>
      <c r="D1684" s="5" t="s">
        <v>111</v>
      </c>
      <c r="E1684" s="5" t="s">
        <v>112</v>
      </c>
      <c r="F1684" t="s">
        <v>113</v>
      </c>
      <c r="G1684" t="s">
        <v>114</v>
      </c>
      <c r="H1684">
        <v>43142.23</v>
      </c>
      <c r="I1684">
        <v>43142.23</v>
      </c>
      <c r="J1684" t="s">
        <v>417</v>
      </c>
      <c r="K1684" t="s">
        <v>418</v>
      </c>
      <c r="L1684" t="s">
        <v>115</v>
      </c>
      <c r="M1684" t="s">
        <v>114</v>
      </c>
      <c r="N1684" t="s">
        <v>313</v>
      </c>
    </row>
    <row r="1685" spans="1:14" x14ac:dyDescent="0.2">
      <c r="A1685" t="s">
        <v>416</v>
      </c>
      <c r="B1685" s="5" t="s">
        <v>154</v>
      </c>
      <c r="C1685" s="5" t="s">
        <v>110</v>
      </c>
      <c r="D1685" s="5" t="s">
        <v>111</v>
      </c>
      <c r="E1685" s="5" t="s">
        <v>112</v>
      </c>
      <c r="F1685" t="s">
        <v>113</v>
      </c>
      <c r="G1685" t="s">
        <v>116</v>
      </c>
      <c r="H1685">
        <v>3.78</v>
      </c>
      <c r="I1685">
        <v>3.78</v>
      </c>
      <c r="J1685" t="s">
        <v>417</v>
      </c>
      <c r="K1685" t="s">
        <v>418</v>
      </c>
      <c r="L1685" t="s">
        <v>117</v>
      </c>
      <c r="M1685" t="s">
        <v>116</v>
      </c>
      <c r="N1685" t="s">
        <v>313</v>
      </c>
    </row>
    <row r="1686" spans="1:14" x14ac:dyDescent="0.2">
      <c r="A1686" t="s">
        <v>416</v>
      </c>
      <c r="B1686" s="5" t="s">
        <v>154</v>
      </c>
      <c r="C1686" s="5" t="s">
        <v>110</v>
      </c>
      <c r="D1686" s="5" t="s">
        <v>111</v>
      </c>
      <c r="E1686" s="5" t="s">
        <v>112</v>
      </c>
      <c r="F1686" t="s">
        <v>113</v>
      </c>
      <c r="G1686" t="s">
        <v>118</v>
      </c>
      <c r="H1686">
        <v>19873.810000000001</v>
      </c>
      <c r="I1686">
        <v>19873.810000000001</v>
      </c>
      <c r="J1686" t="s">
        <v>417</v>
      </c>
      <c r="K1686" t="s">
        <v>418</v>
      </c>
      <c r="L1686" t="s">
        <v>119</v>
      </c>
      <c r="M1686" t="s">
        <v>118</v>
      </c>
      <c r="N1686" t="s">
        <v>313</v>
      </c>
    </row>
    <row r="1687" spans="1:14" x14ac:dyDescent="0.2">
      <c r="A1687" t="s">
        <v>416</v>
      </c>
      <c r="B1687" s="5" t="s">
        <v>169</v>
      </c>
      <c r="C1687" s="5" t="s">
        <v>19</v>
      </c>
      <c r="D1687" s="5" t="s">
        <v>20</v>
      </c>
      <c r="E1687" s="5" t="s">
        <v>21</v>
      </c>
      <c r="F1687" t="s">
        <v>22</v>
      </c>
      <c r="G1687" t="s">
        <v>21</v>
      </c>
      <c r="H1687">
        <v>2435.9699999999998</v>
      </c>
      <c r="I1687">
        <v>2435.9699999999998</v>
      </c>
      <c r="J1687" t="s">
        <v>417</v>
      </c>
      <c r="K1687" t="s">
        <v>418</v>
      </c>
      <c r="L1687" t="s">
        <v>27</v>
      </c>
      <c r="M1687" t="s">
        <v>21</v>
      </c>
      <c r="N1687" t="s">
        <v>313</v>
      </c>
    </row>
    <row r="1688" spans="1:14" x14ac:dyDescent="0.2">
      <c r="A1688" t="s">
        <v>416</v>
      </c>
      <c r="B1688" s="5" t="s">
        <v>154</v>
      </c>
      <c r="C1688" s="5" t="s">
        <v>19</v>
      </c>
      <c r="D1688" s="5" t="s">
        <v>72</v>
      </c>
      <c r="E1688" s="5" t="s">
        <v>48</v>
      </c>
      <c r="F1688" t="s">
        <v>35</v>
      </c>
      <c r="G1688" t="s">
        <v>39</v>
      </c>
      <c r="H1688">
        <v>674.88</v>
      </c>
      <c r="I1688">
        <v>674.88</v>
      </c>
      <c r="J1688" t="s">
        <v>417</v>
      </c>
      <c r="K1688" t="s">
        <v>418</v>
      </c>
      <c r="L1688" t="s">
        <v>108</v>
      </c>
      <c r="M1688" t="s">
        <v>109</v>
      </c>
      <c r="N1688" t="s">
        <v>313</v>
      </c>
    </row>
    <row r="1689" spans="1:14" x14ac:dyDescent="0.2">
      <c r="A1689" t="s">
        <v>416</v>
      </c>
      <c r="B1689" s="5" t="s">
        <v>169</v>
      </c>
      <c r="C1689" s="5" t="s">
        <v>19</v>
      </c>
      <c r="D1689" s="5" t="s">
        <v>20</v>
      </c>
      <c r="E1689" s="5" t="s">
        <v>28</v>
      </c>
      <c r="F1689" t="s">
        <v>29</v>
      </c>
      <c r="G1689" t="s">
        <v>30</v>
      </c>
      <c r="H1689">
        <v>661.43</v>
      </c>
      <c r="I1689">
        <v>661.43</v>
      </c>
      <c r="J1689" t="s">
        <v>417</v>
      </c>
      <c r="K1689" t="s">
        <v>418</v>
      </c>
      <c r="L1689" t="s">
        <v>31</v>
      </c>
      <c r="M1689" t="s">
        <v>28</v>
      </c>
      <c r="N1689" t="s">
        <v>313</v>
      </c>
    </row>
    <row r="1690" spans="1:14" x14ac:dyDescent="0.2">
      <c r="A1690" t="s">
        <v>416</v>
      </c>
      <c r="B1690" s="5" t="s">
        <v>169</v>
      </c>
      <c r="C1690" s="5" t="s">
        <v>19</v>
      </c>
      <c r="D1690" s="5" t="s">
        <v>20</v>
      </c>
      <c r="E1690" s="5" t="s">
        <v>320</v>
      </c>
      <c r="F1690" t="s">
        <v>29</v>
      </c>
      <c r="G1690" t="s">
        <v>320</v>
      </c>
      <c r="H1690">
        <v>278303</v>
      </c>
      <c r="I1690">
        <v>278303</v>
      </c>
      <c r="J1690" t="s">
        <v>417</v>
      </c>
      <c r="K1690" t="s">
        <v>418</v>
      </c>
      <c r="L1690" t="s">
        <v>321</v>
      </c>
      <c r="M1690" t="s">
        <v>320</v>
      </c>
      <c r="N1690" t="s">
        <v>313</v>
      </c>
    </row>
    <row r="1691" spans="1:14" x14ac:dyDescent="0.2">
      <c r="A1691" t="s">
        <v>416</v>
      </c>
      <c r="B1691" s="5" t="s">
        <v>169</v>
      </c>
      <c r="C1691" s="5" t="s">
        <v>19</v>
      </c>
      <c r="D1691" s="5" t="s">
        <v>20</v>
      </c>
      <c r="E1691" s="5" t="s">
        <v>61</v>
      </c>
      <c r="F1691" t="s">
        <v>61</v>
      </c>
      <c r="G1691" t="s">
        <v>61</v>
      </c>
      <c r="H1691">
        <v>-168.6</v>
      </c>
      <c r="I1691">
        <v>-168.6</v>
      </c>
      <c r="J1691" t="s">
        <v>417</v>
      </c>
      <c r="K1691" t="s">
        <v>418</v>
      </c>
      <c r="L1691" t="s">
        <v>62</v>
      </c>
      <c r="M1691" t="s">
        <v>63</v>
      </c>
      <c r="N1691" t="s">
        <v>313</v>
      </c>
    </row>
    <row r="1692" spans="1:14" x14ac:dyDescent="0.2">
      <c r="A1692" t="s">
        <v>416</v>
      </c>
      <c r="B1692" s="5" t="s">
        <v>169</v>
      </c>
      <c r="C1692" s="5" t="s">
        <v>19</v>
      </c>
      <c r="D1692" s="5" t="s">
        <v>20</v>
      </c>
      <c r="E1692" s="5" t="s">
        <v>48</v>
      </c>
      <c r="F1692" t="s">
        <v>35</v>
      </c>
      <c r="G1692" t="s">
        <v>39</v>
      </c>
      <c r="H1692">
        <v>-571.1099999999999</v>
      </c>
      <c r="I1692">
        <v>-571.1099999999999</v>
      </c>
      <c r="J1692" t="s">
        <v>417</v>
      </c>
      <c r="K1692" t="s">
        <v>418</v>
      </c>
      <c r="L1692" t="s">
        <v>315</v>
      </c>
      <c r="M1692" t="s">
        <v>316</v>
      </c>
      <c r="N1692" t="s">
        <v>313</v>
      </c>
    </row>
    <row r="1693" spans="1:14" x14ac:dyDescent="0.2">
      <c r="A1693" t="s">
        <v>416</v>
      </c>
      <c r="B1693" s="5" t="s">
        <v>169</v>
      </c>
      <c r="C1693" s="5" t="s">
        <v>19</v>
      </c>
      <c r="D1693" s="5" t="s">
        <v>20</v>
      </c>
      <c r="E1693" s="5" t="s">
        <v>48</v>
      </c>
      <c r="F1693" t="s">
        <v>35</v>
      </c>
      <c r="G1693" t="s">
        <v>39</v>
      </c>
      <c r="H1693">
        <v>-490.75</v>
      </c>
      <c r="I1693">
        <v>-490.75</v>
      </c>
      <c r="J1693" t="s">
        <v>417</v>
      </c>
      <c r="K1693" t="s">
        <v>418</v>
      </c>
      <c r="L1693" t="s">
        <v>52</v>
      </c>
      <c r="M1693" t="s">
        <v>53</v>
      </c>
      <c r="N1693" t="s">
        <v>313</v>
      </c>
    </row>
    <row r="1694" spans="1:14" x14ac:dyDescent="0.2">
      <c r="A1694" t="s">
        <v>416</v>
      </c>
      <c r="B1694" s="5" t="s">
        <v>169</v>
      </c>
      <c r="C1694" s="5" t="s">
        <v>19</v>
      </c>
      <c r="D1694" s="5" t="s">
        <v>20</v>
      </c>
      <c r="E1694" s="5" t="s">
        <v>48</v>
      </c>
      <c r="F1694" t="s">
        <v>35</v>
      </c>
      <c r="G1694" t="s">
        <v>39</v>
      </c>
      <c r="H1694">
        <v>3574.2299999999996</v>
      </c>
      <c r="I1694">
        <v>3574.2299999999996</v>
      </c>
      <c r="J1694" t="s">
        <v>417</v>
      </c>
      <c r="K1694" t="s">
        <v>418</v>
      </c>
      <c r="L1694" t="s">
        <v>50</v>
      </c>
      <c r="M1694" t="s">
        <v>51</v>
      </c>
      <c r="N1694" t="s">
        <v>313</v>
      </c>
    </row>
    <row r="1695" spans="1:14" x14ac:dyDescent="0.2">
      <c r="A1695" t="s">
        <v>416</v>
      </c>
      <c r="B1695" s="5" t="s">
        <v>169</v>
      </c>
      <c r="C1695" s="5" t="s">
        <v>19</v>
      </c>
      <c r="D1695" s="5" t="s">
        <v>20</v>
      </c>
      <c r="E1695" s="5" t="s">
        <v>48</v>
      </c>
      <c r="F1695" t="s">
        <v>35</v>
      </c>
      <c r="G1695" t="s">
        <v>39</v>
      </c>
      <c r="H1695">
        <v>794.63999999999987</v>
      </c>
      <c r="I1695">
        <v>794.63999999999987</v>
      </c>
      <c r="J1695" t="s">
        <v>417</v>
      </c>
      <c r="K1695" t="s">
        <v>418</v>
      </c>
      <c r="L1695" t="s">
        <v>54</v>
      </c>
      <c r="M1695" t="s">
        <v>55</v>
      </c>
      <c r="N1695" t="s">
        <v>313</v>
      </c>
    </row>
    <row r="1696" spans="1:14" x14ac:dyDescent="0.2">
      <c r="A1696" t="s">
        <v>416</v>
      </c>
      <c r="B1696" s="5" t="s">
        <v>169</v>
      </c>
      <c r="C1696" s="5" t="s">
        <v>19</v>
      </c>
      <c r="D1696" s="5" t="s">
        <v>20</v>
      </c>
      <c r="E1696" s="5" t="s">
        <v>61</v>
      </c>
      <c r="F1696" t="s">
        <v>61</v>
      </c>
      <c r="G1696" t="s">
        <v>61</v>
      </c>
      <c r="H1696">
        <v>753.17</v>
      </c>
      <c r="I1696">
        <v>753.17</v>
      </c>
      <c r="J1696" t="s">
        <v>417</v>
      </c>
      <c r="K1696" t="s">
        <v>418</v>
      </c>
      <c r="L1696" t="s">
        <v>157</v>
      </c>
      <c r="M1696" t="s">
        <v>158</v>
      </c>
      <c r="N1696" t="s">
        <v>313</v>
      </c>
    </row>
    <row r="1697" spans="1:14" x14ac:dyDescent="0.2">
      <c r="A1697" t="s">
        <v>416</v>
      </c>
      <c r="B1697" s="5" t="s">
        <v>169</v>
      </c>
      <c r="C1697" s="5" t="s">
        <v>19</v>
      </c>
      <c r="D1697" s="5" t="s">
        <v>20</v>
      </c>
      <c r="E1697" s="5" t="s">
        <v>61</v>
      </c>
      <c r="F1697" t="s">
        <v>61</v>
      </c>
      <c r="G1697" t="s">
        <v>61</v>
      </c>
      <c r="H1697">
        <v>556.41</v>
      </c>
      <c r="I1697">
        <v>556.41</v>
      </c>
      <c r="J1697" t="s">
        <v>417</v>
      </c>
      <c r="K1697" t="s">
        <v>418</v>
      </c>
      <c r="L1697" t="s">
        <v>181</v>
      </c>
      <c r="M1697" t="s">
        <v>182</v>
      </c>
      <c r="N1697" t="s">
        <v>313</v>
      </c>
    </row>
    <row r="1698" spans="1:14" x14ac:dyDescent="0.2">
      <c r="A1698" t="s">
        <v>416</v>
      </c>
      <c r="B1698" s="5" t="s">
        <v>169</v>
      </c>
      <c r="C1698" s="5" t="s">
        <v>19</v>
      </c>
      <c r="D1698" s="5" t="s">
        <v>20</v>
      </c>
      <c r="E1698" s="5" t="s">
        <v>61</v>
      </c>
      <c r="F1698" t="s">
        <v>61</v>
      </c>
      <c r="G1698" t="s">
        <v>61</v>
      </c>
      <c r="H1698">
        <v>1243.04</v>
      </c>
      <c r="I1698">
        <v>1243.04</v>
      </c>
      <c r="J1698" t="s">
        <v>417</v>
      </c>
      <c r="K1698" t="s">
        <v>418</v>
      </c>
      <c r="L1698" t="s">
        <v>64</v>
      </c>
      <c r="M1698" t="s">
        <v>65</v>
      </c>
      <c r="N1698" t="s">
        <v>313</v>
      </c>
    </row>
    <row r="1699" spans="1:14" x14ac:dyDescent="0.2">
      <c r="A1699" t="s">
        <v>416</v>
      </c>
      <c r="B1699" s="5" t="s">
        <v>169</v>
      </c>
      <c r="C1699" s="5" t="s">
        <v>19</v>
      </c>
      <c r="D1699" s="5" t="s">
        <v>20</v>
      </c>
      <c r="E1699" s="5" t="s">
        <v>61</v>
      </c>
      <c r="F1699" t="s">
        <v>61</v>
      </c>
      <c r="G1699" t="s">
        <v>61</v>
      </c>
      <c r="H1699">
        <v>116.18</v>
      </c>
      <c r="I1699">
        <v>116.18</v>
      </c>
      <c r="J1699" t="s">
        <v>417</v>
      </c>
      <c r="K1699" t="s">
        <v>418</v>
      </c>
      <c r="L1699" t="s">
        <v>344</v>
      </c>
      <c r="M1699" t="s">
        <v>345</v>
      </c>
      <c r="N1699" t="s">
        <v>313</v>
      </c>
    </row>
    <row r="1700" spans="1:14" x14ac:dyDescent="0.2">
      <c r="A1700" t="s">
        <v>416</v>
      </c>
      <c r="B1700" s="5" t="s">
        <v>169</v>
      </c>
      <c r="C1700" s="5" t="s">
        <v>19</v>
      </c>
      <c r="D1700" s="5" t="s">
        <v>20</v>
      </c>
      <c r="E1700" s="5" t="s">
        <v>48</v>
      </c>
      <c r="F1700" t="s">
        <v>35</v>
      </c>
      <c r="G1700" t="s">
        <v>174</v>
      </c>
      <c r="H1700">
        <v>12461.81</v>
      </c>
      <c r="I1700">
        <v>12461.81</v>
      </c>
      <c r="J1700" t="s">
        <v>417</v>
      </c>
      <c r="K1700" t="s">
        <v>418</v>
      </c>
      <c r="L1700" t="s">
        <v>175</v>
      </c>
      <c r="M1700" t="s">
        <v>176</v>
      </c>
      <c r="N1700" t="s">
        <v>313</v>
      </c>
    </row>
    <row r="1701" spans="1:14" x14ac:dyDescent="0.2">
      <c r="A1701" t="s">
        <v>416</v>
      </c>
      <c r="B1701" s="5" t="s">
        <v>154</v>
      </c>
      <c r="C1701" s="5" t="s">
        <v>19</v>
      </c>
      <c r="D1701" s="5" t="s">
        <v>72</v>
      </c>
      <c r="E1701" s="5" t="s">
        <v>76</v>
      </c>
      <c r="F1701" t="s">
        <v>77</v>
      </c>
      <c r="G1701" t="s">
        <v>78</v>
      </c>
      <c r="H1701">
        <v>2113.5</v>
      </c>
      <c r="I1701">
        <v>2113.5</v>
      </c>
      <c r="J1701" t="s">
        <v>417</v>
      </c>
      <c r="K1701" t="s">
        <v>418</v>
      </c>
      <c r="L1701" t="s">
        <v>79</v>
      </c>
      <c r="M1701" t="s">
        <v>76</v>
      </c>
      <c r="N1701" t="s">
        <v>313</v>
      </c>
    </row>
    <row r="1702" spans="1:14" x14ac:dyDescent="0.2">
      <c r="A1702" t="s">
        <v>416</v>
      </c>
      <c r="B1702" s="5" t="s">
        <v>154</v>
      </c>
      <c r="C1702" s="5" t="s">
        <v>19</v>
      </c>
      <c r="D1702" s="5" t="s">
        <v>69</v>
      </c>
      <c r="E1702" s="5" t="s">
        <v>200</v>
      </c>
      <c r="F1702" t="s">
        <v>35</v>
      </c>
      <c r="G1702" t="s">
        <v>39</v>
      </c>
      <c r="H1702">
        <v>3931.7400000000002</v>
      </c>
      <c r="I1702">
        <v>3931.7400000000002</v>
      </c>
      <c r="J1702" t="s">
        <v>417</v>
      </c>
      <c r="K1702" t="s">
        <v>418</v>
      </c>
      <c r="L1702" t="s">
        <v>337</v>
      </c>
      <c r="M1702" t="s">
        <v>338</v>
      </c>
      <c r="N1702" t="s">
        <v>313</v>
      </c>
    </row>
    <row r="1703" spans="1:14" x14ac:dyDescent="0.2">
      <c r="A1703" t="s">
        <v>416</v>
      </c>
      <c r="B1703" s="5" t="s">
        <v>154</v>
      </c>
      <c r="C1703" s="5" t="s">
        <v>19</v>
      </c>
      <c r="D1703" s="5" t="s">
        <v>69</v>
      </c>
      <c r="E1703" s="5" t="s">
        <v>200</v>
      </c>
      <c r="F1703" t="s">
        <v>35</v>
      </c>
      <c r="G1703" t="s">
        <v>39</v>
      </c>
      <c r="H1703">
        <v>190.88</v>
      </c>
      <c r="I1703">
        <v>190.88</v>
      </c>
      <c r="J1703" t="s">
        <v>417</v>
      </c>
      <c r="K1703" t="s">
        <v>418</v>
      </c>
      <c r="L1703" t="s">
        <v>335</v>
      </c>
      <c r="M1703" t="s">
        <v>336</v>
      </c>
      <c r="N1703" t="s">
        <v>313</v>
      </c>
    </row>
    <row r="1704" spans="1:14" x14ac:dyDescent="0.2">
      <c r="A1704" t="s">
        <v>416</v>
      </c>
      <c r="B1704" s="5" t="s">
        <v>154</v>
      </c>
      <c r="C1704" s="5" t="s">
        <v>19</v>
      </c>
      <c r="D1704" s="5" t="s">
        <v>69</v>
      </c>
      <c r="E1704" s="5" t="s">
        <v>200</v>
      </c>
      <c r="F1704" t="s">
        <v>35</v>
      </c>
      <c r="G1704" t="s">
        <v>39</v>
      </c>
      <c r="H1704">
        <v>214.73999999999998</v>
      </c>
      <c r="I1704">
        <v>214.73999999999998</v>
      </c>
      <c r="J1704" t="s">
        <v>417</v>
      </c>
      <c r="K1704" t="s">
        <v>418</v>
      </c>
      <c r="L1704" t="s">
        <v>337</v>
      </c>
      <c r="M1704" t="s">
        <v>338</v>
      </c>
      <c r="N1704" t="s">
        <v>313</v>
      </c>
    </row>
    <row r="1705" spans="1:14" x14ac:dyDescent="0.2">
      <c r="A1705" t="s">
        <v>416</v>
      </c>
      <c r="B1705" s="5" t="s">
        <v>154</v>
      </c>
      <c r="C1705" s="5" t="s">
        <v>19</v>
      </c>
      <c r="D1705" s="5" t="s">
        <v>69</v>
      </c>
      <c r="E1705" s="5" t="s">
        <v>48</v>
      </c>
      <c r="F1705" t="s">
        <v>35</v>
      </c>
      <c r="G1705" t="s">
        <v>39</v>
      </c>
      <c r="H1705">
        <v>375.04999999999995</v>
      </c>
      <c r="I1705">
        <v>375.04999999999995</v>
      </c>
      <c r="J1705" t="s">
        <v>417</v>
      </c>
      <c r="K1705" t="s">
        <v>418</v>
      </c>
      <c r="L1705" t="s">
        <v>50</v>
      </c>
      <c r="M1705" t="s">
        <v>51</v>
      </c>
      <c r="N1705" t="s">
        <v>313</v>
      </c>
    </row>
    <row r="1706" spans="1:14" x14ac:dyDescent="0.2">
      <c r="A1706" t="s">
        <v>416</v>
      </c>
      <c r="B1706" s="5" t="s">
        <v>169</v>
      </c>
      <c r="C1706" s="5" t="s">
        <v>19</v>
      </c>
      <c r="D1706" s="5" t="s">
        <v>72</v>
      </c>
      <c r="E1706" s="5" t="s">
        <v>48</v>
      </c>
      <c r="F1706" t="s">
        <v>35</v>
      </c>
      <c r="G1706" t="s">
        <v>39</v>
      </c>
      <c r="H1706">
        <v>2062.04</v>
      </c>
      <c r="I1706">
        <v>2062.04</v>
      </c>
      <c r="J1706" t="s">
        <v>417</v>
      </c>
      <c r="K1706" t="s">
        <v>418</v>
      </c>
      <c r="L1706" t="s">
        <v>105</v>
      </c>
      <c r="M1706" t="s">
        <v>106</v>
      </c>
      <c r="N1706" t="s">
        <v>313</v>
      </c>
    </row>
    <row r="1707" spans="1:14" x14ac:dyDescent="0.2">
      <c r="A1707" t="s">
        <v>416</v>
      </c>
      <c r="B1707" s="5" t="s">
        <v>169</v>
      </c>
      <c r="C1707" s="5" t="s">
        <v>19</v>
      </c>
      <c r="D1707" s="5" t="s">
        <v>20</v>
      </c>
      <c r="E1707" s="5" t="s">
        <v>61</v>
      </c>
      <c r="F1707" t="s">
        <v>61</v>
      </c>
      <c r="G1707" t="s">
        <v>61</v>
      </c>
      <c r="H1707">
        <v>5.13</v>
      </c>
      <c r="I1707">
        <v>5.13</v>
      </c>
      <c r="J1707" t="s">
        <v>417</v>
      </c>
      <c r="K1707" t="s">
        <v>418</v>
      </c>
      <c r="L1707" t="s">
        <v>159</v>
      </c>
      <c r="M1707" t="s">
        <v>160</v>
      </c>
      <c r="N1707" t="s">
        <v>313</v>
      </c>
    </row>
    <row r="1708" spans="1:14" x14ac:dyDescent="0.2">
      <c r="A1708" t="s">
        <v>416</v>
      </c>
      <c r="B1708" s="5" t="s">
        <v>154</v>
      </c>
      <c r="C1708" s="5" t="s">
        <v>19</v>
      </c>
      <c r="D1708" s="5" t="s">
        <v>69</v>
      </c>
      <c r="E1708" s="5" t="s">
        <v>48</v>
      </c>
      <c r="F1708" t="s">
        <v>35</v>
      </c>
      <c r="G1708" t="s">
        <v>39</v>
      </c>
      <c r="H1708">
        <v>75.010000000000005</v>
      </c>
      <c r="I1708">
        <v>75.010000000000005</v>
      </c>
      <c r="J1708" t="s">
        <v>417</v>
      </c>
      <c r="K1708" t="s">
        <v>418</v>
      </c>
      <c r="L1708" t="s">
        <v>54</v>
      </c>
      <c r="M1708" t="s">
        <v>55</v>
      </c>
      <c r="N1708" t="s">
        <v>313</v>
      </c>
    </row>
    <row r="1709" spans="1:14" x14ac:dyDescent="0.2">
      <c r="A1709" t="s">
        <v>416</v>
      </c>
      <c r="B1709" s="5" t="s">
        <v>154</v>
      </c>
      <c r="C1709" s="5" t="s">
        <v>19</v>
      </c>
      <c r="D1709" s="5" t="s">
        <v>69</v>
      </c>
      <c r="E1709" s="5" t="s">
        <v>351</v>
      </c>
      <c r="F1709" t="s">
        <v>29</v>
      </c>
      <c r="G1709" t="s">
        <v>30</v>
      </c>
      <c r="H1709">
        <v>8430</v>
      </c>
      <c r="I1709">
        <v>8430</v>
      </c>
      <c r="J1709" t="s">
        <v>417</v>
      </c>
      <c r="K1709" t="s">
        <v>418</v>
      </c>
      <c r="L1709" t="s">
        <v>352</v>
      </c>
      <c r="M1709" t="s">
        <v>351</v>
      </c>
      <c r="N1709" t="s">
        <v>313</v>
      </c>
    </row>
    <row r="1710" spans="1:14" x14ac:dyDescent="0.2">
      <c r="A1710" t="s">
        <v>416</v>
      </c>
      <c r="B1710" s="5" t="s">
        <v>154</v>
      </c>
      <c r="C1710" s="5" t="s">
        <v>19</v>
      </c>
      <c r="D1710" s="5" t="s">
        <v>69</v>
      </c>
      <c r="E1710" s="5" t="s">
        <v>61</v>
      </c>
      <c r="F1710" t="s">
        <v>61</v>
      </c>
      <c r="G1710" t="s">
        <v>61</v>
      </c>
      <c r="H1710">
        <v>-27.06</v>
      </c>
      <c r="I1710">
        <v>-27.06</v>
      </c>
      <c r="J1710" t="s">
        <v>417</v>
      </c>
      <c r="K1710" t="s">
        <v>418</v>
      </c>
      <c r="L1710" t="s">
        <v>64</v>
      </c>
      <c r="M1710" t="s">
        <v>65</v>
      </c>
      <c r="N1710" t="s">
        <v>313</v>
      </c>
    </row>
    <row r="1711" spans="1:14" x14ac:dyDescent="0.2">
      <c r="A1711" t="s">
        <v>416</v>
      </c>
      <c r="B1711" s="5" t="s">
        <v>154</v>
      </c>
      <c r="C1711" s="5" t="s">
        <v>19</v>
      </c>
      <c r="D1711" s="5" t="s">
        <v>72</v>
      </c>
      <c r="E1711" s="5" t="s">
        <v>80</v>
      </c>
      <c r="F1711" t="s">
        <v>77</v>
      </c>
      <c r="G1711" t="s">
        <v>78</v>
      </c>
      <c r="H1711">
        <v>2149.25</v>
      </c>
      <c r="I1711">
        <v>2149.25</v>
      </c>
      <c r="J1711" t="s">
        <v>417</v>
      </c>
      <c r="K1711" t="s">
        <v>418</v>
      </c>
      <c r="L1711" t="s">
        <v>84</v>
      </c>
      <c r="M1711" t="s">
        <v>85</v>
      </c>
      <c r="N1711" t="s">
        <v>313</v>
      </c>
    </row>
    <row r="1712" spans="1:14" x14ac:dyDescent="0.2">
      <c r="A1712" t="s">
        <v>416</v>
      </c>
      <c r="B1712" s="5" t="s">
        <v>154</v>
      </c>
      <c r="C1712" s="5" t="s">
        <v>19</v>
      </c>
      <c r="D1712" s="5" t="s">
        <v>72</v>
      </c>
      <c r="E1712" s="5" t="s">
        <v>73</v>
      </c>
      <c r="F1712" t="s">
        <v>73</v>
      </c>
      <c r="G1712" t="s">
        <v>73</v>
      </c>
      <c r="H1712">
        <v>0</v>
      </c>
      <c r="I1712">
        <v>0</v>
      </c>
      <c r="J1712" t="s">
        <v>417</v>
      </c>
      <c r="K1712" t="s">
        <v>418</v>
      </c>
      <c r="L1712" t="s">
        <v>74</v>
      </c>
      <c r="M1712" t="s">
        <v>75</v>
      </c>
      <c r="N1712" t="s">
        <v>313</v>
      </c>
    </row>
    <row r="1713" spans="1:14" x14ac:dyDescent="0.2">
      <c r="A1713" t="s">
        <v>416</v>
      </c>
      <c r="B1713" s="5" t="s">
        <v>154</v>
      </c>
      <c r="C1713" s="5" t="s">
        <v>19</v>
      </c>
      <c r="D1713" s="5" t="s">
        <v>72</v>
      </c>
      <c r="E1713" s="5" t="s">
        <v>48</v>
      </c>
      <c r="F1713" t="s">
        <v>35</v>
      </c>
      <c r="G1713" t="s">
        <v>39</v>
      </c>
      <c r="H1713">
        <v>2708.5299999999997</v>
      </c>
      <c r="I1713">
        <v>2708.5299999999997</v>
      </c>
      <c r="J1713" t="s">
        <v>417</v>
      </c>
      <c r="K1713" t="s">
        <v>418</v>
      </c>
      <c r="L1713" t="s">
        <v>101</v>
      </c>
      <c r="M1713" t="s">
        <v>102</v>
      </c>
      <c r="N1713" t="s">
        <v>313</v>
      </c>
    </row>
    <row r="1714" spans="1:14" x14ac:dyDescent="0.2">
      <c r="A1714" t="s">
        <v>416</v>
      </c>
      <c r="B1714" s="5" t="s">
        <v>154</v>
      </c>
      <c r="C1714" s="5" t="s">
        <v>19</v>
      </c>
      <c r="D1714" s="5" t="s">
        <v>72</v>
      </c>
      <c r="E1714" s="5" t="s">
        <v>80</v>
      </c>
      <c r="F1714" t="s">
        <v>77</v>
      </c>
      <c r="G1714" t="s">
        <v>78</v>
      </c>
      <c r="H1714">
        <v>1104.33</v>
      </c>
      <c r="I1714">
        <v>1104.33</v>
      </c>
      <c r="J1714" t="s">
        <v>417</v>
      </c>
      <c r="K1714" t="s">
        <v>418</v>
      </c>
      <c r="L1714" t="s">
        <v>82</v>
      </c>
      <c r="M1714" t="s">
        <v>83</v>
      </c>
      <c r="N1714" t="s">
        <v>313</v>
      </c>
    </row>
    <row r="1715" spans="1:14" x14ac:dyDescent="0.2">
      <c r="A1715" t="s">
        <v>416</v>
      </c>
      <c r="B1715" s="5" t="s">
        <v>154</v>
      </c>
      <c r="C1715" s="5" t="s">
        <v>19</v>
      </c>
      <c r="D1715" s="5" t="s">
        <v>72</v>
      </c>
      <c r="E1715" s="5" t="s">
        <v>80</v>
      </c>
      <c r="F1715" t="s">
        <v>77</v>
      </c>
      <c r="G1715" t="s">
        <v>78</v>
      </c>
      <c r="H1715">
        <v>94.33</v>
      </c>
      <c r="I1715">
        <v>94.33</v>
      </c>
      <c r="J1715" t="s">
        <v>417</v>
      </c>
      <c r="K1715" t="s">
        <v>418</v>
      </c>
      <c r="L1715" t="s">
        <v>187</v>
      </c>
      <c r="M1715" t="s">
        <v>188</v>
      </c>
      <c r="N1715" t="s">
        <v>313</v>
      </c>
    </row>
    <row r="1716" spans="1:14" x14ac:dyDescent="0.2">
      <c r="A1716" t="s">
        <v>416</v>
      </c>
      <c r="B1716" s="5" t="s">
        <v>154</v>
      </c>
      <c r="C1716" s="5" t="s">
        <v>19</v>
      </c>
      <c r="D1716" s="5" t="s">
        <v>72</v>
      </c>
      <c r="E1716" s="5" t="s">
        <v>80</v>
      </c>
      <c r="F1716" t="s">
        <v>77</v>
      </c>
      <c r="G1716" t="s">
        <v>78</v>
      </c>
      <c r="H1716">
        <v>220.87</v>
      </c>
      <c r="I1716">
        <v>220.87</v>
      </c>
      <c r="J1716" t="s">
        <v>417</v>
      </c>
      <c r="K1716" t="s">
        <v>418</v>
      </c>
      <c r="L1716" t="s">
        <v>88</v>
      </c>
      <c r="M1716" t="s">
        <v>89</v>
      </c>
      <c r="N1716" t="s">
        <v>313</v>
      </c>
    </row>
    <row r="1717" spans="1:14" x14ac:dyDescent="0.2">
      <c r="A1717" t="s">
        <v>416</v>
      </c>
      <c r="B1717" s="5" t="s">
        <v>154</v>
      </c>
      <c r="C1717" s="5" t="s">
        <v>19</v>
      </c>
      <c r="D1717" s="5" t="s">
        <v>72</v>
      </c>
      <c r="E1717" s="5" t="s">
        <v>80</v>
      </c>
      <c r="F1717" t="s">
        <v>77</v>
      </c>
      <c r="G1717" t="s">
        <v>78</v>
      </c>
      <c r="H1717">
        <v>7.09</v>
      </c>
      <c r="I1717">
        <v>7.09</v>
      </c>
      <c r="J1717" t="s">
        <v>417</v>
      </c>
      <c r="K1717" t="s">
        <v>418</v>
      </c>
      <c r="L1717" t="s">
        <v>90</v>
      </c>
      <c r="M1717" t="s">
        <v>91</v>
      </c>
      <c r="N1717" t="s">
        <v>313</v>
      </c>
    </row>
    <row r="1718" spans="1:14" x14ac:dyDescent="0.2">
      <c r="A1718" t="s">
        <v>416</v>
      </c>
      <c r="B1718" s="5" t="s">
        <v>154</v>
      </c>
      <c r="C1718" s="5" t="s">
        <v>19</v>
      </c>
      <c r="D1718" s="5" t="s">
        <v>72</v>
      </c>
      <c r="E1718" s="5" t="s">
        <v>80</v>
      </c>
      <c r="F1718" t="s">
        <v>77</v>
      </c>
      <c r="G1718" t="s">
        <v>78</v>
      </c>
      <c r="H1718">
        <v>1199.28</v>
      </c>
      <c r="I1718">
        <v>1199.28</v>
      </c>
      <c r="J1718" t="s">
        <v>417</v>
      </c>
      <c r="K1718" t="s">
        <v>418</v>
      </c>
      <c r="L1718" t="s">
        <v>92</v>
      </c>
      <c r="M1718" t="s">
        <v>93</v>
      </c>
      <c r="N1718" t="s">
        <v>313</v>
      </c>
    </row>
    <row r="1719" spans="1:14" x14ac:dyDescent="0.2">
      <c r="A1719" t="s">
        <v>416</v>
      </c>
      <c r="B1719" s="5" t="s">
        <v>154</v>
      </c>
      <c r="C1719" s="5" t="s">
        <v>19</v>
      </c>
      <c r="D1719" s="5" t="s">
        <v>72</v>
      </c>
      <c r="E1719" s="5" t="s">
        <v>94</v>
      </c>
      <c r="F1719" t="s">
        <v>77</v>
      </c>
      <c r="G1719" t="s">
        <v>78</v>
      </c>
      <c r="H1719">
        <v>948.16</v>
      </c>
      <c r="I1719">
        <v>948.16</v>
      </c>
      <c r="J1719" t="s">
        <v>417</v>
      </c>
      <c r="K1719" t="s">
        <v>418</v>
      </c>
      <c r="L1719" t="s">
        <v>95</v>
      </c>
      <c r="M1719" t="s">
        <v>94</v>
      </c>
      <c r="N1719" t="s">
        <v>313</v>
      </c>
    </row>
    <row r="1720" spans="1:14" x14ac:dyDescent="0.2">
      <c r="A1720" t="s">
        <v>416</v>
      </c>
      <c r="B1720" s="5" t="s">
        <v>154</v>
      </c>
      <c r="C1720" s="5" t="s">
        <v>19</v>
      </c>
      <c r="D1720" s="5" t="s">
        <v>72</v>
      </c>
      <c r="E1720" s="5" t="s">
        <v>48</v>
      </c>
      <c r="F1720" t="s">
        <v>35</v>
      </c>
      <c r="G1720" t="s">
        <v>96</v>
      </c>
      <c r="H1720">
        <v>14974.51</v>
      </c>
      <c r="I1720">
        <v>14974.51</v>
      </c>
      <c r="J1720" t="s">
        <v>417</v>
      </c>
      <c r="K1720" t="s">
        <v>418</v>
      </c>
      <c r="L1720" t="s">
        <v>97</v>
      </c>
      <c r="M1720" t="s">
        <v>98</v>
      </c>
      <c r="N1720" t="s">
        <v>313</v>
      </c>
    </row>
    <row r="1721" spans="1:14" x14ac:dyDescent="0.2">
      <c r="A1721" t="s">
        <v>416</v>
      </c>
      <c r="B1721" s="5" t="s">
        <v>154</v>
      </c>
      <c r="C1721" s="5" t="s">
        <v>19</v>
      </c>
      <c r="D1721" s="5" t="s">
        <v>72</v>
      </c>
      <c r="E1721" s="5" t="s">
        <v>48</v>
      </c>
      <c r="F1721" t="s">
        <v>35</v>
      </c>
      <c r="G1721" t="s">
        <v>96</v>
      </c>
      <c r="H1721">
        <v>24165.48</v>
      </c>
      <c r="I1721">
        <v>24165.48</v>
      </c>
      <c r="J1721" t="s">
        <v>417</v>
      </c>
      <c r="K1721" t="s">
        <v>418</v>
      </c>
      <c r="L1721" t="s">
        <v>105</v>
      </c>
      <c r="M1721" t="s">
        <v>106</v>
      </c>
      <c r="N1721" t="s">
        <v>313</v>
      </c>
    </row>
    <row r="1722" spans="1:14" x14ac:dyDescent="0.2">
      <c r="A1722" t="s">
        <v>416</v>
      </c>
      <c r="B1722" s="5" t="s">
        <v>154</v>
      </c>
      <c r="C1722" s="5" t="s">
        <v>19</v>
      </c>
      <c r="D1722" s="5" t="s">
        <v>72</v>
      </c>
      <c r="E1722" s="5" t="s">
        <v>48</v>
      </c>
      <c r="F1722" t="s">
        <v>35</v>
      </c>
      <c r="G1722" t="s">
        <v>96</v>
      </c>
      <c r="H1722">
        <v>29132.62</v>
      </c>
      <c r="I1722">
        <v>29132.62</v>
      </c>
      <c r="J1722" t="s">
        <v>417</v>
      </c>
      <c r="K1722" t="s">
        <v>418</v>
      </c>
      <c r="L1722" t="s">
        <v>99</v>
      </c>
      <c r="M1722" t="s">
        <v>100</v>
      </c>
      <c r="N1722" t="s">
        <v>313</v>
      </c>
    </row>
    <row r="1723" spans="1:14" x14ac:dyDescent="0.2">
      <c r="A1723" t="s">
        <v>416</v>
      </c>
      <c r="B1723" s="5" t="s">
        <v>154</v>
      </c>
      <c r="C1723" s="5" t="s">
        <v>19</v>
      </c>
      <c r="D1723" s="5" t="s">
        <v>69</v>
      </c>
      <c r="E1723" s="5" t="s">
        <v>426</v>
      </c>
      <c r="F1723" t="s">
        <v>29</v>
      </c>
      <c r="G1723" t="s">
        <v>30</v>
      </c>
      <c r="H1723">
        <v>1920.25</v>
      </c>
      <c r="I1723">
        <v>1920.25</v>
      </c>
      <c r="J1723" t="s">
        <v>417</v>
      </c>
      <c r="K1723" t="s">
        <v>418</v>
      </c>
      <c r="L1723" t="s">
        <v>427</v>
      </c>
      <c r="M1723" t="s">
        <v>426</v>
      </c>
      <c r="N1723" t="s">
        <v>313</v>
      </c>
    </row>
    <row r="1724" spans="1:14" x14ac:dyDescent="0.2">
      <c r="A1724" t="s">
        <v>416</v>
      </c>
      <c r="B1724" s="5" t="s">
        <v>189</v>
      </c>
      <c r="C1724" s="5" t="s">
        <v>19</v>
      </c>
      <c r="D1724" s="5" t="s">
        <v>20</v>
      </c>
      <c r="E1724" s="5" t="s">
        <v>123</v>
      </c>
      <c r="F1724" t="s">
        <v>61</v>
      </c>
      <c r="G1724" t="s">
        <v>123</v>
      </c>
      <c r="H1724">
        <v>825</v>
      </c>
      <c r="I1724">
        <v>825</v>
      </c>
      <c r="J1724" t="s">
        <v>417</v>
      </c>
      <c r="K1724" t="s">
        <v>418</v>
      </c>
      <c r="L1724" t="s">
        <v>124</v>
      </c>
      <c r="M1724" t="s">
        <v>123</v>
      </c>
      <c r="N1724" t="s">
        <v>313</v>
      </c>
    </row>
    <row r="1725" spans="1:14" x14ac:dyDescent="0.2">
      <c r="A1725" t="s">
        <v>416</v>
      </c>
      <c r="B1725" s="5" t="s">
        <v>169</v>
      </c>
      <c r="C1725" s="5" t="s">
        <v>110</v>
      </c>
      <c r="D1725" s="5" t="s">
        <v>111</v>
      </c>
      <c r="E1725" s="5" t="s">
        <v>112</v>
      </c>
      <c r="F1725" t="s">
        <v>113</v>
      </c>
      <c r="G1725" t="s">
        <v>114</v>
      </c>
      <c r="H1725">
        <v>18077.78</v>
      </c>
      <c r="I1725">
        <v>18077.78</v>
      </c>
      <c r="J1725" t="s">
        <v>417</v>
      </c>
      <c r="K1725" t="s">
        <v>418</v>
      </c>
      <c r="L1725" t="s">
        <v>115</v>
      </c>
      <c r="M1725" t="s">
        <v>114</v>
      </c>
      <c r="N1725" t="s">
        <v>313</v>
      </c>
    </row>
    <row r="1726" spans="1:14" x14ac:dyDescent="0.2">
      <c r="A1726" t="s">
        <v>416</v>
      </c>
      <c r="B1726" s="5" t="s">
        <v>169</v>
      </c>
      <c r="C1726" s="5" t="s">
        <v>110</v>
      </c>
      <c r="D1726" s="5" t="s">
        <v>111</v>
      </c>
      <c r="E1726" s="5" t="s">
        <v>112</v>
      </c>
      <c r="F1726" t="s">
        <v>113</v>
      </c>
      <c r="G1726" t="s">
        <v>116</v>
      </c>
      <c r="H1726">
        <v>13.08</v>
      </c>
      <c r="I1726">
        <v>13.08</v>
      </c>
      <c r="J1726" t="s">
        <v>417</v>
      </c>
      <c r="K1726" t="s">
        <v>418</v>
      </c>
      <c r="L1726" t="s">
        <v>117</v>
      </c>
      <c r="M1726" t="s">
        <v>116</v>
      </c>
      <c r="N1726" t="s">
        <v>313</v>
      </c>
    </row>
    <row r="1727" spans="1:14" x14ac:dyDescent="0.2">
      <c r="A1727" t="s">
        <v>416</v>
      </c>
      <c r="B1727" s="5" t="s">
        <v>169</v>
      </c>
      <c r="C1727" s="5" t="s">
        <v>110</v>
      </c>
      <c r="D1727" s="5" t="s">
        <v>111</v>
      </c>
      <c r="E1727" s="5" t="s">
        <v>112</v>
      </c>
      <c r="F1727" t="s">
        <v>113</v>
      </c>
      <c r="G1727" t="s">
        <v>118</v>
      </c>
      <c r="H1727">
        <v>15171.1</v>
      </c>
      <c r="I1727">
        <v>15171.1</v>
      </c>
      <c r="J1727" t="s">
        <v>417</v>
      </c>
      <c r="K1727" t="s">
        <v>418</v>
      </c>
      <c r="L1727" t="s">
        <v>119</v>
      </c>
      <c r="M1727" t="s">
        <v>118</v>
      </c>
      <c r="N1727" t="s">
        <v>313</v>
      </c>
    </row>
    <row r="1728" spans="1:14" x14ac:dyDescent="0.2">
      <c r="A1728" t="s">
        <v>416</v>
      </c>
      <c r="B1728" s="5" t="s">
        <v>189</v>
      </c>
      <c r="C1728" s="5" t="s">
        <v>19</v>
      </c>
      <c r="D1728" s="5" t="s">
        <v>20</v>
      </c>
      <c r="E1728" s="5" t="s">
        <v>21</v>
      </c>
      <c r="F1728" t="s">
        <v>22</v>
      </c>
      <c r="G1728" t="s">
        <v>21</v>
      </c>
      <c r="H1728">
        <v>34.049999999999997</v>
      </c>
      <c r="I1728">
        <v>34.049999999999997</v>
      </c>
      <c r="J1728" t="s">
        <v>417</v>
      </c>
      <c r="K1728" t="s">
        <v>418</v>
      </c>
      <c r="L1728" t="s">
        <v>27</v>
      </c>
      <c r="M1728" t="s">
        <v>21</v>
      </c>
      <c r="N1728" t="s">
        <v>313</v>
      </c>
    </row>
    <row r="1729" spans="1:14" x14ac:dyDescent="0.2">
      <c r="A1729" t="s">
        <v>416</v>
      </c>
      <c r="B1729" s="5" t="s">
        <v>189</v>
      </c>
      <c r="C1729" s="5" t="s">
        <v>19</v>
      </c>
      <c r="D1729" s="5" t="s">
        <v>20</v>
      </c>
      <c r="E1729" s="5" t="s">
        <v>28</v>
      </c>
      <c r="F1729" t="s">
        <v>29</v>
      </c>
      <c r="G1729" t="s">
        <v>30</v>
      </c>
      <c r="H1729">
        <v>551.96</v>
      </c>
      <c r="I1729">
        <v>551.96</v>
      </c>
      <c r="J1729" t="s">
        <v>417</v>
      </c>
      <c r="K1729" t="s">
        <v>418</v>
      </c>
      <c r="L1729" t="s">
        <v>31</v>
      </c>
      <c r="M1729" t="s">
        <v>28</v>
      </c>
      <c r="N1729" t="s">
        <v>313</v>
      </c>
    </row>
    <row r="1730" spans="1:14" x14ac:dyDescent="0.2">
      <c r="A1730" t="s">
        <v>416</v>
      </c>
      <c r="B1730" s="5" t="s">
        <v>189</v>
      </c>
      <c r="C1730" s="5" t="s">
        <v>19</v>
      </c>
      <c r="D1730" s="5" t="s">
        <v>20</v>
      </c>
      <c r="E1730" s="5" t="s">
        <v>44</v>
      </c>
      <c r="F1730" t="s">
        <v>29</v>
      </c>
      <c r="G1730" t="s">
        <v>30</v>
      </c>
      <c r="H1730">
        <v>5903.23</v>
      </c>
      <c r="I1730">
        <v>5903.23</v>
      </c>
      <c r="J1730" t="s">
        <v>417</v>
      </c>
      <c r="K1730" t="s">
        <v>418</v>
      </c>
      <c r="L1730" t="s">
        <v>45</v>
      </c>
      <c r="M1730" t="s">
        <v>44</v>
      </c>
      <c r="N1730" t="s">
        <v>313</v>
      </c>
    </row>
    <row r="1731" spans="1:14" x14ac:dyDescent="0.2">
      <c r="A1731" t="s">
        <v>416</v>
      </c>
      <c r="B1731" s="5" t="s">
        <v>189</v>
      </c>
      <c r="C1731" s="5" t="s">
        <v>19</v>
      </c>
      <c r="D1731" s="5" t="s">
        <v>20</v>
      </c>
      <c r="E1731" s="5" t="s">
        <v>48</v>
      </c>
      <c r="F1731" t="s">
        <v>35</v>
      </c>
      <c r="G1731" t="s">
        <v>39</v>
      </c>
      <c r="H1731">
        <v>3247.77</v>
      </c>
      <c r="I1731">
        <v>3247.77</v>
      </c>
      <c r="J1731" t="s">
        <v>417</v>
      </c>
      <c r="K1731" t="s">
        <v>418</v>
      </c>
      <c r="L1731" t="s">
        <v>50</v>
      </c>
      <c r="M1731" t="s">
        <v>51</v>
      </c>
      <c r="N1731" t="s">
        <v>313</v>
      </c>
    </row>
    <row r="1732" spans="1:14" x14ac:dyDescent="0.2">
      <c r="A1732" t="s">
        <v>416</v>
      </c>
      <c r="B1732" s="5" t="s">
        <v>189</v>
      </c>
      <c r="C1732" s="5" t="s">
        <v>19</v>
      </c>
      <c r="D1732" s="5" t="s">
        <v>20</v>
      </c>
      <c r="E1732" s="5" t="s">
        <v>48</v>
      </c>
      <c r="F1732" t="s">
        <v>35</v>
      </c>
      <c r="G1732" t="s">
        <v>39</v>
      </c>
      <c r="H1732">
        <v>-204.56</v>
      </c>
      <c r="I1732">
        <v>-204.56</v>
      </c>
      <c r="J1732" t="s">
        <v>417</v>
      </c>
      <c r="K1732" t="s">
        <v>418</v>
      </c>
      <c r="L1732" t="s">
        <v>205</v>
      </c>
      <c r="M1732" t="s">
        <v>206</v>
      </c>
      <c r="N1732" t="s">
        <v>313</v>
      </c>
    </row>
    <row r="1733" spans="1:14" x14ac:dyDescent="0.2">
      <c r="A1733" t="s">
        <v>416</v>
      </c>
      <c r="B1733" s="5" t="s">
        <v>169</v>
      </c>
      <c r="C1733" s="5" t="s">
        <v>19</v>
      </c>
      <c r="D1733" s="5" t="s">
        <v>72</v>
      </c>
      <c r="E1733" s="5" t="s">
        <v>48</v>
      </c>
      <c r="F1733" t="s">
        <v>35</v>
      </c>
      <c r="G1733" t="s">
        <v>39</v>
      </c>
      <c r="H1733">
        <v>-2531.14</v>
      </c>
      <c r="I1733">
        <v>-2531.14</v>
      </c>
      <c r="J1733" t="s">
        <v>417</v>
      </c>
      <c r="K1733" t="s">
        <v>418</v>
      </c>
      <c r="L1733" t="s">
        <v>103</v>
      </c>
      <c r="M1733" t="s">
        <v>104</v>
      </c>
      <c r="N1733" t="s">
        <v>313</v>
      </c>
    </row>
    <row r="1734" spans="1:14" x14ac:dyDescent="0.2">
      <c r="A1734" t="s">
        <v>416</v>
      </c>
      <c r="B1734" s="5" t="s">
        <v>189</v>
      </c>
      <c r="C1734" s="5" t="s">
        <v>19</v>
      </c>
      <c r="D1734" s="5" t="s">
        <v>20</v>
      </c>
      <c r="E1734" s="5" t="s">
        <v>61</v>
      </c>
      <c r="F1734" t="s">
        <v>61</v>
      </c>
      <c r="G1734" t="s">
        <v>61</v>
      </c>
      <c r="H1734">
        <v>674.86</v>
      </c>
      <c r="I1734">
        <v>674.86</v>
      </c>
      <c r="J1734" t="s">
        <v>417</v>
      </c>
      <c r="K1734" t="s">
        <v>418</v>
      </c>
      <c r="L1734" t="s">
        <v>64</v>
      </c>
      <c r="M1734" t="s">
        <v>65</v>
      </c>
      <c r="N1734" t="s">
        <v>313</v>
      </c>
    </row>
    <row r="1735" spans="1:14" x14ac:dyDescent="0.2">
      <c r="A1735" t="s">
        <v>416</v>
      </c>
      <c r="B1735" s="5" t="s">
        <v>169</v>
      </c>
      <c r="C1735" s="5" t="s">
        <v>19</v>
      </c>
      <c r="D1735" s="5" t="s">
        <v>72</v>
      </c>
      <c r="E1735" s="5" t="s">
        <v>48</v>
      </c>
      <c r="F1735" t="s">
        <v>35</v>
      </c>
      <c r="G1735" t="s">
        <v>39</v>
      </c>
      <c r="H1735">
        <v>1424.1</v>
      </c>
      <c r="I1735">
        <v>1424.1</v>
      </c>
      <c r="J1735" t="s">
        <v>417</v>
      </c>
      <c r="K1735" t="s">
        <v>418</v>
      </c>
      <c r="L1735" t="s">
        <v>97</v>
      </c>
      <c r="M1735" t="s">
        <v>98</v>
      </c>
      <c r="N1735" t="s">
        <v>313</v>
      </c>
    </row>
    <row r="1736" spans="1:14" x14ac:dyDescent="0.2">
      <c r="A1736" t="s">
        <v>416</v>
      </c>
      <c r="B1736" s="5" t="s">
        <v>189</v>
      </c>
      <c r="C1736" s="5" t="s">
        <v>19</v>
      </c>
      <c r="D1736" s="5" t="s">
        <v>20</v>
      </c>
      <c r="E1736" s="5" t="s">
        <v>66</v>
      </c>
      <c r="F1736" t="s">
        <v>61</v>
      </c>
      <c r="G1736" t="s">
        <v>66</v>
      </c>
      <c r="H1736">
        <v>-320.19</v>
      </c>
      <c r="I1736">
        <v>-320.19</v>
      </c>
      <c r="J1736" t="s">
        <v>417</v>
      </c>
      <c r="K1736" t="s">
        <v>418</v>
      </c>
      <c r="L1736" t="s">
        <v>67</v>
      </c>
      <c r="M1736" t="s">
        <v>66</v>
      </c>
      <c r="N1736" t="s">
        <v>313</v>
      </c>
    </row>
    <row r="1737" spans="1:14" x14ac:dyDescent="0.2">
      <c r="A1737" t="s">
        <v>416</v>
      </c>
      <c r="B1737" s="5" t="s">
        <v>189</v>
      </c>
      <c r="C1737" s="5" t="s">
        <v>19</v>
      </c>
      <c r="D1737" s="5" t="s">
        <v>69</v>
      </c>
      <c r="E1737" s="5" t="s">
        <v>28</v>
      </c>
      <c r="F1737" t="s">
        <v>29</v>
      </c>
      <c r="G1737" t="s">
        <v>30</v>
      </c>
      <c r="H1737">
        <v>475.86</v>
      </c>
      <c r="I1737">
        <v>475.86</v>
      </c>
      <c r="J1737" t="s">
        <v>417</v>
      </c>
      <c r="K1737" t="s">
        <v>418</v>
      </c>
      <c r="L1737" t="s">
        <v>31</v>
      </c>
      <c r="M1737" t="s">
        <v>28</v>
      </c>
      <c r="N1737" t="s">
        <v>313</v>
      </c>
    </row>
    <row r="1738" spans="1:14" x14ac:dyDescent="0.2">
      <c r="A1738" t="s">
        <v>416</v>
      </c>
      <c r="B1738" s="5" t="s">
        <v>189</v>
      </c>
      <c r="C1738" s="5" t="s">
        <v>19</v>
      </c>
      <c r="D1738" s="5" t="s">
        <v>69</v>
      </c>
      <c r="E1738" s="5" t="s">
        <v>70</v>
      </c>
      <c r="F1738" t="s">
        <v>29</v>
      </c>
      <c r="G1738" t="s">
        <v>30</v>
      </c>
      <c r="H1738">
        <v>14470.86</v>
      </c>
      <c r="I1738">
        <v>14470.86</v>
      </c>
      <c r="J1738" t="s">
        <v>417</v>
      </c>
      <c r="K1738" t="s">
        <v>418</v>
      </c>
      <c r="L1738" t="s">
        <v>71</v>
      </c>
      <c r="M1738" t="s">
        <v>70</v>
      </c>
      <c r="N1738" t="s">
        <v>313</v>
      </c>
    </row>
    <row r="1739" spans="1:14" x14ac:dyDescent="0.2">
      <c r="A1739" t="s">
        <v>416</v>
      </c>
      <c r="B1739" s="5" t="s">
        <v>189</v>
      </c>
      <c r="C1739" s="5" t="s">
        <v>19</v>
      </c>
      <c r="D1739" s="5" t="s">
        <v>69</v>
      </c>
      <c r="E1739" s="5" t="s">
        <v>320</v>
      </c>
      <c r="F1739" t="s">
        <v>29</v>
      </c>
      <c r="G1739" t="s">
        <v>30</v>
      </c>
      <c r="H1739">
        <v>1795.47</v>
      </c>
      <c r="I1739">
        <v>1795.47</v>
      </c>
      <c r="J1739" t="s">
        <v>417</v>
      </c>
      <c r="K1739" t="s">
        <v>418</v>
      </c>
      <c r="L1739" t="s">
        <v>321</v>
      </c>
      <c r="M1739" t="s">
        <v>320</v>
      </c>
      <c r="N1739" t="s">
        <v>313</v>
      </c>
    </row>
    <row r="1740" spans="1:14" x14ac:dyDescent="0.2">
      <c r="A1740" t="s">
        <v>416</v>
      </c>
      <c r="B1740" s="5" t="s">
        <v>189</v>
      </c>
      <c r="C1740" s="5" t="s">
        <v>19</v>
      </c>
      <c r="D1740" s="5" t="s">
        <v>69</v>
      </c>
      <c r="E1740" s="5" t="s">
        <v>61</v>
      </c>
      <c r="F1740" t="s">
        <v>61</v>
      </c>
      <c r="G1740" t="s">
        <v>61</v>
      </c>
      <c r="H1740">
        <v>-17.95</v>
      </c>
      <c r="I1740">
        <v>-17.95</v>
      </c>
      <c r="J1740" t="s">
        <v>417</v>
      </c>
      <c r="K1740" t="s">
        <v>418</v>
      </c>
      <c r="L1740" t="s">
        <v>64</v>
      </c>
      <c r="M1740" t="s">
        <v>65</v>
      </c>
      <c r="N1740" t="s">
        <v>313</v>
      </c>
    </row>
    <row r="1741" spans="1:14" x14ac:dyDescent="0.2">
      <c r="A1741" t="s">
        <v>416</v>
      </c>
      <c r="B1741" s="5" t="s">
        <v>154</v>
      </c>
      <c r="C1741" s="5" t="s">
        <v>19</v>
      </c>
      <c r="D1741" s="5" t="s">
        <v>69</v>
      </c>
      <c r="E1741" s="5" t="s">
        <v>200</v>
      </c>
      <c r="F1741" t="s">
        <v>35</v>
      </c>
      <c r="G1741" t="s">
        <v>39</v>
      </c>
      <c r="H1741">
        <v>932.93</v>
      </c>
      <c r="I1741">
        <v>932.93</v>
      </c>
      <c r="J1741" t="s">
        <v>417</v>
      </c>
      <c r="K1741" t="s">
        <v>418</v>
      </c>
      <c r="L1741" t="s">
        <v>335</v>
      </c>
      <c r="M1741" t="s">
        <v>336</v>
      </c>
      <c r="N1741" t="s">
        <v>313</v>
      </c>
    </row>
    <row r="1742" spans="1:14" x14ac:dyDescent="0.2">
      <c r="A1742" t="s">
        <v>416</v>
      </c>
      <c r="B1742" s="5" t="s">
        <v>142</v>
      </c>
      <c r="C1742" s="5" t="s">
        <v>19</v>
      </c>
      <c r="D1742" s="5" t="s">
        <v>69</v>
      </c>
      <c r="E1742" s="5" t="s">
        <v>200</v>
      </c>
      <c r="F1742" t="s">
        <v>35</v>
      </c>
      <c r="G1742" t="s">
        <v>39</v>
      </c>
      <c r="H1742">
        <v>177.7</v>
      </c>
      <c r="I1742">
        <v>177.7</v>
      </c>
      <c r="J1742" t="s">
        <v>417</v>
      </c>
      <c r="K1742" t="s">
        <v>418</v>
      </c>
      <c r="L1742" t="s">
        <v>335</v>
      </c>
      <c r="M1742" t="s">
        <v>336</v>
      </c>
      <c r="N1742" t="s">
        <v>313</v>
      </c>
    </row>
    <row r="1743" spans="1:14" x14ac:dyDescent="0.2">
      <c r="A1743" t="s">
        <v>416</v>
      </c>
      <c r="B1743" s="5" t="s">
        <v>189</v>
      </c>
      <c r="C1743" s="5" t="s">
        <v>19</v>
      </c>
      <c r="D1743" s="5" t="s">
        <v>69</v>
      </c>
      <c r="E1743" s="5" t="s">
        <v>48</v>
      </c>
      <c r="F1743" t="s">
        <v>35</v>
      </c>
      <c r="G1743" t="s">
        <v>39</v>
      </c>
      <c r="H1743">
        <v>378.01</v>
      </c>
      <c r="I1743">
        <v>378.01</v>
      </c>
      <c r="J1743" t="s">
        <v>417</v>
      </c>
      <c r="K1743" t="s">
        <v>418</v>
      </c>
      <c r="L1743" t="s">
        <v>50</v>
      </c>
      <c r="M1743" t="s">
        <v>51</v>
      </c>
      <c r="N1743" t="s">
        <v>313</v>
      </c>
    </row>
    <row r="1744" spans="1:14" x14ac:dyDescent="0.2">
      <c r="A1744" t="s">
        <v>416</v>
      </c>
      <c r="B1744" s="5" t="s">
        <v>189</v>
      </c>
      <c r="C1744" s="5" t="s">
        <v>19</v>
      </c>
      <c r="D1744" s="5" t="s">
        <v>69</v>
      </c>
      <c r="E1744" s="5" t="s">
        <v>48</v>
      </c>
      <c r="F1744" t="s">
        <v>35</v>
      </c>
      <c r="G1744" t="s">
        <v>39</v>
      </c>
      <c r="H1744">
        <v>75.599999999999994</v>
      </c>
      <c r="I1744">
        <v>75.599999999999994</v>
      </c>
      <c r="J1744" t="s">
        <v>417</v>
      </c>
      <c r="K1744" t="s">
        <v>418</v>
      </c>
      <c r="L1744" t="s">
        <v>54</v>
      </c>
      <c r="M1744" t="s">
        <v>55</v>
      </c>
      <c r="N1744" t="s">
        <v>313</v>
      </c>
    </row>
    <row r="1745" spans="1:14" x14ac:dyDescent="0.2">
      <c r="A1745" t="s">
        <v>416</v>
      </c>
      <c r="B1745" s="5" t="s">
        <v>189</v>
      </c>
      <c r="C1745" s="5" t="s">
        <v>19</v>
      </c>
      <c r="D1745" s="5" t="s">
        <v>20</v>
      </c>
      <c r="E1745" s="5" t="s">
        <v>48</v>
      </c>
      <c r="F1745" t="s">
        <v>35</v>
      </c>
      <c r="G1745" t="s">
        <v>39</v>
      </c>
      <c r="H1745">
        <v>649.54999999999995</v>
      </c>
      <c r="I1745">
        <v>649.54999999999995</v>
      </c>
      <c r="J1745" t="s">
        <v>417</v>
      </c>
      <c r="K1745" t="s">
        <v>418</v>
      </c>
      <c r="L1745" t="s">
        <v>54</v>
      </c>
      <c r="M1745" t="s">
        <v>55</v>
      </c>
      <c r="N1745" t="s">
        <v>313</v>
      </c>
    </row>
    <row r="1746" spans="1:14" x14ac:dyDescent="0.2">
      <c r="A1746" t="s">
        <v>416</v>
      </c>
      <c r="B1746" s="5" t="s">
        <v>169</v>
      </c>
      <c r="C1746" s="5" t="s">
        <v>19</v>
      </c>
      <c r="D1746" s="5" t="s">
        <v>72</v>
      </c>
      <c r="E1746" s="5" t="s">
        <v>76</v>
      </c>
      <c r="F1746" t="s">
        <v>77</v>
      </c>
      <c r="G1746" t="s">
        <v>78</v>
      </c>
      <c r="H1746">
        <v>689.14</v>
      </c>
      <c r="I1746">
        <v>689.14</v>
      </c>
      <c r="J1746" t="s">
        <v>417</v>
      </c>
      <c r="K1746" t="s">
        <v>418</v>
      </c>
      <c r="L1746" t="s">
        <v>79</v>
      </c>
      <c r="M1746" t="s">
        <v>76</v>
      </c>
      <c r="N1746" t="s">
        <v>313</v>
      </c>
    </row>
    <row r="1747" spans="1:14" x14ac:dyDescent="0.2">
      <c r="A1747" t="s">
        <v>416</v>
      </c>
      <c r="B1747" s="5" t="s">
        <v>169</v>
      </c>
      <c r="C1747" s="5" t="s">
        <v>19</v>
      </c>
      <c r="D1747" s="5" t="s">
        <v>20</v>
      </c>
      <c r="E1747" s="5" t="s">
        <v>66</v>
      </c>
      <c r="F1747" t="s">
        <v>61</v>
      </c>
      <c r="G1747" t="s">
        <v>66</v>
      </c>
      <c r="H1747">
        <v>-277537.77</v>
      </c>
      <c r="I1747">
        <v>-277537.77</v>
      </c>
      <c r="J1747" t="s">
        <v>417</v>
      </c>
      <c r="K1747" t="s">
        <v>418</v>
      </c>
      <c r="L1747" t="s">
        <v>67</v>
      </c>
      <c r="M1747" t="s">
        <v>66</v>
      </c>
      <c r="N1747" t="s">
        <v>313</v>
      </c>
    </row>
    <row r="1748" spans="1:14" x14ac:dyDescent="0.2">
      <c r="A1748" t="s">
        <v>416</v>
      </c>
      <c r="B1748" s="5" t="s">
        <v>169</v>
      </c>
      <c r="C1748" s="5" t="s">
        <v>19</v>
      </c>
      <c r="D1748" s="5" t="s">
        <v>69</v>
      </c>
      <c r="E1748" s="5" t="s">
        <v>28</v>
      </c>
      <c r="F1748" t="s">
        <v>29</v>
      </c>
      <c r="G1748" t="s">
        <v>30</v>
      </c>
      <c r="H1748">
        <v>237.93</v>
      </c>
      <c r="I1748">
        <v>237.93</v>
      </c>
      <c r="J1748" t="s">
        <v>417</v>
      </c>
      <c r="K1748" t="s">
        <v>418</v>
      </c>
      <c r="L1748" t="s">
        <v>31</v>
      </c>
      <c r="M1748" t="s">
        <v>28</v>
      </c>
      <c r="N1748" t="s">
        <v>313</v>
      </c>
    </row>
    <row r="1749" spans="1:14" x14ac:dyDescent="0.2">
      <c r="A1749" t="s">
        <v>416</v>
      </c>
      <c r="B1749" s="5" t="s">
        <v>169</v>
      </c>
      <c r="C1749" s="5" t="s">
        <v>19</v>
      </c>
      <c r="D1749" s="5" t="s">
        <v>69</v>
      </c>
      <c r="E1749" s="5" t="s">
        <v>70</v>
      </c>
      <c r="F1749" t="s">
        <v>29</v>
      </c>
      <c r="G1749" t="s">
        <v>30</v>
      </c>
      <c r="H1749">
        <v>30898.510000000002</v>
      </c>
      <c r="I1749">
        <v>30898.510000000002</v>
      </c>
      <c r="J1749" t="s">
        <v>417</v>
      </c>
      <c r="K1749" t="s">
        <v>418</v>
      </c>
      <c r="L1749" t="s">
        <v>71</v>
      </c>
      <c r="M1749" t="s">
        <v>70</v>
      </c>
      <c r="N1749" t="s">
        <v>313</v>
      </c>
    </row>
    <row r="1750" spans="1:14" x14ac:dyDescent="0.2">
      <c r="A1750" t="s">
        <v>416</v>
      </c>
      <c r="B1750" s="5" t="s">
        <v>169</v>
      </c>
      <c r="C1750" s="5" t="s">
        <v>19</v>
      </c>
      <c r="D1750" s="5" t="s">
        <v>69</v>
      </c>
      <c r="E1750" s="5" t="s">
        <v>320</v>
      </c>
      <c r="F1750" t="s">
        <v>29</v>
      </c>
      <c r="G1750" t="s">
        <v>30</v>
      </c>
      <c r="H1750">
        <v>2480.5</v>
      </c>
      <c r="I1750">
        <v>2480.5</v>
      </c>
      <c r="J1750" t="s">
        <v>417</v>
      </c>
      <c r="K1750" t="s">
        <v>418</v>
      </c>
      <c r="L1750" t="s">
        <v>321</v>
      </c>
      <c r="M1750" t="s">
        <v>320</v>
      </c>
      <c r="N1750" t="s">
        <v>313</v>
      </c>
    </row>
    <row r="1751" spans="1:14" x14ac:dyDescent="0.2">
      <c r="A1751" t="s">
        <v>416</v>
      </c>
      <c r="B1751" s="5" t="s">
        <v>169</v>
      </c>
      <c r="C1751" s="5" t="s">
        <v>19</v>
      </c>
      <c r="D1751" s="5" t="s">
        <v>69</v>
      </c>
      <c r="E1751" s="5" t="s">
        <v>200</v>
      </c>
      <c r="F1751" t="s">
        <v>35</v>
      </c>
      <c r="G1751" t="s">
        <v>39</v>
      </c>
      <c r="H1751">
        <v>0</v>
      </c>
      <c r="I1751">
        <v>0</v>
      </c>
      <c r="J1751" t="s">
        <v>417</v>
      </c>
      <c r="K1751" t="s">
        <v>418</v>
      </c>
      <c r="L1751" t="s">
        <v>335</v>
      </c>
      <c r="M1751" t="s">
        <v>336</v>
      </c>
      <c r="N1751" t="s">
        <v>313</v>
      </c>
    </row>
    <row r="1752" spans="1:14" x14ac:dyDescent="0.2">
      <c r="A1752" t="s">
        <v>416</v>
      </c>
      <c r="B1752" s="5" t="s">
        <v>169</v>
      </c>
      <c r="C1752" s="5" t="s">
        <v>19</v>
      </c>
      <c r="D1752" s="5" t="s">
        <v>69</v>
      </c>
      <c r="E1752" s="5" t="s">
        <v>200</v>
      </c>
      <c r="F1752" t="s">
        <v>35</v>
      </c>
      <c r="G1752" t="s">
        <v>39</v>
      </c>
      <c r="H1752">
        <v>0</v>
      </c>
      <c r="I1752">
        <v>0</v>
      </c>
      <c r="J1752" t="s">
        <v>417</v>
      </c>
      <c r="K1752" t="s">
        <v>418</v>
      </c>
      <c r="L1752" t="s">
        <v>335</v>
      </c>
      <c r="M1752" t="s">
        <v>336</v>
      </c>
      <c r="N1752" t="s">
        <v>313</v>
      </c>
    </row>
    <row r="1753" spans="1:14" x14ac:dyDescent="0.2">
      <c r="A1753" t="s">
        <v>416</v>
      </c>
      <c r="B1753" s="5" t="s">
        <v>169</v>
      </c>
      <c r="C1753" s="5" t="s">
        <v>19</v>
      </c>
      <c r="D1753" s="5" t="s">
        <v>69</v>
      </c>
      <c r="E1753" s="5" t="s">
        <v>48</v>
      </c>
      <c r="F1753" t="s">
        <v>35</v>
      </c>
      <c r="G1753" t="s">
        <v>39</v>
      </c>
      <c r="H1753">
        <v>217.04000000000002</v>
      </c>
      <c r="I1753">
        <v>217.04000000000002</v>
      </c>
      <c r="J1753" t="s">
        <v>417</v>
      </c>
      <c r="K1753" t="s">
        <v>418</v>
      </c>
      <c r="L1753" t="s">
        <v>50</v>
      </c>
      <c r="M1753" t="s">
        <v>51</v>
      </c>
      <c r="N1753" t="s">
        <v>313</v>
      </c>
    </row>
    <row r="1754" spans="1:14" x14ac:dyDescent="0.2">
      <c r="A1754" t="s">
        <v>416</v>
      </c>
      <c r="B1754" s="5" t="s">
        <v>169</v>
      </c>
      <c r="C1754" s="5" t="s">
        <v>19</v>
      </c>
      <c r="D1754" s="5" t="s">
        <v>69</v>
      </c>
      <c r="E1754" s="5" t="s">
        <v>48</v>
      </c>
      <c r="F1754" t="s">
        <v>35</v>
      </c>
      <c r="G1754" t="s">
        <v>39</v>
      </c>
      <c r="H1754">
        <v>43.41</v>
      </c>
      <c r="I1754">
        <v>43.41</v>
      </c>
      <c r="J1754" t="s">
        <v>417</v>
      </c>
      <c r="K1754" t="s">
        <v>418</v>
      </c>
      <c r="L1754" t="s">
        <v>54</v>
      </c>
      <c r="M1754" t="s">
        <v>55</v>
      </c>
      <c r="N1754" t="s">
        <v>313</v>
      </c>
    </row>
    <row r="1755" spans="1:14" x14ac:dyDescent="0.2">
      <c r="A1755" t="s">
        <v>416</v>
      </c>
      <c r="B1755" s="5" t="s">
        <v>169</v>
      </c>
      <c r="C1755" s="5" t="s">
        <v>19</v>
      </c>
      <c r="D1755" s="5" t="s">
        <v>69</v>
      </c>
      <c r="E1755" s="5" t="s">
        <v>61</v>
      </c>
      <c r="F1755" t="s">
        <v>61</v>
      </c>
      <c r="G1755" t="s">
        <v>61</v>
      </c>
      <c r="H1755">
        <v>-24.81</v>
      </c>
      <c r="I1755">
        <v>-24.81</v>
      </c>
      <c r="J1755" t="s">
        <v>417</v>
      </c>
      <c r="K1755" t="s">
        <v>418</v>
      </c>
      <c r="L1755" t="s">
        <v>64</v>
      </c>
      <c r="M1755" t="s">
        <v>65</v>
      </c>
      <c r="N1755" t="s">
        <v>313</v>
      </c>
    </row>
    <row r="1756" spans="1:14" x14ac:dyDescent="0.2">
      <c r="A1756" t="s">
        <v>416</v>
      </c>
      <c r="B1756" s="5" t="s">
        <v>169</v>
      </c>
      <c r="C1756" s="5" t="s">
        <v>19</v>
      </c>
      <c r="D1756" s="5" t="s">
        <v>72</v>
      </c>
      <c r="E1756" s="5" t="s">
        <v>48</v>
      </c>
      <c r="F1756" t="s">
        <v>35</v>
      </c>
      <c r="G1756" t="s">
        <v>428</v>
      </c>
      <c r="H1756">
        <v>42944.22</v>
      </c>
      <c r="I1756">
        <v>42944.22</v>
      </c>
      <c r="J1756" t="s">
        <v>417</v>
      </c>
      <c r="K1756" t="s">
        <v>418</v>
      </c>
      <c r="L1756" t="s">
        <v>101</v>
      </c>
      <c r="M1756" t="s">
        <v>102</v>
      </c>
      <c r="N1756" t="s">
        <v>313</v>
      </c>
    </row>
    <row r="1757" spans="1:14" x14ac:dyDescent="0.2">
      <c r="A1757" t="s">
        <v>416</v>
      </c>
      <c r="B1757" s="5" t="s">
        <v>169</v>
      </c>
      <c r="C1757" s="5" t="s">
        <v>19</v>
      </c>
      <c r="D1757" s="5" t="s">
        <v>72</v>
      </c>
      <c r="E1757" s="5" t="s">
        <v>73</v>
      </c>
      <c r="F1757" t="s">
        <v>73</v>
      </c>
      <c r="G1757" t="s">
        <v>73</v>
      </c>
      <c r="H1757">
        <v>0</v>
      </c>
      <c r="I1757">
        <v>0</v>
      </c>
      <c r="J1757" t="s">
        <v>417</v>
      </c>
      <c r="K1757" t="s">
        <v>418</v>
      </c>
      <c r="L1757" t="s">
        <v>74</v>
      </c>
      <c r="M1757" t="s">
        <v>75</v>
      </c>
      <c r="N1757" t="s">
        <v>313</v>
      </c>
    </row>
    <row r="1758" spans="1:14" x14ac:dyDescent="0.2">
      <c r="A1758" t="s">
        <v>416</v>
      </c>
      <c r="B1758" s="5" t="s">
        <v>169</v>
      </c>
      <c r="C1758" s="5" t="s">
        <v>19</v>
      </c>
      <c r="D1758" s="5" t="s">
        <v>72</v>
      </c>
      <c r="E1758" s="5" t="s">
        <v>48</v>
      </c>
      <c r="F1758" t="s">
        <v>35</v>
      </c>
      <c r="G1758" t="s">
        <v>39</v>
      </c>
      <c r="H1758">
        <v>3557.94</v>
      </c>
      <c r="I1758">
        <v>3557.94</v>
      </c>
      <c r="J1758" t="s">
        <v>417</v>
      </c>
      <c r="K1758" t="s">
        <v>418</v>
      </c>
      <c r="L1758" t="s">
        <v>99</v>
      </c>
      <c r="M1758" t="s">
        <v>100</v>
      </c>
      <c r="N1758" t="s">
        <v>313</v>
      </c>
    </row>
    <row r="1759" spans="1:14" x14ac:dyDescent="0.2">
      <c r="A1759" t="s">
        <v>416</v>
      </c>
      <c r="B1759" s="5" t="s">
        <v>169</v>
      </c>
      <c r="C1759" s="5" t="s">
        <v>19</v>
      </c>
      <c r="D1759" s="5" t="s">
        <v>72</v>
      </c>
      <c r="E1759" s="5" t="s">
        <v>80</v>
      </c>
      <c r="F1759" t="s">
        <v>77</v>
      </c>
      <c r="G1759" t="s">
        <v>78</v>
      </c>
      <c r="H1759">
        <v>588.9799999999999</v>
      </c>
      <c r="I1759">
        <v>588.9799999999999</v>
      </c>
      <c r="J1759" t="s">
        <v>417</v>
      </c>
      <c r="K1759" t="s">
        <v>418</v>
      </c>
      <c r="L1759" t="s">
        <v>82</v>
      </c>
      <c r="M1759" t="s">
        <v>83</v>
      </c>
      <c r="N1759" t="s">
        <v>313</v>
      </c>
    </row>
    <row r="1760" spans="1:14" x14ac:dyDescent="0.2">
      <c r="A1760" t="s">
        <v>416</v>
      </c>
      <c r="B1760" s="5" t="s">
        <v>169</v>
      </c>
      <c r="C1760" s="5" t="s">
        <v>19</v>
      </c>
      <c r="D1760" s="5" t="s">
        <v>72</v>
      </c>
      <c r="E1760" s="5" t="s">
        <v>80</v>
      </c>
      <c r="F1760" t="s">
        <v>77</v>
      </c>
      <c r="G1760" t="s">
        <v>78</v>
      </c>
      <c r="H1760">
        <v>115.69000000000001</v>
      </c>
      <c r="I1760">
        <v>115.69000000000001</v>
      </c>
      <c r="J1760" t="s">
        <v>417</v>
      </c>
      <c r="K1760" t="s">
        <v>418</v>
      </c>
      <c r="L1760" t="s">
        <v>88</v>
      </c>
      <c r="M1760" t="s">
        <v>89</v>
      </c>
      <c r="N1760" t="s">
        <v>313</v>
      </c>
    </row>
    <row r="1761" spans="1:14" x14ac:dyDescent="0.2">
      <c r="A1761" t="s">
        <v>416</v>
      </c>
      <c r="B1761" s="5" t="s">
        <v>169</v>
      </c>
      <c r="C1761" s="5" t="s">
        <v>19</v>
      </c>
      <c r="D1761" s="5" t="s">
        <v>72</v>
      </c>
      <c r="E1761" s="5" t="s">
        <v>80</v>
      </c>
      <c r="F1761" t="s">
        <v>77</v>
      </c>
      <c r="G1761" t="s">
        <v>78</v>
      </c>
      <c r="H1761">
        <v>1784.86</v>
      </c>
      <c r="I1761">
        <v>1784.86</v>
      </c>
      <c r="J1761" t="s">
        <v>417</v>
      </c>
      <c r="K1761" t="s">
        <v>418</v>
      </c>
      <c r="L1761" t="s">
        <v>84</v>
      </c>
      <c r="M1761" t="s">
        <v>85</v>
      </c>
      <c r="N1761" t="s">
        <v>313</v>
      </c>
    </row>
    <row r="1762" spans="1:14" x14ac:dyDescent="0.2">
      <c r="A1762" t="s">
        <v>416</v>
      </c>
      <c r="B1762" s="5" t="s">
        <v>169</v>
      </c>
      <c r="C1762" s="5" t="s">
        <v>19</v>
      </c>
      <c r="D1762" s="5" t="s">
        <v>72</v>
      </c>
      <c r="E1762" s="5" t="s">
        <v>80</v>
      </c>
      <c r="F1762" t="s">
        <v>77</v>
      </c>
      <c r="G1762" t="s">
        <v>78</v>
      </c>
      <c r="H1762">
        <v>5.89</v>
      </c>
      <c r="I1762">
        <v>5.89</v>
      </c>
      <c r="J1762" t="s">
        <v>417</v>
      </c>
      <c r="K1762" t="s">
        <v>418</v>
      </c>
      <c r="L1762" t="s">
        <v>90</v>
      </c>
      <c r="M1762" t="s">
        <v>91</v>
      </c>
      <c r="N1762" t="s">
        <v>313</v>
      </c>
    </row>
    <row r="1763" spans="1:14" x14ac:dyDescent="0.2">
      <c r="A1763" t="s">
        <v>416</v>
      </c>
      <c r="B1763" s="5" t="s">
        <v>169</v>
      </c>
      <c r="C1763" s="5" t="s">
        <v>19</v>
      </c>
      <c r="D1763" s="5" t="s">
        <v>72</v>
      </c>
      <c r="E1763" s="5" t="s">
        <v>80</v>
      </c>
      <c r="F1763" t="s">
        <v>77</v>
      </c>
      <c r="G1763" t="s">
        <v>78</v>
      </c>
      <c r="H1763">
        <v>108.3</v>
      </c>
      <c r="I1763">
        <v>108.3</v>
      </c>
      <c r="J1763" t="s">
        <v>417</v>
      </c>
      <c r="K1763" t="s">
        <v>418</v>
      </c>
      <c r="L1763" t="s">
        <v>92</v>
      </c>
      <c r="M1763" t="s">
        <v>93</v>
      </c>
      <c r="N1763" t="s">
        <v>313</v>
      </c>
    </row>
    <row r="1764" spans="1:14" x14ac:dyDescent="0.2">
      <c r="A1764" t="s">
        <v>416</v>
      </c>
      <c r="B1764" s="5" t="s">
        <v>169</v>
      </c>
      <c r="C1764" s="5" t="s">
        <v>19</v>
      </c>
      <c r="D1764" s="5" t="s">
        <v>72</v>
      </c>
      <c r="E1764" s="5" t="s">
        <v>94</v>
      </c>
      <c r="F1764" t="s">
        <v>77</v>
      </c>
      <c r="G1764" t="s">
        <v>78</v>
      </c>
      <c r="H1764">
        <v>929.55</v>
      </c>
      <c r="I1764">
        <v>929.55</v>
      </c>
      <c r="J1764" t="s">
        <v>417</v>
      </c>
      <c r="K1764" t="s">
        <v>418</v>
      </c>
      <c r="L1764" t="s">
        <v>95</v>
      </c>
      <c r="M1764" t="s">
        <v>94</v>
      </c>
      <c r="N1764" t="s">
        <v>313</v>
      </c>
    </row>
    <row r="1765" spans="1:14" x14ac:dyDescent="0.2">
      <c r="A1765" t="s">
        <v>416</v>
      </c>
      <c r="B1765" s="5" t="s">
        <v>169</v>
      </c>
      <c r="C1765" s="5" t="s">
        <v>19</v>
      </c>
      <c r="D1765" s="5" t="s">
        <v>72</v>
      </c>
      <c r="E1765" s="5" t="s">
        <v>48</v>
      </c>
      <c r="F1765" t="s">
        <v>35</v>
      </c>
      <c r="G1765" t="s">
        <v>39</v>
      </c>
      <c r="H1765">
        <v>278.06</v>
      </c>
      <c r="I1765">
        <v>278.06</v>
      </c>
      <c r="J1765" t="s">
        <v>417</v>
      </c>
      <c r="K1765" t="s">
        <v>418</v>
      </c>
      <c r="L1765" t="s">
        <v>101</v>
      </c>
      <c r="M1765" t="s">
        <v>102</v>
      </c>
      <c r="N1765" t="s">
        <v>313</v>
      </c>
    </row>
    <row r="1766" spans="1:14" x14ac:dyDescent="0.2">
      <c r="A1766" t="s">
        <v>416</v>
      </c>
      <c r="B1766" s="5" t="s">
        <v>169</v>
      </c>
      <c r="C1766" s="5" t="s">
        <v>19</v>
      </c>
      <c r="D1766" s="5" t="s">
        <v>72</v>
      </c>
      <c r="E1766" s="5" t="s">
        <v>48</v>
      </c>
      <c r="F1766" t="s">
        <v>35</v>
      </c>
      <c r="G1766" t="s">
        <v>39</v>
      </c>
      <c r="H1766">
        <v>2394.21</v>
      </c>
      <c r="I1766">
        <v>2394.21</v>
      </c>
      <c r="J1766" t="s">
        <v>417</v>
      </c>
      <c r="K1766" t="s">
        <v>418</v>
      </c>
      <c r="L1766" t="s">
        <v>108</v>
      </c>
      <c r="M1766" t="s">
        <v>109</v>
      </c>
      <c r="N1766" t="s">
        <v>313</v>
      </c>
    </row>
    <row r="1767" spans="1:14" x14ac:dyDescent="0.2">
      <c r="A1767" t="s">
        <v>416</v>
      </c>
      <c r="B1767" s="5" t="s">
        <v>169</v>
      </c>
      <c r="C1767" s="5" t="s">
        <v>19</v>
      </c>
      <c r="D1767" s="5" t="s">
        <v>20</v>
      </c>
      <c r="E1767" s="5" t="s">
        <v>123</v>
      </c>
      <c r="F1767" t="s">
        <v>61</v>
      </c>
      <c r="G1767" t="s">
        <v>123</v>
      </c>
      <c r="H1767">
        <v>-1375</v>
      </c>
      <c r="I1767">
        <v>-1375</v>
      </c>
      <c r="J1767" t="s">
        <v>417</v>
      </c>
      <c r="K1767" t="s">
        <v>418</v>
      </c>
      <c r="L1767" t="s">
        <v>124</v>
      </c>
      <c r="M1767" t="s">
        <v>123</v>
      </c>
      <c r="N1767" t="s">
        <v>313</v>
      </c>
    </row>
    <row r="1768" spans="1:14" x14ac:dyDescent="0.2">
      <c r="A1768" t="s">
        <v>416</v>
      </c>
      <c r="B1768" s="5" t="s">
        <v>169</v>
      </c>
      <c r="C1768" s="5" t="s">
        <v>19</v>
      </c>
      <c r="D1768" s="5" t="s">
        <v>69</v>
      </c>
      <c r="E1768" s="5" t="s">
        <v>426</v>
      </c>
      <c r="F1768" t="s">
        <v>29</v>
      </c>
      <c r="G1768" t="s">
        <v>30</v>
      </c>
      <c r="H1768">
        <v>1920.25</v>
      </c>
      <c r="I1768">
        <v>1920.25</v>
      </c>
      <c r="J1768" t="s">
        <v>417</v>
      </c>
      <c r="K1768" t="s">
        <v>418</v>
      </c>
      <c r="L1768" t="s">
        <v>427</v>
      </c>
      <c r="M1768" t="s">
        <v>426</v>
      </c>
      <c r="N1768" t="s">
        <v>313</v>
      </c>
    </row>
    <row r="1769" spans="1:14" x14ac:dyDescent="0.2">
      <c r="A1769" t="s">
        <v>416</v>
      </c>
      <c r="B1769" s="5" t="s">
        <v>142</v>
      </c>
      <c r="C1769" s="5" t="s">
        <v>19</v>
      </c>
      <c r="D1769" s="5" t="s">
        <v>20</v>
      </c>
      <c r="E1769" s="5" t="s">
        <v>66</v>
      </c>
      <c r="F1769" t="s">
        <v>61</v>
      </c>
      <c r="G1769" t="s">
        <v>66</v>
      </c>
      <c r="H1769">
        <v>138986.99</v>
      </c>
      <c r="I1769">
        <v>138986.99</v>
      </c>
      <c r="J1769" t="s">
        <v>417</v>
      </c>
      <c r="K1769" t="s">
        <v>418</v>
      </c>
      <c r="L1769" t="s">
        <v>67</v>
      </c>
      <c r="M1769" t="s">
        <v>66</v>
      </c>
      <c r="N1769" t="s">
        <v>313</v>
      </c>
    </row>
    <row r="1770" spans="1:14" x14ac:dyDescent="0.2">
      <c r="A1770" t="s">
        <v>416</v>
      </c>
      <c r="B1770" s="5" t="s">
        <v>142</v>
      </c>
      <c r="C1770" s="5" t="s">
        <v>19</v>
      </c>
      <c r="D1770" s="5" t="s">
        <v>69</v>
      </c>
      <c r="E1770" s="5" t="s">
        <v>48</v>
      </c>
      <c r="F1770" t="s">
        <v>35</v>
      </c>
      <c r="G1770" t="s">
        <v>39</v>
      </c>
      <c r="H1770">
        <v>373.04</v>
      </c>
      <c r="I1770">
        <v>373.04</v>
      </c>
      <c r="J1770" t="s">
        <v>417</v>
      </c>
      <c r="K1770" t="s">
        <v>418</v>
      </c>
      <c r="L1770" t="s">
        <v>50</v>
      </c>
      <c r="M1770" t="s">
        <v>51</v>
      </c>
      <c r="N1770" t="s">
        <v>313</v>
      </c>
    </row>
    <row r="1771" spans="1:14" x14ac:dyDescent="0.2">
      <c r="A1771" t="s">
        <v>416</v>
      </c>
      <c r="B1771" s="5" t="s">
        <v>142</v>
      </c>
      <c r="C1771" s="5" t="s">
        <v>19</v>
      </c>
      <c r="D1771" s="5" t="s">
        <v>20</v>
      </c>
      <c r="E1771" s="5" t="s">
        <v>44</v>
      </c>
      <c r="F1771" t="s">
        <v>29</v>
      </c>
      <c r="G1771" t="s">
        <v>30</v>
      </c>
      <c r="H1771">
        <v>1508.75</v>
      </c>
      <c r="I1771">
        <v>1508.75</v>
      </c>
      <c r="J1771" t="s">
        <v>417</v>
      </c>
      <c r="K1771" t="s">
        <v>418</v>
      </c>
      <c r="L1771" t="s">
        <v>45</v>
      </c>
      <c r="M1771" t="s">
        <v>44</v>
      </c>
      <c r="N1771" t="s">
        <v>313</v>
      </c>
    </row>
    <row r="1772" spans="1:14" x14ac:dyDescent="0.2">
      <c r="A1772" t="s">
        <v>416</v>
      </c>
      <c r="B1772" s="5" t="s">
        <v>142</v>
      </c>
      <c r="C1772" s="5" t="s">
        <v>19</v>
      </c>
      <c r="D1772" s="5" t="s">
        <v>20</v>
      </c>
      <c r="E1772" s="5" t="s">
        <v>44</v>
      </c>
      <c r="F1772" t="s">
        <v>29</v>
      </c>
      <c r="G1772" t="s">
        <v>44</v>
      </c>
      <c r="H1772">
        <v>339000</v>
      </c>
      <c r="I1772">
        <v>339000</v>
      </c>
      <c r="J1772" t="s">
        <v>417</v>
      </c>
      <c r="K1772" t="s">
        <v>418</v>
      </c>
      <c r="L1772" t="s">
        <v>45</v>
      </c>
      <c r="M1772" t="s">
        <v>44</v>
      </c>
      <c r="N1772" t="s">
        <v>313</v>
      </c>
    </row>
    <row r="1773" spans="1:14" x14ac:dyDescent="0.2">
      <c r="A1773" t="s">
        <v>416</v>
      </c>
      <c r="B1773" s="5" t="s">
        <v>142</v>
      </c>
      <c r="C1773" s="5" t="s">
        <v>19</v>
      </c>
      <c r="D1773" s="5" t="s">
        <v>20</v>
      </c>
      <c r="E1773" s="5" t="s">
        <v>48</v>
      </c>
      <c r="F1773" t="s">
        <v>35</v>
      </c>
      <c r="G1773" t="s">
        <v>314</v>
      </c>
      <c r="H1773">
        <v>6088.2400000000007</v>
      </c>
      <c r="I1773">
        <v>6088.2400000000007</v>
      </c>
      <c r="J1773" t="s">
        <v>417</v>
      </c>
      <c r="K1773" t="s">
        <v>418</v>
      </c>
      <c r="L1773" t="s">
        <v>50</v>
      </c>
      <c r="M1773" t="s">
        <v>51</v>
      </c>
      <c r="N1773" t="s">
        <v>313</v>
      </c>
    </row>
    <row r="1774" spans="1:14" x14ac:dyDescent="0.2">
      <c r="A1774" t="s">
        <v>416</v>
      </c>
      <c r="B1774" s="5" t="s">
        <v>142</v>
      </c>
      <c r="C1774" s="5" t="s">
        <v>19</v>
      </c>
      <c r="D1774" s="5" t="s">
        <v>20</v>
      </c>
      <c r="E1774" s="5" t="s">
        <v>48</v>
      </c>
      <c r="F1774" t="s">
        <v>35</v>
      </c>
      <c r="G1774" t="s">
        <v>39</v>
      </c>
      <c r="H1774">
        <v>3.6</v>
      </c>
      <c r="I1774">
        <v>3.6</v>
      </c>
      <c r="J1774" t="s">
        <v>417</v>
      </c>
      <c r="K1774" t="s">
        <v>418</v>
      </c>
      <c r="L1774" t="s">
        <v>175</v>
      </c>
      <c r="M1774" t="s">
        <v>176</v>
      </c>
      <c r="N1774" t="s">
        <v>313</v>
      </c>
    </row>
    <row r="1775" spans="1:14" x14ac:dyDescent="0.2">
      <c r="A1775" t="s">
        <v>416</v>
      </c>
      <c r="B1775" s="5" t="s">
        <v>142</v>
      </c>
      <c r="C1775" s="5" t="s">
        <v>19</v>
      </c>
      <c r="D1775" s="5" t="s">
        <v>20</v>
      </c>
      <c r="E1775" s="5" t="s">
        <v>48</v>
      </c>
      <c r="F1775" t="s">
        <v>35</v>
      </c>
      <c r="G1775" t="s">
        <v>39</v>
      </c>
      <c r="H1775">
        <v>51.35</v>
      </c>
      <c r="I1775">
        <v>51.35</v>
      </c>
      <c r="J1775" t="s">
        <v>417</v>
      </c>
      <c r="K1775" t="s">
        <v>418</v>
      </c>
      <c r="L1775" t="s">
        <v>52</v>
      </c>
      <c r="M1775" t="s">
        <v>53</v>
      </c>
      <c r="N1775" t="s">
        <v>313</v>
      </c>
    </row>
    <row r="1776" spans="1:14" x14ac:dyDescent="0.2">
      <c r="A1776" t="s">
        <v>416</v>
      </c>
      <c r="B1776" s="5" t="s">
        <v>142</v>
      </c>
      <c r="C1776" s="5" t="s">
        <v>19</v>
      </c>
      <c r="D1776" s="5" t="s">
        <v>20</v>
      </c>
      <c r="E1776" s="5" t="s">
        <v>48</v>
      </c>
      <c r="F1776" t="s">
        <v>35</v>
      </c>
      <c r="G1776" t="s">
        <v>39</v>
      </c>
      <c r="H1776">
        <v>1452.5</v>
      </c>
      <c r="I1776">
        <v>1452.5</v>
      </c>
      <c r="J1776" t="s">
        <v>417</v>
      </c>
      <c r="K1776" t="s">
        <v>418</v>
      </c>
      <c r="L1776" t="s">
        <v>50</v>
      </c>
      <c r="M1776" t="s">
        <v>51</v>
      </c>
      <c r="N1776" t="s">
        <v>313</v>
      </c>
    </row>
    <row r="1777" spans="1:14" x14ac:dyDescent="0.2">
      <c r="A1777" t="s">
        <v>416</v>
      </c>
      <c r="B1777" s="5" t="s">
        <v>142</v>
      </c>
      <c r="C1777" s="5" t="s">
        <v>19</v>
      </c>
      <c r="D1777" s="5" t="s">
        <v>20</v>
      </c>
      <c r="E1777" s="5" t="s">
        <v>48</v>
      </c>
      <c r="F1777" t="s">
        <v>35</v>
      </c>
      <c r="G1777" t="s">
        <v>39</v>
      </c>
      <c r="H1777">
        <v>1508.15</v>
      </c>
      <c r="I1777">
        <v>1508.15</v>
      </c>
      <c r="J1777" t="s">
        <v>417</v>
      </c>
      <c r="K1777" t="s">
        <v>418</v>
      </c>
      <c r="L1777" t="s">
        <v>54</v>
      </c>
      <c r="M1777" t="s">
        <v>55</v>
      </c>
      <c r="N1777" t="s">
        <v>313</v>
      </c>
    </row>
    <row r="1778" spans="1:14" x14ac:dyDescent="0.2">
      <c r="A1778" t="s">
        <v>416</v>
      </c>
      <c r="B1778" s="5" t="s">
        <v>142</v>
      </c>
      <c r="C1778" s="5" t="s">
        <v>19</v>
      </c>
      <c r="D1778" s="5" t="s">
        <v>20</v>
      </c>
      <c r="E1778" s="5" t="s">
        <v>21</v>
      </c>
      <c r="F1778" t="s">
        <v>22</v>
      </c>
      <c r="G1778" t="s">
        <v>21</v>
      </c>
      <c r="H1778">
        <v>152.86000000000001</v>
      </c>
      <c r="I1778">
        <v>152.86000000000001</v>
      </c>
      <c r="J1778" t="s">
        <v>417</v>
      </c>
      <c r="K1778" t="s">
        <v>418</v>
      </c>
      <c r="L1778" t="s">
        <v>27</v>
      </c>
      <c r="M1778" t="s">
        <v>21</v>
      </c>
      <c r="N1778" t="s">
        <v>313</v>
      </c>
    </row>
    <row r="1779" spans="1:14" x14ac:dyDescent="0.2">
      <c r="A1779" t="s">
        <v>416</v>
      </c>
      <c r="B1779" s="5" t="s">
        <v>142</v>
      </c>
      <c r="C1779" s="5" t="s">
        <v>19</v>
      </c>
      <c r="D1779" s="5" t="s">
        <v>20</v>
      </c>
      <c r="E1779" s="5" t="s">
        <v>123</v>
      </c>
      <c r="F1779" t="s">
        <v>61</v>
      </c>
      <c r="G1779" t="s">
        <v>123</v>
      </c>
      <c r="H1779">
        <v>-1382.11</v>
      </c>
      <c r="I1779">
        <v>-1382.11</v>
      </c>
      <c r="J1779" t="s">
        <v>417</v>
      </c>
      <c r="K1779" t="s">
        <v>418</v>
      </c>
      <c r="L1779" t="s">
        <v>124</v>
      </c>
      <c r="M1779" t="s">
        <v>123</v>
      </c>
      <c r="N1779" t="s">
        <v>313</v>
      </c>
    </row>
    <row r="1780" spans="1:14" x14ac:dyDescent="0.2">
      <c r="A1780" t="s">
        <v>416</v>
      </c>
      <c r="B1780" s="5" t="s">
        <v>125</v>
      </c>
      <c r="C1780" s="5" t="s">
        <v>110</v>
      </c>
      <c r="D1780" s="5" t="s">
        <v>111</v>
      </c>
      <c r="E1780" s="5" t="s">
        <v>112</v>
      </c>
      <c r="F1780" t="s">
        <v>113</v>
      </c>
      <c r="G1780" t="s">
        <v>118</v>
      </c>
      <c r="H1780">
        <v>8983.7099999999991</v>
      </c>
      <c r="I1780">
        <v>8983.7099999999991</v>
      </c>
      <c r="J1780" t="s">
        <v>417</v>
      </c>
      <c r="K1780" t="s">
        <v>418</v>
      </c>
      <c r="L1780" t="s">
        <v>119</v>
      </c>
      <c r="M1780" t="s">
        <v>118</v>
      </c>
      <c r="N1780" t="s">
        <v>313</v>
      </c>
    </row>
    <row r="1781" spans="1:14" x14ac:dyDescent="0.2">
      <c r="A1781" t="s">
        <v>416</v>
      </c>
      <c r="B1781" s="5" t="s">
        <v>142</v>
      </c>
      <c r="C1781" s="5" t="s">
        <v>19</v>
      </c>
      <c r="D1781" s="5" t="s">
        <v>69</v>
      </c>
      <c r="E1781" s="5" t="s">
        <v>28</v>
      </c>
      <c r="F1781" t="s">
        <v>29</v>
      </c>
      <c r="G1781" t="s">
        <v>30</v>
      </c>
      <c r="H1781">
        <v>356.9</v>
      </c>
      <c r="I1781">
        <v>356.9</v>
      </c>
      <c r="J1781" t="s">
        <v>417</v>
      </c>
      <c r="K1781" t="s">
        <v>418</v>
      </c>
      <c r="L1781" t="s">
        <v>31</v>
      </c>
      <c r="M1781" t="s">
        <v>28</v>
      </c>
      <c r="N1781" t="s">
        <v>313</v>
      </c>
    </row>
    <row r="1782" spans="1:14" x14ac:dyDescent="0.2">
      <c r="A1782" t="s">
        <v>416</v>
      </c>
      <c r="B1782" s="5" t="s">
        <v>142</v>
      </c>
      <c r="C1782" s="5" t="s">
        <v>19</v>
      </c>
      <c r="D1782" s="5" t="s">
        <v>69</v>
      </c>
      <c r="E1782" s="5" t="s">
        <v>70</v>
      </c>
      <c r="F1782" t="s">
        <v>29</v>
      </c>
      <c r="G1782" t="s">
        <v>30</v>
      </c>
      <c r="H1782">
        <v>15132.449999999999</v>
      </c>
      <c r="I1782">
        <v>15132.449999999999</v>
      </c>
      <c r="J1782" t="s">
        <v>417</v>
      </c>
      <c r="K1782" t="s">
        <v>418</v>
      </c>
      <c r="L1782" t="s">
        <v>71</v>
      </c>
      <c r="M1782" t="s">
        <v>70</v>
      </c>
      <c r="N1782" t="s">
        <v>313</v>
      </c>
    </row>
    <row r="1783" spans="1:14" x14ac:dyDescent="0.2">
      <c r="A1783" t="s">
        <v>416</v>
      </c>
      <c r="B1783" s="5" t="s">
        <v>142</v>
      </c>
      <c r="C1783" s="5" t="s">
        <v>19</v>
      </c>
      <c r="D1783" s="5" t="s">
        <v>69</v>
      </c>
      <c r="E1783" s="5" t="s">
        <v>320</v>
      </c>
      <c r="F1783" t="s">
        <v>29</v>
      </c>
      <c r="G1783" t="s">
        <v>30</v>
      </c>
      <c r="H1783">
        <v>2525.6</v>
      </c>
      <c r="I1783">
        <v>2525.6</v>
      </c>
      <c r="J1783" t="s">
        <v>417</v>
      </c>
      <c r="K1783" t="s">
        <v>418</v>
      </c>
      <c r="L1783" t="s">
        <v>321</v>
      </c>
      <c r="M1783" t="s">
        <v>320</v>
      </c>
      <c r="N1783" t="s">
        <v>313</v>
      </c>
    </row>
    <row r="1784" spans="1:14" x14ac:dyDescent="0.2">
      <c r="A1784" t="s">
        <v>416</v>
      </c>
      <c r="B1784" s="5" t="s">
        <v>142</v>
      </c>
      <c r="C1784" s="5" t="s">
        <v>19</v>
      </c>
      <c r="D1784" s="5" t="s">
        <v>69</v>
      </c>
      <c r="E1784" s="5" t="s">
        <v>200</v>
      </c>
      <c r="F1784" t="s">
        <v>35</v>
      </c>
      <c r="G1784" t="s">
        <v>39</v>
      </c>
      <c r="H1784">
        <v>-60.3</v>
      </c>
      <c r="I1784">
        <v>-60.3</v>
      </c>
      <c r="J1784" t="s">
        <v>417</v>
      </c>
      <c r="K1784" t="s">
        <v>418</v>
      </c>
      <c r="L1784" t="s">
        <v>335</v>
      </c>
      <c r="M1784" t="s">
        <v>336</v>
      </c>
      <c r="N1784" t="s">
        <v>313</v>
      </c>
    </row>
    <row r="1785" spans="1:14" x14ac:dyDescent="0.2">
      <c r="A1785" t="s">
        <v>416</v>
      </c>
      <c r="B1785" s="5" t="s">
        <v>142</v>
      </c>
      <c r="C1785" s="5" t="s">
        <v>19</v>
      </c>
      <c r="D1785" s="5" t="s">
        <v>69</v>
      </c>
      <c r="E1785" s="5" t="s">
        <v>200</v>
      </c>
      <c r="F1785" t="s">
        <v>35</v>
      </c>
      <c r="G1785" t="s">
        <v>39</v>
      </c>
      <c r="H1785">
        <v>-126.61</v>
      </c>
      <c r="I1785">
        <v>-126.61</v>
      </c>
      <c r="J1785" t="s">
        <v>417</v>
      </c>
      <c r="K1785" t="s">
        <v>418</v>
      </c>
      <c r="L1785" t="s">
        <v>337</v>
      </c>
      <c r="M1785" t="s">
        <v>338</v>
      </c>
      <c r="N1785" t="s">
        <v>313</v>
      </c>
    </row>
    <row r="1786" spans="1:14" x14ac:dyDescent="0.2">
      <c r="A1786" t="s">
        <v>416</v>
      </c>
      <c r="B1786" s="5" t="s">
        <v>142</v>
      </c>
      <c r="C1786" s="5" t="s">
        <v>19</v>
      </c>
      <c r="D1786" s="5" t="s">
        <v>69</v>
      </c>
      <c r="E1786" s="5" t="s">
        <v>200</v>
      </c>
      <c r="F1786" t="s">
        <v>35</v>
      </c>
      <c r="G1786" t="s">
        <v>39</v>
      </c>
      <c r="H1786">
        <v>399.84</v>
      </c>
      <c r="I1786">
        <v>399.84</v>
      </c>
      <c r="J1786" t="s">
        <v>417</v>
      </c>
      <c r="K1786" t="s">
        <v>418</v>
      </c>
      <c r="L1786" t="s">
        <v>337</v>
      </c>
      <c r="M1786" t="s">
        <v>338</v>
      </c>
      <c r="N1786" t="s">
        <v>313</v>
      </c>
    </row>
    <row r="1787" spans="1:14" x14ac:dyDescent="0.2">
      <c r="A1787" t="s">
        <v>416</v>
      </c>
      <c r="B1787" s="5" t="s">
        <v>142</v>
      </c>
      <c r="C1787" s="5" t="s">
        <v>19</v>
      </c>
      <c r="D1787" s="5" t="s">
        <v>69</v>
      </c>
      <c r="E1787" s="5" t="s">
        <v>48</v>
      </c>
      <c r="F1787" t="s">
        <v>35</v>
      </c>
      <c r="G1787" t="s">
        <v>39</v>
      </c>
      <c r="H1787">
        <v>74.61</v>
      </c>
      <c r="I1787">
        <v>74.61</v>
      </c>
      <c r="J1787" t="s">
        <v>417</v>
      </c>
      <c r="K1787" t="s">
        <v>418</v>
      </c>
      <c r="L1787" t="s">
        <v>54</v>
      </c>
      <c r="M1787" t="s">
        <v>55</v>
      </c>
      <c r="N1787" t="s">
        <v>313</v>
      </c>
    </row>
    <row r="1788" spans="1:14" x14ac:dyDescent="0.2">
      <c r="A1788" t="s">
        <v>416</v>
      </c>
      <c r="B1788" s="5" t="s">
        <v>142</v>
      </c>
      <c r="C1788" s="5" t="s">
        <v>19</v>
      </c>
      <c r="D1788" s="5" t="s">
        <v>69</v>
      </c>
      <c r="E1788" s="5" t="s">
        <v>61</v>
      </c>
      <c r="F1788" t="s">
        <v>61</v>
      </c>
      <c r="G1788" t="s">
        <v>61</v>
      </c>
      <c r="H1788">
        <v>-25.26</v>
      </c>
      <c r="I1788">
        <v>-25.26</v>
      </c>
      <c r="J1788" t="s">
        <v>417</v>
      </c>
      <c r="K1788" t="s">
        <v>418</v>
      </c>
      <c r="L1788" t="s">
        <v>64</v>
      </c>
      <c r="M1788" t="s">
        <v>65</v>
      </c>
      <c r="N1788" t="s">
        <v>313</v>
      </c>
    </row>
    <row r="1789" spans="1:14" x14ac:dyDescent="0.2">
      <c r="A1789" t="s">
        <v>416</v>
      </c>
      <c r="B1789" s="5" t="s">
        <v>142</v>
      </c>
      <c r="C1789" s="5" t="s">
        <v>19</v>
      </c>
      <c r="D1789" s="5" t="s">
        <v>69</v>
      </c>
      <c r="E1789" s="5" t="s">
        <v>426</v>
      </c>
      <c r="F1789" t="s">
        <v>29</v>
      </c>
      <c r="G1789" t="s">
        <v>30</v>
      </c>
      <c r="H1789">
        <v>1920.25</v>
      </c>
      <c r="I1789">
        <v>1920.25</v>
      </c>
      <c r="J1789" t="s">
        <v>417</v>
      </c>
      <c r="K1789" t="s">
        <v>418</v>
      </c>
      <c r="L1789" t="s">
        <v>427</v>
      </c>
      <c r="M1789" t="s">
        <v>426</v>
      </c>
      <c r="N1789" t="s">
        <v>313</v>
      </c>
    </row>
    <row r="1790" spans="1:14" x14ac:dyDescent="0.2">
      <c r="A1790" t="s">
        <v>416</v>
      </c>
      <c r="B1790" s="5" t="s">
        <v>142</v>
      </c>
      <c r="C1790" s="5" t="s">
        <v>19</v>
      </c>
      <c r="D1790" s="5" t="s">
        <v>20</v>
      </c>
      <c r="E1790" s="5" t="s">
        <v>61</v>
      </c>
      <c r="F1790" t="s">
        <v>61</v>
      </c>
      <c r="G1790" t="s">
        <v>61</v>
      </c>
      <c r="H1790">
        <v>861.39</v>
      </c>
      <c r="I1790">
        <v>861.39</v>
      </c>
      <c r="J1790" t="s">
        <v>417</v>
      </c>
      <c r="K1790" t="s">
        <v>418</v>
      </c>
      <c r="L1790" t="s">
        <v>64</v>
      </c>
      <c r="M1790" t="s">
        <v>65</v>
      </c>
      <c r="N1790" t="s">
        <v>313</v>
      </c>
    </row>
    <row r="1791" spans="1:14" x14ac:dyDescent="0.2">
      <c r="A1791" t="s">
        <v>416</v>
      </c>
      <c r="B1791" s="5" t="s">
        <v>125</v>
      </c>
      <c r="C1791" s="5" t="s">
        <v>19</v>
      </c>
      <c r="D1791" s="5" t="s">
        <v>72</v>
      </c>
      <c r="E1791" s="5" t="s">
        <v>94</v>
      </c>
      <c r="F1791" t="s">
        <v>77</v>
      </c>
      <c r="G1791" t="s">
        <v>78</v>
      </c>
      <c r="H1791">
        <v>941.38</v>
      </c>
      <c r="I1791">
        <v>941.38</v>
      </c>
      <c r="J1791" t="s">
        <v>417</v>
      </c>
      <c r="K1791" t="s">
        <v>418</v>
      </c>
      <c r="L1791" t="s">
        <v>95</v>
      </c>
      <c r="M1791" t="s">
        <v>94</v>
      </c>
      <c r="N1791" t="s">
        <v>313</v>
      </c>
    </row>
    <row r="1792" spans="1:14" x14ac:dyDescent="0.2">
      <c r="A1792" t="s">
        <v>416</v>
      </c>
      <c r="B1792" s="5" t="s">
        <v>125</v>
      </c>
      <c r="C1792" s="5" t="s">
        <v>19</v>
      </c>
      <c r="D1792" s="5" t="s">
        <v>72</v>
      </c>
      <c r="E1792" s="5" t="s">
        <v>73</v>
      </c>
      <c r="F1792" t="s">
        <v>73</v>
      </c>
      <c r="G1792" t="s">
        <v>73</v>
      </c>
      <c r="H1792">
        <v>0</v>
      </c>
      <c r="I1792">
        <v>0</v>
      </c>
      <c r="J1792" t="s">
        <v>417</v>
      </c>
      <c r="K1792" t="s">
        <v>418</v>
      </c>
      <c r="L1792" t="s">
        <v>74</v>
      </c>
      <c r="M1792" t="s">
        <v>75</v>
      </c>
      <c r="N1792" t="s">
        <v>313</v>
      </c>
    </row>
    <row r="1793" spans="1:14" x14ac:dyDescent="0.2">
      <c r="A1793" t="s">
        <v>416</v>
      </c>
      <c r="B1793" s="5" t="s">
        <v>198</v>
      </c>
      <c r="C1793" s="5" t="s">
        <v>19</v>
      </c>
      <c r="D1793" s="5" t="s">
        <v>69</v>
      </c>
      <c r="E1793" s="5" t="s">
        <v>61</v>
      </c>
      <c r="F1793" t="s">
        <v>61</v>
      </c>
      <c r="G1793" t="s">
        <v>61</v>
      </c>
      <c r="H1793">
        <v>-20.3</v>
      </c>
      <c r="I1793">
        <v>-20.3</v>
      </c>
      <c r="J1793" t="s">
        <v>417</v>
      </c>
      <c r="K1793" t="s">
        <v>418</v>
      </c>
      <c r="L1793" t="s">
        <v>64</v>
      </c>
      <c r="M1793" t="s">
        <v>65</v>
      </c>
      <c r="N1793" t="s">
        <v>313</v>
      </c>
    </row>
    <row r="1794" spans="1:14" x14ac:dyDescent="0.2">
      <c r="A1794" t="s">
        <v>416</v>
      </c>
      <c r="B1794" s="5" t="s">
        <v>189</v>
      </c>
      <c r="C1794" s="5" t="s">
        <v>19</v>
      </c>
      <c r="D1794" s="5" t="s">
        <v>72</v>
      </c>
      <c r="E1794" s="5" t="s">
        <v>73</v>
      </c>
      <c r="F1794" t="s">
        <v>73</v>
      </c>
      <c r="G1794" t="s">
        <v>73</v>
      </c>
      <c r="H1794">
        <v>0</v>
      </c>
      <c r="I1794">
        <v>0</v>
      </c>
      <c r="J1794" t="s">
        <v>417</v>
      </c>
      <c r="K1794" t="s">
        <v>418</v>
      </c>
      <c r="L1794" t="s">
        <v>74</v>
      </c>
      <c r="M1794" t="s">
        <v>75</v>
      </c>
      <c r="N1794" t="s">
        <v>313</v>
      </c>
    </row>
    <row r="1795" spans="1:14" x14ac:dyDescent="0.2">
      <c r="A1795" t="s">
        <v>416</v>
      </c>
      <c r="B1795" s="5" t="s">
        <v>125</v>
      </c>
      <c r="C1795" s="5" t="s">
        <v>19</v>
      </c>
      <c r="D1795" s="5" t="s">
        <v>72</v>
      </c>
      <c r="E1795" s="5" t="s">
        <v>76</v>
      </c>
      <c r="F1795" t="s">
        <v>77</v>
      </c>
      <c r="H1795">
        <v>6084.98</v>
      </c>
      <c r="I1795">
        <v>6084.98</v>
      </c>
      <c r="J1795" t="s">
        <v>417</v>
      </c>
      <c r="K1795" t="s">
        <v>418</v>
      </c>
      <c r="L1795" t="s">
        <v>79</v>
      </c>
      <c r="M1795" t="s">
        <v>76</v>
      </c>
      <c r="N1795" t="s">
        <v>313</v>
      </c>
    </row>
    <row r="1796" spans="1:14" x14ac:dyDescent="0.2">
      <c r="A1796" t="s">
        <v>416</v>
      </c>
      <c r="B1796" s="5" t="s">
        <v>125</v>
      </c>
      <c r="C1796" s="5" t="s">
        <v>19</v>
      </c>
      <c r="D1796" s="5" t="s">
        <v>72</v>
      </c>
      <c r="E1796" s="5" t="s">
        <v>80</v>
      </c>
      <c r="F1796" t="s">
        <v>77</v>
      </c>
      <c r="G1796" t="s">
        <v>78</v>
      </c>
      <c r="H1796">
        <v>965</v>
      </c>
      <c r="I1796">
        <v>965</v>
      </c>
      <c r="J1796" t="s">
        <v>417</v>
      </c>
      <c r="K1796" t="s">
        <v>418</v>
      </c>
      <c r="L1796" t="s">
        <v>82</v>
      </c>
      <c r="M1796" t="s">
        <v>83</v>
      </c>
      <c r="N1796" t="s">
        <v>313</v>
      </c>
    </row>
    <row r="1797" spans="1:14" x14ac:dyDescent="0.2">
      <c r="A1797" t="s">
        <v>416</v>
      </c>
      <c r="B1797" s="5" t="s">
        <v>125</v>
      </c>
      <c r="C1797" s="5" t="s">
        <v>19</v>
      </c>
      <c r="D1797" s="5" t="s">
        <v>72</v>
      </c>
      <c r="E1797" s="5" t="s">
        <v>80</v>
      </c>
      <c r="F1797" t="s">
        <v>77</v>
      </c>
      <c r="G1797" t="s">
        <v>78</v>
      </c>
      <c r="H1797">
        <v>184.28</v>
      </c>
      <c r="I1797">
        <v>184.28</v>
      </c>
      <c r="J1797" t="s">
        <v>417</v>
      </c>
      <c r="K1797" t="s">
        <v>418</v>
      </c>
      <c r="L1797" t="s">
        <v>187</v>
      </c>
      <c r="M1797" t="s">
        <v>188</v>
      </c>
      <c r="N1797" t="s">
        <v>313</v>
      </c>
    </row>
    <row r="1798" spans="1:14" x14ac:dyDescent="0.2">
      <c r="A1798" t="s">
        <v>416</v>
      </c>
      <c r="B1798" s="5" t="s">
        <v>125</v>
      </c>
      <c r="C1798" s="5" t="s">
        <v>19</v>
      </c>
      <c r="D1798" s="5" t="s">
        <v>72</v>
      </c>
      <c r="E1798" s="5" t="s">
        <v>80</v>
      </c>
      <c r="F1798" t="s">
        <v>77</v>
      </c>
      <c r="G1798" t="s">
        <v>78</v>
      </c>
      <c r="H1798">
        <v>193</v>
      </c>
      <c r="I1798">
        <v>193</v>
      </c>
      <c r="J1798" t="s">
        <v>417</v>
      </c>
      <c r="K1798" t="s">
        <v>418</v>
      </c>
      <c r="L1798" t="s">
        <v>88</v>
      </c>
      <c r="M1798" t="s">
        <v>89</v>
      </c>
      <c r="N1798" t="s">
        <v>313</v>
      </c>
    </row>
    <row r="1799" spans="1:14" x14ac:dyDescent="0.2">
      <c r="A1799" t="s">
        <v>416</v>
      </c>
      <c r="B1799" s="5" t="s">
        <v>125</v>
      </c>
      <c r="C1799" s="5" t="s">
        <v>19</v>
      </c>
      <c r="D1799" s="5" t="s">
        <v>72</v>
      </c>
      <c r="E1799" s="5" t="s">
        <v>80</v>
      </c>
      <c r="F1799" t="s">
        <v>77</v>
      </c>
      <c r="G1799" t="s">
        <v>78</v>
      </c>
      <c r="H1799">
        <v>22.55</v>
      </c>
      <c r="I1799">
        <v>22.55</v>
      </c>
      <c r="J1799" t="s">
        <v>417</v>
      </c>
      <c r="K1799" t="s">
        <v>418</v>
      </c>
      <c r="L1799" t="s">
        <v>90</v>
      </c>
      <c r="M1799" t="s">
        <v>91</v>
      </c>
      <c r="N1799" t="s">
        <v>313</v>
      </c>
    </row>
    <row r="1800" spans="1:14" x14ac:dyDescent="0.2">
      <c r="A1800" t="s">
        <v>416</v>
      </c>
      <c r="B1800" s="5" t="s">
        <v>142</v>
      </c>
      <c r="C1800" s="5" t="s">
        <v>19</v>
      </c>
      <c r="D1800" s="5" t="s">
        <v>20</v>
      </c>
      <c r="E1800" s="5" t="s">
        <v>28</v>
      </c>
      <c r="F1800" t="s">
        <v>29</v>
      </c>
      <c r="G1800" t="s">
        <v>30</v>
      </c>
      <c r="H1800">
        <v>587.35</v>
      </c>
      <c r="I1800">
        <v>587.35</v>
      </c>
      <c r="J1800" t="s">
        <v>417</v>
      </c>
      <c r="K1800" t="s">
        <v>418</v>
      </c>
      <c r="L1800" t="s">
        <v>31</v>
      </c>
      <c r="M1800" t="s">
        <v>28</v>
      </c>
      <c r="N1800" t="s">
        <v>313</v>
      </c>
    </row>
    <row r="1801" spans="1:14" x14ac:dyDescent="0.2">
      <c r="A1801" t="s">
        <v>416</v>
      </c>
      <c r="B1801" s="5" t="s">
        <v>125</v>
      </c>
      <c r="C1801" s="5" t="s">
        <v>19</v>
      </c>
      <c r="D1801" s="5" t="s">
        <v>72</v>
      </c>
      <c r="E1801" s="5" t="s">
        <v>80</v>
      </c>
      <c r="F1801" t="s">
        <v>77</v>
      </c>
      <c r="G1801" t="s">
        <v>210</v>
      </c>
      <c r="H1801">
        <v>17372.009999999998</v>
      </c>
      <c r="I1801">
        <v>17372.009999999998</v>
      </c>
      <c r="J1801" t="s">
        <v>417</v>
      </c>
      <c r="K1801" t="s">
        <v>418</v>
      </c>
      <c r="L1801" t="s">
        <v>92</v>
      </c>
      <c r="M1801" t="s">
        <v>93</v>
      </c>
      <c r="N1801" t="s">
        <v>313</v>
      </c>
    </row>
    <row r="1802" spans="1:14" x14ac:dyDescent="0.2">
      <c r="A1802" t="s">
        <v>416</v>
      </c>
      <c r="B1802" s="5" t="s">
        <v>142</v>
      </c>
      <c r="C1802" s="5" t="s">
        <v>19</v>
      </c>
      <c r="D1802" s="5" t="s">
        <v>72</v>
      </c>
      <c r="E1802" s="5" t="s">
        <v>80</v>
      </c>
      <c r="F1802" t="s">
        <v>77</v>
      </c>
      <c r="G1802" t="s">
        <v>78</v>
      </c>
      <c r="H1802">
        <v>456.91</v>
      </c>
      <c r="I1802">
        <v>456.91</v>
      </c>
      <c r="J1802" t="s">
        <v>417</v>
      </c>
      <c r="K1802" t="s">
        <v>418</v>
      </c>
      <c r="L1802" t="s">
        <v>82</v>
      </c>
      <c r="M1802" t="s">
        <v>83</v>
      </c>
      <c r="N1802" t="s">
        <v>313</v>
      </c>
    </row>
    <row r="1803" spans="1:14" x14ac:dyDescent="0.2">
      <c r="A1803" t="s">
        <v>416</v>
      </c>
      <c r="B1803" s="5" t="s">
        <v>125</v>
      </c>
      <c r="C1803" s="5" t="s">
        <v>19</v>
      </c>
      <c r="D1803" s="5" t="s">
        <v>72</v>
      </c>
      <c r="E1803" s="5" t="s">
        <v>48</v>
      </c>
      <c r="F1803" t="s">
        <v>35</v>
      </c>
      <c r="G1803" t="s">
        <v>96</v>
      </c>
      <c r="H1803">
        <v>146812.21</v>
      </c>
      <c r="I1803">
        <v>146812.21</v>
      </c>
      <c r="J1803" t="s">
        <v>417</v>
      </c>
      <c r="K1803" t="s">
        <v>418</v>
      </c>
      <c r="L1803" t="s">
        <v>97</v>
      </c>
      <c r="M1803" t="s">
        <v>98</v>
      </c>
      <c r="N1803" t="s">
        <v>313</v>
      </c>
    </row>
    <row r="1804" spans="1:14" x14ac:dyDescent="0.2">
      <c r="A1804" t="s">
        <v>416</v>
      </c>
      <c r="B1804" s="5" t="s">
        <v>125</v>
      </c>
      <c r="C1804" s="5" t="s">
        <v>19</v>
      </c>
      <c r="D1804" s="5" t="s">
        <v>72</v>
      </c>
      <c r="E1804" s="5" t="s">
        <v>48</v>
      </c>
      <c r="F1804" t="s">
        <v>35</v>
      </c>
      <c r="G1804" t="s">
        <v>96</v>
      </c>
      <c r="H1804">
        <v>66859.72</v>
      </c>
      <c r="I1804">
        <v>66859.72</v>
      </c>
      <c r="J1804" t="s">
        <v>417</v>
      </c>
      <c r="K1804" t="s">
        <v>418</v>
      </c>
      <c r="L1804" t="s">
        <v>105</v>
      </c>
      <c r="M1804" t="s">
        <v>106</v>
      </c>
      <c r="N1804" t="s">
        <v>313</v>
      </c>
    </row>
    <row r="1805" spans="1:14" x14ac:dyDescent="0.2">
      <c r="A1805" t="s">
        <v>416</v>
      </c>
      <c r="B1805" s="5" t="s">
        <v>125</v>
      </c>
      <c r="C1805" s="5" t="s">
        <v>19</v>
      </c>
      <c r="D1805" s="5" t="s">
        <v>72</v>
      </c>
      <c r="E1805" s="5" t="s">
        <v>48</v>
      </c>
      <c r="F1805" t="s">
        <v>35</v>
      </c>
      <c r="G1805" t="s">
        <v>96</v>
      </c>
      <c r="H1805">
        <v>261687.76</v>
      </c>
      <c r="I1805">
        <v>261687.76</v>
      </c>
      <c r="J1805" t="s">
        <v>417</v>
      </c>
      <c r="K1805" t="s">
        <v>418</v>
      </c>
      <c r="L1805" t="s">
        <v>99</v>
      </c>
      <c r="M1805" t="s">
        <v>100</v>
      </c>
      <c r="N1805" t="s">
        <v>313</v>
      </c>
    </row>
    <row r="1806" spans="1:14" x14ac:dyDescent="0.2">
      <c r="A1806" t="s">
        <v>416</v>
      </c>
      <c r="B1806" s="5" t="s">
        <v>125</v>
      </c>
      <c r="C1806" s="5" t="s">
        <v>19</v>
      </c>
      <c r="D1806" s="5" t="s">
        <v>72</v>
      </c>
      <c r="E1806" s="5" t="s">
        <v>48</v>
      </c>
      <c r="F1806" t="s">
        <v>35</v>
      </c>
      <c r="G1806" t="s">
        <v>39</v>
      </c>
      <c r="H1806">
        <v>2142.5500000000002</v>
      </c>
      <c r="I1806">
        <v>2142.5500000000002</v>
      </c>
      <c r="J1806" t="s">
        <v>417</v>
      </c>
      <c r="K1806" t="s">
        <v>418</v>
      </c>
      <c r="L1806" t="s">
        <v>101</v>
      </c>
      <c r="M1806" t="s">
        <v>102</v>
      </c>
      <c r="N1806" t="s">
        <v>313</v>
      </c>
    </row>
    <row r="1807" spans="1:14" x14ac:dyDescent="0.2">
      <c r="A1807" t="s">
        <v>416</v>
      </c>
      <c r="B1807" s="5" t="s">
        <v>125</v>
      </c>
      <c r="C1807" s="5" t="s">
        <v>19</v>
      </c>
      <c r="D1807" s="5" t="s">
        <v>72</v>
      </c>
      <c r="E1807" s="5" t="s">
        <v>48</v>
      </c>
      <c r="F1807" t="s">
        <v>35</v>
      </c>
      <c r="G1807" t="s">
        <v>39</v>
      </c>
      <c r="H1807">
        <v>-90.86</v>
      </c>
      <c r="I1807">
        <v>-90.86</v>
      </c>
      <c r="J1807" t="s">
        <v>417</v>
      </c>
      <c r="K1807" t="s">
        <v>418</v>
      </c>
      <c r="L1807" t="s">
        <v>108</v>
      </c>
      <c r="M1807" t="s">
        <v>109</v>
      </c>
      <c r="N1807" t="s">
        <v>313</v>
      </c>
    </row>
    <row r="1808" spans="1:14" x14ac:dyDescent="0.2">
      <c r="A1808" t="s">
        <v>416</v>
      </c>
      <c r="B1808" s="5" t="s">
        <v>125</v>
      </c>
      <c r="C1808" s="5" t="s">
        <v>19</v>
      </c>
      <c r="D1808" s="5" t="s">
        <v>72</v>
      </c>
      <c r="E1808" s="5" t="s">
        <v>48</v>
      </c>
      <c r="F1808" t="s">
        <v>35</v>
      </c>
      <c r="G1808" t="s">
        <v>39</v>
      </c>
      <c r="H1808">
        <v>-29.32</v>
      </c>
      <c r="I1808">
        <v>-29.32</v>
      </c>
      <c r="J1808" t="s">
        <v>417</v>
      </c>
      <c r="K1808" t="s">
        <v>418</v>
      </c>
      <c r="L1808" t="s">
        <v>103</v>
      </c>
      <c r="M1808" t="s">
        <v>104</v>
      </c>
      <c r="N1808" t="s">
        <v>313</v>
      </c>
    </row>
    <row r="1809" spans="1:14" x14ac:dyDescent="0.2">
      <c r="A1809" t="s">
        <v>416</v>
      </c>
      <c r="B1809" s="5" t="s">
        <v>125</v>
      </c>
      <c r="C1809" s="5" t="s">
        <v>19</v>
      </c>
      <c r="D1809" s="5" t="s">
        <v>72</v>
      </c>
      <c r="E1809" s="5" t="s">
        <v>48</v>
      </c>
      <c r="F1809" t="s">
        <v>35</v>
      </c>
      <c r="G1809" t="s">
        <v>428</v>
      </c>
      <c r="H1809">
        <v>25280.33</v>
      </c>
      <c r="I1809">
        <v>25280.33</v>
      </c>
      <c r="J1809" t="s">
        <v>417</v>
      </c>
      <c r="K1809" t="s">
        <v>418</v>
      </c>
      <c r="L1809" t="s">
        <v>101</v>
      </c>
      <c r="M1809" t="s">
        <v>102</v>
      </c>
      <c r="N1809" t="s">
        <v>313</v>
      </c>
    </row>
    <row r="1810" spans="1:14" x14ac:dyDescent="0.2">
      <c r="A1810" t="s">
        <v>416</v>
      </c>
      <c r="B1810" s="5" t="s">
        <v>125</v>
      </c>
      <c r="C1810" s="5" t="s">
        <v>110</v>
      </c>
      <c r="D1810" s="5" t="s">
        <v>111</v>
      </c>
      <c r="E1810" s="5" t="s">
        <v>112</v>
      </c>
      <c r="F1810" t="s">
        <v>113</v>
      </c>
      <c r="G1810" t="s">
        <v>152</v>
      </c>
      <c r="H1810">
        <v>-0.03</v>
      </c>
      <c r="I1810">
        <v>-0.03</v>
      </c>
      <c r="J1810" t="s">
        <v>417</v>
      </c>
      <c r="K1810" t="s">
        <v>418</v>
      </c>
      <c r="L1810" t="s">
        <v>153</v>
      </c>
      <c r="M1810" t="s">
        <v>152</v>
      </c>
      <c r="N1810" t="s">
        <v>313</v>
      </c>
    </row>
    <row r="1811" spans="1:14" x14ac:dyDescent="0.2">
      <c r="A1811" t="s">
        <v>416</v>
      </c>
      <c r="B1811" s="5" t="s">
        <v>125</v>
      </c>
      <c r="C1811" s="5" t="s">
        <v>110</v>
      </c>
      <c r="D1811" s="5" t="s">
        <v>111</v>
      </c>
      <c r="E1811" s="5" t="s">
        <v>112</v>
      </c>
      <c r="F1811" t="s">
        <v>113</v>
      </c>
      <c r="G1811" t="s">
        <v>114</v>
      </c>
      <c r="H1811">
        <v>165337.47</v>
      </c>
      <c r="I1811">
        <v>165337.47</v>
      </c>
      <c r="J1811" t="s">
        <v>417</v>
      </c>
      <c r="K1811" t="s">
        <v>418</v>
      </c>
      <c r="L1811" t="s">
        <v>115</v>
      </c>
      <c r="M1811" t="s">
        <v>114</v>
      </c>
      <c r="N1811" t="s">
        <v>313</v>
      </c>
    </row>
    <row r="1812" spans="1:14" x14ac:dyDescent="0.2">
      <c r="A1812" t="s">
        <v>416</v>
      </c>
      <c r="B1812" s="5" t="s">
        <v>125</v>
      </c>
      <c r="C1812" s="5" t="s">
        <v>19</v>
      </c>
      <c r="D1812" s="5" t="s">
        <v>72</v>
      </c>
      <c r="E1812" s="5" t="s">
        <v>80</v>
      </c>
      <c r="F1812" t="s">
        <v>77</v>
      </c>
      <c r="G1812" t="s">
        <v>334</v>
      </c>
      <c r="H1812">
        <v>5244.34</v>
      </c>
      <c r="I1812">
        <v>5244.34</v>
      </c>
      <c r="J1812" t="s">
        <v>417</v>
      </c>
      <c r="K1812" t="s">
        <v>418</v>
      </c>
      <c r="L1812" t="s">
        <v>84</v>
      </c>
      <c r="M1812" t="s">
        <v>85</v>
      </c>
      <c r="N1812" t="s">
        <v>313</v>
      </c>
    </row>
    <row r="1813" spans="1:14" x14ac:dyDescent="0.2">
      <c r="A1813" t="s">
        <v>416</v>
      </c>
      <c r="B1813" s="5" t="s">
        <v>154</v>
      </c>
      <c r="C1813" s="5" t="s">
        <v>19</v>
      </c>
      <c r="D1813" s="5" t="s">
        <v>69</v>
      </c>
      <c r="E1813" s="5" t="s">
        <v>200</v>
      </c>
      <c r="F1813" t="s">
        <v>35</v>
      </c>
      <c r="G1813" t="s">
        <v>346</v>
      </c>
      <c r="H1813">
        <v>6908.23</v>
      </c>
      <c r="I1813">
        <v>6908.23</v>
      </c>
      <c r="J1813" t="s">
        <v>417</v>
      </c>
      <c r="K1813" t="s">
        <v>418</v>
      </c>
      <c r="L1813" t="s">
        <v>337</v>
      </c>
      <c r="M1813" t="s">
        <v>338</v>
      </c>
      <c r="N1813" t="s">
        <v>313</v>
      </c>
    </row>
    <row r="1814" spans="1:14" x14ac:dyDescent="0.2">
      <c r="A1814" t="s">
        <v>416</v>
      </c>
      <c r="B1814" s="5" t="s">
        <v>154</v>
      </c>
      <c r="C1814" s="5" t="s">
        <v>19</v>
      </c>
      <c r="D1814" s="5" t="s">
        <v>20</v>
      </c>
      <c r="E1814" s="5" t="s">
        <v>48</v>
      </c>
      <c r="F1814" t="s">
        <v>35</v>
      </c>
      <c r="G1814" t="s">
        <v>39</v>
      </c>
      <c r="H1814">
        <v>-1.07</v>
      </c>
      <c r="I1814">
        <v>-1.07</v>
      </c>
      <c r="J1814" t="s">
        <v>417</v>
      </c>
      <c r="K1814" t="s">
        <v>418</v>
      </c>
      <c r="L1814" t="s">
        <v>175</v>
      </c>
      <c r="M1814" t="s">
        <v>176</v>
      </c>
      <c r="N1814" t="s">
        <v>313</v>
      </c>
    </row>
    <row r="1815" spans="1:14" x14ac:dyDescent="0.2">
      <c r="A1815" t="s">
        <v>416</v>
      </c>
      <c r="B1815" s="5" t="s">
        <v>154</v>
      </c>
      <c r="C1815" s="5" t="s">
        <v>19</v>
      </c>
      <c r="D1815" s="5" t="s">
        <v>20</v>
      </c>
      <c r="E1815" s="5" t="s">
        <v>48</v>
      </c>
      <c r="F1815" t="s">
        <v>35</v>
      </c>
      <c r="G1815" t="s">
        <v>39</v>
      </c>
      <c r="H1815">
        <v>436.92</v>
      </c>
      <c r="I1815">
        <v>436.92</v>
      </c>
      <c r="J1815" t="s">
        <v>417</v>
      </c>
      <c r="K1815" t="s">
        <v>418</v>
      </c>
      <c r="L1815" t="s">
        <v>52</v>
      </c>
      <c r="M1815" t="s">
        <v>53</v>
      </c>
      <c r="N1815" t="s">
        <v>313</v>
      </c>
    </row>
    <row r="1816" spans="1:14" x14ac:dyDescent="0.2">
      <c r="A1816" t="s">
        <v>416</v>
      </c>
      <c r="B1816" s="5" t="s">
        <v>154</v>
      </c>
      <c r="C1816" s="5" t="s">
        <v>19</v>
      </c>
      <c r="D1816" s="5" t="s">
        <v>20</v>
      </c>
      <c r="E1816" s="5" t="s">
        <v>48</v>
      </c>
      <c r="F1816" t="s">
        <v>35</v>
      </c>
      <c r="G1816" t="s">
        <v>39</v>
      </c>
      <c r="H1816">
        <v>3801.5</v>
      </c>
      <c r="I1816">
        <v>3801.5</v>
      </c>
      <c r="J1816" t="s">
        <v>417</v>
      </c>
      <c r="K1816" t="s">
        <v>418</v>
      </c>
      <c r="L1816" t="s">
        <v>50</v>
      </c>
      <c r="M1816" t="s">
        <v>51</v>
      </c>
      <c r="N1816" t="s">
        <v>313</v>
      </c>
    </row>
    <row r="1817" spans="1:14" x14ac:dyDescent="0.2">
      <c r="A1817" t="s">
        <v>416</v>
      </c>
      <c r="B1817" s="5" t="s">
        <v>154</v>
      </c>
      <c r="C1817" s="5" t="s">
        <v>19</v>
      </c>
      <c r="D1817" s="5" t="s">
        <v>20</v>
      </c>
      <c r="E1817" s="5" t="s">
        <v>48</v>
      </c>
      <c r="F1817" t="s">
        <v>35</v>
      </c>
      <c r="G1817" t="s">
        <v>39</v>
      </c>
      <c r="H1817">
        <v>760.31</v>
      </c>
      <c r="I1817">
        <v>760.31</v>
      </c>
      <c r="J1817" t="s">
        <v>417</v>
      </c>
      <c r="K1817" t="s">
        <v>418</v>
      </c>
      <c r="L1817" t="s">
        <v>54</v>
      </c>
      <c r="M1817" t="s">
        <v>55</v>
      </c>
      <c r="N1817" t="s">
        <v>313</v>
      </c>
    </row>
    <row r="1818" spans="1:14" x14ac:dyDescent="0.2">
      <c r="A1818" t="s">
        <v>416</v>
      </c>
      <c r="B1818" s="5" t="s">
        <v>154</v>
      </c>
      <c r="C1818" s="5" t="s">
        <v>19</v>
      </c>
      <c r="D1818" s="5" t="s">
        <v>20</v>
      </c>
      <c r="E1818" s="5" t="s">
        <v>61</v>
      </c>
      <c r="F1818" t="s">
        <v>61</v>
      </c>
      <c r="G1818" t="s">
        <v>61</v>
      </c>
      <c r="H1818">
        <v>255.37</v>
      </c>
      <c r="I1818">
        <v>255.37</v>
      </c>
      <c r="J1818" t="s">
        <v>417</v>
      </c>
      <c r="K1818" t="s">
        <v>418</v>
      </c>
      <c r="L1818" t="s">
        <v>64</v>
      </c>
      <c r="M1818" t="s">
        <v>65</v>
      </c>
      <c r="N1818" t="s">
        <v>313</v>
      </c>
    </row>
    <row r="1819" spans="1:14" x14ac:dyDescent="0.2">
      <c r="A1819" t="s">
        <v>416</v>
      </c>
      <c r="B1819" s="5" t="s">
        <v>154</v>
      </c>
      <c r="C1819" s="5" t="s">
        <v>19</v>
      </c>
      <c r="D1819" s="5" t="s">
        <v>20</v>
      </c>
      <c r="E1819" s="5" t="s">
        <v>61</v>
      </c>
      <c r="F1819" t="s">
        <v>61</v>
      </c>
      <c r="G1819" t="s">
        <v>61</v>
      </c>
      <c r="H1819">
        <v>217</v>
      </c>
      <c r="I1819">
        <v>217</v>
      </c>
      <c r="J1819" t="s">
        <v>417</v>
      </c>
      <c r="K1819" t="s">
        <v>418</v>
      </c>
      <c r="L1819" t="s">
        <v>121</v>
      </c>
      <c r="M1819" t="s">
        <v>122</v>
      </c>
      <c r="N1819" t="s">
        <v>313</v>
      </c>
    </row>
    <row r="1820" spans="1:14" x14ac:dyDescent="0.2">
      <c r="A1820" t="s">
        <v>416</v>
      </c>
      <c r="B1820" s="5" t="s">
        <v>154</v>
      </c>
      <c r="C1820" s="5" t="s">
        <v>19</v>
      </c>
      <c r="D1820" s="5" t="s">
        <v>20</v>
      </c>
      <c r="E1820" s="5" t="s">
        <v>123</v>
      </c>
      <c r="F1820" t="s">
        <v>61</v>
      </c>
      <c r="G1820" t="s">
        <v>123</v>
      </c>
      <c r="H1820">
        <v>-440</v>
      </c>
      <c r="I1820">
        <v>-440</v>
      </c>
      <c r="J1820" t="s">
        <v>417</v>
      </c>
      <c r="K1820" t="s">
        <v>418</v>
      </c>
      <c r="L1820" t="s">
        <v>124</v>
      </c>
      <c r="M1820" t="s">
        <v>123</v>
      </c>
      <c r="N1820" t="s">
        <v>313</v>
      </c>
    </row>
    <row r="1821" spans="1:14" x14ac:dyDescent="0.2">
      <c r="A1821" t="s">
        <v>416</v>
      </c>
      <c r="B1821" s="5" t="s">
        <v>154</v>
      </c>
      <c r="C1821" s="5" t="s">
        <v>19</v>
      </c>
      <c r="D1821" s="5" t="s">
        <v>20</v>
      </c>
      <c r="E1821" s="5" t="s">
        <v>66</v>
      </c>
      <c r="F1821" t="s">
        <v>61</v>
      </c>
      <c r="G1821" t="s">
        <v>66</v>
      </c>
      <c r="H1821">
        <v>69862.17</v>
      </c>
      <c r="I1821">
        <v>69862.17</v>
      </c>
      <c r="J1821" t="s">
        <v>417</v>
      </c>
      <c r="K1821" t="s">
        <v>418</v>
      </c>
      <c r="L1821" t="s">
        <v>67</v>
      </c>
      <c r="M1821" t="s">
        <v>66</v>
      </c>
      <c r="N1821" t="s">
        <v>313</v>
      </c>
    </row>
    <row r="1822" spans="1:14" x14ac:dyDescent="0.2">
      <c r="A1822" t="s">
        <v>416</v>
      </c>
      <c r="B1822" s="5" t="s">
        <v>142</v>
      </c>
      <c r="C1822" s="5" t="s">
        <v>19</v>
      </c>
      <c r="D1822" s="5" t="s">
        <v>72</v>
      </c>
      <c r="E1822" s="5" t="s">
        <v>73</v>
      </c>
      <c r="F1822" t="s">
        <v>73</v>
      </c>
      <c r="G1822" t="s">
        <v>73</v>
      </c>
      <c r="H1822">
        <v>0</v>
      </c>
      <c r="I1822">
        <v>0</v>
      </c>
      <c r="J1822" t="s">
        <v>417</v>
      </c>
      <c r="K1822" t="s">
        <v>418</v>
      </c>
      <c r="L1822" t="s">
        <v>74</v>
      </c>
      <c r="M1822" t="s">
        <v>75</v>
      </c>
      <c r="N1822" t="s">
        <v>313</v>
      </c>
    </row>
    <row r="1823" spans="1:14" x14ac:dyDescent="0.2">
      <c r="A1823" t="s">
        <v>416</v>
      </c>
      <c r="B1823" s="5" t="s">
        <v>154</v>
      </c>
      <c r="C1823" s="5" t="s">
        <v>19</v>
      </c>
      <c r="D1823" s="5" t="s">
        <v>69</v>
      </c>
      <c r="E1823" s="5" t="s">
        <v>320</v>
      </c>
      <c r="F1823" t="s">
        <v>29</v>
      </c>
      <c r="G1823" t="s">
        <v>30</v>
      </c>
      <c r="H1823">
        <v>2706</v>
      </c>
      <c r="I1823">
        <v>2706</v>
      </c>
      <c r="J1823" t="s">
        <v>417</v>
      </c>
      <c r="K1823" t="s">
        <v>418</v>
      </c>
      <c r="L1823" t="s">
        <v>321</v>
      </c>
      <c r="M1823" t="s">
        <v>320</v>
      </c>
      <c r="N1823" t="s">
        <v>313</v>
      </c>
    </row>
    <row r="1824" spans="1:14" x14ac:dyDescent="0.2">
      <c r="A1824" t="s">
        <v>416</v>
      </c>
      <c r="B1824" s="5" t="s">
        <v>154</v>
      </c>
      <c r="C1824" s="5" t="s">
        <v>19</v>
      </c>
      <c r="D1824" s="5" t="s">
        <v>20</v>
      </c>
      <c r="E1824" s="5" t="s">
        <v>199</v>
      </c>
      <c r="F1824" t="s">
        <v>35</v>
      </c>
      <c r="G1824" t="s">
        <v>39</v>
      </c>
      <c r="H1824">
        <v>64.069999999999993</v>
      </c>
      <c r="I1824">
        <v>64.069999999999993</v>
      </c>
      <c r="J1824" t="s">
        <v>417</v>
      </c>
      <c r="K1824" t="s">
        <v>418</v>
      </c>
      <c r="L1824" t="s">
        <v>57</v>
      </c>
      <c r="M1824" t="s">
        <v>58</v>
      </c>
      <c r="N1824" t="s">
        <v>313</v>
      </c>
    </row>
    <row r="1825" spans="1:14" x14ac:dyDescent="0.2">
      <c r="A1825" t="s">
        <v>416</v>
      </c>
      <c r="B1825" s="5" t="s">
        <v>154</v>
      </c>
      <c r="C1825" s="5" t="s">
        <v>19</v>
      </c>
      <c r="D1825" s="5" t="s">
        <v>69</v>
      </c>
      <c r="E1825" s="5" t="s">
        <v>200</v>
      </c>
      <c r="F1825" t="s">
        <v>35</v>
      </c>
      <c r="G1825" t="s">
        <v>39</v>
      </c>
      <c r="H1825">
        <v>-1470.3799999999999</v>
      </c>
      <c r="I1825">
        <v>-1470.3799999999999</v>
      </c>
      <c r="J1825" t="s">
        <v>417</v>
      </c>
      <c r="K1825" t="s">
        <v>418</v>
      </c>
      <c r="L1825" t="s">
        <v>335</v>
      </c>
      <c r="M1825" t="s">
        <v>336</v>
      </c>
      <c r="N1825" t="s">
        <v>313</v>
      </c>
    </row>
    <row r="1826" spans="1:14" x14ac:dyDescent="0.2">
      <c r="A1826" t="s">
        <v>416</v>
      </c>
      <c r="B1826" s="5" t="s">
        <v>154</v>
      </c>
      <c r="C1826" s="5" t="s">
        <v>19</v>
      </c>
      <c r="D1826" s="5" t="s">
        <v>69</v>
      </c>
      <c r="E1826" s="5" t="s">
        <v>200</v>
      </c>
      <c r="F1826" t="s">
        <v>35</v>
      </c>
      <c r="G1826" t="s">
        <v>39</v>
      </c>
      <c r="H1826">
        <v>-4469.07</v>
      </c>
      <c r="I1826">
        <v>-4469.07</v>
      </c>
      <c r="J1826" t="s">
        <v>417</v>
      </c>
      <c r="K1826" t="s">
        <v>418</v>
      </c>
      <c r="L1826" t="s">
        <v>337</v>
      </c>
      <c r="M1826" t="s">
        <v>338</v>
      </c>
      <c r="N1826" t="s">
        <v>313</v>
      </c>
    </row>
    <row r="1827" spans="1:14" x14ac:dyDescent="0.2">
      <c r="A1827" t="s">
        <v>416</v>
      </c>
      <c r="B1827" s="5" t="s">
        <v>154</v>
      </c>
      <c r="C1827" s="5" t="s">
        <v>19</v>
      </c>
      <c r="D1827" s="5" t="s">
        <v>69</v>
      </c>
      <c r="E1827" s="5" t="s">
        <v>200</v>
      </c>
      <c r="F1827" t="s">
        <v>35</v>
      </c>
      <c r="G1827" t="s">
        <v>39</v>
      </c>
      <c r="H1827">
        <v>1115.3899999999999</v>
      </c>
      <c r="I1827">
        <v>1115.3899999999999</v>
      </c>
      <c r="J1827" t="s">
        <v>417</v>
      </c>
      <c r="K1827" t="s">
        <v>418</v>
      </c>
      <c r="L1827" t="s">
        <v>337</v>
      </c>
      <c r="M1827" t="s">
        <v>338</v>
      </c>
      <c r="N1827" t="s">
        <v>313</v>
      </c>
    </row>
    <row r="1828" spans="1:14" x14ac:dyDescent="0.2">
      <c r="A1828" t="s">
        <v>416</v>
      </c>
      <c r="B1828" s="5" t="s">
        <v>154</v>
      </c>
      <c r="C1828" s="5" t="s">
        <v>19</v>
      </c>
      <c r="D1828" s="5" t="s">
        <v>69</v>
      </c>
      <c r="E1828" s="5" t="s">
        <v>200</v>
      </c>
      <c r="F1828" t="s">
        <v>35</v>
      </c>
      <c r="G1828" t="s">
        <v>39</v>
      </c>
      <c r="H1828">
        <v>266.56</v>
      </c>
      <c r="I1828">
        <v>266.56</v>
      </c>
      <c r="J1828" t="s">
        <v>417</v>
      </c>
      <c r="K1828" t="s">
        <v>418</v>
      </c>
      <c r="L1828" t="s">
        <v>337</v>
      </c>
      <c r="M1828" t="s">
        <v>338</v>
      </c>
      <c r="N1828" t="s">
        <v>313</v>
      </c>
    </row>
    <row r="1829" spans="1:14" x14ac:dyDescent="0.2">
      <c r="A1829" t="s">
        <v>416</v>
      </c>
      <c r="B1829" s="5" t="s">
        <v>154</v>
      </c>
      <c r="C1829" s="5" t="s">
        <v>19</v>
      </c>
      <c r="D1829" s="5" t="s">
        <v>69</v>
      </c>
      <c r="E1829" s="5" t="s">
        <v>200</v>
      </c>
      <c r="F1829" t="s">
        <v>35</v>
      </c>
      <c r="G1829" t="s">
        <v>39</v>
      </c>
      <c r="H1829">
        <v>1708.6499999999999</v>
      </c>
      <c r="I1829">
        <v>1708.6499999999999</v>
      </c>
      <c r="J1829" t="s">
        <v>417</v>
      </c>
      <c r="K1829" t="s">
        <v>418</v>
      </c>
      <c r="L1829" t="s">
        <v>337</v>
      </c>
      <c r="M1829" t="s">
        <v>338</v>
      </c>
      <c r="N1829" t="s">
        <v>313</v>
      </c>
    </row>
    <row r="1830" spans="1:14" x14ac:dyDescent="0.2">
      <c r="A1830" t="s">
        <v>416</v>
      </c>
      <c r="B1830" s="5" t="s">
        <v>154</v>
      </c>
      <c r="C1830" s="5" t="s">
        <v>19</v>
      </c>
      <c r="D1830" s="5" t="s">
        <v>69</v>
      </c>
      <c r="E1830" s="5" t="s">
        <v>200</v>
      </c>
      <c r="F1830" t="s">
        <v>35</v>
      </c>
      <c r="G1830" t="s">
        <v>39</v>
      </c>
      <c r="H1830">
        <v>111.06</v>
      </c>
      <c r="I1830">
        <v>111.06</v>
      </c>
      <c r="J1830" t="s">
        <v>417</v>
      </c>
      <c r="K1830" t="s">
        <v>418</v>
      </c>
      <c r="L1830" t="s">
        <v>335</v>
      </c>
      <c r="M1830" t="s">
        <v>336</v>
      </c>
      <c r="N1830" t="s">
        <v>313</v>
      </c>
    </row>
    <row r="1831" spans="1:14" x14ac:dyDescent="0.2">
      <c r="A1831" t="s">
        <v>416</v>
      </c>
      <c r="B1831" s="5" t="s">
        <v>154</v>
      </c>
      <c r="C1831" s="5" t="s">
        <v>19</v>
      </c>
      <c r="D1831" s="5" t="s">
        <v>69</v>
      </c>
      <c r="E1831" s="5" t="s">
        <v>200</v>
      </c>
      <c r="F1831" t="s">
        <v>35</v>
      </c>
      <c r="G1831" t="s">
        <v>39</v>
      </c>
      <c r="H1831">
        <v>266.56</v>
      </c>
      <c r="I1831">
        <v>266.56</v>
      </c>
      <c r="J1831" t="s">
        <v>417</v>
      </c>
      <c r="K1831" t="s">
        <v>418</v>
      </c>
      <c r="L1831" t="s">
        <v>337</v>
      </c>
      <c r="M1831" t="s">
        <v>338</v>
      </c>
      <c r="N1831" t="s">
        <v>313</v>
      </c>
    </row>
    <row r="1832" spans="1:14" x14ac:dyDescent="0.2">
      <c r="A1832" t="s">
        <v>416</v>
      </c>
      <c r="B1832" s="5" t="s">
        <v>154</v>
      </c>
      <c r="C1832" s="5" t="s">
        <v>19</v>
      </c>
      <c r="D1832" s="5" t="s">
        <v>69</v>
      </c>
      <c r="E1832" s="5" t="s">
        <v>200</v>
      </c>
      <c r="F1832" t="s">
        <v>35</v>
      </c>
      <c r="G1832" t="s">
        <v>39</v>
      </c>
      <c r="H1832">
        <v>949.26</v>
      </c>
      <c r="I1832">
        <v>949.26</v>
      </c>
      <c r="J1832" t="s">
        <v>417</v>
      </c>
      <c r="K1832" t="s">
        <v>418</v>
      </c>
      <c r="L1832" t="s">
        <v>337</v>
      </c>
      <c r="M1832" t="s">
        <v>338</v>
      </c>
      <c r="N1832" t="s">
        <v>313</v>
      </c>
    </row>
    <row r="1833" spans="1:14" x14ac:dyDescent="0.2">
      <c r="A1833" t="s">
        <v>416</v>
      </c>
      <c r="B1833" s="5" t="s">
        <v>154</v>
      </c>
      <c r="C1833" s="5" t="s">
        <v>19</v>
      </c>
      <c r="D1833" s="5" t="s">
        <v>69</v>
      </c>
      <c r="E1833" s="5" t="s">
        <v>200</v>
      </c>
      <c r="F1833" t="s">
        <v>35</v>
      </c>
      <c r="G1833" t="s">
        <v>39</v>
      </c>
      <c r="H1833">
        <v>3109.75</v>
      </c>
      <c r="I1833">
        <v>3109.75</v>
      </c>
      <c r="J1833" t="s">
        <v>417</v>
      </c>
      <c r="K1833" t="s">
        <v>418</v>
      </c>
      <c r="L1833" t="s">
        <v>335</v>
      </c>
      <c r="M1833" t="s">
        <v>336</v>
      </c>
      <c r="N1833" t="s">
        <v>313</v>
      </c>
    </row>
    <row r="1834" spans="1:14" x14ac:dyDescent="0.2">
      <c r="A1834" t="s">
        <v>416</v>
      </c>
      <c r="B1834" s="5" t="s">
        <v>154</v>
      </c>
      <c r="C1834" s="5" t="s">
        <v>19</v>
      </c>
      <c r="D1834" s="5" t="s">
        <v>69</v>
      </c>
      <c r="E1834" s="5" t="s">
        <v>70</v>
      </c>
      <c r="F1834" t="s">
        <v>29</v>
      </c>
      <c r="G1834" t="s">
        <v>30</v>
      </c>
      <c r="H1834">
        <v>13176.539999999999</v>
      </c>
      <c r="I1834">
        <v>13176.539999999999</v>
      </c>
      <c r="J1834" t="s">
        <v>417</v>
      </c>
      <c r="K1834" t="s">
        <v>418</v>
      </c>
      <c r="L1834" t="s">
        <v>71</v>
      </c>
      <c r="M1834" t="s">
        <v>70</v>
      </c>
      <c r="N1834" t="s">
        <v>313</v>
      </c>
    </row>
    <row r="1835" spans="1:14" x14ac:dyDescent="0.2">
      <c r="A1835" t="s">
        <v>416</v>
      </c>
      <c r="B1835" s="5" t="s">
        <v>142</v>
      </c>
      <c r="C1835" s="5" t="s">
        <v>19</v>
      </c>
      <c r="D1835" s="5" t="s">
        <v>72</v>
      </c>
      <c r="E1835" s="5" t="s">
        <v>48</v>
      </c>
      <c r="F1835" t="s">
        <v>35</v>
      </c>
      <c r="G1835" t="s">
        <v>39</v>
      </c>
      <c r="H1835">
        <v>34.47</v>
      </c>
      <c r="I1835">
        <v>34.47</v>
      </c>
      <c r="J1835" t="s">
        <v>417</v>
      </c>
      <c r="K1835" t="s">
        <v>418</v>
      </c>
      <c r="L1835" t="s">
        <v>108</v>
      </c>
      <c r="M1835" t="s">
        <v>109</v>
      </c>
      <c r="N1835" t="s">
        <v>313</v>
      </c>
    </row>
    <row r="1836" spans="1:14" x14ac:dyDescent="0.2">
      <c r="A1836" t="s">
        <v>416</v>
      </c>
      <c r="B1836" s="5" t="s">
        <v>154</v>
      </c>
      <c r="C1836" s="5" t="s">
        <v>19</v>
      </c>
      <c r="D1836" s="5" t="s">
        <v>69</v>
      </c>
      <c r="E1836" s="5" t="s">
        <v>200</v>
      </c>
      <c r="F1836" t="s">
        <v>35</v>
      </c>
      <c r="G1836" t="s">
        <v>39</v>
      </c>
      <c r="H1836">
        <v>1139.1100000000001</v>
      </c>
      <c r="I1836">
        <v>1139.1100000000001</v>
      </c>
      <c r="J1836" t="s">
        <v>417</v>
      </c>
      <c r="K1836" t="s">
        <v>418</v>
      </c>
      <c r="L1836" t="s">
        <v>337</v>
      </c>
      <c r="M1836" t="s">
        <v>338</v>
      </c>
      <c r="N1836" t="s">
        <v>313</v>
      </c>
    </row>
    <row r="1837" spans="1:14" x14ac:dyDescent="0.2">
      <c r="A1837" t="s">
        <v>416</v>
      </c>
      <c r="B1837" s="5" t="s">
        <v>142</v>
      </c>
      <c r="C1837" s="5" t="s">
        <v>19</v>
      </c>
      <c r="D1837" s="5" t="s">
        <v>72</v>
      </c>
      <c r="E1837" s="5" t="s">
        <v>80</v>
      </c>
      <c r="F1837" t="s">
        <v>77</v>
      </c>
      <c r="G1837" t="s">
        <v>78</v>
      </c>
      <c r="H1837">
        <v>2.08</v>
      </c>
      <c r="I1837">
        <v>2.08</v>
      </c>
      <c r="J1837" t="s">
        <v>417</v>
      </c>
      <c r="K1837" t="s">
        <v>418</v>
      </c>
      <c r="L1837" t="s">
        <v>187</v>
      </c>
      <c r="M1837" t="s">
        <v>188</v>
      </c>
      <c r="N1837" t="s">
        <v>313</v>
      </c>
    </row>
    <row r="1838" spans="1:14" x14ac:dyDescent="0.2">
      <c r="A1838" t="s">
        <v>416</v>
      </c>
      <c r="B1838" s="5" t="s">
        <v>142</v>
      </c>
      <c r="C1838" s="5" t="s">
        <v>19</v>
      </c>
      <c r="D1838" s="5" t="s">
        <v>72</v>
      </c>
      <c r="E1838" s="5" t="s">
        <v>80</v>
      </c>
      <c r="F1838" t="s">
        <v>77</v>
      </c>
      <c r="G1838" t="s">
        <v>78</v>
      </c>
      <c r="H1838">
        <v>91.38</v>
      </c>
      <c r="I1838">
        <v>91.38</v>
      </c>
      <c r="J1838" t="s">
        <v>417</v>
      </c>
      <c r="K1838" t="s">
        <v>418</v>
      </c>
      <c r="L1838" t="s">
        <v>88</v>
      </c>
      <c r="M1838" t="s">
        <v>89</v>
      </c>
      <c r="N1838" t="s">
        <v>313</v>
      </c>
    </row>
    <row r="1839" spans="1:14" x14ac:dyDescent="0.2">
      <c r="A1839" t="s">
        <v>416</v>
      </c>
      <c r="B1839" s="5" t="s">
        <v>142</v>
      </c>
      <c r="C1839" s="5" t="s">
        <v>19</v>
      </c>
      <c r="D1839" s="5" t="s">
        <v>72</v>
      </c>
      <c r="E1839" s="5" t="s">
        <v>80</v>
      </c>
      <c r="F1839" t="s">
        <v>77</v>
      </c>
      <c r="G1839" t="s">
        <v>78</v>
      </c>
      <c r="H1839">
        <v>3077.88</v>
      </c>
      <c r="I1839">
        <v>3077.88</v>
      </c>
      <c r="J1839" t="s">
        <v>417</v>
      </c>
      <c r="K1839" t="s">
        <v>418</v>
      </c>
      <c r="L1839" t="s">
        <v>84</v>
      </c>
      <c r="M1839" t="s">
        <v>85</v>
      </c>
      <c r="N1839" t="s">
        <v>313</v>
      </c>
    </row>
    <row r="1840" spans="1:14" x14ac:dyDescent="0.2">
      <c r="A1840" t="s">
        <v>416</v>
      </c>
      <c r="B1840" s="5" t="s">
        <v>142</v>
      </c>
      <c r="C1840" s="5" t="s">
        <v>19</v>
      </c>
      <c r="D1840" s="5" t="s">
        <v>72</v>
      </c>
      <c r="E1840" s="5" t="s">
        <v>80</v>
      </c>
      <c r="F1840" t="s">
        <v>77</v>
      </c>
      <c r="G1840" t="s">
        <v>78</v>
      </c>
      <c r="H1840">
        <v>10.16</v>
      </c>
      <c r="I1840">
        <v>10.16</v>
      </c>
      <c r="J1840" t="s">
        <v>417</v>
      </c>
      <c r="K1840" t="s">
        <v>418</v>
      </c>
      <c r="L1840" t="s">
        <v>90</v>
      </c>
      <c r="M1840" t="s">
        <v>91</v>
      </c>
      <c r="N1840" t="s">
        <v>313</v>
      </c>
    </row>
    <row r="1841" spans="1:14" x14ac:dyDescent="0.2">
      <c r="A1841" t="s">
        <v>416</v>
      </c>
      <c r="B1841" s="5" t="s">
        <v>142</v>
      </c>
      <c r="C1841" s="5" t="s">
        <v>19</v>
      </c>
      <c r="D1841" s="5" t="s">
        <v>72</v>
      </c>
      <c r="E1841" s="5" t="s">
        <v>80</v>
      </c>
      <c r="F1841" t="s">
        <v>77</v>
      </c>
      <c r="G1841" t="s">
        <v>78</v>
      </c>
      <c r="H1841">
        <v>1179.95</v>
      </c>
      <c r="I1841">
        <v>1179.95</v>
      </c>
      <c r="J1841" t="s">
        <v>417</v>
      </c>
      <c r="K1841" t="s">
        <v>418</v>
      </c>
      <c r="L1841" t="s">
        <v>92</v>
      </c>
      <c r="M1841" t="s">
        <v>93</v>
      </c>
      <c r="N1841" t="s">
        <v>313</v>
      </c>
    </row>
    <row r="1842" spans="1:14" x14ac:dyDescent="0.2">
      <c r="A1842" t="s">
        <v>416</v>
      </c>
      <c r="B1842" s="5" t="s">
        <v>142</v>
      </c>
      <c r="C1842" s="5" t="s">
        <v>19</v>
      </c>
      <c r="D1842" s="5" t="s">
        <v>72</v>
      </c>
      <c r="E1842" s="5" t="s">
        <v>94</v>
      </c>
      <c r="F1842" t="s">
        <v>77</v>
      </c>
      <c r="G1842" t="s">
        <v>78</v>
      </c>
      <c r="H1842">
        <v>11.45</v>
      </c>
      <c r="I1842">
        <v>11.45</v>
      </c>
      <c r="J1842" t="s">
        <v>417</v>
      </c>
      <c r="K1842" t="s">
        <v>418</v>
      </c>
      <c r="L1842" t="s">
        <v>95</v>
      </c>
      <c r="M1842" t="s">
        <v>94</v>
      </c>
      <c r="N1842" t="s">
        <v>313</v>
      </c>
    </row>
    <row r="1843" spans="1:14" x14ac:dyDescent="0.2">
      <c r="A1843" t="s">
        <v>416</v>
      </c>
      <c r="B1843" s="5" t="s">
        <v>142</v>
      </c>
      <c r="C1843" s="5" t="s">
        <v>19</v>
      </c>
      <c r="D1843" s="5" t="s">
        <v>72</v>
      </c>
      <c r="E1843" s="5" t="s">
        <v>48</v>
      </c>
      <c r="F1843" t="s">
        <v>35</v>
      </c>
      <c r="G1843" t="s">
        <v>96</v>
      </c>
      <c r="H1843">
        <v>12085.31</v>
      </c>
      <c r="I1843">
        <v>12085.31</v>
      </c>
      <c r="J1843" t="s">
        <v>417</v>
      </c>
      <c r="K1843" t="s">
        <v>418</v>
      </c>
      <c r="L1843" t="s">
        <v>97</v>
      </c>
      <c r="M1843" t="s">
        <v>98</v>
      </c>
      <c r="N1843" t="s">
        <v>313</v>
      </c>
    </row>
    <row r="1844" spans="1:14" x14ac:dyDescent="0.2">
      <c r="A1844" t="s">
        <v>416</v>
      </c>
      <c r="B1844" s="5" t="s">
        <v>142</v>
      </c>
      <c r="C1844" s="5" t="s">
        <v>19</v>
      </c>
      <c r="D1844" s="5" t="s">
        <v>72</v>
      </c>
      <c r="E1844" s="5" t="s">
        <v>48</v>
      </c>
      <c r="F1844" t="s">
        <v>35</v>
      </c>
      <c r="G1844" t="s">
        <v>96</v>
      </c>
      <c r="H1844">
        <v>7352.15</v>
      </c>
      <c r="I1844">
        <v>7352.15</v>
      </c>
      <c r="J1844" t="s">
        <v>417</v>
      </c>
      <c r="K1844" t="s">
        <v>418</v>
      </c>
      <c r="L1844" t="s">
        <v>105</v>
      </c>
      <c r="M1844" t="s">
        <v>106</v>
      </c>
      <c r="N1844" t="s">
        <v>313</v>
      </c>
    </row>
    <row r="1845" spans="1:14" x14ac:dyDescent="0.2">
      <c r="A1845" t="s">
        <v>416</v>
      </c>
      <c r="B1845" s="5" t="s">
        <v>154</v>
      </c>
      <c r="C1845" s="5" t="s">
        <v>19</v>
      </c>
      <c r="D1845" s="5" t="s">
        <v>20</v>
      </c>
      <c r="E1845" s="5" t="s">
        <v>44</v>
      </c>
      <c r="F1845" t="s">
        <v>29</v>
      </c>
      <c r="G1845" t="s">
        <v>44</v>
      </c>
      <c r="H1845">
        <v>339000</v>
      </c>
      <c r="I1845">
        <v>339000</v>
      </c>
      <c r="J1845" t="s">
        <v>417</v>
      </c>
      <c r="K1845" t="s">
        <v>418</v>
      </c>
      <c r="L1845" t="s">
        <v>45</v>
      </c>
      <c r="M1845" t="s">
        <v>44</v>
      </c>
      <c r="N1845" t="s">
        <v>313</v>
      </c>
    </row>
    <row r="1846" spans="1:14" x14ac:dyDescent="0.2">
      <c r="A1846" t="s">
        <v>416</v>
      </c>
      <c r="B1846" s="5" t="s">
        <v>142</v>
      </c>
      <c r="C1846" s="5" t="s">
        <v>19</v>
      </c>
      <c r="D1846" s="5" t="s">
        <v>72</v>
      </c>
      <c r="E1846" s="5" t="s">
        <v>48</v>
      </c>
      <c r="F1846" t="s">
        <v>35</v>
      </c>
      <c r="G1846" t="s">
        <v>39</v>
      </c>
      <c r="H1846">
        <v>2097.7700000000004</v>
      </c>
      <c r="I1846">
        <v>2097.7700000000004</v>
      </c>
      <c r="J1846" t="s">
        <v>417</v>
      </c>
      <c r="K1846" t="s">
        <v>418</v>
      </c>
      <c r="L1846" t="s">
        <v>101</v>
      </c>
      <c r="M1846" t="s">
        <v>102</v>
      </c>
      <c r="N1846" t="s">
        <v>313</v>
      </c>
    </row>
    <row r="1847" spans="1:14" x14ac:dyDescent="0.2">
      <c r="A1847" t="s">
        <v>416</v>
      </c>
      <c r="B1847" s="5" t="s">
        <v>154</v>
      </c>
      <c r="C1847" s="5" t="s">
        <v>19</v>
      </c>
      <c r="D1847" s="5" t="s">
        <v>20</v>
      </c>
      <c r="E1847" s="5" t="s">
        <v>44</v>
      </c>
      <c r="F1847" t="s">
        <v>29</v>
      </c>
      <c r="G1847" t="s">
        <v>30</v>
      </c>
      <c r="H1847">
        <v>891</v>
      </c>
      <c r="I1847">
        <v>891</v>
      </c>
      <c r="J1847" t="s">
        <v>417</v>
      </c>
      <c r="K1847" t="s">
        <v>418</v>
      </c>
      <c r="L1847" t="s">
        <v>45</v>
      </c>
      <c r="M1847" t="s">
        <v>44</v>
      </c>
      <c r="N1847" t="s">
        <v>313</v>
      </c>
    </row>
    <row r="1848" spans="1:14" x14ac:dyDescent="0.2">
      <c r="A1848" t="s">
        <v>416</v>
      </c>
      <c r="B1848" s="5" t="s">
        <v>142</v>
      </c>
      <c r="C1848" s="5" t="s">
        <v>19</v>
      </c>
      <c r="D1848" s="5" t="s">
        <v>72</v>
      </c>
      <c r="E1848" s="5" t="s">
        <v>48</v>
      </c>
      <c r="F1848" t="s">
        <v>35</v>
      </c>
      <c r="G1848" t="s">
        <v>39</v>
      </c>
      <c r="H1848">
        <v>29.28</v>
      </c>
      <c r="I1848">
        <v>29.28</v>
      </c>
      <c r="J1848" t="s">
        <v>417</v>
      </c>
      <c r="K1848" t="s">
        <v>418</v>
      </c>
      <c r="L1848" t="s">
        <v>103</v>
      </c>
      <c r="M1848" t="s">
        <v>104</v>
      </c>
      <c r="N1848" t="s">
        <v>313</v>
      </c>
    </row>
    <row r="1849" spans="1:14" x14ac:dyDescent="0.2">
      <c r="A1849" t="s">
        <v>416</v>
      </c>
      <c r="B1849" s="5" t="s">
        <v>142</v>
      </c>
      <c r="C1849" s="5" t="s">
        <v>110</v>
      </c>
      <c r="D1849" s="5" t="s">
        <v>111</v>
      </c>
      <c r="E1849" s="5" t="s">
        <v>112</v>
      </c>
      <c r="F1849" t="s">
        <v>113</v>
      </c>
      <c r="G1849" t="s">
        <v>114</v>
      </c>
      <c r="H1849">
        <v>31254.55</v>
      </c>
      <c r="I1849">
        <v>31254.55</v>
      </c>
      <c r="J1849" t="s">
        <v>417</v>
      </c>
      <c r="K1849" t="s">
        <v>418</v>
      </c>
      <c r="L1849" t="s">
        <v>115</v>
      </c>
      <c r="M1849" t="s">
        <v>114</v>
      </c>
      <c r="N1849" t="s">
        <v>313</v>
      </c>
    </row>
    <row r="1850" spans="1:14" x14ac:dyDescent="0.2">
      <c r="A1850" t="s">
        <v>416</v>
      </c>
      <c r="B1850" s="5" t="s">
        <v>142</v>
      </c>
      <c r="C1850" s="5" t="s">
        <v>110</v>
      </c>
      <c r="D1850" s="5" t="s">
        <v>111</v>
      </c>
      <c r="E1850" s="5" t="s">
        <v>112</v>
      </c>
      <c r="F1850" t="s">
        <v>113</v>
      </c>
      <c r="G1850" t="s">
        <v>116</v>
      </c>
      <c r="H1850">
        <v>0.16</v>
      </c>
      <c r="I1850">
        <v>0.16</v>
      </c>
      <c r="J1850" t="s">
        <v>417</v>
      </c>
      <c r="K1850" t="s">
        <v>418</v>
      </c>
      <c r="L1850" t="s">
        <v>117</v>
      </c>
      <c r="M1850" t="s">
        <v>116</v>
      </c>
      <c r="N1850" t="s">
        <v>313</v>
      </c>
    </row>
    <row r="1851" spans="1:14" x14ac:dyDescent="0.2">
      <c r="A1851" t="s">
        <v>416</v>
      </c>
      <c r="B1851" s="5" t="s">
        <v>142</v>
      </c>
      <c r="C1851" s="5" t="s">
        <v>110</v>
      </c>
      <c r="D1851" s="5" t="s">
        <v>111</v>
      </c>
      <c r="E1851" s="5" t="s">
        <v>112</v>
      </c>
      <c r="F1851" t="s">
        <v>113</v>
      </c>
      <c r="G1851" t="s">
        <v>118</v>
      </c>
      <c r="H1851">
        <v>7513.98</v>
      </c>
      <c r="I1851">
        <v>7513.98</v>
      </c>
      <c r="J1851" t="s">
        <v>417</v>
      </c>
      <c r="K1851" t="s">
        <v>418</v>
      </c>
      <c r="L1851" t="s">
        <v>119</v>
      </c>
      <c r="M1851" t="s">
        <v>118</v>
      </c>
      <c r="N1851" t="s">
        <v>313</v>
      </c>
    </row>
    <row r="1852" spans="1:14" x14ac:dyDescent="0.2">
      <c r="A1852" t="s">
        <v>416</v>
      </c>
      <c r="B1852" s="5" t="s">
        <v>154</v>
      </c>
      <c r="C1852" s="5" t="s">
        <v>19</v>
      </c>
      <c r="D1852" s="5" t="s">
        <v>20</v>
      </c>
      <c r="E1852" s="5" t="s">
        <v>21</v>
      </c>
      <c r="F1852" t="s">
        <v>22</v>
      </c>
      <c r="G1852" t="s">
        <v>21</v>
      </c>
      <c r="H1852">
        <v>2599.14</v>
      </c>
      <c r="I1852">
        <v>2599.14</v>
      </c>
      <c r="J1852" t="s">
        <v>417</v>
      </c>
      <c r="K1852" t="s">
        <v>418</v>
      </c>
      <c r="L1852" t="s">
        <v>27</v>
      </c>
      <c r="M1852" t="s">
        <v>21</v>
      </c>
      <c r="N1852" t="s">
        <v>313</v>
      </c>
    </row>
    <row r="1853" spans="1:14" x14ac:dyDescent="0.2">
      <c r="A1853" t="s">
        <v>416</v>
      </c>
      <c r="B1853" s="5" t="s">
        <v>154</v>
      </c>
      <c r="C1853" s="5" t="s">
        <v>19</v>
      </c>
      <c r="D1853" s="5" t="s">
        <v>20</v>
      </c>
      <c r="E1853" s="5" t="s">
        <v>28</v>
      </c>
      <c r="F1853" t="s">
        <v>29</v>
      </c>
      <c r="G1853" t="s">
        <v>30</v>
      </c>
      <c r="H1853">
        <v>1.32</v>
      </c>
      <c r="I1853">
        <v>1.32</v>
      </c>
      <c r="J1853" t="s">
        <v>417</v>
      </c>
      <c r="K1853" t="s">
        <v>418</v>
      </c>
      <c r="L1853" t="s">
        <v>31</v>
      </c>
      <c r="M1853" t="s">
        <v>28</v>
      </c>
      <c r="N1853" t="s">
        <v>313</v>
      </c>
    </row>
    <row r="1854" spans="1:14" x14ac:dyDescent="0.2">
      <c r="A1854" t="s">
        <v>416</v>
      </c>
      <c r="B1854" s="5" t="s">
        <v>154</v>
      </c>
      <c r="C1854" s="5" t="s">
        <v>19</v>
      </c>
      <c r="D1854" s="5" t="s">
        <v>20</v>
      </c>
      <c r="E1854" s="5" t="s">
        <v>320</v>
      </c>
      <c r="F1854" t="s">
        <v>29</v>
      </c>
      <c r="G1854" t="s">
        <v>320</v>
      </c>
      <c r="H1854">
        <v>284612.34999999998</v>
      </c>
      <c r="I1854">
        <v>284612.34999999998</v>
      </c>
      <c r="J1854" t="s">
        <v>417</v>
      </c>
      <c r="K1854" t="s">
        <v>418</v>
      </c>
      <c r="L1854" t="s">
        <v>321</v>
      </c>
      <c r="M1854" t="s">
        <v>320</v>
      </c>
      <c r="N1854" t="s">
        <v>313</v>
      </c>
    </row>
    <row r="1855" spans="1:14" x14ac:dyDescent="0.2">
      <c r="A1855" t="s">
        <v>416</v>
      </c>
      <c r="B1855" s="5" t="s">
        <v>154</v>
      </c>
      <c r="C1855" s="5" t="s">
        <v>19</v>
      </c>
      <c r="D1855" s="5" t="s">
        <v>20</v>
      </c>
      <c r="E1855" s="5" t="s">
        <v>199</v>
      </c>
      <c r="F1855" t="s">
        <v>35</v>
      </c>
      <c r="G1855" t="s">
        <v>39</v>
      </c>
      <c r="H1855">
        <v>0.23</v>
      </c>
      <c r="I1855">
        <v>0.23</v>
      </c>
      <c r="J1855" t="s">
        <v>417</v>
      </c>
      <c r="K1855" t="s">
        <v>418</v>
      </c>
      <c r="L1855" t="s">
        <v>57</v>
      </c>
      <c r="M1855" t="s">
        <v>58</v>
      </c>
      <c r="N1855" t="s">
        <v>313</v>
      </c>
    </row>
    <row r="1856" spans="1:14" x14ac:dyDescent="0.2">
      <c r="A1856" t="s">
        <v>416</v>
      </c>
      <c r="B1856" s="5" t="s">
        <v>142</v>
      </c>
      <c r="C1856" s="5" t="s">
        <v>19</v>
      </c>
      <c r="D1856" s="5" t="s">
        <v>72</v>
      </c>
      <c r="E1856" s="5" t="s">
        <v>76</v>
      </c>
      <c r="F1856" t="s">
        <v>77</v>
      </c>
      <c r="G1856" t="s">
        <v>78</v>
      </c>
      <c r="H1856">
        <v>512.19000000000005</v>
      </c>
      <c r="I1856">
        <v>512.19000000000005</v>
      </c>
      <c r="J1856" t="s">
        <v>417</v>
      </c>
      <c r="K1856" t="s">
        <v>418</v>
      </c>
      <c r="L1856" t="s">
        <v>79</v>
      </c>
      <c r="M1856" t="s">
        <v>76</v>
      </c>
      <c r="N1856" t="s">
        <v>313</v>
      </c>
    </row>
    <row r="1857" spans="1:14" x14ac:dyDescent="0.2">
      <c r="A1857" t="s">
        <v>416</v>
      </c>
      <c r="B1857" s="5" t="s">
        <v>142</v>
      </c>
      <c r="C1857" s="5" t="s">
        <v>19</v>
      </c>
      <c r="D1857" s="5" t="s">
        <v>72</v>
      </c>
      <c r="E1857" s="5" t="s">
        <v>48</v>
      </c>
      <c r="F1857" t="s">
        <v>35</v>
      </c>
      <c r="G1857" t="s">
        <v>96</v>
      </c>
      <c r="H1857">
        <v>30115.58</v>
      </c>
      <c r="I1857">
        <v>30115.58</v>
      </c>
      <c r="J1857" t="s">
        <v>417</v>
      </c>
      <c r="K1857" t="s">
        <v>418</v>
      </c>
      <c r="L1857" t="s">
        <v>99</v>
      </c>
      <c r="M1857" t="s">
        <v>100</v>
      </c>
      <c r="N1857" t="s">
        <v>313</v>
      </c>
    </row>
    <row r="1858" spans="1:14" x14ac:dyDescent="0.2">
      <c r="A1858" t="s">
        <v>416</v>
      </c>
      <c r="B1858" s="5" t="s">
        <v>204</v>
      </c>
      <c r="C1858" s="5" t="s">
        <v>19</v>
      </c>
      <c r="D1858" s="5" t="s">
        <v>20</v>
      </c>
      <c r="E1858" s="5" t="s">
        <v>21</v>
      </c>
      <c r="F1858" t="s">
        <v>22</v>
      </c>
      <c r="G1858" t="s">
        <v>21</v>
      </c>
      <c r="H1858">
        <v>4.03</v>
      </c>
      <c r="I1858">
        <v>4.03</v>
      </c>
      <c r="J1858" t="s">
        <v>417</v>
      </c>
      <c r="K1858" t="s">
        <v>418</v>
      </c>
      <c r="L1858" t="s">
        <v>27</v>
      </c>
      <c r="M1858" t="s">
        <v>21</v>
      </c>
      <c r="N1858" t="s">
        <v>313</v>
      </c>
    </row>
    <row r="1859" spans="1:14" x14ac:dyDescent="0.2">
      <c r="A1859" t="s">
        <v>416</v>
      </c>
      <c r="B1859" s="5" t="s">
        <v>204</v>
      </c>
      <c r="C1859" s="5" t="s">
        <v>19</v>
      </c>
      <c r="D1859" s="5" t="s">
        <v>69</v>
      </c>
      <c r="E1859" s="5" t="s">
        <v>48</v>
      </c>
      <c r="F1859" t="s">
        <v>35</v>
      </c>
      <c r="G1859" t="s">
        <v>39</v>
      </c>
      <c r="H1859">
        <v>26.11</v>
      </c>
      <c r="I1859">
        <v>26.11</v>
      </c>
      <c r="J1859" t="s">
        <v>417</v>
      </c>
      <c r="K1859" t="s">
        <v>418</v>
      </c>
      <c r="L1859" t="s">
        <v>54</v>
      </c>
      <c r="M1859" t="s">
        <v>55</v>
      </c>
      <c r="N1859" t="s">
        <v>313</v>
      </c>
    </row>
    <row r="1860" spans="1:14" x14ac:dyDescent="0.2">
      <c r="A1860" t="s">
        <v>416</v>
      </c>
      <c r="B1860" s="5" t="s">
        <v>198</v>
      </c>
      <c r="C1860" s="5" t="s">
        <v>19</v>
      </c>
      <c r="D1860" s="5" t="s">
        <v>72</v>
      </c>
      <c r="E1860" s="5" t="s">
        <v>48</v>
      </c>
      <c r="F1860" t="s">
        <v>35</v>
      </c>
      <c r="G1860" t="s">
        <v>39</v>
      </c>
      <c r="H1860">
        <v>1581.5800000000002</v>
      </c>
      <c r="I1860">
        <v>1581.5800000000002</v>
      </c>
      <c r="J1860" t="s">
        <v>417</v>
      </c>
      <c r="K1860" t="s">
        <v>418</v>
      </c>
      <c r="L1860" t="s">
        <v>101</v>
      </c>
      <c r="M1860" t="s">
        <v>102</v>
      </c>
      <c r="N1860" t="s">
        <v>313</v>
      </c>
    </row>
    <row r="1861" spans="1:14" x14ac:dyDescent="0.2">
      <c r="A1861" t="s">
        <v>416</v>
      </c>
      <c r="B1861" s="5" t="s">
        <v>198</v>
      </c>
      <c r="C1861" s="5" t="s">
        <v>19</v>
      </c>
      <c r="D1861" s="5" t="s">
        <v>72</v>
      </c>
      <c r="E1861" s="5" t="s">
        <v>48</v>
      </c>
      <c r="F1861" t="s">
        <v>35</v>
      </c>
      <c r="G1861" t="s">
        <v>39</v>
      </c>
      <c r="H1861">
        <v>-155.56</v>
      </c>
      <c r="I1861">
        <v>-155.56</v>
      </c>
      <c r="J1861" t="s">
        <v>417</v>
      </c>
      <c r="K1861" t="s">
        <v>418</v>
      </c>
      <c r="L1861" t="s">
        <v>108</v>
      </c>
      <c r="M1861" t="s">
        <v>109</v>
      </c>
      <c r="N1861" t="s">
        <v>313</v>
      </c>
    </row>
    <row r="1862" spans="1:14" x14ac:dyDescent="0.2">
      <c r="A1862" t="s">
        <v>416</v>
      </c>
      <c r="B1862" s="5" t="s">
        <v>198</v>
      </c>
      <c r="C1862" s="5" t="s">
        <v>19</v>
      </c>
      <c r="D1862" s="5" t="s">
        <v>72</v>
      </c>
      <c r="E1862" s="5" t="s">
        <v>48</v>
      </c>
      <c r="F1862" t="s">
        <v>35</v>
      </c>
      <c r="G1862" t="s">
        <v>39</v>
      </c>
      <c r="H1862">
        <v>-62.53</v>
      </c>
      <c r="I1862">
        <v>-62.53</v>
      </c>
      <c r="J1862" t="s">
        <v>417</v>
      </c>
      <c r="K1862" t="s">
        <v>418</v>
      </c>
      <c r="L1862" t="s">
        <v>103</v>
      </c>
      <c r="M1862" t="s">
        <v>104</v>
      </c>
      <c r="N1862" t="s">
        <v>313</v>
      </c>
    </row>
    <row r="1863" spans="1:14" x14ac:dyDescent="0.2">
      <c r="A1863" t="s">
        <v>416</v>
      </c>
      <c r="B1863" s="5" t="s">
        <v>198</v>
      </c>
      <c r="C1863" s="5" t="s">
        <v>19</v>
      </c>
      <c r="D1863" s="5" t="s">
        <v>72</v>
      </c>
      <c r="E1863" s="5" t="s">
        <v>48</v>
      </c>
      <c r="F1863" t="s">
        <v>35</v>
      </c>
      <c r="G1863" t="s">
        <v>39</v>
      </c>
      <c r="H1863">
        <v>231.43</v>
      </c>
      <c r="I1863">
        <v>231.43</v>
      </c>
      <c r="J1863" t="s">
        <v>417</v>
      </c>
      <c r="K1863" t="s">
        <v>418</v>
      </c>
      <c r="L1863" t="s">
        <v>97</v>
      </c>
      <c r="M1863" t="s">
        <v>98</v>
      </c>
      <c r="N1863" t="s">
        <v>313</v>
      </c>
    </row>
    <row r="1864" spans="1:14" x14ac:dyDescent="0.2">
      <c r="A1864" t="s">
        <v>416</v>
      </c>
      <c r="B1864" s="5" t="s">
        <v>198</v>
      </c>
      <c r="C1864" s="5" t="s">
        <v>19</v>
      </c>
      <c r="D1864" s="5" t="s">
        <v>72</v>
      </c>
      <c r="E1864" s="5" t="s">
        <v>48</v>
      </c>
      <c r="F1864" t="s">
        <v>35</v>
      </c>
      <c r="G1864" t="s">
        <v>39</v>
      </c>
      <c r="H1864">
        <v>284.27</v>
      </c>
      <c r="I1864">
        <v>284.27</v>
      </c>
      <c r="J1864" t="s">
        <v>417</v>
      </c>
      <c r="K1864" t="s">
        <v>418</v>
      </c>
      <c r="L1864" t="s">
        <v>105</v>
      </c>
      <c r="M1864" t="s">
        <v>106</v>
      </c>
      <c r="N1864" t="s">
        <v>313</v>
      </c>
    </row>
    <row r="1865" spans="1:14" x14ac:dyDescent="0.2">
      <c r="A1865" t="s">
        <v>416</v>
      </c>
      <c r="B1865" s="5" t="s">
        <v>198</v>
      </c>
      <c r="C1865" s="5" t="s">
        <v>19</v>
      </c>
      <c r="D1865" s="5" t="s">
        <v>72</v>
      </c>
      <c r="E1865" s="5" t="s">
        <v>48</v>
      </c>
      <c r="F1865" t="s">
        <v>35</v>
      </c>
      <c r="G1865" t="s">
        <v>39</v>
      </c>
      <c r="H1865">
        <v>424.1</v>
      </c>
      <c r="I1865">
        <v>424.1</v>
      </c>
      <c r="J1865" t="s">
        <v>417</v>
      </c>
      <c r="K1865" t="s">
        <v>418</v>
      </c>
      <c r="L1865" t="s">
        <v>99</v>
      </c>
      <c r="M1865" t="s">
        <v>100</v>
      </c>
      <c r="N1865" t="s">
        <v>313</v>
      </c>
    </row>
    <row r="1866" spans="1:14" x14ac:dyDescent="0.2">
      <c r="A1866" t="s">
        <v>416</v>
      </c>
      <c r="B1866" s="5" t="s">
        <v>198</v>
      </c>
      <c r="C1866" s="5" t="s">
        <v>110</v>
      </c>
      <c r="D1866" s="5" t="s">
        <v>111</v>
      </c>
      <c r="E1866" s="5" t="s">
        <v>112</v>
      </c>
      <c r="F1866" t="s">
        <v>113</v>
      </c>
      <c r="G1866" t="s">
        <v>114</v>
      </c>
      <c r="H1866">
        <v>819.52</v>
      </c>
      <c r="I1866">
        <v>819.52</v>
      </c>
      <c r="J1866" t="s">
        <v>417</v>
      </c>
      <c r="K1866" t="s">
        <v>418</v>
      </c>
      <c r="L1866" t="s">
        <v>115</v>
      </c>
      <c r="M1866" t="s">
        <v>114</v>
      </c>
      <c r="N1866" t="s">
        <v>313</v>
      </c>
    </row>
    <row r="1867" spans="1:14" x14ac:dyDescent="0.2">
      <c r="A1867" t="s">
        <v>416</v>
      </c>
      <c r="B1867" s="5" t="s">
        <v>198</v>
      </c>
      <c r="C1867" s="5" t="s">
        <v>19</v>
      </c>
      <c r="D1867" s="5" t="s">
        <v>72</v>
      </c>
      <c r="E1867" s="5" t="s">
        <v>80</v>
      </c>
      <c r="F1867" t="s">
        <v>77</v>
      </c>
      <c r="G1867" t="s">
        <v>78</v>
      </c>
      <c r="H1867">
        <v>14.68</v>
      </c>
      <c r="I1867">
        <v>14.68</v>
      </c>
      <c r="J1867" t="s">
        <v>417</v>
      </c>
      <c r="K1867" t="s">
        <v>418</v>
      </c>
      <c r="L1867" t="s">
        <v>92</v>
      </c>
      <c r="M1867" t="s">
        <v>93</v>
      </c>
      <c r="N1867" t="s">
        <v>313</v>
      </c>
    </row>
    <row r="1868" spans="1:14" x14ac:dyDescent="0.2">
      <c r="A1868" t="s">
        <v>416</v>
      </c>
      <c r="B1868" s="5" t="s">
        <v>198</v>
      </c>
      <c r="C1868" s="5" t="s">
        <v>110</v>
      </c>
      <c r="D1868" s="5" t="s">
        <v>111</v>
      </c>
      <c r="E1868" s="5" t="s">
        <v>112</v>
      </c>
      <c r="F1868" t="s">
        <v>113</v>
      </c>
      <c r="G1868" t="s">
        <v>118</v>
      </c>
      <c r="H1868">
        <v>3131.85</v>
      </c>
      <c r="I1868">
        <v>3131.85</v>
      </c>
      <c r="J1868" t="s">
        <v>417</v>
      </c>
      <c r="K1868" t="s">
        <v>418</v>
      </c>
      <c r="L1868" t="s">
        <v>119</v>
      </c>
      <c r="M1868" t="s">
        <v>118</v>
      </c>
      <c r="N1868" t="s">
        <v>313</v>
      </c>
    </row>
    <row r="1869" spans="1:14" x14ac:dyDescent="0.2">
      <c r="A1869" t="s">
        <v>416</v>
      </c>
      <c r="B1869" s="5" t="s">
        <v>198</v>
      </c>
      <c r="C1869" s="5" t="s">
        <v>19</v>
      </c>
      <c r="D1869" s="5" t="s">
        <v>72</v>
      </c>
      <c r="E1869" s="5" t="s">
        <v>80</v>
      </c>
      <c r="F1869" t="s">
        <v>77</v>
      </c>
      <c r="G1869" t="s">
        <v>78</v>
      </c>
      <c r="H1869">
        <v>2.71</v>
      </c>
      <c r="I1869">
        <v>2.71</v>
      </c>
      <c r="J1869" t="s">
        <v>417</v>
      </c>
      <c r="K1869" t="s">
        <v>418</v>
      </c>
      <c r="L1869" t="s">
        <v>90</v>
      </c>
      <c r="M1869" t="s">
        <v>91</v>
      </c>
      <c r="N1869" t="s">
        <v>313</v>
      </c>
    </row>
    <row r="1870" spans="1:14" x14ac:dyDescent="0.2">
      <c r="A1870" t="s">
        <v>416</v>
      </c>
      <c r="B1870" s="5" t="s">
        <v>204</v>
      </c>
      <c r="C1870" s="5" t="s">
        <v>19</v>
      </c>
      <c r="D1870" s="5" t="s">
        <v>20</v>
      </c>
      <c r="E1870" s="5" t="s">
        <v>28</v>
      </c>
      <c r="F1870" t="s">
        <v>29</v>
      </c>
      <c r="G1870" t="s">
        <v>30</v>
      </c>
      <c r="H1870">
        <v>159.28</v>
      </c>
      <c r="I1870">
        <v>159.28</v>
      </c>
      <c r="J1870" t="s">
        <v>417</v>
      </c>
      <c r="K1870" t="s">
        <v>418</v>
      </c>
      <c r="L1870" t="s">
        <v>31</v>
      </c>
      <c r="M1870" t="s">
        <v>28</v>
      </c>
      <c r="N1870" t="s">
        <v>313</v>
      </c>
    </row>
    <row r="1871" spans="1:14" x14ac:dyDescent="0.2">
      <c r="A1871" t="s">
        <v>416</v>
      </c>
      <c r="B1871" s="5" t="s">
        <v>204</v>
      </c>
      <c r="C1871" s="5" t="s">
        <v>19</v>
      </c>
      <c r="D1871" s="5" t="s">
        <v>20</v>
      </c>
      <c r="E1871" s="5" t="s">
        <v>44</v>
      </c>
      <c r="F1871" t="s">
        <v>29</v>
      </c>
      <c r="G1871" t="s">
        <v>30</v>
      </c>
      <c r="H1871">
        <v>675</v>
      </c>
      <c r="I1871">
        <v>675</v>
      </c>
      <c r="J1871" t="s">
        <v>417</v>
      </c>
      <c r="K1871" t="s">
        <v>418</v>
      </c>
      <c r="L1871" t="s">
        <v>45</v>
      </c>
      <c r="M1871" t="s">
        <v>44</v>
      </c>
      <c r="N1871" t="s">
        <v>313</v>
      </c>
    </row>
    <row r="1872" spans="1:14" x14ac:dyDescent="0.2">
      <c r="A1872" t="s">
        <v>416</v>
      </c>
      <c r="B1872" s="5" t="s">
        <v>204</v>
      </c>
      <c r="C1872" s="5" t="s">
        <v>19</v>
      </c>
      <c r="D1872" s="5" t="s">
        <v>20</v>
      </c>
      <c r="E1872" s="5" t="s">
        <v>48</v>
      </c>
      <c r="F1872" t="s">
        <v>35</v>
      </c>
      <c r="G1872" t="s">
        <v>39</v>
      </c>
      <c r="H1872">
        <v>1849.88</v>
      </c>
      <c r="I1872">
        <v>1849.88</v>
      </c>
      <c r="J1872" t="s">
        <v>417</v>
      </c>
      <c r="K1872" t="s">
        <v>418</v>
      </c>
      <c r="L1872" t="s">
        <v>50</v>
      </c>
      <c r="M1872" t="s">
        <v>51</v>
      </c>
      <c r="N1872" t="s">
        <v>313</v>
      </c>
    </row>
    <row r="1873" spans="1:14" x14ac:dyDescent="0.2">
      <c r="A1873" t="s">
        <v>416</v>
      </c>
      <c r="B1873" s="5" t="s">
        <v>204</v>
      </c>
      <c r="C1873" s="5" t="s">
        <v>19</v>
      </c>
      <c r="D1873" s="5" t="s">
        <v>20</v>
      </c>
      <c r="E1873" s="5" t="s">
        <v>48</v>
      </c>
      <c r="F1873" t="s">
        <v>35</v>
      </c>
      <c r="G1873" t="s">
        <v>39</v>
      </c>
      <c r="H1873">
        <v>369.98</v>
      </c>
      <c r="I1873">
        <v>369.98</v>
      </c>
      <c r="J1873" t="s">
        <v>417</v>
      </c>
      <c r="K1873" t="s">
        <v>418</v>
      </c>
      <c r="L1873" t="s">
        <v>54</v>
      </c>
      <c r="M1873" t="s">
        <v>55</v>
      </c>
      <c r="N1873" t="s">
        <v>313</v>
      </c>
    </row>
    <row r="1874" spans="1:14" x14ac:dyDescent="0.2">
      <c r="A1874" t="s">
        <v>416</v>
      </c>
      <c r="B1874" s="5" t="s">
        <v>204</v>
      </c>
      <c r="C1874" s="5" t="s">
        <v>19</v>
      </c>
      <c r="D1874" s="5" t="s">
        <v>20</v>
      </c>
      <c r="E1874" s="5" t="s">
        <v>61</v>
      </c>
      <c r="F1874" t="s">
        <v>61</v>
      </c>
      <c r="G1874" t="s">
        <v>61</v>
      </c>
      <c r="H1874">
        <v>1643.76</v>
      </c>
      <c r="I1874">
        <v>1643.76</v>
      </c>
      <c r="J1874" t="s">
        <v>417</v>
      </c>
      <c r="K1874" t="s">
        <v>418</v>
      </c>
      <c r="L1874" t="s">
        <v>64</v>
      </c>
      <c r="M1874" t="s">
        <v>65</v>
      </c>
      <c r="N1874" t="s">
        <v>313</v>
      </c>
    </row>
    <row r="1875" spans="1:14" x14ac:dyDescent="0.2">
      <c r="A1875" t="s">
        <v>416</v>
      </c>
      <c r="B1875" s="5" t="s">
        <v>204</v>
      </c>
      <c r="C1875" s="5" t="s">
        <v>19</v>
      </c>
      <c r="D1875" s="5" t="s">
        <v>20</v>
      </c>
      <c r="E1875" s="5" t="s">
        <v>66</v>
      </c>
      <c r="F1875" t="s">
        <v>61</v>
      </c>
      <c r="G1875" t="s">
        <v>66</v>
      </c>
      <c r="H1875">
        <v>-2379.31</v>
      </c>
      <c r="I1875">
        <v>-2379.31</v>
      </c>
      <c r="J1875" t="s">
        <v>417</v>
      </c>
      <c r="K1875" t="s">
        <v>418</v>
      </c>
      <c r="L1875" t="s">
        <v>67</v>
      </c>
      <c r="M1875" t="s">
        <v>66</v>
      </c>
      <c r="N1875" t="s">
        <v>313</v>
      </c>
    </row>
    <row r="1876" spans="1:14" x14ac:dyDescent="0.2">
      <c r="A1876" t="s">
        <v>416</v>
      </c>
      <c r="B1876" s="5" t="s">
        <v>204</v>
      </c>
      <c r="C1876" s="5" t="s">
        <v>19</v>
      </c>
      <c r="D1876" s="5" t="s">
        <v>69</v>
      </c>
      <c r="E1876" s="5" t="s">
        <v>70</v>
      </c>
      <c r="F1876" t="s">
        <v>29</v>
      </c>
      <c r="G1876" t="s">
        <v>30</v>
      </c>
      <c r="H1876">
        <v>592.52</v>
      </c>
      <c r="I1876">
        <v>592.52</v>
      </c>
      <c r="J1876" t="s">
        <v>417</v>
      </c>
      <c r="K1876" t="s">
        <v>418</v>
      </c>
      <c r="L1876" t="s">
        <v>71</v>
      </c>
      <c r="M1876" t="s">
        <v>70</v>
      </c>
      <c r="N1876" t="s">
        <v>313</v>
      </c>
    </row>
    <row r="1877" spans="1:14" x14ac:dyDescent="0.2">
      <c r="A1877" t="s">
        <v>416</v>
      </c>
      <c r="B1877" s="5" t="s">
        <v>204</v>
      </c>
      <c r="C1877" s="5" t="s">
        <v>19</v>
      </c>
      <c r="D1877" s="5" t="s">
        <v>69</v>
      </c>
      <c r="E1877" s="5" t="s">
        <v>320</v>
      </c>
      <c r="F1877" t="s">
        <v>29</v>
      </c>
      <c r="G1877" t="s">
        <v>30</v>
      </c>
      <c r="H1877">
        <v>1578.5</v>
      </c>
      <c r="I1877">
        <v>1578.5</v>
      </c>
      <c r="J1877" t="s">
        <v>417</v>
      </c>
      <c r="K1877" t="s">
        <v>418</v>
      </c>
      <c r="L1877" t="s">
        <v>321</v>
      </c>
      <c r="M1877" t="s">
        <v>320</v>
      </c>
      <c r="N1877" t="s">
        <v>313</v>
      </c>
    </row>
    <row r="1878" spans="1:14" x14ac:dyDescent="0.2">
      <c r="A1878" t="s">
        <v>416</v>
      </c>
      <c r="B1878" s="5" t="s">
        <v>198</v>
      </c>
      <c r="C1878" s="5" t="s">
        <v>19</v>
      </c>
      <c r="D1878" s="5" t="s">
        <v>69</v>
      </c>
      <c r="E1878" s="5" t="s">
        <v>48</v>
      </c>
      <c r="F1878" t="s">
        <v>35</v>
      </c>
      <c r="G1878" t="s">
        <v>39</v>
      </c>
      <c r="H1878">
        <v>354.38</v>
      </c>
      <c r="I1878">
        <v>354.38</v>
      </c>
      <c r="J1878" t="s">
        <v>417</v>
      </c>
      <c r="K1878" t="s">
        <v>418</v>
      </c>
      <c r="L1878" t="s">
        <v>50</v>
      </c>
      <c r="M1878" t="s">
        <v>51</v>
      </c>
      <c r="N1878" t="s">
        <v>313</v>
      </c>
    </row>
    <row r="1879" spans="1:14" x14ac:dyDescent="0.2">
      <c r="A1879" t="s">
        <v>416</v>
      </c>
      <c r="B1879" s="5" t="s">
        <v>198</v>
      </c>
      <c r="C1879" s="5" t="s">
        <v>110</v>
      </c>
      <c r="D1879" s="5" t="s">
        <v>111</v>
      </c>
      <c r="E1879" s="5" t="s">
        <v>112</v>
      </c>
      <c r="F1879" t="s">
        <v>113</v>
      </c>
      <c r="G1879" t="s">
        <v>116</v>
      </c>
      <c r="H1879">
        <v>0.01</v>
      </c>
      <c r="I1879">
        <v>0.01</v>
      </c>
      <c r="J1879" t="s">
        <v>417</v>
      </c>
      <c r="K1879" t="s">
        <v>418</v>
      </c>
      <c r="L1879" t="s">
        <v>117</v>
      </c>
      <c r="M1879" t="s">
        <v>116</v>
      </c>
      <c r="N1879" t="s">
        <v>313</v>
      </c>
    </row>
    <row r="1880" spans="1:14" x14ac:dyDescent="0.2">
      <c r="A1880" t="s">
        <v>416</v>
      </c>
      <c r="B1880" s="5" t="s">
        <v>198</v>
      </c>
      <c r="C1880" s="5" t="s">
        <v>19</v>
      </c>
      <c r="D1880" s="5" t="s">
        <v>69</v>
      </c>
      <c r="E1880" s="5" t="s">
        <v>28</v>
      </c>
      <c r="F1880" t="s">
        <v>29</v>
      </c>
      <c r="G1880" t="s">
        <v>30</v>
      </c>
      <c r="H1880">
        <v>2458.61</v>
      </c>
      <c r="I1880">
        <v>2458.61</v>
      </c>
      <c r="J1880" t="s">
        <v>417</v>
      </c>
      <c r="K1880" t="s">
        <v>418</v>
      </c>
      <c r="L1880" t="s">
        <v>31</v>
      </c>
      <c r="M1880" t="s">
        <v>28</v>
      </c>
      <c r="N1880" t="s">
        <v>313</v>
      </c>
    </row>
    <row r="1881" spans="1:14" x14ac:dyDescent="0.2">
      <c r="A1881" t="s">
        <v>416</v>
      </c>
      <c r="B1881" s="5" t="s">
        <v>198</v>
      </c>
      <c r="C1881" s="5" t="s">
        <v>19</v>
      </c>
      <c r="D1881" s="5" t="s">
        <v>20</v>
      </c>
      <c r="E1881" s="5" t="s">
        <v>48</v>
      </c>
      <c r="F1881" t="s">
        <v>35</v>
      </c>
      <c r="G1881" t="s">
        <v>39</v>
      </c>
      <c r="H1881">
        <v>3250.62</v>
      </c>
      <c r="I1881">
        <v>3250.62</v>
      </c>
      <c r="J1881" t="s">
        <v>417</v>
      </c>
      <c r="K1881" t="s">
        <v>418</v>
      </c>
      <c r="L1881" t="s">
        <v>50</v>
      </c>
      <c r="M1881" t="s">
        <v>51</v>
      </c>
      <c r="N1881" t="s">
        <v>313</v>
      </c>
    </row>
    <row r="1882" spans="1:14" x14ac:dyDescent="0.2">
      <c r="A1882" t="s">
        <v>416</v>
      </c>
      <c r="B1882" s="5" t="s">
        <v>198</v>
      </c>
      <c r="C1882" s="5" t="s">
        <v>19</v>
      </c>
      <c r="D1882" s="5" t="s">
        <v>20</v>
      </c>
      <c r="E1882" s="5" t="s">
        <v>48</v>
      </c>
      <c r="F1882" t="s">
        <v>35</v>
      </c>
      <c r="G1882" t="s">
        <v>39</v>
      </c>
      <c r="H1882">
        <v>650.12</v>
      </c>
      <c r="I1882">
        <v>650.12</v>
      </c>
      <c r="J1882" t="s">
        <v>417</v>
      </c>
      <c r="K1882" t="s">
        <v>418</v>
      </c>
      <c r="L1882" t="s">
        <v>54</v>
      </c>
      <c r="M1882" t="s">
        <v>55</v>
      </c>
      <c r="N1882" t="s">
        <v>313</v>
      </c>
    </row>
    <row r="1883" spans="1:14" x14ac:dyDescent="0.2">
      <c r="A1883" t="s">
        <v>416</v>
      </c>
      <c r="B1883" s="5" t="s">
        <v>198</v>
      </c>
      <c r="C1883" s="5" t="s">
        <v>19</v>
      </c>
      <c r="D1883" s="5" t="s">
        <v>20</v>
      </c>
      <c r="E1883" s="5" t="s">
        <v>61</v>
      </c>
      <c r="F1883" t="s">
        <v>61</v>
      </c>
      <c r="G1883" t="s">
        <v>61</v>
      </c>
      <c r="H1883">
        <v>63.17</v>
      </c>
      <c r="I1883">
        <v>63.17</v>
      </c>
      <c r="J1883" t="s">
        <v>417</v>
      </c>
      <c r="K1883" t="s">
        <v>418</v>
      </c>
      <c r="L1883" t="s">
        <v>157</v>
      </c>
      <c r="M1883" t="s">
        <v>158</v>
      </c>
      <c r="N1883" t="s">
        <v>313</v>
      </c>
    </row>
    <row r="1884" spans="1:14" x14ac:dyDescent="0.2">
      <c r="A1884" t="s">
        <v>416</v>
      </c>
      <c r="B1884" s="5" t="s">
        <v>198</v>
      </c>
      <c r="C1884" s="5" t="s">
        <v>19</v>
      </c>
      <c r="D1884" s="5" t="s">
        <v>20</v>
      </c>
      <c r="E1884" s="5" t="s">
        <v>61</v>
      </c>
      <c r="F1884" t="s">
        <v>61</v>
      </c>
      <c r="G1884" t="s">
        <v>61</v>
      </c>
      <c r="H1884">
        <v>-168.6</v>
      </c>
      <c r="I1884">
        <v>-168.6</v>
      </c>
      <c r="J1884" t="s">
        <v>417</v>
      </c>
      <c r="K1884" t="s">
        <v>418</v>
      </c>
      <c r="L1884" t="s">
        <v>62</v>
      </c>
      <c r="M1884" t="s">
        <v>63</v>
      </c>
      <c r="N1884" t="s">
        <v>313</v>
      </c>
    </row>
    <row r="1885" spans="1:14" x14ac:dyDescent="0.2">
      <c r="A1885" t="s">
        <v>416</v>
      </c>
      <c r="B1885" s="5" t="s">
        <v>198</v>
      </c>
      <c r="C1885" s="5" t="s">
        <v>19</v>
      </c>
      <c r="D1885" s="5" t="s">
        <v>20</v>
      </c>
      <c r="E1885" s="5" t="s">
        <v>61</v>
      </c>
      <c r="F1885" t="s">
        <v>61</v>
      </c>
      <c r="G1885" t="s">
        <v>61</v>
      </c>
      <c r="H1885">
        <v>834.81</v>
      </c>
      <c r="I1885">
        <v>834.81</v>
      </c>
      <c r="J1885" t="s">
        <v>417</v>
      </c>
      <c r="K1885" t="s">
        <v>418</v>
      </c>
      <c r="L1885" t="s">
        <v>64</v>
      </c>
      <c r="M1885" t="s">
        <v>65</v>
      </c>
      <c r="N1885" t="s">
        <v>313</v>
      </c>
    </row>
    <row r="1886" spans="1:14" x14ac:dyDescent="0.2">
      <c r="A1886" t="s">
        <v>416</v>
      </c>
      <c r="B1886" s="5" t="s">
        <v>198</v>
      </c>
      <c r="C1886" s="5" t="s">
        <v>19</v>
      </c>
      <c r="D1886" s="5" t="s">
        <v>20</v>
      </c>
      <c r="E1886" s="5" t="s">
        <v>61</v>
      </c>
      <c r="F1886" t="s">
        <v>61</v>
      </c>
      <c r="G1886" t="s">
        <v>61</v>
      </c>
      <c r="H1886">
        <v>82.91</v>
      </c>
      <c r="I1886">
        <v>82.91</v>
      </c>
      <c r="J1886" t="s">
        <v>417</v>
      </c>
      <c r="K1886" t="s">
        <v>418</v>
      </c>
      <c r="L1886" t="s">
        <v>344</v>
      </c>
      <c r="M1886" t="s">
        <v>345</v>
      </c>
      <c r="N1886" t="s">
        <v>313</v>
      </c>
    </row>
    <row r="1887" spans="1:14" x14ac:dyDescent="0.2">
      <c r="A1887" t="s">
        <v>416</v>
      </c>
      <c r="B1887" s="5" t="s">
        <v>198</v>
      </c>
      <c r="C1887" s="5" t="s">
        <v>19</v>
      </c>
      <c r="D1887" s="5" t="s">
        <v>20</v>
      </c>
      <c r="E1887" s="5" t="s">
        <v>61</v>
      </c>
      <c r="F1887" t="s">
        <v>61</v>
      </c>
      <c r="G1887" t="s">
        <v>61</v>
      </c>
      <c r="H1887">
        <v>448.3</v>
      </c>
      <c r="I1887">
        <v>448.3</v>
      </c>
      <c r="J1887" t="s">
        <v>417</v>
      </c>
      <c r="K1887" t="s">
        <v>418</v>
      </c>
      <c r="L1887" t="s">
        <v>181</v>
      </c>
      <c r="M1887" t="s">
        <v>182</v>
      </c>
      <c r="N1887" t="s">
        <v>313</v>
      </c>
    </row>
    <row r="1888" spans="1:14" x14ac:dyDescent="0.2">
      <c r="A1888" t="s">
        <v>416</v>
      </c>
      <c r="B1888" s="5" t="s">
        <v>198</v>
      </c>
      <c r="C1888" s="5" t="s">
        <v>19</v>
      </c>
      <c r="D1888" s="5" t="s">
        <v>20</v>
      </c>
      <c r="E1888" s="5" t="s">
        <v>61</v>
      </c>
      <c r="F1888" t="s">
        <v>61</v>
      </c>
      <c r="G1888" t="s">
        <v>61</v>
      </c>
      <c r="H1888">
        <v>917.26</v>
      </c>
      <c r="I1888">
        <v>917.26</v>
      </c>
      <c r="J1888" t="s">
        <v>417</v>
      </c>
      <c r="K1888" t="s">
        <v>418</v>
      </c>
      <c r="L1888" t="s">
        <v>157</v>
      </c>
      <c r="M1888" t="s">
        <v>158</v>
      </c>
      <c r="N1888" t="s">
        <v>313</v>
      </c>
    </row>
    <row r="1889" spans="1:14" x14ac:dyDescent="0.2">
      <c r="A1889" t="s">
        <v>416</v>
      </c>
      <c r="B1889" s="5" t="s">
        <v>198</v>
      </c>
      <c r="C1889" s="5" t="s">
        <v>19</v>
      </c>
      <c r="D1889" s="5" t="s">
        <v>72</v>
      </c>
      <c r="E1889" s="5" t="s">
        <v>94</v>
      </c>
      <c r="F1889" t="s">
        <v>77</v>
      </c>
      <c r="G1889" t="s">
        <v>78</v>
      </c>
      <c r="H1889">
        <v>13.43</v>
      </c>
      <c r="I1889">
        <v>13.43</v>
      </c>
      <c r="J1889" t="s">
        <v>417</v>
      </c>
      <c r="K1889" t="s">
        <v>418</v>
      </c>
      <c r="L1889" t="s">
        <v>95</v>
      </c>
      <c r="M1889" t="s">
        <v>94</v>
      </c>
      <c r="N1889" t="s">
        <v>313</v>
      </c>
    </row>
    <row r="1890" spans="1:14" x14ac:dyDescent="0.2">
      <c r="A1890" t="s">
        <v>416</v>
      </c>
      <c r="B1890" s="5" t="s">
        <v>198</v>
      </c>
      <c r="C1890" s="5" t="s">
        <v>19</v>
      </c>
      <c r="D1890" s="5" t="s">
        <v>20</v>
      </c>
      <c r="E1890" s="5" t="s">
        <v>66</v>
      </c>
      <c r="F1890" t="s">
        <v>61</v>
      </c>
      <c r="G1890" t="s">
        <v>66</v>
      </c>
      <c r="H1890">
        <v>1427.58</v>
      </c>
      <c r="I1890">
        <v>1427.58</v>
      </c>
      <c r="J1890" t="s">
        <v>417</v>
      </c>
      <c r="K1890" t="s">
        <v>418</v>
      </c>
      <c r="L1890" t="s">
        <v>67</v>
      </c>
      <c r="M1890" t="s">
        <v>66</v>
      </c>
      <c r="N1890" t="s">
        <v>313</v>
      </c>
    </row>
    <row r="1891" spans="1:14" x14ac:dyDescent="0.2">
      <c r="A1891" t="s">
        <v>416</v>
      </c>
      <c r="B1891" s="5" t="s">
        <v>204</v>
      </c>
      <c r="C1891" s="5" t="s">
        <v>19</v>
      </c>
      <c r="D1891" s="5" t="s">
        <v>69</v>
      </c>
      <c r="E1891" s="5" t="s">
        <v>426</v>
      </c>
      <c r="F1891" t="s">
        <v>29</v>
      </c>
      <c r="G1891" t="s">
        <v>30</v>
      </c>
      <c r="H1891">
        <v>1920.25</v>
      </c>
      <c r="I1891">
        <v>1920.25</v>
      </c>
      <c r="J1891" t="s">
        <v>417</v>
      </c>
      <c r="K1891" t="s">
        <v>418</v>
      </c>
      <c r="L1891" t="s">
        <v>427</v>
      </c>
      <c r="M1891" t="s">
        <v>426</v>
      </c>
      <c r="N1891" t="s">
        <v>313</v>
      </c>
    </row>
    <row r="1892" spans="1:14" x14ac:dyDescent="0.2">
      <c r="A1892" t="s">
        <v>416</v>
      </c>
      <c r="B1892" s="5" t="s">
        <v>198</v>
      </c>
      <c r="C1892" s="5" t="s">
        <v>19</v>
      </c>
      <c r="D1892" s="5" t="s">
        <v>69</v>
      </c>
      <c r="E1892" s="5" t="s">
        <v>70</v>
      </c>
      <c r="F1892" t="s">
        <v>29</v>
      </c>
      <c r="G1892" t="s">
        <v>30</v>
      </c>
      <c r="H1892">
        <v>2577.1999999999998</v>
      </c>
      <c r="I1892">
        <v>2577.1999999999998</v>
      </c>
      <c r="J1892" t="s">
        <v>417</v>
      </c>
      <c r="K1892" t="s">
        <v>418</v>
      </c>
      <c r="L1892" t="s">
        <v>71</v>
      </c>
      <c r="M1892" t="s">
        <v>70</v>
      </c>
      <c r="N1892" t="s">
        <v>313</v>
      </c>
    </row>
    <row r="1893" spans="1:14" x14ac:dyDescent="0.2">
      <c r="A1893" t="s">
        <v>416</v>
      </c>
      <c r="B1893" s="5" t="s">
        <v>198</v>
      </c>
      <c r="C1893" s="5" t="s">
        <v>19</v>
      </c>
      <c r="D1893" s="5" t="s">
        <v>69</v>
      </c>
      <c r="E1893" s="5" t="s">
        <v>320</v>
      </c>
      <c r="F1893" t="s">
        <v>29</v>
      </c>
      <c r="G1893" t="s">
        <v>30</v>
      </c>
      <c r="H1893">
        <v>2029.5</v>
      </c>
      <c r="I1893">
        <v>2029.5</v>
      </c>
      <c r="J1893" t="s">
        <v>417</v>
      </c>
      <c r="K1893" t="s">
        <v>418</v>
      </c>
      <c r="L1893" t="s">
        <v>321</v>
      </c>
      <c r="M1893" t="s">
        <v>320</v>
      </c>
      <c r="N1893" t="s">
        <v>313</v>
      </c>
    </row>
    <row r="1894" spans="1:14" x14ac:dyDescent="0.2">
      <c r="A1894" t="s">
        <v>416</v>
      </c>
      <c r="B1894" s="5" t="s">
        <v>198</v>
      </c>
      <c r="C1894" s="5" t="s">
        <v>19</v>
      </c>
      <c r="D1894" s="5" t="s">
        <v>69</v>
      </c>
      <c r="E1894" s="5" t="s">
        <v>48</v>
      </c>
      <c r="F1894" t="s">
        <v>35</v>
      </c>
      <c r="G1894" t="s">
        <v>39</v>
      </c>
      <c r="H1894">
        <v>70.88</v>
      </c>
      <c r="I1894">
        <v>70.88</v>
      </c>
      <c r="J1894" t="s">
        <v>417</v>
      </c>
      <c r="K1894" t="s">
        <v>418</v>
      </c>
      <c r="L1894" t="s">
        <v>54</v>
      </c>
      <c r="M1894" t="s">
        <v>55</v>
      </c>
      <c r="N1894" t="s">
        <v>313</v>
      </c>
    </row>
    <row r="1895" spans="1:14" x14ac:dyDescent="0.2">
      <c r="A1895" t="s">
        <v>416</v>
      </c>
      <c r="B1895" s="5" t="s">
        <v>198</v>
      </c>
      <c r="C1895" s="5" t="s">
        <v>19</v>
      </c>
      <c r="D1895" s="5" t="s">
        <v>69</v>
      </c>
      <c r="E1895" s="5" t="s">
        <v>426</v>
      </c>
      <c r="F1895" t="s">
        <v>29</v>
      </c>
      <c r="G1895" t="s">
        <v>30</v>
      </c>
      <c r="H1895">
        <v>1920.25</v>
      </c>
      <c r="I1895">
        <v>1920.25</v>
      </c>
      <c r="J1895" t="s">
        <v>417</v>
      </c>
      <c r="K1895" t="s">
        <v>418</v>
      </c>
      <c r="L1895" t="s">
        <v>427</v>
      </c>
      <c r="M1895" t="s">
        <v>426</v>
      </c>
      <c r="N1895" t="s">
        <v>313</v>
      </c>
    </row>
    <row r="1896" spans="1:14" x14ac:dyDescent="0.2">
      <c r="A1896" t="s">
        <v>416</v>
      </c>
      <c r="B1896" s="5" t="s">
        <v>198</v>
      </c>
      <c r="C1896" s="5" t="s">
        <v>19</v>
      </c>
      <c r="D1896" s="5" t="s">
        <v>72</v>
      </c>
      <c r="E1896" s="5" t="s">
        <v>73</v>
      </c>
      <c r="F1896" t="s">
        <v>73</v>
      </c>
      <c r="G1896" t="s">
        <v>73</v>
      </c>
      <c r="H1896">
        <v>0</v>
      </c>
      <c r="I1896">
        <v>0</v>
      </c>
      <c r="J1896" t="s">
        <v>417</v>
      </c>
      <c r="K1896" t="s">
        <v>418</v>
      </c>
      <c r="L1896" t="s">
        <v>74</v>
      </c>
      <c r="M1896" t="s">
        <v>75</v>
      </c>
      <c r="N1896" t="s">
        <v>313</v>
      </c>
    </row>
    <row r="1897" spans="1:14" x14ac:dyDescent="0.2">
      <c r="A1897" t="s">
        <v>416</v>
      </c>
      <c r="B1897" s="5" t="s">
        <v>198</v>
      </c>
      <c r="C1897" s="5" t="s">
        <v>19</v>
      </c>
      <c r="D1897" s="5" t="s">
        <v>72</v>
      </c>
      <c r="E1897" s="5" t="s">
        <v>76</v>
      </c>
      <c r="F1897" t="s">
        <v>77</v>
      </c>
      <c r="G1897" t="s">
        <v>78</v>
      </c>
      <c r="H1897">
        <v>48.1</v>
      </c>
      <c r="I1897">
        <v>48.1</v>
      </c>
      <c r="J1897" t="s">
        <v>417</v>
      </c>
      <c r="K1897" t="s">
        <v>418</v>
      </c>
      <c r="L1897" t="s">
        <v>79</v>
      </c>
      <c r="M1897" t="s">
        <v>76</v>
      </c>
      <c r="N1897" t="s">
        <v>313</v>
      </c>
    </row>
    <row r="1898" spans="1:14" x14ac:dyDescent="0.2">
      <c r="A1898" t="s">
        <v>416</v>
      </c>
      <c r="B1898" s="5" t="s">
        <v>198</v>
      </c>
      <c r="C1898" s="5" t="s">
        <v>19</v>
      </c>
      <c r="D1898" s="5" t="s">
        <v>72</v>
      </c>
      <c r="E1898" s="5" t="s">
        <v>80</v>
      </c>
      <c r="F1898" t="s">
        <v>77</v>
      </c>
      <c r="G1898" t="s">
        <v>78</v>
      </c>
      <c r="H1898">
        <v>682.19999999999993</v>
      </c>
      <c r="I1898">
        <v>682.19999999999993</v>
      </c>
      <c r="J1898" t="s">
        <v>417</v>
      </c>
      <c r="K1898" t="s">
        <v>418</v>
      </c>
      <c r="L1898" t="s">
        <v>82</v>
      </c>
      <c r="M1898" t="s">
        <v>83</v>
      </c>
      <c r="N1898" t="s">
        <v>313</v>
      </c>
    </row>
    <row r="1899" spans="1:14" x14ac:dyDescent="0.2">
      <c r="A1899" t="s">
        <v>416</v>
      </c>
      <c r="B1899" s="5" t="s">
        <v>198</v>
      </c>
      <c r="C1899" s="5" t="s">
        <v>19</v>
      </c>
      <c r="D1899" s="5" t="s">
        <v>72</v>
      </c>
      <c r="E1899" s="5" t="s">
        <v>80</v>
      </c>
      <c r="F1899" t="s">
        <v>77</v>
      </c>
      <c r="G1899" t="s">
        <v>78</v>
      </c>
      <c r="H1899">
        <v>136.44</v>
      </c>
      <c r="I1899">
        <v>136.44</v>
      </c>
      <c r="J1899" t="s">
        <v>417</v>
      </c>
      <c r="K1899" t="s">
        <v>418</v>
      </c>
      <c r="L1899" t="s">
        <v>88</v>
      </c>
      <c r="M1899" t="s">
        <v>89</v>
      </c>
      <c r="N1899" t="s">
        <v>313</v>
      </c>
    </row>
    <row r="1900" spans="1:14" x14ac:dyDescent="0.2">
      <c r="A1900" t="s">
        <v>416</v>
      </c>
      <c r="B1900" s="5" t="s">
        <v>198</v>
      </c>
      <c r="C1900" s="5" t="s">
        <v>19</v>
      </c>
      <c r="D1900" s="5" t="s">
        <v>72</v>
      </c>
      <c r="E1900" s="5" t="s">
        <v>80</v>
      </c>
      <c r="F1900" t="s">
        <v>77</v>
      </c>
      <c r="G1900" t="s">
        <v>78</v>
      </c>
      <c r="H1900">
        <v>1044.5</v>
      </c>
      <c r="I1900">
        <v>1044.5</v>
      </c>
      <c r="J1900" t="s">
        <v>417</v>
      </c>
      <c r="K1900" t="s">
        <v>418</v>
      </c>
      <c r="L1900" t="s">
        <v>84</v>
      </c>
      <c r="M1900" t="s">
        <v>85</v>
      </c>
      <c r="N1900" t="s">
        <v>313</v>
      </c>
    </row>
    <row r="1901" spans="1:14" x14ac:dyDescent="0.2">
      <c r="A1901" t="s">
        <v>416</v>
      </c>
      <c r="B1901" s="5" t="s">
        <v>198</v>
      </c>
      <c r="C1901" s="5" t="s">
        <v>19</v>
      </c>
      <c r="D1901" s="5" t="s">
        <v>20</v>
      </c>
      <c r="E1901" s="5" t="s">
        <v>123</v>
      </c>
      <c r="F1901" t="s">
        <v>61</v>
      </c>
      <c r="G1901" t="s">
        <v>123</v>
      </c>
      <c r="H1901">
        <v>-880</v>
      </c>
      <c r="I1901">
        <v>-880</v>
      </c>
      <c r="J1901" t="s">
        <v>417</v>
      </c>
      <c r="K1901" t="s">
        <v>418</v>
      </c>
      <c r="L1901" t="s">
        <v>124</v>
      </c>
      <c r="M1901" t="s">
        <v>123</v>
      </c>
      <c r="N1901" t="s">
        <v>313</v>
      </c>
    </row>
    <row r="1902" spans="1:14" x14ac:dyDescent="0.2">
      <c r="A1902" t="s">
        <v>416</v>
      </c>
      <c r="B1902" s="5" t="s">
        <v>211</v>
      </c>
      <c r="C1902" s="5" t="s">
        <v>19</v>
      </c>
      <c r="D1902" s="5" t="s">
        <v>72</v>
      </c>
      <c r="E1902" s="5" t="s">
        <v>80</v>
      </c>
      <c r="F1902" t="s">
        <v>77</v>
      </c>
      <c r="G1902" t="s">
        <v>78</v>
      </c>
      <c r="H1902">
        <v>30.1</v>
      </c>
      <c r="I1902">
        <v>30.1</v>
      </c>
      <c r="J1902" t="s">
        <v>417</v>
      </c>
      <c r="K1902" t="s">
        <v>418</v>
      </c>
      <c r="L1902" t="s">
        <v>92</v>
      </c>
      <c r="M1902" t="s">
        <v>93</v>
      </c>
      <c r="N1902" t="s">
        <v>313</v>
      </c>
    </row>
    <row r="1903" spans="1:14" x14ac:dyDescent="0.2">
      <c r="A1903" t="s">
        <v>416</v>
      </c>
      <c r="B1903" s="5" t="s">
        <v>204</v>
      </c>
      <c r="C1903" s="5" t="s">
        <v>19</v>
      </c>
      <c r="D1903" s="5" t="s">
        <v>69</v>
      </c>
      <c r="E1903" s="5" t="s">
        <v>48</v>
      </c>
      <c r="F1903" t="s">
        <v>35</v>
      </c>
      <c r="G1903" t="s">
        <v>39</v>
      </c>
      <c r="H1903">
        <v>130.56</v>
      </c>
      <c r="I1903">
        <v>130.56</v>
      </c>
      <c r="J1903" t="s">
        <v>417</v>
      </c>
      <c r="K1903" t="s">
        <v>418</v>
      </c>
      <c r="L1903" t="s">
        <v>50</v>
      </c>
      <c r="M1903" t="s">
        <v>51</v>
      </c>
      <c r="N1903" t="s">
        <v>313</v>
      </c>
    </row>
    <row r="1904" spans="1:14" x14ac:dyDescent="0.2">
      <c r="A1904" t="s">
        <v>416</v>
      </c>
      <c r="B1904" s="5" t="s">
        <v>211</v>
      </c>
      <c r="C1904" s="5" t="s">
        <v>19</v>
      </c>
      <c r="D1904" s="5" t="s">
        <v>69</v>
      </c>
      <c r="E1904" s="5" t="s">
        <v>70</v>
      </c>
      <c r="F1904" t="s">
        <v>29</v>
      </c>
      <c r="G1904" t="s">
        <v>30</v>
      </c>
      <c r="H1904">
        <v>1273.8</v>
      </c>
      <c r="I1904">
        <v>1273.8</v>
      </c>
      <c r="J1904" t="s">
        <v>417</v>
      </c>
      <c r="K1904" t="s">
        <v>418</v>
      </c>
      <c r="L1904" t="s">
        <v>71</v>
      </c>
      <c r="M1904" t="s">
        <v>70</v>
      </c>
      <c r="N1904" t="s">
        <v>313</v>
      </c>
    </row>
    <row r="1905" spans="1:14" x14ac:dyDescent="0.2">
      <c r="A1905" t="s">
        <v>416</v>
      </c>
      <c r="B1905" s="5" t="s">
        <v>211</v>
      </c>
      <c r="C1905" s="5" t="s">
        <v>19</v>
      </c>
      <c r="D1905" s="5" t="s">
        <v>69</v>
      </c>
      <c r="E1905" s="5" t="s">
        <v>320</v>
      </c>
      <c r="F1905" t="s">
        <v>29</v>
      </c>
      <c r="G1905" t="s">
        <v>30</v>
      </c>
      <c r="H1905">
        <v>992.2</v>
      </c>
      <c r="I1905">
        <v>992.2</v>
      </c>
      <c r="J1905" t="s">
        <v>417</v>
      </c>
      <c r="K1905" t="s">
        <v>418</v>
      </c>
      <c r="L1905" t="s">
        <v>321</v>
      </c>
      <c r="M1905" t="s">
        <v>320</v>
      </c>
      <c r="N1905" t="s">
        <v>313</v>
      </c>
    </row>
    <row r="1906" spans="1:14" x14ac:dyDescent="0.2">
      <c r="A1906" t="s">
        <v>416</v>
      </c>
      <c r="B1906" s="5" t="s">
        <v>211</v>
      </c>
      <c r="C1906" s="5" t="s">
        <v>19</v>
      </c>
      <c r="D1906" s="5" t="s">
        <v>69</v>
      </c>
      <c r="E1906" s="5" t="s">
        <v>48</v>
      </c>
      <c r="F1906" t="s">
        <v>35</v>
      </c>
      <c r="G1906" t="s">
        <v>39</v>
      </c>
      <c r="H1906">
        <v>323.86</v>
      </c>
      <c r="I1906">
        <v>323.86</v>
      </c>
      <c r="J1906" t="s">
        <v>417</v>
      </c>
      <c r="K1906" t="s">
        <v>418</v>
      </c>
      <c r="L1906" t="s">
        <v>50</v>
      </c>
      <c r="M1906" t="s">
        <v>51</v>
      </c>
      <c r="N1906" t="s">
        <v>313</v>
      </c>
    </row>
    <row r="1907" spans="1:14" x14ac:dyDescent="0.2">
      <c r="A1907" t="s">
        <v>416</v>
      </c>
      <c r="B1907" s="5" t="s">
        <v>211</v>
      </c>
      <c r="C1907" s="5" t="s">
        <v>19</v>
      </c>
      <c r="D1907" s="5" t="s">
        <v>69</v>
      </c>
      <c r="E1907" s="5" t="s">
        <v>48</v>
      </c>
      <c r="F1907" t="s">
        <v>35</v>
      </c>
      <c r="G1907" t="s">
        <v>39</v>
      </c>
      <c r="H1907">
        <v>71.900000000000006</v>
      </c>
      <c r="I1907">
        <v>71.900000000000006</v>
      </c>
      <c r="J1907" t="s">
        <v>417</v>
      </c>
      <c r="K1907" t="s">
        <v>418</v>
      </c>
      <c r="L1907" t="s">
        <v>54</v>
      </c>
      <c r="M1907" t="s">
        <v>55</v>
      </c>
      <c r="N1907" t="s">
        <v>313</v>
      </c>
    </row>
    <row r="1908" spans="1:14" x14ac:dyDescent="0.2">
      <c r="A1908" t="s">
        <v>416</v>
      </c>
      <c r="B1908" s="5" t="s">
        <v>211</v>
      </c>
      <c r="C1908" s="5" t="s">
        <v>19</v>
      </c>
      <c r="D1908" s="5" t="s">
        <v>69</v>
      </c>
      <c r="E1908" s="5" t="s">
        <v>426</v>
      </c>
      <c r="F1908" t="s">
        <v>29</v>
      </c>
      <c r="G1908" t="s">
        <v>30</v>
      </c>
      <c r="H1908">
        <v>1920.25</v>
      </c>
      <c r="I1908">
        <v>1920.25</v>
      </c>
      <c r="J1908" t="s">
        <v>417</v>
      </c>
      <c r="K1908" t="s">
        <v>418</v>
      </c>
      <c r="L1908" t="s">
        <v>427</v>
      </c>
      <c r="M1908" t="s">
        <v>426</v>
      </c>
      <c r="N1908" t="s">
        <v>313</v>
      </c>
    </row>
    <row r="1909" spans="1:14" x14ac:dyDescent="0.2">
      <c r="A1909" t="s">
        <v>416</v>
      </c>
      <c r="B1909" s="5" t="s">
        <v>211</v>
      </c>
      <c r="C1909" s="5" t="s">
        <v>19</v>
      </c>
      <c r="D1909" s="5" t="s">
        <v>72</v>
      </c>
      <c r="E1909" s="5" t="s">
        <v>73</v>
      </c>
      <c r="F1909" t="s">
        <v>73</v>
      </c>
      <c r="G1909" t="s">
        <v>73</v>
      </c>
      <c r="H1909">
        <v>-5742</v>
      </c>
      <c r="I1909">
        <v>-5742</v>
      </c>
      <c r="J1909" t="s">
        <v>417</v>
      </c>
      <c r="K1909" t="s">
        <v>418</v>
      </c>
      <c r="L1909" t="s">
        <v>74</v>
      </c>
      <c r="M1909" t="s">
        <v>75</v>
      </c>
      <c r="N1909" t="s">
        <v>313</v>
      </c>
    </row>
    <row r="1910" spans="1:14" x14ac:dyDescent="0.2">
      <c r="A1910" t="s">
        <v>416</v>
      </c>
      <c r="B1910" s="5" t="s">
        <v>211</v>
      </c>
      <c r="C1910" s="5" t="s">
        <v>19</v>
      </c>
      <c r="D1910" s="5" t="s">
        <v>72</v>
      </c>
      <c r="E1910" s="5" t="s">
        <v>76</v>
      </c>
      <c r="F1910" t="s">
        <v>77</v>
      </c>
      <c r="G1910" t="s">
        <v>78</v>
      </c>
      <c r="H1910">
        <v>30.01</v>
      </c>
      <c r="I1910">
        <v>30.01</v>
      </c>
      <c r="J1910" t="s">
        <v>417</v>
      </c>
      <c r="K1910" t="s">
        <v>418</v>
      </c>
      <c r="L1910" t="s">
        <v>79</v>
      </c>
      <c r="M1910" t="s">
        <v>76</v>
      </c>
      <c r="N1910" t="s">
        <v>313</v>
      </c>
    </row>
    <row r="1911" spans="1:14" x14ac:dyDescent="0.2">
      <c r="A1911" t="s">
        <v>416</v>
      </c>
      <c r="B1911" s="5" t="s">
        <v>211</v>
      </c>
      <c r="C1911" s="5" t="s">
        <v>19</v>
      </c>
      <c r="D1911" s="5" t="s">
        <v>20</v>
      </c>
      <c r="E1911" s="5" t="s">
        <v>66</v>
      </c>
      <c r="F1911" t="s">
        <v>61</v>
      </c>
      <c r="G1911" t="s">
        <v>66</v>
      </c>
      <c r="H1911">
        <v>-277.59000000000003</v>
      </c>
      <c r="I1911">
        <v>-277.59000000000003</v>
      </c>
      <c r="J1911" t="s">
        <v>417</v>
      </c>
      <c r="K1911" t="s">
        <v>418</v>
      </c>
      <c r="L1911" t="s">
        <v>67</v>
      </c>
      <c r="M1911" t="s">
        <v>66</v>
      </c>
      <c r="N1911" t="s">
        <v>313</v>
      </c>
    </row>
    <row r="1912" spans="1:14" x14ac:dyDescent="0.2">
      <c r="A1912" t="s">
        <v>416</v>
      </c>
      <c r="B1912" s="5" t="s">
        <v>211</v>
      </c>
      <c r="C1912" s="5" t="s">
        <v>19</v>
      </c>
      <c r="D1912" s="5" t="s">
        <v>72</v>
      </c>
      <c r="E1912" s="5" t="s">
        <v>80</v>
      </c>
      <c r="F1912" t="s">
        <v>77</v>
      </c>
      <c r="G1912" t="s">
        <v>78</v>
      </c>
      <c r="H1912">
        <v>46.52</v>
      </c>
      <c r="I1912">
        <v>46.52</v>
      </c>
      <c r="J1912" t="s">
        <v>417</v>
      </c>
      <c r="K1912" t="s">
        <v>418</v>
      </c>
      <c r="L1912" t="s">
        <v>88</v>
      </c>
      <c r="M1912" t="s">
        <v>89</v>
      </c>
      <c r="N1912" t="s">
        <v>313</v>
      </c>
    </row>
    <row r="1913" spans="1:14" x14ac:dyDescent="0.2">
      <c r="A1913" t="s">
        <v>416</v>
      </c>
      <c r="B1913" s="5" t="s">
        <v>211</v>
      </c>
      <c r="C1913" s="5" t="s">
        <v>19</v>
      </c>
      <c r="D1913" s="5" t="s">
        <v>20</v>
      </c>
      <c r="E1913" s="5" t="s">
        <v>61</v>
      </c>
      <c r="F1913" t="s">
        <v>61</v>
      </c>
      <c r="G1913" t="s">
        <v>61</v>
      </c>
      <c r="H1913">
        <v>212.8</v>
      </c>
      <c r="I1913">
        <v>212.8</v>
      </c>
      <c r="J1913" t="s">
        <v>417</v>
      </c>
      <c r="K1913" t="s">
        <v>418</v>
      </c>
      <c r="L1913" t="s">
        <v>121</v>
      </c>
      <c r="M1913" t="s">
        <v>122</v>
      </c>
      <c r="N1913" t="s">
        <v>313</v>
      </c>
    </row>
    <row r="1914" spans="1:14" x14ac:dyDescent="0.2">
      <c r="A1914" t="s">
        <v>416</v>
      </c>
      <c r="B1914" s="5" t="s">
        <v>211</v>
      </c>
      <c r="C1914" s="5" t="s">
        <v>19</v>
      </c>
      <c r="D1914" s="5" t="s">
        <v>72</v>
      </c>
      <c r="E1914" s="5" t="s">
        <v>94</v>
      </c>
      <c r="F1914" t="s">
        <v>77</v>
      </c>
      <c r="G1914" t="s">
        <v>78</v>
      </c>
      <c r="H1914">
        <v>27.939999999999998</v>
      </c>
      <c r="I1914">
        <v>27.939999999999998</v>
      </c>
      <c r="J1914" t="s">
        <v>417</v>
      </c>
      <c r="K1914" t="s">
        <v>418</v>
      </c>
      <c r="L1914" t="s">
        <v>95</v>
      </c>
      <c r="M1914" t="s">
        <v>94</v>
      </c>
      <c r="N1914" t="s">
        <v>313</v>
      </c>
    </row>
    <row r="1915" spans="1:14" x14ac:dyDescent="0.2">
      <c r="A1915" t="s">
        <v>416</v>
      </c>
      <c r="B1915" s="5" t="s">
        <v>211</v>
      </c>
      <c r="C1915" s="5" t="s">
        <v>19</v>
      </c>
      <c r="D1915" s="5" t="s">
        <v>72</v>
      </c>
      <c r="E1915" s="5" t="s">
        <v>48</v>
      </c>
      <c r="F1915" t="s">
        <v>35</v>
      </c>
      <c r="G1915" t="s">
        <v>39</v>
      </c>
      <c r="H1915">
        <v>1061.3800000000001</v>
      </c>
      <c r="I1915">
        <v>1061.3800000000001</v>
      </c>
      <c r="J1915" t="s">
        <v>417</v>
      </c>
      <c r="K1915" t="s">
        <v>418</v>
      </c>
      <c r="L1915" t="s">
        <v>101</v>
      </c>
      <c r="M1915" t="s">
        <v>102</v>
      </c>
      <c r="N1915" t="s">
        <v>313</v>
      </c>
    </row>
    <row r="1916" spans="1:14" x14ac:dyDescent="0.2">
      <c r="A1916" t="s">
        <v>416</v>
      </c>
      <c r="B1916" s="5" t="s">
        <v>211</v>
      </c>
      <c r="C1916" s="5" t="s">
        <v>19</v>
      </c>
      <c r="D1916" s="5" t="s">
        <v>72</v>
      </c>
      <c r="E1916" s="5" t="s">
        <v>48</v>
      </c>
      <c r="F1916" t="s">
        <v>35</v>
      </c>
      <c r="G1916" t="s">
        <v>39</v>
      </c>
      <c r="H1916">
        <v>126.6</v>
      </c>
      <c r="I1916">
        <v>126.6</v>
      </c>
      <c r="J1916" t="s">
        <v>417</v>
      </c>
      <c r="K1916" t="s">
        <v>418</v>
      </c>
      <c r="L1916" t="s">
        <v>97</v>
      </c>
      <c r="M1916" t="s">
        <v>98</v>
      </c>
      <c r="N1916" t="s">
        <v>313</v>
      </c>
    </row>
    <row r="1917" spans="1:14" x14ac:dyDescent="0.2">
      <c r="A1917" t="s">
        <v>416</v>
      </c>
      <c r="B1917" s="5" t="s">
        <v>211</v>
      </c>
      <c r="C1917" s="5" t="s">
        <v>19</v>
      </c>
      <c r="D1917" s="5" t="s">
        <v>72</v>
      </c>
      <c r="E1917" s="5" t="s">
        <v>48</v>
      </c>
      <c r="F1917" t="s">
        <v>35</v>
      </c>
      <c r="G1917" t="s">
        <v>39</v>
      </c>
      <c r="H1917">
        <v>157.19</v>
      </c>
      <c r="I1917">
        <v>157.19</v>
      </c>
      <c r="J1917" t="s">
        <v>417</v>
      </c>
      <c r="K1917" t="s">
        <v>418</v>
      </c>
      <c r="L1917" t="s">
        <v>105</v>
      </c>
      <c r="M1917" t="s">
        <v>106</v>
      </c>
      <c r="N1917" t="s">
        <v>313</v>
      </c>
    </row>
    <row r="1918" spans="1:14" x14ac:dyDescent="0.2">
      <c r="A1918" t="s">
        <v>416</v>
      </c>
      <c r="B1918" s="5" t="s">
        <v>211</v>
      </c>
      <c r="C1918" s="5" t="s">
        <v>19</v>
      </c>
      <c r="D1918" s="5" t="s">
        <v>72</v>
      </c>
      <c r="E1918" s="5" t="s">
        <v>48</v>
      </c>
      <c r="F1918" t="s">
        <v>35</v>
      </c>
      <c r="G1918" t="s">
        <v>39</v>
      </c>
      <c r="H1918">
        <v>286.91000000000003</v>
      </c>
      <c r="I1918">
        <v>286.91000000000003</v>
      </c>
      <c r="J1918" t="s">
        <v>417</v>
      </c>
      <c r="K1918" t="s">
        <v>418</v>
      </c>
      <c r="L1918" t="s">
        <v>99</v>
      </c>
      <c r="M1918" t="s">
        <v>100</v>
      </c>
      <c r="N1918" t="s">
        <v>313</v>
      </c>
    </row>
    <row r="1919" spans="1:14" x14ac:dyDescent="0.2">
      <c r="A1919" t="s">
        <v>416</v>
      </c>
      <c r="B1919" s="5" t="s">
        <v>211</v>
      </c>
      <c r="C1919" s="5" t="s">
        <v>110</v>
      </c>
      <c r="D1919" s="5" t="s">
        <v>111</v>
      </c>
      <c r="E1919" s="5" t="s">
        <v>112</v>
      </c>
      <c r="F1919" t="s">
        <v>113</v>
      </c>
      <c r="G1919" t="s">
        <v>114</v>
      </c>
      <c r="H1919">
        <v>97.13</v>
      </c>
      <c r="I1919">
        <v>97.13</v>
      </c>
      <c r="J1919" t="s">
        <v>417</v>
      </c>
      <c r="K1919" t="s">
        <v>418</v>
      </c>
      <c r="L1919" t="s">
        <v>115</v>
      </c>
      <c r="M1919" t="s">
        <v>114</v>
      </c>
      <c r="N1919" t="s">
        <v>313</v>
      </c>
    </row>
    <row r="1920" spans="1:14" x14ac:dyDescent="0.2">
      <c r="A1920" t="s">
        <v>416</v>
      </c>
      <c r="B1920" s="5" t="s">
        <v>211</v>
      </c>
      <c r="C1920" s="5" t="s">
        <v>110</v>
      </c>
      <c r="D1920" s="5" t="s">
        <v>111</v>
      </c>
      <c r="E1920" s="5" t="s">
        <v>112</v>
      </c>
      <c r="F1920" t="s">
        <v>113</v>
      </c>
      <c r="G1920" t="s">
        <v>116</v>
      </c>
      <c r="H1920">
        <v>-1.42</v>
      </c>
      <c r="I1920">
        <v>-1.42</v>
      </c>
      <c r="J1920" t="s">
        <v>417</v>
      </c>
      <c r="K1920" t="s">
        <v>418</v>
      </c>
      <c r="L1920" t="s">
        <v>117</v>
      </c>
      <c r="M1920" t="s">
        <v>116</v>
      </c>
      <c r="N1920" t="s">
        <v>313</v>
      </c>
    </row>
    <row r="1921" spans="1:14" x14ac:dyDescent="0.2">
      <c r="A1921" t="s">
        <v>416</v>
      </c>
      <c r="B1921" s="5" t="s">
        <v>211</v>
      </c>
      <c r="C1921" s="5" t="s">
        <v>110</v>
      </c>
      <c r="D1921" s="5" t="s">
        <v>111</v>
      </c>
      <c r="E1921" s="5" t="s">
        <v>112</v>
      </c>
      <c r="F1921" t="s">
        <v>113</v>
      </c>
      <c r="G1921" t="s">
        <v>118</v>
      </c>
      <c r="H1921">
        <v>3620.75</v>
      </c>
      <c r="I1921">
        <v>3620.75</v>
      </c>
      <c r="J1921" t="s">
        <v>417</v>
      </c>
      <c r="K1921" t="s">
        <v>418</v>
      </c>
      <c r="L1921" t="s">
        <v>119</v>
      </c>
      <c r="M1921" t="s">
        <v>118</v>
      </c>
      <c r="N1921" t="s">
        <v>313</v>
      </c>
    </row>
    <row r="1922" spans="1:14" x14ac:dyDescent="0.2">
      <c r="A1922" t="s">
        <v>416</v>
      </c>
      <c r="B1922" s="5" t="s">
        <v>125</v>
      </c>
      <c r="C1922" s="5" t="s">
        <v>19</v>
      </c>
      <c r="D1922" s="5" t="s">
        <v>69</v>
      </c>
      <c r="E1922" s="5" t="s">
        <v>426</v>
      </c>
      <c r="F1922" t="s">
        <v>29</v>
      </c>
      <c r="G1922" t="s">
        <v>30</v>
      </c>
      <c r="H1922">
        <v>1920.25</v>
      </c>
      <c r="I1922">
        <v>1920.25</v>
      </c>
      <c r="J1922" t="s">
        <v>417</v>
      </c>
      <c r="K1922" t="s">
        <v>418</v>
      </c>
      <c r="L1922" t="s">
        <v>427</v>
      </c>
      <c r="M1922" t="s">
        <v>426</v>
      </c>
      <c r="N1922" t="s">
        <v>313</v>
      </c>
    </row>
    <row r="1923" spans="1:14" x14ac:dyDescent="0.2">
      <c r="A1923" t="s">
        <v>416</v>
      </c>
      <c r="B1923" s="5" t="s">
        <v>211</v>
      </c>
      <c r="C1923" s="5" t="s">
        <v>19</v>
      </c>
      <c r="D1923" s="5" t="s">
        <v>72</v>
      </c>
      <c r="E1923" s="5" t="s">
        <v>80</v>
      </c>
      <c r="F1923" t="s">
        <v>77</v>
      </c>
      <c r="G1923" t="s">
        <v>78</v>
      </c>
      <c r="H1923">
        <v>209.53</v>
      </c>
      <c r="I1923">
        <v>209.53</v>
      </c>
      <c r="J1923" t="s">
        <v>417</v>
      </c>
      <c r="K1923" t="s">
        <v>418</v>
      </c>
      <c r="L1923" t="s">
        <v>82</v>
      </c>
      <c r="M1923" t="s">
        <v>83</v>
      </c>
      <c r="N1923" t="s">
        <v>313</v>
      </c>
    </row>
    <row r="1924" spans="1:14" x14ac:dyDescent="0.2">
      <c r="A1924" t="s">
        <v>416</v>
      </c>
      <c r="B1924" s="5" t="s">
        <v>204</v>
      </c>
      <c r="C1924" s="5" t="s">
        <v>19</v>
      </c>
      <c r="D1924" s="5" t="s">
        <v>72</v>
      </c>
      <c r="E1924" s="5" t="s">
        <v>48</v>
      </c>
      <c r="F1924" t="s">
        <v>35</v>
      </c>
      <c r="G1924" t="s">
        <v>39</v>
      </c>
      <c r="H1924">
        <v>248.53</v>
      </c>
      <c r="I1924">
        <v>248.53</v>
      </c>
      <c r="J1924" t="s">
        <v>417</v>
      </c>
      <c r="K1924" t="s">
        <v>418</v>
      </c>
      <c r="L1924" t="s">
        <v>99</v>
      </c>
      <c r="M1924" t="s">
        <v>100</v>
      </c>
      <c r="N1924" t="s">
        <v>313</v>
      </c>
    </row>
    <row r="1925" spans="1:14" x14ac:dyDescent="0.2">
      <c r="A1925" t="s">
        <v>416</v>
      </c>
      <c r="B1925" s="5" t="s">
        <v>204</v>
      </c>
      <c r="C1925" s="5" t="s">
        <v>19</v>
      </c>
      <c r="D1925" s="5" t="s">
        <v>72</v>
      </c>
      <c r="E1925" s="5" t="s">
        <v>73</v>
      </c>
      <c r="F1925" t="s">
        <v>73</v>
      </c>
      <c r="G1925" t="s">
        <v>73</v>
      </c>
      <c r="H1925">
        <v>0</v>
      </c>
      <c r="I1925">
        <v>0</v>
      </c>
      <c r="J1925" t="s">
        <v>417</v>
      </c>
      <c r="K1925" t="s">
        <v>418</v>
      </c>
      <c r="L1925" t="s">
        <v>74</v>
      </c>
      <c r="M1925" t="s">
        <v>75</v>
      </c>
      <c r="N1925" t="s">
        <v>313</v>
      </c>
    </row>
    <row r="1926" spans="1:14" x14ac:dyDescent="0.2">
      <c r="A1926" t="s">
        <v>416</v>
      </c>
      <c r="B1926" s="5" t="s">
        <v>204</v>
      </c>
      <c r="C1926" s="5" t="s">
        <v>19</v>
      </c>
      <c r="D1926" s="5" t="s">
        <v>72</v>
      </c>
      <c r="E1926" s="5" t="s">
        <v>76</v>
      </c>
      <c r="F1926" t="s">
        <v>77</v>
      </c>
      <c r="G1926" t="s">
        <v>78</v>
      </c>
      <c r="H1926">
        <v>3.83</v>
      </c>
      <c r="I1926">
        <v>3.83</v>
      </c>
      <c r="J1926" t="s">
        <v>417</v>
      </c>
      <c r="K1926" t="s">
        <v>418</v>
      </c>
      <c r="L1926" t="s">
        <v>79</v>
      </c>
      <c r="M1926" t="s">
        <v>76</v>
      </c>
      <c r="N1926" t="s">
        <v>313</v>
      </c>
    </row>
    <row r="1927" spans="1:14" x14ac:dyDescent="0.2">
      <c r="A1927" t="s">
        <v>416</v>
      </c>
      <c r="B1927" s="5" t="s">
        <v>204</v>
      </c>
      <c r="C1927" s="5" t="s">
        <v>19</v>
      </c>
      <c r="D1927" s="5" t="s">
        <v>72</v>
      </c>
      <c r="E1927" s="5" t="s">
        <v>80</v>
      </c>
      <c r="F1927" t="s">
        <v>77</v>
      </c>
      <c r="G1927" t="s">
        <v>78</v>
      </c>
      <c r="H1927">
        <v>242.28</v>
      </c>
      <c r="I1927">
        <v>242.28</v>
      </c>
      <c r="J1927" t="s">
        <v>417</v>
      </c>
      <c r="K1927" t="s">
        <v>418</v>
      </c>
      <c r="L1927" t="s">
        <v>82</v>
      </c>
      <c r="M1927" t="s">
        <v>83</v>
      </c>
      <c r="N1927" t="s">
        <v>313</v>
      </c>
    </row>
    <row r="1928" spans="1:14" x14ac:dyDescent="0.2">
      <c r="A1928" t="s">
        <v>416</v>
      </c>
      <c r="B1928" s="5" t="s">
        <v>204</v>
      </c>
      <c r="C1928" s="5" t="s">
        <v>19</v>
      </c>
      <c r="D1928" s="5" t="s">
        <v>72</v>
      </c>
      <c r="E1928" s="5" t="s">
        <v>80</v>
      </c>
      <c r="F1928" t="s">
        <v>77</v>
      </c>
      <c r="G1928" t="s">
        <v>78</v>
      </c>
      <c r="H1928">
        <v>104.78</v>
      </c>
      <c r="I1928">
        <v>104.78</v>
      </c>
      <c r="J1928" t="s">
        <v>417</v>
      </c>
      <c r="K1928" t="s">
        <v>418</v>
      </c>
      <c r="L1928" t="s">
        <v>187</v>
      </c>
      <c r="M1928" t="s">
        <v>188</v>
      </c>
      <c r="N1928" t="s">
        <v>313</v>
      </c>
    </row>
    <row r="1929" spans="1:14" x14ac:dyDescent="0.2">
      <c r="A1929" t="s">
        <v>416</v>
      </c>
      <c r="B1929" s="5" t="s">
        <v>204</v>
      </c>
      <c r="C1929" s="5" t="s">
        <v>19</v>
      </c>
      <c r="D1929" s="5" t="s">
        <v>72</v>
      </c>
      <c r="E1929" s="5" t="s">
        <v>80</v>
      </c>
      <c r="F1929" t="s">
        <v>77</v>
      </c>
      <c r="G1929" t="s">
        <v>78</v>
      </c>
      <c r="H1929">
        <v>48.45</v>
      </c>
      <c r="I1929">
        <v>48.45</v>
      </c>
      <c r="J1929" t="s">
        <v>417</v>
      </c>
      <c r="K1929" t="s">
        <v>418</v>
      </c>
      <c r="L1929" t="s">
        <v>88</v>
      </c>
      <c r="M1929" t="s">
        <v>89</v>
      </c>
      <c r="N1929" t="s">
        <v>313</v>
      </c>
    </row>
    <row r="1930" spans="1:14" x14ac:dyDescent="0.2">
      <c r="A1930" t="s">
        <v>416</v>
      </c>
      <c r="B1930" s="5" t="s">
        <v>204</v>
      </c>
      <c r="C1930" s="5" t="s">
        <v>19</v>
      </c>
      <c r="D1930" s="5" t="s">
        <v>72</v>
      </c>
      <c r="E1930" s="5" t="s">
        <v>80</v>
      </c>
      <c r="F1930" t="s">
        <v>77</v>
      </c>
      <c r="G1930" t="s">
        <v>78</v>
      </c>
      <c r="H1930">
        <v>8.2899999999999991</v>
      </c>
      <c r="I1930">
        <v>8.2899999999999991</v>
      </c>
      <c r="J1930" t="s">
        <v>417</v>
      </c>
      <c r="K1930" t="s">
        <v>418</v>
      </c>
      <c r="L1930" t="s">
        <v>92</v>
      </c>
      <c r="M1930" t="s">
        <v>93</v>
      </c>
      <c r="N1930" t="s">
        <v>313</v>
      </c>
    </row>
    <row r="1931" spans="1:14" x14ac:dyDescent="0.2">
      <c r="A1931" t="s">
        <v>416</v>
      </c>
      <c r="B1931" s="5" t="s">
        <v>204</v>
      </c>
      <c r="C1931" s="5" t="s">
        <v>19</v>
      </c>
      <c r="D1931" s="5" t="s">
        <v>72</v>
      </c>
      <c r="E1931" s="5" t="s">
        <v>94</v>
      </c>
      <c r="F1931" t="s">
        <v>77</v>
      </c>
      <c r="G1931" t="s">
        <v>78</v>
      </c>
      <c r="H1931">
        <v>4.5200000000000005</v>
      </c>
      <c r="I1931">
        <v>4.5200000000000005</v>
      </c>
      <c r="J1931" t="s">
        <v>417</v>
      </c>
      <c r="K1931" t="s">
        <v>418</v>
      </c>
      <c r="L1931" t="s">
        <v>95</v>
      </c>
      <c r="M1931" t="s">
        <v>94</v>
      </c>
      <c r="N1931" t="s">
        <v>313</v>
      </c>
    </row>
    <row r="1932" spans="1:14" x14ac:dyDescent="0.2">
      <c r="A1932" t="s">
        <v>416</v>
      </c>
      <c r="B1932" s="5" t="s">
        <v>204</v>
      </c>
      <c r="C1932" s="5" t="s">
        <v>19</v>
      </c>
      <c r="D1932" s="5" t="s">
        <v>72</v>
      </c>
      <c r="E1932" s="5" t="s">
        <v>48</v>
      </c>
      <c r="F1932" t="s">
        <v>35</v>
      </c>
      <c r="G1932" t="s">
        <v>39</v>
      </c>
      <c r="H1932">
        <v>673.81</v>
      </c>
      <c r="I1932">
        <v>673.81</v>
      </c>
      <c r="J1932" t="s">
        <v>417</v>
      </c>
      <c r="K1932" t="s">
        <v>418</v>
      </c>
      <c r="L1932" t="s">
        <v>101</v>
      </c>
      <c r="M1932" t="s">
        <v>102</v>
      </c>
      <c r="N1932" t="s">
        <v>313</v>
      </c>
    </row>
    <row r="1933" spans="1:14" x14ac:dyDescent="0.2">
      <c r="A1933" t="s">
        <v>416</v>
      </c>
      <c r="B1933" s="5" t="s">
        <v>211</v>
      </c>
      <c r="C1933" s="5" t="s">
        <v>19</v>
      </c>
      <c r="D1933" s="5" t="s">
        <v>69</v>
      </c>
      <c r="E1933" s="5" t="s">
        <v>28</v>
      </c>
      <c r="F1933" t="s">
        <v>29</v>
      </c>
      <c r="G1933" t="s">
        <v>30</v>
      </c>
      <c r="H1933">
        <v>2617.23</v>
      </c>
      <c r="I1933">
        <v>2617.23</v>
      </c>
      <c r="J1933" t="s">
        <v>417</v>
      </c>
      <c r="K1933" t="s">
        <v>418</v>
      </c>
      <c r="L1933" t="s">
        <v>31</v>
      </c>
      <c r="M1933" t="s">
        <v>28</v>
      </c>
      <c r="N1933" t="s">
        <v>313</v>
      </c>
    </row>
    <row r="1934" spans="1:14" x14ac:dyDescent="0.2">
      <c r="A1934" t="s">
        <v>416</v>
      </c>
      <c r="B1934" s="5" t="s">
        <v>204</v>
      </c>
      <c r="C1934" s="5" t="s">
        <v>19</v>
      </c>
      <c r="D1934" s="5" t="s">
        <v>72</v>
      </c>
      <c r="E1934" s="5" t="s">
        <v>48</v>
      </c>
      <c r="F1934" t="s">
        <v>35</v>
      </c>
      <c r="G1934" t="s">
        <v>39</v>
      </c>
      <c r="H1934">
        <v>113.24</v>
      </c>
      <c r="I1934">
        <v>113.24</v>
      </c>
      <c r="J1934" t="s">
        <v>417</v>
      </c>
      <c r="K1934" t="s">
        <v>418</v>
      </c>
      <c r="L1934" t="s">
        <v>105</v>
      </c>
      <c r="M1934" t="s">
        <v>106</v>
      </c>
      <c r="N1934" t="s">
        <v>313</v>
      </c>
    </row>
    <row r="1935" spans="1:14" x14ac:dyDescent="0.2">
      <c r="A1935" t="s">
        <v>416</v>
      </c>
      <c r="B1935" s="5" t="s">
        <v>198</v>
      </c>
      <c r="C1935" s="5" t="s">
        <v>19</v>
      </c>
      <c r="D1935" s="5" t="s">
        <v>20</v>
      </c>
      <c r="E1935" s="5" t="s">
        <v>28</v>
      </c>
      <c r="F1935" t="s">
        <v>29</v>
      </c>
      <c r="G1935" t="s">
        <v>30</v>
      </c>
      <c r="H1935">
        <v>678.44</v>
      </c>
      <c r="I1935">
        <v>678.44</v>
      </c>
      <c r="J1935" t="s">
        <v>417</v>
      </c>
      <c r="K1935" t="s">
        <v>418</v>
      </c>
      <c r="L1935" t="s">
        <v>31</v>
      </c>
      <c r="M1935" t="s">
        <v>28</v>
      </c>
      <c r="N1935" t="s">
        <v>313</v>
      </c>
    </row>
    <row r="1936" spans="1:14" x14ac:dyDescent="0.2">
      <c r="A1936" t="s">
        <v>416</v>
      </c>
      <c r="B1936" s="5" t="s">
        <v>204</v>
      </c>
      <c r="C1936" s="5" t="s">
        <v>110</v>
      </c>
      <c r="D1936" s="5" t="s">
        <v>111</v>
      </c>
      <c r="E1936" s="5" t="s">
        <v>112</v>
      </c>
      <c r="F1936" t="s">
        <v>113</v>
      </c>
      <c r="G1936" t="s">
        <v>114</v>
      </c>
      <c r="H1936">
        <v>475.88</v>
      </c>
      <c r="I1936">
        <v>475.88</v>
      </c>
      <c r="J1936" t="s">
        <v>417</v>
      </c>
      <c r="K1936" t="s">
        <v>418</v>
      </c>
      <c r="L1936" t="s">
        <v>115</v>
      </c>
      <c r="M1936" t="s">
        <v>114</v>
      </c>
      <c r="N1936" t="s">
        <v>313</v>
      </c>
    </row>
    <row r="1937" spans="1:14" x14ac:dyDescent="0.2">
      <c r="A1937" t="s">
        <v>416</v>
      </c>
      <c r="B1937" s="5" t="s">
        <v>204</v>
      </c>
      <c r="C1937" s="5" t="s">
        <v>110</v>
      </c>
      <c r="D1937" s="5" t="s">
        <v>111</v>
      </c>
      <c r="E1937" s="5" t="s">
        <v>112</v>
      </c>
      <c r="F1937" t="s">
        <v>113</v>
      </c>
      <c r="G1937" t="s">
        <v>118</v>
      </c>
      <c r="H1937">
        <v>2442.27</v>
      </c>
      <c r="I1937">
        <v>2442.27</v>
      </c>
      <c r="J1937" t="s">
        <v>417</v>
      </c>
      <c r="K1937" t="s">
        <v>418</v>
      </c>
      <c r="L1937" t="s">
        <v>119</v>
      </c>
      <c r="M1937" t="s">
        <v>118</v>
      </c>
      <c r="N1937" t="s">
        <v>313</v>
      </c>
    </row>
    <row r="1938" spans="1:14" x14ac:dyDescent="0.2">
      <c r="A1938" t="s">
        <v>416</v>
      </c>
      <c r="B1938" s="5" t="s">
        <v>211</v>
      </c>
      <c r="C1938" s="5" t="s">
        <v>19</v>
      </c>
      <c r="D1938" s="5" t="s">
        <v>20</v>
      </c>
      <c r="E1938" s="5" t="s">
        <v>21</v>
      </c>
      <c r="F1938" t="s">
        <v>22</v>
      </c>
      <c r="G1938" t="s">
        <v>21</v>
      </c>
      <c r="H1938">
        <v>13.52</v>
      </c>
      <c r="I1938">
        <v>13.52</v>
      </c>
      <c r="J1938" t="s">
        <v>417</v>
      </c>
      <c r="K1938" t="s">
        <v>418</v>
      </c>
      <c r="L1938" t="s">
        <v>27</v>
      </c>
      <c r="M1938" t="s">
        <v>21</v>
      </c>
      <c r="N1938" t="s">
        <v>313</v>
      </c>
    </row>
    <row r="1939" spans="1:14" x14ac:dyDescent="0.2">
      <c r="A1939" t="s">
        <v>416</v>
      </c>
      <c r="B1939" s="5" t="s">
        <v>211</v>
      </c>
      <c r="C1939" s="5" t="s">
        <v>19</v>
      </c>
      <c r="D1939" s="5" t="s">
        <v>20</v>
      </c>
      <c r="E1939" s="5" t="s">
        <v>28</v>
      </c>
      <c r="F1939" t="s">
        <v>29</v>
      </c>
      <c r="G1939" t="s">
        <v>30</v>
      </c>
      <c r="H1939">
        <v>561.5</v>
      </c>
      <c r="I1939">
        <v>561.5</v>
      </c>
      <c r="J1939" t="s">
        <v>417</v>
      </c>
      <c r="K1939" t="s">
        <v>418</v>
      </c>
      <c r="L1939" t="s">
        <v>31</v>
      </c>
      <c r="M1939" t="s">
        <v>28</v>
      </c>
      <c r="N1939" t="s">
        <v>313</v>
      </c>
    </row>
    <row r="1940" spans="1:14" x14ac:dyDescent="0.2">
      <c r="A1940" t="s">
        <v>416</v>
      </c>
      <c r="B1940" s="5" t="s">
        <v>211</v>
      </c>
      <c r="C1940" s="5" t="s">
        <v>19</v>
      </c>
      <c r="D1940" s="5" t="s">
        <v>20</v>
      </c>
      <c r="E1940" s="5" t="s">
        <v>212</v>
      </c>
      <c r="F1940" t="s">
        <v>29</v>
      </c>
      <c r="G1940" t="s">
        <v>30</v>
      </c>
      <c r="H1940">
        <v>10896.4</v>
      </c>
      <c r="I1940">
        <v>10896.4</v>
      </c>
      <c r="J1940" t="s">
        <v>417</v>
      </c>
      <c r="K1940" t="s">
        <v>418</v>
      </c>
      <c r="L1940" t="s">
        <v>213</v>
      </c>
      <c r="M1940" t="s">
        <v>212</v>
      </c>
      <c r="N1940" t="s">
        <v>313</v>
      </c>
    </row>
    <row r="1941" spans="1:14" x14ac:dyDescent="0.2">
      <c r="A1941" t="s">
        <v>416</v>
      </c>
      <c r="B1941" s="5" t="s">
        <v>211</v>
      </c>
      <c r="C1941" s="5" t="s">
        <v>19</v>
      </c>
      <c r="D1941" s="5" t="s">
        <v>20</v>
      </c>
      <c r="E1941" s="5" t="s">
        <v>214</v>
      </c>
      <c r="F1941" t="s">
        <v>29</v>
      </c>
      <c r="G1941" t="s">
        <v>30</v>
      </c>
      <c r="H1941">
        <v>11420.64</v>
      </c>
      <c r="I1941">
        <v>11420.64</v>
      </c>
      <c r="J1941" t="s">
        <v>417</v>
      </c>
      <c r="K1941" t="s">
        <v>418</v>
      </c>
      <c r="L1941" t="s">
        <v>215</v>
      </c>
      <c r="M1941" t="s">
        <v>214</v>
      </c>
      <c r="N1941" t="s">
        <v>313</v>
      </c>
    </row>
    <row r="1942" spans="1:14" x14ac:dyDescent="0.2">
      <c r="A1942" t="s">
        <v>416</v>
      </c>
      <c r="B1942" s="5" t="s">
        <v>211</v>
      </c>
      <c r="C1942" s="5" t="s">
        <v>19</v>
      </c>
      <c r="D1942" s="5" t="s">
        <v>20</v>
      </c>
      <c r="E1942" s="5" t="s">
        <v>44</v>
      </c>
      <c r="F1942" t="s">
        <v>29</v>
      </c>
      <c r="G1942" t="s">
        <v>30</v>
      </c>
      <c r="H1942">
        <v>1299.0200000000002</v>
      </c>
      <c r="I1942">
        <v>1299.0200000000002</v>
      </c>
      <c r="J1942" t="s">
        <v>417</v>
      </c>
      <c r="K1942" t="s">
        <v>418</v>
      </c>
      <c r="L1942" t="s">
        <v>45</v>
      </c>
      <c r="M1942" t="s">
        <v>44</v>
      </c>
      <c r="N1942" t="s">
        <v>313</v>
      </c>
    </row>
    <row r="1943" spans="1:14" x14ac:dyDescent="0.2">
      <c r="A1943" t="s">
        <v>416</v>
      </c>
      <c r="B1943" s="5" t="s">
        <v>211</v>
      </c>
      <c r="C1943" s="5" t="s">
        <v>19</v>
      </c>
      <c r="D1943" s="5" t="s">
        <v>20</v>
      </c>
      <c r="E1943" s="5" t="s">
        <v>48</v>
      </c>
      <c r="F1943" t="s">
        <v>35</v>
      </c>
      <c r="G1943" t="s">
        <v>39</v>
      </c>
      <c r="H1943">
        <v>2791.61</v>
      </c>
      <c r="I1943">
        <v>2791.61</v>
      </c>
      <c r="J1943" t="s">
        <v>417</v>
      </c>
      <c r="K1943" t="s">
        <v>418</v>
      </c>
      <c r="L1943" t="s">
        <v>50</v>
      </c>
      <c r="M1943" t="s">
        <v>51</v>
      </c>
      <c r="N1943" t="s">
        <v>313</v>
      </c>
    </row>
    <row r="1944" spans="1:14" x14ac:dyDescent="0.2">
      <c r="A1944" t="s">
        <v>416</v>
      </c>
      <c r="B1944" s="5" t="s">
        <v>211</v>
      </c>
      <c r="C1944" s="5" t="s">
        <v>19</v>
      </c>
      <c r="D1944" s="5" t="s">
        <v>20</v>
      </c>
      <c r="E1944" s="5" t="s">
        <v>48</v>
      </c>
      <c r="F1944" t="s">
        <v>35</v>
      </c>
      <c r="G1944" t="s">
        <v>39</v>
      </c>
      <c r="H1944">
        <v>619.74</v>
      </c>
      <c r="I1944">
        <v>619.74</v>
      </c>
      <c r="J1944" t="s">
        <v>417</v>
      </c>
      <c r="K1944" t="s">
        <v>418</v>
      </c>
      <c r="L1944" t="s">
        <v>54</v>
      </c>
      <c r="M1944" t="s">
        <v>55</v>
      </c>
      <c r="N1944" t="s">
        <v>313</v>
      </c>
    </row>
    <row r="1945" spans="1:14" x14ac:dyDescent="0.2">
      <c r="A1945" t="s">
        <v>416</v>
      </c>
      <c r="B1945" s="5" t="s">
        <v>204</v>
      </c>
      <c r="C1945" s="5" t="s">
        <v>19</v>
      </c>
      <c r="D1945" s="5" t="s">
        <v>72</v>
      </c>
      <c r="E1945" s="5" t="s">
        <v>48</v>
      </c>
      <c r="F1945" t="s">
        <v>35</v>
      </c>
      <c r="G1945" t="s">
        <v>39</v>
      </c>
      <c r="H1945">
        <v>103.07</v>
      </c>
      <c r="I1945">
        <v>103.07</v>
      </c>
      <c r="J1945" t="s">
        <v>417</v>
      </c>
      <c r="K1945" t="s">
        <v>418</v>
      </c>
      <c r="L1945" t="s">
        <v>97</v>
      </c>
      <c r="M1945" t="s">
        <v>98</v>
      </c>
      <c r="N1945" t="s">
        <v>313</v>
      </c>
    </row>
    <row r="1946" spans="1:14" x14ac:dyDescent="0.2">
      <c r="A1946" t="s">
        <v>416</v>
      </c>
      <c r="B1946" s="5" t="s">
        <v>193</v>
      </c>
      <c r="C1946" s="5" t="s">
        <v>19</v>
      </c>
      <c r="D1946" s="5" t="s">
        <v>72</v>
      </c>
      <c r="E1946" s="5" t="s">
        <v>80</v>
      </c>
      <c r="F1946" t="s">
        <v>77</v>
      </c>
      <c r="G1946" t="s">
        <v>78</v>
      </c>
      <c r="H1946">
        <v>141.85</v>
      </c>
      <c r="I1946">
        <v>141.85</v>
      </c>
      <c r="J1946" t="s">
        <v>417</v>
      </c>
      <c r="K1946" t="s">
        <v>418</v>
      </c>
      <c r="L1946" t="s">
        <v>88</v>
      </c>
      <c r="M1946" t="s">
        <v>89</v>
      </c>
      <c r="N1946" t="s">
        <v>313</v>
      </c>
    </row>
    <row r="1947" spans="1:14" x14ac:dyDescent="0.2">
      <c r="A1947" t="s">
        <v>416</v>
      </c>
      <c r="B1947" s="5" t="s">
        <v>198</v>
      </c>
      <c r="C1947" s="5" t="s">
        <v>19</v>
      </c>
      <c r="D1947" s="5" t="s">
        <v>20</v>
      </c>
      <c r="E1947" s="5" t="s">
        <v>48</v>
      </c>
      <c r="F1947" t="s">
        <v>35</v>
      </c>
      <c r="G1947" t="s">
        <v>39</v>
      </c>
      <c r="H1947">
        <v>-777.8</v>
      </c>
      <c r="I1947">
        <v>-777.8</v>
      </c>
      <c r="J1947" t="s">
        <v>417</v>
      </c>
      <c r="K1947" t="s">
        <v>418</v>
      </c>
      <c r="L1947" t="s">
        <v>52</v>
      </c>
      <c r="M1947" t="s">
        <v>53</v>
      </c>
      <c r="N1947" t="s">
        <v>313</v>
      </c>
    </row>
    <row r="1948" spans="1:14" x14ac:dyDescent="0.2">
      <c r="A1948" t="s">
        <v>416</v>
      </c>
      <c r="B1948" s="5" t="s">
        <v>193</v>
      </c>
      <c r="C1948" s="5" t="s">
        <v>19</v>
      </c>
      <c r="D1948" s="5" t="s">
        <v>69</v>
      </c>
      <c r="E1948" s="5" t="s">
        <v>48</v>
      </c>
      <c r="F1948" t="s">
        <v>35</v>
      </c>
      <c r="G1948" t="s">
        <v>39</v>
      </c>
      <c r="H1948">
        <v>377.95</v>
      </c>
      <c r="I1948">
        <v>377.95</v>
      </c>
      <c r="J1948" t="s">
        <v>417</v>
      </c>
      <c r="K1948" t="s">
        <v>418</v>
      </c>
      <c r="L1948" t="s">
        <v>50</v>
      </c>
      <c r="M1948" t="s">
        <v>51</v>
      </c>
      <c r="N1948" t="s">
        <v>313</v>
      </c>
    </row>
    <row r="1949" spans="1:14" x14ac:dyDescent="0.2">
      <c r="A1949" t="s">
        <v>416</v>
      </c>
      <c r="B1949" s="5" t="s">
        <v>193</v>
      </c>
      <c r="C1949" s="5" t="s">
        <v>19</v>
      </c>
      <c r="D1949" s="5" t="s">
        <v>69</v>
      </c>
      <c r="E1949" s="5" t="s">
        <v>48</v>
      </c>
      <c r="F1949" t="s">
        <v>35</v>
      </c>
      <c r="G1949" t="s">
        <v>39</v>
      </c>
      <c r="H1949">
        <v>75.59</v>
      </c>
      <c r="I1949">
        <v>75.59</v>
      </c>
      <c r="J1949" t="s">
        <v>417</v>
      </c>
      <c r="K1949" t="s">
        <v>418</v>
      </c>
      <c r="L1949" t="s">
        <v>54</v>
      </c>
      <c r="M1949" t="s">
        <v>55</v>
      </c>
      <c r="N1949" t="s">
        <v>313</v>
      </c>
    </row>
    <row r="1950" spans="1:14" x14ac:dyDescent="0.2">
      <c r="A1950" t="s">
        <v>416</v>
      </c>
      <c r="B1950" s="5" t="s">
        <v>193</v>
      </c>
      <c r="C1950" s="5" t="s">
        <v>19</v>
      </c>
      <c r="D1950" s="5" t="s">
        <v>69</v>
      </c>
      <c r="E1950" s="5" t="s">
        <v>161</v>
      </c>
      <c r="F1950" t="s">
        <v>35</v>
      </c>
      <c r="G1950" t="s">
        <v>39</v>
      </c>
      <c r="H1950">
        <v>-126.81</v>
      </c>
      <c r="I1950">
        <v>-126.81</v>
      </c>
      <c r="J1950" t="s">
        <v>417</v>
      </c>
      <c r="K1950" t="s">
        <v>418</v>
      </c>
      <c r="L1950" t="s">
        <v>330</v>
      </c>
      <c r="M1950" t="s">
        <v>331</v>
      </c>
      <c r="N1950" t="s">
        <v>313</v>
      </c>
    </row>
    <row r="1951" spans="1:14" x14ac:dyDescent="0.2">
      <c r="A1951" t="s">
        <v>416</v>
      </c>
      <c r="B1951" s="5" t="s">
        <v>193</v>
      </c>
      <c r="C1951" s="5" t="s">
        <v>19</v>
      </c>
      <c r="D1951" s="5" t="s">
        <v>69</v>
      </c>
      <c r="E1951" s="5" t="s">
        <v>161</v>
      </c>
      <c r="F1951" t="s">
        <v>35</v>
      </c>
      <c r="G1951" t="s">
        <v>39</v>
      </c>
      <c r="H1951">
        <v>1266.2399999999998</v>
      </c>
      <c r="I1951">
        <v>1266.2399999999998</v>
      </c>
      <c r="J1951" t="s">
        <v>417</v>
      </c>
      <c r="K1951" t="s">
        <v>418</v>
      </c>
      <c r="L1951" t="s">
        <v>330</v>
      </c>
      <c r="M1951" t="s">
        <v>331</v>
      </c>
      <c r="N1951" t="s">
        <v>313</v>
      </c>
    </row>
    <row r="1952" spans="1:14" x14ac:dyDescent="0.2">
      <c r="A1952" t="s">
        <v>416</v>
      </c>
      <c r="B1952" s="5" t="s">
        <v>193</v>
      </c>
      <c r="C1952" s="5" t="s">
        <v>19</v>
      </c>
      <c r="D1952" s="5" t="s">
        <v>69</v>
      </c>
      <c r="E1952" s="5" t="s">
        <v>426</v>
      </c>
      <c r="F1952" t="s">
        <v>29</v>
      </c>
      <c r="G1952" t="s">
        <v>30</v>
      </c>
      <c r="H1952">
        <v>3840.5</v>
      </c>
      <c r="I1952">
        <v>3840.5</v>
      </c>
      <c r="J1952" t="s">
        <v>417</v>
      </c>
      <c r="K1952" t="s">
        <v>418</v>
      </c>
      <c r="L1952" t="s">
        <v>427</v>
      </c>
      <c r="M1952" t="s">
        <v>426</v>
      </c>
      <c r="N1952" t="s">
        <v>313</v>
      </c>
    </row>
    <row r="1953" spans="1:14" x14ac:dyDescent="0.2">
      <c r="A1953" t="s">
        <v>416</v>
      </c>
      <c r="B1953" s="5" t="s">
        <v>193</v>
      </c>
      <c r="C1953" s="5" t="s">
        <v>19</v>
      </c>
      <c r="D1953" s="5" t="s">
        <v>72</v>
      </c>
      <c r="E1953" s="5" t="s">
        <v>73</v>
      </c>
      <c r="F1953" t="s">
        <v>73</v>
      </c>
      <c r="G1953" t="s">
        <v>73</v>
      </c>
      <c r="H1953">
        <v>0</v>
      </c>
      <c r="I1953">
        <v>0</v>
      </c>
      <c r="J1953" t="s">
        <v>417</v>
      </c>
      <c r="K1953" t="s">
        <v>418</v>
      </c>
      <c r="L1953" t="s">
        <v>74</v>
      </c>
      <c r="M1953" t="s">
        <v>75</v>
      </c>
      <c r="N1953" t="s">
        <v>313</v>
      </c>
    </row>
    <row r="1954" spans="1:14" x14ac:dyDescent="0.2">
      <c r="A1954" t="s">
        <v>416</v>
      </c>
      <c r="B1954" s="5" t="s">
        <v>193</v>
      </c>
      <c r="C1954" s="5" t="s">
        <v>19</v>
      </c>
      <c r="D1954" s="5" t="s">
        <v>72</v>
      </c>
      <c r="E1954" s="5" t="s">
        <v>76</v>
      </c>
      <c r="F1954" t="s">
        <v>77</v>
      </c>
      <c r="G1954" t="s">
        <v>78</v>
      </c>
      <c r="H1954">
        <v>30.55</v>
      </c>
      <c r="I1954">
        <v>30.55</v>
      </c>
      <c r="J1954" t="s">
        <v>417</v>
      </c>
      <c r="K1954" t="s">
        <v>418</v>
      </c>
      <c r="L1954" t="s">
        <v>79</v>
      </c>
      <c r="M1954" t="s">
        <v>76</v>
      </c>
      <c r="N1954" t="s">
        <v>313</v>
      </c>
    </row>
    <row r="1955" spans="1:14" x14ac:dyDescent="0.2">
      <c r="A1955" t="s">
        <v>416</v>
      </c>
      <c r="B1955" s="5" t="s">
        <v>193</v>
      </c>
      <c r="C1955" s="5" t="s">
        <v>19</v>
      </c>
      <c r="D1955" s="5" t="s">
        <v>69</v>
      </c>
      <c r="E1955" s="5" t="s">
        <v>28</v>
      </c>
      <c r="F1955" t="s">
        <v>29</v>
      </c>
      <c r="G1955" t="s">
        <v>30</v>
      </c>
      <c r="H1955">
        <v>1229.31</v>
      </c>
      <c r="I1955">
        <v>1229.31</v>
      </c>
      <c r="J1955" t="s">
        <v>417</v>
      </c>
      <c r="K1955" t="s">
        <v>418</v>
      </c>
      <c r="L1955" t="s">
        <v>31</v>
      </c>
      <c r="M1955" t="s">
        <v>28</v>
      </c>
      <c r="N1955" t="s">
        <v>313</v>
      </c>
    </row>
    <row r="1956" spans="1:14" x14ac:dyDescent="0.2">
      <c r="A1956" t="s">
        <v>416</v>
      </c>
      <c r="B1956" s="5" t="s">
        <v>193</v>
      </c>
      <c r="C1956" s="5" t="s">
        <v>19</v>
      </c>
      <c r="D1956" s="5" t="s">
        <v>72</v>
      </c>
      <c r="E1956" s="5" t="s">
        <v>80</v>
      </c>
      <c r="F1956" t="s">
        <v>77</v>
      </c>
      <c r="G1956" t="s">
        <v>78</v>
      </c>
      <c r="H1956">
        <v>4.22</v>
      </c>
      <c r="I1956">
        <v>4.22</v>
      </c>
      <c r="J1956" t="s">
        <v>417</v>
      </c>
      <c r="K1956" t="s">
        <v>418</v>
      </c>
      <c r="L1956" t="s">
        <v>187</v>
      </c>
      <c r="M1956" t="s">
        <v>188</v>
      </c>
      <c r="N1956" t="s">
        <v>313</v>
      </c>
    </row>
    <row r="1957" spans="1:14" x14ac:dyDescent="0.2">
      <c r="A1957" t="s">
        <v>416</v>
      </c>
      <c r="B1957" s="5" t="s">
        <v>193</v>
      </c>
      <c r="C1957" s="5" t="s">
        <v>19</v>
      </c>
      <c r="D1957" s="5" t="s">
        <v>20</v>
      </c>
      <c r="E1957" s="5" t="s">
        <v>66</v>
      </c>
      <c r="F1957" t="s">
        <v>61</v>
      </c>
      <c r="G1957" t="s">
        <v>66</v>
      </c>
      <c r="H1957">
        <v>555.17000000000007</v>
      </c>
      <c r="I1957">
        <v>555.17000000000007</v>
      </c>
      <c r="J1957" t="s">
        <v>417</v>
      </c>
      <c r="K1957" t="s">
        <v>418</v>
      </c>
      <c r="L1957" t="s">
        <v>67</v>
      </c>
      <c r="M1957" t="s">
        <v>66</v>
      </c>
      <c r="N1957" t="s">
        <v>313</v>
      </c>
    </row>
    <row r="1958" spans="1:14" x14ac:dyDescent="0.2">
      <c r="A1958" t="s">
        <v>416</v>
      </c>
      <c r="B1958" s="5" t="s">
        <v>193</v>
      </c>
      <c r="C1958" s="5" t="s">
        <v>19</v>
      </c>
      <c r="D1958" s="5" t="s">
        <v>72</v>
      </c>
      <c r="E1958" s="5" t="s">
        <v>80</v>
      </c>
      <c r="F1958" t="s">
        <v>77</v>
      </c>
      <c r="G1958" t="s">
        <v>78</v>
      </c>
      <c r="H1958">
        <v>1703.34</v>
      </c>
      <c r="I1958">
        <v>1703.34</v>
      </c>
      <c r="J1958" t="s">
        <v>417</v>
      </c>
      <c r="K1958" t="s">
        <v>418</v>
      </c>
      <c r="L1958" t="s">
        <v>84</v>
      </c>
      <c r="M1958" t="s">
        <v>85</v>
      </c>
      <c r="N1958" t="s">
        <v>313</v>
      </c>
    </row>
    <row r="1959" spans="1:14" x14ac:dyDescent="0.2">
      <c r="A1959" t="s">
        <v>416</v>
      </c>
      <c r="B1959" s="5" t="s">
        <v>193</v>
      </c>
      <c r="C1959" s="5" t="s">
        <v>19</v>
      </c>
      <c r="D1959" s="5" t="s">
        <v>72</v>
      </c>
      <c r="E1959" s="5" t="s">
        <v>80</v>
      </c>
      <c r="F1959" t="s">
        <v>77</v>
      </c>
      <c r="G1959" t="s">
        <v>78</v>
      </c>
      <c r="H1959">
        <v>4.43</v>
      </c>
      <c r="I1959">
        <v>4.43</v>
      </c>
      <c r="J1959" t="s">
        <v>417</v>
      </c>
      <c r="K1959" t="s">
        <v>418</v>
      </c>
      <c r="L1959" t="s">
        <v>90</v>
      </c>
      <c r="M1959" t="s">
        <v>91</v>
      </c>
      <c r="N1959" t="s">
        <v>313</v>
      </c>
    </row>
    <row r="1960" spans="1:14" x14ac:dyDescent="0.2">
      <c r="A1960" t="s">
        <v>416</v>
      </c>
      <c r="B1960" s="5" t="s">
        <v>193</v>
      </c>
      <c r="C1960" s="5" t="s">
        <v>19</v>
      </c>
      <c r="D1960" s="5" t="s">
        <v>72</v>
      </c>
      <c r="E1960" s="5" t="s">
        <v>80</v>
      </c>
      <c r="F1960" t="s">
        <v>77</v>
      </c>
      <c r="G1960" t="s">
        <v>78</v>
      </c>
      <c r="H1960">
        <v>12.41</v>
      </c>
      <c r="I1960">
        <v>12.41</v>
      </c>
      <c r="J1960" t="s">
        <v>417</v>
      </c>
      <c r="K1960" t="s">
        <v>418</v>
      </c>
      <c r="L1960" t="s">
        <v>92</v>
      </c>
      <c r="M1960" t="s">
        <v>93</v>
      </c>
      <c r="N1960" t="s">
        <v>313</v>
      </c>
    </row>
    <row r="1961" spans="1:14" x14ac:dyDescent="0.2">
      <c r="A1961" t="s">
        <v>416</v>
      </c>
      <c r="B1961" s="5" t="s">
        <v>193</v>
      </c>
      <c r="C1961" s="5" t="s">
        <v>19</v>
      </c>
      <c r="D1961" s="5" t="s">
        <v>72</v>
      </c>
      <c r="E1961" s="5" t="s">
        <v>94</v>
      </c>
      <c r="F1961" t="s">
        <v>77</v>
      </c>
      <c r="G1961" t="s">
        <v>78</v>
      </c>
      <c r="H1961">
        <v>11.63</v>
      </c>
      <c r="I1961">
        <v>11.63</v>
      </c>
      <c r="J1961" t="s">
        <v>417</v>
      </c>
      <c r="K1961" t="s">
        <v>418</v>
      </c>
      <c r="L1961" t="s">
        <v>95</v>
      </c>
      <c r="M1961" t="s">
        <v>94</v>
      </c>
      <c r="N1961" t="s">
        <v>313</v>
      </c>
    </row>
    <row r="1962" spans="1:14" x14ac:dyDescent="0.2">
      <c r="A1962" t="s">
        <v>416</v>
      </c>
      <c r="B1962" s="5" t="s">
        <v>193</v>
      </c>
      <c r="C1962" s="5" t="s">
        <v>19</v>
      </c>
      <c r="D1962" s="5" t="s">
        <v>72</v>
      </c>
      <c r="E1962" s="5" t="s">
        <v>48</v>
      </c>
      <c r="F1962" t="s">
        <v>35</v>
      </c>
      <c r="G1962" t="s">
        <v>39</v>
      </c>
      <c r="H1962">
        <v>1308.4000000000001</v>
      </c>
      <c r="I1962">
        <v>1308.4000000000001</v>
      </c>
      <c r="J1962" t="s">
        <v>417</v>
      </c>
      <c r="K1962" t="s">
        <v>418</v>
      </c>
      <c r="L1962" t="s">
        <v>101</v>
      </c>
      <c r="M1962" t="s">
        <v>102</v>
      </c>
      <c r="N1962" t="s">
        <v>313</v>
      </c>
    </row>
    <row r="1963" spans="1:14" x14ac:dyDescent="0.2">
      <c r="A1963" t="s">
        <v>416</v>
      </c>
      <c r="B1963" s="5" t="s">
        <v>193</v>
      </c>
      <c r="C1963" s="5" t="s">
        <v>19</v>
      </c>
      <c r="D1963" s="5" t="s">
        <v>72</v>
      </c>
      <c r="E1963" s="5" t="s">
        <v>48</v>
      </c>
      <c r="F1963" t="s">
        <v>35</v>
      </c>
      <c r="G1963" t="s">
        <v>39</v>
      </c>
      <c r="H1963">
        <v>69.09</v>
      </c>
      <c r="I1963">
        <v>69.09</v>
      </c>
      <c r="J1963" t="s">
        <v>417</v>
      </c>
      <c r="K1963" t="s">
        <v>418</v>
      </c>
      <c r="L1963" t="s">
        <v>103</v>
      </c>
      <c r="M1963" t="s">
        <v>104</v>
      </c>
      <c r="N1963" t="s">
        <v>313</v>
      </c>
    </row>
    <row r="1964" spans="1:14" x14ac:dyDescent="0.2">
      <c r="A1964" t="s">
        <v>416</v>
      </c>
      <c r="B1964" s="5" t="s">
        <v>193</v>
      </c>
      <c r="C1964" s="5" t="s">
        <v>19</v>
      </c>
      <c r="D1964" s="5" t="s">
        <v>72</v>
      </c>
      <c r="E1964" s="5" t="s">
        <v>48</v>
      </c>
      <c r="F1964" t="s">
        <v>35</v>
      </c>
      <c r="G1964" t="s">
        <v>39</v>
      </c>
      <c r="H1964">
        <v>209.76</v>
      </c>
      <c r="I1964">
        <v>209.76</v>
      </c>
      <c r="J1964" t="s">
        <v>417</v>
      </c>
      <c r="K1964" t="s">
        <v>418</v>
      </c>
      <c r="L1964" t="s">
        <v>97</v>
      </c>
      <c r="M1964" t="s">
        <v>98</v>
      </c>
      <c r="N1964" t="s">
        <v>313</v>
      </c>
    </row>
    <row r="1965" spans="1:14" x14ac:dyDescent="0.2">
      <c r="A1965" t="s">
        <v>416</v>
      </c>
      <c r="B1965" s="5" t="s">
        <v>193</v>
      </c>
      <c r="C1965" s="5" t="s">
        <v>19</v>
      </c>
      <c r="D1965" s="5" t="s">
        <v>72</v>
      </c>
      <c r="E1965" s="5" t="s">
        <v>48</v>
      </c>
      <c r="F1965" t="s">
        <v>35</v>
      </c>
      <c r="G1965" t="s">
        <v>39</v>
      </c>
      <c r="H1965">
        <v>248.22</v>
      </c>
      <c r="I1965">
        <v>248.22</v>
      </c>
      <c r="J1965" t="s">
        <v>417</v>
      </c>
      <c r="K1965" t="s">
        <v>418</v>
      </c>
      <c r="L1965" t="s">
        <v>105</v>
      </c>
      <c r="M1965" t="s">
        <v>106</v>
      </c>
      <c r="N1965" t="s">
        <v>313</v>
      </c>
    </row>
    <row r="1966" spans="1:14" x14ac:dyDescent="0.2">
      <c r="A1966" t="s">
        <v>416</v>
      </c>
      <c r="B1966" s="5" t="s">
        <v>193</v>
      </c>
      <c r="C1966" s="5" t="s">
        <v>19</v>
      </c>
      <c r="D1966" s="5" t="s">
        <v>72</v>
      </c>
      <c r="E1966" s="5" t="s">
        <v>48</v>
      </c>
      <c r="F1966" t="s">
        <v>35</v>
      </c>
      <c r="G1966" t="s">
        <v>39</v>
      </c>
      <c r="H1966">
        <v>415.1</v>
      </c>
      <c r="I1966">
        <v>415.1</v>
      </c>
      <c r="J1966" t="s">
        <v>417</v>
      </c>
      <c r="K1966" t="s">
        <v>418</v>
      </c>
      <c r="L1966" t="s">
        <v>99</v>
      </c>
      <c r="M1966" t="s">
        <v>100</v>
      </c>
      <c r="N1966" t="s">
        <v>313</v>
      </c>
    </row>
    <row r="1967" spans="1:14" x14ac:dyDescent="0.2">
      <c r="A1967" t="s">
        <v>416</v>
      </c>
      <c r="B1967" s="5" t="s">
        <v>193</v>
      </c>
      <c r="C1967" s="5" t="s">
        <v>19</v>
      </c>
      <c r="D1967" s="5" t="s">
        <v>72</v>
      </c>
      <c r="E1967" s="5" t="s">
        <v>80</v>
      </c>
      <c r="F1967" t="s">
        <v>77</v>
      </c>
      <c r="G1967" t="s">
        <v>78</v>
      </c>
      <c r="H1967">
        <v>709.2700000000001</v>
      </c>
      <c r="I1967">
        <v>709.2700000000001</v>
      </c>
      <c r="J1967" t="s">
        <v>417</v>
      </c>
      <c r="K1967" t="s">
        <v>418</v>
      </c>
      <c r="L1967" t="s">
        <v>82</v>
      </c>
      <c r="M1967" t="s">
        <v>83</v>
      </c>
      <c r="N1967" t="s">
        <v>313</v>
      </c>
    </row>
    <row r="1968" spans="1:14" x14ac:dyDescent="0.2">
      <c r="A1968" t="s">
        <v>416</v>
      </c>
      <c r="B1968" s="5" t="s">
        <v>189</v>
      </c>
      <c r="C1968" s="5" t="s">
        <v>19</v>
      </c>
      <c r="D1968" s="5" t="s">
        <v>72</v>
      </c>
      <c r="E1968" s="5" t="s">
        <v>48</v>
      </c>
      <c r="F1968" t="s">
        <v>35</v>
      </c>
      <c r="G1968" t="s">
        <v>39</v>
      </c>
      <c r="H1968">
        <v>1553.31</v>
      </c>
      <c r="I1968">
        <v>1553.31</v>
      </c>
      <c r="J1968" t="s">
        <v>417</v>
      </c>
      <c r="K1968" t="s">
        <v>418</v>
      </c>
      <c r="L1968" t="s">
        <v>99</v>
      </c>
      <c r="M1968" t="s">
        <v>100</v>
      </c>
      <c r="N1968" t="s">
        <v>313</v>
      </c>
    </row>
    <row r="1969" spans="1:14" x14ac:dyDescent="0.2">
      <c r="A1969" t="s">
        <v>416</v>
      </c>
      <c r="B1969" s="5" t="s">
        <v>189</v>
      </c>
      <c r="C1969" s="5" t="s">
        <v>19</v>
      </c>
      <c r="D1969" s="5" t="s">
        <v>72</v>
      </c>
      <c r="E1969" s="5" t="s">
        <v>80</v>
      </c>
      <c r="F1969" t="s">
        <v>77</v>
      </c>
      <c r="G1969" t="s">
        <v>78</v>
      </c>
      <c r="H1969">
        <v>901.73</v>
      </c>
      <c r="I1969">
        <v>901.73</v>
      </c>
      <c r="J1969" t="s">
        <v>417</v>
      </c>
      <c r="K1969" t="s">
        <v>418</v>
      </c>
      <c r="L1969" t="s">
        <v>82</v>
      </c>
      <c r="M1969" t="s">
        <v>83</v>
      </c>
      <c r="N1969" t="s">
        <v>313</v>
      </c>
    </row>
    <row r="1970" spans="1:14" x14ac:dyDescent="0.2">
      <c r="A1970" t="s">
        <v>416</v>
      </c>
      <c r="B1970" s="5" t="s">
        <v>189</v>
      </c>
      <c r="C1970" s="5" t="s">
        <v>19</v>
      </c>
      <c r="D1970" s="5" t="s">
        <v>72</v>
      </c>
      <c r="E1970" s="5" t="s">
        <v>80</v>
      </c>
      <c r="F1970" t="s">
        <v>77</v>
      </c>
      <c r="G1970" t="s">
        <v>78</v>
      </c>
      <c r="H1970">
        <v>92.73</v>
      </c>
      <c r="I1970">
        <v>92.73</v>
      </c>
      <c r="J1970" t="s">
        <v>417</v>
      </c>
      <c r="K1970" t="s">
        <v>418</v>
      </c>
      <c r="L1970" t="s">
        <v>187</v>
      </c>
      <c r="M1970" t="s">
        <v>188</v>
      </c>
      <c r="N1970" t="s">
        <v>313</v>
      </c>
    </row>
    <row r="1971" spans="1:14" x14ac:dyDescent="0.2">
      <c r="A1971" t="s">
        <v>416</v>
      </c>
      <c r="B1971" s="5" t="s">
        <v>189</v>
      </c>
      <c r="C1971" s="5" t="s">
        <v>19</v>
      </c>
      <c r="D1971" s="5" t="s">
        <v>72</v>
      </c>
      <c r="E1971" s="5" t="s">
        <v>80</v>
      </c>
      <c r="F1971" t="s">
        <v>77</v>
      </c>
      <c r="G1971" t="s">
        <v>78</v>
      </c>
      <c r="H1971">
        <v>180.35</v>
      </c>
      <c r="I1971">
        <v>180.35</v>
      </c>
      <c r="J1971" t="s">
        <v>417</v>
      </c>
      <c r="K1971" t="s">
        <v>418</v>
      </c>
      <c r="L1971" t="s">
        <v>88</v>
      </c>
      <c r="M1971" t="s">
        <v>89</v>
      </c>
      <c r="N1971" t="s">
        <v>313</v>
      </c>
    </row>
    <row r="1972" spans="1:14" x14ac:dyDescent="0.2">
      <c r="A1972" t="s">
        <v>416</v>
      </c>
      <c r="B1972" s="5" t="s">
        <v>189</v>
      </c>
      <c r="C1972" s="5" t="s">
        <v>19</v>
      </c>
      <c r="D1972" s="5" t="s">
        <v>72</v>
      </c>
      <c r="E1972" s="5" t="s">
        <v>80</v>
      </c>
      <c r="F1972" t="s">
        <v>77</v>
      </c>
      <c r="G1972" t="s">
        <v>78</v>
      </c>
      <c r="H1972">
        <v>2162.71</v>
      </c>
      <c r="I1972">
        <v>2162.71</v>
      </c>
      <c r="J1972" t="s">
        <v>417</v>
      </c>
      <c r="K1972" t="s">
        <v>418</v>
      </c>
      <c r="L1972" t="s">
        <v>84</v>
      </c>
      <c r="M1972" t="s">
        <v>85</v>
      </c>
      <c r="N1972" t="s">
        <v>313</v>
      </c>
    </row>
    <row r="1973" spans="1:14" x14ac:dyDescent="0.2">
      <c r="A1973" t="s">
        <v>416</v>
      </c>
      <c r="B1973" s="5" t="s">
        <v>189</v>
      </c>
      <c r="C1973" s="5" t="s">
        <v>19</v>
      </c>
      <c r="D1973" s="5" t="s">
        <v>72</v>
      </c>
      <c r="E1973" s="5" t="s">
        <v>80</v>
      </c>
      <c r="F1973" t="s">
        <v>77</v>
      </c>
      <c r="G1973" t="s">
        <v>78</v>
      </c>
      <c r="H1973">
        <v>5.62</v>
      </c>
      <c r="I1973">
        <v>5.62</v>
      </c>
      <c r="J1973" t="s">
        <v>417</v>
      </c>
      <c r="K1973" t="s">
        <v>418</v>
      </c>
      <c r="L1973" t="s">
        <v>90</v>
      </c>
      <c r="M1973" t="s">
        <v>91</v>
      </c>
      <c r="N1973" t="s">
        <v>313</v>
      </c>
    </row>
    <row r="1974" spans="1:14" x14ac:dyDescent="0.2">
      <c r="A1974" t="s">
        <v>416</v>
      </c>
      <c r="B1974" s="5" t="s">
        <v>189</v>
      </c>
      <c r="C1974" s="5" t="s">
        <v>19</v>
      </c>
      <c r="D1974" s="5" t="s">
        <v>72</v>
      </c>
      <c r="E1974" s="5" t="s">
        <v>80</v>
      </c>
      <c r="F1974" t="s">
        <v>77</v>
      </c>
      <c r="G1974" t="s">
        <v>78</v>
      </c>
      <c r="H1974">
        <v>52.97</v>
      </c>
      <c r="I1974">
        <v>52.97</v>
      </c>
      <c r="J1974" t="s">
        <v>417</v>
      </c>
      <c r="K1974" t="s">
        <v>418</v>
      </c>
      <c r="L1974" t="s">
        <v>92</v>
      </c>
      <c r="M1974" t="s">
        <v>93</v>
      </c>
      <c r="N1974" t="s">
        <v>313</v>
      </c>
    </row>
    <row r="1975" spans="1:14" x14ac:dyDescent="0.2">
      <c r="A1975" t="s">
        <v>416</v>
      </c>
      <c r="B1975" s="5" t="s">
        <v>189</v>
      </c>
      <c r="C1975" s="5" t="s">
        <v>19</v>
      </c>
      <c r="D1975" s="5" t="s">
        <v>72</v>
      </c>
      <c r="E1975" s="5" t="s">
        <v>94</v>
      </c>
      <c r="F1975" t="s">
        <v>77</v>
      </c>
      <c r="G1975" t="s">
        <v>78</v>
      </c>
      <c r="H1975">
        <v>7.33</v>
      </c>
      <c r="I1975">
        <v>7.33</v>
      </c>
      <c r="J1975" t="s">
        <v>417</v>
      </c>
      <c r="K1975" t="s">
        <v>418</v>
      </c>
      <c r="L1975" t="s">
        <v>95</v>
      </c>
      <c r="M1975" t="s">
        <v>94</v>
      </c>
      <c r="N1975" t="s">
        <v>313</v>
      </c>
    </row>
    <row r="1976" spans="1:14" x14ac:dyDescent="0.2">
      <c r="A1976" t="s">
        <v>416</v>
      </c>
      <c r="B1976" s="5" t="s">
        <v>189</v>
      </c>
      <c r="C1976" s="5" t="s">
        <v>19</v>
      </c>
      <c r="D1976" s="5" t="s">
        <v>72</v>
      </c>
      <c r="E1976" s="5" t="s">
        <v>48</v>
      </c>
      <c r="F1976" t="s">
        <v>35</v>
      </c>
      <c r="G1976" t="s">
        <v>39</v>
      </c>
      <c r="H1976">
        <v>1185.03</v>
      </c>
      <c r="I1976">
        <v>1185.03</v>
      </c>
      <c r="J1976" t="s">
        <v>417</v>
      </c>
      <c r="K1976" t="s">
        <v>418</v>
      </c>
      <c r="L1976" t="s">
        <v>101</v>
      </c>
      <c r="M1976" t="s">
        <v>102</v>
      </c>
      <c r="N1976" t="s">
        <v>313</v>
      </c>
    </row>
    <row r="1977" spans="1:14" x14ac:dyDescent="0.2">
      <c r="A1977" t="s">
        <v>416</v>
      </c>
      <c r="B1977" s="5" t="s">
        <v>193</v>
      </c>
      <c r="C1977" s="5" t="s">
        <v>19</v>
      </c>
      <c r="D1977" s="5" t="s">
        <v>69</v>
      </c>
      <c r="E1977" s="5" t="s">
        <v>320</v>
      </c>
      <c r="F1977" t="s">
        <v>29</v>
      </c>
      <c r="G1977" t="s">
        <v>30</v>
      </c>
      <c r="H1977">
        <v>2119.6999999999998</v>
      </c>
      <c r="I1977">
        <v>2119.6999999999998</v>
      </c>
      <c r="J1977" t="s">
        <v>417</v>
      </c>
      <c r="K1977" t="s">
        <v>418</v>
      </c>
      <c r="L1977" t="s">
        <v>321</v>
      </c>
      <c r="M1977" t="s">
        <v>320</v>
      </c>
      <c r="N1977" t="s">
        <v>313</v>
      </c>
    </row>
    <row r="1978" spans="1:14" x14ac:dyDescent="0.2">
      <c r="A1978" t="s">
        <v>416</v>
      </c>
      <c r="B1978" s="5" t="s">
        <v>189</v>
      </c>
      <c r="C1978" s="5" t="s">
        <v>19</v>
      </c>
      <c r="D1978" s="5" t="s">
        <v>72</v>
      </c>
      <c r="E1978" s="5" t="s">
        <v>48</v>
      </c>
      <c r="F1978" t="s">
        <v>35</v>
      </c>
      <c r="G1978" t="s">
        <v>39</v>
      </c>
      <c r="H1978">
        <v>769.13</v>
      </c>
      <c r="I1978">
        <v>769.13</v>
      </c>
      <c r="J1978" t="s">
        <v>417</v>
      </c>
      <c r="K1978" t="s">
        <v>418</v>
      </c>
      <c r="L1978" t="s">
        <v>105</v>
      </c>
      <c r="M1978" t="s">
        <v>106</v>
      </c>
      <c r="N1978" t="s">
        <v>313</v>
      </c>
    </row>
    <row r="1979" spans="1:14" x14ac:dyDescent="0.2">
      <c r="A1979" t="s">
        <v>416</v>
      </c>
      <c r="B1979" s="5" t="s">
        <v>193</v>
      </c>
      <c r="C1979" s="5" t="s">
        <v>110</v>
      </c>
      <c r="D1979" s="5" t="s">
        <v>111</v>
      </c>
      <c r="E1979" s="5" t="s">
        <v>112</v>
      </c>
      <c r="F1979" t="s">
        <v>113</v>
      </c>
      <c r="G1979" t="s">
        <v>118</v>
      </c>
      <c r="H1979">
        <v>3770.98</v>
      </c>
      <c r="I1979">
        <v>3770.98</v>
      </c>
      <c r="J1979" t="s">
        <v>417</v>
      </c>
      <c r="K1979" t="s">
        <v>418</v>
      </c>
      <c r="L1979" t="s">
        <v>119</v>
      </c>
      <c r="M1979" t="s">
        <v>118</v>
      </c>
      <c r="N1979" t="s">
        <v>313</v>
      </c>
    </row>
    <row r="1980" spans="1:14" x14ac:dyDescent="0.2">
      <c r="A1980" t="s">
        <v>416</v>
      </c>
      <c r="B1980" s="5" t="s">
        <v>189</v>
      </c>
      <c r="C1980" s="5" t="s">
        <v>110</v>
      </c>
      <c r="D1980" s="5" t="s">
        <v>111</v>
      </c>
      <c r="E1980" s="5" t="s">
        <v>112</v>
      </c>
      <c r="F1980" t="s">
        <v>113</v>
      </c>
      <c r="G1980" t="s">
        <v>114</v>
      </c>
      <c r="H1980">
        <v>1707.66</v>
      </c>
      <c r="I1980">
        <v>1707.66</v>
      </c>
      <c r="J1980" t="s">
        <v>417</v>
      </c>
      <c r="K1980" t="s">
        <v>418</v>
      </c>
      <c r="L1980" t="s">
        <v>115</v>
      </c>
      <c r="M1980" t="s">
        <v>114</v>
      </c>
      <c r="N1980" t="s">
        <v>313</v>
      </c>
    </row>
    <row r="1981" spans="1:14" x14ac:dyDescent="0.2">
      <c r="A1981" t="s">
        <v>416</v>
      </c>
      <c r="B1981" s="5" t="s">
        <v>189</v>
      </c>
      <c r="C1981" s="5" t="s">
        <v>110</v>
      </c>
      <c r="D1981" s="5" t="s">
        <v>111</v>
      </c>
      <c r="E1981" s="5" t="s">
        <v>112</v>
      </c>
      <c r="F1981" t="s">
        <v>113</v>
      </c>
      <c r="G1981" t="s">
        <v>116</v>
      </c>
      <c r="H1981">
        <v>1.04</v>
      </c>
      <c r="I1981">
        <v>1.04</v>
      </c>
      <c r="J1981" t="s">
        <v>417</v>
      </c>
      <c r="K1981" t="s">
        <v>418</v>
      </c>
      <c r="L1981" t="s">
        <v>117</v>
      </c>
      <c r="M1981" t="s">
        <v>116</v>
      </c>
      <c r="N1981" t="s">
        <v>313</v>
      </c>
    </row>
    <row r="1982" spans="1:14" x14ac:dyDescent="0.2">
      <c r="A1982" t="s">
        <v>416</v>
      </c>
      <c r="B1982" s="5" t="s">
        <v>189</v>
      </c>
      <c r="C1982" s="5" t="s">
        <v>110</v>
      </c>
      <c r="D1982" s="5" t="s">
        <v>111</v>
      </c>
      <c r="E1982" s="5" t="s">
        <v>112</v>
      </c>
      <c r="F1982" t="s">
        <v>113</v>
      </c>
      <c r="G1982" t="s">
        <v>118</v>
      </c>
      <c r="H1982">
        <v>4180.6099999999997</v>
      </c>
      <c r="I1982">
        <v>4180.6099999999997</v>
      </c>
      <c r="J1982" t="s">
        <v>417</v>
      </c>
      <c r="K1982" t="s">
        <v>418</v>
      </c>
      <c r="L1982" t="s">
        <v>119</v>
      </c>
      <c r="M1982" t="s">
        <v>118</v>
      </c>
      <c r="N1982" t="s">
        <v>313</v>
      </c>
    </row>
    <row r="1983" spans="1:14" x14ac:dyDescent="0.2">
      <c r="A1983" t="s">
        <v>416</v>
      </c>
      <c r="B1983" s="5" t="s">
        <v>193</v>
      </c>
      <c r="C1983" s="5" t="s">
        <v>19</v>
      </c>
      <c r="D1983" s="5" t="s">
        <v>20</v>
      </c>
      <c r="E1983" s="5" t="s">
        <v>21</v>
      </c>
      <c r="F1983" t="s">
        <v>22</v>
      </c>
      <c r="G1983" t="s">
        <v>21</v>
      </c>
      <c r="H1983">
        <v>34.659999999999997</v>
      </c>
      <c r="I1983">
        <v>34.659999999999997</v>
      </c>
      <c r="J1983" t="s">
        <v>417</v>
      </c>
      <c r="K1983" t="s">
        <v>418</v>
      </c>
      <c r="L1983" t="s">
        <v>27</v>
      </c>
      <c r="M1983" t="s">
        <v>21</v>
      </c>
      <c r="N1983" t="s">
        <v>313</v>
      </c>
    </row>
    <row r="1984" spans="1:14" x14ac:dyDescent="0.2">
      <c r="A1984" t="s">
        <v>416</v>
      </c>
      <c r="B1984" s="5" t="s">
        <v>193</v>
      </c>
      <c r="C1984" s="5" t="s">
        <v>19</v>
      </c>
      <c r="D1984" s="5" t="s">
        <v>20</v>
      </c>
      <c r="E1984" s="5" t="s">
        <v>28</v>
      </c>
      <c r="F1984" t="s">
        <v>29</v>
      </c>
      <c r="G1984" t="s">
        <v>30</v>
      </c>
      <c r="H1984">
        <v>1121.9000000000001</v>
      </c>
      <c r="I1984">
        <v>1121.9000000000001</v>
      </c>
      <c r="J1984" t="s">
        <v>417</v>
      </c>
      <c r="K1984" t="s">
        <v>418</v>
      </c>
      <c r="L1984" t="s">
        <v>31</v>
      </c>
      <c r="M1984" t="s">
        <v>28</v>
      </c>
      <c r="N1984" t="s">
        <v>313</v>
      </c>
    </row>
    <row r="1985" spans="1:14" x14ac:dyDescent="0.2">
      <c r="A1985" t="s">
        <v>416</v>
      </c>
      <c r="B1985" s="5" t="s">
        <v>193</v>
      </c>
      <c r="C1985" s="5" t="s">
        <v>19</v>
      </c>
      <c r="D1985" s="5" t="s">
        <v>20</v>
      </c>
      <c r="E1985" s="5" t="s">
        <v>44</v>
      </c>
      <c r="F1985" t="s">
        <v>29</v>
      </c>
      <c r="G1985" t="s">
        <v>30</v>
      </c>
      <c r="H1985">
        <v>931.5</v>
      </c>
      <c r="I1985">
        <v>931.5</v>
      </c>
      <c r="J1985" t="s">
        <v>417</v>
      </c>
      <c r="K1985" t="s">
        <v>418</v>
      </c>
      <c r="L1985" t="s">
        <v>45</v>
      </c>
      <c r="M1985" t="s">
        <v>44</v>
      </c>
      <c r="N1985" t="s">
        <v>313</v>
      </c>
    </row>
    <row r="1986" spans="1:14" x14ac:dyDescent="0.2">
      <c r="A1986" t="s">
        <v>416</v>
      </c>
      <c r="B1986" s="5" t="s">
        <v>193</v>
      </c>
      <c r="C1986" s="5" t="s">
        <v>19</v>
      </c>
      <c r="D1986" s="5" t="s">
        <v>20</v>
      </c>
      <c r="E1986" s="5" t="s">
        <v>48</v>
      </c>
      <c r="F1986" t="s">
        <v>35</v>
      </c>
      <c r="G1986" t="s">
        <v>39</v>
      </c>
      <c r="H1986">
        <v>2732.82</v>
      </c>
      <c r="I1986">
        <v>2732.82</v>
      </c>
      <c r="J1986" t="s">
        <v>417</v>
      </c>
      <c r="K1986" t="s">
        <v>418</v>
      </c>
      <c r="L1986" t="s">
        <v>50</v>
      </c>
      <c r="M1986" t="s">
        <v>51</v>
      </c>
      <c r="N1986" t="s">
        <v>313</v>
      </c>
    </row>
    <row r="1987" spans="1:14" x14ac:dyDescent="0.2">
      <c r="A1987" t="s">
        <v>416</v>
      </c>
      <c r="B1987" s="5" t="s">
        <v>193</v>
      </c>
      <c r="C1987" s="5" t="s">
        <v>19</v>
      </c>
      <c r="D1987" s="5" t="s">
        <v>20</v>
      </c>
      <c r="E1987" s="5" t="s">
        <v>48</v>
      </c>
      <c r="F1987" t="s">
        <v>35</v>
      </c>
      <c r="G1987" t="s">
        <v>39</v>
      </c>
      <c r="H1987">
        <v>546.57000000000005</v>
      </c>
      <c r="I1987">
        <v>546.57000000000005</v>
      </c>
      <c r="J1987" t="s">
        <v>417</v>
      </c>
      <c r="K1987" t="s">
        <v>418</v>
      </c>
      <c r="L1987" t="s">
        <v>54</v>
      </c>
      <c r="M1987" t="s">
        <v>55</v>
      </c>
      <c r="N1987" t="s">
        <v>313</v>
      </c>
    </row>
    <row r="1988" spans="1:14" x14ac:dyDescent="0.2">
      <c r="A1988" t="s">
        <v>416</v>
      </c>
      <c r="B1988" s="5" t="s">
        <v>193</v>
      </c>
      <c r="C1988" s="5" t="s">
        <v>19</v>
      </c>
      <c r="D1988" s="5" t="s">
        <v>20</v>
      </c>
      <c r="E1988" s="5" t="s">
        <v>123</v>
      </c>
      <c r="F1988" t="s">
        <v>61</v>
      </c>
      <c r="G1988" t="s">
        <v>123</v>
      </c>
      <c r="H1988">
        <v>110</v>
      </c>
      <c r="I1988">
        <v>110</v>
      </c>
      <c r="J1988" t="s">
        <v>417</v>
      </c>
      <c r="K1988" t="s">
        <v>418</v>
      </c>
      <c r="L1988" t="s">
        <v>124</v>
      </c>
      <c r="M1988" t="s">
        <v>123</v>
      </c>
      <c r="N1988" t="s">
        <v>313</v>
      </c>
    </row>
    <row r="1989" spans="1:14" x14ac:dyDescent="0.2">
      <c r="A1989" t="s">
        <v>416</v>
      </c>
      <c r="B1989" s="5" t="s">
        <v>189</v>
      </c>
      <c r="C1989" s="5" t="s">
        <v>19</v>
      </c>
      <c r="D1989" s="5" t="s">
        <v>72</v>
      </c>
      <c r="E1989" s="5" t="s">
        <v>48</v>
      </c>
      <c r="F1989" t="s">
        <v>35</v>
      </c>
      <c r="G1989" t="s">
        <v>39</v>
      </c>
      <c r="H1989">
        <v>764.77</v>
      </c>
      <c r="I1989">
        <v>764.77</v>
      </c>
      <c r="J1989" t="s">
        <v>417</v>
      </c>
      <c r="K1989" t="s">
        <v>418</v>
      </c>
      <c r="L1989" t="s">
        <v>97</v>
      </c>
      <c r="M1989" t="s">
        <v>98</v>
      </c>
      <c r="N1989" t="s">
        <v>313</v>
      </c>
    </row>
    <row r="1990" spans="1:14" x14ac:dyDescent="0.2">
      <c r="A1990" t="s">
        <v>416</v>
      </c>
      <c r="B1990" s="5" t="s">
        <v>197</v>
      </c>
      <c r="C1990" s="5" t="s">
        <v>19</v>
      </c>
      <c r="D1990" s="5" t="s">
        <v>72</v>
      </c>
      <c r="E1990" s="5" t="s">
        <v>48</v>
      </c>
      <c r="F1990" t="s">
        <v>35</v>
      </c>
      <c r="G1990" t="s">
        <v>39</v>
      </c>
      <c r="H1990">
        <v>526.99</v>
      </c>
      <c r="I1990">
        <v>526.99</v>
      </c>
      <c r="J1990" t="s">
        <v>417</v>
      </c>
      <c r="K1990" t="s">
        <v>418</v>
      </c>
      <c r="L1990" t="s">
        <v>108</v>
      </c>
      <c r="M1990" t="s">
        <v>109</v>
      </c>
      <c r="N1990" t="s">
        <v>313</v>
      </c>
    </row>
    <row r="1991" spans="1:14" x14ac:dyDescent="0.2">
      <c r="A1991" t="s">
        <v>416</v>
      </c>
      <c r="B1991" s="5" t="s">
        <v>197</v>
      </c>
      <c r="C1991" s="5" t="s">
        <v>19</v>
      </c>
      <c r="D1991" s="5" t="s">
        <v>69</v>
      </c>
      <c r="E1991" s="5" t="s">
        <v>426</v>
      </c>
      <c r="F1991" t="s">
        <v>29</v>
      </c>
      <c r="G1991" t="s">
        <v>30</v>
      </c>
      <c r="H1991">
        <v>1920.25</v>
      </c>
      <c r="I1991">
        <v>1920.25</v>
      </c>
      <c r="J1991" t="s">
        <v>417</v>
      </c>
      <c r="K1991" t="s">
        <v>418</v>
      </c>
      <c r="L1991" t="s">
        <v>427</v>
      </c>
      <c r="M1991" t="s">
        <v>426</v>
      </c>
      <c r="N1991" t="s">
        <v>313</v>
      </c>
    </row>
    <row r="1992" spans="1:14" x14ac:dyDescent="0.2">
      <c r="A1992" t="s">
        <v>416</v>
      </c>
      <c r="B1992" s="5" t="s">
        <v>197</v>
      </c>
      <c r="C1992" s="5" t="s">
        <v>19</v>
      </c>
      <c r="D1992" s="5" t="s">
        <v>72</v>
      </c>
      <c r="E1992" s="5" t="s">
        <v>73</v>
      </c>
      <c r="F1992" t="s">
        <v>73</v>
      </c>
      <c r="G1992" t="s">
        <v>73</v>
      </c>
      <c r="H1992">
        <v>0</v>
      </c>
      <c r="I1992">
        <v>0</v>
      </c>
      <c r="J1992" t="s">
        <v>417</v>
      </c>
      <c r="K1992" t="s">
        <v>418</v>
      </c>
      <c r="L1992" t="s">
        <v>74</v>
      </c>
      <c r="M1992" t="s">
        <v>75</v>
      </c>
      <c r="N1992" t="s">
        <v>313</v>
      </c>
    </row>
    <row r="1993" spans="1:14" x14ac:dyDescent="0.2">
      <c r="A1993" t="s">
        <v>416</v>
      </c>
      <c r="B1993" s="5" t="s">
        <v>197</v>
      </c>
      <c r="C1993" s="5" t="s">
        <v>19</v>
      </c>
      <c r="D1993" s="5" t="s">
        <v>72</v>
      </c>
      <c r="E1993" s="5" t="s">
        <v>76</v>
      </c>
      <c r="F1993" t="s">
        <v>77</v>
      </c>
      <c r="G1993" t="s">
        <v>78</v>
      </c>
      <c r="H1993">
        <v>46.12</v>
      </c>
      <c r="I1993">
        <v>46.12</v>
      </c>
      <c r="J1993" t="s">
        <v>417</v>
      </c>
      <c r="K1993" t="s">
        <v>418</v>
      </c>
      <c r="L1993" t="s">
        <v>79</v>
      </c>
      <c r="M1993" t="s">
        <v>76</v>
      </c>
      <c r="N1993" t="s">
        <v>313</v>
      </c>
    </row>
    <row r="1994" spans="1:14" x14ac:dyDescent="0.2">
      <c r="A1994" t="s">
        <v>416</v>
      </c>
      <c r="B1994" s="5" t="s">
        <v>197</v>
      </c>
      <c r="C1994" s="5" t="s">
        <v>19</v>
      </c>
      <c r="D1994" s="5" t="s">
        <v>72</v>
      </c>
      <c r="E1994" s="5" t="s">
        <v>80</v>
      </c>
      <c r="F1994" t="s">
        <v>77</v>
      </c>
      <c r="G1994" t="s">
        <v>78</v>
      </c>
      <c r="H1994">
        <v>480.82</v>
      </c>
      <c r="I1994">
        <v>480.82</v>
      </c>
      <c r="J1994" t="s">
        <v>417</v>
      </c>
      <c r="K1994" t="s">
        <v>418</v>
      </c>
      <c r="L1994" t="s">
        <v>82</v>
      </c>
      <c r="M1994" t="s">
        <v>83</v>
      </c>
      <c r="N1994" t="s">
        <v>313</v>
      </c>
    </row>
    <row r="1995" spans="1:14" x14ac:dyDescent="0.2">
      <c r="A1995" t="s">
        <v>416</v>
      </c>
      <c r="B1995" s="5" t="s">
        <v>197</v>
      </c>
      <c r="C1995" s="5" t="s">
        <v>19</v>
      </c>
      <c r="D1995" s="5" t="s">
        <v>72</v>
      </c>
      <c r="E1995" s="5" t="s">
        <v>80</v>
      </c>
      <c r="F1995" t="s">
        <v>77</v>
      </c>
      <c r="G1995" t="s">
        <v>78</v>
      </c>
      <c r="H1995">
        <v>96.16</v>
      </c>
      <c r="I1995">
        <v>96.16</v>
      </c>
      <c r="J1995" t="s">
        <v>417</v>
      </c>
      <c r="K1995" t="s">
        <v>418</v>
      </c>
      <c r="L1995" t="s">
        <v>88</v>
      </c>
      <c r="M1995" t="s">
        <v>89</v>
      </c>
      <c r="N1995" t="s">
        <v>313</v>
      </c>
    </row>
    <row r="1996" spans="1:14" x14ac:dyDescent="0.2">
      <c r="A1996" t="s">
        <v>416</v>
      </c>
      <c r="B1996" s="5" t="s">
        <v>197</v>
      </c>
      <c r="C1996" s="5" t="s">
        <v>19</v>
      </c>
      <c r="D1996" s="5" t="s">
        <v>72</v>
      </c>
      <c r="E1996" s="5" t="s">
        <v>80</v>
      </c>
      <c r="F1996" t="s">
        <v>77</v>
      </c>
      <c r="G1996" t="s">
        <v>78</v>
      </c>
      <c r="H1996">
        <v>1642.95</v>
      </c>
      <c r="I1996">
        <v>1642.95</v>
      </c>
      <c r="J1996" t="s">
        <v>417</v>
      </c>
      <c r="K1996" t="s">
        <v>418</v>
      </c>
      <c r="L1996" t="s">
        <v>84</v>
      </c>
      <c r="M1996" t="s">
        <v>85</v>
      </c>
      <c r="N1996" t="s">
        <v>313</v>
      </c>
    </row>
    <row r="1997" spans="1:14" x14ac:dyDescent="0.2">
      <c r="A1997" t="s">
        <v>416</v>
      </c>
      <c r="B1997" s="5" t="s">
        <v>197</v>
      </c>
      <c r="C1997" s="5" t="s">
        <v>19</v>
      </c>
      <c r="D1997" s="5" t="s">
        <v>72</v>
      </c>
      <c r="E1997" s="5" t="s">
        <v>80</v>
      </c>
      <c r="F1997" t="s">
        <v>77</v>
      </c>
      <c r="G1997" t="s">
        <v>78</v>
      </c>
      <c r="H1997">
        <v>4.2699999999999996</v>
      </c>
      <c r="I1997">
        <v>4.2699999999999996</v>
      </c>
      <c r="J1997" t="s">
        <v>417</v>
      </c>
      <c r="K1997" t="s">
        <v>418</v>
      </c>
      <c r="L1997" t="s">
        <v>90</v>
      </c>
      <c r="M1997" t="s">
        <v>91</v>
      </c>
      <c r="N1997" t="s">
        <v>313</v>
      </c>
    </row>
    <row r="1998" spans="1:14" x14ac:dyDescent="0.2">
      <c r="A1998" t="s">
        <v>416</v>
      </c>
      <c r="B1998" s="5" t="s">
        <v>197</v>
      </c>
      <c r="C1998" s="5" t="s">
        <v>19</v>
      </c>
      <c r="D1998" s="5" t="s">
        <v>72</v>
      </c>
      <c r="E1998" s="5" t="s">
        <v>80</v>
      </c>
      <c r="F1998" t="s">
        <v>77</v>
      </c>
      <c r="G1998" t="s">
        <v>78</v>
      </c>
      <c r="H1998">
        <v>41.38</v>
      </c>
      <c r="I1998">
        <v>41.38</v>
      </c>
      <c r="J1998" t="s">
        <v>417</v>
      </c>
      <c r="K1998" t="s">
        <v>418</v>
      </c>
      <c r="L1998" t="s">
        <v>92</v>
      </c>
      <c r="M1998" t="s">
        <v>93</v>
      </c>
      <c r="N1998" t="s">
        <v>313</v>
      </c>
    </row>
    <row r="1999" spans="1:14" x14ac:dyDescent="0.2">
      <c r="A1999" t="s">
        <v>416</v>
      </c>
      <c r="B1999" s="5" t="s">
        <v>193</v>
      </c>
      <c r="C1999" s="5" t="s">
        <v>110</v>
      </c>
      <c r="D1999" s="5" t="s">
        <v>111</v>
      </c>
      <c r="E1999" s="5" t="s">
        <v>112</v>
      </c>
      <c r="F1999" t="s">
        <v>113</v>
      </c>
      <c r="G1999" t="s">
        <v>114</v>
      </c>
      <c r="H1999">
        <v>969.09</v>
      </c>
      <c r="I1999">
        <v>969.09</v>
      </c>
      <c r="J1999" t="s">
        <v>417</v>
      </c>
      <c r="K1999" t="s">
        <v>418</v>
      </c>
      <c r="L1999" t="s">
        <v>115</v>
      </c>
      <c r="M1999" t="s">
        <v>114</v>
      </c>
      <c r="N1999" t="s">
        <v>313</v>
      </c>
    </row>
    <row r="2000" spans="1:14" x14ac:dyDescent="0.2">
      <c r="A2000" t="s">
        <v>416</v>
      </c>
      <c r="B2000" s="5" t="s">
        <v>197</v>
      </c>
      <c r="C2000" s="5" t="s">
        <v>19</v>
      </c>
      <c r="D2000" s="5" t="s">
        <v>72</v>
      </c>
      <c r="E2000" s="5" t="s">
        <v>48</v>
      </c>
      <c r="F2000" t="s">
        <v>35</v>
      </c>
      <c r="G2000" t="s">
        <v>39</v>
      </c>
      <c r="H2000">
        <v>902.82</v>
      </c>
      <c r="I2000">
        <v>902.82</v>
      </c>
      <c r="J2000" t="s">
        <v>417</v>
      </c>
      <c r="K2000" t="s">
        <v>418</v>
      </c>
      <c r="L2000" t="s">
        <v>101</v>
      </c>
      <c r="M2000" t="s">
        <v>102</v>
      </c>
      <c r="N2000" t="s">
        <v>313</v>
      </c>
    </row>
    <row r="2001" spans="1:14" x14ac:dyDescent="0.2">
      <c r="A2001" t="s">
        <v>416</v>
      </c>
      <c r="B2001" s="5" t="s">
        <v>197</v>
      </c>
      <c r="C2001" s="5" t="s">
        <v>19</v>
      </c>
      <c r="D2001" s="5" t="s">
        <v>69</v>
      </c>
      <c r="E2001" s="5" t="s">
        <v>161</v>
      </c>
      <c r="F2001" t="s">
        <v>35</v>
      </c>
      <c r="G2001" t="s">
        <v>39</v>
      </c>
      <c r="H2001">
        <v>-532.83999999999992</v>
      </c>
      <c r="I2001">
        <v>-532.83999999999992</v>
      </c>
      <c r="J2001" t="s">
        <v>417</v>
      </c>
      <c r="K2001" t="s">
        <v>418</v>
      </c>
      <c r="L2001" t="s">
        <v>328</v>
      </c>
      <c r="M2001" t="s">
        <v>329</v>
      </c>
      <c r="N2001" t="s">
        <v>313</v>
      </c>
    </row>
    <row r="2002" spans="1:14" x14ac:dyDescent="0.2">
      <c r="A2002" t="s">
        <v>416</v>
      </c>
      <c r="B2002" s="5" t="s">
        <v>197</v>
      </c>
      <c r="C2002" s="5" t="s">
        <v>19</v>
      </c>
      <c r="D2002" s="5" t="s">
        <v>72</v>
      </c>
      <c r="E2002" s="5" t="s">
        <v>48</v>
      </c>
      <c r="F2002" t="s">
        <v>35</v>
      </c>
      <c r="G2002" t="s">
        <v>39</v>
      </c>
      <c r="H2002">
        <v>158.69999999999999</v>
      </c>
      <c r="I2002">
        <v>158.69999999999999</v>
      </c>
      <c r="J2002" t="s">
        <v>417</v>
      </c>
      <c r="K2002" t="s">
        <v>418</v>
      </c>
      <c r="L2002" t="s">
        <v>103</v>
      </c>
      <c r="M2002" t="s">
        <v>104</v>
      </c>
      <c r="N2002" t="s">
        <v>313</v>
      </c>
    </row>
    <row r="2003" spans="1:14" x14ac:dyDescent="0.2">
      <c r="A2003" t="s">
        <v>416</v>
      </c>
      <c r="B2003" s="5" t="s">
        <v>197</v>
      </c>
      <c r="C2003" s="5" t="s">
        <v>19</v>
      </c>
      <c r="D2003" s="5" t="s">
        <v>72</v>
      </c>
      <c r="E2003" s="5" t="s">
        <v>48</v>
      </c>
      <c r="F2003" t="s">
        <v>35</v>
      </c>
      <c r="G2003" t="s">
        <v>39</v>
      </c>
      <c r="H2003">
        <v>561.57000000000005</v>
      </c>
      <c r="I2003">
        <v>561.57000000000005</v>
      </c>
      <c r="J2003" t="s">
        <v>417</v>
      </c>
      <c r="K2003" t="s">
        <v>418</v>
      </c>
      <c r="L2003" t="s">
        <v>97</v>
      </c>
      <c r="M2003" t="s">
        <v>98</v>
      </c>
      <c r="N2003" t="s">
        <v>313</v>
      </c>
    </row>
    <row r="2004" spans="1:14" x14ac:dyDescent="0.2">
      <c r="A2004" t="s">
        <v>416</v>
      </c>
      <c r="B2004" s="5" t="s">
        <v>197</v>
      </c>
      <c r="C2004" s="5" t="s">
        <v>19</v>
      </c>
      <c r="D2004" s="5" t="s">
        <v>72</v>
      </c>
      <c r="E2004" s="5" t="s">
        <v>48</v>
      </c>
      <c r="F2004" t="s">
        <v>35</v>
      </c>
      <c r="G2004" t="s">
        <v>39</v>
      </c>
      <c r="H2004">
        <v>784.57</v>
      </c>
      <c r="I2004">
        <v>784.57</v>
      </c>
      <c r="J2004" t="s">
        <v>417</v>
      </c>
      <c r="K2004" t="s">
        <v>418</v>
      </c>
      <c r="L2004" t="s">
        <v>105</v>
      </c>
      <c r="M2004" t="s">
        <v>106</v>
      </c>
      <c r="N2004" t="s">
        <v>313</v>
      </c>
    </row>
    <row r="2005" spans="1:14" x14ac:dyDescent="0.2">
      <c r="A2005" t="s">
        <v>416</v>
      </c>
      <c r="B2005" s="5" t="s">
        <v>197</v>
      </c>
      <c r="C2005" s="5" t="s">
        <v>19</v>
      </c>
      <c r="D2005" s="5" t="s">
        <v>72</v>
      </c>
      <c r="E2005" s="5" t="s">
        <v>48</v>
      </c>
      <c r="F2005" t="s">
        <v>35</v>
      </c>
      <c r="G2005" t="s">
        <v>39</v>
      </c>
      <c r="H2005">
        <v>1406.28</v>
      </c>
      <c r="I2005">
        <v>1406.28</v>
      </c>
      <c r="J2005" t="s">
        <v>417</v>
      </c>
      <c r="K2005" t="s">
        <v>418</v>
      </c>
      <c r="L2005" t="s">
        <v>99</v>
      </c>
      <c r="M2005" t="s">
        <v>100</v>
      </c>
      <c r="N2005" t="s">
        <v>313</v>
      </c>
    </row>
    <row r="2006" spans="1:14" x14ac:dyDescent="0.2">
      <c r="A2006" t="s">
        <v>416</v>
      </c>
      <c r="B2006" s="5" t="s">
        <v>197</v>
      </c>
      <c r="C2006" s="5" t="s">
        <v>110</v>
      </c>
      <c r="D2006" s="5" t="s">
        <v>111</v>
      </c>
      <c r="E2006" s="5" t="s">
        <v>112</v>
      </c>
      <c r="F2006" t="s">
        <v>113</v>
      </c>
      <c r="G2006" t="s">
        <v>114</v>
      </c>
      <c r="H2006">
        <v>2783.16</v>
      </c>
      <c r="I2006">
        <v>2783.16</v>
      </c>
      <c r="J2006" t="s">
        <v>417</v>
      </c>
      <c r="K2006" t="s">
        <v>418</v>
      </c>
      <c r="L2006" t="s">
        <v>115</v>
      </c>
      <c r="M2006" t="s">
        <v>114</v>
      </c>
      <c r="N2006" t="s">
        <v>313</v>
      </c>
    </row>
    <row r="2007" spans="1:14" x14ac:dyDescent="0.2">
      <c r="A2007" t="s">
        <v>416</v>
      </c>
      <c r="B2007" s="5" t="s">
        <v>197</v>
      </c>
      <c r="C2007" s="5" t="s">
        <v>110</v>
      </c>
      <c r="D2007" s="5" t="s">
        <v>111</v>
      </c>
      <c r="E2007" s="5" t="s">
        <v>112</v>
      </c>
      <c r="F2007" t="s">
        <v>113</v>
      </c>
      <c r="G2007" t="s">
        <v>116</v>
      </c>
      <c r="H2007">
        <v>0.04</v>
      </c>
      <c r="I2007">
        <v>0.04</v>
      </c>
      <c r="J2007" t="s">
        <v>417</v>
      </c>
      <c r="K2007" t="s">
        <v>418</v>
      </c>
      <c r="L2007" t="s">
        <v>117</v>
      </c>
      <c r="M2007" t="s">
        <v>116</v>
      </c>
      <c r="N2007" t="s">
        <v>313</v>
      </c>
    </row>
    <row r="2008" spans="1:14" x14ac:dyDescent="0.2">
      <c r="A2008" t="s">
        <v>416</v>
      </c>
      <c r="B2008" s="5" t="s">
        <v>197</v>
      </c>
      <c r="C2008" s="5" t="s">
        <v>110</v>
      </c>
      <c r="D2008" s="5" t="s">
        <v>111</v>
      </c>
      <c r="E2008" s="5" t="s">
        <v>112</v>
      </c>
      <c r="F2008" t="s">
        <v>113</v>
      </c>
      <c r="G2008" t="s">
        <v>118</v>
      </c>
      <c r="H2008">
        <v>9829.86</v>
      </c>
      <c r="I2008">
        <v>9829.86</v>
      </c>
      <c r="J2008" t="s">
        <v>417</v>
      </c>
      <c r="K2008" t="s">
        <v>418</v>
      </c>
      <c r="L2008" t="s">
        <v>119</v>
      </c>
      <c r="M2008" t="s">
        <v>118</v>
      </c>
      <c r="N2008" t="s">
        <v>313</v>
      </c>
    </row>
    <row r="2009" spans="1:14" x14ac:dyDescent="0.2">
      <c r="A2009" t="s">
        <v>416</v>
      </c>
      <c r="B2009" s="5" t="s">
        <v>198</v>
      </c>
      <c r="C2009" s="5" t="s">
        <v>19</v>
      </c>
      <c r="D2009" s="5" t="s">
        <v>20</v>
      </c>
      <c r="E2009" s="5" t="s">
        <v>21</v>
      </c>
      <c r="F2009" t="s">
        <v>22</v>
      </c>
      <c r="G2009" t="s">
        <v>21</v>
      </c>
      <c r="H2009">
        <v>28.5</v>
      </c>
      <c r="I2009">
        <v>28.5</v>
      </c>
      <c r="J2009" t="s">
        <v>417</v>
      </c>
      <c r="K2009" t="s">
        <v>418</v>
      </c>
      <c r="L2009" t="s">
        <v>27</v>
      </c>
      <c r="M2009" t="s">
        <v>21</v>
      </c>
      <c r="N2009" t="s">
        <v>313</v>
      </c>
    </row>
    <row r="2010" spans="1:14" x14ac:dyDescent="0.2">
      <c r="A2010" t="s">
        <v>416</v>
      </c>
      <c r="B2010" s="5" t="s">
        <v>189</v>
      </c>
      <c r="C2010" s="5" t="s">
        <v>19</v>
      </c>
      <c r="D2010" s="5" t="s">
        <v>72</v>
      </c>
      <c r="E2010" s="5" t="s">
        <v>76</v>
      </c>
      <c r="F2010" t="s">
        <v>77</v>
      </c>
      <c r="G2010" t="s">
        <v>78</v>
      </c>
      <c r="H2010">
        <v>51.19</v>
      </c>
      <c r="I2010">
        <v>51.19</v>
      </c>
      <c r="J2010" t="s">
        <v>417</v>
      </c>
      <c r="K2010" t="s">
        <v>418</v>
      </c>
      <c r="L2010" t="s">
        <v>79</v>
      </c>
      <c r="M2010" t="s">
        <v>76</v>
      </c>
      <c r="N2010" t="s">
        <v>313</v>
      </c>
    </row>
    <row r="2011" spans="1:14" x14ac:dyDescent="0.2">
      <c r="A2011" t="s">
        <v>416</v>
      </c>
      <c r="B2011" s="5" t="s">
        <v>197</v>
      </c>
      <c r="C2011" s="5" t="s">
        <v>19</v>
      </c>
      <c r="D2011" s="5" t="s">
        <v>72</v>
      </c>
      <c r="E2011" s="5" t="s">
        <v>94</v>
      </c>
      <c r="F2011" t="s">
        <v>77</v>
      </c>
      <c r="G2011" t="s">
        <v>78</v>
      </c>
      <c r="H2011">
        <v>7.67</v>
      </c>
      <c r="I2011">
        <v>7.67</v>
      </c>
      <c r="J2011" t="s">
        <v>417</v>
      </c>
      <c r="K2011" t="s">
        <v>418</v>
      </c>
      <c r="L2011" t="s">
        <v>95</v>
      </c>
      <c r="M2011" t="s">
        <v>94</v>
      </c>
      <c r="N2011" t="s">
        <v>313</v>
      </c>
    </row>
    <row r="2012" spans="1:14" x14ac:dyDescent="0.2">
      <c r="A2012" t="s">
        <v>416</v>
      </c>
      <c r="B2012" s="5" t="s">
        <v>197</v>
      </c>
      <c r="C2012" s="5" t="s">
        <v>19</v>
      </c>
      <c r="D2012" s="5" t="s">
        <v>20</v>
      </c>
      <c r="E2012" s="5" t="s">
        <v>123</v>
      </c>
      <c r="F2012" t="s">
        <v>61</v>
      </c>
      <c r="G2012" t="s">
        <v>123</v>
      </c>
      <c r="H2012">
        <v>-550</v>
      </c>
      <c r="I2012">
        <v>-550</v>
      </c>
      <c r="J2012" t="s">
        <v>417</v>
      </c>
      <c r="K2012" t="s">
        <v>418</v>
      </c>
      <c r="L2012" t="s">
        <v>124</v>
      </c>
      <c r="M2012" t="s">
        <v>123</v>
      </c>
      <c r="N2012" t="s">
        <v>313</v>
      </c>
    </row>
    <row r="2013" spans="1:14" x14ac:dyDescent="0.2">
      <c r="A2013" t="s">
        <v>416</v>
      </c>
      <c r="B2013" s="5" t="s">
        <v>198</v>
      </c>
      <c r="C2013" s="5" t="s">
        <v>19</v>
      </c>
      <c r="D2013" s="5" t="s">
        <v>20</v>
      </c>
      <c r="E2013" s="5" t="s">
        <v>44</v>
      </c>
      <c r="F2013" t="s">
        <v>29</v>
      </c>
      <c r="G2013" t="s">
        <v>30</v>
      </c>
      <c r="H2013">
        <v>1150.3600000000001</v>
      </c>
      <c r="I2013">
        <v>1150.3600000000001</v>
      </c>
      <c r="J2013" t="s">
        <v>417</v>
      </c>
      <c r="K2013" t="s">
        <v>418</v>
      </c>
      <c r="L2013" t="s">
        <v>45</v>
      </c>
      <c r="M2013" t="s">
        <v>44</v>
      </c>
      <c r="N2013" t="s">
        <v>313</v>
      </c>
    </row>
    <row r="2014" spans="1:14" x14ac:dyDescent="0.2">
      <c r="A2014" t="s">
        <v>416</v>
      </c>
      <c r="B2014" s="5" t="s">
        <v>197</v>
      </c>
      <c r="C2014" s="5" t="s">
        <v>19</v>
      </c>
      <c r="D2014" s="5" t="s">
        <v>20</v>
      </c>
      <c r="E2014" s="5" t="s">
        <v>21</v>
      </c>
      <c r="F2014" t="s">
        <v>22</v>
      </c>
      <c r="G2014" t="s">
        <v>21</v>
      </c>
      <c r="H2014">
        <v>42.49</v>
      </c>
      <c r="I2014">
        <v>42.49</v>
      </c>
      <c r="J2014" t="s">
        <v>417</v>
      </c>
      <c r="K2014" t="s">
        <v>418</v>
      </c>
      <c r="L2014" t="s">
        <v>27</v>
      </c>
      <c r="M2014" t="s">
        <v>21</v>
      </c>
      <c r="N2014" t="s">
        <v>313</v>
      </c>
    </row>
    <row r="2015" spans="1:14" x14ac:dyDescent="0.2">
      <c r="A2015" t="s">
        <v>416</v>
      </c>
      <c r="B2015" s="5" t="s">
        <v>197</v>
      </c>
      <c r="C2015" s="5" t="s">
        <v>19</v>
      </c>
      <c r="D2015" s="5" t="s">
        <v>20</v>
      </c>
      <c r="E2015" s="5" t="s">
        <v>28</v>
      </c>
      <c r="F2015" t="s">
        <v>29</v>
      </c>
      <c r="G2015" t="s">
        <v>30</v>
      </c>
      <c r="H2015">
        <v>1.32</v>
      </c>
      <c r="I2015">
        <v>1.32</v>
      </c>
      <c r="J2015" t="s">
        <v>417</v>
      </c>
      <c r="K2015" t="s">
        <v>418</v>
      </c>
      <c r="L2015" t="s">
        <v>31</v>
      </c>
      <c r="M2015" t="s">
        <v>28</v>
      </c>
      <c r="N2015" t="s">
        <v>313</v>
      </c>
    </row>
    <row r="2016" spans="1:14" x14ac:dyDescent="0.2">
      <c r="A2016" t="s">
        <v>416</v>
      </c>
      <c r="B2016" s="5" t="s">
        <v>197</v>
      </c>
      <c r="C2016" s="5" t="s">
        <v>19</v>
      </c>
      <c r="D2016" s="5" t="s">
        <v>20</v>
      </c>
      <c r="E2016" s="5" t="s">
        <v>44</v>
      </c>
      <c r="F2016" t="s">
        <v>29</v>
      </c>
      <c r="G2016" t="s">
        <v>30</v>
      </c>
      <c r="H2016">
        <v>729</v>
      </c>
      <c r="I2016">
        <v>729</v>
      </c>
      <c r="J2016" t="s">
        <v>417</v>
      </c>
      <c r="K2016" t="s">
        <v>418</v>
      </c>
      <c r="L2016" t="s">
        <v>45</v>
      </c>
      <c r="M2016" t="s">
        <v>44</v>
      </c>
      <c r="N2016" t="s">
        <v>313</v>
      </c>
    </row>
    <row r="2017" spans="1:14" x14ac:dyDescent="0.2">
      <c r="A2017" t="s">
        <v>416</v>
      </c>
      <c r="B2017" s="5" t="s">
        <v>197</v>
      </c>
      <c r="C2017" s="5" t="s">
        <v>19</v>
      </c>
      <c r="D2017" s="5" t="s">
        <v>20</v>
      </c>
      <c r="E2017" s="5" t="s">
        <v>48</v>
      </c>
      <c r="F2017" t="s">
        <v>35</v>
      </c>
      <c r="G2017" t="s">
        <v>39</v>
      </c>
      <c r="H2017">
        <v>777.8</v>
      </c>
      <c r="I2017">
        <v>777.8</v>
      </c>
      <c r="J2017" t="s">
        <v>417</v>
      </c>
      <c r="K2017" t="s">
        <v>418</v>
      </c>
      <c r="L2017" t="s">
        <v>52</v>
      </c>
      <c r="M2017" t="s">
        <v>53</v>
      </c>
      <c r="N2017" t="s">
        <v>313</v>
      </c>
    </row>
    <row r="2018" spans="1:14" x14ac:dyDescent="0.2">
      <c r="A2018" t="s">
        <v>416</v>
      </c>
      <c r="B2018" s="5" t="s">
        <v>197</v>
      </c>
      <c r="C2018" s="5" t="s">
        <v>19</v>
      </c>
      <c r="D2018" s="5" t="s">
        <v>20</v>
      </c>
      <c r="E2018" s="5" t="s">
        <v>48</v>
      </c>
      <c r="F2018" t="s">
        <v>35</v>
      </c>
      <c r="G2018" t="s">
        <v>39</v>
      </c>
      <c r="H2018">
        <v>2266.7399999999998</v>
      </c>
      <c r="I2018">
        <v>2266.7399999999998</v>
      </c>
      <c r="J2018" t="s">
        <v>417</v>
      </c>
      <c r="K2018" t="s">
        <v>418</v>
      </c>
      <c r="L2018" t="s">
        <v>50</v>
      </c>
      <c r="M2018" t="s">
        <v>51</v>
      </c>
      <c r="N2018" t="s">
        <v>313</v>
      </c>
    </row>
    <row r="2019" spans="1:14" x14ac:dyDescent="0.2">
      <c r="A2019" t="s">
        <v>416</v>
      </c>
      <c r="B2019" s="5" t="s">
        <v>197</v>
      </c>
      <c r="C2019" s="5" t="s">
        <v>19</v>
      </c>
      <c r="D2019" s="5" t="s">
        <v>20</v>
      </c>
      <c r="E2019" s="5" t="s">
        <v>48</v>
      </c>
      <c r="F2019" t="s">
        <v>35</v>
      </c>
      <c r="G2019" t="s">
        <v>39</v>
      </c>
      <c r="H2019">
        <v>453.35</v>
      </c>
      <c r="I2019">
        <v>453.35</v>
      </c>
      <c r="J2019" t="s">
        <v>417</v>
      </c>
      <c r="K2019" t="s">
        <v>418</v>
      </c>
      <c r="L2019" t="s">
        <v>54</v>
      </c>
      <c r="M2019" t="s">
        <v>55</v>
      </c>
      <c r="N2019" t="s">
        <v>313</v>
      </c>
    </row>
    <row r="2020" spans="1:14" x14ac:dyDescent="0.2">
      <c r="A2020" t="s">
        <v>416</v>
      </c>
      <c r="B2020" s="5" t="s">
        <v>197</v>
      </c>
      <c r="C2020" s="5" t="s">
        <v>19</v>
      </c>
      <c r="D2020" s="5" t="s">
        <v>20</v>
      </c>
      <c r="E2020" s="5" t="s">
        <v>61</v>
      </c>
      <c r="F2020" t="s">
        <v>61</v>
      </c>
      <c r="G2020" t="s">
        <v>61</v>
      </c>
      <c r="H2020">
        <v>1304.98</v>
      </c>
      <c r="I2020">
        <v>1304.98</v>
      </c>
      <c r="J2020" t="s">
        <v>417</v>
      </c>
      <c r="K2020" t="s">
        <v>418</v>
      </c>
      <c r="L2020" t="s">
        <v>64</v>
      </c>
      <c r="M2020" t="s">
        <v>65</v>
      </c>
      <c r="N2020" t="s">
        <v>313</v>
      </c>
    </row>
    <row r="2021" spans="1:14" x14ac:dyDescent="0.2">
      <c r="A2021" t="s">
        <v>416</v>
      </c>
      <c r="B2021" s="5" t="s">
        <v>197</v>
      </c>
      <c r="C2021" s="5" t="s">
        <v>19</v>
      </c>
      <c r="D2021" s="5" t="s">
        <v>20</v>
      </c>
      <c r="E2021" s="5" t="s">
        <v>61</v>
      </c>
      <c r="F2021" t="s">
        <v>61</v>
      </c>
      <c r="G2021" t="s">
        <v>61</v>
      </c>
      <c r="H2021">
        <v>72.83</v>
      </c>
      <c r="I2021">
        <v>72.83</v>
      </c>
      <c r="J2021" t="s">
        <v>417</v>
      </c>
      <c r="K2021" t="s">
        <v>418</v>
      </c>
      <c r="L2021" t="s">
        <v>344</v>
      </c>
      <c r="M2021" t="s">
        <v>345</v>
      </c>
      <c r="N2021" t="s">
        <v>313</v>
      </c>
    </row>
    <row r="2022" spans="1:14" x14ac:dyDescent="0.2">
      <c r="A2022" t="s">
        <v>416</v>
      </c>
      <c r="B2022" s="5" t="s">
        <v>197</v>
      </c>
      <c r="C2022" s="5" t="s">
        <v>19</v>
      </c>
      <c r="D2022" s="5" t="s">
        <v>69</v>
      </c>
      <c r="E2022" s="5" t="s">
        <v>161</v>
      </c>
      <c r="F2022" t="s">
        <v>35</v>
      </c>
      <c r="G2022" t="s">
        <v>39</v>
      </c>
      <c r="H2022">
        <v>2625.23</v>
      </c>
      <c r="I2022">
        <v>2625.23</v>
      </c>
      <c r="J2022" t="s">
        <v>417</v>
      </c>
      <c r="K2022" t="s">
        <v>418</v>
      </c>
      <c r="L2022" t="s">
        <v>328</v>
      </c>
      <c r="M2022" t="s">
        <v>329</v>
      </c>
      <c r="N2022" t="s">
        <v>313</v>
      </c>
    </row>
    <row r="2023" spans="1:14" x14ac:dyDescent="0.2">
      <c r="A2023" t="s">
        <v>416</v>
      </c>
      <c r="B2023" s="5" t="s">
        <v>197</v>
      </c>
      <c r="C2023" s="5" t="s">
        <v>19</v>
      </c>
      <c r="D2023" s="5" t="s">
        <v>20</v>
      </c>
      <c r="E2023" s="5" t="s">
        <v>61</v>
      </c>
      <c r="F2023" t="s">
        <v>61</v>
      </c>
      <c r="G2023" t="s">
        <v>61</v>
      </c>
      <c r="H2023">
        <v>212.04</v>
      </c>
      <c r="I2023">
        <v>212.04</v>
      </c>
      <c r="J2023" t="s">
        <v>417</v>
      </c>
      <c r="K2023" t="s">
        <v>418</v>
      </c>
      <c r="L2023" t="s">
        <v>191</v>
      </c>
      <c r="M2023" t="s">
        <v>192</v>
      </c>
      <c r="N2023" t="s">
        <v>313</v>
      </c>
    </row>
    <row r="2024" spans="1:14" x14ac:dyDescent="0.2">
      <c r="A2024" t="s">
        <v>416</v>
      </c>
      <c r="B2024" s="5" t="s">
        <v>197</v>
      </c>
      <c r="C2024" s="5" t="s">
        <v>19</v>
      </c>
      <c r="D2024" s="5" t="s">
        <v>69</v>
      </c>
      <c r="E2024" s="5" t="s">
        <v>161</v>
      </c>
      <c r="F2024" t="s">
        <v>35</v>
      </c>
      <c r="G2024" t="s">
        <v>39</v>
      </c>
      <c r="H2024">
        <v>2166.84</v>
      </c>
      <c r="I2024">
        <v>2166.84</v>
      </c>
      <c r="J2024" t="s">
        <v>417</v>
      </c>
      <c r="K2024" t="s">
        <v>418</v>
      </c>
      <c r="L2024" t="s">
        <v>324</v>
      </c>
      <c r="M2024" t="s">
        <v>325</v>
      </c>
      <c r="N2024" t="s">
        <v>313</v>
      </c>
    </row>
    <row r="2025" spans="1:14" x14ac:dyDescent="0.2">
      <c r="A2025" t="s">
        <v>416</v>
      </c>
      <c r="B2025" s="5" t="s">
        <v>197</v>
      </c>
      <c r="C2025" s="5" t="s">
        <v>19</v>
      </c>
      <c r="D2025" s="5" t="s">
        <v>20</v>
      </c>
      <c r="E2025" s="5" t="s">
        <v>66</v>
      </c>
      <c r="F2025" t="s">
        <v>61</v>
      </c>
      <c r="G2025" t="s">
        <v>66</v>
      </c>
      <c r="H2025">
        <v>-876.72</v>
      </c>
      <c r="I2025">
        <v>-876.72</v>
      </c>
      <c r="J2025" t="s">
        <v>417</v>
      </c>
      <c r="K2025" t="s">
        <v>418</v>
      </c>
      <c r="L2025" t="s">
        <v>67</v>
      </c>
      <c r="M2025" t="s">
        <v>66</v>
      </c>
      <c r="N2025" t="s">
        <v>313</v>
      </c>
    </row>
    <row r="2026" spans="1:14" x14ac:dyDescent="0.2">
      <c r="A2026" t="s">
        <v>416</v>
      </c>
      <c r="B2026" s="5" t="s">
        <v>197</v>
      </c>
      <c r="C2026" s="5" t="s">
        <v>19</v>
      </c>
      <c r="D2026" s="5" t="s">
        <v>69</v>
      </c>
      <c r="E2026" s="5" t="s">
        <v>28</v>
      </c>
      <c r="F2026" t="s">
        <v>29</v>
      </c>
      <c r="G2026" t="s">
        <v>30</v>
      </c>
      <c r="H2026">
        <v>1189.6500000000001</v>
      </c>
      <c r="I2026">
        <v>1189.6500000000001</v>
      </c>
      <c r="J2026" t="s">
        <v>417</v>
      </c>
      <c r="K2026" t="s">
        <v>418</v>
      </c>
      <c r="L2026" t="s">
        <v>31</v>
      </c>
      <c r="M2026" t="s">
        <v>28</v>
      </c>
      <c r="N2026" t="s">
        <v>313</v>
      </c>
    </row>
    <row r="2027" spans="1:14" x14ac:dyDescent="0.2">
      <c r="A2027" t="s">
        <v>416</v>
      </c>
      <c r="B2027" s="5" t="s">
        <v>197</v>
      </c>
      <c r="C2027" s="5" t="s">
        <v>19</v>
      </c>
      <c r="D2027" s="5" t="s">
        <v>69</v>
      </c>
      <c r="E2027" s="5" t="s">
        <v>70</v>
      </c>
      <c r="F2027" t="s">
        <v>29</v>
      </c>
      <c r="G2027" t="s">
        <v>30</v>
      </c>
      <c r="H2027">
        <v>4836.29</v>
      </c>
      <c r="I2027">
        <v>4836.29</v>
      </c>
      <c r="J2027" t="s">
        <v>417</v>
      </c>
      <c r="K2027" t="s">
        <v>418</v>
      </c>
      <c r="L2027" t="s">
        <v>71</v>
      </c>
      <c r="M2027" t="s">
        <v>70</v>
      </c>
      <c r="N2027" t="s">
        <v>313</v>
      </c>
    </row>
    <row r="2028" spans="1:14" x14ac:dyDescent="0.2">
      <c r="A2028" t="s">
        <v>416</v>
      </c>
      <c r="B2028" s="5" t="s">
        <v>197</v>
      </c>
      <c r="C2028" s="5" t="s">
        <v>19</v>
      </c>
      <c r="D2028" s="5" t="s">
        <v>69</v>
      </c>
      <c r="E2028" s="5" t="s">
        <v>320</v>
      </c>
      <c r="F2028" t="s">
        <v>29</v>
      </c>
      <c r="G2028" t="s">
        <v>30</v>
      </c>
      <c r="H2028">
        <v>1758.9</v>
      </c>
      <c r="I2028">
        <v>1758.9</v>
      </c>
      <c r="J2028" t="s">
        <v>417</v>
      </c>
      <c r="K2028" t="s">
        <v>418</v>
      </c>
      <c r="L2028" t="s">
        <v>321</v>
      </c>
      <c r="M2028" t="s">
        <v>320</v>
      </c>
      <c r="N2028" t="s">
        <v>313</v>
      </c>
    </row>
    <row r="2029" spans="1:14" x14ac:dyDescent="0.2">
      <c r="A2029" t="s">
        <v>416</v>
      </c>
      <c r="B2029" s="5" t="s">
        <v>197</v>
      </c>
      <c r="C2029" s="5" t="s">
        <v>19</v>
      </c>
      <c r="D2029" s="5" t="s">
        <v>69</v>
      </c>
      <c r="E2029" s="5" t="s">
        <v>48</v>
      </c>
      <c r="F2029" t="s">
        <v>35</v>
      </c>
      <c r="G2029" t="s">
        <v>39</v>
      </c>
      <c r="H2029">
        <v>367.1</v>
      </c>
      <c r="I2029">
        <v>367.1</v>
      </c>
      <c r="J2029" t="s">
        <v>417</v>
      </c>
      <c r="K2029" t="s">
        <v>418</v>
      </c>
      <c r="L2029" t="s">
        <v>50</v>
      </c>
      <c r="M2029" t="s">
        <v>51</v>
      </c>
      <c r="N2029" t="s">
        <v>313</v>
      </c>
    </row>
    <row r="2030" spans="1:14" x14ac:dyDescent="0.2">
      <c r="A2030" t="s">
        <v>416</v>
      </c>
      <c r="B2030" s="5" t="s">
        <v>197</v>
      </c>
      <c r="C2030" s="5" t="s">
        <v>19</v>
      </c>
      <c r="D2030" s="5" t="s">
        <v>69</v>
      </c>
      <c r="E2030" s="5" t="s">
        <v>48</v>
      </c>
      <c r="F2030" t="s">
        <v>35</v>
      </c>
      <c r="G2030" t="s">
        <v>39</v>
      </c>
      <c r="H2030">
        <v>73.42</v>
      </c>
      <c r="I2030">
        <v>73.42</v>
      </c>
      <c r="J2030" t="s">
        <v>417</v>
      </c>
      <c r="K2030" t="s">
        <v>418</v>
      </c>
      <c r="L2030" t="s">
        <v>54</v>
      </c>
      <c r="M2030" t="s">
        <v>55</v>
      </c>
      <c r="N2030" t="s">
        <v>313</v>
      </c>
    </row>
    <row r="2031" spans="1:14" x14ac:dyDescent="0.2">
      <c r="A2031" t="s">
        <v>416</v>
      </c>
      <c r="B2031" s="5" t="s">
        <v>197</v>
      </c>
      <c r="C2031" s="5" t="s">
        <v>19</v>
      </c>
      <c r="D2031" s="5" t="s">
        <v>69</v>
      </c>
      <c r="E2031" s="5" t="s">
        <v>351</v>
      </c>
      <c r="F2031" t="s">
        <v>29</v>
      </c>
      <c r="G2031" t="s">
        <v>30</v>
      </c>
      <c r="H2031">
        <v>8430</v>
      </c>
      <c r="I2031">
        <v>8430</v>
      </c>
      <c r="J2031" t="s">
        <v>417</v>
      </c>
      <c r="K2031" t="s">
        <v>418</v>
      </c>
      <c r="L2031" t="s">
        <v>352</v>
      </c>
      <c r="M2031" t="s">
        <v>351</v>
      </c>
      <c r="N2031" t="s">
        <v>313</v>
      </c>
    </row>
    <row r="2032" spans="1:14" x14ac:dyDescent="0.2">
      <c r="A2032" t="s">
        <v>416</v>
      </c>
      <c r="B2032" s="5" t="s">
        <v>197</v>
      </c>
      <c r="C2032" s="5" t="s">
        <v>19</v>
      </c>
      <c r="D2032" s="5" t="s">
        <v>69</v>
      </c>
      <c r="E2032" s="5" t="s">
        <v>161</v>
      </c>
      <c r="F2032" t="s">
        <v>35</v>
      </c>
      <c r="G2032" t="s">
        <v>39</v>
      </c>
      <c r="H2032">
        <v>-309.69</v>
      </c>
      <c r="I2032">
        <v>-309.69</v>
      </c>
      <c r="J2032" t="s">
        <v>417</v>
      </c>
      <c r="K2032" t="s">
        <v>418</v>
      </c>
      <c r="L2032" t="s">
        <v>324</v>
      </c>
      <c r="M2032" t="s">
        <v>325</v>
      </c>
      <c r="N2032" t="s">
        <v>313</v>
      </c>
    </row>
    <row r="2033" spans="1:14" x14ac:dyDescent="0.2">
      <c r="A2033" t="s">
        <v>416</v>
      </c>
      <c r="B2033" s="5" t="s">
        <v>193</v>
      </c>
      <c r="C2033" s="5" t="s">
        <v>110</v>
      </c>
      <c r="D2033" s="5" t="s">
        <v>111</v>
      </c>
      <c r="E2033" s="5" t="s">
        <v>112</v>
      </c>
      <c r="F2033" t="s">
        <v>113</v>
      </c>
      <c r="G2033" t="s">
        <v>116</v>
      </c>
      <c r="H2033">
        <v>0.51</v>
      </c>
      <c r="I2033">
        <v>0.51</v>
      </c>
      <c r="J2033" t="s">
        <v>417</v>
      </c>
      <c r="K2033" t="s">
        <v>418</v>
      </c>
      <c r="L2033" t="s">
        <v>117</v>
      </c>
      <c r="M2033" t="s">
        <v>116</v>
      </c>
      <c r="N2033" t="s">
        <v>313</v>
      </c>
    </row>
    <row r="2034" spans="1:14" x14ac:dyDescent="0.2">
      <c r="A2034" t="s">
        <v>416</v>
      </c>
      <c r="B2034" s="5" t="s">
        <v>197</v>
      </c>
      <c r="C2034" s="5" t="s">
        <v>19</v>
      </c>
      <c r="D2034" s="5" t="s">
        <v>20</v>
      </c>
      <c r="E2034" s="5" t="s">
        <v>61</v>
      </c>
      <c r="F2034" t="s">
        <v>61</v>
      </c>
      <c r="G2034" t="s">
        <v>61</v>
      </c>
      <c r="H2034">
        <v>69.760000000000005</v>
      </c>
      <c r="I2034">
        <v>69.760000000000005</v>
      </c>
      <c r="J2034" t="s">
        <v>417</v>
      </c>
      <c r="K2034" t="s">
        <v>418</v>
      </c>
      <c r="L2034" t="s">
        <v>157</v>
      </c>
      <c r="M2034" t="s">
        <v>158</v>
      </c>
      <c r="N2034" t="s">
        <v>313</v>
      </c>
    </row>
    <row r="2035" spans="1:14" x14ac:dyDescent="0.2">
      <c r="A2035" t="s">
        <v>365</v>
      </c>
      <c r="B2035" s="5" t="s">
        <v>125</v>
      </c>
      <c r="C2035" s="5" t="s">
        <v>19</v>
      </c>
      <c r="D2035" s="5" t="s">
        <v>72</v>
      </c>
      <c r="E2035" s="5" t="s">
        <v>80</v>
      </c>
      <c r="F2035" t="s">
        <v>77</v>
      </c>
      <c r="G2035" t="s">
        <v>78</v>
      </c>
      <c r="H2035">
        <v>192.66</v>
      </c>
      <c r="I2035">
        <v>192.66</v>
      </c>
      <c r="J2035" t="s">
        <v>366</v>
      </c>
      <c r="K2035" t="s">
        <v>367</v>
      </c>
      <c r="L2035" t="s">
        <v>187</v>
      </c>
      <c r="M2035" t="s">
        <v>188</v>
      </c>
      <c r="N2035" t="s">
        <v>313</v>
      </c>
    </row>
    <row r="2036" spans="1:14" x14ac:dyDescent="0.2">
      <c r="A2036" t="s">
        <v>365</v>
      </c>
      <c r="B2036" s="5" t="s">
        <v>125</v>
      </c>
      <c r="C2036" s="5" t="s">
        <v>19</v>
      </c>
      <c r="D2036" s="5" t="s">
        <v>72</v>
      </c>
      <c r="E2036" s="5" t="s">
        <v>73</v>
      </c>
      <c r="F2036" t="s">
        <v>73</v>
      </c>
      <c r="G2036" t="s">
        <v>73</v>
      </c>
      <c r="H2036">
        <v>0</v>
      </c>
      <c r="I2036">
        <v>0</v>
      </c>
      <c r="J2036" t="s">
        <v>366</v>
      </c>
      <c r="K2036" t="s">
        <v>367</v>
      </c>
      <c r="L2036" t="s">
        <v>74</v>
      </c>
      <c r="M2036" t="s">
        <v>75</v>
      </c>
      <c r="N2036" t="s">
        <v>313</v>
      </c>
    </row>
    <row r="2037" spans="1:14" x14ac:dyDescent="0.2">
      <c r="A2037" t="s">
        <v>365</v>
      </c>
      <c r="B2037" s="5" t="s">
        <v>125</v>
      </c>
      <c r="C2037" s="5" t="s">
        <v>19</v>
      </c>
      <c r="D2037" s="5" t="s">
        <v>72</v>
      </c>
      <c r="E2037" s="5" t="s">
        <v>76</v>
      </c>
      <c r="F2037" t="s">
        <v>77</v>
      </c>
      <c r="G2037" t="s">
        <v>78</v>
      </c>
      <c r="H2037">
        <v>-7694.12</v>
      </c>
      <c r="I2037">
        <v>-7694.12</v>
      </c>
      <c r="J2037" t="s">
        <v>366</v>
      </c>
      <c r="K2037" t="s">
        <v>367</v>
      </c>
      <c r="L2037" t="s">
        <v>79</v>
      </c>
      <c r="M2037" t="s">
        <v>76</v>
      </c>
      <c r="N2037" t="s">
        <v>313</v>
      </c>
    </row>
    <row r="2038" spans="1:14" x14ac:dyDescent="0.2">
      <c r="A2038" t="s">
        <v>365</v>
      </c>
      <c r="B2038" s="5" t="s">
        <v>125</v>
      </c>
      <c r="C2038" s="5" t="s">
        <v>19</v>
      </c>
      <c r="D2038" s="5" t="s">
        <v>72</v>
      </c>
      <c r="E2038" s="5" t="s">
        <v>80</v>
      </c>
      <c r="F2038" t="s">
        <v>77</v>
      </c>
      <c r="G2038" t="s">
        <v>210</v>
      </c>
      <c r="H2038">
        <v>8241.0400000000009</v>
      </c>
      <c r="I2038">
        <v>8241.0400000000009</v>
      </c>
      <c r="J2038" t="s">
        <v>366</v>
      </c>
      <c r="K2038" t="s">
        <v>367</v>
      </c>
      <c r="L2038" t="s">
        <v>92</v>
      </c>
      <c r="M2038" t="s">
        <v>93</v>
      </c>
      <c r="N2038" t="s">
        <v>313</v>
      </c>
    </row>
    <row r="2039" spans="1:14" x14ac:dyDescent="0.2">
      <c r="A2039" t="s">
        <v>365</v>
      </c>
      <c r="B2039" s="5" t="s">
        <v>125</v>
      </c>
      <c r="C2039" s="5" t="s">
        <v>19</v>
      </c>
      <c r="D2039" s="5" t="s">
        <v>72</v>
      </c>
      <c r="E2039" s="5" t="s">
        <v>80</v>
      </c>
      <c r="F2039" t="s">
        <v>77</v>
      </c>
      <c r="G2039" t="s">
        <v>334</v>
      </c>
      <c r="H2039">
        <v>5482.72</v>
      </c>
      <c r="I2039">
        <v>5482.72</v>
      </c>
      <c r="J2039" t="s">
        <v>366</v>
      </c>
      <c r="K2039" t="s">
        <v>367</v>
      </c>
      <c r="L2039" t="s">
        <v>84</v>
      </c>
      <c r="M2039" t="s">
        <v>85</v>
      </c>
      <c r="N2039" t="s">
        <v>313</v>
      </c>
    </row>
    <row r="2040" spans="1:14" x14ac:dyDescent="0.2">
      <c r="A2040" t="s">
        <v>365</v>
      </c>
      <c r="B2040" s="5" t="s">
        <v>125</v>
      </c>
      <c r="C2040" s="5" t="s">
        <v>19</v>
      </c>
      <c r="D2040" s="5" t="s">
        <v>72</v>
      </c>
      <c r="E2040" s="5" t="s">
        <v>80</v>
      </c>
      <c r="F2040" t="s">
        <v>77</v>
      </c>
      <c r="G2040" t="s">
        <v>78</v>
      </c>
      <c r="H2040">
        <v>23.58</v>
      </c>
      <c r="I2040">
        <v>23.58</v>
      </c>
      <c r="J2040" t="s">
        <v>366</v>
      </c>
      <c r="K2040" t="s">
        <v>367</v>
      </c>
      <c r="L2040" t="s">
        <v>90</v>
      </c>
      <c r="M2040" t="s">
        <v>91</v>
      </c>
      <c r="N2040" t="s">
        <v>313</v>
      </c>
    </row>
    <row r="2041" spans="1:14" x14ac:dyDescent="0.2">
      <c r="A2041" t="s">
        <v>365</v>
      </c>
      <c r="B2041" s="5" t="s">
        <v>125</v>
      </c>
      <c r="C2041" s="5" t="s">
        <v>19</v>
      </c>
      <c r="D2041" s="5" t="s">
        <v>72</v>
      </c>
      <c r="E2041" s="5" t="s">
        <v>80</v>
      </c>
      <c r="F2041" t="s">
        <v>77</v>
      </c>
      <c r="G2041" t="s">
        <v>78</v>
      </c>
      <c r="H2041">
        <v>948.65</v>
      </c>
      <c r="I2041">
        <v>948.65</v>
      </c>
      <c r="J2041" t="s">
        <v>366</v>
      </c>
      <c r="K2041" t="s">
        <v>367</v>
      </c>
      <c r="L2041" t="s">
        <v>140</v>
      </c>
      <c r="M2041" t="s">
        <v>141</v>
      </c>
      <c r="N2041" t="s">
        <v>313</v>
      </c>
    </row>
    <row r="2042" spans="1:14" x14ac:dyDescent="0.2">
      <c r="A2042" t="s">
        <v>365</v>
      </c>
      <c r="B2042" s="5" t="s">
        <v>125</v>
      </c>
      <c r="C2042" s="5" t="s">
        <v>19</v>
      </c>
      <c r="D2042" s="5" t="s">
        <v>69</v>
      </c>
      <c r="E2042" s="5" t="s">
        <v>161</v>
      </c>
      <c r="F2042" t="s">
        <v>35</v>
      </c>
      <c r="G2042" t="s">
        <v>39</v>
      </c>
      <c r="H2042">
        <v>3419.86</v>
      </c>
      <c r="I2042">
        <v>3419.86</v>
      </c>
      <c r="J2042" t="s">
        <v>366</v>
      </c>
      <c r="K2042" t="s">
        <v>367</v>
      </c>
      <c r="L2042" t="s">
        <v>324</v>
      </c>
      <c r="M2042" t="s">
        <v>325</v>
      </c>
      <c r="N2042" t="s">
        <v>313</v>
      </c>
    </row>
    <row r="2043" spans="1:14" x14ac:dyDescent="0.2">
      <c r="A2043" t="s">
        <v>365</v>
      </c>
      <c r="B2043" s="5" t="s">
        <v>125</v>
      </c>
      <c r="C2043" s="5" t="s">
        <v>19</v>
      </c>
      <c r="D2043" s="5" t="s">
        <v>72</v>
      </c>
      <c r="E2043" s="5" t="s">
        <v>80</v>
      </c>
      <c r="F2043" t="s">
        <v>77</v>
      </c>
      <c r="G2043" t="s">
        <v>78</v>
      </c>
      <c r="H2043">
        <v>201.77</v>
      </c>
      <c r="I2043">
        <v>201.77</v>
      </c>
      <c r="J2043" t="s">
        <v>366</v>
      </c>
      <c r="K2043" t="s">
        <v>367</v>
      </c>
      <c r="L2043" t="s">
        <v>88</v>
      </c>
      <c r="M2043" t="s">
        <v>89</v>
      </c>
      <c r="N2043" t="s">
        <v>313</v>
      </c>
    </row>
    <row r="2044" spans="1:14" x14ac:dyDescent="0.2">
      <c r="A2044" t="s">
        <v>365</v>
      </c>
      <c r="B2044" s="5" t="s">
        <v>125</v>
      </c>
      <c r="C2044" s="5" t="s">
        <v>19</v>
      </c>
      <c r="D2044" s="5" t="s">
        <v>72</v>
      </c>
      <c r="E2044" s="5" t="s">
        <v>80</v>
      </c>
      <c r="F2044" t="s">
        <v>77</v>
      </c>
      <c r="G2044" t="s">
        <v>78</v>
      </c>
      <c r="H2044">
        <v>1008.88</v>
      </c>
      <c r="I2044">
        <v>1008.88</v>
      </c>
      <c r="J2044" t="s">
        <v>366</v>
      </c>
      <c r="K2044" t="s">
        <v>367</v>
      </c>
      <c r="L2044" t="s">
        <v>82</v>
      </c>
      <c r="M2044" t="s">
        <v>83</v>
      </c>
      <c r="N2044" t="s">
        <v>313</v>
      </c>
    </row>
    <row r="2045" spans="1:14" x14ac:dyDescent="0.2">
      <c r="A2045" t="s">
        <v>365</v>
      </c>
      <c r="B2045" s="5" t="s">
        <v>125</v>
      </c>
      <c r="C2045" s="5" t="s">
        <v>19</v>
      </c>
      <c r="D2045" s="5" t="s">
        <v>69</v>
      </c>
      <c r="E2045" s="5" t="s">
        <v>332</v>
      </c>
      <c r="F2045" t="s">
        <v>29</v>
      </c>
      <c r="G2045" t="s">
        <v>30</v>
      </c>
      <c r="H2045">
        <v>5831.57</v>
      </c>
      <c r="I2045">
        <v>5831.57</v>
      </c>
      <c r="J2045" t="s">
        <v>366</v>
      </c>
      <c r="K2045" t="s">
        <v>367</v>
      </c>
      <c r="L2045" t="s">
        <v>333</v>
      </c>
      <c r="M2045" t="s">
        <v>332</v>
      </c>
      <c r="N2045" t="s">
        <v>313</v>
      </c>
    </row>
    <row r="2046" spans="1:14" x14ac:dyDescent="0.2">
      <c r="A2046" t="s">
        <v>365</v>
      </c>
      <c r="B2046" s="5" t="s">
        <v>125</v>
      </c>
      <c r="C2046" s="5" t="s">
        <v>19</v>
      </c>
      <c r="D2046" s="5" t="s">
        <v>69</v>
      </c>
      <c r="E2046" s="5" t="s">
        <v>161</v>
      </c>
      <c r="F2046" t="s">
        <v>35</v>
      </c>
      <c r="G2046" t="s">
        <v>39</v>
      </c>
      <c r="H2046">
        <v>647.76</v>
      </c>
      <c r="I2046">
        <v>647.76</v>
      </c>
      <c r="J2046" t="s">
        <v>366</v>
      </c>
      <c r="K2046" t="s">
        <v>367</v>
      </c>
      <c r="L2046" t="s">
        <v>328</v>
      </c>
      <c r="M2046" t="s">
        <v>329</v>
      </c>
      <c r="N2046" t="s">
        <v>313</v>
      </c>
    </row>
    <row r="2047" spans="1:14" x14ac:dyDescent="0.2">
      <c r="A2047" t="s">
        <v>365</v>
      </c>
      <c r="B2047" s="5" t="s">
        <v>125</v>
      </c>
      <c r="C2047" s="5" t="s">
        <v>19</v>
      </c>
      <c r="D2047" s="5" t="s">
        <v>69</v>
      </c>
      <c r="E2047" s="5" t="s">
        <v>161</v>
      </c>
      <c r="F2047" t="s">
        <v>35</v>
      </c>
      <c r="G2047" t="s">
        <v>39</v>
      </c>
      <c r="H2047">
        <v>342.54000000000008</v>
      </c>
      <c r="I2047">
        <v>342.54000000000008</v>
      </c>
      <c r="J2047" t="s">
        <v>366</v>
      </c>
      <c r="K2047" t="s">
        <v>367</v>
      </c>
      <c r="L2047" t="s">
        <v>330</v>
      </c>
      <c r="M2047" t="s">
        <v>331</v>
      </c>
      <c r="N2047" t="s">
        <v>313</v>
      </c>
    </row>
    <row r="2048" spans="1:14" x14ac:dyDescent="0.2">
      <c r="A2048" t="s">
        <v>365</v>
      </c>
      <c r="B2048" s="5" t="s">
        <v>125</v>
      </c>
      <c r="C2048" s="5" t="s">
        <v>19</v>
      </c>
      <c r="D2048" s="5" t="s">
        <v>69</v>
      </c>
      <c r="E2048" s="5" t="s">
        <v>161</v>
      </c>
      <c r="F2048" t="s">
        <v>35</v>
      </c>
      <c r="G2048" t="s">
        <v>39</v>
      </c>
      <c r="H2048">
        <v>3120.92</v>
      </c>
      <c r="I2048">
        <v>3120.92</v>
      </c>
      <c r="J2048" t="s">
        <v>366</v>
      </c>
      <c r="K2048" t="s">
        <v>367</v>
      </c>
      <c r="L2048" t="s">
        <v>326</v>
      </c>
      <c r="M2048" t="s">
        <v>327</v>
      </c>
      <c r="N2048" t="s">
        <v>313</v>
      </c>
    </row>
    <row r="2049" spans="1:14" x14ac:dyDescent="0.2">
      <c r="A2049" t="s">
        <v>365</v>
      </c>
      <c r="B2049" s="5" t="s">
        <v>125</v>
      </c>
      <c r="C2049" s="5" t="s">
        <v>19</v>
      </c>
      <c r="D2049" s="5" t="s">
        <v>69</v>
      </c>
      <c r="E2049" s="5" t="s">
        <v>161</v>
      </c>
      <c r="F2049" t="s">
        <v>35</v>
      </c>
      <c r="G2049" t="s">
        <v>39</v>
      </c>
      <c r="H2049">
        <v>4892.7699999999986</v>
      </c>
      <c r="I2049">
        <v>4892.7699999999986</v>
      </c>
      <c r="J2049" t="s">
        <v>366</v>
      </c>
      <c r="K2049" t="s">
        <v>367</v>
      </c>
      <c r="L2049" t="s">
        <v>328</v>
      </c>
      <c r="M2049" t="s">
        <v>329</v>
      </c>
      <c r="N2049" t="s">
        <v>313</v>
      </c>
    </row>
    <row r="2050" spans="1:14" x14ac:dyDescent="0.2">
      <c r="A2050" t="s">
        <v>365</v>
      </c>
      <c r="B2050" s="5" t="s">
        <v>125</v>
      </c>
      <c r="C2050" s="5" t="s">
        <v>19</v>
      </c>
      <c r="D2050" s="5" t="s">
        <v>69</v>
      </c>
      <c r="E2050" s="5" t="s">
        <v>161</v>
      </c>
      <c r="F2050" t="s">
        <v>35</v>
      </c>
      <c r="G2050" t="s">
        <v>39</v>
      </c>
      <c r="H2050">
        <v>640.31000000000006</v>
      </c>
      <c r="I2050">
        <v>640.31000000000006</v>
      </c>
      <c r="J2050" t="s">
        <v>366</v>
      </c>
      <c r="K2050" t="s">
        <v>367</v>
      </c>
      <c r="L2050" t="s">
        <v>328</v>
      </c>
      <c r="M2050" t="s">
        <v>329</v>
      </c>
      <c r="N2050" t="s">
        <v>313</v>
      </c>
    </row>
    <row r="2051" spans="1:14" x14ac:dyDescent="0.2">
      <c r="A2051" t="s">
        <v>365</v>
      </c>
      <c r="B2051" s="5" t="s">
        <v>125</v>
      </c>
      <c r="C2051" s="5" t="s">
        <v>19</v>
      </c>
      <c r="D2051" s="5" t="s">
        <v>72</v>
      </c>
      <c r="E2051" s="5" t="s">
        <v>94</v>
      </c>
      <c r="F2051" t="s">
        <v>77</v>
      </c>
      <c r="G2051" t="s">
        <v>78</v>
      </c>
      <c r="H2051">
        <v>-31936.21</v>
      </c>
      <c r="I2051">
        <v>-31936.21</v>
      </c>
      <c r="J2051" t="s">
        <v>366</v>
      </c>
      <c r="K2051" t="s">
        <v>367</v>
      </c>
      <c r="L2051" t="s">
        <v>95</v>
      </c>
      <c r="M2051" t="s">
        <v>94</v>
      </c>
      <c r="N2051" t="s">
        <v>313</v>
      </c>
    </row>
    <row r="2052" spans="1:14" x14ac:dyDescent="0.2">
      <c r="A2052" t="s">
        <v>365</v>
      </c>
      <c r="B2052" s="5" t="s">
        <v>125</v>
      </c>
      <c r="C2052" s="5" t="s">
        <v>19</v>
      </c>
      <c r="D2052" s="5" t="s">
        <v>69</v>
      </c>
      <c r="E2052" s="5" t="s">
        <v>161</v>
      </c>
      <c r="F2052" t="s">
        <v>35</v>
      </c>
      <c r="G2052" t="s">
        <v>39</v>
      </c>
      <c r="H2052">
        <v>3453.72</v>
      </c>
      <c r="I2052">
        <v>3453.72</v>
      </c>
      <c r="J2052" t="s">
        <v>366</v>
      </c>
      <c r="K2052" t="s">
        <v>367</v>
      </c>
      <c r="L2052" t="s">
        <v>328</v>
      </c>
      <c r="M2052" t="s">
        <v>329</v>
      </c>
      <c r="N2052" t="s">
        <v>313</v>
      </c>
    </row>
    <row r="2053" spans="1:14" x14ac:dyDescent="0.2">
      <c r="A2053" t="s">
        <v>365</v>
      </c>
      <c r="B2053" s="5" t="s">
        <v>125</v>
      </c>
      <c r="C2053" s="5" t="s">
        <v>19</v>
      </c>
      <c r="D2053" s="5" t="s">
        <v>69</v>
      </c>
      <c r="E2053" s="5" t="s">
        <v>161</v>
      </c>
      <c r="F2053" t="s">
        <v>35</v>
      </c>
      <c r="G2053" t="s">
        <v>39</v>
      </c>
      <c r="H2053">
        <v>541.76</v>
      </c>
      <c r="I2053">
        <v>541.76</v>
      </c>
      <c r="J2053" t="s">
        <v>366</v>
      </c>
      <c r="K2053" t="s">
        <v>367</v>
      </c>
      <c r="L2053" t="s">
        <v>324</v>
      </c>
      <c r="M2053" t="s">
        <v>325</v>
      </c>
      <c r="N2053" t="s">
        <v>313</v>
      </c>
    </row>
    <row r="2054" spans="1:14" x14ac:dyDescent="0.2">
      <c r="A2054" t="s">
        <v>365</v>
      </c>
      <c r="B2054" s="5" t="s">
        <v>125</v>
      </c>
      <c r="C2054" s="5" t="s">
        <v>19</v>
      </c>
      <c r="D2054" s="5" t="s">
        <v>69</v>
      </c>
      <c r="E2054" s="5" t="s">
        <v>161</v>
      </c>
      <c r="F2054" t="s">
        <v>35</v>
      </c>
      <c r="G2054" t="s">
        <v>39</v>
      </c>
      <c r="H2054">
        <v>465.68</v>
      </c>
      <c r="I2054">
        <v>465.68</v>
      </c>
      <c r="J2054" t="s">
        <v>366</v>
      </c>
      <c r="K2054" t="s">
        <v>367</v>
      </c>
      <c r="L2054" t="s">
        <v>324</v>
      </c>
      <c r="M2054" t="s">
        <v>325</v>
      </c>
      <c r="N2054" t="s">
        <v>313</v>
      </c>
    </row>
    <row r="2055" spans="1:14" x14ac:dyDescent="0.2">
      <c r="A2055" t="s">
        <v>365</v>
      </c>
      <c r="B2055" s="5" t="s">
        <v>125</v>
      </c>
      <c r="C2055" s="5" t="s">
        <v>19</v>
      </c>
      <c r="D2055" s="5" t="s">
        <v>69</v>
      </c>
      <c r="E2055" s="5" t="s">
        <v>161</v>
      </c>
      <c r="F2055" t="s">
        <v>35</v>
      </c>
      <c r="G2055" t="s">
        <v>39</v>
      </c>
      <c r="H2055">
        <v>440.18</v>
      </c>
      <c r="I2055">
        <v>440.18</v>
      </c>
      <c r="J2055" t="s">
        <v>366</v>
      </c>
      <c r="K2055" t="s">
        <v>367</v>
      </c>
      <c r="L2055" t="s">
        <v>328</v>
      </c>
      <c r="M2055" t="s">
        <v>329</v>
      </c>
      <c r="N2055" t="s">
        <v>313</v>
      </c>
    </row>
    <row r="2056" spans="1:14" x14ac:dyDescent="0.2">
      <c r="A2056" t="s">
        <v>365</v>
      </c>
      <c r="B2056" s="5" t="s">
        <v>125</v>
      </c>
      <c r="C2056" s="5" t="s">
        <v>19</v>
      </c>
      <c r="D2056" s="5" t="s">
        <v>69</v>
      </c>
      <c r="E2056" s="5" t="s">
        <v>161</v>
      </c>
      <c r="F2056" t="s">
        <v>35</v>
      </c>
      <c r="G2056" t="s">
        <v>39</v>
      </c>
      <c r="H2056">
        <v>930.75</v>
      </c>
      <c r="I2056">
        <v>930.75</v>
      </c>
      <c r="J2056" t="s">
        <v>366</v>
      </c>
      <c r="K2056" t="s">
        <v>367</v>
      </c>
      <c r="L2056" t="s">
        <v>330</v>
      </c>
      <c r="M2056" t="s">
        <v>331</v>
      </c>
      <c r="N2056" t="s">
        <v>313</v>
      </c>
    </row>
    <row r="2057" spans="1:14" x14ac:dyDescent="0.2">
      <c r="A2057" t="s">
        <v>365</v>
      </c>
      <c r="B2057" s="5" t="s">
        <v>142</v>
      </c>
      <c r="C2057" s="5" t="s">
        <v>19</v>
      </c>
      <c r="D2057" s="5" t="s">
        <v>20</v>
      </c>
      <c r="E2057" s="5" t="s">
        <v>170</v>
      </c>
      <c r="F2057" t="s">
        <v>29</v>
      </c>
      <c r="G2057" t="s">
        <v>30</v>
      </c>
      <c r="H2057">
        <v>144.79</v>
      </c>
      <c r="I2057">
        <v>144.79</v>
      </c>
      <c r="J2057" t="s">
        <v>366</v>
      </c>
      <c r="K2057" t="s">
        <v>367</v>
      </c>
      <c r="L2057" t="s">
        <v>171</v>
      </c>
      <c r="M2057" t="s">
        <v>170</v>
      </c>
      <c r="N2057" t="s">
        <v>313</v>
      </c>
    </row>
    <row r="2058" spans="1:14" x14ac:dyDescent="0.2">
      <c r="A2058" t="s">
        <v>365</v>
      </c>
      <c r="B2058" s="5" t="s">
        <v>142</v>
      </c>
      <c r="C2058" s="5" t="s">
        <v>19</v>
      </c>
      <c r="D2058" s="5" t="s">
        <v>20</v>
      </c>
      <c r="E2058" s="5" t="s">
        <v>48</v>
      </c>
      <c r="F2058" t="s">
        <v>35</v>
      </c>
      <c r="G2058" t="s">
        <v>39</v>
      </c>
      <c r="H2058">
        <v>2474.64</v>
      </c>
      <c r="I2058">
        <v>2474.64</v>
      </c>
      <c r="J2058" t="s">
        <v>366</v>
      </c>
      <c r="K2058" t="s">
        <v>367</v>
      </c>
      <c r="L2058" t="s">
        <v>52</v>
      </c>
      <c r="M2058" t="s">
        <v>53</v>
      </c>
      <c r="N2058" t="s">
        <v>313</v>
      </c>
    </row>
    <row r="2059" spans="1:14" x14ac:dyDescent="0.2">
      <c r="A2059" t="s">
        <v>365</v>
      </c>
      <c r="B2059" s="5" t="s">
        <v>142</v>
      </c>
      <c r="C2059" s="5" t="s">
        <v>19</v>
      </c>
      <c r="D2059" s="5" t="s">
        <v>20</v>
      </c>
      <c r="E2059" s="5" t="s">
        <v>48</v>
      </c>
      <c r="F2059" t="s">
        <v>35</v>
      </c>
      <c r="G2059" t="s">
        <v>39</v>
      </c>
      <c r="H2059">
        <v>5.19</v>
      </c>
      <c r="I2059">
        <v>5.19</v>
      </c>
      <c r="J2059" t="s">
        <v>366</v>
      </c>
      <c r="K2059" t="s">
        <v>367</v>
      </c>
      <c r="L2059" t="s">
        <v>315</v>
      </c>
      <c r="M2059" t="s">
        <v>316</v>
      </c>
      <c r="N2059" t="s">
        <v>313</v>
      </c>
    </row>
    <row r="2060" spans="1:14" x14ac:dyDescent="0.2">
      <c r="A2060" t="s">
        <v>365</v>
      </c>
      <c r="B2060" s="5" t="s">
        <v>125</v>
      </c>
      <c r="C2060" s="5" t="s">
        <v>19</v>
      </c>
      <c r="D2060" s="5" t="s">
        <v>127</v>
      </c>
      <c r="E2060" s="5" t="s">
        <v>22</v>
      </c>
      <c r="F2060" t="s">
        <v>132</v>
      </c>
      <c r="G2060" t="s">
        <v>22</v>
      </c>
      <c r="H2060">
        <v>939.2299999999999</v>
      </c>
      <c r="I2060">
        <v>939.2299999999999</v>
      </c>
      <c r="J2060" t="s">
        <v>366</v>
      </c>
      <c r="K2060" t="s">
        <v>367</v>
      </c>
      <c r="L2060" t="s">
        <v>135</v>
      </c>
      <c r="M2060" t="s">
        <v>136</v>
      </c>
      <c r="N2060" t="s">
        <v>313</v>
      </c>
    </row>
    <row r="2061" spans="1:14" x14ac:dyDescent="0.2">
      <c r="A2061" t="s">
        <v>365</v>
      </c>
      <c r="B2061" s="5" t="s">
        <v>125</v>
      </c>
      <c r="C2061" s="5" t="s">
        <v>19</v>
      </c>
      <c r="D2061" s="5" t="s">
        <v>69</v>
      </c>
      <c r="E2061" s="5" t="s">
        <v>161</v>
      </c>
      <c r="F2061" t="s">
        <v>35</v>
      </c>
      <c r="G2061" t="s">
        <v>39</v>
      </c>
      <c r="H2061">
        <v>1083.52</v>
      </c>
      <c r="I2061">
        <v>1083.52</v>
      </c>
      <c r="J2061" t="s">
        <v>366</v>
      </c>
      <c r="K2061" t="s">
        <v>367</v>
      </c>
      <c r="L2061" t="s">
        <v>324</v>
      </c>
      <c r="M2061" t="s">
        <v>325</v>
      </c>
      <c r="N2061" t="s">
        <v>313</v>
      </c>
    </row>
    <row r="2062" spans="1:14" x14ac:dyDescent="0.2">
      <c r="A2062" t="s">
        <v>365</v>
      </c>
      <c r="B2062" s="5" t="s">
        <v>142</v>
      </c>
      <c r="C2062" s="5" t="s">
        <v>19</v>
      </c>
      <c r="D2062" s="5" t="s">
        <v>20</v>
      </c>
      <c r="E2062" s="5" t="s">
        <v>48</v>
      </c>
      <c r="F2062" t="s">
        <v>35</v>
      </c>
      <c r="G2062" t="s">
        <v>314</v>
      </c>
      <c r="H2062">
        <v>6364.96</v>
      </c>
      <c r="I2062">
        <v>6364.96</v>
      </c>
      <c r="J2062" t="s">
        <v>366</v>
      </c>
      <c r="K2062" t="s">
        <v>367</v>
      </c>
      <c r="L2062" t="s">
        <v>50</v>
      </c>
      <c r="M2062" t="s">
        <v>51</v>
      </c>
      <c r="N2062" t="s">
        <v>313</v>
      </c>
    </row>
    <row r="2063" spans="1:14" x14ac:dyDescent="0.2">
      <c r="A2063" t="s">
        <v>365</v>
      </c>
      <c r="B2063" s="5" t="s">
        <v>142</v>
      </c>
      <c r="C2063" s="5" t="s">
        <v>19</v>
      </c>
      <c r="D2063" s="5" t="s">
        <v>20</v>
      </c>
      <c r="E2063" s="5" t="s">
        <v>46</v>
      </c>
      <c r="F2063" t="s">
        <v>29</v>
      </c>
      <c r="G2063" t="s">
        <v>30</v>
      </c>
      <c r="H2063">
        <v>1470</v>
      </c>
      <c r="I2063">
        <v>1470</v>
      </c>
      <c r="J2063" t="s">
        <v>366</v>
      </c>
      <c r="K2063" t="s">
        <v>367</v>
      </c>
      <c r="L2063" t="s">
        <v>47</v>
      </c>
      <c r="M2063" t="s">
        <v>46</v>
      </c>
      <c r="N2063" t="s">
        <v>313</v>
      </c>
    </row>
    <row r="2064" spans="1:14" x14ac:dyDescent="0.2">
      <c r="A2064" t="s">
        <v>365</v>
      </c>
      <c r="B2064" s="5" t="s">
        <v>142</v>
      </c>
      <c r="C2064" s="5" t="s">
        <v>19</v>
      </c>
      <c r="D2064" s="5" t="s">
        <v>20</v>
      </c>
      <c r="E2064" s="5" t="s">
        <v>44</v>
      </c>
      <c r="F2064" t="s">
        <v>29</v>
      </c>
      <c r="G2064" t="s">
        <v>44</v>
      </c>
      <c r="H2064">
        <v>268000</v>
      </c>
      <c r="I2064">
        <v>268000</v>
      </c>
      <c r="J2064" t="s">
        <v>366</v>
      </c>
      <c r="K2064" t="s">
        <v>367</v>
      </c>
      <c r="L2064" t="s">
        <v>45</v>
      </c>
      <c r="M2064" t="s">
        <v>44</v>
      </c>
      <c r="N2064" t="s">
        <v>313</v>
      </c>
    </row>
    <row r="2065" spans="1:14" x14ac:dyDescent="0.2">
      <c r="A2065" t="s">
        <v>365</v>
      </c>
      <c r="B2065" s="5" t="s">
        <v>142</v>
      </c>
      <c r="C2065" s="5" t="s">
        <v>19</v>
      </c>
      <c r="D2065" s="5" t="s">
        <v>20</v>
      </c>
      <c r="E2065" s="5" t="s">
        <v>44</v>
      </c>
      <c r="F2065" t="s">
        <v>29</v>
      </c>
      <c r="G2065" t="s">
        <v>30</v>
      </c>
      <c r="H2065">
        <v>1508.75</v>
      </c>
      <c r="I2065">
        <v>1508.75</v>
      </c>
      <c r="J2065" t="s">
        <v>366</v>
      </c>
      <c r="K2065" t="s">
        <v>367</v>
      </c>
      <c r="L2065" t="s">
        <v>45</v>
      </c>
      <c r="M2065" t="s">
        <v>44</v>
      </c>
      <c r="N2065" t="s">
        <v>313</v>
      </c>
    </row>
    <row r="2066" spans="1:14" x14ac:dyDescent="0.2">
      <c r="A2066" t="s">
        <v>365</v>
      </c>
      <c r="B2066" s="5" t="s">
        <v>142</v>
      </c>
      <c r="C2066" s="5" t="s">
        <v>19</v>
      </c>
      <c r="D2066" s="5" t="s">
        <v>20</v>
      </c>
      <c r="E2066" s="5" t="s">
        <v>34</v>
      </c>
      <c r="F2066" t="s">
        <v>35</v>
      </c>
      <c r="G2066" t="s">
        <v>39</v>
      </c>
      <c r="H2066">
        <v>340.56</v>
      </c>
      <c r="I2066">
        <v>340.56</v>
      </c>
      <c r="J2066" t="s">
        <v>366</v>
      </c>
      <c r="K2066" t="s">
        <v>367</v>
      </c>
      <c r="L2066" t="s">
        <v>57</v>
      </c>
      <c r="M2066" t="s">
        <v>58</v>
      </c>
      <c r="N2066" t="s">
        <v>313</v>
      </c>
    </row>
    <row r="2067" spans="1:14" x14ac:dyDescent="0.2">
      <c r="A2067" t="s">
        <v>365</v>
      </c>
      <c r="B2067" s="5" t="s">
        <v>142</v>
      </c>
      <c r="C2067" s="5" t="s">
        <v>19</v>
      </c>
      <c r="D2067" s="5" t="s">
        <v>20</v>
      </c>
      <c r="E2067" s="5" t="s">
        <v>34</v>
      </c>
      <c r="F2067" t="s">
        <v>35</v>
      </c>
      <c r="G2067" t="s">
        <v>39</v>
      </c>
      <c r="H2067">
        <v>642.70000000000005</v>
      </c>
      <c r="I2067">
        <v>642.70000000000005</v>
      </c>
      <c r="J2067" t="s">
        <v>366</v>
      </c>
      <c r="K2067" t="s">
        <v>367</v>
      </c>
      <c r="L2067" t="s">
        <v>378</v>
      </c>
      <c r="M2067" t="s">
        <v>379</v>
      </c>
      <c r="N2067" t="s">
        <v>313</v>
      </c>
    </row>
    <row r="2068" spans="1:14" x14ac:dyDescent="0.2">
      <c r="A2068" t="s">
        <v>365</v>
      </c>
      <c r="B2068" s="5" t="s">
        <v>142</v>
      </c>
      <c r="C2068" s="5" t="s">
        <v>19</v>
      </c>
      <c r="D2068" s="5" t="s">
        <v>20</v>
      </c>
      <c r="E2068" s="5" t="s">
        <v>34</v>
      </c>
      <c r="F2068" t="s">
        <v>35</v>
      </c>
      <c r="G2068" t="s">
        <v>39</v>
      </c>
      <c r="H2068">
        <v>-6.35</v>
      </c>
      <c r="I2068">
        <v>-6.35</v>
      </c>
      <c r="J2068" t="s">
        <v>366</v>
      </c>
      <c r="K2068" t="s">
        <v>367</v>
      </c>
      <c r="L2068" t="s">
        <v>57</v>
      </c>
      <c r="M2068" t="s">
        <v>58</v>
      </c>
      <c r="N2068" t="s">
        <v>313</v>
      </c>
    </row>
    <row r="2069" spans="1:14" x14ac:dyDescent="0.2">
      <c r="A2069" t="s">
        <v>365</v>
      </c>
      <c r="B2069" s="5" t="s">
        <v>125</v>
      </c>
      <c r="C2069" s="5" t="s">
        <v>19</v>
      </c>
      <c r="D2069" s="5" t="s">
        <v>72</v>
      </c>
      <c r="E2069" s="5" t="s">
        <v>48</v>
      </c>
      <c r="F2069" t="s">
        <v>35</v>
      </c>
      <c r="G2069" t="s">
        <v>96</v>
      </c>
      <c r="H2069">
        <v>71690.28</v>
      </c>
      <c r="I2069">
        <v>71690.28</v>
      </c>
      <c r="J2069" t="s">
        <v>366</v>
      </c>
      <c r="K2069" t="s">
        <v>367</v>
      </c>
      <c r="L2069" t="s">
        <v>97</v>
      </c>
      <c r="M2069" t="s">
        <v>98</v>
      </c>
      <c r="N2069" t="s">
        <v>313</v>
      </c>
    </row>
    <row r="2070" spans="1:14" x14ac:dyDescent="0.2">
      <c r="A2070" t="s">
        <v>365</v>
      </c>
      <c r="B2070" s="5" t="s">
        <v>142</v>
      </c>
      <c r="C2070" s="5" t="s">
        <v>19</v>
      </c>
      <c r="D2070" s="5" t="s">
        <v>20</v>
      </c>
      <c r="E2070" s="5" t="s">
        <v>28</v>
      </c>
      <c r="F2070" t="s">
        <v>29</v>
      </c>
      <c r="G2070" t="s">
        <v>30</v>
      </c>
      <c r="H2070">
        <v>614.04</v>
      </c>
      <c r="I2070">
        <v>614.04</v>
      </c>
      <c r="J2070" t="s">
        <v>366</v>
      </c>
      <c r="K2070" t="s">
        <v>367</v>
      </c>
      <c r="L2070" t="s">
        <v>31</v>
      </c>
      <c r="M2070" t="s">
        <v>28</v>
      </c>
      <c r="N2070" t="s">
        <v>313</v>
      </c>
    </row>
    <row r="2071" spans="1:14" x14ac:dyDescent="0.2">
      <c r="A2071" t="s">
        <v>365</v>
      </c>
      <c r="B2071" s="5" t="s">
        <v>142</v>
      </c>
      <c r="C2071" s="5" t="s">
        <v>19</v>
      </c>
      <c r="D2071" s="5" t="s">
        <v>20</v>
      </c>
      <c r="E2071" s="5" t="s">
        <v>21</v>
      </c>
      <c r="F2071" t="s">
        <v>22</v>
      </c>
      <c r="G2071" t="s">
        <v>21</v>
      </c>
      <c r="H2071">
        <v>206.11</v>
      </c>
      <c r="I2071">
        <v>206.11</v>
      </c>
      <c r="J2071" t="s">
        <v>366</v>
      </c>
      <c r="K2071" t="s">
        <v>367</v>
      </c>
      <c r="L2071" t="s">
        <v>27</v>
      </c>
      <c r="M2071" t="s">
        <v>21</v>
      </c>
      <c r="N2071" t="s">
        <v>313</v>
      </c>
    </row>
    <row r="2072" spans="1:14" x14ac:dyDescent="0.2">
      <c r="A2072" t="s">
        <v>365</v>
      </c>
      <c r="B2072" s="5" t="s">
        <v>125</v>
      </c>
      <c r="C2072" s="5" t="s">
        <v>110</v>
      </c>
      <c r="D2072" s="5" t="s">
        <v>111</v>
      </c>
      <c r="E2072" s="5" t="s">
        <v>112</v>
      </c>
      <c r="F2072" t="s">
        <v>113</v>
      </c>
      <c r="G2072" t="s">
        <v>118</v>
      </c>
      <c r="H2072">
        <v>64569.29</v>
      </c>
      <c r="I2072">
        <v>64569.29</v>
      </c>
      <c r="J2072" t="s">
        <v>366</v>
      </c>
      <c r="K2072" t="s">
        <v>367</v>
      </c>
      <c r="L2072" t="s">
        <v>119</v>
      </c>
      <c r="M2072" t="s">
        <v>118</v>
      </c>
      <c r="N2072" t="s">
        <v>313</v>
      </c>
    </row>
    <row r="2073" spans="1:14" x14ac:dyDescent="0.2">
      <c r="A2073" t="s">
        <v>365</v>
      </c>
      <c r="B2073" s="5" t="s">
        <v>125</v>
      </c>
      <c r="C2073" s="5" t="s">
        <v>110</v>
      </c>
      <c r="D2073" s="5" t="s">
        <v>111</v>
      </c>
      <c r="E2073" s="5" t="s">
        <v>112</v>
      </c>
      <c r="F2073" t="s">
        <v>113</v>
      </c>
      <c r="G2073" t="s">
        <v>114</v>
      </c>
      <c r="H2073">
        <v>-209060.01</v>
      </c>
      <c r="I2073">
        <v>-209060.01</v>
      </c>
      <c r="J2073" t="s">
        <v>366</v>
      </c>
      <c r="K2073" t="s">
        <v>367</v>
      </c>
      <c r="L2073" t="s">
        <v>115</v>
      </c>
      <c r="M2073" t="s">
        <v>114</v>
      </c>
      <c r="N2073" t="s">
        <v>313</v>
      </c>
    </row>
    <row r="2074" spans="1:14" x14ac:dyDescent="0.2">
      <c r="A2074" t="s">
        <v>365</v>
      </c>
      <c r="B2074" s="5" t="s">
        <v>125</v>
      </c>
      <c r="C2074" s="5" t="s">
        <v>19</v>
      </c>
      <c r="D2074" s="5" t="s">
        <v>72</v>
      </c>
      <c r="E2074" s="5" t="s">
        <v>48</v>
      </c>
      <c r="F2074" t="s">
        <v>35</v>
      </c>
      <c r="G2074" t="s">
        <v>39</v>
      </c>
      <c r="H2074">
        <v>2956.02</v>
      </c>
      <c r="I2074">
        <v>2956.02</v>
      </c>
      <c r="J2074" t="s">
        <v>366</v>
      </c>
      <c r="K2074" t="s">
        <v>367</v>
      </c>
      <c r="L2074" t="s">
        <v>103</v>
      </c>
      <c r="M2074" t="s">
        <v>104</v>
      </c>
      <c r="N2074" t="s">
        <v>313</v>
      </c>
    </row>
    <row r="2075" spans="1:14" x14ac:dyDescent="0.2">
      <c r="A2075" t="s">
        <v>365</v>
      </c>
      <c r="B2075" s="5" t="s">
        <v>125</v>
      </c>
      <c r="C2075" s="5" t="s">
        <v>19</v>
      </c>
      <c r="D2075" s="5" t="s">
        <v>72</v>
      </c>
      <c r="E2075" s="5" t="s">
        <v>48</v>
      </c>
      <c r="F2075" t="s">
        <v>35</v>
      </c>
      <c r="G2075" t="s">
        <v>39</v>
      </c>
      <c r="H2075">
        <v>4830.96</v>
      </c>
      <c r="I2075">
        <v>4830.96</v>
      </c>
      <c r="J2075" t="s">
        <v>366</v>
      </c>
      <c r="K2075" t="s">
        <v>367</v>
      </c>
      <c r="L2075" t="s">
        <v>108</v>
      </c>
      <c r="M2075" t="s">
        <v>109</v>
      </c>
      <c r="N2075" t="s">
        <v>313</v>
      </c>
    </row>
    <row r="2076" spans="1:14" x14ac:dyDescent="0.2">
      <c r="A2076" t="s">
        <v>365</v>
      </c>
      <c r="B2076" s="5" t="s">
        <v>125</v>
      </c>
      <c r="C2076" s="5" t="s">
        <v>19</v>
      </c>
      <c r="D2076" s="5" t="s">
        <v>72</v>
      </c>
      <c r="E2076" s="5" t="s">
        <v>48</v>
      </c>
      <c r="F2076" t="s">
        <v>35</v>
      </c>
      <c r="G2076" t="s">
        <v>39</v>
      </c>
      <c r="H2076">
        <v>-872086.6</v>
      </c>
      <c r="I2076">
        <v>-872086.6</v>
      </c>
      <c r="J2076" t="s">
        <v>366</v>
      </c>
      <c r="K2076" t="s">
        <v>367</v>
      </c>
      <c r="L2076" t="s">
        <v>101</v>
      </c>
      <c r="M2076" t="s">
        <v>102</v>
      </c>
      <c r="N2076" t="s">
        <v>313</v>
      </c>
    </row>
    <row r="2077" spans="1:14" x14ac:dyDescent="0.2">
      <c r="A2077" t="s">
        <v>365</v>
      </c>
      <c r="B2077" s="5" t="s">
        <v>125</v>
      </c>
      <c r="C2077" s="5" t="s">
        <v>19</v>
      </c>
      <c r="D2077" s="5" t="s">
        <v>72</v>
      </c>
      <c r="E2077" s="5" t="s">
        <v>48</v>
      </c>
      <c r="F2077" t="s">
        <v>35</v>
      </c>
      <c r="G2077" t="s">
        <v>96</v>
      </c>
      <c r="H2077">
        <v>127785.48</v>
      </c>
      <c r="I2077">
        <v>127785.48</v>
      </c>
      <c r="J2077" t="s">
        <v>366</v>
      </c>
      <c r="K2077" t="s">
        <v>367</v>
      </c>
      <c r="L2077" t="s">
        <v>99</v>
      </c>
      <c r="M2077" t="s">
        <v>100</v>
      </c>
      <c r="N2077" t="s">
        <v>313</v>
      </c>
    </row>
    <row r="2078" spans="1:14" x14ac:dyDescent="0.2">
      <c r="A2078" t="s">
        <v>365</v>
      </c>
      <c r="B2078" s="5" t="s">
        <v>125</v>
      </c>
      <c r="C2078" s="5" t="s">
        <v>19</v>
      </c>
      <c r="D2078" s="5" t="s">
        <v>72</v>
      </c>
      <c r="E2078" s="5" t="s">
        <v>48</v>
      </c>
      <c r="F2078" t="s">
        <v>35</v>
      </c>
      <c r="G2078" t="s">
        <v>96</v>
      </c>
      <c r="H2078">
        <v>32648.46</v>
      </c>
      <c r="I2078">
        <v>32648.46</v>
      </c>
      <c r="J2078" t="s">
        <v>366</v>
      </c>
      <c r="K2078" t="s">
        <v>367</v>
      </c>
      <c r="L2078" t="s">
        <v>105</v>
      </c>
      <c r="M2078" t="s">
        <v>106</v>
      </c>
      <c r="N2078" t="s">
        <v>313</v>
      </c>
    </row>
    <row r="2079" spans="1:14" x14ac:dyDescent="0.2">
      <c r="A2079" t="s">
        <v>365</v>
      </c>
      <c r="B2079" s="5" t="s">
        <v>142</v>
      </c>
      <c r="C2079" s="5" t="s">
        <v>19</v>
      </c>
      <c r="D2079" s="5" t="s">
        <v>20</v>
      </c>
      <c r="E2079" s="5" t="s">
        <v>34</v>
      </c>
      <c r="F2079" t="s">
        <v>35</v>
      </c>
      <c r="G2079" t="s">
        <v>39</v>
      </c>
      <c r="H2079">
        <v>-162.76</v>
      </c>
      <c r="I2079">
        <v>-162.76</v>
      </c>
      <c r="J2079" t="s">
        <v>366</v>
      </c>
      <c r="K2079" t="s">
        <v>367</v>
      </c>
      <c r="L2079" t="s">
        <v>378</v>
      </c>
      <c r="M2079" t="s">
        <v>379</v>
      </c>
      <c r="N2079" t="s">
        <v>313</v>
      </c>
    </row>
    <row r="2080" spans="1:14" x14ac:dyDescent="0.2">
      <c r="A2080" t="s">
        <v>365</v>
      </c>
      <c r="B2080" s="5" t="s">
        <v>125</v>
      </c>
      <c r="C2080" s="5" t="s">
        <v>19</v>
      </c>
      <c r="D2080" s="5" t="s">
        <v>127</v>
      </c>
      <c r="E2080" s="5" t="s">
        <v>22</v>
      </c>
      <c r="F2080" t="s">
        <v>132</v>
      </c>
      <c r="G2080" t="s">
        <v>22</v>
      </c>
      <c r="H2080">
        <v>9.7200000000000006</v>
      </c>
      <c r="I2080">
        <v>9.7200000000000006</v>
      </c>
      <c r="J2080" t="s">
        <v>366</v>
      </c>
      <c r="K2080" t="s">
        <v>367</v>
      </c>
      <c r="L2080" t="s">
        <v>133</v>
      </c>
      <c r="M2080" t="s">
        <v>134</v>
      </c>
      <c r="N2080" t="s">
        <v>313</v>
      </c>
    </row>
    <row r="2081" spans="1:14" x14ac:dyDescent="0.2">
      <c r="A2081" t="s">
        <v>365</v>
      </c>
      <c r="B2081" s="5" t="s">
        <v>125</v>
      </c>
      <c r="C2081" s="5" t="s">
        <v>19</v>
      </c>
      <c r="D2081" s="5" t="s">
        <v>127</v>
      </c>
      <c r="E2081" s="5" t="s">
        <v>22</v>
      </c>
      <c r="F2081" t="s">
        <v>132</v>
      </c>
      <c r="G2081" t="s">
        <v>22</v>
      </c>
      <c r="H2081">
        <v>1132.24</v>
      </c>
      <c r="I2081">
        <v>1132.24</v>
      </c>
      <c r="J2081" t="s">
        <v>366</v>
      </c>
      <c r="K2081" t="s">
        <v>367</v>
      </c>
      <c r="L2081" t="s">
        <v>137</v>
      </c>
      <c r="M2081" t="s">
        <v>138</v>
      </c>
      <c r="N2081" t="s">
        <v>313</v>
      </c>
    </row>
    <row r="2082" spans="1:14" x14ac:dyDescent="0.2">
      <c r="A2082" t="s">
        <v>365</v>
      </c>
      <c r="B2082" s="5" t="s">
        <v>125</v>
      </c>
      <c r="C2082" s="5" t="s">
        <v>19</v>
      </c>
      <c r="D2082" s="5" t="s">
        <v>69</v>
      </c>
      <c r="E2082" s="5" t="s">
        <v>320</v>
      </c>
      <c r="F2082" t="s">
        <v>29</v>
      </c>
      <c r="G2082" t="s">
        <v>30</v>
      </c>
      <c r="H2082">
        <v>3017.6</v>
      </c>
      <c r="I2082">
        <v>3017.6</v>
      </c>
      <c r="J2082" t="s">
        <v>366</v>
      </c>
      <c r="K2082" t="s">
        <v>367</v>
      </c>
      <c r="L2082" t="s">
        <v>321</v>
      </c>
      <c r="M2082" t="s">
        <v>320</v>
      </c>
      <c r="N2082" t="s">
        <v>313</v>
      </c>
    </row>
    <row r="2083" spans="1:14" x14ac:dyDescent="0.2">
      <c r="A2083" t="s">
        <v>365</v>
      </c>
      <c r="B2083" s="5" t="s">
        <v>125</v>
      </c>
      <c r="C2083" s="5" t="s">
        <v>19</v>
      </c>
      <c r="D2083" s="5" t="s">
        <v>69</v>
      </c>
      <c r="E2083" s="5" t="s">
        <v>70</v>
      </c>
      <c r="F2083" t="s">
        <v>29</v>
      </c>
      <c r="G2083" t="s">
        <v>70</v>
      </c>
      <c r="H2083">
        <v>90412.910000000018</v>
      </c>
      <c r="I2083">
        <v>90412.910000000018</v>
      </c>
      <c r="J2083" t="s">
        <v>366</v>
      </c>
      <c r="K2083" t="s">
        <v>367</v>
      </c>
      <c r="L2083" t="s">
        <v>71</v>
      </c>
      <c r="M2083" t="s">
        <v>70</v>
      </c>
      <c r="N2083" t="s">
        <v>313</v>
      </c>
    </row>
    <row r="2084" spans="1:14" x14ac:dyDescent="0.2">
      <c r="A2084" t="s">
        <v>365</v>
      </c>
      <c r="B2084" s="5" t="s">
        <v>125</v>
      </c>
      <c r="C2084" s="5" t="s">
        <v>19</v>
      </c>
      <c r="D2084" s="5" t="s">
        <v>69</v>
      </c>
      <c r="E2084" s="5" t="s">
        <v>28</v>
      </c>
      <c r="F2084" t="s">
        <v>29</v>
      </c>
      <c r="G2084" t="s">
        <v>30</v>
      </c>
      <c r="H2084">
        <v>145.1</v>
      </c>
      <c r="I2084">
        <v>145.1</v>
      </c>
      <c r="J2084" t="s">
        <v>366</v>
      </c>
      <c r="K2084" t="s">
        <v>367</v>
      </c>
      <c r="L2084" t="s">
        <v>31</v>
      </c>
      <c r="M2084" t="s">
        <v>28</v>
      </c>
      <c r="N2084" t="s">
        <v>313</v>
      </c>
    </row>
    <row r="2085" spans="1:14" x14ac:dyDescent="0.2">
      <c r="A2085" t="s">
        <v>365</v>
      </c>
      <c r="B2085" s="5" t="s">
        <v>125</v>
      </c>
      <c r="C2085" s="5" t="s">
        <v>19</v>
      </c>
      <c r="D2085" s="5" t="s">
        <v>127</v>
      </c>
      <c r="E2085" s="5" t="s">
        <v>387</v>
      </c>
      <c r="F2085" t="s">
        <v>129</v>
      </c>
      <c r="G2085" t="s">
        <v>318</v>
      </c>
      <c r="H2085">
        <v>20</v>
      </c>
      <c r="I2085">
        <v>20</v>
      </c>
      <c r="J2085" t="s">
        <v>366</v>
      </c>
      <c r="K2085" t="s">
        <v>367</v>
      </c>
      <c r="L2085" t="s">
        <v>388</v>
      </c>
      <c r="M2085" t="s">
        <v>387</v>
      </c>
      <c r="N2085" t="s">
        <v>313</v>
      </c>
    </row>
    <row r="2086" spans="1:14" x14ac:dyDescent="0.2">
      <c r="A2086" t="s">
        <v>365</v>
      </c>
      <c r="B2086" s="5" t="s">
        <v>125</v>
      </c>
      <c r="C2086" s="5" t="s">
        <v>19</v>
      </c>
      <c r="D2086" s="5" t="s">
        <v>127</v>
      </c>
      <c r="E2086" s="5" t="s">
        <v>374</v>
      </c>
      <c r="F2086" t="s">
        <v>129</v>
      </c>
      <c r="G2086" t="s">
        <v>318</v>
      </c>
      <c r="H2086">
        <v>1.0900000000000001</v>
      </c>
      <c r="I2086">
        <v>1.0900000000000001</v>
      </c>
      <c r="J2086" t="s">
        <v>366</v>
      </c>
      <c r="K2086" t="s">
        <v>367</v>
      </c>
      <c r="L2086" t="s">
        <v>375</v>
      </c>
      <c r="M2086" t="s">
        <v>374</v>
      </c>
      <c r="N2086" t="s">
        <v>313</v>
      </c>
    </row>
    <row r="2087" spans="1:14" x14ac:dyDescent="0.2">
      <c r="A2087" t="s">
        <v>365</v>
      </c>
      <c r="B2087" s="5" t="s">
        <v>125</v>
      </c>
      <c r="C2087" s="5" t="s">
        <v>19</v>
      </c>
      <c r="D2087" s="5" t="s">
        <v>127</v>
      </c>
      <c r="E2087" s="5" t="s">
        <v>317</v>
      </c>
      <c r="F2087" t="s">
        <v>129</v>
      </c>
      <c r="G2087" t="s">
        <v>318</v>
      </c>
      <c r="H2087">
        <v>59.45</v>
      </c>
      <c r="I2087">
        <v>59.45</v>
      </c>
      <c r="J2087" t="s">
        <v>366</v>
      </c>
      <c r="K2087" t="s">
        <v>367</v>
      </c>
      <c r="L2087" t="s">
        <v>319</v>
      </c>
      <c r="M2087" t="s">
        <v>317</v>
      </c>
      <c r="N2087" t="s">
        <v>313</v>
      </c>
    </row>
    <row r="2088" spans="1:14" x14ac:dyDescent="0.2">
      <c r="A2088" t="s">
        <v>365</v>
      </c>
      <c r="B2088" s="5" t="s">
        <v>125</v>
      </c>
      <c r="C2088" s="5" t="s">
        <v>19</v>
      </c>
      <c r="D2088" s="5" t="s">
        <v>127</v>
      </c>
      <c r="E2088" s="5" t="s">
        <v>385</v>
      </c>
      <c r="F2088" t="s">
        <v>129</v>
      </c>
      <c r="G2088" t="s">
        <v>318</v>
      </c>
      <c r="H2088">
        <v>58.45</v>
      </c>
      <c r="I2088">
        <v>58.45</v>
      </c>
      <c r="J2088" t="s">
        <v>366</v>
      </c>
      <c r="K2088" t="s">
        <v>367</v>
      </c>
      <c r="L2088" t="s">
        <v>386</v>
      </c>
      <c r="M2088" t="s">
        <v>385</v>
      </c>
      <c r="N2088" t="s">
        <v>313</v>
      </c>
    </row>
    <row r="2089" spans="1:14" x14ac:dyDescent="0.2">
      <c r="A2089" t="s">
        <v>365</v>
      </c>
      <c r="B2089" s="5" t="s">
        <v>125</v>
      </c>
      <c r="C2089" s="5" t="s">
        <v>19</v>
      </c>
      <c r="D2089" s="5" t="s">
        <v>127</v>
      </c>
      <c r="E2089" s="5" t="s">
        <v>353</v>
      </c>
      <c r="F2089" t="s">
        <v>29</v>
      </c>
      <c r="G2089" t="s">
        <v>30</v>
      </c>
      <c r="H2089">
        <v>851.5</v>
      </c>
      <c r="I2089">
        <v>851.5</v>
      </c>
      <c r="J2089" t="s">
        <v>366</v>
      </c>
      <c r="K2089" t="s">
        <v>367</v>
      </c>
      <c r="L2089" t="s">
        <v>354</v>
      </c>
      <c r="M2089" t="s">
        <v>353</v>
      </c>
      <c r="N2089" t="s">
        <v>313</v>
      </c>
    </row>
    <row r="2090" spans="1:14" x14ac:dyDescent="0.2">
      <c r="A2090" t="s">
        <v>365</v>
      </c>
      <c r="B2090" s="5" t="s">
        <v>125</v>
      </c>
      <c r="C2090" s="5" t="s">
        <v>19</v>
      </c>
      <c r="D2090" s="5" t="s">
        <v>69</v>
      </c>
      <c r="E2090" s="5" t="s">
        <v>200</v>
      </c>
      <c r="F2090" t="s">
        <v>35</v>
      </c>
      <c r="G2090" t="s">
        <v>39</v>
      </c>
      <c r="H2090">
        <v>1054.4000000000001</v>
      </c>
      <c r="I2090">
        <v>1054.4000000000001</v>
      </c>
      <c r="J2090" t="s">
        <v>366</v>
      </c>
      <c r="K2090" t="s">
        <v>367</v>
      </c>
      <c r="L2090" t="s">
        <v>337</v>
      </c>
      <c r="M2090" t="s">
        <v>338</v>
      </c>
      <c r="N2090" t="s">
        <v>313</v>
      </c>
    </row>
    <row r="2091" spans="1:14" x14ac:dyDescent="0.2">
      <c r="A2091" t="s">
        <v>365</v>
      </c>
      <c r="B2091" s="5" t="s">
        <v>125</v>
      </c>
      <c r="C2091" s="5" t="s">
        <v>19</v>
      </c>
      <c r="D2091" s="5" t="s">
        <v>127</v>
      </c>
      <c r="E2091" s="5" t="s">
        <v>22</v>
      </c>
      <c r="F2091" t="s">
        <v>132</v>
      </c>
      <c r="G2091" t="s">
        <v>22</v>
      </c>
      <c r="H2091">
        <v>3093.6</v>
      </c>
      <c r="I2091">
        <v>3093.6</v>
      </c>
      <c r="J2091" t="s">
        <v>366</v>
      </c>
      <c r="K2091" t="s">
        <v>367</v>
      </c>
      <c r="L2091" t="s">
        <v>383</v>
      </c>
      <c r="M2091" t="s">
        <v>384</v>
      </c>
      <c r="N2091" t="s">
        <v>313</v>
      </c>
    </row>
    <row r="2092" spans="1:14" x14ac:dyDescent="0.2">
      <c r="A2092" t="s">
        <v>365</v>
      </c>
      <c r="B2092" s="5" t="s">
        <v>125</v>
      </c>
      <c r="C2092" s="5" t="s">
        <v>19</v>
      </c>
      <c r="D2092" s="5" t="s">
        <v>69</v>
      </c>
      <c r="E2092" s="5" t="s">
        <v>200</v>
      </c>
      <c r="F2092" t="s">
        <v>35</v>
      </c>
      <c r="G2092" t="s">
        <v>39</v>
      </c>
      <c r="H2092">
        <v>548.92999999999995</v>
      </c>
      <c r="I2092">
        <v>548.92999999999995</v>
      </c>
      <c r="J2092" t="s">
        <v>366</v>
      </c>
      <c r="K2092" t="s">
        <v>367</v>
      </c>
      <c r="L2092" t="s">
        <v>335</v>
      </c>
      <c r="M2092" t="s">
        <v>336</v>
      </c>
      <c r="N2092" t="s">
        <v>313</v>
      </c>
    </row>
    <row r="2093" spans="1:14" x14ac:dyDescent="0.2">
      <c r="A2093" t="s">
        <v>365</v>
      </c>
      <c r="B2093" s="5" t="s">
        <v>125</v>
      </c>
      <c r="C2093" s="5" t="s">
        <v>19</v>
      </c>
      <c r="D2093" s="5" t="s">
        <v>127</v>
      </c>
      <c r="E2093" s="5" t="s">
        <v>380</v>
      </c>
      <c r="F2093" t="s">
        <v>129</v>
      </c>
      <c r="G2093" t="s">
        <v>381</v>
      </c>
      <c r="H2093">
        <v>12020</v>
      </c>
      <c r="I2093">
        <v>12020</v>
      </c>
      <c r="J2093" t="s">
        <v>366</v>
      </c>
      <c r="K2093" t="s">
        <v>367</v>
      </c>
      <c r="L2093" t="s">
        <v>382</v>
      </c>
      <c r="M2093" t="s">
        <v>380</v>
      </c>
      <c r="N2093" t="s">
        <v>313</v>
      </c>
    </row>
    <row r="2094" spans="1:14" x14ac:dyDescent="0.2">
      <c r="A2094" t="s">
        <v>365</v>
      </c>
      <c r="B2094" s="5" t="s">
        <v>125</v>
      </c>
      <c r="C2094" s="5" t="s">
        <v>19</v>
      </c>
      <c r="D2094" s="5" t="s">
        <v>127</v>
      </c>
      <c r="E2094" s="5" t="s">
        <v>368</v>
      </c>
      <c r="F2094" t="s">
        <v>129</v>
      </c>
      <c r="G2094" t="s">
        <v>318</v>
      </c>
      <c r="H2094">
        <v>19.47</v>
      </c>
      <c r="I2094">
        <v>19.47</v>
      </c>
      <c r="J2094" t="s">
        <v>366</v>
      </c>
      <c r="K2094" t="s">
        <v>367</v>
      </c>
      <c r="L2094" t="s">
        <v>369</v>
      </c>
      <c r="M2094" t="s">
        <v>368</v>
      </c>
      <c r="N2094" t="s">
        <v>313</v>
      </c>
    </row>
    <row r="2095" spans="1:14" x14ac:dyDescent="0.2">
      <c r="A2095" t="s">
        <v>365</v>
      </c>
      <c r="B2095" s="5" t="s">
        <v>125</v>
      </c>
      <c r="C2095" s="5" t="s">
        <v>19</v>
      </c>
      <c r="D2095" s="5" t="s">
        <v>20</v>
      </c>
      <c r="E2095" s="5" t="s">
        <v>161</v>
      </c>
      <c r="F2095" t="s">
        <v>35</v>
      </c>
      <c r="G2095" t="s">
        <v>39</v>
      </c>
      <c r="H2095">
        <v>198.3</v>
      </c>
      <c r="I2095">
        <v>198.3</v>
      </c>
      <c r="J2095" t="s">
        <v>366</v>
      </c>
      <c r="K2095" t="s">
        <v>367</v>
      </c>
      <c r="L2095" t="s">
        <v>37</v>
      </c>
      <c r="M2095" t="s">
        <v>38</v>
      </c>
      <c r="N2095" t="s">
        <v>313</v>
      </c>
    </row>
    <row r="2096" spans="1:14" x14ac:dyDescent="0.2">
      <c r="A2096" t="s">
        <v>365</v>
      </c>
      <c r="B2096" s="5" t="s">
        <v>125</v>
      </c>
      <c r="C2096" s="5" t="s">
        <v>19</v>
      </c>
      <c r="D2096" s="5" t="s">
        <v>20</v>
      </c>
      <c r="E2096" s="5" t="s">
        <v>161</v>
      </c>
      <c r="F2096" t="s">
        <v>35</v>
      </c>
      <c r="G2096" t="s">
        <v>39</v>
      </c>
      <c r="H2096">
        <v>8.49</v>
      </c>
      <c r="I2096">
        <v>8.49</v>
      </c>
      <c r="J2096" t="s">
        <v>366</v>
      </c>
      <c r="K2096" t="s">
        <v>367</v>
      </c>
      <c r="L2096" t="s">
        <v>37</v>
      </c>
      <c r="M2096" t="s">
        <v>38</v>
      </c>
      <c r="N2096" t="s">
        <v>313</v>
      </c>
    </row>
    <row r="2097" spans="1:14" x14ac:dyDescent="0.2">
      <c r="A2097" t="s">
        <v>365</v>
      </c>
      <c r="B2097" s="5" t="s">
        <v>125</v>
      </c>
      <c r="C2097" s="5" t="s">
        <v>19</v>
      </c>
      <c r="D2097" s="5" t="s">
        <v>20</v>
      </c>
      <c r="E2097" s="5" t="s">
        <v>66</v>
      </c>
      <c r="F2097" t="s">
        <v>61</v>
      </c>
      <c r="G2097" t="s">
        <v>66</v>
      </c>
      <c r="H2097">
        <v>145.1</v>
      </c>
      <c r="I2097">
        <v>145.1</v>
      </c>
      <c r="J2097" t="s">
        <v>366</v>
      </c>
      <c r="K2097" t="s">
        <v>367</v>
      </c>
      <c r="L2097" t="s">
        <v>67</v>
      </c>
      <c r="M2097" t="s">
        <v>66</v>
      </c>
      <c r="N2097" t="s">
        <v>313</v>
      </c>
    </row>
    <row r="2098" spans="1:14" x14ac:dyDescent="0.2">
      <c r="A2098" t="s">
        <v>365</v>
      </c>
      <c r="B2098" s="5" t="s">
        <v>125</v>
      </c>
      <c r="C2098" s="5" t="s">
        <v>19</v>
      </c>
      <c r="D2098" s="5" t="s">
        <v>20</v>
      </c>
      <c r="E2098" s="5" t="s">
        <v>123</v>
      </c>
      <c r="F2098" t="s">
        <v>61</v>
      </c>
      <c r="G2098" t="s">
        <v>123</v>
      </c>
      <c r="H2098">
        <v>-822.08</v>
      </c>
      <c r="I2098">
        <v>-822.08</v>
      </c>
      <c r="J2098" t="s">
        <v>366</v>
      </c>
      <c r="K2098" t="s">
        <v>367</v>
      </c>
      <c r="L2098" t="s">
        <v>124</v>
      </c>
      <c r="M2098" t="s">
        <v>123</v>
      </c>
      <c r="N2098" t="s">
        <v>313</v>
      </c>
    </row>
    <row r="2099" spans="1:14" x14ac:dyDescent="0.2">
      <c r="A2099" t="s">
        <v>365</v>
      </c>
      <c r="B2099" s="5" t="s">
        <v>125</v>
      </c>
      <c r="C2099" s="5" t="s">
        <v>19</v>
      </c>
      <c r="D2099" s="5" t="s">
        <v>20</v>
      </c>
      <c r="E2099" s="5" t="s">
        <v>61</v>
      </c>
      <c r="F2099" t="s">
        <v>61</v>
      </c>
      <c r="G2099" t="s">
        <v>61</v>
      </c>
      <c r="H2099">
        <v>25.65</v>
      </c>
      <c r="I2099">
        <v>25.65</v>
      </c>
      <c r="J2099" t="s">
        <v>366</v>
      </c>
      <c r="K2099" t="s">
        <v>367</v>
      </c>
      <c r="L2099" t="s">
        <v>159</v>
      </c>
      <c r="M2099" t="s">
        <v>160</v>
      </c>
      <c r="N2099" t="s">
        <v>313</v>
      </c>
    </row>
    <row r="2100" spans="1:14" x14ac:dyDescent="0.2">
      <c r="A2100" t="s">
        <v>365</v>
      </c>
      <c r="B2100" s="5" t="s">
        <v>142</v>
      </c>
      <c r="C2100" s="5" t="s">
        <v>19</v>
      </c>
      <c r="D2100" s="5" t="s">
        <v>20</v>
      </c>
      <c r="E2100" s="5" t="s">
        <v>48</v>
      </c>
      <c r="F2100" t="s">
        <v>35</v>
      </c>
      <c r="G2100" t="s">
        <v>39</v>
      </c>
      <c r="H2100">
        <v>4990.1100000000006</v>
      </c>
      <c r="I2100">
        <v>4990.1100000000006</v>
      </c>
      <c r="J2100" t="s">
        <v>366</v>
      </c>
      <c r="K2100" t="s">
        <v>367</v>
      </c>
      <c r="L2100" t="s">
        <v>50</v>
      </c>
      <c r="M2100" t="s">
        <v>51</v>
      </c>
      <c r="N2100" t="s">
        <v>313</v>
      </c>
    </row>
    <row r="2101" spans="1:14" x14ac:dyDescent="0.2">
      <c r="A2101" t="s">
        <v>365</v>
      </c>
      <c r="B2101" s="5" t="s">
        <v>142</v>
      </c>
      <c r="C2101" s="5" t="s">
        <v>19</v>
      </c>
      <c r="D2101" s="5" t="s">
        <v>72</v>
      </c>
      <c r="E2101" s="5" t="s">
        <v>48</v>
      </c>
      <c r="F2101" t="s">
        <v>35</v>
      </c>
      <c r="G2101" t="s">
        <v>39</v>
      </c>
      <c r="H2101">
        <v>2240.2399999999998</v>
      </c>
      <c r="I2101">
        <v>2240.2399999999998</v>
      </c>
      <c r="J2101" t="s">
        <v>366</v>
      </c>
      <c r="K2101" t="s">
        <v>367</v>
      </c>
      <c r="L2101" t="s">
        <v>103</v>
      </c>
      <c r="M2101" t="s">
        <v>104</v>
      </c>
      <c r="N2101" t="s">
        <v>313</v>
      </c>
    </row>
    <row r="2102" spans="1:14" x14ac:dyDescent="0.2">
      <c r="A2102" t="s">
        <v>365</v>
      </c>
      <c r="B2102" s="5" t="s">
        <v>125</v>
      </c>
      <c r="C2102" s="5" t="s">
        <v>19</v>
      </c>
      <c r="D2102" s="5" t="s">
        <v>127</v>
      </c>
      <c r="E2102" s="5" t="s">
        <v>22</v>
      </c>
      <c r="F2102" t="s">
        <v>132</v>
      </c>
      <c r="G2102" t="s">
        <v>22</v>
      </c>
      <c r="H2102">
        <v>532.08000000000004</v>
      </c>
      <c r="I2102">
        <v>532.08000000000004</v>
      </c>
      <c r="J2102" t="s">
        <v>366</v>
      </c>
      <c r="K2102" t="s">
        <v>367</v>
      </c>
      <c r="L2102" t="s">
        <v>340</v>
      </c>
      <c r="M2102" t="s">
        <v>341</v>
      </c>
      <c r="N2102" t="s">
        <v>313</v>
      </c>
    </row>
    <row r="2103" spans="1:14" x14ac:dyDescent="0.2">
      <c r="A2103" t="s">
        <v>365</v>
      </c>
      <c r="B2103" s="5" t="s">
        <v>125</v>
      </c>
      <c r="C2103" s="5" t="s">
        <v>19</v>
      </c>
      <c r="D2103" s="5" t="s">
        <v>69</v>
      </c>
      <c r="E2103" s="5" t="s">
        <v>48</v>
      </c>
      <c r="F2103" t="s">
        <v>35</v>
      </c>
      <c r="G2103" t="s">
        <v>39</v>
      </c>
      <c r="H2103">
        <v>82.06</v>
      </c>
      <c r="I2103">
        <v>82.06</v>
      </c>
      <c r="J2103" t="s">
        <v>366</v>
      </c>
      <c r="K2103" t="s">
        <v>367</v>
      </c>
      <c r="L2103" t="s">
        <v>54</v>
      </c>
      <c r="M2103" t="s">
        <v>55</v>
      </c>
      <c r="N2103" t="s">
        <v>313</v>
      </c>
    </row>
    <row r="2104" spans="1:14" x14ac:dyDescent="0.2">
      <c r="A2104" t="s">
        <v>365</v>
      </c>
      <c r="B2104" s="5" t="s">
        <v>125</v>
      </c>
      <c r="C2104" s="5" t="s">
        <v>19</v>
      </c>
      <c r="D2104" s="5" t="s">
        <v>69</v>
      </c>
      <c r="E2104" s="5" t="s">
        <v>161</v>
      </c>
      <c r="F2104" t="s">
        <v>35</v>
      </c>
      <c r="G2104" t="s">
        <v>39</v>
      </c>
      <c r="H2104">
        <v>465.68</v>
      </c>
      <c r="I2104">
        <v>465.68</v>
      </c>
      <c r="J2104" t="s">
        <v>366</v>
      </c>
      <c r="K2104" t="s">
        <v>367</v>
      </c>
      <c r="L2104" t="s">
        <v>324</v>
      </c>
      <c r="M2104" t="s">
        <v>325</v>
      </c>
      <c r="N2104" t="s">
        <v>313</v>
      </c>
    </row>
    <row r="2105" spans="1:14" x14ac:dyDescent="0.2">
      <c r="A2105" t="s">
        <v>365</v>
      </c>
      <c r="B2105" s="5" t="s">
        <v>125</v>
      </c>
      <c r="C2105" s="5" t="s">
        <v>19</v>
      </c>
      <c r="D2105" s="5" t="s">
        <v>69</v>
      </c>
      <c r="E2105" s="5" t="s">
        <v>161</v>
      </c>
      <c r="F2105" t="s">
        <v>35</v>
      </c>
      <c r="G2105" t="s">
        <v>39</v>
      </c>
      <c r="H2105">
        <v>756.7</v>
      </c>
      <c r="I2105">
        <v>756.7</v>
      </c>
      <c r="J2105" t="s">
        <v>366</v>
      </c>
      <c r="K2105" t="s">
        <v>367</v>
      </c>
      <c r="L2105" t="s">
        <v>328</v>
      </c>
      <c r="M2105" t="s">
        <v>329</v>
      </c>
      <c r="N2105" t="s">
        <v>313</v>
      </c>
    </row>
    <row r="2106" spans="1:14" x14ac:dyDescent="0.2">
      <c r="A2106" t="s">
        <v>365</v>
      </c>
      <c r="B2106" s="5" t="s">
        <v>125</v>
      </c>
      <c r="C2106" s="5" t="s">
        <v>19</v>
      </c>
      <c r="D2106" s="5" t="s">
        <v>69</v>
      </c>
      <c r="E2106" s="5" t="s">
        <v>161</v>
      </c>
      <c r="F2106" t="s">
        <v>35</v>
      </c>
      <c r="G2106" t="s">
        <v>39</v>
      </c>
      <c r="H2106">
        <v>465.68</v>
      </c>
      <c r="I2106">
        <v>465.68</v>
      </c>
      <c r="J2106" t="s">
        <v>366</v>
      </c>
      <c r="K2106" t="s">
        <v>367</v>
      </c>
      <c r="L2106" t="s">
        <v>324</v>
      </c>
      <c r="M2106" t="s">
        <v>325</v>
      </c>
      <c r="N2106" t="s">
        <v>313</v>
      </c>
    </row>
    <row r="2107" spans="1:14" x14ac:dyDescent="0.2">
      <c r="A2107" t="s">
        <v>365</v>
      </c>
      <c r="B2107" s="5" t="s">
        <v>125</v>
      </c>
      <c r="C2107" s="5" t="s">
        <v>19</v>
      </c>
      <c r="D2107" s="5" t="s">
        <v>69</v>
      </c>
      <c r="E2107" s="5" t="s">
        <v>161</v>
      </c>
      <c r="F2107" t="s">
        <v>35</v>
      </c>
      <c r="G2107" t="s">
        <v>39</v>
      </c>
      <c r="H2107">
        <v>186.14999999999998</v>
      </c>
      <c r="I2107">
        <v>186.14999999999998</v>
      </c>
      <c r="J2107" t="s">
        <v>366</v>
      </c>
      <c r="K2107" t="s">
        <v>367</v>
      </c>
      <c r="L2107" t="s">
        <v>330</v>
      </c>
      <c r="M2107" t="s">
        <v>331</v>
      </c>
      <c r="N2107" t="s">
        <v>313</v>
      </c>
    </row>
    <row r="2108" spans="1:14" x14ac:dyDescent="0.2">
      <c r="A2108" t="s">
        <v>365</v>
      </c>
      <c r="B2108" s="5" t="s">
        <v>125</v>
      </c>
      <c r="C2108" s="5" t="s">
        <v>19</v>
      </c>
      <c r="D2108" s="5" t="s">
        <v>69</v>
      </c>
      <c r="E2108" s="5" t="s">
        <v>161</v>
      </c>
      <c r="F2108" t="s">
        <v>35</v>
      </c>
      <c r="G2108" t="s">
        <v>39</v>
      </c>
      <c r="H2108">
        <v>2606.0000000000005</v>
      </c>
      <c r="I2108">
        <v>2606.0000000000005</v>
      </c>
      <c r="J2108" t="s">
        <v>366</v>
      </c>
      <c r="K2108" t="s">
        <v>367</v>
      </c>
      <c r="L2108" t="s">
        <v>326</v>
      </c>
      <c r="M2108" t="s">
        <v>327</v>
      </c>
      <c r="N2108" t="s">
        <v>313</v>
      </c>
    </row>
    <row r="2109" spans="1:14" x14ac:dyDescent="0.2">
      <c r="A2109" t="s">
        <v>365</v>
      </c>
      <c r="B2109" s="5" t="s">
        <v>125</v>
      </c>
      <c r="C2109" s="5" t="s">
        <v>19</v>
      </c>
      <c r="D2109" s="5" t="s">
        <v>69</v>
      </c>
      <c r="E2109" s="5" t="s">
        <v>161</v>
      </c>
      <c r="F2109" t="s">
        <v>35</v>
      </c>
      <c r="G2109" t="s">
        <v>39</v>
      </c>
      <c r="H2109">
        <v>1354.4</v>
      </c>
      <c r="I2109">
        <v>1354.4</v>
      </c>
      <c r="J2109" t="s">
        <v>366</v>
      </c>
      <c r="K2109" t="s">
        <v>367</v>
      </c>
      <c r="L2109" t="s">
        <v>324</v>
      </c>
      <c r="M2109" t="s">
        <v>325</v>
      </c>
      <c r="N2109" t="s">
        <v>313</v>
      </c>
    </row>
    <row r="2110" spans="1:14" x14ac:dyDescent="0.2">
      <c r="A2110" t="s">
        <v>365</v>
      </c>
      <c r="B2110" s="5" t="s">
        <v>125</v>
      </c>
      <c r="C2110" s="5" t="s">
        <v>19</v>
      </c>
      <c r="D2110" s="5" t="s">
        <v>69</v>
      </c>
      <c r="E2110" s="5" t="s">
        <v>161</v>
      </c>
      <c r="F2110" t="s">
        <v>35</v>
      </c>
      <c r="G2110" t="s">
        <v>39</v>
      </c>
      <c r="H2110">
        <v>25.25</v>
      </c>
      <c r="I2110">
        <v>25.25</v>
      </c>
      <c r="J2110" t="s">
        <v>366</v>
      </c>
      <c r="K2110" t="s">
        <v>367</v>
      </c>
      <c r="L2110" t="s">
        <v>330</v>
      </c>
      <c r="M2110" t="s">
        <v>331</v>
      </c>
      <c r="N2110" t="s">
        <v>313</v>
      </c>
    </row>
    <row r="2111" spans="1:14" x14ac:dyDescent="0.2">
      <c r="A2111" t="s">
        <v>365</v>
      </c>
      <c r="B2111" s="5" t="s">
        <v>125</v>
      </c>
      <c r="C2111" s="5" t="s">
        <v>19</v>
      </c>
      <c r="D2111" s="5" t="s">
        <v>69</v>
      </c>
      <c r="E2111" s="5" t="s">
        <v>161</v>
      </c>
      <c r="F2111" t="s">
        <v>35</v>
      </c>
      <c r="G2111" t="s">
        <v>39</v>
      </c>
      <c r="H2111">
        <v>262.5100000000001</v>
      </c>
      <c r="I2111">
        <v>262.5100000000001</v>
      </c>
      <c r="J2111" t="s">
        <v>366</v>
      </c>
      <c r="K2111" t="s">
        <v>367</v>
      </c>
      <c r="L2111" t="s">
        <v>328</v>
      </c>
      <c r="M2111" t="s">
        <v>329</v>
      </c>
      <c r="N2111" t="s">
        <v>313</v>
      </c>
    </row>
    <row r="2112" spans="1:14" x14ac:dyDescent="0.2">
      <c r="A2112" t="s">
        <v>365</v>
      </c>
      <c r="B2112" s="5" t="s">
        <v>125</v>
      </c>
      <c r="C2112" s="5" t="s">
        <v>19</v>
      </c>
      <c r="D2112" s="5" t="s">
        <v>69</v>
      </c>
      <c r="E2112" s="5" t="s">
        <v>161</v>
      </c>
      <c r="F2112" t="s">
        <v>35</v>
      </c>
      <c r="G2112" t="s">
        <v>39</v>
      </c>
      <c r="H2112">
        <v>166.49</v>
      </c>
      <c r="I2112">
        <v>166.49</v>
      </c>
      <c r="J2112" t="s">
        <v>366</v>
      </c>
      <c r="K2112" t="s">
        <v>367</v>
      </c>
      <c r="L2112" t="s">
        <v>326</v>
      </c>
      <c r="M2112" t="s">
        <v>327</v>
      </c>
      <c r="N2112" t="s">
        <v>313</v>
      </c>
    </row>
    <row r="2113" spans="1:14" x14ac:dyDescent="0.2">
      <c r="A2113" t="s">
        <v>365</v>
      </c>
      <c r="B2113" s="5" t="s">
        <v>125</v>
      </c>
      <c r="C2113" s="5" t="s">
        <v>19</v>
      </c>
      <c r="D2113" s="5" t="s">
        <v>69</v>
      </c>
      <c r="E2113" s="5" t="s">
        <v>200</v>
      </c>
      <c r="F2113" t="s">
        <v>35</v>
      </c>
      <c r="G2113" t="s">
        <v>39</v>
      </c>
      <c r="H2113">
        <v>1055.0899999999999</v>
      </c>
      <c r="I2113">
        <v>1055.0899999999999</v>
      </c>
      <c r="J2113" t="s">
        <v>366</v>
      </c>
      <c r="K2113" t="s">
        <v>367</v>
      </c>
      <c r="L2113" t="s">
        <v>335</v>
      </c>
      <c r="M2113" t="s">
        <v>336</v>
      </c>
      <c r="N2113" t="s">
        <v>313</v>
      </c>
    </row>
    <row r="2114" spans="1:14" x14ac:dyDescent="0.2">
      <c r="A2114" t="s">
        <v>365</v>
      </c>
      <c r="B2114" s="5" t="s">
        <v>125</v>
      </c>
      <c r="C2114" s="5" t="s">
        <v>19</v>
      </c>
      <c r="D2114" s="5" t="s">
        <v>69</v>
      </c>
      <c r="E2114" s="5" t="s">
        <v>61</v>
      </c>
      <c r="F2114" t="s">
        <v>61</v>
      </c>
      <c r="G2114" t="s">
        <v>61</v>
      </c>
      <c r="H2114">
        <v>-30.18</v>
      </c>
      <c r="I2114">
        <v>-30.18</v>
      </c>
      <c r="J2114" t="s">
        <v>366</v>
      </c>
      <c r="K2114" t="s">
        <v>367</v>
      </c>
      <c r="L2114" t="s">
        <v>64</v>
      </c>
      <c r="M2114" t="s">
        <v>65</v>
      </c>
      <c r="N2114" t="s">
        <v>313</v>
      </c>
    </row>
    <row r="2115" spans="1:14" x14ac:dyDescent="0.2">
      <c r="A2115" t="s">
        <v>365</v>
      </c>
      <c r="B2115" s="5" t="s">
        <v>125</v>
      </c>
      <c r="C2115" s="5" t="s">
        <v>19</v>
      </c>
      <c r="D2115" s="5" t="s">
        <v>69</v>
      </c>
      <c r="E2115" s="5" t="s">
        <v>161</v>
      </c>
      <c r="F2115" t="s">
        <v>35</v>
      </c>
      <c r="G2115" t="s">
        <v>39</v>
      </c>
      <c r="H2115">
        <v>1455.19</v>
      </c>
      <c r="I2115">
        <v>1455.19</v>
      </c>
      <c r="J2115" t="s">
        <v>366</v>
      </c>
      <c r="K2115" t="s">
        <v>367</v>
      </c>
      <c r="L2115" t="s">
        <v>328</v>
      </c>
      <c r="M2115" t="s">
        <v>329</v>
      </c>
      <c r="N2115" t="s">
        <v>313</v>
      </c>
    </row>
    <row r="2116" spans="1:14" x14ac:dyDescent="0.2">
      <c r="A2116" t="s">
        <v>365</v>
      </c>
      <c r="B2116" s="5" t="s">
        <v>125</v>
      </c>
      <c r="C2116" s="5" t="s">
        <v>19</v>
      </c>
      <c r="D2116" s="5" t="s">
        <v>69</v>
      </c>
      <c r="E2116" s="5" t="s">
        <v>48</v>
      </c>
      <c r="F2116" t="s">
        <v>35</v>
      </c>
      <c r="G2116" t="s">
        <v>39</v>
      </c>
      <c r="H2116">
        <v>410.31</v>
      </c>
      <c r="I2116">
        <v>410.31</v>
      </c>
      <c r="J2116" t="s">
        <v>366</v>
      </c>
      <c r="K2116" t="s">
        <v>367</v>
      </c>
      <c r="L2116" t="s">
        <v>50</v>
      </c>
      <c r="M2116" t="s">
        <v>51</v>
      </c>
      <c r="N2116" t="s">
        <v>313</v>
      </c>
    </row>
    <row r="2117" spans="1:14" x14ac:dyDescent="0.2">
      <c r="A2117" t="s">
        <v>365</v>
      </c>
      <c r="B2117" s="5" t="s">
        <v>125</v>
      </c>
      <c r="C2117" s="5" t="s">
        <v>19</v>
      </c>
      <c r="D2117" s="5" t="s">
        <v>69</v>
      </c>
      <c r="E2117" s="5" t="s">
        <v>200</v>
      </c>
      <c r="F2117" t="s">
        <v>35</v>
      </c>
      <c r="G2117" t="s">
        <v>39</v>
      </c>
      <c r="H2117">
        <v>2252</v>
      </c>
      <c r="I2117">
        <v>2252</v>
      </c>
      <c r="J2117" t="s">
        <v>366</v>
      </c>
      <c r="K2117" t="s">
        <v>367</v>
      </c>
      <c r="L2117" t="s">
        <v>335</v>
      </c>
      <c r="M2117" t="s">
        <v>336</v>
      </c>
      <c r="N2117" t="s">
        <v>313</v>
      </c>
    </row>
    <row r="2118" spans="1:14" x14ac:dyDescent="0.2">
      <c r="A2118" t="s">
        <v>365</v>
      </c>
      <c r="B2118" s="5" t="s">
        <v>125</v>
      </c>
      <c r="C2118" s="5" t="s">
        <v>19</v>
      </c>
      <c r="D2118" s="5" t="s">
        <v>69</v>
      </c>
      <c r="E2118" s="5" t="s">
        <v>200</v>
      </c>
      <c r="F2118" t="s">
        <v>35</v>
      </c>
      <c r="G2118" t="s">
        <v>39</v>
      </c>
      <c r="H2118">
        <v>3251.33</v>
      </c>
      <c r="I2118">
        <v>3251.33</v>
      </c>
      <c r="J2118" t="s">
        <v>366</v>
      </c>
      <c r="K2118" t="s">
        <v>367</v>
      </c>
      <c r="L2118" t="s">
        <v>337</v>
      </c>
      <c r="M2118" t="s">
        <v>338</v>
      </c>
      <c r="N2118" t="s">
        <v>313</v>
      </c>
    </row>
    <row r="2119" spans="1:14" x14ac:dyDescent="0.2">
      <c r="A2119" t="s">
        <v>365</v>
      </c>
      <c r="B2119" s="5" t="s">
        <v>125</v>
      </c>
      <c r="C2119" s="5" t="s">
        <v>19</v>
      </c>
      <c r="D2119" s="5" t="s">
        <v>69</v>
      </c>
      <c r="E2119" s="5" t="s">
        <v>200</v>
      </c>
      <c r="F2119" t="s">
        <v>35</v>
      </c>
      <c r="G2119" t="s">
        <v>39</v>
      </c>
      <c r="H2119">
        <v>1576.4</v>
      </c>
      <c r="I2119">
        <v>1576.4</v>
      </c>
      <c r="J2119" t="s">
        <v>366</v>
      </c>
      <c r="K2119" t="s">
        <v>367</v>
      </c>
      <c r="L2119" t="s">
        <v>335</v>
      </c>
      <c r="M2119" t="s">
        <v>336</v>
      </c>
      <c r="N2119" t="s">
        <v>313</v>
      </c>
    </row>
    <row r="2120" spans="1:14" x14ac:dyDescent="0.2">
      <c r="A2120" t="s">
        <v>365</v>
      </c>
      <c r="B2120" s="5" t="s">
        <v>125</v>
      </c>
      <c r="C2120" s="5" t="s">
        <v>19</v>
      </c>
      <c r="D2120" s="5" t="s">
        <v>69</v>
      </c>
      <c r="E2120" s="5" t="s">
        <v>200</v>
      </c>
      <c r="F2120" t="s">
        <v>35</v>
      </c>
      <c r="G2120" t="s">
        <v>39</v>
      </c>
      <c r="H2120">
        <v>1069.7</v>
      </c>
      <c r="I2120">
        <v>1069.7</v>
      </c>
      <c r="J2120" t="s">
        <v>366</v>
      </c>
      <c r="K2120" t="s">
        <v>367</v>
      </c>
      <c r="L2120" t="s">
        <v>337</v>
      </c>
      <c r="M2120" t="s">
        <v>338</v>
      </c>
      <c r="N2120" t="s">
        <v>313</v>
      </c>
    </row>
    <row r="2121" spans="1:14" x14ac:dyDescent="0.2">
      <c r="A2121" t="s">
        <v>365</v>
      </c>
      <c r="B2121" s="5" t="s">
        <v>125</v>
      </c>
      <c r="C2121" s="5" t="s">
        <v>19</v>
      </c>
      <c r="D2121" s="5" t="s">
        <v>69</v>
      </c>
      <c r="E2121" s="5" t="s">
        <v>200</v>
      </c>
      <c r="F2121" t="s">
        <v>35</v>
      </c>
      <c r="G2121" t="s">
        <v>39</v>
      </c>
      <c r="H2121">
        <v>1154.1500000000001</v>
      </c>
      <c r="I2121">
        <v>1154.1500000000001</v>
      </c>
      <c r="J2121" t="s">
        <v>366</v>
      </c>
      <c r="K2121" t="s">
        <v>367</v>
      </c>
      <c r="L2121" t="s">
        <v>335</v>
      </c>
      <c r="M2121" t="s">
        <v>336</v>
      </c>
      <c r="N2121" t="s">
        <v>313</v>
      </c>
    </row>
    <row r="2122" spans="1:14" x14ac:dyDescent="0.2">
      <c r="A2122" t="s">
        <v>365</v>
      </c>
      <c r="B2122" s="5" t="s">
        <v>125</v>
      </c>
      <c r="C2122" s="5" t="s">
        <v>19</v>
      </c>
      <c r="D2122" s="5" t="s">
        <v>69</v>
      </c>
      <c r="E2122" s="5" t="s">
        <v>200</v>
      </c>
      <c r="F2122" t="s">
        <v>35</v>
      </c>
      <c r="G2122" t="s">
        <v>39</v>
      </c>
      <c r="H2122">
        <v>691.56000000000006</v>
      </c>
      <c r="I2122">
        <v>691.56000000000006</v>
      </c>
      <c r="J2122" t="s">
        <v>366</v>
      </c>
      <c r="K2122" t="s">
        <v>367</v>
      </c>
      <c r="L2122" t="s">
        <v>337</v>
      </c>
      <c r="M2122" t="s">
        <v>338</v>
      </c>
      <c r="N2122" t="s">
        <v>313</v>
      </c>
    </row>
    <row r="2123" spans="1:14" x14ac:dyDescent="0.2">
      <c r="A2123" t="s">
        <v>365</v>
      </c>
      <c r="B2123" s="5" t="s">
        <v>125</v>
      </c>
      <c r="C2123" s="5" t="s">
        <v>19</v>
      </c>
      <c r="D2123" s="5" t="s">
        <v>69</v>
      </c>
      <c r="E2123" s="5" t="s">
        <v>200</v>
      </c>
      <c r="F2123" t="s">
        <v>35</v>
      </c>
      <c r="G2123" t="s">
        <v>39</v>
      </c>
      <c r="H2123">
        <v>675.6</v>
      </c>
      <c r="I2123">
        <v>675.6</v>
      </c>
      <c r="J2123" t="s">
        <v>366</v>
      </c>
      <c r="K2123" t="s">
        <v>367</v>
      </c>
      <c r="L2123" t="s">
        <v>335</v>
      </c>
      <c r="M2123" t="s">
        <v>336</v>
      </c>
      <c r="N2123" t="s">
        <v>313</v>
      </c>
    </row>
    <row r="2124" spans="1:14" x14ac:dyDescent="0.2">
      <c r="A2124" t="s">
        <v>365</v>
      </c>
      <c r="B2124" s="5" t="s">
        <v>125</v>
      </c>
      <c r="C2124" s="5" t="s">
        <v>19</v>
      </c>
      <c r="D2124" s="5" t="s">
        <v>69</v>
      </c>
      <c r="E2124" s="5" t="s">
        <v>200</v>
      </c>
      <c r="F2124" t="s">
        <v>35</v>
      </c>
      <c r="G2124" t="s">
        <v>39</v>
      </c>
      <c r="H2124">
        <v>563</v>
      </c>
      <c r="I2124">
        <v>563</v>
      </c>
      <c r="J2124" t="s">
        <v>366</v>
      </c>
      <c r="K2124" t="s">
        <v>367</v>
      </c>
      <c r="L2124" t="s">
        <v>337</v>
      </c>
      <c r="M2124" t="s">
        <v>338</v>
      </c>
      <c r="N2124" t="s">
        <v>313</v>
      </c>
    </row>
    <row r="2125" spans="1:14" x14ac:dyDescent="0.2">
      <c r="A2125" t="s">
        <v>365</v>
      </c>
      <c r="B2125" s="5" t="s">
        <v>125</v>
      </c>
      <c r="C2125" s="5" t="s">
        <v>19</v>
      </c>
      <c r="D2125" s="5" t="s">
        <v>69</v>
      </c>
      <c r="E2125" s="5" t="s">
        <v>161</v>
      </c>
      <c r="F2125" t="s">
        <v>35</v>
      </c>
      <c r="G2125" t="s">
        <v>39</v>
      </c>
      <c r="H2125">
        <v>687.33</v>
      </c>
      <c r="I2125">
        <v>687.33</v>
      </c>
      <c r="J2125" t="s">
        <v>366</v>
      </c>
      <c r="K2125" t="s">
        <v>367</v>
      </c>
      <c r="L2125" t="s">
        <v>324</v>
      </c>
      <c r="M2125" t="s">
        <v>325</v>
      </c>
      <c r="N2125" t="s">
        <v>313</v>
      </c>
    </row>
    <row r="2126" spans="1:14" x14ac:dyDescent="0.2">
      <c r="A2126" t="s">
        <v>365</v>
      </c>
      <c r="B2126" s="5" t="s">
        <v>142</v>
      </c>
      <c r="C2126" s="5" t="s">
        <v>19</v>
      </c>
      <c r="D2126" s="5" t="s">
        <v>72</v>
      </c>
      <c r="E2126" s="5" t="s">
        <v>76</v>
      </c>
      <c r="F2126" t="s">
        <v>77</v>
      </c>
      <c r="G2126" t="s">
        <v>78</v>
      </c>
      <c r="H2126">
        <v>690.61</v>
      </c>
      <c r="I2126">
        <v>690.61</v>
      </c>
      <c r="J2126" t="s">
        <v>366</v>
      </c>
      <c r="K2126" t="s">
        <v>367</v>
      </c>
      <c r="L2126" t="s">
        <v>79</v>
      </c>
      <c r="M2126" t="s">
        <v>76</v>
      </c>
      <c r="N2126" t="s">
        <v>313</v>
      </c>
    </row>
    <row r="2127" spans="1:14" x14ac:dyDescent="0.2">
      <c r="A2127" t="s">
        <v>365</v>
      </c>
      <c r="B2127" s="5" t="s">
        <v>142</v>
      </c>
      <c r="C2127" s="5" t="s">
        <v>19</v>
      </c>
      <c r="D2127" s="5" t="s">
        <v>72</v>
      </c>
      <c r="E2127" s="5" t="s">
        <v>48</v>
      </c>
      <c r="F2127" t="s">
        <v>35</v>
      </c>
      <c r="G2127" t="s">
        <v>96</v>
      </c>
      <c r="H2127">
        <v>39034.800000000003</v>
      </c>
      <c r="I2127">
        <v>39034.800000000003</v>
      </c>
      <c r="J2127" t="s">
        <v>366</v>
      </c>
      <c r="K2127" t="s">
        <v>367</v>
      </c>
      <c r="L2127" t="s">
        <v>99</v>
      </c>
      <c r="M2127" t="s">
        <v>100</v>
      </c>
      <c r="N2127" t="s">
        <v>313</v>
      </c>
    </row>
    <row r="2128" spans="1:14" x14ac:dyDescent="0.2">
      <c r="A2128" t="s">
        <v>365</v>
      </c>
      <c r="B2128" s="5" t="s">
        <v>142</v>
      </c>
      <c r="C2128" s="5" t="s">
        <v>19</v>
      </c>
      <c r="D2128" s="5" t="s">
        <v>72</v>
      </c>
      <c r="E2128" s="5" t="s">
        <v>48</v>
      </c>
      <c r="F2128" t="s">
        <v>35</v>
      </c>
      <c r="G2128" t="s">
        <v>96</v>
      </c>
      <c r="H2128">
        <v>9529.6</v>
      </c>
      <c r="I2128">
        <v>9529.6</v>
      </c>
      <c r="J2128" t="s">
        <v>366</v>
      </c>
      <c r="K2128" t="s">
        <v>367</v>
      </c>
      <c r="L2128" t="s">
        <v>105</v>
      </c>
      <c r="M2128" t="s">
        <v>106</v>
      </c>
      <c r="N2128" t="s">
        <v>313</v>
      </c>
    </row>
    <row r="2129" spans="1:14" x14ac:dyDescent="0.2">
      <c r="A2129" t="s">
        <v>365</v>
      </c>
      <c r="B2129" s="5" t="s">
        <v>142</v>
      </c>
      <c r="C2129" s="5" t="s">
        <v>19</v>
      </c>
      <c r="D2129" s="5" t="s">
        <v>72</v>
      </c>
      <c r="E2129" s="5" t="s">
        <v>48</v>
      </c>
      <c r="F2129" t="s">
        <v>35</v>
      </c>
      <c r="G2129" t="s">
        <v>96</v>
      </c>
      <c r="H2129">
        <v>15664.56</v>
      </c>
      <c r="I2129">
        <v>15664.56</v>
      </c>
      <c r="J2129" t="s">
        <v>366</v>
      </c>
      <c r="K2129" t="s">
        <v>367</v>
      </c>
      <c r="L2129" t="s">
        <v>97</v>
      </c>
      <c r="M2129" t="s">
        <v>98</v>
      </c>
      <c r="N2129" t="s">
        <v>313</v>
      </c>
    </row>
    <row r="2130" spans="1:14" x14ac:dyDescent="0.2">
      <c r="A2130" t="s">
        <v>365</v>
      </c>
      <c r="B2130" s="5" t="s">
        <v>142</v>
      </c>
      <c r="C2130" s="5" t="s">
        <v>19</v>
      </c>
      <c r="D2130" s="5" t="s">
        <v>72</v>
      </c>
      <c r="E2130" s="5" t="s">
        <v>94</v>
      </c>
      <c r="F2130" t="s">
        <v>77</v>
      </c>
      <c r="G2130" t="s">
        <v>78</v>
      </c>
      <c r="H2130">
        <v>11.979999999999999</v>
      </c>
      <c r="I2130">
        <v>11.979999999999999</v>
      </c>
      <c r="J2130" t="s">
        <v>366</v>
      </c>
      <c r="K2130" t="s">
        <v>367</v>
      </c>
      <c r="L2130" t="s">
        <v>95</v>
      </c>
      <c r="M2130" t="s">
        <v>94</v>
      </c>
      <c r="N2130" t="s">
        <v>313</v>
      </c>
    </row>
    <row r="2131" spans="1:14" x14ac:dyDescent="0.2">
      <c r="A2131" t="s">
        <v>365</v>
      </c>
      <c r="B2131" s="5" t="s">
        <v>142</v>
      </c>
      <c r="C2131" s="5" t="s">
        <v>19</v>
      </c>
      <c r="D2131" s="5" t="s">
        <v>72</v>
      </c>
      <c r="E2131" s="5" t="s">
        <v>80</v>
      </c>
      <c r="F2131" t="s">
        <v>77</v>
      </c>
      <c r="G2131" t="s">
        <v>78</v>
      </c>
      <c r="H2131">
        <v>211.51</v>
      </c>
      <c r="I2131">
        <v>211.51</v>
      </c>
      <c r="J2131" t="s">
        <v>366</v>
      </c>
      <c r="K2131" t="s">
        <v>367</v>
      </c>
      <c r="L2131" t="s">
        <v>140</v>
      </c>
      <c r="M2131" t="s">
        <v>141</v>
      </c>
      <c r="N2131" t="s">
        <v>313</v>
      </c>
    </row>
    <row r="2132" spans="1:14" x14ac:dyDescent="0.2">
      <c r="A2132" t="s">
        <v>365</v>
      </c>
      <c r="B2132" s="5" t="s">
        <v>142</v>
      </c>
      <c r="C2132" s="5" t="s">
        <v>19</v>
      </c>
      <c r="D2132" s="5" t="s">
        <v>72</v>
      </c>
      <c r="E2132" s="5" t="s">
        <v>80</v>
      </c>
      <c r="F2132" t="s">
        <v>77</v>
      </c>
      <c r="G2132" t="s">
        <v>78</v>
      </c>
      <c r="H2132">
        <v>1398.07</v>
      </c>
      <c r="I2132">
        <v>1398.07</v>
      </c>
      <c r="J2132" t="s">
        <v>366</v>
      </c>
      <c r="K2132" t="s">
        <v>367</v>
      </c>
      <c r="L2132" t="s">
        <v>92</v>
      </c>
      <c r="M2132" t="s">
        <v>93</v>
      </c>
      <c r="N2132" t="s">
        <v>313</v>
      </c>
    </row>
    <row r="2133" spans="1:14" x14ac:dyDescent="0.2">
      <c r="A2133" t="s">
        <v>365</v>
      </c>
      <c r="B2133" s="5" t="s">
        <v>142</v>
      </c>
      <c r="C2133" s="5" t="s">
        <v>19</v>
      </c>
      <c r="D2133" s="5" t="s">
        <v>72</v>
      </c>
      <c r="E2133" s="5" t="s">
        <v>80</v>
      </c>
      <c r="F2133" t="s">
        <v>77</v>
      </c>
      <c r="G2133" t="s">
        <v>78</v>
      </c>
      <c r="H2133">
        <v>10.62</v>
      </c>
      <c r="I2133">
        <v>10.62</v>
      </c>
      <c r="J2133" t="s">
        <v>366</v>
      </c>
      <c r="K2133" t="s">
        <v>367</v>
      </c>
      <c r="L2133" t="s">
        <v>90</v>
      </c>
      <c r="M2133" t="s">
        <v>91</v>
      </c>
      <c r="N2133" t="s">
        <v>313</v>
      </c>
    </row>
    <row r="2134" spans="1:14" x14ac:dyDescent="0.2">
      <c r="A2134" t="s">
        <v>365</v>
      </c>
      <c r="B2134" s="5" t="s">
        <v>142</v>
      </c>
      <c r="C2134" s="5" t="s">
        <v>19</v>
      </c>
      <c r="D2134" s="5" t="s">
        <v>72</v>
      </c>
      <c r="E2134" s="5" t="s">
        <v>80</v>
      </c>
      <c r="F2134" t="s">
        <v>77</v>
      </c>
      <c r="G2134" t="s">
        <v>78</v>
      </c>
      <c r="H2134">
        <v>3217.78</v>
      </c>
      <c r="I2134">
        <v>3217.78</v>
      </c>
      <c r="J2134" t="s">
        <v>366</v>
      </c>
      <c r="K2134" t="s">
        <v>367</v>
      </c>
      <c r="L2134" t="s">
        <v>84</v>
      </c>
      <c r="M2134" t="s">
        <v>85</v>
      </c>
      <c r="N2134" t="s">
        <v>313</v>
      </c>
    </row>
    <row r="2135" spans="1:14" x14ac:dyDescent="0.2">
      <c r="A2135" t="s">
        <v>365</v>
      </c>
      <c r="B2135" s="5" t="s">
        <v>142</v>
      </c>
      <c r="C2135" s="5" t="s">
        <v>19</v>
      </c>
      <c r="D2135" s="5" t="s">
        <v>72</v>
      </c>
      <c r="E2135" s="5" t="s">
        <v>80</v>
      </c>
      <c r="F2135" t="s">
        <v>77</v>
      </c>
      <c r="G2135" t="s">
        <v>78</v>
      </c>
      <c r="H2135">
        <v>95.54</v>
      </c>
      <c r="I2135">
        <v>95.54</v>
      </c>
      <c r="J2135" t="s">
        <v>366</v>
      </c>
      <c r="K2135" t="s">
        <v>367</v>
      </c>
      <c r="L2135" t="s">
        <v>88</v>
      </c>
      <c r="M2135" t="s">
        <v>89</v>
      </c>
      <c r="N2135" t="s">
        <v>313</v>
      </c>
    </row>
    <row r="2136" spans="1:14" x14ac:dyDescent="0.2">
      <c r="A2136" t="s">
        <v>365</v>
      </c>
      <c r="B2136" s="5" t="s">
        <v>142</v>
      </c>
      <c r="C2136" s="5" t="s">
        <v>19</v>
      </c>
      <c r="D2136" s="5" t="s">
        <v>72</v>
      </c>
      <c r="E2136" s="5" t="s">
        <v>48</v>
      </c>
      <c r="F2136" t="s">
        <v>35</v>
      </c>
      <c r="G2136" t="s">
        <v>39</v>
      </c>
      <c r="H2136">
        <v>2265.31</v>
      </c>
      <c r="I2136">
        <v>2265.31</v>
      </c>
      <c r="J2136" t="s">
        <v>366</v>
      </c>
      <c r="K2136" t="s">
        <v>367</v>
      </c>
      <c r="L2136" t="s">
        <v>101</v>
      </c>
      <c r="M2136" t="s">
        <v>102</v>
      </c>
      <c r="N2136" t="s">
        <v>313</v>
      </c>
    </row>
    <row r="2137" spans="1:14" x14ac:dyDescent="0.2">
      <c r="A2137" t="s">
        <v>365</v>
      </c>
      <c r="B2137" s="5" t="s">
        <v>142</v>
      </c>
      <c r="C2137" s="5" t="s">
        <v>19</v>
      </c>
      <c r="D2137" s="5" t="s">
        <v>72</v>
      </c>
      <c r="E2137" s="5" t="s">
        <v>80</v>
      </c>
      <c r="F2137" t="s">
        <v>77</v>
      </c>
      <c r="G2137" t="s">
        <v>78</v>
      </c>
      <c r="H2137">
        <v>477.68</v>
      </c>
      <c r="I2137">
        <v>477.68</v>
      </c>
      <c r="J2137" t="s">
        <v>366</v>
      </c>
      <c r="K2137" t="s">
        <v>367</v>
      </c>
      <c r="L2137" t="s">
        <v>82</v>
      </c>
      <c r="M2137" t="s">
        <v>83</v>
      </c>
      <c r="N2137" t="s">
        <v>313</v>
      </c>
    </row>
    <row r="2138" spans="1:14" x14ac:dyDescent="0.2">
      <c r="A2138" t="s">
        <v>365</v>
      </c>
      <c r="B2138" s="5" t="s">
        <v>120</v>
      </c>
      <c r="C2138" s="5" t="s">
        <v>19</v>
      </c>
      <c r="D2138" s="5" t="s">
        <v>69</v>
      </c>
      <c r="E2138" s="5" t="s">
        <v>200</v>
      </c>
      <c r="F2138" t="s">
        <v>35</v>
      </c>
      <c r="G2138" t="s">
        <v>39</v>
      </c>
      <c r="H2138">
        <v>316.69</v>
      </c>
      <c r="I2138">
        <v>316.69</v>
      </c>
      <c r="J2138" t="s">
        <v>366</v>
      </c>
      <c r="K2138" t="s">
        <v>367</v>
      </c>
      <c r="L2138" t="s">
        <v>337</v>
      </c>
      <c r="M2138" t="s">
        <v>338</v>
      </c>
      <c r="N2138" t="s">
        <v>313</v>
      </c>
    </row>
    <row r="2139" spans="1:14" x14ac:dyDescent="0.2">
      <c r="A2139" t="s">
        <v>365</v>
      </c>
      <c r="B2139" s="5" t="s">
        <v>142</v>
      </c>
      <c r="C2139" s="5" t="s">
        <v>19</v>
      </c>
      <c r="D2139" s="5" t="s">
        <v>72</v>
      </c>
      <c r="E2139" s="5" t="s">
        <v>73</v>
      </c>
      <c r="F2139" t="s">
        <v>73</v>
      </c>
      <c r="G2139" t="s">
        <v>73</v>
      </c>
      <c r="H2139">
        <v>370</v>
      </c>
      <c r="I2139">
        <v>370</v>
      </c>
      <c r="J2139" t="s">
        <v>366</v>
      </c>
      <c r="K2139" t="s">
        <v>367</v>
      </c>
      <c r="L2139" t="s">
        <v>74</v>
      </c>
      <c r="M2139" t="s">
        <v>75</v>
      </c>
      <c r="N2139" t="s">
        <v>313</v>
      </c>
    </row>
    <row r="2140" spans="1:14" x14ac:dyDescent="0.2">
      <c r="A2140" t="s">
        <v>365</v>
      </c>
      <c r="B2140" s="5" t="s">
        <v>142</v>
      </c>
      <c r="C2140" s="5" t="s">
        <v>19</v>
      </c>
      <c r="D2140" s="5" t="s">
        <v>69</v>
      </c>
      <c r="E2140" s="5" t="s">
        <v>332</v>
      </c>
      <c r="F2140" t="s">
        <v>29</v>
      </c>
      <c r="G2140" t="s">
        <v>30</v>
      </c>
      <c r="H2140">
        <v>1430</v>
      </c>
      <c r="I2140">
        <v>1430</v>
      </c>
      <c r="J2140" t="s">
        <v>366</v>
      </c>
      <c r="K2140" t="s">
        <v>367</v>
      </c>
      <c r="L2140" t="s">
        <v>333</v>
      </c>
      <c r="M2140" t="s">
        <v>332</v>
      </c>
      <c r="N2140" t="s">
        <v>313</v>
      </c>
    </row>
    <row r="2141" spans="1:14" x14ac:dyDescent="0.2">
      <c r="A2141" t="s">
        <v>365</v>
      </c>
      <c r="B2141" s="5" t="s">
        <v>142</v>
      </c>
      <c r="C2141" s="5" t="s">
        <v>19</v>
      </c>
      <c r="D2141" s="5" t="s">
        <v>69</v>
      </c>
      <c r="E2141" s="5" t="s">
        <v>161</v>
      </c>
      <c r="F2141" t="s">
        <v>35</v>
      </c>
      <c r="G2141" t="s">
        <v>389</v>
      </c>
      <c r="H2141">
        <v>8472.279999999997</v>
      </c>
      <c r="I2141">
        <v>8472.279999999997</v>
      </c>
      <c r="J2141" t="s">
        <v>366</v>
      </c>
      <c r="K2141" t="s">
        <v>367</v>
      </c>
      <c r="L2141" t="s">
        <v>326</v>
      </c>
      <c r="M2141" t="s">
        <v>327</v>
      </c>
      <c r="N2141" t="s">
        <v>313</v>
      </c>
    </row>
    <row r="2142" spans="1:14" x14ac:dyDescent="0.2">
      <c r="A2142" t="s">
        <v>365</v>
      </c>
      <c r="B2142" s="5" t="s">
        <v>142</v>
      </c>
      <c r="C2142" s="5" t="s">
        <v>19</v>
      </c>
      <c r="D2142" s="5" t="s">
        <v>69</v>
      </c>
      <c r="E2142" s="5" t="s">
        <v>161</v>
      </c>
      <c r="F2142" t="s">
        <v>35</v>
      </c>
      <c r="G2142" t="s">
        <v>39</v>
      </c>
      <c r="H2142">
        <v>364.37</v>
      </c>
      <c r="I2142">
        <v>364.37</v>
      </c>
      <c r="J2142" t="s">
        <v>366</v>
      </c>
      <c r="K2142" t="s">
        <v>367</v>
      </c>
      <c r="L2142" t="s">
        <v>328</v>
      </c>
      <c r="M2142" t="s">
        <v>329</v>
      </c>
      <c r="N2142" t="s">
        <v>313</v>
      </c>
    </row>
    <row r="2143" spans="1:14" x14ac:dyDescent="0.2">
      <c r="A2143" t="s">
        <v>365</v>
      </c>
      <c r="B2143" s="5" t="s">
        <v>142</v>
      </c>
      <c r="C2143" s="5" t="s">
        <v>19</v>
      </c>
      <c r="D2143" s="5" t="s">
        <v>69</v>
      </c>
      <c r="E2143" s="5" t="s">
        <v>161</v>
      </c>
      <c r="F2143" t="s">
        <v>35</v>
      </c>
      <c r="G2143" t="s">
        <v>39</v>
      </c>
      <c r="H2143">
        <v>1295.52</v>
      </c>
      <c r="I2143">
        <v>1295.52</v>
      </c>
      <c r="J2143" t="s">
        <v>366</v>
      </c>
      <c r="K2143" t="s">
        <v>367</v>
      </c>
      <c r="L2143" t="s">
        <v>324</v>
      </c>
      <c r="M2143" t="s">
        <v>325</v>
      </c>
      <c r="N2143" t="s">
        <v>313</v>
      </c>
    </row>
    <row r="2144" spans="1:14" x14ac:dyDescent="0.2">
      <c r="A2144" t="s">
        <v>365</v>
      </c>
      <c r="B2144" s="5" t="s">
        <v>142</v>
      </c>
      <c r="C2144" s="5" t="s">
        <v>19</v>
      </c>
      <c r="D2144" s="5" t="s">
        <v>69</v>
      </c>
      <c r="E2144" s="5" t="s">
        <v>161</v>
      </c>
      <c r="F2144" t="s">
        <v>35</v>
      </c>
      <c r="G2144" t="s">
        <v>39</v>
      </c>
      <c r="H2144">
        <v>661.44</v>
      </c>
      <c r="I2144">
        <v>661.44</v>
      </c>
      <c r="J2144" t="s">
        <v>366</v>
      </c>
      <c r="K2144" t="s">
        <v>367</v>
      </c>
      <c r="L2144" t="s">
        <v>326</v>
      </c>
      <c r="M2144" t="s">
        <v>327</v>
      </c>
      <c r="N2144" t="s">
        <v>313</v>
      </c>
    </row>
    <row r="2145" spans="1:14" x14ac:dyDescent="0.2">
      <c r="A2145" t="s">
        <v>365</v>
      </c>
      <c r="B2145" s="5" t="s">
        <v>142</v>
      </c>
      <c r="C2145" s="5" t="s">
        <v>19</v>
      </c>
      <c r="D2145" s="5" t="s">
        <v>69</v>
      </c>
      <c r="E2145" s="5" t="s">
        <v>161</v>
      </c>
      <c r="F2145" t="s">
        <v>35</v>
      </c>
      <c r="G2145" t="s">
        <v>39</v>
      </c>
      <c r="H2145">
        <v>4143.9599999999991</v>
      </c>
      <c r="I2145">
        <v>4143.9599999999991</v>
      </c>
      <c r="J2145" t="s">
        <v>366</v>
      </c>
      <c r="K2145" t="s">
        <v>367</v>
      </c>
      <c r="L2145" t="s">
        <v>330</v>
      </c>
      <c r="M2145" t="s">
        <v>331</v>
      </c>
      <c r="N2145" t="s">
        <v>313</v>
      </c>
    </row>
    <row r="2146" spans="1:14" x14ac:dyDescent="0.2">
      <c r="A2146" t="s">
        <v>365</v>
      </c>
      <c r="B2146" s="5" t="s">
        <v>142</v>
      </c>
      <c r="C2146" s="5" t="s">
        <v>19</v>
      </c>
      <c r="D2146" s="5" t="s">
        <v>69</v>
      </c>
      <c r="E2146" s="5" t="s">
        <v>161</v>
      </c>
      <c r="F2146" t="s">
        <v>35</v>
      </c>
      <c r="G2146" t="s">
        <v>39</v>
      </c>
      <c r="H2146">
        <v>310.05</v>
      </c>
      <c r="I2146">
        <v>310.05</v>
      </c>
      <c r="J2146" t="s">
        <v>366</v>
      </c>
      <c r="K2146" t="s">
        <v>367</v>
      </c>
      <c r="L2146" t="s">
        <v>330</v>
      </c>
      <c r="M2146" t="s">
        <v>331</v>
      </c>
      <c r="N2146" t="s">
        <v>313</v>
      </c>
    </row>
    <row r="2147" spans="1:14" x14ac:dyDescent="0.2">
      <c r="A2147" t="s">
        <v>365</v>
      </c>
      <c r="B2147" s="5" t="s">
        <v>142</v>
      </c>
      <c r="C2147" s="5" t="s">
        <v>19</v>
      </c>
      <c r="D2147" s="5" t="s">
        <v>69</v>
      </c>
      <c r="E2147" s="5" t="s">
        <v>161</v>
      </c>
      <c r="F2147" t="s">
        <v>35</v>
      </c>
      <c r="G2147" t="s">
        <v>39</v>
      </c>
      <c r="H2147">
        <v>312.53000000000003</v>
      </c>
      <c r="I2147">
        <v>312.53000000000003</v>
      </c>
      <c r="J2147" t="s">
        <v>366</v>
      </c>
      <c r="K2147" t="s">
        <v>367</v>
      </c>
      <c r="L2147" t="s">
        <v>328</v>
      </c>
      <c r="M2147" t="s">
        <v>329</v>
      </c>
      <c r="N2147" t="s">
        <v>313</v>
      </c>
    </row>
    <row r="2148" spans="1:14" x14ac:dyDescent="0.2">
      <c r="A2148" t="s">
        <v>365</v>
      </c>
      <c r="B2148" s="5" t="s">
        <v>142</v>
      </c>
      <c r="C2148" s="5" t="s">
        <v>19</v>
      </c>
      <c r="D2148" s="5" t="s">
        <v>72</v>
      </c>
      <c r="E2148" s="5" t="s">
        <v>80</v>
      </c>
      <c r="F2148" t="s">
        <v>77</v>
      </c>
      <c r="G2148" t="s">
        <v>78</v>
      </c>
      <c r="H2148">
        <v>2.17</v>
      </c>
      <c r="I2148">
        <v>2.17</v>
      </c>
      <c r="J2148" t="s">
        <v>366</v>
      </c>
      <c r="K2148" t="s">
        <v>367</v>
      </c>
      <c r="L2148" t="s">
        <v>187</v>
      </c>
      <c r="M2148" t="s">
        <v>188</v>
      </c>
      <c r="N2148" t="s">
        <v>313</v>
      </c>
    </row>
    <row r="2149" spans="1:14" x14ac:dyDescent="0.2">
      <c r="A2149" t="s">
        <v>365</v>
      </c>
      <c r="B2149" s="5" t="s">
        <v>154</v>
      </c>
      <c r="C2149" s="5" t="s">
        <v>19</v>
      </c>
      <c r="D2149" s="5" t="s">
        <v>20</v>
      </c>
      <c r="E2149" s="5" t="s">
        <v>44</v>
      </c>
      <c r="F2149" t="s">
        <v>29</v>
      </c>
      <c r="G2149" t="s">
        <v>44</v>
      </c>
      <c r="H2149">
        <v>268000</v>
      </c>
      <c r="I2149">
        <v>268000</v>
      </c>
      <c r="J2149" t="s">
        <v>366</v>
      </c>
      <c r="K2149" t="s">
        <v>367</v>
      </c>
      <c r="L2149" t="s">
        <v>45</v>
      </c>
      <c r="M2149" t="s">
        <v>44</v>
      </c>
      <c r="N2149" t="s">
        <v>313</v>
      </c>
    </row>
    <row r="2150" spans="1:14" x14ac:dyDescent="0.2">
      <c r="A2150" t="s">
        <v>365</v>
      </c>
      <c r="B2150" s="5" t="s">
        <v>154</v>
      </c>
      <c r="C2150" s="5" t="s">
        <v>19</v>
      </c>
      <c r="D2150" s="5" t="s">
        <v>20</v>
      </c>
      <c r="E2150" s="5" t="s">
        <v>66</v>
      </c>
      <c r="F2150" t="s">
        <v>61</v>
      </c>
      <c r="G2150" t="s">
        <v>66</v>
      </c>
      <c r="H2150">
        <v>106493.7</v>
      </c>
      <c r="I2150">
        <v>106493.7</v>
      </c>
      <c r="J2150" t="s">
        <v>366</v>
      </c>
      <c r="K2150" t="s">
        <v>367</v>
      </c>
      <c r="L2150" t="s">
        <v>67</v>
      </c>
      <c r="M2150" t="s">
        <v>66</v>
      </c>
      <c r="N2150" t="s">
        <v>313</v>
      </c>
    </row>
    <row r="2151" spans="1:14" x14ac:dyDescent="0.2">
      <c r="A2151" t="s">
        <v>365</v>
      </c>
      <c r="B2151" s="5" t="s">
        <v>154</v>
      </c>
      <c r="C2151" s="5" t="s">
        <v>19</v>
      </c>
      <c r="D2151" s="5" t="s">
        <v>20</v>
      </c>
      <c r="E2151" s="5" t="s">
        <v>123</v>
      </c>
      <c r="F2151" t="s">
        <v>61</v>
      </c>
      <c r="G2151" t="s">
        <v>123</v>
      </c>
      <c r="H2151">
        <v>-460</v>
      </c>
      <c r="I2151">
        <v>-460</v>
      </c>
      <c r="J2151" t="s">
        <v>366</v>
      </c>
      <c r="K2151" t="s">
        <v>367</v>
      </c>
      <c r="L2151" t="s">
        <v>124</v>
      </c>
      <c r="M2151" t="s">
        <v>123</v>
      </c>
      <c r="N2151" t="s">
        <v>313</v>
      </c>
    </row>
    <row r="2152" spans="1:14" x14ac:dyDescent="0.2">
      <c r="A2152" t="s">
        <v>365</v>
      </c>
      <c r="B2152" s="5" t="s">
        <v>154</v>
      </c>
      <c r="C2152" s="5" t="s">
        <v>19</v>
      </c>
      <c r="D2152" s="5" t="s">
        <v>20</v>
      </c>
      <c r="E2152" s="5" t="s">
        <v>61</v>
      </c>
      <c r="F2152" t="s">
        <v>61</v>
      </c>
      <c r="G2152" t="s">
        <v>61</v>
      </c>
      <c r="H2152">
        <v>3663.3099999999995</v>
      </c>
      <c r="I2152">
        <v>3663.3099999999995</v>
      </c>
      <c r="J2152" t="s">
        <v>366</v>
      </c>
      <c r="K2152" t="s">
        <v>367</v>
      </c>
      <c r="L2152" t="s">
        <v>157</v>
      </c>
      <c r="M2152" t="s">
        <v>158</v>
      </c>
      <c r="N2152" t="s">
        <v>313</v>
      </c>
    </row>
    <row r="2153" spans="1:14" x14ac:dyDescent="0.2">
      <c r="A2153" t="s">
        <v>365</v>
      </c>
      <c r="B2153" s="5" t="s">
        <v>154</v>
      </c>
      <c r="C2153" s="5" t="s">
        <v>19</v>
      </c>
      <c r="D2153" s="5" t="s">
        <v>20</v>
      </c>
      <c r="E2153" s="5" t="s">
        <v>61</v>
      </c>
      <c r="F2153" t="s">
        <v>61</v>
      </c>
      <c r="G2153" t="s">
        <v>61</v>
      </c>
      <c r="H2153">
        <v>1917.91</v>
      </c>
      <c r="I2153">
        <v>1917.91</v>
      </c>
      <c r="J2153" t="s">
        <v>366</v>
      </c>
      <c r="K2153" t="s">
        <v>367</v>
      </c>
      <c r="L2153" t="s">
        <v>181</v>
      </c>
      <c r="M2153" t="s">
        <v>182</v>
      </c>
      <c r="N2153" t="s">
        <v>313</v>
      </c>
    </row>
    <row r="2154" spans="1:14" x14ac:dyDescent="0.2">
      <c r="A2154" t="s">
        <v>365</v>
      </c>
      <c r="B2154" s="5" t="s">
        <v>154</v>
      </c>
      <c r="C2154" s="5" t="s">
        <v>19</v>
      </c>
      <c r="D2154" s="5" t="s">
        <v>20</v>
      </c>
      <c r="E2154" s="5" t="s">
        <v>61</v>
      </c>
      <c r="F2154" t="s">
        <v>61</v>
      </c>
      <c r="G2154" t="s">
        <v>61</v>
      </c>
      <c r="H2154">
        <v>266.97000000000003</v>
      </c>
      <c r="I2154">
        <v>266.97000000000003</v>
      </c>
      <c r="J2154" t="s">
        <v>366</v>
      </c>
      <c r="K2154" t="s">
        <v>367</v>
      </c>
      <c r="L2154" t="s">
        <v>64</v>
      </c>
      <c r="M2154" t="s">
        <v>65</v>
      </c>
      <c r="N2154" t="s">
        <v>313</v>
      </c>
    </row>
    <row r="2155" spans="1:14" x14ac:dyDescent="0.2">
      <c r="A2155" t="s">
        <v>365</v>
      </c>
      <c r="B2155" s="5" t="s">
        <v>154</v>
      </c>
      <c r="C2155" s="5" t="s">
        <v>19</v>
      </c>
      <c r="D2155" s="5" t="s">
        <v>20</v>
      </c>
      <c r="E2155" s="5" t="s">
        <v>61</v>
      </c>
      <c r="F2155" t="s">
        <v>61</v>
      </c>
      <c r="G2155" t="s">
        <v>61</v>
      </c>
      <c r="H2155">
        <v>-86.539999999999992</v>
      </c>
      <c r="I2155">
        <v>-86.539999999999992</v>
      </c>
      <c r="J2155" t="s">
        <v>366</v>
      </c>
      <c r="K2155" t="s">
        <v>367</v>
      </c>
      <c r="L2155" t="s">
        <v>62</v>
      </c>
      <c r="M2155" t="s">
        <v>63</v>
      </c>
      <c r="N2155" t="s">
        <v>313</v>
      </c>
    </row>
    <row r="2156" spans="1:14" x14ac:dyDescent="0.2">
      <c r="A2156" t="s">
        <v>365</v>
      </c>
      <c r="B2156" s="5" t="s">
        <v>154</v>
      </c>
      <c r="C2156" s="5" t="s">
        <v>19</v>
      </c>
      <c r="D2156" s="5" t="s">
        <v>20</v>
      </c>
      <c r="E2156" s="5" t="s">
        <v>48</v>
      </c>
      <c r="F2156" t="s">
        <v>35</v>
      </c>
      <c r="G2156" t="s">
        <v>376</v>
      </c>
      <c r="H2156">
        <v>5268.1500000000005</v>
      </c>
      <c r="I2156">
        <v>5268.1500000000005</v>
      </c>
      <c r="J2156" t="s">
        <v>366</v>
      </c>
      <c r="K2156" t="s">
        <v>367</v>
      </c>
      <c r="L2156" t="s">
        <v>205</v>
      </c>
      <c r="M2156" t="s">
        <v>206</v>
      </c>
      <c r="N2156" t="s">
        <v>313</v>
      </c>
    </row>
    <row r="2157" spans="1:14" x14ac:dyDescent="0.2">
      <c r="A2157" t="s">
        <v>365</v>
      </c>
      <c r="B2157" s="5" t="s">
        <v>154</v>
      </c>
      <c r="C2157" s="5" t="s">
        <v>19</v>
      </c>
      <c r="D2157" s="5" t="s">
        <v>20</v>
      </c>
      <c r="E2157" s="5" t="s">
        <v>48</v>
      </c>
      <c r="F2157" t="s">
        <v>35</v>
      </c>
      <c r="G2157" t="s">
        <v>39</v>
      </c>
      <c r="H2157">
        <v>874.32999999999993</v>
      </c>
      <c r="I2157">
        <v>874.32999999999993</v>
      </c>
      <c r="J2157" t="s">
        <v>366</v>
      </c>
      <c r="K2157" t="s">
        <v>367</v>
      </c>
      <c r="L2157" t="s">
        <v>54</v>
      </c>
      <c r="M2157" t="s">
        <v>55</v>
      </c>
      <c r="N2157" t="s">
        <v>313</v>
      </c>
    </row>
    <row r="2158" spans="1:14" x14ac:dyDescent="0.2">
      <c r="A2158" t="s">
        <v>365</v>
      </c>
      <c r="B2158" s="5" t="s">
        <v>154</v>
      </c>
      <c r="C2158" s="5" t="s">
        <v>19</v>
      </c>
      <c r="D2158" s="5" t="s">
        <v>20</v>
      </c>
      <c r="E2158" s="5" t="s">
        <v>48</v>
      </c>
      <c r="F2158" t="s">
        <v>35</v>
      </c>
      <c r="G2158" t="s">
        <v>39</v>
      </c>
      <c r="H2158">
        <v>4371.6600000000008</v>
      </c>
      <c r="I2158">
        <v>4371.6600000000008</v>
      </c>
      <c r="J2158" t="s">
        <v>366</v>
      </c>
      <c r="K2158" t="s">
        <v>367</v>
      </c>
      <c r="L2158" t="s">
        <v>50</v>
      </c>
      <c r="M2158" t="s">
        <v>51</v>
      </c>
      <c r="N2158" t="s">
        <v>313</v>
      </c>
    </row>
    <row r="2159" spans="1:14" x14ac:dyDescent="0.2">
      <c r="A2159" t="s">
        <v>365</v>
      </c>
      <c r="B2159" s="5" t="s">
        <v>125</v>
      </c>
      <c r="C2159" s="5" t="s">
        <v>19</v>
      </c>
      <c r="D2159" s="5" t="s">
        <v>20</v>
      </c>
      <c r="E2159" s="5" t="s">
        <v>61</v>
      </c>
      <c r="F2159" t="s">
        <v>61</v>
      </c>
      <c r="G2159" t="s">
        <v>61</v>
      </c>
      <c r="H2159">
        <v>2458.9499999999998</v>
      </c>
      <c r="I2159">
        <v>2458.9499999999998</v>
      </c>
      <c r="J2159" t="s">
        <v>366</v>
      </c>
      <c r="K2159" t="s">
        <v>367</v>
      </c>
      <c r="L2159" t="s">
        <v>157</v>
      </c>
      <c r="M2159" t="s">
        <v>158</v>
      </c>
      <c r="N2159" t="s">
        <v>313</v>
      </c>
    </row>
    <row r="2160" spans="1:14" x14ac:dyDescent="0.2">
      <c r="A2160" t="s">
        <v>365</v>
      </c>
      <c r="B2160" s="5" t="s">
        <v>154</v>
      </c>
      <c r="C2160" s="5" t="s">
        <v>19</v>
      </c>
      <c r="D2160" s="5" t="s">
        <v>20</v>
      </c>
      <c r="E2160" s="5" t="s">
        <v>46</v>
      </c>
      <c r="F2160" t="s">
        <v>29</v>
      </c>
      <c r="G2160" t="s">
        <v>30</v>
      </c>
      <c r="H2160">
        <v>2057.16</v>
      </c>
      <c r="I2160">
        <v>2057.16</v>
      </c>
      <c r="J2160" t="s">
        <v>366</v>
      </c>
      <c r="K2160" t="s">
        <v>367</v>
      </c>
      <c r="L2160" t="s">
        <v>47</v>
      </c>
      <c r="M2160" t="s">
        <v>46</v>
      </c>
      <c r="N2160" t="s">
        <v>313</v>
      </c>
    </row>
    <row r="2161" spans="1:14" x14ac:dyDescent="0.2">
      <c r="A2161" t="s">
        <v>365</v>
      </c>
      <c r="B2161" s="5" t="s">
        <v>142</v>
      </c>
      <c r="C2161" s="5" t="s">
        <v>19</v>
      </c>
      <c r="D2161" s="5" t="s">
        <v>69</v>
      </c>
      <c r="E2161" s="5" t="s">
        <v>161</v>
      </c>
      <c r="F2161" t="s">
        <v>35</v>
      </c>
      <c r="G2161" t="s">
        <v>39</v>
      </c>
      <c r="H2161">
        <v>1979.1399999999996</v>
      </c>
      <c r="I2161">
        <v>1979.1399999999996</v>
      </c>
      <c r="J2161" t="s">
        <v>366</v>
      </c>
      <c r="K2161" t="s">
        <v>367</v>
      </c>
      <c r="L2161" t="s">
        <v>324</v>
      </c>
      <c r="M2161" t="s">
        <v>325</v>
      </c>
      <c r="N2161" t="s">
        <v>313</v>
      </c>
    </row>
    <row r="2162" spans="1:14" x14ac:dyDescent="0.2">
      <c r="A2162" t="s">
        <v>365</v>
      </c>
      <c r="B2162" s="5" t="s">
        <v>154</v>
      </c>
      <c r="C2162" s="5" t="s">
        <v>19</v>
      </c>
      <c r="D2162" s="5" t="s">
        <v>20</v>
      </c>
      <c r="E2162" s="5" t="s">
        <v>44</v>
      </c>
      <c r="F2162" t="s">
        <v>29</v>
      </c>
      <c r="G2162" t="s">
        <v>30</v>
      </c>
      <c r="H2162">
        <v>891</v>
      </c>
      <c r="I2162">
        <v>891</v>
      </c>
      <c r="J2162" t="s">
        <v>366</v>
      </c>
      <c r="K2162" t="s">
        <v>367</v>
      </c>
      <c r="L2162" t="s">
        <v>45</v>
      </c>
      <c r="M2162" t="s">
        <v>44</v>
      </c>
      <c r="N2162" t="s">
        <v>313</v>
      </c>
    </row>
    <row r="2163" spans="1:14" x14ac:dyDescent="0.2">
      <c r="A2163" t="s">
        <v>365</v>
      </c>
      <c r="B2163" s="5" t="s">
        <v>154</v>
      </c>
      <c r="C2163" s="5" t="s">
        <v>19</v>
      </c>
      <c r="D2163" s="5" t="s">
        <v>20</v>
      </c>
      <c r="E2163" s="5" t="s">
        <v>320</v>
      </c>
      <c r="F2163" t="s">
        <v>29</v>
      </c>
      <c r="G2163" t="s">
        <v>320</v>
      </c>
      <c r="H2163">
        <v>295272.06</v>
      </c>
      <c r="I2163">
        <v>295272.06</v>
      </c>
      <c r="J2163" t="s">
        <v>366</v>
      </c>
      <c r="K2163" t="s">
        <v>367</v>
      </c>
      <c r="L2163" t="s">
        <v>321</v>
      </c>
      <c r="M2163" t="s">
        <v>320</v>
      </c>
      <c r="N2163" t="s">
        <v>313</v>
      </c>
    </row>
    <row r="2164" spans="1:14" x14ac:dyDescent="0.2">
      <c r="A2164" t="s">
        <v>365</v>
      </c>
      <c r="B2164" s="5" t="s">
        <v>154</v>
      </c>
      <c r="C2164" s="5" t="s">
        <v>19</v>
      </c>
      <c r="D2164" s="5" t="s">
        <v>20</v>
      </c>
      <c r="E2164" s="5" t="s">
        <v>28</v>
      </c>
      <c r="F2164" t="s">
        <v>29</v>
      </c>
      <c r="G2164" t="s">
        <v>30</v>
      </c>
      <c r="H2164">
        <v>1.38</v>
      </c>
      <c r="I2164">
        <v>1.38</v>
      </c>
      <c r="J2164" t="s">
        <v>366</v>
      </c>
      <c r="K2164" t="s">
        <v>367</v>
      </c>
      <c r="L2164" t="s">
        <v>31</v>
      </c>
      <c r="M2164" t="s">
        <v>28</v>
      </c>
      <c r="N2164" t="s">
        <v>313</v>
      </c>
    </row>
    <row r="2165" spans="1:14" x14ac:dyDescent="0.2">
      <c r="A2165" t="s">
        <v>365</v>
      </c>
      <c r="B2165" s="5" t="s">
        <v>154</v>
      </c>
      <c r="C2165" s="5" t="s">
        <v>19</v>
      </c>
      <c r="D2165" s="5" t="s">
        <v>20</v>
      </c>
      <c r="E2165" s="5" t="s">
        <v>21</v>
      </c>
      <c r="F2165" t="s">
        <v>22</v>
      </c>
      <c r="G2165" t="s">
        <v>21</v>
      </c>
      <c r="H2165">
        <v>2794.4</v>
      </c>
      <c r="I2165">
        <v>2794.4</v>
      </c>
      <c r="J2165" t="s">
        <v>366</v>
      </c>
      <c r="K2165" t="s">
        <v>367</v>
      </c>
      <c r="L2165" t="s">
        <v>27</v>
      </c>
      <c r="M2165" t="s">
        <v>21</v>
      </c>
      <c r="N2165" t="s">
        <v>313</v>
      </c>
    </row>
    <row r="2166" spans="1:14" x14ac:dyDescent="0.2">
      <c r="A2166" t="s">
        <v>365</v>
      </c>
      <c r="B2166" s="5" t="s">
        <v>142</v>
      </c>
      <c r="C2166" s="5" t="s">
        <v>110</v>
      </c>
      <c r="D2166" s="5" t="s">
        <v>111</v>
      </c>
      <c r="E2166" s="5" t="s">
        <v>112</v>
      </c>
      <c r="F2166" t="s">
        <v>113</v>
      </c>
      <c r="G2166" t="s">
        <v>118</v>
      </c>
      <c r="H2166">
        <v>49912.06</v>
      </c>
      <c r="I2166">
        <v>49912.06</v>
      </c>
      <c r="J2166" t="s">
        <v>366</v>
      </c>
      <c r="K2166" t="s">
        <v>367</v>
      </c>
      <c r="L2166" t="s">
        <v>119</v>
      </c>
      <c r="M2166" t="s">
        <v>118</v>
      </c>
      <c r="N2166" t="s">
        <v>313</v>
      </c>
    </row>
    <row r="2167" spans="1:14" x14ac:dyDescent="0.2">
      <c r="A2167" t="s">
        <v>365</v>
      </c>
      <c r="B2167" s="5" t="s">
        <v>142</v>
      </c>
      <c r="C2167" s="5" t="s">
        <v>110</v>
      </c>
      <c r="D2167" s="5" t="s">
        <v>111</v>
      </c>
      <c r="E2167" s="5" t="s">
        <v>112</v>
      </c>
      <c r="F2167" t="s">
        <v>113</v>
      </c>
      <c r="G2167" t="s">
        <v>116</v>
      </c>
      <c r="H2167">
        <v>0.38</v>
      </c>
      <c r="I2167">
        <v>0.38</v>
      </c>
      <c r="J2167" t="s">
        <v>366</v>
      </c>
      <c r="K2167" t="s">
        <v>367</v>
      </c>
      <c r="L2167" t="s">
        <v>117</v>
      </c>
      <c r="M2167" t="s">
        <v>116</v>
      </c>
      <c r="N2167" t="s">
        <v>313</v>
      </c>
    </row>
    <row r="2168" spans="1:14" x14ac:dyDescent="0.2">
      <c r="A2168" t="s">
        <v>365</v>
      </c>
      <c r="B2168" s="5" t="s">
        <v>142</v>
      </c>
      <c r="C2168" s="5" t="s">
        <v>110</v>
      </c>
      <c r="D2168" s="5" t="s">
        <v>111</v>
      </c>
      <c r="E2168" s="5" t="s">
        <v>112</v>
      </c>
      <c r="F2168" t="s">
        <v>113</v>
      </c>
      <c r="G2168" t="s">
        <v>114</v>
      </c>
      <c r="H2168">
        <v>42142.03</v>
      </c>
      <c r="I2168">
        <v>42142.03</v>
      </c>
      <c r="J2168" t="s">
        <v>366</v>
      </c>
      <c r="K2168" t="s">
        <v>367</v>
      </c>
      <c r="L2168" t="s">
        <v>115</v>
      </c>
      <c r="M2168" t="s">
        <v>114</v>
      </c>
      <c r="N2168" t="s">
        <v>313</v>
      </c>
    </row>
    <row r="2169" spans="1:14" x14ac:dyDescent="0.2">
      <c r="A2169" t="s">
        <v>365</v>
      </c>
      <c r="B2169" s="5" t="s">
        <v>142</v>
      </c>
      <c r="C2169" s="5" t="s">
        <v>110</v>
      </c>
      <c r="D2169" s="5" t="s">
        <v>111</v>
      </c>
      <c r="E2169" s="5" t="s">
        <v>112</v>
      </c>
      <c r="F2169" t="s">
        <v>113</v>
      </c>
      <c r="G2169" t="s">
        <v>152</v>
      </c>
      <c r="H2169">
        <v>163821.04</v>
      </c>
      <c r="I2169">
        <v>163821.04</v>
      </c>
      <c r="J2169" t="s">
        <v>366</v>
      </c>
      <c r="K2169" t="s">
        <v>367</v>
      </c>
      <c r="L2169" t="s">
        <v>153</v>
      </c>
      <c r="M2169" t="s">
        <v>152</v>
      </c>
      <c r="N2169" t="s">
        <v>313</v>
      </c>
    </row>
    <row r="2170" spans="1:14" x14ac:dyDescent="0.2">
      <c r="A2170" t="s">
        <v>365</v>
      </c>
      <c r="B2170" s="5" t="s">
        <v>142</v>
      </c>
      <c r="C2170" s="5" t="s">
        <v>19</v>
      </c>
      <c r="D2170" s="5" t="s">
        <v>72</v>
      </c>
      <c r="E2170" s="5" t="s">
        <v>48</v>
      </c>
      <c r="F2170" t="s">
        <v>35</v>
      </c>
      <c r="G2170" t="s">
        <v>107</v>
      </c>
      <c r="H2170">
        <v>5231.6899999999996</v>
      </c>
      <c r="I2170">
        <v>5231.6899999999996</v>
      </c>
      <c r="J2170" t="s">
        <v>366</v>
      </c>
      <c r="K2170" t="s">
        <v>367</v>
      </c>
      <c r="L2170" t="s">
        <v>108</v>
      </c>
      <c r="M2170" t="s">
        <v>109</v>
      </c>
      <c r="N2170" t="s">
        <v>313</v>
      </c>
    </row>
    <row r="2171" spans="1:14" x14ac:dyDescent="0.2">
      <c r="A2171" t="s">
        <v>365</v>
      </c>
      <c r="B2171" s="5" t="s">
        <v>154</v>
      </c>
      <c r="C2171" s="5" t="s">
        <v>19</v>
      </c>
      <c r="D2171" s="5" t="s">
        <v>20</v>
      </c>
      <c r="E2171" s="5" t="s">
        <v>48</v>
      </c>
      <c r="F2171" t="s">
        <v>35</v>
      </c>
      <c r="G2171" t="s">
        <v>39</v>
      </c>
      <c r="H2171">
        <v>-4288.93</v>
      </c>
      <c r="I2171">
        <v>-4288.93</v>
      </c>
      <c r="J2171" t="s">
        <v>366</v>
      </c>
      <c r="K2171" t="s">
        <v>367</v>
      </c>
      <c r="L2171" t="s">
        <v>52</v>
      </c>
      <c r="M2171" t="s">
        <v>53</v>
      </c>
      <c r="N2171" t="s">
        <v>313</v>
      </c>
    </row>
    <row r="2172" spans="1:14" x14ac:dyDescent="0.2">
      <c r="A2172" t="s">
        <v>365</v>
      </c>
      <c r="B2172" s="5" t="s">
        <v>142</v>
      </c>
      <c r="C2172" s="5" t="s">
        <v>19</v>
      </c>
      <c r="D2172" s="5" t="s">
        <v>20</v>
      </c>
      <c r="E2172" s="5" t="s">
        <v>123</v>
      </c>
      <c r="F2172" t="s">
        <v>61</v>
      </c>
      <c r="G2172" t="s">
        <v>123</v>
      </c>
      <c r="H2172">
        <v>-1444.94</v>
      </c>
      <c r="I2172">
        <v>-1444.94</v>
      </c>
      <c r="J2172" t="s">
        <v>366</v>
      </c>
      <c r="K2172" t="s">
        <v>367</v>
      </c>
      <c r="L2172" t="s">
        <v>124</v>
      </c>
      <c r="M2172" t="s">
        <v>123</v>
      </c>
      <c r="N2172" t="s">
        <v>313</v>
      </c>
    </row>
    <row r="2173" spans="1:14" x14ac:dyDescent="0.2">
      <c r="A2173" t="s">
        <v>365</v>
      </c>
      <c r="B2173" s="5" t="s">
        <v>142</v>
      </c>
      <c r="C2173" s="5" t="s">
        <v>19</v>
      </c>
      <c r="D2173" s="5" t="s">
        <v>127</v>
      </c>
      <c r="E2173" s="5" t="s">
        <v>317</v>
      </c>
      <c r="F2173" t="s">
        <v>129</v>
      </c>
      <c r="G2173" t="s">
        <v>318</v>
      </c>
      <c r="H2173">
        <v>21.12</v>
      </c>
      <c r="I2173">
        <v>21.12</v>
      </c>
      <c r="J2173" t="s">
        <v>366</v>
      </c>
      <c r="K2173" t="s">
        <v>367</v>
      </c>
      <c r="L2173" t="s">
        <v>319</v>
      </c>
      <c r="M2173" t="s">
        <v>317</v>
      </c>
      <c r="N2173" t="s">
        <v>313</v>
      </c>
    </row>
    <row r="2174" spans="1:14" x14ac:dyDescent="0.2">
      <c r="A2174" t="s">
        <v>365</v>
      </c>
      <c r="B2174" s="5" t="s">
        <v>142</v>
      </c>
      <c r="C2174" s="5" t="s">
        <v>19</v>
      </c>
      <c r="D2174" s="5" t="s">
        <v>127</v>
      </c>
      <c r="E2174" s="5" t="s">
        <v>385</v>
      </c>
      <c r="F2174" t="s">
        <v>129</v>
      </c>
      <c r="G2174" t="s">
        <v>318</v>
      </c>
      <c r="H2174">
        <v>3.79</v>
      </c>
      <c r="I2174">
        <v>3.79</v>
      </c>
      <c r="J2174" t="s">
        <v>366</v>
      </c>
      <c r="K2174" t="s">
        <v>367</v>
      </c>
      <c r="L2174" t="s">
        <v>386</v>
      </c>
      <c r="M2174" t="s">
        <v>385</v>
      </c>
      <c r="N2174" t="s">
        <v>313</v>
      </c>
    </row>
    <row r="2175" spans="1:14" x14ac:dyDescent="0.2">
      <c r="A2175" t="s">
        <v>365</v>
      </c>
      <c r="B2175" s="5" t="s">
        <v>142</v>
      </c>
      <c r="C2175" s="5" t="s">
        <v>19</v>
      </c>
      <c r="D2175" s="5" t="s">
        <v>127</v>
      </c>
      <c r="E2175" s="5" t="s">
        <v>22</v>
      </c>
      <c r="F2175" t="s">
        <v>132</v>
      </c>
      <c r="G2175" t="s">
        <v>22</v>
      </c>
      <c r="H2175">
        <v>223.91</v>
      </c>
      <c r="I2175">
        <v>223.91</v>
      </c>
      <c r="J2175" t="s">
        <v>366</v>
      </c>
      <c r="K2175" t="s">
        <v>367</v>
      </c>
      <c r="L2175" t="s">
        <v>137</v>
      </c>
      <c r="M2175" t="s">
        <v>138</v>
      </c>
      <c r="N2175" t="s">
        <v>313</v>
      </c>
    </row>
    <row r="2176" spans="1:14" x14ac:dyDescent="0.2">
      <c r="A2176" t="s">
        <v>365</v>
      </c>
      <c r="B2176" s="5" t="s">
        <v>142</v>
      </c>
      <c r="C2176" s="5" t="s">
        <v>19</v>
      </c>
      <c r="D2176" s="5" t="s">
        <v>127</v>
      </c>
      <c r="E2176" s="5" t="s">
        <v>22</v>
      </c>
      <c r="F2176" t="s">
        <v>132</v>
      </c>
      <c r="G2176" t="s">
        <v>22</v>
      </c>
      <c r="H2176">
        <v>242.87</v>
      </c>
      <c r="I2176">
        <v>242.87</v>
      </c>
      <c r="J2176" t="s">
        <v>366</v>
      </c>
      <c r="K2176" t="s">
        <v>367</v>
      </c>
      <c r="L2176" t="s">
        <v>135</v>
      </c>
      <c r="M2176" t="s">
        <v>136</v>
      </c>
      <c r="N2176" t="s">
        <v>313</v>
      </c>
    </row>
    <row r="2177" spans="1:14" x14ac:dyDescent="0.2">
      <c r="A2177" t="s">
        <v>365</v>
      </c>
      <c r="B2177" s="5" t="s">
        <v>142</v>
      </c>
      <c r="C2177" s="5" t="s">
        <v>19</v>
      </c>
      <c r="D2177" s="5" t="s">
        <v>127</v>
      </c>
      <c r="E2177" s="5" t="s">
        <v>22</v>
      </c>
      <c r="F2177" t="s">
        <v>132</v>
      </c>
      <c r="G2177" t="s">
        <v>22</v>
      </c>
      <c r="H2177">
        <v>1.46</v>
      </c>
      <c r="I2177">
        <v>1.46</v>
      </c>
      <c r="J2177" t="s">
        <v>366</v>
      </c>
      <c r="K2177" t="s">
        <v>367</v>
      </c>
      <c r="L2177" t="s">
        <v>133</v>
      </c>
      <c r="M2177" t="s">
        <v>134</v>
      </c>
      <c r="N2177" t="s">
        <v>313</v>
      </c>
    </row>
    <row r="2178" spans="1:14" x14ac:dyDescent="0.2">
      <c r="A2178" t="s">
        <v>365</v>
      </c>
      <c r="B2178" s="5" t="s">
        <v>142</v>
      </c>
      <c r="C2178" s="5" t="s">
        <v>19</v>
      </c>
      <c r="D2178" s="5" t="s">
        <v>127</v>
      </c>
      <c r="E2178" s="5" t="s">
        <v>380</v>
      </c>
      <c r="F2178" t="s">
        <v>129</v>
      </c>
      <c r="G2178" t="s">
        <v>318</v>
      </c>
      <c r="H2178">
        <v>3130</v>
      </c>
      <c r="I2178">
        <v>3130</v>
      </c>
      <c r="J2178" t="s">
        <v>366</v>
      </c>
      <c r="K2178" t="s">
        <v>367</v>
      </c>
      <c r="L2178" t="s">
        <v>382</v>
      </c>
      <c r="M2178" t="s">
        <v>380</v>
      </c>
      <c r="N2178" t="s">
        <v>313</v>
      </c>
    </row>
    <row r="2179" spans="1:14" x14ac:dyDescent="0.2">
      <c r="A2179" t="s">
        <v>365</v>
      </c>
      <c r="B2179" s="5" t="s">
        <v>142</v>
      </c>
      <c r="C2179" s="5" t="s">
        <v>19</v>
      </c>
      <c r="D2179" s="5" t="s">
        <v>20</v>
      </c>
      <c r="E2179" s="5" t="s">
        <v>161</v>
      </c>
      <c r="F2179" t="s">
        <v>35</v>
      </c>
      <c r="G2179" t="s">
        <v>39</v>
      </c>
      <c r="H2179">
        <v>267.24</v>
      </c>
      <c r="I2179">
        <v>267.24</v>
      </c>
      <c r="J2179" t="s">
        <v>366</v>
      </c>
      <c r="K2179" t="s">
        <v>367</v>
      </c>
      <c r="L2179" t="s">
        <v>296</v>
      </c>
      <c r="M2179" t="s">
        <v>297</v>
      </c>
      <c r="N2179" t="s">
        <v>313</v>
      </c>
    </row>
    <row r="2180" spans="1:14" x14ac:dyDescent="0.2">
      <c r="A2180" t="s">
        <v>365</v>
      </c>
      <c r="B2180" s="5" t="s">
        <v>142</v>
      </c>
      <c r="C2180" s="5" t="s">
        <v>19</v>
      </c>
      <c r="D2180" s="5" t="s">
        <v>20</v>
      </c>
      <c r="E2180" s="5" t="s">
        <v>161</v>
      </c>
      <c r="F2180" t="s">
        <v>35</v>
      </c>
      <c r="G2180" t="s">
        <v>39</v>
      </c>
      <c r="H2180">
        <v>205.29</v>
      </c>
      <c r="I2180">
        <v>205.29</v>
      </c>
      <c r="J2180" t="s">
        <v>366</v>
      </c>
      <c r="K2180" t="s">
        <v>367</v>
      </c>
      <c r="L2180" t="s">
        <v>37</v>
      </c>
      <c r="M2180" t="s">
        <v>38</v>
      </c>
      <c r="N2180" t="s">
        <v>313</v>
      </c>
    </row>
    <row r="2181" spans="1:14" x14ac:dyDescent="0.2">
      <c r="A2181" t="s">
        <v>365</v>
      </c>
      <c r="B2181" s="5" t="s">
        <v>142</v>
      </c>
      <c r="C2181" s="5" t="s">
        <v>19</v>
      </c>
      <c r="D2181" s="5" t="s">
        <v>20</v>
      </c>
      <c r="E2181" s="5" t="s">
        <v>161</v>
      </c>
      <c r="F2181" t="s">
        <v>35</v>
      </c>
      <c r="G2181" t="s">
        <v>39</v>
      </c>
      <c r="H2181">
        <v>-27.72</v>
      </c>
      <c r="I2181">
        <v>-27.72</v>
      </c>
      <c r="J2181" t="s">
        <v>366</v>
      </c>
      <c r="K2181" t="s">
        <v>367</v>
      </c>
      <c r="L2181" t="s">
        <v>296</v>
      </c>
      <c r="M2181" t="s">
        <v>297</v>
      </c>
      <c r="N2181" t="s">
        <v>313</v>
      </c>
    </row>
    <row r="2182" spans="1:14" x14ac:dyDescent="0.2">
      <c r="A2182" t="s">
        <v>365</v>
      </c>
      <c r="B2182" s="5" t="s">
        <v>142</v>
      </c>
      <c r="C2182" s="5" t="s">
        <v>19</v>
      </c>
      <c r="D2182" s="5" t="s">
        <v>69</v>
      </c>
      <c r="E2182" s="5" t="s">
        <v>161</v>
      </c>
      <c r="F2182" t="s">
        <v>35</v>
      </c>
      <c r="G2182" t="s">
        <v>39</v>
      </c>
      <c r="H2182">
        <v>2166.84</v>
      </c>
      <c r="I2182">
        <v>2166.84</v>
      </c>
      <c r="J2182" t="s">
        <v>366</v>
      </c>
      <c r="K2182" t="s">
        <v>367</v>
      </c>
      <c r="L2182" t="s">
        <v>324</v>
      </c>
      <c r="M2182" t="s">
        <v>325</v>
      </c>
      <c r="N2182" t="s">
        <v>313</v>
      </c>
    </row>
    <row r="2183" spans="1:14" x14ac:dyDescent="0.2">
      <c r="A2183" t="s">
        <v>365</v>
      </c>
      <c r="B2183" s="5" t="s">
        <v>142</v>
      </c>
      <c r="C2183" s="5" t="s">
        <v>19</v>
      </c>
      <c r="D2183" s="5" t="s">
        <v>20</v>
      </c>
      <c r="E2183" s="5" t="s">
        <v>66</v>
      </c>
      <c r="F2183" t="s">
        <v>61</v>
      </c>
      <c r="G2183" t="s">
        <v>66</v>
      </c>
      <c r="H2183">
        <v>212216.51</v>
      </c>
      <c r="I2183">
        <v>212216.51</v>
      </c>
      <c r="J2183" t="s">
        <v>366</v>
      </c>
      <c r="K2183" t="s">
        <v>367</v>
      </c>
      <c r="L2183" t="s">
        <v>67</v>
      </c>
      <c r="M2183" t="s">
        <v>66</v>
      </c>
      <c r="N2183" t="s">
        <v>313</v>
      </c>
    </row>
    <row r="2184" spans="1:14" x14ac:dyDescent="0.2">
      <c r="A2184" t="s">
        <v>365</v>
      </c>
      <c r="B2184" s="5" t="s">
        <v>142</v>
      </c>
      <c r="C2184" s="5" t="s">
        <v>19</v>
      </c>
      <c r="D2184" s="5" t="s">
        <v>69</v>
      </c>
      <c r="E2184" s="5" t="s">
        <v>320</v>
      </c>
      <c r="F2184" t="s">
        <v>29</v>
      </c>
      <c r="G2184" t="s">
        <v>30</v>
      </c>
      <c r="H2184">
        <v>2640.4</v>
      </c>
      <c r="I2184">
        <v>2640.4</v>
      </c>
      <c r="J2184" t="s">
        <v>366</v>
      </c>
      <c r="K2184" t="s">
        <v>367</v>
      </c>
      <c r="L2184" t="s">
        <v>321</v>
      </c>
      <c r="M2184" t="s">
        <v>320</v>
      </c>
      <c r="N2184" t="s">
        <v>313</v>
      </c>
    </row>
    <row r="2185" spans="1:14" x14ac:dyDescent="0.2">
      <c r="A2185" t="s">
        <v>365</v>
      </c>
      <c r="B2185" s="5" t="s">
        <v>142</v>
      </c>
      <c r="C2185" s="5" t="s">
        <v>19</v>
      </c>
      <c r="D2185" s="5" t="s">
        <v>20</v>
      </c>
      <c r="E2185" s="5" t="s">
        <v>61</v>
      </c>
      <c r="F2185" t="s">
        <v>61</v>
      </c>
      <c r="G2185" t="s">
        <v>61</v>
      </c>
      <c r="H2185">
        <v>25.65</v>
      </c>
      <c r="I2185">
        <v>25.65</v>
      </c>
      <c r="J2185" t="s">
        <v>366</v>
      </c>
      <c r="K2185" t="s">
        <v>367</v>
      </c>
      <c r="L2185" t="s">
        <v>159</v>
      </c>
      <c r="M2185" t="s">
        <v>160</v>
      </c>
      <c r="N2185" t="s">
        <v>313</v>
      </c>
    </row>
    <row r="2186" spans="1:14" x14ac:dyDescent="0.2">
      <c r="A2186" t="s">
        <v>365</v>
      </c>
      <c r="B2186" s="5" t="s">
        <v>142</v>
      </c>
      <c r="C2186" s="5" t="s">
        <v>19</v>
      </c>
      <c r="D2186" s="5" t="s">
        <v>20</v>
      </c>
      <c r="E2186" s="5" t="s">
        <v>61</v>
      </c>
      <c r="F2186" t="s">
        <v>61</v>
      </c>
      <c r="G2186" t="s">
        <v>61</v>
      </c>
      <c r="H2186">
        <v>3150.63</v>
      </c>
      <c r="I2186">
        <v>3150.63</v>
      </c>
      <c r="J2186" t="s">
        <v>366</v>
      </c>
      <c r="K2186" t="s">
        <v>367</v>
      </c>
      <c r="L2186" t="s">
        <v>157</v>
      </c>
      <c r="M2186" t="s">
        <v>158</v>
      </c>
      <c r="N2186" t="s">
        <v>313</v>
      </c>
    </row>
    <row r="2187" spans="1:14" x14ac:dyDescent="0.2">
      <c r="A2187" t="s">
        <v>365</v>
      </c>
      <c r="B2187" s="5" t="s">
        <v>142</v>
      </c>
      <c r="C2187" s="5" t="s">
        <v>19</v>
      </c>
      <c r="D2187" s="5" t="s">
        <v>20</v>
      </c>
      <c r="E2187" s="5" t="s">
        <v>61</v>
      </c>
      <c r="F2187" t="s">
        <v>61</v>
      </c>
      <c r="G2187" t="s">
        <v>61</v>
      </c>
      <c r="H2187">
        <v>1446.65</v>
      </c>
      <c r="I2187">
        <v>1446.65</v>
      </c>
      <c r="J2187" t="s">
        <v>366</v>
      </c>
      <c r="K2187" t="s">
        <v>367</v>
      </c>
      <c r="L2187" t="s">
        <v>181</v>
      </c>
      <c r="M2187" t="s">
        <v>182</v>
      </c>
      <c r="N2187" t="s">
        <v>313</v>
      </c>
    </row>
    <row r="2188" spans="1:14" x14ac:dyDescent="0.2">
      <c r="A2188" t="s">
        <v>365</v>
      </c>
      <c r="B2188" s="5" t="s">
        <v>142</v>
      </c>
      <c r="C2188" s="5" t="s">
        <v>19</v>
      </c>
      <c r="D2188" s="5" t="s">
        <v>20</v>
      </c>
      <c r="E2188" s="5" t="s">
        <v>61</v>
      </c>
      <c r="F2188" t="s">
        <v>61</v>
      </c>
      <c r="G2188" t="s">
        <v>61</v>
      </c>
      <c r="H2188">
        <v>71.75</v>
      </c>
      <c r="I2188">
        <v>71.75</v>
      </c>
      <c r="J2188" t="s">
        <v>366</v>
      </c>
      <c r="K2188" t="s">
        <v>367</v>
      </c>
      <c r="L2188" t="s">
        <v>121</v>
      </c>
      <c r="M2188" t="s">
        <v>122</v>
      </c>
      <c r="N2188" t="s">
        <v>313</v>
      </c>
    </row>
    <row r="2189" spans="1:14" x14ac:dyDescent="0.2">
      <c r="A2189" t="s">
        <v>365</v>
      </c>
      <c r="B2189" s="5" t="s">
        <v>142</v>
      </c>
      <c r="C2189" s="5" t="s">
        <v>19</v>
      </c>
      <c r="D2189" s="5" t="s">
        <v>20</v>
      </c>
      <c r="E2189" s="5" t="s">
        <v>61</v>
      </c>
      <c r="F2189" t="s">
        <v>61</v>
      </c>
      <c r="G2189" t="s">
        <v>61</v>
      </c>
      <c r="H2189">
        <v>142.28</v>
      </c>
      <c r="I2189">
        <v>142.28</v>
      </c>
      <c r="J2189" t="s">
        <v>366</v>
      </c>
      <c r="K2189" t="s">
        <v>367</v>
      </c>
      <c r="L2189" t="s">
        <v>157</v>
      </c>
      <c r="M2189" t="s">
        <v>158</v>
      </c>
      <c r="N2189" t="s">
        <v>313</v>
      </c>
    </row>
    <row r="2190" spans="1:14" x14ac:dyDescent="0.2">
      <c r="A2190" t="s">
        <v>365</v>
      </c>
      <c r="B2190" s="5" t="s">
        <v>142</v>
      </c>
      <c r="C2190" s="5" t="s">
        <v>19</v>
      </c>
      <c r="D2190" s="5" t="s">
        <v>20</v>
      </c>
      <c r="E2190" s="5" t="s">
        <v>61</v>
      </c>
      <c r="F2190" t="s">
        <v>61</v>
      </c>
      <c r="G2190" t="s">
        <v>61</v>
      </c>
      <c r="H2190">
        <v>14.88</v>
      </c>
      <c r="I2190">
        <v>14.88</v>
      </c>
      <c r="J2190" t="s">
        <v>366</v>
      </c>
      <c r="K2190" t="s">
        <v>367</v>
      </c>
      <c r="L2190" t="s">
        <v>181</v>
      </c>
      <c r="M2190" t="s">
        <v>182</v>
      </c>
      <c r="N2190" t="s">
        <v>313</v>
      </c>
    </row>
    <row r="2191" spans="1:14" x14ac:dyDescent="0.2">
      <c r="A2191" t="s">
        <v>365</v>
      </c>
      <c r="B2191" s="5" t="s">
        <v>142</v>
      </c>
      <c r="C2191" s="5" t="s">
        <v>19</v>
      </c>
      <c r="D2191" s="5" t="s">
        <v>20</v>
      </c>
      <c r="E2191" s="5" t="s">
        <v>61</v>
      </c>
      <c r="F2191" t="s">
        <v>61</v>
      </c>
      <c r="G2191" t="s">
        <v>61</v>
      </c>
      <c r="H2191">
        <v>900.54</v>
      </c>
      <c r="I2191">
        <v>900.54</v>
      </c>
      <c r="J2191" t="s">
        <v>366</v>
      </c>
      <c r="K2191" t="s">
        <v>367</v>
      </c>
      <c r="L2191" t="s">
        <v>64</v>
      </c>
      <c r="M2191" t="s">
        <v>65</v>
      </c>
      <c r="N2191" t="s">
        <v>313</v>
      </c>
    </row>
    <row r="2192" spans="1:14" x14ac:dyDescent="0.2">
      <c r="A2192" t="s">
        <v>365</v>
      </c>
      <c r="B2192" s="5" t="s">
        <v>142</v>
      </c>
      <c r="C2192" s="5" t="s">
        <v>19</v>
      </c>
      <c r="D2192" s="5" t="s">
        <v>20</v>
      </c>
      <c r="E2192" s="5" t="s">
        <v>61</v>
      </c>
      <c r="F2192" t="s">
        <v>61</v>
      </c>
      <c r="G2192" t="s">
        <v>61</v>
      </c>
      <c r="H2192">
        <v>-838.8</v>
      </c>
      <c r="I2192">
        <v>-838.8</v>
      </c>
      <c r="J2192" t="s">
        <v>366</v>
      </c>
      <c r="K2192" t="s">
        <v>367</v>
      </c>
      <c r="L2192" t="s">
        <v>62</v>
      </c>
      <c r="M2192" t="s">
        <v>63</v>
      </c>
      <c r="N2192" t="s">
        <v>313</v>
      </c>
    </row>
    <row r="2193" spans="1:14" x14ac:dyDescent="0.2">
      <c r="A2193" t="s">
        <v>365</v>
      </c>
      <c r="B2193" s="5" t="s">
        <v>142</v>
      </c>
      <c r="C2193" s="5" t="s">
        <v>19</v>
      </c>
      <c r="D2193" s="5" t="s">
        <v>20</v>
      </c>
      <c r="E2193" s="5" t="s">
        <v>48</v>
      </c>
      <c r="F2193" t="s">
        <v>35</v>
      </c>
      <c r="G2193" t="s">
        <v>376</v>
      </c>
      <c r="H2193">
        <v>15917.210000000001</v>
      </c>
      <c r="I2193">
        <v>15917.210000000001</v>
      </c>
      <c r="J2193" t="s">
        <v>366</v>
      </c>
      <c r="K2193" t="s">
        <v>367</v>
      </c>
      <c r="L2193" t="s">
        <v>205</v>
      </c>
      <c r="M2193" t="s">
        <v>206</v>
      </c>
      <c r="N2193" t="s">
        <v>313</v>
      </c>
    </row>
    <row r="2194" spans="1:14" x14ac:dyDescent="0.2">
      <c r="A2194" t="s">
        <v>365</v>
      </c>
      <c r="B2194" s="5" t="s">
        <v>142</v>
      </c>
      <c r="C2194" s="5" t="s">
        <v>19</v>
      </c>
      <c r="D2194" s="5" t="s">
        <v>20</v>
      </c>
      <c r="E2194" s="5" t="s">
        <v>161</v>
      </c>
      <c r="F2194" t="s">
        <v>35</v>
      </c>
      <c r="G2194" t="s">
        <v>39</v>
      </c>
      <c r="H2194">
        <v>-2.36</v>
      </c>
      <c r="I2194">
        <v>-2.36</v>
      </c>
      <c r="J2194" t="s">
        <v>366</v>
      </c>
      <c r="K2194" t="s">
        <v>367</v>
      </c>
      <c r="L2194" t="s">
        <v>37</v>
      </c>
      <c r="M2194" t="s">
        <v>38</v>
      </c>
      <c r="N2194" t="s">
        <v>313</v>
      </c>
    </row>
    <row r="2195" spans="1:14" x14ac:dyDescent="0.2">
      <c r="A2195" t="s">
        <v>365</v>
      </c>
      <c r="B2195" s="5" t="s">
        <v>142</v>
      </c>
      <c r="C2195" s="5" t="s">
        <v>19</v>
      </c>
      <c r="D2195" s="5" t="s">
        <v>69</v>
      </c>
      <c r="E2195" s="5" t="s">
        <v>161</v>
      </c>
      <c r="F2195" t="s">
        <v>35</v>
      </c>
      <c r="G2195" t="s">
        <v>39</v>
      </c>
      <c r="H2195">
        <v>-576.71</v>
      </c>
      <c r="I2195">
        <v>-576.71</v>
      </c>
      <c r="J2195" t="s">
        <v>366</v>
      </c>
      <c r="K2195" t="s">
        <v>367</v>
      </c>
      <c r="L2195" t="s">
        <v>326</v>
      </c>
      <c r="M2195" t="s">
        <v>327</v>
      </c>
      <c r="N2195" t="s">
        <v>313</v>
      </c>
    </row>
    <row r="2196" spans="1:14" x14ac:dyDescent="0.2">
      <c r="A2196" t="s">
        <v>365</v>
      </c>
      <c r="B2196" s="5" t="s">
        <v>142</v>
      </c>
      <c r="C2196" s="5" t="s">
        <v>19</v>
      </c>
      <c r="D2196" s="5" t="s">
        <v>20</v>
      </c>
      <c r="E2196" s="5" t="s">
        <v>48</v>
      </c>
      <c r="F2196" t="s">
        <v>35</v>
      </c>
      <c r="G2196" t="s">
        <v>39</v>
      </c>
      <c r="H2196">
        <v>2271.02</v>
      </c>
      <c r="I2196">
        <v>2271.02</v>
      </c>
      <c r="J2196" t="s">
        <v>366</v>
      </c>
      <c r="K2196" t="s">
        <v>367</v>
      </c>
      <c r="L2196" t="s">
        <v>54</v>
      </c>
      <c r="M2196" t="s">
        <v>55</v>
      </c>
      <c r="N2196" t="s">
        <v>313</v>
      </c>
    </row>
    <row r="2197" spans="1:14" x14ac:dyDescent="0.2">
      <c r="A2197" t="s">
        <v>365</v>
      </c>
      <c r="B2197" s="5" t="s">
        <v>142</v>
      </c>
      <c r="C2197" s="5" t="s">
        <v>19</v>
      </c>
      <c r="D2197" s="5" t="s">
        <v>69</v>
      </c>
      <c r="E2197" s="5" t="s">
        <v>161</v>
      </c>
      <c r="F2197" t="s">
        <v>35</v>
      </c>
      <c r="G2197" t="s">
        <v>39</v>
      </c>
      <c r="H2197">
        <v>996.23</v>
      </c>
      <c r="I2197">
        <v>996.23</v>
      </c>
      <c r="J2197" t="s">
        <v>366</v>
      </c>
      <c r="K2197" t="s">
        <v>367</v>
      </c>
      <c r="L2197" t="s">
        <v>328</v>
      </c>
      <c r="M2197" t="s">
        <v>329</v>
      </c>
      <c r="N2197" t="s">
        <v>313</v>
      </c>
    </row>
    <row r="2198" spans="1:14" x14ac:dyDescent="0.2">
      <c r="A2198" t="s">
        <v>365</v>
      </c>
      <c r="B2198" s="5" t="s">
        <v>142</v>
      </c>
      <c r="C2198" s="5" t="s">
        <v>19</v>
      </c>
      <c r="D2198" s="5" t="s">
        <v>69</v>
      </c>
      <c r="E2198" s="5" t="s">
        <v>161</v>
      </c>
      <c r="F2198" t="s">
        <v>35</v>
      </c>
      <c r="G2198" t="s">
        <v>39</v>
      </c>
      <c r="H2198">
        <v>4208.7200000000012</v>
      </c>
      <c r="I2198">
        <v>4208.7200000000012</v>
      </c>
      <c r="J2198" t="s">
        <v>366</v>
      </c>
      <c r="K2198" t="s">
        <v>367</v>
      </c>
      <c r="L2198" t="s">
        <v>324</v>
      </c>
      <c r="M2198" t="s">
        <v>325</v>
      </c>
      <c r="N2198" t="s">
        <v>313</v>
      </c>
    </row>
    <row r="2199" spans="1:14" x14ac:dyDescent="0.2">
      <c r="A2199" t="s">
        <v>365</v>
      </c>
      <c r="B2199" s="5" t="s">
        <v>142</v>
      </c>
      <c r="C2199" s="5" t="s">
        <v>19</v>
      </c>
      <c r="D2199" s="5" t="s">
        <v>69</v>
      </c>
      <c r="E2199" s="5" t="s">
        <v>161</v>
      </c>
      <c r="F2199" t="s">
        <v>35</v>
      </c>
      <c r="G2199" t="s">
        <v>39</v>
      </c>
      <c r="H2199">
        <v>480.21999999999991</v>
      </c>
      <c r="I2199">
        <v>480.21999999999991</v>
      </c>
      <c r="J2199" t="s">
        <v>366</v>
      </c>
      <c r="K2199" t="s">
        <v>367</v>
      </c>
      <c r="L2199" t="s">
        <v>328</v>
      </c>
      <c r="M2199" t="s">
        <v>329</v>
      </c>
      <c r="N2199" t="s">
        <v>313</v>
      </c>
    </row>
    <row r="2200" spans="1:14" x14ac:dyDescent="0.2">
      <c r="A2200" t="s">
        <v>365</v>
      </c>
      <c r="B2200" s="5" t="s">
        <v>142</v>
      </c>
      <c r="C2200" s="5" t="s">
        <v>19</v>
      </c>
      <c r="D2200" s="5" t="s">
        <v>69</v>
      </c>
      <c r="E2200" s="5" t="s">
        <v>161</v>
      </c>
      <c r="F2200" t="s">
        <v>35</v>
      </c>
      <c r="G2200" t="s">
        <v>39</v>
      </c>
      <c r="H2200">
        <v>130.97</v>
      </c>
      <c r="I2200">
        <v>130.97</v>
      </c>
      <c r="J2200" t="s">
        <v>366</v>
      </c>
      <c r="K2200" t="s">
        <v>367</v>
      </c>
      <c r="L2200" t="s">
        <v>328</v>
      </c>
      <c r="M2200" t="s">
        <v>329</v>
      </c>
      <c r="N2200" t="s">
        <v>313</v>
      </c>
    </row>
    <row r="2201" spans="1:14" x14ac:dyDescent="0.2">
      <c r="A2201" t="s">
        <v>365</v>
      </c>
      <c r="B2201" s="5" t="s">
        <v>142</v>
      </c>
      <c r="C2201" s="5" t="s">
        <v>19</v>
      </c>
      <c r="D2201" s="5" t="s">
        <v>69</v>
      </c>
      <c r="E2201" s="5" t="s">
        <v>161</v>
      </c>
      <c r="F2201" t="s">
        <v>35</v>
      </c>
      <c r="G2201" t="s">
        <v>39</v>
      </c>
      <c r="H2201">
        <v>465.69</v>
      </c>
      <c r="I2201">
        <v>465.69</v>
      </c>
      <c r="J2201" t="s">
        <v>366</v>
      </c>
      <c r="K2201" t="s">
        <v>367</v>
      </c>
      <c r="L2201" t="s">
        <v>324</v>
      </c>
      <c r="M2201" t="s">
        <v>325</v>
      </c>
      <c r="N2201" t="s">
        <v>313</v>
      </c>
    </row>
    <row r="2202" spans="1:14" x14ac:dyDescent="0.2">
      <c r="A2202" t="s">
        <v>365</v>
      </c>
      <c r="B2202" s="5" t="s">
        <v>142</v>
      </c>
      <c r="C2202" s="5" t="s">
        <v>19</v>
      </c>
      <c r="D2202" s="5" t="s">
        <v>69</v>
      </c>
      <c r="E2202" s="5" t="s">
        <v>161</v>
      </c>
      <c r="F2202" t="s">
        <v>35</v>
      </c>
      <c r="G2202" t="s">
        <v>39</v>
      </c>
      <c r="H2202">
        <v>736.72</v>
      </c>
      <c r="I2202">
        <v>736.72</v>
      </c>
      <c r="J2202" t="s">
        <v>366</v>
      </c>
      <c r="K2202" t="s">
        <v>367</v>
      </c>
      <c r="L2202" t="s">
        <v>326</v>
      </c>
      <c r="M2202" t="s">
        <v>327</v>
      </c>
      <c r="N2202" t="s">
        <v>313</v>
      </c>
    </row>
    <row r="2203" spans="1:14" x14ac:dyDescent="0.2">
      <c r="A2203" t="s">
        <v>365</v>
      </c>
      <c r="B2203" s="5" t="s">
        <v>142</v>
      </c>
      <c r="C2203" s="5" t="s">
        <v>19</v>
      </c>
      <c r="D2203" s="5" t="s">
        <v>69</v>
      </c>
      <c r="E2203" s="5" t="s">
        <v>161</v>
      </c>
      <c r="F2203" t="s">
        <v>35</v>
      </c>
      <c r="G2203" t="s">
        <v>39</v>
      </c>
      <c r="H2203">
        <v>687.56000000000006</v>
      </c>
      <c r="I2203">
        <v>687.56000000000006</v>
      </c>
      <c r="J2203" t="s">
        <v>366</v>
      </c>
      <c r="K2203" t="s">
        <v>367</v>
      </c>
      <c r="L2203" t="s">
        <v>328</v>
      </c>
      <c r="M2203" t="s">
        <v>329</v>
      </c>
      <c r="N2203" t="s">
        <v>313</v>
      </c>
    </row>
    <row r="2204" spans="1:14" x14ac:dyDescent="0.2">
      <c r="A2204" t="s">
        <v>365</v>
      </c>
      <c r="B2204" s="5" t="s">
        <v>142</v>
      </c>
      <c r="C2204" s="5" t="s">
        <v>19</v>
      </c>
      <c r="D2204" s="5" t="s">
        <v>69</v>
      </c>
      <c r="E2204" s="5" t="s">
        <v>161</v>
      </c>
      <c r="F2204" t="s">
        <v>35</v>
      </c>
      <c r="G2204" t="s">
        <v>39</v>
      </c>
      <c r="H2204">
        <v>3146.1600000000008</v>
      </c>
      <c r="I2204">
        <v>3146.1600000000008</v>
      </c>
      <c r="J2204" t="s">
        <v>366</v>
      </c>
      <c r="K2204" t="s">
        <v>367</v>
      </c>
      <c r="L2204" t="s">
        <v>324</v>
      </c>
      <c r="M2204" t="s">
        <v>325</v>
      </c>
      <c r="N2204" t="s">
        <v>313</v>
      </c>
    </row>
    <row r="2205" spans="1:14" x14ac:dyDescent="0.2">
      <c r="A2205" t="s">
        <v>365</v>
      </c>
      <c r="B2205" s="5" t="s">
        <v>142</v>
      </c>
      <c r="C2205" s="5" t="s">
        <v>19</v>
      </c>
      <c r="D2205" s="5" t="s">
        <v>69</v>
      </c>
      <c r="E2205" s="5" t="s">
        <v>28</v>
      </c>
      <c r="F2205" t="s">
        <v>29</v>
      </c>
      <c r="G2205" t="s">
        <v>30</v>
      </c>
      <c r="H2205">
        <v>373.12</v>
      </c>
      <c r="I2205">
        <v>373.12</v>
      </c>
      <c r="J2205" t="s">
        <v>366</v>
      </c>
      <c r="K2205" t="s">
        <v>367</v>
      </c>
      <c r="L2205" t="s">
        <v>31</v>
      </c>
      <c r="M2205" t="s">
        <v>28</v>
      </c>
      <c r="N2205" t="s">
        <v>313</v>
      </c>
    </row>
    <row r="2206" spans="1:14" x14ac:dyDescent="0.2">
      <c r="A2206" t="s">
        <v>365</v>
      </c>
      <c r="B2206" s="5" t="s">
        <v>142</v>
      </c>
      <c r="C2206" s="5" t="s">
        <v>19</v>
      </c>
      <c r="D2206" s="5" t="s">
        <v>69</v>
      </c>
      <c r="E2206" s="5" t="s">
        <v>161</v>
      </c>
      <c r="F2206" t="s">
        <v>35</v>
      </c>
      <c r="G2206" t="s">
        <v>39</v>
      </c>
      <c r="H2206">
        <v>-521.69000000000005</v>
      </c>
      <c r="I2206">
        <v>-521.69000000000005</v>
      </c>
      <c r="J2206" t="s">
        <v>366</v>
      </c>
      <c r="K2206" t="s">
        <v>367</v>
      </c>
      <c r="L2206" t="s">
        <v>328</v>
      </c>
      <c r="M2206" t="s">
        <v>329</v>
      </c>
      <c r="N2206" t="s">
        <v>313</v>
      </c>
    </row>
    <row r="2207" spans="1:14" x14ac:dyDescent="0.2">
      <c r="A2207" t="s">
        <v>365</v>
      </c>
      <c r="B2207" s="5" t="s">
        <v>142</v>
      </c>
      <c r="C2207" s="5" t="s">
        <v>19</v>
      </c>
      <c r="D2207" s="5" t="s">
        <v>69</v>
      </c>
      <c r="E2207" s="5" t="s">
        <v>70</v>
      </c>
      <c r="F2207" t="s">
        <v>29</v>
      </c>
      <c r="G2207" t="s">
        <v>70</v>
      </c>
      <c r="H2207">
        <v>117544.26000000001</v>
      </c>
      <c r="I2207">
        <v>117544.26000000001</v>
      </c>
      <c r="J2207" t="s">
        <v>366</v>
      </c>
      <c r="K2207" t="s">
        <v>367</v>
      </c>
      <c r="L2207" t="s">
        <v>71</v>
      </c>
      <c r="M2207" t="s">
        <v>70</v>
      </c>
      <c r="N2207" t="s">
        <v>313</v>
      </c>
    </row>
    <row r="2208" spans="1:14" x14ac:dyDescent="0.2">
      <c r="A2208" t="s">
        <v>365</v>
      </c>
      <c r="B2208" s="5" t="s">
        <v>142</v>
      </c>
      <c r="C2208" s="5" t="s">
        <v>19</v>
      </c>
      <c r="D2208" s="5" t="s">
        <v>69</v>
      </c>
      <c r="E2208" s="5" t="s">
        <v>161</v>
      </c>
      <c r="F2208" t="s">
        <v>35</v>
      </c>
      <c r="G2208" t="s">
        <v>39</v>
      </c>
      <c r="H2208">
        <v>-1509.05</v>
      </c>
      <c r="I2208">
        <v>-1509.05</v>
      </c>
      <c r="J2208" t="s">
        <v>366</v>
      </c>
      <c r="K2208" t="s">
        <v>367</v>
      </c>
      <c r="L2208" t="s">
        <v>324</v>
      </c>
      <c r="M2208" t="s">
        <v>325</v>
      </c>
      <c r="N2208" t="s">
        <v>313</v>
      </c>
    </row>
    <row r="2209" spans="1:14" x14ac:dyDescent="0.2">
      <c r="A2209" t="s">
        <v>365</v>
      </c>
      <c r="B2209" s="5" t="s">
        <v>142</v>
      </c>
      <c r="C2209" s="5" t="s">
        <v>19</v>
      </c>
      <c r="D2209" s="5" t="s">
        <v>69</v>
      </c>
      <c r="E2209" s="5" t="s">
        <v>61</v>
      </c>
      <c r="F2209" t="s">
        <v>61</v>
      </c>
      <c r="G2209" t="s">
        <v>61</v>
      </c>
      <c r="H2209">
        <v>-26.4</v>
      </c>
      <c r="I2209">
        <v>-26.4</v>
      </c>
      <c r="J2209" t="s">
        <v>366</v>
      </c>
      <c r="K2209" t="s">
        <v>367</v>
      </c>
      <c r="L2209" t="s">
        <v>64</v>
      </c>
      <c r="M2209" t="s">
        <v>65</v>
      </c>
      <c r="N2209" t="s">
        <v>313</v>
      </c>
    </row>
    <row r="2210" spans="1:14" x14ac:dyDescent="0.2">
      <c r="A2210" t="s">
        <v>365</v>
      </c>
      <c r="B2210" s="5" t="s">
        <v>142</v>
      </c>
      <c r="C2210" s="5" t="s">
        <v>19</v>
      </c>
      <c r="D2210" s="5" t="s">
        <v>69</v>
      </c>
      <c r="E2210" s="5" t="s">
        <v>351</v>
      </c>
      <c r="F2210" t="s">
        <v>29</v>
      </c>
      <c r="G2210" t="s">
        <v>30</v>
      </c>
      <c r="H2210">
        <v>31836</v>
      </c>
      <c r="I2210">
        <v>31836</v>
      </c>
      <c r="J2210" t="s">
        <v>366</v>
      </c>
      <c r="K2210" t="s">
        <v>367</v>
      </c>
      <c r="L2210" t="s">
        <v>352</v>
      </c>
      <c r="M2210" t="s">
        <v>351</v>
      </c>
      <c r="N2210" t="s">
        <v>313</v>
      </c>
    </row>
    <row r="2211" spans="1:14" x14ac:dyDescent="0.2">
      <c r="A2211" t="s">
        <v>365</v>
      </c>
      <c r="B2211" s="5" t="s">
        <v>142</v>
      </c>
      <c r="C2211" s="5" t="s">
        <v>19</v>
      </c>
      <c r="D2211" s="5" t="s">
        <v>69</v>
      </c>
      <c r="E2211" s="5" t="s">
        <v>48</v>
      </c>
      <c r="F2211" t="s">
        <v>35</v>
      </c>
      <c r="G2211" t="s">
        <v>39</v>
      </c>
      <c r="H2211">
        <v>78</v>
      </c>
      <c r="I2211">
        <v>78</v>
      </c>
      <c r="J2211" t="s">
        <v>366</v>
      </c>
      <c r="K2211" t="s">
        <v>367</v>
      </c>
      <c r="L2211" t="s">
        <v>54</v>
      </c>
      <c r="M2211" t="s">
        <v>55</v>
      </c>
      <c r="N2211" t="s">
        <v>313</v>
      </c>
    </row>
    <row r="2212" spans="1:14" x14ac:dyDescent="0.2">
      <c r="A2212" t="s">
        <v>365</v>
      </c>
      <c r="B2212" s="5" t="s">
        <v>142</v>
      </c>
      <c r="C2212" s="5" t="s">
        <v>19</v>
      </c>
      <c r="D2212" s="5" t="s">
        <v>69</v>
      </c>
      <c r="E2212" s="5" t="s">
        <v>48</v>
      </c>
      <c r="F2212" t="s">
        <v>35</v>
      </c>
      <c r="G2212" t="s">
        <v>39</v>
      </c>
      <c r="H2212">
        <v>389.98999999999995</v>
      </c>
      <c r="I2212">
        <v>389.98999999999995</v>
      </c>
      <c r="J2212" t="s">
        <v>366</v>
      </c>
      <c r="K2212" t="s">
        <v>367</v>
      </c>
      <c r="L2212" t="s">
        <v>50</v>
      </c>
      <c r="M2212" t="s">
        <v>51</v>
      </c>
      <c r="N2212" t="s">
        <v>313</v>
      </c>
    </row>
    <row r="2213" spans="1:14" x14ac:dyDescent="0.2">
      <c r="A2213" t="s">
        <v>365</v>
      </c>
      <c r="B2213" s="5" t="s">
        <v>142</v>
      </c>
      <c r="C2213" s="5" t="s">
        <v>19</v>
      </c>
      <c r="D2213" s="5" t="s">
        <v>69</v>
      </c>
      <c r="E2213" s="5" t="s">
        <v>200</v>
      </c>
      <c r="F2213" t="s">
        <v>35</v>
      </c>
      <c r="G2213" t="s">
        <v>39</v>
      </c>
      <c r="H2213">
        <v>1711.8200000000002</v>
      </c>
      <c r="I2213">
        <v>1711.8200000000002</v>
      </c>
      <c r="J2213" t="s">
        <v>366</v>
      </c>
      <c r="K2213" t="s">
        <v>367</v>
      </c>
      <c r="L2213" t="s">
        <v>201</v>
      </c>
      <c r="M2213" t="s">
        <v>202</v>
      </c>
      <c r="N2213" t="s">
        <v>313</v>
      </c>
    </row>
    <row r="2214" spans="1:14" x14ac:dyDescent="0.2">
      <c r="A2214" t="s">
        <v>365</v>
      </c>
      <c r="B2214" s="5" t="s">
        <v>142</v>
      </c>
      <c r="C2214" s="5" t="s">
        <v>19</v>
      </c>
      <c r="D2214" s="5" t="s">
        <v>69</v>
      </c>
      <c r="E2214" s="5" t="s">
        <v>200</v>
      </c>
      <c r="F2214" t="s">
        <v>35</v>
      </c>
      <c r="G2214" t="s">
        <v>39</v>
      </c>
      <c r="H2214">
        <v>325.44</v>
      </c>
      <c r="I2214">
        <v>325.44</v>
      </c>
      <c r="J2214" t="s">
        <v>366</v>
      </c>
      <c r="K2214" t="s">
        <v>367</v>
      </c>
      <c r="L2214" t="s">
        <v>337</v>
      </c>
      <c r="M2214" t="s">
        <v>338</v>
      </c>
      <c r="N2214" t="s">
        <v>313</v>
      </c>
    </row>
    <row r="2215" spans="1:14" x14ac:dyDescent="0.2">
      <c r="A2215" t="s">
        <v>365</v>
      </c>
      <c r="B2215" s="5" t="s">
        <v>142</v>
      </c>
      <c r="C2215" s="5" t="s">
        <v>19</v>
      </c>
      <c r="D2215" s="5" t="s">
        <v>69</v>
      </c>
      <c r="E2215" s="5" t="s">
        <v>200</v>
      </c>
      <c r="F2215" t="s">
        <v>35</v>
      </c>
      <c r="G2215" t="s">
        <v>39</v>
      </c>
      <c r="H2215">
        <v>22.93</v>
      </c>
      <c r="I2215">
        <v>22.93</v>
      </c>
      <c r="J2215" t="s">
        <v>366</v>
      </c>
      <c r="K2215" t="s">
        <v>367</v>
      </c>
      <c r="L2215" t="s">
        <v>337</v>
      </c>
      <c r="M2215" t="s">
        <v>338</v>
      </c>
      <c r="N2215" t="s">
        <v>313</v>
      </c>
    </row>
    <row r="2216" spans="1:14" x14ac:dyDescent="0.2">
      <c r="A2216" t="s">
        <v>365</v>
      </c>
      <c r="B2216" s="5" t="s">
        <v>142</v>
      </c>
      <c r="C2216" s="5" t="s">
        <v>19</v>
      </c>
      <c r="D2216" s="5" t="s">
        <v>69</v>
      </c>
      <c r="E2216" s="5" t="s">
        <v>200</v>
      </c>
      <c r="F2216" t="s">
        <v>35</v>
      </c>
      <c r="G2216" t="s">
        <v>39</v>
      </c>
      <c r="H2216">
        <v>148.57</v>
      </c>
      <c r="I2216">
        <v>148.57</v>
      </c>
      <c r="J2216" t="s">
        <v>366</v>
      </c>
      <c r="K2216" t="s">
        <v>367</v>
      </c>
      <c r="L2216" t="s">
        <v>201</v>
      </c>
      <c r="M2216" t="s">
        <v>202</v>
      </c>
      <c r="N2216" t="s">
        <v>313</v>
      </c>
    </row>
    <row r="2217" spans="1:14" x14ac:dyDescent="0.2">
      <c r="A2217" t="s">
        <v>365</v>
      </c>
      <c r="B2217" s="5" t="s">
        <v>142</v>
      </c>
      <c r="C2217" s="5" t="s">
        <v>19</v>
      </c>
      <c r="D2217" s="5" t="s">
        <v>69</v>
      </c>
      <c r="E2217" s="5" t="s">
        <v>161</v>
      </c>
      <c r="F2217" t="s">
        <v>35</v>
      </c>
      <c r="G2217" t="s">
        <v>39</v>
      </c>
      <c r="H2217">
        <v>523.87</v>
      </c>
      <c r="I2217">
        <v>523.87</v>
      </c>
      <c r="J2217" t="s">
        <v>366</v>
      </c>
      <c r="K2217" t="s">
        <v>367</v>
      </c>
      <c r="L2217" t="s">
        <v>328</v>
      </c>
      <c r="M2217" t="s">
        <v>329</v>
      </c>
      <c r="N2217" t="s">
        <v>313</v>
      </c>
    </row>
    <row r="2218" spans="1:14" x14ac:dyDescent="0.2">
      <c r="A2218" t="s">
        <v>365</v>
      </c>
      <c r="B2218" s="5" t="s">
        <v>142</v>
      </c>
      <c r="C2218" s="5" t="s">
        <v>19</v>
      </c>
      <c r="D2218" s="5" t="s">
        <v>69</v>
      </c>
      <c r="E2218" s="5" t="s">
        <v>161</v>
      </c>
      <c r="F2218" t="s">
        <v>35</v>
      </c>
      <c r="G2218" t="s">
        <v>39</v>
      </c>
      <c r="H2218">
        <v>-324.04000000000002</v>
      </c>
      <c r="I2218">
        <v>-324.04000000000002</v>
      </c>
      <c r="J2218" t="s">
        <v>366</v>
      </c>
      <c r="K2218" t="s">
        <v>367</v>
      </c>
      <c r="L2218" t="s">
        <v>330</v>
      </c>
      <c r="M2218" t="s">
        <v>331</v>
      </c>
      <c r="N2218" t="s">
        <v>313</v>
      </c>
    </row>
    <row r="2219" spans="1:14" x14ac:dyDescent="0.2">
      <c r="A2219" t="s">
        <v>365</v>
      </c>
      <c r="B2219" s="5" t="s">
        <v>18</v>
      </c>
      <c r="C2219" s="5" t="s">
        <v>19</v>
      </c>
      <c r="D2219" s="5" t="s">
        <v>69</v>
      </c>
      <c r="E2219" s="5" t="s">
        <v>161</v>
      </c>
      <c r="F2219" t="s">
        <v>35</v>
      </c>
      <c r="G2219" t="s">
        <v>39</v>
      </c>
      <c r="H2219">
        <v>809.71</v>
      </c>
      <c r="I2219">
        <v>809.71</v>
      </c>
      <c r="J2219" t="s">
        <v>366</v>
      </c>
      <c r="K2219" t="s">
        <v>367</v>
      </c>
      <c r="L2219" t="s">
        <v>328</v>
      </c>
      <c r="M2219" t="s">
        <v>329</v>
      </c>
      <c r="N2219" t="s">
        <v>313</v>
      </c>
    </row>
    <row r="2220" spans="1:14" x14ac:dyDescent="0.2">
      <c r="A2220" t="s">
        <v>365</v>
      </c>
      <c r="B2220" s="5" t="s">
        <v>18</v>
      </c>
      <c r="C2220" s="5" t="s">
        <v>19</v>
      </c>
      <c r="D2220" s="5" t="s">
        <v>69</v>
      </c>
      <c r="E2220" s="5" t="s">
        <v>161</v>
      </c>
      <c r="F2220" t="s">
        <v>35</v>
      </c>
      <c r="G2220" t="s">
        <v>39</v>
      </c>
      <c r="H2220">
        <v>1896.1600000000003</v>
      </c>
      <c r="I2220">
        <v>1896.1600000000003</v>
      </c>
      <c r="J2220" t="s">
        <v>366</v>
      </c>
      <c r="K2220" t="s">
        <v>367</v>
      </c>
      <c r="L2220" t="s">
        <v>324</v>
      </c>
      <c r="M2220" t="s">
        <v>325</v>
      </c>
      <c r="N2220" t="s">
        <v>313</v>
      </c>
    </row>
    <row r="2221" spans="1:14" x14ac:dyDescent="0.2">
      <c r="A2221" t="s">
        <v>365</v>
      </c>
      <c r="B2221" s="5" t="s">
        <v>18</v>
      </c>
      <c r="C2221" s="5" t="s">
        <v>19</v>
      </c>
      <c r="D2221" s="5" t="s">
        <v>72</v>
      </c>
      <c r="E2221" s="5" t="s">
        <v>80</v>
      </c>
      <c r="F2221" t="s">
        <v>77</v>
      </c>
      <c r="G2221" t="s">
        <v>334</v>
      </c>
      <c r="H2221">
        <v>8638.09</v>
      </c>
      <c r="I2221">
        <v>8638.09</v>
      </c>
      <c r="J2221" t="s">
        <v>366</v>
      </c>
      <c r="K2221" t="s">
        <v>367</v>
      </c>
      <c r="L2221" t="s">
        <v>84</v>
      </c>
      <c r="M2221" t="s">
        <v>85</v>
      </c>
      <c r="N2221" t="s">
        <v>313</v>
      </c>
    </row>
    <row r="2222" spans="1:14" x14ac:dyDescent="0.2">
      <c r="A2222" t="s">
        <v>365</v>
      </c>
      <c r="B2222" s="5" t="s">
        <v>18</v>
      </c>
      <c r="C2222" s="5" t="s">
        <v>19</v>
      </c>
      <c r="D2222" s="5" t="s">
        <v>72</v>
      </c>
      <c r="E2222" s="5" t="s">
        <v>80</v>
      </c>
      <c r="F2222" t="s">
        <v>77</v>
      </c>
      <c r="G2222" t="s">
        <v>78</v>
      </c>
      <c r="H2222">
        <v>170.33</v>
      </c>
      <c r="I2222">
        <v>170.33</v>
      </c>
      <c r="J2222" t="s">
        <v>366</v>
      </c>
      <c r="K2222" t="s">
        <v>367</v>
      </c>
      <c r="L2222" t="s">
        <v>140</v>
      </c>
      <c r="M2222" t="s">
        <v>141</v>
      </c>
      <c r="N2222" t="s">
        <v>313</v>
      </c>
    </row>
    <row r="2223" spans="1:14" x14ac:dyDescent="0.2">
      <c r="A2223" t="s">
        <v>365</v>
      </c>
      <c r="B2223" s="5" t="s">
        <v>18</v>
      </c>
      <c r="C2223" s="5" t="s">
        <v>19</v>
      </c>
      <c r="D2223" s="5" t="s">
        <v>72</v>
      </c>
      <c r="E2223" s="5" t="s">
        <v>80</v>
      </c>
      <c r="F2223" t="s">
        <v>77</v>
      </c>
      <c r="G2223" t="s">
        <v>78</v>
      </c>
      <c r="H2223">
        <v>371.13</v>
      </c>
      <c r="I2223">
        <v>371.13</v>
      </c>
      <c r="J2223" t="s">
        <v>366</v>
      </c>
      <c r="K2223" t="s">
        <v>367</v>
      </c>
      <c r="L2223" t="s">
        <v>92</v>
      </c>
      <c r="M2223" t="s">
        <v>93</v>
      </c>
      <c r="N2223" t="s">
        <v>313</v>
      </c>
    </row>
    <row r="2224" spans="1:14" x14ac:dyDescent="0.2">
      <c r="A2224" t="s">
        <v>365</v>
      </c>
      <c r="B2224" s="5" t="s">
        <v>18</v>
      </c>
      <c r="C2224" s="5" t="s">
        <v>19</v>
      </c>
      <c r="D2224" s="5" t="s">
        <v>72</v>
      </c>
      <c r="E2224" s="5" t="s">
        <v>80</v>
      </c>
      <c r="F2224" t="s">
        <v>77</v>
      </c>
      <c r="G2224" t="s">
        <v>78</v>
      </c>
      <c r="H2224">
        <v>64.790000000000006</v>
      </c>
      <c r="I2224">
        <v>64.790000000000006</v>
      </c>
      <c r="J2224" t="s">
        <v>366</v>
      </c>
      <c r="K2224" t="s">
        <v>367</v>
      </c>
      <c r="L2224" t="s">
        <v>90</v>
      </c>
      <c r="M2224" t="s">
        <v>91</v>
      </c>
      <c r="N2224" t="s">
        <v>313</v>
      </c>
    </row>
    <row r="2225" spans="1:14" x14ac:dyDescent="0.2">
      <c r="A2225" t="s">
        <v>365</v>
      </c>
      <c r="B2225" s="5" t="s">
        <v>18</v>
      </c>
      <c r="C2225" s="5" t="s">
        <v>19</v>
      </c>
      <c r="D2225" s="5" t="s">
        <v>72</v>
      </c>
      <c r="E2225" s="5" t="s">
        <v>80</v>
      </c>
      <c r="F2225" t="s">
        <v>77</v>
      </c>
      <c r="G2225" t="s">
        <v>78</v>
      </c>
      <c r="H2225">
        <v>234.05</v>
      </c>
      <c r="I2225">
        <v>234.05</v>
      </c>
      <c r="J2225" t="s">
        <v>366</v>
      </c>
      <c r="K2225" t="s">
        <v>367</v>
      </c>
      <c r="L2225" t="s">
        <v>88</v>
      </c>
      <c r="M2225" t="s">
        <v>89</v>
      </c>
      <c r="N2225" t="s">
        <v>313</v>
      </c>
    </row>
    <row r="2226" spans="1:14" x14ac:dyDescent="0.2">
      <c r="A2226" t="s">
        <v>365</v>
      </c>
      <c r="B2226" s="5" t="s">
        <v>18</v>
      </c>
      <c r="C2226" s="5" t="s">
        <v>19</v>
      </c>
      <c r="D2226" s="5" t="s">
        <v>72</v>
      </c>
      <c r="E2226" s="5" t="s">
        <v>80</v>
      </c>
      <c r="F2226" t="s">
        <v>77</v>
      </c>
      <c r="G2226" t="s">
        <v>78</v>
      </c>
      <c r="H2226">
        <v>198.91</v>
      </c>
      <c r="I2226">
        <v>198.91</v>
      </c>
      <c r="J2226" t="s">
        <v>366</v>
      </c>
      <c r="K2226" t="s">
        <v>367</v>
      </c>
      <c r="L2226" t="s">
        <v>187</v>
      </c>
      <c r="M2226" t="s">
        <v>188</v>
      </c>
      <c r="N2226" t="s">
        <v>313</v>
      </c>
    </row>
    <row r="2227" spans="1:14" x14ac:dyDescent="0.2">
      <c r="A2227" t="s">
        <v>365</v>
      </c>
      <c r="B2227" s="5" t="s">
        <v>18</v>
      </c>
      <c r="C2227" s="5" t="s">
        <v>19</v>
      </c>
      <c r="D2227" s="5" t="s">
        <v>72</v>
      </c>
      <c r="E2227" s="5" t="s">
        <v>80</v>
      </c>
      <c r="F2227" t="s">
        <v>77</v>
      </c>
      <c r="G2227" t="s">
        <v>78</v>
      </c>
      <c r="H2227">
        <v>1170.27</v>
      </c>
      <c r="I2227">
        <v>1170.27</v>
      </c>
      <c r="J2227" t="s">
        <v>366</v>
      </c>
      <c r="K2227" t="s">
        <v>367</v>
      </c>
      <c r="L2227" t="s">
        <v>82</v>
      </c>
      <c r="M2227" t="s">
        <v>83</v>
      </c>
      <c r="N2227" t="s">
        <v>313</v>
      </c>
    </row>
    <row r="2228" spans="1:14" x14ac:dyDescent="0.2">
      <c r="A2228" t="s">
        <v>365</v>
      </c>
      <c r="B2228" s="5" t="s">
        <v>18</v>
      </c>
      <c r="C2228" s="5" t="s">
        <v>19</v>
      </c>
      <c r="D2228" s="5" t="s">
        <v>72</v>
      </c>
      <c r="E2228" s="5" t="s">
        <v>76</v>
      </c>
      <c r="F2228" t="s">
        <v>77</v>
      </c>
      <c r="G2228" t="s">
        <v>78</v>
      </c>
      <c r="H2228">
        <v>138.97</v>
      </c>
      <c r="I2228">
        <v>138.97</v>
      </c>
      <c r="J2228" t="s">
        <v>366</v>
      </c>
      <c r="K2228" t="s">
        <v>367</v>
      </c>
      <c r="L2228" t="s">
        <v>79</v>
      </c>
      <c r="M2228" t="s">
        <v>76</v>
      </c>
      <c r="N2228" t="s">
        <v>313</v>
      </c>
    </row>
    <row r="2229" spans="1:14" x14ac:dyDescent="0.2">
      <c r="A2229" t="s">
        <v>365</v>
      </c>
      <c r="B2229" s="5" t="s">
        <v>18</v>
      </c>
      <c r="C2229" s="5" t="s">
        <v>19</v>
      </c>
      <c r="D2229" s="5" t="s">
        <v>72</v>
      </c>
      <c r="E2229" s="5" t="s">
        <v>48</v>
      </c>
      <c r="F2229" t="s">
        <v>35</v>
      </c>
      <c r="G2229" t="s">
        <v>96</v>
      </c>
      <c r="H2229">
        <v>5327.36</v>
      </c>
      <c r="I2229">
        <v>5327.36</v>
      </c>
      <c r="J2229" t="s">
        <v>366</v>
      </c>
      <c r="K2229" t="s">
        <v>367</v>
      </c>
      <c r="L2229" t="s">
        <v>99</v>
      </c>
      <c r="M2229" t="s">
        <v>100</v>
      </c>
      <c r="N2229" t="s">
        <v>313</v>
      </c>
    </row>
    <row r="2230" spans="1:14" x14ac:dyDescent="0.2">
      <c r="A2230" t="s">
        <v>365</v>
      </c>
      <c r="B2230" s="5" t="s">
        <v>18</v>
      </c>
      <c r="C2230" s="5" t="s">
        <v>19</v>
      </c>
      <c r="D2230" s="5" t="s">
        <v>69</v>
      </c>
      <c r="E2230" s="5" t="s">
        <v>332</v>
      </c>
      <c r="F2230" t="s">
        <v>29</v>
      </c>
      <c r="G2230" t="s">
        <v>30</v>
      </c>
      <c r="H2230">
        <v>1430</v>
      </c>
      <c r="I2230">
        <v>1430</v>
      </c>
      <c r="J2230" t="s">
        <v>366</v>
      </c>
      <c r="K2230" t="s">
        <v>367</v>
      </c>
      <c r="L2230" t="s">
        <v>333</v>
      </c>
      <c r="M2230" t="s">
        <v>332</v>
      </c>
      <c r="N2230" t="s">
        <v>313</v>
      </c>
    </row>
    <row r="2231" spans="1:14" x14ac:dyDescent="0.2">
      <c r="A2231" t="s">
        <v>365</v>
      </c>
      <c r="B2231" s="5" t="s">
        <v>18</v>
      </c>
      <c r="C2231" s="5" t="s">
        <v>19</v>
      </c>
      <c r="D2231" s="5" t="s">
        <v>72</v>
      </c>
      <c r="E2231" s="5" t="s">
        <v>48</v>
      </c>
      <c r="F2231" t="s">
        <v>35</v>
      </c>
      <c r="G2231" t="s">
        <v>39</v>
      </c>
      <c r="H2231">
        <v>3559.05</v>
      </c>
      <c r="I2231">
        <v>3559.05</v>
      </c>
      <c r="J2231" t="s">
        <v>366</v>
      </c>
      <c r="K2231" t="s">
        <v>367</v>
      </c>
      <c r="L2231" t="s">
        <v>101</v>
      </c>
      <c r="M2231" t="s">
        <v>102</v>
      </c>
      <c r="N2231" t="s">
        <v>313</v>
      </c>
    </row>
    <row r="2232" spans="1:14" x14ac:dyDescent="0.2">
      <c r="A2232" t="s">
        <v>365</v>
      </c>
      <c r="B2232" s="5" t="s">
        <v>18</v>
      </c>
      <c r="C2232" s="5" t="s">
        <v>19</v>
      </c>
      <c r="D2232" s="5" t="s">
        <v>69</v>
      </c>
      <c r="E2232" s="5" t="s">
        <v>161</v>
      </c>
      <c r="F2232" t="s">
        <v>35</v>
      </c>
      <c r="G2232" t="s">
        <v>39</v>
      </c>
      <c r="H2232">
        <v>1835.3200000000002</v>
      </c>
      <c r="I2232">
        <v>1835.3200000000002</v>
      </c>
      <c r="J2232" t="s">
        <v>366</v>
      </c>
      <c r="K2232" t="s">
        <v>367</v>
      </c>
      <c r="L2232" t="s">
        <v>324</v>
      </c>
      <c r="M2232" t="s">
        <v>325</v>
      </c>
      <c r="N2232" t="s">
        <v>313</v>
      </c>
    </row>
    <row r="2233" spans="1:14" x14ac:dyDescent="0.2">
      <c r="A2233" t="s">
        <v>365</v>
      </c>
      <c r="B2233" s="5" t="s">
        <v>18</v>
      </c>
      <c r="C2233" s="5" t="s">
        <v>19</v>
      </c>
      <c r="D2233" s="5" t="s">
        <v>69</v>
      </c>
      <c r="E2233" s="5" t="s">
        <v>161</v>
      </c>
      <c r="F2233" t="s">
        <v>35</v>
      </c>
      <c r="G2233" t="s">
        <v>39</v>
      </c>
      <c r="H2233">
        <v>608.96</v>
      </c>
      <c r="I2233">
        <v>608.96</v>
      </c>
      <c r="J2233" t="s">
        <v>366</v>
      </c>
      <c r="K2233" t="s">
        <v>367</v>
      </c>
      <c r="L2233" t="s">
        <v>326</v>
      </c>
      <c r="M2233" t="s">
        <v>327</v>
      </c>
      <c r="N2233" t="s">
        <v>313</v>
      </c>
    </row>
    <row r="2234" spans="1:14" x14ac:dyDescent="0.2">
      <c r="A2234" t="s">
        <v>365</v>
      </c>
      <c r="B2234" s="5" t="s">
        <v>18</v>
      </c>
      <c r="C2234" s="5" t="s">
        <v>19</v>
      </c>
      <c r="D2234" s="5" t="s">
        <v>69</v>
      </c>
      <c r="E2234" s="5" t="s">
        <v>161</v>
      </c>
      <c r="F2234" t="s">
        <v>35</v>
      </c>
      <c r="G2234" t="s">
        <v>39</v>
      </c>
      <c r="H2234">
        <v>965.01</v>
      </c>
      <c r="I2234">
        <v>965.01</v>
      </c>
      <c r="J2234" t="s">
        <v>366</v>
      </c>
      <c r="K2234" t="s">
        <v>367</v>
      </c>
      <c r="L2234" t="s">
        <v>328</v>
      </c>
      <c r="M2234" t="s">
        <v>329</v>
      </c>
      <c r="N2234" t="s">
        <v>313</v>
      </c>
    </row>
    <row r="2235" spans="1:14" x14ac:dyDescent="0.2">
      <c r="A2235" t="s">
        <v>365</v>
      </c>
      <c r="B2235" s="5" t="s">
        <v>18</v>
      </c>
      <c r="C2235" s="5" t="s">
        <v>19</v>
      </c>
      <c r="D2235" s="5" t="s">
        <v>69</v>
      </c>
      <c r="E2235" s="5" t="s">
        <v>161</v>
      </c>
      <c r="F2235" t="s">
        <v>35</v>
      </c>
      <c r="G2235" t="s">
        <v>39</v>
      </c>
      <c r="H2235">
        <v>1625.2800000000002</v>
      </c>
      <c r="I2235">
        <v>1625.2800000000002</v>
      </c>
      <c r="J2235" t="s">
        <v>366</v>
      </c>
      <c r="K2235" t="s">
        <v>367</v>
      </c>
      <c r="L2235" t="s">
        <v>324</v>
      </c>
      <c r="M2235" t="s">
        <v>325</v>
      </c>
      <c r="N2235" t="s">
        <v>313</v>
      </c>
    </row>
    <row r="2236" spans="1:14" x14ac:dyDescent="0.2">
      <c r="A2236" t="s">
        <v>365</v>
      </c>
      <c r="B2236" s="5" t="s">
        <v>18</v>
      </c>
      <c r="C2236" s="5" t="s">
        <v>19</v>
      </c>
      <c r="D2236" s="5" t="s">
        <v>69</v>
      </c>
      <c r="E2236" s="5" t="s">
        <v>161</v>
      </c>
      <c r="F2236" t="s">
        <v>35</v>
      </c>
      <c r="G2236" t="s">
        <v>39</v>
      </c>
      <c r="H2236">
        <v>1171.6300000000001</v>
      </c>
      <c r="I2236">
        <v>1171.6300000000001</v>
      </c>
      <c r="J2236" t="s">
        <v>366</v>
      </c>
      <c r="K2236" t="s">
        <v>367</v>
      </c>
      <c r="L2236" t="s">
        <v>328</v>
      </c>
      <c r="M2236" t="s">
        <v>329</v>
      </c>
      <c r="N2236" t="s">
        <v>313</v>
      </c>
    </row>
    <row r="2237" spans="1:14" x14ac:dyDescent="0.2">
      <c r="A2237" t="s">
        <v>365</v>
      </c>
      <c r="B2237" s="5" t="s">
        <v>18</v>
      </c>
      <c r="C2237" s="5" t="s">
        <v>19</v>
      </c>
      <c r="D2237" s="5" t="s">
        <v>69</v>
      </c>
      <c r="E2237" s="5" t="s">
        <v>161</v>
      </c>
      <c r="F2237" t="s">
        <v>35</v>
      </c>
      <c r="G2237" t="s">
        <v>39</v>
      </c>
      <c r="H2237">
        <v>1280.6199999999999</v>
      </c>
      <c r="I2237">
        <v>1280.6199999999999</v>
      </c>
      <c r="J2237" t="s">
        <v>366</v>
      </c>
      <c r="K2237" t="s">
        <v>367</v>
      </c>
      <c r="L2237" t="s">
        <v>324</v>
      </c>
      <c r="M2237" t="s">
        <v>325</v>
      </c>
      <c r="N2237" t="s">
        <v>313</v>
      </c>
    </row>
    <row r="2238" spans="1:14" x14ac:dyDescent="0.2">
      <c r="A2238" t="s">
        <v>365</v>
      </c>
      <c r="B2238" s="5" t="s">
        <v>18</v>
      </c>
      <c r="C2238" s="5" t="s">
        <v>19</v>
      </c>
      <c r="D2238" s="5" t="s">
        <v>69</v>
      </c>
      <c r="E2238" s="5" t="s">
        <v>161</v>
      </c>
      <c r="F2238" t="s">
        <v>35</v>
      </c>
      <c r="G2238" t="s">
        <v>39</v>
      </c>
      <c r="H2238">
        <v>253.95</v>
      </c>
      <c r="I2238">
        <v>253.95</v>
      </c>
      <c r="J2238" t="s">
        <v>366</v>
      </c>
      <c r="K2238" t="s">
        <v>367</v>
      </c>
      <c r="L2238" t="s">
        <v>328</v>
      </c>
      <c r="M2238" t="s">
        <v>329</v>
      </c>
      <c r="N2238" t="s">
        <v>313</v>
      </c>
    </row>
    <row r="2239" spans="1:14" x14ac:dyDescent="0.2">
      <c r="A2239" t="s">
        <v>365</v>
      </c>
      <c r="B2239" s="5" t="s">
        <v>18</v>
      </c>
      <c r="C2239" s="5" t="s">
        <v>19</v>
      </c>
      <c r="D2239" s="5" t="s">
        <v>69</v>
      </c>
      <c r="E2239" s="5" t="s">
        <v>161</v>
      </c>
      <c r="F2239" t="s">
        <v>35</v>
      </c>
      <c r="G2239" t="s">
        <v>39</v>
      </c>
      <c r="H2239">
        <v>1354.4</v>
      </c>
      <c r="I2239">
        <v>1354.4</v>
      </c>
      <c r="J2239" t="s">
        <v>366</v>
      </c>
      <c r="K2239" t="s">
        <v>367</v>
      </c>
      <c r="L2239" t="s">
        <v>324</v>
      </c>
      <c r="M2239" t="s">
        <v>325</v>
      </c>
      <c r="N2239" t="s">
        <v>313</v>
      </c>
    </row>
    <row r="2240" spans="1:14" x14ac:dyDescent="0.2">
      <c r="A2240" t="s">
        <v>365</v>
      </c>
      <c r="B2240" s="5" t="s">
        <v>120</v>
      </c>
      <c r="C2240" s="5" t="s">
        <v>19</v>
      </c>
      <c r="D2240" s="5" t="s">
        <v>69</v>
      </c>
      <c r="E2240" s="5" t="s">
        <v>48</v>
      </c>
      <c r="F2240" t="s">
        <v>35</v>
      </c>
      <c r="G2240" t="s">
        <v>39</v>
      </c>
      <c r="H2240">
        <v>58.32</v>
      </c>
      <c r="I2240">
        <v>58.32</v>
      </c>
      <c r="J2240" t="s">
        <v>366</v>
      </c>
      <c r="K2240" t="s">
        <v>367</v>
      </c>
      <c r="L2240" t="s">
        <v>54</v>
      </c>
      <c r="M2240" t="s">
        <v>55</v>
      </c>
      <c r="N2240" t="s">
        <v>313</v>
      </c>
    </row>
    <row r="2241" spans="1:14" x14ac:dyDescent="0.2">
      <c r="A2241" t="s">
        <v>365</v>
      </c>
      <c r="B2241" s="5" t="s">
        <v>18</v>
      </c>
      <c r="C2241" s="5" t="s">
        <v>19</v>
      </c>
      <c r="D2241" s="5" t="s">
        <v>72</v>
      </c>
      <c r="E2241" s="5" t="s">
        <v>73</v>
      </c>
      <c r="F2241" t="s">
        <v>73</v>
      </c>
      <c r="G2241" t="s">
        <v>73</v>
      </c>
      <c r="H2241">
        <v>-8421.61</v>
      </c>
      <c r="I2241">
        <v>-8421.61</v>
      </c>
      <c r="J2241" t="s">
        <v>366</v>
      </c>
      <c r="K2241" t="s">
        <v>367</v>
      </c>
      <c r="L2241" t="s">
        <v>74</v>
      </c>
      <c r="M2241" t="s">
        <v>75</v>
      </c>
      <c r="N2241" t="s">
        <v>313</v>
      </c>
    </row>
    <row r="2242" spans="1:14" x14ac:dyDescent="0.2">
      <c r="A2242" t="s">
        <v>365</v>
      </c>
      <c r="B2242" s="5" t="s">
        <v>120</v>
      </c>
      <c r="C2242" s="5" t="s">
        <v>19</v>
      </c>
      <c r="D2242" s="5" t="s">
        <v>20</v>
      </c>
      <c r="E2242" s="5" t="s">
        <v>170</v>
      </c>
      <c r="F2242" t="s">
        <v>29</v>
      </c>
      <c r="G2242" t="s">
        <v>30</v>
      </c>
      <c r="H2242">
        <v>298.60000000000002</v>
      </c>
      <c r="I2242">
        <v>298.60000000000002</v>
      </c>
      <c r="J2242" t="s">
        <v>366</v>
      </c>
      <c r="K2242" t="s">
        <v>367</v>
      </c>
      <c r="L2242" t="s">
        <v>171</v>
      </c>
      <c r="M2242" t="s">
        <v>170</v>
      </c>
      <c r="N2242" t="s">
        <v>313</v>
      </c>
    </row>
    <row r="2243" spans="1:14" x14ac:dyDescent="0.2">
      <c r="A2243" t="s">
        <v>365</v>
      </c>
      <c r="B2243" s="5" t="s">
        <v>120</v>
      </c>
      <c r="C2243" s="5" t="s">
        <v>19</v>
      </c>
      <c r="D2243" s="5" t="s">
        <v>20</v>
      </c>
      <c r="E2243" s="5" t="s">
        <v>48</v>
      </c>
      <c r="F2243" t="s">
        <v>35</v>
      </c>
      <c r="G2243" t="s">
        <v>39</v>
      </c>
      <c r="H2243">
        <v>2659.56</v>
      </c>
      <c r="I2243">
        <v>2659.56</v>
      </c>
      <c r="J2243" t="s">
        <v>366</v>
      </c>
      <c r="K2243" t="s">
        <v>367</v>
      </c>
      <c r="L2243" t="s">
        <v>205</v>
      </c>
      <c r="M2243" t="s">
        <v>206</v>
      </c>
      <c r="N2243" t="s">
        <v>313</v>
      </c>
    </row>
    <row r="2244" spans="1:14" x14ac:dyDescent="0.2">
      <c r="A2244" t="s">
        <v>365</v>
      </c>
      <c r="B2244" s="5" t="s">
        <v>120</v>
      </c>
      <c r="C2244" s="5" t="s">
        <v>19</v>
      </c>
      <c r="D2244" s="5" t="s">
        <v>20</v>
      </c>
      <c r="E2244" s="5" t="s">
        <v>48</v>
      </c>
      <c r="F2244" t="s">
        <v>35</v>
      </c>
      <c r="G2244" t="s">
        <v>39</v>
      </c>
      <c r="H2244">
        <v>4460.87</v>
      </c>
      <c r="I2244">
        <v>4460.87</v>
      </c>
      <c r="J2244" t="s">
        <v>366</v>
      </c>
      <c r="K2244" t="s">
        <v>367</v>
      </c>
      <c r="L2244" t="s">
        <v>50</v>
      </c>
      <c r="M2244" t="s">
        <v>51</v>
      </c>
      <c r="N2244" t="s">
        <v>313</v>
      </c>
    </row>
    <row r="2245" spans="1:14" x14ac:dyDescent="0.2">
      <c r="A2245" t="s">
        <v>365</v>
      </c>
      <c r="B2245" s="5" t="s">
        <v>120</v>
      </c>
      <c r="C2245" s="5" t="s">
        <v>19</v>
      </c>
      <c r="D2245" s="5" t="s">
        <v>20</v>
      </c>
      <c r="E2245" s="5" t="s">
        <v>48</v>
      </c>
      <c r="F2245" t="s">
        <v>35</v>
      </c>
      <c r="G2245" t="s">
        <v>39</v>
      </c>
      <c r="H2245">
        <v>-1575.71</v>
      </c>
      <c r="I2245">
        <v>-1575.71</v>
      </c>
      <c r="J2245" t="s">
        <v>366</v>
      </c>
      <c r="K2245" t="s">
        <v>367</v>
      </c>
      <c r="L2245" t="s">
        <v>52</v>
      </c>
      <c r="M2245" t="s">
        <v>53</v>
      </c>
      <c r="N2245" t="s">
        <v>313</v>
      </c>
    </row>
    <row r="2246" spans="1:14" x14ac:dyDescent="0.2">
      <c r="A2246" t="s">
        <v>365</v>
      </c>
      <c r="B2246" s="5" t="s">
        <v>120</v>
      </c>
      <c r="C2246" s="5" t="s">
        <v>19</v>
      </c>
      <c r="D2246" s="5" t="s">
        <v>20</v>
      </c>
      <c r="E2246" s="5" t="s">
        <v>48</v>
      </c>
      <c r="F2246" t="s">
        <v>35</v>
      </c>
      <c r="G2246" t="s">
        <v>314</v>
      </c>
      <c r="H2246">
        <v>7344.4600000000009</v>
      </c>
      <c r="I2246">
        <v>7344.4600000000009</v>
      </c>
      <c r="J2246" t="s">
        <v>366</v>
      </c>
      <c r="K2246" t="s">
        <v>367</v>
      </c>
      <c r="L2246" t="s">
        <v>50</v>
      </c>
      <c r="M2246" t="s">
        <v>51</v>
      </c>
      <c r="N2246" t="s">
        <v>313</v>
      </c>
    </row>
    <row r="2247" spans="1:14" x14ac:dyDescent="0.2">
      <c r="A2247" t="s">
        <v>365</v>
      </c>
      <c r="B2247" s="5" t="s">
        <v>120</v>
      </c>
      <c r="C2247" s="5" t="s">
        <v>19</v>
      </c>
      <c r="D2247" s="5" t="s">
        <v>20</v>
      </c>
      <c r="E2247" s="5" t="s">
        <v>46</v>
      </c>
      <c r="F2247" t="s">
        <v>29</v>
      </c>
      <c r="G2247" t="s">
        <v>30</v>
      </c>
      <c r="H2247">
        <v>210</v>
      </c>
      <c r="I2247">
        <v>210</v>
      </c>
      <c r="J2247" t="s">
        <v>366</v>
      </c>
      <c r="K2247" t="s">
        <v>367</v>
      </c>
      <c r="L2247" t="s">
        <v>47</v>
      </c>
      <c r="M2247" t="s">
        <v>46</v>
      </c>
      <c r="N2247" t="s">
        <v>313</v>
      </c>
    </row>
    <row r="2248" spans="1:14" x14ac:dyDescent="0.2">
      <c r="A2248" t="s">
        <v>365</v>
      </c>
      <c r="B2248" s="5" t="s">
        <v>120</v>
      </c>
      <c r="C2248" s="5" t="s">
        <v>19</v>
      </c>
      <c r="D2248" s="5" t="s">
        <v>20</v>
      </c>
      <c r="E2248" s="5" t="s">
        <v>44</v>
      </c>
      <c r="F2248" t="s">
        <v>29</v>
      </c>
      <c r="G2248" t="s">
        <v>30</v>
      </c>
      <c r="H2248">
        <v>2033.09</v>
      </c>
      <c r="I2248">
        <v>2033.09</v>
      </c>
      <c r="J2248" t="s">
        <v>366</v>
      </c>
      <c r="K2248" t="s">
        <v>367</v>
      </c>
      <c r="L2248" t="s">
        <v>45</v>
      </c>
      <c r="M2248" t="s">
        <v>44</v>
      </c>
      <c r="N2248" t="s">
        <v>313</v>
      </c>
    </row>
    <row r="2249" spans="1:14" x14ac:dyDescent="0.2">
      <c r="A2249" t="s">
        <v>365</v>
      </c>
      <c r="B2249" s="5" t="s">
        <v>120</v>
      </c>
      <c r="C2249" s="5" t="s">
        <v>19</v>
      </c>
      <c r="D2249" s="5" t="s">
        <v>20</v>
      </c>
      <c r="E2249" s="5" t="s">
        <v>199</v>
      </c>
      <c r="F2249" t="s">
        <v>35</v>
      </c>
      <c r="G2249" t="s">
        <v>39</v>
      </c>
      <c r="H2249">
        <v>71.790000000000006</v>
      </c>
      <c r="I2249">
        <v>71.790000000000006</v>
      </c>
      <c r="J2249" t="s">
        <v>366</v>
      </c>
      <c r="K2249" t="s">
        <v>367</v>
      </c>
      <c r="L2249" t="s">
        <v>57</v>
      </c>
      <c r="M2249" t="s">
        <v>58</v>
      </c>
      <c r="N2249" t="s">
        <v>313</v>
      </c>
    </row>
    <row r="2250" spans="1:14" x14ac:dyDescent="0.2">
      <c r="A2250" t="s">
        <v>365</v>
      </c>
      <c r="B2250" s="5" t="s">
        <v>120</v>
      </c>
      <c r="C2250" s="5" t="s">
        <v>19</v>
      </c>
      <c r="D2250" s="5" t="s">
        <v>20</v>
      </c>
      <c r="E2250" s="5" t="s">
        <v>199</v>
      </c>
      <c r="F2250" t="s">
        <v>35</v>
      </c>
      <c r="G2250" t="s">
        <v>39</v>
      </c>
      <c r="H2250">
        <v>1.41</v>
      </c>
      <c r="I2250">
        <v>1.41</v>
      </c>
      <c r="J2250" t="s">
        <v>366</v>
      </c>
      <c r="K2250" t="s">
        <v>367</v>
      </c>
      <c r="L2250" t="s">
        <v>57</v>
      </c>
      <c r="M2250" t="s">
        <v>58</v>
      </c>
      <c r="N2250" t="s">
        <v>313</v>
      </c>
    </row>
    <row r="2251" spans="1:14" x14ac:dyDescent="0.2">
      <c r="A2251" t="s">
        <v>365</v>
      </c>
      <c r="B2251" s="5" t="s">
        <v>120</v>
      </c>
      <c r="C2251" s="5" t="s">
        <v>19</v>
      </c>
      <c r="D2251" s="5" t="s">
        <v>20</v>
      </c>
      <c r="E2251" s="5" t="s">
        <v>320</v>
      </c>
      <c r="F2251" t="s">
        <v>29</v>
      </c>
      <c r="G2251" t="s">
        <v>30</v>
      </c>
      <c r="H2251">
        <v>831.2</v>
      </c>
      <c r="I2251">
        <v>831.2</v>
      </c>
      <c r="J2251" t="s">
        <v>366</v>
      </c>
      <c r="K2251" t="s">
        <v>367</v>
      </c>
      <c r="L2251" t="s">
        <v>321</v>
      </c>
      <c r="M2251" t="s">
        <v>320</v>
      </c>
      <c r="N2251" t="s">
        <v>313</v>
      </c>
    </row>
    <row r="2252" spans="1:14" x14ac:dyDescent="0.2">
      <c r="A2252" t="s">
        <v>365</v>
      </c>
      <c r="B2252" s="5" t="s">
        <v>18</v>
      </c>
      <c r="C2252" s="5" t="s">
        <v>19</v>
      </c>
      <c r="D2252" s="5" t="s">
        <v>72</v>
      </c>
      <c r="E2252" s="5" t="s">
        <v>94</v>
      </c>
      <c r="F2252" t="s">
        <v>77</v>
      </c>
      <c r="G2252" t="s">
        <v>78</v>
      </c>
      <c r="H2252">
        <v>57.59</v>
      </c>
      <c r="I2252">
        <v>57.59</v>
      </c>
      <c r="J2252" t="s">
        <v>366</v>
      </c>
      <c r="K2252" t="s">
        <v>367</v>
      </c>
      <c r="L2252" t="s">
        <v>95</v>
      </c>
      <c r="M2252" t="s">
        <v>94</v>
      </c>
      <c r="N2252" t="s">
        <v>313</v>
      </c>
    </row>
    <row r="2253" spans="1:14" x14ac:dyDescent="0.2">
      <c r="A2253" t="s">
        <v>365</v>
      </c>
      <c r="B2253" s="5" t="s">
        <v>120</v>
      </c>
      <c r="C2253" s="5" t="s">
        <v>19</v>
      </c>
      <c r="D2253" s="5" t="s">
        <v>20</v>
      </c>
      <c r="E2253" s="5" t="s">
        <v>170</v>
      </c>
      <c r="F2253" t="s">
        <v>29</v>
      </c>
      <c r="G2253" t="s">
        <v>30</v>
      </c>
      <c r="H2253">
        <v>32.29</v>
      </c>
      <c r="I2253">
        <v>32.29</v>
      </c>
      <c r="J2253" t="s">
        <v>366</v>
      </c>
      <c r="K2253" t="s">
        <v>367</v>
      </c>
      <c r="L2253" t="s">
        <v>171</v>
      </c>
      <c r="M2253" t="s">
        <v>170</v>
      </c>
      <c r="N2253" t="s">
        <v>313</v>
      </c>
    </row>
    <row r="2254" spans="1:14" x14ac:dyDescent="0.2">
      <c r="A2254" t="s">
        <v>365</v>
      </c>
      <c r="B2254" s="5" t="s">
        <v>18</v>
      </c>
      <c r="C2254" s="5" t="s">
        <v>19</v>
      </c>
      <c r="D2254" s="5" t="s">
        <v>69</v>
      </c>
      <c r="E2254" s="5" t="s">
        <v>161</v>
      </c>
      <c r="F2254" t="s">
        <v>35</v>
      </c>
      <c r="G2254" t="s">
        <v>39</v>
      </c>
      <c r="H2254">
        <v>1355.27</v>
      </c>
      <c r="I2254">
        <v>1355.27</v>
      </c>
      <c r="J2254" t="s">
        <v>366</v>
      </c>
      <c r="K2254" t="s">
        <v>367</v>
      </c>
      <c r="L2254" t="s">
        <v>328</v>
      </c>
      <c r="M2254" t="s">
        <v>329</v>
      </c>
      <c r="N2254" t="s">
        <v>313</v>
      </c>
    </row>
    <row r="2255" spans="1:14" x14ac:dyDescent="0.2">
      <c r="A2255" t="s">
        <v>365</v>
      </c>
      <c r="B2255" s="5" t="s">
        <v>120</v>
      </c>
      <c r="C2255" s="5" t="s">
        <v>19</v>
      </c>
      <c r="D2255" s="5" t="s">
        <v>20</v>
      </c>
      <c r="E2255" s="5" t="s">
        <v>28</v>
      </c>
      <c r="F2255" t="s">
        <v>29</v>
      </c>
      <c r="G2255" t="s">
        <v>30</v>
      </c>
      <c r="H2255">
        <v>921.07</v>
      </c>
      <c r="I2255">
        <v>921.07</v>
      </c>
      <c r="J2255" t="s">
        <v>366</v>
      </c>
      <c r="K2255" t="s">
        <v>367</v>
      </c>
      <c r="L2255" t="s">
        <v>31</v>
      </c>
      <c r="M2255" t="s">
        <v>28</v>
      </c>
      <c r="N2255" t="s">
        <v>313</v>
      </c>
    </row>
    <row r="2256" spans="1:14" x14ac:dyDescent="0.2">
      <c r="A2256" t="s">
        <v>365</v>
      </c>
      <c r="B2256" s="5" t="s">
        <v>120</v>
      </c>
      <c r="C2256" s="5" t="s">
        <v>19</v>
      </c>
      <c r="D2256" s="5" t="s">
        <v>20</v>
      </c>
      <c r="E2256" s="5" t="s">
        <v>21</v>
      </c>
      <c r="F2256" t="s">
        <v>22</v>
      </c>
      <c r="G2256" t="s">
        <v>21</v>
      </c>
      <c r="H2256">
        <v>125.33</v>
      </c>
      <c r="I2256">
        <v>125.33</v>
      </c>
      <c r="J2256" t="s">
        <v>366</v>
      </c>
      <c r="K2256" t="s">
        <v>367</v>
      </c>
      <c r="L2256" t="s">
        <v>27</v>
      </c>
      <c r="M2256" t="s">
        <v>21</v>
      </c>
      <c r="N2256" t="s">
        <v>313</v>
      </c>
    </row>
    <row r="2257" spans="1:14" x14ac:dyDescent="0.2">
      <c r="A2257" t="s">
        <v>365</v>
      </c>
      <c r="B2257" s="5" t="s">
        <v>18</v>
      </c>
      <c r="C2257" s="5" t="s">
        <v>110</v>
      </c>
      <c r="D2257" s="5" t="s">
        <v>111</v>
      </c>
      <c r="E2257" s="5" t="s">
        <v>112</v>
      </c>
      <c r="F2257" t="s">
        <v>113</v>
      </c>
      <c r="G2257" t="s">
        <v>118</v>
      </c>
      <c r="H2257">
        <v>5940.75</v>
      </c>
      <c r="I2257">
        <v>5940.75</v>
      </c>
      <c r="J2257" t="s">
        <v>366</v>
      </c>
      <c r="K2257" t="s">
        <v>367</v>
      </c>
      <c r="L2257" t="s">
        <v>119</v>
      </c>
      <c r="M2257" t="s">
        <v>118</v>
      </c>
      <c r="N2257" t="s">
        <v>313</v>
      </c>
    </row>
    <row r="2258" spans="1:14" x14ac:dyDescent="0.2">
      <c r="A2258" t="s">
        <v>365</v>
      </c>
      <c r="B2258" s="5" t="s">
        <v>18</v>
      </c>
      <c r="C2258" s="5" t="s">
        <v>110</v>
      </c>
      <c r="D2258" s="5" t="s">
        <v>111</v>
      </c>
      <c r="E2258" s="5" t="s">
        <v>112</v>
      </c>
      <c r="F2258" t="s">
        <v>113</v>
      </c>
      <c r="G2258" t="s">
        <v>116</v>
      </c>
      <c r="H2258">
        <v>4.88</v>
      </c>
      <c r="I2258">
        <v>4.88</v>
      </c>
      <c r="J2258" t="s">
        <v>366</v>
      </c>
      <c r="K2258" t="s">
        <v>367</v>
      </c>
      <c r="L2258" t="s">
        <v>117</v>
      </c>
      <c r="M2258" t="s">
        <v>116</v>
      </c>
      <c r="N2258" t="s">
        <v>313</v>
      </c>
    </row>
    <row r="2259" spans="1:14" x14ac:dyDescent="0.2">
      <c r="A2259" t="s">
        <v>365</v>
      </c>
      <c r="B2259" s="5" t="s">
        <v>18</v>
      </c>
      <c r="C2259" s="5" t="s">
        <v>110</v>
      </c>
      <c r="D2259" s="5" t="s">
        <v>111</v>
      </c>
      <c r="E2259" s="5" t="s">
        <v>112</v>
      </c>
      <c r="F2259" t="s">
        <v>113</v>
      </c>
      <c r="G2259" t="s">
        <v>114</v>
      </c>
      <c r="H2259">
        <v>6031.19</v>
      </c>
      <c r="I2259">
        <v>6031.19</v>
      </c>
      <c r="J2259" t="s">
        <v>366</v>
      </c>
      <c r="K2259" t="s">
        <v>367</v>
      </c>
      <c r="L2259" t="s">
        <v>115</v>
      </c>
      <c r="M2259" t="s">
        <v>114</v>
      </c>
      <c r="N2259" t="s">
        <v>313</v>
      </c>
    </row>
    <row r="2260" spans="1:14" x14ac:dyDescent="0.2">
      <c r="A2260" t="s">
        <v>365</v>
      </c>
      <c r="B2260" s="5" t="s">
        <v>18</v>
      </c>
      <c r="C2260" s="5" t="s">
        <v>19</v>
      </c>
      <c r="D2260" s="5" t="s">
        <v>72</v>
      </c>
      <c r="E2260" s="5" t="s">
        <v>48</v>
      </c>
      <c r="F2260" t="s">
        <v>35</v>
      </c>
      <c r="G2260" t="s">
        <v>39</v>
      </c>
      <c r="H2260">
        <v>1963.13</v>
      </c>
      <c r="I2260">
        <v>1963.13</v>
      </c>
      <c r="J2260" t="s">
        <v>366</v>
      </c>
      <c r="K2260" t="s">
        <v>367</v>
      </c>
      <c r="L2260" t="s">
        <v>105</v>
      </c>
      <c r="M2260" t="s">
        <v>106</v>
      </c>
      <c r="N2260" t="s">
        <v>313</v>
      </c>
    </row>
    <row r="2261" spans="1:14" x14ac:dyDescent="0.2">
      <c r="A2261" t="s">
        <v>365</v>
      </c>
      <c r="B2261" s="5" t="s">
        <v>18</v>
      </c>
      <c r="C2261" s="5" t="s">
        <v>19</v>
      </c>
      <c r="D2261" s="5" t="s">
        <v>72</v>
      </c>
      <c r="E2261" s="5" t="s">
        <v>48</v>
      </c>
      <c r="F2261" t="s">
        <v>35</v>
      </c>
      <c r="G2261" t="s">
        <v>39</v>
      </c>
      <c r="H2261">
        <v>2900.99</v>
      </c>
      <c r="I2261">
        <v>2900.99</v>
      </c>
      <c r="J2261" t="s">
        <v>366</v>
      </c>
      <c r="K2261" t="s">
        <v>367</v>
      </c>
      <c r="L2261" t="s">
        <v>97</v>
      </c>
      <c r="M2261" t="s">
        <v>98</v>
      </c>
      <c r="N2261" t="s">
        <v>313</v>
      </c>
    </row>
    <row r="2262" spans="1:14" x14ac:dyDescent="0.2">
      <c r="A2262" t="s">
        <v>365</v>
      </c>
      <c r="B2262" s="5" t="s">
        <v>18</v>
      </c>
      <c r="C2262" s="5" t="s">
        <v>19</v>
      </c>
      <c r="D2262" s="5" t="s">
        <v>72</v>
      </c>
      <c r="E2262" s="5" t="s">
        <v>48</v>
      </c>
      <c r="F2262" t="s">
        <v>35</v>
      </c>
      <c r="G2262" t="s">
        <v>39</v>
      </c>
      <c r="H2262">
        <v>544.12</v>
      </c>
      <c r="I2262">
        <v>544.12</v>
      </c>
      <c r="J2262" t="s">
        <v>366</v>
      </c>
      <c r="K2262" t="s">
        <v>367</v>
      </c>
      <c r="L2262" t="s">
        <v>103</v>
      </c>
      <c r="M2262" t="s">
        <v>104</v>
      </c>
      <c r="N2262" t="s">
        <v>313</v>
      </c>
    </row>
    <row r="2263" spans="1:14" x14ac:dyDescent="0.2">
      <c r="A2263" t="s">
        <v>365</v>
      </c>
      <c r="B2263" s="5" t="s">
        <v>18</v>
      </c>
      <c r="C2263" s="5" t="s">
        <v>19</v>
      </c>
      <c r="D2263" s="5" t="s">
        <v>72</v>
      </c>
      <c r="E2263" s="5" t="s">
        <v>48</v>
      </c>
      <c r="F2263" t="s">
        <v>35</v>
      </c>
      <c r="G2263" t="s">
        <v>39</v>
      </c>
      <c r="H2263">
        <v>-312.88</v>
      </c>
      <c r="I2263">
        <v>-312.88</v>
      </c>
      <c r="J2263" t="s">
        <v>366</v>
      </c>
      <c r="K2263" t="s">
        <v>367</v>
      </c>
      <c r="L2263" t="s">
        <v>108</v>
      </c>
      <c r="M2263" t="s">
        <v>109</v>
      </c>
      <c r="N2263" t="s">
        <v>313</v>
      </c>
    </row>
    <row r="2264" spans="1:14" x14ac:dyDescent="0.2">
      <c r="A2264" t="s">
        <v>365</v>
      </c>
      <c r="B2264" s="5" t="s">
        <v>120</v>
      </c>
      <c r="C2264" s="5" t="s">
        <v>19</v>
      </c>
      <c r="D2264" s="5" t="s">
        <v>20</v>
      </c>
      <c r="E2264" s="5" t="s">
        <v>170</v>
      </c>
      <c r="F2264" t="s">
        <v>29</v>
      </c>
      <c r="G2264" t="s">
        <v>30</v>
      </c>
      <c r="H2264">
        <v>425.61</v>
      </c>
      <c r="I2264">
        <v>425.61</v>
      </c>
      <c r="J2264" t="s">
        <v>366</v>
      </c>
      <c r="K2264" t="s">
        <v>367</v>
      </c>
      <c r="L2264" t="s">
        <v>171</v>
      </c>
      <c r="M2264" t="s">
        <v>170</v>
      </c>
      <c r="N2264" t="s">
        <v>313</v>
      </c>
    </row>
    <row r="2265" spans="1:14" x14ac:dyDescent="0.2">
      <c r="A2265" t="s">
        <v>365</v>
      </c>
      <c r="B2265" s="5" t="s">
        <v>18</v>
      </c>
      <c r="C2265" s="5" t="s">
        <v>19</v>
      </c>
      <c r="D2265" s="5" t="s">
        <v>20</v>
      </c>
      <c r="E2265" s="5" t="s">
        <v>48</v>
      </c>
      <c r="F2265" t="s">
        <v>35</v>
      </c>
      <c r="G2265" t="s">
        <v>39</v>
      </c>
      <c r="H2265">
        <v>714.53000000000009</v>
      </c>
      <c r="I2265">
        <v>714.53000000000009</v>
      </c>
      <c r="J2265" t="s">
        <v>366</v>
      </c>
      <c r="K2265" t="s">
        <v>367</v>
      </c>
      <c r="L2265" t="s">
        <v>50</v>
      </c>
      <c r="M2265" t="s">
        <v>51</v>
      </c>
      <c r="N2265" t="s">
        <v>313</v>
      </c>
    </row>
    <row r="2266" spans="1:14" x14ac:dyDescent="0.2">
      <c r="A2266" t="s">
        <v>365</v>
      </c>
      <c r="B2266" s="5" t="s">
        <v>18</v>
      </c>
      <c r="C2266" s="5" t="s">
        <v>19</v>
      </c>
      <c r="D2266" s="5" t="s">
        <v>69</v>
      </c>
      <c r="E2266" s="5" t="s">
        <v>161</v>
      </c>
      <c r="F2266" t="s">
        <v>35</v>
      </c>
      <c r="G2266" t="s">
        <v>39</v>
      </c>
      <c r="H2266">
        <v>3860.0399999999991</v>
      </c>
      <c r="I2266">
        <v>3860.0399999999991</v>
      </c>
      <c r="J2266" t="s">
        <v>366</v>
      </c>
      <c r="K2266" t="s">
        <v>367</v>
      </c>
      <c r="L2266" t="s">
        <v>328</v>
      </c>
      <c r="M2266" t="s">
        <v>329</v>
      </c>
      <c r="N2266" t="s">
        <v>313</v>
      </c>
    </row>
    <row r="2267" spans="1:14" x14ac:dyDescent="0.2">
      <c r="A2267" t="s">
        <v>365</v>
      </c>
      <c r="B2267" s="5" t="s">
        <v>18</v>
      </c>
      <c r="C2267" s="5" t="s">
        <v>19</v>
      </c>
      <c r="D2267" s="5" t="s">
        <v>127</v>
      </c>
      <c r="E2267" s="5" t="s">
        <v>22</v>
      </c>
      <c r="F2267" t="s">
        <v>132</v>
      </c>
      <c r="G2267" t="s">
        <v>22</v>
      </c>
      <c r="H2267">
        <v>213.95999999999998</v>
      </c>
      <c r="I2267">
        <v>213.95999999999998</v>
      </c>
      <c r="J2267" t="s">
        <v>366</v>
      </c>
      <c r="K2267" t="s">
        <v>367</v>
      </c>
      <c r="L2267" t="s">
        <v>135</v>
      </c>
      <c r="M2267" t="s">
        <v>136</v>
      </c>
      <c r="N2267" t="s">
        <v>313</v>
      </c>
    </row>
    <row r="2268" spans="1:14" x14ac:dyDescent="0.2">
      <c r="A2268" t="s">
        <v>365</v>
      </c>
      <c r="B2268" s="5" t="s">
        <v>18</v>
      </c>
      <c r="C2268" s="5" t="s">
        <v>19</v>
      </c>
      <c r="D2268" s="5" t="s">
        <v>127</v>
      </c>
      <c r="E2268" s="5" t="s">
        <v>22</v>
      </c>
      <c r="F2268" t="s">
        <v>132</v>
      </c>
      <c r="G2268" t="s">
        <v>22</v>
      </c>
      <c r="H2268">
        <v>0.16</v>
      </c>
      <c r="I2268">
        <v>0.16</v>
      </c>
      <c r="J2268" t="s">
        <v>366</v>
      </c>
      <c r="K2268" t="s">
        <v>367</v>
      </c>
      <c r="L2268" t="s">
        <v>133</v>
      </c>
      <c r="M2268" t="s">
        <v>134</v>
      </c>
      <c r="N2268" t="s">
        <v>313</v>
      </c>
    </row>
    <row r="2269" spans="1:14" x14ac:dyDescent="0.2">
      <c r="A2269" t="s">
        <v>365</v>
      </c>
      <c r="B2269" s="5" t="s">
        <v>18</v>
      </c>
      <c r="C2269" s="5" t="s">
        <v>19</v>
      </c>
      <c r="D2269" s="5" t="s">
        <v>127</v>
      </c>
      <c r="E2269" s="5" t="s">
        <v>370</v>
      </c>
      <c r="F2269" t="s">
        <v>129</v>
      </c>
      <c r="G2269" t="s">
        <v>318</v>
      </c>
      <c r="H2269">
        <v>1413.26</v>
      </c>
      <c r="I2269">
        <v>1413.26</v>
      </c>
      <c r="J2269" t="s">
        <v>366</v>
      </c>
      <c r="K2269" t="s">
        <v>367</v>
      </c>
      <c r="L2269" t="s">
        <v>371</v>
      </c>
      <c r="M2269" t="s">
        <v>370</v>
      </c>
      <c r="N2269" t="s">
        <v>313</v>
      </c>
    </row>
    <row r="2270" spans="1:14" x14ac:dyDescent="0.2">
      <c r="A2270" t="s">
        <v>365</v>
      </c>
      <c r="B2270" s="5" t="s">
        <v>18</v>
      </c>
      <c r="C2270" s="5" t="s">
        <v>19</v>
      </c>
      <c r="D2270" s="5" t="s">
        <v>127</v>
      </c>
      <c r="E2270" s="5" t="s">
        <v>368</v>
      </c>
      <c r="F2270" t="s">
        <v>129</v>
      </c>
      <c r="G2270" t="s">
        <v>318</v>
      </c>
      <c r="H2270">
        <v>1010.51</v>
      </c>
      <c r="I2270">
        <v>1010.51</v>
      </c>
      <c r="J2270" t="s">
        <v>366</v>
      </c>
      <c r="K2270" t="s">
        <v>367</v>
      </c>
      <c r="L2270" t="s">
        <v>369</v>
      </c>
      <c r="M2270" t="s">
        <v>368</v>
      </c>
      <c r="N2270" t="s">
        <v>313</v>
      </c>
    </row>
    <row r="2271" spans="1:14" x14ac:dyDescent="0.2">
      <c r="A2271" t="s">
        <v>365</v>
      </c>
      <c r="B2271" s="5" t="s">
        <v>18</v>
      </c>
      <c r="C2271" s="5" t="s">
        <v>19</v>
      </c>
      <c r="D2271" s="5" t="s">
        <v>20</v>
      </c>
      <c r="E2271" s="5" t="s">
        <v>66</v>
      </c>
      <c r="F2271" t="s">
        <v>61</v>
      </c>
      <c r="G2271" t="s">
        <v>66</v>
      </c>
      <c r="H2271">
        <v>-109015.11</v>
      </c>
      <c r="I2271">
        <v>-109015.11</v>
      </c>
      <c r="J2271" t="s">
        <v>366</v>
      </c>
      <c r="K2271" t="s">
        <v>367</v>
      </c>
      <c r="L2271" t="s">
        <v>67</v>
      </c>
      <c r="M2271" t="s">
        <v>66</v>
      </c>
      <c r="N2271" t="s">
        <v>313</v>
      </c>
    </row>
    <row r="2272" spans="1:14" x14ac:dyDescent="0.2">
      <c r="A2272" t="s">
        <v>365</v>
      </c>
      <c r="B2272" s="5" t="s">
        <v>18</v>
      </c>
      <c r="C2272" s="5" t="s">
        <v>19</v>
      </c>
      <c r="D2272" s="5" t="s">
        <v>20</v>
      </c>
      <c r="E2272" s="5" t="s">
        <v>123</v>
      </c>
      <c r="F2272" t="s">
        <v>61</v>
      </c>
      <c r="G2272" t="s">
        <v>123</v>
      </c>
      <c r="H2272">
        <v>-2185</v>
      </c>
      <c r="I2272">
        <v>-2185</v>
      </c>
      <c r="J2272" t="s">
        <v>366</v>
      </c>
      <c r="K2272" t="s">
        <v>367</v>
      </c>
      <c r="L2272" t="s">
        <v>124</v>
      </c>
      <c r="M2272" t="s">
        <v>123</v>
      </c>
      <c r="N2272" t="s">
        <v>313</v>
      </c>
    </row>
    <row r="2273" spans="1:14" x14ac:dyDescent="0.2">
      <c r="A2273" t="s">
        <v>365</v>
      </c>
      <c r="B2273" s="5" t="s">
        <v>18</v>
      </c>
      <c r="C2273" s="5" t="s">
        <v>19</v>
      </c>
      <c r="D2273" s="5" t="s">
        <v>20</v>
      </c>
      <c r="E2273" s="5" t="s">
        <v>61</v>
      </c>
      <c r="F2273" t="s">
        <v>61</v>
      </c>
      <c r="G2273" t="s">
        <v>61</v>
      </c>
      <c r="H2273">
        <v>212.04</v>
      </c>
      <c r="I2273">
        <v>212.04</v>
      </c>
      <c r="J2273" t="s">
        <v>366</v>
      </c>
      <c r="K2273" t="s">
        <v>367</v>
      </c>
      <c r="L2273" t="s">
        <v>191</v>
      </c>
      <c r="M2273" t="s">
        <v>192</v>
      </c>
      <c r="N2273" t="s">
        <v>313</v>
      </c>
    </row>
    <row r="2274" spans="1:14" x14ac:dyDescent="0.2">
      <c r="A2274" t="s">
        <v>365</v>
      </c>
      <c r="B2274" s="5" t="s">
        <v>18</v>
      </c>
      <c r="C2274" s="5" t="s">
        <v>19</v>
      </c>
      <c r="D2274" s="5" t="s">
        <v>20</v>
      </c>
      <c r="E2274" s="5" t="s">
        <v>61</v>
      </c>
      <c r="F2274" t="s">
        <v>61</v>
      </c>
      <c r="G2274" t="s">
        <v>61</v>
      </c>
      <c r="H2274">
        <v>728.3</v>
      </c>
      <c r="I2274">
        <v>728.3</v>
      </c>
      <c r="J2274" t="s">
        <v>366</v>
      </c>
      <c r="K2274" t="s">
        <v>367</v>
      </c>
      <c r="L2274" t="s">
        <v>64</v>
      </c>
      <c r="M2274" t="s">
        <v>65</v>
      </c>
      <c r="N2274" t="s">
        <v>313</v>
      </c>
    </row>
    <row r="2275" spans="1:14" x14ac:dyDescent="0.2">
      <c r="A2275" t="s">
        <v>365</v>
      </c>
      <c r="B2275" s="5" t="s">
        <v>18</v>
      </c>
      <c r="C2275" s="5" t="s">
        <v>19</v>
      </c>
      <c r="D2275" s="5" t="s">
        <v>127</v>
      </c>
      <c r="E2275" s="5" t="s">
        <v>372</v>
      </c>
      <c r="F2275" t="s">
        <v>129</v>
      </c>
      <c r="G2275" t="s">
        <v>318</v>
      </c>
      <c r="H2275">
        <v>15.02</v>
      </c>
      <c r="I2275">
        <v>15.02</v>
      </c>
      <c r="J2275" t="s">
        <v>366</v>
      </c>
      <c r="K2275" t="s">
        <v>367</v>
      </c>
      <c r="L2275" t="s">
        <v>373</v>
      </c>
      <c r="M2275" t="s">
        <v>372</v>
      </c>
      <c r="N2275" t="s">
        <v>313</v>
      </c>
    </row>
    <row r="2276" spans="1:14" x14ac:dyDescent="0.2">
      <c r="A2276" t="s">
        <v>365</v>
      </c>
      <c r="B2276" s="5" t="s">
        <v>18</v>
      </c>
      <c r="C2276" s="5" t="s">
        <v>19</v>
      </c>
      <c r="D2276" s="5" t="s">
        <v>20</v>
      </c>
      <c r="E2276" s="5" t="s">
        <v>48</v>
      </c>
      <c r="F2276" t="s">
        <v>35</v>
      </c>
      <c r="G2276" t="s">
        <v>39</v>
      </c>
      <c r="H2276">
        <v>1943.28</v>
      </c>
      <c r="I2276">
        <v>1943.28</v>
      </c>
      <c r="J2276" t="s">
        <v>366</v>
      </c>
      <c r="K2276" t="s">
        <v>367</v>
      </c>
      <c r="L2276" t="s">
        <v>54</v>
      </c>
      <c r="M2276" t="s">
        <v>55</v>
      </c>
      <c r="N2276" t="s">
        <v>313</v>
      </c>
    </row>
    <row r="2277" spans="1:14" x14ac:dyDescent="0.2">
      <c r="A2277" t="s">
        <v>365</v>
      </c>
      <c r="B2277" s="5" t="s">
        <v>18</v>
      </c>
      <c r="C2277" s="5" t="s">
        <v>19</v>
      </c>
      <c r="D2277" s="5" t="s">
        <v>127</v>
      </c>
      <c r="E2277" s="5" t="s">
        <v>374</v>
      </c>
      <c r="F2277" t="s">
        <v>129</v>
      </c>
      <c r="G2277" t="s">
        <v>318</v>
      </c>
      <c r="H2277">
        <v>321.87</v>
      </c>
      <c r="I2277">
        <v>321.87</v>
      </c>
      <c r="J2277" t="s">
        <v>366</v>
      </c>
      <c r="K2277" t="s">
        <v>367</v>
      </c>
      <c r="L2277" t="s">
        <v>375</v>
      </c>
      <c r="M2277" t="s">
        <v>374</v>
      </c>
      <c r="N2277" t="s">
        <v>313</v>
      </c>
    </row>
    <row r="2278" spans="1:14" x14ac:dyDescent="0.2">
      <c r="A2278" t="s">
        <v>365</v>
      </c>
      <c r="B2278" s="5" t="s">
        <v>18</v>
      </c>
      <c r="C2278" s="5" t="s">
        <v>19</v>
      </c>
      <c r="D2278" s="5" t="s">
        <v>20</v>
      </c>
      <c r="E2278" s="5" t="s">
        <v>48</v>
      </c>
      <c r="F2278" t="s">
        <v>35</v>
      </c>
      <c r="G2278" t="s">
        <v>39</v>
      </c>
      <c r="H2278">
        <v>-17689.170000000013</v>
      </c>
      <c r="I2278">
        <v>-17689.170000000013</v>
      </c>
      <c r="J2278" t="s">
        <v>366</v>
      </c>
      <c r="K2278" t="s">
        <v>367</v>
      </c>
      <c r="L2278" t="s">
        <v>52</v>
      </c>
      <c r="M2278" t="s">
        <v>53</v>
      </c>
      <c r="N2278" t="s">
        <v>313</v>
      </c>
    </row>
    <row r="2279" spans="1:14" x14ac:dyDescent="0.2">
      <c r="A2279" t="s">
        <v>365</v>
      </c>
      <c r="B2279" s="5" t="s">
        <v>18</v>
      </c>
      <c r="C2279" s="5" t="s">
        <v>19</v>
      </c>
      <c r="D2279" s="5" t="s">
        <v>20</v>
      </c>
      <c r="E2279" s="5" t="s">
        <v>48</v>
      </c>
      <c r="F2279" t="s">
        <v>35</v>
      </c>
      <c r="G2279" t="s">
        <v>39</v>
      </c>
      <c r="H2279">
        <v>1.8</v>
      </c>
      <c r="I2279">
        <v>1.8</v>
      </c>
      <c r="J2279" t="s">
        <v>366</v>
      </c>
      <c r="K2279" t="s">
        <v>367</v>
      </c>
      <c r="L2279" t="s">
        <v>315</v>
      </c>
      <c r="M2279" t="s">
        <v>316</v>
      </c>
      <c r="N2279" t="s">
        <v>313</v>
      </c>
    </row>
    <row r="2280" spans="1:14" x14ac:dyDescent="0.2">
      <c r="A2280" t="s">
        <v>365</v>
      </c>
      <c r="B2280" s="5" t="s">
        <v>18</v>
      </c>
      <c r="C2280" s="5" t="s">
        <v>19</v>
      </c>
      <c r="D2280" s="5" t="s">
        <v>20</v>
      </c>
      <c r="E2280" s="5" t="s">
        <v>48</v>
      </c>
      <c r="F2280" t="s">
        <v>35</v>
      </c>
      <c r="G2280" t="s">
        <v>314</v>
      </c>
      <c r="H2280">
        <v>9001.8499999999985</v>
      </c>
      <c r="I2280">
        <v>9001.8499999999985</v>
      </c>
      <c r="J2280" t="s">
        <v>366</v>
      </c>
      <c r="K2280" t="s">
        <v>367</v>
      </c>
      <c r="L2280" t="s">
        <v>50</v>
      </c>
      <c r="M2280" t="s">
        <v>51</v>
      </c>
      <c r="N2280" t="s">
        <v>313</v>
      </c>
    </row>
    <row r="2281" spans="1:14" x14ac:dyDescent="0.2">
      <c r="A2281" t="s">
        <v>365</v>
      </c>
      <c r="B2281" s="5" t="s">
        <v>18</v>
      </c>
      <c r="C2281" s="5" t="s">
        <v>19</v>
      </c>
      <c r="D2281" s="5" t="s">
        <v>20</v>
      </c>
      <c r="E2281" s="5" t="s">
        <v>44</v>
      </c>
      <c r="F2281" t="s">
        <v>29</v>
      </c>
      <c r="G2281" t="s">
        <v>30</v>
      </c>
      <c r="H2281">
        <v>2696.06</v>
      </c>
      <c r="I2281">
        <v>2696.06</v>
      </c>
      <c r="J2281" t="s">
        <v>366</v>
      </c>
      <c r="K2281" t="s">
        <v>367</v>
      </c>
      <c r="L2281" t="s">
        <v>45</v>
      </c>
      <c r="M2281" t="s">
        <v>44</v>
      </c>
      <c r="N2281" t="s">
        <v>313</v>
      </c>
    </row>
    <row r="2282" spans="1:14" x14ac:dyDescent="0.2">
      <c r="A2282" t="s">
        <v>365</v>
      </c>
      <c r="B2282" s="5" t="s">
        <v>18</v>
      </c>
      <c r="C2282" s="5" t="s">
        <v>19</v>
      </c>
      <c r="D2282" s="5" t="s">
        <v>20</v>
      </c>
      <c r="E2282" s="5" t="s">
        <v>199</v>
      </c>
      <c r="F2282" t="s">
        <v>35</v>
      </c>
      <c r="G2282" t="s">
        <v>39</v>
      </c>
      <c r="H2282">
        <v>20.51</v>
      </c>
      <c r="I2282">
        <v>20.51</v>
      </c>
      <c r="J2282" t="s">
        <v>366</v>
      </c>
      <c r="K2282" t="s">
        <v>367</v>
      </c>
      <c r="L2282" t="s">
        <v>57</v>
      </c>
      <c r="M2282" t="s">
        <v>58</v>
      </c>
      <c r="N2282" t="s">
        <v>313</v>
      </c>
    </row>
    <row r="2283" spans="1:14" x14ac:dyDescent="0.2">
      <c r="A2283" t="s">
        <v>365</v>
      </c>
      <c r="B2283" s="5" t="s">
        <v>18</v>
      </c>
      <c r="C2283" s="5" t="s">
        <v>19</v>
      </c>
      <c r="D2283" s="5" t="s">
        <v>20</v>
      </c>
      <c r="E2283" s="5" t="s">
        <v>199</v>
      </c>
      <c r="F2283" t="s">
        <v>35</v>
      </c>
      <c r="G2283" t="s">
        <v>39</v>
      </c>
      <c r="H2283">
        <v>0.15</v>
      </c>
      <c r="I2283">
        <v>0.15</v>
      </c>
      <c r="J2283" t="s">
        <v>366</v>
      </c>
      <c r="K2283" t="s">
        <v>367</v>
      </c>
      <c r="L2283" t="s">
        <v>57</v>
      </c>
      <c r="M2283" t="s">
        <v>58</v>
      </c>
      <c r="N2283" t="s">
        <v>313</v>
      </c>
    </row>
    <row r="2284" spans="1:14" x14ac:dyDescent="0.2">
      <c r="A2284" t="s">
        <v>365</v>
      </c>
      <c r="B2284" s="5" t="s">
        <v>18</v>
      </c>
      <c r="C2284" s="5" t="s">
        <v>19</v>
      </c>
      <c r="D2284" s="5" t="s">
        <v>20</v>
      </c>
      <c r="E2284" s="5" t="s">
        <v>170</v>
      </c>
      <c r="F2284" t="s">
        <v>29</v>
      </c>
      <c r="G2284" t="s">
        <v>30</v>
      </c>
      <c r="H2284">
        <v>111.33</v>
      </c>
      <c r="I2284">
        <v>111.33</v>
      </c>
      <c r="J2284" t="s">
        <v>366</v>
      </c>
      <c r="K2284" t="s">
        <v>367</v>
      </c>
      <c r="L2284" t="s">
        <v>171</v>
      </c>
      <c r="M2284" t="s">
        <v>170</v>
      </c>
      <c r="N2284" t="s">
        <v>313</v>
      </c>
    </row>
    <row r="2285" spans="1:14" x14ac:dyDescent="0.2">
      <c r="A2285" t="s">
        <v>365</v>
      </c>
      <c r="B2285" s="5" t="s">
        <v>18</v>
      </c>
      <c r="C2285" s="5" t="s">
        <v>19</v>
      </c>
      <c r="D2285" s="5" t="s">
        <v>20</v>
      </c>
      <c r="E2285" s="5" t="s">
        <v>28</v>
      </c>
      <c r="F2285" t="s">
        <v>29</v>
      </c>
      <c r="G2285" t="s">
        <v>30</v>
      </c>
      <c r="H2285">
        <v>1497.76</v>
      </c>
      <c r="I2285">
        <v>1497.76</v>
      </c>
      <c r="J2285" t="s">
        <v>366</v>
      </c>
      <c r="K2285" t="s">
        <v>367</v>
      </c>
      <c r="L2285" t="s">
        <v>31</v>
      </c>
      <c r="M2285" t="s">
        <v>28</v>
      </c>
      <c r="N2285" t="s">
        <v>313</v>
      </c>
    </row>
    <row r="2286" spans="1:14" x14ac:dyDescent="0.2">
      <c r="A2286" t="s">
        <v>365</v>
      </c>
      <c r="B2286" s="5" t="s">
        <v>18</v>
      </c>
      <c r="C2286" s="5" t="s">
        <v>19</v>
      </c>
      <c r="D2286" s="5" t="s">
        <v>20</v>
      </c>
      <c r="E2286" s="5" t="s">
        <v>21</v>
      </c>
      <c r="F2286" t="s">
        <v>22</v>
      </c>
      <c r="G2286" t="s">
        <v>21</v>
      </c>
      <c r="H2286">
        <v>131.07</v>
      </c>
      <c r="I2286">
        <v>131.07</v>
      </c>
      <c r="J2286" t="s">
        <v>366</v>
      </c>
      <c r="K2286" t="s">
        <v>367</v>
      </c>
      <c r="L2286" t="s">
        <v>27</v>
      </c>
      <c r="M2286" t="s">
        <v>21</v>
      </c>
      <c r="N2286" t="s">
        <v>313</v>
      </c>
    </row>
    <row r="2287" spans="1:14" x14ac:dyDescent="0.2">
      <c r="A2287" t="s">
        <v>365</v>
      </c>
      <c r="B2287" s="5" t="s">
        <v>18</v>
      </c>
      <c r="C2287" s="5" t="s">
        <v>19</v>
      </c>
      <c r="D2287" s="5" t="s">
        <v>20</v>
      </c>
      <c r="E2287" s="5" t="s">
        <v>61</v>
      </c>
      <c r="F2287" t="s">
        <v>61</v>
      </c>
      <c r="G2287" t="s">
        <v>61</v>
      </c>
      <c r="H2287">
        <v>-42.9</v>
      </c>
      <c r="I2287">
        <v>-42.9</v>
      </c>
      <c r="J2287" t="s">
        <v>366</v>
      </c>
      <c r="K2287" t="s">
        <v>367</v>
      </c>
      <c r="L2287" t="s">
        <v>62</v>
      </c>
      <c r="M2287" t="s">
        <v>63</v>
      </c>
      <c r="N2287" t="s">
        <v>313</v>
      </c>
    </row>
    <row r="2288" spans="1:14" x14ac:dyDescent="0.2">
      <c r="A2288" t="s">
        <v>365</v>
      </c>
      <c r="B2288" s="5" t="s">
        <v>18</v>
      </c>
      <c r="C2288" s="5" t="s">
        <v>19</v>
      </c>
      <c r="D2288" s="5" t="s">
        <v>69</v>
      </c>
      <c r="E2288" s="5" t="s">
        <v>61</v>
      </c>
      <c r="F2288" t="s">
        <v>61</v>
      </c>
      <c r="G2288" t="s">
        <v>61</v>
      </c>
      <c r="H2288">
        <v>-40.08</v>
      </c>
      <c r="I2288">
        <v>-40.08</v>
      </c>
      <c r="J2288" t="s">
        <v>366</v>
      </c>
      <c r="K2288" t="s">
        <v>367</v>
      </c>
      <c r="L2288" t="s">
        <v>64</v>
      </c>
      <c r="M2288" t="s">
        <v>65</v>
      </c>
      <c r="N2288" t="s">
        <v>313</v>
      </c>
    </row>
    <row r="2289" spans="1:14" x14ac:dyDescent="0.2">
      <c r="A2289" t="s">
        <v>365</v>
      </c>
      <c r="B2289" s="5" t="s">
        <v>18</v>
      </c>
      <c r="C2289" s="5" t="s">
        <v>19</v>
      </c>
      <c r="D2289" s="5" t="s">
        <v>69</v>
      </c>
      <c r="E2289" s="5" t="s">
        <v>161</v>
      </c>
      <c r="F2289" t="s">
        <v>35</v>
      </c>
      <c r="G2289" t="s">
        <v>39</v>
      </c>
      <c r="H2289">
        <v>1112</v>
      </c>
      <c r="I2289">
        <v>1112</v>
      </c>
      <c r="J2289" t="s">
        <v>366</v>
      </c>
      <c r="K2289" t="s">
        <v>367</v>
      </c>
      <c r="L2289" t="s">
        <v>324</v>
      </c>
      <c r="M2289" t="s">
        <v>325</v>
      </c>
      <c r="N2289" t="s">
        <v>313</v>
      </c>
    </row>
    <row r="2290" spans="1:14" x14ac:dyDescent="0.2">
      <c r="A2290" t="s">
        <v>365</v>
      </c>
      <c r="B2290" s="5" t="s">
        <v>18</v>
      </c>
      <c r="C2290" s="5" t="s">
        <v>19</v>
      </c>
      <c r="D2290" s="5" t="s">
        <v>69</v>
      </c>
      <c r="E2290" s="5" t="s">
        <v>161</v>
      </c>
      <c r="F2290" t="s">
        <v>35</v>
      </c>
      <c r="G2290" t="s">
        <v>39</v>
      </c>
      <c r="H2290">
        <v>1004.07</v>
      </c>
      <c r="I2290">
        <v>1004.07</v>
      </c>
      <c r="J2290" t="s">
        <v>366</v>
      </c>
      <c r="K2290" t="s">
        <v>367</v>
      </c>
      <c r="L2290" t="s">
        <v>328</v>
      </c>
      <c r="M2290" t="s">
        <v>329</v>
      </c>
      <c r="N2290" t="s">
        <v>313</v>
      </c>
    </row>
    <row r="2291" spans="1:14" x14ac:dyDescent="0.2">
      <c r="A2291" t="s">
        <v>365</v>
      </c>
      <c r="B2291" s="5" t="s">
        <v>18</v>
      </c>
      <c r="C2291" s="5" t="s">
        <v>19</v>
      </c>
      <c r="D2291" s="5" t="s">
        <v>69</v>
      </c>
      <c r="E2291" s="5" t="s">
        <v>161</v>
      </c>
      <c r="F2291" t="s">
        <v>35</v>
      </c>
      <c r="G2291" t="s">
        <v>39</v>
      </c>
      <c r="H2291">
        <v>1397.04</v>
      </c>
      <c r="I2291">
        <v>1397.04</v>
      </c>
      <c r="J2291" t="s">
        <v>366</v>
      </c>
      <c r="K2291" t="s">
        <v>367</v>
      </c>
      <c r="L2291" t="s">
        <v>324</v>
      </c>
      <c r="M2291" t="s">
        <v>325</v>
      </c>
      <c r="N2291" t="s">
        <v>313</v>
      </c>
    </row>
    <row r="2292" spans="1:14" x14ac:dyDescent="0.2">
      <c r="A2292" t="s">
        <v>365</v>
      </c>
      <c r="B2292" s="5" t="s">
        <v>18</v>
      </c>
      <c r="C2292" s="5" t="s">
        <v>19</v>
      </c>
      <c r="D2292" s="5" t="s">
        <v>69</v>
      </c>
      <c r="E2292" s="5" t="s">
        <v>161</v>
      </c>
      <c r="F2292" t="s">
        <v>35</v>
      </c>
      <c r="G2292" t="s">
        <v>39</v>
      </c>
      <c r="H2292">
        <v>1411.5800000000002</v>
      </c>
      <c r="I2292">
        <v>1411.5800000000002</v>
      </c>
      <c r="J2292" t="s">
        <v>366</v>
      </c>
      <c r="K2292" t="s">
        <v>367</v>
      </c>
      <c r="L2292" t="s">
        <v>328</v>
      </c>
      <c r="M2292" t="s">
        <v>329</v>
      </c>
      <c r="N2292" t="s">
        <v>313</v>
      </c>
    </row>
    <row r="2293" spans="1:14" x14ac:dyDescent="0.2">
      <c r="A2293" t="s">
        <v>365</v>
      </c>
      <c r="B2293" s="5" t="s">
        <v>18</v>
      </c>
      <c r="C2293" s="5" t="s">
        <v>19</v>
      </c>
      <c r="D2293" s="5" t="s">
        <v>69</v>
      </c>
      <c r="E2293" s="5" t="s">
        <v>161</v>
      </c>
      <c r="F2293" t="s">
        <v>35</v>
      </c>
      <c r="G2293" t="s">
        <v>39</v>
      </c>
      <c r="H2293">
        <v>2095.56</v>
      </c>
      <c r="I2293">
        <v>2095.56</v>
      </c>
      <c r="J2293" t="s">
        <v>366</v>
      </c>
      <c r="K2293" t="s">
        <v>367</v>
      </c>
      <c r="L2293" t="s">
        <v>324</v>
      </c>
      <c r="M2293" t="s">
        <v>325</v>
      </c>
      <c r="N2293" t="s">
        <v>313</v>
      </c>
    </row>
    <row r="2294" spans="1:14" x14ac:dyDescent="0.2">
      <c r="A2294" t="s">
        <v>365</v>
      </c>
      <c r="B2294" s="5" t="s">
        <v>18</v>
      </c>
      <c r="C2294" s="5" t="s">
        <v>19</v>
      </c>
      <c r="D2294" s="5" t="s">
        <v>69</v>
      </c>
      <c r="E2294" s="5" t="s">
        <v>161</v>
      </c>
      <c r="F2294" t="s">
        <v>35</v>
      </c>
      <c r="G2294" t="s">
        <v>39</v>
      </c>
      <c r="H2294">
        <v>1240.95</v>
      </c>
      <c r="I2294">
        <v>1240.95</v>
      </c>
      <c r="J2294" t="s">
        <v>366</v>
      </c>
      <c r="K2294" t="s">
        <v>367</v>
      </c>
      <c r="L2294" t="s">
        <v>326</v>
      </c>
      <c r="M2294" t="s">
        <v>327</v>
      </c>
      <c r="N2294" t="s">
        <v>313</v>
      </c>
    </row>
    <row r="2295" spans="1:14" x14ac:dyDescent="0.2">
      <c r="A2295" t="s">
        <v>365</v>
      </c>
      <c r="B2295" s="5" t="s">
        <v>18</v>
      </c>
      <c r="C2295" s="5" t="s">
        <v>19</v>
      </c>
      <c r="D2295" s="5" t="s">
        <v>69</v>
      </c>
      <c r="E2295" s="5" t="s">
        <v>161</v>
      </c>
      <c r="F2295" t="s">
        <v>35</v>
      </c>
      <c r="G2295" t="s">
        <v>39</v>
      </c>
      <c r="H2295">
        <v>1320.54</v>
      </c>
      <c r="I2295">
        <v>1320.54</v>
      </c>
      <c r="J2295" t="s">
        <v>366</v>
      </c>
      <c r="K2295" t="s">
        <v>367</v>
      </c>
      <c r="L2295" t="s">
        <v>328</v>
      </c>
      <c r="M2295" t="s">
        <v>329</v>
      </c>
      <c r="N2295" t="s">
        <v>313</v>
      </c>
    </row>
    <row r="2296" spans="1:14" x14ac:dyDescent="0.2">
      <c r="A2296" t="s">
        <v>365</v>
      </c>
      <c r="B2296" s="5" t="s">
        <v>18</v>
      </c>
      <c r="C2296" s="5" t="s">
        <v>19</v>
      </c>
      <c r="D2296" s="5" t="s">
        <v>69</v>
      </c>
      <c r="E2296" s="5" t="s">
        <v>161</v>
      </c>
      <c r="F2296" t="s">
        <v>35</v>
      </c>
      <c r="G2296" t="s">
        <v>39</v>
      </c>
      <c r="H2296">
        <v>1083.52</v>
      </c>
      <c r="I2296">
        <v>1083.52</v>
      </c>
      <c r="J2296" t="s">
        <v>366</v>
      </c>
      <c r="K2296" t="s">
        <v>367</v>
      </c>
      <c r="L2296" t="s">
        <v>324</v>
      </c>
      <c r="M2296" t="s">
        <v>325</v>
      </c>
      <c r="N2296" t="s">
        <v>313</v>
      </c>
    </row>
    <row r="2297" spans="1:14" x14ac:dyDescent="0.2">
      <c r="A2297" t="s">
        <v>365</v>
      </c>
      <c r="B2297" s="5" t="s">
        <v>18</v>
      </c>
      <c r="C2297" s="5" t="s">
        <v>19</v>
      </c>
      <c r="D2297" s="5" t="s">
        <v>69</v>
      </c>
      <c r="E2297" s="5" t="s">
        <v>161</v>
      </c>
      <c r="F2297" t="s">
        <v>35</v>
      </c>
      <c r="G2297" t="s">
        <v>39</v>
      </c>
      <c r="H2297">
        <v>473.38</v>
      </c>
      <c r="I2297">
        <v>473.38</v>
      </c>
      <c r="J2297" t="s">
        <v>366</v>
      </c>
      <c r="K2297" t="s">
        <v>367</v>
      </c>
      <c r="L2297" t="s">
        <v>328</v>
      </c>
      <c r="M2297" t="s">
        <v>329</v>
      </c>
      <c r="N2297" t="s">
        <v>313</v>
      </c>
    </row>
    <row r="2298" spans="1:14" x14ac:dyDescent="0.2">
      <c r="A2298" t="s">
        <v>365</v>
      </c>
      <c r="B2298" s="5" t="s">
        <v>18</v>
      </c>
      <c r="C2298" s="5" t="s">
        <v>19</v>
      </c>
      <c r="D2298" s="5" t="s">
        <v>127</v>
      </c>
      <c r="E2298" s="5" t="s">
        <v>22</v>
      </c>
      <c r="F2298" t="s">
        <v>132</v>
      </c>
      <c r="G2298" t="s">
        <v>22</v>
      </c>
      <c r="H2298">
        <v>187.96</v>
      </c>
      <c r="I2298">
        <v>187.96</v>
      </c>
      <c r="J2298" t="s">
        <v>366</v>
      </c>
      <c r="K2298" t="s">
        <v>367</v>
      </c>
      <c r="L2298" t="s">
        <v>137</v>
      </c>
      <c r="M2298" t="s">
        <v>138</v>
      </c>
      <c r="N2298" t="s">
        <v>313</v>
      </c>
    </row>
    <row r="2299" spans="1:14" x14ac:dyDescent="0.2">
      <c r="A2299" t="s">
        <v>365</v>
      </c>
      <c r="B2299" s="5" t="s">
        <v>18</v>
      </c>
      <c r="C2299" s="5" t="s">
        <v>19</v>
      </c>
      <c r="D2299" s="5" t="s">
        <v>69</v>
      </c>
      <c r="E2299" s="5" t="s">
        <v>161</v>
      </c>
      <c r="F2299" t="s">
        <v>35</v>
      </c>
      <c r="G2299" t="s">
        <v>39</v>
      </c>
      <c r="H2299">
        <v>-55.83</v>
      </c>
      <c r="I2299">
        <v>-55.83</v>
      </c>
      <c r="J2299" t="s">
        <v>366</v>
      </c>
      <c r="K2299" t="s">
        <v>367</v>
      </c>
      <c r="L2299" t="s">
        <v>324</v>
      </c>
      <c r="M2299" t="s">
        <v>325</v>
      </c>
      <c r="N2299" t="s">
        <v>313</v>
      </c>
    </row>
    <row r="2300" spans="1:14" x14ac:dyDescent="0.2">
      <c r="A2300" t="s">
        <v>365</v>
      </c>
      <c r="B2300" s="5" t="s">
        <v>120</v>
      </c>
      <c r="C2300" s="5" t="s">
        <v>19</v>
      </c>
      <c r="D2300" s="5" t="s">
        <v>20</v>
      </c>
      <c r="E2300" s="5" t="s">
        <v>61</v>
      </c>
      <c r="F2300" t="s">
        <v>61</v>
      </c>
      <c r="G2300" t="s">
        <v>61</v>
      </c>
      <c r="H2300">
        <v>-42.9</v>
      </c>
      <c r="I2300">
        <v>-42.9</v>
      </c>
      <c r="J2300" t="s">
        <v>366</v>
      </c>
      <c r="K2300" t="s">
        <v>367</v>
      </c>
      <c r="L2300" t="s">
        <v>62</v>
      </c>
      <c r="M2300" t="s">
        <v>63</v>
      </c>
      <c r="N2300" t="s">
        <v>313</v>
      </c>
    </row>
    <row r="2301" spans="1:14" x14ac:dyDescent="0.2">
      <c r="A2301" t="s">
        <v>365</v>
      </c>
      <c r="B2301" s="5" t="s">
        <v>18</v>
      </c>
      <c r="C2301" s="5" t="s">
        <v>19</v>
      </c>
      <c r="D2301" s="5" t="s">
        <v>69</v>
      </c>
      <c r="E2301" s="5" t="s">
        <v>48</v>
      </c>
      <c r="F2301" t="s">
        <v>35</v>
      </c>
      <c r="G2301" t="s">
        <v>39</v>
      </c>
      <c r="H2301">
        <v>54.99</v>
      </c>
      <c r="I2301">
        <v>54.99</v>
      </c>
      <c r="J2301" t="s">
        <v>366</v>
      </c>
      <c r="K2301" t="s">
        <v>367</v>
      </c>
      <c r="L2301" t="s">
        <v>54</v>
      </c>
      <c r="M2301" t="s">
        <v>55</v>
      </c>
      <c r="N2301" t="s">
        <v>313</v>
      </c>
    </row>
    <row r="2302" spans="1:14" x14ac:dyDescent="0.2">
      <c r="A2302" t="s">
        <v>365</v>
      </c>
      <c r="B2302" s="5" t="s">
        <v>18</v>
      </c>
      <c r="C2302" s="5" t="s">
        <v>19</v>
      </c>
      <c r="D2302" s="5" t="s">
        <v>69</v>
      </c>
      <c r="E2302" s="5" t="s">
        <v>48</v>
      </c>
      <c r="F2302" t="s">
        <v>35</v>
      </c>
      <c r="G2302" t="s">
        <v>39</v>
      </c>
      <c r="H2302">
        <v>274.95999999999998</v>
      </c>
      <c r="I2302">
        <v>274.95999999999998</v>
      </c>
      <c r="J2302" t="s">
        <v>366</v>
      </c>
      <c r="K2302" t="s">
        <v>367</v>
      </c>
      <c r="L2302" t="s">
        <v>50</v>
      </c>
      <c r="M2302" t="s">
        <v>51</v>
      </c>
      <c r="N2302" t="s">
        <v>313</v>
      </c>
    </row>
    <row r="2303" spans="1:14" x14ac:dyDescent="0.2">
      <c r="A2303" t="s">
        <v>365</v>
      </c>
      <c r="B2303" s="5" t="s">
        <v>18</v>
      </c>
      <c r="C2303" s="5" t="s">
        <v>19</v>
      </c>
      <c r="D2303" s="5" t="s">
        <v>69</v>
      </c>
      <c r="E2303" s="5" t="s">
        <v>200</v>
      </c>
      <c r="F2303" t="s">
        <v>35</v>
      </c>
      <c r="G2303" t="s">
        <v>39</v>
      </c>
      <c r="H2303">
        <v>142.80000000000001</v>
      </c>
      <c r="I2303">
        <v>142.80000000000001</v>
      </c>
      <c r="J2303" t="s">
        <v>366</v>
      </c>
      <c r="K2303" t="s">
        <v>367</v>
      </c>
      <c r="L2303" t="s">
        <v>328</v>
      </c>
      <c r="M2303" t="s">
        <v>329</v>
      </c>
      <c r="N2303" t="s">
        <v>313</v>
      </c>
    </row>
    <row r="2304" spans="1:14" x14ac:dyDescent="0.2">
      <c r="A2304" t="s">
        <v>365</v>
      </c>
      <c r="B2304" s="5" t="s">
        <v>18</v>
      </c>
      <c r="C2304" s="5" t="s">
        <v>19</v>
      </c>
      <c r="D2304" s="5" t="s">
        <v>69</v>
      </c>
      <c r="E2304" s="5" t="s">
        <v>200</v>
      </c>
      <c r="F2304" t="s">
        <v>35</v>
      </c>
      <c r="G2304" t="s">
        <v>39</v>
      </c>
      <c r="H2304">
        <v>761.6</v>
      </c>
      <c r="I2304">
        <v>761.6</v>
      </c>
      <c r="J2304" t="s">
        <v>366</v>
      </c>
      <c r="K2304" t="s">
        <v>367</v>
      </c>
      <c r="L2304" t="s">
        <v>324</v>
      </c>
      <c r="M2304" t="s">
        <v>325</v>
      </c>
      <c r="N2304" t="s">
        <v>313</v>
      </c>
    </row>
    <row r="2305" spans="1:14" x14ac:dyDescent="0.2">
      <c r="A2305" t="s">
        <v>365</v>
      </c>
      <c r="B2305" s="5" t="s">
        <v>18</v>
      </c>
      <c r="C2305" s="5" t="s">
        <v>19</v>
      </c>
      <c r="D2305" s="5" t="s">
        <v>69</v>
      </c>
      <c r="E2305" s="5" t="s">
        <v>200</v>
      </c>
      <c r="F2305" t="s">
        <v>35</v>
      </c>
      <c r="G2305" t="s">
        <v>39</v>
      </c>
      <c r="H2305">
        <v>8.0299999999999994</v>
      </c>
      <c r="I2305">
        <v>8.0299999999999994</v>
      </c>
      <c r="J2305" t="s">
        <v>366</v>
      </c>
      <c r="K2305" t="s">
        <v>367</v>
      </c>
      <c r="L2305" t="s">
        <v>328</v>
      </c>
      <c r="M2305" t="s">
        <v>329</v>
      </c>
      <c r="N2305" t="s">
        <v>313</v>
      </c>
    </row>
    <row r="2306" spans="1:14" x14ac:dyDescent="0.2">
      <c r="A2306" t="s">
        <v>365</v>
      </c>
      <c r="B2306" s="5" t="s">
        <v>18</v>
      </c>
      <c r="C2306" s="5" t="s">
        <v>19</v>
      </c>
      <c r="D2306" s="5" t="s">
        <v>69</v>
      </c>
      <c r="E2306" s="5" t="s">
        <v>200</v>
      </c>
      <c r="F2306" t="s">
        <v>35</v>
      </c>
      <c r="G2306" t="s">
        <v>39</v>
      </c>
      <c r="H2306">
        <v>-111.46</v>
      </c>
      <c r="I2306">
        <v>-111.46</v>
      </c>
      <c r="J2306" t="s">
        <v>366</v>
      </c>
      <c r="K2306" t="s">
        <v>367</v>
      </c>
      <c r="L2306" t="s">
        <v>324</v>
      </c>
      <c r="M2306" t="s">
        <v>325</v>
      </c>
      <c r="N2306" t="s">
        <v>313</v>
      </c>
    </row>
    <row r="2307" spans="1:14" x14ac:dyDescent="0.2">
      <c r="A2307" t="s">
        <v>365</v>
      </c>
      <c r="B2307" s="5" t="s">
        <v>18</v>
      </c>
      <c r="C2307" s="5" t="s">
        <v>19</v>
      </c>
      <c r="D2307" s="5" t="s">
        <v>69</v>
      </c>
      <c r="E2307" s="5" t="s">
        <v>320</v>
      </c>
      <c r="F2307" t="s">
        <v>29</v>
      </c>
      <c r="G2307" t="s">
        <v>30</v>
      </c>
      <c r="H2307">
        <v>4007.75</v>
      </c>
      <c r="I2307">
        <v>4007.75</v>
      </c>
      <c r="J2307" t="s">
        <v>366</v>
      </c>
      <c r="K2307" t="s">
        <v>367</v>
      </c>
      <c r="L2307" t="s">
        <v>321</v>
      </c>
      <c r="M2307" t="s">
        <v>320</v>
      </c>
      <c r="N2307" t="s">
        <v>313</v>
      </c>
    </row>
    <row r="2308" spans="1:14" x14ac:dyDescent="0.2">
      <c r="A2308" t="s">
        <v>365</v>
      </c>
      <c r="B2308" s="5" t="s">
        <v>18</v>
      </c>
      <c r="C2308" s="5" t="s">
        <v>19</v>
      </c>
      <c r="D2308" s="5" t="s">
        <v>69</v>
      </c>
      <c r="E2308" s="5" t="s">
        <v>70</v>
      </c>
      <c r="F2308" t="s">
        <v>29</v>
      </c>
      <c r="G2308" t="s">
        <v>30</v>
      </c>
      <c r="H2308">
        <v>43916.270000000004</v>
      </c>
      <c r="I2308">
        <v>43916.270000000004</v>
      </c>
      <c r="J2308" t="s">
        <v>366</v>
      </c>
      <c r="K2308" t="s">
        <v>367</v>
      </c>
      <c r="L2308" t="s">
        <v>71</v>
      </c>
      <c r="M2308" t="s">
        <v>70</v>
      </c>
      <c r="N2308" t="s">
        <v>313</v>
      </c>
    </row>
    <row r="2309" spans="1:14" x14ac:dyDescent="0.2">
      <c r="A2309" t="s">
        <v>365</v>
      </c>
      <c r="B2309" s="5" t="s">
        <v>18</v>
      </c>
      <c r="C2309" s="5" t="s">
        <v>19</v>
      </c>
      <c r="D2309" s="5" t="s">
        <v>69</v>
      </c>
      <c r="E2309" s="5" t="s">
        <v>28</v>
      </c>
      <c r="F2309" t="s">
        <v>29</v>
      </c>
      <c r="G2309" t="s">
        <v>30</v>
      </c>
      <c r="H2309">
        <v>2173.5</v>
      </c>
      <c r="I2309">
        <v>2173.5</v>
      </c>
      <c r="J2309" t="s">
        <v>366</v>
      </c>
      <c r="K2309" t="s">
        <v>367</v>
      </c>
      <c r="L2309" t="s">
        <v>31</v>
      </c>
      <c r="M2309" t="s">
        <v>28</v>
      </c>
      <c r="N2309" t="s">
        <v>313</v>
      </c>
    </row>
    <row r="2310" spans="1:14" x14ac:dyDescent="0.2">
      <c r="A2310" t="s">
        <v>365</v>
      </c>
      <c r="B2310" s="5" t="s">
        <v>18</v>
      </c>
      <c r="C2310" s="5" t="s">
        <v>19</v>
      </c>
      <c r="D2310" s="5" t="s">
        <v>69</v>
      </c>
      <c r="E2310" s="5" t="s">
        <v>161</v>
      </c>
      <c r="F2310" t="s">
        <v>35</v>
      </c>
      <c r="G2310" t="s">
        <v>39</v>
      </c>
      <c r="H2310">
        <v>-19.990000000000002</v>
      </c>
      <c r="I2310">
        <v>-19.990000000000002</v>
      </c>
      <c r="J2310" t="s">
        <v>366</v>
      </c>
      <c r="K2310" t="s">
        <v>367</v>
      </c>
      <c r="L2310" t="s">
        <v>326</v>
      </c>
      <c r="M2310" t="s">
        <v>327</v>
      </c>
      <c r="N2310" t="s">
        <v>313</v>
      </c>
    </row>
    <row r="2311" spans="1:14" x14ac:dyDescent="0.2">
      <c r="A2311" t="s">
        <v>365</v>
      </c>
      <c r="B2311" s="5" t="s">
        <v>120</v>
      </c>
      <c r="C2311" s="5" t="s">
        <v>19</v>
      </c>
      <c r="D2311" s="5" t="s">
        <v>72</v>
      </c>
      <c r="E2311" s="5" t="s">
        <v>94</v>
      </c>
      <c r="F2311" t="s">
        <v>77</v>
      </c>
      <c r="G2311" t="s">
        <v>78</v>
      </c>
      <c r="H2311">
        <v>47.100000000000009</v>
      </c>
      <c r="I2311">
        <v>47.100000000000009</v>
      </c>
      <c r="J2311" t="s">
        <v>366</v>
      </c>
      <c r="K2311" t="s">
        <v>367</v>
      </c>
      <c r="L2311" t="s">
        <v>95</v>
      </c>
      <c r="M2311" t="s">
        <v>94</v>
      </c>
      <c r="N2311" t="s">
        <v>313</v>
      </c>
    </row>
    <row r="2312" spans="1:14" x14ac:dyDescent="0.2">
      <c r="A2312" t="s">
        <v>365</v>
      </c>
      <c r="B2312" s="5" t="s">
        <v>120</v>
      </c>
      <c r="C2312" s="5" t="s">
        <v>19</v>
      </c>
      <c r="D2312" s="5" t="s">
        <v>20</v>
      </c>
      <c r="E2312" s="5" t="s">
        <v>48</v>
      </c>
      <c r="F2312" t="s">
        <v>35</v>
      </c>
      <c r="G2312" t="s">
        <v>39</v>
      </c>
      <c r="H2312">
        <v>2361.0700000000002</v>
      </c>
      <c r="I2312">
        <v>2361.0700000000002</v>
      </c>
      <c r="J2312" t="s">
        <v>366</v>
      </c>
      <c r="K2312" t="s">
        <v>367</v>
      </c>
      <c r="L2312" t="s">
        <v>54</v>
      </c>
      <c r="M2312" t="s">
        <v>55</v>
      </c>
      <c r="N2312" t="s">
        <v>313</v>
      </c>
    </row>
    <row r="2313" spans="1:14" x14ac:dyDescent="0.2">
      <c r="A2313" t="s">
        <v>365</v>
      </c>
      <c r="B2313" s="5" t="s">
        <v>125</v>
      </c>
      <c r="C2313" s="5" t="s">
        <v>19</v>
      </c>
      <c r="D2313" s="5" t="s">
        <v>20</v>
      </c>
      <c r="E2313" s="5" t="s">
        <v>21</v>
      </c>
      <c r="F2313" t="s">
        <v>22</v>
      </c>
      <c r="G2313" t="s">
        <v>21</v>
      </c>
      <c r="H2313">
        <v>-15947.72</v>
      </c>
      <c r="I2313">
        <v>-15947.72</v>
      </c>
      <c r="J2313" t="s">
        <v>366</v>
      </c>
      <c r="K2313" t="s">
        <v>367</v>
      </c>
      <c r="L2313" t="s">
        <v>27</v>
      </c>
      <c r="M2313" t="s">
        <v>21</v>
      </c>
      <c r="N2313" t="s">
        <v>313</v>
      </c>
    </row>
    <row r="2314" spans="1:14" x14ac:dyDescent="0.2">
      <c r="A2314" t="s">
        <v>365</v>
      </c>
      <c r="B2314" s="5" t="s">
        <v>120</v>
      </c>
      <c r="C2314" s="5" t="s">
        <v>110</v>
      </c>
      <c r="D2314" s="5" t="s">
        <v>111</v>
      </c>
      <c r="E2314" s="5" t="s">
        <v>112</v>
      </c>
      <c r="F2314" t="s">
        <v>113</v>
      </c>
      <c r="G2314" t="s">
        <v>118</v>
      </c>
      <c r="H2314">
        <v>45196.56</v>
      </c>
      <c r="I2314">
        <v>45196.56</v>
      </c>
      <c r="J2314" t="s">
        <v>366</v>
      </c>
      <c r="K2314" t="s">
        <v>367</v>
      </c>
      <c r="L2314" t="s">
        <v>119</v>
      </c>
      <c r="M2314" t="s">
        <v>118</v>
      </c>
      <c r="N2314" t="s">
        <v>313</v>
      </c>
    </row>
    <row r="2315" spans="1:14" x14ac:dyDescent="0.2">
      <c r="A2315" t="s">
        <v>365</v>
      </c>
      <c r="B2315" s="5" t="s">
        <v>120</v>
      </c>
      <c r="C2315" s="5" t="s">
        <v>110</v>
      </c>
      <c r="D2315" s="5" t="s">
        <v>111</v>
      </c>
      <c r="E2315" s="5" t="s">
        <v>112</v>
      </c>
      <c r="F2315" t="s">
        <v>113</v>
      </c>
      <c r="G2315" t="s">
        <v>116</v>
      </c>
      <c r="H2315">
        <v>7.0000000000000007E-2</v>
      </c>
      <c r="I2315">
        <v>7.0000000000000007E-2</v>
      </c>
      <c r="J2315" t="s">
        <v>366</v>
      </c>
      <c r="K2315" t="s">
        <v>367</v>
      </c>
      <c r="L2315" t="s">
        <v>117</v>
      </c>
      <c r="M2315" t="s">
        <v>116</v>
      </c>
      <c r="N2315" t="s">
        <v>313</v>
      </c>
    </row>
    <row r="2316" spans="1:14" x14ac:dyDescent="0.2">
      <c r="A2316" t="s">
        <v>365</v>
      </c>
      <c r="B2316" s="5" t="s">
        <v>120</v>
      </c>
      <c r="C2316" s="5" t="s">
        <v>110</v>
      </c>
      <c r="D2316" s="5" t="s">
        <v>111</v>
      </c>
      <c r="E2316" s="5" t="s">
        <v>112</v>
      </c>
      <c r="F2316" t="s">
        <v>113</v>
      </c>
      <c r="G2316" t="s">
        <v>114</v>
      </c>
      <c r="H2316">
        <v>9301.5</v>
      </c>
      <c r="I2316">
        <v>9301.5</v>
      </c>
      <c r="J2316" t="s">
        <v>366</v>
      </c>
      <c r="K2316" t="s">
        <v>367</v>
      </c>
      <c r="L2316" t="s">
        <v>115</v>
      </c>
      <c r="M2316" t="s">
        <v>114</v>
      </c>
      <c r="N2316" t="s">
        <v>313</v>
      </c>
    </row>
    <row r="2317" spans="1:14" x14ac:dyDescent="0.2">
      <c r="A2317" t="s">
        <v>365</v>
      </c>
      <c r="B2317" s="5" t="s">
        <v>120</v>
      </c>
      <c r="C2317" s="5" t="s">
        <v>19</v>
      </c>
      <c r="D2317" s="5" t="s">
        <v>72</v>
      </c>
      <c r="E2317" s="5" t="s">
        <v>48</v>
      </c>
      <c r="F2317" t="s">
        <v>35</v>
      </c>
      <c r="G2317" t="s">
        <v>39</v>
      </c>
      <c r="H2317">
        <v>4973.04</v>
      </c>
      <c r="I2317">
        <v>4973.04</v>
      </c>
      <c r="J2317" t="s">
        <v>366</v>
      </c>
      <c r="K2317" t="s">
        <v>367</v>
      </c>
      <c r="L2317" t="s">
        <v>105</v>
      </c>
      <c r="M2317" t="s">
        <v>106</v>
      </c>
      <c r="N2317" t="s">
        <v>313</v>
      </c>
    </row>
    <row r="2318" spans="1:14" x14ac:dyDescent="0.2">
      <c r="A2318" t="s">
        <v>365</v>
      </c>
      <c r="B2318" s="5" t="s">
        <v>120</v>
      </c>
      <c r="C2318" s="5" t="s">
        <v>19</v>
      </c>
      <c r="D2318" s="5" t="s">
        <v>72</v>
      </c>
      <c r="E2318" s="5" t="s">
        <v>48</v>
      </c>
      <c r="F2318" t="s">
        <v>35</v>
      </c>
      <c r="G2318" t="s">
        <v>39</v>
      </c>
      <c r="H2318">
        <v>1846.37</v>
      </c>
      <c r="I2318">
        <v>1846.37</v>
      </c>
      <c r="J2318" t="s">
        <v>366</v>
      </c>
      <c r="K2318" t="s">
        <v>367</v>
      </c>
      <c r="L2318" t="s">
        <v>103</v>
      </c>
      <c r="M2318" t="s">
        <v>104</v>
      </c>
      <c r="N2318" t="s">
        <v>313</v>
      </c>
    </row>
    <row r="2319" spans="1:14" x14ac:dyDescent="0.2">
      <c r="A2319" t="s">
        <v>365</v>
      </c>
      <c r="B2319" s="5" t="s">
        <v>120</v>
      </c>
      <c r="C2319" s="5" t="s">
        <v>19</v>
      </c>
      <c r="D2319" s="5" t="s">
        <v>72</v>
      </c>
      <c r="E2319" s="5" t="s">
        <v>48</v>
      </c>
      <c r="F2319" t="s">
        <v>35</v>
      </c>
      <c r="G2319" t="s">
        <v>39</v>
      </c>
      <c r="H2319">
        <v>2220.71</v>
      </c>
      <c r="I2319">
        <v>2220.71</v>
      </c>
      <c r="J2319" t="s">
        <v>366</v>
      </c>
      <c r="K2319" t="s">
        <v>367</v>
      </c>
      <c r="L2319" t="s">
        <v>108</v>
      </c>
      <c r="M2319" t="s">
        <v>109</v>
      </c>
      <c r="N2319" t="s">
        <v>313</v>
      </c>
    </row>
    <row r="2320" spans="1:14" x14ac:dyDescent="0.2">
      <c r="A2320" t="s">
        <v>365</v>
      </c>
      <c r="B2320" s="5" t="s">
        <v>120</v>
      </c>
      <c r="C2320" s="5" t="s">
        <v>19</v>
      </c>
      <c r="D2320" s="5" t="s">
        <v>72</v>
      </c>
      <c r="E2320" s="5" t="s">
        <v>48</v>
      </c>
      <c r="F2320" t="s">
        <v>35</v>
      </c>
      <c r="G2320" t="s">
        <v>39</v>
      </c>
      <c r="H2320">
        <v>4104.8100000000004</v>
      </c>
      <c r="I2320">
        <v>4104.8100000000004</v>
      </c>
      <c r="J2320" t="s">
        <v>366</v>
      </c>
      <c r="K2320" t="s">
        <v>367</v>
      </c>
      <c r="L2320" t="s">
        <v>101</v>
      </c>
      <c r="M2320" t="s">
        <v>102</v>
      </c>
      <c r="N2320" t="s">
        <v>313</v>
      </c>
    </row>
    <row r="2321" spans="1:14" x14ac:dyDescent="0.2">
      <c r="A2321" t="s">
        <v>365</v>
      </c>
      <c r="B2321" s="5" t="s">
        <v>125</v>
      </c>
      <c r="C2321" s="5" t="s">
        <v>19</v>
      </c>
      <c r="D2321" s="5" t="s">
        <v>20</v>
      </c>
      <c r="E2321" s="5" t="s">
        <v>170</v>
      </c>
      <c r="F2321" t="s">
        <v>29</v>
      </c>
      <c r="G2321" t="s">
        <v>30</v>
      </c>
      <c r="H2321">
        <v>82.99</v>
      </c>
      <c r="I2321">
        <v>82.99</v>
      </c>
      <c r="J2321" t="s">
        <v>366</v>
      </c>
      <c r="K2321" t="s">
        <v>367</v>
      </c>
      <c r="L2321" t="s">
        <v>171</v>
      </c>
      <c r="M2321" t="s">
        <v>170</v>
      </c>
      <c r="N2321" t="s">
        <v>313</v>
      </c>
    </row>
    <row r="2322" spans="1:14" x14ac:dyDescent="0.2">
      <c r="A2322" t="s">
        <v>365</v>
      </c>
      <c r="B2322" s="5" t="s">
        <v>120</v>
      </c>
      <c r="C2322" s="5" t="s">
        <v>19</v>
      </c>
      <c r="D2322" s="5" t="s">
        <v>72</v>
      </c>
      <c r="E2322" s="5" t="s">
        <v>48</v>
      </c>
      <c r="F2322" t="s">
        <v>35</v>
      </c>
      <c r="G2322" t="s">
        <v>96</v>
      </c>
      <c r="H2322">
        <v>5799.88</v>
      </c>
      <c r="I2322">
        <v>5799.88</v>
      </c>
      <c r="J2322" t="s">
        <v>366</v>
      </c>
      <c r="K2322" t="s">
        <v>367</v>
      </c>
      <c r="L2322" t="s">
        <v>97</v>
      </c>
      <c r="M2322" t="s">
        <v>98</v>
      </c>
      <c r="N2322" t="s">
        <v>313</v>
      </c>
    </row>
    <row r="2323" spans="1:14" x14ac:dyDescent="0.2">
      <c r="A2323" t="s">
        <v>365</v>
      </c>
      <c r="B2323" s="5" t="s">
        <v>125</v>
      </c>
      <c r="C2323" s="5" t="s">
        <v>19</v>
      </c>
      <c r="D2323" s="5" t="s">
        <v>20</v>
      </c>
      <c r="E2323" s="5" t="s">
        <v>320</v>
      </c>
      <c r="F2323" t="s">
        <v>29</v>
      </c>
      <c r="G2323" t="s">
        <v>320</v>
      </c>
      <c r="H2323">
        <v>189909</v>
      </c>
      <c r="I2323">
        <v>189909</v>
      </c>
      <c r="J2323" t="s">
        <v>366</v>
      </c>
      <c r="K2323" t="s">
        <v>367</v>
      </c>
      <c r="L2323" t="s">
        <v>321</v>
      </c>
      <c r="M2323" t="s">
        <v>320</v>
      </c>
      <c r="N2323" t="s">
        <v>313</v>
      </c>
    </row>
    <row r="2324" spans="1:14" x14ac:dyDescent="0.2">
      <c r="A2324" t="s">
        <v>365</v>
      </c>
      <c r="B2324" s="5" t="s">
        <v>120</v>
      </c>
      <c r="C2324" s="5" t="s">
        <v>19</v>
      </c>
      <c r="D2324" s="5" t="s">
        <v>72</v>
      </c>
      <c r="E2324" s="5" t="s">
        <v>80</v>
      </c>
      <c r="F2324" t="s">
        <v>77</v>
      </c>
      <c r="G2324" t="s">
        <v>334</v>
      </c>
      <c r="H2324">
        <v>5390.7</v>
      </c>
      <c r="I2324">
        <v>5390.7</v>
      </c>
      <c r="J2324" t="s">
        <v>366</v>
      </c>
      <c r="K2324" t="s">
        <v>367</v>
      </c>
      <c r="L2324" t="s">
        <v>84</v>
      </c>
      <c r="M2324" t="s">
        <v>85</v>
      </c>
      <c r="N2324" t="s">
        <v>313</v>
      </c>
    </row>
    <row r="2325" spans="1:14" x14ac:dyDescent="0.2">
      <c r="A2325" t="s">
        <v>365</v>
      </c>
      <c r="B2325" s="5" t="s">
        <v>120</v>
      </c>
      <c r="C2325" s="5" t="s">
        <v>19</v>
      </c>
      <c r="D2325" s="5" t="s">
        <v>72</v>
      </c>
      <c r="E2325" s="5" t="s">
        <v>80</v>
      </c>
      <c r="F2325" t="s">
        <v>77</v>
      </c>
      <c r="G2325" t="s">
        <v>78</v>
      </c>
      <c r="H2325">
        <v>11.69</v>
      </c>
      <c r="I2325">
        <v>11.69</v>
      </c>
      <c r="J2325" t="s">
        <v>366</v>
      </c>
      <c r="K2325" t="s">
        <v>367</v>
      </c>
      <c r="L2325" t="s">
        <v>140</v>
      </c>
      <c r="M2325" t="s">
        <v>141</v>
      </c>
      <c r="N2325" t="s">
        <v>313</v>
      </c>
    </row>
    <row r="2326" spans="1:14" x14ac:dyDescent="0.2">
      <c r="A2326" t="s">
        <v>365</v>
      </c>
      <c r="B2326" s="5" t="s">
        <v>120</v>
      </c>
      <c r="C2326" s="5" t="s">
        <v>19</v>
      </c>
      <c r="D2326" s="5" t="s">
        <v>72</v>
      </c>
      <c r="E2326" s="5" t="s">
        <v>80</v>
      </c>
      <c r="F2326" t="s">
        <v>77</v>
      </c>
      <c r="G2326" t="s">
        <v>78</v>
      </c>
      <c r="H2326">
        <v>629.23</v>
      </c>
      <c r="I2326">
        <v>629.23</v>
      </c>
      <c r="J2326" t="s">
        <v>366</v>
      </c>
      <c r="K2326" t="s">
        <v>367</v>
      </c>
      <c r="L2326" t="s">
        <v>92</v>
      </c>
      <c r="M2326" t="s">
        <v>93</v>
      </c>
      <c r="N2326" t="s">
        <v>313</v>
      </c>
    </row>
    <row r="2327" spans="1:14" x14ac:dyDescent="0.2">
      <c r="A2327" t="s">
        <v>365</v>
      </c>
      <c r="B2327" s="5" t="s">
        <v>120</v>
      </c>
      <c r="C2327" s="5" t="s">
        <v>19</v>
      </c>
      <c r="D2327" s="5" t="s">
        <v>72</v>
      </c>
      <c r="E2327" s="5" t="s">
        <v>80</v>
      </c>
      <c r="F2327" t="s">
        <v>77</v>
      </c>
      <c r="G2327" t="s">
        <v>78</v>
      </c>
      <c r="H2327">
        <v>40.43</v>
      </c>
      <c r="I2327">
        <v>40.43</v>
      </c>
      <c r="J2327" t="s">
        <v>366</v>
      </c>
      <c r="K2327" t="s">
        <v>367</v>
      </c>
      <c r="L2327" t="s">
        <v>90</v>
      </c>
      <c r="M2327" t="s">
        <v>91</v>
      </c>
      <c r="N2327" t="s">
        <v>313</v>
      </c>
    </row>
    <row r="2328" spans="1:14" x14ac:dyDescent="0.2">
      <c r="A2328" t="s">
        <v>365</v>
      </c>
      <c r="B2328" s="5" t="s">
        <v>120</v>
      </c>
      <c r="C2328" s="5" t="s">
        <v>19</v>
      </c>
      <c r="D2328" s="5" t="s">
        <v>72</v>
      </c>
      <c r="E2328" s="5" t="s">
        <v>80</v>
      </c>
      <c r="F2328" t="s">
        <v>77</v>
      </c>
      <c r="G2328" t="s">
        <v>78</v>
      </c>
      <c r="H2328">
        <v>171.13</v>
      </c>
      <c r="I2328">
        <v>171.13</v>
      </c>
      <c r="J2328" t="s">
        <v>366</v>
      </c>
      <c r="K2328" t="s">
        <v>367</v>
      </c>
      <c r="L2328" t="s">
        <v>88</v>
      </c>
      <c r="M2328" t="s">
        <v>89</v>
      </c>
      <c r="N2328" t="s">
        <v>313</v>
      </c>
    </row>
    <row r="2329" spans="1:14" x14ac:dyDescent="0.2">
      <c r="A2329" t="s">
        <v>365</v>
      </c>
      <c r="B2329" s="5" t="s">
        <v>120</v>
      </c>
      <c r="C2329" s="5" t="s">
        <v>19</v>
      </c>
      <c r="D2329" s="5" t="s">
        <v>72</v>
      </c>
      <c r="E2329" s="5" t="s">
        <v>80</v>
      </c>
      <c r="F2329" t="s">
        <v>77</v>
      </c>
      <c r="G2329" t="s">
        <v>78</v>
      </c>
      <c r="H2329">
        <v>855.65</v>
      </c>
      <c r="I2329">
        <v>855.65</v>
      </c>
      <c r="J2329" t="s">
        <v>366</v>
      </c>
      <c r="K2329" t="s">
        <v>367</v>
      </c>
      <c r="L2329" t="s">
        <v>82</v>
      </c>
      <c r="M2329" t="s">
        <v>83</v>
      </c>
      <c r="N2329" t="s">
        <v>313</v>
      </c>
    </row>
    <row r="2330" spans="1:14" x14ac:dyDescent="0.2">
      <c r="A2330" t="s">
        <v>365</v>
      </c>
      <c r="B2330" s="5" t="s">
        <v>120</v>
      </c>
      <c r="C2330" s="5" t="s">
        <v>19</v>
      </c>
      <c r="D2330" s="5" t="s">
        <v>72</v>
      </c>
      <c r="E2330" s="5" t="s">
        <v>76</v>
      </c>
      <c r="F2330" t="s">
        <v>77</v>
      </c>
      <c r="G2330" t="s">
        <v>78</v>
      </c>
      <c r="H2330">
        <v>118.39</v>
      </c>
      <c r="I2330">
        <v>118.39</v>
      </c>
      <c r="J2330" t="s">
        <v>366</v>
      </c>
      <c r="K2330" t="s">
        <v>367</v>
      </c>
      <c r="L2330" t="s">
        <v>79</v>
      </c>
      <c r="M2330" t="s">
        <v>76</v>
      </c>
      <c r="N2330" t="s">
        <v>313</v>
      </c>
    </row>
    <row r="2331" spans="1:14" x14ac:dyDescent="0.2">
      <c r="A2331" t="s">
        <v>365</v>
      </c>
      <c r="B2331" s="5" t="s">
        <v>120</v>
      </c>
      <c r="C2331" s="5" t="s">
        <v>19</v>
      </c>
      <c r="D2331" s="5" t="s">
        <v>72</v>
      </c>
      <c r="E2331" s="5" t="s">
        <v>73</v>
      </c>
      <c r="F2331" t="s">
        <v>73</v>
      </c>
      <c r="G2331" t="s">
        <v>73</v>
      </c>
      <c r="H2331">
        <v>0</v>
      </c>
      <c r="I2331">
        <v>0</v>
      </c>
      <c r="J2331" t="s">
        <v>366</v>
      </c>
      <c r="K2331" t="s">
        <v>367</v>
      </c>
      <c r="L2331" t="s">
        <v>74</v>
      </c>
      <c r="M2331" t="s">
        <v>75</v>
      </c>
      <c r="N2331" t="s">
        <v>313</v>
      </c>
    </row>
    <row r="2332" spans="1:14" x14ac:dyDescent="0.2">
      <c r="A2332" t="s">
        <v>365</v>
      </c>
      <c r="B2332" s="5" t="s">
        <v>120</v>
      </c>
      <c r="C2332" s="5" t="s">
        <v>19</v>
      </c>
      <c r="D2332" s="5" t="s">
        <v>69</v>
      </c>
      <c r="E2332" s="5" t="s">
        <v>332</v>
      </c>
      <c r="F2332" t="s">
        <v>29</v>
      </c>
      <c r="G2332" t="s">
        <v>30</v>
      </c>
      <c r="H2332">
        <v>5517</v>
      </c>
      <c r="I2332">
        <v>5517</v>
      </c>
      <c r="J2332" t="s">
        <v>366</v>
      </c>
      <c r="K2332" t="s">
        <v>367</v>
      </c>
      <c r="L2332" t="s">
        <v>333</v>
      </c>
      <c r="M2332" t="s">
        <v>332</v>
      </c>
      <c r="N2332" t="s">
        <v>313</v>
      </c>
    </row>
    <row r="2333" spans="1:14" x14ac:dyDescent="0.2">
      <c r="A2333" t="s">
        <v>365</v>
      </c>
      <c r="B2333" s="5" t="s">
        <v>120</v>
      </c>
      <c r="C2333" s="5" t="s">
        <v>19</v>
      </c>
      <c r="D2333" s="5" t="s">
        <v>72</v>
      </c>
      <c r="E2333" s="5" t="s">
        <v>48</v>
      </c>
      <c r="F2333" t="s">
        <v>35</v>
      </c>
      <c r="G2333" t="s">
        <v>96</v>
      </c>
      <c r="H2333">
        <v>11938.52</v>
      </c>
      <c r="I2333">
        <v>11938.52</v>
      </c>
      <c r="J2333" t="s">
        <v>366</v>
      </c>
      <c r="K2333" t="s">
        <v>367</v>
      </c>
      <c r="L2333" t="s">
        <v>99</v>
      </c>
      <c r="M2333" t="s">
        <v>100</v>
      </c>
      <c r="N2333" t="s">
        <v>313</v>
      </c>
    </row>
    <row r="2334" spans="1:14" x14ac:dyDescent="0.2">
      <c r="A2334" t="s">
        <v>365</v>
      </c>
      <c r="B2334" s="5" t="s">
        <v>125</v>
      </c>
      <c r="C2334" s="5" t="s">
        <v>19</v>
      </c>
      <c r="D2334" s="5" t="s">
        <v>20</v>
      </c>
      <c r="E2334" s="5" t="s">
        <v>48</v>
      </c>
      <c r="F2334" t="s">
        <v>35</v>
      </c>
      <c r="G2334" t="s">
        <v>314</v>
      </c>
      <c r="H2334">
        <v>6991.6299999999992</v>
      </c>
      <c r="I2334">
        <v>6991.6299999999992</v>
      </c>
      <c r="J2334" t="s">
        <v>366</v>
      </c>
      <c r="K2334" t="s">
        <v>367</v>
      </c>
      <c r="L2334" t="s">
        <v>50</v>
      </c>
      <c r="M2334" t="s">
        <v>51</v>
      </c>
      <c r="N2334" t="s">
        <v>313</v>
      </c>
    </row>
    <row r="2335" spans="1:14" x14ac:dyDescent="0.2">
      <c r="A2335" t="s">
        <v>365</v>
      </c>
      <c r="B2335" s="5" t="s">
        <v>125</v>
      </c>
      <c r="C2335" s="5" t="s">
        <v>19</v>
      </c>
      <c r="D2335" s="5" t="s">
        <v>20</v>
      </c>
      <c r="E2335" s="5" t="s">
        <v>61</v>
      </c>
      <c r="F2335" t="s">
        <v>61</v>
      </c>
      <c r="G2335" t="s">
        <v>61</v>
      </c>
      <c r="H2335">
        <v>14.37</v>
      </c>
      <c r="I2335">
        <v>14.37</v>
      </c>
      <c r="J2335" t="s">
        <v>366</v>
      </c>
      <c r="K2335" t="s">
        <v>367</v>
      </c>
      <c r="L2335" t="s">
        <v>157</v>
      </c>
      <c r="M2335" t="s">
        <v>158</v>
      </c>
      <c r="N2335" t="s">
        <v>313</v>
      </c>
    </row>
    <row r="2336" spans="1:14" x14ac:dyDescent="0.2">
      <c r="A2336" t="s">
        <v>365</v>
      </c>
      <c r="B2336" s="5" t="s">
        <v>125</v>
      </c>
      <c r="C2336" s="5" t="s">
        <v>19</v>
      </c>
      <c r="D2336" s="5" t="s">
        <v>20</v>
      </c>
      <c r="E2336" s="5" t="s">
        <v>61</v>
      </c>
      <c r="F2336" t="s">
        <v>61</v>
      </c>
      <c r="G2336" t="s">
        <v>61</v>
      </c>
      <c r="H2336">
        <v>2.56</v>
      </c>
      <c r="I2336">
        <v>2.56</v>
      </c>
      <c r="J2336" t="s">
        <v>366</v>
      </c>
      <c r="K2336" t="s">
        <v>367</v>
      </c>
      <c r="L2336" t="s">
        <v>181</v>
      </c>
      <c r="M2336" t="s">
        <v>182</v>
      </c>
      <c r="N2336" t="s">
        <v>313</v>
      </c>
    </row>
    <row r="2337" spans="1:14" x14ac:dyDescent="0.2">
      <c r="A2337" t="s">
        <v>365</v>
      </c>
      <c r="B2337" s="5" t="s">
        <v>125</v>
      </c>
      <c r="C2337" s="5" t="s">
        <v>19</v>
      </c>
      <c r="D2337" s="5" t="s">
        <v>20</v>
      </c>
      <c r="E2337" s="5" t="s">
        <v>61</v>
      </c>
      <c r="F2337" t="s">
        <v>61</v>
      </c>
      <c r="G2337" t="s">
        <v>61</v>
      </c>
      <c r="H2337">
        <v>94.24</v>
      </c>
      <c r="I2337">
        <v>94.24</v>
      </c>
      <c r="J2337" t="s">
        <v>366</v>
      </c>
      <c r="K2337" t="s">
        <v>367</v>
      </c>
      <c r="L2337" t="s">
        <v>191</v>
      </c>
      <c r="M2337" t="s">
        <v>192</v>
      </c>
      <c r="N2337" t="s">
        <v>313</v>
      </c>
    </row>
    <row r="2338" spans="1:14" x14ac:dyDescent="0.2">
      <c r="A2338" t="s">
        <v>365</v>
      </c>
      <c r="B2338" s="5" t="s">
        <v>125</v>
      </c>
      <c r="C2338" s="5" t="s">
        <v>19</v>
      </c>
      <c r="D2338" s="5" t="s">
        <v>20</v>
      </c>
      <c r="E2338" s="5" t="s">
        <v>61</v>
      </c>
      <c r="F2338" t="s">
        <v>61</v>
      </c>
      <c r="G2338" t="s">
        <v>61</v>
      </c>
      <c r="H2338">
        <v>170.63</v>
      </c>
      <c r="I2338">
        <v>170.63</v>
      </c>
      <c r="J2338" t="s">
        <v>366</v>
      </c>
      <c r="K2338" t="s">
        <v>367</v>
      </c>
      <c r="L2338" t="s">
        <v>157</v>
      </c>
      <c r="M2338" t="s">
        <v>158</v>
      </c>
      <c r="N2338" t="s">
        <v>313</v>
      </c>
    </row>
    <row r="2339" spans="1:14" x14ac:dyDescent="0.2">
      <c r="A2339" t="s">
        <v>365</v>
      </c>
      <c r="B2339" s="5" t="s">
        <v>125</v>
      </c>
      <c r="C2339" s="5" t="s">
        <v>19</v>
      </c>
      <c r="D2339" s="5" t="s">
        <v>20</v>
      </c>
      <c r="E2339" s="5" t="s">
        <v>61</v>
      </c>
      <c r="F2339" t="s">
        <v>61</v>
      </c>
      <c r="G2339" t="s">
        <v>61</v>
      </c>
      <c r="H2339">
        <v>119.62</v>
      </c>
      <c r="I2339">
        <v>119.62</v>
      </c>
      <c r="J2339" t="s">
        <v>366</v>
      </c>
      <c r="K2339" t="s">
        <v>367</v>
      </c>
      <c r="L2339" t="s">
        <v>64</v>
      </c>
      <c r="M2339" t="s">
        <v>65</v>
      </c>
      <c r="N2339" t="s">
        <v>313</v>
      </c>
    </row>
    <row r="2340" spans="1:14" x14ac:dyDescent="0.2">
      <c r="A2340" t="s">
        <v>365</v>
      </c>
      <c r="B2340" s="5" t="s">
        <v>125</v>
      </c>
      <c r="C2340" s="5" t="s">
        <v>19</v>
      </c>
      <c r="D2340" s="5" t="s">
        <v>20</v>
      </c>
      <c r="E2340" s="5" t="s">
        <v>61</v>
      </c>
      <c r="F2340" t="s">
        <v>61</v>
      </c>
      <c r="G2340" t="s">
        <v>61</v>
      </c>
      <c r="H2340">
        <v>-42.9</v>
      </c>
      <c r="I2340">
        <v>-42.9</v>
      </c>
      <c r="J2340" t="s">
        <v>366</v>
      </c>
      <c r="K2340" t="s">
        <v>367</v>
      </c>
      <c r="L2340" t="s">
        <v>62</v>
      </c>
      <c r="M2340" t="s">
        <v>63</v>
      </c>
      <c r="N2340" t="s">
        <v>313</v>
      </c>
    </row>
    <row r="2341" spans="1:14" x14ac:dyDescent="0.2">
      <c r="A2341" t="s">
        <v>365</v>
      </c>
      <c r="B2341" s="5" t="s">
        <v>125</v>
      </c>
      <c r="C2341" s="5" t="s">
        <v>19</v>
      </c>
      <c r="D2341" s="5" t="s">
        <v>20</v>
      </c>
      <c r="E2341" s="5" t="s">
        <v>61</v>
      </c>
      <c r="F2341" t="s">
        <v>61</v>
      </c>
      <c r="G2341" t="s">
        <v>61</v>
      </c>
      <c r="H2341">
        <v>416.56</v>
      </c>
      <c r="I2341">
        <v>416.56</v>
      </c>
      <c r="J2341" t="s">
        <v>366</v>
      </c>
      <c r="K2341" t="s">
        <v>367</v>
      </c>
      <c r="L2341" t="s">
        <v>157</v>
      </c>
      <c r="M2341" t="s">
        <v>158</v>
      </c>
      <c r="N2341" t="s">
        <v>313</v>
      </c>
    </row>
    <row r="2342" spans="1:14" x14ac:dyDescent="0.2">
      <c r="A2342" t="s">
        <v>365</v>
      </c>
      <c r="B2342" s="5" t="s">
        <v>125</v>
      </c>
      <c r="C2342" s="5" t="s">
        <v>19</v>
      </c>
      <c r="D2342" s="5" t="s">
        <v>20</v>
      </c>
      <c r="E2342" s="5" t="s">
        <v>48</v>
      </c>
      <c r="F2342" t="s">
        <v>35</v>
      </c>
      <c r="G2342" t="s">
        <v>376</v>
      </c>
      <c r="H2342">
        <v>16407.990000000002</v>
      </c>
      <c r="I2342">
        <v>16407.990000000002</v>
      </c>
      <c r="J2342" t="s">
        <v>366</v>
      </c>
      <c r="K2342" t="s">
        <v>367</v>
      </c>
      <c r="L2342" t="s">
        <v>205</v>
      </c>
      <c r="M2342" t="s">
        <v>206</v>
      </c>
      <c r="N2342" t="s">
        <v>313</v>
      </c>
    </row>
    <row r="2343" spans="1:14" x14ac:dyDescent="0.2">
      <c r="A2343" t="s">
        <v>365</v>
      </c>
      <c r="B2343" s="5" t="s">
        <v>125</v>
      </c>
      <c r="C2343" s="5" t="s">
        <v>19</v>
      </c>
      <c r="D2343" s="5" t="s">
        <v>20</v>
      </c>
      <c r="E2343" s="5" t="s">
        <v>48</v>
      </c>
      <c r="F2343" t="s">
        <v>35</v>
      </c>
      <c r="G2343" t="s">
        <v>39</v>
      </c>
      <c r="H2343">
        <v>2365.12</v>
      </c>
      <c r="I2343">
        <v>2365.12</v>
      </c>
      <c r="J2343" t="s">
        <v>366</v>
      </c>
      <c r="K2343" t="s">
        <v>367</v>
      </c>
      <c r="L2343" t="s">
        <v>54</v>
      </c>
      <c r="M2343" t="s">
        <v>55</v>
      </c>
      <c r="N2343" t="s">
        <v>313</v>
      </c>
    </row>
    <row r="2344" spans="1:14" x14ac:dyDescent="0.2">
      <c r="A2344" t="s">
        <v>365</v>
      </c>
      <c r="B2344" s="5" t="s">
        <v>125</v>
      </c>
      <c r="C2344" s="5" t="s">
        <v>19</v>
      </c>
      <c r="D2344" s="5" t="s">
        <v>20</v>
      </c>
      <c r="E2344" s="5" t="s">
        <v>28</v>
      </c>
      <c r="F2344" t="s">
        <v>29</v>
      </c>
      <c r="G2344" t="s">
        <v>30</v>
      </c>
      <c r="H2344">
        <v>-7620095.0599999996</v>
      </c>
      <c r="I2344">
        <v>-7620095.0599999996</v>
      </c>
      <c r="J2344" t="s">
        <v>366</v>
      </c>
      <c r="K2344" t="s">
        <v>367</v>
      </c>
      <c r="L2344" t="s">
        <v>31</v>
      </c>
      <c r="M2344" t="s">
        <v>28</v>
      </c>
      <c r="N2344" t="s">
        <v>313</v>
      </c>
    </row>
    <row r="2345" spans="1:14" x14ac:dyDescent="0.2">
      <c r="A2345" t="s">
        <v>365</v>
      </c>
      <c r="B2345" s="5" t="s">
        <v>125</v>
      </c>
      <c r="C2345" s="5" t="s">
        <v>19</v>
      </c>
      <c r="D2345" s="5" t="s">
        <v>20</v>
      </c>
      <c r="E2345" s="5" t="s">
        <v>48</v>
      </c>
      <c r="F2345" t="s">
        <v>35</v>
      </c>
      <c r="G2345" t="s">
        <v>39</v>
      </c>
      <c r="H2345">
        <v>1489.36</v>
      </c>
      <c r="I2345">
        <v>1489.36</v>
      </c>
      <c r="J2345" t="s">
        <v>366</v>
      </c>
      <c r="K2345" t="s">
        <v>367</v>
      </c>
      <c r="L2345" t="s">
        <v>52</v>
      </c>
      <c r="M2345" t="s">
        <v>53</v>
      </c>
      <c r="N2345" t="s">
        <v>313</v>
      </c>
    </row>
    <row r="2346" spans="1:14" x14ac:dyDescent="0.2">
      <c r="A2346" t="s">
        <v>365</v>
      </c>
      <c r="B2346" s="5" t="s">
        <v>120</v>
      </c>
      <c r="C2346" s="5" t="s">
        <v>19</v>
      </c>
      <c r="D2346" s="5" t="s">
        <v>69</v>
      </c>
      <c r="E2346" s="5" t="s">
        <v>161</v>
      </c>
      <c r="F2346" t="s">
        <v>35</v>
      </c>
      <c r="G2346" t="s">
        <v>39</v>
      </c>
      <c r="H2346">
        <v>608.96</v>
      </c>
      <c r="I2346">
        <v>608.96</v>
      </c>
      <c r="J2346" t="s">
        <v>366</v>
      </c>
      <c r="K2346" t="s">
        <v>367</v>
      </c>
      <c r="L2346" t="s">
        <v>326</v>
      </c>
      <c r="M2346" t="s">
        <v>327</v>
      </c>
      <c r="N2346" t="s">
        <v>313</v>
      </c>
    </row>
    <row r="2347" spans="1:14" x14ac:dyDescent="0.2">
      <c r="A2347" t="s">
        <v>365</v>
      </c>
      <c r="B2347" s="5" t="s">
        <v>125</v>
      </c>
      <c r="C2347" s="5" t="s">
        <v>19</v>
      </c>
      <c r="D2347" s="5" t="s">
        <v>20</v>
      </c>
      <c r="E2347" s="5" t="s">
        <v>46</v>
      </c>
      <c r="F2347" t="s">
        <v>29</v>
      </c>
      <c r="G2347" t="s">
        <v>30</v>
      </c>
      <c r="H2347">
        <v>4450.32</v>
      </c>
      <c r="I2347">
        <v>4450.32</v>
      </c>
      <c r="J2347" t="s">
        <v>366</v>
      </c>
      <c r="K2347" t="s">
        <v>367</v>
      </c>
      <c r="L2347" t="s">
        <v>47</v>
      </c>
      <c r="M2347" t="s">
        <v>46</v>
      </c>
      <c r="N2347" t="s">
        <v>313</v>
      </c>
    </row>
    <row r="2348" spans="1:14" x14ac:dyDescent="0.2">
      <c r="A2348" t="s">
        <v>365</v>
      </c>
      <c r="B2348" s="5" t="s">
        <v>125</v>
      </c>
      <c r="C2348" s="5" t="s">
        <v>19</v>
      </c>
      <c r="D2348" s="5" t="s">
        <v>20</v>
      </c>
      <c r="E2348" s="5" t="s">
        <v>44</v>
      </c>
      <c r="F2348" t="s">
        <v>29</v>
      </c>
      <c r="G2348" t="s">
        <v>44</v>
      </c>
      <c r="H2348">
        <v>1800000</v>
      </c>
      <c r="I2348">
        <v>1800000</v>
      </c>
      <c r="J2348" t="s">
        <v>366</v>
      </c>
      <c r="K2348" t="s">
        <v>367</v>
      </c>
      <c r="L2348" t="s">
        <v>45</v>
      </c>
      <c r="M2348" t="s">
        <v>44</v>
      </c>
      <c r="N2348" t="s">
        <v>313</v>
      </c>
    </row>
    <row r="2349" spans="1:14" x14ac:dyDescent="0.2">
      <c r="A2349" t="s">
        <v>365</v>
      </c>
      <c r="B2349" s="5" t="s">
        <v>125</v>
      </c>
      <c r="C2349" s="5" t="s">
        <v>19</v>
      </c>
      <c r="D2349" s="5" t="s">
        <v>20</v>
      </c>
      <c r="E2349" s="5" t="s">
        <v>44</v>
      </c>
      <c r="F2349" t="s">
        <v>29</v>
      </c>
      <c r="G2349" t="s">
        <v>30</v>
      </c>
      <c r="H2349">
        <v>8544.5</v>
      </c>
      <c r="I2349">
        <v>8544.5</v>
      </c>
      <c r="J2349" t="s">
        <v>366</v>
      </c>
      <c r="K2349" t="s">
        <v>367</v>
      </c>
      <c r="L2349" t="s">
        <v>45</v>
      </c>
      <c r="M2349" t="s">
        <v>44</v>
      </c>
      <c r="N2349" t="s">
        <v>313</v>
      </c>
    </row>
    <row r="2350" spans="1:14" x14ac:dyDescent="0.2">
      <c r="A2350" t="s">
        <v>365</v>
      </c>
      <c r="B2350" s="5" t="s">
        <v>125</v>
      </c>
      <c r="C2350" s="5" t="s">
        <v>19</v>
      </c>
      <c r="D2350" s="5" t="s">
        <v>20</v>
      </c>
      <c r="E2350" s="5" t="s">
        <v>34</v>
      </c>
      <c r="F2350" t="s">
        <v>35</v>
      </c>
      <c r="G2350" t="s">
        <v>39</v>
      </c>
      <c r="H2350">
        <v>109.64</v>
      </c>
      <c r="I2350">
        <v>109.64</v>
      </c>
      <c r="J2350" t="s">
        <v>366</v>
      </c>
      <c r="K2350" t="s">
        <v>367</v>
      </c>
      <c r="L2350" t="s">
        <v>57</v>
      </c>
      <c r="M2350" t="s">
        <v>58</v>
      </c>
      <c r="N2350" t="s">
        <v>313</v>
      </c>
    </row>
    <row r="2351" spans="1:14" x14ac:dyDescent="0.2">
      <c r="A2351" t="s">
        <v>365</v>
      </c>
      <c r="B2351" s="5" t="s">
        <v>125</v>
      </c>
      <c r="C2351" s="5" t="s">
        <v>19</v>
      </c>
      <c r="D2351" s="5" t="s">
        <v>20</v>
      </c>
      <c r="E2351" s="5" t="s">
        <v>34</v>
      </c>
      <c r="F2351" t="s">
        <v>35</v>
      </c>
      <c r="G2351" t="s">
        <v>39</v>
      </c>
      <c r="H2351">
        <v>543.84</v>
      </c>
      <c r="I2351">
        <v>543.84</v>
      </c>
      <c r="J2351" t="s">
        <v>366</v>
      </c>
      <c r="K2351" t="s">
        <v>367</v>
      </c>
      <c r="L2351" t="s">
        <v>40</v>
      </c>
      <c r="M2351" t="s">
        <v>41</v>
      </c>
      <c r="N2351" t="s">
        <v>313</v>
      </c>
    </row>
    <row r="2352" spans="1:14" x14ac:dyDescent="0.2">
      <c r="A2352" t="s">
        <v>365</v>
      </c>
      <c r="B2352" s="5" t="s">
        <v>125</v>
      </c>
      <c r="C2352" s="5" t="s">
        <v>19</v>
      </c>
      <c r="D2352" s="5" t="s">
        <v>20</v>
      </c>
      <c r="E2352" s="5" t="s">
        <v>34</v>
      </c>
      <c r="F2352" t="s">
        <v>35</v>
      </c>
      <c r="G2352" t="s">
        <v>39</v>
      </c>
      <c r="H2352">
        <v>112.6</v>
      </c>
      <c r="I2352">
        <v>112.6</v>
      </c>
      <c r="J2352" t="s">
        <v>366</v>
      </c>
      <c r="K2352" t="s">
        <v>367</v>
      </c>
      <c r="L2352" t="s">
        <v>40</v>
      </c>
      <c r="M2352" t="s">
        <v>41</v>
      </c>
      <c r="N2352" t="s">
        <v>313</v>
      </c>
    </row>
    <row r="2353" spans="1:14" x14ac:dyDescent="0.2">
      <c r="A2353" t="s">
        <v>365</v>
      </c>
      <c r="B2353" s="5" t="s">
        <v>125</v>
      </c>
      <c r="C2353" s="5" t="s">
        <v>19</v>
      </c>
      <c r="D2353" s="5" t="s">
        <v>20</v>
      </c>
      <c r="E2353" s="5" t="s">
        <v>34</v>
      </c>
      <c r="F2353" t="s">
        <v>35</v>
      </c>
      <c r="G2353" t="s">
        <v>39</v>
      </c>
      <c r="H2353">
        <v>6.42</v>
      </c>
      <c r="I2353">
        <v>6.42</v>
      </c>
      <c r="J2353" t="s">
        <v>366</v>
      </c>
      <c r="K2353" t="s">
        <v>367</v>
      </c>
      <c r="L2353" t="s">
        <v>57</v>
      </c>
      <c r="M2353" t="s">
        <v>58</v>
      </c>
      <c r="N2353" t="s">
        <v>313</v>
      </c>
    </row>
    <row r="2354" spans="1:14" x14ac:dyDescent="0.2">
      <c r="A2354" t="s">
        <v>365</v>
      </c>
      <c r="B2354" s="5" t="s">
        <v>125</v>
      </c>
      <c r="C2354" s="5" t="s">
        <v>19</v>
      </c>
      <c r="D2354" s="5" t="s">
        <v>20</v>
      </c>
      <c r="E2354" s="5" t="s">
        <v>199</v>
      </c>
      <c r="F2354" t="s">
        <v>35</v>
      </c>
      <c r="G2354" t="s">
        <v>39</v>
      </c>
      <c r="H2354">
        <v>41.02</v>
      </c>
      <c r="I2354">
        <v>41.02</v>
      </c>
      <c r="J2354" t="s">
        <v>366</v>
      </c>
      <c r="K2354" t="s">
        <v>367</v>
      </c>
      <c r="L2354" t="s">
        <v>57</v>
      </c>
      <c r="M2354" t="s">
        <v>58</v>
      </c>
      <c r="N2354" t="s">
        <v>313</v>
      </c>
    </row>
    <row r="2355" spans="1:14" x14ac:dyDescent="0.2">
      <c r="A2355" t="s">
        <v>365</v>
      </c>
      <c r="B2355" s="5" t="s">
        <v>125</v>
      </c>
      <c r="C2355" s="5" t="s">
        <v>19</v>
      </c>
      <c r="D2355" s="5" t="s">
        <v>20</v>
      </c>
      <c r="E2355" s="5" t="s">
        <v>199</v>
      </c>
      <c r="F2355" t="s">
        <v>35</v>
      </c>
      <c r="G2355" t="s">
        <v>39</v>
      </c>
      <c r="H2355">
        <v>5.65</v>
      </c>
      <c r="I2355">
        <v>5.65</v>
      </c>
      <c r="J2355" t="s">
        <v>366</v>
      </c>
      <c r="K2355" t="s">
        <v>367</v>
      </c>
      <c r="L2355" t="s">
        <v>57</v>
      </c>
      <c r="M2355" t="s">
        <v>58</v>
      </c>
      <c r="N2355" t="s">
        <v>313</v>
      </c>
    </row>
    <row r="2356" spans="1:14" x14ac:dyDescent="0.2">
      <c r="A2356" t="s">
        <v>365</v>
      </c>
      <c r="B2356" s="5" t="s">
        <v>125</v>
      </c>
      <c r="C2356" s="5" t="s">
        <v>19</v>
      </c>
      <c r="D2356" s="5" t="s">
        <v>20</v>
      </c>
      <c r="E2356" s="5" t="s">
        <v>48</v>
      </c>
      <c r="F2356" t="s">
        <v>35</v>
      </c>
      <c r="G2356" t="s">
        <v>39</v>
      </c>
      <c r="H2356">
        <v>4833.9400000000014</v>
      </c>
      <c r="I2356">
        <v>4833.9400000000014</v>
      </c>
      <c r="J2356" t="s">
        <v>366</v>
      </c>
      <c r="K2356" t="s">
        <v>367</v>
      </c>
      <c r="L2356" t="s">
        <v>50</v>
      </c>
      <c r="M2356" t="s">
        <v>51</v>
      </c>
      <c r="N2356" t="s">
        <v>313</v>
      </c>
    </row>
    <row r="2357" spans="1:14" x14ac:dyDescent="0.2">
      <c r="A2357" t="s">
        <v>365</v>
      </c>
      <c r="B2357" s="5" t="s">
        <v>120</v>
      </c>
      <c r="C2357" s="5" t="s">
        <v>19</v>
      </c>
      <c r="D2357" s="5" t="s">
        <v>127</v>
      </c>
      <c r="E2357" s="5" t="s">
        <v>368</v>
      </c>
      <c r="F2357" t="s">
        <v>129</v>
      </c>
      <c r="G2357" t="s">
        <v>318</v>
      </c>
      <c r="H2357">
        <v>309.87</v>
      </c>
      <c r="I2357">
        <v>309.87</v>
      </c>
      <c r="J2357" t="s">
        <v>366</v>
      </c>
      <c r="K2357" t="s">
        <v>367</v>
      </c>
      <c r="L2357" t="s">
        <v>369</v>
      </c>
      <c r="M2357" t="s">
        <v>368</v>
      </c>
      <c r="N2357" t="s">
        <v>313</v>
      </c>
    </row>
    <row r="2358" spans="1:14" x14ac:dyDescent="0.2">
      <c r="A2358" t="s">
        <v>365</v>
      </c>
      <c r="B2358" s="5" t="s">
        <v>120</v>
      </c>
      <c r="C2358" s="5" t="s">
        <v>19</v>
      </c>
      <c r="D2358" s="5" t="s">
        <v>69</v>
      </c>
      <c r="E2358" s="5" t="s">
        <v>200</v>
      </c>
      <c r="F2358" t="s">
        <v>35</v>
      </c>
      <c r="G2358" t="s">
        <v>39</v>
      </c>
      <c r="H2358">
        <v>225.2</v>
      </c>
      <c r="I2358">
        <v>225.2</v>
      </c>
      <c r="J2358" t="s">
        <v>366</v>
      </c>
      <c r="K2358" t="s">
        <v>367</v>
      </c>
      <c r="L2358" t="s">
        <v>335</v>
      </c>
      <c r="M2358" t="s">
        <v>336</v>
      </c>
      <c r="N2358" t="s">
        <v>313</v>
      </c>
    </row>
    <row r="2359" spans="1:14" x14ac:dyDescent="0.2">
      <c r="A2359" t="s">
        <v>365</v>
      </c>
      <c r="B2359" s="5" t="s">
        <v>120</v>
      </c>
      <c r="C2359" s="5" t="s">
        <v>19</v>
      </c>
      <c r="D2359" s="5" t="s">
        <v>69</v>
      </c>
      <c r="E2359" s="5" t="s">
        <v>200</v>
      </c>
      <c r="F2359" t="s">
        <v>35</v>
      </c>
      <c r="G2359" t="s">
        <v>39</v>
      </c>
      <c r="H2359">
        <v>38.15</v>
      </c>
      <c r="I2359">
        <v>38.15</v>
      </c>
      <c r="J2359" t="s">
        <v>366</v>
      </c>
      <c r="K2359" t="s">
        <v>367</v>
      </c>
      <c r="L2359" t="s">
        <v>337</v>
      </c>
      <c r="M2359" t="s">
        <v>338</v>
      </c>
      <c r="N2359" t="s">
        <v>313</v>
      </c>
    </row>
    <row r="2360" spans="1:14" x14ac:dyDescent="0.2">
      <c r="A2360" t="s">
        <v>365</v>
      </c>
      <c r="B2360" s="5" t="s">
        <v>120</v>
      </c>
      <c r="C2360" s="5" t="s">
        <v>19</v>
      </c>
      <c r="D2360" s="5" t="s">
        <v>69</v>
      </c>
      <c r="E2360" s="5" t="s">
        <v>200</v>
      </c>
      <c r="F2360" t="s">
        <v>35</v>
      </c>
      <c r="G2360" t="s">
        <v>39</v>
      </c>
      <c r="H2360">
        <v>11.69</v>
      </c>
      <c r="I2360">
        <v>11.69</v>
      </c>
      <c r="J2360" t="s">
        <v>366</v>
      </c>
      <c r="K2360" t="s">
        <v>367</v>
      </c>
      <c r="L2360" t="s">
        <v>335</v>
      </c>
      <c r="M2360" t="s">
        <v>336</v>
      </c>
      <c r="N2360" t="s">
        <v>313</v>
      </c>
    </row>
    <row r="2361" spans="1:14" x14ac:dyDescent="0.2">
      <c r="A2361" t="s">
        <v>365</v>
      </c>
      <c r="B2361" s="5" t="s">
        <v>120</v>
      </c>
      <c r="C2361" s="5" t="s">
        <v>19</v>
      </c>
      <c r="D2361" s="5" t="s">
        <v>69</v>
      </c>
      <c r="E2361" s="5" t="s">
        <v>320</v>
      </c>
      <c r="F2361" t="s">
        <v>29</v>
      </c>
      <c r="G2361" t="s">
        <v>30</v>
      </c>
      <c r="H2361">
        <v>4196.3500000000004</v>
      </c>
      <c r="I2361">
        <v>4196.3500000000004</v>
      </c>
      <c r="J2361" t="s">
        <v>366</v>
      </c>
      <c r="K2361" t="s">
        <v>367</v>
      </c>
      <c r="L2361" t="s">
        <v>321</v>
      </c>
      <c r="M2361" t="s">
        <v>320</v>
      </c>
      <c r="N2361" t="s">
        <v>313</v>
      </c>
    </row>
    <row r="2362" spans="1:14" x14ac:dyDescent="0.2">
      <c r="A2362" t="s">
        <v>365</v>
      </c>
      <c r="B2362" s="5" t="s">
        <v>120</v>
      </c>
      <c r="C2362" s="5" t="s">
        <v>19</v>
      </c>
      <c r="D2362" s="5" t="s">
        <v>69</v>
      </c>
      <c r="E2362" s="5" t="s">
        <v>70</v>
      </c>
      <c r="F2362" t="s">
        <v>29</v>
      </c>
      <c r="G2362" t="s">
        <v>70</v>
      </c>
      <c r="H2362">
        <v>80018.590000000011</v>
      </c>
      <c r="I2362">
        <v>80018.590000000011</v>
      </c>
      <c r="J2362" t="s">
        <v>366</v>
      </c>
      <c r="K2362" t="s">
        <v>367</v>
      </c>
      <c r="L2362" t="s">
        <v>71</v>
      </c>
      <c r="M2362" t="s">
        <v>70</v>
      </c>
      <c r="N2362" t="s">
        <v>313</v>
      </c>
    </row>
    <row r="2363" spans="1:14" x14ac:dyDescent="0.2">
      <c r="A2363" t="s">
        <v>365</v>
      </c>
      <c r="B2363" s="5" t="s">
        <v>120</v>
      </c>
      <c r="C2363" s="5" t="s">
        <v>19</v>
      </c>
      <c r="D2363" s="5" t="s">
        <v>69</v>
      </c>
      <c r="E2363" s="5" t="s">
        <v>28</v>
      </c>
      <c r="F2363" t="s">
        <v>29</v>
      </c>
      <c r="G2363" t="s">
        <v>30</v>
      </c>
      <c r="H2363">
        <v>331.66</v>
      </c>
      <c r="I2363">
        <v>331.66</v>
      </c>
      <c r="J2363" t="s">
        <v>366</v>
      </c>
      <c r="K2363" t="s">
        <v>367</v>
      </c>
      <c r="L2363" t="s">
        <v>31</v>
      </c>
      <c r="M2363" t="s">
        <v>28</v>
      </c>
      <c r="N2363" t="s">
        <v>313</v>
      </c>
    </row>
    <row r="2364" spans="1:14" x14ac:dyDescent="0.2">
      <c r="A2364" t="s">
        <v>365</v>
      </c>
      <c r="B2364" s="5" t="s">
        <v>120</v>
      </c>
      <c r="C2364" s="5" t="s">
        <v>19</v>
      </c>
      <c r="D2364" s="5" t="s">
        <v>127</v>
      </c>
      <c r="E2364" s="5" t="s">
        <v>317</v>
      </c>
      <c r="F2364" t="s">
        <v>129</v>
      </c>
      <c r="G2364" t="s">
        <v>318</v>
      </c>
      <c r="H2364">
        <v>49.39</v>
      </c>
      <c r="I2364">
        <v>49.39</v>
      </c>
      <c r="J2364" t="s">
        <v>366</v>
      </c>
      <c r="K2364" t="s">
        <v>367</v>
      </c>
      <c r="L2364" t="s">
        <v>319</v>
      </c>
      <c r="M2364" t="s">
        <v>317</v>
      </c>
      <c r="N2364" t="s">
        <v>313</v>
      </c>
    </row>
    <row r="2365" spans="1:14" x14ac:dyDescent="0.2">
      <c r="A2365" t="s">
        <v>365</v>
      </c>
      <c r="B2365" s="5" t="s">
        <v>120</v>
      </c>
      <c r="C2365" s="5" t="s">
        <v>19</v>
      </c>
      <c r="D2365" s="5" t="s">
        <v>127</v>
      </c>
      <c r="E2365" s="5" t="s">
        <v>353</v>
      </c>
      <c r="F2365" t="s">
        <v>29</v>
      </c>
      <c r="G2365" t="s">
        <v>30</v>
      </c>
      <c r="H2365">
        <v>519.37</v>
      </c>
      <c r="I2365">
        <v>519.37</v>
      </c>
      <c r="J2365" t="s">
        <v>366</v>
      </c>
      <c r="K2365" t="s">
        <v>367</v>
      </c>
      <c r="L2365" t="s">
        <v>354</v>
      </c>
      <c r="M2365" t="s">
        <v>353</v>
      </c>
      <c r="N2365" t="s">
        <v>313</v>
      </c>
    </row>
    <row r="2366" spans="1:14" x14ac:dyDescent="0.2">
      <c r="A2366" t="s">
        <v>365</v>
      </c>
      <c r="B2366" s="5" t="s">
        <v>120</v>
      </c>
      <c r="C2366" s="5" t="s">
        <v>19</v>
      </c>
      <c r="D2366" s="5" t="s">
        <v>127</v>
      </c>
      <c r="E2366" s="5" t="s">
        <v>22</v>
      </c>
      <c r="F2366" t="s">
        <v>132</v>
      </c>
      <c r="G2366" t="s">
        <v>22</v>
      </c>
      <c r="H2366">
        <v>886.8</v>
      </c>
      <c r="I2366">
        <v>886.8</v>
      </c>
      <c r="J2366" t="s">
        <v>366</v>
      </c>
      <c r="K2366" t="s">
        <v>367</v>
      </c>
      <c r="L2366" t="s">
        <v>340</v>
      </c>
      <c r="M2366" t="s">
        <v>341</v>
      </c>
      <c r="N2366" t="s">
        <v>313</v>
      </c>
    </row>
    <row r="2367" spans="1:14" x14ac:dyDescent="0.2">
      <c r="A2367" t="s">
        <v>365</v>
      </c>
      <c r="B2367" s="5" t="s">
        <v>120</v>
      </c>
      <c r="C2367" s="5" t="s">
        <v>19</v>
      </c>
      <c r="D2367" s="5" t="s">
        <v>69</v>
      </c>
      <c r="E2367" s="5" t="s">
        <v>161</v>
      </c>
      <c r="F2367" t="s">
        <v>35</v>
      </c>
      <c r="G2367" t="s">
        <v>377</v>
      </c>
      <c r="H2367">
        <v>5485.3199999999988</v>
      </c>
      <c r="I2367">
        <v>5485.3199999999988</v>
      </c>
      <c r="J2367" t="s">
        <v>366</v>
      </c>
      <c r="K2367" t="s">
        <v>367</v>
      </c>
      <c r="L2367" t="s">
        <v>328</v>
      </c>
      <c r="M2367" t="s">
        <v>329</v>
      </c>
      <c r="N2367" t="s">
        <v>313</v>
      </c>
    </row>
    <row r="2368" spans="1:14" x14ac:dyDescent="0.2">
      <c r="A2368" t="s">
        <v>365</v>
      </c>
      <c r="B2368" s="5" t="s">
        <v>120</v>
      </c>
      <c r="C2368" s="5" t="s">
        <v>19</v>
      </c>
      <c r="D2368" s="5" t="s">
        <v>127</v>
      </c>
      <c r="E2368" s="5" t="s">
        <v>22</v>
      </c>
      <c r="F2368" t="s">
        <v>132</v>
      </c>
      <c r="G2368" t="s">
        <v>22</v>
      </c>
      <c r="H2368">
        <v>24.01</v>
      </c>
      <c r="I2368">
        <v>24.01</v>
      </c>
      <c r="J2368" t="s">
        <v>366</v>
      </c>
      <c r="K2368" t="s">
        <v>367</v>
      </c>
      <c r="L2368" t="s">
        <v>135</v>
      </c>
      <c r="M2368" t="s">
        <v>136</v>
      </c>
      <c r="N2368" t="s">
        <v>313</v>
      </c>
    </row>
    <row r="2369" spans="1:14" x14ac:dyDescent="0.2">
      <c r="A2369" t="s">
        <v>365</v>
      </c>
      <c r="B2369" s="5" t="s">
        <v>120</v>
      </c>
      <c r="C2369" s="5" t="s">
        <v>19</v>
      </c>
      <c r="D2369" s="5" t="s">
        <v>69</v>
      </c>
      <c r="E2369" s="5" t="s">
        <v>48</v>
      </c>
      <c r="F2369" t="s">
        <v>35</v>
      </c>
      <c r="G2369" t="s">
        <v>39</v>
      </c>
      <c r="H2369">
        <v>291.61</v>
      </c>
      <c r="I2369">
        <v>291.61</v>
      </c>
      <c r="J2369" t="s">
        <v>366</v>
      </c>
      <c r="K2369" t="s">
        <v>367</v>
      </c>
      <c r="L2369" t="s">
        <v>50</v>
      </c>
      <c r="M2369" t="s">
        <v>51</v>
      </c>
      <c r="N2369" t="s">
        <v>313</v>
      </c>
    </row>
    <row r="2370" spans="1:14" x14ac:dyDescent="0.2">
      <c r="A2370" t="s">
        <v>365</v>
      </c>
      <c r="B2370" s="5" t="s">
        <v>120</v>
      </c>
      <c r="C2370" s="5" t="s">
        <v>19</v>
      </c>
      <c r="D2370" s="5" t="s">
        <v>20</v>
      </c>
      <c r="E2370" s="5" t="s">
        <v>66</v>
      </c>
      <c r="F2370" t="s">
        <v>61</v>
      </c>
      <c r="G2370" t="s">
        <v>66</v>
      </c>
      <c r="H2370">
        <v>105866.5</v>
      </c>
      <c r="I2370">
        <v>105866.5</v>
      </c>
      <c r="J2370" t="s">
        <v>366</v>
      </c>
      <c r="K2370" t="s">
        <v>367</v>
      </c>
      <c r="L2370" t="s">
        <v>67</v>
      </c>
      <c r="M2370" t="s">
        <v>66</v>
      </c>
      <c r="N2370" t="s">
        <v>313</v>
      </c>
    </row>
    <row r="2371" spans="1:14" x14ac:dyDescent="0.2">
      <c r="A2371" t="s">
        <v>365</v>
      </c>
      <c r="B2371" s="5" t="s">
        <v>120</v>
      </c>
      <c r="C2371" s="5" t="s">
        <v>19</v>
      </c>
      <c r="D2371" s="5" t="s">
        <v>20</v>
      </c>
      <c r="E2371" s="5" t="s">
        <v>123</v>
      </c>
      <c r="F2371" t="s">
        <v>61</v>
      </c>
      <c r="G2371" t="s">
        <v>123</v>
      </c>
      <c r="H2371">
        <v>-377.98</v>
      </c>
      <c r="I2371">
        <v>-377.98</v>
      </c>
      <c r="J2371" t="s">
        <v>366</v>
      </c>
      <c r="K2371" t="s">
        <v>367</v>
      </c>
      <c r="L2371" t="s">
        <v>124</v>
      </c>
      <c r="M2371" t="s">
        <v>123</v>
      </c>
      <c r="N2371" t="s">
        <v>313</v>
      </c>
    </row>
    <row r="2372" spans="1:14" x14ac:dyDescent="0.2">
      <c r="A2372" t="s">
        <v>365</v>
      </c>
      <c r="B2372" s="5" t="s">
        <v>120</v>
      </c>
      <c r="C2372" s="5" t="s">
        <v>19</v>
      </c>
      <c r="D2372" s="5" t="s">
        <v>20</v>
      </c>
      <c r="E2372" s="5" t="s">
        <v>61</v>
      </c>
      <c r="F2372" t="s">
        <v>61</v>
      </c>
      <c r="G2372" t="s">
        <v>61</v>
      </c>
      <c r="H2372">
        <v>10.26</v>
      </c>
      <c r="I2372">
        <v>10.26</v>
      </c>
      <c r="J2372" t="s">
        <v>366</v>
      </c>
      <c r="K2372" t="s">
        <v>367</v>
      </c>
      <c r="L2372" t="s">
        <v>159</v>
      </c>
      <c r="M2372" t="s">
        <v>160</v>
      </c>
      <c r="N2372" t="s">
        <v>313</v>
      </c>
    </row>
    <row r="2373" spans="1:14" x14ac:dyDescent="0.2">
      <c r="A2373" t="s">
        <v>365</v>
      </c>
      <c r="B2373" s="5" t="s">
        <v>120</v>
      </c>
      <c r="C2373" s="5" t="s">
        <v>19</v>
      </c>
      <c r="D2373" s="5" t="s">
        <v>20</v>
      </c>
      <c r="E2373" s="5" t="s">
        <v>61</v>
      </c>
      <c r="F2373" t="s">
        <v>61</v>
      </c>
      <c r="G2373" t="s">
        <v>61</v>
      </c>
      <c r="H2373">
        <v>75.599999999999994</v>
      </c>
      <c r="I2373">
        <v>75.599999999999994</v>
      </c>
      <c r="J2373" t="s">
        <v>366</v>
      </c>
      <c r="K2373" t="s">
        <v>367</v>
      </c>
      <c r="L2373" t="s">
        <v>121</v>
      </c>
      <c r="M2373" t="s">
        <v>122</v>
      </c>
      <c r="N2373" t="s">
        <v>313</v>
      </c>
    </row>
    <row r="2374" spans="1:14" x14ac:dyDescent="0.2">
      <c r="A2374" t="s">
        <v>365</v>
      </c>
      <c r="B2374" s="5" t="s">
        <v>120</v>
      </c>
      <c r="C2374" s="5" t="s">
        <v>19</v>
      </c>
      <c r="D2374" s="5" t="s">
        <v>20</v>
      </c>
      <c r="E2374" s="5" t="s">
        <v>61</v>
      </c>
      <c r="F2374" t="s">
        <v>61</v>
      </c>
      <c r="G2374" t="s">
        <v>61</v>
      </c>
      <c r="H2374">
        <v>887.58</v>
      </c>
      <c r="I2374">
        <v>887.58</v>
      </c>
      <c r="J2374" t="s">
        <v>366</v>
      </c>
      <c r="K2374" t="s">
        <v>367</v>
      </c>
      <c r="L2374" t="s">
        <v>157</v>
      </c>
      <c r="M2374" t="s">
        <v>158</v>
      </c>
      <c r="N2374" t="s">
        <v>313</v>
      </c>
    </row>
    <row r="2375" spans="1:14" x14ac:dyDescent="0.2">
      <c r="A2375" t="s">
        <v>365</v>
      </c>
      <c r="B2375" s="5" t="s">
        <v>120</v>
      </c>
      <c r="C2375" s="5" t="s">
        <v>19</v>
      </c>
      <c r="D2375" s="5" t="s">
        <v>20</v>
      </c>
      <c r="E2375" s="5" t="s">
        <v>61</v>
      </c>
      <c r="F2375" t="s">
        <v>61</v>
      </c>
      <c r="G2375" t="s">
        <v>61</v>
      </c>
      <c r="H2375">
        <v>498.68</v>
      </c>
      <c r="I2375">
        <v>498.68</v>
      </c>
      <c r="J2375" t="s">
        <v>366</v>
      </c>
      <c r="K2375" t="s">
        <v>367</v>
      </c>
      <c r="L2375" t="s">
        <v>181</v>
      </c>
      <c r="M2375" t="s">
        <v>182</v>
      </c>
      <c r="N2375" t="s">
        <v>313</v>
      </c>
    </row>
    <row r="2376" spans="1:14" x14ac:dyDescent="0.2">
      <c r="A2376" t="s">
        <v>365</v>
      </c>
      <c r="B2376" s="5" t="s">
        <v>120</v>
      </c>
      <c r="C2376" s="5" t="s">
        <v>19</v>
      </c>
      <c r="D2376" s="5" t="s">
        <v>20</v>
      </c>
      <c r="E2376" s="5" t="s">
        <v>61</v>
      </c>
      <c r="F2376" t="s">
        <v>61</v>
      </c>
      <c r="G2376" t="s">
        <v>61</v>
      </c>
      <c r="H2376">
        <v>18.489999999999998</v>
      </c>
      <c r="I2376">
        <v>18.489999999999998</v>
      </c>
      <c r="J2376" t="s">
        <v>366</v>
      </c>
      <c r="K2376" t="s">
        <v>367</v>
      </c>
      <c r="L2376" t="s">
        <v>181</v>
      </c>
      <c r="M2376" t="s">
        <v>182</v>
      </c>
      <c r="N2376" t="s">
        <v>313</v>
      </c>
    </row>
    <row r="2377" spans="1:14" x14ac:dyDescent="0.2">
      <c r="A2377" t="s">
        <v>365</v>
      </c>
      <c r="B2377" s="5" t="s">
        <v>120</v>
      </c>
      <c r="C2377" s="5" t="s">
        <v>19</v>
      </c>
      <c r="D2377" s="5" t="s">
        <v>20</v>
      </c>
      <c r="E2377" s="5" t="s">
        <v>61</v>
      </c>
      <c r="F2377" t="s">
        <v>61</v>
      </c>
      <c r="G2377" t="s">
        <v>61</v>
      </c>
      <c r="H2377">
        <v>70</v>
      </c>
      <c r="I2377">
        <v>70</v>
      </c>
      <c r="J2377" t="s">
        <v>366</v>
      </c>
      <c r="K2377" t="s">
        <v>367</v>
      </c>
      <c r="L2377" t="s">
        <v>64</v>
      </c>
      <c r="M2377" t="s">
        <v>65</v>
      </c>
      <c r="N2377" t="s">
        <v>313</v>
      </c>
    </row>
    <row r="2378" spans="1:14" x14ac:dyDescent="0.2">
      <c r="A2378" t="s">
        <v>365</v>
      </c>
      <c r="B2378" s="5" t="s">
        <v>125</v>
      </c>
      <c r="C2378" s="5" t="s">
        <v>19</v>
      </c>
      <c r="D2378" s="5" t="s">
        <v>20</v>
      </c>
      <c r="E2378" s="5" t="s">
        <v>61</v>
      </c>
      <c r="F2378" t="s">
        <v>61</v>
      </c>
      <c r="G2378" t="s">
        <v>61</v>
      </c>
      <c r="H2378">
        <v>1226.19</v>
      </c>
      <c r="I2378">
        <v>1226.19</v>
      </c>
      <c r="J2378" t="s">
        <v>366</v>
      </c>
      <c r="K2378" t="s">
        <v>367</v>
      </c>
      <c r="L2378" t="s">
        <v>181</v>
      </c>
      <c r="M2378" t="s">
        <v>182</v>
      </c>
      <c r="N2378" t="s">
        <v>313</v>
      </c>
    </row>
    <row r="2379" spans="1:14" x14ac:dyDescent="0.2">
      <c r="A2379" t="s">
        <v>365</v>
      </c>
      <c r="B2379" s="5" t="s">
        <v>120</v>
      </c>
      <c r="C2379" s="5" t="s">
        <v>19</v>
      </c>
      <c r="D2379" s="5" t="s">
        <v>127</v>
      </c>
      <c r="E2379" s="5" t="s">
        <v>22</v>
      </c>
      <c r="F2379" t="s">
        <v>132</v>
      </c>
      <c r="G2379" t="s">
        <v>22</v>
      </c>
      <c r="H2379">
        <v>21.05</v>
      </c>
      <c r="I2379">
        <v>21.05</v>
      </c>
      <c r="J2379" t="s">
        <v>366</v>
      </c>
      <c r="K2379" t="s">
        <v>367</v>
      </c>
      <c r="L2379" t="s">
        <v>137</v>
      </c>
      <c r="M2379" t="s">
        <v>138</v>
      </c>
      <c r="N2379" t="s">
        <v>313</v>
      </c>
    </row>
    <row r="2380" spans="1:14" x14ac:dyDescent="0.2">
      <c r="A2380" t="s">
        <v>365</v>
      </c>
      <c r="B2380" s="5" t="s">
        <v>120</v>
      </c>
      <c r="C2380" s="5" t="s">
        <v>19</v>
      </c>
      <c r="D2380" s="5" t="s">
        <v>69</v>
      </c>
      <c r="E2380" s="5" t="s">
        <v>161</v>
      </c>
      <c r="F2380" t="s">
        <v>35</v>
      </c>
      <c r="G2380" t="s">
        <v>39</v>
      </c>
      <c r="H2380">
        <v>434.35</v>
      </c>
      <c r="I2380">
        <v>434.35</v>
      </c>
      <c r="J2380" t="s">
        <v>366</v>
      </c>
      <c r="K2380" t="s">
        <v>367</v>
      </c>
      <c r="L2380" t="s">
        <v>330</v>
      </c>
      <c r="M2380" t="s">
        <v>331</v>
      </c>
      <c r="N2380" t="s">
        <v>313</v>
      </c>
    </row>
    <row r="2381" spans="1:14" x14ac:dyDescent="0.2">
      <c r="A2381" t="s">
        <v>365</v>
      </c>
      <c r="B2381" s="5" t="s">
        <v>120</v>
      </c>
      <c r="C2381" s="5" t="s">
        <v>19</v>
      </c>
      <c r="D2381" s="5" t="s">
        <v>20</v>
      </c>
      <c r="E2381" s="5" t="s">
        <v>48</v>
      </c>
      <c r="F2381" t="s">
        <v>35</v>
      </c>
      <c r="G2381" t="s">
        <v>376</v>
      </c>
      <c r="H2381">
        <v>5813.12</v>
      </c>
      <c r="I2381">
        <v>5813.12</v>
      </c>
      <c r="J2381" t="s">
        <v>366</v>
      </c>
      <c r="K2381" t="s">
        <v>367</v>
      </c>
      <c r="L2381" t="s">
        <v>205</v>
      </c>
      <c r="M2381" t="s">
        <v>206</v>
      </c>
      <c r="N2381" t="s">
        <v>313</v>
      </c>
    </row>
    <row r="2382" spans="1:14" x14ac:dyDescent="0.2">
      <c r="A2382" t="s">
        <v>365</v>
      </c>
      <c r="B2382" s="5" t="s">
        <v>120</v>
      </c>
      <c r="C2382" s="5" t="s">
        <v>19</v>
      </c>
      <c r="D2382" s="5" t="s">
        <v>69</v>
      </c>
      <c r="E2382" s="5" t="s">
        <v>161</v>
      </c>
      <c r="F2382" t="s">
        <v>35</v>
      </c>
      <c r="G2382" t="s">
        <v>39</v>
      </c>
      <c r="H2382">
        <v>1574.4900000000002</v>
      </c>
      <c r="I2382">
        <v>1574.4900000000002</v>
      </c>
      <c r="J2382" t="s">
        <v>366</v>
      </c>
      <c r="K2382" t="s">
        <v>367</v>
      </c>
      <c r="L2382" t="s">
        <v>328</v>
      </c>
      <c r="M2382" t="s">
        <v>329</v>
      </c>
      <c r="N2382" t="s">
        <v>313</v>
      </c>
    </row>
    <row r="2383" spans="1:14" x14ac:dyDescent="0.2">
      <c r="A2383" t="s">
        <v>365</v>
      </c>
      <c r="B2383" s="5" t="s">
        <v>120</v>
      </c>
      <c r="C2383" s="5" t="s">
        <v>19</v>
      </c>
      <c r="D2383" s="5" t="s">
        <v>69</v>
      </c>
      <c r="E2383" s="5" t="s">
        <v>161</v>
      </c>
      <c r="F2383" t="s">
        <v>35</v>
      </c>
      <c r="G2383" t="s">
        <v>39</v>
      </c>
      <c r="H2383">
        <v>1083.52</v>
      </c>
      <c r="I2383">
        <v>1083.52</v>
      </c>
      <c r="J2383" t="s">
        <v>366</v>
      </c>
      <c r="K2383" t="s">
        <v>367</v>
      </c>
      <c r="L2383" t="s">
        <v>324</v>
      </c>
      <c r="M2383" t="s">
        <v>325</v>
      </c>
      <c r="N2383" t="s">
        <v>313</v>
      </c>
    </row>
    <row r="2384" spans="1:14" x14ac:dyDescent="0.2">
      <c r="A2384" t="s">
        <v>365</v>
      </c>
      <c r="B2384" s="5" t="s">
        <v>120</v>
      </c>
      <c r="C2384" s="5" t="s">
        <v>19</v>
      </c>
      <c r="D2384" s="5" t="s">
        <v>69</v>
      </c>
      <c r="E2384" s="5" t="s">
        <v>161</v>
      </c>
      <c r="F2384" t="s">
        <v>35</v>
      </c>
      <c r="G2384" t="s">
        <v>39</v>
      </c>
      <c r="H2384">
        <v>1149.5999999999999</v>
      </c>
      <c r="I2384">
        <v>1149.5999999999999</v>
      </c>
      <c r="J2384" t="s">
        <v>366</v>
      </c>
      <c r="K2384" t="s">
        <v>367</v>
      </c>
      <c r="L2384" t="s">
        <v>328</v>
      </c>
      <c r="M2384" t="s">
        <v>329</v>
      </c>
      <c r="N2384" t="s">
        <v>313</v>
      </c>
    </row>
    <row r="2385" spans="1:14" x14ac:dyDescent="0.2">
      <c r="A2385" t="s">
        <v>365</v>
      </c>
      <c r="B2385" s="5" t="s">
        <v>120</v>
      </c>
      <c r="C2385" s="5" t="s">
        <v>19</v>
      </c>
      <c r="D2385" s="5" t="s">
        <v>69</v>
      </c>
      <c r="E2385" s="5" t="s">
        <v>161</v>
      </c>
      <c r="F2385" t="s">
        <v>35</v>
      </c>
      <c r="G2385" t="s">
        <v>39</v>
      </c>
      <c r="H2385">
        <v>465.68</v>
      </c>
      <c r="I2385">
        <v>465.68</v>
      </c>
      <c r="J2385" t="s">
        <v>366</v>
      </c>
      <c r="K2385" t="s">
        <v>367</v>
      </c>
      <c r="L2385" t="s">
        <v>324</v>
      </c>
      <c r="M2385" t="s">
        <v>325</v>
      </c>
      <c r="N2385" t="s">
        <v>313</v>
      </c>
    </row>
    <row r="2386" spans="1:14" x14ac:dyDescent="0.2">
      <c r="A2386" t="s">
        <v>365</v>
      </c>
      <c r="B2386" s="5" t="s">
        <v>120</v>
      </c>
      <c r="C2386" s="5" t="s">
        <v>19</v>
      </c>
      <c r="D2386" s="5" t="s">
        <v>69</v>
      </c>
      <c r="E2386" s="5" t="s">
        <v>161</v>
      </c>
      <c r="F2386" t="s">
        <v>35</v>
      </c>
      <c r="G2386" t="s">
        <v>39</v>
      </c>
      <c r="H2386">
        <v>1269.7500000000002</v>
      </c>
      <c r="I2386">
        <v>1269.7500000000002</v>
      </c>
      <c r="J2386" t="s">
        <v>366</v>
      </c>
      <c r="K2386" t="s">
        <v>367</v>
      </c>
      <c r="L2386" t="s">
        <v>328</v>
      </c>
      <c r="M2386" t="s">
        <v>329</v>
      </c>
      <c r="N2386" t="s">
        <v>313</v>
      </c>
    </row>
    <row r="2387" spans="1:14" x14ac:dyDescent="0.2">
      <c r="A2387" t="s">
        <v>365</v>
      </c>
      <c r="B2387" s="5" t="s">
        <v>120</v>
      </c>
      <c r="C2387" s="5" t="s">
        <v>19</v>
      </c>
      <c r="D2387" s="5" t="s">
        <v>69</v>
      </c>
      <c r="E2387" s="5" t="s">
        <v>161</v>
      </c>
      <c r="F2387" t="s">
        <v>35</v>
      </c>
      <c r="G2387" t="s">
        <v>39</v>
      </c>
      <c r="H2387">
        <v>1083.52</v>
      </c>
      <c r="I2387">
        <v>1083.52</v>
      </c>
      <c r="J2387" t="s">
        <v>366</v>
      </c>
      <c r="K2387" t="s">
        <v>367</v>
      </c>
      <c r="L2387" t="s">
        <v>324</v>
      </c>
      <c r="M2387" t="s">
        <v>325</v>
      </c>
      <c r="N2387" t="s">
        <v>313</v>
      </c>
    </row>
    <row r="2388" spans="1:14" x14ac:dyDescent="0.2">
      <c r="A2388" t="s">
        <v>365</v>
      </c>
      <c r="B2388" s="5" t="s">
        <v>120</v>
      </c>
      <c r="C2388" s="5" t="s">
        <v>19</v>
      </c>
      <c r="D2388" s="5" t="s">
        <v>69</v>
      </c>
      <c r="E2388" s="5" t="s">
        <v>161</v>
      </c>
      <c r="F2388" t="s">
        <v>35</v>
      </c>
      <c r="G2388" t="s">
        <v>39</v>
      </c>
      <c r="H2388">
        <v>4334.0800000000008</v>
      </c>
      <c r="I2388">
        <v>4334.0800000000008</v>
      </c>
      <c r="J2388" t="s">
        <v>366</v>
      </c>
      <c r="K2388" t="s">
        <v>367</v>
      </c>
      <c r="L2388" t="s">
        <v>324</v>
      </c>
      <c r="M2388" t="s">
        <v>325</v>
      </c>
      <c r="N2388" t="s">
        <v>313</v>
      </c>
    </row>
    <row r="2389" spans="1:14" x14ac:dyDescent="0.2">
      <c r="A2389" t="s">
        <v>365</v>
      </c>
      <c r="B2389" s="5" t="s">
        <v>120</v>
      </c>
      <c r="C2389" s="5" t="s">
        <v>19</v>
      </c>
      <c r="D2389" s="5" t="s">
        <v>69</v>
      </c>
      <c r="E2389" s="5" t="s">
        <v>161</v>
      </c>
      <c r="F2389" t="s">
        <v>35</v>
      </c>
      <c r="G2389" t="s">
        <v>39</v>
      </c>
      <c r="H2389">
        <v>931.34</v>
      </c>
      <c r="I2389">
        <v>931.34</v>
      </c>
      <c r="J2389" t="s">
        <v>366</v>
      </c>
      <c r="K2389" t="s">
        <v>367</v>
      </c>
      <c r="L2389" t="s">
        <v>328</v>
      </c>
      <c r="M2389" t="s">
        <v>329</v>
      </c>
      <c r="N2389" t="s">
        <v>313</v>
      </c>
    </row>
    <row r="2390" spans="1:14" x14ac:dyDescent="0.2">
      <c r="A2390" t="s">
        <v>365</v>
      </c>
      <c r="B2390" s="5" t="s">
        <v>120</v>
      </c>
      <c r="C2390" s="5" t="s">
        <v>19</v>
      </c>
      <c r="D2390" s="5" t="s">
        <v>69</v>
      </c>
      <c r="E2390" s="5" t="s">
        <v>200</v>
      </c>
      <c r="F2390" t="s">
        <v>35</v>
      </c>
      <c r="G2390" t="s">
        <v>39</v>
      </c>
      <c r="H2390">
        <v>42.23</v>
      </c>
      <c r="I2390">
        <v>42.23</v>
      </c>
      <c r="J2390" t="s">
        <v>366</v>
      </c>
      <c r="K2390" t="s">
        <v>367</v>
      </c>
      <c r="L2390" t="s">
        <v>337</v>
      </c>
      <c r="M2390" t="s">
        <v>338</v>
      </c>
      <c r="N2390" t="s">
        <v>313</v>
      </c>
    </row>
    <row r="2391" spans="1:14" x14ac:dyDescent="0.2">
      <c r="A2391" t="s">
        <v>365</v>
      </c>
      <c r="B2391" s="5" t="s">
        <v>120</v>
      </c>
      <c r="C2391" s="5" t="s">
        <v>19</v>
      </c>
      <c r="D2391" s="5" t="s">
        <v>69</v>
      </c>
      <c r="E2391" s="5" t="s">
        <v>161</v>
      </c>
      <c r="F2391" t="s">
        <v>35</v>
      </c>
      <c r="G2391" t="s">
        <v>39</v>
      </c>
      <c r="H2391">
        <v>305.59000000000003</v>
      </c>
      <c r="I2391">
        <v>305.59000000000003</v>
      </c>
      <c r="J2391" t="s">
        <v>366</v>
      </c>
      <c r="K2391" t="s">
        <v>367</v>
      </c>
      <c r="L2391" t="s">
        <v>328</v>
      </c>
      <c r="M2391" t="s">
        <v>329</v>
      </c>
      <c r="N2391" t="s">
        <v>313</v>
      </c>
    </row>
    <row r="2392" spans="1:14" x14ac:dyDescent="0.2">
      <c r="A2392" t="s">
        <v>365</v>
      </c>
      <c r="B2392" s="5" t="s">
        <v>125</v>
      </c>
      <c r="C2392" s="5" t="s">
        <v>19</v>
      </c>
      <c r="D2392" s="5" t="s">
        <v>20</v>
      </c>
      <c r="E2392" s="5" t="s">
        <v>161</v>
      </c>
      <c r="F2392" t="s">
        <v>35</v>
      </c>
      <c r="G2392" t="s">
        <v>39</v>
      </c>
      <c r="H2392">
        <v>1157.54</v>
      </c>
      <c r="I2392">
        <v>1157.54</v>
      </c>
      <c r="J2392" t="s">
        <v>366</v>
      </c>
      <c r="K2392" t="s">
        <v>367</v>
      </c>
      <c r="L2392" t="s">
        <v>378</v>
      </c>
      <c r="M2392" t="s">
        <v>379</v>
      </c>
      <c r="N2392" t="s">
        <v>313</v>
      </c>
    </row>
    <row r="2393" spans="1:14" x14ac:dyDescent="0.2">
      <c r="A2393" t="s">
        <v>365</v>
      </c>
      <c r="B2393" s="5" t="s">
        <v>120</v>
      </c>
      <c r="C2393" s="5" t="s">
        <v>19</v>
      </c>
      <c r="D2393" s="5" t="s">
        <v>69</v>
      </c>
      <c r="E2393" s="5" t="s">
        <v>161</v>
      </c>
      <c r="F2393" t="s">
        <v>35</v>
      </c>
      <c r="G2393" t="s">
        <v>39</v>
      </c>
      <c r="H2393">
        <v>785.94</v>
      </c>
      <c r="I2393">
        <v>785.94</v>
      </c>
      <c r="J2393" t="s">
        <v>366</v>
      </c>
      <c r="K2393" t="s">
        <v>367</v>
      </c>
      <c r="L2393" t="s">
        <v>326</v>
      </c>
      <c r="M2393" t="s">
        <v>327</v>
      </c>
      <c r="N2393" t="s">
        <v>313</v>
      </c>
    </row>
    <row r="2394" spans="1:14" x14ac:dyDescent="0.2">
      <c r="A2394" t="s">
        <v>365</v>
      </c>
      <c r="B2394" s="5" t="s">
        <v>120</v>
      </c>
      <c r="C2394" s="5" t="s">
        <v>19</v>
      </c>
      <c r="D2394" s="5" t="s">
        <v>69</v>
      </c>
      <c r="E2394" s="5" t="s">
        <v>161</v>
      </c>
      <c r="F2394" t="s">
        <v>35</v>
      </c>
      <c r="G2394" t="s">
        <v>39</v>
      </c>
      <c r="H2394">
        <v>1015.8</v>
      </c>
      <c r="I2394">
        <v>1015.8</v>
      </c>
      <c r="J2394" t="s">
        <v>366</v>
      </c>
      <c r="K2394" t="s">
        <v>367</v>
      </c>
      <c r="L2394" t="s">
        <v>328</v>
      </c>
      <c r="M2394" t="s">
        <v>329</v>
      </c>
      <c r="N2394" t="s">
        <v>313</v>
      </c>
    </row>
    <row r="2395" spans="1:14" x14ac:dyDescent="0.2">
      <c r="A2395" t="s">
        <v>365</v>
      </c>
      <c r="B2395" s="5" t="s">
        <v>120</v>
      </c>
      <c r="C2395" s="5" t="s">
        <v>19</v>
      </c>
      <c r="D2395" s="5" t="s">
        <v>69</v>
      </c>
      <c r="E2395" s="5" t="s">
        <v>161</v>
      </c>
      <c r="F2395" t="s">
        <v>35</v>
      </c>
      <c r="G2395" t="s">
        <v>39</v>
      </c>
      <c r="H2395">
        <v>2167.0400000000004</v>
      </c>
      <c r="I2395">
        <v>2167.0400000000004</v>
      </c>
      <c r="J2395" t="s">
        <v>366</v>
      </c>
      <c r="K2395" t="s">
        <v>367</v>
      </c>
      <c r="L2395" t="s">
        <v>324</v>
      </c>
      <c r="M2395" t="s">
        <v>325</v>
      </c>
      <c r="N2395" t="s">
        <v>313</v>
      </c>
    </row>
    <row r="2396" spans="1:14" x14ac:dyDescent="0.2">
      <c r="A2396" t="s">
        <v>365</v>
      </c>
      <c r="B2396" s="5" t="s">
        <v>120</v>
      </c>
      <c r="C2396" s="5" t="s">
        <v>19</v>
      </c>
      <c r="D2396" s="5" t="s">
        <v>69</v>
      </c>
      <c r="E2396" s="5" t="s">
        <v>161</v>
      </c>
      <c r="F2396" t="s">
        <v>35</v>
      </c>
      <c r="G2396" t="s">
        <v>39</v>
      </c>
      <c r="H2396">
        <v>7.13</v>
      </c>
      <c r="I2396">
        <v>7.13</v>
      </c>
      <c r="J2396" t="s">
        <v>366</v>
      </c>
      <c r="K2396" t="s">
        <v>367</v>
      </c>
      <c r="L2396" t="s">
        <v>330</v>
      </c>
      <c r="M2396" t="s">
        <v>331</v>
      </c>
      <c r="N2396" t="s">
        <v>313</v>
      </c>
    </row>
    <row r="2397" spans="1:14" x14ac:dyDescent="0.2">
      <c r="A2397" t="s">
        <v>365</v>
      </c>
      <c r="B2397" s="5" t="s">
        <v>120</v>
      </c>
      <c r="C2397" s="5" t="s">
        <v>19</v>
      </c>
      <c r="D2397" s="5" t="s">
        <v>69</v>
      </c>
      <c r="E2397" s="5" t="s">
        <v>161</v>
      </c>
      <c r="F2397" t="s">
        <v>35</v>
      </c>
      <c r="G2397" t="s">
        <v>39</v>
      </c>
      <c r="H2397">
        <v>103.57000000000001</v>
      </c>
      <c r="I2397">
        <v>103.57000000000001</v>
      </c>
      <c r="J2397" t="s">
        <v>366</v>
      </c>
      <c r="K2397" t="s">
        <v>367</v>
      </c>
      <c r="L2397" t="s">
        <v>328</v>
      </c>
      <c r="M2397" t="s">
        <v>329</v>
      </c>
      <c r="N2397" t="s">
        <v>313</v>
      </c>
    </row>
    <row r="2398" spans="1:14" x14ac:dyDescent="0.2">
      <c r="A2398" t="s">
        <v>365</v>
      </c>
      <c r="B2398" s="5" t="s">
        <v>120</v>
      </c>
      <c r="C2398" s="5" t="s">
        <v>19</v>
      </c>
      <c r="D2398" s="5" t="s">
        <v>69</v>
      </c>
      <c r="E2398" s="5" t="s">
        <v>161</v>
      </c>
      <c r="F2398" t="s">
        <v>35</v>
      </c>
      <c r="G2398" t="s">
        <v>39</v>
      </c>
      <c r="H2398">
        <v>33.729999999999997</v>
      </c>
      <c r="I2398">
        <v>33.729999999999997</v>
      </c>
      <c r="J2398" t="s">
        <v>366</v>
      </c>
      <c r="K2398" t="s">
        <v>367</v>
      </c>
      <c r="L2398" t="s">
        <v>326</v>
      </c>
      <c r="M2398" t="s">
        <v>327</v>
      </c>
      <c r="N2398" t="s">
        <v>313</v>
      </c>
    </row>
    <row r="2399" spans="1:14" x14ac:dyDescent="0.2">
      <c r="A2399" t="s">
        <v>365</v>
      </c>
      <c r="B2399" s="5" t="s">
        <v>120</v>
      </c>
      <c r="C2399" s="5" t="s">
        <v>19</v>
      </c>
      <c r="D2399" s="5" t="s">
        <v>69</v>
      </c>
      <c r="E2399" s="5" t="s">
        <v>161</v>
      </c>
      <c r="F2399" t="s">
        <v>35</v>
      </c>
      <c r="G2399" t="s">
        <v>39</v>
      </c>
      <c r="H2399">
        <v>443.49</v>
      </c>
      <c r="I2399">
        <v>443.49</v>
      </c>
      <c r="J2399" t="s">
        <v>366</v>
      </c>
      <c r="K2399" t="s">
        <v>367</v>
      </c>
      <c r="L2399" t="s">
        <v>324</v>
      </c>
      <c r="M2399" t="s">
        <v>325</v>
      </c>
      <c r="N2399" t="s">
        <v>313</v>
      </c>
    </row>
    <row r="2400" spans="1:14" x14ac:dyDescent="0.2">
      <c r="A2400" t="s">
        <v>365</v>
      </c>
      <c r="B2400" s="5" t="s">
        <v>120</v>
      </c>
      <c r="C2400" s="5" t="s">
        <v>19</v>
      </c>
      <c r="D2400" s="5" t="s">
        <v>69</v>
      </c>
      <c r="E2400" s="5" t="s">
        <v>61</v>
      </c>
      <c r="F2400" t="s">
        <v>61</v>
      </c>
      <c r="G2400" t="s">
        <v>61</v>
      </c>
      <c r="H2400">
        <v>-41.96</v>
      </c>
      <c r="I2400">
        <v>-41.96</v>
      </c>
      <c r="J2400" t="s">
        <v>366</v>
      </c>
      <c r="K2400" t="s">
        <v>367</v>
      </c>
      <c r="L2400" t="s">
        <v>64</v>
      </c>
      <c r="M2400" t="s">
        <v>65</v>
      </c>
      <c r="N2400" t="s">
        <v>313</v>
      </c>
    </row>
    <row r="2401" spans="1:14" x14ac:dyDescent="0.2">
      <c r="A2401" t="s">
        <v>365</v>
      </c>
      <c r="B2401" s="5" t="s">
        <v>154</v>
      </c>
      <c r="C2401" s="5" t="s">
        <v>19</v>
      </c>
      <c r="D2401" s="5" t="s">
        <v>127</v>
      </c>
      <c r="E2401" s="5" t="s">
        <v>368</v>
      </c>
      <c r="F2401" t="s">
        <v>129</v>
      </c>
      <c r="G2401" t="s">
        <v>318</v>
      </c>
      <c r="H2401">
        <v>1032</v>
      </c>
      <c r="I2401">
        <v>1032</v>
      </c>
      <c r="J2401" t="s">
        <v>366</v>
      </c>
      <c r="K2401" t="s">
        <v>367</v>
      </c>
      <c r="L2401" t="s">
        <v>369</v>
      </c>
      <c r="M2401" t="s">
        <v>368</v>
      </c>
      <c r="N2401" t="s">
        <v>313</v>
      </c>
    </row>
    <row r="2402" spans="1:14" x14ac:dyDescent="0.2">
      <c r="A2402" t="s">
        <v>365</v>
      </c>
      <c r="B2402" s="5" t="s">
        <v>120</v>
      </c>
      <c r="C2402" s="5" t="s">
        <v>19</v>
      </c>
      <c r="D2402" s="5" t="s">
        <v>69</v>
      </c>
      <c r="E2402" s="5" t="s">
        <v>161</v>
      </c>
      <c r="F2402" t="s">
        <v>35</v>
      </c>
      <c r="G2402" t="s">
        <v>39</v>
      </c>
      <c r="H2402">
        <v>431.84</v>
      </c>
      <c r="I2402">
        <v>431.84</v>
      </c>
      <c r="J2402" t="s">
        <v>366</v>
      </c>
      <c r="K2402" t="s">
        <v>367</v>
      </c>
      <c r="L2402" t="s">
        <v>324</v>
      </c>
      <c r="M2402" t="s">
        <v>325</v>
      </c>
      <c r="N2402" t="s">
        <v>313</v>
      </c>
    </row>
    <row r="2403" spans="1:14" x14ac:dyDescent="0.2">
      <c r="A2403" t="s">
        <v>365</v>
      </c>
      <c r="B2403" s="5" t="s">
        <v>120</v>
      </c>
      <c r="C2403" s="5" t="s">
        <v>19</v>
      </c>
      <c r="D2403" s="5" t="s">
        <v>69</v>
      </c>
      <c r="E2403" s="5" t="s">
        <v>161</v>
      </c>
      <c r="F2403" t="s">
        <v>35</v>
      </c>
      <c r="G2403" t="s">
        <v>39</v>
      </c>
      <c r="H2403">
        <v>931.36</v>
      </c>
      <c r="I2403">
        <v>931.36</v>
      </c>
      <c r="J2403" t="s">
        <v>366</v>
      </c>
      <c r="K2403" t="s">
        <v>367</v>
      </c>
      <c r="L2403" t="s">
        <v>324</v>
      </c>
      <c r="M2403" t="s">
        <v>325</v>
      </c>
      <c r="N2403" t="s">
        <v>313</v>
      </c>
    </row>
    <row r="2404" spans="1:14" x14ac:dyDescent="0.2">
      <c r="A2404" t="s">
        <v>365</v>
      </c>
      <c r="B2404" s="5" t="s">
        <v>197</v>
      </c>
      <c r="C2404" s="5" t="s">
        <v>19</v>
      </c>
      <c r="D2404" s="5" t="s">
        <v>20</v>
      </c>
      <c r="E2404" s="5" t="s">
        <v>28</v>
      </c>
      <c r="F2404" t="s">
        <v>29</v>
      </c>
      <c r="G2404" t="s">
        <v>30</v>
      </c>
      <c r="H2404">
        <v>1.38</v>
      </c>
      <c r="I2404">
        <v>1.38</v>
      </c>
      <c r="J2404" t="s">
        <v>366</v>
      </c>
      <c r="K2404" t="s">
        <v>367</v>
      </c>
      <c r="L2404" t="s">
        <v>31</v>
      </c>
      <c r="M2404" t="s">
        <v>28</v>
      </c>
      <c r="N2404" t="s">
        <v>313</v>
      </c>
    </row>
    <row r="2405" spans="1:14" x14ac:dyDescent="0.2">
      <c r="A2405" t="s">
        <v>365</v>
      </c>
      <c r="B2405" s="5" t="s">
        <v>197</v>
      </c>
      <c r="C2405" s="5" t="s">
        <v>19</v>
      </c>
      <c r="D2405" s="5" t="s">
        <v>72</v>
      </c>
      <c r="E2405" s="5" t="s">
        <v>48</v>
      </c>
      <c r="F2405" t="s">
        <v>35</v>
      </c>
      <c r="G2405" t="s">
        <v>39</v>
      </c>
      <c r="H2405">
        <v>843.34</v>
      </c>
      <c r="I2405">
        <v>843.34</v>
      </c>
      <c r="J2405" t="s">
        <v>366</v>
      </c>
      <c r="K2405" t="s">
        <v>367</v>
      </c>
      <c r="L2405" t="s">
        <v>99</v>
      </c>
      <c r="M2405" t="s">
        <v>100</v>
      </c>
      <c r="N2405" t="s">
        <v>313</v>
      </c>
    </row>
    <row r="2406" spans="1:14" x14ac:dyDescent="0.2">
      <c r="A2406" t="s">
        <v>365</v>
      </c>
      <c r="B2406" s="5" t="s">
        <v>197</v>
      </c>
      <c r="C2406" s="5" t="s">
        <v>19</v>
      </c>
      <c r="D2406" s="5" t="s">
        <v>20</v>
      </c>
      <c r="E2406" s="5" t="s">
        <v>66</v>
      </c>
      <c r="F2406" t="s">
        <v>61</v>
      </c>
      <c r="G2406" t="s">
        <v>66</v>
      </c>
      <c r="H2406">
        <v>-916.56999999999994</v>
      </c>
      <c r="I2406">
        <v>-916.56999999999994</v>
      </c>
      <c r="J2406" t="s">
        <v>366</v>
      </c>
      <c r="K2406" t="s">
        <v>367</v>
      </c>
      <c r="L2406" t="s">
        <v>67</v>
      </c>
      <c r="M2406" t="s">
        <v>66</v>
      </c>
      <c r="N2406" t="s">
        <v>313</v>
      </c>
    </row>
    <row r="2407" spans="1:14" x14ac:dyDescent="0.2">
      <c r="A2407" t="s">
        <v>365</v>
      </c>
      <c r="B2407" s="5" t="s">
        <v>197</v>
      </c>
      <c r="C2407" s="5" t="s">
        <v>19</v>
      </c>
      <c r="D2407" s="5" t="s">
        <v>20</v>
      </c>
      <c r="E2407" s="5" t="s">
        <v>123</v>
      </c>
      <c r="F2407" t="s">
        <v>61</v>
      </c>
      <c r="G2407" t="s">
        <v>123</v>
      </c>
      <c r="H2407">
        <v>-575</v>
      </c>
      <c r="I2407">
        <v>-575</v>
      </c>
      <c r="J2407" t="s">
        <v>366</v>
      </c>
      <c r="K2407" t="s">
        <v>367</v>
      </c>
      <c r="L2407" t="s">
        <v>124</v>
      </c>
      <c r="M2407" t="s">
        <v>123</v>
      </c>
      <c r="N2407" t="s">
        <v>313</v>
      </c>
    </row>
    <row r="2408" spans="1:14" x14ac:dyDescent="0.2">
      <c r="A2408" t="s">
        <v>365</v>
      </c>
      <c r="B2408" s="5" t="s">
        <v>197</v>
      </c>
      <c r="C2408" s="5" t="s">
        <v>19</v>
      </c>
      <c r="D2408" s="5" t="s">
        <v>20</v>
      </c>
      <c r="E2408" s="5" t="s">
        <v>61</v>
      </c>
      <c r="F2408" t="s">
        <v>61</v>
      </c>
      <c r="G2408" t="s">
        <v>61</v>
      </c>
      <c r="H2408">
        <v>706.45</v>
      </c>
      <c r="I2408">
        <v>706.45</v>
      </c>
      <c r="J2408" t="s">
        <v>366</v>
      </c>
      <c r="K2408" t="s">
        <v>367</v>
      </c>
      <c r="L2408" t="s">
        <v>64</v>
      </c>
      <c r="M2408" t="s">
        <v>65</v>
      </c>
      <c r="N2408" t="s">
        <v>313</v>
      </c>
    </row>
    <row r="2409" spans="1:14" x14ac:dyDescent="0.2">
      <c r="A2409" t="s">
        <v>365</v>
      </c>
      <c r="B2409" s="5" t="s">
        <v>197</v>
      </c>
      <c r="C2409" s="5" t="s">
        <v>19</v>
      </c>
      <c r="D2409" s="5" t="s">
        <v>20</v>
      </c>
      <c r="E2409" s="5" t="s">
        <v>48</v>
      </c>
      <c r="F2409" t="s">
        <v>35</v>
      </c>
      <c r="G2409" t="s">
        <v>39</v>
      </c>
      <c r="H2409">
        <v>998.67000000000007</v>
      </c>
      <c r="I2409">
        <v>998.67000000000007</v>
      </c>
      <c r="J2409" t="s">
        <v>366</v>
      </c>
      <c r="K2409" t="s">
        <v>367</v>
      </c>
      <c r="L2409" t="s">
        <v>54</v>
      </c>
      <c r="M2409" t="s">
        <v>55</v>
      </c>
      <c r="N2409" t="s">
        <v>313</v>
      </c>
    </row>
    <row r="2410" spans="1:14" x14ac:dyDescent="0.2">
      <c r="A2410" t="s">
        <v>365</v>
      </c>
      <c r="B2410" s="5" t="s">
        <v>197</v>
      </c>
      <c r="C2410" s="5" t="s">
        <v>19</v>
      </c>
      <c r="D2410" s="5" t="s">
        <v>20</v>
      </c>
      <c r="E2410" s="5" t="s">
        <v>48</v>
      </c>
      <c r="F2410" t="s">
        <v>35</v>
      </c>
      <c r="G2410" t="s">
        <v>39</v>
      </c>
      <c r="H2410">
        <v>3632.7400000000002</v>
      </c>
      <c r="I2410">
        <v>3632.7400000000002</v>
      </c>
      <c r="J2410" t="s">
        <v>366</v>
      </c>
      <c r="K2410" t="s">
        <v>367</v>
      </c>
      <c r="L2410" t="s">
        <v>205</v>
      </c>
      <c r="M2410" t="s">
        <v>206</v>
      </c>
      <c r="N2410" t="s">
        <v>313</v>
      </c>
    </row>
    <row r="2411" spans="1:14" x14ac:dyDescent="0.2">
      <c r="A2411" t="s">
        <v>365</v>
      </c>
      <c r="B2411" s="5" t="s">
        <v>197</v>
      </c>
      <c r="C2411" s="5" t="s">
        <v>19</v>
      </c>
      <c r="D2411" s="5" t="s">
        <v>20</v>
      </c>
      <c r="E2411" s="5" t="s">
        <v>48</v>
      </c>
      <c r="F2411" t="s">
        <v>35</v>
      </c>
      <c r="G2411" t="s">
        <v>39</v>
      </c>
      <c r="H2411">
        <v>4993.2899999999991</v>
      </c>
      <c r="I2411">
        <v>4993.2899999999991</v>
      </c>
      <c r="J2411" t="s">
        <v>366</v>
      </c>
      <c r="K2411" t="s">
        <v>367</v>
      </c>
      <c r="L2411" t="s">
        <v>50</v>
      </c>
      <c r="M2411" t="s">
        <v>51</v>
      </c>
      <c r="N2411" t="s">
        <v>313</v>
      </c>
    </row>
    <row r="2412" spans="1:14" x14ac:dyDescent="0.2">
      <c r="A2412" t="s">
        <v>365</v>
      </c>
      <c r="B2412" s="5" t="s">
        <v>197</v>
      </c>
      <c r="C2412" s="5" t="s">
        <v>19</v>
      </c>
      <c r="D2412" s="5" t="s">
        <v>20</v>
      </c>
      <c r="E2412" s="5" t="s">
        <v>48</v>
      </c>
      <c r="F2412" t="s">
        <v>35</v>
      </c>
      <c r="G2412" t="s">
        <v>39</v>
      </c>
      <c r="H2412">
        <v>613.54999999999995</v>
      </c>
      <c r="I2412">
        <v>613.54999999999995</v>
      </c>
      <c r="J2412" t="s">
        <v>366</v>
      </c>
      <c r="K2412" t="s">
        <v>367</v>
      </c>
      <c r="L2412" t="s">
        <v>52</v>
      </c>
      <c r="M2412" t="s">
        <v>53</v>
      </c>
      <c r="N2412" t="s">
        <v>313</v>
      </c>
    </row>
    <row r="2413" spans="1:14" x14ac:dyDescent="0.2">
      <c r="A2413" t="s">
        <v>365</v>
      </c>
      <c r="B2413" s="5" t="s">
        <v>197</v>
      </c>
      <c r="C2413" s="5" t="s">
        <v>19</v>
      </c>
      <c r="D2413" s="5" t="s">
        <v>20</v>
      </c>
      <c r="E2413" s="5" t="s">
        <v>48</v>
      </c>
      <c r="F2413" t="s">
        <v>35</v>
      </c>
      <c r="G2413" t="s">
        <v>39</v>
      </c>
      <c r="H2413">
        <v>1.62</v>
      </c>
      <c r="I2413">
        <v>1.62</v>
      </c>
      <c r="J2413" t="s">
        <v>366</v>
      </c>
      <c r="K2413" t="s">
        <v>367</v>
      </c>
      <c r="L2413" t="s">
        <v>315</v>
      </c>
      <c r="M2413" t="s">
        <v>316</v>
      </c>
      <c r="N2413" t="s">
        <v>313</v>
      </c>
    </row>
    <row r="2414" spans="1:14" x14ac:dyDescent="0.2">
      <c r="A2414" t="s">
        <v>365</v>
      </c>
      <c r="B2414" s="5" t="s">
        <v>197</v>
      </c>
      <c r="C2414" s="5" t="s">
        <v>19</v>
      </c>
      <c r="D2414" s="5" t="s">
        <v>69</v>
      </c>
      <c r="E2414" s="5" t="s">
        <v>70</v>
      </c>
      <c r="F2414" t="s">
        <v>29</v>
      </c>
      <c r="G2414" t="s">
        <v>30</v>
      </c>
      <c r="H2414">
        <v>7293.2400000000007</v>
      </c>
      <c r="I2414">
        <v>7293.2400000000007</v>
      </c>
      <c r="J2414" t="s">
        <v>366</v>
      </c>
      <c r="K2414" t="s">
        <v>367</v>
      </c>
      <c r="L2414" t="s">
        <v>71</v>
      </c>
      <c r="M2414" t="s">
        <v>70</v>
      </c>
      <c r="N2414" t="s">
        <v>313</v>
      </c>
    </row>
    <row r="2415" spans="1:14" x14ac:dyDescent="0.2">
      <c r="A2415" t="s">
        <v>365</v>
      </c>
      <c r="B2415" s="5" t="s">
        <v>197</v>
      </c>
      <c r="C2415" s="5" t="s">
        <v>19</v>
      </c>
      <c r="D2415" s="5" t="s">
        <v>20</v>
      </c>
      <c r="E2415" s="5" t="s">
        <v>170</v>
      </c>
      <c r="F2415" t="s">
        <v>29</v>
      </c>
      <c r="G2415" t="s">
        <v>30</v>
      </c>
      <c r="H2415">
        <v>99.55</v>
      </c>
      <c r="I2415">
        <v>99.55</v>
      </c>
      <c r="J2415" t="s">
        <v>366</v>
      </c>
      <c r="K2415" t="s">
        <v>367</v>
      </c>
      <c r="L2415" t="s">
        <v>171</v>
      </c>
      <c r="M2415" t="s">
        <v>170</v>
      </c>
      <c r="N2415" t="s">
        <v>313</v>
      </c>
    </row>
    <row r="2416" spans="1:14" x14ac:dyDescent="0.2">
      <c r="A2416" t="s">
        <v>365</v>
      </c>
      <c r="B2416" s="5" t="s">
        <v>197</v>
      </c>
      <c r="C2416" s="5" t="s">
        <v>19</v>
      </c>
      <c r="D2416" s="5" t="s">
        <v>69</v>
      </c>
      <c r="E2416" s="5" t="s">
        <v>320</v>
      </c>
      <c r="F2416" t="s">
        <v>29</v>
      </c>
      <c r="G2416" t="s">
        <v>30</v>
      </c>
      <c r="H2416">
        <v>1838.85</v>
      </c>
      <c r="I2416">
        <v>1838.85</v>
      </c>
      <c r="J2416" t="s">
        <v>366</v>
      </c>
      <c r="K2416" t="s">
        <v>367</v>
      </c>
      <c r="L2416" t="s">
        <v>321</v>
      </c>
      <c r="M2416" t="s">
        <v>320</v>
      </c>
      <c r="N2416" t="s">
        <v>313</v>
      </c>
    </row>
    <row r="2417" spans="1:14" x14ac:dyDescent="0.2">
      <c r="A2417" t="s">
        <v>365</v>
      </c>
      <c r="B2417" s="5" t="s">
        <v>197</v>
      </c>
      <c r="C2417" s="5" t="s">
        <v>19</v>
      </c>
      <c r="D2417" s="5" t="s">
        <v>20</v>
      </c>
      <c r="E2417" s="5" t="s">
        <v>21</v>
      </c>
      <c r="F2417" t="s">
        <v>22</v>
      </c>
      <c r="G2417" t="s">
        <v>21</v>
      </c>
      <c r="H2417">
        <v>38.67</v>
      </c>
      <c r="I2417">
        <v>38.67</v>
      </c>
      <c r="J2417" t="s">
        <v>366</v>
      </c>
      <c r="K2417" t="s">
        <v>367</v>
      </c>
      <c r="L2417" t="s">
        <v>27</v>
      </c>
      <c r="M2417" t="s">
        <v>21</v>
      </c>
      <c r="N2417" t="s">
        <v>313</v>
      </c>
    </row>
    <row r="2418" spans="1:14" x14ac:dyDescent="0.2">
      <c r="A2418" t="s">
        <v>365</v>
      </c>
      <c r="B2418" s="5" t="s">
        <v>193</v>
      </c>
      <c r="C2418" s="5" t="s">
        <v>110</v>
      </c>
      <c r="D2418" s="5" t="s">
        <v>111</v>
      </c>
      <c r="E2418" s="5" t="s">
        <v>112</v>
      </c>
      <c r="F2418" t="s">
        <v>113</v>
      </c>
      <c r="G2418" t="s">
        <v>118</v>
      </c>
      <c r="H2418">
        <v>388.12</v>
      </c>
      <c r="I2418">
        <v>388.12</v>
      </c>
      <c r="J2418" t="s">
        <v>366</v>
      </c>
      <c r="K2418" t="s">
        <v>367</v>
      </c>
      <c r="L2418" t="s">
        <v>119</v>
      </c>
      <c r="M2418" t="s">
        <v>118</v>
      </c>
      <c r="N2418" t="s">
        <v>313</v>
      </c>
    </row>
    <row r="2419" spans="1:14" x14ac:dyDescent="0.2">
      <c r="A2419" t="s">
        <v>365</v>
      </c>
      <c r="B2419" s="5" t="s">
        <v>193</v>
      </c>
      <c r="C2419" s="5" t="s">
        <v>110</v>
      </c>
      <c r="D2419" s="5" t="s">
        <v>111</v>
      </c>
      <c r="E2419" s="5" t="s">
        <v>112</v>
      </c>
      <c r="F2419" t="s">
        <v>113</v>
      </c>
      <c r="G2419" t="s">
        <v>116</v>
      </c>
      <c r="H2419">
        <v>0.18</v>
      </c>
      <c r="I2419">
        <v>0.18</v>
      </c>
      <c r="J2419" t="s">
        <v>366</v>
      </c>
      <c r="K2419" t="s">
        <v>367</v>
      </c>
      <c r="L2419" t="s">
        <v>117</v>
      </c>
      <c r="M2419" t="s">
        <v>116</v>
      </c>
      <c r="N2419" t="s">
        <v>313</v>
      </c>
    </row>
    <row r="2420" spans="1:14" x14ac:dyDescent="0.2">
      <c r="A2420" t="s">
        <v>365</v>
      </c>
      <c r="B2420" s="5" t="s">
        <v>193</v>
      </c>
      <c r="C2420" s="5" t="s">
        <v>110</v>
      </c>
      <c r="D2420" s="5" t="s">
        <v>111</v>
      </c>
      <c r="E2420" s="5" t="s">
        <v>112</v>
      </c>
      <c r="F2420" t="s">
        <v>113</v>
      </c>
      <c r="G2420" t="s">
        <v>114</v>
      </c>
      <c r="H2420">
        <v>1002.93</v>
      </c>
      <c r="I2420">
        <v>1002.93</v>
      </c>
      <c r="J2420" t="s">
        <v>366</v>
      </c>
      <c r="K2420" t="s">
        <v>367</v>
      </c>
      <c r="L2420" t="s">
        <v>115</v>
      </c>
      <c r="M2420" t="s">
        <v>114</v>
      </c>
      <c r="N2420" t="s">
        <v>313</v>
      </c>
    </row>
    <row r="2421" spans="1:14" x14ac:dyDescent="0.2">
      <c r="A2421" t="s">
        <v>365</v>
      </c>
      <c r="B2421" s="5" t="s">
        <v>193</v>
      </c>
      <c r="C2421" s="5" t="s">
        <v>19</v>
      </c>
      <c r="D2421" s="5" t="s">
        <v>72</v>
      </c>
      <c r="E2421" s="5" t="s">
        <v>48</v>
      </c>
      <c r="F2421" t="s">
        <v>35</v>
      </c>
      <c r="G2421" t="s">
        <v>39</v>
      </c>
      <c r="H2421">
        <v>459.81</v>
      </c>
      <c r="I2421">
        <v>459.81</v>
      </c>
      <c r="J2421" t="s">
        <v>366</v>
      </c>
      <c r="K2421" t="s">
        <v>367</v>
      </c>
      <c r="L2421" t="s">
        <v>99</v>
      </c>
      <c r="M2421" t="s">
        <v>100</v>
      </c>
      <c r="N2421" t="s">
        <v>313</v>
      </c>
    </row>
    <row r="2422" spans="1:14" x14ac:dyDescent="0.2">
      <c r="A2422" t="s">
        <v>365</v>
      </c>
      <c r="B2422" s="5" t="s">
        <v>193</v>
      </c>
      <c r="C2422" s="5" t="s">
        <v>19</v>
      </c>
      <c r="D2422" s="5" t="s">
        <v>72</v>
      </c>
      <c r="E2422" s="5" t="s">
        <v>48</v>
      </c>
      <c r="F2422" t="s">
        <v>35</v>
      </c>
      <c r="G2422" t="s">
        <v>39</v>
      </c>
      <c r="H2422">
        <v>274.95</v>
      </c>
      <c r="I2422">
        <v>274.95</v>
      </c>
      <c r="J2422" t="s">
        <v>366</v>
      </c>
      <c r="K2422" t="s">
        <v>367</v>
      </c>
      <c r="L2422" t="s">
        <v>105</v>
      </c>
      <c r="M2422" t="s">
        <v>106</v>
      </c>
      <c r="N2422" t="s">
        <v>313</v>
      </c>
    </row>
    <row r="2423" spans="1:14" x14ac:dyDescent="0.2">
      <c r="A2423" t="s">
        <v>365</v>
      </c>
      <c r="B2423" s="5" t="s">
        <v>193</v>
      </c>
      <c r="C2423" s="5" t="s">
        <v>19</v>
      </c>
      <c r="D2423" s="5" t="s">
        <v>72</v>
      </c>
      <c r="E2423" s="5" t="s">
        <v>48</v>
      </c>
      <c r="F2423" t="s">
        <v>35</v>
      </c>
      <c r="G2423" t="s">
        <v>39</v>
      </c>
      <c r="H2423">
        <v>232.36</v>
      </c>
      <c r="I2423">
        <v>232.36</v>
      </c>
      <c r="J2423" t="s">
        <v>366</v>
      </c>
      <c r="K2423" t="s">
        <v>367</v>
      </c>
      <c r="L2423" t="s">
        <v>97</v>
      </c>
      <c r="M2423" t="s">
        <v>98</v>
      </c>
      <c r="N2423" t="s">
        <v>313</v>
      </c>
    </row>
    <row r="2424" spans="1:14" x14ac:dyDescent="0.2">
      <c r="A2424" t="s">
        <v>365</v>
      </c>
      <c r="B2424" s="5" t="s">
        <v>193</v>
      </c>
      <c r="C2424" s="5" t="s">
        <v>19</v>
      </c>
      <c r="D2424" s="5" t="s">
        <v>72</v>
      </c>
      <c r="E2424" s="5" t="s">
        <v>48</v>
      </c>
      <c r="F2424" t="s">
        <v>35</v>
      </c>
      <c r="G2424" t="s">
        <v>39</v>
      </c>
      <c r="H2424">
        <v>-231.88</v>
      </c>
      <c r="I2424">
        <v>-231.88</v>
      </c>
      <c r="J2424" t="s">
        <v>366</v>
      </c>
      <c r="K2424" t="s">
        <v>367</v>
      </c>
      <c r="L2424" t="s">
        <v>103</v>
      </c>
      <c r="M2424" t="s">
        <v>104</v>
      </c>
      <c r="N2424" t="s">
        <v>313</v>
      </c>
    </row>
    <row r="2425" spans="1:14" x14ac:dyDescent="0.2">
      <c r="A2425" t="s">
        <v>365</v>
      </c>
      <c r="B2425" s="5" t="s">
        <v>193</v>
      </c>
      <c r="C2425" s="5" t="s">
        <v>19</v>
      </c>
      <c r="D2425" s="5" t="s">
        <v>72</v>
      </c>
      <c r="E2425" s="5" t="s">
        <v>48</v>
      </c>
      <c r="F2425" t="s">
        <v>35</v>
      </c>
      <c r="G2425" t="s">
        <v>39</v>
      </c>
      <c r="H2425">
        <v>-1005.83</v>
      </c>
      <c r="I2425">
        <v>-1005.83</v>
      </c>
      <c r="J2425" t="s">
        <v>366</v>
      </c>
      <c r="K2425" t="s">
        <v>367</v>
      </c>
      <c r="L2425" t="s">
        <v>108</v>
      </c>
      <c r="M2425" t="s">
        <v>109</v>
      </c>
      <c r="N2425" t="s">
        <v>313</v>
      </c>
    </row>
    <row r="2426" spans="1:14" x14ac:dyDescent="0.2">
      <c r="A2426" t="s">
        <v>365</v>
      </c>
      <c r="B2426" s="5" t="s">
        <v>197</v>
      </c>
      <c r="C2426" s="5" t="s">
        <v>19</v>
      </c>
      <c r="D2426" s="5" t="s">
        <v>20</v>
      </c>
      <c r="E2426" s="5" t="s">
        <v>44</v>
      </c>
      <c r="F2426" t="s">
        <v>29</v>
      </c>
      <c r="G2426" t="s">
        <v>30</v>
      </c>
      <c r="H2426">
        <v>729</v>
      </c>
      <c r="I2426">
        <v>729</v>
      </c>
      <c r="J2426" t="s">
        <v>366</v>
      </c>
      <c r="K2426" t="s">
        <v>367</v>
      </c>
      <c r="L2426" t="s">
        <v>45</v>
      </c>
      <c r="M2426" t="s">
        <v>44</v>
      </c>
      <c r="N2426" t="s">
        <v>313</v>
      </c>
    </row>
    <row r="2427" spans="1:14" x14ac:dyDescent="0.2">
      <c r="A2427" t="s">
        <v>365</v>
      </c>
      <c r="B2427" s="5" t="s">
        <v>197</v>
      </c>
      <c r="C2427" s="5" t="s">
        <v>19</v>
      </c>
      <c r="D2427" s="5" t="s">
        <v>72</v>
      </c>
      <c r="E2427" s="5" t="s">
        <v>76</v>
      </c>
      <c r="F2427" t="s">
        <v>77</v>
      </c>
      <c r="G2427" t="s">
        <v>78</v>
      </c>
      <c r="H2427">
        <v>41.97</v>
      </c>
      <c r="I2427">
        <v>41.97</v>
      </c>
      <c r="J2427" t="s">
        <v>366</v>
      </c>
      <c r="K2427" t="s">
        <v>367</v>
      </c>
      <c r="L2427" t="s">
        <v>79</v>
      </c>
      <c r="M2427" t="s">
        <v>76</v>
      </c>
      <c r="N2427" t="s">
        <v>313</v>
      </c>
    </row>
    <row r="2428" spans="1:14" x14ac:dyDescent="0.2">
      <c r="A2428" t="s">
        <v>365</v>
      </c>
      <c r="B2428" s="5" t="s">
        <v>189</v>
      </c>
      <c r="C2428" s="5" t="s">
        <v>19</v>
      </c>
      <c r="D2428" s="5" t="s">
        <v>72</v>
      </c>
      <c r="E2428" s="5" t="s">
        <v>80</v>
      </c>
      <c r="F2428" t="s">
        <v>77</v>
      </c>
      <c r="G2428" t="s">
        <v>78</v>
      </c>
      <c r="H2428">
        <v>942.72</v>
      </c>
      <c r="I2428">
        <v>942.72</v>
      </c>
      <c r="J2428" t="s">
        <v>366</v>
      </c>
      <c r="K2428" t="s">
        <v>367</v>
      </c>
      <c r="L2428" t="s">
        <v>82</v>
      </c>
      <c r="M2428" t="s">
        <v>83</v>
      </c>
      <c r="N2428" t="s">
        <v>313</v>
      </c>
    </row>
    <row r="2429" spans="1:14" x14ac:dyDescent="0.2">
      <c r="A2429" t="s">
        <v>365</v>
      </c>
      <c r="B2429" s="5" t="s">
        <v>197</v>
      </c>
      <c r="C2429" s="5" t="s">
        <v>19</v>
      </c>
      <c r="D2429" s="5" t="s">
        <v>72</v>
      </c>
      <c r="E2429" s="5" t="s">
        <v>48</v>
      </c>
      <c r="F2429" t="s">
        <v>35</v>
      </c>
      <c r="G2429" t="s">
        <v>39</v>
      </c>
      <c r="H2429">
        <v>336.77</v>
      </c>
      <c r="I2429">
        <v>336.77</v>
      </c>
      <c r="J2429" t="s">
        <v>366</v>
      </c>
      <c r="K2429" t="s">
        <v>367</v>
      </c>
      <c r="L2429" t="s">
        <v>97</v>
      </c>
      <c r="M2429" t="s">
        <v>98</v>
      </c>
      <c r="N2429" t="s">
        <v>313</v>
      </c>
    </row>
    <row r="2430" spans="1:14" x14ac:dyDescent="0.2">
      <c r="A2430" t="s">
        <v>365</v>
      </c>
      <c r="B2430" s="5" t="s">
        <v>197</v>
      </c>
      <c r="C2430" s="5" t="s">
        <v>19</v>
      </c>
      <c r="D2430" s="5" t="s">
        <v>72</v>
      </c>
      <c r="E2430" s="5" t="s">
        <v>48</v>
      </c>
      <c r="F2430" t="s">
        <v>35</v>
      </c>
      <c r="G2430" t="s">
        <v>39</v>
      </c>
      <c r="H2430">
        <v>150.08000000000001</v>
      </c>
      <c r="I2430">
        <v>150.08000000000001</v>
      </c>
      <c r="J2430" t="s">
        <v>366</v>
      </c>
      <c r="K2430" t="s">
        <v>367</v>
      </c>
      <c r="L2430" t="s">
        <v>103</v>
      </c>
      <c r="M2430" t="s">
        <v>104</v>
      </c>
      <c r="N2430" t="s">
        <v>313</v>
      </c>
    </row>
    <row r="2431" spans="1:14" x14ac:dyDescent="0.2">
      <c r="A2431" t="s">
        <v>365</v>
      </c>
      <c r="B2431" s="5" t="s">
        <v>197</v>
      </c>
      <c r="C2431" s="5" t="s">
        <v>19</v>
      </c>
      <c r="D2431" s="5" t="s">
        <v>72</v>
      </c>
      <c r="E2431" s="5" t="s">
        <v>48</v>
      </c>
      <c r="F2431" t="s">
        <v>35</v>
      </c>
      <c r="G2431" t="s">
        <v>39</v>
      </c>
      <c r="H2431">
        <v>395.87</v>
      </c>
      <c r="I2431">
        <v>395.87</v>
      </c>
      <c r="J2431" t="s">
        <v>366</v>
      </c>
      <c r="K2431" t="s">
        <v>367</v>
      </c>
      <c r="L2431" t="s">
        <v>108</v>
      </c>
      <c r="M2431" t="s">
        <v>109</v>
      </c>
      <c r="N2431" t="s">
        <v>313</v>
      </c>
    </row>
    <row r="2432" spans="1:14" x14ac:dyDescent="0.2">
      <c r="A2432" t="s">
        <v>365</v>
      </c>
      <c r="B2432" s="5" t="s">
        <v>197</v>
      </c>
      <c r="C2432" s="5" t="s">
        <v>19</v>
      </c>
      <c r="D2432" s="5" t="s">
        <v>72</v>
      </c>
      <c r="E2432" s="5" t="s">
        <v>48</v>
      </c>
      <c r="F2432" t="s">
        <v>35</v>
      </c>
      <c r="G2432" t="s">
        <v>39</v>
      </c>
      <c r="H2432">
        <v>859.81</v>
      </c>
      <c r="I2432">
        <v>859.81</v>
      </c>
      <c r="J2432" t="s">
        <v>366</v>
      </c>
      <c r="K2432" t="s">
        <v>367</v>
      </c>
      <c r="L2432" t="s">
        <v>101</v>
      </c>
      <c r="M2432" t="s">
        <v>102</v>
      </c>
      <c r="N2432" t="s">
        <v>313</v>
      </c>
    </row>
    <row r="2433" spans="1:14" x14ac:dyDescent="0.2">
      <c r="A2433" t="s">
        <v>365</v>
      </c>
      <c r="B2433" s="5" t="s">
        <v>197</v>
      </c>
      <c r="C2433" s="5" t="s">
        <v>19</v>
      </c>
      <c r="D2433" s="5" t="s">
        <v>72</v>
      </c>
      <c r="E2433" s="5" t="s">
        <v>94</v>
      </c>
      <c r="F2433" t="s">
        <v>77</v>
      </c>
      <c r="G2433" t="s">
        <v>78</v>
      </c>
      <c r="H2433">
        <v>8.02</v>
      </c>
      <c r="I2433">
        <v>8.02</v>
      </c>
      <c r="J2433" t="s">
        <v>366</v>
      </c>
      <c r="K2433" t="s">
        <v>367</v>
      </c>
      <c r="L2433" t="s">
        <v>95</v>
      </c>
      <c r="M2433" t="s">
        <v>94</v>
      </c>
      <c r="N2433" t="s">
        <v>313</v>
      </c>
    </row>
    <row r="2434" spans="1:14" x14ac:dyDescent="0.2">
      <c r="A2434" t="s">
        <v>365</v>
      </c>
      <c r="B2434" s="5" t="s">
        <v>197</v>
      </c>
      <c r="C2434" s="5" t="s">
        <v>19</v>
      </c>
      <c r="D2434" s="5" t="s">
        <v>72</v>
      </c>
      <c r="E2434" s="5" t="s">
        <v>80</v>
      </c>
      <c r="F2434" t="s">
        <v>77</v>
      </c>
      <c r="G2434" t="s">
        <v>78</v>
      </c>
      <c r="H2434">
        <v>21.12</v>
      </c>
      <c r="I2434">
        <v>21.12</v>
      </c>
      <c r="J2434" t="s">
        <v>366</v>
      </c>
      <c r="K2434" t="s">
        <v>367</v>
      </c>
      <c r="L2434" t="s">
        <v>92</v>
      </c>
      <c r="M2434" t="s">
        <v>93</v>
      </c>
      <c r="N2434" t="s">
        <v>313</v>
      </c>
    </row>
    <row r="2435" spans="1:14" x14ac:dyDescent="0.2">
      <c r="A2435" t="s">
        <v>365</v>
      </c>
      <c r="B2435" s="5" t="s">
        <v>197</v>
      </c>
      <c r="C2435" s="5" t="s">
        <v>19</v>
      </c>
      <c r="D2435" s="5" t="s">
        <v>72</v>
      </c>
      <c r="E2435" s="5" t="s">
        <v>80</v>
      </c>
      <c r="F2435" t="s">
        <v>77</v>
      </c>
      <c r="G2435" t="s">
        <v>78</v>
      </c>
      <c r="H2435">
        <v>4.47</v>
      </c>
      <c r="I2435">
        <v>4.47</v>
      </c>
      <c r="J2435" t="s">
        <v>366</v>
      </c>
      <c r="K2435" t="s">
        <v>367</v>
      </c>
      <c r="L2435" t="s">
        <v>90</v>
      </c>
      <c r="M2435" t="s">
        <v>91</v>
      </c>
      <c r="N2435" t="s">
        <v>313</v>
      </c>
    </row>
    <row r="2436" spans="1:14" x14ac:dyDescent="0.2">
      <c r="A2436" t="s">
        <v>365</v>
      </c>
      <c r="B2436" s="5" t="s">
        <v>197</v>
      </c>
      <c r="C2436" s="5" t="s">
        <v>19</v>
      </c>
      <c r="D2436" s="5" t="s">
        <v>72</v>
      </c>
      <c r="E2436" s="5" t="s">
        <v>80</v>
      </c>
      <c r="F2436" t="s">
        <v>77</v>
      </c>
      <c r="G2436" t="s">
        <v>78</v>
      </c>
      <c r="H2436">
        <v>1717.63</v>
      </c>
      <c r="I2436">
        <v>1717.63</v>
      </c>
      <c r="J2436" t="s">
        <v>366</v>
      </c>
      <c r="K2436" t="s">
        <v>367</v>
      </c>
      <c r="L2436" t="s">
        <v>84</v>
      </c>
      <c r="M2436" t="s">
        <v>85</v>
      </c>
      <c r="N2436" t="s">
        <v>313</v>
      </c>
    </row>
    <row r="2437" spans="1:14" x14ac:dyDescent="0.2">
      <c r="A2437" t="s">
        <v>365</v>
      </c>
      <c r="B2437" s="5" t="s">
        <v>197</v>
      </c>
      <c r="C2437" s="5" t="s">
        <v>19</v>
      </c>
      <c r="D2437" s="5" t="s">
        <v>69</v>
      </c>
      <c r="E2437" s="5" t="s">
        <v>28</v>
      </c>
      <c r="F2437" t="s">
        <v>29</v>
      </c>
      <c r="G2437" t="s">
        <v>30</v>
      </c>
      <c r="H2437">
        <v>1243.73</v>
      </c>
      <c r="I2437">
        <v>1243.73</v>
      </c>
      <c r="J2437" t="s">
        <v>366</v>
      </c>
      <c r="K2437" t="s">
        <v>367</v>
      </c>
      <c r="L2437" t="s">
        <v>31</v>
      </c>
      <c r="M2437" t="s">
        <v>28</v>
      </c>
      <c r="N2437" t="s">
        <v>313</v>
      </c>
    </row>
    <row r="2438" spans="1:14" x14ac:dyDescent="0.2">
      <c r="A2438" t="s">
        <v>365</v>
      </c>
      <c r="B2438" s="5" t="s">
        <v>197</v>
      </c>
      <c r="C2438" s="5" t="s">
        <v>19</v>
      </c>
      <c r="D2438" s="5" t="s">
        <v>72</v>
      </c>
      <c r="E2438" s="5" t="s">
        <v>80</v>
      </c>
      <c r="F2438" t="s">
        <v>77</v>
      </c>
      <c r="G2438" t="s">
        <v>78</v>
      </c>
      <c r="H2438">
        <v>502.67999999999995</v>
      </c>
      <c r="I2438">
        <v>502.67999999999995</v>
      </c>
      <c r="J2438" t="s">
        <v>366</v>
      </c>
      <c r="K2438" t="s">
        <v>367</v>
      </c>
      <c r="L2438" t="s">
        <v>82</v>
      </c>
      <c r="M2438" t="s">
        <v>83</v>
      </c>
      <c r="N2438" t="s">
        <v>313</v>
      </c>
    </row>
    <row r="2439" spans="1:14" x14ac:dyDescent="0.2">
      <c r="A2439" t="s">
        <v>365</v>
      </c>
      <c r="B2439" s="5" t="s">
        <v>193</v>
      </c>
      <c r="C2439" s="5" t="s">
        <v>19</v>
      </c>
      <c r="D2439" s="5" t="s">
        <v>72</v>
      </c>
      <c r="E2439" s="5" t="s">
        <v>80</v>
      </c>
      <c r="F2439" t="s">
        <v>77</v>
      </c>
      <c r="G2439" t="s">
        <v>78</v>
      </c>
      <c r="H2439">
        <v>26.97</v>
      </c>
      <c r="I2439">
        <v>26.97</v>
      </c>
      <c r="J2439" t="s">
        <v>366</v>
      </c>
      <c r="K2439" t="s">
        <v>367</v>
      </c>
      <c r="L2439" t="s">
        <v>92</v>
      </c>
      <c r="M2439" t="s">
        <v>93</v>
      </c>
      <c r="N2439" t="s">
        <v>313</v>
      </c>
    </row>
    <row r="2440" spans="1:14" x14ac:dyDescent="0.2">
      <c r="A2440" t="s">
        <v>365</v>
      </c>
      <c r="B2440" s="5" t="s">
        <v>197</v>
      </c>
      <c r="C2440" s="5" t="s">
        <v>19</v>
      </c>
      <c r="D2440" s="5" t="s">
        <v>72</v>
      </c>
      <c r="E2440" s="5" t="s">
        <v>73</v>
      </c>
      <c r="F2440" t="s">
        <v>73</v>
      </c>
      <c r="G2440" t="s">
        <v>73</v>
      </c>
      <c r="H2440">
        <v>0</v>
      </c>
      <c r="I2440">
        <v>0</v>
      </c>
      <c r="J2440" t="s">
        <v>366</v>
      </c>
      <c r="K2440" t="s">
        <v>367</v>
      </c>
      <c r="L2440" t="s">
        <v>74</v>
      </c>
      <c r="M2440" t="s">
        <v>75</v>
      </c>
      <c r="N2440" t="s">
        <v>313</v>
      </c>
    </row>
    <row r="2441" spans="1:14" x14ac:dyDescent="0.2">
      <c r="A2441" t="s">
        <v>365</v>
      </c>
      <c r="B2441" s="5" t="s">
        <v>197</v>
      </c>
      <c r="C2441" s="5" t="s">
        <v>19</v>
      </c>
      <c r="D2441" s="5" t="s">
        <v>69</v>
      </c>
      <c r="E2441" s="5" t="s">
        <v>161</v>
      </c>
      <c r="F2441" t="s">
        <v>35</v>
      </c>
      <c r="G2441" t="s">
        <v>39</v>
      </c>
      <c r="H2441">
        <v>483.46</v>
      </c>
      <c r="I2441">
        <v>483.46</v>
      </c>
      <c r="J2441" t="s">
        <v>366</v>
      </c>
      <c r="K2441" t="s">
        <v>367</v>
      </c>
      <c r="L2441" t="s">
        <v>330</v>
      </c>
      <c r="M2441" t="s">
        <v>331</v>
      </c>
      <c r="N2441" t="s">
        <v>313</v>
      </c>
    </row>
    <row r="2442" spans="1:14" x14ac:dyDescent="0.2">
      <c r="A2442" t="s">
        <v>365</v>
      </c>
      <c r="B2442" s="5" t="s">
        <v>197</v>
      </c>
      <c r="C2442" s="5" t="s">
        <v>19</v>
      </c>
      <c r="D2442" s="5" t="s">
        <v>69</v>
      </c>
      <c r="E2442" s="5" t="s">
        <v>161</v>
      </c>
      <c r="F2442" t="s">
        <v>35</v>
      </c>
      <c r="G2442" t="s">
        <v>39</v>
      </c>
      <c r="H2442">
        <v>1473.44</v>
      </c>
      <c r="I2442">
        <v>1473.44</v>
      </c>
      <c r="J2442" t="s">
        <v>366</v>
      </c>
      <c r="K2442" t="s">
        <v>367</v>
      </c>
      <c r="L2442" t="s">
        <v>326</v>
      </c>
      <c r="M2442" t="s">
        <v>327</v>
      </c>
      <c r="N2442" t="s">
        <v>313</v>
      </c>
    </row>
    <row r="2443" spans="1:14" x14ac:dyDescent="0.2">
      <c r="A2443" t="s">
        <v>365</v>
      </c>
      <c r="B2443" s="5" t="s">
        <v>197</v>
      </c>
      <c r="C2443" s="5" t="s">
        <v>19</v>
      </c>
      <c r="D2443" s="5" t="s">
        <v>69</v>
      </c>
      <c r="E2443" s="5" t="s">
        <v>161</v>
      </c>
      <c r="F2443" t="s">
        <v>35</v>
      </c>
      <c r="G2443" t="s">
        <v>39</v>
      </c>
      <c r="H2443">
        <v>-44.33</v>
      </c>
      <c r="I2443">
        <v>-44.33</v>
      </c>
      <c r="J2443" t="s">
        <v>366</v>
      </c>
      <c r="K2443" t="s">
        <v>367</v>
      </c>
      <c r="L2443" t="s">
        <v>330</v>
      </c>
      <c r="M2443" t="s">
        <v>331</v>
      </c>
      <c r="N2443" t="s">
        <v>313</v>
      </c>
    </row>
    <row r="2444" spans="1:14" x14ac:dyDescent="0.2">
      <c r="A2444" t="s">
        <v>365</v>
      </c>
      <c r="B2444" s="5" t="s">
        <v>197</v>
      </c>
      <c r="C2444" s="5" t="s">
        <v>19</v>
      </c>
      <c r="D2444" s="5" t="s">
        <v>69</v>
      </c>
      <c r="E2444" s="5" t="s">
        <v>161</v>
      </c>
      <c r="F2444" t="s">
        <v>35</v>
      </c>
      <c r="G2444" t="s">
        <v>39</v>
      </c>
      <c r="H2444">
        <v>-107.64</v>
      </c>
      <c r="I2444">
        <v>-107.64</v>
      </c>
      <c r="J2444" t="s">
        <v>366</v>
      </c>
      <c r="K2444" t="s">
        <v>367</v>
      </c>
      <c r="L2444" t="s">
        <v>326</v>
      </c>
      <c r="M2444" t="s">
        <v>327</v>
      </c>
      <c r="N2444" t="s">
        <v>313</v>
      </c>
    </row>
    <row r="2445" spans="1:14" x14ac:dyDescent="0.2">
      <c r="A2445" t="s">
        <v>365</v>
      </c>
      <c r="B2445" s="5" t="s">
        <v>197</v>
      </c>
      <c r="C2445" s="5" t="s">
        <v>19</v>
      </c>
      <c r="D2445" s="5" t="s">
        <v>69</v>
      </c>
      <c r="E2445" s="5" t="s">
        <v>48</v>
      </c>
      <c r="F2445" t="s">
        <v>35</v>
      </c>
      <c r="G2445" t="s">
        <v>39</v>
      </c>
      <c r="H2445">
        <v>76.760000000000005</v>
      </c>
      <c r="I2445">
        <v>76.760000000000005</v>
      </c>
      <c r="J2445" t="s">
        <v>366</v>
      </c>
      <c r="K2445" t="s">
        <v>367</v>
      </c>
      <c r="L2445" t="s">
        <v>54</v>
      </c>
      <c r="M2445" t="s">
        <v>55</v>
      </c>
      <c r="N2445" t="s">
        <v>313</v>
      </c>
    </row>
    <row r="2446" spans="1:14" x14ac:dyDescent="0.2">
      <c r="A2446" t="s">
        <v>365</v>
      </c>
      <c r="B2446" s="5" t="s">
        <v>197</v>
      </c>
      <c r="C2446" s="5" t="s">
        <v>19</v>
      </c>
      <c r="D2446" s="5" t="s">
        <v>69</v>
      </c>
      <c r="E2446" s="5" t="s">
        <v>48</v>
      </c>
      <c r="F2446" t="s">
        <v>35</v>
      </c>
      <c r="G2446" t="s">
        <v>39</v>
      </c>
      <c r="H2446">
        <v>383.78</v>
      </c>
      <c r="I2446">
        <v>383.78</v>
      </c>
      <c r="J2446" t="s">
        <v>366</v>
      </c>
      <c r="K2446" t="s">
        <v>367</v>
      </c>
      <c r="L2446" t="s">
        <v>50</v>
      </c>
      <c r="M2446" t="s">
        <v>51</v>
      </c>
      <c r="N2446" t="s">
        <v>313</v>
      </c>
    </row>
    <row r="2447" spans="1:14" x14ac:dyDescent="0.2">
      <c r="A2447" t="s">
        <v>365</v>
      </c>
      <c r="B2447" s="5" t="s">
        <v>197</v>
      </c>
      <c r="C2447" s="5" t="s">
        <v>19</v>
      </c>
      <c r="D2447" s="5" t="s">
        <v>69</v>
      </c>
      <c r="E2447" s="5" t="s">
        <v>200</v>
      </c>
      <c r="F2447" t="s">
        <v>35</v>
      </c>
      <c r="G2447" t="s">
        <v>39</v>
      </c>
      <c r="H2447">
        <v>3109.79</v>
      </c>
      <c r="I2447">
        <v>3109.79</v>
      </c>
      <c r="J2447" t="s">
        <v>366</v>
      </c>
      <c r="K2447" t="s">
        <v>367</v>
      </c>
      <c r="L2447" t="s">
        <v>337</v>
      </c>
      <c r="M2447" t="s">
        <v>338</v>
      </c>
      <c r="N2447" t="s">
        <v>313</v>
      </c>
    </row>
    <row r="2448" spans="1:14" x14ac:dyDescent="0.2">
      <c r="A2448" t="s">
        <v>365</v>
      </c>
      <c r="B2448" s="5" t="s">
        <v>197</v>
      </c>
      <c r="C2448" s="5" t="s">
        <v>19</v>
      </c>
      <c r="D2448" s="5" t="s">
        <v>69</v>
      </c>
      <c r="E2448" s="5" t="s">
        <v>200</v>
      </c>
      <c r="F2448" t="s">
        <v>35</v>
      </c>
      <c r="G2448" t="s">
        <v>39</v>
      </c>
      <c r="H2448">
        <v>-1059.51</v>
      </c>
      <c r="I2448">
        <v>-1059.51</v>
      </c>
      <c r="J2448" t="s">
        <v>366</v>
      </c>
      <c r="K2448" t="s">
        <v>367</v>
      </c>
      <c r="L2448" t="s">
        <v>337</v>
      </c>
      <c r="M2448" t="s">
        <v>338</v>
      </c>
      <c r="N2448" t="s">
        <v>313</v>
      </c>
    </row>
    <row r="2449" spans="1:14" x14ac:dyDescent="0.2">
      <c r="A2449" t="s">
        <v>365</v>
      </c>
      <c r="B2449" s="5" t="s">
        <v>197</v>
      </c>
      <c r="C2449" s="5" t="s">
        <v>19</v>
      </c>
      <c r="D2449" s="5" t="s">
        <v>72</v>
      </c>
      <c r="E2449" s="5" t="s">
        <v>80</v>
      </c>
      <c r="F2449" t="s">
        <v>77</v>
      </c>
      <c r="G2449" t="s">
        <v>78</v>
      </c>
      <c r="H2449">
        <v>100.54</v>
      </c>
      <c r="I2449">
        <v>100.54</v>
      </c>
      <c r="J2449" t="s">
        <v>366</v>
      </c>
      <c r="K2449" t="s">
        <v>367</v>
      </c>
      <c r="L2449" t="s">
        <v>88</v>
      </c>
      <c r="M2449" t="s">
        <v>89</v>
      </c>
      <c r="N2449" t="s">
        <v>313</v>
      </c>
    </row>
    <row r="2450" spans="1:14" x14ac:dyDescent="0.2">
      <c r="A2450" t="s">
        <v>365</v>
      </c>
      <c r="B2450" s="5" t="s">
        <v>189</v>
      </c>
      <c r="C2450" s="5" t="s">
        <v>19</v>
      </c>
      <c r="D2450" s="5" t="s">
        <v>72</v>
      </c>
      <c r="E2450" s="5" t="s">
        <v>48</v>
      </c>
      <c r="F2450" t="s">
        <v>35</v>
      </c>
      <c r="G2450" t="s">
        <v>39</v>
      </c>
      <c r="H2450">
        <v>4493.97</v>
      </c>
      <c r="I2450">
        <v>4493.97</v>
      </c>
      <c r="J2450" t="s">
        <v>366</v>
      </c>
      <c r="K2450" t="s">
        <v>367</v>
      </c>
      <c r="L2450" t="s">
        <v>108</v>
      </c>
      <c r="M2450" t="s">
        <v>109</v>
      </c>
      <c r="N2450" t="s">
        <v>313</v>
      </c>
    </row>
    <row r="2451" spans="1:14" x14ac:dyDescent="0.2">
      <c r="A2451" t="s">
        <v>365</v>
      </c>
      <c r="B2451" s="5" t="s">
        <v>193</v>
      </c>
      <c r="C2451" s="5" t="s">
        <v>19</v>
      </c>
      <c r="D2451" s="5" t="s">
        <v>20</v>
      </c>
      <c r="E2451" s="5" t="s">
        <v>48</v>
      </c>
      <c r="F2451" t="s">
        <v>35</v>
      </c>
      <c r="G2451" t="s">
        <v>39</v>
      </c>
      <c r="H2451">
        <v>-6120.1900000000005</v>
      </c>
      <c r="I2451">
        <v>-6120.1900000000005</v>
      </c>
      <c r="J2451" t="s">
        <v>366</v>
      </c>
      <c r="K2451" t="s">
        <v>367</v>
      </c>
      <c r="L2451" t="s">
        <v>52</v>
      </c>
      <c r="M2451" t="s">
        <v>53</v>
      </c>
      <c r="N2451" t="s">
        <v>313</v>
      </c>
    </row>
    <row r="2452" spans="1:14" x14ac:dyDescent="0.2">
      <c r="A2452" t="s">
        <v>365</v>
      </c>
      <c r="B2452" s="5" t="s">
        <v>193</v>
      </c>
      <c r="C2452" s="5" t="s">
        <v>19</v>
      </c>
      <c r="D2452" s="5" t="s">
        <v>20</v>
      </c>
      <c r="E2452" s="5" t="s">
        <v>402</v>
      </c>
      <c r="F2452" t="s">
        <v>29</v>
      </c>
      <c r="G2452" t="s">
        <v>30</v>
      </c>
      <c r="H2452">
        <v>1295.26</v>
      </c>
      <c r="I2452">
        <v>1295.26</v>
      </c>
      <c r="J2452" t="s">
        <v>366</v>
      </c>
      <c r="K2452" t="s">
        <v>367</v>
      </c>
      <c r="L2452" t="s">
        <v>403</v>
      </c>
      <c r="M2452" t="s">
        <v>402</v>
      </c>
      <c r="N2452" t="s">
        <v>313</v>
      </c>
    </row>
    <row r="2453" spans="1:14" x14ac:dyDescent="0.2">
      <c r="A2453" t="s">
        <v>365</v>
      </c>
      <c r="B2453" s="5" t="s">
        <v>193</v>
      </c>
      <c r="C2453" s="5" t="s">
        <v>19</v>
      </c>
      <c r="D2453" s="5" t="s">
        <v>20</v>
      </c>
      <c r="E2453" s="5" t="s">
        <v>44</v>
      </c>
      <c r="F2453" t="s">
        <v>29</v>
      </c>
      <c r="G2453" t="s">
        <v>30</v>
      </c>
      <c r="H2453">
        <v>931.5</v>
      </c>
      <c r="I2453">
        <v>931.5</v>
      </c>
      <c r="J2453" t="s">
        <v>366</v>
      </c>
      <c r="K2453" t="s">
        <v>367</v>
      </c>
      <c r="L2453" t="s">
        <v>45</v>
      </c>
      <c r="M2453" t="s">
        <v>44</v>
      </c>
      <c r="N2453" t="s">
        <v>313</v>
      </c>
    </row>
    <row r="2454" spans="1:14" x14ac:dyDescent="0.2">
      <c r="A2454" t="s">
        <v>365</v>
      </c>
      <c r="B2454" s="5" t="s">
        <v>193</v>
      </c>
      <c r="C2454" s="5" t="s">
        <v>19</v>
      </c>
      <c r="D2454" s="5" t="s">
        <v>20</v>
      </c>
      <c r="E2454" s="5" t="s">
        <v>28</v>
      </c>
      <c r="F2454" t="s">
        <v>29</v>
      </c>
      <c r="G2454" t="s">
        <v>30</v>
      </c>
      <c r="H2454">
        <v>1172.8900000000001</v>
      </c>
      <c r="I2454">
        <v>1172.8900000000001</v>
      </c>
      <c r="J2454" t="s">
        <v>366</v>
      </c>
      <c r="K2454" t="s">
        <v>367</v>
      </c>
      <c r="L2454" t="s">
        <v>31</v>
      </c>
      <c r="M2454" t="s">
        <v>28</v>
      </c>
      <c r="N2454" t="s">
        <v>313</v>
      </c>
    </row>
    <row r="2455" spans="1:14" x14ac:dyDescent="0.2">
      <c r="A2455" t="s">
        <v>365</v>
      </c>
      <c r="B2455" s="5" t="s">
        <v>193</v>
      </c>
      <c r="C2455" s="5" t="s">
        <v>19</v>
      </c>
      <c r="D2455" s="5" t="s">
        <v>20</v>
      </c>
      <c r="E2455" s="5" t="s">
        <v>21</v>
      </c>
      <c r="F2455" t="s">
        <v>22</v>
      </c>
      <c r="G2455" t="s">
        <v>21</v>
      </c>
      <c r="H2455">
        <v>35.869999999999997</v>
      </c>
      <c r="I2455">
        <v>35.869999999999997</v>
      </c>
      <c r="J2455" t="s">
        <v>366</v>
      </c>
      <c r="K2455" t="s">
        <v>367</v>
      </c>
      <c r="L2455" t="s">
        <v>27</v>
      </c>
      <c r="M2455" t="s">
        <v>21</v>
      </c>
      <c r="N2455" t="s">
        <v>313</v>
      </c>
    </row>
    <row r="2456" spans="1:14" x14ac:dyDescent="0.2">
      <c r="A2456" t="s">
        <v>365</v>
      </c>
      <c r="B2456" s="5" t="s">
        <v>189</v>
      </c>
      <c r="C2456" s="5" t="s">
        <v>110</v>
      </c>
      <c r="D2456" s="5" t="s">
        <v>111</v>
      </c>
      <c r="E2456" s="5" t="s">
        <v>112</v>
      </c>
      <c r="F2456" t="s">
        <v>113</v>
      </c>
      <c r="G2456" t="s">
        <v>118</v>
      </c>
      <c r="H2456">
        <v>36938.29</v>
      </c>
      <c r="I2456">
        <v>36938.29</v>
      </c>
      <c r="J2456" t="s">
        <v>366</v>
      </c>
      <c r="K2456" t="s">
        <v>367</v>
      </c>
      <c r="L2456" t="s">
        <v>119</v>
      </c>
      <c r="M2456" t="s">
        <v>118</v>
      </c>
      <c r="N2456" t="s">
        <v>313</v>
      </c>
    </row>
    <row r="2457" spans="1:14" x14ac:dyDescent="0.2">
      <c r="A2457" t="s">
        <v>365</v>
      </c>
      <c r="B2457" s="5" t="s">
        <v>189</v>
      </c>
      <c r="C2457" s="5" t="s">
        <v>110</v>
      </c>
      <c r="D2457" s="5" t="s">
        <v>111</v>
      </c>
      <c r="E2457" s="5" t="s">
        <v>112</v>
      </c>
      <c r="F2457" t="s">
        <v>113</v>
      </c>
      <c r="G2457" t="s">
        <v>116</v>
      </c>
      <c r="H2457">
        <v>8.19</v>
      </c>
      <c r="I2457">
        <v>8.19</v>
      </c>
      <c r="J2457" t="s">
        <v>366</v>
      </c>
      <c r="K2457" t="s">
        <v>367</v>
      </c>
      <c r="L2457" t="s">
        <v>117</v>
      </c>
      <c r="M2457" t="s">
        <v>116</v>
      </c>
      <c r="N2457" t="s">
        <v>313</v>
      </c>
    </row>
    <row r="2458" spans="1:14" x14ac:dyDescent="0.2">
      <c r="A2458" t="s">
        <v>365</v>
      </c>
      <c r="B2458" s="5" t="s">
        <v>189</v>
      </c>
      <c r="C2458" s="5" t="s">
        <v>110</v>
      </c>
      <c r="D2458" s="5" t="s">
        <v>111</v>
      </c>
      <c r="E2458" s="5" t="s">
        <v>112</v>
      </c>
      <c r="F2458" t="s">
        <v>113</v>
      </c>
      <c r="G2458" t="s">
        <v>114</v>
      </c>
      <c r="H2458">
        <v>6497.49</v>
      </c>
      <c r="I2458">
        <v>6497.49</v>
      </c>
      <c r="J2458" t="s">
        <v>366</v>
      </c>
      <c r="K2458" t="s">
        <v>367</v>
      </c>
      <c r="L2458" t="s">
        <v>115</v>
      </c>
      <c r="M2458" t="s">
        <v>114</v>
      </c>
      <c r="N2458" t="s">
        <v>313</v>
      </c>
    </row>
    <row r="2459" spans="1:14" x14ac:dyDescent="0.2">
      <c r="A2459" t="s">
        <v>365</v>
      </c>
      <c r="B2459" s="5" t="s">
        <v>189</v>
      </c>
      <c r="C2459" s="5" t="s">
        <v>19</v>
      </c>
      <c r="D2459" s="5" t="s">
        <v>72</v>
      </c>
      <c r="E2459" s="5" t="s">
        <v>48</v>
      </c>
      <c r="F2459" t="s">
        <v>35</v>
      </c>
      <c r="G2459" t="s">
        <v>39</v>
      </c>
      <c r="H2459">
        <v>3543.89</v>
      </c>
      <c r="I2459">
        <v>3543.89</v>
      </c>
      <c r="J2459" t="s">
        <v>366</v>
      </c>
      <c r="K2459" t="s">
        <v>367</v>
      </c>
      <c r="L2459" t="s">
        <v>105</v>
      </c>
      <c r="M2459" t="s">
        <v>106</v>
      </c>
      <c r="N2459" t="s">
        <v>313</v>
      </c>
    </row>
    <row r="2460" spans="1:14" x14ac:dyDescent="0.2">
      <c r="A2460" t="s">
        <v>365</v>
      </c>
      <c r="B2460" s="5" t="s">
        <v>193</v>
      </c>
      <c r="C2460" s="5" t="s">
        <v>19</v>
      </c>
      <c r="D2460" s="5" t="s">
        <v>72</v>
      </c>
      <c r="E2460" s="5" t="s">
        <v>48</v>
      </c>
      <c r="F2460" t="s">
        <v>35</v>
      </c>
      <c r="G2460" t="s">
        <v>39</v>
      </c>
      <c r="H2460">
        <v>1415.17</v>
      </c>
      <c r="I2460">
        <v>1415.17</v>
      </c>
      <c r="J2460" t="s">
        <v>366</v>
      </c>
      <c r="K2460" t="s">
        <v>367</v>
      </c>
      <c r="L2460" t="s">
        <v>101</v>
      </c>
      <c r="M2460" t="s">
        <v>102</v>
      </c>
      <c r="N2460" t="s">
        <v>313</v>
      </c>
    </row>
    <row r="2461" spans="1:14" x14ac:dyDescent="0.2">
      <c r="A2461" t="s">
        <v>365</v>
      </c>
      <c r="B2461" s="5" t="s">
        <v>189</v>
      </c>
      <c r="C2461" s="5" t="s">
        <v>19</v>
      </c>
      <c r="D2461" s="5" t="s">
        <v>72</v>
      </c>
      <c r="E2461" s="5" t="s">
        <v>48</v>
      </c>
      <c r="F2461" t="s">
        <v>35</v>
      </c>
      <c r="G2461" t="s">
        <v>39</v>
      </c>
      <c r="H2461">
        <v>2477.92</v>
      </c>
      <c r="I2461">
        <v>2477.92</v>
      </c>
      <c r="J2461" t="s">
        <v>366</v>
      </c>
      <c r="K2461" t="s">
        <v>367</v>
      </c>
      <c r="L2461" t="s">
        <v>103</v>
      </c>
      <c r="M2461" t="s">
        <v>104</v>
      </c>
      <c r="N2461" t="s">
        <v>313</v>
      </c>
    </row>
    <row r="2462" spans="1:14" x14ac:dyDescent="0.2">
      <c r="A2462" t="s">
        <v>365</v>
      </c>
      <c r="B2462" s="5" t="s">
        <v>193</v>
      </c>
      <c r="C2462" s="5" t="s">
        <v>19</v>
      </c>
      <c r="D2462" s="5" t="s">
        <v>20</v>
      </c>
      <c r="E2462" s="5" t="s">
        <v>123</v>
      </c>
      <c r="F2462" t="s">
        <v>61</v>
      </c>
      <c r="G2462" t="s">
        <v>123</v>
      </c>
      <c r="H2462">
        <v>115</v>
      </c>
      <c r="I2462">
        <v>115</v>
      </c>
      <c r="J2462" t="s">
        <v>366</v>
      </c>
      <c r="K2462" t="s">
        <v>367</v>
      </c>
      <c r="L2462" t="s">
        <v>124</v>
      </c>
      <c r="M2462" t="s">
        <v>123</v>
      </c>
      <c r="N2462" t="s">
        <v>313</v>
      </c>
    </row>
    <row r="2463" spans="1:14" x14ac:dyDescent="0.2">
      <c r="A2463" t="s">
        <v>365</v>
      </c>
      <c r="B2463" s="5" t="s">
        <v>189</v>
      </c>
      <c r="C2463" s="5" t="s">
        <v>19</v>
      </c>
      <c r="D2463" s="5" t="s">
        <v>72</v>
      </c>
      <c r="E2463" s="5" t="s">
        <v>48</v>
      </c>
      <c r="F2463" t="s">
        <v>35</v>
      </c>
      <c r="G2463" t="s">
        <v>39</v>
      </c>
      <c r="H2463">
        <v>1242.17</v>
      </c>
      <c r="I2463">
        <v>1242.17</v>
      </c>
      <c r="J2463" t="s">
        <v>366</v>
      </c>
      <c r="K2463" t="s">
        <v>367</v>
      </c>
      <c r="L2463" t="s">
        <v>101</v>
      </c>
      <c r="M2463" t="s">
        <v>102</v>
      </c>
      <c r="N2463" t="s">
        <v>313</v>
      </c>
    </row>
    <row r="2464" spans="1:14" x14ac:dyDescent="0.2">
      <c r="A2464" t="s">
        <v>365</v>
      </c>
      <c r="B2464" s="5" t="s">
        <v>189</v>
      </c>
      <c r="C2464" s="5" t="s">
        <v>19</v>
      </c>
      <c r="D2464" s="5" t="s">
        <v>72</v>
      </c>
      <c r="E2464" s="5" t="s">
        <v>48</v>
      </c>
      <c r="F2464" t="s">
        <v>35</v>
      </c>
      <c r="G2464" t="s">
        <v>96</v>
      </c>
      <c r="H2464">
        <v>7157.11</v>
      </c>
      <c r="I2464">
        <v>7157.11</v>
      </c>
      <c r="J2464" t="s">
        <v>366</v>
      </c>
      <c r="K2464" t="s">
        <v>367</v>
      </c>
      <c r="L2464" t="s">
        <v>99</v>
      </c>
      <c r="M2464" t="s">
        <v>100</v>
      </c>
      <c r="N2464" t="s">
        <v>313</v>
      </c>
    </row>
    <row r="2465" spans="1:14" x14ac:dyDescent="0.2">
      <c r="A2465" t="s">
        <v>365</v>
      </c>
      <c r="B2465" s="5" t="s">
        <v>189</v>
      </c>
      <c r="C2465" s="5" t="s">
        <v>19</v>
      </c>
      <c r="D2465" s="5" t="s">
        <v>72</v>
      </c>
      <c r="E2465" s="5" t="s">
        <v>94</v>
      </c>
      <c r="F2465" t="s">
        <v>77</v>
      </c>
      <c r="G2465" t="s">
        <v>78</v>
      </c>
      <c r="H2465">
        <v>7.67</v>
      </c>
      <c r="I2465">
        <v>7.67</v>
      </c>
      <c r="J2465" t="s">
        <v>366</v>
      </c>
      <c r="K2465" t="s">
        <v>367</v>
      </c>
      <c r="L2465" t="s">
        <v>95</v>
      </c>
      <c r="M2465" t="s">
        <v>94</v>
      </c>
      <c r="N2465" t="s">
        <v>313</v>
      </c>
    </row>
    <row r="2466" spans="1:14" x14ac:dyDescent="0.2">
      <c r="A2466" t="s">
        <v>365</v>
      </c>
      <c r="B2466" s="5" t="s">
        <v>189</v>
      </c>
      <c r="C2466" s="5" t="s">
        <v>19</v>
      </c>
      <c r="D2466" s="5" t="s">
        <v>72</v>
      </c>
      <c r="E2466" s="5" t="s">
        <v>80</v>
      </c>
      <c r="F2466" t="s">
        <v>77</v>
      </c>
      <c r="G2466" t="s">
        <v>78</v>
      </c>
      <c r="H2466">
        <v>3.18</v>
      </c>
      <c r="I2466">
        <v>3.18</v>
      </c>
      <c r="J2466" t="s">
        <v>366</v>
      </c>
      <c r="K2466" t="s">
        <v>367</v>
      </c>
      <c r="L2466" t="s">
        <v>140</v>
      </c>
      <c r="M2466" t="s">
        <v>141</v>
      </c>
      <c r="N2466" t="s">
        <v>313</v>
      </c>
    </row>
    <row r="2467" spans="1:14" x14ac:dyDescent="0.2">
      <c r="A2467" t="s">
        <v>365</v>
      </c>
      <c r="B2467" s="5" t="s">
        <v>189</v>
      </c>
      <c r="C2467" s="5" t="s">
        <v>19</v>
      </c>
      <c r="D2467" s="5" t="s">
        <v>72</v>
      </c>
      <c r="E2467" s="5" t="s">
        <v>80</v>
      </c>
      <c r="F2467" t="s">
        <v>77</v>
      </c>
      <c r="G2467" t="s">
        <v>78</v>
      </c>
      <c r="H2467">
        <v>127.29</v>
      </c>
      <c r="I2467">
        <v>127.29</v>
      </c>
      <c r="J2467" t="s">
        <v>366</v>
      </c>
      <c r="K2467" t="s">
        <v>367</v>
      </c>
      <c r="L2467" t="s">
        <v>92</v>
      </c>
      <c r="M2467" t="s">
        <v>93</v>
      </c>
      <c r="N2467" t="s">
        <v>313</v>
      </c>
    </row>
    <row r="2468" spans="1:14" x14ac:dyDescent="0.2">
      <c r="A2468" t="s">
        <v>365</v>
      </c>
      <c r="B2468" s="5" t="s">
        <v>189</v>
      </c>
      <c r="C2468" s="5" t="s">
        <v>19</v>
      </c>
      <c r="D2468" s="5" t="s">
        <v>72</v>
      </c>
      <c r="E2468" s="5" t="s">
        <v>80</v>
      </c>
      <c r="F2468" t="s">
        <v>77</v>
      </c>
      <c r="G2468" t="s">
        <v>78</v>
      </c>
      <c r="H2468">
        <v>5.88</v>
      </c>
      <c r="I2468">
        <v>5.88</v>
      </c>
      <c r="J2468" t="s">
        <v>366</v>
      </c>
      <c r="K2468" t="s">
        <v>367</v>
      </c>
      <c r="L2468" t="s">
        <v>90</v>
      </c>
      <c r="M2468" t="s">
        <v>91</v>
      </c>
      <c r="N2468" t="s">
        <v>313</v>
      </c>
    </row>
    <row r="2469" spans="1:14" x14ac:dyDescent="0.2">
      <c r="A2469" t="s">
        <v>365</v>
      </c>
      <c r="B2469" s="5" t="s">
        <v>189</v>
      </c>
      <c r="C2469" s="5" t="s">
        <v>19</v>
      </c>
      <c r="D2469" s="5" t="s">
        <v>72</v>
      </c>
      <c r="E2469" s="5" t="s">
        <v>80</v>
      </c>
      <c r="F2469" t="s">
        <v>77</v>
      </c>
      <c r="G2469" t="s">
        <v>78</v>
      </c>
      <c r="H2469">
        <v>2261.0100000000002</v>
      </c>
      <c r="I2469">
        <v>2261.0100000000002</v>
      </c>
      <c r="J2469" t="s">
        <v>366</v>
      </c>
      <c r="K2469" t="s">
        <v>367</v>
      </c>
      <c r="L2469" t="s">
        <v>84</v>
      </c>
      <c r="M2469" t="s">
        <v>85</v>
      </c>
      <c r="N2469" t="s">
        <v>313</v>
      </c>
    </row>
    <row r="2470" spans="1:14" x14ac:dyDescent="0.2">
      <c r="A2470" t="s">
        <v>365</v>
      </c>
      <c r="B2470" s="5" t="s">
        <v>189</v>
      </c>
      <c r="C2470" s="5" t="s">
        <v>19</v>
      </c>
      <c r="D2470" s="5" t="s">
        <v>72</v>
      </c>
      <c r="E2470" s="5" t="s">
        <v>80</v>
      </c>
      <c r="F2470" t="s">
        <v>77</v>
      </c>
      <c r="G2470" t="s">
        <v>78</v>
      </c>
      <c r="H2470">
        <v>188.54</v>
      </c>
      <c r="I2470">
        <v>188.54</v>
      </c>
      <c r="J2470" t="s">
        <v>366</v>
      </c>
      <c r="K2470" t="s">
        <v>367</v>
      </c>
      <c r="L2470" t="s">
        <v>88</v>
      </c>
      <c r="M2470" t="s">
        <v>89</v>
      </c>
      <c r="N2470" t="s">
        <v>313</v>
      </c>
    </row>
    <row r="2471" spans="1:14" x14ac:dyDescent="0.2">
      <c r="A2471" t="s">
        <v>365</v>
      </c>
      <c r="B2471" s="5" t="s">
        <v>189</v>
      </c>
      <c r="C2471" s="5" t="s">
        <v>19</v>
      </c>
      <c r="D2471" s="5" t="s">
        <v>72</v>
      </c>
      <c r="E2471" s="5" t="s">
        <v>80</v>
      </c>
      <c r="F2471" t="s">
        <v>77</v>
      </c>
      <c r="G2471" t="s">
        <v>78</v>
      </c>
      <c r="H2471">
        <v>96.93</v>
      </c>
      <c r="I2471">
        <v>96.93</v>
      </c>
      <c r="J2471" t="s">
        <v>366</v>
      </c>
      <c r="K2471" t="s">
        <v>367</v>
      </c>
      <c r="L2471" t="s">
        <v>187</v>
      </c>
      <c r="M2471" t="s">
        <v>188</v>
      </c>
      <c r="N2471" t="s">
        <v>313</v>
      </c>
    </row>
    <row r="2472" spans="1:14" x14ac:dyDescent="0.2">
      <c r="A2472" t="s">
        <v>365</v>
      </c>
      <c r="B2472" s="5" t="s">
        <v>189</v>
      </c>
      <c r="C2472" s="5" t="s">
        <v>19</v>
      </c>
      <c r="D2472" s="5" t="s">
        <v>72</v>
      </c>
      <c r="E2472" s="5" t="s">
        <v>48</v>
      </c>
      <c r="F2472" t="s">
        <v>35</v>
      </c>
      <c r="G2472" t="s">
        <v>39</v>
      </c>
      <c r="H2472">
        <v>3523.79</v>
      </c>
      <c r="I2472">
        <v>3523.79</v>
      </c>
      <c r="J2472" t="s">
        <v>366</v>
      </c>
      <c r="K2472" t="s">
        <v>367</v>
      </c>
      <c r="L2472" t="s">
        <v>97</v>
      </c>
      <c r="M2472" t="s">
        <v>98</v>
      </c>
      <c r="N2472" t="s">
        <v>313</v>
      </c>
    </row>
    <row r="2473" spans="1:14" x14ac:dyDescent="0.2">
      <c r="A2473" t="s">
        <v>365</v>
      </c>
      <c r="B2473" s="5" t="s">
        <v>193</v>
      </c>
      <c r="C2473" s="5" t="s">
        <v>19</v>
      </c>
      <c r="D2473" s="5" t="s">
        <v>69</v>
      </c>
      <c r="E2473" s="5" t="s">
        <v>161</v>
      </c>
      <c r="F2473" t="s">
        <v>35</v>
      </c>
      <c r="G2473" t="s">
        <v>39</v>
      </c>
      <c r="H2473">
        <v>-26.82</v>
      </c>
      <c r="I2473">
        <v>-26.82</v>
      </c>
      <c r="J2473" t="s">
        <v>366</v>
      </c>
      <c r="K2473" t="s">
        <v>367</v>
      </c>
      <c r="L2473" t="s">
        <v>326</v>
      </c>
      <c r="M2473" t="s">
        <v>327</v>
      </c>
      <c r="N2473" t="s">
        <v>313</v>
      </c>
    </row>
    <row r="2474" spans="1:14" x14ac:dyDescent="0.2">
      <c r="A2474" t="s">
        <v>365</v>
      </c>
      <c r="B2474" s="5" t="s">
        <v>197</v>
      </c>
      <c r="C2474" s="5" t="s">
        <v>110</v>
      </c>
      <c r="D2474" s="5" t="s">
        <v>111</v>
      </c>
      <c r="E2474" s="5" t="s">
        <v>112</v>
      </c>
      <c r="F2474" t="s">
        <v>113</v>
      </c>
      <c r="G2474" t="s">
        <v>114</v>
      </c>
      <c r="H2474">
        <v>2532.9899999999998</v>
      </c>
      <c r="I2474">
        <v>2532.9899999999998</v>
      </c>
      <c r="J2474" t="s">
        <v>366</v>
      </c>
      <c r="K2474" t="s">
        <v>367</v>
      </c>
      <c r="L2474" t="s">
        <v>115</v>
      </c>
      <c r="M2474" t="s">
        <v>114</v>
      </c>
      <c r="N2474" t="s">
        <v>313</v>
      </c>
    </row>
    <row r="2475" spans="1:14" x14ac:dyDescent="0.2">
      <c r="A2475" t="s">
        <v>365</v>
      </c>
      <c r="B2475" s="5" t="s">
        <v>193</v>
      </c>
      <c r="C2475" s="5" t="s">
        <v>19</v>
      </c>
      <c r="D2475" s="5" t="s">
        <v>72</v>
      </c>
      <c r="E2475" s="5" t="s">
        <v>80</v>
      </c>
      <c r="F2475" t="s">
        <v>77</v>
      </c>
      <c r="G2475" t="s">
        <v>78</v>
      </c>
      <c r="H2475">
        <v>4.63</v>
      </c>
      <c r="I2475">
        <v>4.63</v>
      </c>
      <c r="J2475" t="s">
        <v>366</v>
      </c>
      <c r="K2475" t="s">
        <v>367</v>
      </c>
      <c r="L2475" t="s">
        <v>90</v>
      </c>
      <c r="M2475" t="s">
        <v>91</v>
      </c>
      <c r="N2475" t="s">
        <v>313</v>
      </c>
    </row>
    <row r="2476" spans="1:14" x14ac:dyDescent="0.2">
      <c r="A2476" t="s">
        <v>365</v>
      </c>
      <c r="B2476" s="5" t="s">
        <v>193</v>
      </c>
      <c r="C2476" s="5" t="s">
        <v>19</v>
      </c>
      <c r="D2476" s="5" t="s">
        <v>72</v>
      </c>
      <c r="E2476" s="5" t="s">
        <v>80</v>
      </c>
      <c r="F2476" t="s">
        <v>77</v>
      </c>
      <c r="G2476" t="s">
        <v>78</v>
      </c>
      <c r="H2476">
        <v>1780.76</v>
      </c>
      <c r="I2476">
        <v>1780.76</v>
      </c>
      <c r="J2476" t="s">
        <v>366</v>
      </c>
      <c r="K2476" t="s">
        <v>367</v>
      </c>
      <c r="L2476" t="s">
        <v>84</v>
      </c>
      <c r="M2476" t="s">
        <v>85</v>
      </c>
      <c r="N2476" t="s">
        <v>313</v>
      </c>
    </row>
    <row r="2477" spans="1:14" x14ac:dyDescent="0.2">
      <c r="A2477" t="s">
        <v>365</v>
      </c>
      <c r="B2477" s="5" t="s">
        <v>193</v>
      </c>
      <c r="C2477" s="5" t="s">
        <v>19</v>
      </c>
      <c r="D2477" s="5" t="s">
        <v>72</v>
      </c>
      <c r="E2477" s="5" t="s">
        <v>80</v>
      </c>
      <c r="F2477" t="s">
        <v>77</v>
      </c>
      <c r="G2477" t="s">
        <v>78</v>
      </c>
      <c r="H2477">
        <v>148.30000000000001</v>
      </c>
      <c r="I2477">
        <v>148.30000000000001</v>
      </c>
      <c r="J2477" t="s">
        <v>366</v>
      </c>
      <c r="K2477" t="s">
        <v>367</v>
      </c>
      <c r="L2477" t="s">
        <v>88</v>
      </c>
      <c r="M2477" t="s">
        <v>89</v>
      </c>
      <c r="N2477" t="s">
        <v>313</v>
      </c>
    </row>
    <row r="2478" spans="1:14" x14ac:dyDescent="0.2">
      <c r="A2478" t="s">
        <v>365</v>
      </c>
      <c r="B2478" s="5" t="s">
        <v>193</v>
      </c>
      <c r="C2478" s="5" t="s">
        <v>19</v>
      </c>
      <c r="D2478" s="5" t="s">
        <v>72</v>
      </c>
      <c r="E2478" s="5" t="s">
        <v>80</v>
      </c>
      <c r="F2478" t="s">
        <v>77</v>
      </c>
      <c r="G2478" t="s">
        <v>78</v>
      </c>
      <c r="H2478">
        <v>4.41</v>
      </c>
      <c r="I2478">
        <v>4.41</v>
      </c>
      <c r="J2478" t="s">
        <v>366</v>
      </c>
      <c r="K2478" t="s">
        <v>367</v>
      </c>
      <c r="L2478" t="s">
        <v>187</v>
      </c>
      <c r="M2478" t="s">
        <v>188</v>
      </c>
      <c r="N2478" t="s">
        <v>313</v>
      </c>
    </row>
    <row r="2479" spans="1:14" x14ac:dyDescent="0.2">
      <c r="A2479" t="s">
        <v>365</v>
      </c>
      <c r="B2479" s="5" t="s">
        <v>193</v>
      </c>
      <c r="C2479" s="5" t="s">
        <v>19</v>
      </c>
      <c r="D2479" s="5" t="s">
        <v>72</v>
      </c>
      <c r="E2479" s="5" t="s">
        <v>80</v>
      </c>
      <c r="F2479" t="s">
        <v>77</v>
      </c>
      <c r="G2479" t="s">
        <v>78</v>
      </c>
      <c r="H2479">
        <v>741.51</v>
      </c>
      <c r="I2479">
        <v>741.51</v>
      </c>
      <c r="J2479" t="s">
        <v>366</v>
      </c>
      <c r="K2479" t="s">
        <v>367</v>
      </c>
      <c r="L2479" t="s">
        <v>82</v>
      </c>
      <c r="M2479" t="s">
        <v>83</v>
      </c>
      <c r="N2479" t="s">
        <v>313</v>
      </c>
    </row>
    <row r="2480" spans="1:14" x14ac:dyDescent="0.2">
      <c r="A2480" t="s">
        <v>365</v>
      </c>
      <c r="B2480" s="5" t="s">
        <v>193</v>
      </c>
      <c r="C2480" s="5" t="s">
        <v>19</v>
      </c>
      <c r="D2480" s="5" t="s">
        <v>72</v>
      </c>
      <c r="E2480" s="5" t="s">
        <v>76</v>
      </c>
      <c r="F2480" t="s">
        <v>77</v>
      </c>
      <c r="G2480" t="s">
        <v>78</v>
      </c>
      <c r="H2480">
        <v>31.62</v>
      </c>
      <c r="I2480">
        <v>31.62</v>
      </c>
      <c r="J2480" t="s">
        <v>366</v>
      </c>
      <c r="K2480" t="s">
        <v>367</v>
      </c>
      <c r="L2480" t="s">
        <v>79</v>
      </c>
      <c r="M2480" t="s">
        <v>76</v>
      </c>
      <c r="N2480" t="s">
        <v>313</v>
      </c>
    </row>
    <row r="2481" spans="1:14" x14ac:dyDescent="0.2">
      <c r="A2481" t="s">
        <v>365</v>
      </c>
      <c r="B2481" s="5" t="s">
        <v>193</v>
      </c>
      <c r="C2481" s="5" t="s">
        <v>19</v>
      </c>
      <c r="D2481" s="5" t="s">
        <v>72</v>
      </c>
      <c r="E2481" s="5" t="s">
        <v>73</v>
      </c>
      <c r="F2481" t="s">
        <v>73</v>
      </c>
      <c r="G2481" t="s">
        <v>73</v>
      </c>
      <c r="H2481">
        <v>0</v>
      </c>
      <c r="I2481">
        <v>0</v>
      </c>
      <c r="J2481" t="s">
        <v>366</v>
      </c>
      <c r="K2481" t="s">
        <v>367</v>
      </c>
      <c r="L2481" t="s">
        <v>74</v>
      </c>
      <c r="M2481" t="s">
        <v>75</v>
      </c>
      <c r="N2481" t="s">
        <v>313</v>
      </c>
    </row>
    <row r="2482" spans="1:14" x14ac:dyDescent="0.2">
      <c r="A2482" t="s">
        <v>365</v>
      </c>
      <c r="B2482" s="5" t="s">
        <v>193</v>
      </c>
      <c r="C2482" s="5" t="s">
        <v>19</v>
      </c>
      <c r="D2482" s="5" t="s">
        <v>69</v>
      </c>
      <c r="E2482" s="5" t="s">
        <v>161</v>
      </c>
      <c r="F2482" t="s">
        <v>35</v>
      </c>
      <c r="G2482" t="s">
        <v>39</v>
      </c>
      <c r="H2482">
        <v>368.36</v>
      </c>
      <c r="I2482">
        <v>368.36</v>
      </c>
      <c r="J2482" t="s">
        <v>366</v>
      </c>
      <c r="K2482" t="s">
        <v>367</v>
      </c>
      <c r="L2482" t="s">
        <v>326</v>
      </c>
      <c r="M2482" t="s">
        <v>327</v>
      </c>
      <c r="N2482" t="s">
        <v>313</v>
      </c>
    </row>
    <row r="2483" spans="1:14" x14ac:dyDescent="0.2">
      <c r="A2483" t="s">
        <v>365</v>
      </c>
      <c r="B2483" s="5" t="s">
        <v>193</v>
      </c>
      <c r="C2483" s="5" t="s">
        <v>19</v>
      </c>
      <c r="D2483" s="5" t="s">
        <v>20</v>
      </c>
      <c r="E2483" s="5" t="s">
        <v>48</v>
      </c>
      <c r="F2483" t="s">
        <v>35</v>
      </c>
      <c r="G2483" t="s">
        <v>39</v>
      </c>
      <c r="H2483">
        <v>3379.3</v>
      </c>
      <c r="I2483">
        <v>3379.3</v>
      </c>
      <c r="J2483" t="s">
        <v>366</v>
      </c>
      <c r="K2483" t="s">
        <v>367</v>
      </c>
      <c r="L2483" t="s">
        <v>50</v>
      </c>
      <c r="M2483" t="s">
        <v>51</v>
      </c>
      <c r="N2483" t="s">
        <v>313</v>
      </c>
    </row>
    <row r="2484" spans="1:14" x14ac:dyDescent="0.2">
      <c r="A2484" t="s">
        <v>365</v>
      </c>
      <c r="B2484" s="5" t="s">
        <v>193</v>
      </c>
      <c r="C2484" s="5" t="s">
        <v>19</v>
      </c>
      <c r="D2484" s="5" t="s">
        <v>69</v>
      </c>
      <c r="E2484" s="5" t="s">
        <v>161</v>
      </c>
      <c r="F2484" t="s">
        <v>35</v>
      </c>
      <c r="G2484" t="s">
        <v>39</v>
      </c>
      <c r="H2484">
        <v>-134.83000000000001</v>
      </c>
      <c r="I2484">
        <v>-134.83000000000001</v>
      </c>
      <c r="J2484" t="s">
        <v>366</v>
      </c>
      <c r="K2484" t="s">
        <v>367</v>
      </c>
      <c r="L2484" t="s">
        <v>404</v>
      </c>
      <c r="M2484" t="s">
        <v>405</v>
      </c>
      <c r="N2484" t="s">
        <v>313</v>
      </c>
    </row>
    <row r="2485" spans="1:14" x14ac:dyDescent="0.2">
      <c r="A2485" t="s">
        <v>365</v>
      </c>
      <c r="B2485" s="5" t="s">
        <v>193</v>
      </c>
      <c r="C2485" s="5" t="s">
        <v>19</v>
      </c>
      <c r="D2485" s="5" t="s">
        <v>20</v>
      </c>
      <c r="E2485" s="5" t="s">
        <v>48</v>
      </c>
      <c r="F2485" t="s">
        <v>35</v>
      </c>
      <c r="G2485" t="s">
        <v>39</v>
      </c>
      <c r="H2485">
        <v>675.8599999999999</v>
      </c>
      <c r="I2485">
        <v>675.8599999999999</v>
      </c>
      <c r="J2485" t="s">
        <v>366</v>
      </c>
      <c r="K2485" t="s">
        <v>367</v>
      </c>
      <c r="L2485" t="s">
        <v>54</v>
      </c>
      <c r="M2485" t="s">
        <v>55</v>
      </c>
      <c r="N2485" t="s">
        <v>313</v>
      </c>
    </row>
    <row r="2486" spans="1:14" x14ac:dyDescent="0.2">
      <c r="A2486" t="s">
        <v>365</v>
      </c>
      <c r="B2486" s="5" t="s">
        <v>193</v>
      </c>
      <c r="C2486" s="5" t="s">
        <v>19</v>
      </c>
      <c r="D2486" s="5" t="s">
        <v>69</v>
      </c>
      <c r="E2486" s="5" t="s">
        <v>48</v>
      </c>
      <c r="F2486" t="s">
        <v>35</v>
      </c>
      <c r="G2486" t="s">
        <v>39</v>
      </c>
      <c r="H2486">
        <v>79.03</v>
      </c>
      <c r="I2486">
        <v>79.03</v>
      </c>
      <c r="J2486" t="s">
        <v>366</v>
      </c>
      <c r="K2486" t="s">
        <v>367</v>
      </c>
      <c r="L2486" t="s">
        <v>54</v>
      </c>
      <c r="M2486" t="s">
        <v>55</v>
      </c>
      <c r="N2486" t="s">
        <v>313</v>
      </c>
    </row>
    <row r="2487" spans="1:14" x14ac:dyDescent="0.2">
      <c r="A2487" t="s">
        <v>365</v>
      </c>
      <c r="B2487" s="5" t="s">
        <v>193</v>
      </c>
      <c r="C2487" s="5" t="s">
        <v>19</v>
      </c>
      <c r="D2487" s="5" t="s">
        <v>69</v>
      </c>
      <c r="E2487" s="5" t="s">
        <v>48</v>
      </c>
      <c r="F2487" t="s">
        <v>35</v>
      </c>
      <c r="G2487" t="s">
        <v>39</v>
      </c>
      <c r="H2487">
        <v>395.13000000000005</v>
      </c>
      <c r="I2487">
        <v>395.13000000000005</v>
      </c>
      <c r="J2487" t="s">
        <v>366</v>
      </c>
      <c r="K2487" t="s">
        <v>367</v>
      </c>
      <c r="L2487" t="s">
        <v>50</v>
      </c>
      <c r="M2487" t="s">
        <v>51</v>
      </c>
      <c r="N2487" t="s">
        <v>313</v>
      </c>
    </row>
    <row r="2488" spans="1:14" x14ac:dyDescent="0.2">
      <c r="A2488" t="s">
        <v>365</v>
      </c>
      <c r="B2488" s="5" t="s">
        <v>193</v>
      </c>
      <c r="C2488" s="5" t="s">
        <v>19</v>
      </c>
      <c r="D2488" s="5" t="s">
        <v>69</v>
      </c>
      <c r="E2488" s="5" t="s">
        <v>200</v>
      </c>
      <c r="F2488" t="s">
        <v>35</v>
      </c>
      <c r="G2488" t="s">
        <v>39</v>
      </c>
      <c r="H2488">
        <v>749.52</v>
      </c>
      <c r="I2488">
        <v>749.52</v>
      </c>
      <c r="J2488" t="s">
        <v>366</v>
      </c>
      <c r="K2488" t="s">
        <v>367</v>
      </c>
      <c r="L2488" t="s">
        <v>40</v>
      </c>
      <c r="M2488" t="s">
        <v>41</v>
      </c>
      <c r="N2488" t="s">
        <v>313</v>
      </c>
    </row>
    <row r="2489" spans="1:14" x14ac:dyDescent="0.2">
      <c r="A2489" t="s">
        <v>365</v>
      </c>
      <c r="B2489" s="5" t="s">
        <v>193</v>
      </c>
      <c r="C2489" s="5" t="s">
        <v>19</v>
      </c>
      <c r="D2489" s="5" t="s">
        <v>69</v>
      </c>
      <c r="E2489" s="5" t="s">
        <v>200</v>
      </c>
      <c r="F2489" t="s">
        <v>35</v>
      </c>
      <c r="G2489" t="s">
        <v>39</v>
      </c>
      <c r="H2489">
        <v>0</v>
      </c>
      <c r="I2489">
        <v>0</v>
      </c>
      <c r="J2489" t="s">
        <v>366</v>
      </c>
      <c r="K2489" t="s">
        <v>367</v>
      </c>
      <c r="L2489" t="s">
        <v>40</v>
      </c>
      <c r="M2489" t="s">
        <v>41</v>
      </c>
      <c r="N2489" t="s">
        <v>313</v>
      </c>
    </row>
    <row r="2490" spans="1:14" x14ac:dyDescent="0.2">
      <c r="A2490" t="s">
        <v>365</v>
      </c>
      <c r="B2490" s="5" t="s">
        <v>193</v>
      </c>
      <c r="C2490" s="5" t="s">
        <v>19</v>
      </c>
      <c r="D2490" s="5" t="s">
        <v>69</v>
      </c>
      <c r="E2490" s="5" t="s">
        <v>320</v>
      </c>
      <c r="F2490" t="s">
        <v>29</v>
      </c>
      <c r="G2490" t="s">
        <v>30</v>
      </c>
      <c r="H2490">
        <v>2216.0500000000002</v>
      </c>
      <c r="I2490">
        <v>2216.0500000000002</v>
      </c>
      <c r="J2490" t="s">
        <v>366</v>
      </c>
      <c r="K2490" t="s">
        <v>367</v>
      </c>
      <c r="L2490" t="s">
        <v>321</v>
      </c>
      <c r="M2490" t="s">
        <v>320</v>
      </c>
      <c r="N2490" t="s">
        <v>313</v>
      </c>
    </row>
    <row r="2491" spans="1:14" x14ac:dyDescent="0.2">
      <c r="A2491" t="s">
        <v>365</v>
      </c>
      <c r="B2491" s="5" t="s">
        <v>193</v>
      </c>
      <c r="C2491" s="5" t="s">
        <v>19</v>
      </c>
      <c r="D2491" s="5" t="s">
        <v>69</v>
      </c>
      <c r="E2491" s="5" t="s">
        <v>70</v>
      </c>
      <c r="F2491" t="s">
        <v>29</v>
      </c>
      <c r="G2491" t="s">
        <v>30</v>
      </c>
      <c r="H2491">
        <v>6691.7300000000005</v>
      </c>
      <c r="I2491">
        <v>6691.7300000000005</v>
      </c>
      <c r="J2491" t="s">
        <v>366</v>
      </c>
      <c r="K2491" t="s">
        <v>367</v>
      </c>
      <c r="L2491" t="s">
        <v>71</v>
      </c>
      <c r="M2491" t="s">
        <v>70</v>
      </c>
      <c r="N2491" t="s">
        <v>313</v>
      </c>
    </row>
    <row r="2492" spans="1:14" x14ac:dyDescent="0.2">
      <c r="A2492" t="s">
        <v>365</v>
      </c>
      <c r="B2492" s="5" t="s">
        <v>193</v>
      </c>
      <c r="C2492" s="5" t="s">
        <v>19</v>
      </c>
      <c r="D2492" s="5" t="s">
        <v>69</v>
      </c>
      <c r="E2492" s="5" t="s">
        <v>28</v>
      </c>
      <c r="F2492" t="s">
        <v>29</v>
      </c>
      <c r="G2492" t="s">
        <v>30</v>
      </c>
      <c r="H2492">
        <v>1285.18</v>
      </c>
      <c r="I2492">
        <v>1285.18</v>
      </c>
      <c r="J2492" t="s">
        <v>366</v>
      </c>
      <c r="K2492" t="s">
        <v>367</v>
      </c>
      <c r="L2492" t="s">
        <v>31</v>
      </c>
      <c r="M2492" t="s">
        <v>28</v>
      </c>
      <c r="N2492" t="s">
        <v>313</v>
      </c>
    </row>
    <row r="2493" spans="1:14" x14ac:dyDescent="0.2">
      <c r="A2493" t="s">
        <v>365</v>
      </c>
      <c r="B2493" s="5" t="s">
        <v>193</v>
      </c>
      <c r="C2493" s="5" t="s">
        <v>19</v>
      </c>
      <c r="D2493" s="5" t="s">
        <v>127</v>
      </c>
      <c r="E2493" s="5" t="s">
        <v>353</v>
      </c>
      <c r="F2493" t="s">
        <v>29</v>
      </c>
      <c r="G2493" t="s">
        <v>30</v>
      </c>
      <c r="H2493">
        <v>1453.84</v>
      </c>
      <c r="I2493">
        <v>1453.84</v>
      </c>
      <c r="J2493" t="s">
        <v>366</v>
      </c>
      <c r="K2493" t="s">
        <v>367</v>
      </c>
      <c r="L2493" t="s">
        <v>354</v>
      </c>
      <c r="M2493" t="s">
        <v>353</v>
      </c>
      <c r="N2493" t="s">
        <v>313</v>
      </c>
    </row>
    <row r="2494" spans="1:14" x14ac:dyDescent="0.2">
      <c r="A2494" t="s">
        <v>365</v>
      </c>
      <c r="B2494" s="5" t="s">
        <v>193</v>
      </c>
      <c r="C2494" s="5" t="s">
        <v>19</v>
      </c>
      <c r="D2494" s="5" t="s">
        <v>20</v>
      </c>
      <c r="E2494" s="5" t="s">
        <v>66</v>
      </c>
      <c r="F2494" t="s">
        <v>61</v>
      </c>
      <c r="G2494" t="s">
        <v>66</v>
      </c>
      <c r="H2494">
        <v>580.40000000000009</v>
      </c>
      <c r="I2494">
        <v>580.40000000000009</v>
      </c>
      <c r="J2494" t="s">
        <v>366</v>
      </c>
      <c r="K2494" t="s">
        <v>367</v>
      </c>
      <c r="L2494" t="s">
        <v>67</v>
      </c>
      <c r="M2494" t="s">
        <v>66</v>
      </c>
      <c r="N2494" t="s">
        <v>313</v>
      </c>
    </row>
    <row r="2495" spans="1:14" x14ac:dyDescent="0.2">
      <c r="A2495" t="s">
        <v>365</v>
      </c>
      <c r="B2495" s="5" t="s">
        <v>193</v>
      </c>
      <c r="C2495" s="5" t="s">
        <v>19</v>
      </c>
      <c r="D2495" s="5" t="s">
        <v>72</v>
      </c>
      <c r="E2495" s="5" t="s">
        <v>94</v>
      </c>
      <c r="F2495" t="s">
        <v>77</v>
      </c>
      <c r="G2495" t="s">
        <v>78</v>
      </c>
      <c r="H2495">
        <v>12.149999999999999</v>
      </c>
      <c r="I2495">
        <v>12.149999999999999</v>
      </c>
      <c r="J2495" t="s">
        <v>366</v>
      </c>
      <c r="K2495" t="s">
        <v>367</v>
      </c>
      <c r="L2495" t="s">
        <v>95</v>
      </c>
      <c r="M2495" t="s">
        <v>94</v>
      </c>
      <c r="N2495" t="s">
        <v>313</v>
      </c>
    </row>
    <row r="2496" spans="1:14" x14ac:dyDescent="0.2">
      <c r="A2496" t="s">
        <v>365</v>
      </c>
      <c r="B2496" s="5" t="s">
        <v>193</v>
      </c>
      <c r="C2496" s="5" t="s">
        <v>19</v>
      </c>
      <c r="D2496" s="5" t="s">
        <v>69</v>
      </c>
      <c r="E2496" s="5" t="s">
        <v>161</v>
      </c>
      <c r="F2496" t="s">
        <v>35</v>
      </c>
      <c r="G2496" t="s">
        <v>39</v>
      </c>
      <c r="H2496">
        <v>1339.7399999999998</v>
      </c>
      <c r="I2496">
        <v>1339.7399999999998</v>
      </c>
      <c r="J2496" t="s">
        <v>366</v>
      </c>
      <c r="K2496" t="s">
        <v>367</v>
      </c>
      <c r="L2496" t="s">
        <v>404</v>
      </c>
      <c r="M2496" t="s">
        <v>405</v>
      </c>
      <c r="N2496" t="s">
        <v>313</v>
      </c>
    </row>
    <row r="2497" spans="1:14" x14ac:dyDescent="0.2">
      <c r="A2497" t="s">
        <v>365</v>
      </c>
      <c r="B2497" s="5" t="s">
        <v>204</v>
      </c>
      <c r="C2497" s="5" t="s">
        <v>19</v>
      </c>
      <c r="D2497" s="5" t="s">
        <v>72</v>
      </c>
      <c r="E2497" s="5" t="s">
        <v>48</v>
      </c>
      <c r="F2497" t="s">
        <v>35</v>
      </c>
      <c r="G2497" t="s">
        <v>39</v>
      </c>
      <c r="H2497">
        <v>-45.71</v>
      </c>
      <c r="I2497">
        <v>-45.71</v>
      </c>
      <c r="J2497" t="s">
        <v>366</v>
      </c>
      <c r="K2497" t="s">
        <v>367</v>
      </c>
      <c r="L2497" t="s">
        <v>108</v>
      </c>
      <c r="M2497" t="s">
        <v>109</v>
      </c>
      <c r="N2497" t="s">
        <v>313</v>
      </c>
    </row>
    <row r="2498" spans="1:14" x14ac:dyDescent="0.2">
      <c r="A2498" t="s">
        <v>365</v>
      </c>
      <c r="B2498" s="5" t="s">
        <v>197</v>
      </c>
      <c r="C2498" s="5" t="s">
        <v>19</v>
      </c>
      <c r="D2498" s="5" t="s">
        <v>72</v>
      </c>
      <c r="E2498" s="5" t="s">
        <v>48</v>
      </c>
      <c r="F2498" t="s">
        <v>35</v>
      </c>
      <c r="G2498" t="s">
        <v>39</v>
      </c>
      <c r="H2498">
        <v>470.51</v>
      </c>
      <c r="I2498">
        <v>470.51</v>
      </c>
      <c r="J2498" t="s">
        <v>366</v>
      </c>
      <c r="K2498" t="s">
        <v>367</v>
      </c>
      <c r="L2498" t="s">
        <v>105</v>
      </c>
      <c r="M2498" t="s">
        <v>106</v>
      </c>
      <c r="N2498" t="s">
        <v>313</v>
      </c>
    </row>
    <row r="2499" spans="1:14" x14ac:dyDescent="0.2">
      <c r="A2499" t="s">
        <v>365</v>
      </c>
      <c r="B2499" s="5" t="s">
        <v>211</v>
      </c>
      <c r="C2499" s="5" t="s">
        <v>19</v>
      </c>
      <c r="D2499" s="5" t="s">
        <v>20</v>
      </c>
      <c r="E2499" s="5" t="s">
        <v>214</v>
      </c>
      <c r="F2499" t="s">
        <v>29</v>
      </c>
      <c r="G2499" t="s">
        <v>30</v>
      </c>
      <c r="H2499">
        <v>33686.26</v>
      </c>
      <c r="I2499">
        <v>33686.26</v>
      </c>
      <c r="J2499" t="s">
        <v>366</v>
      </c>
      <c r="K2499" t="s">
        <v>367</v>
      </c>
      <c r="L2499" t="s">
        <v>215</v>
      </c>
      <c r="M2499" t="s">
        <v>214</v>
      </c>
      <c r="N2499" t="s">
        <v>313</v>
      </c>
    </row>
    <row r="2500" spans="1:14" x14ac:dyDescent="0.2">
      <c r="A2500" t="s">
        <v>365</v>
      </c>
      <c r="B2500" s="5" t="s">
        <v>211</v>
      </c>
      <c r="C2500" s="5" t="s">
        <v>19</v>
      </c>
      <c r="D2500" s="5" t="s">
        <v>20</v>
      </c>
      <c r="E2500" s="5" t="s">
        <v>212</v>
      </c>
      <c r="F2500" t="s">
        <v>29</v>
      </c>
      <c r="G2500" t="s">
        <v>30</v>
      </c>
      <c r="H2500">
        <v>3368.86</v>
      </c>
      <c r="I2500">
        <v>3368.86</v>
      </c>
      <c r="J2500" t="s">
        <v>366</v>
      </c>
      <c r="K2500" t="s">
        <v>367</v>
      </c>
      <c r="L2500" t="s">
        <v>213</v>
      </c>
      <c r="M2500" t="s">
        <v>212</v>
      </c>
      <c r="N2500" t="s">
        <v>313</v>
      </c>
    </row>
    <row r="2501" spans="1:14" x14ac:dyDescent="0.2">
      <c r="A2501" t="s">
        <v>365</v>
      </c>
      <c r="B2501" s="5" t="s">
        <v>211</v>
      </c>
      <c r="C2501" s="5" t="s">
        <v>19</v>
      </c>
      <c r="D2501" s="5" t="s">
        <v>20</v>
      </c>
      <c r="E2501" s="5" t="s">
        <v>28</v>
      </c>
      <c r="F2501" t="s">
        <v>29</v>
      </c>
      <c r="G2501" t="s">
        <v>30</v>
      </c>
      <c r="H2501">
        <v>587.02</v>
      </c>
      <c r="I2501">
        <v>587.02</v>
      </c>
      <c r="J2501" t="s">
        <v>366</v>
      </c>
      <c r="K2501" t="s">
        <v>367</v>
      </c>
      <c r="L2501" t="s">
        <v>31</v>
      </c>
      <c r="M2501" t="s">
        <v>28</v>
      </c>
      <c r="N2501" t="s">
        <v>313</v>
      </c>
    </row>
    <row r="2502" spans="1:14" x14ac:dyDescent="0.2">
      <c r="A2502" t="s">
        <v>365</v>
      </c>
      <c r="B2502" s="5" t="s">
        <v>211</v>
      </c>
      <c r="C2502" s="5" t="s">
        <v>19</v>
      </c>
      <c r="D2502" s="5" t="s">
        <v>20</v>
      </c>
      <c r="E2502" s="5" t="s">
        <v>21</v>
      </c>
      <c r="F2502" t="s">
        <v>22</v>
      </c>
      <c r="G2502" t="s">
        <v>21</v>
      </c>
      <c r="H2502">
        <v>24.48</v>
      </c>
      <c r="I2502">
        <v>24.48</v>
      </c>
      <c r="J2502" t="s">
        <v>366</v>
      </c>
      <c r="K2502" t="s">
        <v>367</v>
      </c>
      <c r="L2502" t="s">
        <v>27</v>
      </c>
      <c r="M2502" t="s">
        <v>21</v>
      </c>
      <c r="N2502" t="s">
        <v>313</v>
      </c>
    </row>
    <row r="2503" spans="1:14" x14ac:dyDescent="0.2">
      <c r="A2503" t="s">
        <v>365</v>
      </c>
      <c r="B2503" s="5" t="s">
        <v>204</v>
      </c>
      <c r="C2503" s="5" t="s">
        <v>110</v>
      </c>
      <c r="D2503" s="5" t="s">
        <v>111</v>
      </c>
      <c r="E2503" s="5" t="s">
        <v>112</v>
      </c>
      <c r="F2503" t="s">
        <v>113</v>
      </c>
      <c r="G2503" t="s">
        <v>118</v>
      </c>
      <c r="H2503">
        <v>2302.1999999999998</v>
      </c>
      <c r="I2503">
        <v>2302.1999999999998</v>
      </c>
      <c r="J2503" t="s">
        <v>366</v>
      </c>
      <c r="K2503" t="s">
        <v>367</v>
      </c>
      <c r="L2503" t="s">
        <v>119</v>
      </c>
      <c r="M2503" t="s">
        <v>118</v>
      </c>
      <c r="N2503" t="s">
        <v>313</v>
      </c>
    </row>
    <row r="2504" spans="1:14" x14ac:dyDescent="0.2">
      <c r="A2504" t="s">
        <v>365</v>
      </c>
      <c r="B2504" s="5" t="s">
        <v>204</v>
      </c>
      <c r="C2504" s="5" t="s">
        <v>110</v>
      </c>
      <c r="D2504" s="5" t="s">
        <v>111</v>
      </c>
      <c r="E2504" s="5" t="s">
        <v>112</v>
      </c>
      <c r="F2504" t="s">
        <v>113</v>
      </c>
      <c r="G2504" t="s">
        <v>114</v>
      </c>
      <c r="H2504">
        <v>675.87</v>
      </c>
      <c r="I2504">
        <v>675.87</v>
      </c>
      <c r="J2504" t="s">
        <v>366</v>
      </c>
      <c r="K2504" t="s">
        <v>367</v>
      </c>
      <c r="L2504" t="s">
        <v>115</v>
      </c>
      <c r="M2504" t="s">
        <v>114</v>
      </c>
      <c r="N2504" t="s">
        <v>313</v>
      </c>
    </row>
    <row r="2505" spans="1:14" x14ac:dyDescent="0.2">
      <c r="A2505" t="s">
        <v>365</v>
      </c>
      <c r="B2505" s="5" t="s">
        <v>204</v>
      </c>
      <c r="C2505" s="5" t="s">
        <v>19</v>
      </c>
      <c r="D2505" s="5" t="s">
        <v>72</v>
      </c>
      <c r="E2505" s="5" t="s">
        <v>48</v>
      </c>
      <c r="F2505" t="s">
        <v>35</v>
      </c>
      <c r="G2505" t="s">
        <v>39</v>
      </c>
      <c r="H2505">
        <v>530.89</v>
      </c>
      <c r="I2505">
        <v>530.89</v>
      </c>
      <c r="J2505" t="s">
        <v>366</v>
      </c>
      <c r="K2505" t="s">
        <v>367</v>
      </c>
      <c r="L2505" t="s">
        <v>99</v>
      </c>
      <c r="M2505" t="s">
        <v>100</v>
      </c>
      <c r="N2505" t="s">
        <v>313</v>
      </c>
    </row>
    <row r="2506" spans="1:14" x14ac:dyDescent="0.2">
      <c r="A2506" t="s">
        <v>365</v>
      </c>
      <c r="B2506" s="5" t="s">
        <v>204</v>
      </c>
      <c r="C2506" s="5" t="s">
        <v>19</v>
      </c>
      <c r="D2506" s="5" t="s">
        <v>72</v>
      </c>
      <c r="E2506" s="5" t="s">
        <v>48</v>
      </c>
      <c r="F2506" t="s">
        <v>35</v>
      </c>
      <c r="G2506" t="s">
        <v>39</v>
      </c>
      <c r="H2506">
        <v>241.89</v>
      </c>
      <c r="I2506">
        <v>241.89</v>
      </c>
      <c r="J2506" t="s">
        <v>366</v>
      </c>
      <c r="K2506" t="s">
        <v>367</v>
      </c>
      <c r="L2506" t="s">
        <v>105</v>
      </c>
      <c r="M2506" t="s">
        <v>106</v>
      </c>
      <c r="N2506" t="s">
        <v>313</v>
      </c>
    </row>
    <row r="2507" spans="1:14" x14ac:dyDescent="0.2">
      <c r="A2507" t="s">
        <v>365</v>
      </c>
      <c r="B2507" s="5" t="s">
        <v>211</v>
      </c>
      <c r="C2507" s="5" t="s">
        <v>19</v>
      </c>
      <c r="D2507" s="5" t="s">
        <v>20</v>
      </c>
      <c r="E2507" s="5" t="s">
        <v>48</v>
      </c>
      <c r="F2507" t="s">
        <v>35</v>
      </c>
      <c r="G2507" t="s">
        <v>39</v>
      </c>
      <c r="H2507">
        <v>2918.5</v>
      </c>
      <c r="I2507">
        <v>2918.5</v>
      </c>
      <c r="J2507" t="s">
        <v>366</v>
      </c>
      <c r="K2507" t="s">
        <v>367</v>
      </c>
      <c r="L2507" t="s">
        <v>50</v>
      </c>
      <c r="M2507" t="s">
        <v>51</v>
      </c>
      <c r="N2507" t="s">
        <v>313</v>
      </c>
    </row>
    <row r="2508" spans="1:14" x14ac:dyDescent="0.2">
      <c r="A2508" t="s">
        <v>365</v>
      </c>
      <c r="B2508" s="5" t="s">
        <v>204</v>
      </c>
      <c r="C2508" s="5" t="s">
        <v>19</v>
      </c>
      <c r="D2508" s="5" t="s">
        <v>72</v>
      </c>
      <c r="E2508" s="5" t="s">
        <v>48</v>
      </c>
      <c r="F2508" t="s">
        <v>35</v>
      </c>
      <c r="G2508" t="s">
        <v>39</v>
      </c>
      <c r="H2508">
        <v>-15.04</v>
      </c>
      <c r="I2508">
        <v>-15.04</v>
      </c>
      <c r="J2508" t="s">
        <v>366</v>
      </c>
      <c r="K2508" t="s">
        <v>367</v>
      </c>
      <c r="L2508" t="s">
        <v>103</v>
      </c>
      <c r="M2508" t="s">
        <v>104</v>
      </c>
      <c r="N2508" t="s">
        <v>313</v>
      </c>
    </row>
    <row r="2509" spans="1:14" x14ac:dyDescent="0.2">
      <c r="A2509" t="s">
        <v>365</v>
      </c>
      <c r="B2509" s="5" t="s">
        <v>211</v>
      </c>
      <c r="C2509" s="5" t="s">
        <v>19</v>
      </c>
      <c r="D2509" s="5" t="s">
        <v>20</v>
      </c>
      <c r="E2509" s="5" t="s">
        <v>48</v>
      </c>
      <c r="F2509" t="s">
        <v>35</v>
      </c>
      <c r="G2509" t="s">
        <v>39</v>
      </c>
      <c r="H2509">
        <v>647.91000000000008</v>
      </c>
      <c r="I2509">
        <v>647.91000000000008</v>
      </c>
      <c r="J2509" t="s">
        <v>366</v>
      </c>
      <c r="K2509" t="s">
        <v>367</v>
      </c>
      <c r="L2509" t="s">
        <v>54</v>
      </c>
      <c r="M2509" t="s">
        <v>55</v>
      </c>
      <c r="N2509" t="s">
        <v>313</v>
      </c>
    </row>
    <row r="2510" spans="1:14" x14ac:dyDescent="0.2">
      <c r="A2510" t="s">
        <v>365</v>
      </c>
      <c r="B2510" s="5" t="s">
        <v>204</v>
      </c>
      <c r="C2510" s="5" t="s">
        <v>19</v>
      </c>
      <c r="D2510" s="5" t="s">
        <v>72</v>
      </c>
      <c r="E2510" s="5" t="s">
        <v>48</v>
      </c>
      <c r="F2510" t="s">
        <v>35</v>
      </c>
      <c r="G2510" t="s">
        <v>39</v>
      </c>
      <c r="H2510">
        <v>704.43</v>
      </c>
      <c r="I2510">
        <v>704.43</v>
      </c>
      <c r="J2510" t="s">
        <v>366</v>
      </c>
      <c r="K2510" t="s">
        <v>367</v>
      </c>
      <c r="L2510" t="s">
        <v>101</v>
      </c>
      <c r="M2510" t="s">
        <v>102</v>
      </c>
      <c r="N2510" t="s">
        <v>313</v>
      </c>
    </row>
    <row r="2511" spans="1:14" x14ac:dyDescent="0.2">
      <c r="A2511" t="s">
        <v>365</v>
      </c>
      <c r="B2511" s="5" t="s">
        <v>204</v>
      </c>
      <c r="C2511" s="5" t="s">
        <v>19</v>
      </c>
      <c r="D2511" s="5" t="s">
        <v>72</v>
      </c>
      <c r="E2511" s="5" t="s">
        <v>94</v>
      </c>
      <c r="F2511" t="s">
        <v>77</v>
      </c>
      <c r="G2511" t="s">
        <v>78</v>
      </c>
      <c r="H2511">
        <v>4.72</v>
      </c>
      <c r="I2511">
        <v>4.72</v>
      </c>
      <c r="J2511" t="s">
        <v>366</v>
      </c>
      <c r="K2511" t="s">
        <v>367</v>
      </c>
      <c r="L2511" t="s">
        <v>95</v>
      </c>
      <c r="M2511" t="s">
        <v>94</v>
      </c>
      <c r="N2511" t="s">
        <v>313</v>
      </c>
    </row>
    <row r="2512" spans="1:14" x14ac:dyDescent="0.2">
      <c r="A2512" t="s">
        <v>365</v>
      </c>
      <c r="B2512" s="5" t="s">
        <v>204</v>
      </c>
      <c r="C2512" s="5" t="s">
        <v>19</v>
      </c>
      <c r="D2512" s="5" t="s">
        <v>72</v>
      </c>
      <c r="E2512" s="5" t="s">
        <v>80</v>
      </c>
      <c r="F2512" t="s">
        <v>77</v>
      </c>
      <c r="G2512" t="s">
        <v>78</v>
      </c>
      <c r="H2512">
        <v>18.3</v>
      </c>
      <c r="I2512">
        <v>18.3</v>
      </c>
      <c r="J2512" t="s">
        <v>366</v>
      </c>
      <c r="K2512" t="s">
        <v>367</v>
      </c>
      <c r="L2512" t="s">
        <v>92</v>
      </c>
      <c r="M2512" t="s">
        <v>93</v>
      </c>
      <c r="N2512" t="s">
        <v>313</v>
      </c>
    </row>
    <row r="2513" spans="1:14" x14ac:dyDescent="0.2">
      <c r="A2513" t="s">
        <v>365</v>
      </c>
      <c r="B2513" s="5" t="s">
        <v>204</v>
      </c>
      <c r="C2513" s="5" t="s">
        <v>19</v>
      </c>
      <c r="D2513" s="5" t="s">
        <v>72</v>
      </c>
      <c r="E2513" s="5" t="s">
        <v>80</v>
      </c>
      <c r="F2513" t="s">
        <v>77</v>
      </c>
      <c r="G2513" t="s">
        <v>78</v>
      </c>
      <c r="H2513">
        <v>50.66</v>
      </c>
      <c r="I2513">
        <v>50.66</v>
      </c>
      <c r="J2513" t="s">
        <v>366</v>
      </c>
      <c r="K2513" t="s">
        <v>367</v>
      </c>
      <c r="L2513" t="s">
        <v>88</v>
      </c>
      <c r="M2513" t="s">
        <v>89</v>
      </c>
      <c r="N2513" t="s">
        <v>313</v>
      </c>
    </row>
    <row r="2514" spans="1:14" x14ac:dyDescent="0.2">
      <c r="A2514" t="s">
        <v>365</v>
      </c>
      <c r="B2514" s="5" t="s">
        <v>204</v>
      </c>
      <c r="C2514" s="5" t="s">
        <v>19</v>
      </c>
      <c r="D2514" s="5" t="s">
        <v>72</v>
      </c>
      <c r="E2514" s="5" t="s">
        <v>80</v>
      </c>
      <c r="F2514" t="s">
        <v>77</v>
      </c>
      <c r="G2514" t="s">
        <v>78</v>
      </c>
      <c r="H2514">
        <v>109.54</v>
      </c>
      <c r="I2514">
        <v>109.54</v>
      </c>
      <c r="J2514" t="s">
        <v>366</v>
      </c>
      <c r="K2514" t="s">
        <v>367</v>
      </c>
      <c r="L2514" t="s">
        <v>187</v>
      </c>
      <c r="M2514" t="s">
        <v>188</v>
      </c>
      <c r="N2514" t="s">
        <v>313</v>
      </c>
    </row>
    <row r="2515" spans="1:14" x14ac:dyDescent="0.2">
      <c r="A2515" t="s">
        <v>365</v>
      </c>
      <c r="B2515" s="5" t="s">
        <v>204</v>
      </c>
      <c r="C2515" s="5" t="s">
        <v>19</v>
      </c>
      <c r="D2515" s="5" t="s">
        <v>72</v>
      </c>
      <c r="E2515" s="5" t="s">
        <v>80</v>
      </c>
      <c r="F2515" t="s">
        <v>77</v>
      </c>
      <c r="G2515" t="s">
        <v>78</v>
      </c>
      <c r="H2515">
        <v>253.28</v>
      </c>
      <c r="I2515">
        <v>253.28</v>
      </c>
      <c r="J2515" t="s">
        <v>366</v>
      </c>
      <c r="K2515" t="s">
        <v>367</v>
      </c>
      <c r="L2515" t="s">
        <v>82</v>
      </c>
      <c r="M2515" t="s">
        <v>83</v>
      </c>
      <c r="N2515" t="s">
        <v>313</v>
      </c>
    </row>
    <row r="2516" spans="1:14" x14ac:dyDescent="0.2">
      <c r="A2516" t="s">
        <v>365</v>
      </c>
      <c r="B2516" s="5" t="s">
        <v>204</v>
      </c>
      <c r="C2516" s="5" t="s">
        <v>19</v>
      </c>
      <c r="D2516" s="5" t="s">
        <v>72</v>
      </c>
      <c r="E2516" s="5" t="s">
        <v>76</v>
      </c>
      <c r="F2516" t="s">
        <v>77</v>
      </c>
      <c r="G2516" t="s">
        <v>78</v>
      </c>
      <c r="H2516">
        <v>5.45</v>
      </c>
      <c r="I2516">
        <v>5.45</v>
      </c>
      <c r="J2516" t="s">
        <v>366</v>
      </c>
      <c r="K2516" t="s">
        <v>367</v>
      </c>
      <c r="L2516" t="s">
        <v>79</v>
      </c>
      <c r="M2516" t="s">
        <v>76</v>
      </c>
      <c r="N2516" t="s">
        <v>313</v>
      </c>
    </row>
    <row r="2517" spans="1:14" x14ac:dyDescent="0.2">
      <c r="A2517" t="s">
        <v>365</v>
      </c>
      <c r="B2517" s="5" t="s">
        <v>204</v>
      </c>
      <c r="C2517" s="5" t="s">
        <v>19</v>
      </c>
      <c r="D2517" s="5" t="s">
        <v>72</v>
      </c>
      <c r="E2517" s="5" t="s">
        <v>73</v>
      </c>
      <c r="F2517" t="s">
        <v>73</v>
      </c>
      <c r="G2517" t="s">
        <v>73</v>
      </c>
      <c r="H2517">
        <v>0</v>
      </c>
      <c r="I2517">
        <v>0</v>
      </c>
      <c r="J2517" t="s">
        <v>366</v>
      </c>
      <c r="K2517" t="s">
        <v>367</v>
      </c>
      <c r="L2517" t="s">
        <v>74</v>
      </c>
      <c r="M2517" t="s">
        <v>75</v>
      </c>
      <c r="N2517" t="s">
        <v>313</v>
      </c>
    </row>
    <row r="2518" spans="1:14" x14ac:dyDescent="0.2">
      <c r="A2518" t="s">
        <v>365</v>
      </c>
      <c r="B2518" s="5" t="s">
        <v>204</v>
      </c>
      <c r="C2518" s="5" t="s">
        <v>19</v>
      </c>
      <c r="D2518" s="5" t="s">
        <v>69</v>
      </c>
      <c r="E2518" s="5" t="s">
        <v>48</v>
      </c>
      <c r="F2518" t="s">
        <v>35</v>
      </c>
      <c r="G2518" t="s">
        <v>39</v>
      </c>
      <c r="H2518">
        <v>27.3</v>
      </c>
      <c r="I2518">
        <v>27.3</v>
      </c>
      <c r="J2518" t="s">
        <v>366</v>
      </c>
      <c r="K2518" t="s">
        <v>367</v>
      </c>
      <c r="L2518" t="s">
        <v>54</v>
      </c>
      <c r="M2518" t="s">
        <v>55</v>
      </c>
      <c r="N2518" t="s">
        <v>313</v>
      </c>
    </row>
    <row r="2519" spans="1:14" x14ac:dyDescent="0.2">
      <c r="A2519" t="s">
        <v>365</v>
      </c>
      <c r="B2519" s="5" t="s">
        <v>204</v>
      </c>
      <c r="C2519" s="5" t="s">
        <v>19</v>
      </c>
      <c r="D2519" s="5" t="s">
        <v>72</v>
      </c>
      <c r="E2519" s="5" t="s">
        <v>48</v>
      </c>
      <c r="F2519" t="s">
        <v>35</v>
      </c>
      <c r="G2519" t="s">
        <v>39</v>
      </c>
      <c r="H2519">
        <v>220.17</v>
      </c>
      <c r="I2519">
        <v>220.17</v>
      </c>
      <c r="J2519" t="s">
        <v>366</v>
      </c>
      <c r="K2519" t="s">
        <v>367</v>
      </c>
      <c r="L2519" t="s">
        <v>97</v>
      </c>
      <c r="M2519" t="s">
        <v>98</v>
      </c>
      <c r="N2519" t="s">
        <v>313</v>
      </c>
    </row>
    <row r="2520" spans="1:14" x14ac:dyDescent="0.2">
      <c r="A2520" t="s">
        <v>365</v>
      </c>
      <c r="B2520" s="5" t="s">
        <v>211</v>
      </c>
      <c r="C2520" s="5" t="s">
        <v>19</v>
      </c>
      <c r="D2520" s="5" t="s">
        <v>72</v>
      </c>
      <c r="E2520" s="5" t="s">
        <v>80</v>
      </c>
      <c r="F2520" t="s">
        <v>77</v>
      </c>
      <c r="G2520" t="s">
        <v>78</v>
      </c>
      <c r="H2520">
        <v>48.63</v>
      </c>
      <c r="I2520">
        <v>48.63</v>
      </c>
      <c r="J2520" t="s">
        <v>366</v>
      </c>
      <c r="K2520" t="s">
        <v>367</v>
      </c>
      <c r="L2520" t="s">
        <v>88</v>
      </c>
      <c r="M2520" t="s">
        <v>89</v>
      </c>
      <c r="N2520" t="s">
        <v>313</v>
      </c>
    </row>
    <row r="2521" spans="1:14" x14ac:dyDescent="0.2">
      <c r="A2521" t="s">
        <v>365</v>
      </c>
      <c r="B2521" s="5" t="s">
        <v>125</v>
      </c>
      <c r="C2521" s="5" t="s">
        <v>19</v>
      </c>
      <c r="D2521" s="5" t="s">
        <v>20</v>
      </c>
      <c r="E2521" s="5" t="s">
        <v>161</v>
      </c>
      <c r="F2521" t="s">
        <v>35</v>
      </c>
      <c r="G2521" t="s">
        <v>39</v>
      </c>
      <c r="H2521">
        <v>-175.1</v>
      </c>
      <c r="I2521">
        <v>-175.1</v>
      </c>
      <c r="J2521" t="s">
        <v>366</v>
      </c>
      <c r="K2521" t="s">
        <v>367</v>
      </c>
      <c r="L2521" t="s">
        <v>378</v>
      </c>
      <c r="M2521" t="s">
        <v>379</v>
      </c>
      <c r="N2521" t="s">
        <v>313</v>
      </c>
    </row>
    <row r="2522" spans="1:14" x14ac:dyDescent="0.2">
      <c r="A2522" t="s">
        <v>365</v>
      </c>
      <c r="B2522" s="5" t="s">
        <v>154</v>
      </c>
      <c r="C2522" s="5" t="s">
        <v>19</v>
      </c>
      <c r="D2522" s="5" t="s">
        <v>127</v>
      </c>
      <c r="E2522" s="5" t="s">
        <v>370</v>
      </c>
      <c r="F2522" t="s">
        <v>129</v>
      </c>
      <c r="G2522" t="s">
        <v>390</v>
      </c>
      <c r="H2522">
        <v>5832</v>
      </c>
      <c r="I2522">
        <v>5832</v>
      </c>
      <c r="J2522" t="s">
        <v>366</v>
      </c>
      <c r="K2522" t="s">
        <v>367</v>
      </c>
      <c r="L2522" t="s">
        <v>371</v>
      </c>
      <c r="M2522" t="s">
        <v>370</v>
      </c>
      <c r="N2522" t="s">
        <v>313</v>
      </c>
    </row>
    <row r="2523" spans="1:14" x14ac:dyDescent="0.2">
      <c r="A2523" t="s">
        <v>365</v>
      </c>
      <c r="B2523" s="5" t="s">
        <v>211</v>
      </c>
      <c r="C2523" s="5" t="s">
        <v>110</v>
      </c>
      <c r="D2523" s="5" t="s">
        <v>111</v>
      </c>
      <c r="E2523" s="5" t="s">
        <v>112</v>
      </c>
      <c r="F2523" t="s">
        <v>113</v>
      </c>
      <c r="G2523" t="s">
        <v>118</v>
      </c>
      <c r="H2523">
        <v>3785.33</v>
      </c>
      <c r="I2523">
        <v>3785.33</v>
      </c>
      <c r="J2523" t="s">
        <v>366</v>
      </c>
      <c r="K2523" t="s">
        <v>367</v>
      </c>
      <c r="L2523" t="s">
        <v>119</v>
      </c>
      <c r="M2523" t="s">
        <v>118</v>
      </c>
      <c r="N2523" t="s">
        <v>313</v>
      </c>
    </row>
    <row r="2524" spans="1:14" x14ac:dyDescent="0.2">
      <c r="A2524" t="s">
        <v>365</v>
      </c>
      <c r="B2524" s="5" t="s">
        <v>211</v>
      </c>
      <c r="C2524" s="5" t="s">
        <v>110</v>
      </c>
      <c r="D2524" s="5" t="s">
        <v>111</v>
      </c>
      <c r="E2524" s="5" t="s">
        <v>112</v>
      </c>
      <c r="F2524" t="s">
        <v>113</v>
      </c>
      <c r="G2524" t="s">
        <v>116</v>
      </c>
      <c r="H2524">
        <v>-1.74</v>
      </c>
      <c r="I2524">
        <v>-1.74</v>
      </c>
      <c r="J2524" t="s">
        <v>366</v>
      </c>
      <c r="K2524" t="s">
        <v>367</v>
      </c>
      <c r="L2524" t="s">
        <v>117</v>
      </c>
      <c r="M2524" t="s">
        <v>116</v>
      </c>
      <c r="N2524" t="s">
        <v>313</v>
      </c>
    </row>
    <row r="2525" spans="1:14" x14ac:dyDescent="0.2">
      <c r="A2525" t="s">
        <v>365</v>
      </c>
      <c r="B2525" s="5" t="s">
        <v>211</v>
      </c>
      <c r="C2525" s="5" t="s">
        <v>110</v>
      </c>
      <c r="D2525" s="5" t="s">
        <v>111</v>
      </c>
      <c r="E2525" s="5" t="s">
        <v>112</v>
      </c>
      <c r="F2525" t="s">
        <v>113</v>
      </c>
      <c r="G2525" t="s">
        <v>114</v>
      </c>
      <c r="H2525">
        <v>175.87</v>
      </c>
      <c r="I2525">
        <v>175.87</v>
      </c>
      <c r="J2525" t="s">
        <v>366</v>
      </c>
      <c r="K2525" t="s">
        <v>367</v>
      </c>
      <c r="L2525" t="s">
        <v>115</v>
      </c>
      <c r="M2525" t="s">
        <v>114</v>
      </c>
      <c r="N2525" t="s">
        <v>313</v>
      </c>
    </row>
    <row r="2526" spans="1:14" x14ac:dyDescent="0.2">
      <c r="A2526" t="s">
        <v>365</v>
      </c>
      <c r="B2526" s="5" t="s">
        <v>211</v>
      </c>
      <c r="C2526" s="5" t="s">
        <v>19</v>
      </c>
      <c r="D2526" s="5" t="s">
        <v>72</v>
      </c>
      <c r="E2526" s="5" t="s">
        <v>48</v>
      </c>
      <c r="F2526" t="s">
        <v>35</v>
      </c>
      <c r="G2526" t="s">
        <v>39</v>
      </c>
      <c r="H2526">
        <v>904.89</v>
      </c>
      <c r="I2526">
        <v>904.89</v>
      </c>
      <c r="J2526" t="s">
        <v>366</v>
      </c>
      <c r="K2526" t="s">
        <v>367</v>
      </c>
      <c r="L2526" t="s">
        <v>99</v>
      </c>
      <c r="M2526" t="s">
        <v>100</v>
      </c>
      <c r="N2526" t="s">
        <v>313</v>
      </c>
    </row>
    <row r="2527" spans="1:14" x14ac:dyDescent="0.2">
      <c r="A2527" t="s">
        <v>365</v>
      </c>
      <c r="B2527" s="5" t="s">
        <v>211</v>
      </c>
      <c r="C2527" s="5" t="s">
        <v>19</v>
      </c>
      <c r="D2527" s="5" t="s">
        <v>72</v>
      </c>
      <c r="E2527" s="5" t="s">
        <v>48</v>
      </c>
      <c r="F2527" t="s">
        <v>35</v>
      </c>
      <c r="G2527" t="s">
        <v>39</v>
      </c>
      <c r="H2527">
        <v>495.76</v>
      </c>
      <c r="I2527">
        <v>495.76</v>
      </c>
      <c r="J2527" t="s">
        <v>366</v>
      </c>
      <c r="K2527" t="s">
        <v>367</v>
      </c>
      <c r="L2527" t="s">
        <v>105</v>
      </c>
      <c r="M2527" t="s">
        <v>106</v>
      </c>
      <c r="N2527" t="s">
        <v>313</v>
      </c>
    </row>
    <row r="2528" spans="1:14" x14ac:dyDescent="0.2">
      <c r="A2528" t="s">
        <v>365</v>
      </c>
      <c r="B2528" s="5" t="s">
        <v>211</v>
      </c>
      <c r="C2528" s="5" t="s">
        <v>19</v>
      </c>
      <c r="D2528" s="5" t="s">
        <v>72</v>
      </c>
      <c r="E2528" s="5" t="s">
        <v>48</v>
      </c>
      <c r="F2528" t="s">
        <v>35</v>
      </c>
      <c r="G2528" t="s">
        <v>39</v>
      </c>
      <c r="H2528">
        <v>399.3</v>
      </c>
      <c r="I2528">
        <v>399.3</v>
      </c>
      <c r="J2528" t="s">
        <v>366</v>
      </c>
      <c r="K2528" t="s">
        <v>367</v>
      </c>
      <c r="L2528" t="s">
        <v>97</v>
      </c>
      <c r="M2528" t="s">
        <v>98</v>
      </c>
      <c r="N2528" t="s">
        <v>313</v>
      </c>
    </row>
    <row r="2529" spans="1:14" x14ac:dyDescent="0.2">
      <c r="A2529" t="s">
        <v>365</v>
      </c>
      <c r="B2529" s="5" t="s">
        <v>211</v>
      </c>
      <c r="C2529" s="5" t="s">
        <v>19</v>
      </c>
      <c r="D2529" s="5" t="s">
        <v>72</v>
      </c>
      <c r="E2529" s="5" t="s">
        <v>48</v>
      </c>
      <c r="F2529" t="s">
        <v>35</v>
      </c>
      <c r="G2529" t="s">
        <v>39</v>
      </c>
      <c r="H2529">
        <v>1109.6100000000001</v>
      </c>
      <c r="I2529">
        <v>1109.6100000000001</v>
      </c>
      <c r="J2529" t="s">
        <v>366</v>
      </c>
      <c r="K2529" t="s">
        <v>367</v>
      </c>
      <c r="L2529" t="s">
        <v>101</v>
      </c>
      <c r="M2529" t="s">
        <v>102</v>
      </c>
      <c r="N2529" t="s">
        <v>313</v>
      </c>
    </row>
    <row r="2530" spans="1:14" x14ac:dyDescent="0.2">
      <c r="A2530" t="s">
        <v>365</v>
      </c>
      <c r="B2530" s="5" t="s">
        <v>211</v>
      </c>
      <c r="C2530" s="5" t="s">
        <v>19</v>
      </c>
      <c r="D2530" s="5" t="s">
        <v>20</v>
      </c>
      <c r="E2530" s="5" t="s">
        <v>44</v>
      </c>
      <c r="F2530" t="s">
        <v>29</v>
      </c>
      <c r="G2530" t="s">
        <v>30</v>
      </c>
      <c r="H2530">
        <v>1299.0200000000002</v>
      </c>
      <c r="I2530">
        <v>1299.0200000000002</v>
      </c>
      <c r="J2530" t="s">
        <v>366</v>
      </c>
      <c r="K2530" t="s">
        <v>367</v>
      </c>
      <c r="L2530" t="s">
        <v>45</v>
      </c>
      <c r="M2530" t="s">
        <v>44</v>
      </c>
      <c r="N2530" t="s">
        <v>313</v>
      </c>
    </row>
    <row r="2531" spans="1:14" x14ac:dyDescent="0.2">
      <c r="A2531" t="s">
        <v>365</v>
      </c>
      <c r="B2531" s="5" t="s">
        <v>211</v>
      </c>
      <c r="C2531" s="5" t="s">
        <v>19</v>
      </c>
      <c r="D2531" s="5" t="s">
        <v>72</v>
      </c>
      <c r="E2531" s="5" t="s">
        <v>80</v>
      </c>
      <c r="F2531" t="s">
        <v>77</v>
      </c>
      <c r="G2531" t="s">
        <v>78</v>
      </c>
      <c r="H2531">
        <v>99.44</v>
      </c>
      <c r="I2531">
        <v>99.44</v>
      </c>
      <c r="J2531" t="s">
        <v>366</v>
      </c>
      <c r="K2531" t="s">
        <v>367</v>
      </c>
      <c r="L2531" t="s">
        <v>92</v>
      </c>
      <c r="M2531" t="s">
        <v>93</v>
      </c>
      <c r="N2531" t="s">
        <v>313</v>
      </c>
    </row>
    <row r="2532" spans="1:14" x14ac:dyDescent="0.2">
      <c r="A2532" t="s">
        <v>365</v>
      </c>
      <c r="B2532" s="5" t="s">
        <v>204</v>
      </c>
      <c r="C2532" s="5" t="s">
        <v>19</v>
      </c>
      <c r="D2532" s="5" t="s">
        <v>69</v>
      </c>
      <c r="E2532" s="5" t="s">
        <v>70</v>
      </c>
      <c r="F2532" t="s">
        <v>29</v>
      </c>
      <c r="G2532" t="s">
        <v>30</v>
      </c>
      <c r="H2532">
        <v>6363.0000000000018</v>
      </c>
      <c r="I2532">
        <v>6363.0000000000018</v>
      </c>
      <c r="J2532" t="s">
        <v>366</v>
      </c>
      <c r="K2532" t="s">
        <v>367</v>
      </c>
      <c r="L2532" t="s">
        <v>71</v>
      </c>
      <c r="M2532" t="s">
        <v>70</v>
      </c>
      <c r="N2532" t="s">
        <v>313</v>
      </c>
    </row>
    <row r="2533" spans="1:14" x14ac:dyDescent="0.2">
      <c r="A2533" t="s">
        <v>365</v>
      </c>
      <c r="B2533" s="5" t="s">
        <v>211</v>
      </c>
      <c r="C2533" s="5" t="s">
        <v>19</v>
      </c>
      <c r="D2533" s="5" t="s">
        <v>72</v>
      </c>
      <c r="E2533" s="5" t="s">
        <v>80</v>
      </c>
      <c r="F2533" t="s">
        <v>77</v>
      </c>
      <c r="G2533" t="s">
        <v>78</v>
      </c>
      <c r="H2533">
        <v>219.06</v>
      </c>
      <c r="I2533">
        <v>219.06</v>
      </c>
      <c r="J2533" t="s">
        <v>366</v>
      </c>
      <c r="K2533" t="s">
        <v>367</v>
      </c>
      <c r="L2533" t="s">
        <v>82</v>
      </c>
      <c r="M2533" t="s">
        <v>83</v>
      </c>
      <c r="N2533" t="s">
        <v>313</v>
      </c>
    </row>
    <row r="2534" spans="1:14" x14ac:dyDescent="0.2">
      <c r="A2534" t="s">
        <v>365</v>
      </c>
      <c r="B2534" s="5" t="s">
        <v>211</v>
      </c>
      <c r="C2534" s="5" t="s">
        <v>19</v>
      </c>
      <c r="D2534" s="5" t="s">
        <v>72</v>
      </c>
      <c r="E2534" s="5" t="s">
        <v>76</v>
      </c>
      <c r="F2534" t="s">
        <v>77</v>
      </c>
      <c r="G2534" t="s">
        <v>78</v>
      </c>
      <c r="H2534">
        <v>54.33</v>
      </c>
      <c r="I2534">
        <v>54.33</v>
      </c>
      <c r="J2534" t="s">
        <v>366</v>
      </c>
      <c r="K2534" t="s">
        <v>367</v>
      </c>
      <c r="L2534" t="s">
        <v>79</v>
      </c>
      <c r="M2534" t="s">
        <v>76</v>
      </c>
      <c r="N2534" t="s">
        <v>313</v>
      </c>
    </row>
    <row r="2535" spans="1:14" x14ac:dyDescent="0.2">
      <c r="A2535" t="s">
        <v>365</v>
      </c>
      <c r="B2535" s="5" t="s">
        <v>211</v>
      </c>
      <c r="C2535" s="5" t="s">
        <v>19</v>
      </c>
      <c r="D2535" s="5" t="s">
        <v>72</v>
      </c>
      <c r="E2535" s="5" t="s">
        <v>73</v>
      </c>
      <c r="F2535" t="s">
        <v>73</v>
      </c>
      <c r="G2535" t="s">
        <v>73</v>
      </c>
      <c r="H2535">
        <v>-3240</v>
      </c>
      <c r="I2535">
        <v>-3240</v>
      </c>
      <c r="J2535" t="s">
        <v>366</v>
      </c>
      <c r="K2535" t="s">
        <v>367</v>
      </c>
      <c r="L2535" t="s">
        <v>74</v>
      </c>
      <c r="M2535" t="s">
        <v>75</v>
      </c>
      <c r="N2535" t="s">
        <v>313</v>
      </c>
    </row>
    <row r="2536" spans="1:14" x14ac:dyDescent="0.2">
      <c r="A2536" t="s">
        <v>365</v>
      </c>
      <c r="B2536" s="5" t="s">
        <v>211</v>
      </c>
      <c r="C2536" s="5" t="s">
        <v>19</v>
      </c>
      <c r="D2536" s="5" t="s">
        <v>69</v>
      </c>
      <c r="E2536" s="5" t="s">
        <v>48</v>
      </c>
      <c r="F2536" t="s">
        <v>35</v>
      </c>
      <c r="G2536" t="s">
        <v>39</v>
      </c>
      <c r="H2536">
        <v>75.17</v>
      </c>
      <c r="I2536">
        <v>75.17</v>
      </c>
      <c r="J2536" t="s">
        <v>366</v>
      </c>
      <c r="K2536" t="s">
        <v>367</v>
      </c>
      <c r="L2536" t="s">
        <v>54</v>
      </c>
      <c r="M2536" t="s">
        <v>55</v>
      </c>
      <c r="N2536" t="s">
        <v>313</v>
      </c>
    </row>
    <row r="2537" spans="1:14" x14ac:dyDescent="0.2">
      <c r="A2537" t="s">
        <v>365</v>
      </c>
      <c r="B2537" s="5" t="s">
        <v>211</v>
      </c>
      <c r="C2537" s="5" t="s">
        <v>19</v>
      </c>
      <c r="D2537" s="5" t="s">
        <v>69</v>
      </c>
      <c r="E2537" s="5" t="s">
        <v>48</v>
      </c>
      <c r="F2537" t="s">
        <v>35</v>
      </c>
      <c r="G2537" t="s">
        <v>39</v>
      </c>
      <c r="H2537">
        <v>338.58</v>
      </c>
      <c r="I2537">
        <v>338.58</v>
      </c>
      <c r="J2537" t="s">
        <v>366</v>
      </c>
      <c r="K2537" t="s">
        <v>367</v>
      </c>
      <c r="L2537" t="s">
        <v>50</v>
      </c>
      <c r="M2537" t="s">
        <v>51</v>
      </c>
      <c r="N2537" t="s">
        <v>313</v>
      </c>
    </row>
    <row r="2538" spans="1:14" x14ac:dyDescent="0.2">
      <c r="A2538" t="s">
        <v>365</v>
      </c>
      <c r="B2538" s="5" t="s">
        <v>211</v>
      </c>
      <c r="C2538" s="5" t="s">
        <v>19</v>
      </c>
      <c r="D2538" s="5" t="s">
        <v>69</v>
      </c>
      <c r="E2538" s="5" t="s">
        <v>320</v>
      </c>
      <c r="F2538" t="s">
        <v>29</v>
      </c>
      <c r="G2538" t="s">
        <v>30</v>
      </c>
      <c r="H2538">
        <v>1037.3</v>
      </c>
      <c r="I2538">
        <v>1037.3</v>
      </c>
      <c r="J2538" t="s">
        <v>366</v>
      </c>
      <c r="K2538" t="s">
        <v>367</v>
      </c>
      <c r="L2538" t="s">
        <v>321</v>
      </c>
      <c r="M2538" t="s">
        <v>320</v>
      </c>
      <c r="N2538" t="s">
        <v>313</v>
      </c>
    </row>
    <row r="2539" spans="1:14" x14ac:dyDescent="0.2">
      <c r="A2539" t="s">
        <v>365</v>
      </c>
      <c r="B2539" s="5" t="s">
        <v>211</v>
      </c>
      <c r="C2539" s="5" t="s">
        <v>19</v>
      </c>
      <c r="D2539" s="5" t="s">
        <v>69</v>
      </c>
      <c r="E2539" s="5" t="s">
        <v>70</v>
      </c>
      <c r="F2539" t="s">
        <v>29</v>
      </c>
      <c r="G2539" t="s">
        <v>30</v>
      </c>
      <c r="H2539">
        <v>13543.12</v>
      </c>
      <c r="I2539">
        <v>13543.12</v>
      </c>
      <c r="J2539" t="s">
        <v>366</v>
      </c>
      <c r="K2539" t="s">
        <v>367</v>
      </c>
      <c r="L2539" t="s">
        <v>71</v>
      </c>
      <c r="M2539" t="s">
        <v>70</v>
      </c>
      <c r="N2539" t="s">
        <v>313</v>
      </c>
    </row>
    <row r="2540" spans="1:14" x14ac:dyDescent="0.2">
      <c r="A2540" t="s">
        <v>365</v>
      </c>
      <c r="B2540" s="5" t="s">
        <v>211</v>
      </c>
      <c r="C2540" s="5" t="s">
        <v>19</v>
      </c>
      <c r="D2540" s="5" t="s">
        <v>69</v>
      </c>
      <c r="E2540" s="5" t="s">
        <v>28</v>
      </c>
      <c r="F2540" t="s">
        <v>29</v>
      </c>
      <c r="G2540" t="s">
        <v>30</v>
      </c>
      <c r="H2540">
        <v>2736.2</v>
      </c>
      <c r="I2540">
        <v>2736.2</v>
      </c>
      <c r="J2540" t="s">
        <v>366</v>
      </c>
      <c r="K2540" t="s">
        <v>367</v>
      </c>
      <c r="L2540" t="s">
        <v>31</v>
      </c>
      <c r="M2540" t="s">
        <v>28</v>
      </c>
      <c r="N2540" t="s">
        <v>313</v>
      </c>
    </row>
    <row r="2541" spans="1:14" x14ac:dyDescent="0.2">
      <c r="A2541" t="s">
        <v>365</v>
      </c>
      <c r="B2541" s="5" t="s">
        <v>211</v>
      </c>
      <c r="C2541" s="5" t="s">
        <v>19</v>
      </c>
      <c r="D2541" s="5" t="s">
        <v>20</v>
      </c>
      <c r="E2541" s="5" t="s">
        <v>66</v>
      </c>
      <c r="F2541" t="s">
        <v>61</v>
      </c>
      <c r="G2541" t="s">
        <v>66</v>
      </c>
      <c r="H2541">
        <v>-290.20999999999998</v>
      </c>
      <c r="I2541">
        <v>-290.20999999999998</v>
      </c>
      <c r="J2541" t="s">
        <v>366</v>
      </c>
      <c r="K2541" t="s">
        <v>367</v>
      </c>
      <c r="L2541" t="s">
        <v>67</v>
      </c>
      <c r="M2541" t="s">
        <v>66</v>
      </c>
      <c r="N2541" t="s">
        <v>313</v>
      </c>
    </row>
    <row r="2542" spans="1:14" x14ac:dyDescent="0.2">
      <c r="A2542" t="s">
        <v>365</v>
      </c>
      <c r="B2542" s="5" t="s">
        <v>211</v>
      </c>
      <c r="C2542" s="5" t="s">
        <v>19</v>
      </c>
      <c r="D2542" s="5" t="s">
        <v>72</v>
      </c>
      <c r="E2542" s="5" t="s">
        <v>94</v>
      </c>
      <c r="F2542" t="s">
        <v>77</v>
      </c>
      <c r="G2542" t="s">
        <v>78</v>
      </c>
      <c r="H2542">
        <v>29.21</v>
      </c>
      <c r="I2542">
        <v>29.21</v>
      </c>
      <c r="J2542" t="s">
        <v>366</v>
      </c>
      <c r="K2542" t="s">
        <v>367</v>
      </c>
      <c r="L2542" t="s">
        <v>95</v>
      </c>
      <c r="M2542" t="s">
        <v>94</v>
      </c>
      <c r="N2542" t="s">
        <v>313</v>
      </c>
    </row>
    <row r="2543" spans="1:14" x14ac:dyDescent="0.2">
      <c r="A2543" t="s">
        <v>365</v>
      </c>
      <c r="B2543" s="5" t="s">
        <v>198</v>
      </c>
      <c r="C2543" s="5" t="s">
        <v>19</v>
      </c>
      <c r="D2543" s="5" t="s">
        <v>20</v>
      </c>
      <c r="E2543" s="5" t="s">
        <v>48</v>
      </c>
      <c r="F2543" t="s">
        <v>35</v>
      </c>
      <c r="G2543" t="s">
        <v>39</v>
      </c>
      <c r="H2543">
        <v>553.48</v>
      </c>
      <c r="I2543">
        <v>553.48</v>
      </c>
      <c r="J2543" t="s">
        <v>366</v>
      </c>
      <c r="K2543" t="s">
        <v>367</v>
      </c>
      <c r="L2543" t="s">
        <v>54</v>
      </c>
      <c r="M2543" t="s">
        <v>55</v>
      </c>
      <c r="N2543" t="s">
        <v>313</v>
      </c>
    </row>
    <row r="2544" spans="1:14" x14ac:dyDescent="0.2">
      <c r="A2544" t="s">
        <v>365</v>
      </c>
      <c r="B2544" s="5" t="s">
        <v>198</v>
      </c>
      <c r="C2544" s="5" t="s">
        <v>19</v>
      </c>
      <c r="D2544" s="5" t="s">
        <v>69</v>
      </c>
      <c r="E2544" s="5" t="s">
        <v>61</v>
      </c>
      <c r="F2544" t="s">
        <v>61</v>
      </c>
      <c r="G2544" t="s">
        <v>61</v>
      </c>
      <c r="H2544">
        <v>-21.22</v>
      </c>
      <c r="I2544">
        <v>-21.22</v>
      </c>
      <c r="J2544" t="s">
        <v>366</v>
      </c>
      <c r="K2544" t="s">
        <v>367</v>
      </c>
      <c r="L2544" t="s">
        <v>64</v>
      </c>
      <c r="M2544" t="s">
        <v>65</v>
      </c>
      <c r="N2544" t="s">
        <v>313</v>
      </c>
    </row>
    <row r="2545" spans="1:14" x14ac:dyDescent="0.2">
      <c r="A2545" t="s">
        <v>365</v>
      </c>
      <c r="B2545" s="5" t="s">
        <v>198</v>
      </c>
      <c r="C2545" s="5" t="s">
        <v>19</v>
      </c>
      <c r="D2545" s="5" t="s">
        <v>69</v>
      </c>
      <c r="E2545" s="5" t="s">
        <v>48</v>
      </c>
      <c r="F2545" t="s">
        <v>35</v>
      </c>
      <c r="G2545" t="s">
        <v>39</v>
      </c>
      <c r="H2545">
        <v>74.099999999999994</v>
      </c>
      <c r="I2545">
        <v>74.099999999999994</v>
      </c>
      <c r="J2545" t="s">
        <v>366</v>
      </c>
      <c r="K2545" t="s">
        <v>367</v>
      </c>
      <c r="L2545" t="s">
        <v>54</v>
      </c>
      <c r="M2545" t="s">
        <v>55</v>
      </c>
      <c r="N2545" t="s">
        <v>313</v>
      </c>
    </row>
    <row r="2546" spans="1:14" x14ac:dyDescent="0.2">
      <c r="A2546" t="s">
        <v>365</v>
      </c>
      <c r="B2546" s="5" t="s">
        <v>198</v>
      </c>
      <c r="C2546" s="5" t="s">
        <v>19</v>
      </c>
      <c r="D2546" s="5" t="s">
        <v>69</v>
      </c>
      <c r="E2546" s="5" t="s">
        <v>48</v>
      </c>
      <c r="F2546" t="s">
        <v>35</v>
      </c>
      <c r="G2546" t="s">
        <v>39</v>
      </c>
      <c r="H2546">
        <v>370.48999999999995</v>
      </c>
      <c r="I2546">
        <v>370.48999999999995</v>
      </c>
      <c r="J2546" t="s">
        <v>366</v>
      </c>
      <c r="K2546" t="s">
        <v>367</v>
      </c>
      <c r="L2546" t="s">
        <v>50</v>
      </c>
      <c r="M2546" t="s">
        <v>51</v>
      </c>
      <c r="N2546" t="s">
        <v>313</v>
      </c>
    </row>
    <row r="2547" spans="1:14" x14ac:dyDescent="0.2">
      <c r="A2547" t="s">
        <v>365</v>
      </c>
      <c r="B2547" s="5" t="s">
        <v>198</v>
      </c>
      <c r="C2547" s="5" t="s">
        <v>19</v>
      </c>
      <c r="D2547" s="5" t="s">
        <v>69</v>
      </c>
      <c r="E2547" s="5" t="s">
        <v>320</v>
      </c>
      <c r="F2547" t="s">
        <v>29</v>
      </c>
      <c r="G2547" t="s">
        <v>30</v>
      </c>
      <c r="H2547">
        <v>2121.75</v>
      </c>
      <c r="I2547">
        <v>2121.75</v>
      </c>
      <c r="J2547" t="s">
        <v>366</v>
      </c>
      <c r="K2547" t="s">
        <v>367</v>
      </c>
      <c r="L2547" t="s">
        <v>321</v>
      </c>
      <c r="M2547" t="s">
        <v>320</v>
      </c>
      <c r="N2547" t="s">
        <v>313</v>
      </c>
    </row>
    <row r="2548" spans="1:14" x14ac:dyDescent="0.2">
      <c r="A2548" t="s">
        <v>365</v>
      </c>
      <c r="B2548" s="5" t="s">
        <v>198</v>
      </c>
      <c r="C2548" s="5" t="s">
        <v>19</v>
      </c>
      <c r="D2548" s="5" t="s">
        <v>69</v>
      </c>
      <c r="E2548" s="5" t="s">
        <v>70</v>
      </c>
      <c r="F2548" t="s">
        <v>29</v>
      </c>
      <c r="G2548" t="s">
        <v>30</v>
      </c>
      <c r="H2548">
        <v>3218.16</v>
      </c>
      <c r="I2548">
        <v>3218.16</v>
      </c>
      <c r="J2548" t="s">
        <v>366</v>
      </c>
      <c r="K2548" t="s">
        <v>367</v>
      </c>
      <c r="L2548" t="s">
        <v>71</v>
      </c>
      <c r="M2548" t="s">
        <v>70</v>
      </c>
      <c r="N2548" t="s">
        <v>313</v>
      </c>
    </row>
    <row r="2549" spans="1:14" x14ac:dyDescent="0.2">
      <c r="A2549" t="s">
        <v>365</v>
      </c>
      <c r="B2549" s="5" t="s">
        <v>198</v>
      </c>
      <c r="C2549" s="5" t="s">
        <v>19</v>
      </c>
      <c r="D2549" s="5" t="s">
        <v>69</v>
      </c>
      <c r="E2549" s="5" t="s">
        <v>28</v>
      </c>
      <c r="F2549" t="s">
        <v>29</v>
      </c>
      <c r="G2549" t="s">
        <v>30</v>
      </c>
      <c r="H2549">
        <v>2570.37</v>
      </c>
      <c r="I2549">
        <v>2570.37</v>
      </c>
      <c r="J2549" t="s">
        <v>366</v>
      </c>
      <c r="K2549" t="s">
        <v>367</v>
      </c>
      <c r="L2549" t="s">
        <v>31</v>
      </c>
      <c r="M2549" t="s">
        <v>28</v>
      </c>
      <c r="N2549" t="s">
        <v>313</v>
      </c>
    </row>
    <row r="2550" spans="1:14" x14ac:dyDescent="0.2">
      <c r="A2550" t="s">
        <v>365</v>
      </c>
      <c r="B2550" s="5" t="s">
        <v>198</v>
      </c>
      <c r="C2550" s="5" t="s">
        <v>19</v>
      </c>
      <c r="D2550" s="5" t="s">
        <v>20</v>
      </c>
      <c r="E2550" s="5" t="s">
        <v>66</v>
      </c>
      <c r="F2550" t="s">
        <v>61</v>
      </c>
      <c r="G2550" t="s">
        <v>66</v>
      </c>
      <c r="H2550">
        <v>1492.48</v>
      </c>
      <c r="I2550">
        <v>1492.48</v>
      </c>
      <c r="J2550" t="s">
        <v>366</v>
      </c>
      <c r="K2550" t="s">
        <v>367</v>
      </c>
      <c r="L2550" t="s">
        <v>67</v>
      </c>
      <c r="M2550" t="s">
        <v>66</v>
      </c>
      <c r="N2550" t="s">
        <v>313</v>
      </c>
    </row>
    <row r="2551" spans="1:14" x14ac:dyDescent="0.2">
      <c r="A2551" t="s">
        <v>365</v>
      </c>
      <c r="B2551" s="5" t="s">
        <v>198</v>
      </c>
      <c r="C2551" s="5" t="s">
        <v>19</v>
      </c>
      <c r="D2551" s="5" t="s">
        <v>20</v>
      </c>
      <c r="E2551" s="5" t="s">
        <v>123</v>
      </c>
      <c r="F2551" t="s">
        <v>61</v>
      </c>
      <c r="G2551" t="s">
        <v>123</v>
      </c>
      <c r="H2551">
        <v>-920</v>
      </c>
      <c r="I2551">
        <v>-920</v>
      </c>
      <c r="J2551" t="s">
        <v>366</v>
      </c>
      <c r="K2551" t="s">
        <v>367</v>
      </c>
      <c r="L2551" t="s">
        <v>124</v>
      </c>
      <c r="M2551" t="s">
        <v>123</v>
      </c>
      <c r="N2551" t="s">
        <v>313</v>
      </c>
    </row>
    <row r="2552" spans="1:14" x14ac:dyDescent="0.2">
      <c r="A2552" t="s">
        <v>365</v>
      </c>
      <c r="B2552" s="5" t="s">
        <v>198</v>
      </c>
      <c r="C2552" s="5" t="s">
        <v>19</v>
      </c>
      <c r="D2552" s="5" t="s">
        <v>20</v>
      </c>
      <c r="E2552" s="5" t="s">
        <v>61</v>
      </c>
      <c r="F2552" t="s">
        <v>61</v>
      </c>
      <c r="G2552" t="s">
        <v>61</v>
      </c>
      <c r="H2552">
        <v>160.21</v>
      </c>
      <c r="I2552">
        <v>160.21</v>
      </c>
      <c r="J2552" t="s">
        <v>366</v>
      </c>
      <c r="K2552" t="s">
        <v>367</v>
      </c>
      <c r="L2552" t="s">
        <v>157</v>
      </c>
      <c r="M2552" t="s">
        <v>158</v>
      </c>
      <c r="N2552" t="s">
        <v>313</v>
      </c>
    </row>
    <row r="2553" spans="1:14" x14ac:dyDescent="0.2">
      <c r="A2553" t="s">
        <v>365</v>
      </c>
      <c r="B2553" s="5" t="s">
        <v>204</v>
      </c>
      <c r="C2553" s="5" t="s">
        <v>19</v>
      </c>
      <c r="D2553" s="5" t="s">
        <v>69</v>
      </c>
      <c r="E2553" s="5" t="s">
        <v>48</v>
      </c>
      <c r="F2553" t="s">
        <v>35</v>
      </c>
      <c r="G2553" t="s">
        <v>39</v>
      </c>
      <c r="H2553">
        <v>136.5</v>
      </c>
      <c r="I2553">
        <v>136.5</v>
      </c>
      <c r="J2553" t="s">
        <v>366</v>
      </c>
      <c r="K2553" t="s">
        <v>367</v>
      </c>
      <c r="L2553" t="s">
        <v>50</v>
      </c>
      <c r="M2553" t="s">
        <v>51</v>
      </c>
      <c r="N2553" t="s">
        <v>313</v>
      </c>
    </row>
    <row r="2554" spans="1:14" x14ac:dyDescent="0.2">
      <c r="A2554" t="s">
        <v>365</v>
      </c>
      <c r="B2554" s="5" t="s">
        <v>198</v>
      </c>
      <c r="C2554" s="5" t="s">
        <v>19</v>
      </c>
      <c r="D2554" s="5" t="s">
        <v>20</v>
      </c>
      <c r="E2554" s="5" t="s">
        <v>61</v>
      </c>
      <c r="F2554" t="s">
        <v>61</v>
      </c>
      <c r="G2554" t="s">
        <v>61</v>
      </c>
      <c r="H2554">
        <v>872.75</v>
      </c>
      <c r="I2554">
        <v>872.75</v>
      </c>
      <c r="J2554" t="s">
        <v>366</v>
      </c>
      <c r="K2554" t="s">
        <v>367</v>
      </c>
      <c r="L2554" t="s">
        <v>64</v>
      </c>
      <c r="M2554" t="s">
        <v>65</v>
      </c>
      <c r="N2554" t="s">
        <v>313</v>
      </c>
    </row>
    <row r="2555" spans="1:14" x14ac:dyDescent="0.2">
      <c r="A2555" t="s">
        <v>365</v>
      </c>
      <c r="B2555" s="5" t="s">
        <v>198</v>
      </c>
      <c r="C2555" s="5" t="s">
        <v>19</v>
      </c>
      <c r="D2555" s="5" t="s">
        <v>72</v>
      </c>
      <c r="E2555" s="5" t="s">
        <v>80</v>
      </c>
      <c r="F2555" t="s">
        <v>77</v>
      </c>
      <c r="G2555" t="s">
        <v>78</v>
      </c>
      <c r="H2555">
        <v>713.20999999999992</v>
      </c>
      <c r="I2555">
        <v>713.20999999999992</v>
      </c>
      <c r="J2555" t="s">
        <v>366</v>
      </c>
      <c r="K2555" t="s">
        <v>367</v>
      </c>
      <c r="L2555" t="s">
        <v>82</v>
      </c>
      <c r="M2555" t="s">
        <v>83</v>
      </c>
      <c r="N2555" t="s">
        <v>313</v>
      </c>
    </row>
    <row r="2556" spans="1:14" x14ac:dyDescent="0.2">
      <c r="A2556" t="s">
        <v>365</v>
      </c>
      <c r="B2556" s="5" t="s">
        <v>198</v>
      </c>
      <c r="C2556" s="5" t="s">
        <v>19</v>
      </c>
      <c r="D2556" s="5" t="s">
        <v>20</v>
      </c>
      <c r="E2556" s="5" t="s">
        <v>48</v>
      </c>
      <c r="F2556" t="s">
        <v>35</v>
      </c>
      <c r="G2556" t="s">
        <v>39</v>
      </c>
      <c r="H2556">
        <v>2767.4299999999994</v>
      </c>
      <c r="I2556">
        <v>2767.4299999999994</v>
      </c>
      <c r="J2556" t="s">
        <v>366</v>
      </c>
      <c r="K2556" t="s">
        <v>367</v>
      </c>
      <c r="L2556" t="s">
        <v>50</v>
      </c>
      <c r="M2556" t="s">
        <v>51</v>
      </c>
      <c r="N2556" t="s">
        <v>313</v>
      </c>
    </row>
    <row r="2557" spans="1:14" x14ac:dyDescent="0.2">
      <c r="A2557" t="s">
        <v>365</v>
      </c>
      <c r="B2557" s="5" t="s">
        <v>198</v>
      </c>
      <c r="C2557" s="5" t="s">
        <v>19</v>
      </c>
      <c r="D2557" s="5" t="s">
        <v>20</v>
      </c>
      <c r="E2557" s="5" t="s">
        <v>48</v>
      </c>
      <c r="F2557" t="s">
        <v>35</v>
      </c>
      <c r="G2557" t="s">
        <v>39</v>
      </c>
      <c r="H2557">
        <v>-385.02</v>
      </c>
      <c r="I2557">
        <v>-385.02</v>
      </c>
      <c r="J2557" t="s">
        <v>366</v>
      </c>
      <c r="K2557" t="s">
        <v>367</v>
      </c>
      <c r="L2557" t="s">
        <v>52</v>
      </c>
      <c r="M2557" t="s">
        <v>53</v>
      </c>
      <c r="N2557" t="s">
        <v>313</v>
      </c>
    </row>
    <row r="2558" spans="1:14" x14ac:dyDescent="0.2">
      <c r="A2558" t="s">
        <v>365</v>
      </c>
      <c r="B2558" s="5" t="s">
        <v>198</v>
      </c>
      <c r="C2558" s="5" t="s">
        <v>19</v>
      </c>
      <c r="D2558" s="5" t="s">
        <v>20</v>
      </c>
      <c r="E2558" s="5" t="s">
        <v>44</v>
      </c>
      <c r="F2558" t="s">
        <v>29</v>
      </c>
      <c r="G2558" t="s">
        <v>30</v>
      </c>
      <c r="H2558">
        <v>1150.3600000000001</v>
      </c>
      <c r="I2558">
        <v>1150.3600000000001</v>
      </c>
      <c r="J2558" t="s">
        <v>366</v>
      </c>
      <c r="K2558" t="s">
        <v>367</v>
      </c>
      <c r="L2558" t="s">
        <v>45</v>
      </c>
      <c r="M2558" t="s">
        <v>44</v>
      </c>
      <c r="N2558" t="s">
        <v>313</v>
      </c>
    </row>
    <row r="2559" spans="1:14" x14ac:dyDescent="0.2">
      <c r="A2559" t="s">
        <v>365</v>
      </c>
      <c r="B2559" s="5" t="s">
        <v>198</v>
      </c>
      <c r="C2559" s="5" t="s">
        <v>19</v>
      </c>
      <c r="D2559" s="5" t="s">
        <v>20</v>
      </c>
      <c r="E2559" s="5" t="s">
        <v>199</v>
      </c>
      <c r="F2559" t="s">
        <v>35</v>
      </c>
      <c r="G2559" t="s">
        <v>39</v>
      </c>
      <c r="H2559">
        <v>993.01</v>
      </c>
      <c r="I2559">
        <v>993.01</v>
      </c>
      <c r="J2559" t="s">
        <v>366</v>
      </c>
      <c r="K2559" t="s">
        <v>367</v>
      </c>
      <c r="L2559" t="s">
        <v>57</v>
      </c>
      <c r="M2559" t="s">
        <v>58</v>
      </c>
      <c r="N2559" t="s">
        <v>313</v>
      </c>
    </row>
    <row r="2560" spans="1:14" x14ac:dyDescent="0.2">
      <c r="A2560" t="s">
        <v>365</v>
      </c>
      <c r="B2560" s="5" t="s">
        <v>198</v>
      </c>
      <c r="C2560" s="5" t="s">
        <v>19</v>
      </c>
      <c r="D2560" s="5" t="s">
        <v>20</v>
      </c>
      <c r="E2560" s="5" t="s">
        <v>199</v>
      </c>
      <c r="F2560" t="s">
        <v>35</v>
      </c>
      <c r="G2560" t="s">
        <v>39</v>
      </c>
      <c r="H2560">
        <v>1.74</v>
      </c>
      <c r="I2560">
        <v>1.74</v>
      </c>
      <c r="J2560" t="s">
        <v>366</v>
      </c>
      <c r="K2560" t="s">
        <v>367</v>
      </c>
      <c r="L2560" t="s">
        <v>57</v>
      </c>
      <c r="M2560" t="s">
        <v>58</v>
      </c>
      <c r="N2560" t="s">
        <v>313</v>
      </c>
    </row>
    <row r="2561" spans="1:14" x14ac:dyDescent="0.2">
      <c r="A2561" t="s">
        <v>365</v>
      </c>
      <c r="B2561" s="5" t="s">
        <v>198</v>
      </c>
      <c r="C2561" s="5" t="s">
        <v>19</v>
      </c>
      <c r="D2561" s="5" t="s">
        <v>20</v>
      </c>
      <c r="E2561" s="5" t="s">
        <v>28</v>
      </c>
      <c r="F2561" t="s">
        <v>29</v>
      </c>
      <c r="G2561" t="s">
        <v>30</v>
      </c>
      <c r="H2561">
        <v>709.28</v>
      </c>
      <c r="I2561">
        <v>709.28</v>
      </c>
      <c r="J2561" t="s">
        <v>366</v>
      </c>
      <c r="K2561" t="s">
        <v>367</v>
      </c>
      <c r="L2561" t="s">
        <v>31</v>
      </c>
      <c r="M2561" t="s">
        <v>28</v>
      </c>
      <c r="N2561" t="s">
        <v>313</v>
      </c>
    </row>
    <row r="2562" spans="1:14" x14ac:dyDescent="0.2">
      <c r="A2562" t="s">
        <v>365</v>
      </c>
      <c r="B2562" s="5" t="s">
        <v>198</v>
      </c>
      <c r="C2562" s="5" t="s">
        <v>19</v>
      </c>
      <c r="D2562" s="5" t="s">
        <v>20</v>
      </c>
      <c r="E2562" s="5" t="s">
        <v>21</v>
      </c>
      <c r="F2562" t="s">
        <v>22</v>
      </c>
      <c r="G2562" t="s">
        <v>21</v>
      </c>
      <c r="H2562">
        <v>27.38</v>
      </c>
      <c r="I2562">
        <v>27.38</v>
      </c>
      <c r="J2562" t="s">
        <v>366</v>
      </c>
      <c r="K2562" t="s">
        <v>367</v>
      </c>
      <c r="L2562" t="s">
        <v>27</v>
      </c>
      <c r="M2562" t="s">
        <v>21</v>
      </c>
      <c r="N2562" t="s">
        <v>313</v>
      </c>
    </row>
    <row r="2563" spans="1:14" x14ac:dyDescent="0.2">
      <c r="A2563" t="s">
        <v>365</v>
      </c>
      <c r="B2563" s="5" t="s">
        <v>197</v>
      </c>
      <c r="C2563" s="5" t="s">
        <v>110</v>
      </c>
      <c r="D2563" s="5" t="s">
        <v>111</v>
      </c>
      <c r="E2563" s="5" t="s">
        <v>112</v>
      </c>
      <c r="F2563" t="s">
        <v>113</v>
      </c>
      <c r="G2563" t="s">
        <v>118</v>
      </c>
      <c r="H2563">
        <v>17004.22</v>
      </c>
      <c r="I2563">
        <v>17004.22</v>
      </c>
      <c r="J2563" t="s">
        <v>366</v>
      </c>
      <c r="K2563" t="s">
        <v>367</v>
      </c>
      <c r="L2563" t="s">
        <v>119</v>
      </c>
      <c r="M2563" t="s">
        <v>118</v>
      </c>
      <c r="N2563" t="s">
        <v>313</v>
      </c>
    </row>
    <row r="2564" spans="1:14" x14ac:dyDescent="0.2">
      <c r="A2564" t="s">
        <v>365</v>
      </c>
      <c r="B2564" s="5" t="s">
        <v>197</v>
      </c>
      <c r="C2564" s="5" t="s">
        <v>110</v>
      </c>
      <c r="D2564" s="5" t="s">
        <v>111</v>
      </c>
      <c r="E2564" s="5" t="s">
        <v>112</v>
      </c>
      <c r="F2564" t="s">
        <v>113</v>
      </c>
      <c r="G2564" t="s">
        <v>116</v>
      </c>
      <c r="H2564">
        <v>0.06</v>
      </c>
      <c r="I2564">
        <v>0.06</v>
      </c>
      <c r="J2564" t="s">
        <v>366</v>
      </c>
      <c r="K2564" t="s">
        <v>367</v>
      </c>
      <c r="L2564" t="s">
        <v>117</v>
      </c>
      <c r="M2564" t="s">
        <v>116</v>
      </c>
      <c r="N2564" t="s">
        <v>313</v>
      </c>
    </row>
    <row r="2565" spans="1:14" x14ac:dyDescent="0.2">
      <c r="A2565" t="s">
        <v>365</v>
      </c>
      <c r="B2565" s="5" t="s">
        <v>198</v>
      </c>
      <c r="C2565" s="5" t="s">
        <v>19</v>
      </c>
      <c r="D2565" s="5" t="s">
        <v>20</v>
      </c>
      <c r="E2565" s="5" t="s">
        <v>61</v>
      </c>
      <c r="F2565" t="s">
        <v>61</v>
      </c>
      <c r="G2565" t="s">
        <v>61</v>
      </c>
      <c r="H2565">
        <v>165.33</v>
      </c>
      <c r="I2565">
        <v>165.33</v>
      </c>
      <c r="J2565" t="s">
        <v>366</v>
      </c>
      <c r="K2565" t="s">
        <v>367</v>
      </c>
      <c r="L2565" t="s">
        <v>181</v>
      </c>
      <c r="M2565" t="s">
        <v>182</v>
      </c>
      <c r="N2565" t="s">
        <v>313</v>
      </c>
    </row>
    <row r="2566" spans="1:14" x14ac:dyDescent="0.2">
      <c r="A2566" t="s">
        <v>365</v>
      </c>
      <c r="B2566" s="5" t="s">
        <v>198</v>
      </c>
      <c r="C2566" s="5" t="s">
        <v>110</v>
      </c>
      <c r="D2566" s="5" t="s">
        <v>111</v>
      </c>
      <c r="E2566" s="5" t="s">
        <v>112</v>
      </c>
      <c r="F2566" t="s">
        <v>113</v>
      </c>
      <c r="G2566" t="s">
        <v>114</v>
      </c>
      <c r="H2566">
        <v>787.27</v>
      </c>
      <c r="I2566">
        <v>787.27</v>
      </c>
      <c r="J2566" t="s">
        <v>366</v>
      </c>
      <c r="K2566" t="s">
        <v>367</v>
      </c>
      <c r="L2566" t="s">
        <v>115</v>
      </c>
      <c r="M2566" t="s">
        <v>114</v>
      </c>
      <c r="N2566" t="s">
        <v>313</v>
      </c>
    </row>
    <row r="2567" spans="1:14" x14ac:dyDescent="0.2">
      <c r="A2567" t="s">
        <v>365</v>
      </c>
      <c r="B2567" s="5" t="s">
        <v>198</v>
      </c>
      <c r="C2567" s="5" t="s">
        <v>19</v>
      </c>
      <c r="D2567" s="5" t="s">
        <v>72</v>
      </c>
      <c r="E2567" s="5" t="s">
        <v>48</v>
      </c>
      <c r="F2567" t="s">
        <v>35</v>
      </c>
      <c r="G2567" t="s">
        <v>39</v>
      </c>
      <c r="H2567">
        <v>1651.75</v>
      </c>
      <c r="I2567">
        <v>1651.75</v>
      </c>
      <c r="J2567" t="s">
        <v>366</v>
      </c>
      <c r="K2567" t="s">
        <v>367</v>
      </c>
      <c r="L2567" t="s">
        <v>101</v>
      </c>
      <c r="M2567" t="s">
        <v>102</v>
      </c>
      <c r="N2567" t="s">
        <v>313</v>
      </c>
    </row>
    <row r="2568" spans="1:14" x14ac:dyDescent="0.2">
      <c r="A2568" t="s">
        <v>365</v>
      </c>
      <c r="B2568" s="5" t="s">
        <v>204</v>
      </c>
      <c r="C2568" s="5" t="s">
        <v>19</v>
      </c>
      <c r="D2568" s="5" t="s">
        <v>20</v>
      </c>
      <c r="E2568" s="5" t="s">
        <v>66</v>
      </c>
      <c r="F2568" t="s">
        <v>61</v>
      </c>
      <c r="G2568" t="s">
        <v>66</v>
      </c>
      <c r="H2568">
        <v>-2487.4499999999998</v>
      </c>
      <c r="I2568">
        <v>-2487.4499999999998</v>
      </c>
      <c r="J2568" t="s">
        <v>366</v>
      </c>
      <c r="K2568" t="s">
        <v>367</v>
      </c>
      <c r="L2568" t="s">
        <v>67</v>
      </c>
      <c r="M2568" t="s">
        <v>66</v>
      </c>
      <c r="N2568" t="s">
        <v>313</v>
      </c>
    </row>
    <row r="2569" spans="1:14" x14ac:dyDescent="0.2">
      <c r="A2569" t="s">
        <v>365</v>
      </c>
      <c r="B2569" s="5" t="s">
        <v>204</v>
      </c>
      <c r="C2569" s="5" t="s">
        <v>19</v>
      </c>
      <c r="D2569" s="5" t="s">
        <v>20</v>
      </c>
      <c r="E2569" s="5" t="s">
        <v>61</v>
      </c>
      <c r="F2569" t="s">
        <v>61</v>
      </c>
      <c r="G2569" t="s">
        <v>61</v>
      </c>
      <c r="H2569">
        <v>1718.48</v>
      </c>
      <c r="I2569">
        <v>1718.48</v>
      </c>
      <c r="J2569" t="s">
        <v>366</v>
      </c>
      <c r="K2569" t="s">
        <v>367</v>
      </c>
      <c r="L2569" t="s">
        <v>64</v>
      </c>
      <c r="M2569" t="s">
        <v>65</v>
      </c>
      <c r="N2569" t="s">
        <v>313</v>
      </c>
    </row>
    <row r="2570" spans="1:14" x14ac:dyDescent="0.2">
      <c r="A2570" t="s">
        <v>365</v>
      </c>
      <c r="B2570" s="5" t="s">
        <v>204</v>
      </c>
      <c r="C2570" s="5" t="s">
        <v>19</v>
      </c>
      <c r="D2570" s="5" t="s">
        <v>20</v>
      </c>
      <c r="E2570" s="5" t="s">
        <v>48</v>
      </c>
      <c r="F2570" t="s">
        <v>35</v>
      </c>
      <c r="G2570" t="s">
        <v>39</v>
      </c>
      <c r="H2570">
        <v>386.8</v>
      </c>
      <c r="I2570">
        <v>386.8</v>
      </c>
      <c r="J2570" t="s">
        <v>366</v>
      </c>
      <c r="K2570" t="s">
        <v>367</v>
      </c>
      <c r="L2570" t="s">
        <v>54</v>
      </c>
      <c r="M2570" t="s">
        <v>55</v>
      </c>
      <c r="N2570" t="s">
        <v>313</v>
      </c>
    </row>
    <row r="2571" spans="1:14" x14ac:dyDescent="0.2">
      <c r="A2571" t="s">
        <v>365</v>
      </c>
      <c r="B2571" s="5" t="s">
        <v>204</v>
      </c>
      <c r="C2571" s="5" t="s">
        <v>19</v>
      </c>
      <c r="D2571" s="5" t="s">
        <v>20</v>
      </c>
      <c r="E2571" s="5" t="s">
        <v>48</v>
      </c>
      <c r="F2571" t="s">
        <v>35</v>
      </c>
      <c r="G2571" t="s">
        <v>39</v>
      </c>
      <c r="H2571">
        <v>1933.98</v>
      </c>
      <c r="I2571">
        <v>1933.98</v>
      </c>
      <c r="J2571" t="s">
        <v>366</v>
      </c>
      <c r="K2571" t="s">
        <v>367</v>
      </c>
      <c r="L2571" t="s">
        <v>50</v>
      </c>
      <c r="M2571" t="s">
        <v>51</v>
      </c>
      <c r="N2571" t="s">
        <v>313</v>
      </c>
    </row>
    <row r="2572" spans="1:14" x14ac:dyDescent="0.2">
      <c r="A2572" t="s">
        <v>365</v>
      </c>
      <c r="B2572" s="5" t="s">
        <v>204</v>
      </c>
      <c r="C2572" s="5" t="s">
        <v>19</v>
      </c>
      <c r="D2572" s="5" t="s">
        <v>20</v>
      </c>
      <c r="E2572" s="5" t="s">
        <v>48</v>
      </c>
      <c r="F2572" t="s">
        <v>35</v>
      </c>
      <c r="G2572" t="s">
        <v>39</v>
      </c>
      <c r="H2572">
        <v>-228.53</v>
      </c>
      <c r="I2572">
        <v>-228.53</v>
      </c>
      <c r="J2572" t="s">
        <v>366</v>
      </c>
      <c r="K2572" t="s">
        <v>367</v>
      </c>
      <c r="L2572" t="s">
        <v>52</v>
      </c>
      <c r="M2572" t="s">
        <v>53</v>
      </c>
      <c r="N2572" t="s">
        <v>313</v>
      </c>
    </row>
    <row r="2573" spans="1:14" x14ac:dyDescent="0.2">
      <c r="A2573" t="s">
        <v>365</v>
      </c>
      <c r="B2573" s="5" t="s">
        <v>204</v>
      </c>
      <c r="C2573" s="5" t="s">
        <v>19</v>
      </c>
      <c r="D2573" s="5" t="s">
        <v>20</v>
      </c>
      <c r="E2573" s="5" t="s">
        <v>44</v>
      </c>
      <c r="F2573" t="s">
        <v>29</v>
      </c>
      <c r="G2573" t="s">
        <v>30</v>
      </c>
      <c r="H2573">
        <v>675</v>
      </c>
      <c r="I2573">
        <v>675</v>
      </c>
      <c r="J2573" t="s">
        <v>366</v>
      </c>
      <c r="K2573" t="s">
        <v>367</v>
      </c>
      <c r="L2573" t="s">
        <v>45</v>
      </c>
      <c r="M2573" t="s">
        <v>44</v>
      </c>
      <c r="N2573" t="s">
        <v>313</v>
      </c>
    </row>
    <row r="2574" spans="1:14" x14ac:dyDescent="0.2">
      <c r="A2574" t="s">
        <v>365</v>
      </c>
      <c r="B2574" s="5" t="s">
        <v>204</v>
      </c>
      <c r="C2574" s="5" t="s">
        <v>19</v>
      </c>
      <c r="D2574" s="5" t="s">
        <v>20</v>
      </c>
      <c r="E2574" s="5" t="s">
        <v>28</v>
      </c>
      <c r="F2574" t="s">
        <v>29</v>
      </c>
      <c r="G2574" t="s">
        <v>30</v>
      </c>
      <c r="H2574">
        <v>166.52</v>
      </c>
      <c r="I2574">
        <v>166.52</v>
      </c>
      <c r="J2574" t="s">
        <v>366</v>
      </c>
      <c r="K2574" t="s">
        <v>367</v>
      </c>
      <c r="L2574" t="s">
        <v>31</v>
      </c>
      <c r="M2574" t="s">
        <v>28</v>
      </c>
      <c r="N2574" t="s">
        <v>313</v>
      </c>
    </row>
    <row r="2575" spans="1:14" x14ac:dyDescent="0.2">
      <c r="A2575" t="s">
        <v>365</v>
      </c>
      <c r="B2575" s="5" t="s">
        <v>204</v>
      </c>
      <c r="C2575" s="5" t="s">
        <v>19</v>
      </c>
      <c r="D2575" s="5" t="s">
        <v>20</v>
      </c>
      <c r="E2575" s="5" t="s">
        <v>21</v>
      </c>
      <c r="F2575" t="s">
        <v>22</v>
      </c>
      <c r="G2575" t="s">
        <v>21</v>
      </c>
      <c r="H2575">
        <v>5.73</v>
      </c>
      <c r="I2575">
        <v>5.73</v>
      </c>
      <c r="J2575" t="s">
        <v>366</v>
      </c>
      <c r="K2575" t="s">
        <v>367</v>
      </c>
      <c r="L2575" t="s">
        <v>27</v>
      </c>
      <c r="M2575" t="s">
        <v>21</v>
      </c>
      <c r="N2575" t="s">
        <v>313</v>
      </c>
    </row>
    <row r="2576" spans="1:14" x14ac:dyDescent="0.2">
      <c r="A2576" t="s">
        <v>365</v>
      </c>
      <c r="B2576" s="5" t="s">
        <v>198</v>
      </c>
      <c r="C2576" s="5" t="s">
        <v>19</v>
      </c>
      <c r="D2576" s="5" t="s">
        <v>72</v>
      </c>
      <c r="E2576" s="5" t="s">
        <v>73</v>
      </c>
      <c r="F2576" t="s">
        <v>73</v>
      </c>
      <c r="G2576" t="s">
        <v>73</v>
      </c>
      <c r="H2576">
        <v>0</v>
      </c>
      <c r="I2576">
        <v>0</v>
      </c>
      <c r="J2576" t="s">
        <v>366</v>
      </c>
      <c r="K2576" t="s">
        <v>367</v>
      </c>
      <c r="L2576" t="s">
        <v>74</v>
      </c>
      <c r="M2576" t="s">
        <v>75</v>
      </c>
      <c r="N2576" t="s">
        <v>313</v>
      </c>
    </row>
    <row r="2577" spans="1:14" x14ac:dyDescent="0.2">
      <c r="A2577" t="s">
        <v>365</v>
      </c>
      <c r="B2577" s="5" t="s">
        <v>198</v>
      </c>
      <c r="C2577" s="5" t="s">
        <v>110</v>
      </c>
      <c r="D2577" s="5" t="s">
        <v>111</v>
      </c>
      <c r="E2577" s="5" t="s">
        <v>112</v>
      </c>
      <c r="F2577" t="s">
        <v>113</v>
      </c>
      <c r="G2577" t="s">
        <v>116</v>
      </c>
      <c r="H2577">
        <v>0.01</v>
      </c>
      <c r="I2577">
        <v>0.01</v>
      </c>
      <c r="J2577" t="s">
        <v>366</v>
      </c>
      <c r="K2577" t="s">
        <v>367</v>
      </c>
      <c r="L2577" t="s">
        <v>117</v>
      </c>
      <c r="M2577" t="s">
        <v>116</v>
      </c>
      <c r="N2577" t="s">
        <v>313</v>
      </c>
    </row>
    <row r="2578" spans="1:14" x14ac:dyDescent="0.2">
      <c r="A2578" t="s">
        <v>365</v>
      </c>
      <c r="B2578" s="5" t="s">
        <v>198</v>
      </c>
      <c r="C2578" s="5" t="s">
        <v>19</v>
      </c>
      <c r="D2578" s="5" t="s">
        <v>72</v>
      </c>
      <c r="E2578" s="5" t="s">
        <v>76</v>
      </c>
      <c r="F2578" t="s">
        <v>77</v>
      </c>
      <c r="G2578" t="s">
        <v>78</v>
      </c>
      <c r="H2578">
        <v>46.21</v>
      </c>
      <c r="I2578">
        <v>46.21</v>
      </c>
      <c r="J2578" t="s">
        <v>366</v>
      </c>
      <c r="K2578" t="s">
        <v>367</v>
      </c>
      <c r="L2578" t="s">
        <v>79</v>
      </c>
      <c r="M2578" t="s">
        <v>76</v>
      </c>
      <c r="N2578" t="s">
        <v>313</v>
      </c>
    </row>
    <row r="2579" spans="1:14" x14ac:dyDescent="0.2">
      <c r="A2579" t="s">
        <v>365</v>
      </c>
      <c r="B2579" s="5" t="s">
        <v>198</v>
      </c>
      <c r="C2579" s="5" t="s">
        <v>19</v>
      </c>
      <c r="D2579" s="5" t="s">
        <v>72</v>
      </c>
      <c r="E2579" s="5" t="s">
        <v>48</v>
      </c>
      <c r="F2579" t="s">
        <v>35</v>
      </c>
      <c r="G2579" t="s">
        <v>39</v>
      </c>
      <c r="H2579">
        <v>352.47</v>
      </c>
      <c r="I2579">
        <v>352.47</v>
      </c>
      <c r="J2579" t="s">
        <v>366</v>
      </c>
      <c r="K2579" t="s">
        <v>367</v>
      </c>
      <c r="L2579" t="s">
        <v>99</v>
      </c>
      <c r="M2579" t="s">
        <v>100</v>
      </c>
      <c r="N2579" t="s">
        <v>313</v>
      </c>
    </row>
    <row r="2580" spans="1:14" x14ac:dyDescent="0.2">
      <c r="A2580" t="s">
        <v>365</v>
      </c>
      <c r="B2580" s="5" t="s">
        <v>198</v>
      </c>
      <c r="C2580" s="5" t="s">
        <v>19</v>
      </c>
      <c r="D2580" s="5" t="s">
        <v>72</v>
      </c>
      <c r="E2580" s="5" t="s">
        <v>48</v>
      </c>
      <c r="F2580" t="s">
        <v>35</v>
      </c>
      <c r="G2580" t="s">
        <v>39</v>
      </c>
      <c r="H2580">
        <v>236.25</v>
      </c>
      <c r="I2580">
        <v>236.25</v>
      </c>
      <c r="J2580" t="s">
        <v>366</v>
      </c>
      <c r="K2580" t="s">
        <v>367</v>
      </c>
      <c r="L2580" t="s">
        <v>105</v>
      </c>
      <c r="M2580" t="s">
        <v>106</v>
      </c>
      <c r="N2580" t="s">
        <v>313</v>
      </c>
    </row>
    <row r="2581" spans="1:14" x14ac:dyDescent="0.2">
      <c r="A2581" t="s">
        <v>365</v>
      </c>
      <c r="B2581" s="5" t="s">
        <v>198</v>
      </c>
      <c r="C2581" s="5" t="s">
        <v>19</v>
      </c>
      <c r="D2581" s="5" t="s">
        <v>72</v>
      </c>
      <c r="E2581" s="5" t="s">
        <v>48</v>
      </c>
      <c r="F2581" t="s">
        <v>35</v>
      </c>
      <c r="G2581" t="s">
        <v>39</v>
      </c>
      <c r="H2581">
        <v>192.35</v>
      </c>
      <c r="I2581">
        <v>192.35</v>
      </c>
      <c r="J2581" t="s">
        <v>366</v>
      </c>
      <c r="K2581" t="s">
        <v>367</v>
      </c>
      <c r="L2581" t="s">
        <v>97</v>
      </c>
      <c r="M2581" t="s">
        <v>98</v>
      </c>
      <c r="N2581" t="s">
        <v>313</v>
      </c>
    </row>
    <row r="2582" spans="1:14" x14ac:dyDescent="0.2">
      <c r="A2582" t="s">
        <v>365</v>
      </c>
      <c r="B2582" s="5" t="s">
        <v>198</v>
      </c>
      <c r="C2582" s="5" t="s">
        <v>19</v>
      </c>
      <c r="D2582" s="5" t="s">
        <v>72</v>
      </c>
      <c r="E2582" s="5" t="s">
        <v>48</v>
      </c>
      <c r="F2582" t="s">
        <v>35</v>
      </c>
      <c r="G2582" t="s">
        <v>39</v>
      </c>
      <c r="H2582">
        <v>121.95</v>
      </c>
      <c r="I2582">
        <v>121.95</v>
      </c>
      <c r="J2582" t="s">
        <v>366</v>
      </c>
      <c r="K2582" t="s">
        <v>367</v>
      </c>
      <c r="L2582" t="s">
        <v>108</v>
      </c>
      <c r="M2582" t="s">
        <v>109</v>
      </c>
      <c r="N2582" t="s">
        <v>313</v>
      </c>
    </row>
    <row r="2583" spans="1:14" x14ac:dyDescent="0.2">
      <c r="A2583" t="s">
        <v>365</v>
      </c>
      <c r="B2583" s="5" t="s">
        <v>198</v>
      </c>
      <c r="C2583" s="5" t="s">
        <v>19</v>
      </c>
      <c r="D2583" s="5" t="s">
        <v>72</v>
      </c>
      <c r="E2583" s="5" t="s">
        <v>94</v>
      </c>
      <c r="F2583" t="s">
        <v>77</v>
      </c>
      <c r="G2583" t="s">
        <v>78</v>
      </c>
      <c r="H2583">
        <v>14.04</v>
      </c>
      <c r="I2583">
        <v>14.04</v>
      </c>
      <c r="J2583" t="s">
        <v>366</v>
      </c>
      <c r="K2583" t="s">
        <v>367</v>
      </c>
      <c r="L2583" t="s">
        <v>95</v>
      </c>
      <c r="M2583" t="s">
        <v>94</v>
      </c>
      <c r="N2583" t="s">
        <v>313</v>
      </c>
    </row>
    <row r="2584" spans="1:14" x14ac:dyDescent="0.2">
      <c r="A2584" t="s">
        <v>365</v>
      </c>
      <c r="B2584" s="5" t="s">
        <v>198</v>
      </c>
      <c r="C2584" s="5" t="s">
        <v>19</v>
      </c>
      <c r="D2584" s="5" t="s">
        <v>72</v>
      </c>
      <c r="E2584" s="5" t="s">
        <v>80</v>
      </c>
      <c r="F2584" t="s">
        <v>77</v>
      </c>
      <c r="G2584" t="s">
        <v>78</v>
      </c>
      <c r="H2584">
        <v>11.36</v>
      </c>
      <c r="I2584">
        <v>11.36</v>
      </c>
      <c r="J2584" t="s">
        <v>366</v>
      </c>
      <c r="K2584" t="s">
        <v>367</v>
      </c>
      <c r="L2584" t="s">
        <v>92</v>
      </c>
      <c r="M2584" t="s">
        <v>93</v>
      </c>
      <c r="N2584" t="s">
        <v>313</v>
      </c>
    </row>
    <row r="2585" spans="1:14" x14ac:dyDescent="0.2">
      <c r="A2585" t="s">
        <v>365</v>
      </c>
      <c r="B2585" s="5" t="s">
        <v>198</v>
      </c>
      <c r="C2585" s="5" t="s">
        <v>19</v>
      </c>
      <c r="D2585" s="5" t="s">
        <v>72</v>
      </c>
      <c r="E2585" s="5" t="s">
        <v>80</v>
      </c>
      <c r="F2585" t="s">
        <v>77</v>
      </c>
      <c r="G2585" t="s">
        <v>78</v>
      </c>
      <c r="H2585">
        <v>2.84</v>
      </c>
      <c r="I2585">
        <v>2.84</v>
      </c>
      <c r="J2585" t="s">
        <v>366</v>
      </c>
      <c r="K2585" t="s">
        <v>367</v>
      </c>
      <c r="L2585" t="s">
        <v>90</v>
      </c>
      <c r="M2585" t="s">
        <v>91</v>
      </c>
      <c r="N2585" t="s">
        <v>313</v>
      </c>
    </row>
    <row r="2586" spans="1:14" x14ac:dyDescent="0.2">
      <c r="A2586" t="s">
        <v>365</v>
      </c>
      <c r="B2586" s="5" t="s">
        <v>198</v>
      </c>
      <c r="C2586" s="5" t="s">
        <v>19</v>
      </c>
      <c r="D2586" s="5" t="s">
        <v>72</v>
      </c>
      <c r="E2586" s="5" t="s">
        <v>80</v>
      </c>
      <c r="F2586" t="s">
        <v>77</v>
      </c>
      <c r="G2586" t="s">
        <v>78</v>
      </c>
      <c r="H2586">
        <v>1091.98</v>
      </c>
      <c r="I2586">
        <v>1091.98</v>
      </c>
      <c r="J2586" t="s">
        <v>366</v>
      </c>
      <c r="K2586" t="s">
        <v>367</v>
      </c>
      <c r="L2586" t="s">
        <v>84</v>
      </c>
      <c r="M2586" t="s">
        <v>85</v>
      </c>
      <c r="N2586" t="s">
        <v>313</v>
      </c>
    </row>
    <row r="2587" spans="1:14" x14ac:dyDescent="0.2">
      <c r="A2587" t="s">
        <v>365</v>
      </c>
      <c r="B2587" s="5" t="s">
        <v>198</v>
      </c>
      <c r="C2587" s="5" t="s">
        <v>19</v>
      </c>
      <c r="D2587" s="5" t="s">
        <v>72</v>
      </c>
      <c r="E2587" s="5" t="s">
        <v>80</v>
      </c>
      <c r="F2587" t="s">
        <v>77</v>
      </c>
      <c r="G2587" t="s">
        <v>78</v>
      </c>
      <c r="H2587">
        <v>142.63999999999999</v>
      </c>
      <c r="I2587">
        <v>142.63999999999999</v>
      </c>
      <c r="J2587" t="s">
        <v>366</v>
      </c>
      <c r="K2587" t="s">
        <v>367</v>
      </c>
      <c r="L2587" t="s">
        <v>88</v>
      </c>
      <c r="M2587" t="s">
        <v>89</v>
      </c>
      <c r="N2587" t="s">
        <v>313</v>
      </c>
    </row>
    <row r="2588" spans="1:14" x14ac:dyDescent="0.2">
      <c r="A2588" t="s">
        <v>365</v>
      </c>
      <c r="B2588" s="5" t="s">
        <v>204</v>
      </c>
      <c r="C2588" s="5" t="s">
        <v>19</v>
      </c>
      <c r="D2588" s="5" t="s">
        <v>69</v>
      </c>
      <c r="E2588" s="5" t="s">
        <v>320</v>
      </c>
      <c r="F2588" t="s">
        <v>29</v>
      </c>
      <c r="G2588" t="s">
        <v>30</v>
      </c>
      <c r="H2588">
        <v>1650.25</v>
      </c>
      <c r="I2588">
        <v>1650.25</v>
      </c>
      <c r="J2588" t="s">
        <v>366</v>
      </c>
      <c r="K2588" t="s">
        <v>367</v>
      </c>
      <c r="L2588" t="s">
        <v>321</v>
      </c>
      <c r="M2588" t="s">
        <v>320</v>
      </c>
      <c r="N2588" t="s">
        <v>313</v>
      </c>
    </row>
    <row r="2589" spans="1:14" x14ac:dyDescent="0.2">
      <c r="A2589" t="s">
        <v>365</v>
      </c>
      <c r="B2589" s="5" t="s">
        <v>198</v>
      </c>
      <c r="C2589" s="5" t="s">
        <v>110</v>
      </c>
      <c r="D2589" s="5" t="s">
        <v>111</v>
      </c>
      <c r="E2589" s="5" t="s">
        <v>112</v>
      </c>
      <c r="F2589" t="s">
        <v>113</v>
      </c>
      <c r="G2589" t="s">
        <v>118</v>
      </c>
      <c r="H2589">
        <v>3980.94</v>
      </c>
      <c r="I2589">
        <v>3980.94</v>
      </c>
      <c r="J2589" t="s">
        <v>366</v>
      </c>
      <c r="K2589" t="s">
        <v>367</v>
      </c>
      <c r="L2589" t="s">
        <v>119</v>
      </c>
      <c r="M2589" t="s">
        <v>118</v>
      </c>
      <c r="N2589" t="s">
        <v>313</v>
      </c>
    </row>
    <row r="2590" spans="1:14" x14ac:dyDescent="0.2">
      <c r="A2590" t="s">
        <v>365</v>
      </c>
      <c r="B2590" s="5" t="s">
        <v>154</v>
      </c>
      <c r="C2590" s="5" t="s">
        <v>19</v>
      </c>
      <c r="D2590" s="5" t="s">
        <v>72</v>
      </c>
      <c r="E2590" s="5" t="s">
        <v>48</v>
      </c>
      <c r="F2590" t="s">
        <v>35</v>
      </c>
      <c r="G2590" t="s">
        <v>39</v>
      </c>
      <c r="H2590">
        <v>2844.02</v>
      </c>
      <c r="I2590">
        <v>2844.02</v>
      </c>
      <c r="J2590" t="s">
        <v>366</v>
      </c>
      <c r="K2590" t="s">
        <v>367</v>
      </c>
      <c r="L2590" t="s">
        <v>101</v>
      </c>
      <c r="M2590" t="s">
        <v>102</v>
      </c>
      <c r="N2590" t="s">
        <v>313</v>
      </c>
    </row>
    <row r="2591" spans="1:14" x14ac:dyDescent="0.2">
      <c r="A2591" t="s">
        <v>365</v>
      </c>
      <c r="B2591" s="5" t="s">
        <v>169</v>
      </c>
      <c r="C2591" s="5" t="s">
        <v>19</v>
      </c>
      <c r="D2591" s="5" t="s">
        <v>69</v>
      </c>
      <c r="E2591" s="5" t="s">
        <v>161</v>
      </c>
      <c r="F2591" t="s">
        <v>35</v>
      </c>
      <c r="G2591" t="s">
        <v>39</v>
      </c>
      <c r="H2591">
        <v>3.39</v>
      </c>
      <c r="I2591">
        <v>3.39</v>
      </c>
      <c r="J2591" t="s">
        <v>366</v>
      </c>
      <c r="K2591" t="s">
        <v>367</v>
      </c>
      <c r="L2591" t="s">
        <v>324</v>
      </c>
      <c r="M2591" t="s">
        <v>325</v>
      </c>
      <c r="N2591" t="s">
        <v>313</v>
      </c>
    </row>
    <row r="2592" spans="1:14" x14ac:dyDescent="0.2">
      <c r="A2592" t="s">
        <v>365</v>
      </c>
      <c r="B2592" s="5" t="s">
        <v>169</v>
      </c>
      <c r="C2592" s="5" t="s">
        <v>19</v>
      </c>
      <c r="D2592" s="5" t="s">
        <v>20</v>
      </c>
      <c r="E2592" s="5" t="s">
        <v>46</v>
      </c>
      <c r="F2592" t="s">
        <v>29</v>
      </c>
      <c r="G2592" t="s">
        <v>30</v>
      </c>
      <c r="H2592">
        <v>887.6</v>
      </c>
      <c r="I2592">
        <v>887.6</v>
      </c>
      <c r="J2592" t="s">
        <v>366</v>
      </c>
      <c r="K2592" t="s">
        <v>367</v>
      </c>
      <c r="L2592" t="s">
        <v>47</v>
      </c>
      <c r="M2592" t="s">
        <v>46</v>
      </c>
      <c r="N2592" t="s">
        <v>313</v>
      </c>
    </row>
    <row r="2593" spans="1:14" x14ac:dyDescent="0.2">
      <c r="A2593" t="s">
        <v>365</v>
      </c>
      <c r="B2593" s="5" t="s">
        <v>169</v>
      </c>
      <c r="C2593" s="5" t="s">
        <v>19</v>
      </c>
      <c r="D2593" s="5" t="s">
        <v>20</v>
      </c>
      <c r="E2593" s="5" t="s">
        <v>320</v>
      </c>
      <c r="F2593" t="s">
        <v>29</v>
      </c>
      <c r="G2593" t="s">
        <v>320</v>
      </c>
      <c r="H2593">
        <v>424777</v>
      </c>
      <c r="I2593">
        <v>424777</v>
      </c>
      <c r="J2593" t="s">
        <v>366</v>
      </c>
      <c r="K2593" t="s">
        <v>367</v>
      </c>
      <c r="L2593" t="s">
        <v>321</v>
      </c>
      <c r="M2593" t="s">
        <v>320</v>
      </c>
      <c r="N2593" t="s">
        <v>313</v>
      </c>
    </row>
    <row r="2594" spans="1:14" x14ac:dyDescent="0.2">
      <c r="A2594" t="s">
        <v>365</v>
      </c>
      <c r="B2594" s="5" t="s">
        <v>169</v>
      </c>
      <c r="C2594" s="5" t="s">
        <v>19</v>
      </c>
      <c r="D2594" s="5" t="s">
        <v>20</v>
      </c>
      <c r="E2594" s="5" t="s">
        <v>28</v>
      </c>
      <c r="F2594" t="s">
        <v>29</v>
      </c>
      <c r="G2594" t="s">
        <v>30</v>
      </c>
      <c r="H2594">
        <v>691.49</v>
      </c>
      <c r="I2594">
        <v>691.49</v>
      </c>
      <c r="J2594" t="s">
        <v>366</v>
      </c>
      <c r="K2594" t="s">
        <v>367</v>
      </c>
      <c r="L2594" t="s">
        <v>31</v>
      </c>
      <c r="M2594" t="s">
        <v>28</v>
      </c>
      <c r="N2594" t="s">
        <v>313</v>
      </c>
    </row>
    <row r="2595" spans="1:14" x14ac:dyDescent="0.2">
      <c r="A2595" t="s">
        <v>365</v>
      </c>
      <c r="B2595" s="5" t="s">
        <v>169</v>
      </c>
      <c r="C2595" s="5" t="s">
        <v>19</v>
      </c>
      <c r="D2595" s="5" t="s">
        <v>20</v>
      </c>
      <c r="E2595" s="5" t="s">
        <v>21</v>
      </c>
      <c r="F2595" t="s">
        <v>22</v>
      </c>
      <c r="G2595" t="s">
        <v>21</v>
      </c>
      <c r="H2595">
        <v>3740.66</v>
      </c>
      <c r="I2595">
        <v>3740.66</v>
      </c>
      <c r="J2595" t="s">
        <v>366</v>
      </c>
      <c r="K2595" t="s">
        <v>367</v>
      </c>
      <c r="L2595" t="s">
        <v>27</v>
      </c>
      <c r="M2595" t="s">
        <v>21</v>
      </c>
      <c r="N2595" t="s">
        <v>313</v>
      </c>
    </row>
    <row r="2596" spans="1:14" x14ac:dyDescent="0.2">
      <c r="A2596" t="s">
        <v>365</v>
      </c>
      <c r="B2596" s="5" t="s">
        <v>154</v>
      </c>
      <c r="C2596" s="5" t="s">
        <v>110</v>
      </c>
      <c r="D2596" s="5" t="s">
        <v>111</v>
      </c>
      <c r="E2596" s="5" t="s">
        <v>112</v>
      </c>
      <c r="F2596" t="s">
        <v>113</v>
      </c>
      <c r="G2596" t="s">
        <v>118</v>
      </c>
      <c r="H2596">
        <v>34731.449999999997</v>
      </c>
      <c r="I2596">
        <v>34731.449999999997</v>
      </c>
      <c r="J2596" t="s">
        <v>366</v>
      </c>
      <c r="K2596" t="s">
        <v>367</v>
      </c>
      <c r="L2596" t="s">
        <v>119</v>
      </c>
      <c r="M2596" t="s">
        <v>118</v>
      </c>
      <c r="N2596" t="s">
        <v>313</v>
      </c>
    </row>
    <row r="2597" spans="1:14" x14ac:dyDescent="0.2">
      <c r="A2597" t="s">
        <v>365</v>
      </c>
      <c r="B2597" s="5" t="s">
        <v>154</v>
      </c>
      <c r="C2597" s="5" t="s">
        <v>110</v>
      </c>
      <c r="D2597" s="5" t="s">
        <v>111</v>
      </c>
      <c r="E2597" s="5" t="s">
        <v>112</v>
      </c>
      <c r="F2597" t="s">
        <v>113</v>
      </c>
      <c r="G2597" t="s">
        <v>116</v>
      </c>
      <c r="H2597">
        <v>4.8899999999999997</v>
      </c>
      <c r="I2597">
        <v>4.8899999999999997</v>
      </c>
      <c r="J2597" t="s">
        <v>366</v>
      </c>
      <c r="K2597" t="s">
        <v>367</v>
      </c>
      <c r="L2597" t="s">
        <v>117</v>
      </c>
      <c r="M2597" t="s">
        <v>116</v>
      </c>
      <c r="N2597" t="s">
        <v>313</v>
      </c>
    </row>
    <row r="2598" spans="1:14" x14ac:dyDescent="0.2">
      <c r="A2598" t="s">
        <v>365</v>
      </c>
      <c r="B2598" s="5" t="s">
        <v>154</v>
      </c>
      <c r="C2598" s="5" t="s">
        <v>110</v>
      </c>
      <c r="D2598" s="5" t="s">
        <v>111</v>
      </c>
      <c r="E2598" s="5" t="s">
        <v>112</v>
      </c>
      <c r="F2598" t="s">
        <v>113</v>
      </c>
      <c r="G2598" t="s">
        <v>114</v>
      </c>
      <c r="H2598">
        <v>46383.28</v>
      </c>
      <c r="I2598">
        <v>46383.28</v>
      </c>
      <c r="J2598" t="s">
        <v>366</v>
      </c>
      <c r="K2598" t="s">
        <v>367</v>
      </c>
      <c r="L2598" t="s">
        <v>115</v>
      </c>
      <c r="M2598" t="s">
        <v>114</v>
      </c>
      <c r="N2598" t="s">
        <v>313</v>
      </c>
    </row>
    <row r="2599" spans="1:14" x14ac:dyDescent="0.2">
      <c r="A2599" t="s">
        <v>365</v>
      </c>
      <c r="B2599" s="5" t="s">
        <v>154</v>
      </c>
      <c r="C2599" s="5" t="s">
        <v>19</v>
      </c>
      <c r="D2599" s="5" t="s">
        <v>72</v>
      </c>
      <c r="E2599" s="5" t="s">
        <v>48</v>
      </c>
      <c r="F2599" t="s">
        <v>35</v>
      </c>
      <c r="G2599" t="s">
        <v>168</v>
      </c>
      <c r="H2599">
        <v>8201.0499999999993</v>
      </c>
      <c r="I2599">
        <v>8201.0499999999993</v>
      </c>
      <c r="J2599" t="s">
        <v>366</v>
      </c>
      <c r="K2599" t="s">
        <v>367</v>
      </c>
      <c r="L2599" t="s">
        <v>103</v>
      </c>
      <c r="M2599" t="s">
        <v>104</v>
      </c>
      <c r="N2599" t="s">
        <v>313</v>
      </c>
    </row>
    <row r="2600" spans="1:14" x14ac:dyDescent="0.2">
      <c r="A2600" t="s">
        <v>365</v>
      </c>
      <c r="B2600" s="5" t="s">
        <v>169</v>
      </c>
      <c r="C2600" s="5" t="s">
        <v>19</v>
      </c>
      <c r="D2600" s="5" t="s">
        <v>20</v>
      </c>
      <c r="E2600" s="5" t="s">
        <v>48</v>
      </c>
      <c r="F2600" t="s">
        <v>35</v>
      </c>
      <c r="G2600" t="s">
        <v>39</v>
      </c>
      <c r="H2600">
        <v>1337.8000000000002</v>
      </c>
      <c r="I2600">
        <v>1337.8000000000002</v>
      </c>
      <c r="J2600" t="s">
        <v>366</v>
      </c>
      <c r="K2600" t="s">
        <v>367</v>
      </c>
      <c r="L2600" t="s">
        <v>315</v>
      </c>
      <c r="M2600" t="s">
        <v>316</v>
      </c>
      <c r="N2600" t="s">
        <v>313</v>
      </c>
    </row>
    <row r="2601" spans="1:14" x14ac:dyDescent="0.2">
      <c r="A2601" t="s">
        <v>365</v>
      </c>
      <c r="B2601" s="5" t="s">
        <v>154</v>
      </c>
      <c r="C2601" s="5" t="s">
        <v>19</v>
      </c>
      <c r="D2601" s="5" t="s">
        <v>72</v>
      </c>
      <c r="E2601" s="5" t="s">
        <v>48</v>
      </c>
      <c r="F2601" t="s">
        <v>35</v>
      </c>
      <c r="G2601" t="s">
        <v>39</v>
      </c>
      <c r="H2601">
        <v>2836.4</v>
      </c>
      <c r="I2601">
        <v>2836.4</v>
      </c>
      <c r="J2601" t="s">
        <v>366</v>
      </c>
      <c r="K2601" t="s">
        <v>367</v>
      </c>
      <c r="L2601" t="s">
        <v>108</v>
      </c>
      <c r="M2601" t="s">
        <v>109</v>
      </c>
      <c r="N2601" t="s">
        <v>313</v>
      </c>
    </row>
    <row r="2602" spans="1:14" x14ac:dyDescent="0.2">
      <c r="A2602" t="s">
        <v>365</v>
      </c>
      <c r="B2602" s="5" t="s">
        <v>169</v>
      </c>
      <c r="C2602" s="5" t="s">
        <v>19</v>
      </c>
      <c r="D2602" s="5" t="s">
        <v>20</v>
      </c>
      <c r="E2602" s="5" t="s">
        <v>48</v>
      </c>
      <c r="F2602" t="s">
        <v>35</v>
      </c>
      <c r="G2602" t="s">
        <v>39</v>
      </c>
      <c r="H2602">
        <v>-2435.16</v>
      </c>
      <c r="I2602">
        <v>-2435.16</v>
      </c>
      <c r="J2602" t="s">
        <v>366</v>
      </c>
      <c r="K2602" t="s">
        <v>367</v>
      </c>
      <c r="L2602" t="s">
        <v>177</v>
      </c>
      <c r="M2602" t="s">
        <v>178</v>
      </c>
      <c r="N2602" t="s">
        <v>313</v>
      </c>
    </row>
    <row r="2603" spans="1:14" x14ac:dyDescent="0.2">
      <c r="A2603" t="s">
        <v>365</v>
      </c>
      <c r="B2603" s="5" t="s">
        <v>154</v>
      </c>
      <c r="C2603" s="5" t="s">
        <v>19</v>
      </c>
      <c r="D2603" s="5" t="s">
        <v>72</v>
      </c>
      <c r="E2603" s="5" t="s">
        <v>48</v>
      </c>
      <c r="F2603" t="s">
        <v>35</v>
      </c>
      <c r="G2603" t="s">
        <v>96</v>
      </c>
      <c r="H2603">
        <v>31391.040000000001</v>
      </c>
      <c r="I2603">
        <v>31391.040000000001</v>
      </c>
      <c r="J2603" t="s">
        <v>366</v>
      </c>
      <c r="K2603" t="s">
        <v>367</v>
      </c>
      <c r="L2603" t="s">
        <v>99</v>
      </c>
      <c r="M2603" t="s">
        <v>100</v>
      </c>
      <c r="N2603" t="s">
        <v>313</v>
      </c>
    </row>
    <row r="2604" spans="1:14" x14ac:dyDescent="0.2">
      <c r="A2604" t="s">
        <v>365</v>
      </c>
      <c r="B2604" s="5" t="s">
        <v>154</v>
      </c>
      <c r="C2604" s="5" t="s">
        <v>19</v>
      </c>
      <c r="D2604" s="5" t="s">
        <v>72</v>
      </c>
      <c r="E2604" s="5" t="s">
        <v>48</v>
      </c>
      <c r="F2604" t="s">
        <v>35</v>
      </c>
      <c r="G2604" t="s">
        <v>96</v>
      </c>
      <c r="H2604">
        <v>26038.84</v>
      </c>
      <c r="I2604">
        <v>26038.84</v>
      </c>
      <c r="J2604" t="s">
        <v>366</v>
      </c>
      <c r="K2604" t="s">
        <v>367</v>
      </c>
      <c r="L2604" t="s">
        <v>105</v>
      </c>
      <c r="M2604" t="s">
        <v>106</v>
      </c>
      <c r="N2604" t="s">
        <v>313</v>
      </c>
    </row>
    <row r="2605" spans="1:14" x14ac:dyDescent="0.2">
      <c r="A2605" t="s">
        <v>365</v>
      </c>
      <c r="B2605" s="5" t="s">
        <v>154</v>
      </c>
      <c r="C2605" s="5" t="s">
        <v>19</v>
      </c>
      <c r="D2605" s="5" t="s">
        <v>72</v>
      </c>
      <c r="E2605" s="5" t="s">
        <v>48</v>
      </c>
      <c r="F2605" t="s">
        <v>35</v>
      </c>
      <c r="G2605" t="s">
        <v>96</v>
      </c>
      <c r="H2605">
        <v>16135.37</v>
      </c>
      <c r="I2605">
        <v>16135.37</v>
      </c>
      <c r="J2605" t="s">
        <v>366</v>
      </c>
      <c r="K2605" t="s">
        <v>367</v>
      </c>
      <c r="L2605" t="s">
        <v>97</v>
      </c>
      <c r="M2605" t="s">
        <v>98</v>
      </c>
      <c r="N2605" t="s">
        <v>313</v>
      </c>
    </row>
    <row r="2606" spans="1:14" x14ac:dyDescent="0.2">
      <c r="A2606" t="s">
        <v>365</v>
      </c>
      <c r="B2606" s="5" t="s">
        <v>154</v>
      </c>
      <c r="C2606" s="5" t="s">
        <v>19</v>
      </c>
      <c r="D2606" s="5" t="s">
        <v>72</v>
      </c>
      <c r="E2606" s="5" t="s">
        <v>94</v>
      </c>
      <c r="F2606" t="s">
        <v>77</v>
      </c>
      <c r="G2606" t="s">
        <v>78</v>
      </c>
      <c r="H2606">
        <v>983.73</v>
      </c>
      <c r="I2606">
        <v>983.73</v>
      </c>
      <c r="J2606" t="s">
        <v>366</v>
      </c>
      <c r="K2606" t="s">
        <v>367</v>
      </c>
      <c r="L2606" t="s">
        <v>95</v>
      </c>
      <c r="M2606" t="s">
        <v>94</v>
      </c>
      <c r="N2606" t="s">
        <v>313</v>
      </c>
    </row>
    <row r="2607" spans="1:14" x14ac:dyDescent="0.2">
      <c r="A2607" t="s">
        <v>365</v>
      </c>
      <c r="B2607" s="5" t="s">
        <v>154</v>
      </c>
      <c r="C2607" s="5" t="s">
        <v>19</v>
      </c>
      <c r="D2607" s="5" t="s">
        <v>72</v>
      </c>
      <c r="E2607" s="5" t="s">
        <v>80</v>
      </c>
      <c r="F2607" t="s">
        <v>77</v>
      </c>
      <c r="G2607" t="s">
        <v>78</v>
      </c>
      <c r="H2607">
        <v>242.07</v>
      </c>
      <c r="I2607">
        <v>242.07</v>
      </c>
      <c r="J2607" t="s">
        <v>366</v>
      </c>
      <c r="K2607" t="s">
        <v>367</v>
      </c>
      <c r="L2607" t="s">
        <v>140</v>
      </c>
      <c r="M2607" t="s">
        <v>141</v>
      </c>
      <c r="N2607" t="s">
        <v>313</v>
      </c>
    </row>
    <row r="2608" spans="1:14" x14ac:dyDescent="0.2">
      <c r="A2608" t="s">
        <v>365</v>
      </c>
      <c r="B2608" s="5" t="s">
        <v>154</v>
      </c>
      <c r="C2608" s="5" t="s">
        <v>19</v>
      </c>
      <c r="D2608" s="5" t="s">
        <v>72</v>
      </c>
      <c r="E2608" s="5" t="s">
        <v>80</v>
      </c>
      <c r="F2608" t="s">
        <v>77</v>
      </c>
      <c r="G2608" t="s">
        <v>78</v>
      </c>
      <c r="H2608">
        <v>1237.79</v>
      </c>
      <c r="I2608">
        <v>1237.79</v>
      </c>
      <c r="J2608" t="s">
        <v>366</v>
      </c>
      <c r="K2608" t="s">
        <v>367</v>
      </c>
      <c r="L2608" t="s">
        <v>92</v>
      </c>
      <c r="M2608" t="s">
        <v>93</v>
      </c>
      <c r="N2608" t="s">
        <v>313</v>
      </c>
    </row>
    <row r="2609" spans="1:14" x14ac:dyDescent="0.2">
      <c r="A2609" t="s">
        <v>365</v>
      </c>
      <c r="B2609" s="5" t="s">
        <v>154</v>
      </c>
      <c r="C2609" s="5" t="s">
        <v>19</v>
      </c>
      <c r="D2609" s="5" t="s">
        <v>72</v>
      </c>
      <c r="E2609" s="5" t="s">
        <v>80</v>
      </c>
      <c r="F2609" t="s">
        <v>77</v>
      </c>
      <c r="G2609" t="s">
        <v>78</v>
      </c>
      <c r="H2609">
        <v>7.42</v>
      </c>
      <c r="I2609">
        <v>7.42</v>
      </c>
      <c r="J2609" t="s">
        <v>366</v>
      </c>
      <c r="K2609" t="s">
        <v>367</v>
      </c>
      <c r="L2609" t="s">
        <v>90</v>
      </c>
      <c r="M2609" t="s">
        <v>91</v>
      </c>
      <c r="N2609" t="s">
        <v>313</v>
      </c>
    </row>
    <row r="2610" spans="1:14" x14ac:dyDescent="0.2">
      <c r="A2610" t="s">
        <v>365</v>
      </c>
      <c r="B2610" s="5" t="s">
        <v>154</v>
      </c>
      <c r="C2610" s="5" t="s">
        <v>19</v>
      </c>
      <c r="D2610" s="5" t="s">
        <v>72</v>
      </c>
      <c r="E2610" s="5" t="s">
        <v>80</v>
      </c>
      <c r="F2610" t="s">
        <v>77</v>
      </c>
      <c r="G2610" t="s">
        <v>78</v>
      </c>
      <c r="H2610">
        <v>2246.94</v>
      </c>
      <c r="I2610">
        <v>2246.94</v>
      </c>
      <c r="J2610" t="s">
        <v>366</v>
      </c>
      <c r="K2610" t="s">
        <v>367</v>
      </c>
      <c r="L2610" t="s">
        <v>84</v>
      </c>
      <c r="M2610" t="s">
        <v>85</v>
      </c>
      <c r="N2610" t="s">
        <v>313</v>
      </c>
    </row>
    <row r="2611" spans="1:14" x14ac:dyDescent="0.2">
      <c r="A2611" t="s">
        <v>365</v>
      </c>
      <c r="B2611" s="5" t="s">
        <v>154</v>
      </c>
      <c r="C2611" s="5" t="s">
        <v>19</v>
      </c>
      <c r="D2611" s="5" t="s">
        <v>72</v>
      </c>
      <c r="E2611" s="5" t="s">
        <v>80</v>
      </c>
      <c r="F2611" t="s">
        <v>77</v>
      </c>
      <c r="G2611" t="s">
        <v>78</v>
      </c>
      <c r="H2611">
        <v>230.91</v>
      </c>
      <c r="I2611">
        <v>230.91</v>
      </c>
      <c r="J2611" t="s">
        <v>366</v>
      </c>
      <c r="K2611" t="s">
        <v>367</v>
      </c>
      <c r="L2611" t="s">
        <v>88</v>
      </c>
      <c r="M2611" t="s">
        <v>89</v>
      </c>
      <c r="N2611" t="s">
        <v>313</v>
      </c>
    </row>
    <row r="2612" spans="1:14" x14ac:dyDescent="0.2">
      <c r="A2612" t="s">
        <v>365</v>
      </c>
      <c r="B2612" s="5" t="s">
        <v>154</v>
      </c>
      <c r="C2612" s="5" t="s">
        <v>19</v>
      </c>
      <c r="D2612" s="5" t="s">
        <v>72</v>
      </c>
      <c r="E2612" s="5" t="s">
        <v>48</v>
      </c>
      <c r="F2612" t="s">
        <v>35</v>
      </c>
      <c r="G2612" t="s">
        <v>391</v>
      </c>
      <c r="H2612">
        <v>53134.45</v>
      </c>
      <c r="I2612">
        <v>53134.45</v>
      </c>
      <c r="J2612" t="s">
        <v>366</v>
      </c>
      <c r="K2612" t="s">
        <v>367</v>
      </c>
      <c r="L2612" t="s">
        <v>101</v>
      </c>
      <c r="M2612" t="s">
        <v>102</v>
      </c>
      <c r="N2612" t="s">
        <v>313</v>
      </c>
    </row>
    <row r="2613" spans="1:14" x14ac:dyDescent="0.2">
      <c r="A2613" t="s">
        <v>365</v>
      </c>
      <c r="B2613" s="5" t="s">
        <v>169</v>
      </c>
      <c r="C2613" s="5" t="s">
        <v>19</v>
      </c>
      <c r="D2613" s="5" t="s">
        <v>20</v>
      </c>
      <c r="E2613" s="5" t="s">
        <v>161</v>
      </c>
      <c r="F2613" t="s">
        <v>35</v>
      </c>
      <c r="G2613" t="s">
        <v>39</v>
      </c>
      <c r="H2613">
        <v>575.84</v>
      </c>
      <c r="I2613">
        <v>575.84</v>
      </c>
      <c r="J2613" t="s">
        <v>366</v>
      </c>
      <c r="K2613" t="s">
        <v>367</v>
      </c>
      <c r="L2613" t="s">
        <v>40</v>
      </c>
      <c r="M2613" t="s">
        <v>41</v>
      </c>
      <c r="N2613" t="s">
        <v>313</v>
      </c>
    </row>
    <row r="2614" spans="1:14" x14ac:dyDescent="0.2">
      <c r="A2614" t="s">
        <v>365</v>
      </c>
      <c r="B2614" s="5" t="s">
        <v>169</v>
      </c>
      <c r="C2614" s="5" t="s">
        <v>19</v>
      </c>
      <c r="D2614" s="5" t="s">
        <v>69</v>
      </c>
      <c r="E2614" s="5" t="s">
        <v>61</v>
      </c>
      <c r="F2614" t="s">
        <v>61</v>
      </c>
      <c r="G2614" t="s">
        <v>61</v>
      </c>
      <c r="H2614">
        <v>-25.93</v>
      </c>
      <c r="I2614">
        <v>-25.93</v>
      </c>
      <c r="J2614" t="s">
        <v>366</v>
      </c>
      <c r="K2614" t="s">
        <v>367</v>
      </c>
      <c r="L2614" t="s">
        <v>64</v>
      </c>
      <c r="M2614" t="s">
        <v>65</v>
      </c>
      <c r="N2614" t="s">
        <v>313</v>
      </c>
    </row>
    <row r="2615" spans="1:14" x14ac:dyDescent="0.2">
      <c r="A2615" t="s">
        <v>365</v>
      </c>
      <c r="B2615" s="5" t="s">
        <v>169</v>
      </c>
      <c r="C2615" s="5" t="s">
        <v>19</v>
      </c>
      <c r="D2615" s="5" t="s">
        <v>69</v>
      </c>
      <c r="E2615" s="5" t="s">
        <v>48</v>
      </c>
      <c r="F2615" t="s">
        <v>35</v>
      </c>
      <c r="G2615" t="s">
        <v>39</v>
      </c>
      <c r="H2615">
        <v>45.38</v>
      </c>
      <c r="I2615">
        <v>45.38</v>
      </c>
      <c r="J2615" t="s">
        <v>366</v>
      </c>
      <c r="K2615" t="s">
        <v>367</v>
      </c>
      <c r="L2615" t="s">
        <v>54</v>
      </c>
      <c r="M2615" t="s">
        <v>55</v>
      </c>
      <c r="N2615" t="s">
        <v>313</v>
      </c>
    </row>
    <row r="2616" spans="1:14" x14ac:dyDescent="0.2">
      <c r="A2616" t="s">
        <v>365</v>
      </c>
      <c r="B2616" s="5" t="s">
        <v>169</v>
      </c>
      <c r="C2616" s="5" t="s">
        <v>19</v>
      </c>
      <c r="D2616" s="5" t="s">
        <v>69</v>
      </c>
      <c r="E2616" s="5" t="s">
        <v>48</v>
      </c>
      <c r="F2616" t="s">
        <v>35</v>
      </c>
      <c r="G2616" t="s">
        <v>39</v>
      </c>
      <c r="H2616">
        <v>226.89999999999998</v>
      </c>
      <c r="I2616">
        <v>226.89999999999998</v>
      </c>
      <c r="J2616" t="s">
        <v>366</v>
      </c>
      <c r="K2616" t="s">
        <v>367</v>
      </c>
      <c r="L2616" t="s">
        <v>50</v>
      </c>
      <c r="M2616" t="s">
        <v>51</v>
      </c>
      <c r="N2616" t="s">
        <v>313</v>
      </c>
    </row>
    <row r="2617" spans="1:14" x14ac:dyDescent="0.2">
      <c r="A2617" t="s">
        <v>365</v>
      </c>
      <c r="B2617" s="5" t="s">
        <v>169</v>
      </c>
      <c r="C2617" s="5" t="s">
        <v>19</v>
      </c>
      <c r="D2617" s="5" t="s">
        <v>69</v>
      </c>
      <c r="E2617" s="5" t="s">
        <v>320</v>
      </c>
      <c r="F2617" t="s">
        <v>29</v>
      </c>
      <c r="G2617" t="s">
        <v>30</v>
      </c>
      <c r="H2617">
        <v>2593.25</v>
      </c>
      <c r="I2617">
        <v>2593.25</v>
      </c>
      <c r="J2617" t="s">
        <v>366</v>
      </c>
      <c r="K2617" t="s">
        <v>367</v>
      </c>
      <c r="L2617" t="s">
        <v>321</v>
      </c>
      <c r="M2617" t="s">
        <v>320</v>
      </c>
      <c r="N2617" t="s">
        <v>313</v>
      </c>
    </row>
    <row r="2618" spans="1:14" x14ac:dyDescent="0.2">
      <c r="A2618" t="s">
        <v>365</v>
      </c>
      <c r="B2618" s="5" t="s">
        <v>169</v>
      </c>
      <c r="C2618" s="5" t="s">
        <v>19</v>
      </c>
      <c r="D2618" s="5" t="s">
        <v>69</v>
      </c>
      <c r="E2618" s="5" t="s">
        <v>70</v>
      </c>
      <c r="F2618" t="s">
        <v>29</v>
      </c>
      <c r="G2618" t="s">
        <v>70</v>
      </c>
      <c r="H2618">
        <v>64144.609999999993</v>
      </c>
      <c r="I2618">
        <v>64144.609999999993</v>
      </c>
      <c r="J2618" t="s">
        <v>366</v>
      </c>
      <c r="K2618" t="s">
        <v>367</v>
      </c>
      <c r="L2618" t="s">
        <v>71</v>
      </c>
      <c r="M2618" t="s">
        <v>70</v>
      </c>
      <c r="N2618" t="s">
        <v>313</v>
      </c>
    </row>
    <row r="2619" spans="1:14" x14ac:dyDescent="0.2">
      <c r="A2619" t="s">
        <v>365</v>
      </c>
      <c r="B2619" s="5" t="s">
        <v>169</v>
      </c>
      <c r="C2619" s="5" t="s">
        <v>19</v>
      </c>
      <c r="D2619" s="5" t="s">
        <v>69</v>
      </c>
      <c r="E2619" s="5" t="s">
        <v>28</v>
      </c>
      <c r="F2619" t="s">
        <v>29</v>
      </c>
      <c r="G2619" t="s">
        <v>30</v>
      </c>
      <c r="H2619">
        <v>248.75</v>
      </c>
      <c r="I2619">
        <v>248.75</v>
      </c>
      <c r="J2619" t="s">
        <v>366</v>
      </c>
      <c r="K2619" t="s">
        <v>367</v>
      </c>
      <c r="L2619" t="s">
        <v>31</v>
      </c>
      <c r="M2619" t="s">
        <v>28</v>
      </c>
      <c r="N2619" t="s">
        <v>313</v>
      </c>
    </row>
    <row r="2620" spans="1:14" x14ac:dyDescent="0.2">
      <c r="A2620" t="s">
        <v>365</v>
      </c>
      <c r="B2620" s="5" t="s">
        <v>169</v>
      </c>
      <c r="C2620" s="5" t="s">
        <v>19</v>
      </c>
      <c r="D2620" s="5" t="s">
        <v>127</v>
      </c>
      <c r="E2620" s="5" t="s">
        <v>22</v>
      </c>
      <c r="F2620" t="s">
        <v>132</v>
      </c>
      <c r="G2620" t="s">
        <v>22</v>
      </c>
      <c r="H2620">
        <v>380.33</v>
      </c>
      <c r="I2620">
        <v>380.33</v>
      </c>
      <c r="J2620" t="s">
        <v>366</v>
      </c>
      <c r="K2620" t="s">
        <v>367</v>
      </c>
      <c r="L2620" t="s">
        <v>137</v>
      </c>
      <c r="M2620" t="s">
        <v>138</v>
      </c>
      <c r="N2620" t="s">
        <v>313</v>
      </c>
    </row>
    <row r="2621" spans="1:14" x14ac:dyDescent="0.2">
      <c r="A2621" t="s">
        <v>365</v>
      </c>
      <c r="B2621" s="5" t="s">
        <v>169</v>
      </c>
      <c r="C2621" s="5" t="s">
        <v>19</v>
      </c>
      <c r="D2621" s="5" t="s">
        <v>127</v>
      </c>
      <c r="E2621" s="5" t="s">
        <v>22</v>
      </c>
      <c r="F2621" t="s">
        <v>132</v>
      </c>
      <c r="G2621" t="s">
        <v>22</v>
      </c>
      <c r="H2621">
        <v>503.79</v>
      </c>
      <c r="I2621">
        <v>503.79</v>
      </c>
      <c r="J2621" t="s">
        <v>366</v>
      </c>
      <c r="K2621" t="s">
        <v>367</v>
      </c>
      <c r="L2621" t="s">
        <v>135</v>
      </c>
      <c r="M2621" t="s">
        <v>136</v>
      </c>
      <c r="N2621" t="s">
        <v>313</v>
      </c>
    </row>
    <row r="2622" spans="1:14" x14ac:dyDescent="0.2">
      <c r="A2622" t="s">
        <v>365</v>
      </c>
      <c r="B2622" s="5" t="s">
        <v>169</v>
      </c>
      <c r="C2622" s="5" t="s">
        <v>19</v>
      </c>
      <c r="D2622" s="5" t="s">
        <v>127</v>
      </c>
      <c r="E2622" s="5" t="s">
        <v>22</v>
      </c>
      <c r="F2622" t="s">
        <v>132</v>
      </c>
      <c r="G2622" t="s">
        <v>22</v>
      </c>
      <c r="H2622">
        <v>7.29</v>
      </c>
      <c r="I2622">
        <v>7.29</v>
      </c>
      <c r="J2622" t="s">
        <v>366</v>
      </c>
      <c r="K2622" t="s">
        <v>367</v>
      </c>
      <c r="L2622" t="s">
        <v>133</v>
      </c>
      <c r="M2622" t="s">
        <v>134</v>
      </c>
      <c r="N2622" t="s">
        <v>313</v>
      </c>
    </row>
    <row r="2623" spans="1:14" x14ac:dyDescent="0.2">
      <c r="A2623" t="s">
        <v>365</v>
      </c>
      <c r="B2623" s="5" t="s">
        <v>169</v>
      </c>
      <c r="C2623" s="5" t="s">
        <v>19</v>
      </c>
      <c r="D2623" s="5" t="s">
        <v>20</v>
      </c>
      <c r="E2623" s="5" t="s">
        <v>48</v>
      </c>
      <c r="F2623" t="s">
        <v>35</v>
      </c>
      <c r="G2623" t="s">
        <v>39</v>
      </c>
      <c r="H2623">
        <v>1026.8700000000001</v>
      </c>
      <c r="I2623">
        <v>1026.8700000000001</v>
      </c>
      <c r="J2623" t="s">
        <v>366</v>
      </c>
      <c r="K2623" t="s">
        <v>367</v>
      </c>
      <c r="L2623" t="s">
        <v>175</v>
      </c>
      <c r="M2623" t="s">
        <v>176</v>
      </c>
      <c r="N2623" t="s">
        <v>313</v>
      </c>
    </row>
    <row r="2624" spans="1:14" x14ac:dyDescent="0.2">
      <c r="A2624" t="s">
        <v>365</v>
      </c>
      <c r="B2624" s="5" t="s">
        <v>169</v>
      </c>
      <c r="C2624" s="5" t="s">
        <v>19</v>
      </c>
      <c r="D2624" s="5" t="s">
        <v>127</v>
      </c>
      <c r="E2624" s="5" t="s">
        <v>370</v>
      </c>
      <c r="F2624" t="s">
        <v>129</v>
      </c>
      <c r="G2624" t="s">
        <v>390</v>
      </c>
      <c r="H2624">
        <v>5832</v>
      </c>
      <c r="I2624">
        <v>5832</v>
      </c>
      <c r="J2624" t="s">
        <v>366</v>
      </c>
      <c r="K2624" t="s">
        <v>367</v>
      </c>
      <c r="L2624" t="s">
        <v>371</v>
      </c>
      <c r="M2624" t="s">
        <v>370</v>
      </c>
      <c r="N2624" t="s">
        <v>313</v>
      </c>
    </row>
    <row r="2625" spans="1:14" x14ac:dyDescent="0.2">
      <c r="A2625" t="s">
        <v>365</v>
      </c>
      <c r="B2625" s="5" t="s">
        <v>154</v>
      </c>
      <c r="C2625" s="5" t="s">
        <v>19</v>
      </c>
      <c r="D2625" s="5" t="s">
        <v>72</v>
      </c>
      <c r="E2625" s="5" t="s">
        <v>76</v>
      </c>
      <c r="F2625" t="s">
        <v>77</v>
      </c>
      <c r="G2625" t="s">
        <v>78</v>
      </c>
      <c r="H2625">
        <v>2272.27</v>
      </c>
      <c r="I2625">
        <v>2272.27</v>
      </c>
      <c r="J2625" t="s">
        <v>366</v>
      </c>
      <c r="K2625" t="s">
        <v>367</v>
      </c>
      <c r="L2625" t="s">
        <v>79</v>
      </c>
      <c r="M2625" t="s">
        <v>76</v>
      </c>
      <c r="N2625" t="s">
        <v>313</v>
      </c>
    </row>
    <row r="2626" spans="1:14" x14ac:dyDescent="0.2">
      <c r="A2626" t="s">
        <v>365</v>
      </c>
      <c r="B2626" s="5" t="s">
        <v>169</v>
      </c>
      <c r="C2626" s="5" t="s">
        <v>19</v>
      </c>
      <c r="D2626" s="5" t="s">
        <v>20</v>
      </c>
      <c r="E2626" s="5" t="s">
        <v>161</v>
      </c>
      <c r="F2626" t="s">
        <v>35</v>
      </c>
      <c r="G2626" t="s">
        <v>39</v>
      </c>
      <c r="H2626">
        <v>1151.68</v>
      </c>
      <c r="I2626">
        <v>1151.68</v>
      </c>
      <c r="J2626" t="s">
        <v>366</v>
      </c>
      <c r="K2626" t="s">
        <v>367</v>
      </c>
      <c r="L2626" t="s">
        <v>40</v>
      </c>
      <c r="M2626" t="s">
        <v>41</v>
      </c>
      <c r="N2626" t="s">
        <v>313</v>
      </c>
    </row>
    <row r="2627" spans="1:14" x14ac:dyDescent="0.2">
      <c r="A2627" t="s">
        <v>365</v>
      </c>
      <c r="B2627" s="5" t="s">
        <v>169</v>
      </c>
      <c r="C2627" s="5" t="s">
        <v>19</v>
      </c>
      <c r="D2627" s="5" t="s">
        <v>20</v>
      </c>
      <c r="E2627" s="5" t="s">
        <v>161</v>
      </c>
      <c r="F2627" t="s">
        <v>35</v>
      </c>
      <c r="G2627" t="s">
        <v>39</v>
      </c>
      <c r="H2627">
        <v>-8.8000000000000007</v>
      </c>
      <c r="I2627">
        <v>-8.8000000000000007</v>
      </c>
      <c r="J2627" t="s">
        <v>366</v>
      </c>
      <c r="K2627" t="s">
        <v>367</v>
      </c>
      <c r="L2627" t="s">
        <v>40</v>
      </c>
      <c r="M2627" t="s">
        <v>41</v>
      </c>
      <c r="N2627" t="s">
        <v>313</v>
      </c>
    </row>
    <row r="2628" spans="1:14" x14ac:dyDescent="0.2">
      <c r="A2628" t="s">
        <v>365</v>
      </c>
      <c r="B2628" s="5" t="s">
        <v>169</v>
      </c>
      <c r="C2628" s="5" t="s">
        <v>19</v>
      </c>
      <c r="D2628" s="5" t="s">
        <v>20</v>
      </c>
      <c r="E2628" s="5" t="s">
        <v>66</v>
      </c>
      <c r="F2628" t="s">
        <v>61</v>
      </c>
      <c r="G2628" t="s">
        <v>66</v>
      </c>
      <c r="H2628">
        <v>-423976.99</v>
      </c>
      <c r="I2628">
        <v>-423976.99</v>
      </c>
      <c r="J2628" t="s">
        <v>366</v>
      </c>
      <c r="K2628" t="s">
        <v>367</v>
      </c>
      <c r="L2628" t="s">
        <v>67</v>
      </c>
      <c r="M2628" t="s">
        <v>66</v>
      </c>
      <c r="N2628" t="s">
        <v>313</v>
      </c>
    </row>
    <row r="2629" spans="1:14" x14ac:dyDescent="0.2">
      <c r="A2629" t="s">
        <v>365</v>
      </c>
      <c r="B2629" s="5" t="s">
        <v>169</v>
      </c>
      <c r="C2629" s="5" t="s">
        <v>19</v>
      </c>
      <c r="D2629" s="5" t="s">
        <v>20</v>
      </c>
      <c r="E2629" s="5" t="s">
        <v>123</v>
      </c>
      <c r="F2629" t="s">
        <v>61</v>
      </c>
      <c r="G2629" t="s">
        <v>123</v>
      </c>
      <c r="H2629">
        <v>-1437.5</v>
      </c>
      <c r="I2629">
        <v>-1437.5</v>
      </c>
      <c r="J2629" t="s">
        <v>366</v>
      </c>
      <c r="K2629" t="s">
        <v>367</v>
      </c>
      <c r="L2629" t="s">
        <v>124</v>
      </c>
      <c r="M2629" t="s">
        <v>123</v>
      </c>
      <c r="N2629" t="s">
        <v>313</v>
      </c>
    </row>
    <row r="2630" spans="1:14" x14ac:dyDescent="0.2">
      <c r="A2630" t="s">
        <v>365</v>
      </c>
      <c r="B2630" s="5" t="s">
        <v>169</v>
      </c>
      <c r="C2630" s="5" t="s">
        <v>19</v>
      </c>
      <c r="D2630" s="5" t="s">
        <v>20</v>
      </c>
      <c r="E2630" s="5" t="s">
        <v>61</v>
      </c>
      <c r="F2630" t="s">
        <v>61</v>
      </c>
      <c r="G2630" t="s">
        <v>61</v>
      </c>
      <c r="H2630">
        <v>1299.55</v>
      </c>
      <c r="I2630">
        <v>1299.55</v>
      </c>
      <c r="J2630" t="s">
        <v>366</v>
      </c>
      <c r="K2630" t="s">
        <v>367</v>
      </c>
      <c r="L2630" t="s">
        <v>64</v>
      </c>
      <c r="M2630" t="s">
        <v>65</v>
      </c>
      <c r="N2630" t="s">
        <v>313</v>
      </c>
    </row>
    <row r="2631" spans="1:14" x14ac:dyDescent="0.2">
      <c r="A2631" t="s">
        <v>365</v>
      </c>
      <c r="B2631" s="5" t="s">
        <v>169</v>
      </c>
      <c r="C2631" s="5" t="s">
        <v>19</v>
      </c>
      <c r="D2631" s="5" t="s">
        <v>20</v>
      </c>
      <c r="E2631" s="5" t="s">
        <v>48</v>
      </c>
      <c r="F2631" t="s">
        <v>35</v>
      </c>
      <c r="G2631" t="s">
        <v>39</v>
      </c>
      <c r="H2631">
        <v>789.95</v>
      </c>
      <c r="I2631">
        <v>789.95</v>
      </c>
      <c r="J2631" t="s">
        <v>366</v>
      </c>
      <c r="K2631" t="s">
        <v>367</v>
      </c>
      <c r="L2631" t="s">
        <v>54</v>
      </c>
      <c r="M2631" t="s">
        <v>55</v>
      </c>
      <c r="N2631" t="s">
        <v>313</v>
      </c>
    </row>
    <row r="2632" spans="1:14" x14ac:dyDescent="0.2">
      <c r="A2632" t="s">
        <v>365</v>
      </c>
      <c r="B2632" s="5" t="s">
        <v>169</v>
      </c>
      <c r="C2632" s="5" t="s">
        <v>19</v>
      </c>
      <c r="D2632" s="5" t="s">
        <v>20</v>
      </c>
      <c r="E2632" s="5" t="s">
        <v>48</v>
      </c>
      <c r="F2632" t="s">
        <v>35</v>
      </c>
      <c r="G2632" t="s">
        <v>39</v>
      </c>
      <c r="H2632">
        <v>1320.42</v>
      </c>
      <c r="I2632">
        <v>1320.42</v>
      </c>
      <c r="J2632" t="s">
        <v>366</v>
      </c>
      <c r="K2632" t="s">
        <v>367</v>
      </c>
      <c r="L2632" t="s">
        <v>205</v>
      </c>
      <c r="M2632" t="s">
        <v>206</v>
      </c>
      <c r="N2632" t="s">
        <v>313</v>
      </c>
    </row>
    <row r="2633" spans="1:14" x14ac:dyDescent="0.2">
      <c r="A2633" t="s">
        <v>365</v>
      </c>
      <c r="B2633" s="5" t="s">
        <v>169</v>
      </c>
      <c r="C2633" s="5" t="s">
        <v>19</v>
      </c>
      <c r="D2633" s="5" t="s">
        <v>20</v>
      </c>
      <c r="E2633" s="5" t="s">
        <v>48</v>
      </c>
      <c r="F2633" t="s">
        <v>35</v>
      </c>
      <c r="G2633" t="s">
        <v>39</v>
      </c>
      <c r="H2633">
        <v>3800.2400000000002</v>
      </c>
      <c r="I2633">
        <v>3800.2400000000002</v>
      </c>
      <c r="J2633" t="s">
        <v>366</v>
      </c>
      <c r="K2633" t="s">
        <v>367</v>
      </c>
      <c r="L2633" t="s">
        <v>50</v>
      </c>
      <c r="M2633" t="s">
        <v>51</v>
      </c>
      <c r="N2633" t="s">
        <v>313</v>
      </c>
    </row>
    <row r="2634" spans="1:14" x14ac:dyDescent="0.2">
      <c r="A2634" t="s">
        <v>365</v>
      </c>
      <c r="B2634" s="5" t="s">
        <v>169</v>
      </c>
      <c r="C2634" s="5" t="s">
        <v>19</v>
      </c>
      <c r="D2634" s="5" t="s">
        <v>20</v>
      </c>
      <c r="E2634" s="5" t="s">
        <v>48</v>
      </c>
      <c r="F2634" t="s">
        <v>35</v>
      </c>
      <c r="G2634" t="s">
        <v>39</v>
      </c>
      <c r="H2634">
        <v>-1210.9000000000001</v>
      </c>
      <c r="I2634">
        <v>-1210.9000000000001</v>
      </c>
      <c r="J2634" t="s">
        <v>366</v>
      </c>
      <c r="K2634" t="s">
        <v>367</v>
      </c>
      <c r="L2634" t="s">
        <v>52</v>
      </c>
      <c r="M2634" t="s">
        <v>53</v>
      </c>
      <c r="N2634" t="s">
        <v>313</v>
      </c>
    </row>
    <row r="2635" spans="1:14" x14ac:dyDescent="0.2">
      <c r="A2635" t="s">
        <v>365</v>
      </c>
      <c r="B2635" s="5" t="s">
        <v>169</v>
      </c>
      <c r="C2635" s="5" t="s">
        <v>19</v>
      </c>
      <c r="D2635" s="5" t="s">
        <v>127</v>
      </c>
      <c r="E2635" s="5" t="s">
        <v>392</v>
      </c>
      <c r="F2635" t="s">
        <v>129</v>
      </c>
      <c r="G2635" t="s">
        <v>318</v>
      </c>
      <c r="H2635">
        <v>186.22</v>
      </c>
      <c r="I2635">
        <v>186.22</v>
      </c>
      <c r="J2635" t="s">
        <v>366</v>
      </c>
      <c r="K2635" t="s">
        <v>367</v>
      </c>
      <c r="L2635" t="s">
        <v>393</v>
      </c>
      <c r="M2635" t="s">
        <v>392</v>
      </c>
      <c r="N2635" t="s">
        <v>313</v>
      </c>
    </row>
    <row r="2636" spans="1:14" x14ac:dyDescent="0.2">
      <c r="A2636" t="s">
        <v>365</v>
      </c>
      <c r="B2636" s="5" t="s">
        <v>154</v>
      </c>
      <c r="C2636" s="5" t="s">
        <v>19</v>
      </c>
      <c r="D2636" s="5" t="s">
        <v>69</v>
      </c>
      <c r="E2636" s="5" t="s">
        <v>200</v>
      </c>
      <c r="F2636" t="s">
        <v>35</v>
      </c>
      <c r="G2636" t="s">
        <v>39</v>
      </c>
      <c r="H2636">
        <v>7.28</v>
      </c>
      <c r="I2636">
        <v>7.28</v>
      </c>
      <c r="J2636" t="s">
        <v>366</v>
      </c>
      <c r="K2636" t="s">
        <v>367</v>
      </c>
      <c r="L2636" t="s">
        <v>201</v>
      </c>
      <c r="M2636" t="s">
        <v>202</v>
      </c>
      <c r="N2636" t="s">
        <v>313</v>
      </c>
    </row>
    <row r="2637" spans="1:14" x14ac:dyDescent="0.2">
      <c r="A2637" t="s">
        <v>365</v>
      </c>
      <c r="B2637" s="5" t="s">
        <v>154</v>
      </c>
      <c r="C2637" s="5" t="s">
        <v>19</v>
      </c>
      <c r="D2637" s="5" t="s">
        <v>69</v>
      </c>
      <c r="E2637" s="5" t="s">
        <v>61</v>
      </c>
      <c r="F2637" t="s">
        <v>61</v>
      </c>
      <c r="G2637" t="s">
        <v>61</v>
      </c>
      <c r="H2637">
        <v>-28.29</v>
      </c>
      <c r="I2637">
        <v>-28.29</v>
      </c>
      <c r="J2637" t="s">
        <v>366</v>
      </c>
      <c r="K2637" t="s">
        <v>367</v>
      </c>
      <c r="L2637" t="s">
        <v>64</v>
      </c>
      <c r="M2637" t="s">
        <v>65</v>
      </c>
      <c r="N2637" t="s">
        <v>313</v>
      </c>
    </row>
    <row r="2638" spans="1:14" x14ac:dyDescent="0.2">
      <c r="A2638" t="s">
        <v>365</v>
      </c>
      <c r="B2638" s="5" t="s">
        <v>154</v>
      </c>
      <c r="C2638" s="5" t="s">
        <v>19</v>
      </c>
      <c r="D2638" s="5" t="s">
        <v>69</v>
      </c>
      <c r="E2638" s="5" t="s">
        <v>48</v>
      </c>
      <c r="F2638" t="s">
        <v>35</v>
      </c>
      <c r="G2638" t="s">
        <v>39</v>
      </c>
      <c r="H2638">
        <v>78.42</v>
      </c>
      <c r="I2638">
        <v>78.42</v>
      </c>
      <c r="J2638" t="s">
        <v>366</v>
      </c>
      <c r="K2638" t="s">
        <v>367</v>
      </c>
      <c r="L2638" t="s">
        <v>54</v>
      </c>
      <c r="M2638" t="s">
        <v>55</v>
      </c>
      <c r="N2638" t="s">
        <v>313</v>
      </c>
    </row>
    <row r="2639" spans="1:14" x14ac:dyDescent="0.2">
      <c r="A2639" t="s">
        <v>365</v>
      </c>
      <c r="B2639" s="5" t="s">
        <v>154</v>
      </c>
      <c r="C2639" s="5" t="s">
        <v>19</v>
      </c>
      <c r="D2639" s="5" t="s">
        <v>69</v>
      </c>
      <c r="E2639" s="5" t="s">
        <v>48</v>
      </c>
      <c r="F2639" t="s">
        <v>35</v>
      </c>
      <c r="G2639" t="s">
        <v>39</v>
      </c>
      <c r="H2639">
        <v>392.09000000000003</v>
      </c>
      <c r="I2639">
        <v>392.09000000000003</v>
      </c>
      <c r="J2639" t="s">
        <v>366</v>
      </c>
      <c r="K2639" t="s">
        <v>367</v>
      </c>
      <c r="L2639" t="s">
        <v>50</v>
      </c>
      <c r="M2639" t="s">
        <v>51</v>
      </c>
      <c r="N2639" t="s">
        <v>313</v>
      </c>
    </row>
    <row r="2640" spans="1:14" x14ac:dyDescent="0.2">
      <c r="A2640" t="s">
        <v>365</v>
      </c>
      <c r="B2640" s="5" t="s">
        <v>154</v>
      </c>
      <c r="C2640" s="5" t="s">
        <v>19</v>
      </c>
      <c r="D2640" s="5" t="s">
        <v>69</v>
      </c>
      <c r="E2640" s="5" t="s">
        <v>200</v>
      </c>
      <c r="F2640" t="s">
        <v>35</v>
      </c>
      <c r="G2640" t="s">
        <v>39</v>
      </c>
      <c r="H2640">
        <v>1435.7200000000003</v>
      </c>
      <c r="I2640">
        <v>1435.7200000000003</v>
      </c>
      <c r="J2640" t="s">
        <v>366</v>
      </c>
      <c r="K2640" t="s">
        <v>367</v>
      </c>
      <c r="L2640" t="s">
        <v>201</v>
      </c>
      <c r="M2640" t="s">
        <v>202</v>
      </c>
      <c r="N2640" t="s">
        <v>313</v>
      </c>
    </row>
    <row r="2641" spans="1:14" x14ac:dyDescent="0.2">
      <c r="A2641" t="s">
        <v>365</v>
      </c>
      <c r="B2641" s="5" t="s">
        <v>154</v>
      </c>
      <c r="C2641" s="5" t="s">
        <v>19</v>
      </c>
      <c r="D2641" s="5" t="s">
        <v>69</v>
      </c>
      <c r="E2641" s="5" t="s">
        <v>200</v>
      </c>
      <c r="F2641" t="s">
        <v>35</v>
      </c>
      <c r="G2641" t="s">
        <v>39</v>
      </c>
      <c r="H2641">
        <v>977.38</v>
      </c>
      <c r="I2641">
        <v>977.38</v>
      </c>
      <c r="J2641" t="s">
        <v>366</v>
      </c>
      <c r="K2641" t="s">
        <v>367</v>
      </c>
      <c r="L2641" t="s">
        <v>337</v>
      </c>
      <c r="M2641" t="s">
        <v>338</v>
      </c>
      <c r="N2641" t="s">
        <v>313</v>
      </c>
    </row>
    <row r="2642" spans="1:14" x14ac:dyDescent="0.2">
      <c r="A2642" t="s">
        <v>365</v>
      </c>
      <c r="B2642" s="5" t="s">
        <v>154</v>
      </c>
      <c r="C2642" s="5" t="s">
        <v>19</v>
      </c>
      <c r="D2642" s="5" t="s">
        <v>69</v>
      </c>
      <c r="E2642" s="5" t="s">
        <v>200</v>
      </c>
      <c r="F2642" t="s">
        <v>35</v>
      </c>
      <c r="G2642" t="s">
        <v>39</v>
      </c>
      <c r="H2642">
        <v>1421.6</v>
      </c>
      <c r="I2642">
        <v>1421.6</v>
      </c>
      <c r="J2642" t="s">
        <v>366</v>
      </c>
      <c r="K2642" t="s">
        <v>367</v>
      </c>
      <c r="L2642" t="s">
        <v>335</v>
      </c>
      <c r="M2642" t="s">
        <v>336</v>
      </c>
      <c r="N2642" t="s">
        <v>313</v>
      </c>
    </row>
    <row r="2643" spans="1:14" x14ac:dyDescent="0.2">
      <c r="A2643" t="s">
        <v>365</v>
      </c>
      <c r="B2643" s="5" t="s">
        <v>154</v>
      </c>
      <c r="C2643" s="5" t="s">
        <v>19</v>
      </c>
      <c r="D2643" s="5" t="s">
        <v>69</v>
      </c>
      <c r="E2643" s="5" t="s">
        <v>200</v>
      </c>
      <c r="F2643" t="s">
        <v>35</v>
      </c>
      <c r="G2643" t="s">
        <v>39</v>
      </c>
      <c r="H2643">
        <v>266.56</v>
      </c>
      <c r="I2643">
        <v>266.56</v>
      </c>
      <c r="J2643" t="s">
        <v>366</v>
      </c>
      <c r="K2643" t="s">
        <v>367</v>
      </c>
      <c r="L2643" t="s">
        <v>337</v>
      </c>
      <c r="M2643" t="s">
        <v>338</v>
      </c>
      <c r="N2643" t="s">
        <v>313</v>
      </c>
    </row>
    <row r="2644" spans="1:14" x14ac:dyDescent="0.2">
      <c r="A2644" t="s">
        <v>365</v>
      </c>
      <c r="B2644" s="5" t="s">
        <v>154</v>
      </c>
      <c r="C2644" s="5" t="s">
        <v>19</v>
      </c>
      <c r="D2644" s="5" t="s">
        <v>69</v>
      </c>
      <c r="E2644" s="5" t="s">
        <v>200</v>
      </c>
      <c r="F2644" t="s">
        <v>35</v>
      </c>
      <c r="G2644" t="s">
        <v>39</v>
      </c>
      <c r="H2644">
        <v>177.7</v>
      </c>
      <c r="I2644">
        <v>177.7</v>
      </c>
      <c r="J2644" t="s">
        <v>366</v>
      </c>
      <c r="K2644" t="s">
        <v>367</v>
      </c>
      <c r="L2644" t="s">
        <v>335</v>
      </c>
      <c r="M2644" t="s">
        <v>336</v>
      </c>
      <c r="N2644" t="s">
        <v>313</v>
      </c>
    </row>
    <row r="2645" spans="1:14" x14ac:dyDescent="0.2">
      <c r="A2645" t="s">
        <v>365</v>
      </c>
      <c r="B2645" s="5" t="s">
        <v>154</v>
      </c>
      <c r="C2645" s="5" t="s">
        <v>19</v>
      </c>
      <c r="D2645" s="5" t="s">
        <v>69</v>
      </c>
      <c r="E2645" s="5" t="s">
        <v>200</v>
      </c>
      <c r="F2645" t="s">
        <v>35</v>
      </c>
      <c r="G2645" t="s">
        <v>39</v>
      </c>
      <c r="H2645">
        <v>2183.31</v>
      </c>
      <c r="I2645">
        <v>2183.31</v>
      </c>
      <c r="J2645" t="s">
        <v>366</v>
      </c>
      <c r="K2645" t="s">
        <v>367</v>
      </c>
      <c r="L2645" t="s">
        <v>337</v>
      </c>
      <c r="M2645" t="s">
        <v>338</v>
      </c>
      <c r="N2645" t="s">
        <v>313</v>
      </c>
    </row>
    <row r="2646" spans="1:14" x14ac:dyDescent="0.2">
      <c r="A2646" t="s">
        <v>365</v>
      </c>
      <c r="B2646" s="5" t="s">
        <v>154</v>
      </c>
      <c r="C2646" s="5" t="s">
        <v>19</v>
      </c>
      <c r="D2646" s="5" t="s">
        <v>72</v>
      </c>
      <c r="E2646" s="5" t="s">
        <v>80</v>
      </c>
      <c r="F2646" t="s">
        <v>77</v>
      </c>
      <c r="G2646" t="s">
        <v>78</v>
      </c>
      <c r="H2646">
        <v>98.61</v>
      </c>
      <c r="I2646">
        <v>98.61</v>
      </c>
      <c r="J2646" t="s">
        <v>366</v>
      </c>
      <c r="K2646" t="s">
        <v>367</v>
      </c>
      <c r="L2646" t="s">
        <v>187</v>
      </c>
      <c r="M2646" t="s">
        <v>188</v>
      </c>
      <c r="N2646" t="s">
        <v>313</v>
      </c>
    </row>
    <row r="2647" spans="1:14" x14ac:dyDescent="0.2">
      <c r="A2647" t="s">
        <v>365</v>
      </c>
      <c r="B2647" s="5" t="s">
        <v>154</v>
      </c>
      <c r="C2647" s="5" t="s">
        <v>19</v>
      </c>
      <c r="D2647" s="5" t="s">
        <v>69</v>
      </c>
      <c r="E2647" s="5" t="s">
        <v>200</v>
      </c>
      <c r="F2647" t="s">
        <v>35</v>
      </c>
      <c r="G2647" t="s">
        <v>39</v>
      </c>
      <c r="H2647">
        <v>-581.02</v>
      </c>
      <c r="I2647">
        <v>-581.02</v>
      </c>
      <c r="J2647" t="s">
        <v>366</v>
      </c>
      <c r="K2647" t="s">
        <v>367</v>
      </c>
      <c r="L2647" t="s">
        <v>335</v>
      </c>
      <c r="M2647" t="s">
        <v>336</v>
      </c>
      <c r="N2647" t="s">
        <v>313</v>
      </c>
    </row>
    <row r="2648" spans="1:14" x14ac:dyDescent="0.2">
      <c r="A2648" t="s">
        <v>365</v>
      </c>
      <c r="B2648" s="5" t="s">
        <v>154</v>
      </c>
      <c r="C2648" s="5" t="s">
        <v>19</v>
      </c>
      <c r="D2648" s="5" t="s">
        <v>69</v>
      </c>
      <c r="E2648" s="5" t="s">
        <v>161</v>
      </c>
      <c r="F2648" t="s">
        <v>35</v>
      </c>
      <c r="G2648" t="s">
        <v>39</v>
      </c>
      <c r="H2648">
        <v>-572.52</v>
      </c>
      <c r="I2648">
        <v>-572.52</v>
      </c>
      <c r="J2648" t="s">
        <v>366</v>
      </c>
      <c r="K2648" t="s">
        <v>367</v>
      </c>
      <c r="L2648" t="s">
        <v>328</v>
      </c>
      <c r="M2648" t="s">
        <v>329</v>
      </c>
      <c r="N2648" t="s">
        <v>313</v>
      </c>
    </row>
    <row r="2649" spans="1:14" x14ac:dyDescent="0.2">
      <c r="A2649" t="s">
        <v>365</v>
      </c>
      <c r="B2649" s="5" t="s">
        <v>154</v>
      </c>
      <c r="C2649" s="5" t="s">
        <v>19</v>
      </c>
      <c r="D2649" s="5" t="s">
        <v>69</v>
      </c>
      <c r="E2649" s="5" t="s">
        <v>320</v>
      </c>
      <c r="F2649" t="s">
        <v>29</v>
      </c>
      <c r="G2649" t="s">
        <v>30</v>
      </c>
      <c r="H2649">
        <v>2829</v>
      </c>
      <c r="I2649">
        <v>2829</v>
      </c>
      <c r="J2649" t="s">
        <v>366</v>
      </c>
      <c r="K2649" t="s">
        <v>367</v>
      </c>
      <c r="L2649" t="s">
        <v>321</v>
      </c>
      <c r="M2649" t="s">
        <v>320</v>
      </c>
      <c r="N2649" t="s">
        <v>313</v>
      </c>
    </row>
    <row r="2650" spans="1:14" x14ac:dyDescent="0.2">
      <c r="A2650" t="s">
        <v>365</v>
      </c>
      <c r="B2650" s="5" t="s">
        <v>154</v>
      </c>
      <c r="C2650" s="5" t="s">
        <v>19</v>
      </c>
      <c r="D2650" s="5" t="s">
        <v>69</v>
      </c>
      <c r="E2650" s="5" t="s">
        <v>70</v>
      </c>
      <c r="F2650" t="s">
        <v>29</v>
      </c>
      <c r="G2650" t="s">
        <v>70</v>
      </c>
      <c r="H2650">
        <v>96904.439999999988</v>
      </c>
      <c r="I2650">
        <v>96904.439999999988</v>
      </c>
      <c r="J2650" t="s">
        <v>366</v>
      </c>
      <c r="K2650" t="s">
        <v>367</v>
      </c>
      <c r="L2650" t="s">
        <v>71</v>
      </c>
      <c r="M2650" t="s">
        <v>70</v>
      </c>
      <c r="N2650" t="s">
        <v>313</v>
      </c>
    </row>
    <row r="2651" spans="1:14" x14ac:dyDescent="0.2">
      <c r="A2651" t="s">
        <v>365</v>
      </c>
      <c r="B2651" s="5" t="s">
        <v>154</v>
      </c>
      <c r="C2651" s="5" t="s">
        <v>19</v>
      </c>
      <c r="D2651" s="5" t="s">
        <v>127</v>
      </c>
      <c r="E2651" s="5" t="s">
        <v>22</v>
      </c>
      <c r="F2651" t="s">
        <v>132</v>
      </c>
      <c r="G2651" t="s">
        <v>22</v>
      </c>
      <c r="H2651">
        <v>532.08000000000004</v>
      </c>
      <c r="I2651">
        <v>532.08000000000004</v>
      </c>
      <c r="J2651" t="s">
        <v>366</v>
      </c>
      <c r="K2651" t="s">
        <v>367</v>
      </c>
      <c r="L2651" t="s">
        <v>340</v>
      </c>
      <c r="M2651" t="s">
        <v>341</v>
      </c>
      <c r="N2651" t="s">
        <v>313</v>
      </c>
    </row>
    <row r="2652" spans="1:14" x14ac:dyDescent="0.2">
      <c r="A2652" t="s">
        <v>365</v>
      </c>
      <c r="B2652" s="5" t="s">
        <v>154</v>
      </c>
      <c r="C2652" s="5" t="s">
        <v>19</v>
      </c>
      <c r="D2652" s="5" t="s">
        <v>127</v>
      </c>
      <c r="E2652" s="5" t="s">
        <v>22</v>
      </c>
      <c r="F2652" t="s">
        <v>132</v>
      </c>
      <c r="G2652" t="s">
        <v>22</v>
      </c>
      <c r="H2652">
        <v>451.09</v>
      </c>
      <c r="I2652">
        <v>451.09</v>
      </c>
      <c r="J2652" t="s">
        <v>366</v>
      </c>
      <c r="K2652" t="s">
        <v>367</v>
      </c>
      <c r="L2652" t="s">
        <v>137</v>
      </c>
      <c r="M2652" t="s">
        <v>138</v>
      </c>
      <c r="N2652" t="s">
        <v>313</v>
      </c>
    </row>
    <row r="2653" spans="1:14" x14ac:dyDescent="0.2">
      <c r="A2653" t="s">
        <v>365</v>
      </c>
      <c r="B2653" s="5" t="s">
        <v>154</v>
      </c>
      <c r="C2653" s="5" t="s">
        <v>19</v>
      </c>
      <c r="D2653" s="5" t="s">
        <v>127</v>
      </c>
      <c r="E2653" s="5" t="s">
        <v>22</v>
      </c>
      <c r="F2653" t="s">
        <v>132</v>
      </c>
      <c r="G2653" t="s">
        <v>22</v>
      </c>
      <c r="H2653">
        <v>560.64</v>
      </c>
      <c r="I2653">
        <v>560.64</v>
      </c>
      <c r="J2653" t="s">
        <v>366</v>
      </c>
      <c r="K2653" t="s">
        <v>367</v>
      </c>
      <c r="L2653" t="s">
        <v>135</v>
      </c>
      <c r="M2653" t="s">
        <v>136</v>
      </c>
      <c r="N2653" t="s">
        <v>313</v>
      </c>
    </row>
    <row r="2654" spans="1:14" x14ac:dyDescent="0.2">
      <c r="A2654" t="s">
        <v>365</v>
      </c>
      <c r="B2654" s="5" t="s">
        <v>189</v>
      </c>
      <c r="C2654" s="5" t="s">
        <v>19</v>
      </c>
      <c r="D2654" s="5" t="s">
        <v>72</v>
      </c>
      <c r="E2654" s="5" t="s">
        <v>76</v>
      </c>
      <c r="F2654" t="s">
        <v>77</v>
      </c>
      <c r="G2654" t="s">
        <v>78</v>
      </c>
      <c r="H2654">
        <v>194.79</v>
      </c>
      <c r="I2654">
        <v>194.79</v>
      </c>
      <c r="J2654" t="s">
        <v>366</v>
      </c>
      <c r="K2654" t="s">
        <v>367</v>
      </c>
      <c r="L2654" t="s">
        <v>79</v>
      </c>
      <c r="M2654" t="s">
        <v>76</v>
      </c>
      <c r="N2654" t="s">
        <v>313</v>
      </c>
    </row>
    <row r="2655" spans="1:14" x14ac:dyDescent="0.2">
      <c r="A2655" t="s">
        <v>365</v>
      </c>
      <c r="B2655" s="5" t="s">
        <v>198</v>
      </c>
      <c r="C2655" s="5" t="s">
        <v>19</v>
      </c>
      <c r="D2655" s="5" t="s">
        <v>72</v>
      </c>
      <c r="E2655" s="5" t="s">
        <v>48</v>
      </c>
      <c r="F2655" t="s">
        <v>35</v>
      </c>
      <c r="G2655" t="s">
        <v>39</v>
      </c>
      <c r="H2655">
        <v>49.01</v>
      </c>
      <c r="I2655">
        <v>49.01</v>
      </c>
      <c r="J2655" t="s">
        <v>366</v>
      </c>
      <c r="K2655" t="s">
        <v>367</v>
      </c>
      <c r="L2655" t="s">
        <v>103</v>
      </c>
      <c r="M2655" t="s">
        <v>104</v>
      </c>
      <c r="N2655" t="s">
        <v>313</v>
      </c>
    </row>
    <row r="2656" spans="1:14" x14ac:dyDescent="0.2">
      <c r="A2656" t="s">
        <v>365</v>
      </c>
      <c r="B2656" s="5" t="s">
        <v>154</v>
      </c>
      <c r="C2656" s="5" t="s">
        <v>19</v>
      </c>
      <c r="D2656" s="5" t="s">
        <v>127</v>
      </c>
      <c r="E2656" s="5" t="s">
        <v>22</v>
      </c>
      <c r="F2656" t="s">
        <v>132</v>
      </c>
      <c r="G2656" t="s">
        <v>22</v>
      </c>
      <c r="H2656">
        <v>-1.93</v>
      </c>
      <c r="I2656">
        <v>-1.93</v>
      </c>
      <c r="J2656" t="s">
        <v>366</v>
      </c>
      <c r="K2656" t="s">
        <v>367</v>
      </c>
      <c r="L2656" t="s">
        <v>133</v>
      </c>
      <c r="M2656" t="s">
        <v>134</v>
      </c>
      <c r="N2656" t="s">
        <v>313</v>
      </c>
    </row>
    <row r="2657" spans="1:14" x14ac:dyDescent="0.2">
      <c r="A2657" t="s">
        <v>365</v>
      </c>
      <c r="B2657" s="5" t="s">
        <v>154</v>
      </c>
      <c r="C2657" s="5" t="s">
        <v>19</v>
      </c>
      <c r="D2657" s="5" t="s">
        <v>127</v>
      </c>
      <c r="E2657" s="5" t="s">
        <v>380</v>
      </c>
      <c r="F2657" t="s">
        <v>129</v>
      </c>
      <c r="G2657" t="s">
        <v>318</v>
      </c>
      <c r="H2657">
        <v>370</v>
      </c>
      <c r="I2657">
        <v>370</v>
      </c>
      <c r="J2657" t="s">
        <v>366</v>
      </c>
      <c r="K2657" t="s">
        <v>367</v>
      </c>
      <c r="L2657" t="s">
        <v>382</v>
      </c>
      <c r="M2657" t="s">
        <v>380</v>
      </c>
      <c r="N2657" t="s">
        <v>313</v>
      </c>
    </row>
    <row r="2658" spans="1:14" x14ac:dyDescent="0.2">
      <c r="A2658" t="s">
        <v>365</v>
      </c>
      <c r="B2658" s="5" t="s">
        <v>154</v>
      </c>
      <c r="C2658" s="5" t="s">
        <v>19</v>
      </c>
      <c r="D2658" s="5" t="s">
        <v>69</v>
      </c>
      <c r="E2658" s="5" t="s">
        <v>200</v>
      </c>
      <c r="F2658" t="s">
        <v>35</v>
      </c>
      <c r="G2658" t="s">
        <v>39</v>
      </c>
      <c r="H2658">
        <v>-656.39</v>
      </c>
      <c r="I2658">
        <v>-656.39</v>
      </c>
      <c r="J2658" t="s">
        <v>366</v>
      </c>
      <c r="K2658" t="s">
        <v>367</v>
      </c>
      <c r="L2658" t="s">
        <v>337</v>
      </c>
      <c r="M2658" t="s">
        <v>338</v>
      </c>
      <c r="N2658" t="s">
        <v>313</v>
      </c>
    </row>
    <row r="2659" spans="1:14" x14ac:dyDescent="0.2">
      <c r="A2659" t="s">
        <v>365</v>
      </c>
      <c r="B2659" s="5" t="s">
        <v>154</v>
      </c>
      <c r="C2659" s="5" t="s">
        <v>19</v>
      </c>
      <c r="D2659" s="5" t="s">
        <v>69</v>
      </c>
      <c r="E2659" s="5" t="s">
        <v>161</v>
      </c>
      <c r="F2659" t="s">
        <v>35</v>
      </c>
      <c r="G2659" t="s">
        <v>39</v>
      </c>
      <c r="H2659">
        <v>931.36</v>
      </c>
      <c r="I2659">
        <v>931.36</v>
      </c>
      <c r="J2659" t="s">
        <v>366</v>
      </c>
      <c r="K2659" t="s">
        <v>367</v>
      </c>
      <c r="L2659" t="s">
        <v>324</v>
      </c>
      <c r="M2659" t="s">
        <v>325</v>
      </c>
      <c r="N2659" t="s">
        <v>313</v>
      </c>
    </row>
    <row r="2660" spans="1:14" x14ac:dyDescent="0.2">
      <c r="A2660" t="s">
        <v>365</v>
      </c>
      <c r="B2660" s="5" t="s">
        <v>154</v>
      </c>
      <c r="C2660" s="5" t="s">
        <v>19</v>
      </c>
      <c r="D2660" s="5" t="s">
        <v>69</v>
      </c>
      <c r="E2660" s="5" t="s">
        <v>161</v>
      </c>
      <c r="F2660" t="s">
        <v>35</v>
      </c>
      <c r="G2660" t="s">
        <v>39</v>
      </c>
      <c r="H2660">
        <v>363.81</v>
      </c>
      <c r="I2660">
        <v>363.81</v>
      </c>
      <c r="J2660" t="s">
        <v>366</v>
      </c>
      <c r="K2660" t="s">
        <v>367</v>
      </c>
      <c r="L2660" t="s">
        <v>328</v>
      </c>
      <c r="M2660" t="s">
        <v>329</v>
      </c>
      <c r="N2660" t="s">
        <v>313</v>
      </c>
    </row>
    <row r="2661" spans="1:14" x14ac:dyDescent="0.2">
      <c r="A2661" t="s">
        <v>365</v>
      </c>
      <c r="B2661" s="5" t="s">
        <v>154</v>
      </c>
      <c r="C2661" s="5" t="s">
        <v>19</v>
      </c>
      <c r="D2661" s="5" t="s">
        <v>72</v>
      </c>
      <c r="E2661" s="5" t="s">
        <v>73</v>
      </c>
      <c r="F2661" t="s">
        <v>73</v>
      </c>
      <c r="G2661" t="s">
        <v>73</v>
      </c>
      <c r="H2661">
        <v>-370</v>
      </c>
      <c r="I2661">
        <v>-370</v>
      </c>
      <c r="J2661" t="s">
        <v>366</v>
      </c>
      <c r="K2661" t="s">
        <v>367</v>
      </c>
      <c r="L2661" t="s">
        <v>74</v>
      </c>
      <c r="M2661" t="s">
        <v>75</v>
      </c>
      <c r="N2661" t="s">
        <v>313</v>
      </c>
    </row>
    <row r="2662" spans="1:14" x14ac:dyDescent="0.2">
      <c r="A2662" t="s">
        <v>365</v>
      </c>
      <c r="B2662" s="5" t="s">
        <v>154</v>
      </c>
      <c r="C2662" s="5" t="s">
        <v>19</v>
      </c>
      <c r="D2662" s="5" t="s">
        <v>69</v>
      </c>
      <c r="E2662" s="5" t="s">
        <v>332</v>
      </c>
      <c r="F2662" t="s">
        <v>29</v>
      </c>
      <c r="G2662" t="s">
        <v>30</v>
      </c>
      <c r="H2662">
        <v>3786.19</v>
      </c>
      <c r="I2662">
        <v>3786.19</v>
      </c>
      <c r="J2662" t="s">
        <v>366</v>
      </c>
      <c r="K2662" t="s">
        <v>367</v>
      </c>
      <c r="L2662" t="s">
        <v>333</v>
      </c>
      <c r="M2662" t="s">
        <v>332</v>
      </c>
      <c r="N2662" t="s">
        <v>313</v>
      </c>
    </row>
    <row r="2663" spans="1:14" x14ac:dyDescent="0.2">
      <c r="A2663" t="s">
        <v>365</v>
      </c>
      <c r="B2663" s="5" t="s">
        <v>154</v>
      </c>
      <c r="C2663" s="5" t="s">
        <v>19</v>
      </c>
      <c r="D2663" s="5" t="s">
        <v>69</v>
      </c>
      <c r="E2663" s="5" t="s">
        <v>161</v>
      </c>
      <c r="F2663" t="s">
        <v>35</v>
      </c>
      <c r="G2663" t="s">
        <v>389</v>
      </c>
      <c r="H2663">
        <v>8840.6399999999976</v>
      </c>
      <c r="I2663">
        <v>8840.6399999999976</v>
      </c>
      <c r="J2663" t="s">
        <v>366</v>
      </c>
      <c r="K2663" t="s">
        <v>367</v>
      </c>
      <c r="L2663" t="s">
        <v>326</v>
      </c>
      <c r="M2663" t="s">
        <v>327</v>
      </c>
      <c r="N2663" t="s">
        <v>313</v>
      </c>
    </row>
    <row r="2664" spans="1:14" x14ac:dyDescent="0.2">
      <c r="A2664" t="s">
        <v>365</v>
      </c>
      <c r="B2664" s="5" t="s">
        <v>154</v>
      </c>
      <c r="C2664" s="5" t="s">
        <v>19</v>
      </c>
      <c r="D2664" s="5" t="s">
        <v>69</v>
      </c>
      <c r="E2664" s="5" t="s">
        <v>161</v>
      </c>
      <c r="F2664" t="s">
        <v>35</v>
      </c>
      <c r="G2664" t="s">
        <v>39</v>
      </c>
      <c r="H2664">
        <v>161.94</v>
      </c>
      <c r="I2664">
        <v>161.94</v>
      </c>
      <c r="J2664" t="s">
        <v>366</v>
      </c>
      <c r="K2664" t="s">
        <v>367</v>
      </c>
      <c r="L2664" t="s">
        <v>328</v>
      </c>
      <c r="M2664" t="s">
        <v>329</v>
      </c>
      <c r="N2664" t="s">
        <v>313</v>
      </c>
    </row>
    <row r="2665" spans="1:14" x14ac:dyDescent="0.2">
      <c r="A2665" t="s">
        <v>365</v>
      </c>
      <c r="B2665" s="5" t="s">
        <v>154</v>
      </c>
      <c r="C2665" s="5" t="s">
        <v>19</v>
      </c>
      <c r="D2665" s="5" t="s">
        <v>69</v>
      </c>
      <c r="E2665" s="5" t="s">
        <v>161</v>
      </c>
      <c r="F2665" t="s">
        <v>35</v>
      </c>
      <c r="G2665" t="s">
        <v>39</v>
      </c>
      <c r="H2665">
        <v>863.68000000000006</v>
      </c>
      <c r="I2665">
        <v>863.68000000000006</v>
      </c>
      <c r="J2665" t="s">
        <v>366</v>
      </c>
      <c r="K2665" t="s">
        <v>367</v>
      </c>
      <c r="L2665" t="s">
        <v>324</v>
      </c>
      <c r="M2665" t="s">
        <v>325</v>
      </c>
      <c r="N2665" t="s">
        <v>313</v>
      </c>
    </row>
    <row r="2666" spans="1:14" x14ac:dyDescent="0.2">
      <c r="A2666" t="s">
        <v>365</v>
      </c>
      <c r="B2666" s="5" t="s">
        <v>154</v>
      </c>
      <c r="C2666" s="5" t="s">
        <v>19</v>
      </c>
      <c r="D2666" s="5" t="s">
        <v>69</v>
      </c>
      <c r="E2666" s="5" t="s">
        <v>161</v>
      </c>
      <c r="F2666" t="s">
        <v>35</v>
      </c>
      <c r="G2666" t="s">
        <v>39</v>
      </c>
      <c r="H2666">
        <v>1105.08</v>
      </c>
      <c r="I2666">
        <v>1105.08</v>
      </c>
      <c r="J2666" t="s">
        <v>366</v>
      </c>
      <c r="K2666" t="s">
        <v>367</v>
      </c>
      <c r="L2666" t="s">
        <v>326</v>
      </c>
      <c r="M2666" t="s">
        <v>327</v>
      </c>
      <c r="N2666" t="s">
        <v>313</v>
      </c>
    </row>
    <row r="2667" spans="1:14" x14ac:dyDescent="0.2">
      <c r="A2667" t="s">
        <v>365</v>
      </c>
      <c r="B2667" s="5" t="s">
        <v>154</v>
      </c>
      <c r="C2667" s="5" t="s">
        <v>19</v>
      </c>
      <c r="D2667" s="5" t="s">
        <v>69</v>
      </c>
      <c r="E2667" s="5" t="s">
        <v>161</v>
      </c>
      <c r="F2667" t="s">
        <v>35</v>
      </c>
      <c r="G2667" t="s">
        <v>39</v>
      </c>
      <c r="H2667">
        <v>4282.0899999999992</v>
      </c>
      <c r="I2667">
        <v>4282.0899999999992</v>
      </c>
      <c r="J2667" t="s">
        <v>366</v>
      </c>
      <c r="K2667" t="s">
        <v>367</v>
      </c>
      <c r="L2667" t="s">
        <v>330</v>
      </c>
      <c r="M2667" t="s">
        <v>331</v>
      </c>
      <c r="N2667" t="s">
        <v>313</v>
      </c>
    </row>
    <row r="2668" spans="1:14" x14ac:dyDescent="0.2">
      <c r="A2668" t="s">
        <v>365</v>
      </c>
      <c r="B2668" s="5" t="s">
        <v>154</v>
      </c>
      <c r="C2668" s="5" t="s">
        <v>19</v>
      </c>
      <c r="D2668" s="5" t="s">
        <v>69</v>
      </c>
      <c r="E2668" s="5" t="s">
        <v>161</v>
      </c>
      <c r="F2668" t="s">
        <v>35</v>
      </c>
      <c r="G2668" t="s">
        <v>39</v>
      </c>
      <c r="H2668">
        <v>992.16000000000008</v>
      </c>
      <c r="I2668">
        <v>992.16000000000008</v>
      </c>
      <c r="J2668" t="s">
        <v>366</v>
      </c>
      <c r="K2668" t="s">
        <v>367</v>
      </c>
      <c r="L2668" t="s">
        <v>326</v>
      </c>
      <c r="M2668" t="s">
        <v>327</v>
      </c>
      <c r="N2668" t="s">
        <v>313</v>
      </c>
    </row>
    <row r="2669" spans="1:14" x14ac:dyDescent="0.2">
      <c r="A2669" t="s">
        <v>365</v>
      </c>
      <c r="B2669" s="5" t="s">
        <v>154</v>
      </c>
      <c r="C2669" s="5" t="s">
        <v>19</v>
      </c>
      <c r="D2669" s="5" t="s">
        <v>69</v>
      </c>
      <c r="E2669" s="5" t="s">
        <v>161</v>
      </c>
      <c r="F2669" t="s">
        <v>35</v>
      </c>
      <c r="G2669" t="s">
        <v>39</v>
      </c>
      <c r="H2669">
        <v>-395.46000000000004</v>
      </c>
      <c r="I2669">
        <v>-395.46000000000004</v>
      </c>
      <c r="J2669" t="s">
        <v>366</v>
      </c>
      <c r="K2669" t="s">
        <v>367</v>
      </c>
      <c r="L2669" t="s">
        <v>324</v>
      </c>
      <c r="M2669" t="s">
        <v>325</v>
      </c>
      <c r="N2669" t="s">
        <v>313</v>
      </c>
    </row>
    <row r="2670" spans="1:14" x14ac:dyDescent="0.2">
      <c r="A2670" t="s">
        <v>365</v>
      </c>
      <c r="B2670" s="5" t="s">
        <v>154</v>
      </c>
      <c r="C2670" s="5" t="s">
        <v>19</v>
      </c>
      <c r="D2670" s="5" t="s">
        <v>69</v>
      </c>
      <c r="E2670" s="5" t="s">
        <v>161</v>
      </c>
      <c r="F2670" t="s">
        <v>35</v>
      </c>
      <c r="G2670" t="s">
        <v>39</v>
      </c>
      <c r="H2670">
        <v>1333.44</v>
      </c>
      <c r="I2670">
        <v>1333.44</v>
      </c>
      <c r="J2670" t="s">
        <v>366</v>
      </c>
      <c r="K2670" t="s">
        <v>367</v>
      </c>
      <c r="L2670" t="s">
        <v>324</v>
      </c>
      <c r="M2670" t="s">
        <v>325</v>
      </c>
      <c r="N2670" t="s">
        <v>313</v>
      </c>
    </row>
    <row r="2671" spans="1:14" x14ac:dyDescent="0.2">
      <c r="A2671" t="s">
        <v>365</v>
      </c>
      <c r="B2671" s="5" t="s">
        <v>154</v>
      </c>
      <c r="C2671" s="5" t="s">
        <v>19</v>
      </c>
      <c r="D2671" s="5" t="s">
        <v>69</v>
      </c>
      <c r="E2671" s="5" t="s">
        <v>161</v>
      </c>
      <c r="F2671" t="s">
        <v>35</v>
      </c>
      <c r="G2671" t="s">
        <v>39</v>
      </c>
      <c r="H2671">
        <v>-838.90000000000009</v>
      </c>
      <c r="I2671">
        <v>-838.90000000000009</v>
      </c>
      <c r="J2671" t="s">
        <v>366</v>
      </c>
      <c r="K2671" t="s">
        <v>367</v>
      </c>
      <c r="L2671" t="s">
        <v>326</v>
      </c>
      <c r="M2671" t="s">
        <v>327</v>
      </c>
      <c r="N2671" t="s">
        <v>313</v>
      </c>
    </row>
    <row r="2672" spans="1:14" x14ac:dyDescent="0.2">
      <c r="A2672" t="s">
        <v>365</v>
      </c>
      <c r="B2672" s="5" t="s">
        <v>154</v>
      </c>
      <c r="C2672" s="5" t="s">
        <v>19</v>
      </c>
      <c r="D2672" s="5" t="s">
        <v>69</v>
      </c>
      <c r="E2672" s="5" t="s">
        <v>161</v>
      </c>
      <c r="F2672" t="s">
        <v>35</v>
      </c>
      <c r="G2672" t="s">
        <v>39</v>
      </c>
      <c r="H2672">
        <v>666.72</v>
      </c>
      <c r="I2672">
        <v>666.72</v>
      </c>
      <c r="J2672" t="s">
        <v>366</v>
      </c>
      <c r="K2672" t="s">
        <v>367</v>
      </c>
      <c r="L2672" t="s">
        <v>324</v>
      </c>
      <c r="M2672" t="s">
        <v>325</v>
      </c>
      <c r="N2672" t="s">
        <v>313</v>
      </c>
    </row>
    <row r="2673" spans="1:14" x14ac:dyDescent="0.2">
      <c r="A2673" t="s">
        <v>365</v>
      </c>
      <c r="B2673" s="5" t="s">
        <v>154</v>
      </c>
      <c r="C2673" s="5" t="s">
        <v>19</v>
      </c>
      <c r="D2673" s="5" t="s">
        <v>69</v>
      </c>
      <c r="E2673" s="5" t="s">
        <v>161</v>
      </c>
      <c r="F2673" t="s">
        <v>35</v>
      </c>
      <c r="G2673" t="s">
        <v>39</v>
      </c>
      <c r="H2673">
        <v>1520.9599999999998</v>
      </c>
      <c r="I2673">
        <v>1520.9599999999998</v>
      </c>
      <c r="J2673" t="s">
        <v>366</v>
      </c>
      <c r="K2673" t="s">
        <v>367</v>
      </c>
      <c r="L2673" t="s">
        <v>328</v>
      </c>
      <c r="M2673" t="s">
        <v>329</v>
      </c>
      <c r="N2673" t="s">
        <v>313</v>
      </c>
    </row>
    <row r="2674" spans="1:14" x14ac:dyDescent="0.2">
      <c r="A2674" t="s">
        <v>365</v>
      </c>
      <c r="B2674" s="5" t="s">
        <v>154</v>
      </c>
      <c r="C2674" s="5" t="s">
        <v>19</v>
      </c>
      <c r="D2674" s="5" t="s">
        <v>69</v>
      </c>
      <c r="E2674" s="5" t="s">
        <v>161</v>
      </c>
      <c r="F2674" t="s">
        <v>35</v>
      </c>
      <c r="G2674" t="s">
        <v>39</v>
      </c>
      <c r="H2674">
        <v>250.02</v>
      </c>
      <c r="I2674">
        <v>250.02</v>
      </c>
      <c r="J2674" t="s">
        <v>366</v>
      </c>
      <c r="K2674" t="s">
        <v>367</v>
      </c>
      <c r="L2674" t="s">
        <v>324</v>
      </c>
      <c r="M2674" t="s">
        <v>325</v>
      </c>
      <c r="N2674" t="s">
        <v>313</v>
      </c>
    </row>
    <row r="2675" spans="1:14" x14ac:dyDescent="0.2">
      <c r="A2675" t="s">
        <v>365</v>
      </c>
      <c r="B2675" s="5" t="s">
        <v>154</v>
      </c>
      <c r="C2675" s="5" t="s">
        <v>19</v>
      </c>
      <c r="D2675" s="5" t="s">
        <v>69</v>
      </c>
      <c r="E2675" s="5" t="s">
        <v>161</v>
      </c>
      <c r="F2675" t="s">
        <v>35</v>
      </c>
      <c r="G2675" t="s">
        <v>39</v>
      </c>
      <c r="H2675">
        <v>146.27000000000001</v>
      </c>
      <c r="I2675">
        <v>146.27000000000001</v>
      </c>
      <c r="J2675" t="s">
        <v>366</v>
      </c>
      <c r="K2675" t="s">
        <v>367</v>
      </c>
      <c r="L2675" t="s">
        <v>328</v>
      </c>
      <c r="M2675" t="s">
        <v>329</v>
      </c>
      <c r="N2675" t="s">
        <v>313</v>
      </c>
    </row>
    <row r="2676" spans="1:14" x14ac:dyDescent="0.2">
      <c r="A2676" t="s">
        <v>365</v>
      </c>
      <c r="B2676" s="5" t="s">
        <v>154</v>
      </c>
      <c r="C2676" s="5" t="s">
        <v>19</v>
      </c>
      <c r="D2676" s="5" t="s">
        <v>69</v>
      </c>
      <c r="E2676" s="5" t="s">
        <v>161</v>
      </c>
      <c r="F2676" t="s">
        <v>35</v>
      </c>
      <c r="G2676" t="s">
        <v>39</v>
      </c>
      <c r="H2676">
        <v>520</v>
      </c>
      <c r="I2676">
        <v>520</v>
      </c>
      <c r="J2676" t="s">
        <v>366</v>
      </c>
      <c r="K2676" t="s">
        <v>367</v>
      </c>
      <c r="L2676" t="s">
        <v>324</v>
      </c>
      <c r="M2676" t="s">
        <v>325</v>
      </c>
      <c r="N2676" t="s">
        <v>313</v>
      </c>
    </row>
    <row r="2677" spans="1:14" x14ac:dyDescent="0.2">
      <c r="A2677" t="s">
        <v>365</v>
      </c>
      <c r="B2677" s="5" t="s">
        <v>154</v>
      </c>
      <c r="C2677" s="5" t="s">
        <v>19</v>
      </c>
      <c r="D2677" s="5" t="s">
        <v>69</v>
      </c>
      <c r="E2677" s="5" t="s">
        <v>161</v>
      </c>
      <c r="F2677" t="s">
        <v>35</v>
      </c>
      <c r="G2677" t="s">
        <v>39</v>
      </c>
      <c r="H2677">
        <v>407.47</v>
      </c>
      <c r="I2677">
        <v>407.47</v>
      </c>
      <c r="J2677" t="s">
        <v>366</v>
      </c>
      <c r="K2677" t="s">
        <v>367</v>
      </c>
      <c r="L2677" t="s">
        <v>324</v>
      </c>
      <c r="M2677" t="s">
        <v>325</v>
      </c>
      <c r="N2677" t="s">
        <v>313</v>
      </c>
    </row>
    <row r="2678" spans="1:14" x14ac:dyDescent="0.2">
      <c r="A2678" t="s">
        <v>365</v>
      </c>
      <c r="B2678" s="5" t="s">
        <v>154</v>
      </c>
      <c r="C2678" s="5" t="s">
        <v>19</v>
      </c>
      <c r="D2678" s="5" t="s">
        <v>69</v>
      </c>
      <c r="E2678" s="5" t="s">
        <v>161</v>
      </c>
      <c r="F2678" t="s">
        <v>35</v>
      </c>
      <c r="G2678" t="s">
        <v>39</v>
      </c>
      <c r="H2678">
        <v>687.56000000000006</v>
      </c>
      <c r="I2678">
        <v>687.56000000000006</v>
      </c>
      <c r="J2678" t="s">
        <v>366</v>
      </c>
      <c r="K2678" t="s">
        <v>367</v>
      </c>
      <c r="L2678" t="s">
        <v>328</v>
      </c>
      <c r="M2678" t="s">
        <v>329</v>
      </c>
      <c r="N2678" t="s">
        <v>313</v>
      </c>
    </row>
    <row r="2679" spans="1:14" x14ac:dyDescent="0.2">
      <c r="A2679" t="s">
        <v>365</v>
      </c>
      <c r="B2679" s="5" t="s">
        <v>154</v>
      </c>
      <c r="C2679" s="5" t="s">
        <v>19</v>
      </c>
      <c r="D2679" s="5" t="s">
        <v>69</v>
      </c>
      <c r="E2679" s="5" t="s">
        <v>161</v>
      </c>
      <c r="F2679" t="s">
        <v>35</v>
      </c>
      <c r="G2679" t="s">
        <v>39</v>
      </c>
      <c r="H2679">
        <v>1333.44</v>
      </c>
      <c r="I2679">
        <v>1333.44</v>
      </c>
      <c r="J2679" t="s">
        <v>366</v>
      </c>
      <c r="K2679" t="s">
        <v>367</v>
      </c>
      <c r="L2679" t="s">
        <v>324</v>
      </c>
      <c r="M2679" t="s">
        <v>325</v>
      </c>
      <c r="N2679" t="s">
        <v>313</v>
      </c>
    </row>
    <row r="2680" spans="1:14" x14ac:dyDescent="0.2">
      <c r="A2680" t="s">
        <v>365</v>
      </c>
      <c r="B2680" s="5" t="s">
        <v>154</v>
      </c>
      <c r="C2680" s="5" t="s">
        <v>19</v>
      </c>
      <c r="D2680" s="5" t="s">
        <v>69</v>
      </c>
      <c r="E2680" s="5" t="s">
        <v>161</v>
      </c>
      <c r="F2680" t="s">
        <v>35</v>
      </c>
      <c r="G2680" t="s">
        <v>39</v>
      </c>
      <c r="H2680">
        <v>-364.37</v>
      </c>
      <c r="I2680">
        <v>-364.37</v>
      </c>
      <c r="J2680" t="s">
        <v>366</v>
      </c>
      <c r="K2680" t="s">
        <v>367</v>
      </c>
      <c r="L2680" t="s">
        <v>330</v>
      </c>
      <c r="M2680" t="s">
        <v>331</v>
      </c>
      <c r="N2680" t="s">
        <v>313</v>
      </c>
    </row>
    <row r="2681" spans="1:14" x14ac:dyDescent="0.2">
      <c r="A2681" t="s">
        <v>365</v>
      </c>
      <c r="B2681" s="5" t="s">
        <v>154</v>
      </c>
      <c r="C2681" s="5" t="s">
        <v>19</v>
      </c>
      <c r="D2681" s="5" t="s">
        <v>72</v>
      </c>
      <c r="E2681" s="5" t="s">
        <v>80</v>
      </c>
      <c r="F2681" t="s">
        <v>77</v>
      </c>
      <c r="G2681" t="s">
        <v>78</v>
      </c>
      <c r="H2681">
        <v>1154.53</v>
      </c>
      <c r="I2681">
        <v>1154.53</v>
      </c>
      <c r="J2681" t="s">
        <v>366</v>
      </c>
      <c r="K2681" t="s">
        <v>367</v>
      </c>
      <c r="L2681" t="s">
        <v>82</v>
      </c>
      <c r="M2681" t="s">
        <v>83</v>
      </c>
      <c r="N2681" t="s">
        <v>313</v>
      </c>
    </row>
    <row r="2682" spans="1:14" x14ac:dyDescent="0.2">
      <c r="A2682" t="s">
        <v>365</v>
      </c>
      <c r="B2682" s="5" t="s">
        <v>154</v>
      </c>
      <c r="C2682" s="5" t="s">
        <v>19</v>
      </c>
      <c r="D2682" s="5" t="s">
        <v>69</v>
      </c>
      <c r="E2682" s="5" t="s">
        <v>161</v>
      </c>
      <c r="F2682" t="s">
        <v>35</v>
      </c>
      <c r="G2682" t="s">
        <v>39</v>
      </c>
      <c r="H2682">
        <v>458.37</v>
      </c>
      <c r="I2682">
        <v>458.37</v>
      </c>
      <c r="J2682" t="s">
        <v>366</v>
      </c>
      <c r="K2682" t="s">
        <v>367</v>
      </c>
      <c r="L2682" t="s">
        <v>328</v>
      </c>
      <c r="M2682" t="s">
        <v>329</v>
      </c>
      <c r="N2682" t="s">
        <v>313</v>
      </c>
    </row>
    <row r="2683" spans="1:14" x14ac:dyDescent="0.2">
      <c r="A2683" t="s">
        <v>365</v>
      </c>
      <c r="B2683" s="5" t="s">
        <v>189</v>
      </c>
      <c r="C2683" s="5" t="s">
        <v>19</v>
      </c>
      <c r="D2683" s="5" t="s">
        <v>127</v>
      </c>
      <c r="E2683" s="5" t="s">
        <v>22</v>
      </c>
      <c r="F2683" t="s">
        <v>132</v>
      </c>
      <c r="G2683" t="s">
        <v>22</v>
      </c>
      <c r="H2683">
        <v>3.55</v>
      </c>
      <c r="I2683">
        <v>3.55</v>
      </c>
      <c r="J2683" t="s">
        <v>366</v>
      </c>
      <c r="K2683" t="s">
        <v>367</v>
      </c>
      <c r="L2683" t="s">
        <v>137</v>
      </c>
      <c r="M2683" t="s">
        <v>138</v>
      </c>
      <c r="N2683" t="s">
        <v>313</v>
      </c>
    </row>
    <row r="2684" spans="1:14" x14ac:dyDescent="0.2">
      <c r="A2684" t="s">
        <v>365</v>
      </c>
      <c r="B2684" s="5" t="s">
        <v>189</v>
      </c>
      <c r="C2684" s="5" t="s">
        <v>19</v>
      </c>
      <c r="D2684" s="5" t="s">
        <v>69</v>
      </c>
      <c r="E2684" s="5" t="s">
        <v>161</v>
      </c>
      <c r="F2684" t="s">
        <v>35</v>
      </c>
      <c r="G2684" t="s">
        <v>39</v>
      </c>
      <c r="H2684">
        <v>-18.559999999999999</v>
      </c>
      <c r="I2684">
        <v>-18.559999999999999</v>
      </c>
      <c r="J2684" t="s">
        <v>366</v>
      </c>
      <c r="K2684" t="s">
        <v>367</v>
      </c>
      <c r="L2684" t="s">
        <v>395</v>
      </c>
      <c r="M2684" t="s">
        <v>396</v>
      </c>
      <c r="N2684" t="s">
        <v>313</v>
      </c>
    </row>
    <row r="2685" spans="1:14" x14ac:dyDescent="0.2">
      <c r="A2685" t="s">
        <v>365</v>
      </c>
      <c r="B2685" s="5" t="s">
        <v>189</v>
      </c>
      <c r="C2685" s="5" t="s">
        <v>19</v>
      </c>
      <c r="D2685" s="5" t="s">
        <v>69</v>
      </c>
      <c r="E2685" s="5" t="s">
        <v>161</v>
      </c>
      <c r="F2685" t="s">
        <v>35</v>
      </c>
      <c r="G2685" t="s">
        <v>39</v>
      </c>
      <c r="H2685">
        <v>1460.5</v>
      </c>
      <c r="I2685">
        <v>1460.5</v>
      </c>
      <c r="J2685" t="s">
        <v>366</v>
      </c>
      <c r="K2685" t="s">
        <v>367</v>
      </c>
      <c r="L2685" t="s">
        <v>324</v>
      </c>
      <c r="M2685" t="s">
        <v>325</v>
      </c>
      <c r="N2685" t="s">
        <v>313</v>
      </c>
    </row>
    <row r="2686" spans="1:14" x14ac:dyDescent="0.2">
      <c r="A2686" t="s">
        <v>365</v>
      </c>
      <c r="B2686" s="5" t="s">
        <v>189</v>
      </c>
      <c r="C2686" s="5" t="s">
        <v>19</v>
      </c>
      <c r="D2686" s="5" t="s">
        <v>69</v>
      </c>
      <c r="E2686" s="5" t="s">
        <v>61</v>
      </c>
      <c r="F2686" t="s">
        <v>61</v>
      </c>
      <c r="G2686" t="s">
        <v>61</v>
      </c>
      <c r="H2686">
        <v>-18.77</v>
      </c>
      <c r="I2686">
        <v>-18.77</v>
      </c>
      <c r="J2686" t="s">
        <v>366</v>
      </c>
      <c r="K2686" t="s">
        <v>367</v>
      </c>
      <c r="L2686" t="s">
        <v>64</v>
      </c>
      <c r="M2686" t="s">
        <v>65</v>
      </c>
      <c r="N2686" t="s">
        <v>313</v>
      </c>
    </row>
    <row r="2687" spans="1:14" x14ac:dyDescent="0.2">
      <c r="A2687" t="s">
        <v>365</v>
      </c>
      <c r="B2687" s="5" t="s">
        <v>189</v>
      </c>
      <c r="C2687" s="5" t="s">
        <v>19</v>
      </c>
      <c r="D2687" s="5" t="s">
        <v>69</v>
      </c>
      <c r="E2687" s="5" t="s">
        <v>48</v>
      </c>
      <c r="F2687" t="s">
        <v>35</v>
      </c>
      <c r="G2687" t="s">
        <v>39</v>
      </c>
      <c r="H2687">
        <v>79.040000000000006</v>
      </c>
      <c r="I2687">
        <v>79.040000000000006</v>
      </c>
      <c r="J2687" t="s">
        <v>366</v>
      </c>
      <c r="K2687" t="s">
        <v>367</v>
      </c>
      <c r="L2687" t="s">
        <v>54</v>
      </c>
      <c r="M2687" t="s">
        <v>55</v>
      </c>
      <c r="N2687" t="s">
        <v>313</v>
      </c>
    </row>
    <row r="2688" spans="1:14" x14ac:dyDescent="0.2">
      <c r="A2688" t="s">
        <v>365</v>
      </c>
      <c r="B2688" s="5" t="s">
        <v>189</v>
      </c>
      <c r="C2688" s="5" t="s">
        <v>19</v>
      </c>
      <c r="D2688" s="5" t="s">
        <v>69</v>
      </c>
      <c r="E2688" s="5" t="s">
        <v>48</v>
      </c>
      <c r="F2688" t="s">
        <v>35</v>
      </c>
      <c r="G2688" t="s">
        <v>39</v>
      </c>
      <c r="H2688">
        <v>395.19</v>
      </c>
      <c r="I2688">
        <v>395.19</v>
      </c>
      <c r="J2688" t="s">
        <v>366</v>
      </c>
      <c r="K2688" t="s">
        <v>367</v>
      </c>
      <c r="L2688" t="s">
        <v>50</v>
      </c>
      <c r="M2688" t="s">
        <v>51</v>
      </c>
      <c r="N2688" t="s">
        <v>313</v>
      </c>
    </row>
    <row r="2689" spans="1:14" x14ac:dyDescent="0.2">
      <c r="A2689" t="s">
        <v>365</v>
      </c>
      <c r="B2689" s="5" t="s">
        <v>189</v>
      </c>
      <c r="C2689" s="5" t="s">
        <v>19</v>
      </c>
      <c r="D2689" s="5" t="s">
        <v>69</v>
      </c>
      <c r="E2689" s="5" t="s">
        <v>320</v>
      </c>
      <c r="F2689" t="s">
        <v>29</v>
      </c>
      <c r="G2689" t="s">
        <v>30</v>
      </c>
      <c r="H2689">
        <v>1877.09</v>
      </c>
      <c r="I2689">
        <v>1877.09</v>
      </c>
      <c r="J2689" t="s">
        <v>366</v>
      </c>
      <c r="K2689" t="s">
        <v>367</v>
      </c>
      <c r="L2689" t="s">
        <v>321</v>
      </c>
      <c r="M2689" t="s">
        <v>320</v>
      </c>
      <c r="N2689" t="s">
        <v>313</v>
      </c>
    </row>
    <row r="2690" spans="1:14" x14ac:dyDescent="0.2">
      <c r="A2690" t="s">
        <v>365</v>
      </c>
      <c r="B2690" s="5" t="s">
        <v>189</v>
      </c>
      <c r="C2690" s="5" t="s">
        <v>19</v>
      </c>
      <c r="D2690" s="5" t="s">
        <v>69</v>
      </c>
      <c r="E2690" s="5" t="s">
        <v>70</v>
      </c>
      <c r="F2690" t="s">
        <v>29</v>
      </c>
      <c r="G2690" t="s">
        <v>30</v>
      </c>
      <c r="H2690">
        <v>30240.090000000004</v>
      </c>
      <c r="I2690">
        <v>30240.090000000004</v>
      </c>
      <c r="J2690" t="s">
        <v>366</v>
      </c>
      <c r="K2690" t="s">
        <v>367</v>
      </c>
      <c r="L2690" t="s">
        <v>71</v>
      </c>
      <c r="M2690" t="s">
        <v>70</v>
      </c>
      <c r="N2690" t="s">
        <v>313</v>
      </c>
    </row>
    <row r="2691" spans="1:14" x14ac:dyDescent="0.2">
      <c r="A2691" t="s">
        <v>365</v>
      </c>
      <c r="B2691" s="5" t="s">
        <v>189</v>
      </c>
      <c r="C2691" s="5" t="s">
        <v>19</v>
      </c>
      <c r="D2691" s="5" t="s">
        <v>69</v>
      </c>
      <c r="E2691" s="5" t="s">
        <v>28</v>
      </c>
      <c r="F2691" t="s">
        <v>29</v>
      </c>
      <c r="G2691" t="s">
        <v>30</v>
      </c>
      <c r="H2691">
        <v>497.49</v>
      </c>
      <c r="I2691">
        <v>497.49</v>
      </c>
      <c r="J2691" t="s">
        <v>366</v>
      </c>
      <c r="K2691" t="s">
        <v>367</v>
      </c>
      <c r="L2691" t="s">
        <v>31</v>
      </c>
      <c r="M2691" t="s">
        <v>28</v>
      </c>
      <c r="N2691" t="s">
        <v>313</v>
      </c>
    </row>
    <row r="2692" spans="1:14" x14ac:dyDescent="0.2">
      <c r="A2692" t="s">
        <v>365</v>
      </c>
      <c r="B2692" s="5" t="s">
        <v>189</v>
      </c>
      <c r="C2692" s="5" t="s">
        <v>19</v>
      </c>
      <c r="D2692" s="5" t="s">
        <v>127</v>
      </c>
      <c r="E2692" s="5" t="s">
        <v>317</v>
      </c>
      <c r="F2692" t="s">
        <v>129</v>
      </c>
      <c r="G2692" t="s">
        <v>318</v>
      </c>
      <c r="H2692">
        <v>58.61</v>
      </c>
      <c r="I2692">
        <v>58.61</v>
      </c>
      <c r="J2692" t="s">
        <v>366</v>
      </c>
      <c r="K2692" t="s">
        <v>367</v>
      </c>
      <c r="L2692" t="s">
        <v>319</v>
      </c>
      <c r="M2692" t="s">
        <v>317</v>
      </c>
      <c r="N2692" t="s">
        <v>313</v>
      </c>
    </row>
    <row r="2693" spans="1:14" x14ac:dyDescent="0.2">
      <c r="A2693" t="s">
        <v>365</v>
      </c>
      <c r="B2693" s="5" t="s">
        <v>189</v>
      </c>
      <c r="C2693" s="5" t="s">
        <v>19</v>
      </c>
      <c r="D2693" s="5" t="s">
        <v>20</v>
      </c>
      <c r="E2693" s="5" t="s">
        <v>61</v>
      </c>
      <c r="F2693" t="s">
        <v>61</v>
      </c>
      <c r="G2693" t="s">
        <v>61</v>
      </c>
      <c r="H2693">
        <v>190</v>
      </c>
      <c r="I2693">
        <v>190</v>
      </c>
      <c r="J2693" t="s">
        <v>366</v>
      </c>
      <c r="K2693" t="s">
        <v>367</v>
      </c>
      <c r="L2693" t="s">
        <v>159</v>
      </c>
      <c r="M2693" t="s">
        <v>160</v>
      </c>
      <c r="N2693" t="s">
        <v>313</v>
      </c>
    </row>
    <row r="2694" spans="1:14" x14ac:dyDescent="0.2">
      <c r="A2694" t="s">
        <v>365</v>
      </c>
      <c r="B2694" s="5" t="s">
        <v>189</v>
      </c>
      <c r="C2694" s="5" t="s">
        <v>19</v>
      </c>
      <c r="D2694" s="5" t="s">
        <v>127</v>
      </c>
      <c r="E2694" s="5" t="s">
        <v>22</v>
      </c>
      <c r="F2694" t="s">
        <v>132</v>
      </c>
      <c r="G2694" t="s">
        <v>22</v>
      </c>
      <c r="H2694">
        <v>7183.08</v>
      </c>
      <c r="I2694">
        <v>7183.08</v>
      </c>
      <c r="J2694" t="s">
        <v>366</v>
      </c>
      <c r="K2694" t="s">
        <v>367</v>
      </c>
      <c r="L2694" t="s">
        <v>340</v>
      </c>
      <c r="M2694" t="s">
        <v>341</v>
      </c>
      <c r="N2694" t="s">
        <v>313</v>
      </c>
    </row>
    <row r="2695" spans="1:14" x14ac:dyDescent="0.2">
      <c r="A2695" t="s">
        <v>365</v>
      </c>
      <c r="B2695" s="5" t="s">
        <v>189</v>
      </c>
      <c r="C2695" s="5" t="s">
        <v>19</v>
      </c>
      <c r="D2695" s="5" t="s">
        <v>69</v>
      </c>
      <c r="E2695" s="5" t="s">
        <v>161</v>
      </c>
      <c r="F2695" t="s">
        <v>35</v>
      </c>
      <c r="G2695" t="s">
        <v>39</v>
      </c>
      <c r="H2695">
        <v>1460.69</v>
      </c>
      <c r="I2695">
        <v>1460.69</v>
      </c>
      <c r="J2695" t="s">
        <v>366</v>
      </c>
      <c r="K2695" t="s">
        <v>367</v>
      </c>
      <c r="L2695" t="s">
        <v>328</v>
      </c>
      <c r="M2695" t="s">
        <v>329</v>
      </c>
      <c r="N2695" t="s">
        <v>313</v>
      </c>
    </row>
    <row r="2696" spans="1:14" x14ac:dyDescent="0.2">
      <c r="A2696" t="s">
        <v>365</v>
      </c>
      <c r="B2696" s="5" t="s">
        <v>189</v>
      </c>
      <c r="C2696" s="5" t="s">
        <v>19</v>
      </c>
      <c r="D2696" s="5" t="s">
        <v>127</v>
      </c>
      <c r="E2696" s="5" t="s">
        <v>22</v>
      </c>
      <c r="F2696" t="s">
        <v>132</v>
      </c>
      <c r="G2696" t="s">
        <v>22</v>
      </c>
      <c r="H2696">
        <v>0.02</v>
      </c>
      <c r="I2696">
        <v>0.02</v>
      </c>
      <c r="J2696" t="s">
        <v>366</v>
      </c>
      <c r="K2696" t="s">
        <v>367</v>
      </c>
      <c r="L2696" t="s">
        <v>133</v>
      </c>
      <c r="M2696" t="s">
        <v>134</v>
      </c>
      <c r="N2696" t="s">
        <v>313</v>
      </c>
    </row>
    <row r="2697" spans="1:14" x14ac:dyDescent="0.2">
      <c r="A2697" t="s">
        <v>365</v>
      </c>
      <c r="B2697" s="5" t="s">
        <v>189</v>
      </c>
      <c r="C2697" s="5" t="s">
        <v>19</v>
      </c>
      <c r="D2697" s="5" t="s">
        <v>20</v>
      </c>
      <c r="E2697" s="5" t="s">
        <v>161</v>
      </c>
      <c r="F2697" t="s">
        <v>35</v>
      </c>
      <c r="G2697" t="s">
        <v>39</v>
      </c>
      <c r="H2697">
        <v>342.15</v>
      </c>
      <c r="I2697">
        <v>342.15</v>
      </c>
      <c r="J2697" t="s">
        <v>366</v>
      </c>
      <c r="K2697" t="s">
        <v>367</v>
      </c>
      <c r="L2697" t="s">
        <v>37</v>
      </c>
      <c r="M2697" t="s">
        <v>38</v>
      </c>
      <c r="N2697" t="s">
        <v>313</v>
      </c>
    </row>
    <row r="2698" spans="1:14" x14ac:dyDescent="0.2">
      <c r="A2698" t="s">
        <v>365</v>
      </c>
      <c r="B2698" s="5" t="s">
        <v>189</v>
      </c>
      <c r="C2698" s="5" t="s">
        <v>19</v>
      </c>
      <c r="D2698" s="5" t="s">
        <v>20</v>
      </c>
      <c r="E2698" s="5" t="s">
        <v>161</v>
      </c>
      <c r="F2698" t="s">
        <v>35</v>
      </c>
      <c r="G2698" t="s">
        <v>39</v>
      </c>
      <c r="H2698">
        <v>7.36</v>
      </c>
      <c r="I2698">
        <v>7.36</v>
      </c>
      <c r="J2698" t="s">
        <v>366</v>
      </c>
      <c r="K2698" t="s">
        <v>367</v>
      </c>
      <c r="L2698" t="s">
        <v>37</v>
      </c>
      <c r="M2698" t="s">
        <v>38</v>
      </c>
      <c r="N2698" t="s">
        <v>313</v>
      </c>
    </row>
    <row r="2699" spans="1:14" x14ac:dyDescent="0.2">
      <c r="A2699" t="s">
        <v>365</v>
      </c>
      <c r="B2699" s="5" t="s">
        <v>189</v>
      </c>
      <c r="C2699" s="5" t="s">
        <v>19</v>
      </c>
      <c r="D2699" s="5" t="s">
        <v>20</v>
      </c>
      <c r="E2699" s="5" t="s">
        <v>66</v>
      </c>
      <c r="F2699" t="s">
        <v>61</v>
      </c>
      <c r="G2699" t="s">
        <v>66</v>
      </c>
      <c r="H2699">
        <v>-334.74000000000007</v>
      </c>
      <c r="I2699">
        <v>-334.74000000000007</v>
      </c>
      <c r="J2699" t="s">
        <v>366</v>
      </c>
      <c r="K2699" t="s">
        <v>367</v>
      </c>
      <c r="L2699" t="s">
        <v>67</v>
      </c>
      <c r="M2699" t="s">
        <v>66</v>
      </c>
      <c r="N2699" t="s">
        <v>313</v>
      </c>
    </row>
    <row r="2700" spans="1:14" x14ac:dyDescent="0.2">
      <c r="A2700" t="s">
        <v>365</v>
      </c>
      <c r="B2700" s="5" t="s">
        <v>189</v>
      </c>
      <c r="C2700" s="5" t="s">
        <v>19</v>
      </c>
      <c r="D2700" s="5" t="s">
        <v>20</v>
      </c>
      <c r="E2700" s="5" t="s">
        <v>123</v>
      </c>
      <c r="F2700" t="s">
        <v>61</v>
      </c>
      <c r="G2700" t="s">
        <v>123</v>
      </c>
      <c r="H2700">
        <v>862.5</v>
      </c>
      <c r="I2700">
        <v>862.5</v>
      </c>
      <c r="J2700" t="s">
        <v>366</v>
      </c>
      <c r="K2700" t="s">
        <v>367</v>
      </c>
      <c r="L2700" t="s">
        <v>124</v>
      </c>
      <c r="M2700" t="s">
        <v>123</v>
      </c>
      <c r="N2700" t="s">
        <v>313</v>
      </c>
    </row>
    <row r="2701" spans="1:14" x14ac:dyDescent="0.2">
      <c r="A2701" t="s">
        <v>365</v>
      </c>
      <c r="B2701" s="5" t="s">
        <v>189</v>
      </c>
      <c r="C2701" s="5" t="s">
        <v>19</v>
      </c>
      <c r="D2701" s="5" t="s">
        <v>20</v>
      </c>
      <c r="E2701" s="5" t="s">
        <v>61</v>
      </c>
      <c r="F2701" t="s">
        <v>61</v>
      </c>
      <c r="G2701" t="s">
        <v>61</v>
      </c>
      <c r="H2701">
        <v>190</v>
      </c>
      <c r="I2701">
        <v>190</v>
      </c>
      <c r="J2701" t="s">
        <v>366</v>
      </c>
      <c r="K2701" t="s">
        <v>367</v>
      </c>
      <c r="L2701" t="s">
        <v>159</v>
      </c>
      <c r="M2701" t="s">
        <v>160</v>
      </c>
      <c r="N2701" t="s">
        <v>313</v>
      </c>
    </row>
    <row r="2702" spans="1:14" x14ac:dyDescent="0.2">
      <c r="A2702" t="s">
        <v>365</v>
      </c>
      <c r="B2702" s="5" t="s">
        <v>189</v>
      </c>
      <c r="C2702" s="5" t="s">
        <v>19</v>
      </c>
      <c r="D2702" s="5" t="s">
        <v>20</v>
      </c>
      <c r="E2702" s="5" t="s">
        <v>61</v>
      </c>
      <c r="F2702" t="s">
        <v>61</v>
      </c>
      <c r="G2702" t="s">
        <v>61</v>
      </c>
      <c r="H2702">
        <v>190</v>
      </c>
      <c r="I2702">
        <v>190</v>
      </c>
      <c r="J2702" t="s">
        <v>366</v>
      </c>
      <c r="K2702" t="s">
        <v>367</v>
      </c>
      <c r="L2702" t="s">
        <v>159</v>
      </c>
      <c r="M2702" t="s">
        <v>160</v>
      </c>
      <c r="N2702" t="s">
        <v>313</v>
      </c>
    </row>
    <row r="2703" spans="1:14" x14ac:dyDescent="0.2">
      <c r="A2703" t="s">
        <v>365</v>
      </c>
      <c r="B2703" s="5" t="s">
        <v>189</v>
      </c>
      <c r="C2703" s="5" t="s">
        <v>19</v>
      </c>
      <c r="D2703" s="5" t="s">
        <v>20</v>
      </c>
      <c r="E2703" s="5" t="s">
        <v>61</v>
      </c>
      <c r="F2703" t="s">
        <v>61</v>
      </c>
      <c r="G2703" t="s">
        <v>61</v>
      </c>
      <c r="H2703">
        <v>190</v>
      </c>
      <c r="I2703">
        <v>190</v>
      </c>
      <c r="J2703" t="s">
        <v>366</v>
      </c>
      <c r="K2703" t="s">
        <v>367</v>
      </c>
      <c r="L2703" t="s">
        <v>159</v>
      </c>
      <c r="M2703" t="s">
        <v>160</v>
      </c>
      <c r="N2703" t="s">
        <v>313</v>
      </c>
    </row>
    <row r="2704" spans="1:14" x14ac:dyDescent="0.2">
      <c r="A2704" t="s">
        <v>365</v>
      </c>
      <c r="B2704" s="5" t="s">
        <v>189</v>
      </c>
      <c r="C2704" s="5" t="s">
        <v>19</v>
      </c>
      <c r="D2704" s="5" t="s">
        <v>20</v>
      </c>
      <c r="E2704" s="5" t="s">
        <v>61</v>
      </c>
      <c r="F2704" t="s">
        <v>61</v>
      </c>
      <c r="G2704" t="s">
        <v>61</v>
      </c>
      <c r="H2704">
        <v>190</v>
      </c>
      <c r="I2704">
        <v>190</v>
      </c>
      <c r="J2704" t="s">
        <v>366</v>
      </c>
      <c r="K2704" t="s">
        <v>367</v>
      </c>
      <c r="L2704" t="s">
        <v>159</v>
      </c>
      <c r="M2704" t="s">
        <v>160</v>
      </c>
      <c r="N2704" t="s">
        <v>313</v>
      </c>
    </row>
    <row r="2705" spans="1:14" x14ac:dyDescent="0.2">
      <c r="A2705" t="s">
        <v>365</v>
      </c>
      <c r="B2705" s="5" t="s">
        <v>189</v>
      </c>
      <c r="C2705" s="5" t="s">
        <v>19</v>
      </c>
      <c r="D2705" s="5" t="s">
        <v>127</v>
      </c>
      <c r="E2705" s="5" t="s">
        <v>353</v>
      </c>
      <c r="F2705" t="s">
        <v>29</v>
      </c>
      <c r="G2705" t="s">
        <v>30</v>
      </c>
      <c r="H2705">
        <v>12755.470000000001</v>
      </c>
      <c r="I2705">
        <v>12755.470000000001</v>
      </c>
      <c r="J2705" t="s">
        <v>366</v>
      </c>
      <c r="K2705" t="s">
        <v>367</v>
      </c>
      <c r="L2705" t="s">
        <v>354</v>
      </c>
      <c r="M2705" t="s">
        <v>353</v>
      </c>
      <c r="N2705" t="s">
        <v>313</v>
      </c>
    </row>
    <row r="2706" spans="1:14" x14ac:dyDescent="0.2">
      <c r="A2706" t="s">
        <v>365</v>
      </c>
      <c r="B2706" s="5" t="s">
        <v>189</v>
      </c>
      <c r="C2706" s="5" t="s">
        <v>19</v>
      </c>
      <c r="D2706" s="5" t="s">
        <v>69</v>
      </c>
      <c r="E2706" s="5" t="s">
        <v>161</v>
      </c>
      <c r="F2706" t="s">
        <v>35</v>
      </c>
      <c r="G2706" t="s">
        <v>39</v>
      </c>
      <c r="H2706">
        <v>1150.8000000000002</v>
      </c>
      <c r="I2706">
        <v>1150.8000000000002</v>
      </c>
      <c r="J2706" t="s">
        <v>366</v>
      </c>
      <c r="K2706" t="s">
        <v>367</v>
      </c>
      <c r="L2706" t="s">
        <v>328</v>
      </c>
      <c r="M2706" t="s">
        <v>329</v>
      </c>
      <c r="N2706" t="s">
        <v>313</v>
      </c>
    </row>
    <row r="2707" spans="1:14" x14ac:dyDescent="0.2">
      <c r="A2707" t="s">
        <v>365</v>
      </c>
      <c r="B2707" s="5" t="s">
        <v>189</v>
      </c>
      <c r="C2707" s="5" t="s">
        <v>19</v>
      </c>
      <c r="D2707" s="5" t="s">
        <v>69</v>
      </c>
      <c r="E2707" s="5" t="s">
        <v>332</v>
      </c>
      <c r="F2707" t="s">
        <v>29</v>
      </c>
      <c r="G2707" t="s">
        <v>30</v>
      </c>
      <c r="H2707">
        <v>4103.49</v>
      </c>
      <c r="I2707">
        <v>4103.49</v>
      </c>
      <c r="J2707" t="s">
        <v>366</v>
      </c>
      <c r="K2707" t="s">
        <v>367</v>
      </c>
      <c r="L2707" t="s">
        <v>333</v>
      </c>
      <c r="M2707" t="s">
        <v>332</v>
      </c>
      <c r="N2707" t="s">
        <v>313</v>
      </c>
    </row>
    <row r="2708" spans="1:14" x14ac:dyDescent="0.2">
      <c r="A2708" t="s">
        <v>365</v>
      </c>
      <c r="B2708" s="5" t="s">
        <v>189</v>
      </c>
      <c r="C2708" s="5" t="s">
        <v>19</v>
      </c>
      <c r="D2708" s="5" t="s">
        <v>72</v>
      </c>
      <c r="E2708" s="5" t="s">
        <v>73</v>
      </c>
      <c r="F2708" t="s">
        <v>73</v>
      </c>
      <c r="G2708" t="s">
        <v>73</v>
      </c>
      <c r="H2708">
        <v>0</v>
      </c>
      <c r="I2708">
        <v>0</v>
      </c>
      <c r="J2708" t="s">
        <v>366</v>
      </c>
      <c r="K2708" t="s">
        <v>367</v>
      </c>
      <c r="L2708" t="s">
        <v>74</v>
      </c>
      <c r="M2708" t="s">
        <v>75</v>
      </c>
      <c r="N2708" t="s">
        <v>313</v>
      </c>
    </row>
    <row r="2709" spans="1:14" x14ac:dyDescent="0.2">
      <c r="A2709" t="s">
        <v>365</v>
      </c>
      <c r="B2709" s="5" t="s">
        <v>189</v>
      </c>
      <c r="C2709" s="5" t="s">
        <v>19</v>
      </c>
      <c r="D2709" s="5" t="s">
        <v>69</v>
      </c>
      <c r="E2709" s="5" t="s">
        <v>161</v>
      </c>
      <c r="F2709" t="s">
        <v>35</v>
      </c>
      <c r="G2709" t="s">
        <v>401</v>
      </c>
      <c r="H2709">
        <v>5114.5</v>
      </c>
      <c r="I2709">
        <v>5114.5</v>
      </c>
      <c r="J2709" t="s">
        <v>366</v>
      </c>
      <c r="K2709" t="s">
        <v>367</v>
      </c>
      <c r="L2709" t="s">
        <v>324</v>
      </c>
      <c r="M2709" t="s">
        <v>325</v>
      </c>
      <c r="N2709" t="s">
        <v>313</v>
      </c>
    </row>
    <row r="2710" spans="1:14" x14ac:dyDescent="0.2">
      <c r="A2710" t="s">
        <v>365</v>
      </c>
      <c r="B2710" s="5" t="s">
        <v>154</v>
      </c>
      <c r="C2710" s="5" t="s">
        <v>19</v>
      </c>
      <c r="D2710" s="5" t="s">
        <v>69</v>
      </c>
      <c r="E2710" s="5" t="s">
        <v>161</v>
      </c>
      <c r="F2710" t="s">
        <v>35</v>
      </c>
      <c r="G2710" t="s">
        <v>39</v>
      </c>
      <c r="H2710">
        <v>333.36</v>
      </c>
      <c r="I2710">
        <v>333.36</v>
      </c>
      <c r="J2710" t="s">
        <v>366</v>
      </c>
      <c r="K2710" t="s">
        <v>367</v>
      </c>
      <c r="L2710" t="s">
        <v>328</v>
      </c>
      <c r="M2710" t="s">
        <v>329</v>
      </c>
      <c r="N2710" t="s">
        <v>313</v>
      </c>
    </row>
    <row r="2711" spans="1:14" x14ac:dyDescent="0.2">
      <c r="A2711" t="s">
        <v>365</v>
      </c>
      <c r="B2711" s="5" t="s">
        <v>169</v>
      </c>
      <c r="C2711" s="5" t="s">
        <v>19</v>
      </c>
      <c r="D2711" s="5" t="s">
        <v>69</v>
      </c>
      <c r="E2711" s="5" t="s">
        <v>161</v>
      </c>
      <c r="F2711" t="s">
        <v>35</v>
      </c>
      <c r="G2711" t="s">
        <v>39</v>
      </c>
      <c r="H2711">
        <v>-295.33999999999997</v>
      </c>
      <c r="I2711">
        <v>-295.33999999999997</v>
      </c>
      <c r="J2711" t="s">
        <v>366</v>
      </c>
      <c r="K2711" t="s">
        <v>367</v>
      </c>
      <c r="L2711" t="s">
        <v>326</v>
      </c>
      <c r="M2711" t="s">
        <v>327</v>
      </c>
      <c r="N2711" t="s">
        <v>313</v>
      </c>
    </row>
    <row r="2712" spans="1:14" x14ac:dyDescent="0.2">
      <c r="A2712" t="s">
        <v>365</v>
      </c>
      <c r="B2712" s="5" t="s">
        <v>189</v>
      </c>
      <c r="C2712" s="5" t="s">
        <v>19</v>
      </c>
      <c r="D2712" s="5" t="s">
        <v>69</v>
      </c>
      <c r="E2712" s="5" t="s">
        <v>161</v>
      </c>
      <c r="F2712" t="s">
        <v>35</v>
      </c>
      <c r="G2712" t="s">
        <v>39</v>
      </c>
      <c r="H2712">
        <v>868.21</v>
      </c>
      <c r="I2712">
        <v>868.21</v>
      </c>
      <c r="J2712" t="s">
        <v>366</v>
      </c>
      <c r="K2712" t="s">
        <v>367</v>
      </c>
      <c r="L2712" t="s">
        <v>399</v>
      </c>
      <c r="M2712" t="s">
        <v>400</v>
      </c>
      <c r="N2712" t="s">
        <v>313</v>
      </c>
    </row>
    <row r="2713" spans="1:14" x14ac:dyDescent="0.2">
      <c r="A2713" t="s">
        <v>365</v>
      </c>
      <c r="B2713" s="5" t="s">
        <v>189</v>
      </c>
      <c r="C2713" s="5" t="s">
        <v>19</v>
      </c>
      <c r="D2713" s="5" t="s">
        <v>69</v>
      </c>
      <c r="E2713" s="5" t="s">
        <v>161</v>
      </c>
      <c r="F2713" t="s">
        <v>35</v>
      </c>
      <c r="G2713" t="s">
        <v>39</v>
      </c>
      <c r="H2713">
        <v>868.21</v>
      </c>
      <c r="I2713">
        <v>868.21</v>
      </c>
      <c r="J2713" t="s">
        <v>366</v>
      </c>
      <c r="K2713" t="s">
        <v>367</v>
      </c>
      <c r="L2713" t="s">
        <v>399</v>
      </c>
      <c r="M2713" t="s">
        <v>400</v>
      </c>
      <c r="N2713" t="s">
        <v>313</v>
      </c>
    </row>
    <row r="2714" spans="1:14" x14ac:dyDescent="0.2">
      <c r="A2714" t="s">
        <v>365</v>
      </c>
      <c r="B2714" s="5" t="s">
        <v>189</v>
      </c>
      <c r="C2714" s="5" t="s">
        <v>19</v>
      </c>
      <c r="D2714" s="5" t="s">
        <v>69</v>
      </c>
      <c r="E2714" s="5" t="s">
        <v>161</v>
      </c>
      <c r="F2714" t="s">
        <v>35</v>
      </c>
      <c r="G2714" t="s">
        <v>39</v>
      </c>
      <c r="H2714">
        <v>899.17</v>
      </c>
      <c r="I2714">
        <v>899.17</v>
      </c>
      <c r="J2714" t="s">
        <v>366</v>
      </c>
      <c r="K2714" t="s">
        <v>367</v>
      </c>
      <c r="L2714" t="s">
        <v>399</v>
      </c>
      <c r="M2714" t="s">
        <v>400</v>
      </c>
      <c r="N2714" t="s">
        <v>313</v>
      </c>
    </row>
    <row r="2715" spans="1:14" x14ac:dyDescent="0.2">
      <c r="A2715" t="s">
        <v>365</v>
      </c>
      <c r="B2715" s="5" t="s">
        <v>189</v>
      </c>
      <c r="C2715" s="5" t="s">
        <v>19</v>
      </c>
      <c r="D2715" s="5" t="s">
        <v>69</v>
      </c>
      <c r="E2715" s="5" t="s">
        <v>161</v>
      </c>
      <c r="F2715" t="s">
        <v>35</v>
      </c>
      <c r="G2715" t="s">
        <v>39</v>
      </c>
      <c r="H2715">
        <v>899.17</v>
      </c>
      <c r="I2715">
        <v>899.17</v>
      </c>
      <c r="J2715" t="s">
        <v>366</v>
      </c>
      <c r="K2715" t="s">
        <v>367</v>
      </c>
      <c r="L2715" t="s">
        <v>399</v>
      </c>
      <c r="M2715" t="s">
        <v>400</v>
      </c>
      <c r="N2715" t="s">
        <v>313</v>
      </c>
    </row>
    <row r="2716" spans="1:14" x14ac:dyDescent="0.2">
      <c r="A2716" t="s">
        <v>365</v>
      </c>
      <c r="B2716" s="5" t="s">
        <v>189</v>
      </c>
      <c r="C2716" s="5" t="s">
        <v>19</v>
      </c>
      <c r="D2716" s="5" t="s">
        <v>69</v>
      </c>
      <c r="E2716" s="5" t="s">
        <v>161</v>
      </c>
      <c r="F2716" t="s">
        <v>35</v>
      </c>
      <c r="G2716" t="s">
        <v>39</v>
      </c>
      <c r="H2716">
        <v>1214.3599999999999</v>
      </c>
      <c r="I2716">
        <v>1214.3599999999999</v>
      </c>
      <c r="J2716" t="s">
        <v>366</v>
      </c>
      <c r="K2716" t="s">
        <v>367</v>
      </c>
      <c r="L2716" t="s">
        <v>397</v>
      </c>
      <c r="M2716" t="s">
        <v>398</v>
      </c>
      <c r="N2716" t="s">
        <v>313</v>
      </c>
    </row>
    <row r="2717" spans="1:14" x14ac:dyDescent="0.2">
      <c r="A2717" t="s">
        <v>365</v>
      </c>
      <c r="B2717" s="5" t="s">
        <v>189</v>
      </c>
      <c r="C2717" s="5" t="s">
        <v>19</v>
      </c>
      <c r="D2717" s="5" t="s">
        <v>69</v>
      </c>
      <c r="E2717" s="5" t="s">
        <v>161</v>
      </c>
      <c r="F2717" t="s">
        <v>35</v>
      </c>
      <c r="G2717" t="s">
        <v>39</v>
      </c>
      <c r="H2717">
        <v>1150.8000000000002</v>
      </c>
      <c r="I2717">
        <v>1150.8000000000002</v>
      </c>
      <c r="J2717" t="s">
        <v>366</v>
      </c>
      <c r="K2717" t="s">
        <v>367</v>
      </c>
      <c r="L2717" t="s">
        <v>328</v>
      </c>
      <c r="M2717" t="s">
        <v>329</v>
      </c>
      <c r="N2717" t="s">
        <v>313</v>
      </c>
    </row>
    <row r="2718" spans="1:14" x14ac:dyDescent="0.2">
      <c r="A2718" t="s">
        <v>365</v>
      </c>
      <c r="B2718" s="5" t="s">
        <v>189</v>
      </c>
      <c r="C2718" s="5" t="s">
        <v>19</v>
      </c>
      <c r="D2718" s="5" t="s">
        <v>69</v>
      </c>
      <c r="E2718" s="5" t="s">
        <v>161</v>
      </c>
      <c r="F2718" t="s">
        <v>35</v>
      </c>
      <c r="G2718" t="s">
        <v>39</v>
      </c>
      <c r="H2718">
        <v>-81.430000000000007</v>
      </c>
      <c r="I2718">
        <v>-81.430000000000007</v>
      </c>
      <c r="J2718" t="s">
        <v>366</v>
      </c>
      <c r="K2718" t="s">
        <v>367</v>
      </c>
      <c r="L2718" t="s">
        <v>326</v>
      </c>
      <c r="M2718" t="s">
        <v>327</v>
      </c>
      <c r="N2718" t="s">
        <v>313</v>
      </c>
    </row>
    <row r="2719" spans="1:14" x14ac:dyDescent="0.2">
      <c r="A2719" t="s">
        <v>365</v>
      </c>
      <c r="B2719" s="5" t="s">
        <v>189</v>
      </c>
      <c r="C2719" s="5" t="s">
        <v>19</v>
      </c>
      <c r="D2719" s="5" t="s">
        <v>69</v>
      </c>
      <c r="E2719" s="5" t="s">
        <v>161</v>
      </c>
      <c r="F2719" t="s">
        <v>35</v>
      </c>
      <c r="G2719" t="s">
        <v>39</v>
      </c>
      <c r="H2719">
        <v>3643.9999999999995</v>
      </c>
      <c r="I2719">
        <v>3643.9999999999995</v>
      </c>
      <c r="J2719" t="s">
        <v>366</v>
      </c>
      <c r="K2719" t="s">
        <v>367</v>
      </c>
      <c r="L2719" t="s">
        <v>397</v>
      </c>
      <c r="M2719" t="s">
        <v>398</v>
      </c>
      <c r="N2719" t="s">
        <v>313</v>
      </c>
    </row>
    <row r="2720" spans="1:14" x14ac:dyDescent="0.2">
      <c r="A2720" t="s">
        <v>365</v>
      </c>
      <c r="B2720" s="5" t="s">
        <v>189</v>
      </c>
      <c r="C2720" s="5" t="s">
        <v>19</v>
      </c>
      <c r="D2720" s="5" t="s">
        <v>69</v>
      </c>
      <c r="E2720" s="5" t="s">
        <v>161</v>
      </c>
      <c r="F2720" t="s">
        <v>35</v>
      </c>
      <c r="G2720" t="s">
        <v>39</v>
      </c>
      <c r="H2720">
        <v>345.33</v>
      </c>
      <c r="I2720">
        <v>345.33</v>
      </c>
      <c r="J2720" t="s">
        <v>366</v>
      </c>
      <c r="K2720" t="s">
        <v>367</v>
      </c>
      <c r="L2720" t="s">
        <v>330</v>
      </c>
      <c r="M2720" t="s">
        <v>331</v>
      </c>
      <c r="N2720" t="s">
        <v>313</v>
      </c>
    </row>
    <row r="2721" spans="1:14" x14ac:dyDescent="0.2">
      <c r="A2721" t="s">
        <v>365</v>
      </c>
      <c r="B2721" s="5" t="s">
        <v>189</v>
      </c>
      <c r="C2721" s="5" t="s">
        <v>19</v>
      </c>
      <c r="D2721" s="5" t="s">
        <v>69</v>
      </c>
      <c r="E2721" s="5" t="s">
        <v>161</v>
      </c>
      <c r="F2721" t="s">
        <v>35</v>
      </c>
      <c r="G2721" t="s">
        <v>39</v>
      </c>
      <c r="H2721">
        <v>736.72</v>
      </c>
      <c r="I2721">
        <v>736.72</v>
      </c>
      <c r="J2721" t="s">
        <v>366</v>
      </c>
      <c r="K2721" t="s">
        <v>367</v>
      </c>
      <c r="L2721" t="s">
        <v>326</v>
      </c>
      <c r="M2721" t="s">
        <v>327</v>
      </c>
      <c r="N2721" t="s">
        <v>313</v>
      </c>
    </row>
    <row r="2722" spans="1:14" x14ac:dyDescent="0.2">
      <c r="A2722" t="s">
        <v>365</v>
      </c>
      <c r="B2722" s="5" t="s">
        <v>189</v>
      </c>
      <c r="C2722" s="5" t="s">
        <v>19</v>
      </c>
      <c r="D2722" s="5" t="s">
        <v>69</v>
      </c>
      <c r="E2722" s="5" t="s">
        <v>161</v>
      </c>
      <c r="F2722" t="s">
        <v>35</v>
      </c>
      <c r="G2722" t="s">
        <v>39</v>
      </c>
      <c r="H2722">
        <v>1294.6500000000001</v>
      </c>
      <c r="I2722">
        <v>1294.6500000000001</v>
      </c>
      <c r="J2722" t="s">
        <v>366</v>
      </c>
      <c r="K2722" t="s">
        <v>367</v>
      </c>
      <c r="L2722" t="s">
        <v>328</v>
      </c>
      <c r="M2722" t="s">
        <v>329</v>
      </c>
      <c r="N2722" t="s">
        <v>313</v>
      </c>
    </row>
    <row r="2723" spans="1:14" x14ac:dyDescent="0.2">
      <c r="A2723" t="s">
        <v>365</v>
      </c>
      <c r="B2723" s="5" t="s">
        <v>189</v>
      </c>
      <c r="C2723" s="5" t="s">
        <v>19</v>
      </c>
      <c r="D2723" s="5" t="s">
        <v>69</v>
      </c>
      <c r="E2723" s="5" t="s">
        <v>161</v>
      </c>
      <c r="F2723" t="s">
        <v>35</v>
      </c>
      <c r="G2723" t="s">
        <v>39</v>
      </c>
      <c r="H2723">
        <v>4603.05</v>
      </c>
      <c r="I2723">
        <v>4603.05</v>
      </c>
      <c r="J2723" t="s">
        <v>366</v>
      </c>
      <c r="K2723" t="s">
        <v>367</v>
      </c>
      <c r="L2723" t="s">
        <v>324</v>
      </c>
      <c r="M2723" t="s">
        <v>325</v>
      </c>
      <c r="N2723" t="s">
        <v>313</v>
      </c>
    </row>
    <row r="2724" spans="1:14" x14ac:dyDescent="0.2">
      <c r="A2724" t="s">
        <v>365</v>
      </c>
      <c r="B2724" s="5" t="s">
        <v>189</v>
      </c>
      <c r="C2724" s="5" t="s">
        <v>19</v>
      </c>
      <c r="D2724" s="5" t="s">
        <v>69</v>
      </c>
      <c r="E2724" s="5" t="s">
        <v>161</v>
      </c>
      <c r="F2724" t="s">
        <v>35</v>
      </c>
      <c r="G2724" t="s">
        <v>39</v>
      </c>
      <c r="H2724">
        <v>1150.8000000000002</v>
      </c>
      <c r="I2724">
        <v>1150.8000000000002</v>
      </c>
      <c r="J2724" t="s">
        <v>366</v>
      </c>
      <c r="K2724" t="s">
        <v>367</v>
      </c>
      <c r="L2724" t="s">
        <v>328</v>
      </c>
      <c r="M2724" t="s">
        <v>329</v>
      </c>
      <c r="N2724" t="s">
        <v>313</v>
      </c>
    </row>
    <row r="2725" spans="1:14" x14ac:dyDescent="0.2">
      <c r="A2725" t="s">
        <v>365</v>
      </c>
      <c r="B2725" s="5" t="s">
        <v>189</v>
      </c>
      <c r="C2725" s="5" t="s">
        <v>19</v>
      </c>
      <c r="D2725" s="5" t="s">
        <v>69</v>
      </c>
      <c r="E2725" s="5" t="s">
        <v>161</v>
      </c>
      <c r="F2725" t="s">
        <v>35</v>
      </c>
      <c r="G2725" t="s">
        <v>39</v>
      </c>
      <c r="H2725">
        <v>1486.45</v>
      </c>
      <c r="I2725">
        <v>1486.45</v>
      </c>
      <c r="J2725" t="s">
        <v>366</v>
      </c>
      <c r="K2725" t="s">
        <v>367</v>
      </c>
      <c r="L2725" t="s">
        <v>328</v>
      </c>
      <c r="M2725" t="s">
        <v>329</v>
      </c>
      <c r="N2725" t="s">
        <v>313</v>
      </c>
    </row>
    <row r="2726" spans="1:14" x14ac:dyDescent="0.2">
      <c r="A2726" t="s">
        <v>365</v>
      </c>
      <c r="B2726" s="5" t="s">
        <v>189</v>
      </c>
      <c r="C2726" s="5" t="s">
        <v>19</v>
      </c>
      <c r="D2726" s="5" t="s">
        <v>69</v>
      </c>
      <c r="E2726" s="5" t="s">
        <v>161</v>
      </c>
      <c r="F2726" t="s">
        <v>35</v>
      </c>
      <c r="G2726" t="s">
        <v>39</v>
      </c>
      <c r="H2726">
        <v>296.56</v>
      </c>
      <c r="I2726">
        <v>296.56</v>
      </c>
      <c r="J2726" t="s">
        <v>366</v>
      </c>
      <c r="K2726" t="s">
        <v>367</v>
      </c>
      <c r="L2726" t="s">
        <v>326</v>
      </c>
      <c r="M2726" t="s">
        <v>327</v>
      </c>
      <c r="N2726" t="s">
        <v>313</v>
      </c>
    </row>
    <row r="2727" spans="1:14" x14ac:dyDescent="0.2">
      <c r="A2727" t="s">
        <v>365</v>
      </c>
      <c r="B2727" s="5" t="s">
        <v>189</v>
      </c>
      <c r="C2727" s="5" t="s">
        <v>19</v>
      </c>
      <c r="D2727" s="5" t="s">
        <v>69</v>
      </c>
      <c r="E2727" s="5" t="s">
        <v>161</v>
      </c>
      <c r="F2727" t="s">
        <v>35</v>
      </c>
      <c r="G2727" t="s">
        <v>39</v>
      </c>
      <c r="H2727">
        <v>343.83</v>
      </c>
      <c r="I2727">
        <v>343.83</v>
      </c>
      <c r="J2727" t="s">
        <v>366</v>
      </c>
      <c r="K2727" t="s">
        <v>367</v>
      </c>
      <c r="L2727" t="s">
        <v>399</v>
      </c>
      <c r="M2727" t="s">
        <v>400</v>
      </c>
      <c r="N2727" t="s">
        <v>313</v>
      </c>
    </row>
    <row r="2728" spans="1:14" x14ac:dyDescent="0.2">
      <c r="A2728" t="s">
        <v>365</v>
      </c>
      <c r="B2728" s="5" t="s">
        <v>189</v>
      </c>
      <c r="C2728" s="5" t="s">
        <v>19</v>
      </c>
      <c r="D2728" s="5" t="s">
        <v>69</v>
      </c>
      <c r="E2728" s="5" t="s">
        <v>161</v>
      </c>
      <c r="F2728" t="s">
        <v>35</v>
      </c>
      <c r="G2728" t="s">
        <v>39</v>
      </c>
      <c r="H2728">
        <v>-43.06</v>
      </c>
      <c r="I2728">
        <v>-43.06</v>
      </c>
      <c r="J2728" t="s">
        <v>366</v>
      </c>
      <c r="K2728" t="s">
        <v>367</v>
      </c>
      <c r="L2728" t="s">
        <v>330</v>
      </c>
      <c r="M2728" t="s">
        <v>331</v>
      </c>
      <c r="N2728" t="s">
        <v>313</v>
      </c>
    </row>
    <row r="2729" spans="1:14" x14ac:dyDescent="0.2">
      <c r="A2729" t="s">
        <v>365</v>
      </c>
      <c r="B2729" s="5" t="s">
        <v>189</v>
      </c>
      <c r="C2729" s="5" t="s">
        <v>19</v>
      </c>
      <c r="D2729" s="5" t="s">
        <v>69</v>
      </c>
      <c r="E2729" s="5" t="s">
        <v>161</v>
      </c>
      <c r="F2729" t="s">
        <v>35</v>
      </c>
      <c r="G2729" t="s">
        <v>39</v>
      </c>
      <c r="H2729">
        <v>1150.8000000000002</v>
      </c>
      <c r="I2729">
        <v>1150.8000000000002</v>
      </c>
      <c r="J2729" t="s">
        <v>366</v>
      </c>
      <c r="K2729" t="s">
        <v>367</v>
      </c>
      <c r="L2729" t="s">
        <v>328</v>
      </c>
      <c r="M2729" t="s">
        <v>329</v>
      </c>
      <c r="N2729" t="s">
        <v>313</v>
      </c>
    </row>
    <row r="2730" spans="1:14" x14ac:dyDescent="0.2">
      <c r="A2730" t="s">
        <v>365</v>
      </c>
      <c r="B2730" s="5" t="s">
        <v>169</v>
      </c>
      <c r="C2730" s="5" t="s">
        <v>19</v>
      </c>
      <c r="D2730" s="5" t="s">
        <v>72</v>
      </c>
      <c r="E2730" s="5" t="s">
        <v>80</v>
      </c>
      <c r="F2730" t="s">
        <v>77</v>
      </c>
      <c r="G2730" t="s">
        <v>78</v>
      </c>
      <c r="H2730">
        <v>615.75</v>
      </c>
      <c r="I2730">
        <v>615.75</v>
      </c>
      <c r="J2730" t="s">
        <v>366</v>
      </c>
      <c r="K2730" t="s">
        <v>367</v>
      </c>
      <c r="L2730" t="s">
        <v>82</v>
      </c>
      <c r="M2730" t="s">
        <v>83</v>
      </c>
      <c r="N2730" t="s">
        <v>313</v>
      </c>
    </row>
    <row r="2731" spans="1:14" x14ac:dyDescent="0.2">
      <c r="A2731" t="s">
        <v>365</v>
      </c>
      <c r="B2731" s="5" t="s">
        <v>169</v>
      </c>
      <c r="C2731" s="5" t="s">
        <v>19</v>
      </c>
      <c r="D2731" s="5" t="s">
        <v>72</v>
      </c>
      <c r="E2731" s="5" t="s">
        <v>48</v>
      </c>
      <c r="F2731" t="s">
        <v>35</v>
      </c>
      <c r="G2731" t="s">
        <v>391</v>
      </c>
      <c r="H2731">
        <v>65546.260000000009</v>
      </c>
      <c r="I2731">
        <v>65546.260000000009</v>
      </c>
      <c r="J2731" t="s">
        <v>366</v>
      </c>
      <c r="K2731" t="s">
        <v>367</v>
      </c>
      <c r="L2731" t="s">
        <v>101</v>
      </c>
      <c r="M2731" t="s">
        <v>102</v>
      </c>
      <c r="N2731" t="s">
        <v>313</v>
      </c>
    </row>
    <row r="2732" spans="1:14" x14ac:dyDescent="0.2">
      <c r="A2732" t="s">
        <v>365</v>
      </c>
      <c r="B2732" s="5" t="s">
        <v>169</v>
      </c>
      <c r="C2732" s="5" t="s">
        <v>19</v>
      </c>
      <c r="D2732" s="5" t="s">
        <v>72</v>
      </c>
      <c r="E2732" s="5" t="s">
        <v>48</v>
      </c>
      <c r="F2732" t="s">
        <v>35</v>
      </c>
      <c r="G2732" t="s">
        <v>39</v>
      </c>
      <c r="H2732">
        <v>3817.82</v>
      </c>
      <c r="I2732">
        <v>3817.82</v>
      </c>
      <c r="J2732" t="s">
        <v>366</v>
      </c>
      <c r="K2732" t="s">
        <v>367</v>
      </c>
      <c r="L2732" t="s">
        <v>105</v>
      </c>
      <c r="M2732" t="s">
        <v>106</v>
      </c>
      <c r="N2732" t="s">
        <v>313</v>
      </c>
    </row>
    <row r="2733" spans="1:14" x14ac:dyDescent="0.2">
      <c r="A2733" t="s">
        <v>365</v>
      </c>
      <c r="B2733" s="5" t="s">
        <v>169</v>
      </c>
      <c r="C2733" s="5" t="s">
        <v>19</v>
      </c>
      <c r="D2733" s="5" t="s">
        <v>72</v>
      </c>
      <c r="E2733" s="5" t="s">
        <v>48</v>
      </c>
      <c r="F2733" t="s">
        <v>35</v>
      </c>
      <c r="G2733" t="s">
        <v>39</v>
      </c>
      <c r="H2733">
        <v>2636.69</v>
      </c>
      <c r="I2733">
        <v>2636.69</v>
      </c>
      <c r="J2733" t="s">
        <v>366</v>
      </c>
      <c r="K2733" t="s">
        <v>367</v>
      </c>
      <c r="L2733" t="s">
        <v>97</v>
      </c>
      <c r="M2733" t="s">
        <v>98</v>
      </c>
      <c r="N2733" t="s">
        <v>313</v>
      </c>
    </row>
    <row r="2734" spans="1:14" x14ac:dyDescent="0.2">
      <c r="A2734" t="s">
        <v>365</v>
      </c>
      <c r="B2734" s="5" t="s">
        <v>169</v>
      </c>
      <c r="C2734" s="5" t="s">
        <v>19</v>
      </c>
      <c r="D2734" s="5" t="s">
        <v>72</v>
      </c>
      <c r="E2734" s="5" t="s">
        <v>48</v>
      </c>
      <c r="F2734" t="s">
        <v>35</v>
      </c>
      <c r="G2734" t="s">
        <v>39</v>
      </c>
      <c r="H2734">
        <v>-2825.59</v>
      </c>
      <c r="I2734">
        <v>-2825.59</v>
      </c>
      <c r="J2734" t="s">
        <v>366</v>
      </c>
      <c r="K2734" t="s">
        <v>367</v>
      </c>
      <c r="L2734" t="s">
        <v>103</v>
      </c>
      <c r="M2734" t="s">
        <v>104</v>
      </c>
      <c r="N2734" t="s">
        <v>313</v>
      </c>
    </row>
    <row r="2735" spans="1:14" x14ac:dyDescent="0.2">
      <c r="A2735" t="s">
        <v>365</v>
      </c>
      <c r="B2735" s="5" t="s">
        <v>169</v>
      </c>
      <c r="C2735" s="5" t="s">
        <v>19</v>
      </c>
      <c r="D2735" s="5" t="s">
        <v>72</v>
      </c>
      <c r="E2735" s="5" t="s">
        <v>48</v>
      </c>
      <c r="F2735" t="s">
        <v>35</v>
      </c>
      <c r="G2735" t="s">
        <v>39</v>
      </c>
      <c r="H2735">
        <v>1487.65</v>
      </c>
      <c r="I2735">
        <v>1487.65</v>
      </c>
      <c r="J2735" t="s">
        <v>366</v>
      </c>
      <c r="K2735" t="s">
        <v>367</v>
      </c>
      <c r="L2735" t="s">
        <v>108</v>
      </c>
      <c r="M2735" t="s">
        <v>109</v>
      </c>
      <c r="N2735" t="s">
        <v>313</v>
      </c>
    </row>
    <row r="2736" spans="1:14" x14ac:dyDescent="0.2">
      <c r="A2736" t="s">
        <v>365</v>
      </c>
      <c r="B2736" s="5" t="s">
        <v>169</v>
      </c>
      <c r="C2736" s="5" t="s">
        <v>19</v>
      </c>
      <c r="D2736" s="5" t="s">
        <v>72</v>
      </c>
      <c r="E2736" s="5" t="s">
        <v>48</v>
      </c>
      <c r="F2736" t="s">
        <v>35</v>
      </c>
      <c r="G2736" t="s">
        <v>39</v>
      </c>
      <c r="H2736">
        <v>314.7999999999999</v>
      </c>
      <c r="I2736">
        <v>314.7999999999999</v>
      </c>
      <c r="J2736" t="s">
        <v>366</v>
      </c>
      <c r="K2736" t="s">
        <v>367</v>
      </c>
      <c r="L2736" t="s">
        <v>101</v>
      </c>
      <c r="M2736" t="s">
        <v>102</v>
      </c>
      <c r="N2736" t="s">
        <v>313</v>
      </c>
    </row>
    <row r="2737" spans="1:14" x14ac:dyDescent="0.2">
      <c r="A2737" t="s">
        <v>365</v>
      </c>
      <c r="B2737" s="5" t="s">
        <v>169</v>
      </c>
      <c r="C2737" s="5" t="s">
        <v>19</v>
      </c>
      <c r="D2737" s="5" t="s">
        <v>72</v>
      </c>
      <c r="E2737" s="5" t="s">
        <v>48</v>
      </c>
      <c r="F2737" t="s">
        <v>35</v>
      </c>
      <c r="G2737" t="s">
        <v>96</v>
      </c>
      <c r="H2737">
        <v>6587.45</v>
      </c>
      <c r="I2737">
        <v>6587.45</v>
      </c>
      <c r="J2737" t="s">
        <v>366</v>
      </c>
      <c r="K2737" t="s">
        <v>367</v>
      </c>
      <c r="L2737" t="s">
        <v>99</v>
      </c>
      <c r="M2737" t="s">
        <v>100</v>
      </c>
      <c r="N2737" t="s">
        <v>313</v>
      </c>
    </row>
    <row r="2738" spans="1:14" x14ac:dyDescent="0.2">
      <c r="A2738" t="s">
        <v>365</v>
      </c>
      <c r="B2738" s="5" t="s">
        <v>169</v>
      </c>
      <c r="C2738" s="5" t="s">
        <v>19</v>
      </c>
      <c r="D2738" s="5" t="s">
        <v>72</v>
      </c>
      <c r="E2738" s="5" t="s">
        <v>94</v>
      </c>
      <c r="F2738" t="s">
        <v>77</v>
      </c>
      <c r="G2738" t="s">
        <v>78</v>
      </c>
      <c r="H2738">
        <v>1413.42</v>
      </c>
      <c r="I2738">
        <v>1413.42</v>
      </c>
      <c r="J2738" t="s">
        <v>366</v>
      </c>
      <c r="K2738" t="s">
        <v>367</v>
      </c>
      <c r="L2738" t="s">
        <v>95</v>
      </c>
      <c r="M2738" t="s">
        <v>94</v>
      </c>
      <c r="N2738" t="s">
        <v>313</v>
      </c>
    </row>
    <row r="2739" spans="1:14" x14ac:dyDescent="0.2">
      <c r="A2739" t="s">
        <v>365</v>
      </c>
      <c r="B2739" s="5" t="s">
        <v>169</v>
      </c>
      <c r="C2739" s="5" t="s">
        <v>19</v>
      </c>
      <c r="D2739" s="5" t="s">
        <v>72</v>
      </c>
      <c r="E2739" s="5" t="s">
        <v>80</v>
      </c>
      <c r="F2739" t="s">
        <v>77</v>
      </c>
      <c r="G2739" t="s">
        <v>78</v>
      </c>
      <c r="H2739">
        <v>262.66000000000003</v>
      </c>
      <c r="I2739">
        <v>262.66000000000003</v>
      </c>
      <c r="J2739" t="s">
        <v>366</v>
      </c>
      <c r="K2739" t="s">
        <v>367</v>
      </c>
      <c r="L2739" t="s">
        <v>140</v>
      </c>
      <c r="M2739" t="s">
        <v>141</v>
      </c>
      <c r="N2739" t="s">
        <v>313</v>
      </c>
    </row>
    <row r="2740" spans="1:14" x14ac:dyDescent="0.2">
      <c r="A2740" t="s">
        <v>365</v>
      </c>
      <c r="B2740" s="5" t="s">
        <v>169</v>
      </c>
      <c r="C2740" s="5" t="s">
        <v>110</v>
      </c>
      <c r="D2740" s="5" t="s">
        <v>111</v>
      </c>
      <c r="E2740" s="5" t="s">
        <v>112</v>
      </c>
      <c r="F2740" t="s">
        <v>113</v>
      </c>
      <c r="G2740" t="s">
        <v>114</v>
      </c>
      <c r="H2740">
        <v>27760.47</v>
      </c>
      <c r="I2740">
        <v>27760.47</v>
      </c>
      <c r="J2740" t="s">
        <v>366</v>
      </c>
      <c r="K2740" t="s">
        <v>367</v>
      </c>
      <c r="L2740" t="s">
        <v>115</v>
      </c>
      <c r="M2740" t="s">
        <v>114</v>
      </c>
      <c r="N2740" t="s">
        <v>313</v>
      </c>
    </row>
    <row r="2741" spans="1:14" x14ac:dyDescent="0.2">
      <c r="A2741" t="s">
        <v>365</v>
      </c>
      <c r="B2741" s="5" t="s">
        <v>169</v>
      </c>
      <c r="C2741" s="5" t="s">
        <v>19</v>
      </c>
      <c r="D2741" s="5" t="s">
        <v>72</v>
      </c>
      <c r="E2741" s="5" t="s">
        <v>80</v>
      </c>
      <c r="F2741" t="s">
        <v>77</v>
      </c>
      <c r="G2741" t="s">
        <v>78</v>
      </c>
      <c r="H2741">
        <v>120.96000000000001</v>
      </c>
      <c r="I2741">
        <v>120.96000000000001</v>
      </c>
      <c r="J2741" t="s">
        <v>366</v>
      </c>
      <c r="K2741" t="s">
        <v>367</v>
      </c>
      <c r="L2741" t="s">
        <v>88</v>
      </c>
      <c r="M2741" t="s">
        <v>89</v>
      </c>
      <c r="N2741" t="s">
        <v>313</v>
      </c>
    </row>
    <row r="2742" spans="1:14" x14ac:dyDescent="0.2">
      <c r="A2742" t="s">
        <v>365</v>
      </c>
      <c r="B2742" s="5" t="s">
        <v>169</v>
      </c>
      <c r="C2742" s="5" t="s">
        <v>19</v>
      </c>
      <c r="D2742" s="5" t="s">
        <v>72</v>
      </c>
      <c r="E2742" s="5" t="s">
        <v>80</v>
      </c>
      <c r="F2742" t="s">
        <v>77</v>
      </c>
      <c r="G2742" t="s">
        <v>78</v>
      </c>
      <c r="H2742">
        <v>234.47</v>
      </c>
      <c r="I2742">
        <v>234.47</v>
      </c>
      <c r="J2742" t="s">
        <v>366</v>
      </c>
      <c r="K2742" t="s">
        <v>367</v>
      </c>
      <c r="L2742" t="s">
        <v>92</v>
      </c>
      <c r="M2742" t="s">
        <v>93</v>
      </c>
      <c r="N2742" t="s">
        <v>313</v>
      </c>
    </row>
    <row r="2743" spans="1:14" x14ac:dyDescent="0.2">
      <c r="A2743" t="s">
        <v>365</v>
      </c>
      <c r="B2743" s="5" t="s">
        <v>169</v>
      </c>
      <c r="C2743" s="5" t="s">
        <v>19</v>
      </c>
      <c r="D2743" s="5" t="s">
        <v>72</v>
      </c>
      <c r="E2743" s="5" t="s">
        <v>76</v>
      </c>
      <c r="F2743" t="s">
        <v>77</v>
      </c>
      <c r="G2743" t="s">
        <v>78</v>
      </c>
      <c r="H2743">
        <v>1058.25</v>
      </c>
      <c r="I2743">
        <v>1058.25</v>
      </c>
      <c r="J2743" t="s">
        <v>366</v>
      </c>
      <c r="K2743" t="s">
        <v>367</v>
      </c>
      <c r="L2743" t="s">
        <v>79</v>
      </c>
      <c r="M2743" t="s">
        <v>76</v>
      </c>
      <c r="N2743" t="s">
        <v>313</v>
      </c>
    </row>
    <row r="2744" spans="1:14" x14ac:dyDescent="0.2">
      <c r="A2744" t="s">
        <v>365</v>
      </c>
      <c r="B2744" s="5" t="s">
        <v>169</v>
      </c>
      <c r="C2744" s="5" t="s">
        <v>19</v>
      </c>
      <c r="D2744" s="5" t="s">
        <v>72</v>
      </c>
      <c r="E2744" s="5" t="s">
        <v>73</v>
      </c>
      <c r="F2744" t="s">
        <v>73</v>
      </c>
      <c r="G2744" t="s">
        <v>73</v>
      </c>
      <c r="H2744">
        <v>0</v>
      </c>
      <c r="I2744">
        <v>0</v>
      </c>
      <c r="J2744" t="s">
        <v>366</v>
      </c>
      <c r="K2744" t="s">
        <v>367</v>
      </c>
      <c r="L2744" t="s">
        <v>74</v>
      </c>
      <c r="M2744" t="s">
        <v>75</v>
      </c>
      <c r="N2744" t="s">
        <v>313</v>
      </c>
    </row>
    <row r="2745" spans="1:14" x14ac:dyDescent="0.2">
      <c r="A2745" t="s">
        <v>365</v>
      </c>
      <c r="B2745" s="5" t="s">
        <v>169</v>
      </c>
      <c r="C2745" s="5" t="s">
        <v>19</v>
      </c>
      <c r="D2745" s="5" t="s">
        <v>69</v>
      </c>
      <c r="E2745" s="5" t="s">
        <v>332</v>
      </c>
      <c r="F2745" t="s">
        <v>29</v>
      </c>
      <c r="G2745" t="s">
        <v>30</v>
      </c>
      <c r="H2745">
        <v>742.76</v>
      </c>
      <c r="I2745">
        <v>742.76</v>
      </c>
      <c r="J2745" t="s">
        <v>366</v>
      </c>
      <c r="K2745" t="s">
        <v>367</v>
      </c>
      <c r="L2745" t="s">
        <v>333</v>
      </c>
      <c r="M2745" t="s">
        <v>332</v>
      </c>
      <c r="N2745" t="s">
        <v>313</v>
      </c>
    </row>
    <row r="2746" spans="1:14" x14ac:dyDescent="0.2">
      <c r="A2746" t="s">
        <v>365</v>
      </c>
      <c r="B2746" s="5" t="s">
        <v>169</v>
      </c>
      <c r="C2746" s="5" t="s">
        <v>19</v>
      </c>
      <c r="D2746" s="5" t="s">
        <v>69</v>
      </c>
      <c r="E2746" s="5" t="s">
        <v>161</v>
      </c>
      <c r="F2746" t="s">
        <v>35</v>
      </c>
      <c r="G2746" t="s">
        <v>39</v>
      </c>
      <c r="H2746">
        <v>215.92</v>
      </c>
      <c r="I2746">
        <v>215.92</v>
      </c>
      <c r="J2746" t="s">
        <v>366</v>
      </c>
      <c r="K2746" t="s">
        <v>367</v>
      </c>
      <c r="L2746" t="s">
        <v>324</v>
      </c>
      <c r="M2746" t="s">
        <v>325</v>
      </c>
      <c r="N2746" t="s">
        <v>313</v>
      </c>
    </row>
    <row r="2747" spans="1:14" x14ac:dyDescent="0.2">
      <c r="A2747" t="s">
        <v>365</v>
      </c>
      <c r="B2747" s="5" t="s">
        <v>189</v>
      </c>
      <c r="C2747" s="5" t="s">
        <v>19</v>
      </c>
      <c r="D2747" s="5" t="s">
        <v>20</v>
      </c>
      <c r="E2747" s="5" t="s">
        <v>61</v>
      </c>
      <c r="F2747" t="s">
        <v>61</v>
      </c>
      <c r="G2747" t="s">
        <v>61</v>
      </c>
      <c r="H2747">
        <v>190</v>
      </c>
      <c r="I2747">
        <v>190</v>
      </c>
      <c r="J2747" t="s">
        <v>366</v>
      </c>
      <c r="K2747" t="s">
        <v>367</v>
      </c>
      <c r="L2747" t="s">
        <v>159</v>
      </c>
      <c r="M2747" t="s">
        <v>160</v>
      </c>
      <c r="N2747" t="s">
        <v>313</v>
      </c>
    </row>
    <row r="2748" spans="1:14" x14ac:dyDescent="0.2">
      <c r="A2748" t="s">
        <v>365</v>
      </c>
      <c r="B2748" s="5" t="s">
        <v>189</v>
      </c>
      <c r="C2748" s="5" t="s">
        <v>19</v>
      </c>
      <c r="D2748" s="5" t="s">
        <v>69</v>
      </c>
      <c r="E2748" s="5" t="s">
        <v>161</v>
      </c>
      <c r="F2748" t="s">
        <v>35</v>
      </c>
      <c r="G2748" t="s">
        <v>39</v>
      </c>
      <c r="H2748">
        <v>60.22</v>
      </c>
      <c r="I2748">
        <v>60.22</v>
      </c>
      <c r="J2748" t="s">
        <v>366</v>
      </c>
      <c r="K2748" t="s">
        <v>367</v>
      </c>
      <c r="L2748" t="s">
        <v>395</v>
      </c>
      <c r="M2748" t="s">
        <v>396</v>
      </c>
      <c r="N2748" t="s">
        <v>313</v>
      </c>
    </row>
    <row r="2749" spans="1:14" x14ac:dyDescent="0.2">
      <c r="A2749" t="s">
        <v>365</v>
      </c>
      <c r="B2749" s="5" t="s">
        <v>169</v>
      </c>
      <c r="C2749" s="5" t="s">
        <v>19</v>
      </c>
      <c r="D2749" s="5" t="s">
        <v>69</v>
      </c>
      <c r="E2749" s="5" t="s">
        <v>161</v>
      </c>
      <c r="F2749" t="s">
        <v>35</v>
      </c>
      <c r="G2749" t="s">
        <v>39</v>
      </c>
      <c r="H2749">
        <v>2486.3799999999997</v>
      </c>
      <c r="I2749">
        <v>2486.3799999999997</v>
      </c>
      <c r="J2749" t="s">
        <v>366</v>
      </c>
      <c r="K2749" t="s">
        <v>367</v>
      </c>
      <c r="L2749" t="s">
        <v>330</v>
      </c>
      <c r="M2749" t="s">
        <v>331</v>
      </c>
      <c r="N2749" t="s">
        <v>313</v>
      </c>
    </row>
    <row r="2750" spans="1:14" x14ac:dyDescent="0.2">
      <c r="A2750" t="s">
        <v>365</v>
      </c>
      <c r="B2750" s="5" t="s">
        <v>169</v>
      </c>
      <c r="C2750" s="5" t="s">
        <v>19</v>
      </c>
      <c r="D2750" s="5" t="s">
        <v>69</v>
      </c>
      <c r="E2750" s="5" t="s">
        <v>161</v>
      </c>
      <c r="F2750" t="s">
        <v>35</v>
      </c>
      <c r="G2750" t="s">
        <v>39</v>
      </c>
      <c r="H2750">
        <v>4051.9600000000009</v>
      </c>
      <c r="I2750">
        <v>4051.9600000000009</v>
      </c>
      <c r="J2750" t="s">
        <v>366</v>
      </c>
      <c r="K2750" t="s">
        <v>367</v>
      </c>
      <c r="L2750" t="s">
        <v>326</v>
      </c>
      <c r="M2750" t="s">
        <v>327</v>
      </c>
      <c r="N2750" t="s">
        <v>313</v>
      </c>
    </row>
    <row r="2751" spans="1:14" x14ac:dyDescent="0.2">
      <c r="A2751" t="s">
        <v>365</v>
      </c>
      <c r="B2751" s="5" t="s">
        <v>169</v>
      </c>
      <c r="C2751" s="5" t="s">
        <v>19</v>
      </c>
      <c r="D2751" s="5" t="s">
        <v>69</v>
      </c>
      <c r="E2751" s="5" t="s">
        <v>161</v>
      </c>
      <c r="F2751" t="s">
        <v>35</v>
      </c>
      <c r="G2751" t="s">
        <v>39</v>
      </c>
      <c r="H2751">
        <v>1668.1799999999998</v>
      </c>
      <c r="I2751">
        <v>1668.1799999999998</v>
      </c>
      <c r="J2751" t="s">
        <v>366</v>
      </c>
      <c r="K2751" t="s">
        <v>367</v>
      </c>
      <c r="L2751" t="s">
        <v>330</v>
      </c>
      <c r="M2751" t="s">
        <v>331</v>
      </c>
      <c r="N2751" t="s">
        <v>313</v>
      </c>
    </row>
    <row r="2752" spans="1:14" x14ac:dyDescent="0.2">
      <c r="A2752" t="s">
        <v>365</v>
      </c>
      <c r="B2752" s="5" t="s">
        <v>169</v>
      </c>
      <c r="C2752" s="5" t="s">
        <v>19</v>
      </c>
      <c r="D2752" s="5" t="s">
        <v>72</v>
      </c>
      <c r="E2752" s="5" t="s">
        <v>80</v>
      </c>
      <c r="F2752" t="s">
        <v>77</v>
      </c>
      <c r="G2752" t="s">
        <v>78</v>
      </c>
      <c r="H2752">
        <v>6.16</v>
      </c>
      <c r="I2752">
        <v>6.16</v>
      </c>
      <c r="J2752" t="s">
        <v>366</v>
      </c>
      <c r="K2752" t="s">
        <v>367</v>
      </c>
      <c r="L2752" t="s">
        <v>90</v>
      </c>
      <c r="M2752" t="s">
        <v>91</v>
      </c>
      <c r="N2752" t="s">
        <v>313</v>
      </c>
    </row>
    <row r="2753" spans="1:14" x14ac:dyDescent="0.2">
      <c r="A2753" t="s">
        <v>365</v>
      </c>
      <c r="B2753" s="5" t="s">
        <v>189</v>
      </c>
      <c r="C2753" s="5" t="s">
        <v>19</v>
      </c>
      <c r="D2753" s="5" t="s">
        <v>20</v>
      </c>
      <c r="E2753" s="5" t="s">
        <v>48</v>
      </c>
      <c r="F2753" t="s">
        <v>35</v>
      </c>
      <c r="G2753" t="s">
        <v>39</v>
      </c>
      <c r="H2753">
        <v>-303.58999999999997</v>
      </c>
      <c r="I2753">
        <v>-303.58999999999997</v>
      </c>
      <c r="J2753" t="s">
        <v>366</v>
      </c>
      <c r="K2753" t="s">
        <v>367</v>
      </c>
      <c r="L2753" t="s">
        <v>175</v>
      </c>
      <c r="M2753" t="s">
        <v>176</v>
      </c>
      <c r="N2753" t="s">
        <v>313</v>
      </c>
    </row>
    <row r="2754" spans="1:14" x14ac:dyDescent="0.2">
      <c r="A2754" t="s">
        <v>365</v>
      </c>
      <c r="B2754" s="5" t="s">
        <v>189</v>
      </c>
      <c r="C2754" s="5" t="s">
        <v>19</v>
      </c>
      <c r="D2754" s="5" t="s">
        <v>20</v>
      </c>
      <c r="E2754" s="5" t="s">
        <v>61</v>
      </c>
      <c r="F2754" t="s">
        <v>61</v>
      </c>
      <c r="G2754" t="s">
        <v>61</v>
      </c>
      <c r="H2754">
        <v>190</v>
      </c>
      <c r="I2754">
        <v>190</v>
      </c>
      <c r="J2754" t="s">
        <v>366</v>
      </c>
      <c r="K2754" t="s">
        <v>367</v>
      </c>
      <c r="L2754" t="s">
        <v>159</v>
      </c>
      <c r="M2754" t="s">
        <v>160</v>
      </c>
      <c r="N2754" t="s">
        <v>313</v>
      </c>
    </row>
    <row r="2755" spans="1:14" x14ac:dyDescent="0.2">
      <c r="A2755" t="s">
        <v>365</v>
      </c>
      <c r="B2755" s="5" t="s">
        <v>189</v>
      </c>
      <c r="C2755" s="5" t="s">
        <v>19</v>
      </c>
      <c r="D2755" s="5" t="s">
        <v>20</v>
      </c>
      <c r="E2755" s="5" t="s">
        <v>61</v>
      </c>
      <c r="F2755" t="s">
        <v>61</v>
      </c>
      <c r="G2755" t="s">
        <v>61</v>
      </c>
      <c r="H2755">
        <v>1900</v>
      </c>
      <c r="I2755">
        <v>1900</v>
      </c>
      <c r="J2755" t="s">
        <v>366</v>
      </c>
      <c r="K2755" t="s">
        <v>367</v>
      </c>
      <c r="L2755" t="s">
        <v>159</v>
      </c>
      <c r="M2755" t="s">
        <v>160</v>
      </c>
      <c r="N2755" t="s">
        <v>313</v>
      </c>
    </row>
    <row r="2756" spans="1:14" x14ac:dyDescent="0.2">
      <c r="A2756" t="s">
        <v>365</v>
      </c>
      <c r="B2756" s="5" t="s">
        <v>189</v>
      </c>
      <c r="C2756" s="5" t="s">
        <v>19</v>
      </c>
      <c r="D2756" s="5" t="s">
        <v>20</v>
      </c>
      <c r="E2756" s="5" t="s">
        <v>61</v>
      </c>
      <c r="F2756" t="s">
        <v>61</v>
      </c>
      <c r="G2756" t="s">
        <v>61</v>
      </c>
      <c r="H2756">
        <v>190</v>
      </c>
      <c r="I2756">
        <v>190</v>
      </c>
      <c r="J2756" t="s">
        <v>366</v>
      </c>
      <c r="K2756" t="s">
        <v>367</v>
      </c>
      <c r="L2756" t="s">
        <v>159</v>
      </c>
      <c r="M2756" t="s">
        <v>160</v>
      </c>
      <c r="N2756" t="s">
        <v>313</v>
      </c>
    </row>
    <row r="2757" spans="1:14" x14ac:dyDescent="0.2">
      <c r="A2757" t="s">
        <v>365</v>
      </c>
      <c r="B2757" s="5" t="s">
        <v>189</v>
      </c>
      <c r="C2757" s="5" t="s">
        <v>19</v>
      </c>
      <c r="D2757" s="5" t="s">
        <v>20</v>
      </c>
      <c r="E2757" s="5" t="s">
        <v>61</v>
      </c>
      <c r="F2757" t="s">
        <v>61</v>
      </c>
      <c r="G2757" t="s">
        <v>61</v>
      </c>
      <c r="H2757">
        <v>1710</v>
      </c>
      <c r="I2757">
        <v>1710</v>
      </c>
      <c r="J2757" t="s">
        <v>366</v>
      </c>
      <c r="K2757" t="s">
        <v>367</v>
      </c>
      <c r="L2757" t="s">
        <v>159</v>
      </c>
      <c r="M2757" t="s">
        <v>160</v>
      </c>
      <c r="N2757" t="s">
        <v>313</v>
      </c>
    </row>
    <row r="2758" spans="1:14" x14ac:dyDescent="0.2">
      <c r="A2758" t="s">
        <v>365</v>
      </c>
      <c r="B2758" s="5" t="s">
        <v>169</v>
      </c>
      <c r="C2758" s="5" t="s">
        <v>19</v>
      </c>
      <c r="D2758" s="5" t="s">
        <v>72</v>
      </c>
      <c r="E2758" s="5" t="s">
        <v>80</v>
      </c>
      <c r="F2758" t="s">
        <v>77</v>
      </c>
      <c r="G2758" t="s">
        <v>78</v>
      </c>
      <c r="H2758">
        <v>1865.99</v>
      </c>
      <c r="I2758">
        <v>1865.99</v>
      </c>
      <c r="J2758" t="s">
        <v>366</v>
      </c>
      <c r="K2758" t="s">
        <v>367</v>
      </c>
      <c r="L2758" t="s">
        <v>84</v>
      </c>
      <c r="M2758" t="s">
        <v>85</v>
      </c>
      <c r="N2758" t="s">
        <v>313</v>
      </c>
    </row>
    <row r="2759" spans="1:14" x14ac:dyDescent="0.2">
      <c r="A2759" t="s">
        <v>365</v>
      </c>
      <c r="B2759" s="5" t="s">
        <v>169</v>
      </c>
      <c r="C2759" s="5" t="s">
        <v>110</v>
      </c>
      <c r="D2759" s="5" t="s">
        <v>111</v>
      </c>
      <c r="E2759" s="5" t="s">
        <v>112</v>
      </c>
      <c r="F2759" t="s">
        <v>113</v>
      </c>
      <c r="G2759" t="s">
        <v>116</v>
      </c>
      <c r="H2759">
        <v>18.47</v>
      </c>
      <c r="I2759">
        <v>18.47</v>
      </c>
      <c r="J2759" t="s">
        <v>366</v>
      </c>
      <c r="K2759" t="s">
        <v>367</v>
      </c>
      <c r="L2759" t="s">
        <v>117</v>
      </c>
      <c r="M2759" t="s">
        <v>116</v>
      </c>
      <c r="N2759" t="s">
        <v>313</v>
      </c>
    </row>
    <row r="2760" spans="1:14" x14ac:dyDescent="0.2">
      <c r="A2760" t="s">
        <v>365</v>
      </c>
      <c r="B2760" s="5" t="s">
        <v>189</v>
      </c>
      <c r="C2760" s="5" t="s">
        <v>19</v>
      </c>
      <c r="D2760" s="5" t="s">
        <v>20</v>
      </c>
      <c r="E2760" s="5" t="s">
        <v>61</v>
      </c>
      <c r="F2760" t="s">
        <v>61</v>
      </c>
      <c r="G2760" t="s">
        <v>61</v>
      </c>
      <c r="H2760">
        <v>705.53</v>
      </c>
      <c r="I2760">
        <v>705.53</v>
      </c>
      <c r="J2760" t="s">
        <v>366</v>
      </c>
      <c r="K2760" t="s">
        <v>367</v>
      </c>
      <c r="L2760" t="s">
        <v>64</v>
      </c>
      <c r="M2760" t="s">
        <v>65</v>
      </c>
      <c r="N2760" t="s">
        <v>313</v>
      </c>
    </row>
    <row r="2761" spans="1:14" x14ac:dyDescent="0.2">
      <c r="A2761" t="s">
        <v>365</v>
      </c>
      <c r="B2761" s="5" t="s">
        <v>189</v>
      </c>
      <c r="C2761" s="5" t="s">
        <v>19</v>
      </c>
      <c r="D2761" s="5" t="s">
        <v>20</v>
      </c>
      <c r="E2761" s="5" t="s">
        <v>61</v>
      </c>
      <c r="F2761" t="s">
        <v>61</v>
      </c>
      <c r="G2761" t="s">
        <v>61</v>
      </c>
      <c r="H2761">
        <v>-104.25</v>
      </c>
      <c r="I2761">
        <v>-104.25</v>
      </c>
      <c r="J2761" t="s">
        <v>366</v>
      </c>
      <c r="K2761" t="s">
        <v>367</v>
      </c>
      <c r="L2761" t="s">
        <v>62</v>
      </c>
      <c r="M2761" t="s">
        <v>63</v>
      </c>
      <c r="N2761" t="s">
        <v>313</v>
      </c>
    </row>
    <row r="2762" spans="1:14" x14ac:dyDescent="0.2">
      <c r="A2762" t="s">
        <v>365</v>
      </c>
      <c r="B2762" s="5" t="s">
        <v>189</v>
      </c>
      <c r="C2762" s="5" t="s">
        <v>19</v>
      </c>
      <c r="D2762" s="5" t="s">
        <v>20</v>
      </c>
      <c r="E2762" s="5" t="s">
        <v>48</v>
      </c>
      <c r="F2762" t="s">
        <v>35</v>
      </c>
      <c r="G2762" t="s">
        <v>39</v>
      </c>
      <c r="H2762">
        <v>636.30999999999995</v>
      </c>
      <c r="I2762">
        <v>636.30999999999995</v>
      </c>
      <c r="J2762" t="s">
        <v>366</v>
      </c>
      <c r="K2762" t="s">
        <v>367</v>
      </c>
      <c r="L2762" t="s">
        <v>54</v>
      </c>
      <c r="M2762" t="s">
        <v>55</v>
      </c>
      <c r="N2762" t="s">
        <v>313</v>
      </c>
    </row>
    <row r="2763" spans="1:14" x14ac:dyDescent="0.2">
      <c r="A2763" t="s">
        <v>365</v>
      </c>
      <c r="B2763" s="5" t="s">
        <v>189</v>
      </c>
      <c r="C2763" s="5" t="s">
        <v>19</v>
      </c>
      <c r="D2763" s="5" t="s">
        <v>20</v>
      </c>
      <c r="E2763" s="5" t="s">
        <v>48</v>
      </c>
      <c r="F2763" t="s">
        <v>35</v>
      </c>
      <c r="G2763" t="s">
        <v>39</v>
      </c>
      <c r="H2763">
        <v>3181.5600000000004</v>
      </c>
      <c r="I2763">
        <v>3181.5600000000004</v>
      </c>
      <c r="J2763" t="s">
        <v>366</v>
      </c>
      <c r="K2763" t="s">
        <v>367</v>
      </c>
      <c r="L2763" t="s">
        <v>50</v>
      </c>
      <c r="M2763" t="s">
        <v>51</v>
      </c>
      <c r="N2763" t="s">
        <v>313</v>
      </c>
    </row>
    <row r="2764" spans="1:14" x14ac:dyDescent="0.2">
      <c r="A2764" t="s">
        <v>365</v>
      </c>
      <c r="B2764" s="5" t="s">
        <v>189</v>
      </c>
      <c r="C2764" s="5" t="s">
        <v>19</v>
      </c>
      <c r="D2764" s="5" t="s">
        <v>20</v>
      </c>
      <c r="E2764" s="5" t="s">
        <v>48</v>
      </c>
      <c r="F2764" t="s">
        <v>35</v>
      </c>
      <c r="G2764" t="s">
        <v>394</v>
      </c>
      <c r="H2764">
        <v>5297.8600000000006</v>
      </c>
      <c r="I2764">
        <v>5297.8600000000006</v>
      </c>
      <c r="J2764" t="s">
        <v>366</v>
      </c>
      <c r="K2764" t="s">
        <v>367</v>
      </c>
      <c r="L2764" t="s">
        <v>52</v>
      </c>
      <c r="M2764" t="s">
        <v>53</v>
      </c>
      <c r="N2764" t="s">
        <v>313</v>
      </c>
    </row>
    <row r="2765" spans="1:14" x14ac:dyDescent="0.2">
      <c r="A2765" t="s">
        <v>365</v>
      </c>
      <c r="B2765" s="5" t="s">
        <v>189</v>
      </c>
      <c r="C2765" s="5" t="s">
        <v>19</v>
      </c>
      <c r="D2765" s="5" t="s">
        <v>20</v>
      </c>
      <c r="E2765" s="5" t="s">
        <v>44</v>
      </c>
      <c r="F2765" t="s">
        <v>29</v>
      </c>
      <c r="G2765" t="s">
        <v>30</v>
      </c>
      <c r="H2765">
        <v>5903.23</v>
      </c>
      <c r="I2765">
        <v>5903.23</v>
      </c>
      <c r="J2765" t="s">
        <v>366</v>
      </c>
      <c r="K2765" t="s">
        <v>367</v>
      </c>
      <c r="L2765" t="s">
        <v>45</v>
      </c>
      <c r="M2765" t="s">
        <v>44</v>
      </c>
      <c r="N2765" t="s">
        <v>313</v>
      </c>
    </row>
    <row r="2766" spans="1:14" x14ac:dyDescent="0.2">
      <c r="A2766" t="s">
        <v>365</v>
      </c>
      <c r="B2766" s="5" t="s">
        <v>169</v>
      </c>
      <c r="C2766" s="5" t="s">
        <v>110</v>
      </c>
      <c r="D2766" s="5" t="s">
        <v>111</v>
      </c>
      <c r="E2766" s="5" t="s">
        <v>112</v>
      </c>
      <c r="F2766" t="s">
        <v>113</v>
      </c>
      <c r="G2766" t="s">
        <v>118</v>
      </c>
      <c r="H2766">
        <v>11961.16</v>
      </c>
      <c r="I2766">
        <v>11961.16</v>
      </c>
      <c r="J2766" t="s">
        <v>366</v>
      </c>
      <c r="K2766" t="s">
        <v>367</v>
      </c>
      <c r="L2766" t="s">
        <v>119</v>
      </c>
      <c r="M2766" t="s">
        <v>118</v>
      </c>
      <c r="N2766" t="s">
        <v>313</v>
      </c>
    </row>
    <row r="2767" spans="1:14" x14ac:dyDescent="0.2">
      <c r="A2767" t="s">
        <v>365</v>
      </c>
      <c r="B2767" s="5" t="s">
        <v>189</v>
      </c>
      <c r="C2767" s="5" t="s">
        <v>19</v>
      </c>
      <c r="D2767" s="5" t="s">
        <v>20</v>
      </c>
      <c r="E2767" s="5" t="s">
        <v>21</v>
      </c>
      <c r="F2767" t="s">
        <v>22</v>
      </c>
      <c r="G2767" t="s">
        <v>21</v>
      </c>
      <c r="H2767">
        <v>129.54</v>
      </c>
      <c r="I2767">
        <v>129.54</v>
      </c>
      <c r="J2767" t="s">
        <v>366</v>
      </c>
      <c r="K2767" t="s">
        <v>367</v>
      </c>
      <c r="L2767" t="s">
        <v>27</v>
      </c>
      <c r="M2767" t="s">
        <v>21</v>
      </c>
      <c r="N2767" t="s">
        <v>313</v>
      </c>
    </row>
    <row r="2768" spans="1:14" x14ac:dyDescent="0.2">
      <c r="A2768" t="s">
        <v>365</v>
      </c>
      <c r="B2768" s="5" t="s">
        <v>189</v>
      </c>
      <c r="C2768" s="5" t="s">
        <v>19</v>
      </c>
      <c r="D2768" s="5" t="s">
        <v>20</v>
      </c>
      <c r="E2768" s="5" t="s">
        <v>61</v>
      </c>
      <c r="F2768" t="s">
        <v>61</v>
      </c>
      <c r="G2768" t="s">
        <v>61</v>
      </c>
      <c r="H2768">
        <v>190</v>
      </c>
      <c r="I2768">
        <v>190</v>
      </c>
      <c r="J2768" t="s">
        <v>366</v>
      </c>
      <c r="K2768" t="s">
        <v>367</v>
      </c>
      <c r="L2768" t="s">
        <v>159</v>
      </c>
      <c r="M2768" t="s">
        <v>160</v>
      </c>
      <c r="N2768" t="s">
        <v>313</v>
      </c>
    </row>
    <row r="2769" spans="1:14" x14ac:dyDescent="0.2">
      <c r="A2769" t="s">
        <v>365</v>
      </c>
      <c r="B2769" s="5" t="s">
        <v>169</v>
      </c>
      <c r="C2769" s="5" t="s">
        <v>19</v>
      </c>
      <c r="D2769" s="5" t="s">
        <v>69</v>
      </c>
      <c r="E2769" s="5" t="s">
        <v>161</v>
      </c>
      <c r="F2769" t="s">
        <v>35</v>
      </c>
      <c r="G2769" t="s">
        <v>39</v>
      </c>
      <c r="H2769">
        <v>1927.6399999999999</v>
      </c>
      <c r="I2769">
        <v>1927.6399999999999</v>
      </c>
      <c r="J2769" t="s">
        <v>366</v>
      </c>
      <c r="K2769" t="s">
        <v>367</v>
      </c>
      <c r="L2769" t="s">
        <v>326</v>
      </c>
      <c r="M2769" t="s">
        <v>327</v>
      </c>
      <c r="N2769" t="s">
        <v>313</v>
      </c>
    </row>
    <row r="2770" spans="1:14" x14ac:dyDescent="0.2">
      <c r="A2770" t="s">
        <v>365</v>
      </c>
      <c r="B2770" s="5" t="s">
        <v>189</v>
      </c>
      <c r="C2770" s="5" t="s">
        <v>19</v>
      </c>
      <c r="D2770" s="5" t="s">
        <v>20</v>
      </c>
      <c r="E2770" s="5" t="s">
        <v>199</v>
      </c>
      <c r="F2770" t="s">
        <v>35</v>
      </c>
      <c r="G2770" t="s">
        <v>39</v>
      </c>
      <c r="H2770">
        <v>85.42</v>
      </c>
      <c r="I2770">
        <v>85.42</v>
      </c>
      <c r="J2770" t="s">
        <v>366</v>
      </c>
      <c r="K2770" t="s">
        <v>367</v>
      </c>
      <c r="L2770" t="s">
        <v>57</v>
      </c>
      <c r="M2770" t="s">
        <v>58</v>
      </c>
      <c r="N2770" t="s">
        <v>313</v>
      </c>
    </row>
    <row r="2771" spans="1:14" x14ac:dyDescent="0.2">
      <c r="A2771" t="s">
        <v>365</v>
      </c>
      <c r="B2771" s="5" t="s">
        <v>189</v>
      </c>
      <c r="C2771" s="5" t="s">
        <v>19</v>
      </c>
      <c r="D2771" s="5" t="s">
        <v>20</v>
      </c>
      <c r="E2771" s="5" t="s">
        <v>28</v>
      </c>
      <c r="F2771" t="s">
        <v>29</v>
      </c>
      <c r="G2771" t="s">
        <v>30</v>
      </c>
      <c r="H2771">
        <v>577.04999999999995</v>
      </c>
      <c r="I2771">
        <v>577.04999999999995</v>
      </c>
      <c r="J2771" t="s">
        <v>366</v>
      </c>
      <c r="K2771" t="s">
        <v>367</v>
      </c>
      <c r="L2771" t="s">
        <v>31</v>
      </c>
      <c r="M2771" t="s">
        <v>28</v>
      </c>
      <c r="N2771" t="s">
        <v>313</v>
      </c>
    </row>
    <row r="2772" spans="1:14" x14ac:dyDescent="0.2">
      <c r="A2772" t="s">
        <v>365</v>
      </c>
      <c r="B2772" s="5" t="s">
        <v>169</v>
      </c>
      <c r="C2772" s="5" t="s">
        <v>19</v>
      </c>
      <c r="D2772" s="5" t="s">
        <v>69</v>
      </c>
      <c r="E2772" s="5" t="s">
        <v>161</v>
      </c>
      <c r="F2772" t="s">
        <v>35</v>
      </c>
      <c r="G2772" t="s">
        <v>39</v>
      </c>
      <c r="H2772">
        <v>-204.51</v>
      </c>
      <c r="I2772">
        <v>-204.51</v>
      </c>
      <c r="J2772" t="s">
        <v>366</v>
      </c>
      <c r="K2772" t="s">
        <v>367</v>
      </c>
      <c r="L2772" t="s">
        <v>330</v>
      </c>
      <c r="M2772" t="s">
        <v>331</v>
      </c>
      <c r="N2772" t="s">
        <v>313</v>
      </c>
    </row>
    <row r="2773" spans="1:14" x14ac:dyDescent="0.2">
      <c r="A2773" t="s">
        <v>365</v>
      </c>
      <c r="B2773" s="5" t="s">
        <v>189</v>
      </c>
      <c r="C2773" s="5" t="s">
        <v>19</v>
      </c>
      <c r="D2773" s="5" t="s">
        <v>20</v>
      </c>
      <c r="E2773" s="5" t="s">
        <v>199</v>
      </c>
      <c r="F2773" t="s">
        <v>35</v>
      </c>
      <c r="G2773" t="s">
        <v>39</v>
      </c>
      <c r="H2773">
        <v>10.74</v>
      </c>
      <c r="I2773">
        <v>10.74</v>
      </c>
      <c r="J2773" t="s">
        <v>366</v>
      </c>
      <c r="K2773" t="s">
        <v>367</v>
      </c>
      <c r="L2773" t="s">
        <v>57</v>
      </c>
      <c r="M2773" t="s">
        <v>58</v>
      </c>
      <c r="N2773" t="s">
        <v>313</v>
      </c>
    </row>
    <row r="2774" spans="1:14" x14ac:dyDescent="0.2">
      <c r="A2774" t="s">
        <v>365</v>
      </c>
      <c r="B2774" s="5" t="s">
        <v>189</v>
      </c>
      <c r="C2774" s="5" t="s">
        <v>19</v>
      </c>
      <c r="D2774" s="5" t="s">
        <v>20</v>
      </c>
      <c r="E2774" s="5" t="s">
        <v>48</v>
      </c>
      <c r="F2774" t="s">
        <v>35</v>
      </c>
      <c r="G2774" t="s">
        <v>39</v>
      </c>
      <c r="H2774">
        <v>783.61</v>
      </c>
      <c r="I2774">
        <v>783.61</v>
      </c>
      <c r="J2774" t="s">
        <v>366</v>
      </c>
      <c r="K2774" t="s">
        <v>367</v>
      </c>
      <c r="L2774" t="s">
        <v>205</v>
      </c>
      <c r="M2774" t="s">
        <v>206</v>
      </c>
      <c r="N2774" t="s">
        <v>313</v>
      </c>
    </row>
    <row r="2775" spans="1:14" x14ac:dyDescent="0.2">
      <c r="A2775" t="s">
        <v>309</v>
      </c>
      <c r="B2775" s="5" t="s">
        <v>142</v>
      </c>
      <c r="C2775" s="5" t="s">
        <v>19</v>
      </c>
      <c r="D2775" s="5" t="s">
        <v>69</v>
      </c>
      <c r="E2775" s="5" t="s">
        <v>200</v>
      </c>
      <c r="F2775" t="s">
        <v>35</v>
      </c>
      <c r="G2775" t="s">
        <v>39</v>
      </c>
      <c r="H2775">
        <v>249.21</v>
      </c>
      <c r="I2775">
        <v>249.21</v>
      </c>
      <c r="J2775" t="s">
        <v>310</v>
      </c>
      <c r="K2775" t="s">
        <v>311</v>
      </c>
      <c r="L2775" t="s">
        <v>201</v>
      </c>
      <c r="M2775" t="s">
        <v>202</v>
      </c>
      <c r="N2775" t="s">
        <v>313</v>
      </c>
    </row>
    <row r="2776" spans="1:14" x14ac:dyDescent="0.2">
      <c r="A2776" t="s">
        <v>309</v>
      </c>
      <c r="B2776" s="5" t="s">
        <v>142</v>
      </c>
      <c r="C2776" s="5" t="s">
        <v>19</v>
      </c>
      <c r="D2776" s="5" t="s">
        <v>69</v>
      </c>
      <c r="E2776" s="5" t="s">
        <v>48</v>
      </c>
      <c r="F2776" t="s">
        <v>35</v>
      </c>
      <c r="G2776" t="s">
        <v>39</v>
      </c>
      <c r="H2776">
        <v>322.16000000000003</v>
      </c>
      <c r="I2776">
        <v>322.16000000000003</v>
      </c>
      <c r="J2776" t="s">
        <v>310</v>
      </c>
      <c r="K2776" t="s">
        <v>311</v>
      </c>
      <c r="L2776" t="s">
        <v>50</v>
      </c>
      <c r="M2776" t="s">
        <v>51</v>
      </c>
      <c r="N2776" t="s">
        <v>313</v>
      </c>
    </row>
    <row r="2777" spans="1:14" x14ac:dyDescent="0.2">
      <c r="A2777" t="s">
        <v>309</v>
      </c>
      <c r="B2777" s="5" t="s">
        <v>142</v>
      </c>
      <c r="C2777" s="5" t="s">
        <v>19</v>
      </c>
      <c r="D2777" s="5" t="s">
        <v>69</v>
      </c>
      <c r="E2777" s="5" t="s">
        <v>200</v>
      </c>
      <c r="F2777" t="s">
        <v>35</v>
      </c>
      <c r="G2777" t="s">
        <v>39</v>
      </c>
      <c r="H2777">
        <v>2429.6800000000003</v>
      </c>
      <c r="I2777">
        <v>2429.6800000000003</v>
      </c>
      <c r="J2777" t="s">
        <v>310</v>
      </c>
      <c r="K2777" t="s">
        <v>311</v>
      </c>
      <c r="L2777" t="s">
        <v>201</v>
      </c>
      <c r="M2777" t="s">
        <v>202</v>
      </c>
      <c r="N2777" t="s">
        <v>313</v>
      </c>
    </row>
    <row r="2778" spans="1:14" x14ac:dyDescent="0.2">
      <c r="A2778" t="s">
        <v>309</v>
      </c>
      <c r="B2778" s="5" t="s">
        <v>142</v>
      </c>
      <c r="C2778" s="5" t="s">
        <v>19</v>
      </c>
      <c r="D2778" s="5" t="s">
        <v>69</v>
      </c>
      <c r="E2778" s="5" t="s">
        <v>200</v>
      </c>
      <c r="F2778" t="s">
        <v>35</v>
      </c>
      <c r="G2778" t="s">
        <v>39</v>
      </c>
      <c r="H2778">
        <v>266.55</v>
      </c>
      <c r="I2778">
        <v>266.55</v>
      </c>
      <c r="J2778" t="s">
        <v>310</v>
      </c>
      <c r="K2778" t="s">
        <v>311</v>
      </c>
      <c r="L2778" t="s">
        <v>335</v>
      </c>
      <c r="M2778" t="s">
        <v>336</v>
      </c>
      <c r="N2778" t="s">
        <v>313</v>
      </c>
    </row>
    <row r="2779" spans="1:14" x14ac:dyDescent="0.2">
      <c r="A2779" t="s">
        <v>309</v>
      </c>
      <c r="B2779" s="5" t="s">
        <v>142</v>
      </c>
      <c r="C2779" s="5" t="s">
        <v>19</v>
      </c>
      <c r="D2779" s="5" t="s">
        <v>127</v>
      </c>
      <c r="E2779" s="5" t="s">
        <v>22</v>
      </c>
      <c r="F2779" t="s">
        <v>132</v>
      </c>
      <c r="G2779" t="s">
        <v>22</v>
      </c>
      <c r="H2779">
        <v>1507.56</v>
      </c>
      <c r="I2779">
        <v>1507.56</v>
      </c>
      <c r="J2779" t="s">
        <v>310</v>
      </c>
      <c r="K2779" t="s">
        <v>311</v>
      </c>
      <c r="L2779" t="s">
        <v>340</v>
      </c>
      <c r="M2779" t="s">
        <v>341</v>
      </c>
      <c r="N2779" t="s">
        <v>313</v>
      </c>
    </row>
    <row r="2780" spans="1:14" x14ac:dyDescent="0.2">
      <c r="A2780" t="s">
        <v>309</v>
      </c>
      <c r="B2780" s="5" t="s">
        <v>142</v>
      </c>
      <c r="C2780" s="5" t="s">
        <v>19</v>
      </c>
      <c r="D2780" s="5" t="s">
        <v>69</v>
      </c>
      <c r="E2780" s="5" t="s">
        <v>200</v>
      </c>
      <c r="F2780" t="s">
        <v>35</v>
      </c>
      <c r="G2780" t="s">
        <v>39</v>
      </c>
      <c r="H2780">
        <v>441.76</v>
      </c>
      <c r="I2780">
        <v>441.76</v>
      </c>
      <c r="J2780" t="s">
        <v>310</v>
      </c>
      <c r="K2780" t="s">
        <v>311</v>
      </c>
      <c r="L2780" t="s">
        <v>201</v>
      </c>
      <c r="M2780" t="s">
        <v>202</v>
      </c>
      <c r="N2780" t="s">
        <v>313</v>
      </c>
    </row>
    <row r="2781" spans="1:14" x14ac:dyDescent="0.2">
      <c r="A2781" t="s">
        <v>309</v>
      </c>
      <c r="B2781" s="5" t="s">
        <v>142</v>
      </c>
      <c r="C2781" s="5" t="s">
        <v>19</v>
      </c>
      <c r="D2781" s="5" t="s">
        <v>69</v>
      </c>
      <c r="E2781" s="5" t="s">
        <v>200</v>
      </c>
      <c r="F2781" t="s">
        <v>35</v>
      </c>
      <c r="G2781" t="s">
        <v>39</v>
      </c>
      <c r="H2781">
        <v>-611.13</v>
      </c>
      <c r="I2781">
        <v>-611.13</v>
      </c>
      <c r="J2781" t="s">
        <v>310</v>
      </c>
      <c r="K2781" t="s">
        <v>311</v>
      </c>
      <c r="L2781" t="s">
        <v>335</v>
      </c>
      <c r="M2781" t="s">
        <v>336</v>
      </c>
      <c r="N2781" t="s">
        <v>313</v>
      </c>
    </row>
    <row r="2782" spans="1:14" x14ac:dyDescent="0.2">
      <c r="A2782" t="s">
        <v>309</v>
      </c>
      <c r="B2782" s="5" t="s">
        <v>142</v>
      </c>
      <c r="C2782" s="5" t="s">
        <v>19</v>
      </c>
      <c r="D2782" s="5" t="s">
        <v>69</v>
      </c>
      <c r="E2782" s="5" t="s">
        <v>70</v>
      </c>
      <c r="F2782" t="s">
        <v>29</v>
      </c>
      <c r="G2782" t="s">
        <v>30</v>
      </c>
      <c r="H2782">
        <v>27313.309999999998</v>
      </c>
      <c r="I2782">
        <v>27313.309999999998</v>
      </c>
      <c r="J2782" t="s">
        <v>310</v>
      </c>
      <c r="K2782" t="s">
        <v>311</v>
      </c>
      <c r="L2782" t="s">
        <v>71</v>
      </c>
      <c r="M2782" t="s">
        <v>70</v>
      </c>
      <c r="N2782" t="s">
        <v>313</v>
      </c>
    </row>
    <row r="2783" spans="1:14" x14ac:dyDescent="0.2">
      <c r="A2783" t="s">
        <v>309</v>
      </c>
      <c r="B2783" s="5" t="s">
        <v>142</v>
      </c>
      <c r="C2783" s="5" t="s">
        <v>19</v>
      </c>
      <c r="D2783" s="5" t="s">
        <v>69</v>
      </c>
      <c r="E2783" s="5" t="s">
        <v>48</v>
      </c>
      <c r="F2783" t="s">
        <v>35</v>
      </c>
      <c r="G2783" t="s">
        <v>39</v>
      </c>
      <c r="H2783">
        <v>64.430000000000007</v>
      </c>
      <c r="I2783">
        <v>64.430000000000007</v>
      </c>
      <c r="J2783" t="s">
        <v>310</v>
      </c>
      <c r="K2783" t="s">
        <v>311</v>
      </c>
      <c r="L2783" t="s">
        <v>54</v>
      </c>
      <c r="M2783" t="s">
        <v>55</v>
      </c>
      <c r="N2783" t="s">
        <v>313</v>
      </c>
    </row>
    <row r="2784" spans="1:14" x14ac:dyDescent="0.2">
      <c r="A2784" t="s">
        <v>309</v>
      </c>
      <c r="B2784" s="5" t="s">
        <v>142</v>
      </c>
      <c r="C2784" s="5" t="s">
        <v>19</v>
      </c>
      <c r="D2784" s="5" t="s">
        <v>72</v>
      </c>
      <c r="E2784" s="5" t="s">
        <v>80</v>
      </c>
      <c r="F2784" t="s">
        <v>77</v>
      </c>
      <c r="G2784" t="s">
        <v>343</v>
      </c>
      <c r="H2784">
        <v>7624.16</v>
      </c>
      <c r="I2784">
        <v>7624.16</v>
      </c>
      <c r="J2784" t="s">
        <v>310</v>
      </c>
      <c r="K2784" t="s">
        <v>311</v>
      </c>
      <c r="L2784" t="s">
        <v>187</v>
      </c>
      <c r="M2784" t="s">
        <v>188</v>
      </c>
      <c r="N2784" t="s">
        <v>313</v>
      </c>
    </row>
    <row r="2785" spans="1:14" x14ac:dyDescent="0.2">
      <c r="A2785" t="s">
        <v>309</v>
      </c>
      <c r="B2785" s="5" t="s">
        <v>142</v>
      </c>
      <c r="C2785" s="5" t="s">
        <v>19</v>
      </c>
      <c r="D2785" s="5" t="s">
        <v>69</v>
      </c>
      <c r="E2785" s="5" t="s">
        <v>200</v>
      </c>
      <c r="F2785" t="s">
        <v>35</v>
      </c>
      <c r="G2785" t="s">
        <v>342</v>
      </c>
      <c r="H2785">
        <v>7403.760000000002</v>
      </c>
      <c r="I2785">
        <v>7403.760000000002</v>
      </c>
      <c r="J2785" t="s">
        <v>310</v>
      </c>
      <c r="K2785" t="s">
        <v>311</v>
      </c>
      <c r="L2785" t="s">
        <v>335</v>
      </c>
      <c r="M2785" t="s">
        <v>336</v>
      </c>
      <c r="N2785" t="s">
        <v>313</v>
      </c>
    </row>
    <row r="2786" spans="1:14" x14ac:dyDescent="0.2">
      <c r="A2786" t="s">
        <v>309</v>
      </c>
      <c r="B2786" s="5" t="s">
        <v>142</v>
      </c>
      <c r="C2786" s="5" t="s">
        <v>19</v>
      </c>
      <c r="D2786" s="5" t="s">
        <v>69</v>
      </c>
      <c r="E2786" s="5" t="s">
        <v>320</v>
      </c>
      <c r="F2786" t="s">
        <v>29</v>
      </c>
      <c r="G2786" t="s">
        <v>30</v>
      </c>
      <c r="H2786">
        <v>2181.1999999999998</v>
      </c>
      <c r="I2786">
        <v>2181.1999999999998</v>
      </c>
      <c r="J2786" t="s">
        <v>310</v>
      </c>
      <c r="K2786" t="s">
        <v>311</v>
      </c>
      <c r="L2786" t="s">
        <v>321</v>
      </c>
      <c r="M2786" t="s">
        <v>320</v>
      </c>
      <c r="N2786" t="s">
        <v>313</v>
      </c>
    </row>
    <row r="2787" spans="1:14" x14ac:dyDescent="0.2">
      <c r="A2787" t="s">
        <v>309</v>
      </c>
      <c r="B2787" s="5" t="s">
        <v>142</v>
      </c>
      <c r="C2787" s="5" t="s">
        <v>19</v>
      </c>
      <c r="D2787" s="5" t="s">
        <v>69</v>
      </c>
      <c r="E2787" s="5" t="s">
        <v>28</v>
      </c>
      <c r="F2787" t="s">
        <v>29</v>
      </c>
      <c r="G2787" t="s">
        <v>30</v>
      </c>
      <c r="H2787">
        <v>308.23</v>
      </c>
      <c r="I2787">
        <v>308.23</v>
      </c>
      <c r="J2787" t="s">
        <v>310</v>
      </c>
      <c r="K2787" t="s">
        <v>311</v>
      </c>
      <c r="L2787" t="s">
        <v>31</v>
      </c>
      <c r="M2787" t="s">
        <v>28</v>
      </c>
      <c r="N2787" t="s">
        <v>313</v>
      </c>
    </row>
    <row r="2788" spans="1:14" x14ac:dyDescent="0.2">
      <c r="A2788" t="s">
        <v>309</v>
      </c>
      <c r="B2788" s="5" t="s">
        <v>142</v>
      </c>
      <c r="C2788" s="5" t="s">
        <v>19</v>
      </c>
      <c r="D2788" s="5" t="s">
        <v>72</v>
      </c>
      <c r="E2788" s="5" t="s">
        <v>94</v>
      </c>
      <c r="F2788" t="s">
        <v>77</v>
      </c>
      <c r="G2788" t="s">
        <v>78</v>
      </c>
      <c r="H2788">
        <v>54.21</v>
      </c>
      <c r="I2788">
        <v>54.21</v>
      </c>
      <c r="J2788" t="s">
        <v>310</v>
      </c>
      <c r="K2788" t="s">
        <v>311</v>
      </c>
      <c r="L2788" t="s">
        <v>95</v>
      </c>
      <c r="M2788" t="s">
        <v>94</v>
      </c>
      <c r="N2788" t="s">
        <v>313</v>
      </c>
    </row>
    <row r="2789" spans="1:14" x14ac:dyDescent="0.2">
      <c r="A2789" t="s">
        <v>309</v>
      </c>
      <c r="B2789" s="5" t="s">
        <v>142</v>
      </c>
      <c r="C2789" s="5" t="s">
        <v>19</v>
      </c>
      <c r="D2789" s="5" t="s">
        <v>72</v>
      </c>
      <c r="E2789" s="5" t="s">
        <v>48</v>
      </c>
      <c r="F2789" t="s">
        <v>35</v>
      </c>
      <c r="G2789" t="s">
        <v>96</v>
      </c>
      <c r="H2789">
        <v>25042.14</v>
      </c>
      <c r="I2789">
        <v>25042.14</v>
      </c>
      <c r="J2789" t="s">
        <v>310</v>
      </c>
      <c r="K2789" t="s">
        <v>311</v>
      </c>
      <c r="L2789" t="s">
        <v>99</v>
      </c>
      <c r="M2789" t="s">
        <v>100</v>
      </c>
      <c r="N2789" t="s">
        <v>313</v>
      </c>
    </row>
    <row r="2790" spans="1:14" x14ac:dyDescent="0.2">
      <c r="A2790" t="s">
        <v>309</v>
      </c>
      <c r="B2790" s="5" t="s">
        <v>142</v>
      </c>
      <c r="C2790" s="5" t="s">
        <v>19</v>
      </c>
      <c r="D2790" s="5" t="s">
        <v>72</v>
      </c>
      <c r="E2790" s="5" t="s">
        <v>48</v>
      </c>
      <c r="F2790" t="s">
        <v>35</v>
      </c>
      <c r="G2790" t="s">
        <v>39</v>
      </c>
      <c r="H2790">
        <v>1811.6799999999998</v>
      </c>
      <c r="I2790">
        <v>1811.6799999999998</v>
      </c>
      <c r="J2790" t="s">
        <v>310</v>
      </c>
      <c r="K2790" t="s">
        <v>311</v>
      </c>
      <c r="L2790" t="s">
        <v>101</v>
      </c>
      <c r="M2790" t="s">
        <v>102</v>
      </c>
      <c r="N2790" t="s">
        <v>313</v>
      </c>
    </row>
    <row r="2791" spans="1:14" x14ac:dyDescent="0.2">
      <c r="A2791" t="s">
        <v>309</v>
      </c>
      <c r="B2791" s="5" t="s">
        <v>142</v>
      </c>
      <c r="C2791" s="5" t="s">
        <v>19</v>
      </c>
      <c r="D2791" s="5" t="s">
        <v>72</v>
      </c>
      <c r="E2791" s="5" t="s">
        <v>48</v>
      </c>
      <c r="F2791" t="s">
        <v>35</v>
      </c>
      <c r="G2791" t="s">
        <v>96</v>
      </c>
      <c r="H2791">
        <v>6113.56</v>
      </c>
      <c r="I2791">
        <v>6113.56</v>
      </c>
      <c r="J2791" t="s">
        <v>310</v>
      </c>
      <c r="K2791" t="s">
        <v>311</v>
      </c>
      <c r="L2791" t="s">
        <v>105</v>
      </c>
      <c r="M2791" t="s">
        <v>106</v>
      </c>
      <c r="N2791" t="s">
        <v>313</v>
      </c>
    </row>
    <row r="2792" spans="1:14" x14ac:dyDescent="0.2">
      <c r="A2792" t="s">
        <v>309</v>
      </c>
      <c r="B2792" s="5" t="s">
        <v>142</v>
      </c>
      <c r="C2792" s="5" t="s">
        <v>19</v>
      </c>
      <c r="D2792" s="5" t="s">
        <v>72</v>
      </c>
      <c r="E2792" s="5" t="s">
        <v>48</v>
      </c>
      <c r="F2792" t="s">
        <v>35</v>
      </c>
      <c r="G2792" t="s">
        <v>39</v>
      </c>
      <c r="H2792">
        <v>2774.62</v>
      </c>
      <c r="I2792">
        <v>2774.62</v>
      </c>
      <c r="J2792" t="s">
        <v>310</v>
      </c>
      <c r="K2792" t="s">
        <v>311</v>
      </c>
      <c r="L2792" t="s">
        <v>108</v>
      </c>
      <c r="M2792" t="s">
        <v>109</v>
      </c>
      <c r="N2792" t="s">
        <v>313</v>
      </c>
    </row>
    <row r="2793" spans="1:14" x14ac:dyDescent="0.2">
      <c r="A2793" t="s">
        <v>309</v>
      </c>
      <c r="B2793" s="5" t="s">
        <v>125</v>
      </c>
      <c r="C2793" s="5" t="s">
        <v>19</v>
      </c>
      <c r="D2793" s="5" t="s">
        <v>72</v>
      </c>
      <c r="E2793" s="5" t="s">
        <v>48</v>
      </c>
      <c r="F2793" t="s">
        <v>35</v>
      </c>
      <c r="G2793" t="s">
        <v>96</v>
      </c>
      <c r="H2793">
        <v>110866.21</v>
      </c>
      <c r="I2793">
        <v>110866.21</v>
      </c>
      <c r="J2793" t="s">
        <v>310</v>
      </c>
      <c r="K2793" t="s">
        <v>311</v>
      </c>
      <c r="L2793" t="s">
        <v>97</v>
      </c>
      <c r="M2793" t="s">
        <v>98</v>
      </c>
      <c r="N2793" t="s">
        <v>313</v>
      </c>
    </row>
    <row r="2794" spans="1:14" x14ac:dyDescent="0.2">
      <c r="A2794" t="s">
        <v>309</v>
      </c>
      <c r="B2794" s="5" t="s">
        <v>142</v>
      </c>
      <c r="C2794" s="5" t="s">
        <v>19</v>
      </c>
      <c r="D2794" s="5" t="s">
        <v>72</v>
      </c>
      <c r="E2794" s="5" t="s">
        <v>80</v>
      </c>
      <c r="F2794" t="s">
        <v>77</v>
      </c>
      <c r="G2794" t="s">
        <v>78</v>
      </c>
      <c r="H2794">
        <v>45.61</v>
      </c>
      <c r="I2794">
        <v>45.61</v>
      </c>
      <c r="J2794" t="s">
        <v>310</v>
      </c>
      <c r="K2794" t="s">
        <v>311</v>
      </c>
      <c r="L2794" t="s">
        <v>90</v>
      </c>
      <c r="M2794" t="s">
        <v>91</v>
      </c>
      <c r="N2794" t="s">
        <v>313</v>
      </c>
    </row>
    <row r="2795" spans="1:14" x14ac:dyDescent="0.2">
      <c r="A2795" t="s">
        <v>309</v>
      </c>
      <c r="B2795" s="5" t="s">
        <v>142</v>
      </c>
      <c r="C2795" s="5" t="s">
        <v>19</v>
      </c>
      <c r="D2795" s="5" t="s">
        <v>72</v>
      </c>
      <c r="E2795" s="5" t="s">
        <v>48</v>
      </c>
      <c r="F2795" t="s">
        <v>35</v>
      </c>
      <c r="G2795" t="s">
        <v>96</v>
      </c>
      <c r="H2795">
        <v>10049.35</v>
      </c>
      <c r="I2795">
        <v>10049.35</v>
      </c>
      <c r="J2795" t="s">
        <v>310</v>
      </c>
      <c r="K2795" t="s">
        <v>311</v>
      </c>
      <c r="L2795" t="s">
        <v>97</v>
      </c>
      <c r="M2795" t="s">
        <v>98</v>
      </c>
      <c r="N2795" t="s">
        <v>313</v>
      </c>
    </row>
    <row r="2796" spans="1:14" x14ac:dyDescent="0.2">
      <c r="A2796" t="s">
        <v>309</v>
      </c>
      <c r="B2796" s="5" t="s">
        <v>142</v>
      </c>
      <c r="C2796" s="5" t="s">
        <v>19</v>
      </c>
      <c r="D2796" s="5" t="s">
        <v>69</v>
      </c>
      <c r="E2796" s="5" t="s">
        <v>61</v>
      </c>
      <c r="F2796" t="s">
        <v>61</v>
      </c>
      <c r="G2796" t="s">
        <v>61</v>
      </c>
      <c r="H2796">
        <v>-21.81</v>
      </c>
      <c r="I2796">
        <v>-21.81</v>
      </c>
      <c r="J2796" t="s">
        <v>310</v>
      </c>
      <c r="K2796" t="s">
        <v>311</v>
      </c>
      <c r="L2796" t="s">
        <v>64</v>
      </c>
      <c r="M2796" t="s">
        <v>65</v>
      </c>
      <c r="N2796" t="s">
        <v>313</v>
      </c>
    </row>
    <row r="2797" spans="1:14" x14ac:dyDescent="0.2">
      <c r="A2797" t="s">
        <v>309</v>
      </c>
      <c r="B2797" s="5" t="s">
        <v>142</v>
      </c>
      <c r="C2797" s="5" t="s">
        <v>19</v>
      </c>
      <c r="D2797" s="5" t="s">
        <v>72</v>
      </c>
      <c r="E2797" s="5" t="s">
        <v>80</v>
      </c>
      <c r="F2797" t="s">
        <v>77</v>
      </c>
      <c r="G2797" t="s">
        <v>78</v>
      </c>
      <c r="H2797">
        <v>936.61</v>
      </c>
      <c r="I2797">
        <v>936.61</v>
      </c>
      <c r="J2797" t="s">
        <v>310</v>
      </c>
      <c r="K2797" t="s">
        <v>311</v>
      </c>
      <c r="L2797" t="s">
        <v>92</v>
      </c>
      <c r="M2797" t="s">
        <v>93</v>
      </c>
      <c r="N2797" t="s">
        <v>313</v>
      </c>
    </row>
    <row r="2798" spans="1:14" x14ac:dyDescent="0.2">
      <c r="A2798" t="s">
        <v>309</v>
      </c>
      <c r="B2798" s="5" t="s">
        <v>142</v>
      </c>
      <c r="C2798" s="5" t="s">
        <v>19</v>
      </c>
      <c r="D2798" s="5" t="s">
        <v>72</v>
      </c>
      <c r="E2798" s="5" t="s">
        <v>80</v>
      </c>
      <c r="F2798" t="s">
        <v>77</v>
      </c>
      <c r="G2798" t="s">
        <v>78</v>
      </c>
      <c r="H2798">
        <v>6198.17</v>
      </c>
      <c r="I2798">
        <v>6198.17</v>
      </c>
      <c r="J2798" t="s">
        <v>310</v>
      </c>
      <c r="K2798" t="s">
        <v>311</v>
      </c>
      <c r="L2798" t="s">
        <v>84</v>
      </c>
      <c r="M2798" t="s">
        <v>85</v>
      </c>
      <c r="N2798" t="s">
        <v>313</v>
      </c>
    </row>
    <row r="2799" spans="1:14" x14ac:dyDescent="0.2">
      <c r="A2799" t="s">
        <v>309</v>
      </c>
      <c r="B2799" s="5" t="s">
        <v>142</v>
      </c>
      <c r="C2799" s="5" t="s">
        <v>19</v>
      </c>
      <c r="D2799" s="5" t="s">
        <v>72</v>
      </c>
      <c r="E2799" s="5" t="s">
        <v>80</v>
      </c>
      <c r="F2799" t="s">
        <v>77</v>
      </c>
      <c r="G2799" t="s">
        <v>78</v>
      </c>
      <c r="H2799">
        <v>78.92</v>
      </c>
      <c r="I2799">
        <v>78.92</v>
      </c>
      <c r="J2799" t="s">
        <v>310</v>
      </c>
      <c r="K2799" t="s">
        <v>311</v>
      </c>
      <c r="L2799" t="s">
        <v>88</v>
      </c>
      <c r="M2799" t="s">
        <v>89</v>
      </c>
      <c r="N2799" t="s">
        <v>313</v>
      </c>
    </row>
    <row r="2800" spans="1:14" x14ac:dyDescent="0.2">
      <c r="A2800" t="s">
        <v>309</v>
      </c>
      <c r="B2800" s="5" t="s">
        <v>142</v>
      </c>
      <c r="C2800" s="5" t="s">
        <v>19</v>
      </c>
      <c r="D2800" s="5" t="s">
        <v>72</v>
      </c>
      <c r="E2800" s="5" t="s">
        <v>80</v>
      </c>
      <c r="F2800" t="s">
        <v>77</v>
      </c>
      <c r="G2800" t="s">
        <v>78</v>
      </c>
      <c r="H2800">
        <v>1.8</v>
      </c>
      <c r="I2800">
        <v>1.8</v>
      </c>
      <c r="J2800" t="s">
        <v>310</v>
      </c>
      <c r="K2800" t="s">
        <v>311</v>
      </c>
      <c r="L2800" t="s">
        <v>187</v>
      </c>
      <c r="M2800" t="s">
        <v>188</v>
      </c>
      <c r="N2800" t="s">
        <v>313</v>
      </c>
    </row>
    <row r="2801" spans="1:14" x14ac:dyDescent="0.2">
      <c r="A2801" t="s">
        <v>309</v>
      </c>
      <c r="B2801" s="5" t="s">
        <v>142</v>
      </c>
      <c r="C2801" s="5" t="s">
        <v>19</v>
      </c>
      <c r="D2801" s="5" t="s">
        <v>72</v>
      </c>
      <c r="E2801" s="5" t="s">
        <v>80</v>
      </c>
      <c r="F2801" t="s">
        <v>77</v>
      </c>
      <c r="G2801" t="s">
        <v>78</v>
      </c>
      <c r="H2801">
        <v>394.61</v>
      </c>
      <c r="I2801">
        <v>394.61</v>
      </c>
      <c r="J2801" t="s">
        <v>310</v>
      </c>
      <c r="K2801" t="s">
        <v>311</v>
      </c>
      <c r="L2801" t="s">
        <v>82</v>
      </c>
      <c r="M2801" t="s">
        <v>83</v>
      </c>
      <c r="N2801" t="s">
        <v>313</v>
      </c>
    </row>
    <row r="2802" spans="1:14" x14ac:dyDescent="0.2">
      <c r="A2802" t="s">
        <v>309</v>
      </c>
      <c r="B2802" s="5" t="s">
        <v>142</v>
      </c>
      <c r="C2802" s="5" t="s">
        <v>19</v>
      </c>
      <c r="D2802" s="5" t="s">
        <v>72</v>
      </c>
      <c r="E2802" s="5" t="s">
        <v>76</v>
      </c>
      <c r="F2802" t="s">
        <v>77</v>
      </c>
      <c r="G2802" t="s">
        <v>78</v>
      </c>
      <c r="H2802">
        <v>462.25</v>
      </c>
      <c r="I2802">
        <v>462.25</v>
      </c>
      <c r="J2802" t="s">
        <v>310</v>
      </c>
      <c r="K2802" t="s">
        <v>311</v>
      </c>
      <c r="L2802" t="s">
        <v>79</v>
      </c>
      <c r="M2802" t="s">
        <v>76</v>
      </c>
      <c r="N2802" t="s">
        <v>313</v>
      </c>
    </row>
    <row r="2803" spans="1:14" x14ac:dyDescent="0.2">
      <c r="A2803" t="s">
        <v>309</v>
      </c>
      <c r="B2803" s="5" t="s">
        <v>142</v>
      </c>
      <c r="C2803" s="5" t="s">
        <v>19</v>
      </c>
      <c r="D2803" s="5" t="s">
        <v>20</v>
      </c>
      <c r="E2803" s="5" t="s">
        <v>66</v>
      </c>
      <c r="F2803" t="s">
        <v>61</v>
      </c>
      <c r="G2803" t="s">
        <v>66</v>
      </c>
      <c r="H2803">
        <v>117039.9</v>
      </c>
      <c r="I2803">
        <v>117039.9</v>
      </c>
      <c r="J2803" t="s">
        <v>310</v>
      </c>
      <c r="K2803" t="s">
        <v>311</v>
      </c>
      <c r="L2803" t="s">
        <v>67</v>
      </c>
      <c r="M2803" t="s">
        <v>66</v>
      </c>
      <c r="N2803" t="s">
        <v>313</v>
      </c>
    </row>
    <row r="2804" spans="1:14" x14ac:dyDescent="0.2">
      <c r="A2804" t="s">
        <v>309</v>
      </c>
      <c r="B2804" s="5" t="s">
        <v>125</v>
      </c>
      <c r="C2804" s="5" t="s">
        <v>19</v>
      </c>
      <c r="D2804" s="5" t="s">
        <v>72</v>
      </c>
      <c r="E2804" s="5" t="s">
        <v>80</v>
      </c>
      <c r="F2804" t="s">
        <v>77</v>
      </c>
      <c r="G2804" t="s">
        <v>78</v>
      </c>
      <c r="H2804">
        <v>833.41</v>
      </c>
      <c r="I2804">
        <v>833.41</v>
      </c>
      <c r="J2804" t="s">
        <v>310</v>
      </c>
      <c r="K2804" t="s">
        <v>311</v>
      </c>
      <c r="L2804" t="s">
        <v>82</v>
      </c>
      <c r="M2804" t="s">
        <v>83</v>
      </c>
      <c r="N2804" t="s">
        <v>313</v>
      </c>
    </row>
    <row r="2805" spans="1:14" x14ac:dyDescent="0.2">
      <c r="A2805" t="s">
        <v>309</v>
      </c>
      <c r="B2805" s="5" t="s">
        <v>125</v>
      </c>
      <c r="C2805" s="5" t="s">
        <v>19</v>
      </c>
      <c r="D2805" s="5" t="s">
        <v>72</v>
      </c>
      <c r="E2805" s="5" t="s">
        <v>48</v>
      </c>
      <c r="F2805" t="s">
        <v>35</v>
      </c>
      <c r="G2805" t="s">
        <v>96</v>
      </c>
      <c r="H2805">
        <v>197615.24</v>
      </c>
      <c r="I2805">
        <v>197615.24</v>
      </c>
      <c r="J2805" t="s">
        <v>310</v>
      </c>
      <c r="K2805" t="s">
        <v>311</v>
      </c>
      <c r="L2805" t="s">
        <v>99</v>
      </c>
      <c r="M2805" t="s">
        <v>100</v>
      </c>
      <c r="N2805" t="s">
        <v>313</v>
      </c>
    </row>
    <row r="2806" spans="1:14" x14ac:dyDescent="0.2">
      <c r="A2806" t="s">
        <v>309</v>
      </c>
      <c r="B2806" s="5" t="s">
        <v>125</v>
      </c>
      <c r="C2806" s="5" t="s">
        <v>19</v>
      </c>
      <c r="D2806" s="5" t="s">
        <v>72</v>
      </c>
      <c r="E2806" s="5" t="s">
        <v>94</v>
      </c>
      <c r="F2806" t="s">
        <v>77</v>
      </c>
      <c r="G2806" t="s">
        <v>78</v>
      </c>
      <c r="H2806">
        <v>483.46</v>
      </c>
      <c r="I2806">
        <v>483.46</v>
      </c>
      <c r="J2806" t="s">
        <v>310</v>
      </c>
      <c r="K2806" t="s">
        <v>311</v>
      </c>
      <c r="L2806" t="s">
        <v>95</v>
      </c>
      <c r="M2806" t="s">
        <v>94</v>
      </c>
      <c r="N2806" t="s">
        <v>313</v>
      </c>
    </row>
    <row r="2807" spans="1:14" x14ac:dyDescent="0.2">
      <c r="A2807" t="s">
        <v>309</v>
      </c>
      <c r="B2807" s="5" t="s">
        <v>125</v>
      </c>
      <c r="C2807" s="5" t="s">
        <v>19</v>
      </c>
      <c r="D2807" s="5" t="s">
        <v>72</v>
      </c>
      <c r="E2807" s="5" t="s">
        <v>80</v>
      </c>
      <c r="F2807" t="s">
        <v>77</v>
      </c>
      <c r="G2807" t="s">
        <v>210</v>
      </c>
      <c r="H2807">
        <v>13071.68</v>
      </c>
      <c r="I2807">
        <v>13071.68</v>
      </c>
      <c r="J2807" t="s">
        <v>310</v>
      </c>
      <c r="K2807" t="s">
        <v>311</v>
      </c>
      <c r="L2807" t="s">
        <v>92</v>
      </c>
      <c r="M2807" t="s">
        <v>93</v>
      </c>
      <c r="N2807" t="s">
        <v>313</v>
      </c>
    </row>
    <row r="2808" spans="1:14" x14ac:dyDescent="0.2">
      <c r="A2808" t="s">
        <v>309</v>
      </c>
      <c r="B2808" s="5" t="s">
        <v>125</v>
      </c>
      <c r="C2808" s="5" t="s">
        <v>19</v>
      </c>
      <c r="D2808" s="5" t="s">
        <v>72</v>
      </c>
      <c r="E2808" s="5" t="s">
        <v>80</v>
      </c>
      <c r="F2808" t="s">
        <v>77</v>
      </c>
      <c r="G2808" t="s">
        <v>78</v>
      </c>
      <c r="H2808">
        <v>19.48</v>
      </c>
      <c r="I2808">
        <v>19.48</v>
      </c>
      <c r="J2808" t="s">
        <v>310</v>
      </c>
      <c r="K2808" t="s">
        <v>311</v>
      </c>
      <c r="L2808" t="s">
        <v>90</v>
      </c>
      <c r="M2808" t="s">
        <v>91</v>
      </c>
      <c r="N2808" t="s">
        <v>313</v>
      </c>
    </row>
    <row r="2809" spans="1:14" x14ac:dyDescent="0.2">
      <c r="A2809" t="s">
        <v>309</v>
      </c>
      <c r="B2809" s="5" t="s">
        <v>125</v>
      </c>
      <c r="C2809" s="5" t="s">
        <v>19</v>
      </c>
      <c r="D2809" s="5" t="s">
        <v>72</v>
      </c>
      <c r="E2809" s="5" t="s">
        <v>80</v>
      </c>
      <c r="F2809" t="s">
        <v>77</v>
      </c>
      <c r="G2809" t="s">
        <v>78</v>
      </c>
      <c r="H2809">
        <v>4529.2</v>
      </c>
      <c r="I2809">
        <v>4529.2</v>
      </c>
      <c r="J2809" t="s">
        <v>310</v>
      </c>
      <c r="K2809" t="s">
        <v>311</v>
      </c>
      <c r="L2809" t="s">
        <v>84</v>
      </c>
      <c r="M2809" t="s">
        <v>85</v>
      </c>
      <c r="N2809" t="s">
        <v>313</v>
      </c>
    </row>
    <row r="2810" spans="1:14" x14ac:dyDescent="0.2">
      <c r="A2810" t="s">
        <v>309</v>
      </c>
      <c r="B2810" s="5" t="s">
        <v>125</v>
      </c>
      <c r="C2810" s="5" t="s">
        <v>19</v>
      </c>
      <c r="D2810" s="5" t="s">
        <v>72</v>
      </c>
      <c r="E2810" s="5" t="s">
        <v>48</v>
      </c>
      <c r="F2810" t="s">
        <v>35</v>
      </c>
      <c r="G2810" t="s">
        <v>339</v>
      </c>
      <c r="H2810">
        <v>11992.41</v>
      </c>
      <c r="I2810">
        <v>11992.41</v>
      </c>
      <c r="J2810" t="s">
        <v>310</v>
      </c>
      <c r="K2810" t="s">
        <v>311</v>
      </c>
      <c r="L2810" t="s">
        <v>101</v>
      </c>
      <c r="M2810" t="s">
        <v>102</v>
      </c>
      <c r="N2810" t="s">
        <v>313</v>
      </c>
    </row>
    <row r="2811" spans="1:14" x14ac:dyDescent="0.2">
      <c r="A2811" t="s">
        <v>309</v>
      </c>
      <c r="B2811" s="5" t="s">
        <v>125</v>
      </c>
      <c r="C2811" s="5" t="s">
        <v>19</v>
      </c>
      <c r="D2811" s="5" t="s">
        <v>72</v>
      </c>
      <c r="E2811" s="5" t="s">
        <v>80</v>
      </c>
      <c r="F2811" t="s">
        <v>77</v>
      </c>
      <c r="G2811" t="s">
        <v>78</v>
      </c>
      <c r="H2811">
        <v>159.15</v>
      </c>
      <c r="I2811">
        <v>159.15</v>
      </c>
      <c r="J2811" t="s">
        <v>310</v>
      </c>
      <c r="K2811" t="s">
        <v>311</v>
      </c>
      <c r="L2811" t="s">
        <v>187</v>
      </c>
      <c r="M2811" t="s">
        <v>188</v>
      </c>
      <c r="N2811" t="s">
        <v>313</v>
      </c>
    </row>
    <row r="2812" spans="1:14" x14ac:dyDescent="0.2">
      <c r="A2812" t="s">
        <v>309</v>
      </c>
      <c r="B2812" s="5" t="s">
        <v>125</v>
      </c>
      <c r="C2812" s="5" t="s">
        <v>19</v>
      </c>
      <c r="D2812" s="5" t="s">
        <v>72</v>
      </c>
      <c r="E2812" s="5" t="s">
        <v>48</v>
      </c>
      <c r="F2812" t="s">
        <v>35</v>
      </c>
      <c r="G2812" t="s">
        <v>39</v>
      </c>
      <c r="H2812">
        <v>1841.5100000000002</v>
      </c>
      <c r="I2812">
        <v>1841.5100000000002</v>
      </c>
      <c r="J2812" t="s">
        <v>310</v>
      </c>
      <c r="K2812" t="s">
        <v>311</v>
      </c>
      <c r="L2812" t="s">
        <v>101</v>
      </c>
      <c r="M2812" t="s">
        <v>102</v>
      </c>
      <c r="N2812" t="s">
        <v>313</v>
      </c>
    </row>
    <row r="2813" spans="1:14" x14ac:dyDescent="0.2">
      <c r="A2813" t="s">
        <v>309</v>
      </c>
      <c r="B2813" s="5" t="s">
        <v>142</v>
      </c>
      <c r="C2813" s="5" t="s">
        <v>19</v>
      </c>
      <c r="D2813" s="5" t="s">
        <v>72</v>
      </c>
      <c r="E2813" s="5" t="s">
        <v>48</v>
      </c>
      <c r="F2813" t="s">
        <v>35</v>
      </c>
      <c r="G2813" t="s">
        <v>39</v>
      </c>
      <c r="H2813">
        <v>911.52</v>
      </c>
      <c r="I2813">
        <v>911.52</v>
      </c>
      <c r="J2813" t="s">
        <v>310</v>
      </c>
      <c r="K2813" t="s">
        <v>311</v>
      </c>
      <c r="L2813" t="s">
        <v>103</v>
      </c>
      <c r="M2813" t="s">
        <v>104</v>
      </c>
      <c r="N2813" t="s">
        <v>313</v>
      </c>
    </row>
    <row r="2814" spans="1:14" x14ac:dyDescent="0.2">
      <c r="A2814" t="s">
        <v>309</v>
      </c>
      <c r="B2814" s="5" t="s">
        <v>154</v>
      </c>
      <c r="C2814" s="5" t="s">
        <v>19</v>
      </c>
      <c r="D2814" s="5" t="s">
        <v>72</v>
      </c>
      <c r="E2814" s="5" t="s">
        <v>80</v>
      </c>
      <c r="F2814" t="s">
        <v>77</v>
      </c>
      <c r="G2814" t="s">
        <v>78</v>
      </c>
      <c r="H2814">
        <v>6.29</v>
      </c>
      <c r="I2814">
        <v>6.29</v>
      </c>
      <c r="J2814" t="s">
        <v>310</v>
      </c>
      <c r="K2814" t="s">
        <v>311</v>
      </c>
      <c r="L2814" t="s">
        <v>90</v>
      </c>
      <c r="M2814" t="s">
        <v>91</v>
      </c>
      <c r="N2814" t="s">
        <v>313</v>
      </c>
    </row>
    <row r="2815" spans="1:14" x14ac:dyDescent="0.2">
      <c r="A2815" t="s">
        <v>309</v>
      </c>
      <c r="B2815" s="5" t="s">
        <v>125</v>
      </c>
      <c r="C2815" s="5" t="s">
        <v>19</v>
      </c>
      <c r="D2815" s="5" t="s">
        <v>69</v>
      </c>
      <c r="E2815" s="5" t="s">
        <v>48</v>
      </c>
      <c r="F2815" t="s">
        <v>35</v>
      </c>
      <c r="G2815" t="s">
        <v>39</v>
      </c>
      <c r="H2815">
        <v>338.94000000000005</v>
      </c>
      <c r="I2815">
        <v>338.94000000000005</v>
      </c>
      <c r="J2815" t="s">
        <v>310</v>
      </c>
      <c r="K2815" t="s">
        <v>311</v>
      </c>
      <c r="L2815" t="s">
        <v>50</v>
      </c>
      <c r="M2815" t="s">
        <v>51</v>
      </c>
      <c r="N2815" t="s">
        <v>313</v>
      </c>
    </row>
    <row r="2816" spans="1:14" x14ac:dyDescent="0.2">
      <c r="A2816" t="s">
        <v>309</v>
      </c>
      <c r="B2816" s="5" t="s">
        <v>125</v>
      </c>
      <c r="C2816" s="5" t="s">
        <v>19</v>
      </c>
      <c r="D2816" s="5" t="s">
        <v>69</v>
      </c>
      <c r="E2816" s="5" t="s">
        <v>48</v>
      </c>
      <c r="F2816" t="s">
        <v>35</v>
      </c>
      <c r="G2816" t="s">
        <v>39</v>
      </c>
      <c r="H2816">
        <v>67.790000000000006</v>
      </c>
      <c r="I2816">
        <v>67.790000000000006</v>
      </c>
      <c r="J2816" t="s">
        <v>310</v>
      </c>
      <c r="K2816" t="s">
        <v>311</v>
      </c>
      <c r="L2816" t="s">
        <v>54</v>
      </c>
      <c r="M2816" t="s">
        <v>55</v>
      </c>
      <c r="N2816" t="s">
        <v>313</v>
      </c>
    </row>
    <row r="2817" spans="1:14" x14ac:dyDescent="0.2">
      <c r="A2817" t="s">
        <v>309</v>
      </c>
      <c r="B2817" s="5" t="s">
        <v>125</v>
      </c>
      <c r="C2817" s="5" t="s">
        <v>19</v>
      </c>
      <c r="D2817" s="5" t="s">
        <v>72</v>
      </c>
      <c r="E2817" s="5" t="s">
        <v>76</v>
      </c>
      <c r="F2817" t="s">
        <v>77</v>
      </c>
      <c r="G2817" t="s">
        <v>78</v>
      </c>
      <c r="H2817">
        <v>4523.07</v>
      </c>
      <c r="I2817">
        <v>4523.07</v>
      </c>
      <c r="J2817" t="s">
        <v>310</v>
      </c>
      <c r="K2817" t="s">
        <v>311</v>
      </c>
      <c r="L2817" t="s">
        <v>79</v>
      </c>
      <c r="M2817" t="s">
        <v>76</v>
      </c>
      <c r="N2817" t="s">
        <v>313</v>
      </c>
    </row>
    <row r="2818" spans="1:14" x14ac:dyDescent="0.2">
      <c r="A2818" t="s">
        <v>309</v>
      </c>
      <c r="B2818" s="5" t="s">
        <v>125</v>
      </c>
      <c r="C2818" s="5" t="s">
        <v>19</v>
      </c>
      <c r="D2818" s="5" t="s">
        <v>69</v>
      </c>
      <c r="E2818" s="5" t="s">
        <v>61</v>
      </c>
      <c r="F2818" t="s">
        <v>61</v>
      </c>
      <c r="G2818" t="s">
        <v>61</v>
      </c>
      <c r="H2818">
        <v>-24.93</v>
      </c>
      <c r="I2818">
        <v>-24.93</v>
      </c>
      <c r="J2818" t="s">
        <v>310</v>
      </c>
      <c r="K2818" t="s">
        <v>311</v>
      </c>
      <c r="L2818" t="s">
        <v>64</v>
      </c>
      <c r="M2818" t="s">
        <v>65</v>
      </c>
      <c r="N2818" t="s">
        <v>313</v>
      </c>
    </row>
    <row r="2819" spans="1:14" x14ac:dyDescent="0.2">
      <c r="A2819" t="s">
        <v>309</v>
      </c>
      <c r="B2819" s="5" t="s">
        <v>125</v>
      </c>
      <c r="C2819" s="5" t="s">
        <v>19</v>
      </c>
      <c r="D2819" s="5" t="s">
        <v>72</v>
      </c>
      <c r="E2819" s="5" t="s">
        <v>80</v>
      </c>
      <c r="F2819" t="s">
        <v>77</v>
      </c>
      <c r="G2819" t="s">
        <v>78</v>
      </c>
      <c r="H2819">
        <v>166.68</v>
      </c>
      <c r="I2819">
        <v>166.68</v>
      </c>
      <c r="J2819" t="s">
        <v>310</v>
      </c>
      <c r="K2819" t="s">
        <v>311</v>
      </c>
      <c r="L2819" t="s">
        <v>88</v>
      </c>
      <c r="M2819" t="s">
        <v>89</v>
      </c>
      <c r="N2819" t="s">
        <v>313</v>
      </c>
    </row>
    <row r="2820" spans="1:14" x14ac:dyDescent="0.2">
      <c r="A2820" t="s">
        <v>309</v>
      </c>
      <c r="B2820" s="5" t="s">
        <v>142</v>
      </c>
      <c r="C2820" s="5" t="s">
        <v>19</v>
      </c>
      <c r="D2820" s="5" t="s">
        <v>20</v>
      </c>
      <c r="E2820" s="5" t="s">
        <v>44</v>
      </c>
      <c r="F2820" t="s">
        <v>29</v>
      </c>
      <c r="G2820" t="s">
        <v>30</v>
      </c>
      <c r="H2820">
        <v>1508.74</v>
      </c>
      <c r="I2820">
        <v>1508.74</v>
      </c>
      <c r="J2820" t="s">
        <v>310</v>
      </c>
      <c r="K2820" t="s">
        <v>311</v>
      </c>
      <c r="L2820" t="s">
        <v>45</v>
      </c>
      <c r="M2820" t="s">
        <v>44</v>
      </c>
      <c r="N2820" t="s">
        <v>313</v>
      </c>
    </row>
    <row r="2821" spans="1:14" x14ac:dyDescent="0.2">
      <c r="A2821" t="s">
        <v>309</v>
      </c>
      <c r="B2821" s="5" t="s">
        <v>142</v>
      </c>
      <c r="C2821" s="5" t="s">
        <v>19</v>
      </c>
      <c r="D2821" s="5" t="s">
        <v>20</v>
      </c>
      <c r="E2821" s="5" t="s">
        <v>61</v>
      </c>
      <c r="F2821" t="s">
        <v>61</v>
      </c>
      <c r="G2821" t="s">
        <v>61</v>
      </c>
      <c r="H2821">
        <v>743.92</v>
      </c>
      <c r="I2821">
        <v>743.92</v>
      </c>
      <c r="J2821" t="s">
        <v>310</v>
      </c>
      <c r="K2821" t="s">
        <v>311</v>
      </c>
      <c r="L2821" t="s">
        <v>64</v>
      </c>
      <c r="M2821" t="s">
        <v>65</v>
      </c>
      <c r="N2821" t="s">
        <v>313</v>
      </c>
    </row>
    <row r="2822" spans="1:14" x14ac:dyDescent="0.2">
      <c r="A2822" t="s">
        <v>309</v>
      </c>
      <c r="B2822" s="5" t="s">
        <v>142</v>
      </c>
      <c r="C2822" s="5" t="s">
        <v>19</v>
      </c>
      <c r="D2822" s="5" t="s">
        <v>20</v>
      </c>
      <c r="E2822" s="5" t="s">
        <v>48</v>
      </c>
      <c r="F2822" t="s">
        <v>35</v>
      </c>
      <c r="G2822" t="s">
        <v>39</v>
      </c>
      <c r="H2822">
        <v>1302.4899999999998</v>
      </c>
      <c r="I2822">
        <v>1302.4899999999998</v>
      </c>
      <c r="J2822" t="s">
        <v>310</v>
      </c>
      <c r="K2822" t="s">
        <v>311</v>
      </c>
      <c r="L2822" t="s">
        <v>54</v>
      </c>
      <c r="M2822" t="s">
        <v>55</v>
      </c>
      <c r="N2822" t="s">
        <v>313</v>
      </c>
    </row>
    <row r="2823" spans="1:14" x14ac:dyDescent="0.2">
      <c r="A2823" t="s">
        <v>309</v>
      </c>
      <c r="B2823" s="5" t="s">
        <v>142</v>
      </c>
      <c r="C2823" s="5" t="s">
        <v>19</v>
      </c>
      <c r="D2823" s="5" t="s">
        <v>20</v>
      </c>
      <c r="E2823" s="5" t="s">
        <v>48</v>
      </c>
      <c r="F2823" t="s">
        <v>35</v>
      </c>
      <c r="G2823" t="s">
        <v>39</v>
      </c>
      <c r="H2823">
        <v>1254.4299999999998</v>
      </c>
      <c r="I2823">
        <v>1254.4299999999998</v>
      </c>
      <c r="J2823" t="s">
        <v>310</v>
      </c>
      <c r="K2823" t="s">
        <v>311</v>
      </c>
      <c r="L2823" t="s">
        <v>50</v>
      </c>
      <c r="M2823" t="s">
        <v>51</v>
      </c>
      <c r="N2823" t="s">
        <v>313</v>
      </c>
    </row>
    <row r="2824" spans="1:14" x14ac:dyDescent="0.2">
      <c r="A2824" t="s">
        <v>309</v>
      </c>
      <c r="B2824" s="5" t="s">
        <v>142</v>
      </c>
      <c r="C2824" s="5" t="s">
        <v>19</v>
      </c>
      <c r="D2824" s="5" t="s">
        <v>20</v>
      </c>
      <c r="E2824" s="5" t="s">
        <v>48</v>
      </c>
      <c r="F2824" t="s">
        <v>35</v>
      </c>
      <c r="G2824" t="s">
        <v>39</v>
      </c>
      <c r="H2824">
        <v>3687.8700000000003</v>
      </c>
      <c r="I2824">
        <v>3687.8700000000003</v>
      </c>
      <c r="J2824" t="s">
        <v>310</v>
      </c>
      <c r="K2824" t="s">
        <v>311</v>
      </c>
      <c r="L2824" t="s">
        <v>52</v>
      </c>
      <c r="M2824" t="s">
        <v>53</v>
      </c>
      <c r="N2824" t="s">
        <v>313</v>
      </c>
    </row>
    <row r="2825" spans="1:14" x14ac:dyDescent="0.2">
      <c r="A2825" t="s">
        <v>309</v>
      </c>
      <c r="B2825" s="5" t="s">
        <v>142</v>
      </c>
      <c r="C2825" s="5" t="s">
        <v>19</v>
      </c>
      <c r="D2825" s="5" t="s">
        <v>20</v>
      </c>
      <c r="E2825" s="5" t="s">
        <v>48</v>
      </c>
      <c r="F2825" t="s">
        <v>35</v>
      </c>
      <c r="G2825" t="s">
        <v>39</v>
      </c>
      <c r="H2825">
        <v>5.41</v>
      </c>
      <c r="I2825">
        <v>5.41</v>
      </c>
      <c r="J2825" t="s">
        <v>310</v>
      </c>
      <c r="K2825" t="s">
        <v>311</v>
      </c>
      <c r="L2825" t="s">
        <v>175</v>
      </c>
      <c r="M2825" t="s">
        <v>176</v>
      </c>
      <c r="N2825" t="s">
        <v>313</v>
      </c>
    </row>
    <row r="2826" spans="1:14" x14ac:dyDescent="0.2">
      <c r="A2826" t="s">
        <v>309</v>
      </c>
      <c r="B2826" s="5" t="s">
        <v>125</v>
      </c>
      <c r="C2826" s="5" t="s">
        <v>19</v>
      </c>
      <c r="D2826" s="5" t="s">
        <v>72</v>
      </c>
      <c r="E2826" s="5" t="s">
        <v>48</v>
      </c>
      <c r="F2826" t="s">
        <v>35</v>
      </c>
      <c r="G2826" t="s">
        <v>96</v>
      </c>
      <c r="H2826">
        <v>50489.56</v>
      </c>
      <c r="I2826">
        <v>50489.56</v>
      </c>
      <c r="J2826" t="s">
        <v>310</v>
      </c>
      <c r="K2826" t="s">
        <v>311</v>
      </c>
      <c r="L2826" t="s">
        <v>105</v>
      </c>
      <c r="M2826" t="s">
        <v>106</v>
      </c>
      <c r="N2826" t="s">
        <v>313</v>
      </c>
    </row>
    <row r="2827" spans="1:14" x14ac:dyDescent="0.2">
      <c r="A2827" t="s">
        <v>309</v>
      </c>
      <c r="B2827" s="5" t="s">
        <v>142</v>
      </c>
      <c r="C2827" s="5" t="s">
        <v>19</v>
      </c>
      <c r="D2827" s="5" t="s">
        <v>20</v>
      </c>
      <c r="E2827" s="5" t="s">
        <v>44</v>
      </c>
      <c r="F2827" t="s">
        <v>29</v>
      </c>
      <c r="G2827" t="s">
        <v>44</v>
      </c>
      <c r="H2827">
        <v>255000</v>
      </c>
      <c r="I2827">
        <v>255000</v>
      </c>
      <c r="J2827" t="s">
        <v>310</v>
      </c>
      <c r="K2827" t="s">
        <v>311</v>
      </c>
      <c r="L2827" t="s">
        <v>45</v>
      </c>
      <c r="M2827" t="s">
        <v>44</v>
      </c>
      <c r="N2827" t="s">
        <v>313</v>
      </c>
    </row>
    <row r="2828" spans="1:14" x14ac:dyDescent="0.2">
      <c r="A2828" t="s">
        <v>309</v>
      </c>
      <c r="B2828" s="5" t="s">
        <v>142</v>
      </c>
      <c r="C2828" s="5" t="s">
        <v>19</v>
      </c>
      <c r="D2828" s="5" t="s">
        <v>20</v>
      </c>
      <c r="E2828" s="5" t="s">
        <v>123</v>
      </c>
      <c r="F2828" t="s">
        <v>61</v>
      </c>
      <c r="G2828" t="s">
        <v>123</v>
      </c>
      <c r="H2828">
        <v>-1193.6400000000001</v>
      </c>
      <c r="I2828">
        <v>-1193.6400000000001</v>
      </c>
      <c r="J2828" t="s">
        <v>310</v>
      </c>
      <c r="K2828" t="s">
        <v>311</v>
      </c>
      <c r="L2828" t="s">
        <v>124</v>
      </c>
      <c r="M2828" t="s">
        <v>123</v>
      </c>
      <c r="N2828" t="s">
        <v>313</v>
      </c>
    </row>
    <row r="2829" spans="1:14" x14ac:dyDescent="0.2">
      <c r="A2829" t="s">
        <v>309</v>
      </c>
      <c r="B2829" s="5" t="s">
        <v>142</v>
      </c>
      <c r="C2829" s="5" t="s">
        <v>19</v>
      </c>
      <c r="D2829" s="5" t="s">
        <v>20</v>
      </c>
      <c r="E2829" s="5" t="s">
        <v>28</v>
      </c>
      <c r="F2829" t="s">
        <v>29</v>
      </c>
      <c r="G2829" t="s">
        <v>30</v>
      </c>
      <c r="H2829">
        <v>13938.34</v>
      </c>
      <c r="I2829">
        <v>13938.34</v>
      </c>
      <c r="J2829" t="s">
        <v>310</v>
      </c>
      <c r="K2829" t="s">
        <v>311</v>
      </c>
      <c r="L2829" t="s">
        <v>31</v>
      </c>
      <c r="M2829" t="s">
        <v>28</v>
      </c>
      <c r="N2829" t="s">
        <v>313</v>
      </c>
    </row>
    <row r="2830" spans="1:14" x14ac:dyDescent="0.2">
      <c r="A2830" t="s">
        <v>309</v>
      </c>
      <c r="B2830" s="5" t="s">
        <v>142</v>
      </c>
      <c r="C2830" s="5" t="s">
        <v>19</v>
      </c>
      <c r="D2830" s="5" t="s">
        <v>20</v>
      </c>
      <c r="E2830" s="5" t="s">
        <v>21</v>
      </c>
      <c r="F2830" t="s">
        <v>22</v>
      </c>
      <c r="G2830" t="s">
        <v>21</v>
      </c>
      <c r="H2830">
        <v>137.96</v>
      </c>
      <c r="I2830">
        <v>137.96</v>
      </c>
      <c r="J2830" t="s">
        <v>310</v>
      </c>
      <c r="K2830" t="s">
        <v>311</v>
      </c>
      <c r="L2830" t="s">
        <v>27</v>
      </c>
      <c r="M2830" t="s">
        <v>21</v>
      </c>
      <c r="N2830" t="s">
        <v>313</v>
      </c>
    </row>
    <row r="2831" spans="1:14" x14ac:dyDescent="0.2">
      <c r="A2831" t="s">
        <v>309</v>
      </c>
      <c r="B2831" s="5" t="s">
        <v>125</v>
      </c>
      <c r="C2831" s="5" t="s">
        <v>110</v>
      </c>
      <c r="D2831" s="5" t="s">
        <v>111</v>
      </c>
      <c r="E2831" s="5" t="s">
        <v>112</v>
      </c>
      <c r="F2831" t="s">
        <v>113</v>
      </c>
      <c r="G2831" t="s">
        <v>118</v>
      </c>
      <c r="H2831">
        <v>16746.71</v>
      </c>
      <c r="I2831">
        <v>16746.71</v>
      </c>
      <c r="J2831" t="s">
        <v>310</v>
      </c>
      <c r="K2831" t="s">
        <v>311</v>
      </c>
      <c r="L2831" t="s">
        <v>119</v>
      </c>
      <c r="M2831" t="s">
        <v>118</v>
      </c>
      <c r="N2831" t="s">
        <v>313</v>
      </c>
    </row>
    <row r="2832" spans="1:14" x14ac:dyDescent="0.2">
      <c r="A2832" t="s">
        <v>309</v>
      </c>
      <c r="B2832" s="5" t="s">
        <v>125</v>
      </c>
      <c r="C2832" s="5" t="s">
        <v>110</v>
      </c>
      <c r="D2832" s="5" t="s">
        <v>111</v>
      </c>
      <c r="E2832" s="5" t="s">
        <v>112</v>
      </c>
      <c r="F2832" t="s">
        <v>113</v>
      </c>
      <c r="G2832" t="s">
        <v>114</v>
      </c>
      <c r="H2832">
        <v>122898.16</v>
      </c>
      <c r="I2832">
        <v>122898.16</v>
      </c>
      <c r="J2832" t="s">
        <v>310</v>
      </c>
      <c r="K2832" t="s">
        <v>311</v>
      </c>
      <c r="L2832" t="s">
        <v>115</v>
      </c>
      <c r="M2832" t="s">
        <v>114</v>
      </c>
      <c r="N2832" t="s">
        <v>313</v>
      </c>
    </row>
    <row r="2833" spans="1:14" x14ac:dyDescent="0.2">
      <c r="A2833" t="s">
        <v>309</v>
      </c>
      <c r="B2833" s="5" t="s">
        <v>125</v>
      </c>
      <c r="C2833" s="5" t="s">
        <v>19</v>
      </c>
      <c r="D2833" s="5" t="s">
        <v>72</v>
      </c>
      <c r="E2833" s="5" t="s">
        <v>48</v>
      </c>
      <c r="F2833" t="s">
        <v>35</v>
      </c>
      <c r="G2833" t="s">
        <v>39</v>
      </c>
      <c r="H2833">
        <v>678.41</v>
      </c>
      <c r="I2833">
        <v>678.41</v>
      </c>
      <c r="J2833" t="s">
        <v>310</v>
      </c>
      <c r="K2833" t="s">
        <v>311</v>
      </c>
      <c r="L2833" t="s">
        <v>103</v>
      </c>
      <c r="M2833" t="s">
        <v>104</v>
      </c>
      <c r="N2833" t="s">
        <v>313</v>
      </c>
    </row>
    <row r="2834" spans="1:14" x14ac:dyDescent="0.2">
      <c r="A2834" t="s">
        <v>309</v>
      </c>
      <c r="B2834" s="5" t="s">
        <v>125</v>
      </c>
      <c r="C2834" s="5" t="s">
        <v>19</v>
      </c>
      <c r="D2834" s="5" t="s">
        <v>72</v>
      </c>
      <c r="E2834" s="5" t="s">
        <v>48</v>
      </c>
      <c r="F2834" t="s">
        <v>35</v>
      </c>
      <c r="G2834" t="s">
        <v>39</v>
      </c>
      <c r="H2834">
        <v>562.16999999999996</v>
      </c>
      <c r="I2834">
        <v>562.16999999999996</v>
      </c>
      <c r="J2834" t="s">
        <v>310</v>
      </c>
      <c r="K2834" t="s">
        <v>311</v>
      </c>
      <c r="L2834" t="s">
        <v>108</v>
      </c>
      <c r="M2834" t="s">
        <v>109</v>
      </c>
      <c r="N2834" t="s">
        <v>313</v>
      </c>
    </row>
    <row r="2835" spans="1:14" x14ac:dyDescent="0.2">
      <c r="A2835" t="s">
        <v>309</v>
      </c>
      <c r="B2835" s="5" t="s">
        <v>142</v>
      </c>
      <c r="C2835" s="5" t="s">
        <v>19</v>
      </c>
      <c r="D2835" s="5" t="s">
        <v>20</v>
      </c>
      <c r="E2835" s="5" t="s">
        <v>48</v>
      </c>
      <c r="F2835" t="s">
        <v>35</v>
      </c>
      <c r="G2835" t="s">
        <v>314</v>
      </c>
      <c r="H2835">
        <v>5258.02</v>
      </c>
      <c r="I2835">
        <v>5258.02</v>
      </c>
      <c r="J2835" t="s">
        <v>310</v>
      </c>
      <c r="K2835" t="s">
        <v>311</v>
      </c>
      <c r="L2835" t="s">
        <v>50</v>
      </c>
      <c r="M2835" t="s">
        <v>51</v>
      </c>
      <c r="N2835" t="s">
        <v>313</v>
      </c>
    </row>
    <row r="2836" spans="1:14" x14ac:dyDescent="0.2">
      <c r="A2836" t="s">
        <v>309</v>
      </c>
      <c r="B2836" s="5" t="s">
        <v>154</v>
      </c>
      <c r="C2836" s="5" t="s">
        <v>19</v>
      </c>
      <c r="D2836" s="5" t="s">
        <v>72</v>
      </c>
      <c r="E2836" s="5" t="s">
        <v>48</v>
      </c>
      <c r="F2836" t="s">
        <v>35</v>
      </c>
      <c r="G2836" t="s">
        <v>339</v>
      </c>
      <c r="H2836">
        <v>28909.199999999997</v>
      </c>
      <c r="I2836">
        <v>28909.199999999997</v>
      </c>
      <c r="J2836" t="s">
        <v>310</v>
      </c>
      <c r="K2836" t="s">
        <v>311</v>
      </c>
      <c r="L2836" t="s">
        <v>101</v>
      </c>
      <c r="M2836" t="s">
        <v>102</v>
      </c>
      <c r="N2836" t="s">
        <v>313</v>
      </c>
    </row>
    <row r="2837" spans="1:14" x14ac:dyDescent="0.2">
      <c r="A2837" t="s">
        <v>309</v>
      </c>
      <c r="B2837" s="5" t="s">
        <v>154</v>
      </c>
      <c r="C2837" s="5" t="s">
        <v>19</v>
      </c>
      <c r="D2837" s="5" t="s">
        <v>69</v>
      </c>
      <c r="E2837" s="5" t="s">
        <v>200</v>
      </c>
      <c r="F2837" t="s">
        <v>35</v>
      </c>
      <c r="G2837" t="s">
        <v>39</v>
      </c>
      <c r="H2837">
        <v>1599.3000000000002</v>
      </c>
      <c r="I2837">
        <v>1599.3000000000002</v>
      </c>
      <c r="J2837" t="s">
        <v>310</v>
      </c>
      <c r="K2837" t="s">
        <v>311</v>
      </c>
      <c r="L2837" t="s">
        <v>337</v>
      </c>
      <c r="M2837" t="s">
        <v>338</v>
      </c>
      <c r="N2837" t="s">
        <v>313</v>
      </c>
    </row>
    <row r="2838" spans="1:14" x14ac:dyDescent="0.2">
      <c r="A2838" t="s">
        <v>309</v>
      </c>
      <c r="B2838" s="5" t="s">
        <v>154</v>
      </c>
      <c r="C2838" s="5" t="s">
        <v>19</v>
      </c>
      <c r="D2838" s="5" t="s">
        <v>69</v>
      </c>
      <c r="E2838" s="5" t="s">
        <v>200</v>
      </c>
      <c r="F2838" t="s">
        <v>35</v>
      </c>
      <c r="G2838" t="s">
        <v>39</v>
      </c>
      <c r="H2838">
        <v>835.1</v>
      </c>
      <c r="I2838">
        <v>835.1</v>
      </c>
      <c r="J2838" t="s">
        <v>310</v>
      </c>
      <c r="K2838" t="s">
        <v>311</v>
      </c>
      <c r="L2838" t="s">
        <v>335</v>
      </c>
      <c r="M2838" t="s">
        <v>336</v>
      </c>
      <c r="N2838" t="s">
        <v>313</v>
      </c>
    </row>
    <row r="2839" spans="1:14" x14ac:dyDescent="0.2">
      <c r="A2839" t="s">
        <v>309</v>
      </c>
      <c r="B2839" s="5" t="s">
        <v>154</v>
      </c>
      <c r="C2839" s="5" t="s">
        <v>19</v>
      </c>
      <c r="D2839" s="5" t="s">
        <v>69</v>
      </c>
      <c r="E2839" s="5" t="s">
        <v>200</v>
      </c>
      <c r="F2839" t="s">
        <v>35</v>
      </c>
      <c r="G2839" t="s">
        <v>39</v>
      </c>
      <c r="H2839">
        <v>1383.8899999999999</v>
      </c>
      <c r="I2839">
        <v>1383.8899999999999</v>
      </c>
      <c r="J2839" t="s">
        <v>310</v>
      </c>
      <c r="K2839" t="s">
        <v>311</v>
      </c>
      <c r="L2839" t="s">
        <v>337</v>
      </c>
      <c r="M2839" t="s">
        <v>338</v>
      </c>
      <c r="N2839" t="s">
        <v>313</v>
      </c>
    </row>
    <row r="2840" spans="1:14" x14ac:dyDescent="0.2">
      <c r="A2840" t="s">
        <v>309</v>
      </c>
      <c r="B2840" s="5" t="s">
        <v>154</v>
      </c>
      <c r="C2840" s="5" t="s">
        <v>19</v>
      </c>
      <c r="D2840" s="5" t="s">
        <v>69</v>
      </c>
      <c r="E2840" s="5" t="s">
        <v>48</v>
      </c>
      <c r="F2840" t="s">
        <v>35</v>
      </c>
      <c r="G2840" t="s">
        <v>39</v>
      </c>
      <c r="H2840">
        <v>323.89999999999998</v>
      </c>
      <c r="I2840">
        <v>323.89999999999998</v>
      </c>
      <c r="J2840" t="s">
        <v>310</v>
      </c>
      <c r="K2840" t="s">
        <v>311</v>
      </c>
      <c r="L2840" t="s">
        <v>50</v>
      </c>
      <c r="M2840" t="s">
        <v>51</v>
      </c>
      <c r="N2840" t="s">
        <v>313</v>
      </c>
    </row>
    <row r="2841" spans="1:14" x14ac:dyDescent="0.2">
      <c r="A2841" t="s">
        <v>309</v>
      </c>
      <c r="B2841" s="5" t="s">
        <v>154</v>
      </c>
      <c r="C2841" s="5" t="s">
        <v>19</v>
      </c>
      <c r="D2841" s="5" t="s">
        <v>69</v>
      </c>
      <c r="E2841" s="5" t="s">
        <v>48</v>
      </c>
      <c r="F2841" t="s">
        <v>35</v>
      </c>
      <c r="G2841" t="s">
        <v>39</v>
      </c>
      <c r="H2841">
        <v>64.78</v>
      </c>
      <c r="I2841">
        <v>64.78</v>
      </c>
      <c r="J2841" t="s">
        <v>310</v>
      </c>
      <c r="K2841" t="s">
        <v>311</v>
      </c>
      <c r="L2841" t="s">
        <v>54</v>
      </c>
      <c r="M2841" t="s">
        <v>55</v>
      </c>
      <c r="N2841" t="s">
        <v>313</v>
      </c>
    </row>
    <row r="2842" spans="1:14" x14ac:dyDescent="0.2">
      <c r="A2842" t="s">
        <v>309</v>
      </c>
      <c r="B2842" s="5" t="s">
        <v>154</v>
      </c>
      <c r="C2842" s="5" t="s">
        <v>19</v>
      </c>
      <c r="D2842" s="5" t="s">
        <v>69</v>
      </c>
      <c r="E2842" s="5" t="s">
        <v>61</v>
      </c>
      <c r="F2842" t="s">
        <v>61</v>
      </c>
      <c r="G2842" t="s">
        <v>61</v>
      </c>
      <c r="H2842">
        <v>-23.37</v>
      </c>
      <c r="I2842">
        <v>-23.37</v>
      </c>
      <c r="J2842" t="s">
        <v>310</v>
      </c>
      <c r="K2842" t="s">
        <v>311</v>
      </c>
      <c r="L2842" t="s">
        <v>64</v>
      </c>
      <c r="M2842" t="s">
        <v>65</v>
      </c>
      <c r="N2842" t="s">
        <v>313</v>
      </c>
    </row>
    <row r="2843" spans="1:14" x14ac:dyDescent="0.2">
      <c r="A2843" t="s">
        <v>309</v>
      </c>
      <c r="B2843" s="5" t="s">
        <v>154</v>
      </c>
      <c r="C2843" s="5" t="s">
        <v>19</v>
      </c>
      <c r="D2843" s="5" t="s">
        <v>72</v>
      </c>
      <c r="E2843" s="5" t="s">
        <v>76</v>
      </c>
      <c r="F2843" t="s">
        <v>77</v>
      </c>
      <c r="G2843" t="s">
        <v>78</v>
      </c>
      <c r="H2843">
        <v>1468.44</v>
      </c>
      <c r="I2843">
        <v>1468.44</v>
      </c>
      <c r="J2843" t="s">
        <v>310</v>
      </c>
      <c r="K2843" t="s">
        <v>311</v>
      </c>
      <c r="L2843" t="s">
        <v>79</v>
      </c>
      <c r="M2843" t="s">
        <v>76</v>
      </c>
      <c r="N2843" t="s">
        <v>313</v>
      </c>
    </row>
    <row r="2844" spans="1:14" x14ac:dyDescent="0.2">
      <c r="A2844" t="s">
        <v>309</v>
      </c>
      <c r="B2844" s="5" t="s">
        <v>154</v>
      </c>
      <c r="C2844" s="5" t="s">
        <v>19</v>
      </c>
      <c r="D2844" s="5" t="s">
        <v>72</v>
      </c>
      <c r="E2844" s="5" t="s">
        <v>80</v>
      </c>
      <c r="F2844" t="s">
        <v>77</v>
      </c>
      <c r="G2844" t="s">
        <v>78</v>
      </c>
      <c r="H2844">
        <v>953.75</v>
      </c>
      <c r="I2844">
        <v>953.75</v>
      </c>
      <c r="J2844" t="s">
        <v>310</v>
      </c>
      <c r="K2844" t="s">
        <v>311</v>
      </c>
      <c r="L2844" t="s">
        <v>82</v>
      </c>
      <c r="M2844" t="s">
        <v>83</v>
      </c>
      <c r="N2844" t="s">
        <v>313</v>
      </c>
    </row>
    <row r="2845" spans="1:14" x14ac:dyDescent="0.2">
      <c r="A2845" t="s">
        <v>309</v>
      </c>
      <c r="B2845" s="5" t="s">
        <v>154</v>
      </c>
      <c r="C2845" s="5" t="s">
        <v>19</v>
      </c>
      <c r="D2845" s="5" t="s">
        <v>72</v>
      </c>
      <c r="E2845" s="5" t="s">
        <v>80</v>
      </c>
      <c r="F2845" t="s">
        <v>77</v>
      </c>
      <c r="G2845" t="s">
        <v>78</v>
      </c>
      <c r="H2845">
        <v>128.95999999999998</v>
      </c>
      <c r="I2845">
        <v>128.95999999999998</v>
      </c>
      <c r="J2845" t="s">
        <v>310</v>
      </c>
      <c r="K2845" t="s">
        <v>311</v>
      </c>
      <c r="L2845" t="s">
        <v>187</v>
      </c>
      <c r="M2845" t="s">
        <v>188</v>
      </c>
      <c r="N2845" t="s">
        <v>313</v>
      </c>
    </row>
    <row r="2846" spans="1:14" x14ac:dyDescent="0.2">
      <c r="A2846" t="s">
        <v>309</v>
      </c>
      <c r="B2846" s="5" t="s">
        <v>154</v>
      </c>
      <c r="C2846" s="5" t="s">
        <v>19</v>
      </c>
      <c r="D2846" s="5" t="s">
        <v>72</v>
      </c>
      <c r="E2846" s="5" t="s">
        <v>80</v>
      </c>
      <c r="F2846" t="s">
        <v>77</v>
      </c>
      <c r="G2846" t="s">
        <v>78</v>
      </c>
      <c r="H2846">
        <v>1856.17</v>
      </c>
      <c r="I2846">
        <v>1856.17</v>
      </c>
      <c r="J2846" t="s">
        <v>310</v>
      </c>
      <c r="K2846" t="s">
        <v>311</v>
      </c>
      <c r="L2846" t="s">
        <v>84</v>
      </c>
      <c r="M2846" t="s">
        <v>85</v>
      </c>
      <c r="N2846" t="s">
        <v>313</v>
      </c>
    </row>
    <row r="2847" spans="1:14" x14ac:dyDescent="0.2">
      <c r="A2847" t="s">
        <v>309</v>
      </c>
      <c r="B2847" s="5" t="s">
        <v>154</v>
      </c>
      <c r="C2847" s="5" t="s">
        <v>19</v>
      </c>
      <c r="D2847" s="5" t="s">
        <v>72</v>
      </c>
      <c r="E2847" s="5" t="s">
        <v>80</v>
      </c>
      <c r="F2847" t="s">
        <v>77</v>
      </c>
      <c r="G2847" t="s">
        <v>78</v>
      </c>
      <c r="H2847">
        <v>914.27</v>
      </c>
      <c r="I2847">
        <v>914.27</v>
      </c>
      <c r="J2847" t="s">
        <v>310</v>
      </c>
      <c r="K2847" t="s">
        <v>311</v>
      </c>
      <c r="L2847" t="s">
        <v>92</v>
      </c>
      <c r="M2847" t="s">
        <v>93</v>
      </c>
      <c r="N2847" t="s">
        <v>313</v>
      </c>
    </row>
    <row r="2848" spans="1:14" x14ac:dyDescent="0.2">
      <c r="A2848" t="s">
        <v>309</v>
      </c>
      <c r="B2848" s="5" t="s">
        <v>154</v>
      </c>
      <c r="C2848" s="5" t="s">
        <v>19</v>
      </c>
      <c r="D2848" s="5" t="s">
        <v>72</v>
      </c>
      <c r="E2848" s="5" t="s">
        <v>94</v>
      </c>
      <c r="F2848" t="s">
        <v>77</v>
      </c>
      <c r="G2848" t="s">
        <v>78</v>
      </c>
      <c r="H2848">
        <v>537.71</v>
      </c>
      <c r="I2848">
        <v>537.71</v>
      </c>
      <c r="J2848" t="s">
        <v>310</v>
      </c>
      <c r="K2848" t="s">
        <v>311</v>
      </c>
      <c r="L2848" t="s">
        <v>95</v>
      </c>
      <c r="M2848" t="s">
        <v>94</v>
      </c>
      <c r="N2848" t="s">
        <v>313</v>
      </c>
    </row>
    <row r="2849" spans="1:14" x14ac:dyDescent="0.2">
      <c r="A2849" t="s">
        <v>309</v>
      </c>
      <c r="B2849" s="5" t="s">
        <v>154</v>
      </c>
      <c r="C2849" s="5" t="s">
        <v>19</v>
      </c>
      <c r="D2849" s="5" t="s">
        <v>72</v>
      </c>
      <c r="E2849" s="5" t="s">
        <v>48</v>
      </c>
      <c r="F2849" t="s">
        <v>35</v>
      </c>
      <c r="G2849" t="s">
        <v>96</v>
      </c>
      <c r="H2849">
        <v>11586.17</v>
      </c>
      <c r="I2849">
        <v>11586.17</v>
      </c>
      <c r="J2849" t="s">
        <v>310</v>
      </c>
      <c r="K2849" t="s">
        <v>311</v>
      </c>
      <c r="L2849" t="s">
        <v>97</v>
      </c>
      <c r="M2849" t="s">
        <v>98</v>
      </c>
      <c r="N2849" t="s">
        <v>313</v>
      </c>
    </row>
    <row r="2850" spans="1:14" x14ac:dyDescent="0.2">
      <c r="A2850" t="s">
        <v>309</v>
      </c>
      <c r="B2850" s="5" t="s">
        <v>154</v>
      </c>
      <c r="C2850" s="5" t="s">
        <v>19</v>
      </c>
      <c r="D2850" s="5" t="s">
        <v>72</v>
      </c>
      <c r="E2850" s="5" t="s">
        <v>80</v>
      </c>
      <c r="F2850" t="s">
        <v>77</v>
      </c>
      <c r="G2850" t="s">
        <v>78</v>
      </c>
      <c r="H2850">
        <v>190.75</v>
      </c>
      <c r="I2850">
        <v>190.75</v>
      </c>
      <c r="J2850" t="s">
        <v>310</v>
      </c>
      <c r="K2850" t="s">
        <v>311</v>
      </c>
      <c r="L2850" t="s">
        <v>88</v>
      </c>
      <c r="M2850" t="s">
        <v>89</v>
      </c>
      <c r="N2850" t="s">
        <v>313</v>
      </c>
    </row>
    <row r="2851" spans="1:14" x14ac:dyDescent="0.2">
      <c r="A2851" t="s">
        <v>309</v>
      </c>
      <c r="B2851" s="5" t="s">
        <v>169</v>
      </c>
      <c r="C2851" s="5" t="s">
        <v>19</v>
      </c>
      <c r="D2851" s="5" t="s">
        <v>20</v>
      </c>
      <c r="E2851" s="5" t="s">
        <v>21</v>
      </c>
      <c r="F2851" t="s">
        <v>22</v>
      </c>
      <c r="G2851" t="s">
        <v>21</v>
      </c>
      <c r="H2851">
        <v>2240.87</v>
      </c>
      <c r="I2851">
        <v>2240.87</v>
      </c>
      <c r="J2851" t="s">
        <v>310</v>
      </c>
      <c r="K2851" t="s">
        <v>311</v>
      </c>
      <c r="L2851" t="s">
        <v>27</v>
      </c>
      <c r="M2851" t="s">
        <v>21</v>
      </c>
      <c r="N2851" t="s">
        <v>313</v>
      </c>
    </row>
    <row r="2852" spans="1:14" x14ac:dyDescent="0.2">
      <c r="A2852" t="s">
        <v>309</v>
      </c>
      <c r="B2852" s="5" t="s">
        <v>169</v>
      </c>
      <c r="C2852" s="5" t="s">
        <v>19</v>
      </c>
      <c r="D2852" s="5" t="s">
        <v>20</v>
      </c>
      <c r="E2852" s="5" t="s">
        <v>46</v>
      </c>
      <c r="F2852" t="s">
        <v>29</v>
      </c>
      <c r="G2852" t="s">
        <v>30</v>
      </c>
      <c r="H2852">
        <v>3213.2799999999997</v>
      </c>
      <c r="I2852">
        <v>3213.2799999999997</v>
      </c>
      <c r="J2852" t="s">
        <v>310</v>
      </c>
      <c r="K2852" t="s">
        <v>311</v>
      </c>
      <c r="L2852" t="s">
        <v>47</v>
      </c>
      <c r="M2852" t="s">
        <v>46</v>
      </c>
      <c r="N2852" t="s">
        <v>313</v>
      </c>
    </row>
    <row r="2853" spans="1:14" x14ac:dyDescent="0.2">
      <c r="A2853" t="s">
        <v>309</v>
      </c>
      <c r="B2853" s="5" t="s">
        <v>169</v>
      </c>
      <c r="C2853" s="5" t="s">
        <v>19</v>
      </c>
      <c r="D2853" s="5" t="s">
        <v>20</v>
      </c>
      <c r="E2853" s="5" t="s">
        <v>320</v>
      </c>
      <c r="F2853" t="s">
        <v>29</v>
      </c>
      <c r="G2853" t="s">
        <v>320</v>
      </c>
      <c r="H2853">
        <v>234360</v>
      </c>
      <c r="I2853">
        <v>234360</v>
      </c>
      <c r="J2853" t="s">
        <v>310</v>
      </c>
      <c r="K2853" t="s">
        <v>311</v>
      </c>
      <c r="L2853" t="s">
        <v>321</v>
      </c>
      <c r="M2853" t="s">
        <v>320</v>
      </c>
      <c r="N2853" t="s">
        <v>313</v>
      </c>
    </row>
    <row r="2854" spans="1:14" x14ac:dyDescent="0.2">
      <c r="A2854" t="s">
        <v>309</v>
      </c>
      <c r="B2854" s="5" t="s">
        <v>18</v>
      </c>
      <c r="C2854" s="5" t="s">
        <v>19</v>
      </c>
      <c r="D2854" s="5" t="s">
        <v>69</v>
      </c>
      <c r="E2854" s="5" t="s">
        <v>161</v>
      </c>
      <c r="F2854" t="s">
        <v>35</v>
      </c>
      <c r="G2854" t="s">
        <v>39</v>
      </c>
      <c r="H2854">
        <v>1571.9199999999996</v>
      </c>
      <c r="I2854">
        <v>1571.9199999999996</v>
      </c>
      <c r="J2854" t="s">
        <v>310</v>
      </c>
      <c r="K2854" t="s">
        <v>311</v>
      </c>
      <c r="L2854" t="s">
        <v>330</v>
      </c>
      <c r="M2854" t="s">
        <v>331</v>
      </c>
      <c r="N2854" t="s">
        <v>313</v>
      </c>
    </row>
    <row r="2855" spans="1:14" x14ac:dyDescent="0.2">
      <c r="A2855" t="s">
        <v>309</v>
      </c>
      <c r="B2855" s="5" t="s">
        <v>125</v>
      </c>
      <c r="C2855" s="5" t="s">
        <v>19</v>
      </c>
      <c r="D2855" s="5" t="s">
        <v>69</v>
      </c>
      <c r="E2855" s="5" t="s">
        <v>200</v>
      </c>
      <c r="F2855" t="s">
        <v>35</v>
      </c>
      <c r="G2855" t="s">
        <v>39</v>
      </c>
      <c r="H2855">
        <v>450.4</v>
      </c>
      <c r="I2855">
        <v>450.4</v>
      </c>
      <c r="J2855" t="s">
        <v>310</v>
      </c>
      <c r="K2855" t="s">
        <v>311</v>
      </c>
      <c r="L2855" t="s">
        <v>335</v>
      </c>
      <c r="M2855" t="s">
        <v>336</v>
      </c>
      <c r="N2855" t="s">
        <v>313</v>
      </c>
    </row>
    <row r="2856" spans="1:14" x14ac:dyDescent="0.2">
      <c r="A2856" t="s">
        <v>309</v>
      </c>
      <c r="B2856" s="5" t="s">
        <v>169</v>
      </c>
      <c r="C2856" s="5" t="s">
        <v>19</v>
      </c>
      <c r="D2856" s="5" t="s">
        <v>20</v>
      </c>
      <c r="E2856" s="5" t="s">
        <v>28</v>
      </c>
      <c r="F2856" t="s">
        <v>29</v>
      </c>
      <c r="G2856" t="s">
        <v>30</v>
      </c>
      <c r="H2856">
        <v>1196.94</v>
      </c>
      <c r="I2856">
        <v>1196.94</v>
      </c>
      <c r="J2856" t="s">
        <v>310</v>
      </c>
      <c r="K2856" t="s">
        <v>311</v>
      </c>
      <c r="L2856" t="s">
        <v>31</v>
      </c>
      <c r="M2856" t="s">
        <v>28</v>
      </c>
      <c r="N2856" t="s">
        <v>313</v>
      </c>
    </row>
    <row r="2857" spans="1:14" x14ac:dyDescent="0.2">
      <c r="A2857" t="s">
        <v>309</v>
      </c>
      <c r="B2857" s="5" t="s">
        <v>154</v>
      </c>
      <c r="C2857" s="5" t="s">
        <v>19</v>
      </c>
      <c r="D2857" s="5" t="s">
        <v>72</v>
      </c>
      <c r="E2857" s="5" t="s">
        <v>48</v>
      </c>
      <c r="F2857" t="s">
        <v>35</v>
      </c>
      <c r="G2857" t="s">
        <v>96</v>
      </c>
      <c r="H2857">
        <v>18697.46</v>
      </c>
      <c r="I2857">
        <v>18697.46</v>
      </c>
      <c r="J2857" t="s">
        <v>310</v>
      </c>
      <c r="K2857" t="s">
        <v>311</v>
      </c>
      <c r="L2857" t="s">
        <v>105</v>
      </c>
      <c r="M2857" t="s">
        <v>106</v>
      </c>
      <c r="N2857" t="s">
        <v>313</v>
      </c>
    </row>
    <row r="2858" spans="1:14" x14ac:dyDescent="0.2">
      <c r="A2858" t="s">
        <v>309</v>
      </c>
      <c r="B2858" s="5" t="s">
        <v>169</v>
      </c>
      <c r="C2858" s="5" t="s">
        <v>19</v>
      </c>
      <c r="D2858" s="5" t="s">
        <v>20</v>
      </c>
      <c r="E2858" s="5" t="s">
        <v>347</v>
      </c>
      <c r="F2858" t="s">
        <v>29</v>
      </c>
      <c r="G2858" t="s">
        <v>30</v>
      </c>
      <c r="H2858">
        <v>200</v>
      </c>
      <c r="I2858">
        <v>200</v>
      </c>
      <c r="J2858" t="s">
        <v>310</v>
      </c>
      <c r="K2858" t="s">
        <v>311</v>
      </c>
      <c r="L2858" t="s">
        <v>348</v>
      </c>
      <c r="M2858" t="s">
        <v>347</v>
      </c>
      <c r="N2858" t="s">
        <v>313</v>
      </c>
    </row>
    <row r="2859" spans="1:14" x14ac:dyDescent="0.2">
      <c r="A2859" t="s">
        <v>309</v>
      </c>
      <c r="B2859" s="5" t="s">
        <v>154</v>
      </c>
      <c r="C2859" s="5" t="s">
        <v>19</v>
      </c>
      <c r="D2859" s="5" t="s">
        <v>72</v>
      </c>
      <c r="E2859" s="5" t="s">
        <v>48</v>
      </c>
      <c r="F2859" t="s">
        <v>35</v>
      </c>
      <c r="G2859" t="s">
        <v>96</v>
      </c>
      <c r="H2859">
        <v>22540.66</v>
      </c>
      <c r="I2859">
        <v>22540.66</v>
      </c>
      <c r="J2859" t="s">
        <v>310</v>
      </c>
      <c r="K2859" t="s">
        <v>311</v>
      </c>
      <c r="L2859" t="s">
        <v>99</v>
      </c>
      <c r="M2859" t="s">
        <v>100</v>
      </c>
      <c r="N2859" t="s">
        <v>313</v>
      </c>
    </row>
    <row r="2860" spans="1:14" x14ac:dyDescent="0.2">
      <c r="A2860" t="s">
        <v>309</v>
      </c>
      <c r="B2860" s="5" t="s">
        <v>154</v>
      </c>
      <c r="C2860" s="5" t="s">
        <v>110</v>
      </c>
      <c r="D2860" s="5" t="s">
        <v>111</v>
      </c>
      <c r="E2860" s="5" t="s">
        <v>112</v>
      </c>
      <c r="F2860" t="s">
        <v>113</v>
      </c>
      <c r="G2860" t="s">
        <v>118</v>
      </c>
      <c r="H2860">
        <v>23342.93</v>
      </c>
      <c r="I2860">
        <v>23342.93</v>
      </c>
      <c r="J2860" t="s">
        <v>310</v>
      </c>
      <c r="K2860" t="s">
        <v>311</v>
      </c>
      <c r="L2860" t="s">
        <v>119</v>
      </c>
      <c r="M2860" t="s">
        <v>118</v>
      </c>
      <c r="N2860" t="s">
        <v>313</v>
      </c>
    </row>
    <row r="2861" spans="1:14" x14ac:dyDescent="0.2">
      <c r="A2861" t="s">
        <v>309</v>
      </c>
      <c r="B2861" s="5" t="s">
        <v>154</v>
      </c>
      <c r="C2861" s="5" t="s">
        <v>110</v>
      </c>
      <c r="D2861" s="5" t="s">
        <v>111</v>
      </c>
      <c r="E2861" s="5" t="s">
        <v>112</v>
      </c>
      <c r="F2861" t="s">
        <v>113</v>
      </c>
      <c r="G2861" t="s">
        <v>114</v>
      </c>
      <c r="H2861">
        <v>29974.91</v>
      </c>
      <c r="I2861">
        <v>29974.91</v>
      </c>
      <c r="J2861" t="s">
        <v>310</v>
      </c>
      <c r="K2861" t="s">
        <v>311</v>
      </c>
      <c r="L2861" t="s">
        <v>115</v>
      </c>
      <c r="M2861" t="s">
        <v>114</v>
      </c>
      <c r="N2861" t="s">
        <v>313</v>
      </c>
    </row>
    <row r="2862" spans="1:14" x14ac:dyDescent="0.2">
      <c r="A2862" t="s">
        <v>309</v>
      </c>
      <c r="B2862" s="5" t="s">
        <v>154</v>
      </c>
      <c r="C2862" s="5" t="s">
        <v>19</v>
      </c>
      <c r="D2862" s="5" t="s">
        <v>72</v>
      </c>
      <c r="E2862" s="5" t="s">
        <v>48</v>
      </c>
      <c r="F2862" t="s">
        <v>35</v>
      </c>
      <c r="G2862" t="s">
        <v>168</v>
      </c>
      <c r="H2862">
        <v>5517.1</v>
      </c>
      <c r="I2862">
        <v>5517.1</v>
      </c>
      <c r="J2862" t="s">
        <v>310</v>
      </c>
      <c r="K2862" t="s">
        <v>311</v>
      </c>
      <c r="L2862" t="s">
        <v>103</v>
      </c>
      <c r="M2862" t="s">
        <v>104</v>
      </c>
      <c r="N2862" t="s">
        <v>313</v>
      </c>
    </row>
    <row r="2863" spans="1:14" x14ac:dyDescent="0.2">
      <c r="A2863" t="s">
        <v>309</v>
      </c>
      <c r="B2863" s="5" t="s">
        <v>154</v>
      </c>
      <c r="C2863" s="5" t="s">
        <v>19</v>
      </c>
      <c r="D2863" s="5" t="s">
        <v>72</v>
      </c>
      <c r="E2863" s="5" t="s">
        <v>48</v>
      </c>
      <c r="F2863" t="s">
        <v>35</v>
      </c>
      <c r="G2863" t="s">
        <v>39</v>
      </c>
      <c r="H2863">
        <v>1197.06</v>
      </c>
      <c r="I2863">
        <v>1197.06</v>
      </c>
      <c r="J2863" t="s">
        <v>310</v>
      </c>
      <c r="K2863" t="s">
        <v>311</v>
      </c>
      <c r="L2863" t="s">
        <v>108</v>
      </c>
      <c r="M2863" t="s">
        <v>109</v>
      </c>
      <c r="N2863" t="s">
        <v>313</v>
      </c>
    </row>
    <row r="2864" spans="1:14" x14ac:dyDescent="0.2">
      <c r="A2864" t="s">
        <v>309</v>
      </c>
      <c r="B2864" s="5" t="s">
        <v>154</v>
      </c>
      <c r="C2864" s="5" t="s">
        <v>19</v>
      </c>
      <c r="D2864" s="5" t="s">
        <v>72</v>
      </c>
      <c r="E2864" s="5" t="s">
        <v>48</v>
      </c>
      <c r="F2864" t="s">
        <v>35</v>
      </c>
      <c r="G2864" t="s">
        <v>39</v>
      </c>
      <c r="H2864">
        <v>2326.59</v>
      </c>
      <c r="I2864">
        <v>2326.59</v>
      </c>
      <c r="J2864" t="s">
        <v>310</v>
      </c>
      <c r="K2864" t="s">
        <v>311</v>
      </c>
      <c r="L2864" t="s">
        <v>101</v>
      </c>
      <c r="M2864" t="s">
        <v>102</v>
      </c>
      <c r="N2864" t="s">
        <v>313</v>
      </c>
    </row>
    <row r="2865" spans="1:14" x14ac:dyDescent="0.2">
      <c r="A2865" t="s">
        <v>309</v>
      </c>
      <c r="B2865" s="5" t="s">
        <v>154</v>
      </c>
      <c r="C2865" s="5" t="s">
        <v>19</v>
      </c>
      <c r="D2865" s="5" t="s">
        <v>69</v>
      </c>
      <c r="E2865" s="5" t="s">
        <v>200</v>
      </c>
      <c r="F2865" t="s">
        <v>35</v>
      </c>
      <c r="G2865" t="s">
        <v>39</v>
      </c>
      <c r="H2865">
        <v>664.48</v>
      </c>
      <c r="I2865">
        <v>664.48</v>
      </c>
      <c r="J2865" t="s">
        <v>310</v>
      </c>
      <c r="K2865" t="s">
        <v>311</v>
      </c>
      <c r="L2865" t="s">
        <v>337</v>
      </c>
      <c r="M2865" t="s">
        <v>338</v>
      </c>
      <c r="N2865" t="s">
        <v>313</v>
      </c>
    </row>
    <row r="2866" spans="1:14" x14ac:dyDescent="0.2">
      <c r="A2866" t="s">
        <v>309</v>
      </c>
      <c r="B2866" s="5" t="s">
        <v>169</v>
      </c>
      <c r="C2866" s="5" t="s">
        <v>19</v>
      </c>
      <c r="D2866" s="5" t="s">
        <v>20</v>
      </c>
      <c r="E2866" s="5" t="s">
        <v>349</v>
      </c>
      <c r="F2866" t="s">
        <v>29</v>
      </c>
      <c r="G2866" t="s">
        <v>30</v>
      </c>
      <c r="H2866">
        <v>358.34</v>
      </c>
      <c r="I2866">
        <v>358.34</v>
      </c>
      <c r="J2866" t="s">
        <v>310</v>
      </c>
      <c r="K2866" t="s">
        <v>311</v>
      </c>
      <c r="L2866" t="s">
        <v>350</v>
      </c>
      <c r="M2866" t="s">
        <v>349</v>
      </c>
      <c r="N2866" t="s">
        <v>313</v>
      </c>
    </row>
    <row r="2867" spans="1:14" x14ac:dyDescent="0.2">
      <c r="A2867" t="s">
        <v>309</v>
      </c>
      <c r="B2867" s="5" t="s">
        <v>154</v>
      </c>
      <c r="C2867" s="5" t="s">
        <v>19</v>
      </c>
      <c r="D2867" s="5" t="s">
        <v>20</v>
      </c>
      <c r="E2867" s="5" t="s">
        <v>48</v>
      </c>
      <c r="F2867" t="s">
        <v>35</v>
      </c>
      <c r="G2867" t="s">
        <v>39</v>
      </c>
      <c r="H2867">
        <v>-2.0299999999999998</v>
      </c>
      <c r="I2867">
        <v>-2.0299999999999998</v>
      </c>
      <c r="J2867" t="s">
        <v>310</v>
      </c>
      <c r="K2867" t="s">
        <v>311</v>
      </c>
      <c r="L2867" t="s">
        <v>175</v>
      </c>
      <c r="M2867" t="s">
        <v>176</v>
      </c>
      <c r="N2867" t="s">
        <v>313</v>
      </c>
    </row>
    <row r="2868" spans="1:14" x14ac:dyDescent="0.2">
      <c r="A2868" t="s">
        <v>309</v>
      </c>
      <c r="B2868" s="5" t="s">
        <v>154</v>
      </c>
      <c r="C2868" s="5" t="s">
        <v>19</v>
      </c>
      <c r="D2868" s="5" t="s">
        <v>69</v>
      </c>
      <c r="E2868" s="5" t="s">
        <v>200</v>
      </c>
      <c r="F2868" t="s">
        <v>35</v>
      </c>
      <c r="G2868" t="s">
        <v>39</v>
      </c>
      <c r="H2868">
        <v>2820.9900000000002</v>
      </c>
      <c r="I2868">
        <v>2820.9900000000002</v>
      </c>
      <c r="J2868" t="s">
        <v>310</v>
      </c>
      <c r="K2868" t="s">
        <v>311</v>
      </c>
      <c r="L2868" t="s">
        <v>335</v>
      </c>
      <c r="M2868" t="s">
        <v>336</v>
      </c>
      <c r="N2868" t="s">
        <v>313</v>
      </c>
    </row>
    <row r="2869" spans="1:14" x14ac:dyDescent="0.2">
      <c r="A2869" t="s">
        <v>309</v>
      </c>
      <c r="B2869" s="5" t="s">
        <v>154</v>
      </c>
      <c r="C2869" s="5" t="s">
        <v>19</v>
      </c>
      <c r="D2869" s="5" t="s">
        <v>20</v>
      </c>
      <c r="E2869" s="5" t="s">
        <v>61</v>
      </c>
      <c r="F2869" t="s">
        <v>61</v>
      </c>
      <c r="G2869" t="s">
        <v>61</v>
      </c>
      <c r="H2869">
        <v>96.06</v>
      </c>
      <c r="I2869">
        <v>96.06</v>
      </c>
      <c r="J2869" t="s">
        <v>310</v>
      </c>
      <c r="K2869" t="s">
        <v>311</v>
      </c>
      <c r="L2869" t="s">
        <v>344</v>
      </c>
      <c r="M2869" t="s">
        <v>345</v>
      </c>
      <c r="N2869" t="s">
        <v>313</v>
      </c>
    </row>
    <row r="2870" spans="1:14" x14ac:dyDescent="0.2">
      <c r="A2870" t="s">
        <v>309</v>
      </c>
      <c r="B2870" s="5" t="s">
        <v>154</v>
      </c>
      <c r="C2870" s="5" t="s">
        <v>19</v>
      </c>
      <c r="D2870" s="5" t="s">
        <v>20</v>
      </c>
      <c r="E2870" s="5" t="s">
        <v>61</v>
      </c>
      <c r="F2870" t="s">
        <v>61</v>
      </c>
      <c r="G2870" t="s">
        <v>61</v>
      </c>
      <c r="H2870">
        <v>220.54</v>
      </c>
      <c r="I2870">
        <v>220.54</v>
      </c>
      <c r="J2870" t="s">
        <v>310</v>
      </c>
      <c r="K2870" t="s">
        <v>311</v>
      </c>
      <c r="L2870" t="s">
        <v>64</v>
      </c>
      <c r="M2870" t="s">
        <v>65</v>
      </c>
      <c r="N2870" t="s">
        <v>313</v>
      </c>
    </row>
    <row r="2871" spans="1:14" x14ac:dyDescent="0.2">
      <c r="A2871" t="s">
        <v>309</v>
      </c>
      <c r="B2871" s="5" t="s">
        <v>154</v>
      </c>
      <c r="C2871" s="5" t="s">
        <v>19</v>
      </c>
      <c r="D2871" s="5" t="s">
        <v>20</v>
      </c>
      <c r="E2871" s="5" t="s">
        <v>48</v>
      </c>
      <c r="F2871" t="s">
        <v>35</v>
      </c>
      <c r="G2871" t="s">
        <v>39</v>
      </c>
      <c r="H2871">
        <v>656.62</v>
      </c>
      <c r="I2871">
        <v>656.62</v>
      </c>
      <c r="J2871" t="s">
        <v>310</v>
      </c>
      <c r="K2871" t="s">
        <v>311</v>
      </c>
      <c r="L2871" t="s">
        <v>54</v>
      </c>
      <c r="M2871" t="s">
        <v>55</v>
      </c>
      <c r="N2871" t="s">
        <v>313</v>
      </c>
    </row>
    <row r="2872" spans="1:14" x14ac:dyDescent="0.2">
      <c r="A2872" t="s">
        <v>309</v>
      </c>
      <c r="B2872" s="5" t="s">
        <v>154</v>
      </c>
      <c r="C2872" s="5" t="s">
        <v>19</v>
      </c>
      <c r="D2872" s="5" t="s">
        <v>20</v>
      </c>
      <c r="E2872" s="5" t="s">
        <v>48</v>
      </c>
      <c r="F2872" t="s">
        <v>35</v>
      </c>
      <c r="G2872" t="s">
        <v>39</v>
      </c>
      <c r="H2872">
        <v>3535.08</v>
      </c>
      <c r="I2872">
        <v>3535.08</v>
      </c>
      <c r="J2872" t="s">
        <v>310</v>
      </c>
      <c r="K2872" t="s">
        <v>311</v>
      </c>
      <c r="L2872" t="s">
        <v>205</v>
      </c>
      <c r="M2872" t="s">
        <v>206</v>
      </c>
      <c r="N2872" t="s">
        <v>313</v>
      </c>
    </row>
    <row r="2873" spans="1:14" x14ac:dyDescent="0.2">
      <c r="A2873" t="s">
        <v>309</v>
      </c>
      <c r="B2873" s="5" t="s">
        <v>154</v>
      </c>
      <c r="C2873" s="5" t="s">
        <v>19</v>
      </c>
      <c r="D2873" s="5" t="s">
        <v>20</v>
      </c>
      <c r="E2873" s="5" t="s">
        <v>66</v>
      </c>
      <c r="F2873" t="s">
        <v>61</v>
      </c>
      <c r="G2873" t="s">
        <v>66</v>
      </c>
      <c r="H2873">
        <v>59775.270000000004</v>
      </c>
      <c r="I2873">
        <v>59775.270000000004</v>
      </c>
      <c r="J2873" t="s">
        <v>310</v>
      </c>
      <c r="K2873" t="s">
        <v>311</v>
      </c>
      <c r="L2873" t="s">
        <v>67</v>
      </c>
      <c r="M2873" t="s">
        <v>66</v>
      </c>
      <c r="N2873" t="s">
        <v>313</v>
      </c>
    </row>
    <row r="2874" spans="1:14" x14ac:dyDescent="0.2">
      <c r="A2874" t="s">
        <v>309</v>
      </c>
      <c r="B2874" s="5" t="s">
        <v>154</v>
      </c>
      <c r="C2874" s="5" t="s">
        <v>19</v>
      </c>
      <c r="D2874" s="5" t="s">
        <v>20</v>
      </c>
      <c r="E2874" s="5" t="s">
        <v>48</v>
      </c>
      <c r="F2874" t="s">
        <v>35</v>
      </c>
      <c r="G2874" t="s">
        <v>39</v>
      </c>
      <c r="H2874">
        <v>-4208.4000000000005</v>
      </c>
      <c r="I2874">
        <v>-4208.4000000000005</v>
      </c>
      <c r="J2874" t="s">
        <v>310</v>
      </c>
      <c r="K2874" t="s">
        <v>311</v>
      </c>
      <c r="L2874" t="s">
        <v>52</v>
      </c>
      <c r="M2874" t="s">
        <v>53</v>
      </c>
      <c r="N2874" t="s">
        <v>313</v>
      </c>
    </row>
    <row r="2875" spans="1:14" x14ac:dyDescent="0.2">
      <c r="A2875" t="s">
        <v>309</v>
      </c>
      <c r="B2875" s="5" t="s">
        <v>154</v>
      </c>
      <c r="C2875" s="5" t="s">
        <v>19</v>
      </c>
      <c r="D2875" s="5" t="s">
        <v>69</v>
      </c>
      <c r="E2875" s="5" t="s">
        <v>70</v>
      </c>
      <c r="F2875" t="s">
        <v>29</v>
      </c>
      <c r="G2875" t="s">
        <v>30</v>
      </c>
      <c r="H2875">
        <v>21160.620000000006</v>
      </c>
      <c r="I2875">
        <v>21160.620000000006</v>
      </c>
      <c r="J2875" t="s">
        <v>310</v>
      </c>
      <c r="K2875" t="s">
        <v>311</v>
      </c>
      <c r="L2875" t="s">
        <v>71</v>
      </c>
      <c r="M2875" t="s">
        <v>70</v>
      </c>
      <c r="N2875" t="s">
        <v>313</v>
      </c>
    </row>
    <row r="2876" spans="1:14" x14ac:dyDescent="0.2">
      <c r="A2876" t="s">
        <v>309</v>
      </c>
      <c r="B2876" s="5" t="s">
        <v>154</v>
      </c>
      <c r="C2876" s="5" t="s">
        <v>19</v>
      </c>
      <c r="D2876" s="5" t="s">
        <v>20</v>
      </c>
      <c r="E2876" s="5" t="s">
        <v>44</v>
      </c>
      <c r="F2876" t="s">
        <v>29</v>
      </c>
      <c r="G2876" t="s">
        <v>44</v>
      </c>
      <c r="H2876">
        <v>255000</v>
      </c>
      <c r="I2876">
        <v>255000</v>
      </c>
      <c r="J2876" t="s">
        <v>310</v>
      </c>
      <c r="K2876" t="s">
        <v>311</v>
      </c>
      <c r="L2876" t="s">
        <v>45</v>
      </c>
      <c r="M2876" t="s">
        <v>44</v>
      </c>
      <c r="N2876" t="s">
        <v>313</v>
      </c>
    </row>
    <row r="2877" spans="1:14" x14ac:dyDescent="0.2">
      <c r="A2877" t="s">
        <v>309</v>
      </c>
      <c r="B2877" s="5" t="s">
        <v>154</v>
      </c>
      <c r="C2877" s="5" t="s">
        <v>19</v>
      </c>
      <c r="D2877" s="5" t="s">
        <v>20</v>
      </c>
      <c r="E2877" s="5" t="s">
        <v>44</v>
      </c>
      <c r="F2877" t="s">
        <v>29</v>
      </c>
      <c r="G2877" t="s">
        <v>30</v>
      </c>
      <c r="H2877">
        <v>891</v>
      </c>
      <c r="I2877">
        <v>891</v>
      </c>
      <c r="J2877" t="s">
        <v>310</v>
      </c>
      <c r="K2877" t="s">
        <v>311</v>
      </c>
      <c r="L2877" t="s">
        <v>45</v>
      </c>
      <c r="M2877" t="s">
        <v>44</v>
      </c>
      <c r="N2877" t="s">
        <v>313</v>
      </c>
    </row>
    <row r="2878" spans="1:14" x14ac:dyDescent="0.2">
      <c r="A2878" t="s">
        <v>309</v>
      </c>
      <c r="B2878" s="5" t="s">
        <v>154</v>
      </c>
      <c r="C2878" s="5" t="s">
        <v>19</v>
      </c>
      <c r="D2878" s="5" t="s">
        <v>20</v>
      </c>
      <c r="E2878" s="5" t="s">
        <v>320</v>
      </c>
      <c r="F2878" t="s">
        <v>29</v>
      </c>
      <c r="G2878" t="s">
        <v>320</v>
      </c>
      <c r="H2878">
        <v>160603.79999999999</v>
      </c>
      <c r="I2878">
        <v>160603.79999999999</v>
      </c>
      <c r="J2878" t="s">
        <v>310</v>
      </c>
      <c r="K2878" t="s">
        <v>311</v>
      </c>
      <c r="L2878" t="s">
        <v>321</v>
      </c>
      <c r="M2878" t="s">
        <v>320</v>
      </c>
      <c r="N2878" t="s">
        <v>313</v>
      </c>
    </row>
    <row r="2879" spans="1:14" x14ac:dyDescent="0.2">
      <c r="A2879" t="s">
        <v>309</v>
      </c>
      <c r="B2879" s="5" t="s">
        <v>154</v>
      </c>
      <c r="C2879" s="5" t="s">
        <v>19</v>
      </c>
      <c r="D2879" s="5" t="s">
        <v>20</v>
      </c>
      <c r="E2879" s="5" t="s">
        <v>28</v>
      </c>
      <c r="F2879" t="s">
        <v>29</v>
      </c>
      <c r="G2879" t="s">
        <v>30</v>
      </c>
      <c r="H2879">
        <v>2.94</v>
      </c>
      <c r="I2879">
        <v>2.94</v>
      </c>
      <c r="J2879" t="s">
        <v>310</v>
      </c>
      <c r="K2879" t="s">
        <v>311</v>
      </c>
      <c r="L2879" t="s">
        <v>31</v>
      </c>
      <c r="M2879" t="s">
        <v>28</v>
      </c>
      <c r="N2879" t="s">
        <v>313</v>
      </c>
    </row>
    <row r="2880" spans="1:14" x14ac:dyDescent="0.2">
      <c r="A2880" t="s">
        <v>309</v>
      </c>
      <c r="B2880" s="5" t="s">
        <v>154</v>
      </c>
      <c r="C2880" s="5" t="s">
        <v>19</v>
      </c>
      <c r="D2880" s="5" t="s">
        <v>20</v>
      </c>
      <c r="E2880" s="5" t="s">
        <v>21</v>
      </c>
      <c r="F2880" t="s">
        <v>22</v>
      </c>
      <c r="G2880" t="s">
        <v>21</v>
      </c>
      <c r="H2880">
        <v>1805.86</v>
      </c>
      <c r="I2880">
        <v>1805.86</v>
      </c>
      <c r="J2880" t="s">
        <v>310</v>
      </c>
      <c r="K2880" t="s">
        <v>311</v>
      </c>
      <c r="L2880" t="s">
        <v>27</v>
      </c>
      <c r="M2880" t="s">
        <v>21</v>
      </c>
      <c r="N2880" t="s">
        <v>313</v>
      </c>
    </row>
    <row r="2881" spans="1:14" x14ac:dyDescent="0.2">
      <c r="A2881" t="s">
        <v>309</v>
      </c>
      <c r="B2881" s="5" t="s">
        <v>142</v>
      </c>
      <c r="C2881" s="5" t="s">
        <v>110</v>
      </c>
      <c r="D2881" s="5" t="s">
        <v>111</v>
      </c>
      <c r="E2881" s="5" t="s">
        <v>112</v>
      </c>
      <c r="F2881" t="s">
        <v>113</v>
      </c>
      <c r="G2881" t="s">
        <v>118</v>
      </c>
      <c r="H2881">
        <v>18078.580000000002</v>
      </c>
      <c r="I2881">
        <v>18078.580000000002</v>
      </c>
      <c r="J2881" t="s">
        <v>310</v>
      </c>
      <c r="K2881" t="s">
        <v>311</v>
      </c>
      <c r="L2881" t="s">
        <v>119</v>
      </c>
      <c r="M2881" t="s">
        <v>118</v>
      </c>
      <c r="N2881" t="s">
        <v>313</v>
      </c>
    </row>
    <row r="2882" spans="1:14" x14ac:dyDescent="0.2">
      <c r="A2882" t="s">
        <v>309</v>
      </c>
      <c r="B2882" s="5" t="s">
        <v>154</v>
      </c>
      <c r="C2882" s="5" t="s">
        <v>19</v>
      </c>
      <c r="D2882" s="5" t="s">
        <v>20</v>
      </c>
      <c r="E2882" s="5" t="s">
        <v>48</v>
      </c>
      <c r="F2882" t="s">
        <v>35</v>
      </c>
      <c r="G2882" t="s">
        <v>39</v>
      </c>
      <c r="H2882">
        <v>3283.12</v>
      </c>
      <c r="I2882">
        <v>3283.12</v>
      </c>
      <c r="J2882" t="s">
        <v>310</v>
      </c>
      <c r="K2882" t="s">
        <v>311</v>
      </c>
      <c r="L2882" t="s">
        <v>50</v>
      </c>
      <c r="M2882" t="s">
        <v>51</v>
      </c>
      <c r="N2882" t="s">
        <v>313</v>
      </c>
    </row>
    <row r="2883" spans="1:14" x14ac:dyDescent="0.2">
      <c r="A2883" t="s">
        <v>309</v>
      </c>
      <c r="B2883" s="5" t="s">
        <v>154</v>
      </c>
      <c r="C2883" s="5" t="s">
        <v>19</v>
      </c>
      <c r="D2883" s="5" t="s">
        <v>69</v>
      </c>
      <c r="E2883" s="5" t="s">
        <v>200</v>
      </c>
      <c r="F2883" t="s">
        <v>35</v>
      </c>
      <c r="G2883" t="s">
        <v>39</v>
      </c>
      <c r="H2883">
        <v>-3902.9999999999995</v>
      </c>
      <c r="I2883">
        <v>-3902.9999999999995</v>
      </c>
      <c r="J2883" t="s">
        <v>310</v>
      </c>
      <c r="K2883" t="s">
        <v>311</v>
      </c>
      <c r="L2883" t="s">
        <v>337</v>
      </c>
      <c r="M2883" t="s">
        <v>338</v>
      </c>
      <c r="N2883" t="s">
        <v>313</v>
      </c>
    </row>
    <row r="2884" spans="1:14" x14ac:dyDescent="0.2">
      <c r="A2884" t="s">
        <v>309</v>
      </c>
      <c r="B2884" s="5" t="s">
        <v>142</v>
      </c>
      <c r="C2884" s="5" t="s">
        <v>110</v>
      </c>
      <c r="D2884" s="5" t="s">
        <v>111</v>
      </c>
      <c r="E2884" s="5" t="s">
        <v>112</v>
      </c>
      <c r="F2884" t="s">
        <v>113</v>
      </c>
      <c r="G2884" t="s">
        <v>114</v>
      </c>
      <c r="H2884">
        <v>28207.35</v>
      </c>
      <c r="I2884">
        <v>28207.35</v>
      </c>
      <c r="J2884" t="s">
        <v>310</v>
      </c>
      <c r="K2884" t="s">
        <v>311</v>
      </c>
      <c r="L2884" t="s">
        <v>115</v>
      </c>
      <c r="M2884" t="s">
        <v>114</v>
      </c>
      <c r="N2884" t="s">
        <v>313</v>
      </c>
    </row>
    <row r="2885" spans="1:14" x14ac:dyDescent="0.2">
      <c r="A2885" t="s">
        <v>309</v>
      </c>
      <c r="B2885" s="5" t="s">
        <v>154</v>
      </c>
      <c r="C2885" s="5" t="s">
        <v>19</v>
      </c>
      <c r="D2885" s="5" t="s">
        <v>69</v>
      </c>
      <c r="E2885" s="5" t="s">
        <v>200</v>
      </c>
      <c r="F2885" t="s">
        <v>35</v>
      </c>
      <c r="G2885" t="s">
        <v>39</v>
      </c>
      <c r="H2885">
        <v>1132.8799999999999</v>
      </c>
      <c r="I2885">
        <v>1132.8799999999999</v>
      </c>
      <c r="J2885" t="s">
        <v>310</v>
      </c>
      <c r="K2885" t="s">
        <v>311</v>
      </c>
      <c r="L2885" t="s">
        <v>337</v>
      </c>
      <c r="M2885" t="s">
        <v>338</v>
      </c>
      <c r="N2885" t="s">
        <v>313</v>
      </c>
    </row>
    <row r="2886" spans="1:14" x14ac:dyDescent="0.2">
      <c r="A2886" t="s">
        <v>309</v>
      </c>
      <c r="B2886" s="5" t="s">
        <v>169</v>
      </c>
      <c r="C2886" s="5" t="s">
        <v>19</v>
      </c>
      <c r="D2886" s="5" t="s">
        <v>20</v>
      </c>
      <c r="E2886" s="5" t="s">
        <v>48</v>
      </c>
      <c r="F2886" t="s">
        <v>35</v>
      </c>
      <c r="G2886" t="s">
        <v>174</v>
      </c>
      <c r="H2886">
        <v>9244.92</v>
      </c>
      <c r="I2886">
        <v>9244.92</v>
      </c>
      <c r="J2886" t="s">
        <v>310</v>
      </c>
      <c r="K2886" t="s">
        <v>311</v>
      </c>
      <c r="L2886" t="s">
        <v>175</v>
      </c>
      <c r="M2886" t="s">
        <v>176</v>
      </c>
      <c r="N2886" t="s">
        <v>313</v>
      </c>
    </row>
    <row r="2887" spans="1:14" x14ac:dyDescent="0.2">
      <c r="A2887" t="s">
        <v>309</v>
      </c>
      <c r="B2887" s="5" t="s">
        <v>154</v>
      </c>
      <c r="C2887" s="5" t="s">
        <v>19</v>
      </c>
      <c r="D2887" s="5" t="s">
        <v>69</v>
      </c>
      <c r="E2887" s="5" t="s">
        <v>200</v>
      </c>
      <c r="F2887" t="s">
        <v>35</v>
      </c>
      <c r="G2887" t="s">
        <v>39</v>
      </c>
      <c r="H2887">
        <v>2643.29</v>
      </c>
      <c r="I2887">
        <v>2643.29</v>
      </c>
      <c r="J2887" t="s">
        <v>310</v>
      </c>
      <c r="K2887" t="s">
        <v>311</v>
      </c>
      <c r="L2887" t="s">
        <v>335</v>
      </c>
      <c r="M2887" t="s">
        <v>336</v>
      </c>
      <c r="N2887" t="s">
        <v>313</v>
      </c>
    </row>
    <row r="2888" spans="1:14" x14ac:dyDescent="0.2">
      <c r="A2888" t="s">
        <v>309</v>
      </c>
      <c r="B2888" s="5" t="s">
        <v>154</v>
      </c>
      <c r="C2888" s="5" t="s">
        <v>19</v>
      </c>
      <c r="D2888" s="5" t="s">
        <v>69</v>
      </c>
      <c r="E2888" s="5" t="s">
        <v>200</v>
      </c>
      <c r="F2888" t="s">
        <v>35</v>
      </c>
      <c r="G2888" t="s">
        <v>39</v>
      </c>
      <c r="H2888">
        <v>1954.7</v>
      </c>
      <c r="I2888">
        <v>1954.7</v>
      </c>
      <c r="J2888" t="s">
        <v>310</v>
      </c>
      <c r="K2888" t="s">
        <v>311</v>
      </c>
      <c r="L2888" t="s">
        <v>337</v>
      </c>
      <c r="M2888" t="s">
        <v>338</v>
      </c>
      <c r="N2888" t="s">
        <v>313</v>
      </c>
    </row>
    <row r="2889" spans="1:14" x14ac:dyDescent="0.2">
      <c r="A2889" t="s">
        <v>309</v>
      </c>
      <c r="B2889" s="5" t="s">
        <v>154</v>
      </c>
      <c r="C2889" s="5" t="s">
        <v>19</v>
      </c>
      <c r="D2889" s="5" t="s">
        <v>20</v>
      </c>
      <c r="E2889" s="5" t="s">
        <v>123</v>
      </c>
      <c r="F2889" t="s">
        <v>61</v>
      </c>
      <c r="G2889" t="s">
        <v>123</v>
      </c>
      <c r="H2889">
        <v>-380</v>
      </c>
      <c r="I2889">
        <v>-380</v>
      </c>
      <c r="J2889" t="s">
        <v>310</v>
      </c>
      <c r="K2889" t="s">
        <v>311</v>
      </c>
      <c r="L2889" t="s">
        <v>124</v>
      </c>
      <c r="M2889" t="s">
        <v>123</v>
      </c>
      <c r="N2889" t="s">
        <v>313</v>
      </c>
    </row>
    <row r="2890" spans="1:14" x14ac:dyDescent="0.2">
      <c r="A2890" t="s">
        <v>309</v>
      </c>
      <c r="B2890" s="5" t="s">
        <v>154</v>
      </c>
      <c r="C2890" s="5" t="s">
        <v>19</v>
      </c>
      <c r="D2890" s="5" t="s">
        <v>69</v>
      </c>
      <c r="E2890" s="5" t="s">
        <v>200</v>
      </c>
      <c r="F2890" t="s">
        <v>35</v>
      </c>
      <c r="G2890" t="s">
        <v>39</v>
      </c>
      <c r="H2890">
        <v>2467.92</v>
      </c>
      <c r="I2890">
        <v>2467.92</v>
      </c>
      <c r="J2890" t="s">
        <v>310</v>
      </c>
      <c r="K2890" t="s">
        <v>311</v>
      </c>
      <c r="L2890" t="s">
        <v>335</v>
      </c>
      <c r="M2890" t="s">
        <v>336</v>
      </c>
      <c r="N2890" t="s">
        <v>313</v>
      </c>
    </row>
    <row r="2891" spans="1:14" x14ac:dyDescent="0.2">
      <c r="A2891" t="s">
        <v>309</v>
      </c>
      <c r="B2891" s="5" t="s">
        <v>154</v>
      </c>
      <c r="C2891" s="5" t="s">
        <v>19</v>
      </c>
      <c r="D2891" s="5" t="s">
        <v>69</v>
      </c>
      <c r="E2891" s="5" t="s">
        <v>200</v>
      </c>
      <c r="F2891" t="s">
        <v>35</v>
      </c>
      <c r="G2891" t="s">
        <v>39</v>
      </c>
      <c r="H2891">
        <v>1711.8200000000004</v>
      </c>
      <c r="I2891">
        <v>1711.8200000000004</v>
      </c>
      <c r="J2891" t="s">
        <v>310</v>
      </c>
      <c r="K2891" t="s">
        <v>311</v>
      </c>
      <c r="L2891" t="s">
        <v>201</v>
      </c>
      <c r="M2891" t="s">
        <v>202</v>
      </c>
      <c r="N2891" t="s">
        <v>313</v>
      </c>
    </row>
    <row r="2892" spans="1:14" x14ac:dyDescent="0.2">
      <c r="A2892" t="s">
        <v>309</v>
      </c>
      <c r="B2892" s="5" t="s">
        <v>154</v>
      </c>
      <c r="C2892" s="5" t="s">
        <v>19</v>
      </c>
      <c r="D2892" s="5" t="s">
        <v>69</v>
      </c>
      <c r="E2892" s="5" t="s">
        <v>200</v>
      </c>
      <c r="F2892" t="s">
        <v>35</v>
      </c>
      <c r="G2892" t="s">
        <v>39</v>
      </c>
      <c r="H2892">
        <v>-2906.4900000000002</v>
      </c>
      <c r="I2892">
        <v>-2906.4900000000002</v>
      </c>
      <c r="J2892" t="s">
        <v>310</v>
      </c>
      <c r="K2892" t="s">
        <v>311</v>
      </c>
      <c r="L2892" t="s">
        <v>335</v>
      </c>
      <c r="M2892" t="s">
        <v>336</v>
      </c>
      <c r="N2892" t="s">
        <v>313</v>
      </c>
    </row>
    <row r="2893" spans="1:14" x14ac:dyDescent="0.2">
      <c r="A2893" t="s">
        <v>309</v>
      </c>
      <c r="B2893" s="5" t="s">
        <v>154</v>
      </c>
      <c r="C2893" s="5" t="s">
        <v>19</v>
      </c>
      <c r="D2893" s="5" t="s">
        <v>69</v>
      </c>
      <c r="E2893" s="5" t="s">
        <v>200</v>
      </c>
      <c r="F2893" t="s">
        <v>35</v>
      </c>
      <c r="G2893" t="s">
        <v>39</v>
      </c>
      <c r="H2893">
        <v>8.68</v>
      </c>
      <c r="I2893">
        <v>8.68</v>
      </c>
      <c r="J2893" t="s">
        <v>310</v>
      </c>
      <c r="K2893" t="s">
        <v>311</v>
      </c>
      <c r="L2893" t="s">
        <v>201</v>
      </c>
      <c r="M2893" t="s">
        <v>202</v>
      </c>
      <c r="N2893" t="s">
        <v>313</v>
      </c>
    </row>
    <row r="2894" spans="1:14" x14ac:dyDescent="0.2">
      <c r="A2894" t="s">
        <v>309</v>
      </c>
      <c r="B2894" s="5" t="s">
        <v>154</v>
      </c>
      <c r="C2894" s="5" t="s">
        <v>19</v>
      </c>
      <c r="D2894" s="5" t="s">
        <v>69</v>
      </c>
      <c r="E2894" s="5" t="s">
        <v>200</v>
      </c>
      <c r="F2894" t="s">
        <v>35</v>
      </c>
      <c r="G2894" t="s">
        <v>346</v>
      </c>
      <c r="H2894">
        <v>7308.0300000000007</v>
      </c>
      <c r="I2894">
        <v>7308.0300000000007</v>
      </c>
      <c r="J2894" t="s">
        <v>310</v>
      </c>
      <c r="K2894" t="s">
        <v>311</v>
      </c>
      <c r="L2894" t="s">
        <v>337</v>
      </c>
      <c r="M2894" t="s">
        <v>338</v>
      </c>
      <c r="N2894" t="s">
        <v>313</v>
      </c>
    </row>
    <row r="2895" spans="1:14" x14ac:dyDescent="0.2">
      <c r="A2895" t="s">
        <v>309</v>
      </c>
      <c r="B2895" s="5" t="s">
        <v>154</v>
      </c>
      <c r="C2895" s="5" t="s">
        <v>19</v>
      </c>
      <c r="D2895" s="5" t="s">
        <v>69</v>
      </c>
      <c r="E2895" s="5" t="s">
        <v>34</v>
      </c>
      <c r="F2895" t="s">
        <v>35</v>
      </c>
      <c r="G2895" t="s">
        <v>39</v>
      </c>
      <c r="H2895">
        <v>191.97</v>
      </c>
      <c r="I2895">
        <v>191.97</v>
      </c>
      <c r="J2895" t="s">
        <v>310</v>
      </c>
      <c r="K2895" t="s">
        <v>311</v>
      </c>
      <c r="L2895" t="s">
        <v>164</v>
      </c>
      <c r="M2895" t="s">
        <v>165</v>
      </c>
      <c r="N2895" t="s">
        <v>313</v>
      </c>
    </row>
    <row r="2896" spans="1:14" x14ac:dyDescent="0.2">
      <c r="A2896" t="s">
        <v>309</v>
      </c>
      <c r="B2896" s="5" t="s">
        <v>154</v>
      </c>
      <c r="C2896" s="5" t="s">
        <v>19</v>
      </c>
      <c r="D2896" s="5" t="s">
        <v>69</v>
      </c>
      <c r="E2896" s="5" t="s">
        <v>34</v>
      </c>
      <c r="F2896" t="s">
        <v>35</v>
      </c>
      <c r="G2896" t="s">
        <v>39</v>
      </c>
      <c r="H2896">
        <v>1.29</v>
      </c>
      <c r="I2896">
        <v>1.29</v>
      </c>
      <c r="J2896" t="s">
        <v>310</v>
      </c>
      <c r="K2896" t="s">
        <v>311</v>
      </c>
      <c r="L2896" t="s">
        <v>164</v>
      </c>
      <c r="M2896" t="s">
        <v>165</v>
      </c>
      <c r="N2896" t="s">
        <v>313</v>
      </c>
    </row>
    <row r="2897" spans="1:14" x14ac:dyDescent="0.2">
      <c r="A2897" t="s">
        <v>309</v>
      </c>
      <c r="B2897" s="5" t="s">
        <v>154</v>
      </c>
      <c r="C2897" s="5" t="s">
        <v>19</v>
      </c>
      <c r="D2897" s="5" t="s">
        <v>69</v>
      </c>
      <c r="E2897" s="5" t="s">
        <v>320</v>
      </c>
      <c r="F2897" t="s">
        <v>29</v>
      </c>
      <c r="G2897" t="s">
        <v>30</v>
      </c>
      <c r="H2897">
        <v>2337</v>
      </c>
      <c r="I2897">
        <v>2337</v>
      </c>
      <c r="J2897" t="s">
        <v>310</v>
      </c>
      <c r="K2897" t="s">
        <v>311</v>
      </c>
      <c r="L2897" t="s">
        <v>321</v>
      </c>
      <c r="M2897" t="s">
        <v>320</v>
      </c>
      <c r="N2897" t="s">
        <v>313</v>
      </c>
    </row>
    <row r="2898" spans="1:14" x14ac:dyDescent="0.2">
      <c r="A2898" t="s">
        <v>309</v>
      </c>
      <c r="B2898" s="5" t="s">
        <v>154</v>
      </c>
      <c r="C2898" s="5" t="s">
        <v>19</v>
      </c>
      <c r="D2898" s="5" t="s">
        <v>69</v>
      </c>
      <c r="E2898" s="5" t="s">
        <v>200</v>
      </c>
      <c r="F2898" t="s">
        <v>35</v>
      </c>
      <c r="G2898" t="s">
        <v>39</v>
      </c>
      <c r="H2898">
        <v>2421.17</v>
      </c>
      <c r="I2898">
        <v>2421.17</v>
      </c>
      <c r="J2898" t="s">
        <v>310</v>
      </c>
      <c r="K2898" t="s">
        <v>311</v>
      </c>
      <c r="L2898" t="s">
        <v>335</v>
      </c>
      <c r="M2898" t="s">
        <v>336</v>
      </c>
      <c r="N2898" t="s">
        <v>313</v>
      </c>
    </row>
    <row r="2899" spans="1:14" x14ac:dyDescent="0.2">
      <c r="A2899" t="s">
        <v>309</v>
      </c>
      <c r="B2899" s="5" t="s">
        <v>18</v>
      </c>
      <c r="C2899" s="5" t="s">
        <v>19</v>
      </c>
      <c r="D2899" s="5" t="s">
        <v>72</v>
      </c>
      <c r="E2899" s="5" t="s">
        <v>48</v>
      </c>
      <c r="F2899" t="s">
        <v>35</v>
      </c>
      <c r="G2899" t="s">
        <v>39</v>
      </c>
      <c r="H2899">
        <v>562.21</v>
      </c>
      <c r="I2899">
        <v>562.21</v>
      </c>
      <c r="J2899" t="s">
        <v>310</v>
      </c>
      <c r="K2899" t="s">
        <v>311</v>
      </c>
      <c r="L2899" t="s">
        <v>103</v>
      </c>
      <c r="M2899" t="s">
        <v>104</v>
      </c>
      <c r="N2899" t="s">
        <v>313</v>
      </c>
    </row>
    <row r="2900" spans="1:14" x14ac:dyDescent="0.2">
      <c r="A2900" t="s">
        <v>309</v>
      </c>
      <c r="B2900" s="5" t="s">
        <v>18</v>
      </c>
      <c r="C2900" s="5" t="s">
        <v>19</v>
      </c>
      <c r="D2900" s="5" t="s">
        <v>72</v>
      </c>
      <c r="E2900" s="5" t="s">
        <v>73</v>
      </c>
      <c r="F2900" t="s">
        <v>73</v>
      </c>
      <c r="G2900" t="s">
        <v>73</v>
      </c>
      <c r="H2900">
        <v>-7333.96</v>
      </c>
      <c r="I2900">
        <v>-7333.96</v>
      </c>
      <c r="J2900" t="s">
        <v>310</v>
      </c>
      <c r="K2900" t="s">
        <v>311</v>
      </c>
      <c r="L2900" t="s">
        <v>74</v>
      </c>
      <c r="M2900" t="s">
        <v>75</v>
      </c>
      <c r="N2900" t="s">
        <v>313</v>
      </c>
    </row>
    <row r="2901" spans="1:14" x14ac:dyDescent="0.2">
      <c r="A2901" t="s">
        <v>309</v>
      </c>
      <c r="B2901" s="5" t="s">
        <v>18</v>
      </c>
      <c r="C2901" s="5" t="s">
        <v>19</v>
      </c>
      <c r="D2901" s="5" t="s">
        <v>69</v>
      </c>
      <c r="E2901" s="5" t="s">
        <v>161</v>
      </c>
      <c r="F2901" t="s">
        <v>35</v>
      </c>
      <c r="G2901" t="s">
        <v>39</v>
      </c>
      <c r="H2901">
        <v>152.37</v>
      </c>
      <c r="I2901">
        <v>152.37</v>
      </c>
      <c r="J2901" t="s">
        <v>310</v>
      </c>
      <c r="K2901" t="s">
        <v>311</v>
      </c>
      <c r="L2901" t="s">
        <v>328</v>
      </c>
      <c r="M2901" t="s">
        <v>329</v>
      </c>
      <c r="N2901" t="s">
        <v>313</v>
      </c>
    </row>
    <row r="2902" spans="1:14" x14ac:dyDescent="0.2">
      <c r="A2902" t="s">
        <v>309</v>
      </c>
      <c r="B2902" s="5" t="s">
        <v>18</v>
      </c>
      <c r="C2902" s="5" t="s">
        <v>19</v>
      </c>
      <c r="D2902" s="5" t="s">
        <v>69</v>
      </c>
      <c r="E2902" s="5" t="s">
        <v>161</v>
      </c>
      <c r="F2902" t="s">
        <v>35</v>
      </c>
      <c r="G2902" t="s">
        <v>39</v>
      </c>
      <c r="H2902">
        <v>3557.42</v>
      </c>
      <c r="I2902">
        <v>3557.42</v>
      </c>
      <c r="J2902" t="s">
        <v>310</v>
      </c>
      <c r="K2902" t="s">
        <v>311</v>
      </c>
      <c r="L2902" t="s">
        <v>326</v>
      </c>
      <c r="M2902" t="s">
        <v>327</v>
      </c>
      <c r="N2902" t="s">
        <v>313</v>
      </c>
    </row>
    <row r="2903" spans="1:14" x14ac:dyDescent="0.2">
      <c r="A2903" t="s">
        <v>309</v>
      </c>
      <c r="B2903" s="5" t="s">
        <v>18</v>
      </c>
      <c r="C2903" s="5" t="s">
        <v>19</v>
      </c>
      <c r="D2903" s="5" t="s">
        <v>69</v>
      </c>
      <c r="E2903" s="5" t="s">
        <v>332</v>
      </c>
      <c r="F2903" t="s">
        <v>29</v>
      </c>
      <c r="G2903" t="s">
        <v>30</v>
      </c>
      <c r="H2903">
        <v>271.56</v>
      </c>
      <c r="I2903">
        <v>271.56</v>
      </c>
      <c r="J2903" t="s">
        <v>310</v>
      </c>
      <c r="K2903" t="s">
        <v>311</v>
      </c>
      <c r="L2903" t="s">
        <v>333</v>
      </c>
      <c r="M2903" t="s">
        <v>332</v>
      </c>
      <c r="N2903" t="s">
        <v>313</v>
      </c>
    </row>
    <row r="2904" spans="1:14" x14ac:dyDescent="0.2">
      <c r="A2904" t="s">
        <v>309</v>
      </c>
      <c r="B2904" s="5" t="s">
        <v>18</v>
      </c>
      <c r="C2904" s="5" t="s">
        <v>19</v>
      </c>
      <c r="D2904" s="5" t="s">
        <v>72</v>
      </c>
      <c r="E2904" s="5" t="s">
        <v>76</v>
      </c>
      <c r="F2904" t="s">
        <v>77</v>
      </c>
      <c r="G2904" t="s">
        <v>78</v>
      </c>
      <c r="H2904">
        <v>88.49</v>
      </c>
      <c r="I2904">
        <v>88.49</v>
      </c>
      <c r="J2904" t="s">
        <v>310</v>
      </c>
      <c r="K2904" t="s">
        <v>311</v>
      </c>
      <c r="L2904" t="s">
        <v>79</v>
      </c>
      <c r="M2904" t="s">
        <v>76</v>
      </c>
      <c r="N2904" t="s">
        <v>313</v>
      </c>
    </row>
    <row r="2905" spans="1:14" x14ac:dyDescent="0.2">
      <c r="A2905" t="s">
        <v>309</v>
      </c>
      <c r="B2905" s="5" t="s">
        <v>18</v>
      </c>
      <c r="C2905" s="5" t="s">
        <v>19</v>
      </c>
      <c r="D2905" s="5" t="s">
        <v>72</v>
      </c>
      <c r="E2905" s="5" t="s">
        <v>80</v>
      </c>
      <c r="F2905" t="s">
        <v>77</v>
      </c>
      <c r="G2905" t="s">
        <v>78</v>
      </c>
      <c r="H2905">
        <v>966.74</v>
      </c>
      <c r="I2905">
        <v>966.74</v>
      </c>
      <c r="J2905" t="s">
        <v>310</v>
      </c>
      <c r="K2905" t="s">
        <v>311</v>
      </c>
      <c r="L2905" t="s">
        <v>82</v>
      </c>
      <c r="M2905" t="s">
        <v>83</v>
      </c>
      <c r="N2905" t="s">
        <v>313</v>
      </c>
    </row>
    <row r="2906" spans="1:14" x14ac:dyDescent="0.2">
      <c r="A2906" t="s">
        <v>309</v>
      </c>
      <c r="B2906" s="5" t="s">
        <v>18</v>
      </c>
      <c r="C2906" s="5" t="s">
        <v>19</v>
      </c>
      <c r="D2906" s="5" t="s">
        <v>72</v>
      </c>
      <c r="E2906" s="5" t="s">
        <v>80</v>
      </c>
      <c r="F2906" t="s">
        <v>77</v>
      </c>
      <c r="G2906" t="s">
        <v>78</v>
      </c>
      <c r="H2906">
        <v>164.32</v>
      </c>
      <c r="I2906">
        <v>164.32</v>
      </c>
      <c r="J2906" t="s">
        <v>310</v>
      </c>
      <c r="K2906" t="s">
        <v>311</v>
      </c>
      <c r="L2906" t="s">
        <v>187</v>
      </c>
      <c r="M2906" t="s">
        <v>188</v>
      </c>
      <c r="N2906" t="s">
        <v>313</v>
      </c>
    </row>
    <row r="2907" spans="1:14" x14ac:dyDescent="0.2">
      <c r="A2907" t="s">
        <v>309</v>
      </c>
      <c r="B2907" s="5" t="s">
        <v>18</v>
      </c>
      <c r="C2907" s="5" t="s">
        <v>19</v>
      </c>
      <c r="D2907" s="5" t="s">
        <v>72</v>
      </c>
      <c r="E2907" s="5" t="s">
        <v>80</v>
      </c>
      <c r="F2907" t="s">
        <v>77</v>
      </c>
      <c r="G2907" t="s">
        <v>78</v>
      </c>
      <c r="H2907">
        <v>193.35</v>
      </c>
      <c r="I2907">
        <v>193.35</v>
      </c>
      <c r="J2907" t="s">
        <v>310</v>
      </c>
      <c r="K2907" t="s">
        <v>311</v>
      </c>
      <c r="L2907" t="s">
        <v>88</v>
      </c>
      <c r="M2907" t="s">
        <v>89</v>
      </c>
      <c r="N2907" t="s">
        <v>313</v>
      </c>
    </row>
    <row r="2908" spans="1:14" x14ac:dyDescent="0.2">
      <c r="A2908" t="s">
        <v>309</v>
      </c>
      <c r="B2908" s="5" t="s">
        <v>18</v>
      </c>
      <c r="C2908" s="5" t="s">
        <v>19</v>
      </c>
      <c r="D2908" s="5" t="s">
        <v>72</v>
      </c>
      <c r="E2908" s="5" t="s">
        <v>80</v>
      </c>
      <c r="F2908" t="s">
        <v>77</v>
      </c>
      <c r="G2908" t="s">
        <v>78</v>
      </c>
      <c r="H2908">
        <v>53.52</v>
      </c>
      <c r="I2908">
        <v>53.52</v>
      </c>
      <c r="J2908" t="s">
        <v>310</v>
      </c>
      <c r="K2908" t="s">
        <v>311</v>
      </c>
      <c r="L2908" t="s">
        <v>90</v>
      </c>
      <c r="M2908" t="s">
        <v>91</v>
      </c>
      <c r="N2908" t="s">
        <v>313</v>
      </c>
    </row>
    <row r="2909" spans="1:14" x14ac:dyDescent="0.2">
      <c r="A2909" t="s">
        <v>309</v>
      </c>
      <c r="B2909" s="5" t="s">
        <v>18</v>
      </c>
      <c r="C2909" s="5" t="s">
        <v>19</v>
      </c>
      <c r="D2909" s="5" t="s">
        <v>72</v>
      </c>
      <c r="E2909" s="5" t="s">
        <v>80</v>
      </c>
      <c r="F2909" t="s">
        <v>77</v>
      </c>
      <c r="G2909" t="s">
        <v>78</v>
      </c>
      <c r="H2909">
        <v>106.49</v>
      </c>
      <c r="I2909">
        <v>106.49</v>
      </c>
      <c r="J2909" t="s">
        <v>310</v>
      </c>
      <c r="K2909" t="s">
        <v>311</v>
      </c>
      <c r="L2909" t="s">
        <v>92</v>
      </c>
      <c r="M2909" t="s">
        <v>93</v>
      </c>
      <c r="N2909" t="s">
        <v>313</v>
      </c>
    </row>
    <row r="2910" spans="1:14" x14ac:dyDescent="0.2">
      <c r="A2910" t="s">
        <v>309</v>
      </c>
      <c r="B2910" s="5" t="s">
        <v>18</v>
      </c>
      <c r="C2910" s="5" t="s">
        <v>19</v>
      </c>
      <c r="D2910" s="5" t="s">
        <v>72</v>
      </c>
      <c r="E2910" s="5" t="s">
        <v>80</v>
      </c>
      <c r="F2910" t="s">
        <v>77</v>
      </c>
      <c r="G2910" t="s">
        <v>78</v>
      </c>
      <c r="H2910">
        <v>30.76</v>
      </c>
      <c r="I2910">
        <v>30.76</v>
      </c>
      <c r="J2910" t="s">
        <v>310</v>
      </c>
      <c r="K2910" t="s">
        <v>311</v>
      </c>
      <c r="L2910" t="s">
        <v>140</v>
      </c>
      <c r="M2910" t="s">
        <v>141</v>
      </c>
      <c r="N2910" t="s">
        <v>313</v>
      </c>
    </row>
    <row r="2911" spans="1:14" x14ac:dyDescent="0.2">
      <c r="A2911" t="s">
        <v>309</v>
      </c>
      <c r="B2911" s="5" t="s">
        <v>18</v>
      </c>
      <c r="C2911" s="5" t="s">
        <v>19</v>
      </c>
      <c r="D2911" s="5" t="s">
        <v>72</v>
      </c>
      <c r="E2911" s="5" t="s">
        <v>80</v>
      </c>
      <c r="F2911" t="s">
        <v>77</v>
      </c>
      <c r="G2911" t="s">
        <v>334</v>
      </c>
      <c r="H2911">
        <v>7135.82</v>
      </c>
      <c r="I2911">
        <v>7135.82</v>
      </c>
      <c r="J2911" t="s">
        <v>310</v>
      </c>
      <c r="K2911" t="s">
        <v>311</v>
      </c>
      <c r="L2911" t="s">
        <v>84</v>
      </c>
      <c r="M2911" t="s">
        <v>85</v>
      </c>
      <c r="N2911" t="s">
        <v>313</v>
      </c>
    </row>
    <row r="2912" spans="1:14" x14ac:dyDescent="0.2">
      <c r="A2912" t="s">
        <v>309</v>
      </c>
      <c r="B2912" s="5" t="s">
        <v>18</v>
      </c>
      <c r="C2912" s="5" t="s">
        <v>19</v>
      </c>
      <c r="D2912" s="5" t="s">
        <v>72</v>
      </c>
      <c r="E2912" s="5" t="s">
        <v>94</v>
      </c>
      <c r="F2912" t="s">
        <v>77</v>
      </c>
      <c r="G2912" t="s">
        <v>78</v>
      </c>
      <c r="H2912">
        <v>100.85</v>
      </c>
      <c r="I2912">
        <v>100.85</v>
      </c>
      <c r="J2912" t="s">
        <v>310</v>
      </c>
      <c r="K2912" t="s">
        <v>311</v>
      </c>
      <c r="L2912" t="s">
        <v>95</v>
      </c>
      <c r="M2912" t="s">
        <v>94</v>
      </c>
      <c r="N2912" t="s">
        <v>313</v>
      </c>
    </row>
    <row r="2913" spans="1:14" x14ac:dyDescent="0.2">
      <c r="A2913" t="s">
        <v>309</v>
      </c>
      <c r="B2913" s="5" t="s">
        <v>18</v>
      </c>
      <c r="C2913" s="5" t="s">
        <v>19</v>
      </c>
      <c r="D2913" s="5" t="s">
        <v>69</v>
      </c>
      <c r="E2913" s="5" t="s">
        <v>161</v>
      </c>
      <c r="F2913" t="s">
        <v>35</v>
      </c>
      <c r="G2913" t="s">
        <v>39</v>
      </c>
      <c r="H2913">
        <v>1556.9899999999998</v>
      </c>
      <c r="I2913">
        <v>1556.9899999999998</v>
      </c>
      <c r="J2913" t="s">
        <v>310</v>
      </c>
      <c r="K2913" t="s">
        <v>311</v>
      </c>
      <c r="L2913" t="s">
        <v>330</v>
      </c>
      <c r="M2913" t="s">
        <v>331</v>
      </c>
      <c r="N2913" t="s">
        <v>313</v>
      </c>
    </row>
    <row r="2914" spans="1:14" x14ac:dyDescent="0.2">
      <c r="A2914" t="s">
        <v>309</v>
      </c>
      <c r="B2914" s="5" t="s">
        <v>120</v>
      </c>
      <c r="C2914" s="5" t="s">
        <v>19</v>
      </c>
      <c r="D2914" s="5" t="s">
        <v>20</v>
      </c>
      <c r="E2914" s="5" t="s">
        <v>21</v>
      </c>
      <c r="F2914" t="s">
        <v>22</v>
      </c>
      <c r="G2914" t="s">
        <v>21</v>
      </c>
      <c r="H2914">
        <v>33.76</v>
      </c>
      <c r="I2914">
        <v>33.76</v>
      </c>
      <c r="J2914" t="s">
        <v>310</v>
      </c>
      <c r="K2914" t="s">
        <v>311</v>
      </c>
      <c r="L2914" t="s">
        <v>27</v>
      </c>
      <c r="M2914" t="s">
        <v>21</v>
      </c>
      <c r="N2914" t="s">
        <v>313</v>
      </c>
    </row>
    <row r="2915" spans="1:14" x14ac:dyDescent="0.2">
      <c r="A2915" t="s">
        <v>309</v>
      </c>
      <c r="B2915" s="5" t="s">
        <v>120</v>
      </c>
      <c r="C2915" s="5" t="s">
        <v>19</v>
      </c>
      <c r="D2915" s="5" t="s">
        <v>20</v>
      </c>
      <c r="E2915" s="5" t="s">
        <v>56</v>
      </c>
      <c r="F2915" t="s">
        <v>35</v>
      </c>
      <c r="G2915" t="s">
        <v>39</v>
      </c>
      <c r="H2915">
        <v>0.65</v>
      </c>
      <c r="I2915">
        <v>0.65</v>
      </c>
      <c r="J2915" t="s">
        <v>310</v>
      </c>
      <c r="K2915" t="s">
        <v>311</v>
      </c>
      <c r="L2915" t="s">
        <v>37</v>
      </c>
      <c r="M2915" t="s">
        <v>38</v>
      </c>
      <c r="N2915" t="s">
        <v>313</v>
      </c>
    </row>
    <row r="2916" spans="1:14" x14ac:dyDescent="0.2">
      <c r="A2916" t="s">
        <v>309</v>
      </c>
      <c r="B2916" s="5" t="s">
        <v>120</v>
      </c>
      <c r="C2916" s="5" t="s">
        <v>19</v>
      </c>
      <c r="D2916" s="5" t="s">
        <v>20</v>
      </c>
      <c r="E2916" s="5" t="s">
        <v>48</v>
      </c>
      <c r="F2916" t="s">
        <v>35</v>
      </c>
      <c r="G2916" t="s">
        <v>39</v>
      </c>
      <c r="H2916">
        <v>1535.56</v>
      </c>
      <c r="I2916">
        <v>1535.56</v>
      </c>
      <c r="J2916" t="s">
        <v>310</v>
      </c>
      <c r="K2916" t="s">
        <v>311</v>
      </c>
      <c r="L2916" t="s">
        <v>54</v>
      </c>
      <c r="M2916" t="s">
        <v>55</v>
      </c>
      <c r="N2916" t="s">
        <v>313</v>
      </c>
    </row>
    <row r="2917" spans="1:14" x14ac:dyDescent="0.2">
      <c r="A2917" t="s">
        <v>309</v>
      </c>
      <c r="B2917" s="5" t="s">
        <v>120</v>
      </c>
      <c r="C2917" s="5" t="s">
        <v>19</v>
      </c>
      <c r="D2917" s="5" t="s">
        <v>20</v>
      </c>
      <c r="E2917" s="5" t="s">
        <v>48</v>
      </c>
      <c r="F2917" t="s">
        <v>35</v>
      </c>
      <c r="G2917" t="s">
        <v>39</v>
      </c>
      <c r="H2917">
        <v>1610.62</v>
      </c>
      <c r="I2917">
        <v>1610.62</v>
      </c>
      <c r="J2917" t="s">
        <v>310</v>
      </c>
      <c r="K2917" t="s">
        <v>311</v>
      </c>
      <c r="L2917" t="s">
        <v>50</v>
      </c>
      <c r="M2917" t="s">
        <v>51</v>
      </c>
      <c r="N2917" t="s">
        <v>313</v>
      </c>
    </row>
    <row r="2918" spans="1:14" x14ac:dyDescent="0.2">
      <c r="A2918" t="s">
        <v>309</v>
      </c>
      <c r="B2918" s="5" t="s">
        <v>120</v>
      </c>
      <c r="C2918" s="5" t="s">
        <v>19</v>
      </c>
      <c r="D2918" s="5" t="s">
        <v>20</v>
      </c>
      <c r="E2918" s="5" t="s">
        <v>48</v>
      </c>
      <c r="F2918" t="s">
        <v>35</v>
      </c>
      <c r="G2918" t="s">
        <v>39</v>
      </c>
      <c r="H2918">
        <v>-1689.1299999999999</v>
      </c>
      <c r="I2918">
        <v>-1689.1299999999999</v>
      </c>
      <c r="J2918" t="s">
        <v>310</v>
      </c>
      <c r="K2918" t="s">
        <v>311</v>
      </c>
      <c r="L2918" t="s">
        <v>52</v>
      </c>
      <c r="M2918" t="s">
        <v>53</v>
      </c>
      <c r="N2918" t="s">
        <v>313</v>
      </c>
    </row>
    <row r="2919" spans="1:14" x14ac:dyDescent="0.2">
      <c r="A2919" t="s">
        <v>309</v>
      </c>
      <c r="B2919" s="5" t="s">
        <v>120</v>
      </c>
      <c r="C2919" s="5" t="s">
        <v>19</v>
      </c>
      <c r="D2919" s="5" t="s">
        <v>20</v>
      </c>
      <c r="E2919" s="5" t="s">
        <v>48</v>
      </c>
      <c r="F2919" t="s">
        <v>35</v>
      </c>
      <c r="G2919" t="s">
        <v>314</v>
      </c>
      <c r="H2919">
        <v>6067.17</v>
      </c>
      <c r="I2919">
        <v>6067.17</v>
      </c>
      <c r="J2919" t="s">
        <v>310</v>
      </c>
      <c r="K2919" t="s">
        <v>311</v>
      </c>
      <c r="L2919" t="s">
        <v>50</v>
      </c>
      <c r="M2919" t="s">
        <v>51</v>
      </c>
      <c r="N2919" t="s">
        <v>313</v>
      </c>
    </row>
    <row r="2920" spans="1:14" x14ac:dyDescent="0.2">
      <c r="A2920" t="s">
        <v>309</v>
      </c>
      <c r="B2920" s="5" t="s">
        <v>18</v>
      </c>
      <c r="C2920" s="5" t="s">
        <v>19</v>
      </c>
      <c r="D2920" s="5" t="s">
        <v>72</v>
      </c>
      <c r="E2920" s="5" t="s">
        <v>48</v>
      </c>
      <c r="F2920" t="s">
        <v>35</v>
      </c>
      <c r="G2920" t="s">
        <v>39</v>
      </c>
      <c r="H2920">
        <v>2914.94</v>
      </c>
      <c r="I2920">
        <v>2914.94</v>
      </c>
      <c r="J2920" t="s">
        <v>310</v>
      </c>
      <c r="K2920" t="s">
        <v>311</v>
      </c>
      <c r="L2920" t="s">
        <v>101</v>
      </c>
      <c r="M2920" t="s">
        <v>102</v>
      </c>
      <c r="N2920" t="s">
        <v>313</v>
      </c>
    </row>
    <row r="2921" spans="1:14" x14ac:dyDescent="0.2">
      <c r="A2921" t="s">
        <v>309</v>
      </c>
      <c r="B2921" s="5" t="s">
        <v>120</v>
      </c>
      <c r="C2921" s="5" t="s">
        <v>19</v>
      </c>
      <c r="D2921" s="5" t="s">
        <v>20</v>
      </c>
      <c r="E2921" s="5" t="s">
        <v>28</v>
      </c>
      <c r="F2921" t="s">
        <v>29</v>
      </c>
      <c r="G2921" t="s">
        <v>30</v>
      </c>
      <c r="H2921">
        <v>8775.4599999999991</v>
      </c>
      <c r="I2921">
        <v>8775.4599999999991</v>
      </c>
      <c r="J2921" t="s">
        <v>310</v>
      </c>
      <c r="K2921" t="s">
        <v>311</v>
      </c>
      <c r="L2921" t="s">
        <v>31</v>
      </c>
      <c r="M2921" t="s">
        <v>28</v>
      </c>
      <c r="N2921" t="s">
        <v>313</v>
      </c>
    </row>
    <row r="2922" spans="1:14" x14ac:dyDescent="0.2">
      <c r="A2922" t="s">
        <v>309</v>
      </c>
      <c r="B2922" s="5" t="s">
        <v>18</v>
      </c>
      <c r="C2922" s="5" t="s">
        <v>19</v>
      </c>
      <c r="D2922" s="5" t="s">
        <v>72</v>
      </c>
      <c r="E2922" s="5" t="s">
        <v>48</v>
      </c>
      <c r="F2922" t="s">
        <v>35</v>
      </c>
      <c r="G2922" t="s">
        <v>39</v>
      </c>
      <c r="H2922">
        <v>1580.42</v>
      </c>
      <c r="I2922">
        <v>1580.42</v>
      </c>
      <c r="J2922" t="s">
        <v>310</v>
      </c>
      <c r="K2922" t="s">
        <v>311</v>
      </c>
      <c r="L2922" t="s">
        <v>108</v>
      </c>
      <c r="M2922" t="s">
        <v>109</v>
      </c>
      <c r="N2922" t="s">
        <v>313</v>
      </c>
    </row>
    <row r="2923" spans="1:14" x14ac:dyDescent="0.2">
      <c r="A2923" t="s">
        <v>309</v>
      </c>
      <c r="B2923" s="5" t="s">
        <v>18</v>
      </c>
      <c r="C2923" s="5" t="s">
        <v>110</v>
      </c>
      <c r="D2923" s="5" t="s">
        <v>111</v>
      </c>
      <c r="E2923" s="5" t="s">
        <v>112</v>
      </c>
      <c r="F2923" t="s">
        <v>113</v>
      </c>
      <c r="G2923" t="s">
        <v>118</v>
      </c>
      <c r="H2923">
        <v>6085.45</v>
      </c>
      <c r="I2923">
        <v>6085.45</v>
      </c>
      <c r="J2923" t="s">
        <v>310</v>
      </c>
      <c r="K2923" t="s">
        <v>311</v>
      </c>
      <c r="L2923" t="s">
        <v>119</v>
      </c>
      <c r="M2923" t="s">
        <v>118</v>
      </c>
      <c r="N2923" t="s">
        <v>313</v>
      </c>
    </row>
    <row r="2924" spans="1:14" x14ac:dyDescent="0.2">
      <c r="A2924" t="s">
        <v>309</v>
      </c>
      <c r="B2924" s="5" t="s">
        <v>18</v>
      </c>
      <c r="C2924" s="5" t="s">
        <v>110</v>
      </c>
      <c r="D2924" s="5" t="s">
        <v>111</v>
      </c>
      <c r="E2924" s="5" t="s">
        <v>112</v>
      </c>
      <c r="F2924" t="s">
        <v>113</v>
      </c>
      <c r="G2924" t="s">
        <v>114</v>
      </c>
      <c r="H2924">
        <v>3840.43</v>
      </c>
      <c r="I2924">
        <v>3840.43</v>
      </c>
      <c r="J2924" t="s">
        <v>310</v>
      </c>
      <c r="K2924" t="s">
        <v>311</v>
      </c>
      <c r="L2924" t="s">
        <v>115</v>
      </c>
      <c r="M2924" t="s">
        <v>114</v>
      </c>
      <c r="N2924" t="s">
        <v>313</v>
      </c>
    </row>
    <row r="2925" spans="1:14" x14ac:dyDescent="0.2">
      <c r="A2925" t="s">
        <v>309</v>
      </c>
      <c r="B2925" s="5" t="s">
        <v>18</v>
      </c>
      <c r="C2925" s="5" t="s">
        <v>19</v>
      </c>
      <c r="D2925" s="5" t="s">
        <v>72</v>
      </c>
      <c r="E2925" s="5" t="s">
        <v>48</v>
      </c>
      <c r="F2925" t="s">
        <v>35</v>
      </c>
      <c r="G2925" t="s">
        <v>39</v>
      </c>
      <c r="H2925">
        <v>2226.73</v>
      </c>
      <c r="I2925">
        <v>2226.73</v>
      </c>
      <c r="J2925" t="s">
        <v>310</v>
      </c>
      <c r="K2925" t="s">
        <v>311</v>
      </c>
      <c r="L2925" t="s">
        <v>99</v>
      </c>
      <c r="M2925" t="s">
        <v>100</v>
      </c>
      <c r="N2925" t="s">
        <v>313</v>
      </c>
    </row>
    <row r="2926" spans="1:14" x14ac:dyDescent="0.2">
      <c r="A2926" t="s">
        <v>309</v>
      </c>
      <c r="B2926" s="5" t="s">
        <v>18</v>
      </c>
      <c r="C2926" s="5" t="s">
        <v>19</v>
      </c>
      <c r="D2926" s="5" t="s">
        <v>72</v>
      </c>
      <c r="E2926" s="5" t="s">
        <v>48</v>
      </c>
      <c r="F2926" t="s">
        <v>35</v>
      </c>
      <c r="G2926" t="s">
        <v>39</v>
      </c>
      <c r="H2926">
        <v>820.55</v>
      </c>
      <c r="I2926">
        <v>820.55</v>
      </c>
      <c r="J2926" t="s">
        <v>310</v>
      </c>
      <c r="K2926" t="s">
        <v>311</v>
      </c>
      <c r="L2926" t="s">
        <v>105</v>
      </c>
      <c r="M2926" t="s">
        <v>106</v>
      </c>
      <c r="N2926" t="s">
        <v>313</v>
      </c>
    </row>
    <row r="2927" spans="1:14" x14ac:dyDescent="0.2">
      <c r="A2927" t="s">
        <v>309</v>
      </c>
      <c r="B2927" s="5" t="s">
        <v>18</v>
      </c>
      <c r="C2927" s="5" t="s">
        <v>19</v>
      </c>
      <c r="D2927" s="5" t="s">
        <v>72</v>
      </c>
      <c r="E2927" s="5" t="s">
        <v>48</v>
      </c>
      <c r="F2927" t="s">
        <v>35</v>
      </c>
      <c r="G2927" t="s">
        <v>39</v>
      </c>
      <c r="H2927">
        <v>1212.55</v>
      </c>
      <c r="I2927">
        <v>1212.55</v>
      </c>
      <c r="J2927" t="s">
        <v>310</v>
      </c>
      <c r="K2927" t="s">
        <v>311</v>
      </c>
      <c r="L2927" t="s">
        <v>97</v>
      </c>
      <c r="M2927" t="s">
        <v>98</v>
      </c>
      <c r="N2927" t="s">
        <v>313</v>
      </c>
    </row>
    <row r="2928" spans="1:14" x14ac:dyDescent="0.2">
      <c r="A2928" t="s">
        <v>309</v>
      </c>
      <c r="B2928" s="5" t="s">
        <v>18</v>
      </c>
      <c r="C2928" s="5" t="s">
        <v>19</v>
      </c>
      <c r="D2928" s="5" t="s">
        <v>69</v>
      </c>
      <c r="E2928" s="5" t="s">
        <v>161</v>
      </c>
      <c r="F2928" t="s">
        <v>35</v>
      </c>
      <c r="G2928" t="s">
        <v>39</v>
      </c>
      <c r="H2928">
        <v>3002.67</v>
      </c>
      <c r="I2928">
        <v>3002.67</v>
      </c>
      <c r="J2928" t="s">
        <v>310</v>
      </c>
      <c r="K2928" t="s">
        <v>311</v>
      </c>
      <c r="L2928" t="s">
        <v>326</v>
      </c>
      <c r="M2928" t="s">
        <v>327</v>
      </c>
      <c r="N2928" t="s">
        <v>313</v>
      </c>
    </row>
    <row r="2929" spans="1:14" x14ac:dyDescent="0.2">
      <c r="A2929" t="s">
        <v>309</v>
      </c>
      <c r="B2929" s="5" t="s">
        <v>120</v>
      </c>
      <c r="C2929" s="5" t="s">
        <v>19</v>
      </c>
      <c r="D2929" s="5" t="s">
        <v>20</v>
      </c>
      <c r="E2929" s="5" t="s">
        <v>44</v>
      </c>
      <c r="F2929" t="s">
        <v>29</v>
      </c>
      <c r="G2929" t="s">
        <v>30</v>
      </c>
      <c r="H2929">
        <v>2033.1100000000001</v>
      </c>
      <c r="I2929">
        <v>2033.1100000000001</v>
      </c>
      <c r="J2929" t="s">
        <v>310</v>
      </c>
      <c r="K2929" t="s">
        <v>311</v>
      </c>
      <c r="L2929" t="s">
        <v>45</v>
      </c>
      <c r="M2929" t="s">
        <v>44</v>
      </c>
      <c r="N2929" t="s">
        <v>313</v>
      </c>
    </row>
    <row r="2930" spans="1:14" x14ac:dyDescent="0.2">
      <c r="A2930" t="s">
        <v>309</v>
      </c>
      <c r="B2930" s="5" t="s">
        <v>18</v>
      </c>
      <c r="C2930" s="5" t="s">
        <v>19</v>
      </c>
      <c r="D2930" s="5" t="s">
        <v>127</v>
      </c>
      <c r="E2930" s="5" t="s">
        <v>317</v>
      </c>
      <c r="F2930" t="s">
        <v>129</v>
      </c>
      <c r="G2930" t="s">
        <v>318</v>
      </c>
      <c r="H2930">
        <v>498.55</v>
      </c>
      <c r="I2930">
        <v>498.55</v>
      </c>
      <c r="J2930" t="s">
        <v>310</v>
      </c>
      <c r="K2930" t="s">
        <v>311</v>
      </c>
      <c r="L2930" t="s">
        <v>319</v>
      </c>
      <c r="M2930" t="s">
        <v>317</v>
      </c>
      <c r="N2930" t="s">
        <v>313</v>
      </c>
    </row>
    <row r="2931" spans="1:14" x14ac:dyDescent="0.2">
      <c r="A2931" t="s">
        <v>309</v>
      </c>
      <c r="B2931" s="5" t="s">
        <v>18</v>
      </c>
      <c r="C2931" s="5" t="s">
        <v>19</v>
      </c>
      <c r="D2931" s="5" t="s">
        <v>20</v>
      </c>
      <c r="E2931" s="5" t="s">
        <v>28</v>
      </c>
      <c r="F2931" t="s">
        <v>29</v>
      </c>
      <c r="G2931" t="s">
        <v>30</v>
      </c>
      <c r="H2931">
        <v>8339.68</v>
      </c>
      <c r="I2931">
        <v>8339.68</v>
      </c>
      <c r="J2931" t="s">
        <v>310</v>
      </c>
      <c r="K2931" t="s">
        <v>311</v>
      </c>
      <c r="L2931" t="s">
        <v>31</v>
      </c>
      <c r="M2931" t="s">
        <v>28</v>
      </c>
      <c r="N2931" t="s">
        <v>313</v>
      </c>
    </row>
    <row r="2932" spans="1:14" x14ac:dyDescent="0.2">
      <c r="A2932" t="s">
        <v>309</v>
      </c>
      <c r="B2932" s="5" t="s">
        <v>198</v>
      </c>
      <c r="C2932" s="5" t="s">
        <v>19</v>
      </c>
      <c r="D2932" s="5" t="s">
        <v>72</v>
      </c>
      <c r="E2932" s="5" t="s">
        <v>48</v>
      </c>
      <c r="F2932" t="s">
        <v>35</v>
      </c>
      <c r="G2932" t="s">
        <v>39</v>
      </c>
      <c r="H2932">
        <v>-32.89</v>
      </c>
      <c r="I2932">
        <v>-32.89</v>
      </c>
      <c r="J2932" t="s">
        <v>310</v>
      </c>
      <c r="K2932" t="s">
        <v>311</v>
      </c>
      <c r="L2932" t="s">
        <v>108</v>
      </c>
      <c r="M2932" t="s">
        <v>109</v>
      </c>
      <c r="N2932" t="s">
        <v>313</v>
      </c>
    </row>
    <row r="2933" spans="1:14" x14ac:dyDescent="0.2">
      <c r="A2933" t="s">
        <v>309</v>
      </c>
      <c r="B2933" s="5" t="s">
        <v>169</v>
      </c>
      <c r="C2933" s="5" t="s">
        <v>19</v>
      </c>
      <c r="D2933" s="5" t="s">
        <v>20</v>
      </c>
      <c r="E2933" s="5" t="s">
        <v>48</v>
      </c>
      <c r="F2933" t="s">
        <v>35</v>
      </c>
      <c r="G2933" t="s">
        <v>39</v>
      </c>
      <c r="H2933">
        <v>-568.86999999999989</v>
      </c>
      <c r="I2933">
        <v>-568.86999999999989</v>
      </c>
      <c r="J2933" t="s">
        <v>310</v>
      </c>
      <c r="K2933" t="s">
        <v>311</v>
      </c>
      <c r="L2933" t="s">
        <v>315</v>
      </c>
      <c r="M2933" t="s">
        <v>316</v>
      </c>
      <c r="N2933" t="s">
        <v>313</v>
      </c>
    </row>
    <row r="2934" spans="1:14" x14ac:dyDescent="0.2">
      <c r="A2934" t="s">
        <v>309</v>
      </c>
      <c r="B2934" s="5" t="s">
        <v>18</v>
      </c>
      <c r="C2934" s="5" t="s">
        <v>19</v>
      </c>
      <c r="D2934" s="5" t="s">
        <v>20</v>
      </c>
      <c r="E2934" s="5" t="s">
        <v>44</v>
      </c>
      <c r="F2934" t="s">
        <v>29</v>
      </c>
      <c r="G2934" t="s">
        <v>30</v>
      </c>
      <c r="H2934">
        <v>2696.04</v>
      </c>
      <c r="I2934">
        <v>2696.04</v>
      </c>
      <c r="J2934" t="s">
        <v>310</v>
      </c>
      <c r="K2934" t="s">
        <v>311</v>
      </c>
      <c r="L2934" t="s">
        <v>45</v>
      </c>
      <c r="M2934" t="s">
        <v>44</v>
      </c>
      <c r="N2934" t="s">
        <v>313</v>
      </c>
    </row>
    <row r="2935" spans="1:14" x14ac:dyDescent="0.2">
      <c r="A2935" t="s">
        <v>309</v>
      </c>
      <c r="B2935" s="5" t="s">
        <v>18</v>
      </c>
      <c r="C2935" s="5" t="s">
        <v>19</v>
      </c>
      <c r="D2935" s="5" t="s">
        <v>20</v>
      </c>
      <c r="E2935" s="5" t="s">
        <v>48</v>
      </c>
      <c r="F2935" t="s">
        <v>35</v>
      </c>
      <c r="G2935" t="s">
        <v>314</v>
      </c>
      <c r="H2935">
        <v>7436.3099999999995</v>
      </c>
      <c r="I2935">
        <v>7436.3099999999995</v>
      </c>
      <c r="J2935" t="s">
        <v>310</v>
      </c>
      <c r="K2935" t="s">
        <v>311</v>
      </c>
      <c r="L2935" t="s">
        <v>50</v>
      </c>
      <c r="M2935" t="s">
        <v>51</v>
      </c>
      <c r="N2935" t="s">
        <v>313</v>
      </c>
    </row>
    <row r="2936" spans="1:14" x14ac:dyDescent="0.2">
      <c r="A2936" t="s">
        <v>309</v>
      </c>
      <c r="B2936" s="5" t="s">
        <v>18</v>
      </c>
      <c r="C2936" s="5" t="s">
        <v>19</v>
      </c>
      <c r="D2936" s="5" t="s">
        <v>20</v>
      </c>
      <c r="E2936" s="5" t="s">
        <v>48</v>
      </c>
      <c r="F2936" t="s">
        <v>35</v>
      </c>
      <c r="G2936" t="s">
        <v>39</v>
      </c>
      <c r="H2936">
        <v>152.41999999999999</v>
      </c>
      <c r="I2936">
        <v>152.41999999999999</v>
      </c>
      <c r="J2936" t="s">
        <v>310</v>
      </c>
      <c r="K2936" t="s">
        <v>311</v>
      </c>
      <c r="L2936" t="s">
        <v>175</v>
      </c>
      <c r="M2936" t="s">
        <v>176</v>
      </c>
      <c r="N2936" t="s">
        <v>313</v>
      </c>
    </row>
    <row r="2937" spans="1:14" x14ac:dyDescent="0.2">
      <c r="A2937" t="s">
        <v>309</v>
      </c>
      <c r="B2937" s="5" t="s">
        <v>18</v>
      </c>
      <c r="C2937" s="5" t="s">
        <v>19</v>
      </c>
      <c r="D2937" s="5" t="s">
        <v>20</v>
      </c>
      <c r="E2937" s="5" t="s">
        <v>48</v>
      </c>
      <c r="F2937" t="s">
        <v>35</v>
      </c>
      <c r="G2937" t="s">
        <v>39</v>
      </c>
      <c r="H2937">
        <v>8.7200000000000006</v>
      </c>
      <c r="I2937">
        <v>8.7200000000000006</v>
      </c>
      <c r="J2937" t="s">
        <v>310</v>
      </c>
      <c r="K2937" t="s">
        <v>311</v>
      </c>
      <c r="L2937" t="s">
        <v>315</v>
      </c>
      <c r="M2937" t="s">
        <v>316</v>
      </c>
      <c r="N2937" t="s">
        <v>313</v>
      </c>
    </row>
    <row r="2938" spans="1:14" x14ac:dyDescent="0.2">
      <c r="A2938" t="s">
        <v>309</v>
      </c>
      <c r="B2938" s="5" t="s">
        <v>18</v>
      </c>
      <c r="C2938" s="5" t="s">
        <v>19</v>
      </c>
      <c r="D2938" s="5" t="s">
        <v>20</v>
      </c>
      <c r="E2938" s="5" t="s">
        <v>48</v>
      </c>
      <c r="F2938" t="s">
        <v>35</v>
      </c>
      <c r="G2938" t="s">
        <v>39</v>
      </c>
      <c r="H2938">
        <v>-3186.1600000000008</v>
      </c>
      <c r="I2938">
        <v>-3186.1600000000008</v>
      </c>
      <c r="J2938" t="s">
        <v>310</v>
      </c>
      <c r="K2938" t="s">
        <v>311</v>
      </c>
      <c r="L2938" t="s">
        <v>52</v>
      </c>
      <c r="M2938" t="s">
        <v>53</v>
      </c>
      <c r="N2938" t="s">
        <v>313</v>
      </c>
    </row>
    <row r="2939" spans="1:14" x14ac:dyDescent="0.2">
      <c r="A2939" t="s">
        <v>309</v>
      </c>
      <c r="B2939" s="5" t="s">
        <v>18</v>
      </c>
      <c r="C2939" s="5" t="s">
        <v>19</v>
      </c>
      <c r="D2939" s="5" t="s">
        <v>20</v>
      </c>
      <c r="E2939" s="5" t="s">
        <v>48</v>
      </c>
      <c r="F2939" t="s">
        <v>35</v>
      </c>
      <c r="G2939" t="s">
        <v>39</v>
      </c>
      <c r="H2939">
        <v>1136.0800000000002</v>
      </c>
      <c r="I2939">
        <v>1136.0800000000002</v>
      </c>
      <c r="J2939" t="s">
        <v>310</v>
      </c>
      <c r="K2939" t="s">
        <v>311</v>
      </c>
      <c r="L2939" t="s">
        <v>50</v>
      </c>
      <c r="M2939" t="s">
        <v>51</v>
      </c>
      <c r="N2939" t="s">
        <v>313</v>
      </c>
    </row>
    <row r="2940" spans="1:14" x14ac:dyDescent="0.2">
      <c r="A2940" t="s">
        <v>309</v>
      </c>
      <c r="B2940" s="5" t="s">
        <v>18</v>
      </c>
      <c r="C2940" s="5" t="s">
        <v>19</v>
      </c>
      <c r="D2940" s="5" t="s">
        <v>20</v>
      </c>
      <c r="E2940" s="5" t="s">
        <v>48</v>
      </c>
      <c r="F2940" t="s">
        <v>35</v>
      </c>
      <c r="G2940" t="s">
        <v>39</v>
      </c>
      <c r="H2940">
        <v>1714.47</v>
      </c>
      <c r="I2940">
        <v>1714.47</v>
      </c>
      <c r="J2940" t="s">
        <v>310</v>
      </c>
      <c r="K2940" t="s">
        <v>311</v>
      </c>
      <c r="L2940" t="s">
        <v>54</v>
      </c>
      <c r="M2940" t="s">
        <v>55</v>
      </c>
      <c r="N2940" t="s">
        <v>313</v>
      </c>
    </row>
    <row r="2941" spans="1:14" x14ac:dyDescent="0.2">
      <c r="A2941" t="s">
        <v>309</v>
      </c>
      <c r="B2941" s="5" t="s">
        <v>18</v>
      </c>
      <c r="C2941" s="5" t="s">
        <v>19</v>
      </c>
      <c r="D2941" s="5" t="s">
        <v>20</v>
      </c>
      <c r="E2941" s="5" t="s">
        <v>61</v>
      </c>
      <c r="F2941" t="s">
        <v>61</v>
      </c>
      <c r="G2941" t="s">
        <v>61</v>
      </c>
      <c r="H2941">
        <v>601.64</v>
      </c>
      <c r="I2941">
        <v>601.64</v>
      </c>
      <c r="J2941" t="s">
        <v>310</v>
      </c>
      <c r="K2941" t="s">
        <v>311</v>
      </c>
      <c r="L2941" t="s">
        <v>64</v>
      </c>
      <c r="M2941" t="s">
        <v>65</v>
      </c>
      <c r="N2941" t="s">
        <v>313</v>
      </c>
    </row>
    <row r="2942" spans="1:14" x14ac:dyDescent="0.2">
      <c r="A2942" t="s">
        <v>309</v>
      </c>
      <c r="B2942" s="5" t="s">
        <v>18</v>
      </c>
      <c r="C2942" s="5" t="s">
        <v>19</v>
      </c>
      <c r="D2942" s="5" t="s">
        <v>20</v>
      </c>
      <c r="E2942" s="5" t="s">
        <v>123</v>
      </c>
      <c r="F2942" t="s">
        <v>61</v>
      </c>
      <c r="G2942" t="s">
        <v>123</v>
      </c>
      <c r="H2942">
        <v>-1805</v>
      </c>
      <c r="I2942">
        <v>-1805</v>
      </c>
      <c r="J2942" t="s">
        <v>310</v>
      </c>
      <c r="K2942" t="s">
        <v>311</v>
      </c>
      <c r="L2942" t="s">
        <v>124</v>
      </c>
      <c r="M2942" t="s">
        <v>123</v>
      </c>
      <c r="N2942" t="s">
        <v>313</v>
      </c>
    </row>
    <row r="2943" spans="1:14" x14ac:dyDescent="0.2">
      <c r="A2943" t="s">
        <v>309</v>
      </c>
      <c r="B2943" s="5" t="s">
        <v>18</v>
      </c>
      <c r="C2943" s="5" t="s">
        <v>19</v>
      </c>
      <c r="D2943" s="5" t="s">
        <v>20</v>
      </c>
      <c r="E2943" s="5" t="s">
        <v>66</v>
      </c>
      <c r="F2943" t="s">
        <v>61</v>
      </c>
      <c r="G2943" t="s">
        <v>66</v>
      </c>
      <c r="H2943">
        <v>-60927.97</v>
      </c>
      <c r="I2943">
        <v>-60927.97</v>
      </c>
      <c r="J2943" t="s">
        <v>310</v>
      </c>
      <c r="K2943" t="s">
        <v>311</v>
      </c>
      <c r="L2943" t="s">
        <v>67</v>
      </c>
      <c r="M2943" t="s">
        <v>66</v>
      </c>
      <c r="N2943" t="s">
        <v>313</v>
      </c>
    </row>
    <row r="2944" spans="1:14" x14ac:dyDescent="0.2">
      <c r="A2944" t="s">
        <v>309</v>
      </c>
      <c r="B2944" s="5" t="s">
        <v>18</v>
      </c>
      <c r="C2944" s="5" t="s">
        <v>19</v>
      </c>
      <c r="D2944" s="5" t="s">
        <v>69</v>
      </c>
      <c r="E2944" s="5" t="s">
        <v>161</v>
      </c>
      <c r="F2944" t="s">
        <v>35</v>
      </c>
      <c r="G2944" t="s">
        <v>39</v>
      </c>
      <c r="H2944">
        <v>1557.56</v>
      </c>
      <c r="I2944">
        <v>1557.56</v>
      </c>
      <c r="J2944" t="s">
        <v>310</v>
      </c>
      <c r="K2944" t="s">
        <v>311</v>
      </c>
      <c r="L2944" t="s">
        <v>324</v>
      </c>
      <c r="M2944" t="s">
        <v>325</v>
      </c>
      <c r="N2944" t="s">
        <v>313</v>
      </c>
    </row>
    <row r="2945" spans="1:14" x14ac:dyDescent="0.2">
      <c r="A2945" t="s">
        <v>309</v>
      </c>
      <c r="B2945" s="5" t="s">
        <v>18</v>
      </c>
      <c r="C2945" s="5" t="s">
        <v>19</v>
      </c>
      <c r="D2945" s="5" t="s">
        <v>69</v>
      </c>
      <c r="E2945" s="5" t="s">
        <v>61</v>
      </c>
      <c r="F2945" t="s">
        <v>61</v>
      </c>
      <c r="G2945" t="s">
        <v>61</v>
      </c>
      <c r="H2945">
        <v>-33.11</v>
      </c>
      <c r="I2945">
        <v>-33.11</v>
      </c>
      <c r="J2945" t="s">
        <v>310</v>
      </c>
      <c r="K2945" t="s">
        <v>311</v>
      </c>
      <c r="L2945" t="s">
        <v>64</v>
      </c>
      <c r="M2945" t="s">
        <v>65</v>
      </c>
      <c r="N2945" t="s">
        <v>313</v>
      </c>
    </row>
    <row r="2946" spans="1:14" x14ac:dyDescent="0.2">
      <c r="A2946" t="s">
        <v>309</v>
      </c>
      <c r="B2946" s="5" t="s">
        <v>18</v>
      </c>
      <c r="C2946" s="5" t="s">
        <v>19</v>
      </c>
      <c r="D2946" s="5" t="s">
        <v>69</v>
      </c>
      <c r="E2946" s="5" t="s">
        <v>161</v>
      </c>
      <c r="F2946" t="s">
        <v>35</v>
      </c>
      <c r="G2946" t="s">
        <v>39</v>
      </c>
      <c r="H2946">
        <v>2815.44</v>
      </c>
      <c r="I2946">
        <v>2815.44</v>
      </c>
      <c r="J2946" t="s">
        <v>310</v>
      </c>
      <c r="K2946" t="s">
        <v>311</v>
      </c>
      <c r="L2946" t="s">
        <v>322</v>
      </c>
      <c r="M2946" t="s">
        <v>323</v>
      </c>
      <c r="N2946" t="s">
        <v>313</v>
      </c>
    </row>
    <row r="2947" spans="1:14" x14ac:dyDescent="0.2">
      <c r="A2947" t="s">
        <v>309</v>
      </c>
      <c r="B2947" s="5" t="s">
        <v>18</v>
      </c>
      <c r="C2947" s="5" t="s">
        <v>19</v>
      </c>
      <c r="D2947" s="5" t="s">
        <v>69</v>
      </c>
      <c r="E2947" s="5" t="s">
        <v>161</v>
      </c>
      <c r="F2947" t="s">
        <v>35</v>
      </c>
      <c r="G2947" t="s">
        <v>39</v>
      </c>
      <c r="H2947">
        <v>677.2</v>
      </c>
      <c r="I2947">
        <v>677.2</v>
      </c>
      <c r="J2947" t="s">
        <v>310</v>
      </c>
      <c r="K2947" t="s">
        <v>311</v>
      </c>
      <c r="L2947" t="s">
        <v>324</v>
      </c>
      <c r="M2947" t="s">
        <v>325</v>
      </c>
      <c r="N2947" t="s">
        <v>313</v>
      </c>
    </row>
    <row r="2948" spans="1:14" x14ac:dyDescent="0.2">
      <c r="A2948" t="s">
        <v>309</v>
      </c>
      <c r="B2948" s="5" t="s">
        <v>18</v>
      </c>
      <c r="C2948" s="5" t="s">
        <v>19</v>
      </c>
      <c r="D2948" s="5" t="s">
        <v>69</v>
      </c>
      <c r="E2948" s="5" t="s">
        <v>161</v>
      </c>
      <c r="F2948" t="s">
        <v>35</v>
      </c>
      <c r="G2948" t="s">
        <v>39</v>
      </c>
      <c r="H2948">
        <v>391.2</v>
      </c>
      <c r="I2948">
        <v>391.2</v>
      </c>
      <c r="J2948" t="s">
        <v>310</v>
      </c>
      <c r="K2948" t="s">
        <v>311</v>
      </c>
      <c r="L2948" t="s">
        <v>330</v>
      </c>
      <c r="M2948" t="s">
        <v>331</v>
      </c>
      <c r="N2948" t="s">
        <v>313</v>
      </c>
    </row>
    <row r="2949" spans="1:14" x14ac:dyDescent="0.2">
      <c r="A2949" t="s">
        <v>309</v>
      </c>
      <c r="B2949" s="5" t="s">
        <v>18</v>
      </c>
      <c r="C2949" s="5" t="s">
        <v>19</v>
      </c>
      <c r="D2949" s="5" t="s">
        <v>69</v>
      </c>
      <c r="E2949" s="5" t="s">
        <v>161</v>
      </c>
      <c r="F2949" t="s">
        <v>35</v>
      </c>
      <c r="G2949" t="s">
        <v>39</v>
      </c>
      <c r="H2949">
        <v>3</v>
      </c>
      <c r="I2949">
        <v>3</v>
      </c>
      <c r="J2949" t="s">
        <v>310</v>
      </c>
      <c r="K2949" t="s">
        <v>311</v>
      </c>
      <c r="L2949" t="s">
        <v>328</v>
      </c>
      <c r="M2949" t="s">
        <v>329</v>
      </c>
      <c r="N2949" t="s">
        <v>313</v>
      </c>
    </row>
    <row r="2950" spans="1:14" x14ac:dyDescent="0.2">
      <c r="A2950" t="s">
        <v>309</v>
      </c>
      <c r="B2950" s="5" t="s">
        <v>18</v>
      </c>
      <c r="C2950" s="5" t="s">
        <v>19</v>
      </c>
      <c r="D2950" s="5" t="s">
        <v>69</v>
      </c>
      <c r="E2950" s="5" t="s">
        <v>161</v>
      </c>
      <c r="F2950" t="s">
        <v>35</v>
      </c>
      <c r="G2950" t="s">
        <v>39</v>
      </c>
      <c r="H2950">
        <v>-81.5</v>
      </c>
      <c r="I2950">
        <v>-81.5</v>
      </c>
      <c r="J2950" t="s">
        <v>310</v>
      </c>
      <c r="K2950" t="s">
        <v>311</v>
      </c>
      <c r="L2950" t="s">
        <v>326</v>
      </c>
      <c r="M2950" t="s">
        <v>327</v>
      </c>
      <c r="N2950" t="s">
        <v>313</v>
      </c>
    </row>
    <row r="2951" spans="1:14" x14ac:dyDescent="0.2">
      <c r="A2951" t="s">
        <v>309</v>
      </c>
      <c r="B2951" s="5" t="s">
        <v>18</v>
      </c>
      <c r="C2951" s="5" t="s">
        <v>19</v>
      </c>
      <c r="D2951" s="5" t="s">
        <v>127</v>
      </c>
      <c r="E2951" s="5" t="s">
        <v>22</v>
      </c>
      <c r="F2951" t="s">
        <v>132</v>
      </c>
      <c r="G2951" t="s">
        <v>22</v>
      </c>
      <c r="H2951">
        <v>0.03</v>
      </c>
      <c r="I2951">
        <v>0.03</v>
      </c>
      <c r="J2951" t="s">
        <v>310</v>
      </c>
      <c r="K2951" t="s">
        <v>311</v>
      </c>
      <c r="L2951" t="s">
        <v>133</v>
      </c>
      <c r="M2951" t="s">
        <v>134</v>
      </c>
      <c r="N2951" t="s">
        <v>313</v>
      </c>
    </row>
    <row r="2952" spans="1:14" x14ac:dyDescent="0.2">
      <c r="A2952" t="s">
        <v>309</v>
      </c>
      <c r="B2952" s="5" t="s">
        <v>18</v>
      </c>
      <c r="C2952" s="5" t="s">
        <v>19</v>
      </c>
      <c r="D2952" s="5" t="s">
        <v>69</v>
      </c>
      <c r="E2952" s="5" t="s">
        <v>161</v>
      </c>
      <c r="F2952" t="s">
        <v>35</v>
      </c>
      <c r="G2952" t="s">
        <v>39</v>
      </c>
      <c r="H2952">
        <v>-602.4</v>
      </c>
      <c r="I2952">
        <v>-602.4</v>
      </c>
      <c r="J2952" t="s">
        <v>310</v>
      </c>
      <c r="K2952" t="s">
        <v>311</v>
      </c>
      <c r="L2952" t="s">
        <v>322</v>
      </c>
      <c r="M2952" t="s">
        <v>323</v>
      </c>
      <c r="N2952" t="s">
        <v>313</v>
      </c>
    </row>
    <row r="2953" spans="1:14" x14ac:dyDescent="0.2">
      <c r="A2953" t="s">
        <v>309</v>
      </c>
      <c r="B2953" s="5" t="s">
        <v>18</v>
      </c>
      <c r="C2953" s="5" t="s">
        <v>19</v>
      </c>
      <c r="D2953" s="5" t="s">
        <v>127</v>
      </c>
      <c r="E2953" s="5" t="s">
        <v>22</v>
      </c>
      <c r="F2953" t="s">
        <v>132</v>
      </c>
      <c r="G2953" t="s">
        <v>22</v>
      </c>
      <c r="H2953">
        <v>33.94</v>
      </c>
      <c r="I2953">
        <v>33.94</v>
      </c>
      <c r="J2953" t="s">
        <v>310</v>
      </c>
      <c r="K2953" t="s">
        <v>311</v>
      </c>
      <c r="L2953" t="s">
        <v>137</v>
      </c>
      <c r="M2953" t="s">
        <v>138</v>
      </c>
      <c r="N2953" t="s">
        <v>313</v>
      </c>
    </row>
    <row r="2954" spans="1:14" x14ac:dyDescent="0.2">
      <c r="A2954" t="s">
        <v>309</v>
      </c>
      <c r="B2954" s="5" t="s">
        <v>18</v>
      </c>
      <c r="C2954" s="5" t="s">
        <v>19</v>
      </c>
      <c r="D2954" s="5" t="s">
        <v>69</v>
      </c>
      <c r="E2954" s="5" t="s">
        <v>48</v>
      </c>
      <c r="F2954" t="s">
        <v>35</v>
      </c>
      <c r="G2954" t="s">
        <v>39</v>
      </c>
      <c r="H2954">
        <v>45.43</v>
      </c>
      <c r="I2954">
        <v>45.43</v>
      </c>
      <c r="J2954" t="s">
        <v>310</v>
      </c>
      <c r="K2954" t="s">
        <v>311</v>
      </c>
      <c r="L2954" t="s">
        <v>54</v>
      </c>
      <c r="M2954" t="s">
        <v>55</v>
      </c>
      <c r="N2954" t="s">
        <v>313</v>
      </c>
    </row>
    <row r="2955" spans="1:14" x14ac:dyDescent="0.2">
      <c r="A2955" t="s">
        <v>309</v>
      </c>
      <c r="B2955" s="5" t="s">
        <v>18</v>
      </c>
      <c r="C2955" s="5" t="s">
        <v>19</v>
      </c>
      <c r="D2955" s="5" t="s">
        <v>69</v>
      </c>
      <c r="E2955" s="5" t="s">
        <v>48</v>
      </c>
      <c r="F2955" t="s">
        <v>35</v>
      </c>
      <c r="G2955" t="s">
        <v>39</v>
      </c>
      <c r="H2955">
        <v>227.13</v>
      </c>
      <c r="I2955">
        <v>227.13</v>
      </c>
      <c r="J2955" t="s">
        <v>310</v>
      </c>
      <c r="K2955" t="s">
        <v>311</v>
      </c>
      <c r="L2955" t="s">
        <v>50</v>
      </c>
      <c r="M2955" t="s">
        <v>51</v>
      </c>
      <c r="N2955" t="s">
        <v>313</v>
      </c>
    </row>
    <row r="2956" spans="1:14" x14ac:dyDescent="0.2">
      <c r="A2956" t="s">
        <v>309</v>
      </c>
      <c r="B2956" s="5" t="s">
        <v>18</v>
      </c>
      <c r="C2956" s="5" t="s">
        <v>19</v>
      </c>
      <c r="D2956" s="5" t="s">
        <v>69</v>
      </c>
      <c r="E2956" s="5" t="s">
        <v>320</v>
      </c>
      <c r="F2956" t="s">
        <v>29</v>
      </c>
      <c r="G2956" t="s">
        <v>30</v>
      </c>
      <c r="H2956">
        <v>3310.75</v>
      </c>
      <c r="I2956">
        <v>3310.75</v>
      </c>
      <c r="J2956" t="s">
        <v>310</v>
      </c>
      <c r="K2956" t="s">
        <v>311</v>
      </c>
      <c r="L2956" t="s">
        <v>321</v>
      </c>
      <c r="M2956" t="s">
        <v>320</v>
      </c>
      <c r="N2956" t="s">
        <v>313</v>
      </c>
    </row>
    <row r="2957" spans="1:14" x14ac:dyDescent="0.2">
      <c r="A2957" t="s">
        <v>309</v>
      </c>
      <c r="B2957" s="5" t="s">
        <v>18</v>
      </c>
      <c r="C2957" s="5" t="s">
        <v>19</v>
      </c>
      <c r="D2957" s="5" t="s">
        <v>69</v>
      </c>
      <c r="E2957" s="5" t="s">
        <v>70</v>
      </c>
      <c r="F2957" t="s">
        <v>29</v>
      </c>
      <c r="G2957" t="s">
        <v>30</v>
      </c>
      <c r="H2957">
        <v>11004.240000000002</v>
      </c>
      <c r="I2957">
        <v>11004.240000000002</v>
      </c>
      <c r="J2957" t="s">
        <v>310</v>
      </c>
      <c r="K2957" t="s">
        <v>311</v>
      </c>
      <c r="L2957" t="s">
        <v>71</v>
      </c>
      <c r="M2957" t="s">
        <v>70</v>
      </c>
      <c r="N2957" t="s">
        <v>313</v>
      </c>
    </row>
    <row r="2958" spans="1:14" x14ac:dyDescent="0.2">
      <c r="A2958" t="s">
        <v>309</v>
      </c>
      <c r="B2958" s="5" t="s">
        <v>18</v>
      </c>
      <c r="C2958" s="5" t="s">
        <v>19</v>
      </c>
      <c r="D2958" s="5" t="s">
        <v>69</v>
      </c>
      <c r="E2958" s="5" t="s">
        <v>28</v>
      </c>
      <c r="F2958" t="s">
        <v>29</v>
      </c>
      <c r="G2958" t="s">
        <v>30</v>
      </c>
      <c r="H2958">
        <v>1795.5</v>
      </c>
      <c r="I2958">
        <v>1795.5</v>
      </c>
      <c r="J2958" t="s">
        <v>310</v>
      </c>
      <c r="K2958" t="s">
        <v>311</v>
      </c>
      <c r="L2958" t="s">
        <v>31</v>
      </c>
      <c r="M2958" t="s">
        <v>28</v>
      </c>
      <c r="N2958" t="s">
        <v>313</v>
      </c>
    </row>
    <row r="2959" spans="1:14" x14ac:dyDescent="0.2">
      <c r="A2959" t="s">
        <v>309</v>
      </c>
      <c r="B2959" s="5" t="s">
        <v>120</v>
      </c>
      <c r="C2959" s="5" t="s">
        <v>19</v>
      </c>
      <c r="D2959" s="5" t="s">
        <v>20</v>
      </c>
      <c r="E2959" s="5" t="s">
        <v>66</v>
      </c>
      <c r="F2959" t="s">
        <v>61</v>
      </c>
      <c r="G2959" t="s">
        <v>66</v>
      </c>
      <c r="H2959">
        <v>58327.29</v>
      </c>
      <c r="I2959">
        <v>58327.29</v>
      </c>
      <c r="J2959" t="s">
        <v>310</v>
      </c>
      <c r="K2959" t="s">
        <v>311</v>
      </c>
      <c r="L2959" t="s">
        <v>67</v>
      </c>
      <c r="M2959" t="s">
        <v>66</v>
      </c>
      <c r="N2959" t="s">
        <v>313</v>
      </c>
    </row>
    <row r="2960" spans="1:14" x14ac:dyDescent="0.2">
      <c r="A2960" t="s">
        <v>309</v>
      </c>
      <c r="B2960" s="5" t="s">
        <v>18</v>
      </c>
      <c r="C2960" s="5" t="s">
        <v>19</v>
      </c>
      <c r="D2960" s="5" t="s">
        <v>69</v>
      </c>
      <c r="E2960" s="5" t="s">
        <v>161</v>
      </c>
      <c r="F2960" t="s">
        <v>35</v>
      </c>
      <c r="G2960" t="s">
        <v>39</v>
      </c>
      <c r="H2960">
        <v>9.4700000000000006</v>
      </c>
      <c r="I2960">
        <v>9.4700000000000006</v>
      </c>
      <c r="J2960" t="s">
        <v>310</v>
      </c>
      <c r="K2960" t="s">
        <v>311</v>
      </c>
      <c r="L2960" t="s">
        <v>324</v>
      </c>
      <c r="M2960" t="s">
        <v>325</v>
      </c>
      <c r="N2960" t="s">
        <v>313</v>
      </c>
    </row>
    <row r="2961" spans="1:14" x14ac:dyDescent="0.2">
      <c r="A2961" t="s">
        <v>309</v>
      </c>
      <c r="B2961" s="5" t="s">
        <v>125</v>
      </c>
      <c r="C2961" s="5" t="s">
        <v>19</v>
      </c>
      <c r="D2961" s="5" t="s">
        <v>20</v>
      </c>
      <c r="E2961" s="5" t="s">
        <v>66</v>
      </c>
      <c r="F2961" t="s">
        <v>61</v>
      </c>
      <c r="G2961" t="s">
        <v>66</v>
      </c>
      <c r="H2961">
        <v>113.09000000000003</v>
      </c>
      <c r="I2961">
        <v>113.09000000000003</v>
      </c>
      <c r="J2961" t="s">
        <v>310</v>
      </c>
      <c r="K2961" t="s">
        <v>311</v>
      </c>
      <c r="L2961" t="s">
        <v>67</v>
      </c>
      <c r="M2961" t="s">
        <v>66</v>
      </c>
      <c r="N2961" t="s">
        <v>313</v>
      </c>
    </row>
    <row r="2962" spans="1:14" x14ac:dyDescent="0.2">
      <c r="A2962" t="s">
        <v>309</v>
      </c>
      <c r="B2962" s="5" t="s">
        <v>120</v>
      </c>
      <c r="C2962" s="5" t="s">
        <v>110</v>
      </c>
      <c r="D2962" s="5" t="s">
        <v>111</v>
      </c>
      <c r="E2962" s="5" t="s">
        <v>112</v>
      </c>
      <c r="F2962" t="s">
        <v>113</v>
      </c>
      <c r="G2962" t="s">
        <v>118</v>
      </c>
      <c r="H2962">
        <v>10529.23</v>
      </c>
      <c r="I2962">
        <v>10529.23</v>
      </c>
      <c r="J2962" t="s">
        <v>310</v>
      </c>
      <c r="K2962" t="s">
        <v>311</v>
      </c>
      <c r="L2962" t="s">
        <v>119</v>
      </c>
      <c r="M2962" t="s">
        <v>118</v>
      </c>
      <c r="N2962" t="s">
        <v>313</v>
      </c>
    </row>
    <row r="2963" spans="1:14" x14ac:dyDescent="0.2">
      <c r="A2963" t="s">
        <v>309</v>
      </c>
      <c r="B2963" s="5" t="s">
        <v>125</v>
      </c>
      <c r="C2963" s="5" t="s">
        <v>19</v>
      </c>
      <c r="D2963" s="5" t="s">
        <v>20</v>
      </c>
      <c r="E2963" s="5" t="s">
        <v>21</v>
      </c>
      <c r="F2963" t="s">
        <v>22</v>
      </c>
      <c r="G2963" t="s">
        <v>21</v>
      </c>
      <c r="H2963">
        <v>9375.02</v>
      </c>
      <c r="I2963">
        <v>9375.02</v>
      </c>
      <c r="J2963" t="s">
        <v>310</v>
      </c>
      <c r="K2963" t="s">
        <v>311</v>
      </c>
      <c r="L2963" t="s">
        <v>27</v>
      </c>
      <c r="M2963" t="s">
        <v>21</v>
      </c>
      <c r="N2963" t="s">
        <v>313</v>
      </c>
    </row>
    <row r="2964" spans="1:14" x14ac:dyDescent="0.2">
      <c r="A2964" t="s">
        <v>309</v>
      </c>
      <c r="B2964" s="5" t="s">
        <v>125</v>
      </c>
      <c r="C2964" s="5" t="s">
        <v>19</v>
      </c>
      <c r="D2964" s="5" t="s">
        <v>20</v>
      </c>
      <c r="E2964" s="5" t="s">
        <v>28</v>
      </c>
      <c r="F2964" t="s">
        <v>29</v>
      </c>
      <c r="G2964" t="s">
        <v>30</v>
      </c>
      <c r="H2964">
        <v>7809.08</v>
      </c>
      <c r="I2964">
        <v>7809.08</v>
      </c>
      <c r="J2964" t="s">
        <v>310</v>
      </c>
      <c r="K2964" t="s">
        <v>311</v>
      </c>
      <c r="L2964" t="s">
        <v>31</v>
      </c>
      <c r="M2964" t="s">
        <v>28</v>
      </c>
      <c r="N2964" t="s">
        <v>313</v>
      </c>
    </row>
    <row r="2965" spans="1:14" x14ac:dyDescent="0.2">
      <c r="A2965" t="s">
        <v>309</v>
      </c>
      <c r="B2965" s="5" t="s">
        <v>125</v>
      </c>
      <c r="C2965" s="5" t="s">
        <v>19</v>
      </c>
      <c r="D2965" s="5" t="s">
        <v>20</v>
      </c>
      <c r="E2965" s="5" t="s">
        <v>320</v>
      </c>
      <c r="F2965" t="s">
        <v>29</v>
      </c>
      <c r="G2965" t="s">
        <v>320</v>
      </c>
      <c r="H2965">
        <v>102013.8</v>
      </c>
      <c r="I2965">
        <v>102013.8</v>
      </c>
      <c r="J2965" t="s">
        <v>310</v>
      </c>
      <c r="K2965" t="s">
        <v>311</v>
      </c>
      <c r="L2965" t="s">
        <v>321</v>
      </c>
      <c r="M2965" t="s">
        <v>320</v>
      </c>
      <c r="N2965" t="s">
        <v>313</v>
      </c>
    </row>
    <row r="2966" spans="1:14" x14ac:dyDescent="0.2">
      <c r="A2966" t="s">
        <v>309</v>
      </c>
      <c r="B2966" s="5" t="s">
        <v>125</v>
      </c>
      <c r="C2966" s="5" t="s">
        <v>19</v>
      </c>
      <c r="D2966" s="5" t="s">
        <v>20</v>
      </c>
      <c r="E2966" s="5" t="s">
        <v>44</v>
      </c>
      <c r="F2966" t="s">
        <v>29</v>
      </c>
      <c r="G2966" t="s">
        <v>30</v>
      </c>
      <c r="H2966">
        <v>8544.5299999999988</v>
      </c>
      <c r="I2966">
        <v>8544.5299999999988</v>
      </c>
      <c r="J2966" t="s">
        <v>310</v>
      </c>
      <c r="K2966" t="s">
        <v>311</v>
      </c>
      <c r="L2966" t="s">
        <v>45</v>
      </c>
      <c r="M2966" t="s">
        <v>44</v>
      </c>
      <c r="N2966" t="s">
        <v>313</v>
      </c>
    </row>
    <row r="2967" spans="1:14" x14ac:dyDescent="0.2">
      <c r="A2967" t="s">
        <v>309</v>
      </c>
      <c r="B2967" s="5" t="s">
        <v>125</v>
      </c>
      <c r="C2967" s="5" t="s">
        <v>19</v>
      </c>
      <c r="D2967" s="5" t="s">
        <v>20</v>
      </c>
      <c r="E2967" s="5" t="s">
        <v>44</v>
      </c>
      <c r="F2967" t="s">
        <v>29</v>
      </c>
      <c r="G2967" t="s">
        <v>44</v>
      </c>
      <c r="H2967">
        <v>3027000</v>
      </c>
      <c r="I2967">
        <v>3027000</v>
      </c>
      <c r="J2967" t="s">
        <v>310</v>
      </c>
      <c r="K2967" t="s">
        <v>311</v>
      </c>
      <c r="L2967" t="s">
        <v>45</v>
      </c>
      <c r="M2967" t="s">
        <v>44</v>
      </c>
      <c r="N2967" t="s">
        <v>313</v>
      </c>
    </row>
    <row r="2968" spans="1:14" x14ac:dyDescent="0.2">
      <c r="A2968" t="s">
        <v>309</v>
      </c>
      <c r="B2968" s="5" t="s">
        <v>125</v>
      </c>
      <c r="C2968" s="5" t="s">
        <v>19</v>
      </c>
      <c r="D2968" s="5" t="s">
        <v>20</v>
      </c>
      <c r="E2968" s="5" t="s">
        <v>48</v>
      </c>
      <c r="F2968" t="s">
        <v>35</v>
      </c>
      <c r="G2968" t="s">
        <v>314</v>
      </c>
      <c r="H2968">
        <v>5775.69</v>
      </c>
      <c r="I2968">
        <v>5775.69</v>
      </c>
      <c r="J2968" t="s">
        <v>310</v>
      </c>
      <c r="K2968" t="s">
        <v>311</v>
      </c>
      <c r="L2968" t="s">
        <v>50</v>
      </c>
      <c r="M2968" t="s">
        <v>51</v>
      </c>
      <c r="N2968" t="s">
        <v>313</v>
      </c>
    </row>
    <row r="2969" spans="1:14" x14ac:dyDescent="0.2">
      <c r="A2969" t="s">
        <v>309</v>
      </c>
      <c r="B2969" s="5" t="s">
        <v>125</v>
      </c>
      <c r="C2969" s="5" t="s">
        <v>19</v>
      </c>
      <c r="D2969" s="5" t="s">
        <v>20</v>
      </c>
      <c r="E2969" s="5" t="s">
        <v>48</v>
      </c>
      <c r="F2969" t="s">
        <v>35</v>
      </c>
      <c r="G2969" t="s">
        <v>39</v>
      </c>
      <c r="H2969">
        <v>828.29</v>
      </c>
      <c r="I2969">
        <v>828.29</v>
      </c>
      <c r="J2969" t="s">
        <v>310</v>
      </c>
      <c r="K2969" t="s">
        <v>311</v>
      </c>
      <c r="L2969" t="s">
        <v>52</v>
      </c>
      <c r="M2969" t="s">
        <v>53</v>
      </c>
      <c r="N2969" t="s">
        <v>313</v>
      </c>
    </row>
    <row r="2970" spans="1:14" x14ac:dyDescent="0.2">
      <c r="A2970" t="s">
        <v>309</v>
      </c>
      <c r="B2970" s="5" t="s">
        <v>125</v>
      </c>
      <c r="C2970" s="5" t="s">
        <v>19</v>
      </c>
      <c r="D2970" s="5" t="s">
        <v>20</v>
      </c>
      <c r="E2970" s="5" t="s">
        <v>48</v>
      </c>
      <c r="F2970" t="s">
        <v>35</v>
      </c>
      <c r="G2970" t="s">
        <v>39</v>
      </c>
      <c r="H2970">
        <v>1748.75</v>
      </c>
      <c r="I2970">
        <v>1748.75</v>
      </c>
      <c r="J2970" t="s">
        <v>310</v>
      </c>
      <c r="K2970" t="s">
        <v>311</v>
      </c>
      <c r="L2970" t="s">
        <v>50</v>
      </c>
      <c r="M2970" t="s">
        <v>51</v>
      </c>
      <c r="N2970" t="s">
        <v>313</v>
      </c>
    </row>
    <row r="2971" spans="1:14" x14ac:dyDescent="0.2">
      <c r="A2971" t="s">
        <v>309</v>
      </c>
      <c r="B2971" s="5" t="s">
        <v>125</v>
      </c>
      <c r="C2971" s="5" t="s">
        <v>19</v>
      </c>
      <c r="D2971" s="5" t="s">
        <v>20</v>
      </c>
      <c r="E2971" s="5" t="s">
        <v>48</v>
      </c>
      <c r="F2971" t="s">
        <v>35</v>
      </c>
      <c r="G2971" t="s">
        <v>39</v>
      </c>
      <c r="H2971">
        <v>1504.89</v>
      </c>
      <c r="I2971">
        <v>1504.89</v>
      </c>
      <c r="J2971" t="s">
        <v>310</v>
      </c>
      <c r="K2971" t="s">
        <v>311</v>
      </c>
      <c r="L2971" t="s">
        <v>54</v>
      </c>
      <c r="M2971" t="s">
        <v>55</v>
      </c>
      <c r="N2971" t="s">
        <v>313</v>
      </c>
    </row>
    <row r="2972" spans="1:14" x14ac:dyDescent="0.2">
      <c r="A2972" t="s">
        <v>309</v>
      </c>
      <c r="B2972" s="5" t="s">
        <v>125</v>
      </c>
      <c r="C2972" s="5" t="s">
        <v>19</v>
      </c>
      <c r="D2972" s="5" t="s">
        <v>20</v>
      </c>
      <c r="E2972" s="5" t="s">
        <v>61</v>
      </c>
      <c r="F2972" t="s">
        <v>61</v>
      </c>
      <c r="G2972" t="s">
        <v>61</v>
      </c>
      <c r="H2972">
        <v>98.82</v>
      </c>
      <c r="I2972">
        <v>98.82</v>
      </c>
      <c r="J2972" t="s">
        <v>310</v>
      </c>
      <c r="K2972" t="s">
        <v>311</v>
      </c>
      <c r="L2972" t="s">
        <v>64</v>
      </c>
      <c r="M2972" t="s">
        <v>65</v>
      </c>
      <c r="N2972" t="s">
        <v>313</v>
      </c>
    </row>
    <row r="2973" spans="1:14" x14ac:dyDescent="0.2">
      <c r="A2973" t="s">
        <v>309</v>
      </c>
      <c r="B2973" s="5" t="s">
        <v>125</v>
      </c>
      <c r="C2973" s="5" t="s">
        <v>19</v>
      </c>
      <c r="D2973" s="5" t="s">
        <v>20</v>
      </c>
      <c r="E2973" s="5" t="s">
        <v>61</v>
      </c>
      <c r="F2973" t="s">
        <v>61</v>
      </c>
      <c r="G2973" t="s">
        <v>61</v>
      </c>
      <c r="H2973">
        <v>2.56</v>
      </c>
      <c r="I2973">
        <v>2.56</v>
      </c>
      <c r="J2973" t="s">
        <v>310</v>
      </c>
      <c r="K2973" t="s">
        <v>311</v>
      </c>
      <c r="L2973" t="s">
        <v>181</v>
      </c>
      <c r="M2973" t="s">
        <v>182</v>
      </c>
      <c r="N2973" t="s">
        <v>313</v>
      </c>
    </row>
    <row r="2974" spans="1:14" x14ac:dyDescent="0.2">
      <c r="A2974" t="s">
        <v>309</v>
      </c>
      <c r="B2974" s="5" t="s">
        <v>125</v>
      </c>
      <c r="C2974" s="5" t="s">
        <v>19</v>
      </c>
      <c r="D2974" s="5" t="s">
        <v>20</v>
      </c>
      <c r="E2974" s="5" t="s">
        <v>61</v>
      </c>
      <c r="F2974" t="s">
        <v>61</v>
      </c>
      <c r="G2974" t="s">
        <v>61</v>
      </c>
      <c r="H2974">
        <v>14.37</v>
      </c>
      <c r="I2974">
        <v>14.37</v>
      </c>
      <c r="J2974" t="s">
        <v>310</v>
      </c>
      <c r="K2974" t="s">
        <v>311</v>
      </c>
      <c r="L2974" t="s">
        <v>157</v>
      </c>
      <c r="M2974" t="s">
        <v>158</v>
      </c>
      <c r="N2974" t="s">
        <v>313</v>
      </c>
    </row>
    <row r="2975" spans="1:14" x14ac:dyDescent="0.2">
      <c r="A2975" t="s">
        <v>309</v>
      </c>
      <c r="B2975" s="5" t="s">
        <v>120</v>
      </c>
      <c r="C2975" s="5" t="s">
        <v>19</v>
      </c>
      <c r="D2975" s="5" t="s">
        <v>20</v>
      </c>
      <c r="E2975" s="5" t="s">
        <v>56</v>
      </c>
      <c r="F2975" t="s">
        <v>35</v>
      </c>
      <c r="G2975" t="s">
        <v>39</v>
      </c>
      <c r="H2975">
        <v>163.67000000000002</v>
      </c>
      <c r="I2975">
        <v>163.67000000000002</v>
      </c>
      <c r="J2975" t="s">
        <v>310</v>
      </c>
      <c r="K2975" t="s">
        <v>311</v>
      </c>
      <c r="L2975" t="s">
        <v>37</v>
      </c>
      <c r="M2975" t="s">
        <v>38</v>
      </c>
      <c r="N2975" t="s">
        <v>313</v>
      </c>
    </row>
    <row r="2976" spans="1:14" x14ac:dyDescent="0.2">
      <c r="A2976" t="s">
        <v>309</v>
      </c>
      <c r="B2976" s="5" t="s">
        <v>125</v>
      </c>
      <c r="C2976" s="5" t="s">
        <v>19</v>
      </c>
      <c r="D2976" s="5" t="s">
        <v>69</v>
      </c>
      <c r="E2976" s="5" t="s">
        <v>200</v>
      </c>
      <c r="F2976" t="s">
        <v>35</v>
      </c>
      <c r="G2976" t="s">
        <v>39</v>
      </c>
      <c r="H2976">
        <v>210.54</v>
      </c>
      <c r="I2976">
        <v>210.54</v>
      </c>
      <c r="J2976" t="s">
        <v>310</v>
      </c>
      <c r="K2976" t="s">
        <v>311</v>
      </c>
      <c r="L2976" t="s">
        <v>335</v>
      </c>
      <c r="M2976" t="s">
        <v>336</v>
      </c>
      <c r="N2976" t="s">
        <v>313</v>
      </c>
    </row>
    <row r="2977" spans="1:14" x14ac:dyDescent="0.2">
      <c r="A2977" t="s">
        <v>309</v>
      </c>
      <c r="B2977" s="5" t="s">
        <v>125</v>
      </c>
      <c r="C2977" s="5" t="s">
        <v>19</v>
      </c>
      <c r="D2977" s="5" t="s">
        <v>69</v>
      </c>
      <c r="E2977" s="5" t="s">
        <v>200</v>
      </c>
      <c r="F2977" t="s">
        <v>35</v>
      </c>
      <c r="G2977" t="s">
        <v>39</v>
      </c>
      <c r="H2977">
        <v>1464.4399999999998</v>
      </c>
      <c r="I2977">
        <v>1464.4399999999998</v>
      </c>
      <c r="J2977" t="s">
        <v>310</v>
      </c>
      <c r="K2977" t="s">
        <v>311</v>
      </c>
      <c r="L2977" t="s">
        <v>337</v>
      </c>
      <c r="M2977" t="s">
        <v>338</v>
      </c>
      <c r="N2977" t="s">
        <v>313</v>
      </c>
    </row>
    <row r="2978" spans="1:14" x14ac:dyDescent="0.2">
      <c r="A2978" t="s">
        <v>309</v>
      </c>
      <c r="B2978" s="5" t="s">
        <v>125</v>
      </c>
      <c r="C2978" s="5" t="s">
        <v>19</v>
      </c>
      <c r="D2978" s="5" t="s">
        <v>69</v>
      </c>
      <c r="E2978" s="5" t="s">
        <v>200</v>
      </c>
      <c r="F2978" t="s">
        <v>35</v>
      </c>
      <c r="G2978" t="s">
        <v>39</v>
      </c>
      <c r="H2978">
        <v>781.16000000000008</v>
      </c>
      <c r="I2978">
        <v>781.16000000000008</v>
      </c>
      <c r="J2978" t="s">
        <v>310</v>
      </c>
      <c r="K2978" t="s">
        <v>311</v>
      </c>
      <c r="L2978" t="s">
        <v>337</v>
      </c>
      <c r="M2978" t="s">
        <v>338</v>
      </c>
      <c r="N2978" t="s">
        <v>313</v>
      </c>
    </row>
    <row r="2979" spans="1:14" x14ac:dyDescent="0.2">
      <c r="A2979" t="s">
        <v>309</v>
      </c>
      <c r="B2979" s="5" t="s">
        <v>125</v>
      </c>
      <c r="C2979" s="5" t="s">
        <v>19</v>
      </c>
      <c r="D2979" s="5" t="s">
        <v>69</v>
      </c>
      <c r="E2979" s="5" t="s">
        <v>200</v>
      </c>
      <c r="F2979" t="s">
        <v>35</v>
      </c>
      <c r="G2979" t="s">
        <v>39</v>
      </c>
      <c r="H2979">
        <v>281.5</v>
      </c>
      <c r="I2979">
        <v>281.5</v>
      </c>
      <c r="J2979" t="s">
        <v>310</v>
      </c>
      <c r="K2979" t="s">
        <v>311</v>
      </c>
      <c r="L2979" t="s">
        <v>335</v>
      </c>
      <c r="M2979" t="s">
        <v>336</v>
      </c>
      <c r="N2979" t="s">
        <v>313</v>
      </c>
    </row>
    <row r="2980" spans="1:14" x14ac:dyDescent="0.2">
      <c r="A2980" t="s">
        <v>309</v>
      </c>
      <c r="B2980" s="5" t="s">
        <v>125</v>
      </c>
      <c r="C2980" s="5" t="s">
        <v>19</v>
      </c>
      <c r="D2980" s="5" t="s">
        <v>69</v>
      </c>
      <c r="E2980" s="5" t="s">
        <v>200</v>
      </c>
      <c r="F2980" t="s">
        <v>35</v>
      </c>
      <c r="G2980" t="s">
        <v>39</v>
      </c>
      <c r="H2980">
        <v>281.5</v>
      </c>
      <c r="I2980">
        <v>281.5</v>
      </c>
      <c r="J2980" t="s">
        <v>310</v>
      </c>
      <c r="K2980" t="s">
        <v>311</v>
      </c>
      <c r="L2980" t="s">
        <v>335</v>
      </c>
      <c r="M2980" t="s">
        <v>336</v>
      </c>
      <c r="N2980" t="s">
        <v>313</v>
      </c>
    </row>
    <row r="2981" spans="1:14" x14ac:dyDescent="0.2">
      <c r="A2981" t="s">
        <v>309</v>
      </c>
      <c r="B2981" s="5" t="s">
        <v>125</v>
      </c>
      <c r="C2981" s="5" t="s">
        <v>19</v>
      </c>
      <c r="D2981" s="5" t="s">
        <v>69</v>
      </c>
      <c r="E2981" s="5" t="s">
        <v>200</v>
      </c>
      <c r="F2981" t="s">
        <v>35</v>
      </c>
      <c r="G2981" t="s">
        <v>39</v>
      </c>
      <c r="H2981">
        <v>1506.03</v>
      </c>
      <c r="I2981">
        <v>1506.03</v>
      </c>
      <c r="J2981" t="s">
        <v>310</v>
      </c>
      <c r="K2981" t="s">
        <v>311</v>
      </c>
      <c r="L2981" t="s">
        <v>337</v>
      </c>
      <c r="M2981" t="s">
        <v>338</v>
      </c>
      <c r="N2981" t="s">
        <v>313</v>
      </c>
    </row>
    <row r="2982" spans="1:14" x14ac:dyDescent="0.2">
      <c r="A2982" t="s">
        <v>309</v>
      </c>
      <c r="B2982" s="5" t="s">
        <v>125</v>
      </c>
      <c r="C2982" s="5" t="s">
        <v>19</v>
      </c>
      <c r="D2982" s="5" t="s">
        <v>20</v>
      </c>
      <c r="E2982" s="5" t="s">
        <v>61</v>
      </c>
      <c r="F2982" t="s">
        <v>61</v>
      </c>
      <c r="G2982" t="s">
        <v>61</v>
      </c>
      <c r="H2982">
        <v>37.450000000000003</v>
      </c>
      <c r="I2982">
        <v>37.450000000000003</v>
      </c>
      <c r="J2982" t="s">
        <v>310</v>
      </c>
      <c r="K2982" t="s">
        <v>311</v>
      </c>
      <c r="L2982" t="s">
        <v>121</v>
      </c>
      <c r="M2982" t="s">
        <v>122</v>
      </c>
      <c r="N2982" t="s">
        <v>313</v>
      </c>
    </row>
    <row r="2983" spans="1:14" x14ac:dyDescent="0.2">
      <c r="A2983" t="s">
        <v>309</v>
      </c>
      <c r="B2983" s="5" t="s">
        <v>125</v>
      </c>
      <c r="C2983" s="5" t="s">
        <v>19</v>
      </c>
      <c r="D2983" s="5" t="s">
        <v>69</v>
      </c>
      <c r="E2983" s="5" t="s">
        <v>200</v>
      </c>
      <c r="F2983" t="s">
        <v>35</v>
      </c>
      <c r="G2983" t="s">
        <v>39</v>
      </c>
      <c r="H2983">
        <v>1218.3800000000001</v>
      </c>
      <c r="I2983">
        <v>1218.3800000000001</v>
      </c>
      <c r="J2983" t="s">
        <v>310</v>
      </c>
      <c r="K2983" t="s">
        <v>311</v>
      </c>
      <c r="L2983" t="s">
        <v>337</v>
      </c>
      <c r="M2983" t="s">
        <v>338</v>
      </c>
      <c r="N2983" t="s">
        <v>313</v>
      </c>
    </row>
    <row r="2984" spans="1:14" x14ac:dyDescent="0.2">
      <c r="A2984" t="s">
        <v>309</v>
      </c>
      <c r="B2984" s="5" t="s">
        <v>125</v>
      </c>
      <c r="C2984" s="5" t="s">
        <v>19</v>
      </c>
      <c r="D2984" s="5" t="s">
        <v>20</v>
      </c>
      <c r="E2984" s="5" t="s">
        <v>123</v>
      </c>
      <c r="F2984" t="s">
        <v>61</v>
      </c>
      <c r="G2984" t="s">
        <v>123</v>
      </c>
      <c r="H2984">
        <v>-679.11</v>
      </c>
      <c r="I2984">
        <v>-679.11</v>
      </c>
      <c r="J2984" t="s">
        <v>310</v>
      </c>
      <c r="K2984" t="s">
        <v>311</v>
      </c>
      <c r="L2984" t="s">
        <v>124</v>
      </c>
      <c r="M2984" t="s">
        <v>123</v>
      </c>
      <c r="N2984" t="s">
        <v>313</v>
      </c>
    </row>
    <row r="2985" spans="1:14" x14ac:dyDescent="0.2">
      <c r="A2985" t="s">
        <v>309</v>
      </c>
      <c r="B2985" s="5" t="s">
        <v>125</v>
      </c>
      <c r="C2985" s="5" t="s">
        <v>19</v>
      </c>
      <c r="D2985" s="5" t="s">
        <v>69</v>
      </c>
      <c r="E2985" s="5" t="s">
        <v>320</v>
      </c>
      <c r="F2985" t="s">
        <v>29</v>
      </c>
      <c r="G2985" t="s">
        <v>30</v>
      </c>
      <c r="H2985">
        <v>2492.8000000000002</v>
      </c>
      <c r="I2985">
        <v>2492.8000000000002</v>
      </c>
      <c r="J2985" t="s">
        <v>310</v>
      </c>
      <c r="K2985" t="s">
        <v>311</v>
      </c>
      <c r="L2985" t="s">
        <v>321</v>
      </c>
      <c r="M2985" t="s">
        <v>320</v>
      </c>
      <c r="N2985" t="s">
        <v>313</v>
      </c>
    </row>
    <row r="2986" spans="1:14" x14ac:dyDescent="0.2">
      <c r="A2986" t="s">
        <v>309</v>
      </c>
      <c r="B2986" s="5" t="s">
        <v>125</v>
      </c>
      <c r="C2986" s="5" t="s">
        <v>19</v>
      </c>
      <c r="D2986" s="5" t="s">
        <v>69</v>
      </c>
      <c r="E2986" s="5" t="s">
        <v>70</v>
      </c>
      <c r="F2986" t="s">
        <v>29</v>
      </c>
      <c r="G2986" t="s">
        <v>30</v>
      </c>
      <c r="H2986">
        <v>4380.3500000000004</v>
      </c>
      <c r="I2986">
        <v>4380.3500000000004</v>
      </c>
      <c r="J2986" t="s">
        <v>310</v>
      </c>
      <c r="K2986" t="s">
        <v>311</v>
      </c>
      <c r="L2986" t="s">
        <v>71</v>
      </c>
      <c r="M2986" t="s">
        <v>70</v>
      </c>
      <c r="N2986" t="s">
        <v>313</v>
      </c>
    </row>
    <row r="2987" spans="1:14" x14ac:dyDescent="0.2">
      <c r="A2987" t="s">
        <v>309</v>
      </c>
      <c r="B2987" s="5" t="s">
        <v>125</v>
      </c>
      <c r="C2987" s="5" t="s">
        <v>19</v>
      </c>
      <c r="D2987" s="5" t="s">
        <v>69</v>
      </c>
      <c r="E2987" s="5" t="s">
        <v>28</v>
      </c>
      <c r="F2987" t="s">
        <v>29</v>
      </c>
      <c r="G2987" t="s">
        <v>30</v>
      </c>
      <c r="H2987">
        <v>119.87</v>
      </c>
      <c r="I2987">
        <v>119.87</v>
      </c>
      <c r="J2987" t="s">
        <v>310</v>
      </c>
      <c r="K2987" t="s">
        <v>311</v>
      </c>
      <c r="L2987" t="s">
        <v>31</v>
      </c>
      <c r="M2987" t="s">
        <v>28</v>
      </c>
      <c r="N2987" t="s">
        <v>313</v>
      </c>
    </row>
    <row r="2988" spans="1:14" x14ac:dyDescent="0.2">
      <c r="A2988" t="s">
        <v>309</v>
      </c>
      <c r="B2988" s="5" t="s">
        <v>125</v>
      </c>
      <c r="C2988" s="5" t="s">
        <v>19</v>
      </c>
      <c r="D2988" s="5" t="s">
        <v>20</v>
      </c>
      <c r="E2988" s="5" t="s">
        <v>161</v>
      </c>
      <c r="F2988" t="s">
        <v>35</v>
      </c>
      <c r="G2988" t="s">
        <v>39</v>
      </c>
      <c r="H2988">
        <v>502.24</v>
      </c>
      <c r="I2988">
        <v>502.24</v>
      </c>
      <c r="J2988" t="s">
        <v>310</v>
      </c>
      <c r="K2988" t="s">
        <v>311</v>
      </c>
      <c r="L2988" t="s">
        <v>57</v>
      </c>
      <c r="M2988" t="s">
        <v>58</v>
      </c>
      <c r="N2988" t="s">
        <v>313</v>
      </c>
    </row>
    <row r="2989" spans="1:14" x14ac:dyDescent="0.2">
      <c r="A2989" t="s">
        <v>309</v>
      </c>
      <c r="B2989" s="5" t="s">
        <v>125</v>
      </c>
      <c r="C2989" s="5" t="s">
        <v>19</v>
      </c>
      <c r="D2989" s="5" t="s">
        <v>20</v>
      </c>
      <c r="E2989" s="5" t="s">
        <v>161</v>
      </c>
      <c r="F2989" t="s">
        <v>35</v>
      </c>
      <c r="G2989" t="s">
        <v>39</v>
      </c>
      <c r="H2989">
        <v>31.17</v>
      </c>
      <c r="I2989">
        <v>31.17</v>
      </c>
      <c r="J2989" t="s">
        <v>310</v>
      </c>
      <c r="K2989" t="s">
        <v>311</v>
      </c>
      <c r="L2989" t="s">
        <v>57</v>
      </c>
      <c r="M2989" t="s">
        <v>58</v>
      </c>
      <c r="N2989" t="s">
        <v>313</v>
      </c>
    </row>
    <row r="2990" spans="1:14" x14ac:dyDescent="0.2">
      <c r="A2990" t="s">
        <v>309</v>
      </c>
      <c r="B2990" s="5" t="s">
        <v>120</v>
      </c>
      <c r="C2990" s="5" t="s">
        <v>19</v>
      </c>
      <c r="D2990" s="5" t="s">
        <v>72</v>
      </c>
      <c r="E2990" s="5" t="s">
        <v>48</v>
      </c>
      <c r="F2990" t="s">
        <v>35</v>
      </c>
      <c r="G2990" t="s">
        <v>39</v>
      </c>
      <c r="H2990">
        <v>534.24</v>
      </c>
      <c r="I2990">
        <v>534.24</v>
      </c>
      <c r="J2990" t="s">
        <v>310</v>
      </c>
      <c r="K2990" t="s">
        <v>311</v>
      </c>
      <c r="L2990" t="s">
        <v>105</v>
      </c>
      <c r="M2990" t="s">
        <v>106</v>
      </c>
      <c r="N2990" t="s">
        <v>313</v>
      </c>
    </row>
    <row r="2991" spans="1:14" x14ac:dyDescent="0.2">
      <c r="A2991" t="s">
        <v>309</v>
      </c>
      <c r="B2991" s="5" t="s">
        <v>125</v>
      </c>
      <c r="C2991" s="5" t="s">
        <v>19</v>
      </c>
      <c r="D2991" s="5" t="s">
        <v>69</v>
      </c>
      <c r="E2991" s="5" t="s">
        <v>200</v>
      </c>
      <c r="F2991" t="s">
        <v>35</v>
      </c>
      <c r="G2991" t="s">
        <v>39</v>
      </c>
      <c r="H2991">
        <v>225.2</v>
      </c>
      <c r="I2991">
        <v>225.2</v>
      </c>
      <c r="J2991" t="s">
        <v>310</v>
      </c>
      <c r="K2991" t="s">
        <v>311</v>
      </c>
      <c r="L2991" t="s">
        <v>335</v>
      </c>
      <c r="M2991" t="s">
        <v>336</v>
      </c>
      <c r="N2991" t="s">
        <v>313</v>
      </c>
    </row>
    <row r="2992" spans="1:14" x14ac:dyDescent="0.2">
      <c r="A2992" t="s">
        <v>309</v>
      </c>
      <c r="B2992" s="5" t="s">
        <v>120</v>
      </c>
      <c r="C2992" s="5" t="s">
        <v>19</v>
      </c>
      <c r="D2992" s="5" t="s">
        <v>69</v>
      </c>
      <c r="E2992" s="5" t="s">
        <v>200</v>
      </c>
      <c r="F2992" t="s">
        <v>35</v>
      </c>
      <c r="G2992" t="s">
        <v>39</v>
      </c>
      <c r="H2992">
        <v>591.15</v>
      </c>
      <c r="I2992">
        <v>591.15</v>
      </c>
      <c r="J2992" t="s">
        <v>310</v>
      </c>
      <c r="K2992" t="s">
        <v>311</v>
      </c>
      <c r="L2992" t="s">
        <v>335</v>
      </c>
      <c r="M2992" t="s">
        <v>336</v>
      </c>
      <c r="N2992" t="s">
        <v>313</v>
      </c>
    </row>
    <row r="2993" spans="1:14" x14ac:dyDescent="0.2">
      <c r="A2993" t="s">
        <v>309</v>
      </c>
      <c r="B2993" s="5" t="s">
        <v>120</v>
      </c>
      <c r="C2993" s="5" t="s">
        <v>110</v>
      </c>
      <c r="D2993" s="5" t="s">
        <v>111</v>
      </c>
      <c r="E2993" s="5" t="s">
        <v>112</v>
      </c>
      <c r="F2993" t="s">
        <v>113</v>
      </c>
      <c r="G2993" t="s">
        <v>114</v>
      </c>
      <c r="H2993">
        <v>2505.56</v>
      </c>
      <c r="I2993">
        <v>2505.56</v>
      </c>
      <c r="J2993" t="s">
        <v>310</v>
      </c>
      <c r="K2993" t="s">
        <v>311</v>
      </c>
      <c r="L2993" t="s">
        <v>115</v>
      </c>
      <c r="M2993" t="s">
        <v>114</v>
      </c>
      <c r="N2993" t="s">
        <v>313</v>
      </c>
    </row>
    <row r="2994" spans="1:14" x14ac:dyDescent="0.2">
      <c r="A2994" t="s">
        <v>309</v>
      </c>
      <c r="B2994" s="5" t="s">
        <v>120</v>
      </c>
      <c r="C2994" s="5" t="s">
        <v>19</v>
      </c>
      <c r="D2994" s="5" t="s">
        <v>69</v>
      </c>
      <c r="E2994" s="5" t="s">
        <v>161</v>
      </c>
      <c r="F2994" t="s">
        <v>35</v>
      </c>
      <c r="G2994" t="s">
        <v>39</v>
      </c>
      <c r="H2994">
        <v>15.329999999999998</v>
      </c>
      <c r="I2994">
        <v>15.329999999999998</v>
      </c>
      <c r="J2994" t="s">
        <v>310</v>
      </c>
      <c r="K2994" t="s">
        <v>311</v>
      </c>
      <c r="L2994" t="s">
        <v>330</v>
      </c>
      <c r="M2994" t="s">
        <v>331</v>
      </c>
      <c r="N2994" t="s">
        <v>313</v>
      </c>
    </row>
    <row r="2995" spans="1:14" x14ac:dyDescent="0.2">
      <c r="A2995" t="s">
        <v>309</v>
      </c>
      <c r="B2995" s="5" t="s">
        <v>120</v>
      </c>
      <c r="C2995" s="5" t="s">
        <v>19</v>
      </c>
      <c r="D2995" s="5" t="s">
        <v>69</v>
      </c>
      <c r="E2995" s="5" t="s">
        <v>161</v>
      </c>
      <c r="F2995" t="s">
        <v>35</v>
      </c>
      <c r="G2995" t="s">
        <v>39</v>
      </c>
      <c r="H2995">
        <v>45.53</v>
      </c>
      <c r="I2995">
        <v>45.53</v>
      </c>
      <c r="J2995" t="s">
        <v>310</v>
      </c>
      <c r="K2995" t="s">
        <v>311</v>
      </c>
      <c r="L2995" t="s">
        <v>326</v>
      </c>
      <c r="M2995" t="s">
        <v>327</v>
      </c>
      <c r="N2995" t="s">
        <v>313</v>
      </c>
    </row>
    <row r="2996" spans="1:14" x14ac:dyDescent="0.2">
      <c r="A2996" t="s">
        <v>309</v>
      </c>
      <c r="B2996" s="5" t="s">
        <v>120</v>
      </c>
      <c r="C2996" s="5" t="s">
        <v>19</v>
      </c>
      <c r="D2996" s="5" t="s">
        <v>69</v>
      </c>
      <c r="E2996" s="5" t="s">
        <v>61</v>
      </c>
      <c r="F2996" t="s">
        <v>61</v>
      </c>
      <c r="G2996" t="s">
        <v>61</v>
      </c>
      <c r="H2996">
        <v>-34.67</v>
      </c>
      <c r="I2996">
        <v>-34.67</v>
      </c>
      <c r="J2996" t="s">
        <v>310</v>
      </c>
      <c r="K2996" t="s">
        <v>311</v>
      </c>
      <c r="L2996" t="s">
        <v>64</v>
      </c>
      <c r="M2996" t="s">
        <v>65</v>
      </c>
      <c r="N2996" t="s">
        <v>313</v>
      </c>
    </row>
    <row r="2997" spans="1:14" x14ac:dyDescent="0.2">
      <c r="A2997" t="s">
        <v>309</v>
      </c>
      <c r="B2997" s="5" t="s">
        <v>120</v>
      </c>
      <c r="C2997" s="5" t="s">
        <v>19</v>
      </c>
      <c r="D2997" s="5" t="s">
        <v>69</v>
      </c>
      <c r="E2997" s="5" t="s">
        <v>48</v>
      </c>
      <c r="F2997" t="s">
        <v>35</v>
      </c>
      <c r="G2997" t="s">
        <v>39</v>
      </c>
      <c r="H2997">
        <v>48.18</v>
      </c>
      <c r="I2997">
        <v>48.18</v>
      </c>
      <c r="J2997" t="s">
        <v>310</v>
      </c>
      <c r="K2997" t="s">
        <v>311</v>
      </c>
      <c r="L2997" t="s">
        <v>54</v>
      </c>
      <c r="M2997" t="s">
        <v>55</v>
      </c>
      <c r="N2997" t="s">
        <v>313</v>
      </c>
    </row>
    <row r="2998" spans="1:14" x14ac:dyDescent="0.2">
      <c r="A2998" t="s">
        <v>309</v>
      </c>
      <c r="B2998" s="5" t="s">
        <v>120</v>
      </c>
      <c r="C2998" s="5" t="s">
        <v>19</v>
      </c>
      <c r="D2998" s="5" t="s">
        <v>69</v>
      </c>
      <c r="E2998" s="5" t="s">
        <v>161</v>
      </c>
      <c r="F2998" t="s">
        <v>35</v>
      </c>
      <c r="G2998" t="s">
        <v>39</v>
      </c>
      <c r="H2998">
        <v>166.82</v>
      </c>
      <c r="I2998">
        <v>166.82</v>
      </c>
      <c r="J2998" t="s">
        <v>310</v>
      </c>
      <c r="K2998" t="s">
        <v>311</v>
      </c>
      <c r="L2998" t="s">
        <v>330</v>
      </c>
      <c r="M2998" t="s">
        <v>331</v>
      </c>
      <c r="N2998" t="s">
        <v>313</v>
      </c>
    </row>
    <row r="2999" spans="1:14" x14ac:dyDescent="0.2">
      <c r="A2999" t="s">
        <v>309</v>
      </c>
      <c r="B2999" s="5" t="s">
        <v>120</v>
      </c>
      <c r="C2999" s="5" t="s">
        <v>19</v>
      </c>
      <c r="D2999" s="5" t="s">
        <v>69</v>
      </c>
      <c r="E2999" s="5" t="s">
        <v>200</v>
      </c>
      <c r="F2999" t="s">
        <v>35</v>
      </c>
      <c r="G2999" t="s">
        <v>39</v>
      </c>
      <c r="H2999">
        <v>225.2</v>
      </c>
      <c r="I2999">
        <v>225.2</v>
      </c>
      <c r="J2999" t="s">
        <v>310</v>
      </c>
      <c r="K2999" t="s">
        <v>311</v>
      </c>
      <c r="L2999" t="s">
        <v>337</v>
      </c>
      <c r="M2999" t="s">
        <v>338</v>
      </c>
      <c r="N2999" t="s">
        <v>313</v>
      </c>
    </row>
    <row r="3000" spans="1:14" x14ac:dyDescent="0.2">
      <c r="A3000" t="s">
        <v>309</v>
      </c>
      <c r="B3000" s="5" t="s">
        <v>120</v>
      </c>
      <c r="C3000" s="5" t="s">
        <v>19</v>
      </c>
      <c r="D3000" s="5" t="s">
        <v>69</v>
      </c>
      <c r="E3000" s="5" t="s">
        <v>161</v>
      </c>
      <c r="F3000" t="s">
        <v>35</v>
      </c>
      <c r="G3000" t="s">
        <v>39</v>
      </c>
      <c r="H3000">
        <v>827.31</v>
      </c>
      <c r="I3000">
        <v>827.31</v>
      </c>
      <c r="J3000" t="s">
        <v>310</v>
      </c>
      <c r="K3000" t="s">
        <v>311</v>
      </c>
      <c r="L3000" t="s">
        <v>326</v>
      </c>
      <c r="M3000" t="s">
        <v>327</v>
      </c>
      <c r="N3000" t="s">
        <v>313</v>
      </c>
    </row>
    <row r="3001" spans="1:14" x14ac:dyDescent="0.2">
      <c r="A3001" t="s">
        <v>309</v>
      </c>
      <c r="B3001" s="5" t="s">
        <v>120</v>
      </c>
      <c r="C3001" s="5" t="s">
        <v>19</v>
      </c>
      <c r="D3001" s="5" t="s">
        <v>69</v>
      </c>
      <c r="E3001" s="5" t="s">
        <v>200</v>
      </c>
      <c r="F3001" t="s">
        <v>35</v>
      </c>
      <c r="G3001" t="s">
        <v>39</v>
      </c>
      <c r="H3001">
        <v>31.810000000000002</v>
      </c>
      <c r="I3001">
        <v>31.810000000000002</v>
      </c>
      <c r="J3001" t="s">
        <v>310</v>
      </c>
      <c r="K3001" t="s">
        <v>311</v>
      </c>
      <c r="L3001" t="s">
        <v>337</v>
      </c>
      <c r="M3001" t="s">
        <v>338</v>
      </c>
      <c r="N3001" t="s">
        <v>313</v>
      </c>
    </row>
    <row r="3002" spans="1:14" x14ac:dyDescent="0.2">
      <c r="A3002" t="s">
        <v>309</v>
      </c>
      <c r="B3002" s="5" t="s">
        <v>120</v>
      </c>
      <c r="C3002" s="5" t="s">
        <v>19</v>
      </c>
      <c r="D3002" s="5" t="s">
        <v>69</v>
      </c>
      <c r="E3002" s="5" t="s">
        <v>200</v>
      </c>
      <c r="F3002" t="s">
        <v>35</v>
      </c>
      <c r="G3002" t="s">
        <v>39</v>
      </c>
      <c r="H3002">
        <v>30.7</v>
      </c>
      <c r="I3002">
        <v>30.7</v>
      </c>
      <c r="J3002" t="s">
        <v>310</v>
      </c>
      <c r="K3002" t="s">
        <v>311</v>
      </c>
      <c r="L3002" t="s">
        <v>335</v>
      </c>
      <c r="M3002" t="s">
        <v>336</v>
      </c>
      <c r="N3002" t="s">
        <v>313</v>
      </c>
    </row>
    <row r="3003" spans="1:14" x14ac:dyDescent="0.2">
      <c r="A3003" t="s">
        <v>309</v>
      </c>
      <c r="B3003" s="5" t="s">
        <v>120</v>
      </c>
      <c r="C3003" s="5" t="s">
        <v>19</v>
      </c>
      <c r="D3003" s="5" t="s">
        <v>69</v>
      </c>
      <c r="E3003" s="5" t="s">
        <v>320</v>
      </c>
      <c r="F3003" t="s">
        <v>29</v>
      </c>
      <c r="G3003" t="s">
        <v>30</v>
      </c>
      <c r="H3003">
        <v>3466.55</v>
      </c>
      <c r="I3003">
        <v>3466.55</v>
      </c>
      <c r="J3003" t="s">
        <v>310</v>
      </c>
      <c r="K3003" t="s">
        <v>311</v>
      </c>
      <c r="L3003" t="s">
        <v>321</v>
      </c>
      <c r="M3003" t="s">
        <v>320</v>
      </c>
      <c r="N3003" t="s">
        <v>313</v>
      </c>
    </row>
    <row r="3004" spans="1:14" x14ac:dyDescent="0.2">
      <c r="A3004" t="s">
        <v>309</v>
      </c>
      <c r="B3004" s="5" t="s">
        <v>120</v>
      </c>
      <c r="C3004" s="5" t="s">
        <v>19</v>
      </c>
      <c r="D3004" s="5" t="s">
        <v>69</v>
      </c>
      <c r="E3004" s="5" t="s">
        <v>70</v>
      </c>
      <c r="F3004" t="s">
        <v>29</v>
      </c>
      <c r="G3004" t="s">
        <v>30</v>
      </c>
      <c r="H3004">
        <v>9098.58</v>
      </c>
      <c r="I3004">
        <v>9098.58</v>
      </c>
      <c r="J3004" t="s">
        <v>310</v>
      </c>
      <c r="K3004" t="s">
        <v>311</v>
      </c>
      <c r="L3004" t="s">
        <v>71</v>
      </c>
      <c r="M3004" t="s">
        <v>70</v>
      </c>
      <c r="N3004" t="s">
        <v>313</v>
      </c>
    </row>
    <row r="3005" spans="1:14" x14ac:dyDescent="0.2">
      <c r="A3005" t="s">
        <v>309</v>
      </c>
      <c r="B3005" s="5" t="s">
        <v>120</v>
      </c>
      <c r="C3005" s="5" t="s">
        <v>19</v>
      </c>
      <c r="D3005" s="5" t="s">
        <v>69</v>
      </c>
      <c r="E3005" s="5" t="s">
        <v>28</v>
      </c>
      <c r="F3005" t="s">
        <v>29</v>
      </c>
      <c r="G3005" t="s">
        <v>30</v>
      </c>
      <c r="H3005">
        <v>273.98</v>
      </c>
      <c r="I3005">
        <v>273.98</v>
      </c>
      <c r="J3005" t="s">
        <v>310</v>
      </c>
      <c r="K3005" t="s">
        <v>311</v>
      </c>
      <c r="L3005" t="s">
        <v>31</v>
      </c>
      <c r="M3005" t="s">
        <v>28</v>
      </c>
      <c r="N3005" t="s">
        <v>313</v>
      </c>
    </row>
    <row r="3006" spans="1:14" x14ac:dyDescent="0.2">
      <c r="A3006" t="s">
        <v>309</v>
      </c>
      <c r="B3006" s="5" t="s">
        <v>125</v>
      </c>
      <c r="C3006" s="5" t="s">
        <v>19</v>
      </c>
      <c r="D3006" s="5" t="s">
        <v>69</v>
      </c>
      <c r="E3006" s="5" t="s">
        <v>200</v>
      </c>
      <c r="F3006" t="s">
        <v>35</v>
      </c>
      <c r="G3006" t="s">
        <v>39</v>
      </c>
      <c r="H3006">
        <v>2730.55</v>
      </c>
      <c r="I3006">
        <v>2730.55</v>
      </c>
      <c r="J3006" t="s">
        <v>310</v>
      </c>
      <c r="K3006" t="s">
        <v>311</v>
      </c>
      <c r="L3006" t="s">
        <v>337</v>
      </c>
      <c r="M3006" t="s">
        <v>338</v>
      </c>
      <c r="N3006" t="s">
        <v>313</v>
      </c>
    </row>
    <row r="3007" spans="1:14" x14ac:dyDescent="0.2">
      <c r="A3007" t="s">
        <v>309</v>
      </c>
      <c r="B3007" s="5" t="s">
        <v>120</v>
      </c>
      <c r="C3007" s="5" t="s">
        <v>19</v>
      </c>
      <c r="D3007" s="5" t="s">
        <v>69</v>
      </c>
      <c r="E3007" s="5" t="s">
        <v>48</v>
      </c>
      <c r="F3007" t="s">
        <v>35</v>
      </c>
      <c r="G3007" t="s">
        <v>39</v>
      </c>
      <c r="H3007">
        <v>240.90000000000003</v>
      </c>
      <c r="I3007">
        <v>240.90000000000003</v>
      </c>
      <c r="J3007" t="s">
        <v>310</v>
      </c>
      <c r="K3007" t="s">
        <v>311</v>
      </c>
      <c r="L3007" t="s">
        <v>50</v>
      </c>
      <c r="M3007" t="s">
        <v>51</v>
      </c>
      <c r="N3007" t="s">
        <v>313</v>
      </c>
    </row>
    <row r="3008" spans="1:14" x14ac:dyDescent="0.2">
      <c r="A3008" t="s">
        <v>309</v>
      </c>
      <c r="B3008" s="5" t="s">
        <v>120</v>
      </c>
      <c r="C3008" s="5" t="s">
        <v>19</v>
      </c>
      <c r="D3008" s="5" t="s">
        <v>72</v>
      </c>
      <c r="E3008" s="5" t="s">
        <v>80</v>
      </c>
      <c r="F3008" t="s">
        <v>77</v>
      </c>
      <c r="G3008" t="s">
        <v>78</v>
      </c>
      <c r="H3008">
        <v>61.18</v>
      </c>
      <c r="I3008">
        <v>61.18</v>
      </c>
      <c r="J3008" t="s">
        <v>310</v>
      </c>
      <c r="K3008" t="s">
        <v>311</v>
      </c>
      <c r="L3008" t="s">
        <v>90</v>
      </c>
      <c r="M3008" t="s">
        <v>91</v>
      </c>
      <c r="N3008" t="s">
        <v>313</v>
      </c>
    </row>
    <row r="3009" spans="1:14" x14ac:dyDescent="0.2">
      <c r="A3009" t="s">
        <v>309</v>
      </c>
      <c r="B3009" s="5" t="s">
        <v>120</v>
      </c>
      <c r="C3009" s="5" t="s">
        <v>19</v>
      </c>
      <c r="D3009" s="5" t="s">
        <v>20</v>
      </c>
      <c r="E3009" s="5" t="s">
        <v>123</v>
      </c>
      <c r="F3009" t="s">
        <v>61</v>
      </c>
      <c r="G3009" t="s">
        <v>123</v>
      </c>
      <c r="H3009">
        <v>-312.25</v>
      </c>
      <c r="I3009">
        <v>-312.25</v>
      </c>
      <c r="J3009" t="s">
        <v>310</v>
      </c>
      <c r="K3009" t="s">
        <v>311</v>
      </c>
      <c r="L3009" t="s">
        <v>124</v>
      </c>
      <c r="M3009" t="s">
        <v>123</v>
      </c>
      <c r="N3009" t="s">
        <v>313</v>
      </c>
    </row>
    <row r="3010" spans="1:14" x14ac:dyDescent="0.2">
      <c r="A3010" t="s">
        <v>309</v>
      </c>
      <c r="B3010" s="5" t="s">
        <v>120</v>
      </c>
      <c r="C3010" s="5" t="s">
        <v>19</v>
      </c>
      <c r="D3010" s="5" t="s">
        <v>72</v>
      </c>
      <c r="E3010" s="5" t="s">
        <v>48</v>
      </c>
      <c r="F3010" t="s">
        <v>35</v>
      </c>
      <c r="G3010" t="s">
        <v>39</v>
      </c>
      <c r="H3010">
        <v>623.07000000000005</v>
      </c>
      <c r="I3010">
        <v>623.07000000000005</v>
      </c>
      <c r="J3010" t="s">
        <v>310</v>
      </c>
      <c r="K3010" t="s">
        <v>311</v>
      </c>
      <c r="L3010" t="s">
        <v>97</v>
      </c>
      <c r="M3010" t="s">
        <v>98</v>
      </c>
      <c r="N3010" t="s">
        <v>313</v>
      </c>
    </row>
    <row r="3011" spans="1:14" x14ac:dyDescent="0.2">
      <c r="A3011" t="s">
        <v>309</v>
      </c>
      <c r="B3011" s="5" t="s">
        <v>120</v>
      </c>
      <c r="C3011" s="5" t="s">
        <v>19</v>
      </c>
      <c r="D3011" s="5" t="s">
        <v>72</v>
      </c>
      <c r="E3011" s="5" t="s">
        <v>48</v>
      </c>
      <c r="F3011" t="s">
        <v>35</v>
      </c>
      <c r="G3011" t="s">
        <v>39</v>
      </c>
      <c r="H3011">
        <v>92.27</v>
      </c>
      <c r="I3011">
        <v>92.27</v>
      </c>
      <c r="J3011" t="s">
        <v>310</v>
      </c>
      <c r="K3011" t="s">
        <v>311</v>
      </c>
      <c r="L3011" t="s">
        <v>103</v>
      </c>
      <c r="M3011" t="s">
        <v>104</v>
      </c>
      <c r="N3011" t="s">
        <v>313</v>
      </c>
    </row>
    <row r="3012" spans="1:14" x14ac:dyDescent="0.2">
      <c r="A3012" t="s">
        <v>309</v>
      </c>
      <c r="B3012" s="5" t="s">
        <v>120</v>
      </c>
      <c r="C3012" s="5" t="s">
        <v>19</v>
      </c>
      <c r="D3012" s="5" t="s">
        <v>72</v>
      </c>
      <c r="E3012" s="5" t="s">
        <v>48</v>
      </c>
      <c r="F3012" t="s">
        <v>35</v>
      </c>
      <c r="G3012" t="s">
        <v>39</v>
      </c>
      <c r="H3012">
        <v>112.6</v>
      </c>
      <c r="I3012">
        <v>112.6</v>
      </c>
      <c r="J3012" t="s">
        <v>310</v>
      </c>
      <c r="K3012" t="s">
        <v>311</v>
      </c>
      <c r="L3012" t="s">
        <v>108</v>
      </c>
      <c r="M3012" t="s">
        <v>109</v>
      </c>
      <c r="N3012" t="s">
        <v>313</v>
      </c>
    </row>
    <row r="3013" spans="1:14" x14ac:dyDescent="0.2">
      <c r="A3013" t="s">
        <v>309</v>
      </c>
      <c r="B3013" s="5" t="s">
        <v>120</v>
      </c>
      <c r="C3013" s="5" t="s">
        <v>19</v>
      </c>
      <c r="D3013" s="5" t="s">
        <v>72</v>
      </c>
      <c r="E3013" s="5" t="s">
        <v>48</v>
      </c>
      <c r="F3013" t="s">
        <v>35</v>
      </c>
      <c r="G3013" t="s">
        <v>39</v>
      </c>
      <c r="H3013">
        <v>3074.5599999999995</v>
      </c>
      <c r="I3013">
        <v>3074.5599999999995</v>
      </c>
      <c r="J3013" t="s">
        <v>310</v>
      </c>
      <c r="K3013" t="s">
        <v>311</v>
      </c>
      <c r="L3013" t="s">
        <v>101</v>
      </c>
      <c r="M3013" t="s">
        <v>102</v>
      </c>
      <c r="N3013" t="s">
        <v>313</v>
      </c>
    </row>
    <row r="3014" spans="1:14" x14ac:dyDescent="0.2">
      <c r="A3014" t="s">
        <v>309</v>
      </c>
      <c r="B3014" s="5" t="s">
        <v>120</v>
      </c>
      <c r="C3014" s="5" t="s">
        <v>19</v>
      </c>
      <c r="D3014" s="5" t="s">
        <v>69</v>
      </c>
      <c r="E3014" s="5" t="s">
        <v>161</v>
      </c>
      <c r="F3014" t="s">
        <v>35</v>
      </c>
      <c r="G3014" t="s">
        <v>39</v>
      </c>
      <c r="H3014">
        <v>593.12</v>
      </c>
      <c r="I3014">
        <v>593.12</v>
      </c>
      <c r="J3014" t="s">
        <v>310</v>
      </c>
      <c r="K3014" t="s">
        <v>311</v>
      </c>
      <c r="L3014" t="s">
        <v>326</v>
      </c>
      <c r="M3014" t="s">
        <v>327</v>
      </c>
      <c r="N3014" t="s">
        <v>313</v>
      </c>
    </row>
    <row r="3015" spans="1:14" x14ac:dyDescent="0.2">
      <c r="A3015" t="s">
        <v>309</v>
      </c>
      <c r="B3015" s="5" t="s">
        <v>120</v>
      </c>
      <c r="C3015" s="5" t="s">
        <v>19</v>
      </c>
      <c r="D3015" s="5" t="s">
        <v>72</v>
      </c>
      <c r="E3015" s="5" t="s">
        <v>80</v>
      </c>
      <c r="F3015" t="s">
        <v>77</v>
      </c>
      <c r="G3015" t="s">
        <v>78</v>
      </c>
      <c r="H3015">
        <v>83.49</v>
      </c>
      <c r="I3015">
        <v>83.49</v>
      </c>
      <c r="J3015" t="s">
        <v>310</v>
      </c>
      <c r="K3015" t="s">
        <v>311</v>
      </c>
      <c r="L3015" t="s">
        <v>92</v>
      </c>
      <c r="M3015" t="s">
        <v>93</v>
      </c>
      <c r="N3015" t="s">
        <v>313</v>
      </c>
    </row>
    <row r="3016" spans="1:14" x14ac:dyDescent="0.2">
      <c r="A3016" t="s">
        <v>309</v>
      </c>
      <c r="B3016" s="5" t="s">
        <v>120</v>
      </c>
      <c r="C3016" s="5" t="s">
        <v>19</v>
      </c>
      <c r="D3016" s="5" t="s">
        <v>72</v>
      </c>
      <c r="E3016" s="5" t="s">
        <v>48</v>
      </c>
      <c r="F3016" t="s">
        <v>35</v>
      </c>
      <c r="G3016" t="s">
        <v>39</v>
      </c>
      <c r="H3016">
        <v>1282.53</v>
      </c>
      <c r="I3016">
        <v>1282.53</v>
      </c>
      <c r="J3016" t="s">
        <v>310</v>
      </c>
      <c r="K3016" t="s">
        <v>311</v>
      </c>
      <c r="L3016" t="s">
        <v>99</v>
      </c>
      <c r="M3016" t="s">
        <v>100</v>
      </c>
      <c r="N3016" t="s">
        <v>313</v>
      </c>
    </row>
    <row r="3017" spans="1:14" x14ac:dyDescent="0.2">
      <c r="A3017" t="s">
        <v>309</v>
      </c>
      <c r="B3017" s="5" t="s">
        <v>120</v>
      </c>
      <c r="C3017" s="5" t="s">
        <v>19</v>
      </c>
      <c r="D3017" s="5" t="s">
        <v>72</v>
      </c>
      <c r="E3017" s="5" t="s">
        <v>80</v>
      </c>
      <c r="F3017" t="s">
        <v>77</v>
      </c>
      <c r="G3017" t="s">
        <v>78</v>
      </c>
      <c r="H3017">
        <v>4453.1899999999996</v>
      </c>
      <c r="I3017">
        <v>4453.1899999999996</v>
      </c>
      <c r="J3017" t="s">
        <v>310</v>
      </c>
      <c r="K3017" t="s">
        <v>311</v>
      </c>
      <c r="L3017" t="s">
        <v>84</v>
      </c>
      <c r="M3017" t="s">
        <v>85</v>
      </c>
      <c r="N3017" t="s">
        <v>313</v>
      </c>
    </row>
    <row r="3018" spans="1:14" x14ac:dyDescent="0.2">
      <c r="A3018" t="s">
        <v>309</v>
      </c>
      <c r="B3018" s="5" t="s">
        <v>120</v>
      </c>
      <c r="C3018" s="5" t="s">
        <v>19</v>
      </c>
      <c r="D3018" s="5" t="s">
        <v>72</v>
      </c>
      <c r="E3018" s="5" t="s">
        <v>80</v>
      </c>
      <c r="F3018" t="s">
        <v>77</v>
      </c>
      <c r="G3018" t="s">
        <v>78</v>
      </c>
      <c r="H3018">
        <v>141.37</v>
      </c>
      <c r="I3018">
        <v>141.37</v>
      </c>
      <c r="J3018" t="s">
        <v>310</v>
      </c>
      <c r="K3018" t="s">
        <v>311</v>
      </c>
      <c r="L3018" t="s">
        <v>88</v>
      </c>
      <c r="M3018" t="s">
        <v>89</v>
      </c>
      <c r="N3018" t="s">
        <v>313</v>
      </c>
    </row>
    <row r="3019" spans="1:14" x14ac:dyDescent="0.2">
      <c r="A3019" t="s">
        <v>309</v>
      </c>
      <c r="B3019" s="5" t="s">
        <v>120</v>
      </c>
      <c r="C3019" s="5" t="s">
        <v>19</v>
      </c>
      <c r="D3019" s="5" t="s">
        <v>72</v>
      </c>
      <c r="E3019" s="5" t="s">
        <v>80</v>
      </c>
      <c r="F3019" t="s">
        <v>77</v>
      </c>
      <c r="G3019" t="s">
        <v>78</v>
      </c>
      <c r="H3019">
        <v>3704.49</v>
      </c>
      <c r="I3019">
        <v>3704.49</v>
      </c>
      <c r="J3019" t="s">
        <v>310</v>
      </c>
      <c r="K3019" t="s">
        <v>311</v>
      </c>
      <c r="L3019" t="s">
        <v>187</v>
      </c>
      <c r="M3019" t="s">
        <v>188</v>
      </c>
      <c r="N3019" t="s">
        <v>313</v>
      </c>
    </row>
    <row r="3020" spans="1:14" x14ac:dyDescent="0.2">
      <c r="A3020" t="s">
        <v>309</v>
      </c>
      <c r="B3020" s="5" t="s">
        <v>120</v>
      </c>
      <c r="C3020" s="5" t="s">
        <v>19</v>
      </c>
      <c r="D3020" s="5" t="s">
        <v>72</v>
      </c>
      <c r="E3020" s="5" t="s">
        <v>80</v>
      </c>
      <c r="F3020" t="s">
        <v>77</v>
      </c>
      <c r="G3020" t="s">
        <v>78</v>
      </c>
      <c r="H3020">
        <v>706.83</v>
      </c>
      <c r="I3020">
        <v>706.83</v>
      </c>
      <c r="J3020" t="s">
        <v>310</v>
      </c>
      <c r="K3020" t="s">
        <v>311</v>
      </c>
      <c r="L3020" t="s">
        <v>82</v>
      </c>
      <c r="M3020" t="s">
        <v>83</v>
      </c>
      <c r="N3020" t="s">
        <v>313</v>
      </c>
    </row>
    <row r="3021" spans="1:14" x14ac:dyDescent="0.2">
      <c r="A3021" t="s">
        <v>309</v>
      </c>
      <c r="B3021" s="5" t="s">
        <v>120</v>
      </c>
      <c r="C3021" s="5" t="s">
        <v>19</v>
      </c>
      <c r="D3021" s="5" t="s">
        <v>72</v>
      </c>
      <c r="E3021" s="5" t="s">
        <v>76</v>
      </c>
      <c r="F3021" t="s">
        <v>77</v>
      </c>
      <c r="G3021" t="s">
        <v>78</v>
      </c>
      <c r="H3021">
        <v>31.89</v>
      </c>
      <c r="I3021">
        <v>31.89</v>
      </c>
      <c r="J3021" t="s">
        <v>310</v>
      </c>
      <c r="K3021" t="s">
        <v>311</v>
      </c>
      <c r="L3021" t="s">
        <v>79</v>
      </c>
      <c r="M3021" t="s">
        <v>76</v>
      </c>
      <c r="N3021" t="s">
        <v>313</v>
      </c>
    </row>
    <row r="3022" spans="1:14" x14ac:dyDescent="0.2">
      <c r="A3022" t="s">
        <v>309</v>
      </c>
      <c r="B3022" s="5" t="s">
        <v>120</v>
      </c>
      <c r="C3022" s="5" t="s">
        <v>19</v>
      </c>
      <c r="D3022" s="5" t="s">
        <v>69</v>
      </c>
      <c r="E3022" s="5" t="s">
        <v>161</v>
      </c>
      <c r="F3022" t="s">
        <v>35</v>
      </c>
      <c r="G3022" t="s">
        <v>39</v>
      </c>
      <c r="H3022">
        <v>186.14999999999998</v>
      </c>
      <c r="I3022">
        <v>186.14999999999998</v>
      </c>
      <c r="J3022" t="s">
        <v>310</v>
      </c>
      <c r="K3022" t="s">
        <v>311</v>
      </c>
      <c r="L3022" t="s">
        <v>330</v>
      </c>
      <c r="M3022" t="s">
        <v>331</v>
      </c>
      <c r="N3022" t="s">
        <v>313</v>
      </c>
    </row>
    <row r="3023" spans="1:14" x14ac:dyDescent="0.2">
      <c r="A3023" t="s">
        <v>309</v>
      </c>
      <c r="B3023" s="5" t="s">
        <v>120</v>
      </c>
      <c r="C3023" s="5" t="s">
        <v>19</v>
      </c>
      <c r="D3023" s="5" t="s">
        <v>72</v>
      </c>
      <c r="E3023" s="5" t="s">
        <v>94</v>
      </c>
      <c r="F3023" t="s">
        <v>77</v>
      </c>
      <c r="G3023" t="s">
        <v>78</v>
      </c>
      <c r="H3023">
        <v>93.87</v>
      </c>
      <c r="I3023">
        <v>93.87</v>
      </c>
      <c r="J3023" t="s">
        <v>310</v>
      </c>
      <c r="K3023" t="s">
        <v>311</v>
      </c>
      <c r="L3023" t="s">
        <v>95</v>
      </c>
      <c r="M3023" t="s">
        <v>94</v>
      </c>
      <c r="N3023" t="s">
        <v>313</v>
      </c>
    </row>
    <row r="3024" spans="1:14" x14ac:dyDescent="0.2">
      <c r="A3024" t="s">
        <v>309</v>
      </c>
      <c r="B3024" s="5" t="s">
        <v>198</v>
      </c>
      <c r="C3024" s="5" t="s">
        <v>19</v>
      </c>
      <c r="D3024" s="5" t="s">
        <v>69</v>
      </c>
      <c r="E3024" s="5" t="s">
        <v>70</v>
      </c>
      <c r="F3024" t="s">
        <v>29</v>
      </c>
      <c r="G3024" t="s">
        <v>30</v>
      </c>
      <c r="H3024">
        <v>7413.59</v>
      </c>
      <c r="I3024">
        <v>7413.59</v>
      </c>
      <c r="J3024" t="s">
        <v>310</v>
      </c>
      <c r="K3024" t="s">
        <v>311</v>
      </c>
      <c r="L3024" t="s">
        <v>71</v>
      </c>
      <c r="M3024" t="s">
        <v>70</v>
      </c>
      <c r="N3024" t="s">
        <v>313</v>
      </c>
    </row>
    <row r="3025" spans="1:14" x14ac:dyDescent="0.2">
      <c r="A3025" t="s">
        <v>309</v>
      </c>
      <c r="B3025" s="5" t="s">
        <v>198</v>
      </c>
      <c r="C3025" s="5" t="s">
        <v>19</v>
      </c>
      <c r="D3025" s="5" t="s">
        <v>72</v>
      </c>
      <c r="E3025" s="5" t="s">
        <v>48</v>
      </c>
      <c r="F3025" t="s">
        <v>35</v>
      </c>
      <c r="G3025" t="s">
        <v>39</v>
      </c>
      <c r="H3025">
        <v>332</v>
      </c>
      <c r="I3025">
        <v>332</v>
      </c>
      <c r="J3025" t="s">
        <v>310</v>
      </c>
      <c r="K3025" t="s">
        <v>311</v>
      </c>
      <c r="L3025" t="s">
        <v>97</v>
      </c>
      <c r="M3025" t="s">
        <v>98</v>
      </c>
      <c r="N3025" t="s">
        <v>313</v>
      </c>
    </row>
    <row r="3026" spans="1:14" x14ac:dyDescent="0.2">
      <c r="A3026" t="s">
        <v>309</v>
      </c>
      <c r="B3026" s="5" t="s">
        <v>198</v>
      </c>
      <c r="C3026" s="5" t="s">
        <v>19</v>
      </c>
      <c r="D3026" s="5" t="s">
        <v>20</v>
      </c>
      <c r="E3026" s="5" t="s">
        <v>21</v>
      </c>
      <c r="F3026" t="s">
        <v>22</v>
      </c>
      <c r="G3026" t="s">
        <v>21</v>
      </c>
      <c r="H3026">
        <v>55.76</v>
      </c>
      <c r="I3026">
        <v>55.76</v>
      </c>
      <c r="J3026" t="s">
        <v>310</v>
      </c>
      <c r="K3026" t="s">
        <v>311</v>
      </c>
      <c r="L3026" t="s">
        <v>27</v>
      </c>
      <c r="M3026" t="s">
        <v>21</v>
      </c>
      <c r="N3026" t="s">
        <v>313</v>
      </c>
    </row>
    <row r="3027" spans="1:14" x14ac:dyDescent="0.2">
      <c r="A3027" t="s">
        <v>309</v>
      </c>
      <c r="B3027" s="5" t="s">
        <v>198</v>
      </c>
      <c r="C3027" s="5" t="s">
        <v>19</v>
      </c>
      <c r="D3027" s="5" t="s">
        <v>20</v>
      </c>
      <c r="E3027" s="5" t="s">
        <v>28</v>
      </c>
      <c r="F3027" t="s">
        <v>29</v>
      </c>
      <c r="G3027" t="s">
        <v>30</v>
      </c>
      <c r="H3027">
        <v>11454.630000000001</v>
      </c>
      <c r="I3027">
        <v>11454.630000000001</v>
      </c>
      <c r="J3027" t="s">
        <v>310</v>
      </c>
      <c r="K3027" t="s">
        <v>311</v>
      </c>
      <c r="L3027" t="s">
        <v>31</v>
      </c>
      <c r="M3027" t="s">
        <v>28</v>
      </c>
      <c r="N3027" t="s">
        <v>313</v>
      </c>
    </row>
    <row r="3028" spans="1:14" x14ac:dyDescent="0.2">
      <c r="A3028" t="s">
        <v>309</v>
      </c>
      <c r="B3028" s="5" t="s">
        <v>198</v>
      </c>
      <c r="C3028" s="5" t="s">
        <v>19</v>
      </c>
      <c r="D3028" s="5" t="s">
        <v>20</v>
      </c>
      <c r="E3028" s="5" t="s">
        <v>44</v>
      </c>
      <c r="F3028" t="s">
        <v>29</v>
      </c>
      <c r="G3028" t="s">
        <v>30</v>
      </c>
      <c r="H3028">
        <v>1150.3600000000001</v>
      </c>
      <c r="I3028">
        <v>1150.3600000000001</v>
      </c>
      <c r="J3028" t="s">
        <v>310</v>
      </c>
      <c r="K3028" t="s">
        <v>311</v>
      </c>
      <c r="L3028" t="s">
        <v>45</v>
      </c>
      <c r="M3028" t="s">
        <v>44</v>
      </c>
      <c r="N3028" t="s">
        <v>313</v>
      </c>
    </row>
    <row r="3029" spans="1:14" x14ac:dyDescent="0.2">
      <c r="A3029" t="s">
        <v>309</v>
      </c>
      <c r="B3029" s="5" t="s">
        <v>198</v>
      </c>
      <c r="C3029" s="5" t="s">
        <v>19</v>
      </c>
      <c r="D3029" s="5" t="s">
        <v>20</v>
      </c>
      <c r="E3029" s="5" t="s">
        <v>48</v>
      </c>
      <c r="F3029" t="s">
        <v>35</v>
      </c>
      <c r="G3029" t="s">
        <v>39</v>
      </c>
      <c r="H3029">
        <v>-164.46</v>
      </c>
      <c r="I3029">
        <v>-164.46</v>
      </c>
      <c r="J3029" t="s">
        <v>310</v>
      </c>
      <c r="K3029" t="s">
        <v>311</v>
      </c>
      <c r="L3029" t="s">
        <v>52</v>
      </c>
      <c r="M3029" t="s">
        <v>53</v>
      </c>
      <c r="N3029" t="s">
        <v>313</v>
      </c>
    </row>
    <row r="3030" spans="1:14" x14ac:dyDescent="0.2">
      <c r="A3030" t="s">
        <v>309</v>
      </c>
      <c r="B3030" s="5" t="s">
        <v>198</v>
      </c>
      <c r="C3030" s="5" t="s">
        <v>19</v>
      </c>
      <c r="D3030" s="5" t="s">
        <v>20</v>
      </c>
      <c r="E3030" s="5" t="s">
        <v>48</v>
      </c>
      <c r="F3030" t="s">
        <v>35</v>
      </c>
      <c r="G3030" t="s">
        <v>39</v>
      </c>
      <c r="H3030">
        <v>2807.37</v>
      </c>
      <c r="I3030">
        <v>2807.37</v>
      </c>
      <c r="J3030" t="s">
        <v>310</v>
      </c>
      <c r="K3030" t="s">
        <v>311</v>
      </c>
      <c r="L3030" t="s">
        <v>50</v>
      </c>
      <c r="M3030" t="s">
        <v>51</v>
      </c>
      <c r="N3030" t="s">
        <v>313</v>
      </c>
    </row>
    <row r="3031" spans="1:14" x14ac:dyDescent="0.2">
      <c r="A3031" t="s">
        <v>309</v>
      </c>
      <c r="B3031" s="5" t="s">
        <v>198</v>
      </c>
      <c r="C3031" s="5" t="s">
        <v>19</v>
      </c>
      <c r="D3031" s="5" t="s">
        <v>20</v>
      </c>
      <c r="E3031" s="5" t="s">
        <v>48</v>
      </c>
      <c r="F3031" t="s">
        <v>35</v>
      </c>
      <c r="G3031" t="s">
        <v>39</v>
      </c>
      <c r="H3031">
        <v>561.47</v>
      </c>
      <c r="I3031">
        <v>561.47</v>
      </c>
      <c r="J3031" t="s">
        <v>310</v>
      </c>
      <c r="K3031" t="s">
        <v>311</v>
      </c>
      <c r="L3031" t="s">
        <v>54</v>
      </c>
      <c r="M3031" t="s">
        <v>55</v>
      </c>
      <c r="N3031" t="s">
        <v>313</v>
      </c>
    </row>
    <row r="3032" spans="1:14" x14ac:dyDescent="0.2">
      <c r="A3032" t="s">
        <v>309</v>
      </c>
      <c r="B3032" s="5" t="s">
        <v>198</v>
      </c>
      <c r="C3032" s="5" t="s">
        <v>19</v>
      </c>
      <c r="D3032" s="5" t="s">
        <v>20</v>
      </c>
      <c r="E3032" s="5" t="s">
        <v>61</v>
      </c>
      <c r="F3032" t="s">
        <v>61</v>
      </c>
      <c r="G3032" t="s">
        <v>61</v>
      </c>
      <c r="H3032">
        <v>-153</v>
      </c>
      <c r="I3032">
        <v>-153</v>
      </c>
      <c r="J3032" t="s">
        <v>310</v>
      </c>
      <c r="K3032" t="s">
        <v>311</v>
      </c>
      <c r="L3032" t="s">
        <v>62</v>
      </c>
      <c r="M3032" t="s">
        <v>63</v>
      </c>
      <c r="N3032" t="s">
        <v>313</v>
      </c>
    </row>
    <row r="3033" spans="1:14" x14ac:dyDescent="0.2">
      <c r="A3033" t="s">
        <v>309</v>
      </c>
      <c r="B3033" s="5" t="s">
        <v>198</v>
      </c>
      <c r="C3033" s="5" t="s">
        <v>19</v>
      </c>
      <c r="D3033" s="5" t="s">
        <v>20</v>
      </c>
      <c r="E3033" s="5" t="s">
        <v>61</v>
      </c>
      <c r="F3033" t="s">
        <v>61</v>
      </c>
      <c r="G3033" t="s">
        <v>61</v>
      </c>
      <c r="H3033">
        <v>720.97</v>
      </c>
      <c r="I3033">
        <v>720.97</v>
      </c>
      <c r="J3033" t="s">
        <v>310</v>
      </c>
      <c r="K3033" t="s">
        <v>311</v>
      </c>
      <c r="L3033" t="s">
        <v>64</v>
      </c>
      <c r="M3033" t="s">
        <v>65</v>
      </c>
      <c r="N3033" t="s">
        <v>313</v>
      </c>
    </row>
    <row r="3034" spans="1:14" x14ac:dyDescent="0.2">
      <c r="A3034" t="s">
        <v>309</v>
      </c>
      <c r="B3034" s="5" t="s">
        <v>198</v>
      </c>
      <c r="C3034" s="5" t="s">
        <v>19</v>
      </c>
      <c r="D3034" s="5" t="s">
        <v>20</v>
      </c>
      <c r="E3034" s="5" t="s">
        <v>61</v>
      </c>
      <c r="F3034" t="s">
        <v>61</v>
      </c>
      <c r="G3034" t="s">
        <v>61</v>
      </c>
      <c r="H3034">
        <v>15.46</v>
      </c>
      <c r="I3034">
        <v>15.46</v>
      </c>
      <c r="J3034" t="s">
        <v>310</v>
      </c>
      <c r="K3034" t="s">
        <v>311</v>
      </c>
      <c r="L3034" t="s">
        <v>344</v>
      </c>
      <c r="M3034" t="s">
        <v>345</v>
      </c>
      <c r="N3034" t="s">
        <v>313</v>
      </c>
    </row>
    <row r="3035" spans="1:14" x14ac:dyDescent="0.2">
      <c r="A3035" t="s">
        <v>309</v>
      </c>
      <c r="B3035" s="5" t="s">
        <v>198</v>
      </c>
      <c r="C3035" s="5" t="s">
        <v>19</v>
      </c>
      <c r="D3035" s="5" t="s">
        <v>20</v>
      </c>
      <c r="E3035" s="5" t="s">
        <v>61</v>
      </c>
      <c r="F3035" t="s">
        <v>61</v>
      </c>
      <c r="G3035" t="s">
        <v>61</v>
      </c>
      <c r="H3035">
        <v>189.37</v>
      </c>
      <c r="I3035">
        <v>189.37</v>
      </c>
      <c r="J3035" t="s">
        <v>310</v>
      </c>
      <c r="K3035" t="s">
        <v>311</v>
      </c>
      <c r="L3035" t="s">
        <v>181</v>
      </c>
      <c r="M3035" t="s">
        <v>182</v>
      </c>
      <c r="N3035" t="s">
        <v>313</v>
      </c>
    </row>
    <row r="3036" spans="1:14" x14ac:dyDescent="0.2">
      <c r="A3036" t="s">
        <v>309</v>
      </c>
      <c r="B3036" s="5" t="s">
        <v>198</v>
      </c>
      <c r="C3036" s="5" t="s">
        <v>19</v>
      </c>
      <c r="D3036" s="5" t="s">
        <v>20</v>
      </c>
      <c r="E3036" s="5" t="s">
        <v>61</v>
      </c>
      <c r="F3036" t="s">
        <v>61</v>
      </c>
      <c r="G3036" t="s">
        <v>61</v>
      </c>
      <c r="H3036">
        <v>550.48</v>
      </c>
      <c r="I3036">
        <v>550.48</v>
      </c>
      <c r="J3036" t="s">
        <v>310</v>
      </c>
      <c r="K3036" t="s">
        <v>311</v>
      </c>
      <c r="L3036" t="s">
        <v>157</v>
      </c>
      <c r="M3036" t="s">
        <v>158</v>
      </c>
      <c r="N3036" t="s">
        <v>313</v>
      </c>
    </row>
    <row r="3037" spans="1:14" x14ac:dyDescent="0.2">
      <c r="A3037" t="s">
        <v>309</v>
      </c>
      <c r="B3037" s="5" t="s">
        <v>198</v>
      </c>
      <c r="C3037" s="5" t="s">
        <v>19</v>
      </c>
      <c r="D3037" s="5" t="s">
        <v>20</v>
      </c>
      <c r="E3037" s="5" t="s">
        <v>123</v>
      </c>
      <c r="F3037" t="s">
        <v>61</v>
      </c>
      <c r="G3037" t="s">
        <v>123</v>
      </c>
      <c r="H3037">
        <v>-760</v>
      </c>
      <c r="I3037">
        <v>-760</v>
      </c>
      <c r="J3037" t="s">
        <v>310</v>
      </c>
      <c r="K3037" t="s">
        <v>311</v>
      </c>
      <c r="L3037" t="s">
        <v>124</v>
      </c>
      <c r="M3037" t="s">
        <v>123</v>
      </c>
      <c r="N3037" t="s">
        <v>313</v>
      </c>
    </row>
    <row r="3038" spans="1:14" x14ac:dyDescent="0.2">
      <c r="A3038" t="s">
        <v>309</v>
      </c>
      <c r="B3038" s="5" t="s">
        <v>197</v>
      </c>
      <c r="C3038" s="5" t="s">
        <v>110</v>
      </c>
      <c r="D3038" s="5" t="s">
        <v>111</v>
      </c>
      <c r="E3038" s="5" t="s">
        <v>112</v>
      </c>
      <c r="F3038" t="s">
        <v>113</v>
      </c>
      <c r="G3038" t="s">
        <v>114</v>
      </c>
      <c r="H3038">
        <v>2543.63</v>
      </c>
      <c r="I3038">
        <v>2543.63</v>
      </c>
      <c r="J3038" t="s">
        <v>310</v>
      </c>
      <c r="K3038" t="s">
        <v>311</v>
      </c>
      <c r="L3038" t="s">
        <v>115</v>
      </c>
      <c r="M3038" t="s">
        <v>114</v>
      </c>
      <c r="N3038" t="s">
        <v>313</v>
      </c>
    </row>
    <row r="3039" spans="1:14" x14ac:dyDescent="0.2">
      <c r="A3039" t="s">
        <v>309</v>
      </c>
      <c r="B3039" s="5" t="s">
        <v>198</v>
      </c>
      <c r="C3039" s="5" t="s">
        <v>19</v>
      </c>
      <c r="D3039" s="5" t="s">
        <v>72</v>
      </c>
      <c r="E3039" s="5" t="s">
        <v>80</v>
      </c>
      <c r="F3039" t="s">
        <v>77</v>
      </c>
      <c r="G3039" t="s">
        <v>78</v>
      </c>
      <c r="H3039">
        <v>249.13999999999993</v>
      </c>
      <c r="I3039">
        <v>249.13999999999993</v>
      </c>
      <c r="J3039" t="s">
        <v>310</v>
      </c>
      <c r="K3039" t="s">
        <v>311</v>
      </c>
      <c r="L3039" t="s">
        <v>82</v>
      </c>
      <c r="M3039" t="s">
        <v>83</v>
      </c>
      <c r="N3039" t="s">
        <v>313</v>
      </c>
    </row>
    <row r="3040" spans="1:14" x14ac:dyDescent="0.2">
      <c r="A3040" t="s">
        <v>309</v>
      </c>
      <c r="B3040" s="5" t="s">
        <v>198</v>
      </c>
      <c r="C3040" s="5" t="s">
        <v>19</v>
      </c>
      <c r="D3040" s="5" t="s">
        <v>72</v>
      </c>
      <c r="E3040" s="5" t="s">
        <v>94</v>
      </c>
      <c r="F3040" t="s">
        <v>77</v>
      </c>
      <c r="G3040" t="s">
        <v>78</v>
      </c>
      <c r="H3040">
        <v>39.860000000000007</v>
      </c>
      <c r="I3040">
        <v>39.860000000000007</v>
      </c>
      <c r="J3040" t="s">
        <v>310</v>
      </c>
      <c r="K3040" t="s">
        <v>311</v>
      </c>
      <c r="L3040" t="s">
        <v>95</v>
      </c>
      <c r="M3040" t="s">
        <v>94</v>
      </c>
      <c r="N3040" t="s">
        <v>313</v>
      </c>
    </row>
    <row r="3041" spans="1:14" x14ac:dyDescent="0.2">
      <c r="A3041" t="s">
        <v>309</v>
      </c>
      <c r="B3041" s="5" t="s">
        <v>198</v>
      </c>
      <c r="C3041" s="5" t="s">
        <v>19</v>
      </c>
      <c r="D3041" s="5" t="s">
        <v>72</v>
      </c>
      <c r="E3041" s="5" t="s">
        <v>48</v>
      </c>
      <c r="F3041" t="s">
        <v>35</v>
      </c>
      <c r="G3041" t="s">
        <v>39</v>
      </c>
      <c r="H3041">
        <v>1365.89</v>
      </c>
      <c r="I3041">
        <v>1365.89</v>
      </c>
      <c r="J3041" t="s">
        <v>310</v>
      </c>
      <c r="K3041" t="s">
        <v>311</v>
      </c>
      <c r="L3041" t="s">
        <v>101</v>
      </c>
      <c r="M3041" t="s">
        <v>102</v>
      </c>
      <c r="N3041" t="s">
        <v>313</v>
      </c>
    </row>
    <row r="3042" spans="1:14" x14ac:dyDescent="0.2">
      <c r="A3042" t="s">
        <v>309</v>
      </c>
      <c r="B3042" s="5" t="s">
        <v>198</v>
      </c>
      <c r="C3042" s="5" t="s">
        <v>19</v>
      </c>
      <c r="D3042" s="5" t="s">
        <v>72</v>
      </c>
      <c r="E3042" s="5" t="s">
        <v>80</v>
      </c>
      <c r="F3042" t="s">
        <v>77</v>
      </c>
      <c r="G3042" t="s">
        <v>343</v>
      </c>
      <c r="H3042">
        <v>7806.44</v>
      </c>
      <c r="I3042">
        <v>7806.44</v>
      </c>
      <c r="J3042" t="s">
        <v>310</v>
      </c>
      <c r="K3042" t="s">
        <v>311</v>
      </c>
      <c r="L3042" t="s">
        <v>187</v>
      </c>
      <c r="M3042" t="s">
        <v>188</v>
      </c>
      <c r="N3042" t="s">
        <v>313</v>
      </c>
    </row>
    <row r="3043" spans="1:14" x14ac:dyDescent="0.2">
      <c r="A3043" t="s">
        <v>309</v>
      </c>
      <c r="B3043" s="5" t="s">
        <v>198</v>
      </c>
      <c r="C3043" s="5" t="s">
        <v>19</v>
      </c>
      <c r="D3043" s="5" t="s">
        <v>72</v>
      </c>
      <c r="E3043" s="5" t="s">
        <v>80</v>
      </c>
      <c r="F3043" t="s">
        <v>77</v>
      </c>
      <c r="G3043" t="s">
        <v>78</v>
      </c>
      <c r="H3043">
        <v>22.27</v>
      </c>
      <c r="I3043">
        <v>22.27</v>
      </c>
      <c r="J3043" t="s">
        <v>310</v>
      </c>
      <c r="K3043" t="s">
        <v>311</v>
      </c>
      <c r="L3043" t="s">
        <v>92</v>
      </c>
      <c r="M3043" t="s">
        <v>93</v>
      </c>
      <c r="N3043" t="s">
        <v>313</v>
      </c>
    </row>
    <row r="3044" spans="1:14" x14ac:dyDescent="0.2">
      <c r="A3044" t="s">
        <v>309</v>
      </c>
      <c r="B3044" s="5" t="s">
        <v>198</v>
      </c>
      <c r="C3044" s="5" t="s">
        <v>19</v>
      </c>
      <c r="D3044" s="5" t="s">
        <v>72</v>
      </c>
      <c r="E3044" s="5" t="s">
        <v>80</v>
      </c>
      <c r="F3044" t="s">
        <v>77</v>
      </c>
      <c r="G3044" t="s">
        <v>78</v>
      </c>
      <c r="H3044">
        <v>22.64</v>
      </c>
      <c r="I3044">
        <v>22.64</v>
      </c>
      <c r="J3044" t="s">
        <v>310</v>
      </c>
      <c r="K3044" t="s">
        <v>311</v>
      </c>
      <c r="L3044" t="s">
        <v>90</v>
      </c>
      <c r="M3044" t="s">
        <v>91</v>
      </c>
      <c r="N3044" t="s">
        <v>313</v>
      </c>
    </row>
    <row r="3045" spans="1:14" x14ac:dyDescent="0.2">
      <c r="A3045" t="s">
        <v>309</v>
      </c>
      <c r="B3045" s="5" t="s">
        <v>198</v>
      </c>
      <c r="C3045" s="5" t="s">
        <v>19</v>
      </c>
      <c r="D3045" s="5" t="s">
        <v>20</v>
      </c>
      <c r="E3045" s="5" t="s">
        <v>66</v>
      </c>
      <c r="F3045" t="s">
        <v>61</v>
      </c>
      <c r="G3045" t="s">
        <v>66</v>
      </c>
      <c r="H3045">
        <v>14046.34</v>
      </c>
      <c r="I3045">
        <v>14046.34</v>
      </c>
      <c r="J3045" t="s">
        <v>310</v>
      </c>
      <c r="K3045" t="s">
        <v>311</v>
      </c>
      <c r="L3045" t="s">
        <v>67</v>
      </c>
      <c r="M3045" t="s">
        <v>66</v>
      </c>
      <c r="N3045" t="s">
        <v>313</v>
      </c>
    </row>
    <row r="3046" spans="1:14" x14ac:dyDescent="0.2">
      <c r="A3046" t="s">
        <v>309</v>
      </c>
      <c r="B3046" s="5" t="s">
        <v>198</v>
      </c>
      <c r="C3046" s="5" t="s">
        <v>19</v>
      </c>
      <c r="D3046" s="5" t="s">
        <v>72</v>
      </c>
      <c r="E3046" s="5" t="s">
        <v>80</v>
      </c>
      <c r="F3046" t="s">
        <v>77</v>
      </c>
      <c r="G3046" t="s">
        <v>78</v>
      </c>
      <c r="H3046">
        <v>49.819999999999993</v>
      </c>
      <c r="I3046">
        <v>49.819999999999993</v>
      </c>
      <c r="J3046" t="s">
        <v>310</v>
      </c>
      <c r="K3046" t="s">
        <v>311</v>
      </c>
      <c r="L3046" t="s">
        <v>88</v>
      </c>
      <c r="M3046" t="s">
        <v>89</v>
      </c>
      <c r="N3046" t="s">
        <v>313</v>
      </c>
    </row>
    <row r="3047" spans="1:14" x14ac:dyDescent="0.2">
      <c r="A3047" t="s">
        <v>309</v>
      </c>
      <c r="B3047" s="5" t="s">
        <v>198</v>
      </c>
      <c r="C3047" s="5" t="s">
        <v>19</v>
      </c>
      <c r="D3047" s="5" t="s">
        <v>69</v>
      </c>
      <c r="E3047" s="5" t="s">
        <v>28</v>
      </c>
      <c r="F3047" t="s">
        <v>29</v>
      </c>
      <c r="G3047" t="s">
        <v>30</v>
      </c>
      <c r="H3047">
        <v>2123.35</v>
      </c>
      <c r="I3047">
        <v>2123.35</v>
      </c>
      <c r="J3047" t="s">
        <v>310</v>
      </c>
      <c r="K3047" t="s">
        <v>311</v>
      </c>
      <c r="L3047" t="s">
        <v>31</v>
      </c>
      <c r="M3047" t="s">
        <v>28</v>
      </c>
      <c r="N3047" t="s">
        <v>313</v>
      </c>
    </row>
    <row r="3048" spans="1:14" x14ac:dyDescent="0.2">
      <c r="A3048" t="s">
        <v>309</v>
      </c>
      <c r="B3048" s="5" t="s">
        <v>198</v>
      </c>
      <c r="C3048" s="5" t="s">
        <v>19</v>
      </c>
      <c r="D3048" s="5" t="s">
        <v>72</v>
      </c>
      <c r="E3048" s="5" t="s">
        <v>76</v>
      </c>
      <c r="F3048" t="s">
        <v>77</v>
      </c>
      <c r="G3048" t="s">
        <v>78</v>
      </c>
      <c r="H3048">
        <v>94.1</v>
      </c>
      <c r="I3048">
        <v>94.1</v>
      </c>
      <c r="J3048" t="s">
        <v>310</v>
      </c>
      <c r="K3048" t="s">
        <v>311</v>
      </c>
      <c r="L3048" t="s">
        <v>79</v>
      </c>
      <c r="M3048" t="s">
        <v>76</v>
      </c>
      <c r="N3048" t="s">
        <v>313</v>
      </c>
    </row>
    <row r="3049" spans="1:14" x14ac:dyDescent="0.2">
      <c r="A3049" t="s">
        <v>309</v>
      </c>
      <c r="B3049" s="5" t="s">
        <v>198</v>
      </c>
      <c r="C3049" s="5" t="s">
        <v>19</v>
      </c>
      <c r="D3049" s="5" t="s">
        <v>69</v>
      </c>
      <c r="E3049" s="5" t="s">
        <v>61</v>
      </c>
      <c r="F3049" t="s">
        <v>61</v>
      </c>
      <c r="G3049" t="s">
        <v>61</v>
      </c>
      <c r="H3049">
        <v>-17.53</v>
      </c>
      <c r="I3049">
        <v>-17.53</v>
      </c>
      <c r="J3049" t="s">
        <v>310</v>
      </c>
      <c r="K3049" t="s">
        <v>311</v>
      </c>
      <c r="L3049" t="s">
        <v>64</v>
      </c>
      <c r="M3049" t="s">
        <v>65</v>
      </c>
      <c r="N3049" t="s">
        <v>313</v>
      </c>
    </row>
    <row r="3050" spans="1:14" x14ac:dyDescent="0.2">
      <c r="A3050" t="s">
        <v>309</v>
      </c>
      <c r="B3050" s="5" t="s">
        <v>198</v>
      </c>
      <c r="C3050" s="5" t="s">
        <v>19</v>
      </c>
      <c r="D3050" s="5" t="s">
        <v>69</v>
      </c>
      <c r="E3050" s="5" t="s">
        <v>48</v>
      </c>
      <c r="F3050" t="s">
        <v>35</v>
      </c>
      <c r="G3050" t="s">
        <v>39</v>
      </c>
      <c r="H3050">
        <v>61.21</v>
      </c>
      <c r="I3050">
        <v>61.21</v>
      </c>
      <c r="J3050" t="s">
        <v>310</v>
      </c>
      <c r="K3050" t="s">
        <v>311</v>
      </c>
      <c r="L3050" t="s">
        <v>54</v>
      </c>
      <c r="M3050" t="s">
        <v>55</v>
      </c>
      <c r="N3050" t="s">
        <v>313</v>
      </c>
    </row>
    <row r="3051" spans="1:14" x14ac:dyDescent="0.2">
      <c r="A3051" t="s">
        <v>309</v>
      </c>
      <c r="B3051" s="5" t="s">
        <v>198</v>
      </c>
      <c r="C3051" s="5" t="s">
        <v>19</v>
      </c>
      <c r="D3051" s="5" t="s">
        <v>69</v>
      </c>
      <c r="E3051" s="5" t="s">
        <v>48</v>
      </c>
      <c r="F3051" t="s">
        <v>35</v>
      </c>
      <c r="G3051" t="s">
        <v>39</v>
      </c>
      <c r="H3051">
        <v>306.05</v>
      </c>
      <c r="I3051">
        <v>306.05</v>
      </c>
      <c r="J3051" t="s">
        <v>310</v>
      </c>
      <c r="K3051" t="s">
        <v>311</v>
      </c>
      <c r="L3051" t="s">
        <v>50</v>
      </c>
      <c r="M3051" t="s">
        <v>51</v>
      </c>
      <c r="N3051" t="s">
        <v>313</v>
      </c>
    </row>
    <row r="3052" spans="1:14" x14ac:dyDescent="0.2">
      <c r="A3052" t="s">
        <v>309</v>
      </c>
      <c r="B3052" s="5" t="s">
        <v>198</v>
      </c>
      <c r="C3052" s="5" t="s">
        <v>19</v>
      </c>
      <c r="D3052" s="5" t="s">
        <v>69</v>
      </c>
      <c r="E3052" s="5" t="s">
        <v>320</v>
      </c>
      <c r="F3052" t="s">
        <v>29</v>
      </c>
      <c r="G3052" t="s">
        <v>30</v>
      </c>
      <c r="H3052">
        <v>1752.75</v>
      </c>
      <c r="I3052">
        <v>1752.75</v>
      </c>
      <c r="J3052" t="s">
        <v>310</v>
      </c>
      <c r="K3052" t="s">
        <v>311</v>
      </c>
      <c r="L3052" t="s">
        <v>321</v>
      </c>
      <c r="M3052" t="s">
        <v>320</v>
      </c>
      <c r="N3052" t="s">
        <v>313</v>
      </c>
    </row>
    <row r="3053" spans="1:14" x14ac:dyDescent="0.2">
      <c r="A3053" t="s">
        <v>309</v>
      </c>
      <c r="B3053" s="5" t="s">
        <v>197</v>
      </c>
      <c r="C3053" s="5" t="s">
        <v>19</v>
      </c>
      <c r="D3053" s="5" t="s">
        <v>72</v>
      </c>
      <c r="E3053" s="5" t="s">
        <v>48</v>
      </c>
      <c r="F3053" t="s">
        <v>35</v>
      </c>
      <c r="G3053" t="s">
        <v>39</v>
      </c>
      <c r="H3053">
        <v>813.89</v>
      </c>
      <c r="I3053">
        <v>813.89</v>
      </c>
      <c r="J3053" t="s">
        <v>310</v>
      </c>
      <c r="K3053" t="s">
        <v>311</v>
      </c>
      <c r="L3053" t="s">
        <v>99</v>
      </c>
      <c r="M3053" t="s">
        <v>100</v>
      </c>
      <c r="N3053" t="s">
        <v>313</v>
      </c>
    </row>
    <row r="3054" spans="1:14" x14ac:dyDescent="0.2">
      <c r="A3054" t="s">
        <v>309</v>
      </c>
      <c r="B3054" s="5" t="s">
        <v>198</v>
      </c>
      <c r="C3054" s="5" t="s">
        <v>19</v>
      </c>
      <c r="D3054" s="5" t="s">
        <v>72</v>
      </c>
      <c r="E3054" s="5" t="s">
        <v>80</v>
      </c>
      <c r="F3054" t="s">
        <v>77</v>
      </c>
      <c r="G3054" t="s">
        <v>78</v>
      </c>
      <c r="H3054">
        <v>902.07</v>
      </c>
      <c r="I3054">
        <v>902.07</v>
      </c>
      <c r="J3054" t="s">
        <v>310</v>
      </c>
      <c r="K3054" t="s">
        <v>311</v>
      </c>
      <c r="L3054" t="s">
        <v>84</v>
      </c>
      <c r="M3054" t="s">
        <v>85</v>
      </c>
      <c r="N3054" t="s">
        <v>313</v>
      </c>
    </row>
    <row r="3055" spans="1:14" x14ac:dyDescent="0.2">
      <c r="A3055" t="s">
        <v>309</v>
      </c>
      <c r="B3055" s="5" t="s">
        <v>197</v>
      </c>
      <c r="C3055" s="5" t="s">
        <v>19</v>
      </c>
      <c r="D3055" s="5" t="s">
        <v>69</v>
      </c>
      <c r="E3055" s="5" t="s">
        <v>161</v>
      </c>
      <c r="F3055" t="s">
        <v>35</v>
      </c>
      <c r="G3055" t="s">
        <v>39</v>
      </c>
      <c r="H3055">
        <v>333.36</v>
      </c>
      <c r="I3055">
        <v>333.36</v>
      </c>
      <c r="J3055" t="s">
        <v>310</v>
      </c>
      <c r="K3055" t="s">
        <v>311</v>
      </c>
      <c r="L3055" t="s">
        <v>324</v>
      </c>
      <c r="M3055" t="s">
        <v>325</v>
      </c>
      <c r="N3055" t="s">
        <v>313</v>
      </c>
    </row>
    <row r="3056" spans="1:14" x14ac:dyDescent="0.2">
      <c r="A3056" t="s">
        <v>309</v>
      </c>
      <c r="B3056" s="5" t="s">
        <v>197</v>
      </c>
      <c r="C3056" s="5" t="s">
        <v>19</v>
      </c>
      <c r="D3056" s="5" t="s">
        <v>20</v>
      </c>
      <c r="E3056" s="5" t="s">
        <v>48</v>
      </c>
      <c r="F3056" t="s">
        <v>35</v>
      </c>
      <c r="G3056" t="s">
        <v>39</v>
      </c>
      <c r="H3056">
        <v>164.46</v>
      </c>
      <c r="I3056">
        <v>164.46</v>
      </c>
      <c r="J3056" t="s">
        <v>310</v>
      </c>
      <c r="K3056" t="s">
        <v>311</v>
      </c>
      <c r="L3056" t="s">
        <v>52</v>
      </c>
      <c r="M3056" t="s">
        <v>53</v>
      </c>
      <c r="N3056" t="s">
        <v>313</v>
      </c>
    </row>
    <row r="3057" spans="1:14" x14ac:dyDescent="0.2">
      <c r="A3057" t="s">
        <v>309</v>
      </c>
      <c r="B3057" s="5" t="s">
        <v>197</v>
      </c>
      <c r="C3057" s="5" t="s">
        <v>19</v>
      </c>
      <c r="D3057" s="5" t="s">
        <v>20</v>
      </c>
      <c r="E3057" s="5" t="s">
        <v>48</v>
      </c>
      <c r="F3057" t="s">
        <v>35</v>
      </c>
      <c r="G3057" t="s">
        <v>39</v>
      </c>
      <c r="H3057">
        <v>1902.63</v>
      </c>
      <c r="I3057">
        <v>1902.63</v>
      </c>
      <c r="J3057" t="s">
        <v>310</v>
      </c>
      <c r="K3057" t="s">
        <v>311</v>
      </c>
      <c r="L3057" t="s">
        <v>50</v>
      </c>
      <c r="M3057" t="s">
        <v>51</v>
      </c>
      <c r="N3057" t="s">
        <v>313</v>
      </c>
    </row>
    <row r="3058" spans="1:14" x14ac:dyDescent="0.2">
      <c r="A3058" t="s">
        <v>309</v>
      </c>
      <c r="B3058" s="5" t="s">
        <v>197</v>
      </c>
      <c r="C3058" s="5" t="s">
        <v>19</v>
      </c>
      <c r="D3058" s="5" t="s">
        <v>20</v>
      </c>
      <c r="E3058" s="5" t="s">
        <v>48</v>
      </c>
      <c r="F3058" t="s">
        <v>35</v>
      </c>
      <c r="G3058" t="s">
        <v>39</v>
      </c>
      <c r="H3058">
        <v>380.53</v>
      </c>
      <c r="I3058">
        <v>380.53</v>
      </c>
      <c r="J3058" t="s">
        <v>310</v>
      </c>
      <c r="K3058" t="s">
        <v>311</v>
      </c>
      <c r="L3058" t="s">
        <v>54</v>
      </c>
      <c r="M3058" t="s">
        <v>55</v>
      </c>
      <c r="N3058" t="s">
        <v>313</v>
      </c>
    </row>
    <row r="3059" spans="1:14" x14ac:dyDescent="0.2">
      <c r="A3059" t="s">
        <v>309</v>
      </c>
      <c r="B3059" s="5" t="s">
        <v>197</v>
      </c>
      <c r="C3059" s="5" t="s">
        <v>19</v>
      </c>
      <c r="D3059" s="5" t="s">
        <v>20</v>
      </c>
      <c r="E3059" s="5" t="s">
        <v>61</v>
      </c>
      <c r="F3059" t="s">
        <v>61</v>
      </c>
      <c r="G3059" t="s">
        <v>61</v>
      </c>
      <c r="H3059">
        <v>583.59</v>
      </c>
      <c r="I3059">
        <v>583.59</v>
      </c>
      <c r="J3059" t="s">
        <v>310</v>
      </c>
      <c r="K3059" t="s">
        <v>311</v>
      </c>
      <c r="L3059" t="s">
        <v>64</v>
      </c>
      <c r="M3059" t="s">
        <v>65</v>
      </c>
      <c r="N3059" t="s">
        <v>313</v>
      </c>
    </row>
    <row r="3060" spans="1:14" x14ac:dyDescent="0.2">
      <c r="A3060" t="s">
        <v>309</v>
      </c>
      <c r="B3060" s="5" t="s">
        <v>197</v>
      </c>
      <c r="C3060" s="5" t="s">
        <v>19</v>
      </c>
      <c r="D3060" s="5" t="s">
        <v>20</v>
      </c>
      <c r="E3060" s="5" t="s">
        <v>123</v>
      </c>
      <c r="F3060" t="s">
        <v>61</v>
      </c>
      <c r="G3060" t="s">
        <v>123</v>
      </c>
      <c r="H3060">
        <v>-475</v>
      </c>
      <c r="I3060">
        <v>-475</v>
      </c>
      <c r="J3060" t="s">
        <v>310</v>
      </c>
      <c r="K3060" t="s">
        <v>311</v>
      </c>
      <c r="L3060" t="s">
        <v>124</v>
      </c>
      <c r="M3060" t="s">
        <v>123</v>
      </c>
      <c r="N3060" t="s">
        <v>313</v>
      </c>
    </row>
    <row r="3061" spans="1:14" x14ac:dyDescent="0.2">
      <c r="A3061" t="s">
        <v>309</v>
      </c>
      <c r="B3061" s="5" t="s">
        <v>197</v>
      </c>
      <c r="C3061" s="5" t="s">
        <v>19</v>
      </c>
      <c r="D3061" s="5" t="s">
        <v>20</v>
      </c>
      <c r="E3061" s="5" t="s">
        <v>66</v>
      </c>
      <c r="F3061" t="s">
        <v>61</v>
      </c>
      <c r="G3061" t="s">
        <v>66</v>
      </c>
      <c r="H3061">
        <v>-19818.060000000001</v>
      </c>
      <c r="I3061">
        <v>-19818.060000000001</v>
      </c>
      <c r="J3061" t="s">
        <v>310</v>
      </c>
      <c r="K3061" t="s">
        <v>311</v>
      </c>
      <c r="L3061" t="s">
        <v>67</v>
      </c>
      <c r="M3061" t="s">
        <v>66</v>
      </c>
      <c r="N3061" t="s">
        <v>313</v>
      </c>
    </row>
    <row r="3062" spans="1:14" x14ac:dyDescent="0.2">
      <c r="A3062" t="s">
        <v>309</v>
      </c>
      <c r="B3062" s="5" t="s">
        <v>197</v>
      </c>
      <c r="C3062" s="5" t="s">
        <v>19</v>
      </c>
      <c r="D3062" s="5" t="s">
        <v>69</v>
      </c>
      <c r="E3062" s="5" t="s">
        <v>28</v>
      </c>
      <c r="F3062" t="s">
        <v>29</v>
      </c>
      <c r="G3062" t="s">
        <v>30</v>
      </c>
      <c r="H3062">
        <v>1027.43</v>
      </c>
      <c r="I3062">
        <v>1027.43</v>
      </c>
      <c r="J3062" t="s">
        <v>310</v>
      </c>
      <c r="K3062" t="s">
        <v>311</v>
      </c>
      <c r="L3062" t="s">
        <v>31</v>
      </c>
      <c r="M3062" t="s">
        <v>28</v>
      </c>
      <c r="N3062" t="s">
        <v>313</v>
      </c>
    </row>
    <row r="3063" spans="1:14" x14ac:dyDescent="0.2">
      <c r="A3063" t="s">
        <v>309</v>
      </c>
      <c r="B3063" s="5" t="s">
        <v>197</v>
      </c>
      <c r="C3063" s="5" t="s">
        <v>19</v>
      </c>
      <c r="D3063" s="5" t="s">
        <v>69</v>
      </c>
      <c r="E3063" s="5" t="s">
        <v>70</v>
      </c>
      <c r="F3063" t="s">
        <v>29</v>
      </c>
      <c r="G3063" t="s">
        <v>30</v>
      </c>
      <c r="H3063">
        <v>3215.9700000000003</v>
      </c>
      <c r="I3063">
        <v>3215.9700000000003</v>
      </c>
      <c r="J3063" t="s">
        <v>310</v>
      </c>
      <c r="K3063" t="s">
        <v>311</v>
      </c>
      <c r="L3063" t="s">
        <v>71</v>
      </c>
      <c r="M3063" t="s">
        <v>70</v>
      </c>
      <c r="N3063" t="s">
        <v>313</v>
      </c>
    </row>
    <row r="3064" spans="1:14" x14ac:dyDescent="0.2">
      <c r="A3064" t="s">
        <v>309</v>
      </c>
      <c r="B3064" s="5" t="s">
        <v>197</v>
      </c>
      <c r="C3064" s="5" t="s">
        <v>19</v>
      </c>
      <c r="D3064" s="5" t="s">
        <v>69</v>
      </c>
      <c r="E3064" s="5" t="s">
        <v>320</v>
      </c>
      <c r="F3064" t="s">
        <v>29</v>
      </c>
      <c r="G3064" t="s">
        <v>30</v>
      </c>
      <c r="H3064">
        <v>1519.05</v>
      </c>
      <c r="I3064">
        <v>1519.05</v>
      </c>
      <c r="J3064" t="s">
        <v>310</v>
      </c>
      <c r="K3064" t="s">
        <v>311</v>
      </c>
      <c r="L3064" t="s">
        <v>321</v>
      </c>
      <c r="M3064" t="s">
        <v>320</v>
      </c>
      <c r="N3064" t="s">
        <v>313</v>
      </c>
    </row>
    <row r="3065" spans="1:14" x14ac:dyDescent="0.2">
      <c r="A3065" t="s">
        <v>309</v>
      </c>
      <c r="B3065" s="5" t="s">
        <v>197</v>
      </c>
      <c r="C3065" s="5" t="s">
        <v>19</v>
      </c>
      <c r="D3065" s="5" t="s">
        <v>69</v>
      </c>
      <c r="E3065" s="5" t="s">
        <v>200</v>
      </c>
      <c r="F3065" t="s">
        <v>35</v>
      </c>
      <c r="G3065" t="s">
        <v>39</v>
      </c>
      <c r="H3065">
        <v>-3.21</v>
      </c>
      <c r="I3065">
        <v>-3.21</v>
      </c>
      <c r="J3065" t="s">
        <v>310</v>
      </c>
      <c r="K3065" t="s">
        <v>311</v>
      </c>
      <c r="L3065" t="s">
        <v>201</v>
      </c>
      <c r="M3065" t="s">
        <v>202</v>
      </c>
      <c r="N3065" t="s">
        <v>313</v>
      </c>
    </row>
    <row r="3066" spans="1:14" x14ac:dyDescent="0.2">
      <c r="A3066" t="s">
        <v>309</v>
      </c>
      <c r="B3066" s="5" t="s">
        <v>197</v>
      </c>
      <c r="C3066" s="5" t="s">
        <v>19</v>
      </c>
      <c r="D3066" s="5" t="s">
        <v>69</v>
      </c>
      <c r="E3066" s="5" t="s">
        <v>200</v>
      </c>
      <c r="F3066" t="s">
        <v>35</v>
      </c>
      <c r="G3066" t="s">
        <v>39</v>
      </c>
      <c r="H3066">
        <v>110.44</v>
      </c>
      <c r="I3066">
        <v>110.44</v>
      </c>
      <c r="J3066" t="s">
        <v>310</v>
      </c>
      <c r="K3066" t="s">
        <v>311</v>
      </c>
      <c r="L3066" t="s">
        <v>201</v>
      </c>
      <c r="M3066" t="s">
        <v>202</v>
      </c>
      <c r="N3066" t="s">
        <v>313</v>
      </c>
    </row>
    <row r="3067" spans="1:14" x14ac:dyDescent="0.2">
      <c r="A3067" t="s">
        <v>309</v>
      </c>
      <c r="B3067" s="5" t="s">
        <v>197</v>
      </c>
      <c r="C3067" s="5" t="s">
        <v>19</v>
      </c>
      <c r="D3067" s="5" t="s">
        <v>69</v>
      </c>
      <c r="E3067" s="5" t="s">
        <v>48</v>
      </c>
      <c r="F3067" t="s">
        <v>35</v>
      </c>
      <c r="G3067" t="s">
        <v>39</v>
      </c>
      <c r="H3067">
        <v>317.03000000000003</v>
      </c>
      <c r="I3067">
        <v>317.03000000000003</v>
      </c>
      <c r="J3067" t="s">
        <v>310</v>
      </c>
      <c r="K3067" t="s">
        <v>311</v>
      </c>
      <c r="L3067" t="s">
        <v>50</v>
      </c>
      <c r="M3067" t="s">
        <v>51</v>
      </c>
      <c r="N3067" t="s">
        <v>313</v>
      </c>
    </row>
    <row r="3068" spans="1:14" x14ac:dyDescent="0.2">
      <c r="A3068" t="s">
        <v>309</v>
      </c>
      <c r="B3068" s="5" t="s">
        <v>197</v>
      </c>
      <c r="C3068" s="5" t="s">
        <v>19</v>
      </c>
      <c r="D3068" s="5" t="s">
        <v>69</v>
      </c>
      <c r="E3068" s="5" t="s">
        <v>48</v>
      </c>
      <c r="F3068" t="s">
        <v>35</v>
      </c>
      <c r="G3068" t="s">
        <v>39</v>
      </c>
      <c r="H3068">
        <v>63.41</v>
      </c>
      <c r="I3068">
        <v>63.41</v>
      </c>
      <c r="J3068" t="s">
        <v>310</v>
      </c>
      <c r="K3068" t="s">
        <v>311</v>
      </c>
      <c r="L3068" t="s">
        <v>54</v>
      </c>
      <c r="M3068" t="s">
        <v>55</v>
      </c>
      <c r="N3068" t="s">
        <v>313</v>
      </c>
    </row>
    <row r="3069" spans="1:14" x14ac:dyDescent="0.2">
      <c r="A3069" t="s">
        <v>309</v>
      </c>
      <c r="B3069" s="5" t="s">
        <v>197</v>
      </c>
      <c r="C3069" s="5" t="s">
        <v>110</v>
      </c>
      <c r="D3069" s="5" t="s">
        <v>111</v>
      </c>
      <c r="E3069" s="5" t="s">
        <v>112</v>
      </c>
      <c r="F3069" t="s">
        <v>113</v>
      </c>
      <c r="G3069" t="s">
        <v>118</v>
      </c>
      <c r="H3069">
        <v>4877.3599999999997</v>
      </c>
      <c r="I3069">
        <v>4877.3599999999997</v>
      </c>
      <c r="J3069" t="s">
        <v>310</v>
      </c>
      <c r="K3069" t="s">
        <v>311</v>
      </c>
      <c r="L3069" t="s">
        <v>119</v>
      </c>
      <c r="M3069" t="s">
        <v>118</v>
      </c>
      <c r="N3069" t="s">
        <v>313</v>
      </c>
    </row>
    <row r="3070" spans="1:14" x14ac:dyDescent="0.2">
      <c r="A3070" t="s">
        <v>309</v>
      </c>
      <c r="B3070" s="5" t="s">
        <v>197</v>
      </c>
      <c r="C3070" s="5" t="s">
        <v>19</v>
      </c>
      <c r="D3070" s="5" t="s">
        <v>72</v>
      </c>
      <c r="E3070" s="5" t="s">
        <v>80</v>
      </c>
      <c r="F3070" t="s">
        <v>77</v>
      </c>
      <c r="G3070" t="s">
        <v>78</v>
      </c>
      <c r="H3070">
        <v>13.559999999999999</v>
      </c>
      <c r="I3070">
        <v>13.559999999999999</v>
      </c>
      <c r="J3070" t="s">
        <v>310</v>
      </c>
      <c r="K3070" t="s">
        <v>311</v>
      </c>
      <c r="L3070" t="s">
        <v>90</v>
      </c>
      <c r="M3070" t="s">
        <v>91</v>
      </c>
      <c r="N3070" t="s">
        <v>313</v>
      </c>
    </row>
    <row r="3071" spans="1:14" x14ac:dyDescent="0.2">
      <c r="A3071" t="s">
        <v>309</v>
      </c>
      <c r="B3071" s="5" t="s">
        <v>197</v>
      </c>
      <c r="C3071" s="5" t="s">
        <v>19</v>
      </c>
      <c r="D3071" s="5" t="s">
        <v>72</v>
      </c>
      <c r="E3071" s="5" t="s">
        <v>48</v>
      </c>
      <c r="F3071" t="s">
        <v>35</v>
      </c>
      <c r="G3071" t="s">
        <v>39</v>
      </c>
      <c r="H3071">
        <v>454.07</v>
      </c>
      <c r="I3071">
        <v>454.07</v>
      </c>
      <c r="J3071" t="s">
        <v>310</v>
      </c>
      <c r="K3071" t="s">
        <v>311</v>
      </c>
      <c r="L3071" t="s">
        <v>105</v>
      </c>
      <c r="M3071" t="s">
        <v>106</v>
      </c>
      <c r="N3071" t="s">
        <v>313</v>
      </c>
    </row>
    <row r="3072" spans="1:14" x14ac:dyDescent="0.2">
      <c r="A3072" t="s">
        <v>309</v>
      </c>
      <c r="B3072" s="5" t="s">
        <v>197</v>
      </c>
      <c r="C3072" s="5" t="s">
        <v>19</v>
      </c>
      <c r="D3072" s="5" t="s">
        <v>72</v>
      </c>
      <c r="E3072" s="5" t="s">
        <v>48</v>
      </c>
      <c r="F3072" t="s">
        <v>35</v>
      </c>
      <c r="G3072" t="s">
        <v>39</v>
      </c>
      <c r="H3072">
        <v>325.01</v>
      </c>
      <c r="I3072">
        <v>325.01</v>
      </c>
      <c r="J3072" t="s">
        <v>310</v>
      </c>
      <c r="K3072" t="s">
        <v>311</v>
      </c>
      <c r="L3072" t="s">
        <v>97</v>
      </c>
      <c r="M3072" t="s">
        <v>98</v>
      </c>
      <c r="N3072" t="s">
        <v>313</v>
      </c>
    </row>
    <row r="3073" spans="1:14" x14ac:dyDescent="0.2">
      <c r="A3073" t="s">
        <v>309</v>
      </c>
      <c r="B3073" s="5" t="s">
        <v>197</v>
      </c>
      <c r="C3073" s="5" t="s">
        <v>19</v>
      </c>
      <c r="D3073" s="5" t="s">
        <v>72</v>
      </c>
      <c r="E3073" s="5" t="s">
        <v>48</v>
      </c>
      <c r="F3073" t="s">
        <v>35</v>
      </c>
      <c r="G3073" t="s">
        <v>39</v>
      </c>
      <c r="H3073">
        <v>18.71</v>
      </c>
      <c r="I3073">
        <v>18.71</v>
      </c>
      <c r="J3073" t="s">
        <v>310</v>
      </c>
      <c r="K3073" t="s">
        <v>311</v>
      </c>
      <c r="L3073" t="s">
        <v>103</v>
      </c>
      <c r="M3073" t="s">
        <v>104</v>
      </c>
      <c r="N3073" t="s">
        <v>313</v>
      </c>
    </row>
    <row r="3074" spans="1:14" x14ac:dyDescent="0.2">
      <c r="A3074" t="s">
        <v>309</v>
      </c>
      <c r="B3074" s="5" t="s">
        <v>197</v>
      </c>
      <c r="C3074" s="5" t="s">
        <v>19</v>
      </c>
      <c r="D3074" s="5" t="s">
        <v>72</v>
      </c>
      <c r="E3074" s="5" t="s">
        <v>48</v>
      </c>
      <c r="F3074" t="s">
        <v>35</v>
      </c>
      <c r="G3074" t="s">
        <v>39</v>
      </c>
      <c r="H3074">
        <v>111.48</v>
      </c>
      <c r="I3074">
        <v>111.48</v>
      </c>
      <c r="J3074" t="s">
        <v>310</v>
      </c>
      <c r="K3074" t="s">
        <v>311</v>
      </c>
      <c r="L3074" t="s">
        <v>108</v>
      </c>
      <c r="M3074" t="s">
        <v>109</v>
      </c>
      <c r="N3074" t="s">
        <v>313</v>
      </c>
    </row>
    <row r="3075" spans="1:14" x14ac:dyDescent="0.2">
      <c r="A3075" t="s">
        <v>309</v>
      </c>
      <c r="B3075" s="5" t="s">
        <v>197</v>
      </c>
      <c r="C3075" s="5" t="s">
        <v>19</v>
      </c>
      <c r="D3075" s="5" t="s">
        <v>72</v>
      </c>
      <c r="E3075" s="5" t="s">
        <v>48</v>
      </c>
      <c r="F3075" t="s">
        <v>35</v>
      </c>
      <c r="G3075" t="s">
        <v>39</v>
      </c>
      <c r="H3075">
        <v>699.40000000000009</v>
      </c>
      <c r="I3075">
        <v>699.40000000000009</v>
      </c>
      <c r="J3075" t="s">
        <v>310</v>
      </c>
      <c r="K3075" t="s">
        <v>311</v>
      </c>
      <c r="L3075" t="s">
        <v>101</v>
      </c>
      <c r="M3075" t="s">
        <v>102</v>
      </c>
      <c r="N3075" t="s">
        <v>313</v>
      </c>
    </row>
    <row r="3076" spans="1:14" x14ac:dyDescent="0.2">
      <c r="A3076" t="s">
        <v>309</v>
      </c>
      <c r="B3076" s="5" t="s">
        <v>197</v>
      </c>
      <c r="C3076" s="5" t="s">
        <v>19</v>
      </c>
      <c r="D3076" s="5" t="s">
        <v>69</v>
      </c>
      <c r="E3076" s="5" t="s">
        <v>351</v>
      </c>
      <c r="F3076" t="s">
        <v>29</v>
      </c>
      <c r="G3076" t="s">
        <v>30</v>
      </c>
      <c r="H3076">
        <v>7650</v>
      </c>
      <c r="I3076">
        <v>7650</v>
      </c>
      <c r="J3076" t="s">
        <v>310</v>
      </c>
      <c r="K3076" t="s">
        <v>311</v>
      </c>
      <c r="L3076" t="s">
        <v>352</v>
      </c>
      <c r="M3076" t="s">
        <v>351</v>
      </c>
      <c r="N3076" t="s">
        <v>313</v>
      </c>
    </row>
    <row r="3077" spans="1:14" x14ac:dyDescent="0.2">
      <c r="A3077" t="s">
        <v>309</v>
      </c>
      <c r="B3077" s="5" t="s">
        <v>197</v>
      </c>
      <c r="C3077" s="5" t="s">
        <v>19</v>
      </c>
      <c r="D3077" s="5" t="s">
        <v>72</v>
      </c>
      <c r="E3077" s="5" t="s">
        <v>80</v>
      </c>
      <c r="F3077" t="s">
        <v>77</v>
      </c>
      <c r="G3077" t="s">
        <v>78</v>
      </c>
      <c r="H3077">
        <v>30.15</v>
      </c>
      <c r="I3077">
        <v>30.15</v>
      </c>
      <c r="J3077" t="s">
        <v>310</v>
      </c>
      <c r="K3077" t="s">
        <v>311</v>
      </c>
      <c r="L3077" t="s">
        <v>92</v>
      </c>
      <c r="M3077" t="s">
        <v>93</v>
      </c>
      <c r="N3077" t="s">
        <v>313</v>
      </c>
    </row>
    <row r="3078" spans="1:14" x14ac:dyDescent="0.2">
      <c r="A3078" t="s">
        <v>309</v>
      </c>
      <c r="B3078" s="5" t="s">
        <v>197</v>
      </c>
      <c r="C3078" s="5" t="s">
        <v>19</v>
      </c>
      <c r="D3078" s="5" t="s">
        <v>69</v>
      </c>
      <c r="E3078" s="5" t="s">
        <v>161</v>
      </c>
      <c r="F3078" t="s">
        <v>35</v>
      </c>
      <c r="G3078" t="s">
        <v>39</v>
      </c>
      <c r="H3078">
        <v>-47.64</v>
      </c>
      <c r="I3078">
        <v>-47.64</v>
      </c>
      <c r="J3078" t="s">
        <v>310</v>
      </c>
      <c r="K3078" t="s">
        <v>311</v>
      </c>
      <c r="L3078" t="s">
        <v>324</v>
      </c>
      <c r="M3078" t="s">
        <v>325</v>
      </c>
      <c r="N3078" t="s">
        <v>313</v>
      </c>
    </row>
    <row r="3079" spans="1:14" x14ac:dyDescent="0.2">
      <c r="A3079" t="s">
        <v>309</v>
      </c>
      <c r="B3079" s="5" t="s">
        <v>197</v>
      </c>
      <c r="C3079" s="5" t="s">
        <v>19</v>
      </c>
      <c r="D3079" s="5" t="s">
        <v>72</v>
      </c>
      <c r="E3079" s="5" t="s">
        <v>80</v>
      </c>
      <c r="F3079" t="s">
        <v>77</v>
      </c>
      <c r="G3079" t="s">
        <v>78</v>
      </c>
      <c r="H3079">
        <v>1418.91</v>
      </c>
      <c r="I3079">
        <v>1418.91</v>
      </c>
      <c r="J3079" t="s">
        <v>310</v>
      </c>
      <c r="K3079" t="s">
        <v>311</v>
      </c>
      <c r="L3079" t="s">
        <v>84</v>
      </c>
      <c r="M3079" t="s">
        <v>85</v>
      </c>
      <c r="N3079" t="s">
        <v>313</v>
      </c>
    </row>
    <row r="3080" spans="1:14" x14ac:dyDescent="0.2">
      <c r="A3080" t="s">
        <v>309</v>
      </c>
      <c r="B3080" s="5" t="s">
        <v>197</v>
      </c>
      <c r="C3080" s="5" t="s">
        <v>19</v>
      </c>
      <c r="D3080" s="5" t="s">
        <v>72</v>
      </c>
      <c r="E3080" s="5" t="s">
        <v>80</v>
      </c>
      <c r="F3080" t="s">
        <v>77</v>
      </c>
      <c r="G3080" t="s">
        <v>78</v>
      </c>
      <c r="H3080">
        <v>188.18</v>
      </c>
      <c r="I3080">
        <v>188.18</v>
      </c>
      <c r="J3080" t="s">
        <v>310</v>
      </c>
      <c r="K3080" t="s">
        <v>311</v>
      </c>
      <c r="L3080" t="s">
        <v>88</v>
      </c>
      <c r="M3080" t="s">
        <v>89</v>
      </c>
      <c r="N3080" t="s">
        <v>313</v>
      </c>
    </row>
    <row r="3081" spans="1:14" x14ac:dyDescent="0.2">
      <c r="A3081" t="s">
        <v>309</v>
      </c>
      <c r="B3081" s="5" t="s">
        <v>197</v>
      </c>
      <c r="C3081" s="5" t="s">
        <v>19</v>
      </c>
      <c r="D3081" s="5" t="s">
        <v>72</v>
      </c>
      <c r="E3081" s="5" t="s">
        <v>80</v>
      </c>
      <c r="F3081" t="s">
        <v>77</v>
      </c>
      <c r="G3081" t="s">
        <v>78</v>
      </c>
      <c r="H3081">
        <v>3797.62</v>
      </c>
      <c r="I3081">
        <v>3797.62</v>
      </c>
      <c r="J3081" t="s">
        <v>310</v>
      </c>
      <c r="K3081" t="s">
        <v>311</v>
      </c>
      <c r="L3081" t="s">
        <v>187</v>
      </c>
      <c r="M3081" t="s">
        <v>188</v>
      </c>
      <c r="N3081" t="s">
        <v>313</v>
      </c>
    </row>
    <row r="3082" spans="1:14" x14ac:dyDescent="0.2">
      <c r="A3082" t="s">
        <v>309</v>
      </c>
      <c r="B3082" s="5" t="s">
        <v>197</v>
      </c>
      <c r="C3082" s="5" t="s">
        <v>19</v>
      </c>
      <c r="D3082" s="5" t="s">
        <v>72</v>
      </c>
      <c r="E3082" s="5" t="s">
        <v>80</v>
      </c>
      <c r="F3082" t="s">
        <v>77</v>
      </c>
      <c r="G3082" t="s">
        <v>78</v>
      </c>
      <c r="H3082">
        <v>940.92000000000007</v>
      </c>
      <c r="I3082">
        <v>940.92000000000007</v>
      </c>
      <c r="J3082" t="s">
        <v>310</v>
      </c>
      <c r="K3082" t="s">
        <v>311</v>
      </c>
      <c r="L3082" t="s">
        <v>82</v>
      </c>
      <c r="M3082" t="s">
        <v>83</v>
      </c>
      <c r="N3082" t="s">
        <v>313</v>
      </c>
    </row>
    <row r="3083" spans="1:14" x14ac:dyDescent="0.2">
      <c r="A3083" t="s">
        <v>309</v>
      </c>
      <c r="B3083" s="5" t="s">
        <v>197</v>
      </c>
      <c r="C3083" s="5" t="s">
        <v>19</v>
      </c>
      <c r="D3083" s="5" t="s">
        <v>72</v>
      </c>
      <c r="E3083" s="5" t="s">
        <v>76</v>
      </c>
      <c r="F3083" t="s">
        <v>77</v>
      </c>
      <c r="G3083" t="s">
        <v>78</v>
      </c>
      <c r="H3083">
        <v>42.15</v>
      </c>
      <c r="I3083">
        <v>42.15</v>
      </c>
      <c r="J3083" t="s">
        <v>310</v>
      </c>
      <c r="K3083" t="s">
        <v>311</v>
      </c>
      <c r="L3083" t="s">
        <v>79</v>
      </c>
      <c r="M3083" t="s">
        <v>76</v>
      </c>
      <c r="N3083" t="s">
        <v>313</v>
      </c>
    </row>
    <row r="3084" spans="1:14" x14ac:dyDescent="0.2">
      <c r="A3084" t="s">
        <v>309</v>
      </c>
      <c r="B3084" s="5" t="s">
        <v>198</v>
      </c>
      <c r="C3084" s="5" t="s">
        <v>19</v>
      </c>
      <c r="D3084" s="5" t="s">
        <v>72</v>
      </c>
      <c r="E3084" s="5" t="s">
        <v>48</v>
      </c>
      <c r="F3084" t="s">
        <v>35</v>
      </c>
      <c r="G3084" t="s">
        <v>39</v>
      </c>
      <c r="H3084">
        <v>407.8</v>
      </c>
      <c r="I3084">
        <v>407.8</v>
      </c>
      <c r="J3084" t="s">
        <v>310</v>
      </c>
      <c r="K3084" t="s">
        <v>311</v>
      </c>
      <c r="L3084" t="s">
        <v>105</v>
      </c>
      <c r="M3084" t="s">
        <v>106</v>
      </c>
      <c r="N3084" t="s">
        <v>313</v>
      </c>
    </row>
    <row r="3085" spans="1:14" x14ac:dyDescent="0.2">
      <c r="A3085" t="s">
        <v>309</v>
      </c>
      <c r="B3085" s="5" t="s">
        <v>197</v>
      </c>
      <c r="C3085" s="5" t="s">
        <v>19</v>
      </c>
      <c r="D3085" s="5" t="s">
        <v>72</v>
      </c>
      <c r="E3085" s="5" t="s">
        <v>94</v>
      </c>
      <c r="F3085" t="s">
        <v>77</v>
      </c>
      <c r="G3085" t="s">
        <v>78</v>
      </c>
      <c r="H3085">
        <v>20.23</v>
      </c>
      <c r="I3085">
        <v>20.23</v>
      </c>
      <c r="J3085" t="s">
        <v>310</v>
      </c>
      <c r="K3085" t="s">
        <v>311</v>
      </c>
      <c r="L3085" t="s">
        <v>95</v>
      </c>
      <c r="M3085" t="s">
        <v>94</v>
      </c>
      <c r="N3085" t="s">
        <v>313</v>
      </c>
    </row>
    <row r="3086" spans="1:14" x14ac:dyDescent="0.2">
      <c r="A3086" t="s">
        <v>309</v>
      </c>
      <c r="B3086" s="5" t="s">
        <v>211</v>
      </c>
      <c r="C3086" s="5" t="s">
        <v>19</v>
      </c>
      <c r="D3086" s="5" t="s">
        <v>72</v>
      </c>
      <c r="E3086" s="5" t="s">
        <v>80</v>
      </c>
      <c r="F3086" t="s">
        <v>77</v>
      </c>
      <c r="G3086" t="s">
        <v>78</v>
      </c>
      <c r="H3086">
        <v>76.849999999999994</v>
      </c>
      <c r="I3086">
        <v>76.849999999999994</v>
      </c>
      <c r="J3086" t="s">
        <v>310</v>
      </c>
      <c r="K3086" t="s">
        <v>311</v>
      </c>
      <c r="L3086" t="s">
        <v>90</v>
      </c>
      <c r="M3086" t="s">
        <v>91</v>
      </c>
      <c r="N3086" t="s">
        <v>313</v>
      </c>
    </row>
    <row r="3087" spans="1:14" x14ac:dyDescent="0.2">
      <c r="A3087" t="s">
        <v>309</v>
      </c>
      <c r="B3087" s="5" t="s">
        <v>198</v>
      </c>
      <c r="C3087" s="5" t="s">
        <v>19</v>
      </c>
      <c r="D3087" s="5" t="s">
        <v>72</v>
      </c>
      <c r="E3087" s="5" t="s">
        <v>48</v>
      </c>
      <c r="F3087" t="s">
        <v>35</v>
      </c>
      <c r="G3087" t="s">
        <v>39</v>
      </c>
      <c r="H3087">
        <v>-13.22</v>
      </c>
      <c r="I3087">
        <v>-13.22</v>
      </c>
      <c r="J3087" t="s">
        <v>310</v>
      </c>
      <c r="K3087" t="s">
        <v>311</v>
      </c>
      <c r="L3087" t="s">
        <v>103</v>
      </c>
      <c r="M3087" t="s">
        <v>104</v>
      </c>
      <c r="N3087" t="s">
        <v>313</v>
      </c>
    </row>
    <row r="3088" spans="1:14" x14ac:dyDescent="0.2">
      <c r="A3088" t="s">
        <v>309</v>
      </c>
      <c r="B3088" s="5" t="s">
        <v>211</v>
      </c>
      <c r="C3088" s="5" t="s">
        <v>19</v>
      </c>
      <c r="D3088" s="5" t="s">
        <v>20</v>
      </c>
      <c r="E3088" s="5" t="s">
        <v>44</v>
      </c>
      <c r="F3088" t="s">
        <v>29</v>
      </c>
      <c r="G3088" t="s">
        <v>30</v>
      </c>
      <c r="H3088">
        <v>1298.98</v>
      </c>
      <c r="I3088">
        <v>1298.98</v>
      </c>
      <c r="J3088" t="s">
        <v>310</v>
      </c>
      <c r="K3088" t="s">
        <v>311</v>
      </c>
      <c r="L3088" t="s">
        <v>45</v>
      </c>
      <c r="M3088" t="s">
        <v>44</v>
      </c>
      <c r="N3088" t="s">
        <v>313</v>
      </c>
    </row>
    <row r="3089" spans="1:14" x14ac:dyDescent="0.2">
      <c r="A3089" t="s">
        <v>309</v>
      </c>
      <c r="B3089" s="5" t="s">
        <v>211</v>
      </c>
      <c r="C3089" s="5" t="s">
        <v>19</v>
      </c>
      <c r="D3089" s="5" t="s">
        <v>20</v>
      </c>
      <c r="E3089" s="5" t="s">
        <v>48</v>
      </c>
      <c r="F3089" t="s">
        <v>35</v>
      </c>
      <c r="G3089" t="s">
        <v>39</v>
      </c>
      <c r="H3089">
        <v>35.340000000000003</v>
      </c>
      <c r="I3089">
        <v>35.340000000000003</v>
      </c>
      <c r="J3089" t="s">
        <v>310</v>
      </c>
      <c r="K3089" t="s">
        <v>311</v>
      </c>
      <c r="L3089" t="s">
        <v>52</v>
      </c>
      <c r="M3089" t="s">
        <v>53</v>
      </c>
      <c r="N3089" t="s">
        <v>313</v>
      </c>
    </row>
    <row r="3090" spans="1:14" x14ac:dyDescent="0.2">
      <c r="A3090" t="s">
        <v>309</v>
      </c>
      <c r="B3090" s="5" t="s">
        <v>211</v>
      </c>
      <c r="C3090" s="5" t="s">
        <v>19</v>
      </c>
      <c r="D3090" s="5" t="s">
        <v>20</v>
      </c>
      <c r="E3090" s="5" t="s">
        <v>48</v>
      </c>
      <c r="F3090" t="s">
        <v>35</v>
      </c>
      <c r="G3090" t="s">
        <v>39</v>
      </c>
      <c r="H3090">
        <v>2410.9299999999998</v>
      </c>
      <c r="I3090">
        <v>2410.9299999999998</v>
      </c>
      <c r="J3090" t="s">
        <v>310</v>
      </c>
      <c r="K3090" t="s">
        <v>311</v>
      </c>
      <c r="L3090" t="s">
        <v>50</v>
      </c>
      <c r="M3090" t="s">
        <v>51</v>
      </c>
      <c r="N3090" t="s">
        <v>313</v>
      </c>
    </row>
    <row r="3091" spans="1:14" x14ac:dyDescent="0.2">
      <c r="A3091" t="s">
        <v>309</v>
      </c>
      <c r="B3091" s="5" t="s">
        <v>211</v>
      </c>
      <c r="C3091" s="5" t="s">
        <v>19</v>
      </c>
      <c r="D3091" s="5" t="s">
        <v>20</v>
      </c>
      <c r="E3091" s="5" t="s">
        <v>48</v>
      </c>
      <c r="F3091" t="s">
        <v>35</v>
      </c>
      <c r="G3091" t="s">
        <v>39</v>
      </c>
      <c r="H3091">
        <v>535.23</v>
      </c>
      <c r="I3091">
        <v>535.23</v>
      </c>
      <c r="J3091" t="s">
        <v>310</v>
      </c>
      <c r="K3091" t="s">
        <v>311</v>
      </c>
      <c r="L3091" t="s">
        <v>54</v>
      </c>
      <c r="M3091" t="s">
        <v>55</v>
      </c>
      <c r="N3091" t="s">
        <v>313</v>
      </c>
    </row>
    <row r="3092" spans="1:14" x14ac:dyDescent="0.2">
      <c r="A3092" t="s">
        <v>309</v>
      </c>
      <c r="B3092" s="5" t="s">
        <v>211</v>
      </c>
      <c r="C3092" s="5" t="s">
        <v>19</v>
      </c>
      <c r="D3092" s="5" t="s">
        <v>20</v>
      </c>
      <c r="E3092" s="5" t="s">
        <v>66</v>
      </c>
      <c r="F3092" t="s">
        <v>61</v>
      </c>
      <c r="G3092" t="s">
        <v>66</v>
      </c>
      <c r="H3092">
        <v>-7598.96</v>
      </c>
      <c r="I3092">
        <v>-7598.96</v>
      </c>
      <c r="J3092" t="s">
        <v>310</v>
      </c>
      <c r="K3092" t="s">
        <v>311</v>
      </c>
      <c r="L3092" t="s">
        <v>67</v>
      </c>
      <c r="M3092" t="s">
        <v>66</v>
      </c>
      <c r="N3092" t="s">
        <v>313</v>
      </c>
    </row>
    <row r="3093" spans="1:14" x14ac:dyDescent="0.2">
      <c r="A3093" t="s">
        <v>309</v>
      </c>
      <c r="B3093" s="5" t="s">
        <v>211</v>
      </c>
      <c r="C3093" s="5" t="s">
        <v>19</v>
      </c>
      <c r="D3093" s="5" t="s">
        <v>69</v>
      </c>
      <c r="E3093" s="5" t="s">
        <v>28</v>
      </c>
      <c r="F3093" t="s">
        <v>29</v>
      </c>
      <c r="G3093" t="s">
        <v>30</v>
      </c>
      <c r="H3093">
        <v>2260.34</v>
      </c>
      <c r="I3093">
        <v>2260.34</v>
      </c>
      <c r="J3093" t="s">
        <v>310</v>
      </c>
      <c r="K3093" t="s">
        <v>311</v>
      </c>
      <c r="L3093" t="s">
        <v>31</v>
      </c>
      <c r="M3093" t="s">
        <v>28</v>
      </c>
      <c r="N3093" t="s">
        <v>313</v>
      </c>
    </row>
    <row r="3094" spans="1:14" x14ac:dyDescent="0.2">
      <c r="A3094" t="s">
        <v>309</v>
      </c>
      <c r="B3094" s="5" t="s">
        <v>211</v>
      </c>
      <c r="C3094" s="5" t="s">
        <v>19</v>
      </c>
      <c r="D3094" s="5" t="s">
        <v>69</v>
      </c>
      <c r="E3094" s="5" t="s">
        <v>70</v>
      </c>
      <c r="F3094" t="s">
        <v>29</v>
      </c>
      <c r="G3094" t="s">
        <v>30</v>
      </c>
      <c r="H3094">
        <v>728.48</v>
      </c>
      <c r="I3094">
        <v>728.48</v>
      </c>
      <c r="J3094" t="s">
        <v>310</v>
      </c>
      <c r="K3094" t="s">
        <v>311</v>
      </c>
      <c r="L3094" t="s">
        <v>71</v>
      </c>
      <c r="M3094" t="s">
        <v>70</v>
      </c>
      <c r="N3094" t="s">
        <v>313</v>
      </c>
    </row>
    <row r="3095" spans="1:14" x14ac:dyDescent="0.2">
      <c r="A3095" t="s">
        <v>309</v>
      </c>
      <c r="B3095" s="5" t="s">
        <v>211</v>
      </c>
      <c r="C3095" s="5" t="s">
        <v>19</v>
      </c>
      <c r="D3095" s="5" t="s">
        <v>69</v>
      </c>
      <c r="E3095" s="5" t="s">
        <v>320</v>
      </c>
      <c r="F3095" t="s">
        <v>29</v>
      </c>
      <c r="G3095" t="s">
        <v>30</v>
      </c>
      <c r="H3095">
        <v>856.9</v>
      </c>
      <c r="I3095">
        <v>856.9</v>
      </c>
      <c r="J3095" t="s">
        <v>310</v>
      </c>
      <c r="K3095" t="s">
        <v>311</v>
      </c>
      <c r="L3095" t="s">
        <v>321</v>
      </c>
      <c r="M3095" t="s">
        <v>320</v>
      </c>
      <c r="N3095" t="s">
        <v>313</v>
      </c>
    </row>
    <row r="3096" spans="1:14" x14ac:dyDescent="0.2">
      <c r="A3096" t="s">
        <v>309</v>
      </c>
      <c r="B3096" s="5" t="s">
        <v>211</v>
      </c>
      <c r="C3096" s="5" t="s">
        <v>19</v>
      </c>
      <c r="D3096" s="5" t="s">
        <v>69</v>
      </c>
      <c r="E3096" s="5" t="s">
        <v>48</v>
      </c>
      <c r="F3096" t="s">
        <v>35</v>
      </c>
      <c r="G3096" t="s">
        <v>39</v>
      </c>
      <c r="H3096">
        <v>279.7</v>
      </c>
      <c r="I3096">
        <v>279.7</v>
      </c>
      <c r="J3096" t="s">
        <v>310</v>
      </c>
      <c r="K3096" t="s">
        <v>311</v>
      </c>
      <c r="L3096" t="s">
        <v>50</v>
      </c>
      <c r="M3096" t="s">
        <v>51</v>
      </c>
      <c r="N3096" t="s">
        <v>313</v>
      </c>
    </row>
    <row r="3097" spans="1:14" x14ac:dyDescent="0.2">
      <c r="A3097" t="s">
        <v>309</v>
      </c>
      <c r="B3097" s="5" t="s">
        <v>211</v>
      </c>
      <c r="C3097" s="5" t="s">
        <v>19</v>
      </c>
      <c r="D3097" s="5" t="s">
        <v>69</v>
      </c>
      <c r="E3097" s="5" t="s">
        <v>48</v>
      </c>
      <c r="F3097" t="s">
        <v>35</v>
      </c>
      <c r="G3097" t="s">
        <v>39</v>
      </c>
      <c r="H3097">
        <v>62.09</v>
      </c>
      <c r="I3097">
        <v>62.09</v>
      </c>
      <c r="J3097" t="s">
        <v>310</v>
      </c>
      <c r="K3097" t="s">
        <v>311</v>
      </c>
      <c r="L3097" t="s">
        <v>54</v>
      </c>
      <c r="M3097" t="s">
        <v>55</v>
      </c>
      <c r="N3097" t="s">
        <v>313</v>
      </c>
    </row>
    <row r="3098" spans="1:14" x14ac:dyDescent="0.2">
      <c r="A3098" t="s">
        <v>309</v>
      </c>
      <c r="B3098" s="5" t="s">
        <v>211</v>
      </c>
      <c r="C3098" s="5" t="s">
        <v>19</v>
      </c>
      <c r="D3098" s="5" t="s">
        <v>72</v>
      </c>
      <c r="E3098" s="5" t="s">
        <v>76</v>
      </c>
      <c r="F3098" t="s">
        <v>77</v>
      </c>
      <c r="G3098" t="s">
        <v>78</v>
      </c>
      <c r="H3098">
        <v>82.1</v>
      </c>
      <c r="I3098">
        <v>82.1</v>
      </c>
      <c r="J3098" t="s">
        <v>310</v>
      </c>
      <c r="K3098" t="s">
        <v>311</v>
      </c>
      <c r="L3098" t="s">
        <v>79</v>
      </c>
      <c r="M3098" t="s">
        <v>76</v>
      </c>
      <c r="N3098" t="s">
        <v>313</v>
      </c>
    </row>
    <row r="3099" spans="1:14" x14ac:dyDescent="0.2">
      <c r="A3099" t="s">
        <v>309</v>
      </c>
      <c r="B3099" s="5" t="s">
        <v>211</v>
      </c>
      <c r="C3099" s="5" t="s">
        <v>19</v>
      </c>
      <c r="D3099" s="5" t="s">
        <v>72</v>
      </c>
      <c r="E3099" s="5" t="s">
        <v>80</v>
      </c>
      <c r="F3099" t="s">
        <v>77</v>
      </c>
      <c r="G3099" t="s">
        <v>78</v>
      </c>
      <c r="H3099">
        <v>180.96</v>
      </c>
      <c r="I3099">
        <v>180.96</v>
      </c>
      <c r="J3099" t="s">
        <v>310</v>
      </c>
      <c r="K3099" t="s">
        <v>311</v>
      </c>
      <c r="L3099" t="s">
        <v>82</v>
      </c>
      <c r="M3099" t="s">
        <v>83</v>
      </c>
      <c r="N3099" t="s">
        <v>313</v>
      </c>
    </row>
    <row r="3100" spans="1:14" x14ac:dyDescent="0.2">
      <c r="A3100" t="s">
        <v>309</v>
      </c>
      <c r="B3100" s="5" t="s">
        <v>211</v>
      </c>
      <c r="C3100" s="5" t="s">
        <v>19</v>
      </c>
      <c r="D3100" s="5" t="s">
        <v>20</v>
      </c>
      <c r="E3100" s="5" t="s">
        <v>34</v>
      </c>
      <c r="F3100" t="s">
        <v>35</v>
      </c>
      <c r="G3100" t="s">
        <v>39</v>
      </c>
      <c r="H3100">
        <v>-0.11</v>
      </c>
      <c r="I3100">
        <v>-0.11</v>
      </c>
      <c r="J3100" t="s">
        <v>310</v>
      </c>
      <c r="K3100" t="s">
        <v>311</v>
      </c>
      <c r="L3100" t="s">
        <v>40</v>
      </c>
      <c r="M3100" t="s">
        <v>41</v>
      </c>
      <c r="N3100" t="s">
        <v>313</v>
      </c>
    </row>
    <row r="3101" spans="1:14" x14ac:dyDescent="0.2">
      <c r="A3101" t="s">
        <v>309</v>
      </c>
      <c r="B3101" s="5" t="s">
        <v>211</v>
      </c>
      <c r="C3101" s="5" t="s">
        <v>19</v>
      </c>
      <c r="D3101" s="5" t="s">
        <v>72</v>
      </c>
      <c r="E3101" s="5" t="s">
        <v>48</v>
      </c>
      <c r="F3101" t="s">
        <v>35</v>
      </c>
      <c r="G3101" t="s">
        <v>39</v>
      </c>
      <c r="H3101">
        <v>6.84</v>
      </c>
      <c r="I3101">
        <v>6.84</v>
      </c>
      <c r="J3101" t="s">
        <v>310</v>
      </c>
      <c r="K3101" t="s">
        <v>311</v>
      </c>
      <c r="L3101" t="s">
        <v>103</v>
      </c>
      <c r="M3101" t="s">
        <v>104</v>
      </c>
      <c r="N3101" t="s">
        <v>313</v>
      </c>
    </row>
    <row r="3102" spans="1:14" x14ac:dyDescent="0.2">
      <c r="A3102" t="s">
        <v>309</v>
      </c>
      <c r="B3102" s="5" t="s">
        <v>18</v>
      </c>
      <c r="C3102" s="5" t="s">
        <v>19</v>
      </c>
      <c r="D3102" s="5" t="s">
        <v>20</v>
      </c>
      <c r="E3102" s="5" t="s">
        <v>21</v>
      </c>
      <c r="F3102" t="s">
        <v>22</v>
      </c>
      <c r="G3102" t="s">
        <v>21</v>
      </c>
      <c r="H3102">
        <v>83.46</v>
      </c>
      <c r="I3102">
        <v>83.46</v>
      </c>
      <c r="J3102" t="s">
        <v>310</v>
      </c>
      <c r="K3102" t="s">
        <v>311</v>
      </c>
      <c r="L3102" t="s">
        <v>27</v>
      </c>
      <c r="M3102" t="s">
        <v>21</v>
      </c>
      <c r="N3102" t="s">
        <v>313</v>
      </c>
    </row>
    <row r="3103" spans="1:14" x14ac:dyDescent="0.2">
      <c r="A3103" t="s">
        <v>309</v>
      </c>
      <c r="B3103" s="5" t="s">
        <v>211</v>
      </c>
      <c r="C3103" s="5" t="s">
        <v>110</v>
      </c>
      <c r="D3103" s="5" t="s">
        <v>111</v>
      </c>
      <c r="E3103" s="5" t="s">
        <v>112</v>
      </c>
      <c r="F3103" t="s">
        <v>113</v>
      </c>
      <c r="G3103" t="s">
        <v>118</v>
      </c>
      <c r="H3103">
        <v>3257.53</v>
      </c>
      <c r="I3103">
        <v>3257.53</v>
      </c>
      <c r="J3103" t="s">
        <v>310</v>
      </c>
      <c r="K3103" t="s">
        <v>311</v>
      </c>
      <c r="L3103" t="s">
        <v>119</v>
      </c>
      <c r="M3103" t="s">
        <v>118</v>
      </c>
      <c r="N3103" t="s">
        <v>313</v>
      </c>
    </row>
    <row r="3104" spans="1:14" x14ac:dyDescent="0.2">
      <c r="A3104" t="s">
        <v>309</v>
      </c>
      <c r="B3104" s="5" t="s">
        <v>211</v>
      </c>
      <c r="C3104" s="5" t="s">
        <v>110</v>
      </c>
      <c r="D3104" s="5" t="s">
        <v>111</v>
      </c>
      <c r="E3104" s="5" t="s">
        <v>112</v>
      </c>
      <c r="F3104" t="s">
        <v>113</v>
      </c>
      <c r="G3104" t="s">
        <v>114</v>
      </c>
      <c r="H3104">
        <v>265.74</v>
      </c>
      <c r="I3104">
        <v>265.74</v>
      </c>
      <c r="J3104" t="s">
        <v>310</v>
      </c>
      <c r="K3104" t="s">
        <v>311</v>
      </c>
      <c r="L3104" t="s">
        <v>115</v>
      </c>
      <c r="M3104" t="s">
        <v>114</v>
      </c>
      <c r="N3104" t="s">
        <v>313</v>
      </c>
    </row>
    <row r="3105" spans="1:14" x14ac:dyDescent="0.2">
      <c r="A3105" t="s">
        <v>309</v>
      </c>
      <c r="B3105" s="5" t="s">
        <v>211</v>
      </c>
      <c r="C3105" s="5" t="s">
        <v>110</v>
      </c>
      <c r="D3105" s="5" t="s">
        <v>111</v>
      </c>
      <c r="E3105" s="5" t="s">
        <v>112</v>
      </c>
      <c r="F3105" t="s">
        <v>113</v>
      </c>
      <c r="G3105" t="s">
        <v>152</v>
      </c>
      <c r="H3105">
        <v>449894.25</v>
      </c>
      <c r="I3105">
        <v>449894.25</v>
      </c>
      <c r="J3105" t="s">
        <v>310</v>
      </c>
      <c r="K3105" t="s">
        <v>311</v>
      </c>
      <c r="L3105" t="s">
        <v>153</v>
      </c>
      <c r="M3105" t="s">
        <v>152</v>
      </c>
      <c r="N3105" t="s">
        <v>313</v>
      </c>
    </row>
    <row r="3106" spans="1:14" x14ac:dyDescent="0.2">
      <c r="A3106" t="s">
        <v>309</v>
      </c>
      <c r="B3106" s="5" t="s">
        <v>211</v>
      </c>
      <c r="C3106" s="5" t="s">
        <v>19</v>
      </c>
      <c r="D3106" s="5" t="s">
        <v>72</v>
      </c>
      <c r="E3106" s="5" t="s">
        <v>48</v>
      </c>
      <c r="F3106" t="s">
        <v>35</v>
      </c>
      <c r="G3106" t="s">
        <v>39</v>
      </c>
      <c r="H3106">
        <v>130.91999999999999</v>
      </c>
      <c r="I3106">
        <v>130.91999999999999</v>
      </c>
      <c r="J3106" t="s">
        <v>310</v>
      </c>
      <c r="K3106" t="s">
        <v>311</v>
      </c>
      <c r="L3106" t="s">
        <v>99</v>
      </c>
      <c r="M3106" t="s">
        <v>100</v>
      </c>
      <c r="N3106" t="s">
        <v>313</v>
      </c>
    </row>
    <row r="3107" spans="1:14" x14ac:dyDescent="0.2">
      <c r="A3107" t="s">
        <v>309</v>
      </c>
      <c r="B3107" s="5" t="s">
        <v>211</v>
      </c>
      <c r="C3107" s="5" t="s">
        <v>19</v>
      </c>
      <c r="D3107" s="5" t="s">
        <v>72</v>
      </c>
      <c r="E3107" s="5" t="s">
        <v>80</v>
      </c>
      <c r="F3107" t="s">
        <v>77</v>
      </c>
      <c r="G3107" t="s">
        <v>78</v>
      </c>
      <c r="H3107">
        <v>40.17</v>
      </c>
      <c r="I3107">
        <v>40.17</v>
      </c>
      <c r="J3107" t="s">
        <v>310</v>
      </c>
      <c r="K3107" t="s">
        <v>311</v>
      </c>
      <c r="L3107" t="s">
        <v>88</v>
      </c>
      <c r="M3107" t="s">
        <v>89</v>
      </c>
      <c r="N3107" t="s">
        <v>313</v>
      </c>
    </row>
    <row r="3108" spans="1:14" x14ac:dyDescent="0.2">
      <c r="A3108" t="s">
        <v>309</v>
      </c>
      <c r="B3108" s="5" t="s">
        <v>211</v>
      </c>
      <c r="C3108" s="5" t="s">
        <v>19</v>
      </c>
      <c r="D3108" s="5" t="s">
        <v>72</v>
      </c>
      <c r="E3108" s="5" t="s">
        <v>48</v>
      </c>
      <c r="F3108" t="s">
        <v>35</v>
      </c>
      <c r="G3108" t="s">
        <v>39</v>
      </c>
      <c r="H3108">
        <v>57.77</v>
      </c>
      <c r="I3108">
        <v>57.77</v>
      </c>
      <c r="J3108" t="s">
        <v>310</v>
      </c>
      <c r="K3108" t="s">
        <v>311</v>
      </c>
      <c r="L3108" t="s">
        <v>97</v>
      </c>
      <c r="M3108" t="s">
        <v>98</v>
      </c>
      <c r="N3108" t="s">
        <v>313</v>
      </c>
    </row>
    <row r="3109" spans="1:14" x14ac:dyDescent="0.2">
      <c r="A3109" t="s">
        <v>309</v>
      </c>
      <c r="B3109" s="5" t="s">
        <v>211</v>
      </c>
      <c r="C3109" s="5" t="s">
        <v>19</v>
      </c>
      <c r="D3109" s="5" t="s">
        <v>72</v>
      </c>
      <c r="E3109" s="5" t="s">
        <v>80</v>
      </c>
      <c r="F3109" t="s">
        <v>77</v>
      </c>
      <c r="G3109" t="s">
        <v>78</v>
      </c>
      <c r="H3109">
        <v>3732.85</v>
      </c>
      <c r="I3109">
        <v>3732.85</v>
      </c>
      <c r="J3109" t="s">
        <v>310</v>
      </c>
      <c r="K3109" t="s">
        <v>311</v>
      </c>
      <c r="L3109" t="s">
        <v>84</v>
      </c>
      <c r="M3109" t="s">
        <v>85</v>
      </c>
      <c r="N3109" t="s">
        <v>313</v>
      </c>
    </row>
    <row r="3110" spans="1:14" x14ac:dyDescent="0.2">
      <c r="A3110" t="s">
        <v>309</v>
      </c>
      <c r="B3110" s="5" t="s">
        <v>211</v>
      </c>
      <c r="C3110" s="5" t="s">
        <v>19</v>
      </c>
      <c r="D3110" s="5" t="s">
        <v>72</v>
      </c>
      <c r="E3110" s="5" t="s">
        <v>48</v>
      </c>
      <c r="F3110" t="s">
        <v>35</v>
      </c>
      <c r="G3110" t="s">
        <v>39</v>
      </c>
      <c r="H3110">
        <v>26.61</v>
      </c>
      <c r="I3110">
        <v>26.61</v>
      </c>
      <c r="J3110" t="s">
        <v>310</v>
      </c>
      <c r="K3110" t="s">
        <v>311</v>
      </c>
      <c r="L3110" t="s">
        <v>108</v>
      </c>
      <c r="M3110" t="s">
        <v>109</v>
      </c>
      <c r="N3110" t="s">
        <v>313</v>
      </c>
    </row>
    <row r="3111" spans="1:14" x14ac:dyDescent="0.2">
      <c r="A3111" t="s">
        <v>309</v>
      </c>
      <c r="B3111" s="5" t="s">
        <v>211</v>
      </c>
      <c r="C3111" s="5" t="s">
        <v>19</v>
      </c>
      <c r="D3111" s="5" t="s">
        <v>72</v>
      </c>
      <c r="E3111" s="5" t="s">
        <v>48</v>
      </c>
      <c r="F3111" t="s">
        <v>35</v>
      </c>
      <c r="G3111" t="s">
        <v>39</v>
      </c>
      <c r="H3111">
        <v>916.6099999999999</v>
      </c>
      <c r="I3111">
        <v>916.6099999999999</v>
      </c>
      <c r="J3111" t="s">
        <v>310</v>
      </c>
      <c r="K3111" t="s">
        <v>311</v>
      </c>
      <c r="L3111" t="s">
        <v>101</v>
      </c>
      <c r="M3111" t="s">
        <v>102</v>
      </c>
      <c r="N3111" t="s">
        <v>313</v>
      </c>
    </row>
    <row r="3112" spans="1:14" x14ac:dyDescent="0.2">
      <c r="A3112" t="s">
        <v>309</v>
      </c>
      <c r="B3112" s="5" t="s">
        <v>211</v>
      </c>
      <c r="C3112" s="5" t="s">
        <v>19</v>
      </c>
      <c r="D3112" s="5" t="s">
        <v>72</v>
      </c>
      <c r="E3112" s="5" t="s">
        <v>94</v>
      </c>
      <c r="F3112" t="s">
        <v>77</v>
      </c>
      <c r="G3112" t="s">
        <v>78</v>
      </c>
      <c r="H3112">
        <v>143.74</v>
      </c>
      <c r="I3112">
        <v>143.74</v>
      </c>
      <c r="J3112" t="s">
        <v>310</v>
      </c>
      <c r="K3112" t="s">
        <v>311</v>
      </c>
      <c r="L3112" t="s">
        <v>95</v>
      </c>
      <c r="M3112" t="s">
        <v>94</v>
      </c>
      <c r="N3112" t="s">
        <v>313</v>
      </c>
    </row>
    <row r="3113" spans="1:14" x14ac:dyDescent="0.2">
      <c r="A3113" t="s">
        <v>309</v>
      </c>
      <c r="B3113" s="5" t="s">
        <v>211</v>
      </c>
      <c r="C3113" s="5" t="s">
        <v>19</v>
      </c>
      <c r="D3113" s="5" t="s">
        <v>72</v>
      </c>
      <c r="E3113" s="5" t="s">
        <v>80</v>
      </c>
      <c r="F3113" t="s">
        <v>77</v>
      </c>
      <c r="G3113" t="s">
        <v>343</v>
      </c>
      <c r="H3113">
        <v>7737.69</v>
      </c>
      <c r="I3113">
        <v>7737.69</v>
      </c>
      <c r="J3113" t="s">
        <v>310</v>
      </c>
      <c r="K3113" t="s">
        <v>311</v>
      </c>
      <c r="L3113" t="s">
        <v>187</v>
      </c>
      <c r="M3113" t="s">
        <v>188</v>
      </c>
      <c r="N3113" t="s">
        <v>313</v>
      </c>
    </row>
    <row r="3114" spans="1:14" x14ac:dyDescent="0.2">
      <c r="A3114" t="s">
        <v>309</v>
      </c>
      <c r="B3114" s="5" t="s">
        <v>211</v>
      </c>
      <c r="C3114" s="5" t="s">
        <v>19</v>
      </c>
      <c r="D3114" s="5" t="s">
        <v>72</v>
      </c>
      <c r="E3114" s="5" t="s">
        <v>80</v>
      </c>
      <c r="F3114" t="s">
        <v>77</v>
      </c>
      <c r="G3114" t="s">
        <v>78</v>
      </c>
      <c r="H3114">
        <v>13.58</v>
      </c>
      <c r="I3114">
        <v>13.58</v>
      </c>
      <c r="J3114" t="s">
        <v>310</v>
      </c>
      <c r="K3114" t="s">
        <v>311</v>
      </c>
      <c r="L3114" t="s">
        <v>92</v>
      </c>
      <c r="M3114" t="s">
        <v>93</v>
      </c>
      <c r="N3114" t="s">
        <v>313</v>
      </c>
    </row>
    <row r="3115" spans="1:14" x14ac:dyDescent="0.2">
      <c r="A3115" t="s">
        <v>309</v>
      </c>
      <c r="B3115" s="5" t="s">
        <v>211</v>
      </c>
      <c r="C3115" s="5" t="s">
        <v>19</v>
      </c>
      <c r="D3115" s="5" t="s">
        <v>20</v>
      </c>
      <c r="E3115" s="5" t="s">
        <v>214</v>
      </c>
      <c r="F3115" t="s">
        <v>29</v>
      </c>
      <c r="G3115" t="s">
        <v>30</v>
      </c>
      <c r="H3115">
        <v>25201.780000000002</v>
      </c>
      <c r="I3115">
        <v>25201.780000000002</v>
      </c>
      <c r="J3115" t="s">
        <v>310</v>
      </c>
      <c r="K3115" t="s">
        <v>311</v>
      </c>
      <c r="L3115" t="s">
        <v>215</v>
      </c>
      <c r="M3115" t="s">
        <v>214</v>
      </c>
      <c r="N3115" t="s">
        <v>313</v>
      </c>
    </row>
    <row r="3116" spans="1:14" x14ac:dyDescent="0.2">
      <c r="A3116" t="s">
        <v>309</v>
      </c>
      <c r="B3116" s="5" t="s">
        <v>211</v>
      </c>
      <c r="C3116" s="5" t="s">
        <v>19</v>
      </c>
      <c r="D3116" s="5" t="s">
        <v>72</v>
      </c>
      <c r="E3116" s="5" t="s">
        <v>48</v>
      </c>
      <c r="F3116" t="s">
        <v>35</v>
      </c>
      <c r="G3116" t="s">
        <v>39</v>
      </c>
      <c r="H3116">
        <v>71.73</v>
      </c>
      <c r="I3116">
        <v>71.73</v>
      </c>
      <c r="J3116" t="s">
        <v>310</v>
      </c>
      <c r="K3116" t="s">
        <v>311</v>
      </c>
      <c r="L3116" t="s">
        <v>105</v>
      </c>
      <c r="M3116" t="s">
        <v>106</v>
      </c>
      <c r="N3116" t="s">
        <v>313</v>
      </c>
    </row>
    <row r="3117" spans="1:14" x14ac:dyDescent="0.2">
      <c r="A3117" t="s">
        <v>309</v>
      </c>
      <c r="B3117" s="5" t="s">
        <v>204</v>
      </c>
      <c r="C3117" s="5" t="s">
        <v>19</v>
      </c>
      <c r="D3117" s="5" t="s">
        <v>72</v>
      </c>
      <c r="E3117" s="5" t="s">
        <v>80</v>
      </c>
      <c r="F3117" t="s">
        <v>77</v>
      </c>
      <c r="G3117" t="s">
        <v>78</v>
      </c>
      <c r="H3117">
        <v>209.24</v>
      </c>
      <c r="I3117">
        <v>209.24</v>
      </c>
      <c r="J3117" t="s">
        <v>310</v>
      </c>
      <c r="K3117" t="s">
        <v>311</v>
      </c>
      <c r="L3117" t="s">
        <v>82</v>
      </c>
      <c r="M3117" t="s">
        <v>83</v>
      </c>
      <c r="N3117" t="s">
        <v>313</v>
      </c>
    </row>
    <row r="3118" spans="1:14" x14ac:dyDescent="0.2">
      <c r="A3118" t="s">
        <v>309</v>
      </c>
      <c r="B3118" s="5" t="s">
        <v>198</v>
      </c>
      <c r="C3118" s="5" t="s">
        <v>19</v>
      </c>
      <c r="D3118" s="5" t="s">
        <v>72</v>
      </c>
      <c r="E3118" s="5" t="s">
        <v>48</v>
      </c>
      <c r="F3118" t="s">
        <v>35</v>
      </c>
      <c r="G3118" t="s">
        <v>39</v>
      </c>
      <c r="H3118">
        <v>608.4</v>
      </c>
      <c r="I3118">
        <v>608.4</v>
      </c>
      <c r="J3118" t="s">
        <v>310</v>
      </c>
      <c r="K3118" t="s">
        <v>311</v>
      </c>
      <c r="L3118" t="s">
        <v>99</v>
      </c>
      <c r="M3118" t="s">
        <v>100</v>
      </c>
      <c r="N3118" t="s">
        <v>313</v>
      </c>
    </row>
    <row r="3119" spans="1:14" x14ac:dyDescent="0.2">
      <c r="A3119" t="s">
        <v>309</v>
      </c>
      <c r="B3119" s="5" t="s">
        <v>198</v>
      </c>
      <c r="C3119" s="5" t="s">
        <v>110</v>
      </c>
      <c r="D3119" s="5" t="s">
        <v>111</v>
      </c>
      <c r="E3119" s="5" t="s">
        <v>112</v>
      </c>
      <c r="F3119" t="s">
        <v>113</v>
      </c>
      <c r="G3119" t="s">
        <v>114</v>
      </c>
      <c r="H3119">
        <v>1603.35</v>
      </c>
      <c r="I3119">
        <v>1603.35</v>
      </c>
      <c r="J3119" t="s">
        <v>310</v>
      </c>
      <c r="K3119" t="s">
        <v>311</v>
      </c>
      <c r="L3119" t="s">
        <v>115</v>
      </c>
      <c r="M3119" t="s">
        <v>114</v>
      </c>
      <c r="N3119" t="s">
        <v>313</v>
      </c>
    </row>
    <row r="3120" spans="1:14" x14ac:dyDescent="0.2">
      <c r="A3120" t="s">
        <v>309</v>
      </c>
      <c r="B3120" s="5" t="s">
        <v>198</v>
      </c>
      <c r="C3120" s="5" t="s">
        <v>110</v>
      </c>
      <c r="D3120" s="5" t="s">
        <v>111</v>
      </c>
      <c r="E3120" s="5" t="s">
        <v>112</v>
      </c>
      <c r="F3120" t="s">
        <v>113</v>
      </c>
      <c r="G3120" t="s">
        <v>118</v>
      </c>
      <c r="H3120">
        <v>2854.03</v>
      </c>
      <c r="I3120">
        <v>2854.03</v>
      </c>
      <c r="J3120" t="s">
        <v>310</v>
      </c>
      <c r="K3120" t="s">
        <v>311</v>
      </c>
      <c r="L3120" t="s">
        <v>119</v>
      </c>
      <c r="M3120" t="s">
        <v>118</v>
      </c>
      <c r="N3120" t="s">
        <v>313</v>
      </c>
    </row>
    <row r="3121" spans="1:14" x14ac:dyDescent="0.2">
      <c r="A3121" t="s">
        <v>309</v>
      </c>
      <c r="B3121" s="5" t="s">
        <v>204</v>
      </c>
      <c r="C3121" s="5" t="s">
        <v>19</v>
      </c>
      <c r="D3121" s="5" t="s">
        <v>20</v>
      </c>
      <c r="E3121" s="5" t="s">
        <v>21</v>
      </c>
      <c r="F3121" t="s">
        <v>22</v>
      </c>
      <c r="G3121" t="s">
        <v>21</v>
      </c>
      <c r="H3121">
        <v>10.53</v>
      </c>
      <c r="I3121">
        <v>10.53</v>
      </c>
      <c r="J3121" t="s">
        <v>310</v>
      </c>
      <c r="K3121" t="s">
        <v>311</v>
      </c>
      <c r="L3121" t="s">
        <v>27</v>
      </c>
      <c r="M3121" t="s">
        <v>21</v>
      </c>
      <c r="N3121" t="s">
        <v>313</v>
      </c>
    </row>
    <row r="3122" spans="1:14" x14ac:dyDescent="0.2">
      <c r="A3122" t="s">
        <v>309</v>
      </c>
      <c r="B3122" s="5" t="s">
        <v>204</v>
      </c>
      <c r="C3122" s="5" t="s">
        <v>19</v>
      </c>
      <c r="D3122" s="5" t="s">
        <v>20</v>
      </c>
      <c r="E3122" s="5" t="s">
        <v>28</v>
      </c>
      <c r="F3122" t="s">
        <v>29</v>
      </c>
      <c r="G3122" t="s">
        <v>30</v>
      </c>
      <c r="H3122">
        <v>6969.5800000000008</v>
      </c>
      <c r="I3122">
        <v>6969.5800000000008</v>
      </c>
      <c r="J3122" t="s">
        <v>310</v>
      </c>
      <c r="K3122" t="s">
        <v>311</v>
      </c>
      <c r="L3122" t="s">
        <v>31</v>
      </c>
      <c r="M3122" t="s">
        <v>28</v>
      </c>
      <c r="N3122" t="s">
        <v>313</v>
      </c>
    </row>
    <row r="3123" spans="1:14" x14ac:dyDescent="0.2">
      <c r="A3123" t="s">
        <v>309</v>
      </c>
      <c r="B3123" s="5" t="s">
        <v>204</v>
      </c>
      <c r="C3123" s="5" t="s">
        <v>19</v>
      </c>
      <c r="D3123" s="5" t="s">
        <v>20</v>
      </c>
      <c r="E3123" s="5" t="s">
        <v>44</v>
      </c>
      <c r="F3123" t="s">
        <v>29</v>
      </c>
      <c r="G3123" t="s">
        <v>30</v>
      </c>
      <c r="H3123">
        <v>675</v>
      </c>
      <c r="I3123">
        <v>675</v>
      </c>
      <c r="J3123" t="s">
        <v>310</v>
      </c>
      <c r="K3123" t="s">
        <v>311</v>
      </c>
      <c r="L3123" t="s">
        <v>45</v>
      </c>
      <c r="M3123" t="s">
        <v>44</v>
      </c>
      <c r="N3123" t="s">
        <v>313</v>
      </c>
    </row>
    <row r="3124" spans="1:14" x14ac:dyDescent="0.2">
      <c r="A3124" t="s">
        <v>309</v>
      </c>
      <c r="B3124" s="5" t="s">
        <v>204</v>
      </c>
      <c r="C3124" s="5" t="s">
        <v>19</v>
      </c>
      <c r="D3124" s="5" t="s">
        <v>20</v>
      </c>
      <c r="E3124" s="5" t="s">
        <v>48</v>
      </c>
      <c r="F3124" t="s">
        <v>35</v>
      </c>
      <c r="G3124" t="s">
        <v>39</v>
      </c>
      <c r="H3124">
        <v>1597.63</v>
      </c>
      <c r="I3124">
        <v>1597.63</v>
      </c>
      <c r="J3124" t="s">
        <v>310</v>
      </c>
      <c r="K3124" t="s">
        <v>311</v>
      </c>
      <c r="L3124" t="s">
        <v>50</v>
      </c>
      <c r="M3124" t="s">
        <v>51</v>
      </c>
      <c r="N3124" t="s">
        <v>313</v>
      </c>
    </row>
    <row r="3125" spans="1:14" x14ac:dyDescent="0.2">
      <c r="A3125" t="s">
        <v>309</v>
      </c>
      <c r="B3125" s="5" t="s">
        <v>204</v>
      </c>
      <c r="C3125" s="5" t="s">
        <v>19</v>
      </c>
      <c r="D3125" s="5" t="s">
        <v>20</v>
      </c>
      <c r="E3125" s="5" t="s">
        <v>48</v>
      </c>
      <c r="F3125" t="s">
        <v>35</v>
      </c>
      <c r="G3125" t="s">
        <v>39</v>
      </c>
      <c r="H3125">
        <v>319.52999999999997</v>
      </c>
      <c r="I3125">
        <v>319.52999999999997</v>
      </c>
      <c r="J3125" t="s">
        <v>310</v>
      </c>
      <c r="K3125" t="s">
        <v>311</v>
      </c>
      <c r="L3125" t="s">
        <v>54</v>
      </c>
      <c r="M3125" t="s">
        <v>55</v>
      </c>
      <c r="N3125" t="s">
        <v>313</v>
      </c>
    </row>
    <row r="3126" spans="1:14" x14ac:dyDescent="0.2">
      <c r="A3126" t="s">
        <v>309</v>
      </c>
      <c r="B3126" s="5" t="s">
        <v>204</v>
      </c>
      <c r="C3126" s="5" t="s">
        <v>19</v>
      </c>
      <c r="D3126" s="5" t="s">
        <v>20</v>
      </c>
      <c r="E3126" s="5" t="s">
        <v>61</v>
      </c>
      <c r="F3126" t="s">
        <v>61</v>
      </c>
      <c r="G3126" t="s">
        <v>61</v>
      </c>
      <c r="H3126">
        <v>1419.61</v>
      </c>
      <c r="I3126">
        <v>1419.61</v>
      </c>
      <c r="J3126" t="s">
        <v>310</v>
      </c>
      <c r="K3126" t="s">
        <v>311</v>
      </c>
      <c r="L3126" t="s">
        <v>64</v>
      </c>
      <c r="M3126" t="s">
        <v>65</v>
      </c>
      <c r="N3126" t="s">
        <v>313</v>
      </c>
    </row>
    <row r="3127" spans="1:14" x14ac:dyDescent="0.2">
      <c r="A3127" t="s">
        <v>309</v>
      </c>
      <c r="B3127" s="5" t="s">
        <v>204</v>
      </c>
      <c r="C3127" s="5" t="s">
        <v>19</v>
      </c>
      <c r="D3127" s="5" t="s">
        <v>20</v>
      </c>
      <c r="E3127" s="5" t="s">
        <v>66</v>
      </c>
      <c r="F3127" t="s">
        <v>61</v>
      </c>
      <c r="G3127" t="s">
        <v>66</v>
      </c>
      <c r="H3127">
        <v>-7509.0499999999993</v>
      </c>
      <c r="I3127">
        <v>-7509.0499999999993</v>
      </c>
      <c r="J3127" t="s">
        <v>310</v>
      </c>
      <c r="K3127" t="s">
        <v>311</v>
      </c>
      <c r="L3127" t="s">
        <v>67</v>
      </c>
      <c r="M3127" t="s">
        <v>66</v>
      </c>
      <c r="N3127" t="s">
        <v>313</v>
      </c>
    </row>
    <row r="3128" spans="1:14" x14ac:dyDescent="0.2">
      <c r="A3128" t="s">
        <v>309</v>
      </c>
      <c r="B3128" s="5" t="s">
        <v>204</v>
      </c>
      <c r="C3128" s="5" t="s">
        <v>19</v>
      </c>
      <c r="D3128" s="5" t="s">
        <v>69</v>
      </c>
      <c r="E3128" s="5" t="s">
        <v>70</v>
      </c>
      <c r="F3128" t="s">
        <v>29</v>
      </c>
      <c r="G3128" t="s">
        <v>30</v>
      </c>
      <c r="H3128">
        <v>12077.599999999999</v>
      </c>
      <c r="I3128">
        <v>12077.599999999999</v>
      </c>
      <c r="J3128" t="s">
        <v>310</v>
      </c>
      <c r="K3128" t="s">
        <v>311</v>
      </c>
      <c r="L3128" t="s">
        <v>71</v>
      </c>
      <c r="M3128" t="s">
        <v>70</v>
      </c>
      <c r="N3128" t="s">
        <v>313</v>
      </c>
    </row>
    <row r="3129" spans="1:14" x14ac:dyDescent="0.2">
      <c r="A3129" t="s">
        <v>309</v>
      </c>
      <c r="B3129" s="5" t="s">
        <v>204</v>
      </c>
      <c r="C3129" s="5" t="s">
        <v>19</v>
      </c>
      <c r="D3129" s="5" t="s">
        <v>69</v>
      </c>
      <c r="E3129" s="5" t="s">
        <v>320</v>
      </c>
      <c r="F3129" t="s">
        <v>29</v>
      </c>
      <c r="G3129" t="s">
        <v>30</v>
      </c>
      <c r="H3129">
        <v>1363.25</v>
      </c>
      <c r="I3129">
        <v>1363.25</v>
      </c>
      <c r="J3129" t="s">
        <v>310</v>
      </c>
      <c r="K3129" t="s">
        <v>311</v>
      </c>
      <c r="L3129" t="s">
        <v>321</v>
      </c>
      <c r="M3129" t="s">
        <v>320</v>
      </c>
      <c r="N3129" t="s">
        <v>313</v>
      </c>
    </row>
    <row r="3130" spans="1:14" x14ac:dyDescent="0.2">
      <c r="A3130" t="s">
        <v>309</v>
      </c>
      <c r="B3130" s="5" t="s">
        <v>204</v>
      </c>
      <c r="C3130" s="5" t="s">
        <v>19</v>
      </c>
      <c r="D3130" s="5" t="s">
        <v>69</v>
      </c>
      <c r="E3130" s="5" t="s">
        <v>48</v>
      </c>
      <c r="F3130" t="s">
        <v>35</v>
      </c>
      <c r="G3130" t="s">
        <v>39</v>
      </c>
      <c r="H3130">
        <v>112.75999999999999</v>
      </c>
      <c r="I3130">
        <v>112.75999999999999</v>
      </c>
      <c r="J3130" t="s">
        <v>310</v>
      </c>
      <c r="K3130" t="s">
        <v>311</v>
      </c>
      <c r="L3130" t="s">
        <v>50</v>
      </c>
      <c r="M3130" t="s">
        <v>51</v>
      </c>
      <c r="N3130" t="s">
        <v>313</v>
      </c>
    </row>
    <row r="3131" spans="1:14" x14ac:dyDescent="0.2">
      <c r="A3131" t="s">
        <v>309</v>
      </c>
      <c r="B3131" s="5" t="s">
        <v>211</v>
      </c>
      <c r="C3131" s="5" t="s">
        <v>19</v>
      </c>
      <c r="D3131" s="5" t="s">
        <v>20</v>
      </c>
      <c r="E3131" s="5" t="s">
        <v>34</v>
      </c>
      <c r="F3131" t="s">
        <v>35</v>
      </c>
      <c r="G3131" t="s">
        <v>39</v>
      </c>
      <c r="H3131">
        <v>84.64</v>
      </c>
      <c r="I3131">
        <v>84.64</v>
      </c>
      <c r="J3131" t="s">
        <v>310</v>
      </c>
      <c r="K3131" t="s">
        <v>311</v>
      </c>
      <c r="L3131" t="s">
        <v>40</v>
      </c>
      <c r="M3131" t="s">
        <v>41</v>
      </c>
      <c r="N3131" t="s">
        <v>313</v>
      </c>
    </row>
    <row r="3132" spans="1:14" x14ac:dyDescent="0.2">
      <c r="A3132" t="s">
        <v>309</v>
      </c>
      <c r="B3132" s="5" t="s">
        <v>204</v>
      </c>
      <c r="C3132" s="5" t="s">
        <v>19</v>
      </c>
      <c r="D3132" s="5" t="s">
        <v>72</v>
      </c>
      <c r="E3132" s="5" t="s">
        <v>48</v>
      </c>
      <c r="F3132" t="s">
        <v>35</v>
      </c>
      <c r="G3132" t="s">
        <v>39</v>
      </c>
      <c r="H3132">
        <v>412.32</v>
      </c>
      <c r="I3132">
        <v>412.32</v>
      </c>
      <c r="J3132" t="s">
        <v>310</v>
      </c>
      <c r="K3132" t="s">
        <v>311</v>
      </c>
      <c r="L3132" t="s">
        <v>97</v>
      </c>
      <c r="M3132" t="s">
        <v>98</v>
      </c>
      <c r="N3132" t="s">
        <v>313</v>
      </c>
    </row>
    <row r="3133" spans="1:14" x14ac:dyDescent="0.2">
      <c r="A3133" t="s">
        <v>309</v>
      </c>
      <c r="B3133" s="5" t="s">
        <v>211</v>
      </c>
      <c r="C3133" s="5" t="s">
        <v>19</v>
      </c>
      <c r="D3133" s="5" t="s">
        <v>20</v>
      </c>
      <c r="E3133" s="5" t="s">
        <v>212</v>
      </c>
      <c r="F3133" t="s">
        <v>29</v>
      </c>
      <c r="G3133" t="s">
        <v>30</v>
      </c>
      <c r="H3133">
        <v>317.72000000000003</v>
      </c>
      <c r="I3133">
        <v>317.72000000000003</v>
      </c>
      <c r="J3133" t="s">
        <v>310</v>
      </c>
      <c r="K3133" t="s">
        <v>311</v>
      </c>
      <c r="L3133" t="s">
        <v>213</v>
      </c>
      <c r="M3133" t="s">
        <v>212</v>
      </c>
      <c r="N3133" t="s">
        <v>313</v>
      </c>
    </row>
    <row r="3134" spans="1:14" x14ac:dyDescent="0.2">
      <c r="A3134" t="s">
        <v>309</v>
      </c>
      <c r="B3134" s="5" t="s">
        <v>211</v>
      </c>
      <c r="C3134" s="5" t="s">
        <v>19</v>
      </c>
      <c r="D3134" s="5" t="s">
        <v>20</v>
      </c>
      <c r="E3134" s="5" t="s">
        <v>28</v>
      </c>
      <c r="F3134" t="s">
        <v>29</v>
      </c>
      <c r="G3134" t="s">
        <v>30</v>
      </c>
      <c r="H3134">
        <v>18336.43</v>
      </c>
      <c r="I3134">
        <v>18336.43</v>
      </c>
      <c r="J3134" t="s">
        <v>310</v>
      </c>
      <c r="K3134" t="s">
        <v>311</v>
      </c>
      <c r="L3134" t="s">
        <v>31</v>
      </c>
      <c r="M3134" t="s">
        <v>28</v>
      </c>
      <c r="N3134" t="s">
        <v>313</v>
      </c>
    </row>
    <row r="3135" spans="1:14" x14ac:dyDescent="0.2">
      <c r="A3135" t="s">
        <v>309</v>
      </c>
      <c r="B3135" s="5" t="s">
        <v>211</v>
      </c>
      <c r="C3135" s="5" t="s">
        <v>19</v>
      </c>
      <c r="D3135" s="5" t="s">
        <v>20</v>
      </c>
      <c r="E3135" s="5" t="s">
        <v>21</v>
      </c>
      <c r="F3135" t="s">
        <v>22</v>
      </c>
      <c r="G3135" t="s">
        <v>21</v>
      </c>
      <c r="H3135">
        <v>36.99</v>
      </c>
      <c r="I3135">
        <v>36.99</v>
      </c>
      <c r="J3135" t="s">
        <v>310</v>
      </c>
      <c r="K3135" t="s">
        <v>311</v>
      </c>
      <c r="L3135" t="s">
        <v>27</v>
      </c>
      <c r="M3135" t="s">
        <v>21</v>
      </c>
      <c r="N3135" t="s">
        <v>313</v>
      </c>
    </row>
    <row r="3136" spans="1:14" x14ac:dyDescent="0.2">
      <c r="A3136" t="s">
        <v>309</v>
      </c>
      <c r="B3136" s="5" t="s">
        <v>204</v>
      </c>
      <c r="C3136" s="5" t="s">
        <v>110</v>
      </c>
      <c r="D3136" s="5" t="s">
        <v>111</v>
      </c>
      <c r="E3136" s="5" t="s">
        <v>112</v>
      </c>
      <c r="F3136" t="s">
        <v>113</v>
      </c>
      <c r="G3136" t="s">
        <v>118</v>
      </c>
      <c r="H3136">
        <v>2109.25</v>
      </c>
      <c r="I3136">
        <v>2109.25</v>
      </c>
      <c r="J3136" t="s">
        <v>310</v>
      </c>
      <c r="K3136" t="s">
        <v>311</v>
      </c>
      <c r="L3136" t="s">
        <v>119</v>
      </c>
      <c r="M3136" t="s">
        <v>118</v>
      </c>
      <c r="N3136" t="s">
        <v>313</v>
      </c>
    </row>
    <row r="3137" spans="1:14" x14ac:dyDescent="0.2">
      <c r="A3137" t="s">
        <v>309</v>
      </c>
      <c r="B3137" s="5" t="s">
        <v>204</v>
      </c>
      <c r="C3137" s="5" t="s">
        <v>110</v>
      </c>
      <c r="D3137" s="5" t="s">
        <v>111</v>
      </c>
      <c r="E3137" s="5" t="s">
        <v>112</v>
      </c>
      <c r="F3137" t="s">
        <v>113</v>
      </c>
      <c r="G3137" t="s">
        <v>114</v>
      </c>
      <c r="H3137">
        <v>1242.46</v>
      </c>
      <c r="I3137">
        <v>1242.46</v>
      </c>
      <c r="J3137" t="s">
        <v>310</v>
      </c>
      <c r="K3137" t="s">
        <v>311</v>
      </c>
      <c r="L3137" t="s">
        <v>115</v>
      </c>
      <c r="M3137" t="s">
        <v>114</v>
      </c>
      <c r="N3137" t="s">
        <v>313</v>
      </c>
    </row>
    <row r="3138" spans="1:14" x14ac:dyDescent="0.2">
      <c r="A3138" t="s">
        <v>309</v>
      </c>
      <c r="B3138" s="5" t="s">
        <v>204</v>
      </c>
      <c r="C3138" s="5" t="s">
        <v>19</v>
      </c>
      <c r="D3138" s="5" t="s">
        <v>69</v>
      </c>
      <c r="E3138" s="5" t="s">
        <v>48</v>
      </c>
      <c r="F3138" t="s">
        <v>35</v>
      </c>
      <c r="G3138" t="s">
        <v>39</v>
      </c>
      <c r="H3138">
        <v>22.55</v>
      </c>
      <c r="I3138">
        <v>22.55</v>
      </c>
      <c r="J3138" t="s">
        <v>310</v>
      </c>
      <c r="K3138" t="s">
        <v>311</v>
      </c>
      <c r="L3138" t="s">
        <v>54</v>
      </c>
      <c r="M3138" t="s">
        <v>55</v>
      </c>
      <c r="N3138" t="s">
        <v>313</v>
      </c>
    </row>
    <row r="3139" spans="1:14" x14ac:dyDescent="0.2">
      <c r="A3139" t="s">
        <v>309</v>
      </c>
      <c r="B3139" s="5" t="s">
        <v>204</v>
      </c>
      <c r="C3139" s="5" t="s">
        <v>19</v>
      </c>
      <c r="D3139" s="5" t="s">
        <v>72</v>
      </c>
      <c r="E3139" s="5" t="s">
        <v>48</v>
      </c>
      <c r="F3139" t="s">
        <v>35</v>
      </c>
      <c r="G3139" t="s">
        <v>39</v>
      </c>
      <c r="H3139">
        <v>453</v>
      </c>
      <c r="I3139">
        <v>453</v>
      </c>
      <c r="J3139" t="s">
        <v>310</v>
      </c>
      <c r="K3139" t="s">
        <v>311</v>
      </c>
      <c r="L3139" t="s">
        <v>105</v>
      </c>
      <c r="M3139" t="s">
        <v>106</v>
      </c>
      <c r="N3139" t="s">
        <v>313</v>
      </c>
    </row>
    <row r="3140" spans="1:14" x14ac:dyDescent="0.2">
      <c r="A3140" t="s">
        <v>309</v>
      </c>
      <c r="B3140" s="5" t="s">
        <v>204</v>
      </c>
      <c r="C3140" s="5" t="s">
        <v>19</v>
      </c>
      <c r="D3140" s="5" t="s">
        <v>72</v>
      </c>
      <c r="E3140" s="5" t="s">
        <v>76</v>
      </c>
      <c r="F3140" t="s">
        <v>77</v>
      </c>
      <c r="G3140" t="s">
        <v>78</v>
      </c>
      <c r="H3140">
        <v>10.01</v>
      </c>
      <c r="I3140">
        <v>10.01</v>
      </c>
      <c r="J3140" t="s">
        <v>310</v>
      </c>
      <c r="K3140" t="s">
        <v>311</v>
      </c>
      <c r="L3140" t="s">
        <v>79</v>
      </c>
      <c r="M3140" t="s">
        <v>76</v>
      </c>
      <c r="N3140" t="s">
        <v>313</v>
      </c>
    </row>
    <row r="3141" spans="1:14" x14ac:dyDescent="0.2">
      <c r="A3141" t="s">
        <v>309</v>
      </c>
      <c r="B3141" s="5" t="s">
        <v>204</v>
      </c>
      <c r="C3141" s="5" t="s">
        <v>19</v>
      </c>
      <c r="D3141" s="5" t="s">
        <v>72</v>
      </c>
      <c r="E3141" s="5" t="s">
        <v>48</v>
      </c>
      <c r="F3141" t="s">
        <v>35</v>
      </c>
      <c r="G3141" t="s">
        <v>39</v>
      </c>
      <c r="H3141">
        <v>581.92000000000007</v>
      </c>
      <c r="I3141">
        <v>581.92000000000007</v>
      </c>
      <c r="J3141" t="s">
        <v>310</v>
      </c>
      <c r="K3141" t="s">
        <v>311</v>
      </c>
      <c r="L3141" t="s">
        <v>101</v>
      </c>
      <c r="M3141" t="s">
        <v>102</v>
      </c>
      <c r="N3141" t="s">
        <v>313</v>
      </c>
    </row>
    <row r="3142" spans="1:14" x14ac:dyDescent="0.2">
      <c r="A3142" t="s">
        <v>309</v>
      </c>
      <c r="B3142" s="5" t="s">
        <v>204</v>
      </c>
      <c r="C3142" s="5" t="s">
        <v>19</v>
      </c>
      <c r="D3142" s="5" t="s">
        <v>72</v>
      </c>
      <c r="E3142" s="5" t="s">
        <v>94</v>
      </c>
      <c r="F3142" t="s">
        <v>77</v>
      </c>
      <c r="G3142" t="s">
        <v>78</v>
      </c>
      <c r="H3142">
        <v>21.67</v>
      </c>
      <c r="I3142">
        <v>21.67</v>
      </c>
      <c r="J3142" t="s">
        <v>310</v>
      </c>
      <c r="K3142" t="s">
        <v>311</v>
      </c>
      <c r="L3142" t="s">
        <v>95</v>
      </c>
      <c r="M3142" t="s">
        <v>94</v>
      </c>
      <c r="N3142" t="s">
        <v>313</v>
      </c>
    </row>
    <row r="3143" spans="1:14" x14ac:dyDescent="0.2">
      <c r="A3143" t="s">
        <v>309</v>
      </c>
      <c r="B3143" s="5" t="s">
        <v>204</v>
      </c>
      <c r="C3143" s="5" t="s">
        <v>19</v>
      </c>
      <c r="D3143" s="5" t="s">
        <v>72</v>
      </c>
      <c r="E3143" s="5" t="s">
        <v>80</v>
      </c>
      <c r="F3143" t="s">
        <v>77</v>
      </c>
      <c r="G3143" t="s">
        <v>78</v>
      </c>
      <c r="H3143">
        <v>33.159999999999997</v>
      </c>
      <c r="I3143">
        <v>33.159999999999997</v>
      </c>
      <c r="J3143" t="s">
        <v>310</v>
      </c>
      <c r="K3143" t="s">
        <v>311</v>
      </c>
      <c r="L3143" t="s">
        <v>92</v>
      </c>
      <c r="M3143" t="s">
        <v>93</v>
      </c>
      <c r="N3143" t="s">
        <v>313</v>
      </c>
    </row>
    <row r="3144" spans="1:14" x14ac:dyDescent="0.2">
      <c r="A3144" t="s">
        <v>309</v>
      </c>
      <c r="B3144" s="5" t="s">
        <v>204</v>
      </c>
      <c r="C3144" s="5" t="s">
        <v>19</v>
      </c>
      <c r="D3144" s="5" t="s">
        <v>72</v>
      </c>
      <c r="E3144" s="5" t="s">
        <v>80</v>
      </c>
      <c r="F3144" t="s">
        <v>77</v>
      </c>
      <c r="G3144" t="s">
        <v>78</v>
      </c>
      <c r="H3144">
        <v>41.85</v>
      </c>
      <c r="I3144">
        <v>41.85</v>
      </c>
      <c r="J3144" t="s">
        <v>310</v>
      </c>
      <c r="K3144" t="s">
        <v>311</v>
      </c>
      <c r="L3144" t="s">
        <v>88</v>
      </c>
      <c r="M3144" t="s">
        <v>89</v>
      </c>
      <c r="N3144" t="s">
        <v>313</v>
      </c>
    </row>
    <row r="3145" spans="1:14" x14ac:dyDescent="0.2">
      <c r="A3145" t="s">
        <v>309</v>
      </c>
      <c r="B3145" s="5" t="s">
        <v>204</v>
      </c>
      <c r="C3145" s="5" t="s">
        <v>19</v>
      </c>
      <c r="D3145" s="5" t="s">
        <v>72</v>
      </c>
      <c r="E3145" s="5" t="s">
        <v>80</v>
      </c>
      <c r="F3145" t="s">
        <v>77</v>
      </c>
      <c r="G3145" t="s">
        <v>78</v>
      </c>
      <c r="H3145">
        <v>90.49</v>
      </c>
      <c r="I3145">
        <v>90.49</v>
      </c>
      <c r="J3145" t="s">
        <v>310</v>
      </c>
      <c r="K3145" t="s">
        <v>311</v>
      </c>
      <c r="L3145" t="s">
        <v>187</v>
      </c>
      <c r="M3145" t="s">
        <v>188</v>
      </c>
      <c r="N3145" t="s">
        <v>313</v>
      </c>
    </row>
    <row r="3146" spans="1:14" x14ac:dyDescent="0.2">
      <c r="A3146" t="s">
        <v>309</v>
      </c>
      <c r="B3146" s="5" t="s">
        <v>197</v>
      </c>
      <c r="C3146" s="5" t="s">
        <v>19</v>
      </c>
      <c r="D3146" s="5" t="s">
        <v>20</v>
      </c>
      <c r="E3146" s="5" t="s">
        <v>28</v>
      </c>
      <c r="F3146" t="s">
        <v>29</v>
      </c>
      <c r="G3146" t="s">
        <v>30</v>
      </c>
      <c r="H3146">
        <v>5152.54</v>
      </c>
      <c r="I3146">
        <v>5152.54</v>
      </c>
      <c r="J3146" t="s">
        <v>310</v>
      </c>
      <c r="K3146" t="s">
        <v>311</v>
      </c>
      <c r="L3146" t="s">
        <v>31</v>
      </c>
      <c r="M3146" t="s">
        <v>28</v>
      </c>
      <c r="N3146" t="s">
        <v>313</v>
      </c>
    </row>
    <row r="3147" spans="1:14" x14ac:dyDescent="0.2">
      <c r="A3147" t="s">
        <v>309</v>
      </c>
      <c r="B3147" s="5" t="s">
        <v>204</v>
      </c>
      <c r="C3147" s="5" t="s">
        <v>19</v>
      </c>
      <c r="D3147" s="5" t="s">
        <v>72</v>
      </c>
      <c r="E3147" s="5" t="s">
        <v>48</v>
      </c>
      <c r="F3147" t="s">
        <v>35</v>
      </c>
      <c r="G3147" t="s">
        <v>39</v>
      </c>
      <c r="H3147">
        <v>994.23</v>
      </c>
      <c r="I3147">
        <v>994.23</v>
      </c>
      <c r="J3147" t="s">
        <v>310</v>
      </c>
      <c r="K3147" t="s">
        <v>311</v>
      </c>
      <c r="L3147" t="s">
        <v>99</v>
      </c>
      <c r="M3147" t="s">
        <v>100</v>
      </c>
      <c r="N3147" t="s">
        <v>313</v>
      </c>
    </row>
    <row r="3148" spans="1:14" x14ac:dyDescent="0.2">
      <c r="A3148" t="s">
        <v>309</v>
      </c>
      <c r="B3148" s="5" t="s">
        <v>189</v>
      </c>
      <c r="C3148" s="5" t="s">
        <v>19</v>
      </c>
      <c r="D3148" s="5" t="s">
        <v>20</v>
      </c>
      <c r="E3148" s="5" t="s">
        <v>349</v>
      </c>
      <c r="F3148" t="s">
        <v>29</v>
      </c>
      <c r="G3148" t="s">
        <v>30</v>
      </c>
      <c r="H3148">
        <v>-358.34</v>
      </c>
      <c r="I3148">
        <v>-358.34</v>
      </c>
      <c r="J3148" t="s">
        <v>310</v>
      </c>
      <c r="K3148" t="s">
        <v>311</v>
      </c>
      <c r="L3148" t="s">
        <v>350</v>
      </c>
      <c r="M3148" t="s">
        <v>349</v>
      </c>
      <c r="N3148" t="s">
        <v>313</v>
      </c>
    </row>
    <row r="3149" spans="1:14" x14ac:dyDescent="0.2">
      <c r="A3149" t="s">
        <v>309</v>
      </c>
      <c r="B3149" s="5" t="s">
        <v>197</v>
      </c>
      <c r="C3149" s="5" t="s">
        <v>19</v>
      </c>
      <c r="D3149" s="5" t="s">
        <v>20</v>
      </c>
      <c r="E3149" s="5" t="s">
        <v>44</v>
      </c>
      <c r="F3149" t="s">
        <v>29</v>
      </c>
      <c r="G3149" t="s">
        <v>30</v>
      </c>
      <c r="H3149">
        <v>729</v>
      </c>
      <c r="I3149">
        <v>729</v>
      </c>
      <c r="J3149" t="s">
        <v>310</v>
      </c>
      <c r="K3149" t="s">
        <v>311</v>
      </c>
      <c r="L3149" t="s">
        <v>45</v>
      </c>
      <c r="M3149" t="s">
        <v>44</v>
      </c>
      <c r="N3149" t="s">
        <v>313</v>
      </c>
    </row>
    <row r="3150" spans="1:14" x14ac:dyDescent="0.2">
      <c r="A3150" t="s">
        <v>309</v>
      </c>
      <c r="B3150" s="5" t="s">
        <v>169</v>
      </c>
      <c r="C3150" s="5" t="s">
        <v>19</v>
      </c>
      <c r="D3150" s="5" t="s">
        <v>72</v>
      </c>
      <c r="E3150" s="5" t="s">
        <v>80</v>
      </c>
      <c r="F3150" t="s">
        <v>77</v>
      </c>
      <c r="G3150" t="s">
        <v>78</v>
      </c>
      <c r="H3150">
        <v>132.34</v>
      </c>
      <c r="I3150">
        <v>132.34</v>
      </c>
      <c r="J3150" t="s">
        <v>310</v>
      </c>
      <c r="K3150" t="s">
        <v>311</v>
      </c>
      <c r="L3150" t="s">
        <v>92</v>
      </c>
      <c r="M3150" t="s">
        <v>93</v>
      </c>
      <c r="N3150" t="s">
        <v>313</v>
      </c>
    </row>
    <row r="3151" spans="1:14" x14ac:dyDescent="0.2">
      <c r="A3151" t="s">
        <v>309</v>
      </c>
      <c r="B3151" s="5" t="s">
        <v>169</v>
      </c>
      <c r="C3151" s="5" t="s">
        <v>19</v>
      </c>
      <c r="D3151" s="5" t="s">
        <v>72</v>
      </c>
      <c r="E3151" s="5" t="s">
        <v>94</v>
      </c>
      <c r="F3151" t="s">
        <v>77</v>
      </c>
      <c r="G3151" t="s">
        <v>78</v>
      </c>
      <c r="H3151">
        <v>785.07999999999993</v>
      </c>
      <c r="I3151">
        <v>785.07999999999993</v>
      </c>
      <c r="J3151" t="s">
        <v>310</v>
      </c>
      <c r="K3151" t="s">
        <v>311</v>
      </c>
      <c r="L3151" t="s">
        <v>95</v>
      </c>
      <c r="M3151" t="s">
        <v>94</v>
      </c>
      <c r="N3151" t="s">
        <v>313</v>
      </c>
    </row>
    <row r="3152" spans="1:14" x14ac:dyDescent="0.2">
      <c r="A3152" t="s">
        <v>309</v>
      </c>
      <c r="B3152" s="5" t="s">
        <v>169</v>
      </c>
      <c r="C3152" s="5" t="s">
        <v>19</v>
      </c>
      <c r="D3152" s="5" t="s">
        <v>72</v>
      </c>
      <c r="E3152" s="5" t="s">
        <v>48</v>
      </c>
      <c r="F3152" t="s">
        <v>35</v>
      </c>
      <c r="G3152" t="s">
        <v>339</v>
      </c>
      <c r="H3152">
        <v>36163.490000000005</v>
      </c>
      <c r="I3152">
        <v>36163.490000000005</v>
      </c>
      <c r="J3152" t="s">
        <v>310</v>
      </c>
      <c r="K3152" t="s">
        <v>311</v>
      </c>
      <c r="L3152" t="s">
        <v>101</v>
      </c>
      <c r="M3152" t="s">
        <v>102</v>
      </c>
      <c r="N3152" t="s">
        <v>313</v>
      </c>
    </row>
    <row r="3153" spans="1:14" x14ac:dyDescent="0.2">
      <c r="A3153" t="s">
        <v>309</v>
      </c>
      <c r="B3153" s="5" t="s">
        <v>169</v>
      </c>
      <c r="C3153" s="5" t="s">
        <v>19</v>
      </c>
      <c r="D3153" s="5" t="s">
        <v>72</v>
      </c>
      <c r="E3153" s="5" t="s">
        <v>48</v>
      </c>
      <c r="F3153" t="s">
        <v>35</v>
      </c>
      <c r="G3153" t="s">
        <v>39</v>
      </c>
      <c r="H3153">
        <v>241.69</v>
      </c>
      <c r="I3153">
        <v>241.69</v>
      </c>
      <c r="J3153" t="s">
        <v>310</v>
      </c>
      <c r="K3153" t="s">
        <v>311</v>
      </c>
      <c r="L3153" t="s">
        <v>101</v>
      </c>
      <c r="M3153" t="s">
        <v>102</v>
      </c>
      <c r="N3153" t="s">
        <v>313</v>
      </c>
    </row>
    <row r="3154" spans="1:14" x14ac:dyDescent="0.2">
      <c r="A3154" t="s">
        <v>309</v>
      </c>
      <c r="B3154" s="5" t="s">
        <v>169</v>
      </c>
      <c r="C3154" s="5" t="s">
        <v>19</v>
      </c>
      <c r="D3154" s="5" t="s">
        <v>72</v>
      </c>
      <c r="E3154" s="5" t="s">
        <v>48</v>
      </c>
      <c r="F3154" t="s">
        <v>35</v>
      </c>
      <c r="G3154" t="s">
        <v>39</v>
      </c>
      <c r="H3154">
        <v>2048.5100000000002</v>
      </c>
      <c r="I3154">
        <v>2048.5100000000002</v>
      </c>
      <c r="J3154" t="s">
        <v>310</v>
      </c>
      <c r="K3154" t="s">
        <v>311</v>
      </c>
      <c r="L3154" t="s">
        <v>108</v>
      </c>
      <c r="M3154" t="s">
        <v>109</v>
      </c>
      <c r="N3154" t="s">
        <v>313</v>
      </c>
    </row>
    <row r="3155" spans="1:14" x14ac:dyDescent="0.2">
      <c r="A3155" t="s">
        <v>309</v>
      </c>
      <c r="B3155" s="5" t="s">
        <v>169</v>
      </c>
      <c r="C3155" s="5" t="s">
        <v>19</v>
      </c>
      <c r="D3155" s="5" t="s">
        <v>72</v>
      </c>
      <c r="E3155" s="5" t="s">
        <v>48</v>
      </c>
      <c r="F3155" t="s">
        <v>35</v>
      </c>
      <c r="G3155" t="s">
        <v>39</v>
      </c>
      <c r="H3155">
        <v>-2147.86</v>
      </c>
      <c r="I3155">
        <v>-2147.86</v>
      </c>
      <c r="J3155" t="s">
        <v>310</v>
      </c>
      <c r="K3155" t="s">
        <v>311</v>
      </c>
      <c r="L3155" t="s">
        <v>103</v>
      </c>
      <c r="M3155" t="s">
        <v>104</v>
      </c>
      <c r="N3155" t="s">
        <v>313</v>
      </c>
    </row>
    <row r="3156" spans="1:14" x14ac:dyDescent="0.2">
      <c r="A3156" t="s">
        <v>309</v>
      </c>
      <c r="B3156" s="5" t="s">
        <v>169</v>
      </c>
      <c r="C3156" s="5" t="s">
        <v>19</v>
      </c>
      <c r="D3156" s="5" t="s">
        <v>72</v>
      </c>
      <c r="E3156" s="5" t="s">
        <v>48</v>
      </c>
      <c r="F3156" t="s">
        <v>35</v>
      </c>
      <c r="G3156" t="s">
        <v>39</v>
      </c>
      <c r="H3156">
        <v>1591.03</v>
      </c>
      <c r="I3156">
        <v>1591.03</v>
      </c>
      <c r="J3156" t="s">
        <v>310</v>
      </c>
      <c r="K3156" t="s">
        <v>311</v>
      </c>
      <c r="L3156" t="s">
        <v>97</v>
      </c>
      <c r="M3156" t="s">
        <v>98</v>
      </c>
      <c r="N3156" t="s">
        <v>313</v>
      </c>
    </row>
    <row r="3157" spans="1:14" x14ac:dyDescent="0.2">
      <c r="A3157" t="s">
        <v>309</v>
      </c>
      <c r="B3157" s="5" t="s">
        <v>169</v>
      </c>
      <c r="C3157" s="5" t="s">
        <v>19</v>
      </c>
      <c r="D3157" s="5" t="s">
        <v>72</v>
      </c>
      <c r="E3157" s="5" t="s">
        <v>48</v>
      </c>
      <c r="F3157" t="s">
        <v>35</v>
      </c>
      <c r="G3157" t="s">
        <v>39</v>
      </c>
      <c r="H3157">
        <v>2303.7399999999998</v>
      </c>
      <c r="I3157">
        <v>2303.7399999999998</v>
      </c>
      <c r="J3157" t="s">
        <v>310</v>
      </c>
      <c r="K3157" t="s">
        <v>311</v>
      </c>
      <c r="L3157" t="s">
        <v>105</v>
      </c>
      <c r="M3157" t="s">
        <v>106</v>
      </c>
      <c r="N3157" t="s">
        <v>313</v>
      </c>
    </row>
    <row r="3158" spans="1:14" x14ac:dyDescent="0.2">
      <c r="A3158" t="s">
        <v>309</v>
      </c>
      <c r="B3158" s="5" t="s">
        <v>169</v>
      </c>
      <c r="C3158" s="5" t="s">
        <v>19</v>
      </c>
      <c r="D3158" s="5" t="s">
        <v>72</v>
      </c>
      <c r="E3158" s="5" t="s">
        <v>48</v>
      </c>
      <c r="F3158" t="s">
        <v>35</v>
      </c>
      <c r="G3158" t="s">
        <v>39</v>
      </c>
      <c r="H3158">
        <v>3974.98</v>
      </c>
      <c r="I3158">
        <v>3974.98</v>
      </c>
      <c r="J3158" t="s">
        <v>310</v>
      </c>
      <c r="K3158" t="s">
        <v>311</v>
      </c>
      <c r="L3158" t="s">
        <v>99</v>
      </c>
      <c r="M3158" t="s">
        <v>100</v>
      </c>
      <c r="N3158" t="s">
        <v>313</v>
      </c>
    </row>
    <row r="3159" spans="1:14" x14ac:dyDescent="0.2">
      <c r="A3159" t="s">
        <v>309</v>
      </c>
      <c r="B3159" s="5" t="s">
        <v>169</v>
      </c>
      <c r="C3159" s="5" t="s">
        <v>110</v>
      </c>
      <c r="D3159" s="5" t="s">
        <v>111</v>
      </c>
      <c r="E3159" s="5" t="s">
        <v>112</v>
      </c>
      <c r="F3159" t="s">
        <v>113</v>
      </c>
      <c r="G3159" t="s">
        <v>152</v>
      </c>
      <c r="H3159">
        <v>377366.62</v>
      </c>
      <c r="I3159">
        <v>377366.62</v>
      </c>
      <c r="J3159" t="s">
        <v>310</v>
      </c>
      <c r="K3159" t="s">
        <v>311</v>
      </c>
      <c r="L3159" t="s">
        <v>153</v>
      </c>
      <c r="M3159" t="s">
        <v>152</v>
      </c>
      <c r="N3159" t="s">
        <v>313</v>
      </c>
    </row>
    <row r="3160" spans="1:14" x14ac:dyDescent="0.2">
      <c r="A3160" t="s">
        <v>309</v>
      </c>
      <c r="B3160" s="5" t="s">
        <v>169</v>
      </c>
      <c r="C3160" s="5" t="s">
        <v>110</v>
      </c>
      <c r="D3160" s="5" t="s">
        <v>111</v>
      </c>
      <c r="E3160" s="5" t="s">
        <v>112</v>
      </c>
      <c r="F3160" t="s">
        <v>113</v>
      </c>
      <c r="G3160" t="s">
        <v>114</v>
      </c>
      <c r="H3160">
        <v>16629.939999999999</v>
      </c>
      <c r="I3160">
        <v>16629.939999999999</v>
      </c>
      <c r="J3160" t="s">
        <v>310</v>
      </c>
      <c r="K3160" t="s">
        <v>311</v>
      </c>
      <c r="L3160" t="s">
        <v>115</v>
      </c>
      <c r="M3160" t="s">
        <v>114</v>
      </c>
      <c r="N3160" t="s">
        <v>313</v>
      </c>
    </row>
    <row r="3161" spans="1:14" x14ac:dyDescent="0.2">
      <c r="A3161" t="s">
        <v>309</v>
      </c>
      <c r="B3161" s="5" t="s">
        <v>169</v>
      </c>
      <c r="C3161" s="5" t="s">
        <v>110</v>
      </c>
      <c r="D3161" s="5" t="s">
        <v>111</v>
      </c>
      <c r="E3161" s="5" t="s">
        <v>112</v>
      </c>
      <c r="F3161" t="s">
        <v>113</v>
      </c>
      <c r="G3161" t="s">
        <v>118</v>
      </c>
      <c r="H3161">
        <v>13172.04</v>
      </c>
      <c r="I3161">
        <v>13172.04</v>
      </c>
      <c r="J3161" t="s">
        <v>310</v>
      </c>
      <c r="K3161" t="s">
        <v>311</v>
      </c>
      <c r="L3161" t="s">
        <v>119</v>
      </c>
      <c r="M3161" t="s">
        <v>118</v>
      </c>
      <c r="N3161" t="s">
        <v>313</v>
      </c>
    </row>
    <row r="3162" spans="1:14" x14ac:dyDescent="0.2">
      <c r="A3162" t="s">
        <v>309</v>
      </c>
      <c r="B3162" s="5" t="s">
        <v>169</v>
      </c>
      <c r="C3162" s="5" t="s">
        <v>19</v>
      </c>
      <c r="D3162" s="5" t="s">
        <v>72</v>
      </c>
      <c r="E3162" s="5" t="s">
        <v>80</v>
      </c>
      <c r="F3162" t="s">
        <v>77</v>
      </c>
      <c r="G3162" t="s">
        <v>78</v>
      </c>
      <c r="H3162">
        <v>1541.47</v>
      </c>
      <c r="I3162">
        <v>1541.47</v>
      </c>
      <c r="J3162" t="s">
        <v>310</v>
      </c>
      <c r="K3162" t="s">
        <v>311</v>
      </c>
      <c r="L3162" t="s">
        <v>84</v>
      </c>
      <c r="M3162" t="s">
        <v>85</v>
      </c>
      <c r="N3162" t="s">
        <v>313</v>
      </c>
    </row>
    <row r="3163" spans="1:14" x14ac:dyDescent="0.2">
      <c r="A3163" t="s">
        <v>309</v>
      </c>
      <c r="B3163" s="5" t="s">
        <v>189</v>
      </c>
      <c r="C3163" s="5" t="s">
        <v>19</v>
      </c>
      <c r="D3163" s="5" t="s">
        <v>20</v>
      </c>
      <c r="E3163" s="5" t="s">
        <v>48</v>
      </c>
      <c r="F3163" t="s">
        <v>35</v>
      </c>
      <c r="G3163" t="s">
        <v>39</v>
      </c>
      <c r="H3163">
        <v>525.65</v>
      </c>
      <c r="I3163">
        <v>525.65</v>
      </c>
      <c r="J3163" t="s">
        <v>310</v>
      </c>
      <c r="K3163" t="s">
        <v>311</v>
      </c>
      <c r="L3163" t="s">
        <v>54</v>
      </c>
      <c r="M3163" t="s">
        <v>55</v>
      </c>
      <c r="N3163" t="s">
        <v>313</v>
      </c>
    </row>
    <row r="3164" spans="1:14" x14ac:dyDescent="0.2">
      <c r="A3164" t="s">
        <v>309</v>
      </c>
      <c r="B3164" s="5" t="s">
        <v>189</v>
      </c>
      <c r="C3164" s="5" t="s">
        <v>19</v>
      </c>
      <c r="D3164" s="5" t="s">
        <v>69</v>
      </c>
      <c r="E3164" s="5" t="s">
        <v>320</v>
      </c>
      <c r="F3164" t="s">
        <v>29</v>
      </c>
      <c r="G3164" t="s">
        <v>30</v>
      </c>
      <c r="H3164">
        <v>1550.64</v>
      </c>
      <c r="I3164">
        <v>1550.64</v>
      </c>
      <c r="J3164" t="s">
        <v>310</v>
      </c>
      <c r="K3164" t="s">
        <v>311</v>
      </c>
      <c r="L3164" t="s">
        <v>321</v>
      </c>
      <c r="M3164" t="s">
        <v>320</v>
      </c>
      <c r="N3164" t="s">
        <v>313</v>
      </c>
    </row>
    <row r="3165" spans="1:14" x14ac:dyDescent="0.2">
      <c r="A3165" t="s">
        <v>309</v>
      </c>
      <c r="B3165" s="5" t="s">
        <v>189</v>
      </c>
      <c r="C3165" s="5" t="s">
        <v>19</v>
      </c>
      <c r="D3165" s="5" t="s">
        <v>69</v>
      </c>
      <c r="E3165" s="5" t="s">
        <v>70</v>
      </c>
      <c r="F3165" t="s">
        <v>29</v>
      </c>
      <c r="G3165" t="s">
        <v>30</v>
      </c>
      <c r="H3165">
        <v>5547.0099999999993</v>
      </c>
      <c r="I3165">
        <v>5547.0099999999993</v>
      </c>
      <c r="J3165" t="s">
        <v>310</v>
      </c>
      <c r="K3165" t="s">
        <v>311</v>
      </c>
      <c r="L3165" t="s">
        <v>71</v>
      </c>
      <c r="M3165" t="s">
        <v>70</v>
      </c>
      <c r="N3165" t="s">
        <v>313</v>
      </c>
    </row>
    <row r="3166" spans="1:14" x14ac:dyDescent="0.2">
      <c r="A3166" t="s">
        <v>309</v>
      </c>
      <c r="B3166" s="5" t="s">
        <v>189</v>
      </c>
      <c r="C3166" s="5" t="s">
        <v>19</v>
      </c>
      <c r="D3166" s="5" t="s">
        <v>69</v>
      </c>
      <c r="E3166" s="5" t="s">
        <v>28</v>
      </c>
      <c r="F3166" t="s">
        <v>29</v>
      </c>
      <c r="G3166" t="s">
        <v>30</v>
      </c>
      <c r="H3166">
        <v>410.97</v>
      </c>
      <c r="I3166">
        <v>410.97</v>
      </c>
      <c r="J3166" t="s">
        <v>310</v>
      </c>
      <c r="K3166" t="s">
        <v>311</v>
      </c>
      <c r="L3166" t="s">
        <v>31</v>
      </c>
      <c r="M3166" t="s">
        <v>28</v>
      </c>
      <c r="N3166" t="s">
        <v>313</v>
      </c>
    </row>
    <row r="3167" spans="1:14" x14ac:dyDescent="0.2">
      <c r="A3167" t="s">
        <v>309</v>
      </c>
      <c r="B3167" s="5" t="s">
        <v>189</v>
      </c>
      <c r="C3167" s="5" t="s">
        <v>19</v>
      </c>
      <c r="D3167" s="5" t="s">
        <v>127</v>
      </c>
      <c r="E3167" s="5" t="s">
        <v>353</v>
      </c>
      <c r="F3167" t="s">
        <v>29</v>
      </c>
      <c r="G3167" t="s">
        <v>30</v>
      </c>
      <c r="H3167">
        <v>232.5</v>
      </c>
      <c r="I3167">
        <v>232.5</v>
      </c>
      <c r="J3167" t="s">
        <v>310</v>
      </c>
      <c r="K3167" t="s">
        <v>311</v>
      </c>
      <c r="L3167" t="s">
        <v>354</v>
      </c>
      <c r="M3167" t="s">
        <v>353</v>
      </c>
      <c r="N3167" t="s">
        <v>313</v>
      </c>
    </row>
    <row r="3168" spans="1:14" x14ac:dyDescent="0.2">
      <c r="A3168" t="s">
        <v>309</v>
      </c>
      <c r="B3168" s="5" t="s">
        <v>189</v>
      </c>
      <c r="C3168" s="5" t="s">
        <v>19</v>
      </c>
      <c r="D3168" s="5" t="s">
        <v>20</v>
      </c>
      <c r="E3168" s="5" t="s">
        <v>66</v>
      </c>
      <c r="F3168" t="s">
        <v>61</v>
      </c>
      <c r="G3168" t="s">
        <v>66</v>
      </c>
      <c r="H3168">
        <v>15803.390000000001</v>
      </c>
      <c r="I3168">
        <v>15803.390000000001</v>
      </c>
      <c r="J3168" t="s">
        <v>310</v>
      </c>
      <c r="K3168" t="s">
        <v>311</v>
      </c>
      <c r="L3168" t="s">
        <v>67</v>
      </c>
      <c r="M3168" t="s">
        <v>66</v>
      </c>
      <c r="N3168" t="s">
        <v>313</v>
      </c>
    </row>
    <row r="3169" spans="1:14" x14ac:dyDescent="0.2">
      <c r="A3169" t="s">
        <v>309</v>
      </c>
      <c r="B3169" s="5" t="s">
        <v>189</v>
      </c>
      <c r="C3169" s="5" t="s">
        <v>19</v>
      </c>
      <c r="D3169" s="5" t="s">
        <v>20</v>
      </c>
      <c r="E3169" s="5" t="s">
        <v>21</v>
      </c>
      <c r="F3169" t="s">
        <v>22</v>
      </c>
      <c r="G3169" t="s">
        <v>21</v>
      </c>
      <c r="H3169">
        <v>21.82</v>
      </c>
      <c r="I3169">
        <v>21.82</v>
      </c>
      <c r="J3169" t="s">
        <v>310</v>
      </c>
      <c r="K3169" t="s">
        <v>311</v>
      </c>
      <c r="L3169" t="s">
        <v>27</v>
      </c>
      <c r="M3169" t="s">
        <v>21</v>
      </c>
      <c r="N3169" t="s">
        <v>313</v>
      </c>
    </row>
    <row r="3170" spans="1:14" x14ac:dyDescent="0.2">
      <c r="A3170" t="s">
        <v>309</v>
      </c>
      <c r="B3170" s="5" t="s">
        <v>189</v>
      </c>
      <c r="C3170" s="5" t="s">
        <v>19</v>
      </c>
      <c r="D3170" s="5" t="s">
        <v>20</v>
      </c>
      <c r="E3170" s="5" t="s">
        <v>61</v>
      </c>
      <c r="F3170" t="s">
        <v>61</v>
      </c>
      <c r="G3170" t="s">
        <v>61</v>
      </c>
      <c r="H3170">
        <v>-10345.68</v>
      </c>
      <c r="I3170">
        <v>-10345.68</v>
      </c>
      <c r="J3170" t="s">
        <v>310</v>
      </c>
      <c r="K3170" t="s">
        <v>311</v>
      </c>
      <c r="L3170" t="s">
        <v>64</v>
      </c>
      <c r="M3170" t="s">
        <v>65</v>
      </c>
      <c r="N3170" t="s">
        <v>313</v>
      </c>
    </row>
    <row r="3171" spans="1:14" x14ac:dyDescent="0.2">
      <c r="A3171" t="s">
        <v>309</v>
      </c>
      <c r="B3171" s="5" t="s">
        <v>189</v>
      </c>
      <c r="C3171" s="5" t="s">
        <v>19</v>
      </c>
      <c r="D3171" s="5" t="s">
        <v>20</v>
      </c>
      <c r="E3171" s="5" t="s">
        <v>347</v>
      </c>
      <c r="F3171" t="s">
        <v>29</v>
      </c>
      <c r="G3171" t="s">
        <v>30</v>
      </c>
      <c r="H3171">
        <v>-200</v>
      </c>
      <c r="I3171">
        <v>-200</v>
      </c>
      <c r="J3171" t="s">
        <v>310</v>
      </c>
      <c r="K3171" t="s">
        <v>311</v>
      </c>
      <c r="L3171" t="s">
        <v>348</v>
      </c>
      <c r="M3171" t="s">
        <v>347</v>
      </c>
      <c r="N3171" t="s">
        <v>313</v>
      </c>
    </row>
    <row r="3172" spans="1:14" x14ac:dyDescent="0.2">
      <c r="A3172" t="s">
        <v>309</v>
      </c>
      <c r="B3172" s="5" t="s">
        <v>189</v>
      </c>
      <c r="C3172" s="5" t="s">
        <v>19</v>
      </c>
      <c r="D3172" s="5" t="s">
        <v>20</v>
      </c>
      <c r="E3172" s="5" t="s">
        <v>48</v>
      </c>
      <c r="F3172" t="s">
        <v>35</v>
      </c>
      <c r="G3172" t="s">
        <v>39</v>
      </c>
      <c r="H3172">
        <v>2628.2400000000002</v>
      </c>
      <c r="I3172">
        <v>2628.2400000000002</v>
      </c>
      <c r="J3172" t="s">
        <v>310</v>
      </c>
      <c r="K3172" t="s">
        <v>311</v>
      </c>
      <c r="L3172" t="s">
        <v>50</v>
      </c>
      <c r="M3172" t="s">
        <v>51</v>
      </c>
      <c r="N3172" t="s">
        <v>313</v>
      </c>
    </row>
    <row r="3173" spans="1:14" x14ac:dyDescent="0.2">
      <c r="A3173" t="s">
        <v>309</v>
      </c>
      <c r="B3173" s="5" t="s">
        <v>189</v>
      </c>
      <c r="C3173" s="5" t="s">
        <v>19</v>
      </c>
      <c r="D3173" s="5" t="s">
        <v>20</v>
      </c>
      <c r="E3173" s="5" t="s">
        <v>48</v>
      </c>
      <c r="F3173" t="s">
        <v>35</v>
      </c>
      <c r="G3173" t="s">
        <v>39</v>
      </c>
      <c r="H3173">
        <v>25.580000000000027</v>
      </c>
      <c r="I3173">
        <v>25.580000000000027</v>
      </c>
      <c r="J3173" t="s">
        <v>310</v>
      </c>
      <c r="K3173" t="s">
        <v>311</v>
      </c>
      <c r="L3173" t="s">
        <v>52</v>
      </c>
      <c r="M3173" t="s">
        <v>53</v>
      </c>
      <c r="N3173" t="s">
        <v>313</v>
      </c>
    </row>
    <row r="3174" spans="1:14" x14ac:dyDescent="0.2">
      <c r="A3174" t="s">
        <v>309</v>
      </c>
      <c r="B3174" s="5" t="s">
        <v>189</v>
      </c>
      <c r="C3174" s="5" t="s">
        <v>19</v>
      </c>
      <c r="D3174" s="5" t="s">
        <v>20</v>
      </c>
      <c r="E3174" s="5" t="s">
        <v>46</v>
      </c>
      <c r="F3174" t="s">
        <v>29</v>
      </c>
      <c r="G3174" t="s">
        <v>30</v>
      </c>
      <c r="H3174">
        <v>105</v>
      </c>
      <c r="I3174">
        <v>105</v>
      </c>
      <c r="J3174" t="s">
        <v>310</v>
      </c>
      <c r="K3174" t="s">
        <v>311</v>
      </c>
      <c r="L3174" t="s">
        <v>47</v>
      </c>
      <c r="M3174" t="s">
        <v>46</v>
      </c>
      <c r="N3174" t="s">
        <v>313</v>
      </c>
    </row>
    <row r="3175" spans="1:14" x14ac:dyDescent="0.2">
      <c r="A3175" t="s">
        <v>309</v>
      </c>
      <c r="B3175" s="5" t="s">
        <v>189</v>
      </c>
      <c r="C3175" s="5" t="s">
        <v>19</v>
      </c>
      <c r="D3175" s="5" t="s">
        <v>20</v>
      </c>
      <c r="E3175" s="5" t="s">
        <v>44</v>
      </c>
      <c r="F3175" t="s">
        <v>29</v>
      </c>
      <c r="G3175" t="s">
        <v>30</v>
      </c>
      <c r="H3175">
        <v>5903.2</v>
      </c>
      <c r="I3175">
        <v>5903.2</v>
      </c>
      <c r="J3175" t="s">
        <v>310</v>
      </c>
      <c r="K3175" t="s">
        <v>311</v>
      </c>
      <c r="L3175" t="s">
        <v>45</v>
      </c>
      <c r="M3175" t="s">
        <v>44</v>
      </c>
      <c r="N3175" t="s">
        <v>313</v>
      </c>
    </row>
    <row r="3176" spans="1:14" x14ac:dyDescent="0.2">
      <c r="A3176" t="s">
        <v>309</v>
      </c>
      <c r="B3176" s="5" t="s">
        <v>189</v>
      </c>
      <c r="C3176" s="5" t="s">
        <v>19</v>
      </c>
      <c r="D3176" s="5" t="s">
        <v>20</v>
      </c>
      <c r="E3176" s="5" t="s">
        <v>28</v>
      </c>
      <c r="F3176" t="s">
        <v>29</v>
      </c>
      <c r="G3176" t="s">
        <v>30</v>
      </c>
      <c r="H3176">
        <v>476.69</v>
      </c>
      <c r="I3176">
        <v>476.69</v>
      </c>
      <c r="J3176" t="s">
        <v>310</v>
      </c>
      <c r="K3176" t="s">
        <v>311</v>
      </c>
      <c r="L3176" t="s">
        <v>31</v>
      </c>
      <c r="M3176" t="s">
        <v>28</v>
      </c>
      <c r="N3176" t="s">
        <v>313</v>
      </c>
    </row>
    <row r="3177" spans="1:14" x14ac:dyDescent="0.2">
      <c r="A3177" t="s">
        <v>309</v>
      </c>
      <c r="B3177" s="5" t="s">
        <v>169</v>
      </c>
      <c r="C3177" s="5" t="s">
        <v>19</v>
      </c>
      <c r="D3177" s="5" t="s">
        <v>72</v>
      </c>
      <c r="E3177" s="5" t="s">
        <v>80</v>
      </c>
      <c r="F3177" t="s">
        <v>77</v>
      </c>
      <c r="G3177" t="s">
        <v>78</v>
      </c>
      <c r="H3177">
        <v>710.34999999999991</v>
      </c>
      <c r="I3177">
        <v>710.34999999999991</v>
      </c>
      <c r="J3177" t="s">
        <v>310</v>
      </c>
      <c r="K3177" t="s">
        <v>311</v>
      </c>
      <c r="L3177" t="s">
        <v>88</v>
      </c>
      <c r="M3177" t="s">
        <v>89</v>
      </c>
      <c r="N3177" t="s">
        <v>313</v>
      </c>
    </row>
    <row r="3178" spans="1:14" x14ac:dyDescent="0.2">
      <c r="A3178" t="s">
        <v>309</v>
      </c>
      <c r="B3178" s="5" t="s">
        <v>189</v>
      </c>
      <c r="C3178" s="5" t="s">
        <v>19</v>
      </c>
      <c r="D3178" s="5" t="s">
        <v>20</v>
      </c>
      <c r="E3178" s="5" t="s">
        <v>123</v>
      </c>
      <c r="F3178" t="s">
        <v>61</v>
      </c>
      <c r="G3178" t="s">
        <v>123</v>
      </c>
      <c r="H3178">
        <v>712.5</v>
      </c>
      <c r="I3178">
        <v>712.5</v>
      </c>
      <c r="J3178" t="s">
        <v>310</v>
      </c>
      <c r="K3178" t="s">
        <v>311</v>
      </c>
      <c r="L3178" t="s">
        <v>124</v>
      </c>
      <c r="M3178" t="s">
        <v>123</v>
      </c>
      <c r="N3178" t="s">
        <v>313</v>
      </c>
    </row>
    <row r="3179" spans="1:14" x14ac:dyDescent="0.2">
      <c r="A3179" t="s">
        <v>309</v>
      </c>
      <c r="B3179" s="5" t="s">
        <v>169</v>
      </c>
      <c r="C3179" s="5" t="s">
        <v>19</v>
      </c>
      <c r="D3179" s="5" t="s">
        <v>69</v>
      </c>
      <c r="E3179" s="5" t="s">
        <v>200</v>
      </c>
      <c r="F3179" t="s">
        <v>35</v>
      </c>
      <c r="G3179" t="s">
        <v>39</v>
      </c>
      <c r="H3179">
        <v>4.7</v>
      </c>
      <c r="I3179">
        <v>4.7</v>
      </c>
      <c r="J3179" t="s">
        <v>310</v>
      </c>
      <c r="K3179" t="s">
        <v>311</v>
      </c>
      <c r="L3179" t="s">
        <v>201</v>
      </c>
      <c r="M3179" t="s">
        <v>202</v>
      </c>
      <c r="N3179" t="s">
        <v>313</v>
      </c>
    </row>
    <row r="3180" spans="1:14" x14ac:dyDescent="0.2">
      <c r="A3180" t="s">
        <v>309</v>
      </c>
      <c r="B3180" s="5" t="s">
        <v>169</v>
      </c>
      <c r="C3180" s="5" t="s">
        <v>19</v>
      </c>
      <c r="D3180" s="5" t="s">
        <v>20</v>
      </c>
      <c r="E3180" s="5" t="s">
        <v>48</v>
      </c>
      <c r="F3180" t="s">
        <v>35</v>
      </c>
      <c r="G3180" t="s">
        <v>39</v>
      </c>
      <c r="H3180">
        <v>4.2399999999999523</v>
      </c>
      <c r="I3180">
        <v>4.2399999999999523</v>
      </c>
      <c r="J3180" t="s">
        <v>310</v>
      </c>
      <c r="K3180" t="s">
        <v>311</v>
      </c>
      <c r="L3180" t="s">
        <v>52</v>
      </c>
      <c r="M3180" t="s">
        <v>53</v>
      </c>
      <c r="N3180" t="s">
        <v>313</v>
      </c>
    </row>
    <row r="3181" spans="1:14" x14ac:dyDescent="0.2">
      <c r="A3181" t="s">
        <v>309</v>
      </c>
      <c r="B3181" s="5" t="s">
        <v>169</v>
      </c>
      <c r="C3181" s="5" t="s">
        <v>19</v>
      </c>
      <c r="D3181" s="5" t="s">
        <v>20</v>
      </c>
      <c r="E3181" s="5" t="s">
        <v>48</v>
      </c>
      <c r="F3181" t="s">
        <v>35</v>
      </c>
      <c r="G3181" t="s">
        <v>39</v>
      </c>
      <c r="H3181">
        <v>3086.84</v>
      </c>
      <c r="I3181">
        <v>3086.84</v>
      </c>
      <c r="J3181" t="s">
        <v>310</v>
      </c>
      <c r="K3181" t="s">
        <v>311</v>
      </c>
      <c r="L3181" t="s">
        <v>50</v>
      </c>
      <c r="M3181" t="s">
        <v>51</v>
      </c>
      <c r="N3181" t="s">
        <v>313</v>
      </c>
    </row>
    <row r="3182" spans="1:14" x14ac:dyDescent="0.2">
      <c r="A3182" t="s">
        <v>309</v>
      </c>
      <c r="B3182" s="5" t="s">
        <v>169</v>
      </c>
      <c r="C3182" s="5" t="s">
        <v>19</v>
      </c>
      <c r="D3182" s="5" t="s">
        <v>20</v>
      </c>
      <c r="E3182" s="5" t="s">
        <v>48</v>
      </c>
      <c r="F3182" t="s">
        <v>35</v>
      </c>
      <c r="G3182" t="s">
        <v>39</v>
      </c>
      <c r="H3182">
        <v>512.19000000000005</v>
      </c>
      <c r="I3182">
        <v>512.19000000000005</v>
      </c>
      <c r="J3182" t="s">
        <v>310</v>
      </c>
      <c r="K3182" t="s">
        <v>311</v>
      </c>
      <c r="L3182" t="s">
        <v>205</v>
      </c>
      <c r="M3182" t="s">
        <v>206</v>
      </c>
      <c r="N3182" t="s">
        <v>313</v>
      </c>
    </row>
    <row r="3183" spans="1:14" x14ac:dyDescent="0.2">
      <c r="A3183" t="s">
        <v>309</v>
      </c>
      <c r="B3183" s="5" t="s">
        <v>169</v>
      </c>
      <c r="C3183" s="5" t="s">
        <v>19</v>
      </c>
      <c r="D3183" s="5" t="s">
        <v>20</v>
      </c>
      <c r="E3183" s="5" t="s">
        <v>48</v>
      </c>
      <c r="F3183" t="s">
        <v>35</v>
      </c>
      <c r="G3183" t="s">
        <v>39</v>
      </c>
      <c r="H3183">
        <v>686.29</v>
      </c>
      <c r="I3183">
        <v>686.29</v>
      </c>
      <c r="J3183" t="s">
        <v>310</v>
      </c>
      <c r="K3183" t="s">
        <v>311</v>
      </c>
      <c r="L3183" t="s">
        <v>54</v>
      </c>
      <c r="M3183" t="s">
        <v>55</v>
      </c>
      <c r="N3183" t="s">
        <v>313</v>
      </c>
    </row>
    <row r="3184" spans="1:14" x14ac:dyDescent="0.2">
      <c r="A3184" t="s">
        <v>309</v>
      </c>
      <c r="B3184" s="5" t="s">
        <v>169</v>
      </c>
      <c r="C3184" s="5" t="s">
        <v>19</v>
      </c>
      <c r="D3184" s="5" t="s">
        <v>20</v>
      </c>
      <c r="E3184" s="5" t="s">
        <v>61</v>
      </c>
      <c r="F3184" t="s">
        <v>61</v>
      </c>
      <c r="G3184" t="s">
        <v>61</v>
      </c>
      <c r="H3184">
        <v>-168.6</v>
      </c>
      <c r="I3184">
        <v>-168.6</v>
      </c>
      <c r="J3184" t="s">
        <v>310</v>
      </c>
      <c r="K3184" t="s">
        <v>311</v>
      </c>
      <c r="L3184" t="s">
        <v>62</v>
      </c>
      <c r="M3184" t="s">
        <v>63</v>
      </c>
      <c r="N3184" t="s">
        <v>313</v>
      </c>
    </row>
    <row r="3185" spans="1:14" x14ac:dyDescent="0.2">
      <c r="A3185" t="s">
        <v>309</v>
      </c>
      <c r="B3185" s="5" t="s">
        <v>169</v>
      </c>
      <c r="C3185" s="5" t="s">
        <v>19</v>
      </c>
      <c r="D3185" s="5" t="s">
        <v>20</v>
      </c>
      <c r="E3185" s="5" t="s">
        <v>61</v>
      </c>
      <c r="F3185" t="s">
        <v>61</v>
      </c>
      <c r="G3185" t="s">
        <v>61</v>
      </c>
      <c r="H3185">
        <v>12002.04</v>
      </c>
      <c r="I3185">
        <v>12002.04</v>
      </c>
      <c r="J3185" t="s">
        <v>310</v>
      </c>
      <c r="K3185" t="s">
        <v>311</v>
      </c>
      <c r="L3185" t="s">
        <v>64</v>
      </c>
      <c r="M3185" t="s">
        <v>65</v>
      </c>
      <c r="N3185" t="s">
        <v>313</v>
      </c>
    </row>
    <row r="3186" spans="1:14" x14ac:dyDescent="0.2">
      <c r="A3186" t="s">
        <v>309</v>
      </c>
      <c r="B3186" s="5" t="s">
        <v>169</v>
      </c>
      <c r="C3186" s="5" t="s">
        <v>19</v>
      </c>
      <c r="D3186" s="5" t="s">
        <v>20</v>
      </c>
      <c r="E3186" s="5" t="s">
        <v>61</v>
      </c>
      <c r="F3186" t="s">
        <v>61</v>
      </c>
      <c r="G3186" t="s">
        <v>61</v>
      </c>
      <c r="H3186">
        <v>86.8</v>
      </c>
      <c r="I3186">
        <v>86.8</v>
      </c>
      <c r="J3186" t="s">
        <v>310</v>
      </c>
      <c r="K3186" t="s">
        <v>311</v>
      </c>
      <c r="L3186" t="s">
        <v>344</v>
      </c>
      <c r="M3186" t="s">
        <v>345</v>
      </c>
      <c r="N3186" t="s">
        <v>313</v>
      </c>
    </row>
    <row r="3187" spans="1:14" x14ac:dyDescent="0.2">
      <c r="A3187" t="s">
        <v>309</v>
      </c>
      <c r="B3187" s="5" t="s">
        <v>169</v>
      </c>
      <c r="C3187" s="5" t="s">
        <v>19</v>
      </c>
      <c r="D3187" s="5" t="s">
        <v>20</v>
      </c>
      <c r="E3187" s="5" t="s">
        <v>61</v>
      </c>
      <c r="F3187" t="s">
        <v>61</v>
      </c>
      <c r="G3187" t="s">
        <v>61</v>
      </c>
      <c r="H3187">
        <v>343.54</v>
      </c>
      <c r="I3187">
        <v>343.54</v>
      </c>
      <c r="J3187" t="s">
        <v>310</v>
      </c>
      <c r="K3187" t="s">
        <v>311</v>
      </c>
      <c r="L3187" t="s">
        <v>181</v>
      </c>
      <c r="M3187" t="s">
        <v>182</v>
      </c>
      <c r="N3187" t="s">
        <v>313</v>
      </c>
    </row>
    <row r="3188" spans="1:14" x14ac:dyDescent="0.2">
      <c r="A3188" t="s">
        <v>309</v>
      </c>
      <c r="B3188" s="5" t="s">
        <v>169</v>
      </c>
      <c r="C3188" s="5" t="s">
        <v>19</v>
      </c>
      <c r="D3188" s="5" t="s">
        <v>20</v>
      </c>
      <c r="E3188" s="5" t="s">
        <v>61</v>
      </c>
      <c r="F3188" t="s">
        <v>61</v>
      </c>
      <c r="G3188" t="s">
        <v>61</v>
      </c>
      <c r="H3188">
        <v>787.8</v>
      </c>
      <c r="I3188">
        <v>787.8</v>
      </c>
      <c r="J3188" t="s">
        <v>310</v>
      </c>
      <c r="K3188" t="s">
        <v>311</v>
      </c>
      <c r="L3188" t="s">
        <v>157</v>
      </c>
      <c r="M3188" t="s">
        <v>158</v>
      </c>
      <c r="N3188" t="s">
        <v>313</v>
      </c>
    </row>
    <row r="3189" spans="1:14" x14ac:dyDescent="0.2">
      <c r="A3189" t="s">
        <v>309</v>
      </c>
      <c r="B3189" s="5" t="s">
        <v>169</v>
      </c>
      <c r="C3189" s="5" t="s">
        <v>19</v>
      </c>
      <c r="D3189" s="5" t="s">
        <v>20</v>
      </c>
      <c r="E3189" s="5" t="s">
        <v>61</v>
      </c>
      <c r="F3189" t="s">
        <v>61</v>
      </c>
      <c r="G3189" t="s">
        <v>61</v>
      </c>
      <c r="H3189">
        <v>5.13</v>
      </c>
      <c r="I3189">
        <v>5.13</v>
      </c>
      <c r="J3189" t="s">
        <v>310</v>
      </c>
      <c r="K3189" t="s">
        <v>311</v>
      </c>
      <c r="L3189" t="s">
        <v>159</v>
      </c>
      <c r="M3189" t="s">
        <v>160</v>
      </c>
      <c r="N3189" t="s">
        <v>313</v>
      </c>
    </row>
    <row r="3190" spans="1:14" x14ac:dyDescent="0.2">
      <c r="A3190" t="s">
        <v>309</v>
      </c>
      <c r="B3190" s="5" t="s">
        <v>169</v>
      </c>
      <c r="C3190" s="5" t="s">
        <v>19</v>
      </c>
      <c r="D3190" s="5" t="s">
        <v>20</v>
      </c>
      <c r="E3190" s="5" t="s">
        <v>123</v>
      </c>
      <c r="F3190" t="s">
        <v>61</v>
      </c>
      <c r="G3190" t="s">
        <v>123</v>
      </c>
      <c r="H3190">
        <v>-1187.5</v>
      </c>
      <c r="I3190">
        <v>-1187.5</v>
      </c>
      <c r="J3190" t="s">
        <v>310</v>
      </c>
      <c r="K3190" t="s">
        <v>311</v>
      </c>
      <c r="L3190" t="s">
        <v>124</v>
      </c>
      <c r="M3190" t="s">
        <v>123</v>
      </c>
      <c r="N3190" t="s">
        <v>313</v>
      </c>
    </row>
    <row r="3191" spans="1:14" x14ac:dyDescent="0.2">
      <c r="A3191" t="s">
        <v>309</v>
      </c>
      <c r="B3191" s="5" t="s">
        <v>169</v>
      </c>
      <c r="C3191" s="5" t="s">
        <v>19</v>
      </c>
      <c r="D3191" s="5" t="s">
        <v>20</v>
      </c>
      <c r="E3191" s="5" t="s">
        <v>66</v>
      </c>
      <c r="F3191" t="s">
        <v>61</v>
      </c>
      <c r="G3191" t="s">
        <v>66</v>
      </c>
      <c r="H3191">
        <v>-234683.16999999998</v>
      </c>
      <c r="I3191">
        <v>-234683.16999999998</v>
      </c>
      <c r="J3191" t="s">
        <v>310</v>
      </c>
      <c r="K3191" t="s">
        <v>311</v>
      </c>
      <c r="L3191" t="s">
        <v>67</v>
      </c>
      <c r="M3191" t="s">
        <v>66</v>
      </c>
      <c r="N3191" t="s">
        <v>313</v>
      </c>
    </row>
    <row r="3192" spans="1:14" x14ac:dyDescent="0.2">
      <c r="A3192" t="s">
        <v>309</v>
      </c>
      <c r="B3192" s="5" t="s">
        <v>169</v>
      </c>
      <c r="C3192" s="5" t="s">
        <v>19</v>
      </c>
      <c r="D3192" s="5" t="s">
        <v>69</v>
      </c>
      <c r="E3192" s="5" t="s">
        <v>28</v>
      </c>
      <c r="F3192" t="s">
        <v>29</v>
      </c>
      <c r="G3192" t="s">
        <v>30</v>
      </c>
      <c r="H3192">
        <v>205.49</v>
      </c>
      <c r="I3192">
        <v>205.49</v>
      </c>
      <c r="J3192" t="s">
        <v>310</v>
      </c>
      <c r="K3192" t="s">
        <v>311</v>
      </c>
      <c r="L3192" t="s">
        <v>31</v>
      </c>
      <c r="M3192" t="s">
        <v>28</v>
      </c>
      <c r="N3192" t="s">
        <v>313</v>
      </c>
    </row>
    <row r="3193" spans="1:14" x14ac:dyDescent="0.2">
      <c r="A3193" t="s">
        <v>309</v>
      </c>
      <c r="B3193" s="5" t="s">
        <v>169</v>
      </c>
      <c r="C3193" s="5" t="s">
        <v>19</v>
      </c>
      <c r="D3193" s="5" t="s">
        <v>72</v>
      </c>
      <c r="E3193" s="5" t="s">
        <v>80</v>
      </c>
      <c r="F3193" t="s">
        <v>77</v>
      </c>
      <c r="G3193" t="s">
        <v>78</v>
      </c>
      <c r="H3193">
        <v>17.259999999999998</v>
      </c>
      <c r="I3193">
        <v>17.259999999999998</v>
      </c>
      <c r="J3193" t="s">
        <v>310</v>
      </c>
      <c r="K3193" t="s">
        <v>311</v>
      </c>
      <c r="L3193" t="s">
        <v>90</v>
      </c>
      <c r="M3193" t="s">
        <v>91</v>
      </c>
      <c r="N3193" t="s">
        <v>313</v>
      </c>
    </row>
    <row r="3194" spans="1:14" x14ac:dyDescent="0.2">
      <c r="A3194" t="s">
        <v>309</v>
      </c>
      <c r="B3194" s="5" t="s">
        <v>169</v>
      </c>
      <c r="C3194" s="5" t="s">
        <v>19</v>
      </c>
      <c r="D3194" s="5" t="s">
        <v>69</v>
      </c>
      <c r="E3194" s="5" t="s">
        <v>351</v>
      </c>
      <c r="F3194" t="s">
        <v>29</v>
      </c>
      <c r="G3194" t="s">
        <v>30</v>
      </c>
      <c r="H3194">
        <v>8430</v>
      </c>
      <c r="I3194">
        <v>8430</v>
      </c>
      <c r="J3194" t="s">
        <v>310</v>
      </c>
      <c r="K3194" t="s">
        <v>311</v>
      </c>
      <c r="L3194" t="s">
        <v>352</v>
      </c>
      <c r="M3194" t="s">
        <v>351</v>
      </c>
      <c r="N3194" t="s">
        <v>313</v>
      </c>
    </row>
    <row r="3195" spans="1:14" x14ac:dyDescent="0.2">
      <c r="A3195" t="s">
        <v>309</v>
      </c>
      <c r="B3195" s="5" t="s">
        <v>169</v>
      </c>
      <c r="C3195" s="5" t="s">
        <v>19</v>
      </c>
      <c r="D3195" s="5" t="s">
        <v>72</v>
      </c>
      <c r="E3195" s="5" t="s">
        <v>80</v>
      </c>
      <c r="F3195" t="s">
        <v>77</v>
      </c>
      <c r="G3195" t="s">
        <v>78</v>
      </c>
      <c r="H3195">
        <v>3688.13</v>
      </c>
      <c r="I3195">
        <v>3688.13</v>
      </c>
      <c r="J3195" t="s">
        <v>310</v>
      </c>
      <c r="K3195" t="s">
        <v>311</v>
      </c>
      <c r="L3195" t="s">
        <v>187</v>
      </c>
      <c r="M3195" t="s">
        <v>188</v>
      </c>
      <c r="N3195" t="s">
        <v>313</v>
      </c>
    </row>
    <row r="3196" spans="1:14" x14ac:dyDescent="0.2">
      <c r="A3196" t="s">
        <v>309</v>
      </c>
      <c r="B3196" s="5" t="s">
        <v>169</v>
      </c>
      <c r="C3196" s="5" t="s">
        <v>19</v>
      </c>
      <c r="D3196" s="5" t="s">
        <v>72</v>
      </c>
      <c r="E3196" s="5" t="s">
        <v>80</v>
      </c>
      <c r="F3196" t="s">
        <v>77</v>
      </c>
      <c r="G3196" t="s">
        <v>78</v>
      </c>
      <c r="H3196">
        <v>3560.8199999999997</v>
      </c>
      <c r="I3196">
        <v>3560.8199999999997</v>
      </c>
      <c r="J3196" t="s">
        <v>310</v>
      </c>
      <c r="K3196" t="s">
        <v>311</v>
      </c>
      <c r="L3196" t="s">
        <v>82</v>
      </c>
      <c r="M3196" t="s">
        <v>83</v>
      </c>
      <c r="N3196" t="s">
        <v>313</v>
      </c>
    </row>
    <row r="3197" spans="1:14" x14ac:dyDescent="0.2">
      <c r="A3197" t="s">
        <v>309</v>
      </c>
      <c r="B3197" s="5" t="s">
        <v>169</v>
      </c>
      <c r="C3197" s="5" t="s">
        <v>19</v>
      </c>
      <c r="D3197" s="5" t="s">
        <v>72</v>
      </c>
      <c r="E3197" s="5" t="s">
        <v>76</v>
      </c>
      <c r="F3197" t="s">
        <v>77</v>
      </c>
      <c r="G3197" t="s">
        <v>78</v>
      </c>
      <c r="H3197">
        <v>633.94000000000005</v>
      </c>
      <c r="I3197">
        <v>633.94000000000005</v>
      </c>
      <c r="J3197" t="s">
        <v>310</v>
      </c>
      <c r="K3197" t="s">
        <v>311</v>
      </c>
      <c r="L3197" t="s">
        <v>79</v>
      </c>
      <c r="M3197" t="s">
        <v>76</v>
      </c>
      <c r="N3197" t="s">
        <v>313</v>
      </c>
    </row>
    <row r="3198" spans="1:14" x14ac:dyDescent="0.2">
      <c r="A3198" t="s">
        <v>309</v>
      </c>
      <c r="B3198" s="5" t="s">
        <v>169</v>
      </c>
      <c r="C3198" s="5" t="s">
        <v>19</v>
      </c>
      <c r="D3198" s="5" t="s">
        <v>69</v>
      </c>
      <c r="E3198" s="5" t="s">
        <v>161</v>
      </c>
      <c r="F3198" t="s">
        <v>35</v>
      </c>
      <c r="G3198" t="s">
        <v>39</v>
      </c>
      <c r="H3198">
        <v>208.35</v>
      </c>
      <c r="I3198">
        <v>208.35</v>
      </c>
      <c r="J3198" t="s">
        <v>310</v>
      </c>
      <c r="K3198" t="s">
        <v>311</v>
      </c>
      <c r="L3198" t="s">
        <v>324</v>
      </c>
      <c r="M3198" t="s">
        <v>325</v>
      </c>
      <c r="N3198" t="s">
        <v>313</v>
      </c>
    </row>
    <row r="3199" spans="1:14" x14ac:dyDescent="0.2">
      <c r="A3199" t="s">
        <v>309</v>
      </c>
      <c r="B3199" s="5" t="s">
        <v>169</v>
      </c>
      <c r="C3199" s="5" t="s">
        <v>19</v>
      </c>
      <c r="D3199" s="5" t="s">
        <v>69</v>
      </c>
      <c r="E3199" s="5" t="s">
        <v>161</v>
      </c>
      <c r="F3199" t="s">
        <v>35</v>
      </c>
      <c r="G3199" t="s">
        <v>39</v>
      </c>
      <c r="H3199">
        <v>208.35</v>
      </c>
      <c r="I3199">
        <v>208.35</v>
      </c>
      <c r="J3199" t="s">
        <v>310</v>
      </c>
      <c r="K3199" t="s">
        <v>311</v>
      </c>
      <c r="L3199" t="s">
        <v>324</v>
      </c>
      <c r="M3199" t="s">
        <v>325</v>
      </c>
      <c r="N3199" t="s">
        <v>313</v>
      </c>
    </row>
    <row r="3200" spans="1:14" x14ac:dyDescent="0.2">
      <c r="A3200" t="s">
        <v>309</v>
      </c>
      <c r="B3200" s="5" t="s">
        <v>169</v>
      </c>
      <c r="C3200" s="5" t="s">
        <v>19</v>
      </c>
      <c r="D3200" s="5" t="s">
        <v>69</v>
      </c>
      <c r="E3200" s="5" t="s">
        <v>70</v>
      </c>
      <c r="F3200" t="s">
        <v>29</v>
      </c>
      <c r="G3200" t="s">
        <v>30</v>
      </c>
      <c r="H3200">
        <v>27901.910000000003</v>
      </c>
      <c r="I3200">
        <v>27901.910000000003</v>
      </c>
      <c r="J3200" t="s">
        <v>310</v>
      </c>
      <c r="K3200" t="s">
        <v>311</v>
      </c>
      <c r="L3200" t="s">
        <v>71</v>
      </c>
      <c r="M3200" t="s">
        <v>70</v>
      </c>
      <c r="N3200" t="s">
        <v>313</v>
      </c>
    </row>
    <row r="3201" spans="1:14" x14ac:dyDescent="0.2">
      <c r="A3201" t="s">
        <v>309</v>
      </c>
      <c r="B3201" s="5" t="s">
        <v>169</v>
      </c>
      <c r="C3201" s="5" t="s">
        <v>19</v>
      </c>
      <c r="D3201" s="5" t="s">
        <v>69</v>
      </c>
      <c r="E3201" s="5" t="s">
        <v>61</v>
      </c>
      <c r="F3201" t="s">
        <v>61</v>
      </c>
      <c r="G3201" t="s">
        <v>61</v>
      </c>
      <c r="H3201">
        <v>-21.42</v>
      </c>
      <c r="I3201">
        <v>-21.42</v>
      </c>
      <c r="J3201" t="s">
        <v>310</v>
      </c>
      <c r="K3201" t="s">
        <v>311</v>
      </c>
      <c r="L3201" t="s">
        <v>64</v>
      </c>
      <c r="M3201" t="s">
        <v>65</v>
      </c>
      <c r="N3201" t="s">
        <v>313</v>
      </c>
    </row>
    <row r="3202" spans="1:14" x14ac:dyDescent="0.2">
      <c r="A3202" t="s">
        <v>309</v>
      </c>
      <c r="B3202" s="5" t="s">
        <v>169</v>
      </c>
      <c r="C3202" s="5" t="s">
        <v>19</v>
      </c>
      <c r="D3202" s="5" t="s">
        <v>69</v>
      </c>
      <c r="E3202" s="5" t="s">
        <v>320</v>
      </c>
      <c r="F3202" t="s">
        <v>29</v>
      </c>
      <c r="G3202" t="s">
        <v>30</v>
      </c>
      <c r="H3202">
        <v>2142.25</v>
      </c>
      <c r="I3202">
        <v>2142.25</v>
      </c>
      <c r="J3202" t="s">
        <v>310</v>
      </c>
      <c r="K3202" t="s">
        <v>311</v>
      </c>
      <c r="L3202" t="s">
        <v>321</v>
      </c>
      <c r="M3202" t="s">
        <v>320</v>
      </c>
      <c r="N3202" t="s">
        <v>313</v>
      </c>
    </row>
    <row r="3203" spans="1:14" x14ac:dyDescent="0.2">
      <c r="A3203" t="s">
        <v>309</v>
      </c>
      <c r="B3203" s="5" t="s">
        <v>169</v>
      </c>
      <c r="C3203" s="5" t="s">
        <v>19</v>
      </c>
      <c r="D3203" s="5" t="s">
        <v>69</v>
      </c>
      <c r="E3203" s="5" t="s">
        <v>48</v>
      </c>
      <c r="F3203" t="s">
        <v>35</v>
      </c>
      <c r="G3203" t="s">
        <v>39</v>
      </c>
      <c r="H3203">
        <v>37.49</v>
      </c>
      <c r="I3203">
        <v>37.49</v>
      </c>
      <c r="J3203" t="s">
        <v>310</v>
      </c>
      <c r="K3203" t="s">
        <v>311</v>
      </c>
      <c r="L3203" t="s">
        <v>54</v>
      </c>
      <c r="M3203" t="s">
        <v>55</v>
      </c>
      <c r="N3203" t="s">
        <v>313</v>
      </c>
    </row>
    <row r="3204" spans="1:14" x14ac:dyDescent="0.2">
      <c r="A3204" t="s">
        <v>309</v>
      </c>
      <c r="B3204" s="5" t="s">
        <v>169</v>
      </c>
      <c r="C3204" s="5" t="s">
        <v>19</v>
      </c>
      <c r="D3204" s="5" t="s">
        <v>69</v>
      </c>
      <c r="E3204" s="5" t="s">
        <v>48</v>
      </c>
      <c r="F3204" t="s">
        <v>35</v>
      </c>
      <c r="G3204" t="s">
        <v>39</v>
      </c>
      <c r="H3204">
        <v>187.44</v>
      </c>
      <c r="I3204">
        <v>187.44</v>
      </c>
      <c r="J3204" t="s">
        <v>310</v>
      </c>
      <c r="K3204" t="s">
        <v>311</v>
      </c>
      <c r="L3204" t="s">
        <v>50</v>
      </c>
      <c r="M3204" t="s">
        <v>51</v>
      </c>
      <c r="N3204" t="s">
        <v>313</v>
      </c>
    </row>
    <row r="3205" spans="1:14" x14ac:dyDescent="0.2">
      <c r="A3205" t="s">
        <v>309</v>
      </c>
      <c r="B3205" s="5" t="s">
        <v>169</v>
      </c>
      <c r="C3205" s="5" t="s">
        <v>19</v>
      </c>
      <c r="D3205" s="5" t="s">
        <v>69</v>
      </c>
      <c r="E3205" s="5" t="s">
        <v>200</v>
      </c>
      <c r="F3205" t="s">
        <v>35</v>
      </c>
      <c r="G3205" t="s">
        <v>39</v>
      </c>
      <c r="H3205">
        <v>220.88</v>
      </c>
      <c r="I3205">
        <v>220.88</v>
      </c>
      <c r="J3205" t="s">
        <v>310</v>
      </c>
      <c r="K3205" t="s">
        <v>311</v>
      </c>
      <c r="L3205" t="s">
        <v>201</v>
      </c>
      <c r="M3205" t="s">
        <v>202</v>
      </c>
      <c r="N3205" t="s">
        <v>313</v>
      </c>
    </row>
    <row r="3206" spans="1:14" x14ac:dyDescent="0.2">
      <c r="A3206" t="s">
        <v>309</v>
      </c>
      <c r="B3206" s="5" t="s">
        <v>169</v>
      </c>
      <c r="C3206" s="5" t="s">
        <v>19</v>
      </c>
      <c r="D3206" s="5" t="s">
        <v>69</v>
      </c>
      <c r="E3206" s="5" t="s">
        <v>200</v>
      </c>
      <c r="F3206" t="s">
        <v>35</v>
      </c>
      <c r="G3206" t="s">
        <v>39</v>
      </c>
      <c r="H3206">
        <v>406.8</v>
      </c>
      <c r="I3206">
        <v>406.8</v>
      </c>
      <c r="J3206" t="s">
        <v>310</v>
      </c>
      <c r="K3206" t="s">
        <v>311</v>
      </c>
      <c r="L3206" t="s">
        <v>335</v>
      </c>
      <c r="M3206" t="s">
        <v>336</v>
      </c>
      <c r="N3206" t="s">
        <v>313</v>
      </c>
    </row>
    <row r="3207" spans="1:14" x14ac:dyDescent="0.2">
      <c r="A3207" t="s">
        <v>309</v>
      </c>
      <c r="B3207" s="5" t="s">
        <v>169</v>
      </c>
      <c r="C3207" s="5" t="s">
        <v>19</v>
      </c>
      <c r="D3207" s="5" t="s">
        <v>69</v>
      </c>
      <c r="E3207" s="5" t="s">
        <v>200</v>
      </c>
      <c r="F3207" t="s">
        <v>35</v>
      </c>
      <c r="G3207" t="s">
        <v>39</v>
      </c>
      <c r="H3207">
        <v>0.9</v>
      </c>
      <c r="I3207">
        <v>0.9</v>
      </c>
      <c r="J3207" t="s">
        <v>310</v>
      </c>
      <c r="K3207" t="s">
        <v>311</v>
      </c>
      <c r="L3207" t="s">
        <v>335</v>
      </c>
      <c r="M3207" t="s">
        <v>336</v>
      </c>
      <c r="N3207" t="s">
        <v>313</v>
      </c>
    </row>
    <row r="3208" spans="1:14" x14ac:dyDescent="0.2">
      <c r="A3208" t="s">
        <v>309</v>
      </c>
      <c r="B3208" s="5" t="s">
        <v>189</v>
      </c>
      <c r="C3208" s="5" t="s">
        <v>19</v>
      </c>
      <c r="D3208" s="5" t="s">
        <v>69</v>
      </c>
      <c r="E3208" s="5" t="s">
        <v>200</v>
      </c>
      <c r="F3208" t="s">
        <v>35</v>
      </c>
      <c r="G3208" t="s">
        <v>39</v>
      </c>
      <c r="H3208">
        <v>38.76</v>
      </c>
      <c r="I3208">
        <v>38.76</v>
      </c>
      <c r="J3208" t="s">
        <v>310</v>
      </c>
      <c r="K3208" t="s">
        <v>311</v>
      </c>
      <c r="L3208" t="s">
        <v>335</v>
      </c>
      <c r="M3208" t="s">
        <v>336</v>
      </c>
      <c r="N3208" t="s">
        <v>313</v>
      </c>
    </row>
    <row r="3209" spans="1:14" x14ac:dyDescent="0.2">
      <c r="A3209" t="s">
        <v>309</v>
      </c>
      <c r="B3209" s="5" t="s">
        <v>169</v>
      </c>
      <c r="C3209" s="5" t="s">
        <v>19</v>
      </c>
      <c r="D3209" s="5" t="s">
        <v>69</v>
      </c>
      <c r="E3209" s="5" t="s">
        <v>161</v>
      </c>
      <c r="F3209" t="s">
        <v>35</v>
      </c>
      <c r="G3209" t="s">
        <v>39</v>
      </c>
      <c r="H3209">
        <v>-56.59</v>
      </c>
      <c r="I3209">
        <v>-56.59</v>
      </c>
      <c r="J3209" t="s">
        <v>310</v>
      </c>
      <c r="K3209" t="s">
        <v>311</v>
      </c>
      <c r="L3209" t="s">
        <v>324</v>
      </c>
      <c r="M3209" t="s">
        <v>325</v>
      </c>
      <c r="N3209" t="s">
        <v>313</v>
      </c>
    </row>
    <row r="3210" spans="1:14" x14ac:dyDescent="0.2">
      <c r="A3210" t="s">
        <v>309</v>
      </c>
      <c r="B3210" s="5" t="s">
        <v>193</v>
      </c>
      <c r="C3210" s="5" t="s">
        <v>19</v>
      </c>
      <c r="D3210" s="5" t="s">
        <v>72</v>
      </c>
      <c r="E3210" s="5" t="s">
        <v>80</v>
      </c>
      <c r="F3210" t="s">
        <v>77</v>
      </c>
      <c r="G3210" t="s">
        <v>78</v>
      </c>
      <c r="H3210">
        <v>2127.4899999999998</v>
      </c>
      <c r="I3210">
        <v>2127.4899999999998</v>
      </c>
      <c r="J3210" t="s">
        <v>310</v>
      </c>
      <c r="K3210" t="s">
        <v>311</v>
      </c>
      <c r="L3210" t="s">
        <v>84</v>
      </c>
      <c r="M3210" t="s">
        <v>85</v>
      </c>
      <c r="N3210" t="s">
        <v>313</v>
      </c>
    </row>
    <row r="3211" spans="1:14" x14ac:dyDescent="0.2">
      <c r="A3211" t="s">
        <v>309</v>
      </c>
      <c r="B3211" s="5" t="s">
        <v>193</v>
      </c>
      <c r="C3211" s="5" t="s">
        <v>19</v>
      </c>
      <c r="D3211" s="5" t="s">
        <v>20</v>
      </c>
      <c r="E3211" s="5" t="s">
        <v>66</v>
      </c>
      <c r="F3211" t="s">
        <v>61</v>
      </c>
      <c r="G3211" t="s">
        <v>66</v>
      </c>
      <c r="H3211">
        <v>3460.45</v>
      </c>
      <c r="I3211">
        <v>3460.45</v>
      </c>
      <c r="J3211" t="s">
        <v>310</v>
      </c>
      <c r="K3211" t="s">
        <v>311</v>
      </c>
      <c r="L3211" t="s">
        <v>67</v>
      </c>
      <c r="M3211" t="s">
        <v>66</v>
      </c>
      <c r="N3211" t="s">
        <v>313</v>
      </c>
    </row>
    <row r="3212" spans="1:14" x14ac:dyDescent="0.2">
      <c r="A3212" t="s">
        <v>309</v>
      </c>
      <c r="B3212" s="5" t="s">
        <v>193</v>
      </c>
      <c r="C3212" s="5" t="s">
        <v>19</v>
      </c>
      <c r="D3212" s="5" t="s">
        <v>69</v>
      </c>
      <c r="E3212" s="5" t="s">
        <v>28</v>
      </c>
      <c r="F3212" t="s">
        <v>29</v>
      </c>
      <c r="G3212" t="s">
        <v>30</v>
      </c>
      <c r="H3212">
        <v>1061.67</v>
      </c>
      <c r="I3212">
        <v>1061.67</v>
      </c>
      <c r="J3212" t="s">
        <v>310</v>
      </c>
      <c r="K3212" t="s">
        <v>311</v>
      </c>
      <c r="L3212" t="s">
        <v>31</v>
      </c>
      <c r="M3212" t="s">
        <v>28</v>
      </c>
      <c r="N3212" t="s">
        <v>313</v>
      </c>
    </row>
    <row r="3213" spans="1:14" x14ac:dyDescent="0.2">
      <c r="A3213" t="s">
        <v>309</v>
      </c>
      <c r="B3213" s="5" t="s">
        <v>193</v>
      </c>
      <c r="C3213" s="5" t="s">
        <v>19</v>
      </c>
      <c r="D3213" s="5" t="s">
        <v>69</v>
      </c>
      <c r="E3213" s="5" t="s">
        <v>70</v>
      </c>
      <c r="F3213" t="s">
        <v>29</v>
      </c>
      <c r="G3213" t="s">
        <v>30</v>
      </c>
      <c r="H3213">
        <v>3537.0299999999997</v>
      </c>
      <c r="I3213">
        <v>3537.0299999999997</v>
      </c>
      <c r="J3213" t="s">
        <v>310</v>
      </c>
      <c r="K3213" t="s">
        <v>311</v>
      </c>
      <c r="L3213" t="s">
        <v>71</v>
      </c>
      <c r="M3213" t="s">
        <v>70</v>
      </c>
      <c r="N3213" t="s">
        <v>313</v>
      </c>
    </row>
    <row r="3214" spans="1:14" x14ac:dyDescent="0.2">
      <c r="A3214" t="s">
        <v>309</v>
      </c>
      <c r="B3214" s="5" t="s">
        <v>193</v>
      </c>
      <c r="C3214" s="5" t="s">
        <v>19</v>
      </c>
      <c r="D3214" s="5" t="s">
        <v>69</v>
      </c>
      <c r="E3214" s="5" t="s">
        <v>320</v>
      </c>
      <c r="F3214" t="s">
        <v>29</v>
      </c>
      <c r="G3214" t="s">
        <v>30</v>
      </c>
      <c r="H3214">
        <v>1830.65</v>
      </c>
      <c r="I3214">
        <v>1830.65</v>
      </c>
      <c r="J3214" t="s">
        <v>310</v>
      </c>
      <c r="K3214" t="s">
        <v>311</v>
      </c>
      <c r="L3214" t="s">
        <v>321</v>
      </c>
      <c r="M3214" t="s">
        <v>320</v>
      </c>
      <c r="N3214" t="s">
        <v>313</v>
      </c>
    </row>
    <row r="3215" spans="1:14" x14ac:dyDescent="0.2">
      <c r="A3215" t="s">
        <v>309</v>
      </c>
      <c r="B3215" s="5" t="s">
        <v>193</v>
      </c>
      <c r="C3215" s="5" t="s">
        <v>19</v>
      </c>
      <c r="D3215" s="5" t="s">
        <v>69</v>
      </c>
      <c r="E3215" s="5" t="s">
        <v>200</v>
      </c>
      <c r="F3215" t="s">
        <v>35</v>
      </c>
      <c r="G3215" t="s">
        <v>39</v>
      </c>
      <c r="H3215">
        <v>0</v>
      </c>
      <c r="I3215">
        <v>0</v>
      </c>
      <c r="J3215" t="s">
        <v>310</v>
      </c>
      <c r="K3215" t="s">
        <v>311</v>
      </c>
      <c r="L3215" t="s">
        <v>40</v>
      </c>
      <c r="M3215" t="s">
        <v>41</v>
      </c>
      <c r="N3215" t="s">
        <v>313</v>
      </c>
    </row>
    <row r="3216" spans="1:14" x14ac:dyDescent="0.2">
      <c r="A3216" t="s">
        <v>309</v>
      </c>
      <c r="B3216" s="5" t="s">
        <v>193</v>
      </c>
      <c r="C3216" s="5" t="s">
        <v>19</v>
      </c>
      <c r="D3216" s="5" t="s">
        <v>69</v>
      </c>
      <c r="E3216" s="5" t="s">
        <v>200</v>
      </c>
      <c r="F3216" t="s">
        <v>35</v>
      </c>
      <c r="G3216" t="s">
        <v>39</v>
      </c>
      <c r="H3216">
        <v>-7.18</v>
      </c>
      <c r="I3216">
        <v>-7.18</v>
      </c>
      <c r="J3216" t="s">
        <v>310</v>
      </c>
      <c r="K3216" t="s">
        <v>311</v>
      </c>
      <c r="L3216" t="s">
        <v>201</v>
      </c>
      <c r="M3216" t="s">
        <v>202</v>
      </c>
      <c r="N3216" t="s">
        <v>313</v>
      </c>
    </row>
    <row r="3217" spans="1:14" x14ac:dyDescent="0.2">
      <c r="A3217" t="s">
        <v>309</v>
      </c>
      <c r="B3217" s="5" t="s">
        <v>193</v>
      </c>
      <c r="C3217" s="5" t="s">
        <v>19</v>
      </c>
      <c r="D3217" s="5" t="s">
        <v>69</v>
      </c>
      <c r="E3217" s="5" t="s">
        <v>200</v>
      </c>
      <c r="F3217" t="s">
        <v>35</v>
      </c>
      <c r="G3217" t="s">
        <v>39</v>
      </c>
      <c r="H3217">
        <v>110.44</v>
      </c>
      <c r="I3217">
        <v>110.44</v>
      </c>
      <c r="J3217" t="s">
        <v>310</v>
      </c>
      <c r="K3217" t="s">
        <v>311</v>
      </c>
      <c r="L3217" t="s">
        <v>201</v>
      </c>
      <c r="M3217" t="s">
        <v>202</v>
      </c>
      <c r="N3217" t="s">
        <v>313</v>
      </c>
    </row>
    <row r="3218" spans="1:14" x14ac:dyDescent="0.2">
      <c r="A3218" t="s">
        <v>309</v>
      </c>
      <c r="B3218" s="5" t="s">
        <v>193</v>
      </c>
      <c r="C3218" s="5" t="s">
        <v>19</v>
      </c>
      <c r="D3218" s="5" t="s">
        <v>69</v>
      </c>
      <c r="E3218" s="5" t="s">
        <v>200</v>
      </c>
      <c r="F3218" t="s">
        <v>35</v>
      </c>
      <c r="G3218" t="s">
        <v>39</v>
      </c>
      <c r="H3218">
        <v>749.52</v>
      </c>
      <c r="I3218">
        <v>749.52</v>
      </c>
      <c r="J3218" t="s">
        <v>310</v>
      </c>
      <c r="K3218" t="s">
        <v>311</v>
      </c>
      <c r="L3218" t="s">
        <v>40</v>
      </c>
      <c r="M3218" t="s">
        <v>41</v>
      </c>
      <c r="N3218" t="s">
        <v>313</v>
      </c>
    </row>
    <row r="3219" spans="1:14" x14ac:dyDescent="0.2">
      <c r="A3219" t="s">
        <v>309</v>
      </c>
      <c r="B3219" s="5" t="s">
        <v>193</v>
      </c>
      <c r="C3219" s="5" t="s">
        <v>19</v>
      </c>
      <c r="D3219" s="5" t="s">
        <v>69</v>
      </c>
      <c r="E3219" s="5" t="s">
        <v>48</v>
      </c>
      <c r="F3219" t="s">
        <v>35</v>
      </c>
      <c r="G3219" t="s">
        <v>39</v>
      </c>
      <c r="H3219">
        <v>326.40999999999997</v>
      </c>
      <c r="I3219">
        <v>326.40999999999997</v>
      </c>
      <c r="J3219" t="s">
        <v>310</v>
      </c>
      <c r="K3219" t="s">
        <v>311</v>
      </c>
      <c r="L3219" t="s">
        <v>50</v>
      </c>
      <c r="M3219" t="s">
        <v>51</v>
      </c>
      <c r="N3219" t="s">
        <v>313</v>
      </c>
    </row>
    <row r="3220" spans="1:14" x14ac:dyDescent="0.2">
      <c r="A3220" t="s">
        <v>309</v>
      </c>
      <c r="B3220" s="5" t="s">
        <v>193</v>
      </c>
      <c r="C3220" s="5" t="s">
        <v>19</v>
      </c>
      <c r="D3220" s="5" t="s">
        <v>69</v>
      </c>
      <c r="E3220" s="5" t="s">
        <v>48</v>
      </c>
      <c r="F3220" t="s">
        <v>35</v>
      </c>
      <c r="G3220" t="s">
        <v>39</v>
      </c>
      <c r="H3220">
        <v>65.28</v>
      </c>
      <c r="I3220">
        <v>65.28</v>
      </c>
      <c r="J3220" t="s">
        <v>310</v>
      </c>
      <c r="K3220" t="s">
        <v>311</v>
      </c>
      <c r="L3220" t="s">
        <v>54</v>
      </c>
      <c r="M3220" t="s">
        <v>55</v>
      </c>
      <c r="N3220" t="s">
        <v>313</v>
      </c>
    </row>
    <row r="3221" spans="1:14" x14ac:dyDescent="0.2">
      <c r="A3221" t="s">
        <v>309</v>
      </c>
      <c r="B3221" s="5" t="s">
        <v>193</v>
      </c>
      <c r="C3221" s="5" t="s">
        <v>19</v>
      </c>
      <c r="D3221" s="5" t="s">
        <v>72</v>
      </c>
      <c r="E3221" s="5" t="s">
        <v>73</v>
      </c>
      <c r="F3221" t="s">
        <v>73</v>
      </c>
      <c r="G3221" t="s">
        <v>73</v>
      </c>
      <c r="H3221">
        <v>-1590.34</v>
      </c>
      <c r="I3221">
        <v>-1590.34</v>
      </c>
      <c r="J3221" t="s">
        <v>310</v>
      </c>
      <c r="K3221" t="s">
        <v>311</v>
      </c>
      <c r="L3221" t="s">
        <v>74</v>
      </c>
      <c r="M3221" t="s">
        <v>75</v>
      </c>
      <c r="N3221" t="s">
        <v>313</v>
      </c>
    </row>
    <row r="3222" spans="1:14" x14ac:dyDescent="0.2">
      <c r="A3222" t="s">
        <v>309</v>
      </c>
      <c r="B3222" s="5" t="s">
        <v>193</v>
      </c>
      <c r="C3222" s="5" t="s">
        <v>19</v>
      </c>
      <c r="D3222" s="5" t="s">
        <v>72</v>
      </c>
      <c r="E3222" s="5" t="s">
        <v>76</v>
      </c>
      <c r="F3222" t="s">
        <v>77</v>
      </c>
      <c r="G3222" t="s">
        <v>78</v>
      </c>
      <c r="H3222">
        <v>61.8</v>
      </c>
      <c r="I3222">
        <v>61.8</v>
      </c>
      <c r="J3222" t="s">
        <v>310</v>
      </c>
      <c r="K3222" t="s">
        <v>311</v>
      </c>
      <c r="L3222" t="s">
        <v>79</v>
      </c>
      <c r="M3222" t="s">
        <v>76</v>
      </c>
      <c r="N3222" t="s">
        <v>313</v>
      </c>
    </row>
    <row r="3223" spans="1:14" x14ac:dyDescent="0.2">
      <c r="A3223" t="s">
        <v>309</v>
      </c>
      <c r="B3223" s="5" t="s">
        <v>193</v>
      </c>
      <c r="C3223" s="5" t="s">
        <v>19</v>
      </c>
      <c r="D3223" s="5" t="s">
        <v>72</v>
      </c>
      <c r="E3223" s="5" t="s">
        <v>80</v>
      </c>
      <c r="F3223" t="s">
        <v>77</v>
      </c>
      <c r="G3223" t="s">
        <v>78</v>
      </c>
      <c r="H3223">
        <v>2952.9500000000003</v>
      </c>
      <c r="I3223">
        <v>2952.9500000000003</v>
      </c>
      <c r="J3223" t="s">
        <v>310</v>
      </c>
      <c r="K3223" t="s">
        <v>311</v>
      </c>
      <c r="L3223" t="s">
        <v>82</v>
      </c>
      <c r="M3223" t="s">
        <v>83</v>
      </c>
      <c r="N3223" t="s">
        <v>313</v>
      </c>
    </row>
    <row r="3224" spans="1:14" x14ac:dyDescent="0.2">
      <c r="A3224" t="s">
        <v>309</v>
      </c>
      <c r="B3224" s="5" t="s">
        <v>189</v>
      </c>
      <c r="C3224" s="5" t="s">
        <v>19</v>
      </c>
      <c r="D3224" s="5" t="s">
        <v>69</v>
      </c>
      <c r="E3224" s="5" t="s">
        <v>200</v>
      </c>
      <c r="F3224" t="s">
        <v>35</v>
      </c>
      <c r="G3224" t="s">
        <v>39</v>
      </c>
      <c r="H3224">
        <v>0</v>
      </c>
      <c r="I3224">
        <v>0</v>
      </c>
      <c r="J3224" t="s">
        <v>310</v>
      </c>
      <c r="K3224" t="s">
        <v>311</v>
      </c>
      <c r="L3224" t="s">
        <v>40</v>
      </c>
      <c r="M3224" t="s">
        <v>41</v>
      </c>
      <c r="N3224" t="s">
        <v>313</v>
      </c>
    </row>
    <row r="3225" spans="1:14" x14ac:dyDescent="0.2">
      <c r="A3225" t="s">
        <v>309</v>
      </c>
      <c r="B3225" s="5" t="s">
        <v>193</v>
      </c>
      <c r="C3225" s="5" t="s">
        <v>19</v>
      </c>
      <c r="D3225" s="5" t="s">
        <v>72</v>
      </c>
      <c r="E3225" s="5" t="s">
        <v>48</v>
      </c>
      <c r="F3225" t="s">
        <v>35</v>
      </c>
      <c r="G3225" t="s">
        <v>39</v>
      </c>
      <c r="H3225">
        <v>28.4</v>
      </c>
      <c r="I3225">
        <v>28.4</v>
      </c>
      <c r="J3225" t="s">
        <v>310</v>
      </c>
      <c r="K3225" t="s">
        <v>311</v>
      </c>
      <c r="L3225" t="s">
        <v>103</v>
      </c>
      <c r="M3225" t="s">
        <v>104</v>
      </c>
      <c r="N3225" t="s">
        <v>313</v>
      </c>
    </row>
    <row r="3226" spans="1:14" x14ac:dyDescent="0.2">
      <c r="A3226" t="s">
        <v>309</v>
      </c>
      <c r="B3226" s="5" t="s">
        <v>169</v>
      </c>
      <c r="C3226" s="5" t="s">
        <v>19</v>
      </c>
      <c r="D3226" s="5" t="s">
        <v>20</v>
      </c>
      <c r="E3226" s="5" t="s">
        <v>48</v>
      </c>
      <c r="F3226" t="s">
        <v>35</v>
      </c>
      <c r="G3226" t="s">
        <v>39</v>
      </c>
      <c r="H3226">
        <v>87.47999999999999</v>
      </c>
      <c r="I3226">
        <v>87.47999999999999</v>
      </c>
      <c r="J3226" t="s">
        <v>310</v>
      </c>
      <c r="K3226" t="s">
        <v>311</v>
      </c>
      <c r="L3226" t="s">
        <v>177</v>
      </c>
      <c r="M3226" t="s">
        <v>178</v>
      </c>
      <c r="N3226" t="s">
        <v>313</v>
      </c>
    </row>
    <row r="3227" spans="1:14" x14ac:dyDescent="0.2">
      <c r="A3227" t="s">
        <v>309</v>
      </c>
      <c r="B3227" s="5" t="s">
        <v>197</v>
      </c>
      <c r="C3227" s="5" t="s">
        <v>19</v>
      </c>
      <c r="D3227" s="5" t="s">
        <v>20</v>
      </c>
      <c r="E3227" s="5" t="s">
        <v>21</v>
      </c>
      <c r="F3227" t="s">
        <v>22</v>
      </c>
      <c r="G3227" t="s">
        <v>21</v>
      </c>
      <c r="H3227">
        <v>38.83</v>
      </c>
      <c r="I3227">
        <v>38.83</v>
      </c>
      <c r="J3227" t="s">
        <v>310</v>
      </c>
      <c r="K3227" t="s">
        <v>311</v>
      </c>
      <c r="L3227" t="s">
        <v>27</v>
      </c>
      <c r="M3227" t="s">
        <v>21</v>
      </c>
      <c r="N3227" t="s">
        <v>313</v>
      </c>
    </row>
    <row r="3228" spans="1:14" x14ac:dyDescent="0.2">
      <c r="A3228" t="s">
        <v>309</v>
      </c>
      <c r="B3228" s="5" t="s">
        <v>193</v>
      </c>
      <c r="C3228" s="5" t="s">
        <v>110</v>
      </c>
      <c r="D3228" s="5" t="s">
        <v>111</v>
      </c>
      <c r="E3228" s="5" t="s">
        <v>112</v>
      </c>
      <c r="F3228" t="s">
        <v>113</v>
      </c>
      <c r="G3228" t="s">
        <v>118</v>
      </c>
      <c r="H3228">
        <v>5004.6400000000003</v>
      </c>
      <c r="I3228">
        <v>5004.6400000000003</v>
      </c>
      <c r="J3228" t="s">
        <v>310</v>
      </c>
      <c r="K3228" t="s">
        <v>311</v>
      </c>
      <c r="L3228" t="s">
        <v>119</v>
      </c>
      <c r="M3228" t="s">
        <v>118</v>
      </c>
      <c r="N3228" t="s">
        <v>313</v>
      </c>
    </row>
    <row r="3229" spans="1:14" x14ac:dyDescent="0.2">
      <c r="A3229" t="s">
        <v>309</v>
      </c>
      <c r="B3229" s="5" t="s">
        <v>193</v>
      </c>
      <c r="C3229" s="5" t="s">
        <v>110</v>
      </c>
      <c r="D3229" s="5" t="s">
        <v>111</v>
      </c>
      <c r="E3229" s="5" t="s">
        <v>112</v>
      </c>
      <c r="F3229" t="s">
        <v>113</v>
      </c>
      <c r="G3229" t="s">
        <v>114</v>
      </c>
      <c r="H3229">
        <v>1960.32</v>
      </c>
      <c r="I3229">
        <v>1960.32</v>
      </c>
      <c r="J3229" t="s">
        <v>310</v>
      </c>
      <c r="K3229" t="s">
        <v>311</v>
      </c>
      <c r="L3229" t="s">
        <v>115</v>
      </c>
      <c r="M3229" t="s">
        <v>114</v>
      </c>
      <c r="N3229" t="s">
        <v>313</v>
      </c>
    </row>
    <row r="3230" spans="1:14" x14ac:dyDescent="0.2">
      <c r="A3230" t="s">
        <v>309</v>
      </c>
      <c r="B3230" s="5" t="s">
        <v>193</v>
      </c>
      <c r="C3230" s="5" t="s">
        <v>19</v>
      </c>
      <c r="D3230" s="5" t="s">
        <v>72</v>
      </c>
      <c r="E3230" s="5" t="s">
        <v>48</v>
      </c>
      <c r="F3230" t="s">
        <v>35</v>
      </c>
      <c r="G3230" t="s">
        <v>39</v>
      </c>
      <c r="H3230">
        <v>346.67</v>
      </c>
      <c r="I3230">
        <v>346.67</v>
      </c>
      <c r="J3230" t="s">
        <v>310</v>
      </c>
      <c r="K3230" t="s">
        <v>311</v>
      </c>
      <c r="L3230" t="s">
        <v>99</v>
      </c>
      <c r="M3230" t="s">
        <v>100</v>
      </c>
      <c r="N3230" t="s">
        <v>313</v>
      </c>
    </row>
    <row r="3231" spans="1:14" x14ac:dyDescent="0.2">
      <c r="A3231" t="s">
        <v>309</v>
      </c>
      <c r="B3231" s="5" t="s">
        <v>193</v>
      </c>
      <c r="C3231" s="5" t="s">
        <v>19</v>
      </c>
      <c r="D3231" s="5" t="s">
        <v>72</v>
      </c>
      <c r="E3231" s="5" t="s">
        <v>80</v>
      </c>
      <c r="F3231" t="s">
        <v>77</v>
      </c>
      <c r="G3231" t="s">
        <v>78</v>
      </c>
      <c r="H3231">
        <v>3831.52</v>
      </c>
      <c r="I3231">
        <v>3831.52</v>
      </c>
      <c r="J3231" t="s">
        <v>310</v>
      </c>
      <c r="K3231" t="s">
        <v>311</v>
      </c>
      <c r="L3231" t="s">
        <v>187</v>
      </c>
      <c r="M3231" t="s">
        <v>188</v>
      </c>
      <c r="N3231" t="s">
        <v>313</v>
      </c>
    </row>
    <row r="3232" spans="1:14" x14ac:dyDescent="0.2">
      <c r="A3232" t="s">
        <v>309</v>
      </c>
      <c r="B3232" s="5" t="s">
        <v>193</v>
      </c>
      <c r="C3232" s="5" t="s">
        <v>19</v>
      </c>
      <c r="D3232" s="5" t="s">
        <v>72</v>
      </c>
      <c r="E3232" s="5" t="s">
        <v>48</v>
      </c>
      <c r="F3232" t="s">
        <v>35</v>
      </c>
      <c r="G3232" t="s">
        <v>39</v>
      </c>
      <c r="H3232">
        <v>175.18</v>
      </c>
      <c r="I3232">
        <v>175.18</v>
      </c>
      <c r="J3232" t="s">
        <v>310</v>
      </c>
      <c r="K3232" t="s">
        <v>311</v>
      </c>
      <c r="L3232" t="s">
        <v>97</v>
      </c>
      <c r="M3232" t="s">
        <v>98</v>
      </c>
      <c r="N3232" t="s">
        <v>313</v>
      </c>
    </row>
    <row r="3233" spans="1:14" x14ac:dyDescent="0.2">
      <c r="A3233" t="s">
        <v>309</v>
      </c>
      <c r="B3233" s="5" t="s">
        <v>193</v>
      </c>
      <c r="C3233" s="5" t="s">
        <v>19</v>
      </c>
      <c r="D3233" s="5" t="s">
        <v>72</v>
      </c>
      <c r="E3233" s="5" t="s">
        <v>80</v>
      </c>
      <c r="F3233" t="s">
        <v>77</v>
      </c>
      <c r="G3233" t="s">
        <v>78</v>
      </c>
      <c r="H3233">
        <v>590.59</v>
      </c>
      <c r="I3233">
        <v>590.59</v>
      </c>
      <c r="J3233" t="s">
        <v>310</v>
      </c>
      <c r="K3233" t="s">
        <v>311</v>
      </c>
      <c r="L3233" t="s">
        <v>88</v>
      </c>
      <c r="M3233" t="s">
        <v>89</v>
      </c>
      <c r="N3233" t="s">
        <v>313</v>
      </c>
    </row>
    <row r="3234" spans="1:14" x14ac:dyDescent="0.2">
      <c r="A3234" t="s">
        <v>309</v>
      </c>
      <c r="B3234" s="5" t="s">
        <v>193</v>
      </c>
      <c r="C3234" s="5" t="s">
        <v>19</v>
      </c>
      <c r="D3234" s="5" t="s">
        <v>72</v>
      </c>
      <c r="E3234" s="5" t="s">
        <v>48</v>
      </c>
      <c r="F3234" t="s">
        <v>35</v>
      </c>
      <c r="G3234" t="s">
        <v>39</v>
      </c>
      <c r="H3234">
        <v>93.69</v>
      </c>
      <c r="I3234">
        <v>93.69</v>
      </c>
      <c r="J3234" t="s">
        <v>310</v>
      </c>
      <c r="K3234" t="s">
        <v>311</v>
      </c>
      <c r="L3234" t="s">
        <v>108</v>
      </c>
      <c r="M3234" t="s">
        <v>109</v>
      </c>
      <c r="N3234" t="s">
        <v>313</v>
      </c>
    </row>
    <row r="3235" spans="1:14" x14ac:dyDescent="0.2">
      <c r="A3235" t="s">
        <v>309</v>
      </c>
      <c r="B3235" s="5" t="s">
        <v>193</v>
      </c>
      <c r="C3235" s="5" t="s">
        <v>19</v>
      </c>
      <c r="D3235" s="5" t="s">
        <v>72</v>
      </c>
      <c r="E3235" s="5" t="s">
        <v>48</v>
      </c>
      <c r="F3235" t="s">
        <v>35</v>
      </c>
      <c r="G3235" t="s">
        <v>39</v>
      </c>
      <c r="H3235">
        <v>1176.22</v>
      </c>
      <c r="I3235">
        <v>1176.22</v>
      </c>
      <c r="J3235" t="s">
        <v>310</v>
      </c>
      <c r="K3235" t="s">
        <v>311</v>
      </c>
      <c r="L3235" t="s">
        <v>101</v>
      </c>
      <c r="M3235" t="s">
        <v>102</v>
      </c>
      <c r="N3235" t="s">
        <v>313</v>
      </c>
    </row>
    <row r="3236" spans="1:14" x14ac:dyDescent="0.2">
      <c r="A3236" t="s">
        <v>309</v>
      </c>
      <c r="B3236" s="5" t="s">
        <v>193</v>
      </c>
      <c r="C3236" s="5" t="s">
        <v>19</v>
      </c>
      <c r="D3236" s="5" t="s">
        <v>72</v>
      </c>
      <c r="E3236" s="5" t="s">
        <v>94</v>
      </c>
      <c r="F3236" t="s">
        <v>77</v>
      </c>
      <c r="G3236" t="s">
        <v>78</v>
      </c>
      <c r="H3236">
        <v>47.6</v>
      </c>
      <c r="I3236">
        <v>47.6</v>
      </c>
      <c r="J3236" t="s">
        <v>310</v>
      </c>
      <c r="K3236" t="s">
        <v>311</v>
      </c>
      <c r="L3236" t="s">
        <v>95</v>
      </c>
      <c r="M3236" t="s">
        <v>94</v>
      </c>
      <c r="N3236" t="s">
        <v>313</v>
      </c>
    </row>
    <row r="3237" spans="1:14" x14ac:dyDescent="0.2">
      <c r="A3237" t="s">
        <v>309</v>
      </c>
      <c r="B3237" s="5" t="s">
        <v>193</v>
      </c>
      <c r="C3237" s="5" t="s">
        <v>19</v>
      </c>
      <c r="D3237" s="5" t="s">
        <v>72</v>
      </c>
      <c r="E3237" s="5" t="s">
        <v>80</v>
      </c>
      <c r="F3237" t="s">
        <v>77</v>
      </c>
      <c r="G3237" t="s">
        <v>78</v>
      </c>
      <c r="H3237">
        <v>11.62</v>
      </c>
      <c r="I3237">
        <v>11.62</v>
      </c>
      <c r="J3237" t="s">
        <v>310</v>
      </c>
      <c r="K3237" t="s">
        <v>311</v>
      </c>
      <c r="L3237" t="s">
        <v>92</v>
      </c>
      <c r="M3237" t="s">
        <v>93</v>
      </c>
      <c r="N3237" t="s">
        <v>313</v>
      </c>
    </row>
    <row r="3238" spans="1:14" x14ac:dyDescent="0.2">
      <c r="A3238" t="s">
        <v>309</v>
      </c>
      <c r="B3238" s="5" t="s">
        <v>193</v>
      </c>
      <c r="C3238" s="5" t="s">
        <v>19</v>
      </c>
      <c r="D3238" s="5" t="s">
        <v>72</v>
      </c>
      <c r="E3238" s="5" t="s">
        <v>80</v>
      </c>
      <c r="F3238" t="s">
        <v>77</v>
      </c>
      <c r="G3238" t="s">
        <v>78</v>
      </c>
      <c r="H3238">
        <v>15.48</v>
      </c>
      <c r="I3238">
        <v>15.48</v>
      </c>
      <c r="J3238" t="s">
        <v>310</v>
      </c>
      <c r="K3238" t="s">
        <v>311</v>
      </c>
      <c r="L3238" t="s">
        <v>90</v>
      </c>
      <c r="M3238" t="s">
        <v>91</v>
      </c>
      <c r="N3238" t="s">
        <v>313</v>
      </c>
    </row>
    <row r="3239" spans="1:14" x14ac:dyDescent="0.2">
      <c r="A3239" t="s">
        <v>309</v>
      </c>
      <c r="B3239" s="5" t="s">
        <v>193</v>
      </c>
      <c r="C3239" s="5" t="s">
        <v>19</v>
      </c>
      <c r="D3239" s="5" t="s">
        <v>20</v>
      </c>
      <c r="E3239" s="5" t="s">
        <v>48</v>
      </c>
      <c r="F3239" t="s">
        <v>35</v>
      </c>
      <c r="G3239" t="s">
        <v>39</v>
      </c>
      <c r="H3239">
        <v>2582.12</v>
      </c>
      <c r="I3239">
        <v>2582.12</v>
      </c>
      <c r="J3239" t="s">
        <v>310</v>
      </c>
      <c r="K3239" t="s">
        <v>311</v>
      </c>
      <c r="L3239" t="s">
        <v>50</v>
      </c>
      <c r="M3239" t="s">
        <v>51</v>
      </c>
      <c r="N3239" t="s">
        <v>313</v>
      </c>
    </row>
    <row r="3240" spans="1:14" x14ac:dyDescent="0.2">
      <c r="A3240" t="s">
        <v>309</v>
      </c>
      <c r="B3240" s="5" t="s">
        <v>193</v>
      </c>
      <c r="C3240" s="5" t="s">
        <v>19</v>
      </c>
      <c r="D3240" s="5" t="s">
        <v>72</v>
      </c>
      <c r="E3240" s="5" t="s">
        <v>48</v>
      </c>
      <c r="F3240" t="s">
        <v>35</v>
      </c>
      <c r="G3240" t="s">
        <v>39</v>
      </c>
      <c r="H3240">
        <v>207.3</v>
      </c>
      <c r="I3240">
        <v>207.3</v>
      </c>
      <c r="J3240" t="s">
        <v>310</v>
      </c>
      <c r="K3240" t="s">
        <v>311</v>
      </c>
      <c r="L3240" t="s">
        <v>105</v>
      </c>
      <c r="M3240" t="s">
        <v>106</v>
      </c>
      <c r="N3240" t="s">
        <v>313</v>
      </c>
    </row>
    <row r="3241" spans="1:14" x14ac:dyDescent="0.2">
      <c r="A3241" t="s">
        <v>309</v>
      </c>
      <c r="B3241" s="5" t="s">
        <v>189</v>
      </c>
      <c r="C3241" s="5" t="s">
        <v>19</v>
      </c>
      <c r="D3241" s="5" t="s">
        <v>69</v>
      </c>
      <c r="E3241" s="5" t="s">
        <v>61</v>
      </c>
      <c r="F3241" t="s">
        <v>61</v>
      </c>
      <c r="G3241" t="s">
        <v>61</v>
      </c>
      <c r="H3241">
        <v>-15.51</v>
      </c>
      <c r="I3241">
        <v>-15.51</v>
      </c>
      <c r="J3241" t="s">
        <v>310</v>
      </c>
      <c r="K3241" t="s">
        <v>311</v>
      </c>
      <c r="L3241" t="s">
        <v>64</v>
      </c>
      <c r="M3241" t="s">
        <v>65</v>
      </c>
      <c r="N3241" t="s">
        <v>313</v>
      </c>
    </row>
    <row r="3242" spans="1:14" x14ac:dyDescent="0.2">
      <c r="A3242" t="s">
        <v>309</v>
      </c>
      <c r="B3242" s="5" t="s">
        <v>193</v>
      </c>
      <c r="C3242" s="5" t="s">
        <v>19</v>
      </c>
      <c r="D3242" s="5" t="s">
        <v>20</v>
      </c>
      <c r="E3242" s="5" t="s">
        <v>123</v>
      </c>
      <c r="F3242" t="s">
        <v>61</v>
      </c>
      <c r="G3242" t="s">
        <v>123</v>
      </c>
      <c r="H3242">
        <v>95</v>
      </c>
      <c r="I3242">
        <v>95</v>
      </c>
      <c r="J3242" t="s">
        <v>310</v>
      </c>
      <c r="K3242" t="s">
        <v>311</v>
      </c>
      <c r="L3242" t="s">
        <v>124</v>
      </c>
      <c r="M3242" t="s">
        <v>123</v>
      </c>
      <c r="N3242" t="s">
        <v>313</v>
      </c>
    </row>
    <row r="3243" spans="1:14" x14ac:dyDescent="0.2">
      <c r="A3243" t="s">
        <v>309</v>
      </c>
      <c r="B3243" s="5" t="s">
        <v>189</v>
      </c>
      <c r="C3243" s="5" t="s">
        <v>19</v>
      </c>
      <c r="D3243" s="5" t="s">
        <v>72</v>
      </c>
      <c r="E3243" s="5" t="s">
        <v>80</v>
      </c>
      <c r="F3243" t="s">
        <v>77</v>
      </c>
      <c r="G3243" t="s">
        <v>78</v>
      </c>
      <c r="H3243">
        <v>1867.79</v>
      </c>
      <c r="I3243">
        <v>1867.79</v>
      </c>
      <c r="J3243" t="s">
        <v>310</v>
      </c>
      <c r="K3243" t="s">
        <v>311</v>
      </c>
      <c r="L3243" t="s">
        <v>84</v>
      </c>
      <c r="M3243" t="s">
        <v>85</v>
      </c>
      <c r="N3243" t="s">
        <v>313</v>
      </c>
    </row>
    <row r="3244" spans="1:14" x14ac:dyDescent="0.2">
      <c r="A3244" t="s">
        <v>309</v>
      </c>
      <c r="B3244" s="5" t="s">
        <v>189</v>
      </c>
      <c r="C3244" s="5" t="s">
        <v>19</v>
      </c>
      <c r="D3244" s="5" t="s">
        <v>72</v>
      </c>
      <c r="E3244" s="5" t="s">
        <v>80</v>
      </c>
      <c r="F3244" t="s">
        <v>77</v>
      </c>
      <c r="G3244" t="s">
        <v>78</v>
      </c>
      <c r="H3244">
        <v>331.12</v>
      </c>
      <c r="I3244">
        <v>331.12</v>
      </c>
      <c r="J3244" t="s">
        <v>310</v>
      </c>
      <c r="K3244" t="s">
        <v>311</v>
      </c>
      <c r="L3244" t="s">
        <v>88</v>
      </c>
      <c r="M3244" t="s">
        <v>89</v>
      </c>
      <c r="N3244" t="s">
        <v>313</v>
      </c>
    </row>
    <row r="3245" spans="1:14" x14ac:dyDescent="0.2">
      <c r="A3245" t="s">
        <v>309</v>
      </c>
      <c r="B3245" s="5" t="s">
        <v>189</v>
      </c>
      <c r="C3245" s="5" t="s">
        <v>19</v>
      </c>
      <c r="D3245" s="5" t="s">
        <v>72</v>
      </c>
      <c r="E3245" s="5" t="s">
        <v>80</v>
      </c>
      <c r="F3245" t="s">
        <v>77</v>
      </c>
      <c r="G3245" t="s">
        <v>78</v>
      </c>
      <c r="H3245">
        <v>80.08</v>
      </c>
      <c r="I3245">
        <v>80.08</v>
      </c>
      <c r="J3245" t="s">
        <v>310</v>
      </c>
      <c r="K3245" t="s">
        <v>311</v>
      </c>
      <c r="L3245" t="s">
        <v>187</v>
      </c>
      <c r="M3245" t="s">
        <v>188</v>
      </c>
      <c r="N3245" t="s">
        <v>313</v>
      </c>
    </row>
    <row r="3246" spans="1:14" x14ac:dyDescent="0.2">
      <c r="A3246" t="s">
        <v>309</v>
      </c>
      <c r="B3246" s="5" t="s">
        <v>189</v>
      </c>
      <c r="C3246" s="5" t="s">
        <v>19</v>
      </c>
      <c r="D3246" s="5" t="s">
        <v>72</v>
      </c>
      <c r="E3246" s="5" t="s">
        <v>80</v>
      </c>
      <c r="F3246" t="s">
        <v>77</v>
      </c>
      <c r="G3246" t="s">
        <v>78</v>
      </c>
      <c r="H3246">
        <v>1655.62</v>
      </c>
      <c r="I3246">
        <v>1655.62</v>
      </c>
      <c r="J3246" t="s">
        <v>310</v>
      </c>
      <c r="K3246" t="s">
        <v>311</v>
      </c>
      <c r="L3246" t="s">
        <v>82</v>
      </c>
      <c r="M3246" t="s">
        <v>83</v>
      </c>
      <c r="N3246" t="s">
        <v>313</v>
      </c>
    </row>
    <row r="3247" spans="1:14" x14ac:dyDescent="0.2">
      <c r="A3247" t="s">
        <v>309</v>
      </c>
      <c r="B3247" s="5" t="s">
        <v>189</v>
      </c>
      <c r="C3247" s="5" t="s">
        <v>19</v>
      </c>
      <c r="D3247" s="5" t="s">
        <v>72</v>
      </c>
      <c r="E3247" s="5" t="s">
        <v>80</v>
      </c>
      <c r="F3247" t="s">
        <v>77</v>
      </c>
      <c r="G3247" t="s">
        <v>78</v>
      </c>
      <c r="H3247">
        <v>29.2</v>
      </c>
      <c r="I3247">
        <v>29.2</v>
      </c>
      <c r="J3247" t="s">
        <v>310</v>
      </c>
      <c r="K3247" t="s">
        <v>311</v>
      </c>
      <c r="L3247" t="s">
        <v>92</v>
      </c>
      <c r="M3247" t="s">
        <v>93</v>
      </c>
      <c r="N3247" t="s">
        <v>313</v>
      </c>
    </row>
    <row r="3248" spans="1:14" x14ac:dyDescent="0.2">
      <c r="A3248" t="s">
        <v>309</v>
      </c>
      <c r="B3248" s="5" t="s">
        <v>189</v>
      </c>
      <c r="C3248" s="5" t="s">
        <v>19</v>
      </c>
      <c r="D3248" s="5" t="s">
        <v>72</v>
      </c>
      <c r="E3248" s="5" t="s">
        <v>73</v>
      </c>
      <c r="F3248" t="s">
        <v>73</v>
      </c>
      <c r="G3248" t="s">
        <v>73</v>
      </c>
      <c r="H3248">
        <v>1590.34</v>
      </c>
      <c r="I3248">
        <v>1590.34</v>
      </c>
      <c r="J3248" t="s">
        <v>310</v>
      </c>
      <c r="K3248" t="s">
        <v>311</v>
      </c>
      <c r="L3248" t="s">
        <v>74</v>
      </c>
      <c r="M3248" t="s">
        <v>75</v>
      </c>
      <c r="N3248" t="s">
        <v>313</v>
      </c>
    </row>
    <row r="3249" spans="1:14" x14ac:dyDescent="0.2">
      <c r="A3249" t="s">
        <v>309</v>
      </c>
      <c r="B3249" s="5" t="s">
        <v>189</v>
      </c>
      <c r="C3249" s="5" t="s">
        <v>19</v>
      </c>
      <c r="D3249" s="5" t="s">
        <v>72</v>
      </c>
      <c r="E3249" s="5" t="s">
        <v>80</v>
      </c>
      <c r="F3249" t="s">
        <v>77</v>
      </c>
      <c r="G3249" t="s">
        <v>343</v>
      </c>
      <c r="H3249">
        <v>7641.12</v>
      </c>
      <c r="I3249">
        <v>7641.12</v>
      </c>
      <c r="J3249" t="s">
        <v>310</v>
      </c>
      <c r="K3249" t="s">
        <v>311</v>
      </c>
      <c r="L3249" t="s">
        <v>187</v>
      </c>
      <c r="M3249" t="s">
        <v>188</v>
      </c>
      <c r="N3249" t="s">
        <v>313</v>
      </c>
    </row>
    <row r="3250" spans="1:14" x14ac:dyDescent="0.2">
      <c r="A3250" t="s">
        <v>309</v>
      </c>
      <c r="B3250" s="5" t="s">
        <v>189</v>
      </c>
      <c r="C3250" s="5" t="s">
        <v>19</v>
      </c>
      <c r="D3250" s="5" t="s">
        <v>69</v>
      </c>
      <c r="E3250" s="5" t="s">
        <v>48</v>
      </c>
      <c r="F3250" t="s">
        <v>35</v>
      </c>
      <c r="G3250" t="s">
        <v>39</v>
      </c>
      <c r="H3250">
        <v>65.290000000000006</v>
      </c>
      <c r="I3250">
        <v>65.290000000000006</v>
      </c>
      <c r="J3250" t="s">
        <v>310</v>
      </c>
      <c r="K3250" t="s">
        <v>311</v>
      </c>
      <c r="L3250" t="s">
        <v>54</v>
      </c>
      <c r="M3250" t="s">
        <v>55</v>
      </c>
      <c r="N3250" t="s">
        <v>313</v>
      </c>
    </row>
    <row r="3251" spans="1:14" x14ac:dyDescent="0.2">
      <c r="A3251" t="s">
        <v>309</v>
      </c>
      <c r="B3251" s="5" t="s">
        <v>189</v>
      </c>
      <c r="C3251" s="5" t="s">
        <v>19</v>
      </c>
      <c r="D3251" s="5" t="s">
        <v>69</v>
      </c>
      <c r="E3251" s="5" t="s">
        <v>48</v>
      </c>
      <c r="F3251" t="s">
        <v>35</v>
      </c>
      <c r="G3251" t="s">
        <v>39</v>
      </c>
      <c r="H3251">
        <v>326.46000000000004</v>
      </c>
      <c r="I3251">
        <v>326.46000000000004</v>
      </c>
      <c r="J3251" t="s">
        <v>310</v>
      </c>
      <c r="K3251" t="s">
        <v>311</v>
      </c>
      <c r="L3251" t="s">
        <v>50</v>
      </c>
      <c r="M3251" t="s">
        <v>51</v>
      </c>
      <c r="N3251" t="s">
        <v>313</v>
      </c>
    </row>
    <row r="3252" spans="1:14" x14ac:dyDescent="0.2">
      <c r="A3252" t="s">
        <v>309</v>
      </c>
      <c r="B3252" s="5" t="s">
        <v>189</v>
      </c>
      <c r="C3252" s="5" t="s">
        <v>19</v>
      </c>
      <c r="D3252" s="5" t="s">
        <v>69</v>
      </c>
      <c r="E3252" s="5" t="s">
        <v>200</v>
      </c>
      <c r="F3252" t="s">
        <v>35</v>
      </c>
      <c r="G3252" t="s">
        <v>39</v>
      </c>
      <c r="H3252">
        <v>749.52</v>
      </c>
      <c r="I3252">
        <v>749.52</v>
      </c>
      <c r="J3252" t="s">
        <v>310</v>
      </c>
      <c r="K3252" t="s">
        <v>311</v>
      </c>
      <c r="L3252" t="s">
        <v>40</v>
      </c>
      <c r="M3252" t="s">
        <v>41</v>
      </c>
      <c r="N3252" t="s">
        <v>313</v>
      </c>
    </row>
    <row r="3253" spans="1:14" x14ac:dyDescent="0.2">
      <c r="A3253" t="s">
        <v>309</v>
      </c>
      <c r="B3253" s="5" t="s">
        <v>189</v>
      </c>
      <c r="C3253" s="5" t="s">
        <v>19</v>
      </c>
      <c r="D3253" s="5" t="s">
        <v>69</v>
      </c>
      <c r="E3253" s="5" t="s">
        <v>200</v>
      </c>
      <c r="F3253" t="s">
        <v>35</v>
      </c>
      <c r="G3253" t="s">
        <v>39</v>
      </c>
      <c r="H3253">
        <v>165.66</v>
      </c>
      <c r="I3253">
        <v>165.66</v>
      </c>
      <c r="J3253" t="s">
        <v>310</v>
      </c>
      <c r="K3253" t="s">
        <v>311</v>
      </c>
      <c r="L3253" t="s">
        <v>201</v>
      </c>
      <c r="M3253" t="s">
        <v>202</v>
      </c>
      <c r="N3253" t="s">
        <v>313</v>
      </c>
    </row>
    <row r="3254" spans="1:14" x14ac:dyDescent="0.2">
      <c r="A3254" t="s">
        <v>309</v>
      </c>
      <c r="B3254" s="5" t="s">
        <v>189</v>
      </c>
      <c r="C3254" s="5" t="s">
        <v>19</v>
      </c>
      <c r="D3254" s="5" t="s">
        <v>69</v>
      </c>
      <c r="E3254" s="5" t="s">
        <v>200</v>
      </c>
      <c r="F3254" t="s">
        <v>35</v>
      </c>
      <c r="G3254" t="s">
        <v>39</v>
      </c>
      <c r="H3254">
        <v>162.72</v>
      </c>
      <c r="I3254">
        <v>162.72</v>
      </c>
      <c r="J3254" t="s">
        <v>310</v>
      </c>
      <c r="K3254" t="s">
        <v>311</v>
      </c>
      <c r="L3254" t="s">
        <v>335</v>
      </c>
      <c r="M3254" t="s">
        <v>336</v>
      </c>
      <c r="N3254" t="s">
        <v>313</v>
      </c>
    </row>
    <row r="3255" spans="1:14" x14ac:dyDescent="0.2">
      <c r="A3255" t="s">
        <v>309</v>
      </c>
      <c r="B3255" s="5" t="s">
        <v>197</v>
      </c>
      <c r="C3255" s="5" t="s">
        <v>19</v>
      </c>
      <c r="D3255" s="5" t="s">
        <v>20</v>
      </c>
      <c r="E3255" s="5" t="s">
        <v>320</v>
      </c>
      <c r="F3255" t="s">
        <v>29</v>
      </c>
      <c r="G3255" t="s">
        <v>30</v>
      </c>
      <c r="H3255">
        <v>81.819999999999993</v>
      </c>
      <c r="I3255">
        <v>81.819999999999993</v>
      </c>
      <c r="J3255" t="s">
        <v>310</v>
      </c>
      <c r="K3255" t="s">
        <v>311</v>
      </c>
      <c r="L3255" t="s">
        <v>321</v>
      </c>
      <c r="M3255" t="s">
        <v>320</v>
      </c>
      <c r="N3255" t="s">
        <v>313</v>
      </c>
    </row>
    <row r="3256" spans="1:14" x14ac:dyDescent="0.2">
      <c r="A3256" t="s">
        <v>309</v>
      </c>
      <c r="B3256" s="5" t="s">
        <v>189</v>
      </c>
      <c r="C3256" s="5" t="s">
        <v>19</v>
      </c>
      <c r="D3256" s="5" t="s">
        <v>72</v>
      </c>
      <c r="E3256" s="5" t="s">
        <v>76</v>
      </c>
      <c r="F3256" t="s">
        <v>77</v>
      </c>
      <c r="G3256" t="s">
        <v>78</v>
      </c>
      <c r="H3256">
        <v>32.799999999999997</v>
      </c>
      <c r="I3256">
        <v>32.799999999999997</v>
      </c>
      <c r="J3256" t="s">
        <v>310</v>
      </c>
      <c r="K3256" t="s">
        <v>311</v>
      </c>
      <c r="L3256" t="s">
        <v>79</v>
      </c>
      <c r="M3256" t="s">
        <v>76</v>
      </c>
      <c r="N3256" t="s">
        <v>313</v>
      </c>
    </row>
    <row r="3257" spans="1:14" x14ac:dyDescent="0.2">
      <c r="A3257" t="s">
        <v>309</v>
      </c>
      <c r="B3257" s="5" t="s">
        <v>189</v>
      </c>
      <c r="C3257" s="5" t="s">
        <v>19</v>
      </c>
      <c r="D3257" s="5" t="s">
        <v>72</v>
      </c>
      <c r="E3257" s="5" t="s">
        <v>48</v>
      </c>
      <c r="F3257" t="s">
        <v>35</v>
      </c>
      <c r="G3257" t="s">
        <v>39</v>
      </c>
      <c r="H3257">
        <v>944.47</v>
      </c>
      <c r="I3257">
        <v>944.47</v>
      </c>
      <c r="J3257" t="s">
        <v>310</v>
      </c>
      <c r="K3257" t="s">
        <v>311</v>
      </c>
      <c r="L3257" t="s">
        <v>99</v>
      </c>
      <c r="M3257" t="s">
        <v>100</v>
      </c>
      <c r="N3257" t="s">
        <v>313</v>
      </c>
    </row>
    <row r="3258" spans="1:14" x14ac:dyDescent="0.2">
      <c r="A3258" t="s">
        <v>309</v>
      </c>
      <c r="B3258" s="5" t="s">
        <v>189</v>
      </c>
      <c r="C3258" s="5" t="s">
        <v>19</v>
      </c>
      <c r="D3258" s="5" t="s">
        <v>69</v>
      </c>
      <c r="E3258" s="5" t="s">
        <v>200</v>
      </c>
      <c r="F3258" t="s">
        <v>35</v>
      </c>
      <c r="G3258" t="s">
        <v>39</v>
      </c>
      <c r="H3258">
        <v>16.63</v>
      </c>
      <c r="I3258">
        <v>16.63</v>
      </c>
      <c r="J3258" t="s">
        <v>310</v>
      </c>
      <c r="K3258" t="s">
        <v>311</v>
      </c>
      <c r="L3258" t="s">
        <v>201</v>
      </c>
      <c r="M3258" t="s">
        <v>202</v>
      </c>
      <c r="N3258" t="s">
        <v>313</v>
      </c>
    </row>
    <row r="3259" spans="1:14" x14ac:dyDescent="0.2">
      <c r="A3259" t="s">
        <v>309</v>
      </c>
      <c r="B3259" s="5" t="s">
        <v>193</v>
      </c>
      <c r="C3259" s="5" t="s">
        <v>19</v>
      </c>
      <c r="D3259" s="5" t="s">
        <v>20</v>
      </c>
      <c r="E3259" s="5" t="s">
        <v>48</v>
      </c>
      <c r="F3259" t="s">
        <v>35</v>
      </c>
      <c r="G3259" t="s">
        <v>39</v>
      </c>
      <c r="H3259">
        <v>-384.35</v>
      </c>
      <c r="I3259">
        <v>-384.35</v>
      </c>
      <c r="J3259" t="s">
        <v>310</v>
      </c>
      <c r="K3259" t="s">
        <v>311</v>
      </c>
      <c r="L3259" t="s">
        <v>52</v>
      </c>
      <c r="M3259" t="s">
        <v>53</v>
      </c>
      <c r="N3259" t="s">
        <v>313</v>
      </c>
    </row>
    <row r="3260" spans="1:14" x14ac:dyDescent="0.2">
      <c r="A3260" t="s">
        <v>309</v>
      </c>
      <c r="B3260" s="5" t="s">
        <v>193</v>
      </c>
      <c r="C3260" s="5" t="s">
        <v>19</v>
      </c>
      <c r="D3260" s="5" t="s">
        <v>20</v>
      </c>
      <c r="E3260" s="5" t="s">
        <v>44</v>
      </c>
      <c r="F3260" t="s">
        <v>29</v>
      </c>
      <c r="G3260" t="s">
        <v>30</v>
      </c>
      <c r="H3260">
        <v>931.5</v>
      </c>
      <c r="I3260">
        <v>931.5</v>
      </c>
      <c r="J3260" t="s">
        <v>310</v>
      </c>
      <c r="K3260" t="s">
        <v>311</v>
      </c>
      <c r="L3260" t="s">
        <v>45</v>
      </c>
      <c r="M3260" t="s">
        <v>44</v>
      </c>
      <c r="N3260" t="s">
        <v>313</v>
      </c>
    </row>
    <row r="3261" spans="1:14" x14ac:dyDescent="0.2">
      <c r="A3261" t="s">
        <v>309</v>
      </c>
      <c r="B3261" s="5" t="s">
        <v>193</v>
      </c>
      <c r="C3261" s="5" t="s">
        <v>19</v>
      </c>
      <c r="D3261" s="5" t="s">
        <v>20</v>
      </c>
      <c r="E3261" s="5" t="s">
        <v>28</v>
      </c>
      <c r="F3261" t="s">
        <v>29</v>
      </c>
      <c r="G3261" t="s">
        <v>30</v>
      </c>
      <c r="H3261">
        <v>15414.869999999999</v>
      </c>
      <c r="I3261">
        <v>15414.869999999999</v>
      </c>
      <c r="J3261" t="s">
        <v>310</v>
      </c>
      <c r="K3261" t="s">
        <v>311</v>
      </c>
      <c r="L3261" t="s">
        <v>31</v>
      </c>
      <c r="M3261" t="s">
        <v>28</v>
      </c>
      <c r="N3261" t="s">
        <v>313</v>
      </c>
    </row>
    <row r="3262" spans="1:14" x14ac:dyDescent="0.2">
      <c r="A3262" t="s">
        <v>309</v>
      </c>
      <c r="B3262" s="5" t="s">
        <v>193</v>
      </c>
      <c r="C3262" s="5" t="s">
        <v>19</v>
      </c>
      <c r="D3262" s="5" t="s">
        <v>20</v>
      </c>
      <c r="E3262" s="5" t="s">
        <v>21</v>
      </c>
      <c r="F3262" t="s">
        <v>22</v>
      </c>
      <c r="G3262" t="s">
        <v>21</v>
      </c>
      <c r="H3262">
        <v>70.11</v>
      </c>
      <c r="I3262">
        <v>70.11</v>
      </c>
      <c r="J3262" t="s">
        <v>310</v>
      </c>
      <c r="K3262" t="s">
        <v>311</v>
      </c>
      <c r="L3262" t="s">
        <v>27</v>
      </c>
      <c r="M3262" t="s">
        <v>21</v>
      </c>
      <c r="N3262" t="s">
        <v>313</v>
      </c>
    </row>
    <row r="3263" spans="1:14" x14ac:dyDescent="0.2">
      <c r="A3263" t="s">
        <v>309</v>
      </c>
      <c r="B3263" s="5" t="s">
        <v>189</v>
      </c>
      <c r="C3263" s="5" t="s">
        <v>19</v>
      </c>
      <c r="D3263" s="5" t="s">
        <v>72</v>
      </c>
      <c r="E3263" s="5" t="s">
        <v>80</v>
      </c>
      <c r="F3263" t="s">
        <v>77</v>
      </c>
      <c r="G3263" t="s">
        <v>78</v>
      </c>
      <c r="H3263">
        <v>24.73</v>
      </c>
      <c r="I3263">
        <v>24.73</v>
      </c>
      <c r="J3263" t="s">
        <v>310</v>
      </c>
      <c r="K3263" t="s">
        <v>311</v>
      </c>
      <c r="L3263" t="s">
        <v>90</v>
      </c>
      <c r="M3263" t="s">
        <v>91</v>
      </c>
      <c r="N3263" t="s">
        <v>313</v>
      </c>
    </row>
    <row r="3264" spans="1:14" x14ac:dyDescent="0.2">
      <c r="A3264" t="s">
        <v>309</v>
      </c>
      <c r="B3264" s="5" t="s">
        <v>189</v>
      </c>
      <c r="C3264" s="5" t="s">
        <v>110</v>
      </c>
      <c r="D3264" s="5" t="s">
        <v>111</v>
      </c>
      <c r="E3264" s="5" t="s">
        <v>112</v>
      </c>
      <c r="F3264" t="s">
        <v>113</v>
      </c>
      <c r="G3264" t="s">
        <v>114</v>
      </c>
      <c r="H3264">
        <v>1094.21</v>
      </c>
      <c r="I3264">
        <v>1094.21</v>
      </c>
      <c r="J3264" t="s">
        <v>310</v>
      </c>
      <c r="K3264" t="s">
        <v>311</v>
      </c>
      <c r="L3264" t="s">
        <v>115</v>
      </c>
      <c r="M3264" t="s">
        <v>114</v>
      </c>
      <c r="N3264" t="s">
        <v>313</v>
      </c>
    </row>
    <row r="3265" spans="1:14" x14ac:dyDescent="0.2">
      <c r="A3265" t="s">
        <v>309</v>
      </c>
      <c r="B3265" s="5" t="s">
        <v>193</v>
      </c>
      <c r="C3265" s="5" t="s">
        <v>19</v>
      </c>
      <c r="D3265" s="5" t="s">
        <v>20</v>
      </c>
      <c r="E3265" s="5" t="s">
        <v>48</v>
      </c>
      <c r="F3265" t="s">
        <v>35</v>
      </c>
      <c r="G3265" t="s">
        <v>39</v>
      </c>
      <c r="H3265">
        <v>516.42000000000007</v>
      </c>
      <c r="I3265">
        <v>516.42000000000007</v>
      </c>
      <c r="J3265" t="s">
        <v>310</v>
      </c>
      <c r="K3265" t="s">
        <v>311</v>
      </c>
      <c r="L3265" t="s">
        <v>54</v>
      </c>
      <c r="M3265" t="s">
        <v>55</v>
      </c>
      <c r="N3265" t="s">
        <v>313</v>
      </c>
    </row>
    <row r="3266" spans="1:14" x14ac:dyDescent="0.2">
      <c r="A3266" t="s">
        <v>309</v>
      </c>
      <c r="B3266" s="5" t="s">
        <v>189</v>
      </c>
      <c r="C3266" s="5" t="s">
        <v>19</v>
      </c>
      <c r="D3266" s="5" t="s">
        <v>72</v>
      </c>
      <c r="E3266" s="5" t="s">
        <v>48</v>
      </c>
      <c r="F3266" t="s">
        <v>35</v>
      </c>
      <c r="G3266" t="s">
        <v>39</v>
      </c>
      <c r="H3266">
        <v>467.66</v>
      </c>
      <c r="I3266">
        <v>467.66</v>
      </c>
      <c r="J3266" t="s">
        <v>310</v>
      </c>
      <c r="K3266" t="s">
        <v>311</v>
      </c>
      <c r="L3266" t="s">
        <v>105</v>
      </c>
      <c r="M3266" t="s">
        <v>106</v>
      </c>
      <c r="N3266" t="s">
        <v>313</v>
      </c>
    </row>
    <row r="3267" spans="1:14" x14ac:dyDescent="0.2">
      <c r="A3267" t="s">
        <v>309</v>
      </c>
      <c r="B3267" s="5" t="s">
        <v>189</v>
      </c>
      <c r="C3267" s="5" t="s">
        <v>19</v>
      </c>
      <c r="D3267" s="5" t="s">
        <v>72</v>
      </c>
      <c r="E3267" s="5" t="s">
        <v>48</v>
      </c>
      <c r="F3267" t="s">
        <v>35</v>
      </c>
      <c r="G3267" t="s">
        <v>39</v>
      </c>
      <c r="H3267">
        <v>465.01</v>
      </c>
      <c r="I3267">
        <v>465.01</v>
      </c>
      <c r="J3267" t="s">
        <v>310</v>
      </c>
      <c r="K3267" t="s">
        <v>311</v>
      </c>
      <c r="L3267" t="s">
        <v>97</v>
      </c>
      <c r="M3267" t="s">
        <v>98</v>
      </c>
      <c r="N3267" t="s">
        <v>313</v>
      </c>
    </row>
    <row r="3268" spans="1:14" x14ac:dyDescent="0.2">
      <c r="A3268" t="s">
        <v>309</v>
      </c>
      <c r="B3268" s="5" t="s">
        <v>189</v>
      </c>
      <c r="C3268" s="5" t="s">
        <v>19</v>
      </c>
      <c r="D3268" s="5" t="s">
        <v>72</v>
      </c>
      <c r="E3268" s="5" t="s">
        <v>48</v>
      </c>
      <c r="F3268" t="s">
        <v>35</v>
      </c>
      <c r="G3268" t="s">
        <v>39</v>
      </c>
      <c r="H3268">
        <v>80.900000000000006</v>
      </c>
      <c r="I3268">
        <v>80.900000000000006</v>
      </c>
      <c r="J3268" t="s">
        <v>310</v>
      </c>
      <c r="K3268" t="s">
        <v>311</v>
      </c>
      <c r="L3268" t="s">
        <v>103</v>
      </c>
      <c r="M3268" t="s">
        <v>104</v>
      </c>
      <c r="N3268" t="s">
        <v>313</v>
      </c>
    </row>
    <row r="3269" spans="1:14" x14ac:dyDescent="0.2">
      <c r="A3269" t="s">
        <v>309</v>
      </c>
      <c r="B3269" s="5" t="s">
        <v>189</v>
      </c>
      <c r="C3269" s="5" t="s">
        <v>19</v>
      </c>
      <c r="D3269" s="5" t="s">
        <v>72</v>
      </c>
      <c r="E3269" s="5" t="s">
        <v>48</v>
      </c>
      <c r="F3269" t="s">
        <v>35</v>
      </c>
      <c r="G3269" t="s">
        <v>39</v>
      </c>
      <c r="H3269">
        <v>231.77</v>
      </c>
      <c r="I3269">
        <v>231.77</v>
      </c>
      <c r="J3269" t="s">
        <v>310</v>
      </c>
      <c r="K3269" t="s">
        <v>311</v>
      </c>
      <c r="L3269" t="s">
        <v>108</v>
      </c>
      <c r="M3269" t="s">
        <v>109</v>
      </c>
      <c r="N3269" t="s">
        <v>313</v>
      </c>
    </row>
    <row r="3270" spans="1:14" x14ac:dyDescent="0.2">
      <c r="A3270" t="s">
        <v>309</v>
      </c>
      <c r="B3270" s="5" t="s">
        <v>189</v>
      </c>
      <c r="C3270" s="5" t="s">
        <v>19</v>
      </c>
      <c r="D3270" s="5" t="s">
        <v>72</v>
      </c>
      <c r="E3270" s="5" t="s">
        <v>48</v>
      </c>
      <c r="F3270" t="s">
        <v>35</v>
      </c>
      <c r="G3270" t="s">
        <v>39</v>
      </c>
      <c r="H3270">
        <v>1023.45</v>
      </c>
      <c r="I3270">
        <v>1023.45</v>
      </c>
      <c r="J3270" t="s">
        <v>310</v>
      </c>
      <c r="K3270" t="s">
        <v>311</v>
      </c>
      <c r="L3270" t="s">
        <v>101</v>
      </c>
      <c r="M3270" t="s">
        <v>102</v>
      </c>
      <c r="N3270" t="s">
        <v>313</v>
      </c>
    </row>
    <row r="3271" spans="1:14" x14ac:dyDescent="0.2">
      <c r="A3271" t="s">
        <v>309</v>
      </c>
      <c r="B3271" s="5" t="s">
        <v>189</v>
      </c>
      <c r="C3271" s="5" t="s">
        <v>19</v>
      </c>
      <c r="D3271" s="5" t="s">
        <v>72</v>
      </c>
      <c r="E3271" s="5" t="s">
        <v>94</v>
      </c>
      <c r="F3271" t="s">
        <v>77</v>
      </c>
      <c r="G3271" t="s">
        <v>78</v>
      </c>
      <c r="H3271">
        <v>6.34</v>
      </c>
      <c r="I3271">
        <v>6.34</v>
      </c>
      <c r="J3271" t="s">
        <v>310</v>
      </c>
      <c r="K3271" t="s">
        <v>311</v>
      </c>
      <c r="L3271" t="s">
        <v>95</v>
      </c>
      <c r="M3271" t="s">
        <v>94</v>
      </c>
      <c r="N3271" t="s">
        <v>313</v>
      </c>
    </row>
    <row r="3272" spans="1:14" x14ac:dyDescent="0.2">
      <c r="A3272" t="s">
        <v>309</v>
      </c>
      <c r="B3272" s="5" t="s">
        <v>189</v>
      </c>
      <c r="C3272" s="5" t="s">
        <v>110</v>
      </c>
      <c r="D3272" s="5" t="s">
        <v>111</v>
      </c>
      <c r="E3272" s="5" t="s">
        <v>112</v>
      </c>
      <c r="F3272" t="s">
        <v>113</v>
      </c>
      <c r="G3272" t="s">
        <v>118</v>
      </c>
      <c r="H3272">
        <v>5535.56</v>
      </c>
      <c r="I3272">
        <v>5535.56</v>
      </c>
      <c r="J3272" t="s">
        <v>310</v>
      </c>
      <c r="K3272" t="s">
        <v>311</v>
      </c>
      <c r="L3272" t="s">
        <v>119</v>
      </c>
      <c r="M3272" t="s">
        <v>118</v>
      </c>
      <c r="N3272" t="s">
        <v>313</v>
      </c>
    </row>
    <row r="3273" spans="1:14" x14ac:dyDescent="0.2">
      <c r="B3273" s="5"/>
      <c r="C3273" s="5"/>
      <c r="D3273" s="5"/>
      <c r="E3273" s="5"/>
    </row>
  </sheetData>
  <pageMargins left="0.45" right="0.45" top="0.75" bottom="0.75" header="0.3" footer="0.3"/>
  <pageSetup paperSize="3" scale="55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6931-2AF9-4DA3-92CF-991945E47F73}">
  <dimension ref="A1:Q83"/>
  <sheetViews>
    <sheetView view="pageLayout" topLeftCell="E1" zoomScaleNormal="100" workbookViewId="0"/>
  </sheetViews>
  <sheetFormatPr defaultRowHeight="10" x14ac:dyDescent="0.2"/>
  <cols>
    <col min="1" max="1" width="27.44140625" bestFit="1" customWidth="1"/>
    <col min="2" max="2" width="47.44140625" bestFit="1" customWidth="1"/>
    <col min="3" max="3" width="17" bestFit="1" customWidth="1"/>
    <col min="4" max="4" width="35.33203125" bestFit="1" customWidth="1"/>
    <col min="5" max="5" width="9.33203125" bestFit="1" customWidth="1"/>
    <col min="6" max="6" width="7" bestFit="1" customWidth="1"/>
    <col min="7" max="7" width="9" bestFit="1" customWidth="1"/>
    <col min="8" max="8" width="10.44140625" bestFit="1" customWidth="1"/>
    <col min="9" max="10" width="9" bestFit="1" customWidth="1"/>
    <col min="11" max="11" width="9.6640625" bestFit="1" customWidth="1"/>
    <col min="12" max="12" width="8.6640625" bestFit="1" customWidth="1"/>
    <col min="13" max="13" width="11.44140625" bestFit="1" customWidth="1"/>
    <col min="14" max="14" width="9" bestFit="1" customWidth="1"/>
    <col min="15" max="15" width="8.6640625" bestFit="1" customWidth="1"/>
    <col min="16" max="16" width="13.6640625" bestFit="1" customWidth="1"/>
    <col min="17" max="17" width="14.4414062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476</v>
      </c>
      <c r="B2" t="s">
        <v>462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212</v>
      </c>
      <c r="C7" s="2" t="s">
        <v>29</v>
      </c>
      <c r="D7" s="4" t="s">
        <v>30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>
        <v>13014.05</v>
      </c>
      <c r="Q7" s="27">
        <v>13014.05</v>
      </c>
    </row>
    <row r="8" spans="1:17" ht="10.5" x14ac:dyDescent="0.25">
      <c r="A8" s="17"/>
      <c r="B8" s="19"/>
      <c r="C8" s="12" t="s">
        <v>221</v>
      </c>
      <c r="D8" s="13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36">
        <v>13014.05</v>
      </c>
      <c r="Q8" s="28">
        <v>13014.05</v>
      </c>
    </row>
    <row r="9" spans="1:17" ht="10.5" x14ac:dyDescent="0.25">
      <c r="A9" s="17"/>
      <c r="B9" s="22" t="s">
        <v>224</v>
      </c>
      <c r="C9" s="23"/>
      <c r="D9" s="23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>
        <v>13014.05</v>
      </c>
      <c r="Q9" s="29">
        <v>13014.05</v>
      </c>
    </row>
    <row r="10" spans="1:17" ht="10.5" x14ac:dyDescent="0.25">
      <c r="A10" s="17"/>
      <c r="B10" s="18" t="s">
        <v>214</v>
      </c>
      <c r="C10" s="2" t="s">
        <v>29</v>
      </c>
      <c r="D10" s="4" t="s">
        <v>30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>
        <v>8882.44</v>
      </c>
      <c r="Q10" s="27">
        <v>8882.44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>
        <v>8882.44</v>
      </c>
      <c r="Q11" s="28">
        <v>8882.44</v>
      </c>
    </row>
    <row r="12" spans="1:17" ht="10.5" x14ac:dyDescent="0.25">
      <c r="A12" s="17"/>
      <c r="B12" s="22" t="s">
        <v>225</v>
      </c>
      <c r="C12" s="23"/>
      <c r="D12" s="23"/>
      <c r="E12" s="37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>
        <v>8882.44</v>
      </c>
      <c r="Q12" s="29">
        <v>8882.44</v>
      </c>
    </row>
    <row r="13" spans="1:17" ht="10.5" x14ac:dyDescent="0.25">
      <c r="A13" s="17"/>
      <c r="B13" s="18" t="s">
        <v>170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>
        <v>11.48</v>
      </c>
      <c r="K13" s="34"/>
      <c r="L13" s="34"/>
      <c r="M13" s="34"/>
      <c r="N13" s="34"/>
      <c r="O13" s="34"/>
      <c r="P13" s="34"/>
      <c r="Q13" s="27">
        <v>11.48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>
        <v>11.48</v>
      </c>
      <c r="K14" s="36"/>
      <c r="L14" s="36"/>
      <c r="M14" s="36"/>
      <c r="N14" s="36"/>
      <c r="O14" s="36"/>
      <c r="P14" s="36"/>
      <c r="Q14" s="28">
        <v>11.48</v>
      </c>
    </row>
    <row r="15" spans="1:17" ht="10.5" x14ac:dyDescent="0.25">
      <c r="A15" s="17"/>
      <c r="B15" s="22" t="s">
        <v>226</v>
      </c>
      <c r="C15" s="23"/>
      <c r="D15" s="23"/>
      <c r="E15" s="37"/>
      <c r="F15" s="38"/>
      <c r="G15" s="38"/>
      <c r="H15" s="38"/>
      <c r="I15" s="38"/>
      <c r="J15" s="38">
        <v>11.48</v>
      </c>
      <c r="K15" s="38"/>
      <c r="L15" s="38"/>
      <c r="M15" s="38"/>
      <c r="N15" s="38"/>
      <c r="O15" s="38"/>
      <c r="P15" s="38"/>
      <c r="Q15" s="29">
        <v>11.48</v>
      </c>
    </row>
    <row r="16" spans="1:17" ht="10.5" x14ac:dyDescent="0.25">
      <c r="A16" s="17"/>
      <c r="B16" s="18" t="s">
        <v>34</v>
      </c>
      <c r="C16" s="2" t="s">
        <v>35</v>
      </c>
      <c r="D16" s="4" t="s">
        <v>39</v>
      </c>
      <c r="E16" s="34"/>
      <c r="F16" s="34"/>
      <c r="G16" s="34"/>
      <c r="H16" s="34">
        <v>168.85</v>
      </c>
      <c r="I16" s="34">
        <v>3311.41</v>
      </c>
      <c r="J16" s="34">
        <v>313.88</v>
      </c>
      <c r="K16" s="34"/>
      <c r="L16" s="34"/>
      <c r="M16" s="34"/>
      <c r="N16" s="34"/>
      <c r="O16" s="34"/>
      <c r="P16" s="34"/>
      <c r="Q16" s="27">
        <v>3794.14</v>
      </c>
    </row>
    <row r="17" spans="1:17" ht="10.5" x14ac:dyDescent="0.25">
      <c r="A17" s="17"/>
      <c r="B17" s="19"/>
      <c r="C17" s="12" t="s">
        <v>227</v>
      </c>
      <c r="D17" s="13"/>
      <c r="E17" s="35"/>
      <c r="F17" s="36"/>
      <c r="G17" s="36"/>
      <c r="H17" s="36">
        <v>168.85</v>
      </c>
      <c r="I17" s="36">
        <v>3311.41</v>
      </c>
      <c r="J17" s="36">
        <v>313.88</v>
      </c>
      <c r="K17" s="36"/>
      <c r="L17" s="36"/>
      <c r="M17" s="36"/>
      <c r="N17" s="36"/>
      <c r="O17" s="36"/>
      <c r="P17" s="36"/>
      <c r="Q17" s="28">
        <v>3794.14</v>
      </c>
    </row>
    <row r="18" spans="1:17" ht="10.5" x14ac:dyDescent="0.25">
      <c r="A18" s="17"/>
      <c r="B18" s="22" t="s">
        <v>229</v>
      </c>
      <c r="C18" s="23"/>
      <c r="D18" s="23"/>
      <c r="E18" s="37"/>
      <c r="F18" s="38"/>
      <c r="G18" s="38"/>
      <c r="H18" s="38">
        <v>168.85</v>
      </c>
      <c r="I18" s="38">
        <v>3311.41</v>
      </c>
      <c r="J18" s="38">
        <v>313.88</v>
      </c>
      <c r="K18" s="38"/>
      <c r="L18" s="38"/>
      <c r="M18" s="38"/>
      <c r="N18" s="38"/>
      <c r="O18" s="38"/>
      <c r="P18" s="38"/>
      <c r="Q18" s="29">
        <v>3794.14</v>
      </c>
    </row>
    <row r="19" spans="1:17" ht="10.5" x14ac:dyDescent="0.25">
      <c r="A19" s="17"/>
      <c r="B19" s="18" t="s">
        <v>46</v>
      </c>
      <c r="C19" s="2" t="s">
        <v>29</v>
      </c>
      <c r="D19" s="4" t="s">
        <v>30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>
        <v>5253</v>
      </c>
      <c r="Q19" s="27">
        <v>5253</v>
      </c>
    </row>
    <row r="20" spans="1:17" ht="10.5" x14ac:dyDescent="0.25">
      <c r="A20" s="17"/>
      <c r="B20" s="19"/>
      <c r="C20" s="12" t="s">
        <v>221</v>
      </c>
      <c r="D20" s="13"/>
      <c r="E20" s="35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>
        <v>5253</v>
      </c>
      <c r="Q20" s="28">
        <v>5253</v>
      </c>
    </row>
    <row r="21" spans="1:17" ht="10.5" x14ac:dyDescent="0.25">
      <c r="A21" s="17"/>
      <c r="B21" s="22" t="s">
        <v>231</v>
      </c>
      <c r="C21" s="23"/>
      <c r="D21" s="23"/>
      <c r="E21" s="37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>
        <v>5253</v>
      </c>
      <c r="Q21" s="29">
        <v>5253</v>
      </c>
    </row>
    <row r="22" spans="1:17" ht="10.5" x14ac:dyDescent="0.25">
      <c r="A22" s="17"/>
      <c r="B22" s="18" t="s">
        <v>48</v>
      </c>
      <c r="C22" s="2" t="s">
        <v>35</v>
      </c>
      <c r="D22" s="4" t="s">
        <v>39</v>
      </c>
      <c r="E22" s="34">
        <v>-124.28999999999999</v>
      </c>
      <c r="F22" s="34">
        <v>-45.390000000000015</v>
      </c>
      <c r="G22" s="34">
        <v>2236.8200000000002</v>
      </c>
      <c r="H22" s="34">
        <v>2251.9700000000003</v>
      </c>
      <c r="I22" s="34">
        <v>-518.54999999999995</v>
      </c>
      <c r="J22" s="34">
        <v>-1119.6000000000004</v>
      </c>
      <c r="K22" s="34">
        <v>494.88000000000045</v>
      </c>
      <c r="L22" s="34">
        <v>-466.00000000000023</v>
      </c>
      <c r="M22" s="34">
        <v>1734.0900000000001</v>
      </c>
      <c r="N22" s="34">
        <v>-272.55000000000018</v>
      </c>
      <c r="O22" s="34">
        <v>-152.80999999999995</v>
      </c>
      <c r="P22" s="34">
        <v>1582.58</v>
      </c>
      <c r="Q22" s="27">
        <v>5601.15</v>
      </c>
    </row>
    <row r="23" spans="1:17" ht="10.5" x14ac:dyDescent="0.25">
      <c r="A23" s="17"/>
      <c r="B23" s="19"/>
      <c r="C23" s="12" t="s">
        <v>227</v>
      </c>
      <c r="D23" s="13"/>
      <c r="E23" s="35">
        <v>-124.28999999999999</v>
      </c>
      <c r="F23" s="36">
        <v>-45.390000000000015</v>
      </c>
      <c r="G23" s="36">
        <v>2236.8200000000002</v>
      </c>
      <c r="H23" s="36">
        <v>2251.9700000000003</v>
      </c>
      <c r="I23" s="36">
        <v>-518.54999999999995</v>
      </c>
      <c r="J23" s="36">
        <v>-1119.6000000000004</v>
      </c>
      <c r="K23" s="36">
        <v>494.88000000000045</v>
      </c>
      <c r="L23" s="36">
        <v>-466.00000000000023</v>
      </c>
      <c r="M23" s="36">
        <v>1734.0900000000001</v>
      </c>
      <c r="N23" s="36">
        <v>-272.55000000000018</v>
      </c>
      <c r="O23" s="36">
        <v>-152.80999999999995</v>
      </c>
      <c r="P23" s="36">
        <v>1582.58</v>
      </c>
      <c r="Q23" s="28">
        <v>5601.15</v>
      </c>
    </row>
    <row r="24" spans="1:17" ht="10.5" x14ac:dyDescent="0.25">
      <c r="A24" s="17"/>
      <c r="B24" s="22" t="s">
        <v>232</v>
      </c>
      <c r="C24" s="23"/>
      <c r="D24" s="23"/>
      <c r="E24" s="37">
        <v>-124.28999999999999</v>
      </c>
      <c r="F24" s="38">
        <v>-45.390000000000015</v>
      </c>
      <c r="G24" s="38">
        <v>2236.8200000000002</v>
      </c>
      <c r="H24" s="38">
        <v>2251.9700000000003</v>
      </c>
      <c r="I24" s="38">
        <v>-518.54999999999995</v>
      </c>
      <c r="J24" s="38">
        <v>-1119.6000000000004</v>
      </c>
      <c r="K24" s="38">
        <v>494.88000000000045</v>
      </c>
      <c r="L24" s="38">
        <v>-466.00000000000023</v>
      </c>
      <c r="M24" s="38">
        <v>1734.0900000000001</v>
      </c>
      <c r="N24" s="38">
        <v>-272.55000000000018</v>
      </c>
      <c r="O24" s="38">
        <v>-152.80999999999995</v>
      </c>
      <c r="P24" s="38">
        <v>1582.58</v>
      </c>
      <c r="Q24" s="29">
        <v>5601.15</v>
      </c>
    </row>
    <row r="25" spans="1:17" ht="10.5" x14ac:dyDescent="0.25">
      <c r="A25" s="17"/>
      <c r="B25" s="18" t="s">
        <v>56</v>
      </c>
      <c r="C25" s="2" t="s">
        <v>35</v>
      </c>
      <c r="D25" s="4" t="s">
        <v>39</v>
      </c>
      <c r="E25" s="34">
        <v>849.25999999999988</v>
      </c>
      <c r="F25" s="34">
        <v>1029.0999999999999</v>
      </c>
      <c r="G25" s="34">
        <v>2282.62</v>
      </c>
      <c r="H25" s="34">
        <v>3939.9700000000003</v>
      </c>
      <c r="I25" s="34">
        <v>2033.54</v>
      </c>
      <c r="J25" s="34">
        <v>2302.0200000000004</v>
      </c>
      <c r="K25" s="34">
        <v>3638.09</v>
      </c>
      <c r="L25" s="34">
        <v>2566.62</v>
      </c>
      <c r="M25" s="34">
        <v>2463.31</v>
      </c>
      <c r="N25" s="34">
        <v>1797.3300000000002</v>
      </c>
      <c r="O25" s="34">
        <v>5799.04</v>
      </c>
      <c r="P25" s="34">
        <v>2472.4</v>
      </c>
      <c r="Q25" s="27">
        <v>31173.300000000007</v>
      </c>
    </row>
    <row r="26" spans="1:17" ht="10.5" x14ac:dyDescent="0.25">
      <c r="A26" s="17"/>
      <c r="B26" s="19"/>
      <c r="C26" s="3"/>
      <c r="D26" t="s">
        <v>60</v>
      </c>
      <c r="E26" s="39"/>
      <c r="F26" s="39"/>
      <c r="G26" s="39">
        <v>9164.9599999999973</v>
      </c>
      <c r="H26" s="39">
        <v>10853.439999999993</v>
      </c>
      <c r="I26" s="39">
        <v>26337.439999999981</v>
      </c>
      <c r="J26" s="39">
        <v>17815.199999999993</v>
      </c>
      <c r="K26" s="39">
        <v>16318.07999999998</v>
      </c>
      <c r="L26" s="39">
        <v>22076.319999999985</v>
      </c>
      <c r="M26" s="39">
        <v>27969.679999999986</v>
      </c>
      <c r="N26" s="39">
        <v>23391.840000000004</v>
      </c>
      <c r="O26" s="39">
        <v>10404.720000000001</v>
      </c>
      <c r="P26" s="39">
        <v>22098.48</v>
      </c>
      <c r="Q26" s="30">
        <v>186430.15999999992</v>
      </c>
    </row>
    <row r="27" spans="1:17" ht="10.5" x14ac:dyDescent="0.25">
      <c r="A27" s="17"/>
      <c r="B27" s="19"/>
      <c r="C27" s="12" t="s">
        <v>227</v>
      </c>
      <c r="D27" s="13"/>
      <c r="E27" s="35">
        <v>849.25999999999988</v>
      </c>
      <c r="F27" s="36">
        <v>1029.0999999999999</v>
      </c>
      <c r="G27" s="36">
        <v>11447.579999999998</v>
      </c>
      <c r="H27" s="36">
        <v>14793.409999999993</v>
      </c>
      <c r="I27" s="36">
        <v>28370.979999999981</v>
      </c>
      <c r="J27" s="36">
        <v>20117.219999999994</v>
      </c>
      <c r="K27" s="36">
        <v>19956.16999999998</v>
      </c>
      <c r="L27" s="36">
        <v>24642.939999999984</v>
      </c>
      <c r="M27" s="36">
        <v>30432.989999999987</v>
      </c>
      <c r="N27" s="36">
        <v>25189.170000000006</v>
      </c>
      <c r="O27" s="36">
        <v>16203.760000000002</v>
      </c>
      <c r="P27" s="36">
        <v>24570.880000000001</v>
      </c>
      <c r="Q27" s="28">
        <v>217603.45999999993</v>
      </c>
    </row>
    <row r="28" spans="1:17" ht="10.5" x14ac:dyDescent="0.25">
      <c r="A28" s="17"/>
      <c r="B28" s="22" t="s">
        <v>233</v>
      </c>
      <c r="C28" s="23"/>
      <c r="D28" s="23"/>
      <c r="E28" s="37">
        <v>849.25999999999988</v>
      </c>
      <c r="F28" s="38">
        <v>1029.0999999999999</v>
      </c>
      <c r="G28" s="38">
        <v>11447.579999999998</v>
      </c>
      <c r="H28" s="38">
        <v>14793.409999999993</v>
      </c>
      <c r="I28" s="38">
        <v>28370.979999999981</v>
      </c>
      <c r="J28" s="38">
        <v>20117.219999999994</v>
      </c>
      <c r="K28" s="38">
        <v>19956.16999999998</v>
      </c>
      <c r="L28" s="38">
        <v>24642.939999999984</v>
      </c>
      <c r="M28" s="38">
        <v>30432.989999999987</v>
      </c>
      <c r="N28" s="38">
        <v>25189.170000000006</v>
      </c>
      <c r="O28" s="38">
        <v>16203.760000000002</v>
      </c>
      <c r="P28" s="38">
        <v>24570.880000000001</v>
      </c>
      <c r="Q28" s="29">
        <v>217603.45999999993</v>
      </c>
    </row>
    <row r="29" spans="1:17" ht="10.5" x14ac:dyDescent="0.25">
      <c r="A29" s="17"/>
      <c r="B29" s="18" t="s">
        <v>61</v>
      </c>
      <c r="C29" s="2" t="s">
        <v>61</v>
      </c>
      <c r="D29" s="4" t="s">
        <v>61</v>
      </c>
      <c r="E29" s="34"/>
      <c r="F29" s="34"/>
      <c r="G29" s="34"/>
      <c r="H29" s="34"/>
      <c r="I29" s="34">
        <v>141.75</v>
      </c>
      <c r="J29" s="34">
        <v>216.73000000000002</v>
      </c>
      <c r="K29" s="34"/>
      <c r="L29" s="34"/>
      <c r="M29" s="34"/>
      <c r="N29" s="34"/>
      <c r="O29" s="34"/>
      <c r="P29" s="34"/>
      <c r="Q29" s="27">
        <v>358.48</v>
      </c>
    </row>
    <row r="30" spans="1:17" ht="10.5" x14ac:dyDescent="0.25">
      <c r="A30" s="17"/>
      <c r="B30" s="19"/>
      <c r="C30" s="12" t="s">
        <v>234</v>
      </c>
      <c r="D30" s="13"/>
      <c r="E30" s="35"/>
      <c r="F30" s="36"/>
      <c r="G30" s="36"/>
      <c r="H30" s="36"/>
      <c r="I30" s="36">
        <v>141.75</v>
      </c>
      <c r="J30" s="36">
        <v>216.73000000000002</v>
      </c>
      <c r="K30" s="36"/>
      <c r="L30" s="36"/>
      <c r="M30" s="36"/>
      <c r="N30" s="36"/>
      <c r="O30" s="36"/>
      <c r="P30" s="36"/>
      <c r="Q30" s="28">
        <v>358.48</v>
      </c>
    </row>
    <row r="31" spans="1:17" ht="10.5" x14ac:dyDescent="0.25">
      <c r="A31" s="17"/>
      <c r="B31" s="22" t="s">
        <v>234</v>
      </c>
      <c r="C31" s="23"/>
      <c r="D31" s="23"/>
      <c r="E31" s="37"/>
      <c r="F31" s="38"/>
      <c r="G31" s="38"/>
      <c r="H31" s="38"/>
      <c r="I31" s="38">
        <v>141.75</v>
      </c>
      <c r="J31" s="38">
        <v>216.73000000000002</v>
      </c>
      <c r="K31" s="38"/>
      <c r="L31" s="38"/>
      <c r="M31" s="38"/>
      <c r="N31" s="38"/>
      <c r="O31" s="38"/>
      <c r="P31" s="38"/>
      <c r="Q31" s="29">
        <v>358.48</v>
      </c>
    </row>
    <row r="32" spans="1:17" ht="10.5" x14ac:dyDescent="0.25">
      <c r="A32" s="17"/>
      <c r="B32" s="18" t="s">
        <v>123</v>
      </c>
      <c r="C32" s="2" t="s">
        <v>61</v>
      </c>
      <c r="D32" s="4" t="s">
        <v>123</v>
      </c>
      <c r="E32" s="34"/>
      <c r="F32" s="34"/>
      <c r="G32" s="34">
        <v>320000</v>
      </c>
      <c r="H32" s="34">
        <v>-180000</v>
      </c>
      <c r="I32" s="34">
        <v>10000</v>
      </c>
      <c r="J32" s="34">
        <v>90000</v>
      </c>
      <c r="K32" s="34">
        <v>-192000</v>
      </c>
      <c r="L32" s="34">
        <v>-30000</v>
      </c>
      <c r="M32" s="34">
        <v>4770.9399999999996</v>
      </c>
      <c r="N32" s="34">
        <v>17170.36</v>
      </c>
      <c r="O32" s="34">
        <v>-11364.17</v>
      </c>
      <c r="P32" s="34">
        <v>-28577.13</v>
      </c>
      <c r="Q32" s="27">
        <v>0</v>
      </c>
    </row>
    <row r="33" spans="1:17" ht="10.5" x14ac:dyDescent="0.25">
      <c r="A33" s="17"/>
      <c r="B33" s="19"/>
      <c r="C33" s="12" t="s">
        <v>234</v>
      </c>
      <c r="D33" s="13"/>
      <c r="E33" s="35"/>
      <c r="F33" s="36"/>
      <c r="G33" s="36">
        <v>320000</v>
      </c>
      <c r="H33" s="36">
        <v>-180000</v>
      </c>
      <c r="I33" s="36">
        <v>10000</v>
      </c>
      <c r="J33" s="36">
        <v>90000</v>
      </c>
      <c r="K33" s="36">
        <v>-192000</v>
      </c>
      <c r="L33" s="36">
        <v>-30000</v>
      </c>
      <c r="M33" s="36">
        <v>4770.9399999999996</v>
      </c>
      <c r="N33" s="36">
        <v>17170.36</v>
      </c>
      <c r="O33" s="36">
        <v>-11364.17</v>
      </c>
      <c r="P33" s="36">
        <v>-28577.13</v>
      </c>
      <c r="Q33" s="28">
        <v>0</v>
      </c>
    </row>
    <row r="34" spans="1:17" ht="10.5" x14ac:dyDescent="0.25">
      <c r="A34" s="17"/>
      <c r="B34" s="22" t="s">
        <v>235</v>
      </c>
      <c r="C34" s="23"/>
      <c r="D34" s="23"/>
      <c r="E34" s="37"/>
      <c r="F34" s="38"/>
      <c r="G34" s="38">
        <v>320000</v>
      </c>
      <c r="H34" s="38">
        <v>-180000</v>
      </c>
      <c r="I34" s="38">
        <v>10000</v>
      </c>
      <c r="J34" s="38">
        <v>90000</v>
      </c>
      <c r="K34" s="38">
        <v>-192000</v>
      </c>
      <c r="L34" s="38">
        <v>-30000</v>
      </c>
      <c r="M34" s="38">
        <v>4770.9399999999996</v>
      </c>
      <c r="N34" s="38">
        <v>17170.36</v>
      </c>
      <c r="O34" s="38">
        <v>-11364.17</v>
      </c>
      <c r="P34" s="38">
        <v>-28577.13</v>
      </c>
      <c r="Q34" s="29">
        <v>0</v>
      </c>
    </row>
    <row r="35" spans="1:17" ht="10.5" x14ac:dyDescent="0.25">
      <c r="A35" s="17"/>
      <c r="B35" s="18" t="s">
        <v>465</v>
      </c>
      <c r="C35" s="2" t="s">
        <v>29</v>
      </c>
      <c r="D35" s="4" t="s">
        <v>465</v>
      </c>
      <c r="E35" s="34"/>
      <c r="F35" s="34"/>
      <c r="G35" s="34">
        <v>286532.81</v>
      </c>
      <c r="H35" s="34"/>
      <c r="I35" s="34"/>
      <c r="J35" s="34"/>
      <c r="K35" s="34"/>
      <c r="L35" s="34"/>
      <c r="M35" s="34"/>
      <c r="N35" s="34"/>
      <c r="O35" s="34"/>
      <c r="P35" s="34"/>
      <c r="Q35" s="27">
        <v>286532.81</v>
      </c>
    </row>
    <row r="36" spans="1:17" ht="10.5" x14ac:dyDescent="0.25">
      <c r="A36" s="17"/>
      <c r="B36" s="19"/>
      <c r="C36" s="12" t="s">
        <v>221</v>
      </c>
      <c r="D36" s="13"/>
      <c r="E36" s="35"/>
      <c r="F36" s="36"/>
      <c r="G36" s="36">
        <v>286532.81</v>
      </c>
      <c r="H36" s="36"/>
      <c r="I36" s="36"/>
      <c r="J36" s="36"/>
      <c r="K36" s="36"/>
      <c r="L36" s="36"/>
      <c r="M36" s="36"/>
      <c r="N36" s="36"/>
      <c r="O36" s="36"/>
      <c r="P36" s="36"/>
      <c r="Q36" s="28">
        <v>286532.81</v>
      </c>
    </row>
    <row r="37" spans="1:17" ht="10.5" x14ac:dyDescent="0.25">
      <c r="A37" s="17"/>
      <c r="B37" s="22" t="s">
        <v>474</v>
      </c>
      <c r="C37" s="23"/>
      <c r="D37" s="23"/>
      <c r="E37" s="37"/>
      <c r="F37" s="38"/>
      <c r="G37" s="38">
        <v>286532.81</v>
      </c>
      <c r="H37" s="38"/>
      <c r="I37" s="38"/>
      <c r="J37" s="38"/>
      <c r="K37" s="38"/>
      <c r="L37" s="38"/>
      <c r="M37" s="38"/>
      <c r="N37" s="38"/>
      <c r="O37" s="38"/>
      <c r="P37" s="38"/>
      <c r="Q37" s="29">
        <v>286532.81</v>
      </c>
    </row>
    <row r="38" spans="1:17" ht="10.5" x14ac:dyDescent="0.25">
      <c r="A38" s="17"/>
      <c r="B38" s="18" t="s">
        <v>68</v>
      </c>
      <c r="C38" s="2" t="s">
        <v>35</v>
      </c>
      <c r="D38" s="4" t="s">
        <v>39</v>
      </c>
      <c r="E38" s="34">
        <v>552.89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27">
        <v>552.89</v>
      </c>
    </row>
    <row r="39" spans="1:17" ht="10.5" x14ac:dyDescent="0.25">
      <c r="A39" s="17"/>
      <c r="B39" s="19"/>
      <c r="C39" s="12" t="s">
        <v>227</v>
      </c>
      <c r="D39" s="13"/>
      <c r="E39" s="35">
        <v>552.89</v>
      </c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28">
        <v>552.89</v>
      </c>
    </row>
    <row r="40" spans="1:17" ht="10.5" x14ac:dyDescent="0.25">
      <c r="A40" s="17"/>
      <c r="B40" s="22" t="s">
        <v>238</v>
      </c>
      <c r="C40" s="23"/>
      <c r="D40" s="23"/>
      <c r="E40" s="37">
        <v>552.89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29">
        <v>552.89</v>
      </c>
    </row>
    <row r="41" spans="1:17" ht="10.5" x14ac:dyDescent="0.25">
      <c r="A41" s="20" t="s">
        <v>239</v>
      </c>
      <c r="B41" s="21"/>
      <c r="C41" s="21"/>
      <c r="D41" s="21"/>
      <c r="E41" s="40">
        <v>1277.8599999999999</v>
      </c>
      <c r="F41" s="41">
        <v>983.70999999999992</v>
      </c>
      <c r="G41" s="41">
        <v>620217.21</v>
      </c>
      <c r="H41" s="41">
        <v>-162785.77000000002</v>
      </c>
      <c r="I41" s="41">
        <v>41305.589999999982</v>
      </c>
      <c r="J41" s="41">
        <v>109539.70999999999</v>
      </c>
      <c r="K41" s="41">
        <v>-171548.95</v>
      </c>
      <c r="L41" s="41">
        <v>-5823.0600000000159</v>
      </c>
      <c r="M41" s="41">
        <v>36938.01999999999</v>
      </c>
      <c r="N41" s="41">
        <v>42086.98</v>
      </c>
      <c r="O41" s="41">
        <v>4686.7800000000007</v>
      </c>
      <c r="P41" s="41">
        <v>24725.819999999996</v>
      </c>
      <c r="Q41" s="31">
        <v>541603.89999999991</v>
      </c>
    </row>
    <row r="42" spans="1:17" x14ac:dyDescent="0.2">
      <c r="A42" s="4"/>
      <c r="B42" s="4"/>
      <c r="C42" s="4"/>
      <c r="D42" s="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27"/>
    </row>
    <row r="43" spans="1:17" ht="10.5" x14ac:dyDescent="0.25">
      <c r="A43" s="16" t="s">
        <v>69</v>
      </c>
      <c r="B43" s="18" t="s">
        <v>468</v>
      </c>
      <c r="C43" s="2" t="s">
        <v>29</v>
      </c>
      <c r="D43" s="4" t="s">
        <v>468</v>
      </c>
      <c r="E43" s="34"/>
      <c r="F43" s="34"/>
      <c r="G43" s="34"/>
      <c r="H43" s="34">
        <v>6074163</v>
      </c>
      <c r="I43" s="34"/>
      <c r="J43" s="34"/>
      <c r="K43" s="34"/>
      <c r="L43" s="34"/>
      <c r="M43" s="34">
        <v>11846260</v>
      </c>
      <c r="N43" s="34"/>
      <c r="O43" s="34"/>
      <c r="P43" s="34"/>
      <c r="Q43" s="27">
        <v>17920423</v>
      </c>
    </row>
    <row r="44" spans="1:17" ht="10.5" x14ac:dyDescent="0.25">
      <c r="A44" s="17"/>
      <c r="B44" s="19"/>
      <c r="C44" s="12" t="s">
        <v>221</v>
      </c>
      <c r="D44" s="13"/>
      <c r="E44" s="35"/>
      <c r="F44" s="36"/>
      <c r="G44" s="36"/>
      <c r="H44" s="36">
        <v>6074163</v>
      </c>
      <c r="I44" s="36"/>
      <c r="J44" s="36"/>
      <c r="K44" s="36"/>
      <c r="L44" s="36"/>
      <c r="M44" s="36">
        <v>11846260</v>
      </c>
      <c r="N44" s="36"/>
      <c r="O44" s="36"/>
      <c r="P44" s="36"/>
      <c r="Q44" s="28">
        <v>17920423</v>
      </c>
    </row>
    <row r="45" spans="1:17" ht="10.5" x14ac:dyDescent="0.25">
      <c r="A45" s="17"/>
      <c r="B45" s="22" t="s">
        <v>475</v>
      </c>
      <c r="C45" s="23"/>
      <c r="D45" s="23"/>
      <c r="E45" s="37"/>
      <c r="F45" s="38"/>
      <c r="G45" s="38"/>
      <c r="H45" s="38">
        <v>6074163</v>
      </c>
      <c r="I45" s="38"/>
      <c r="J45" s="38"/>
      <c r="K45" s="38"/>
      <c r="L45" s="38"/>
      <c r="M45" s="38">
        <v>11846260</v>
      </c>
      <c r="N45" s="38"/>
      <c r="O45" s="38"/>
      <c r="P45" s="38"/>
      <c r="Q45" s="29">
        <v>17920423</v>
      </c>
    </row>
    <row r="46" spans="1:17" ht="10.5" x14ac:dyDescent="0.25">
      <c r="A46" s="20" t="s">
        <v>248</v>
      </c>
      <c r="B46" s="21"/>
      <c r="C46" s="21"/>
      <c r="D46" s="21"/>
      <c r="E46" s="40"/>
      <c r="F46" s="41"/>
      <c r="G46" s="41"/>
      <c r="H46" s="41">
        <v>6074163</v>
      </c>
      <c r="I46" s="41"/>
      <c r="J46" s="41"/>
      <c r="K46" s="41"/>
      <c r="L46" s="41"/>
      <c r="M46" s="41">
        <v>11846260</v>
      </c>
      <c r="N46" s="41"/>
      <c r="O46" s="41"/>
      <c r="P46" s="41"/>
      <c r="Q46" s="31">
        <v>17920423</v>
      </c>
    </row>
    <row r="47" spans="1:17" x14ac:dyDescent="0.2">
      <c r="A47" s="4"/>
      <c r="B47" s="4"/>
      <c r="C47" s="4"/>
      <c r="D47" s="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27"/>
    </row>
    <row r="48" spans="1:17" ht="10.5" x14ac:dyDescent="0.25">
      <c r="A48" s="16" t="s">
        <v>72</v>
      </c>
      <c r="B48" s="18" t="s">
        <v>73</v>
      </c>
      <c r="C48" s="2" t="s">
        <v>73</v>
      </c>
      <c r="D48" s="4" t="s">
        <v>73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>
        <v>2884</v>
      </c>
      <c r="P48" s="34">
        <v>-2884</v>
      </c>
      <c r="Q48" s="27">
        <v>0</v>
      </c>
    </row>
    <row r="49" spans="1:17" ht="10.5" x14ac:dyDescent="0.25">
      <c r="A49" s="17"/>
      <c r="B49" s="19"/>
      <c r="C49" s="12" t="s">
        <v>249</v>
      </c>
      <c r="D49" s="13"/>
      <c r="E49" s="35"/>
      <c r="F49" s="36"/>
      <c r="G49" s="36"/>
      <c r="H49" s="36"/>
      <c r="I49" s="36"/>
      <c r="J49" s="36"/>
      <c r="K49" s="36"/>
      <c r="L49" s="36"/>
      <c r="M49" s="36"/>
      <c r="N49" s="36"/>
      <c r="O49" s="36">
        <v>2884</v>
      </c>
      <c r="P49" s="36">
        <v>-2884</v>
      </c>
      <c r="Q49" s="28">
        <v>0</v>
      </c>
    </row>
    <row r="50" spans="1:17" ht="10.5" x14ac:dyDescent="0.25">
      <c r="A50" s="17"/>
      <c r="B50" s="22" t="s">
        <v>249</v>
      </c>
      <c r="C50" s="23"/>
      <c r="D50" s="23"/>
      <c r="E50" s="37"/>
      <c r="F50" s="38"/>
      <c r="G50" s="38"/>
      <c r="H50" s="38"/>
      <c r="I50" s="38"/>
      <c r="J50" s="38"/>
      <c r="K50" s="38"/>
      <c r="L50" s="38"/>
      <c r="M50" s="38"/>
      <c r="N50" s="38"/>
      <c r="O50" s="38">
        <v>2884</v>
      </c>
      <c r="P50" s="38">
        <v>-2884</v>
      </c>
      <c r="Q50" s="29">
        <v>0</v>
      </c>
    </row>
    <row r="51" spans="1:17" ht="10.5" x14ac:dyDescent="0.25">
      <c r="A51" s="17"/>
      <c r="B51" s="18" t="s">
        <v>76</v>
      </c>
      <c r="C51" s="2" t="s">
        <v>77</v>
      </c>
      <c r="D51" s="4" t="s">
        <v>78</v>
      </c>
      <c r="E51" s="34">
        <v>2.4900000000000002</v>
      </c>
      <c r="F51" s="34">
        <v>0.98</v>
      </c>
      <c r="G51" s="34">
        <v>453.74</v>
      </c>
      <c r="H51" s="34"/>
      <c r="I51" s="34">
        <v>504.98</v>
      </c>
      <c r="J51" s="34">
        <v>289.31</v>
      </c>
      <c r="K51" s="34">
        <v>405.16</v>
      </c>
      <c r="L51" s="34">
        <v>128.51</v>
      </c>
      <c r="M51" s="34"/>
      <c r="N51" s="34">
        <v>139.51</v>
      </c>
      <c r="O51" s="34">
        <v>23.63</v>
      </c>
      <c r="P51" s="34">
        <v>161.35</v>
      </c>
      <c r="Q51" s="27">
        <v>2109.6600000000003</v>
      </c>
    </row>
    <row r="52" spans="1:17" ht="10.5" x14ac:dyDescent="0.25">
      <c r="A52" s="17"/>
      <c r="B52" s="19"/>
      <c r="C52" s="3"/>
      <c r="D52" t="s">
        <v>431</v>
      </c>
      <c r="E52" s="39"/>
      <c r="F52" s="39"/>
      <c r="G52" s="39"/>
      <c r="H52" s="39">
        <v>8696.52</v>
      </c>
      <c r="I52" s="39"/>
      <c r="J52" s="39"/>
      <c r="K52" s="39"/>
      <c r="L52" s="39"/>
      <c r="M52" s="39">
        <v>18566.650000000001</v>
      </c>
      <c r="N52" s="39"/>
      <c r="O52" s="39"/>
      <c r="P52" s="39"/>
      <c r="Q52" s="30">
        <v>27263.170000000002</v>
      </c>
    </row>
    <row r="53" spans="1:17" ht="10.5" x14ac:dyDescent="0.25">
      <c r="A53" s="17"/>
      <c r="B53" s="19"/>
      <c r="C53" s="12" t="s">
        <v>250</v>
      </c>
      <c r="D53" s="13"/>
      <c r="E53" s="35">
        <v>2.4900000000000002</v>
      </c>
      <c r="F53" s="36">
        <v>0.98</v>
      </c>
      <c r="G53" s="36">
        <v>453.74</v>
      </c>
      <c r="H53" s="36">
        <v>8696.52</v>
      </c>
      <c r="I53" s="36">
        <v>504.98</v>
      </c>
      <c r="J53" s="36">
        <v>289.31</v>
      </c>
      <c r="K53" s="36">
        <v>405.16</v>
      </c>
      <c r="L53" s="36">
        <v>128.51</v>
      </c>
      <c r="M53" s="36">
        <v>18566.650000000001</v>
      </c>
      <c r="N53" s="36">
        <v>139.51</v>
      </c>
      <c r="O53" s="36">
        <v>23.63</v>
      </c>
      <c r="P53" s="36">
        <v>161.35</v>
      </c>
      <c r="Q53" s="28">
        <v>29372.83</v>
      </c>
    </row>
    <row r="54" spans="1:17" ht="10.5" x14ac:dyDescent="0.25">
      <c r="A54" s="17"/>
      <c r="B54" s="22" t="s">
        <v>251</v>
      </c>
      <c r="C54" s="23"/>
      <c r="D54" s="23"/>
      <c r="E54" s="37">
        <v>2.4900000000000002</v>
      </c>
      <c r="F54" s="38">
        <v>0.98</v>
      </c>
      <c r="G54" s="38">
        <v>453.74</v>
      </c>
      <c r="H54" s="38">
        <v>8696.52</v>
      </c>
      <c r="I54" s="38">
        <v>504.98</v>
      </c>
      <c r="J54" s="38">
        <v>289.31</v>
      </c>
      <c r="K54" s="38">
        <v>405.16</v>
      </c>
      <c r="L54" s="38">
        <v>128.51</v>
      </c>
      <c r="M54" s="38">
        <v>18566.650000000001</v>
      </c>
      <c r="N54" s="38">
        <v>139.51</v>
      </c>
      <c r="O54" s="38">
        <v>23.63</v>
      </c>
      <c r="P54" s="38">
        <v>161.35</v>
      </c>
      <c r="Q54" s="29">
        <v>29372.83</v>
      </c>
    </row>
    <row r="55" spans="1:17" ht="10.5" x14ac:dyDescent="0.25">
      <c r="A55" s="17"/>
      <c r="B55" s="18" t="s">
        <v>80</v>
      </c>
      <c r="C55" s="2" t="s">
        <v>77</v>
      </c>
      <c r="D55" s="4" t="s">
        <v>78</v>
      </c>
      <c r="E55" s="34"/>
      <c r="F55" s="34"/>
      <c r="G55" s="34">
        <v>1289.57</v>
      </c>
      <c r="H55" s="34">
        <v>1222.96</v>
      </c>
      <c r="I55" s="34">
        <v>651.64</v>
      </c>
      <c r="J55" s="34">
        <v>462.04</v>
      </c>
      <c r="K55" s="34">
        <v>652.49</v>
      </c>
      <c r="L55" s="34">
        <v>330.53000000000003</v>
      </c>
      <c r="M55" s="34">
        <v>418.35</v>
      </c>
      <c r="N55" s="34">
        <v>60.33</v>
      </c>
      <c r="O55" s="34">
        <v>641.41999999999996</v>
      </c>
      <c r="P55" s="34">
        <v>2405.02</v>
      </c>
      <c r="Q55" s="27">
        <v>8134.35</v>
      </c>
    </row>
    <row r="56" spans="1:17" ht="10.5" x14ac:dyDescent="0.25">
      <c r="A56" s="17"/>
      <c r="B56" s="19"/>
      <c r="C56" s="3"/>
      <c r="D56" t="s">
        <v>467</v>
      </c>
      <c r="E56" s="39"/>
      <c r="F56" s="39"/>
      <c r="G56" s="39">
        <v>13366.52</v>
      </c>
      <c r="H56" s="39">
        <v>370593.04</v>
      </c>
      <c r="I56" s="39">
        <v>132353.07</v>
      </c>
      <c r="J56" s="39">
        <v>140001.15</v>
      </c>
      <c r="K56" s="39">
        <v>250956.54</v>
      </c>
      <c r="L56" s="39">
        <v>43128.590000000004</v>
      </c>
      <c r="M56" s="39">
        <v>21644.5</v>
      </c>
      <c r="N56" s="39">
        <v>23203.89</v>
      </c>
      <c r="O56" s="39">
        <v>40537.379999999997</v>
      </c>
      <c r="P56" s="39">
        <v>31203.62</v>
      </c>
      <c r="Q56" s="30">
        <v>1066988.3</v>
      </c>
    </row>
    <row r="57" spans="1:17" ht="10.5" x14ac:dyDescent="0.25">
      <c r="A57" s="17"/>
      <c r="B57" s="19"/>
      <c r="C57" s="3"/>
      <c r="D57" t="s">
        <v>210</v>
      </c>
      <c r="E57" s="39"/>
      <c r="F57" s="39"/>
      <c r="G57" s="39"/>
      <c r="H57" s="39">
        <v>20044.740000000002</v>
      </c>
      <c r="I57" s="39"/>
      <c r="J57" s="39"/>
      <c r="K57" s="39"/>
      <c r="L57" s="39"/>
      <c r="M57" s="39">
        <v>30800.28</v>
      </c>
      <c r="N57" s="39"/>
      <c r="O57" s="39"/>
      <c r="P57" s="39"/>
      <c r="Q57" s="30">
        <v>50845.020000000004</v>
      </c>
    </row>
    <row r="58" spans="1:17" ht="10.5" x14ac:dyDescent="0.25">
      <c r="A58" s="17"/>
      <c r="B58" s="19"/>
      <c r="C58" s="12" t="s">
        <v>250</v>
      </c>
      <c r="D58" s="13"/>
      <c r="E58" s="35"/>
      <c r="F58" s="36"/>
      <c r="G58" s="36">
        <v>14656.09</v>
      </c>
      <c r="H58" s="36">
        <v>391860.74</v>
      </c>
      <c r="I58" s="36">
        <v>133004.71000000002</v>
      </c>
      <c r="J58" s="36">
        <v>140463.19</v>
      </c>
      <c r="K58" s="36">
        <v>251609.03</v>
      </c>
      <c r="L58" s="36">
        <v>43459.12</v>
      </c>
      <c r="M58" s="36">
        <v>52863.13</v>
      </c>
      <c r="N58" s="36">
        <v>23264.22</v>
      </c>
      <c r="O58" s="36">
        <v>41178.799999999996</v>
      </c>
      <c r="P58" s="36">
        <v>33608.639999999999</v>
      </c>
      <c r="Q58" s="28">
        <v>1125967.6700000002</v>
      </c>
    </row>
    <row r="59" spans="1:17" ht="10.5" x14ac:dyDescent="0.25">
      <c r="A59" s="17"/>
      <c r="B59" s="22" t="s">
        <v>252</v>
      </c>
      <c r="C59" s="23"/>
      <c r="D59" s="23"/>
      <c r="E59" s="37"/>
      <c r="F59" s="38"/>
      <c r="G59" s="38">
        <v>14656.09</v>
      </c>
      <c r="H59" s="38">
        <v>391860.74</v>
      </c>
      <c r="I59" s="38">
        <v>133004.71000000002</v>
      </c>
      <c r="J59" s="38">
        <v>140463.19</v>
      </c>
      <c r="K59" s="38">
        <v>251609.03</v>
      </c>
      <c r="L59" s="38">
        <v>43459.12</v>
      </c>
      <c r="M59" s="38">
        <v>52863.13</v>
      </c>
      <c r="N59" s="38">
        <v>23264.22</v>
      </c>
      <c r="O59" s="38">
        <v>41178.799999999996</v>
      </c>
      <c r="P59" s="38">
        <v>33608.639999999999</v>
      </c>
      <c r="Q59" s="29">
        <v>1125967.6700000002</v>
      </c>
    </row>
    <row r="60" spans="1:17" ht="10.5" x14ac:dyDescent="0.25">
      <c r="A60" s="17"/>
      <c r="B60" s="18" t="s">
        <v>48</v>
      </c>
      <c r="C60" s="2" t="s">
        <v>35</v>
      </c>
      <c r="D60" s="4" t="s">
        <v>96</v>
      </c>
      <c r="E60" s="34"/>
      <c r="F60" s="34"/>
      <c r="G60" s="34">
        <v>35185.160000000003</v>
      </c>
      <c r="H60" s="34">
        <v>787901.5</v>
      </c>
      <c r="I60" s="34">
        <v>8748.83</v>
      </c>
      <c r="J60" s="34"/>
      <c r="K60" s="34"/>
      <c r="L60" s="34"/>
      <c r="M60" s="34">
        <v>2180465.37</v>
      </c>
      <c r="N60" s="34"/>
      <c r="O60" s="34"/>
      <c r="P60" s="34"/>
      <c r="Q60" s="27">
        <v>3012300.8600000003</v>
      </c>
    </row>
    <row r="61" spans="1:17" ht="10.5" x14ac:dyDescent="0.25">
      <c r="A61" s="17"/>
      <c r="B61" s="19"/>
      <c r="C61" s="3"/>
      <c r="D61" t="s">
        <v>39</v>
      </c>
      <c r="E61" s="39">
        <v>658.06</v>
      </c>
      <c r="F61" s="39">
        <v>531.44999999999993</v>
      </c>
      <c r="G61" s="39">
        <v>8589.06</v>
      </c>
      <c r="H61" s="39">
        <v>4573.8899999999994</v>
      </c>
      <c r="I61" s="39">
        <v>3232.64</v>
      </c>
      <c r="J61" s="39">
        <v>5275.47</v>
      </c>
      <c r="K61" s="39">
        <v>10565.22</v>
      </c>
      <c r="L61" s="39">
        <v>12234.869999999999</v>
      </c>
      <c r="M61" s="39">
        <v>1079.8900000000001</v>
      </c>
      <c r="N61" s="39">
        <v>11993.279999999999</v>
      </c>
      <c r="O61" s="39">
        <v>7472.7800000000007</v>
      </c>
      <c r="P61" s="39">
        <v>7915.7999999999993</v>
      </c>
      <c r="Q61" s="30">
        <v>74122.41</v>
      </c>
    </row>
    <row r="62" spans="1:17" ht="10.5" x14ac:dyDescent="0.25">
      <c r="A62" s="17"/>
      <c r="B62" s="19"/>
      <c r="C62" s="3"/>
      <c r="D62" t="s">
        <v>107</v>
      </c>
      <c r="E62" s="39"/>
      <c r="F62" s="39"/>
      <c r="G62" s="39"/>
      <c r="H62" s="39"/>
      <c r="I62" s="39">
        <v>6122.41</v>
      </c>
      <c r="J62" s="39"/>
      <c r="K62" s="39"/>
      <c r="L62" s="39"/>
      <c r="M62" s="39">
        <v>6433.42</v>
      </c>
      <c r="N62" s="39"/>
      <c r="O62" s="39"/>
      <c r="P62" s="39">
        <v>5806.07</v>
      </c>
      <c r="Q62" s="30">
        <v>18361.900000000001</v>
      </c>
    </row>
    <row r="63" spans="1:17" ht="10.5" x14ac:dyDescent="0.25">
      <c r="A63" s="17"/>
      <c r="B63" s="19"/>
      <c r="C63" s="3"/>
      <c r="D63" t="s">
        <v>168</v>
      </c>
      <c r="E63" s="39"/>
      <c r="F63" s="39"/>
      <c r="G63" s="39"/>
      <c r="H63" s="39"/>
      <c r="I63" s="39">
        <v>10662.19</v>
      </c>
      <c r="J63" s="39"/>
      <c r="K63" s="39"/>
      <c r="L63" s="39"/>
      <c r="M63" s="39"/>
      <c r="N63" s="39"/>
      <c r="O63" s="39"/>
      <c r="P63" s="39"/>
      <c r="Q63" s="30">
        <v>10662.19</v>
      </c>
    </row>
    <row r="64" spans="1:17" ht="10.5" x14ac:dyDescent="0.25">
      <c r="A64" s="17"/>
      <c r="B64" s="19"/>
      <c r="C64" s="12" t="s">
        <v>227</v>
      </c>
      <c r="D64" s="13"/>
      <c r="E64" s="35">
        <v>658.06</v>
      </c>
      <c r="F64" s="36">
        <v>531.44999999999993</v>
      </c>
      <c r="G64" s="36">
        <v>43774.22</v>
      </c>
      <c r="H64" s="36">
        <v>792475.39</v>
      </c>
      <c r="I64" s="36">
        <v>28766.07</v>
      </c>
      <c r="J64" s="36">
        <v>5275.47</v>
      </c>
      <c r="K64" s="36">
        <v>10565.22</v>
      </c>
      <c r="L64" s="36">
        <v>12234.869999999999</v>
      </c>
      <c r="M64" s="36">
        <v>2187978.6800000002</v>
      </c>
      <c r="N64" s="36">
        <v>11993.279999999999</v>
      </c>
      <c r="O64" s="36">
        <v>7472.7800000000007</v>
      </c>
      <c r="P64" s="36">
        <v>13721.869999999999</v>
      </c>
      <c r="Q64" s="28">
        <v>3115447.3600000003</v>
      </c>
    </row>
    <row r="65" spans="1:17" ht="10.5" x14ac:dyDescent="0.25">
      <c r="A65" s="17"/>
      <c r="B65" s="22" t="s">
        <v>232</v>
      </c>
      <c r="C65" s="23"/>
      <c r="D65" s="23"/>
      <c r="E65" s="37">
        <v>658.06</v>
      </c>
      <c r="F65" s="38">
        <v>531.44999999999993</v>
      </c>
      <c r="G65" s="38">
        <v>43774.22</v>
      </c>
      <c r="H65" s="38">
        <v>792475.39</v>
      </c>
      <c r="I65" s="38">
        <v>28766.07</v>
      </c>
      <c r="J65" s="38">
        <v>5275.47</v>
      </c>
      <c r="K65" s="38">
        <v>10565.22</v>
      </c>
      <c r="L65" s="38">
        <v>12234.869999999999</v>
      </c>
      <c r="M65" s="38">
        <v>2187978.6800000002</v>
      </c>
      <c r="N65" s="38">
        <v>11993.279999999999</v>
      </c>
      <c r="O65" s="38">
        <v>7472.7800000000007</v>
      </c>
      <c r="P65" s="38">
        <v>13721.869999999999</v>
      </c>
      <c r="Q65" s="29">
        <v>3115447.3600000003</v>
      </c>
    </row>
    <row r="66" spans="1:17" ht="10.5" x14ac:dyDescent="0.25">
      <c r="A66" s="20" t="s">
        <v>254</v>
      </c>
      <c r="B66" s="21"/>
      <c r="C66" s="21"/>
      <c r="D66" s="21"/>
      <c r="E66" s="40">
        <v>660.55</v>
      </c>
      <c r="F66" s="41">
        <v>532.42999999999995</v>
      </c>
      <c r="G66" s="41">
        <v>58884.05</v>
      </c>
      <c r="H66" s="41">
        <v>1193032.6499999999</v>
      </c>
      <c r="I66" s="41">
        <v>162275.76</v>
      </c>
      <c r="J66" s="41">
        <v>146027.97</v>
      </c>
      <c r="K66" s="41">
        <v>262579.40999999997</v>
      </c>
      <c r="L66" s="41">
        <v>55822.5</v>
      </c>
      <c r="M66" s="41">
        <v>2259408.46</v>
      </c>
      <c r="N66" s="41">
        <v>35397.009999999995</v>
      </c>
      <c r="O66" s="41">
        <v>51559.21</v>
      </c>
      <c r="P66" s="41">
        <v>44607.859999999993</v>
      </c>
      <c r="Q66" s="31">
        <v>4270787.8600000013</v>
      </c>
    </row>
    <row r="67" spans="1:17" x14ac:dyDescent="0.2">
      <c r="A67" s="4"/>
      <c r="B67" s="4"/>
      <c r="C67" s="4"/>
      <c r="D67" s="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27"/>
    </row>
    <row r="68" spans="1:17" ht="10.5" x14ac:dyDescent="0.25">
      <c r="A68" s="16" t="s">
        <v>111</v>
      </c>
      <c r="B68" s="18" t="s">
        <v>112</v>
      </c>
      <c r="C68" s="2" t="s">
        <v>113</v>
      </c>
      <c r="D68" s="4" t="s">
        <v>114</v>
      </c>
      <c r="E68" s="34">
        <v>108.04</v>
      </c>
      <c r="F68" s="34">
        <v>77</v>
      </c>
      <c r="G68" s="34">
        <v>12328.85</v>
      </c>
      <c r="H68" s="34">
        <v>530678.03</v>
      </c>
      <c r="I68" s="34">
        <v>10308.120000000001</v>
      </c>
      <c r="J68" s="34">
        <v>7589.23</v>
      </c>
      <c r="K68" s="34">
        <v>13515.06</v>
      </c>
      <c r="L68" s="34">
        <v>4076.44</v>
      </c>
      <c r="M68" s="34">
        <v>1120520.3700000001</v>
      </c>
      <c r="N68" s="34">
        <v>2377.06</v>
      </c>
      <c r="O68" s="34">
        <v>2933.33</v>
      </c>
      <c r="P68" s="34">
        <v>522.28</v>
      </c>
      <c r="Q68" s="27">
        <v>1705033.8100000003</v>
      </c>
    </row>
    <row r="69" spans="1:17" ht="10.5" x14ac:dyDescent="0.25">
      <c r="A69" s="17"/>
      <c r="B69" s="19"/>
      <c r="C69" s="3"/>
      <c r="D69" t="s">
        <v>116</v>
      </c>
      <c r="E69" s="39">
        <v>0.21</v>
      </c>
      <c r="F69" s="39"/>
      <c r="G69" s="39"/>
      <c r="H69" s="39">
        <v>2.08</v>
      </c>
      <c r="I69" s="39">
        <v>1.48</v>
      </c>
      <c r="J69" s="39">
        <v>4.2699999999999996</v>
      </c>
      <c r="K69" s="39">
        <v>3.17</v>
      </c>
      <c r="L69" s="39">
        <v>2.3199999999999998</v>
      </c>
      <c r="M69" s="39">
        <v>6.65</v>
      </c>
      <c r="N69" s="39">
        <v>0.02</v>
      </c>
      <c r="O69" s="39">
        <v>0.02</v>
      </c>
      <c r="P69" s="39">
        <v>-10.07</v>
      </c>
      <c r="Q69" s="30">
        <v>10.149999999999999</v>
      </c>
    </row>
    <row r="70" spans="1:17" ht="10.5" x14ac:dyDescent="0.25">
      <c r="A70" s="17"/>
      <c r="B70" s="19"/>
      <c r="C70" s="3"/>
      <c r="D70" t="s">
        <v>118</v>
      </c>
      <c r="E70" s="39">
        <v>374.97</v>
      </c>
      <c r="F70" s="39">
        <v>1066.75</v>
      </c>
      <c r="G70" s="39">
        <v>12785.03</v>
      </c>
      <c r="H70" s="39">
        <v>14747.61</v>
      </c>
      <c r="I70" s="39">
        <v>33055.4</v>
      </c>
      <c r="J70" s="39">
        <v>14824.19</v>
      </c>
      <c r="K70" s="39">
        <v>19622.900000000001</v>
      </c>
      <c r="L70" s="39">
        <v>19115.13</v>
      </c>
      <c r="M70" s="39">
        <v>42197.599999999999</v>
      </c>
      <c r="N70" s="39">
        <v>22236</v>
      </c>
      <c r="O70" s="39">
        <v>17636.43</v>
      </c>
      <c r="P70" s="39">
        <v>30405.18</v>
      </c>
      <c r="Q70" s="30">
        <v>228067.19</v>
      </c>
    </row>
    <row r="71" spans="1:17" ht="10.5" x14ac:dyDescent="0.25">
      <c r="A71" s="17"/>
      <c r="B71" s="19"/>
      <c r="C71" s="12" t="s">
        <v>255</v>
      </c>
      <c r="D71" s="13"/>
      <c r="E71" s="35">
        <v>483.22</v>
      </c>
      <c r="F71" s="36">
        <v>1143.75</v>
      </c>
      <c r="G71" s="36">
        <v>25113.88</v>
      </c>
      <c r="H71" s="36">
        <v>545427.72</v>
      </c>
      <c r="I71" s="36">
        <v>43365</v>
      </c>
      <c r="J71" s="36">
        <v>22417.690000000002</v>
      </c>
      <c r="K71" s="36">
        <v>33141.130000000005</v>
      </c>
      <c r="L71" s="36">
        <v>23193.89</v>
      </c>
      <c r="M71" s="36">
        <v>1162724.6200000001</v>
      </c>
      <c r="N71" s="36">
        <v>24613.08</v>
      </c>
      <c r="O71" s="36">
        <v>20569.78</v>
      </c>
      <c r="P71" s="36">
        <v>30917.39</v>
      </c>
      <c r="Q71" s="28">
        <v>1933111.1500000001</v>
      </c>
    </row>
    <row r="72" spans="1:17" ht="10.5" x14ac:dyDescent="0.25">
      <c r="A72" s="17"/>
      <c r="B72" s="22" t="s">
        <v>256</v>
      </c>
      <c r="C72" s="23"/>
      <c r="D72" s="23"/>
      <c r="E72" s="37">
        <v>483.22</v>
      </c>
      <c r="F72" s="38">
        <v>1143.75</v>
      </c>
      <c r="G72" s="38">
        <v>25113.88</v>
      </c>
      <c r="H72" s="38">
        <v>545427.72</v>
      </c>
      <c r="I72" s="38">
        <v>43365</v>
      </c>
      <c r="J72" s="38">
        <v>22417.690000000002</v>
      </c>
      <c r="K72" s="38">
        <v>33141.130000000005</v>
      </c>
      <c r="L72" s="38">
        <v>23193.89</v>
      </c>
      <c r="M72" s="38">
        <v>1162724.6200000001</v>
      </c>
      <c r="N72" s="38">
        <v>24613.08</v>
      </c>
      <c r="O72" s="38">
        <v>20569.78</v>
      </c>
      <c r="P72" s="38">
        <v>30917.39</v>
      </c>
      <c r="Q72" s="29">
        <v>1933111.1500000001</v>
      </c>
    </row>
    <row r="73" spans="1:17" ht="10.5" x14ac:dyDescent="0.25">
      <c r="A73" s="20" t="s">
        <v>257</v>
      </c>
      <c r="B73" s="21"/>
      <c r="C73" s="21"/>
      <c r="D73" s="21"/>
      <c r="E73" s="40">
        <v>483.22</v>
      </c>
      <c r="F73" s="41">
        <v>1143.75</v>
      </c>
      <c r="G73" s="41">
        <v>25113.88</v>
      </c>
      <c r="H73" s="41">
        <v>545427.72</v>
      </c>
      <c r="I73" s="41">
        <v>43365</v>
      </c>
      <c r="J73" s="41">
        <v>22417.690000000002</v>
      </c>
      <c r="K73" s="41">
        <v>33141.130000000005</v>
      </c>
      <c r="L73" s="41">
        <v>23193.89</v>
      </c>
      <c r="M73" s="41">
        <v>1162724.6200000001</v>
      </c>
      <c r="N73" s="41">
        <v>24613.08</v>
      </c>
      <c r="O73" s="41">
        <v>20569.78</v>
      </c>
      <c r="P73" s="41">
        <v>30917.39</v>
      </c>
      <c r="Q73" s="31">
        <v>1933111.1500000001</v>
      </c>
    </row>
    <row r="74" spans="1:17" ht="10.5" thickBot="1" x14ac:dyDescent="0.25">
      <c r="A74" s="4"/>
      <c r="B74" s="4"/>
      <c r="C74" s="4"/>
      <c r="D74" s="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27"/>
    </row>
    <row r="75" spans="1:17" ht="11" thickBot="1" x14ac:dyDescent="0.3">
      <c r="A75" s="24" t="s">
        <v>218</v>
      </c>
      <c r="B75" s="25"/>
      <c r="C75" s="25"/>
      <c r="D75" s="25"/>
      <c r="E75" s="42">
        <v>2421.63</v>
      </c>
      <c r="F75" s="43">
        <v>2659.89</v>
      </c>
      <c r="G75" s="43">
        <v>704215.14</v>
      </c>
      <c r="H75" s="43">
        <v>7649837.6000000006</v>
      </c>
      <c r="I75" s="43">
        <v>246946.35</v>
      </c>
      <c r="J75" s="43">
        <v>277985.37</v>
      </c>
      <c r="K75" s="43">
        <v>124171.59</v>
      </c>
      <c r="L75" s="43">
        <v>73193.329999999987</v>
      </c>
      <c r="M75" s="43">
        <v>15305331.099999998</v>
      </c>
      <c r="N75" s="43">
        <v>102097.07</v>
      </c>
      <c r="O75" s="43">
        <v>76815.76999999999</v>
      </c>
      <c r="P75" s="43">
        <v>100251.06999999998</v>
      </c>
      <c r="Q75" s="32">
        <v>24665925.91</v>
      </c>
    </row>
    <row r="78" spans="1:17" ht="10.5" thickBot="1" x14ac:dyDescent="0.25"/>
    <row r="79" spans="1:17" x14ac:dyDescent="0.2">
      <c r="P79" s="46" t="s">
        <v>261</v>
      </c>
      <c r="Q79" s="47">
        <v>0</v>
      </c>
    </row>
    <row r="80" spans="1:17" x14ac:dyDescent="0.2">
      <c r="P80" s="44" t="s">
        <v>262</v>
      </c>
      <c r="Q80" s="45">
        <v>0</v>
      </c>
    </row>
    <row r="81" spans="16:17" x14ac:dyDescent="0.2">
      <c r="P81" s="44" t="s">
        <v>263</v>
      </c>
      <c r="Q81" s="45">
        <v>0</v>
      </c>
    </row>
    <row r="82" spans="16:17" ht="10.5" thickBot="1" x14ac:dyDescent="0.25">
      <c r="P82" s="44" t="s">
        <v>264</v>
      </c>
      <c r="Q82" s="45">
        <v>24665925.91</v>
      </c>
    </row>
    <row r="83" spans="16:17" ht="10.5" thickBot="1" x14ac:dyDescent="0.25">
      <c r="P83" s="48" t="s">
        <v>265</v>
      </c>
      <c r="Q83" s="49">
        <v>24665925.91</v>
      </c>
    </row>
  </sheetData>
  <pageMargins left="0.45" right="0.45" top="0.75" bottom="0.75" header="0.3" footer="0.3"/>
  <pageSetup scale="55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8E4F-2238-470F-831F-D13720A6B4CC}">
  <dimension ref="A1:Q245"/>
  <sheetViews>
    <sheetView view="pageLayout" topLeftCell="H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462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48</v>
      </c>
      <c r="H2" t="s">
        <v>35</v>
      </c>
      <c r="I2" t="s">
        <v>39</v>
      </c>
      <c r="J2">
        <v>-124.28999999999999</v>
      </c>
      <c r="K2">
        <v>-124.28999999999999</v>
      </c>
      <c r="L2" t="s">
        <v>463</v>
      </c>
      <c r="M2" t="s">
        <v>464</v>
      </c>
      <c r="N2" t="s">
        <v>312</v>
      </c>
      <c r="O2" t="s">
        <v>313</v>
      </c>
      <c r="P2" t="s">
        <v>52</v>
      </c>
      <c r="Q2" t="s">
        <v>53</v>
      </c>
    </row>
    <row r="3" spans="1:17" x14ac:dyDescent="0.2">
      <c r="A3" t="s">
        <v>462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56</v>
      </c>
      <c r="H3" t="s">
        <v>35</v>
      </c>
      <c r="I3" t="s">
        <v>39</v>
      </c>
      <c r="J3">
        <v>21.68</v>
      </c>
      <c r="K3">
        <v>21.68</v>
      </c>
      <c r="L3" t="s">
        <v>463</v>
      </c>
      <c r="M3" t="s">
        <v>464</v>
      </c>
      <c r="N3" t="s">
        <v>312</v>
      </c>
      <c r="O3" t="s">
        <v>313</v>
      </c>
      <c r="P3" t="s">
        <v>57</v>
      </c>
      <c r="Q3" t="s">
        <v>58</v>
      </c>
    </row>
    <row r="4" spans="1:17" x14ac:dyDescent="0.2">
      <c r="A4" t="s">
        <v>462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56</v>
      </c>
      <c r="H4" t="s">
        <v>35</v>
      </c>
      <c r="I4" t="s">
        <v>39</v>
      </c>
      <c r="J4">
        <v>827.57999999999993</v>
      </c>
      <c r="K4">
        <v>827.57999999999993</v>
      </c>
      <c r="L4" t="s">
        <v>463</v>
      </c>
      <c r="M4" t="s">
        <v>464</v>
      </c>
      <c r="N4" t="s">
        <v>312</v>
      </c>
      <c r="O4" t="s">
        <v>313</v>
      </c>
      <c r="P4" t="s">
        <v>57</v>
      </c>
      <c r="Q4" t="s">
        <v>58</v>
      </c>
    </row>
    <row r="5" spans="1:17" x14ac:dyDescent="0.2">
      <c r="A5" t="s">
        <v>462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68</v>
      </c>
      <c r="H5" t="s">
        <v>35</v>
      </c>
      <c r="I5" t="s">
        <v>39</v>
      </c>
      <c r="J5">
        <v>-40.89</v>
      </c>
      <c r="K5">
        <v>-40.89</v>
      </c>
      <c r="L5" t="s">
        <v>463</v>
      </c>
      <c r="M5" t="s">
        <v>464</v>
      </c>
      <c r="N5" t="s">
        <v>312</v>
      </c>
      <c r="O5" t="s">
        <v>313</v>
      </c>
      <c r="P5" t="s">
        <v>57</v>
      </c>
      <c r="Q5" t="s">
        <v>58</v>
      </c>
    </row>
    <row r="6" spans="1:17" x14ac:dyDescent="0.2">
      <c r="A6" t="s">
        <v>462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68</v>
      </c>
      <c r="H6" t="s">
        <v>35</v>
      </c>
      <c r="I6" t="s">
        <v>39</v>
      </c>
      <c r="J6">
        <v>593.78</v>
      </c>
      <c r="K6">
        <v>593.78</v>
      </c>
      <c r="L6" t="s">
        <v>463</v>
      </c>
      <c r="M6" t="s">
        <v>464</v>
      </c>
      <c r="N6" t="s">
        <v>312</v>
      </c>
      <c r="O6" t="s">
        <v>313</v>
      </c>
      <c r="P6" t="s">
        <v>57</v>
      </c>
      <c r="Q6" t="s">
        <v>58</v>
      </c>
    </row>
    <row r="7" spans="1:17" x14ac:dyDescent="0.2">
      <c r="A7" t="s">
        <v>462</v>
      </c>
      <c r="B7">
        <v>2025</v>
      </c>
      <c r="C7">
        <v>1</v>
      </c>
      <c r="D7" t="s">
        <v>18</v>
      </c>
      <c r="E7" t="s">
        <v>19</v>
      </c>
      <c r="F7" t="s">
        <v>72</v>
      </c>
      <c r="G7" t="s">
        <v>76</v>
      </c>
      <c r="H7" t="s">
        <v>77</v>
      </c>
      <c r="I7" t="s">
        <v>78</v>
      </c>
      <c r="J7">
        <v>2.4900000000000002</v>
      </c>
      <c r="K7">
        <v>2.4900000000000002</v>
      </c>
      <c r="L7" t="s">
        <v>463</v>
      </c>
      <c r="M7" t="s">
        <v>464</v>
      </c>
      <c r="N7" t="s">
        <v>312</v>
      </c>
      <c r="O7" t="s">
        <v>313</v>
      </c>
      <c r="P7" t="s">
        <v>79</v>
      </c>
      <c r="Q7" t="s">
        <v>76</v>
      </c>
    </row>
    <row r="8" spans="1:17" x14ac:dyDescent="0.2">
      <c r="A8" t="s">
        <v>462</v>
      </c>
      <c r="B8">
        <v>2025</v>
      </c>
      <c r="C8">
        <v>1</v>
      </c>
      <c r="D8" t="s">
        <v>18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255.57</v>
      </c>
      <c r="K8">
        <v>255.57</v>
      </c>
      <c r="L8" t="s">
        <v>463</v>
      </c>
      <c r="M8" t="s">
        <v>464</v>
      </c>
      <c r="N8" t="s">
        <v>312</v>
      </c>
      <c r="O8" t="s">
        <v>313</v>
      </c>
      <c r="P8" t="s">
        <v>108</v>
      </c>
      <c r="Q8" t="s">
        <v>109</v>
      </c>
    </row>
    <row r="9" spans="1:17" x14ac:dyDescent="0.2">
      <c r="A9" t="s">
        <v>462</v>
      </c>
      <c r="B9">
        <v>2025</v>
      </c>
      <c r="C9">
        <v>1</v>
      </c>
      <c r="D9" t="s">
        <v>18</v>
      </c>
      <c r="E9" t="s">
        <v>19</v>
      </c>
      <c r="F9" t="s">
        <v>72</v>
      </c>
      <c r="G9" t="s">
        <v>48</v>
      </c>
      <c r="H9" t="s">
        <v>35</v>
      </c>
      <c r="I9" t="s">
        <v>39</v>
      </c>
      <c r="J9">
        <v>62.01</v>
      </c>
      <c r="K9">
        <v>62.01</v>
      </c>
      <c r="L9" t="s">
        <v>463</v>
      </c>
      <c r="M9" t="s">
        <v>464</v>
      </c>
      <c r="N9" t="s">
        <v>312</v>
      </c>
      <c r="O9" t="s">
        <v>313</v>
      </c>
      <c r="P9" t="s">
        <v>103</v>
      </c>
      <c r="Q9" t="s">
        <v>104</v>
      </c>
    </row>
    <row r="10" spans="1:17" x14ac:dyDescent="0.2">
      <c r="A10" t="s">
        <v>462</v>
      </c>
      <c r="B10">
        <v>2025</v>
      </c>
      <c r="C10">
        <v>1</v>
      </c>
      <c r="D10" t="s">
        <v>18</v>
      </c>
      <c r="E10" t="s">
        <v>19</v>
      </c>
      <c r="F10" t="s">
        <v>72</v>
      </c>
      <c r="G10" t="s">
        <v>48</v>
      </c>
      <c r="H10" t="s">
        <v>35</v>
      </c>
      <c r="I10" t="s">
        <v>39</v>
      </c>
      <c r="J10">
        <v>59.47</v>
      </c>
      <c r="K10">
        <v>59.47</v>
      </c>
      <c r="L10" t="s">
        <v>463</v>
      </c>
      <c r="M10" t="s">
        <v>464</v>
      </c>
      <c r="N10" t="s">
        <v>312</v>
      </c>
      <c r="O10" t="s">
        <v>313</v>
      </c>
      <c r="P10" t="s">
        <v>97</v>
      </c>
      <c r="Q10" t="s">
        <v>98</v>
      </c>
    </row>
    <row r="11" spans="1:17" x14ac:dyDescent="0.2">
      <c r="A11" t="s">
        <v>462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48</v>
      </c>
      <c r="H11" t="s">
        <v>35</v>
      </c>
      <c r="I11" t="s">
        <v>39</v>
      </c>
      <c r="J11">
        <v>40.24</v>
      </c>
      <c r="K11">
        <v>40.24</v>
      </c>
      <c r="L11" t="s">
        <v>463</v>
      </c>
      <c r="M11" t="s">
        <v>464</v>
      </c>
      <c r="N11" t="s">
        <v>312</v>
      </c>
      <c r="O11" t="s">
        <v>313</v>
      </c>
      <c r="P11" t="s">
        <v>105</v>
      </c>
      <c r="Q11" t="s">
        <v>106</v>
      </c>
    </row>
    <row r="12" spans="1:17" x14ac:dyDescent="0.2">
      <c r="A12" t="s">
        <v>462</v>
      </c>
      <c r="B12">
        <v>2025</v>
      </c>
      <c r="C12">
        <v>1</v>
      </c>
      <c r="D12" t="s">
        <v>18</v>
      </c>
      <c r="E12" t="s">
        <v>19</v>
      </c>
      <c r="F12" t="s">
        <v>72</v>
      </c>
      <c r="G12" t="s">
        <v>48</v>
      </c>
      <c r="H12" t="s">
        <v>35</v>
      </c>
      <c r="I12" t="s">
        <v>39</v>
      </c>
      <c r="J12">
        <v>240.77</v>
      </c>
      <c r="K12">
        <v>240.77</v>
      </c>
      <c r="L12" t="s">
        <v>463</v>
      </c>
      <c r="M12" t="s">
        <v>464</v>
      </c>
      <c r="N12" t="s">
        <v>312</v>
      </c>
      <c r="O12" t="s">
        <v>313</v>
      </c>
      <c r="P12" t="s">
        <v>278</v>
      </c>
      <c r="Q12" t="s">
        <v>279</v>
      </c>
    </row>
    <row r="13" spans="1:17" x14ac:dyDescent="0.2">
      <c r="A13" t="s">
        <v>462</v>
      </c>
      <c r="B13">
        <v>2025</v>
      </c>
      <c r="C13">
        <v>1</v>
      </c>
      <c r="D13" t="s">
        <v>18</v>
      </c>
      <c r="E13" t="s">
        <v>110</v>
      </c>
      <c r="F13" t="s">
        <v>111</v>
      </c>
      <c r="G13" t="s">
        <v>112</v>
      </c>
      <c r="H13" t="s">
        <v>113</v>
      </c>
      <c r="I13" t="s">
        <v>114</v>
      </c>
      <c r="J13">
        <v>108.04</v>
      </c>
      <c r="K13">
        <v>108.04</v>
      </c>
      <c r="L13" t="s">
        <v>463</v>
      </c>
      <c r="M13" t="s">
        <v>464</v>
      </c>
      <c r="N13" t="s">
        <v>312</v>
      </c>
      <c r="O13" t="s">
        <v>313</v>
      </c>
      <c r="P13" t="s">
        <v>115</v>
      </c>
      <c r="Q13" t="s">
        <v>114</v>
      </c>
    </row>
    <row r="14" spans="1:17" x14ac:dyDescent="0.2">
      <c r="A14" t="s">
        <v>462</v>
      </c>
      <c r="B14">
        <v>2025</v>
      </c>
      <c r="C14">
        <v>1</v>
      </c>
      <c r="D14" t="s">
        <v>18</v>
      </c>
      <c r="E14" t="s">
        <v>110</v>
      </c>
      <c r="F14" t="s">
        <v>111</v>
      </c>
      <c r="G14" t="s">
        <v>112</v>
      </c>
      <c r="H14" t="s">
        <v>113</v>
      </c>
      <c r="I14" t="s">
        <v>116</v>
      </c>
      <c r="J14">
        <v>0.21</v>
      </c>
      <c r="K14">
        <v>0.21</v>
      </c>
      <c r="L14" t="s">
        <v>463</v>
      </c>
      <c r="M14" t="s">
        <v>464</v>
      </c>
      <c r="N14" t="s">
        <v>312</v>
      </c>
      <c r="O14" t="s">
        <v>313</v>
      </c>
      <c r="P14" t="s">
        <v>117</v>
      </c>
      <c r="Q14" t="s">
        <v>116</v>
      </c>
    </row>
    <row r="15" spans="1:17" x14ac:dyDescent="0.2">
      <c r="A15" t="s">
        <v>462</v>
      </c>
      <c r="B15">
        <v>2025</v>
      </c>
      <c r="C15">
        <v>1</v>
      </c>
      <c r="D15" t="s">
        <v>18</v>
      </c>
      <c r="E15" t="s">
        <v>110</v>
      </c>
      <c r="F15" t="s">
        <v>111</v>
      </c>
      <c r="G15" t="s">
        <v>112</v>
      </c>
      <c r="H15" t="s">
        <v>113</v>
      </c>
      <c r="I15" t="s">
        <v>118</v>
      </c>
      <c r="J15">
        <v>374.97</v>
      </c>
      <c r="K15">
        <v>374.97</v>
      </c>
      <c r="L15" t="s">
        <v>463</v>
      </c>
      <c r="M15" t="s">
        <v>464</v>
      </c>
      <c r="N15" t="s">
        <v>312</v>
      </c>
      <c r="O15" t="s">
        <v>313</v>
      </c>
      <c r="P15" t="s">
        <v>119</v>
      </c>
      <c r="Q15" t="s">
        <v>118</v>
      </c>
    </row>
    <row r="16" spans="1:17" x14ac:dyDescent="0.2">
      <c r="A16" t="s">
        <v>462</v>
      </c>
      <c r="B16">
        <v>2025</v>
      </c>
      <c r="C16">
        <v>2</v>
      </c>
      <c r="D16" t="s">
        <v>120</v>
      </c>
      <c r="E16" t="s">
        <v>19</v>
      </c>
      <c r="F16" t="s">
        <v>20</v>
      </c>
      <c r="G16" t="s">
        <v>48</v>
      </c>
      <c r="H16" t="s">
        <v>35</v>
      </c>
      <c r="I16" t="s">
        <v>39</v>
      </c>
      <c r="J16">
        <v>-45.390000000000015</v>
      </c>
      <c r="K16">
        <v>-45.390000000000015</v>
      </c>
      <c r="L16" t="s">
        <v>463</v>
      </c>
      <c r="M16" t="s">
        <v>464</v>
      </c>
      <c r="N16" t="s">
        <v>312</v>
      </c>
      <c r="O16" t="s">
        <v>313</v>
      </c>
      <c r="P16" t="s">
        <v>52</v>
      </c>
      <c r="Q16" t="s">
        <v>53</v>
      </c>
    </row>
    <row r="17" spans="1:17" x14ac:dyDescent="0.2">
      <c r="A17" t="s">
        <v>462</v>
      </c>
      <c r="B17">
        <v>2025</v>
      </c>
      <c r="C17">
        <v>2</v>
      </c>
      <c r="D17" t="s">
        <v>120</v>
      </c>
      <c r="E17" t="s">
        <v>19</v>
      </c>
      <c r="F17" t="s">
        <v>20</v>
      </c>
      <c r="G17" t="s">
        <v>56</v>
      </c>
      <c r="H17" t="s">
        <v>35</v>
      </c>
      <c r="I17" t="s">
        <v>39</v>
      </c>
      <c r="J17">
        <v>10.54</v>
      </c>
      <c r="K17">
        <v>10.54</v>
      </c>
      <c r="L17" t="s">
        <v>463</v>
      </c>
      <c r="M17" t="s">
        <v>464</v>
      </c>
      <c r="N17" t="s">
        <v>312</v>
      </c>
      <c r="O17" t="s">
        <v>313</v>
      </c>
      <c r="P17" t="s">
        <v>57</v>
      </c>
      <c r="Q17" t="s">
        <v>58</v>
      </c>
    </row>
    <row r="18" spans="1:17" x14ac:dyDescent="0.2">
      <c r="A18" t="s">
        <v>462</v>
      </c>
      <c r="B18">
        <v>2025</v>
      </c>
      <c r="C18">
        <v>2</v>
      </c>
      <c r="D18" t="s">
        <v>120</v>
      </c>
      <c r="E18" t="s">
        <v>19</v>
      </c>
      <c r="F18" t="s">
        <v>20</v>
      </c>
      <c r="G18" t="s">
        <v>56</v>
      </c>
      <c r="H18" t="s">
        <v>35</v>
      </c>
      <c r="I18" t="s">
        <v>39</v>
      </c>
      <c r="J18">
        <v>1018.5599999999998</v>
      </c>
      <c r="K18">
        <v>1018.5599999999998</v>
      </c>
      <c r="L18" t="s">
        <v>463</v>
      </c>
      <c r="M18" t="s">
        <v>464</v>
      </c>
      <c r="N18" t="s">
        <v>312</v>
      </c>
      <c r="O18" t="s">
        <v>313</v>
      </c>
      <c r="P18" t="s">
        <v>57</v>
      </c>
      <c r="Q18" t="s">
        <v>58</v>
      </c>
    </row>
    <row r="19" spans="1:17" x14ac:dyDescent="0.2">
      <c r="A19" t="s">
        <v>462</v>
      </c>
      <c r="B19">
        <v>2025</v>
      </c>
      <c r="C19">
        <v>2</v>
      </c>
      <c r="D19" t="s">
        <v>120</v>
      </c>
      <c r="E19" t="s">
        <v>19</v>
      </c>
      <c r="F19" t="s">
        <v>72</v>
      </c>
      <c r="G19" t="s">
        <v>76</v>
      </c>
      <c r="H19" t="s">
        <v>77</v>
      </c>
      <c r="I19" t="s">
        <v>78</v>
      </c>
      <c r="J19">
        <v>0.98</v>
      </c>
      <c r="K19">
        <v>0.98</v>
      </c>
      <c r="L19" t="s">
        <v>463</v>
      </c>
      <c r="M19" t="s">
        <v>464</v>
      </c>
      <c r="N19" t="s">
        <v>312</v>
      </c>
      <c r="O19" t="s">
        <v>313</v>
      </c>
      <c r="P19" t="s">
        <v>79</v>
      </c>
      <c r="Q19" t="s">
        <v>76</v>
      </c>
    </row>
    <row r="20" spans="1:17" x14ac:dyDescent="0.2">
      <c r="A20" t="s">
        <v>462</v>
      </c>
      <c r="B20">
        <v>2025</v>
      </c>
      <c r="C20">
        <v>2</v>
      </c>
      <c r="D20" t="s">
        <v>120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196.74</v>
      </c>
      <c r="K20">
        <v>196.74</v>
      </c>
      <c r="L20" t="s">
        <v>463</v>
      </c>
      <c r="M20" t="s">
        <v>464</v>
      </c>
      <c r="N20" t="s">
        <v>312</v>
      </c>
      <c r="O20" t="s">
        <v>313</v>
      </c>
      <c r="P20" t="s">
        <v>108</v>
      </c>
      <c r="Q20" t="s">
        <v>109</v>
      </c>
    </row>
    <row r="21" spans="1:17" x14ac:dyDescent="0.2">
      <c r="A21" t="s">
        <v>462</v>
      </c>
      <c r="B21">
        <v>2025</v>
      </c>
      <c r="C21">
        <v>2</v>
      </c>
      <c r="D21" t="s">
        <v>120</v>
      </c>
      <c r="E21" t="s">
        <v>19</v>
      </c>
      <c r="F21" t="s">
        <v>72</v>
      </c>
      <c r="G21" t="s">
        <v>48</v>
      </c>
      <c r="H21" t="s">
        <v>35</v>
      </c>
      <c r="I21" t="s">
        <v>39</v>
      </c>
      <c r="J21">
        <v>76.39</v>
      </c>
      <c r="K21">
        <v>76.39</v>
      </c>
      <c r="L21" t="s">
        <v>463</v>
      </c>
      <c r="M21" t="s">
        <v>464</v>
      </c>
      <c r="N21" t="s">
        <v>312</v>
      </c>
      <c r="O21" t="s">
        <v>313</v>
      </c>
      <c r="P21" t="s">
        <v>103</v>
      </c>
      <c r="Q21" t="s">
        <v>104</v>
      </c>
    </row>
    <row r="22" spans="1:17" x14ac:dyDescent="0.2">
      <c r="A22" t="s">
        <v>462</v>
      </c>
      <c r="B22">
        <v>2025</v>
      </c>
      <c r="C22">
        <v>2</v>
      </c>
      <c r="D22" t="s">
        <v>120</v>
      </c>
      <c r="E22" t="s">
        <v>19</v>
      </c>
      <c r="F22" t="s">
        <v>72</v>
      </c>
      <c r="G22" t="s">
        <v>48</v>
      </c>
      <c r="H22" t="s">
        <v>35</v>
      </c>
      <c r="I22" t="s">
        <v>39</v>
      </c>
      <c r="J22">
        <v>49.75</v>
      </c>
      <c r="K22">
        <v>49.75</v>
      </c>
      <c r="L22" t="s">
        <v>463</v>
      </c>
      <c r="M22" t="s">
        <v>464</v>
      </c>
      <c r="N22" t="s">
        <v>312</v>
      </c>
      <c r="O22" t="s">
        <v>313</v>
      </c>
      <c r="P22" t="s">
        <v>97</v>
      </c>
      <c r="Q22" t="s">
        <v>98</v>
      </c>
    </row>
    <row r="23" spans="1:17" x14ac:dyDescent="0.2">
      <c r="A23" t="s">
        <v>462</v>
      </c>
      <c r="B23">
        <v>2025</v>
      </c>
      <c r="C23">
        <v>2</v>
      </c>
      <c r="D23" t="s">
        <v>120</v>
      </c>
      <c r="E23" t="s">
        <v>19</v>
      </c>
      <c r="F23" t="s">
        <v>72</v>
      </c>
      <c r="G23" t="s">
        <v>48</v>
      </c>
      <c r="H23" t="s">
        <v>35</v>
      </c>
      <c r="I23" t="s">
        <v>39</v>
      </c>
      <c r="J23">
        <v>42.66</v>
      </c>
      <c r="K23">
        <v>42.66</v>
      </c>
      <c r="L23" t="s">
        <v>463</v>
      </c>
      <c r="M23" t="s">
        <v>464</v>
      </c>
      <c r="N23" t="s">
        <v>312</v>
      </c>
      <c r="O23" t="s">
        <v>313</v>
      </c>
      <c r="P23" t="s">
        <v>105</v>
      </c>
      <c r="Q23" t="s">
        <v>106</v>
      </c>
    </row>
    <row r="24" spans="1:17" x14ac:dyDescent="0.2">
      <c r="A24" t="s">
        <v>462</v>
      </c>
      <c r="B24">
        <v>2025</v>
      </c>
      <c r="C24">
        <v>2</v>
      </c>
      <c r="D24" t="s">
        <v>120</v>
      </c>
      <c r="E24" t="s">
        <v>19</v>
      </c>
      <c r="F24" t="s">
        <v>72</v>
      </c>
      <c r="G24" t="s">
        <v>48</v>
      </c>
      <c r="H24" t="s">
        <v>35</v>
      </c>
      <c r="I24" t="s">
        <v>39</v>
      </c>
      <c r="J24">
        <v>165.91</v>
      </c>
      <c r="K24">
        <v>165.91</v>
      </c>
      <c r="L24" t="s">
        <v>463</v>
      </c>
      <c r="M24" t="s">
        <v>464</v>
      </c>
      <c r="N24" t="s">
        <v>312</v>
      </c>
      <c r="O24" t="s">
        <v>313</v>
      </c>
      <c r="P24" t="s">
        <v>278</v>
      </c>
      <c r="Q24" t="s">
        <v>279</v>
      </c>
    </row>
    <row r="25" spans="1:17" x14ac:dyDescent="0.2">
      <c r="A25" t="s">
        <v>462</v>
      </c>
      <c r="B25">
        <v>2025</v>
      </c>
      <c r="C25">
        <v>2</v>
      </c>
      <c r="D25" t="s">
        <v>120</v>
      </c>
      <c r="E25" t="s">
        <v>110</v>
      </c>
      <c r="F25" t="s">
        <v>111</v>
      </c>
      <c r="G25" t="s">
        <v>112</v>
      </c>
      <c r="H25" t="s">
        <v>113</v>
      </c>
      <c r="I25" t="s">
        <v>114</v>
      </c>
      <c r="J25">
        <v>77</v>
      </c>
      <c r="K25">
        <v>77</v>
      </c>
      <c r="L25" t="s">
        <v>463</v>
      </c>
      <c r="M25" t="s">
        <v>464</v>
      </c>
      <c r="N25" t="s">
        <v>312</v>
      </c>
      <c r="O25" t="s">
        <v>313</v>
      </c>
      <c r="P25" t="s">
        <v>115</v>
      </c>
      <c r="Q25" t="s">
        <v>114</v>
      </c>
    </row>
    <row r="26" spans="1:17" x14ac:dyDescent="0.2">
      <c r="A26" t="s">
        <v>462</v>
      </c>
      <c r="B26">
        <v>2025</v>
      </c>
      <c r="C26">
        <v>2</v>
      </c>
      <c r="D26" t="s">
        <v>120</v>
      </c>
      <c r="E26" t="s">
        <v>110</v>
      </c>
      <c r="F26" t="s">
        <v>111</v>
      </c>
      <c r="G26" t="s">
        <v>112</v>
      </c>
      <c r="H26" t="s">
        <v>113</v>
      </c>
      <c r="I26" t="s">
        <v>118</v>
      </c>
      <c r="J26">
        <v>1066.75</v>
      </c>
      <c r="K26">
        <v>1066.75</v>
      </c>
      <c r="L26" t="s">
        <v>463</v>
      </c>
      <c r="M26" t="s">
        <v>464</v>
      </c>
      <c r="N26" t="s">
        <v>312</v>
      </c>
      <c r="O26" t="s">
        <v>313</v>
      </c>
      <c r="P26" t="s">
        <v>119</v>
      </c>
      <c r="Q26" t="s">
        <v>118</v>
      </c>
    </row>
    <row r="27" spans="1:17" x14ac:dyDescent="0.2">
      <c r="A27" t="s">
        <v>462</v>
      </c>
      <c r="B27">
        <v>2025</v>
      </c>
      <c r="C27">
        <v>3</v>
      </c>
      <c r="D27" t="s">
        <v>125</v>
      </c>
      <c r="E27" t="s">
        <v>19</v>
      </c>
      <c r="F27" t="s">
        <v>20</v>
      </c>
      <c r="G27" t="s">
        <v>48</v>
      </c>
      <c r="H27" t="s">
        <v>35</v>
      </c>
      <c r="I27" t="s">
        <v>39</v>
      </c>
      <c r="J27">
        <v>2236.8200000000002</v>
      </c>
      <c r="K27">
        <v>2236.8200000000002</v>
      </c>
      <c r="L27" t="s">
        <v>463</v>
      </c>
      <c r="M27" t="s">
        <v>464</v>
      </c>
      <c r="N27" t="s">
        <v>312</v>
      </c>
      <c r="O27" t="s">
        <v>313</v>
      </c>
      <c r="P27" t="s">
        <v>52</v>
      </c>
      <c r="Q27" t="s">
        <v>53</v>
      </c>
    </row>
    <row r="28" spans="1:17" x14ac:dyDescent="0.2">
      <c r="A28" t="s">
        <v>462</v>
      </c>
      <c r="B28">
        <v>2025</v>
      </c>
      <c r="C28">
        <v>3</v>
      </c>
      <c r="D28" t="s">
        <v>125</v>
      </c>
      <c r="E28" t="s">
        <v>19</v>
      </c>
      <c r="F28" t="s">
        <v>20</v>
      </c>
      <c r="G28" t="s">
        <v>56</v>
      </c>
      <c r="H28" t="s">
        <v>35</v>
      </c>
      <c r="I28" t="s">
        <v>39</v>
      </c>
      <c r="J28">
        <v>173.35</v>
      </c>
      <c r="K28">
        <v>173.35</v>
      </c>
      <c r="L28" t="s">
        <v>463</v>
      </c>
      <c r="M28" t="s">
        <v>464</v>
      </c>
      <c r="N28" t="s">
        <v>312</v>
      </c>
      <c r="O28" t="s">
        <v>313</v>
      </c>
      <c r="P28" t="s">
        <v>57</v>
      </c>
      <c r="Q28" t="s">
        <v>58</v>
      </c>
    </row>
    <row r="29" spans="1:17" x14ac:dyDescent="0.2">
      <c r="A29" t="s">
        <v>462</v>
      </c>
      <c r="B29">
        <v>2025</v>
      </c>
      <c r="C29">
        <v>3</v>
      </c>
      <c r="D29" t="s">
        <v>125</v>
      </c>
      <c r="E29" t="s">
        <v>19</v>
      </c>
      <c r="F29" t="s">
        <v>20</v>
      </c>
      <c r="G29" t="s">
        <v>56</v>
      </c>
      <c r="H29" t="s">
        <v>35</v>
      </c>
      <c r="I29" t="s">
        <v>39</v>
      </c>
      <c r="J29">
        <v>326.79000000000002</v>
      </c>
      <c r="K29">
        <v>326.79000000000002</v>
      </c>
      <c r="L29" t="s">
        <v>463</v>
      </c>
      <c r="M29" t="s">
        <v>464</v>
      </c>
      <c r="N29" t="s">
        <v>312</v>
      </c>
      <c r="O29" t="s">
        <v>313</v>
      </c>
      <c r="P29" t="s">
        <v>37</v>
      </c>
      <c r="Q29" t="s">
        <v>38</v>
      </c>
    </row>
    <row r="30" spans="1:17" x14ac:dyDescent="0.2">
      <c r="A30" t="s">
        <v>462</v>
      </c>
      <c r="B30">
        <v>2025</v>
      </c>
      <c r="C30">
        <v>3</v>
      </c>
      <c r="D30" t="s">
        <v>125</v>
      </c>
      <c r="E30" t="s">
        <v>19</v>
      </c>
      <c r="F30" t="s">
        <v>20</v>
      </c>
      <c r="G30" t="s">
        <v>56</v>
      </c>
      <c r="H30" t="s">
        <v>35</v>
      </c>
      <c r="I30" t="s">
        <v>39</v>
      </c>
      <c r="J30">
        <v>1782.48</v>
      </c>
      <c r="K30">
        <v>1782.48</v>
      </c>
      <c r="L30" t="s">
        <v>463</v>
      </c>
      <c r="M30" t="s">
        <v>464</v>
      </c>
      <c r="N30" t="s">
        <v>312</v>
      </c>
      <c r="O30" t="s">
        <v>313</v>
      </c>
      <c r="P30" t="s">
        <v>57</v>
      </c>
      <c r="Q30" t="s">
        <v>58</v>
      </c>
    </row>
    <row r="31" spans="1:17" x14ac:dyDescent="0.2">
      <c r="A31" t="s">
        <v>462</v>
      </c>
      <c r="B31">
        <v>2025</v>
      </c>
      <c r="C31">
        <v>3</v>
      </c>
      <c r="D31" t="s">
        <v>125</v>
      </c>
      <c r="E31" t="s">
        <v>19</v>
      </c>
      <c r="F31" t="s">
        <v>20</v>
      </c>
      <c r="G31" t="s">
        <v>56</v>
      </c>
      <c r="H31" t="s">
        <v>35</v>
      </c>
      <c r="I31" t="s">
        <v>60</v>
      </c>
      <c r="J31">
        <v>9164.9599999999973</v>
      </c>
      <c r="K31">
        <v>9164.9599999999973</v>
      </c>
      <c r="L31" t="s">
        <v>463</v>
      </c>
      <c r="M31" t="s">
        <v>464</v>
      </c>
      <c r="N31" t="s">
        <v>312</v>
      </c>
      <c r="O31" t="s">
        <v>313</v>
      </c>
      <c r="P31" t="s">
        <v>37</v>
      </c>
      <c r="Q31" t="s">
        <v>38</v>
      </c>
    </row>
    <row r="32" spans="1:17" x14ac:dyDescent="0.2">
      <c r="A32" t="s">
        <v>462</v>
      </c>
      <c r="B32">
        <v>2025</v>
      </c>
      <c r="C32">
        <v>3</v>
      </c>
      <c r="D32" t="s">
        <v>125</v>
      </c>
      <c r="E32" t="s">
        <v>19</v>
      </c>
      <c r="F32" t="s">
        <v>20</v>
      </c>
      <c r="G32" t="s">
        <v>123</v>
      </c>
      <c r="H32" t="s">
        <v>61</v>
      </c>
      <c r="I32" t="s">
        <v>123</v>
      </c>
      <c r="J32">
        <v>320000</v>
      </c>
      <c r="K32">
        <v>320000</v>
      </c>
      <c r="L32" t="s">
        <v>463</v>
      </c>
      <c r="M32" t="s">
        <v>464</v>
      </c>
      <c r="N32" t="s">
        <v>312</v>
      </c>
      <c r="O32" t="s">
        <v>313</v>
      </c>
      <c r="P32" t="s">
        <v>124</v>
      </c>
      <c r="Q32" t="s">
        <v>123</v>
      </c>
    </row>
    <row r="33" spans="1:17" x14ac:dyDescent="0.2">
      <c r="A33" t="s">
        <v>462</v>
      </c>
      <c r="B33">
        <v>2025</v>
      </c>
      <c r="C33">
        <v>3</v>
      </c>
      <c r="D33" t="s">
        <v>125</v>
      </c>
      <c r="E33" t="s">
        <v>19</v>
      </c>
      <c r="F33" t="s">
        <v>20</v>
      </c>
      <c r="G33" t="s">
        <v>465</v>
      </c>
      <c r="H33" t="s">
        <v>29</v>
      </c>
      <c r="I33" t="s">
        <v>465</v>
      </c>
      <c r="J33">
        <v>286532.81</v>
      </c>
      <c r="K33">
        <v>286532.81</v>
      </c>
      <c r="L33" t="s">
        <v>463</v>
      </c>
      <c r="M33" t="s">
        <v>464</v>
      </c>
      <c r="N33" t="s">
        <v>312</v>
      </c>
      <c r="O33" t="s">
        <v>313</v>
      </c>
      <c r="P33" t="s">
        <v>466</v>
      </c>
      <c r="Q33" t="s">
        <v>465</v>
      </c>
    </row>
    <row r="34" spans="1:17" x14ac:dyDescent="0.2">
      <c r="A34" t="s">
        <v>462</v>
      </c>
      <c r="B34">
        <v>2025</v>
      </c>
      <c r="C34">
        <v>3</v>
      </c>
      <c r="D34" t="s">
        <v>125</v>
      </c>
      <c r="E34" t="s">
        <v>19</v>
      </c>
      <c r="F34" t="s">
        <v>72</v>
      </c>
      <c r="G34" t="s">
        <v>76</v>
      </c>
      <c r="H34" t="s">
        <v>77</v>
      </c>
      <c r="I34" t="s">
        <v>78</v>
      </c>
      <c r="J34">
        <v>453.74</v>
      </c>
      <c r="K34">
        <v>453.74</v>
      </c>
      <c r="L34" t="s">
        <v>463</v>
      </c>
      <c r="M34" t="s">
        <v>464</v>
      </c>
      <c r="N34" t="s">
        <v>312</v>
      </c>
      <c r="O34" t="s">
        <v>313</v>
      </c>
      <c r="P34" t="s">
        <v>79</v>
      </c>
      <c r="Q34" t="s">
        <v>76</v>
      </c>
    </row>
    <row r="35" spans="1:17" x14ac:dyDescent="0.2">
      <c r="A35" t="s">
        <v>462</v>
      </c>
      <c r="B35">
        <v>2025</v>
      </c>
      <c r="C35">
        <v>3</v>
      </c>
      <c r="D35" t="s">
        <v>125</v>
      </c>
      <c r="E35" t="s">
        <v>19</v>
      </c>
      <c r="F35" t="s">
        <v>72</v>
      </c>
      <c r="G35" t="s">
        <v>80</v>
      </c>
      <c r="H35" t="s">
        <v>77</v>
      </c>
      <c r="I35" t="s">
        <v>78</v>
      </c>
      <c r="J35">
        <v>57.48</v>
      </c>
      <c r="K35">
        <v>57.48</v>
      </c>
      <c r="L35" t="s">
        <v>463</v>
      </c>
      <c r="M35" t="s">
        <v>464</v>
      </c>
      <c r="N35" t="s">
        <v>312</v>
      </c>
      <c r="O35" t="s">
        <v>313</v>
      </c>
      <c r="P35" t="s">
        <v>90</v>
      </c>
      <c r="Q35" t="s">
        <v>91</v>
      </c>
    </row>
    <row r="36" spans="1:17" x14ac:dyDescent="0.2">
      <c r="A36" t="s">
        <v>462</v>
      </c>
      <c r="B36">
        <v>2025</v>
      </c>
      <c r="C36">
        <v>3</v>
      </c>
      <c r="D36" t="s">
        <v>125</v>
      </c>
      <c r="E36" t="s">
        <v>19</v>
      </c>
      <c r="F36" t="s">
        <v>72</v>
      </c>
      <c r="G36" t="s">
        <v>80</v>
      </c>
      <c r="H36" t="s">
        <v>77</v>
      </c>
      <c r="I36" t="s">
        <v>78</v>
      </c>
      <c r="J36">
        <v>1232.0899999999999</v>
      </c>
      <c r="K36">
        <v>1232.0899999999999</v>
      </c>
      <c r="L36" t="s">
        <v>463</v>
      </c>
      <c r="M36" t="s">
        <v>464</v>
      </c>
      <c r="N36" t="s">
        <v>312</v>
      </c>
      <c r="O36" t="s">
        <v>313</v>
      </c>
      <c r="P36" t="s">
        <v>92</v>
      </c>
      <c r="Q36" t="s">
        <v>93</v>
      </c>
    </row>
    <row r="37" spans="1:17" x14ac:dyDescent="0.2">
      <c r="A37" t="s">
        <v>462</v>
      </c>
      <c r="B37">
        <v>2025</v>
      </c>
      <c r="C37">
        <v>3</v>
      </c>
      <c r="D37" t="s">
        <v>125</v>
      </c>
      <c r="E37" t="s">
        <v>19</v>
      </c>
      <c r="F37" t="s">
        <v>72</v>
      </c>
      <c r="G37" t="s">
        <v>80</v>
      </c>
      <c r="H37" t="s">
        <v>77</v>
      </c>
      <c r="I37" t="s">
        <v>467</v>
      </c>
      <c r="J37">
        <v>13366.52</v>
      </c>
      <c r="K37">
        <v>13366.52</v>
      </c>
      <c r="L37" t="s">
        <v>463</v>
      </c>
      <c r="M37" t="s">
        <v>464</v>
      </c>
      <c r="N37" t="s">
        <v>312</v>
      </c>
      <c r="O37" t="s">
        <v>313</v>
      </c>
      <c r="P37" t="s">
        <v>84</v>
      </c>
      <c r="Q37" t="s">
        <v>85</v>
      </c>
    </row>
    <row r="38" spans="1:17" x14ac:dyDescent="0.2">
      <c r="A38" t="s">
        <v>462</v>
      </c>
      <c r="B38">
        <v>2025</v>
      </c>
      <c r="C38">
        <v>3</v>
      </c>
      <c r="D38" t="s">
        <v>125</v>
      </c>
      <c r="E38" t="s">
        <v>19</v>
      </c>
      <c r="F38" t="s">
        <v>72</v>
      </c>
      <c r="G38" t="s">
        <v>48</v>
      </c>
      <c r="H38" t="s">
        <v>35</v>
      </c>
      <c r="I38" t="s">
        <v>96</v>
      </c>
      <c r="J38">
        <v>10911.01</v>
      </c>
      <c r="K38">
        <v>10911.01</v>
      </c>
      <c r="L38" t="s">
        <v>463</v>
      </c>
      <c r="M38" t="s">
        <v>464</v>
      </c>
      <c r="N38" t="s">
        <v>312</v>
      </c>
      <c r="O38" t="s">
        <v>313</v>
      </c>
      <c r="P38" t="s">
        <v>97</v>
      </c>
      <c r="Q38" t="s">
        <v>98</v>
      </c>
    </row>
    <row r="39" spans="1:17" x14ac:dyDescent="0.2">
      <c r="A39" t="s">
        <v>462</v>
      </c>
      <c r="B39">
        <v>2025</v>
      </c>
      <c r="C39">
        <v>3</v>
      </c>
      <c r="D39" t="s">
        <v>125</v>
      </c>
      <c r="E39" t="s">
        <v>19</v>
      </c>
      <c r="F39" t="s">
        <v>72</v>
      </c>
      <c r="G39" t="s">
        <v>48</v>
      </c>
      <c r="H39" t="s">
        <v>35</v>
      </c>
      <c r="I39" t="s">
        <v>96</v>
      </c>
      <c r="J39">
        <v>24274.15</v>
      </c>
      <c r="K39">
        <v>24274.15</v>
      </c>
      <c r="L39" t="s">
        <v>463</v>
      </c>
      <c r="M39" t="s">
        <v>464</v>
      </c>
      <c r="N39" t="s">
        <v>312</v>
      </c>
      <c r="O39" t="s">
        <v>313</v>
      </c>
      <c r="P39" t="s">
        <v>278</v>
      </c>
      <c r="Q39" t="s">
        <v>279</v>
      </c>
    </row>
    <row r="40" spans="1:17" x14ac:dyDescent="0.2">
      <c r="A40" t="s">
        <v>462</v>
      </c>
      <c r="B40">
        <v>2025</v>
      </c>
      <c r="C40">
        <v>3</v>
      </c>
      <c r="D40" t="s">
        <v>125</v>
      </c>
      <c r="E40" t="s">
        <v>19</v>
      </c>
      <c r="F40" t="s">
        <v>72</v>
      </c>
      <c r="G40" t="s">
        <v>48</v>
      </c>
      <c r="H40" t="s">
        <v>35</v>
      </c>
      <c r="I40" t="s">
        <v>39</v>
      </c>
      <c r="J40">
        <v>2736.88</v>
      </c>
      <c r="K40">
        <v>2736.88</v>
      </c>
      <c r="L40" t="s">
        <v>463</v>
      </c>
      <c r="M40" t="s">
        <v>464</v>
      </c>
      <c r="N40" t="s">
        <v>312</v>
      </c>
      <c r="O40" t="s">
        <v>313</v>
      </c>
      <c r="P40" t="s">
        <v>108</v>
      </c>
      <c r="Q40" t="s">
        <v>109</v>
      </c>
    </row>
    <row r="41" spans="1:17" x14ac:dyDescent="0.2">
      <c r="A41" t="s">
        <v>462</v>
      </c>
      <c r="B41">
        <v>2025</v>
      </c>
      <c r="C41">
        <v>3</v>
      </c>
      <c r="D41" t="s">
        <v>125</v>
      </c>
      <c r="E41" t="s">
        <v>19</v>
      </c>
      <c r="F41" t="s">
        <v>72</v>
      </c>
      <c r="G41" t="s">
        <v>48</v>
      </c>
      <c r="H41" t="s">
        <v>35</v>
      </c>
      <c r="I41" t="s">
        <v>39</v>
      </c>
      <c r="J41">
        <v>883.2</v>
      </c>
      <c r="K41">
        <v>883.2</v>
      </c>
      <c r="L41" t="s">
        <v>463</v>
      </c>
      <c r="M41" t="s">
        <v>464</v>
      </c>
      <c r="N41" t="s">
        <v>312</v>
      </c>
      <c r="O41" t="s">
        <v>313</v>
      </c>
      <c r="P41" t="s">
        <v>103</v>
      </c>
      <c r="Q41" t="s">
        <v>104</v>
      </c>
    </row>
    <row r="42" spans="1:17" x14ac:dyDescent="0.2">
      <c r="A42" t="s">
        <v>462</v>
      </c>
      <c r="B42">
        <v>2025</v>
      </c>
      <c r="C42">
        <v>3</v>
      </c>
      <c r="D42" t="s">
        <v>125</v>
      </c>
      <c r="E42" t="s">
        <v>19</v>
      </c>
      <c r="F42" t="s">
        <v>72</v>
      </c>
      <c r="G42" t="s">
        <v>48</v>
      </c>
      <c r="H42" t="s">
        <v>35</v>
      </c>
      <c r="I42" t="s">
        <v>39</v>
      </c>
      <c r="J42">
        <v>4968.9799999999996</v>
      </c>
      <c r="K42">
        <v>4968.9799999999996</v>
      </c>
      <c r="L42" t="s">
        <v>463</v>
      </c>
      <c r="M42" t="s">
        <v>464</v>
      </c>
      <c r="N42" t="s">
        <v>312</v>
      </c>
      <c r="O42" t="s">
        <v>313</v>
      </c>
      <c r="P42" t="s">
        <v>105</v>
      </c>
      <c r="Q42" t="s">
        <v>106</v>
      </c>
    </row>
    <row r="43" spans="1:17" x14ac:dyDescent="0.2">
      <c r="A43" t="s">
        <v>462</v>
      </c>
      <c r="B43">
        <v>2025</v>
      </c>
      <c r="C43">
        <v>3</v>
      </c>
      <c r="D43" t="s">
        <v>125</v>
      </c>
      <c r="E43" t="s">
        <v>110</v>
      </c>
      <c r="F43" t="s">
        <v>111</v>
      </c>
      <c r="G43" t="s">
        <v>112</v>
      </c>
      <c r="H43" t="s">
        <v>113</v>
      </c>
      <c r="I43" t="s">
        <v>114</v>
      </c>
      <c r="J43">
        <v>12328.85</v>
      </c>
      <c r="K43">
        <v>12328.85</v>
      </c>
      <c r="L43" t="s">
        <v>463</v>
      </c>
      <c r="M43" t="s">
        <v>464</v>
      </c>
      <c r="N43" t="s">
        <v>312</v>
      </c>
      <c r="O43" t="s">
        <v>313</v>
      </c>
      <c r="P43" t="s">
        <v>115</v>
      </c>
      <c r="Q43" t="s">
        <v>114</v>
      </c>
    </row>
    <row r="44" spans="1:17" x14ac:dyDescent="0.2">
      <c r="A44" t="s">
        <v>462</v>
      </c>
      <c r="B44">
        <v>2025</v>
      </c>
      <c r="C44">
        <v>3</v>
      </c>
      <c r="D44" t="s">
        <v>125</v>
      </c>
      <c r="E44" t="s">
        <v>110</v>
      </c>
      <c r="F44" t="s">
        <v>111</v>
      </c>
      <c r="G44" t="s">
        <v>112</v>
      </c>
      <c r="H44" t="s">
        <v>113</v>
      </c>
      <c r="I44" t="s">
        <v>118</v>
      </c>
      <c r="J44">
        <v>12785.03</v>
      </c>
      <c r="K44">
        <v>12785.03</v>
      </c>
      <c r="L44" t="s">
        <v>463</v>
      </c>
      <c r="M44" t="s">
        <v>464</v>
      </c>
      <c r="N44" t="s">
        <v>312</v>
      </c>
      <c r="O44" t="s">
        <v>313</v>
      </c>
      <c r="P44" t="s">
        <v>119</v>
      </c>
      <c r="Q44" t="s">
        <v>118</v>
      </c>
    </row>
    <row r="45" spans="1:17" x14ac:dyDescent="0.2">
      <c r="A45" t="s">
        <v>462</v>
      </c>
      <c r="B45">
        <v>2025</v>
      </c>
      <c r="C45">
        <v>4</v>
      </c>
      <c r="D45" t="s">
        <v>142</v>
      </c>
      <c r="E45" t="s">
        <v>19</v>
      </c>
      <c r="F45" t="s">
        <v>20</v>
      </c>
      <c r="G45" t="s">
        <v>34</v>
      </c>
      <c r="H45" t="s">
        <v>35</v>
      </c>
      <c r="I45" t="s">
        <v>39</v>
      </c>
      <c r="J45">
        <v>-9.99</v>
      </c>
      <c r="K45">
        <v>-9.99</v>
      </c>
      <c r="L45" t="s">
        <v>463</v>
      </c>
      <c r="M45" t="s">
        <v>464</v>
      </c>
      <c r="N45" t="s">
        <v>312</v>
      </c>
      <c r="O45" t="s">
        <v>313</v>
      </c>
      <c r="P45" t="s">
        <v>37</v>
      </c>
      <c r="Q45" t="s">
        <v>38</v>
      </c>
    </row>
    <row r="46" spans="1:17" x14ac:dyDescent="0.2">
      <c r="A46" t="s">
        <v>462</v>
      </c>
      <c r="B46">
        <v>2025</v>
      </c>
      <c r="C46">
        <v>4</v>
      </c>
      <c r="D46" t="s">
        <v>142</v>
      </c>
      <c r="E46" t="s">
        <v>19</v>
      </c>
      <c r="F46" t="s">
        <v>20</v>
      </c>
      <c r="G46" t="s">
        <v>34</v>
      </c>
      <c r="H46" t="s">
        <v>35</v>
      </c>
      <c r="I46" t="s">
        <v>39</v>
      </c>
      <c r="J46">
        <v>178.84</v>
      </c>
      <c r="K46">
        <v>178.84</v>
      </c>
      <c r="L46" t="s">
        <v>463</v>
      </c>
      <c r="M46" t="s">
        <v>464</v>
      </c>
      <c r="N46" t="s">
        <v>312</v>
      </c>
      <c r="O46" t="s">
        <v>313</v>
      </c>
      <c r="P46" t="s">
        <v>37</v>
      </c>
      <c r="Q46" t="s">
        <v>38</v>
      </c>
    </row>
    <row r="47" spans="1:17" x14ac:dyDescent="0.2">
      <c r="A47" t="s">
        <v>462</v>
      </c>
      <c r="B47">
        <v>2025</v>
      </c>
      <c r="C47">
        <v>4</v>
      </c>
      <c r="D47" t="s">
        <v>142</v>
      </c>
      <c r="E47" t="s">
        <v>19</v>
      </c>
      <c r="F47" t="s">
        <v>20</v>
      </c>
      <c r="G47" t="s">
        <v>48</v>
      </c>
      <c r="H47" t="s">
        <v>35</v>
      </c>
      <c r="I47" t="s">
        <v>39</v>
      </c>
      <c r="J47">
        <v>2251.9700000000003</v>
      </c>
      <c r="K47">
        <v>2251.9700000000003</v>
      </c>
      <c r="L47" t="s">
        <v>463</v>
      </c>
      <c r="M47" t="s">
        <v>464</v>
      </c>
      <c r="N47" t="s">
        <v>312</v>
      </c>
      <c r="O47" t="s">
        <v>313</v>
      </c>
      <c r="P47" t="s">
        <v>52</v>
      </c>
      <c r="Q47" t="s">
        <v>53</v>
      </c>
    </row>
    <row r="48" spans="1:17" x14ac:dyDescent="0.2">
      <c r="A48" t="s">
        <v>462</v>
      </c>
      <c r="B48">
        <v>2025</v>
      </c>
      <c r="C48">
        <v>4</v>
      </c>
      <c r="D48" t="s">
        <v>142</v>
      </c>
      <c r="E48" t="s">
        <v>19</v>
      </c>
      <c r="F48" t="s">
        <v>20</v>
      </c>
      <c r="G48" t="s">
        <v>56</v>
      </c>
      <c r="H48" t="s">
        <v>35</v>
      </c>
      <c r="I48" t="s">
        <v>39</v>
      </c>
      <c r="J48">
        <v>-68.84</v>
      </c>
      <c r="K48">
        <v>-68.84</v>
      </c>
      <c r="L48" t="s">
        <v>463</v>
      </c>
      <c r="M48" t="s">
        <v>464</v>
      </c>
      <c r="N48" t="s">
        <v>312</v>
      </c>
      <c r="O48" t="s">
        <v>313</v>
      </c>
      <c r="P48" t="s">
        <v>57</v>
      </c>
      <c r="Q48" t="s">
        <v>58</v>
      </c>
    </row>
    <row r="49" spans="1:17" x14ac:dyDescent="0.2">
      <c r="A49" t="s">
        <v>462</v>
      </c>
      <c r="B49">
        <v>2025</v>
      </c>
      <c r="C49">
        <v>4</v>
      </c>
      <c r="D49" t="s">
        <v>142</v>
      </c>
      <c r="E49" t="s">
        <v>19</v>
      </c>
      <c r="F49" t="s">
        <v>20</v>
      </c>
      <c r="G49" t="s">
        <v>56</v>
      </c>
      <c r="H49" t="s">
        <v>35</v>
      </c>
      <c r="I49" t="s">
        <v>39</v>
      </c>
      <c r="J49">
        <v>136.12</v>
      </c>
      <c r="K49">
        <v>136.12</v>
      </c>
      <c r="L49" t="s">
        <v>463</v>
      </c>
      <c r="M49" t="s">
        <v>464</v>
      </c>
      <c r="N49" t="s">
        <v>312</v>
      </c>
      <c r="O49" t="s">
        <v>313</v>
      </c>
      <c r="P49" t="s">
        <v>37</v>
      </c>
      <c r="Q49" t="s">
        <v>38</v>
      </c>
    </row>
    <row r="50" spans="1:17" x14ac:dyDescent="0.2">
      <c r="A50" t="s">
        <v>462</v>
      </c>
      <c r="B50">
        <v>2025</v>
      </c>
      <c r="C50">
        <v>4</v>
      </c>
      <c r="D50" t="s">
        <v>142</v>
      </c>
      <c r="E50" t="s">
        <v>19</v>
      </c>
      <c r="F50" t="s">
        <v>20</v>
      </c>
      <c r="G50" t="s">
        <v>56</v>
      </c>
      <c r="H50" t="s">
        <v>35</v>
      </c>
      <c r="I50" t="s">
        <v>39</v>
      </c>
      <c r="J50">
        <v>2312.1600000000003</v>
      </c>
      <c r="K50">
        <v>2312.1600000000003</v>
      </c>
      <c r="L50" t="s">
        <v>463</v>
      </c>
      <c r="M50" t="s">
        <v>464</v>
      </c>
      <c r="N50" t="s">
        <v>312</v>
      </c>
      <c r="O50" t="s">
        <v>313</v>
      </c>
      <c r="P50" t="s">
        <v>37</v>
      </c>
      <c r="Q50" t="s">
        <v>38</v>
      </c>
    </row>
    <row r="51" spans="1:17" x14ac:dyDescent="0.2">
      <c r="A51" t="s">
        <v>462</v>
      </c>
      <c r="B51">
        <v>2025</v>
      </c>
      <c r="C51">
        <v>4</v>
      </c>
      <c r="D51" t="s">
        <v>142</v>
      </c>
      <c r="E51" t="s">
        <v>19</v>
      </c>
      <c r="F51" t="s">
        <v>20</v>
      </c>
      <c r="G51" t="s">
        <v>56</v>
      </c>
      <c r="H51" t="s">
        <v>35</v>
      </c>
      <c r="I51" t="s">
        <v>39</v>
      </c>
      <c r="J51">
        <v>1560.5299999999997</v>
      </c>
      <c r="K51">
        <v>1560.5299999999997</v>
      </c>
      <c r="L51" t="s">
        <v>463</v>
      </c>
      <c r="M51" t="s">
        <v>464</v>
      </c>
      <c r="N51" t="s">
        <v>312</v>
      </c>
      <c r="O51" t="s">
        <v>313</v>
      </c>
      <c r="P51" t="s">
        <v>57</v>
      </c>
      <c r="Q51" t="s">
        <v>58</v>
      </c>
    </row>
    <row r="52" spans="1:17" x14ac:dyDescent="0.2">
      <c r="A52" t="s">
        <v>462</v>
      </c>
      <c r="B52">
        <v>2025</v>
      </c>
      <c r="C52">
        <v>4</v>
      </c>
      <c r="D52" t="s">
        <v>142</v>
      </c>
      <c r="E52" t="s">
        <v>19</v>
      </c>
      <c r="F52" t="s">
        <v>20</v>
      </c>
      <c r="G52" t="s">
        <v>56</v>
      </c>
      <c r="H52" t="s">
        <v>35</v>
      </c>
      <c r="I52" t="s">
        <v>60</v>
      </c>
      <c r="J52">
        <v>10853.439999999993</v>
      </c>
      <c r="K52">
        <v>10853.439999999993</v>
      </c>
      <c r="L52" t="s">
        <v>463</v>
      </c>
      <c r="M52" t="s">
        <v>464</v>
      </c>
      <c r="N52" t="s">
        <v>312</v>
      </c>
      <c r="O52" t="s">
        <v>313</v>
      </c>
      <c r="P52" t="s">
        <v>37</v>
      </c>
      <c r="Q52" t="s">
        <v>38</v>
      </c>
    </row>
    <row r="53" spans="1:17" x14ac:dyDescent="0.2">
      <c r="A53" t="s">
        <v>462</v>
      </c>
      <c r="B53">
        <v>2025</v>
      </c>
      <c r="C53">
        <v>4</v>
      </c>
      <c r="D53" t="s">
        <v>142</v>
      </c>
      <c r="E53" t="s">
        <v>19</v>
      </c>
      <c r="F53" t="s">
        <v>20</v>
      </c>
      <c r="G53" t="s">
        <v>123</v>
      </c>
      <c r="H53" t="s">
        <v>61</v>
      </c>
      <c r="I53" t="s">
        <v>123</v>
      </c>
      <c r="J53">
        <v>-180000</v>
      </c>
      <c r="K53">
        <v>-180000</v>
      </c>
      <c r="L53" t="s">
        <v>463</v>
      </c>
      <c r="M53" t="s">
        <v>464</v>
      </c>
      <c r="N53" t="s">
        <v>312</v>
      </c>
      <c r="O53" t="s">
        <v>313</v>
      </c>
      <c r="P53" t="s">
        <v>124</v>
      </c>
      <c r="Q53" t="s">
        <v>123</v>
      </c>
    </row>
    <row r="54" spans="1:17" x14ac:dyDescent="0.2">
      <c r="A54" t="s">
        <v>462</v>
      </c>
      <c r="B54">
        <v>2025</v>
      </c>
      <c r="C54">
        <v>4</v>
      </c>
      <c r="D54" t="s">
        <v>142</v>
      </c>
      <c r="E54" t="s">
        <v>19</v>
      </c>
      <c r="F54" t="s">
        <v>69</v>
      </c>
      <c r="G54" t="s">
        <v>468</v>
      </c>
      <c r="H54" t="s">
        <v>29</v>
      </c>
      <c r="I54" t="s">
        <v>468</v>
      </c>
      <c r="J54">
        <v>6074163</v>
      </c>
      <c r="K54">
        <v>6074163</v>
      </c>
      <c r="L54" t="s">
        <v>463</v>
      </c>
      <c r="M54" t="s">
        <v>464</v>
      </c>
      <c r="N54" t="s">
        <v>312</v>
      </c>
      <c r="O54" t="s">
        <v>313</v>
      </c>
      <c r="P54" t="s">
        <v>469</v>
      </c>
      <c r="Q54" t="s">
        <v>468</v>
      </c>
    </row>
    <row r="55" spans="1:17" x14ac:dyDescent="0.2">
      <c r="A55" t="s">
        <v>462</v>
      </c>
      <c r="B55">
        <v>2025</v>
      </c>
      <c r="C55">
        <v>4</v>
      </c>
      <c r="D55" t="s">
        <v>142</v>
      </c>
      <c r="E55" t="s">
        <v>19</v>
      </c>
      <c r="F55" t="s">
        <v>72</v>
      </c>
      <c r="G55" t="s">
        <v>76</v>
      </c>
      <c r="H55" t="s">
        <v>77</v>
      </c>
      <c r="J55">
        <v>8696.52</v>
      </c>
      <c r="K55">
        <v>8696.52</v>
      </c>
      <c r="L55" t="s">
        <v>463</v>
      </c>
      <c r="M55" t="s">
        <v>464</v>
      </c>
      <c r="N55" t="s">
        <v>312</v>
      </c>
      <c r="O55" t="s">
        <v>313</v>
      </c>
      <c r="P55" t="s">
        <v>79</v>
      </c>
      <c r="Q55" t="s">
        <v>76</v>
      </c>
    </row>
    <row r="56" spans="1:17" x14ac:dyDescent="0.2">
      <c r="A56" t="s">
        <v>462</v>
      </c>
      <c r="B56">
        <v>2025</v>
      </c>
      <c r="C56">
        <v>4</v>
      </c>
      <c r="D56" t="s">
        <v>142</v>
      </c>
      <c r="E56" t="s">
        <v>19</v>
      </c>
      <c r="F56" t="s">
        <v>72</v>
      </c>
      <c r="G56" t="s">
        <v>80</v>
      </c>
      <c r="H56" t="s">
        <v>77</v>
      </c>
      <c r="I56" t="s">
        <v>78</v>
      </c>
      <c r="J56">
        <v>1222.96</v>
      </c>
      <c r="K56">
        <v>1222.96</v>
      </c>
      <c r="L56" t="s">
        <v>463</v>
      </c>
      <c r="M56" t="s">
        <v>464</v>
      </c>
      <c r="N56" t="s">
        <v>312</v>
      </c>
      <c r="O56" t="s">
        <v>313</v>
      </c>
      <c r="P56" t="s">
        <v>90</v>
      </c>
      <c r="Q56" t="s">
        <v>91</v>
      </c>
    </row>
    <row r="57" spans="1:17" x14ac:dyDescent="0.2">
      <c r="A57" t="s">
        <v>462</v>
      </c>
      <c r="B57">
        <v>2025</v>
      </c>
      <c r="C57">
        <v>4</v>
      </c>
      <c r="D57" t="s">
        <v>142</v>
      </c>
      <c r="E57" t="s">
        <v>19</v>
      </c>
      <c r="F57" t="s">
        <v>72</v>
      </c>
      <c r="G57" t="s">
        <v>80</v>
      </c>
      <c r="H57" t="s">
        <v>77</v>
      </c>
      <c r="I57" t="s">
        <v>467</v>
      </c>
      <c r="J57">
        <v>370593.04</v>
      </c>
      <c r="K57">
        <v>370593.04</v>
      </c>
      <c r="L57" t="s">
        <v>463</v>
      </c>
      <c r="M57" t="s">
        <v>464</v>
      </c>
      <c r="N57" t="s">
        <v>312</v>
      </c>
      <c r="O57" t="s">
        <v>313</v>
      </c>
      <c r="P57" t="s">
        <v>84</v>
      </c>
      <c r="Q57" t="s">
        <v>85</v>
      </c>
    </row>
    <row r="58" spans="1:17" x14ac:dyDescent="0.2">
      <c r="A58" t="s">
        <v>462</v>
      </c>
      <c r="B58">
        <v>2025</v>
      </c>
      <c r="C58">
        <v>4</v>
      </c>
      <c r="D58" t="s">
        <v>142</v>
      </c>
      <c r="E58" t="s">
        <v>19</v>
      </c>
      <c r="F58" t="s">
        <v>72</v>
      </c>
      <c r="G58" t="s">
        <v>80</v>
      </c>
      <c r="H58" t="s">
        <v>77</v>
      </c>
      <c r="I58" t="s">
        <v>210</v>
      </c>
      <c r="J58">
        <v>20044.740000000002</v>
      </c>
      <c r="K58">
        <v>20044.740000000002</v>
      </c>
      <c r="L58" t="s">
        <v>463</v>
      </c>
      <c r="M58" t="s">
        <v>464</v>
      </c>
      <c r="N58" t="s">
        <v>312</v>
      </c>
      <c r="O58" t="s">
        <v>313</v>
      </c>
      <c r="P58" t="s">
        <v>92</v>
      </c>
      <c r="Q58" t="s">
        <v>93</v>
      </c>
    </row>
    <row r="59" spans="1:17" x14ac:dyDescent="0.2">
      <c r="A59" t="s">
        <v>462</v>
      </c>
      <c r="B59">
        <v>2025</v>
      </c>
      <c r="C59">
        <v>4</v>
      </c>
      <c r="D59" t="s">
        <v>142</v>
      </c>
      <c r="E59" t="s">
        <v>19</v>
      </c>
      <c r="F59" t="s">
        <v>72</v>
      </c>
      <c r="G59" t="s">
        <v>48</v>
      </c>
      <c r="H59" t="s">
        <v>35</v>
      </c>
      <c r="I59" t="s">
        <v>96</v>
      </c>
      <c r="J59">
        <v>205627.71</v>
      </c>
      <c r="K59">
        <v>205627.71</v>
      </c>
      <c r="L59" t="s">
        <v>463</v>
      </c>
      <c r="M59" t="s">
        <v>464</v>
      </c>
      <c r="N59" t="s">
        <v>312</v>
      </c>
      <c r="O59" t="s">
        <v>313</v>
      </c>
      <c r="P59" t="s">
        <v>97</v>
      </c>
      <c r="Q59" t="s">
        <v>98</v>
      </c>
    </row>
    <row r="60" spans="1:17" x14ac:dyDescent="0.2">
      <c r="A60" t="s">
        <v>462</v>
      </c>
      <c r="B60">
        <v>2025</v>
      </c>
      <c r="C60">
        <v>4</v>
      </c>
      <c r="D60" t="s">
        <v>142</v>
      </c>
      <c r="E60" t="s">
        <v>19</v>
      </c>
      <c r="F60" t="s">
        <v>72</v>
      </c>
      <c r="G60" t="s">
        <v>48</v>
      </c>
      <c r="H60" t="s">
        <v>35</v>
      </c>
      <c r="I60" t="s">
        <v>96</v>
      </c>
      <c r="J60">
        <v>125094.47</v>
      </c>
      <c r="K60">
        <v>125094.47</v>
      </c>
      <c r="L60" t="s">
        <v>463</v>
      </c>
      <c r="M60" t="s">
        <v>464</v>
      </c>
      <c r="N60" t="s">
        <v>312</v>
      </c>
      <c r="O60" t="s">
        <v>313</v>
      </c>
      <c r="P60" t="s">
        <v>105</v>
      </c>
      <c r="Q60" t="s">
        <v>106</v>
      </c>
    </row>
    <row r="61" spans="1:17" x14ac:dyDescent="0.2">
      <c r="A61" t="s">
        <v>462</v>
      </c>
      <c r="B61">
        <v>2025</v>
      </c>
      <c r="C61">
        <v>4</v>
      </c>
      <c r="D61" t="s">
        <v>142</v>
      </c>
      <c r="E61" t="s">
        <v>19</v>
      </c>
      <c r="F61" t="s">
        <v>72</v>
      </c>
      <c r="G61" t="s">
        <v>48</v>
      </c>
      <c r="H61" t="s">
        <v>35</v>
      </c>
      <c r="I61" t="s">
        <v>96</v>
      </c>
      <c r="J61">
        <v>457179.32</v>
      </c>
      <c r="K61">
        <v>457179.32</v>
      </c>
      <c r="L61" t="s">
        <v>463</v>
      </c>
      <c r="M61" t="s">
        <v>464</v>
      </c>
      <c r="N61" t="s">
        <v>312</v>
      </c>
      <c r="O61" t="s">
        <v>313</v>
      </c>
      <c r="P61" t="s">
        <v>278</v>
      </c>
      <c r="Q61" t="s">
        <v>279</v>
      </c>
    </row>
    <row r="62" spans="1:17" x14ac:dyDescent="0.2">
      <c r="A62" t="s">
        <v>462</v>
      </c>
      <c r="B62">
        <v>2025</v>
      </c>
      <c r="C62">
        <v>4</v>
      </c>
      <c r="D62" t="s">
        <v>142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3442.85</v>
      </c>
      <c r="K62">
        <v>3442.85</v>
      </c>
      <c r="L62" t="s">
        <v>463</v>
      </c>
      <c r="M62" t="s">
        <v>464</v>
      </c>
      <c r="N62" t="s">
        <v>312</v>
      </c>
      <c r="O62" t="s">
        <v>313</v>
      </c>
      <c r="P62" t="s">
        <v>108</v>
      </c>
      <c r="Q62" t="s">
        <v>109</v>
      </c>
    </row>
    <row r="63" spans="1:17" x14ac:dyDescent="0.2">
      <c r="A63" t="s">
        <v>462</v>
      </c>
      <c r="B63">
        <v>2025</v>
      </c>
      <c r="C63">
        <v>4</v>
      </c>
      <c r="D63" t="s">
        <v>142</v>
      </c>
      <c r="E63" t="s">
        <v>19</v>
      </c>
      <c r="F63" t="s">
        <v>72</v>
      </c>
      <c r="G63" t="s">
        <v>48</v>
      </c>
      <c r="H63" t="s">
        <v>35</v>
      </c>
      <c r="I63" t="s">
        <v>39</v>
      </c>
      <c r="J63">
        <v>1131.04</v>
      </c>
      <c r="K63">
        <v>1131.04</v>
      </c>
      <c r="L63" t="s">
        <v>463</v>
      </c>
      <c r="M63" t="s">
        <v>464</v>
      </c>
      <c r="N63" t="s">
        <v>312</v>
      </c>
      <c r="O63" t="s">
        <v>313</v>
      </c>
      <c r="P63" t="s">
        <v>103</v>
      </c>
      <c r="Q63" t="s">
        <v>104</v>
      </c>
    </row>
    <row r="64" spans="1:17" x14ac:dyDescent="0.2">
      <c r="A64" t="s">
        <v>462</v>
      </c>
      <c r="B64">
        <v>2025</v>
      </c>
      <c r="C64">
        <v>4</v>
      </c>
      <c r="D64" t="s">
        <v>142</v>
      </c>
      <c r="E64" t="s">
        <v>110</v>
      </c>
      <c r="F64" t="s">
        <v>111</v>
      </c>
      <c r="G64" t="s">
        <v>112</v>
      </c>
      <c r="H64" t="s">
        <v>113</v>
      </c>
      <c r="I64" t="s">
        <v>114</v>
      </c>
      <c r="J64">
        <v>530678.03</v>
      </c>
      <c r="K64">
        <v>530678.03</v>
      </c>
      <c r="L64" t="s">
        <v>463</v>
      </c>
      <c r="M64" t="s">
        <v>464</v>
      </c>
      <c r="N64" t="s">
        <v>312</v>
      </c>
      <c r="O64" t="s">
        <v>313</v>
      </c>
      <c r="P64" t="s">
        <v>115</v>
      </c>
      <c r="Q64" t="s">
        <v>114</v>
      </c>
    </row>
    <row r="65" spans="1:17" x14ac:dyDescent="0.2">
      <c r="A65" t="s">
        <v>462</v>
      </c>
      <c r="B65">
        <v>2025</v>
      </c>
      <c r="C65">
        <v>4</v>
      </c>
      <c r="D65" t="s">
        <v>142</v>
      </c>
      <c r="E65" t="s">
        <v>110</v>
      </c>
      <c r="F65" t="s">
        <v>111</v>
      </c>
      <c r="G65" t="s">
        <v>112</v>
      </c>
      <c r="H65" t="s">
        <v>113</v>
      </c>
      <c r="I65" t="s">
        <v>116</v>
      </c>
      <c r="J65">
        <v>2.08</v>
      </c>
      <c r="K65">
        <v>2.08</v>
      </c>
      <c r="L65" t="s">
        <v>463</v>
      </c>
      <c r="M65" t="s">
        <v>464</v>
      </c>
      <c r="N65" t="s">
        <v>312</v>
      </c>
      <c r="O65" t="s">
        <v>313</v>
      </c>
      <c r="P65" t="s">
        <v>117</v>
      </c>
      <c r="Q65" t="s">
        <v>116</v>
      </c>
    </row>
    <row r="66" spans="1:17" x14ac:dyDescent="0.2">
      <c r="A66" t="s">
        <v>462</v>
      </c>
      <c r="B66">
        <v>2025</v>
      </c>
      <c r="C66">
        <v>4</v>
      </c>
      <c r="D66" t="s">
        <v>142</v>
      </c>
      <c r="E66" t="s">
        <v>110</v>
      </c>
      <c r="F66" t="s">
        <v>111</v>
      </c>
      <c r="G66" t="s">
        <v>112</v>
      </c>
      <c r="H66" t="s">
        <v>113</v>
      </c>
      <c r="I66" t="s">
        <v>118</v>
      </c>
      <c r="J66">
        <v>14747.61</v>
      </c>
      <c r="K66">
        <v>14747.61</v>
      </c>
      <c r="L66" t="s">
        <v>463</v>
      </c>
      <c r="M66" t="s">
        <v>464</v>
      </c>
      <c r="N66" t="s">
        <v>312</v>
      </c>
      <c r="O66" t="s">
        <v>313</v>
      </c>
      <c r="P66" t="s">
        <v>119</v>
      </c>
      <c r="Q66" t="s">
        <v>118</v>
      </c>
    </row>
    <row r="67" spans="1:17" x14ac:dyDescent="0.2">
      <c r="A67" t="s">
        <v>462</v>
      </c>
      <c r="B67">
        <v>2025</v>
      </c>
      <c r="C67">
        <v>5</v>
      </c>
      <c r="D67" t="s">
        <v>154</v>
      </c>
      <c r="E67" t="s">
        <v>19</v>
      </c>
      <c r="F67" t="s">
        <v>20</v>
      </c>
      <c r="G67" t="s">
        <v>34</v>
      </c>
      <c r="H67" t="s">
        <v>35</v>
      </c>
      <c r="I67" t="s">
        <v>39</v>
      </c>
      <c r="J67">
        <v>0.67</v>
      </c>
      <c r="K67">
        <v>0.67</v>
      </c>
      <c r="L67" t="s">
        <v>463</v>
      </c>
      <c r="M67" t="s">
        <v>464</v>
      </c>
      <c r="N67" t="s">
        <v>312</v>
      </c>
      <c r="O67" t="s">
        <v>313</v>
      </c>
      <c r="P67" t="s">
        <v>37</v>
      </c>
      <c r="Q67" t="s">
        <v>38</v>
      </c>
    </row>
    <row r="68" spans="1:17" x14ac:dyDescent="0.2">
      <c r="A68" t="s">
        <v>462</v>
      </c>
      <c r="B68">
        <v>2025</v>
      </c>
      <c r="C68">
        <v>5</v>
      </c>
      <c r="D68" t="s">
        <v>154</v>
      </c>
      <c r="E68" t="s">
        <v>19</v>
      </c>
      <c r="F68" t="s">
        <v>20</v>
      </c>
      <c r="G68" t="s">
        <v>34</v>
      </c>
      <c r="H68" t="s">
        <v>35</v>
      </c>
      <c r="I68" t="s">
        <v>39</v>
      </c>
      <c r="J68">
        <v>-14.01</v>
      </c>
      <c r="K68">
        <v>-14.01</v>
      </c>
      <c r="L68" t="s">
        <v>463</v>
      </c>
      <c r="M68" t="s">
        <v>464</v>
      </c>
      <c r="N68" t="s">
        <v>312</v>
      </c>
      <c r="O68" t="s">
        <v>313</v>
      </c>
      <c r="P68" t="s">
        <v>162</v>
      </c>
      <c r="Q68" t="s">
        <v>163</v>
      </c>
    </row>
    <row r="69" spans="1:17" x14ac:dyDescent="0.2">
      <c r="A69" t="s">
        <v>462</v>
      </c>
      <c r="B69">
        <v>2025</v>
      </c>
      <c r="C69">
        <v>5</v>
      </c>
      <c r="D69" t="s">
        <v>154</v>
      </c>
      <c r="E69" t="s">
        <v>19</v>
      </c>
      <c r="F69" t="s">
        <v>20</v>
      </c>
      <c r="G69" t="s">
        <v>34</v>
      </c>
      <c r="H69" t="s">
        <v>35</v>
      </c>
      <c r="I69" t="s">
        <v>39</v>
      </c>
      <c r="J69">
        <v>-164.11</v>
      </c>
      <c r="K69">
        <v>-164.11</v>
      </c>
      <c r="L69" t="s">
        <v>463</v>
      </c>
      <c r="M69" t="s">
        <v>464</v>
      </c>
      <c r="N69" t="s">
        <v>312</v>
      </c>
      <c r="O69" t="s">
        <v>313</v>
      </c>
      <c r="P69" t="s">
        <v>470</v>
      </c>
      <c r="Q69" t="s">
        <v>471</v>
      </c>
    </row>
    <row r="70" spans="1:17" x14ac:dyDescent="0.2">
      <c r="A70" t="s">
        <v>462</v>
      </c>
      <c r="B70">
        <v>2025</v>
      </c>
      <c r="C70">
        <v>5</v>
      </c>
      <c r="D70" t="s">
        <v>154</v>
      </c>
      <c r="E70" t="s">
        <v>19</v>
      </c>
      <c r="F70" t="s">
        <v>20</v>
      </c>
      <c r="G70" t="s">
        <v>34</v>
      </c>
      <c r="H70" t="s">
        <v>35</v>
      </c>
      <c r="I70" t="s">
        <v>39</v>
      </c>
      <c r="J70">
        <v>804.78</v>
      </c>
      <c r="K70">
        <v>804.78</v>
      </c>
      <c r="L70" t="s">
        <v>463</v>
      </c>
      <c r="M70" t="s">
        <v>464</v>
      </c>
      <c r="N70" t="s">
        <v>312</v>
      </c>
      <c r="O70" t="s">
        <v>313</v>
      </c>
      <c r="P70" t="s">
        <v>37</v>
      </c>
      <c r="Q70" t="s">
        <v>38</v>
      </c>
    </row>
    <row r="71" spans="1:17" x14ac:dyDescent="0.2">
      <c r="A71" t="s">
        <v>462</v>
      </c>
      <c r="B71">
        <v>2025</v>
      </c>
      <c r="C71">
        <v>5</v>
      </c>
      <c r="D71" t="s">
        <v>154</v>
      </c>
      <c r="E71" t="s">
        <v>19</v>
      </c>
      <c r="F71" t="s">
        <v>20</v>
      </c>
      <c r="G71" t="s">
        <v>34</v>
      </c>
      <c r="H71" t="s">
        <v>35</v>
      </c>
      <c r="I71" t="s">
        <v>39</v>
      </c>
      <c r="J71">
        <v>1390.88</v>
      </c>
      <c r="K71">
        <v>1390.88</v>
      </c>
      <c r="L71" t="s">
        <v>463</v>
      </c>
      <c r="M71" t="s">
        <v>464</v>
      </c>
      <c r="N71" t="s">
        <v>312</v>
      </c>
      <c r="O71" t="s">
        <v>313</v>
      </c>
      <c r="P71" t="s">
        <v>162</v>
      </c>
      <c r="Q71" t="s">
        <v>163</v>
      </c>
    </row>
    <row r="72" spans="1:17" x14ac:dyDescent="0.2">
      <c r="A72" t="s">
        <v>462</v>
      </c>
      <c r="B72">
        <v>2025</v>
      </c>
      <c r="C72">
        <v>5</v>
      </c>
      <c r="D72" t="s">
        <v>154</v>
      </c>
      <c r="E72" t="s">
        <v>19</v>
      </c>
      <c r="F72" t="s">
        <v>20</v>
      </c>
      <c r="G72" t="s">
        <v>34</v>
      </c>
      <c r="H72" t="s">
        <v>35</v>
      </c>
      <c r="I72" t="s">
        <v>39</v>
      </c>
      <c r="J72">
        <v>391.20000000000005</v>
      </c>
      <c r="K72">
        <v>391.20000000000005</v>
      </c>
      <c r="L72" t="s">
        <v>463</v>
      </c>
      <c r="M72" t="s">
        <v>464</v>
      </c>
      <c r="N72" t="s">
        <v>312</v>
      </c>
      <c r="O72" t="s">
        <v>313</v>
      </c>
      <c r="P72" t="s">
        <v>470</v>
      </c>
      <c r="Q72" t="s">
        <v>471</v>
      </c>
    </row>
    <row r="73" spans="1:17" x14ac:dyDescent="0.2">
      <c r="A73" t="s">
        <v>462</v>
      </c>
      <c r="B73">
        <v>2025</v>
      </c>
      <c r="C73">
        <v>5</v>
      </c>
      <c r="D73" t="s">
        <v>154</v>
      </c>
      <c r="E73" t="s">
        <v>19</v>
      </c>
      <c r="F73" t="s">
        <v>20</v>
      </c>
      <c r="G73" t="s">
        <v>34</v>
      </c>
      <c r="H73" t="s">
        <v>35</v>
      </c>
      <c r="I73" t="s">
        <v>39</v>
      </c>
      <c r="J73">
        <v>577.28</v>
      </c>
      <c r="K73">
        <v>577.28</v>
      </c>
      <c r="L73" t="s">
        <v>463</v>
      </c>
      <c r="M73" t="s">
        <v>464</v>
      </c>
      <c r="N73" t="s">
        <v>312</v>
      </c>
      <c r="O73" t="s">
        <v>313</v>
      </c>
      <c r="P73" t="s">
        <v>162</v>
      </c>
      <c r="Q73" t="s">
        <v>163</v>
      </c>
    </row>
    <row r="74" spans="1:17" x14ac:dyDescent="0.2">
      <c r="A74" t="s">
        <v>462</v>
      </c>
      <c r="B74">
        <v>2025</v>
      </c>
      <c r="C74">
        <v>5</v>
      </c>
      <c r="D74" t="s">
        <v>154</v>
      </c>
      <c r="E74" t="s">
        <v>19</v>
      </c>
      <c r="F74" t="s">
        <v>20</v>
      </c>
      <c r="G74" t="s">
        <v>34</v>
      </c>
      <c r="H74" t="s">
        <v>35</v>
      </c>
      <c r="I74" t="s">
        <v>39</v>
      </c>
      <c r="J74">
        <v>324.72000000000003</v>
      </c>
      <c r="K74">
        <v>324.72000000000003</v>
      </c>
      <c r="L74" t="s">
        <v>463</v>
      </c>
      <c r="M74" t="s">
        <v>464</v>
      </c>
      <c r="N74" t="s">
        <v>312</v>
      </c>
      <c r="O74" t="s">
        <v>313</v>
      </c>
      <c r="P74" t="s">
        <v>470</v>
      </c>
      <c r="Q74" t="s">
        <v>471</v>
      </c>
    </row>
    <row r="75" spans="1:17" x14ac:dyDescent="0.2">
      <c r="A75" t="s">
        <v>462</v>
      </c>
      <c r="B75">
        <v>2025</v>
      </c>
      <c r="C75">
        <v>5</v>
      </c>
      <c r="D75" t="s">
        <v>154</v>
      </c>
      <c r="E75" t="s">
        <v>19</v>
      </c>
      <c r="F75" t="s">
        <v>20</v>
      </c>
      <c r="G75" t="s">
        <v>48</v>
      </c>
      <c r="H75" t="s">
        <v>35</v>
      </c>
      <c r="I75" t="s">
        <v>39</v>
      </c>
      <c r="J75">
        <v>-518.54999999999995</v>
      </c>
      <c r="K75">
        <v>-518.54999999999995</v>
      </c>
      <c r="L75" t="s">
        <v>463</v>
      </c>
      <c r="M75" t="s">
        <v>464</v>
      </c>
      <c r="N75" t="s">
        <v>312</v>
      </c>
      <c r="O75" t="s">
        <v>313</v>
      </c>
      <c r="P75" t="s">
        <v>52</v>
      </c>
      <c r="Q75" t="s">
        <v>53</v>
      </c>
    </row>
    <row r="76" spans="1:17" x14ac:dyDescent="0.2">
      <c r="A76" t="s">
        <v>462</v>
      </c>
      <c r="B76">
        <v>2025</v>
      </c>
      <c r="C76">
        <v>5</v>
      </c>
      <c r="D76" t="s">
        <v>154</v>
      </c>
      <c r="E76" t="s">
        <v>19</v>
      </c>
      <c r="F76" t="s">
        <v>20</v>
      </c>
      <c r="G76" t="s">
        <v>56</v>
      </c>
      <c r="H76" t="s">
        <v>35</v>
      </c>
      <c r="I76" t="s">
        <v>39</v>
      </c>
      <c r="J76">
        <v>36.81</v>
      </c>
      <c r="K76">
        <v>36.81</v>
      </c>
      <c r="L76" t="s">
        <v>463</v>
      </c>
      <c r="M76" t="s">
        <v>464</v>
      </c>
      <c r="N76" t="s">
        <v>312</v>
      </c>
      <c r="O76" t="s">
        <v>313</v>
      </c>
      <c r="P76" t="s">
        <v>57</v>
      </c>
      <c r="Q76" t="s">
        <v>58</v>
      </c>
    </row>
    <row r="77" spans="1:17" x14ac:dyDescent="0.2">
      <c r="A77" t="s">
        <v>462</v>
      </c>
      <c r="B77">
        <v>2025</v>
      </c>
      <c r="C77">
        <v>5</v>
      </c>
      <c r="D77" t="s">
        <v>154</v>
      </c>
      <c r="E77" t="s">
        <v>19</v>
      </c>
      <c r="F77" t="s">
        <v>20</v>
      </c>
      <c r="G77" t="s">
        <v>56</v>
      </c>
      <c r="H77" t="s">
        <v>35</v>
      </c>
      <c r="I77" t="s">
        <v>39</v>
      </c>
      <c r="J77">
        <v>540.55000000000007</v>
      </c>
      <c r="K77">
        <v>540.55000000000007</v>
      </c>
      <c r="L77" t="s">
        <v>463</v>
      </c>
      <c r="M77" t="s">
        <v>464</v>
      </c>
      <c r="N77" t="s">
        <v>312</v>
      </c>
      <c r="O77" t="s">
        <v>313</v>
      </c>
      <c r="P77" t="s">
        <v>37</v>
      </c>
      <c r="Q77" t="s">
        <v>38</v>
      </c>
    </row>
    <row r="78" spans="1:17" x14ac:dyDescent="0.2">
      <c r="A78" t="s">
        <v>462</v>
      </c>
      <c r="B78">
        <v>2025</v>
      </c>
      <c r="C78">
        <v>5</v>
      </c>
      <c r="D78" t="s">
        <v>154</v>
      </c>
      <c r="E78" t="s">
        <v>19</v>
      </c>
      <c r="F78" t="s">
        <v>20</v>
      </c>
      <c r="G78" t="s">
        <v>56</v>
      </c>
      <c r="H78" t="s">
        <v>35</v>
      </c>
      <c r="I78" t="s">
        <v>39</v>
      </c>
      <c r="J78">
        <v>1456.1799999999998</v>
      </c>
      <c r="K78">
        <v>1456.1799999999998</v>
      </c>
      <c r="L78" t="s">
        <v>463</v>
      </c>
      <c r="M78" t="s">
        <v>464</v>
      </c>
      <c r="N78" t="s">
        <v>312</v>
      </c>
      <c r="O78" t="s">
        <v>313</v>
      </c>
      <c r="P78" t="s">
        <v>57</v>
      </c>
      <c r="Q78" t="s">
        <v>58</v>
      </c>
    </row>
    <row r="79" spans="1:17" x14ac:dyDescent="0.2">
      <c r="A79" t="s">
        <v>462</v>
      </c>
      <c r="B79">
        <v>2025</v>
      </c>
      <c r="C79">
        <v>5</v>
      </c>
      <c r="D79" t="s">
        <v>154</v>
      </c>
      <c r="E79" t="s">
        <v>19</v>
      </c>
      <c r="F79" t="s">
        <v>20</v>
      </c>
      <c r="G79" t="s">
        <v>56</v>
      </c>
      <c r="H79" t="s">
        <v>35</v>
      </c>
      <c r="I79" t="s">
        <v>60</v>
      </c>
      <c r="J79">
        <v>10019.36</v>
      </c>
      <c r="K79">
        <v>10019.36</v>
      </c>
      <c r="L79" t="s">
        <v>463</v>
      </c>
      <c r="M79" t="s">
        <v>464</v>
      </c>
      <c r="N79" t="s">
        <v>312</v>
      </c>
      <c r="O79" t="s">
        <v>313</v>
      </c>
      <c r="P79" t="s">
        <v>37</v>
      </c>
      <c r="Q79" t="s">
        <v>38</v>
      </c>
    </row>
    <row r="80" spans="1:17" x14ac:dyDescent="0.2">
      <c r="A80" t="s">
        <v>462</v>
      </c>
      <c r="B80">
        <v>2025</v>
      </c>
      <c r="C80">
        <v>5</v>
      </c>
      <c r="D80" t="s">
        <v>154</v>
      </c>
      <c r="E80" t="s">
        <v>19</v>
      </c>
      <c r="F80" t="s">
        <v>20</v>
      </c>
      <c r="G80" t="s">
        <v>56</v>
      </c>
      <c r="H80" t="s">
        <v>35</v>
      </c>
      <c r="I80" t="s">
        <v>60</v>
      </c>
      <c r="J80">
        <v>16318.07999999998</v>
      </c>
      <c r="K80">
        <v>16318.07999999998</v>
      </c>
      <c r="L80" t="s">
        <v>463</v>
      </c>
      <c r="M80" t="s">
        <v>464</v>
      </c>
      <c r="N80" t="s">
        <v>312</v>
      </c>
      <c r="O80" t="s">
        <v>313</v>
      </c>
      <c r="P80" t="s">
        <v>37</v>
      </c>
      <c r="Q80" t="s">
        <v>38</v>
      </c>
    </row>
    <row r="81" spans="1:17" x14ac:dyDescent="0.2">
      <c r="A81" t="s">
        <v>462</v>
      </c>
      <c r="B81">
        <v>2025</v>
      </c>
      <c r="C81">
        <v>5</v>
      </c>
      <c r="D81" t="s">
        <v>154</v>
      </c>
      <c r="E81" t="s">
        <v>19</v>
      </c>
      <c r="F81" t="s">
        <v>20</v>
      </c>
      <c r="G81" t="s">
        <v>61</v>
      </c>
      <c r="H81" t="s">
        <v>61</v>
      </c>
      <c r="I81" t="s">
        <v>61</v>
      </c>
      <c r="J81">
        <v>141.75</v>
      </c>
      <c r="K81">
        <v>141.75</v>
      </c>
      <c r="L81" t="s">
        <v>463</v>
      </c>
      <c r="M81" t="s">
        <v>464</v>
      </c>
      <c r="N81" t="s">
        <v>312</v>
      </c>
      <c r="O81" t="s">
        <v>313</v>
      </c>
      <c r="P81" t="s">
        <v>157</v>
      </c>
      <c r="Q81" t="s">
        <v>158</v>
      </c>
    </row>
    <row r="82" spans="1:17" x14ac:dyDescent="0.2">
      <c r="A82" t="s">
        <v>462</v>
      </c>
      <c r="B82">
        <v>2025</v>
      </c>
      <c r="C82">
        <v>5</v>
      </c>
      <c r="D82" t="s">
        <v>154</v>
      </c>
      <c r="E82" t="s">
        <v>19</v>
      </c>
      <c r="F82" t="s">
        <v>20</v>
      </c>
      <c r="G82" t="s">
        <v>123</v>
      </c>
      <c r="H82" t="s">
        <v>61</v>
      </c>
      <c r="I82" t="s">
        <v>123</v>
      </c>
      <c r="J82">
        <v>10000</v>
      </c>
      <c r="K82">
        <v>10000</v>
      </c>
      <c r="L82" t="s">
        <v>463</v>
      </c>
      <c r="M82" t="s">
        <v>464</v>
      </c>
      <c r="N82" t="s">
        <v>312</v>
      </c>
      <c r="O82" t="s">
        <v>313</v>
      </c>
      <c r="P82" t="s">
        <v>124</v>
      </c>
      <c r="Q82" t="s">
        <v>123</v>
      </c>
    </row>
    <row r="83" spans="1:17" x14ac:dyDescent="0.2">
      <c r="A83" t="s">
        <v>462</v>
      </c>
      <c r="B83">
        <v>2025</v>
      </c>
      <c r="C83">
        <v>5</v>
      </c>
      <c r="D83" t="s">
        <v>154</v>
      </c>
      <c r="E83" t="s">
        <v>19</v>
      </c>
      <c r="F83" t="s">
        <v>72</v>
      </c>
      <c r="G83" t="s">
        <v>76</v>
      </c>
      <c r="H83" t="s">
        <v>77</v>
      </c>
      <c r="I83" t="s">
        <v>78</v>
      </c>
      <c r="J83">
        <v>504.98</v>
      </c>
      <c r="K83">
        <v>504.98</v>
      </c>
      <c r="L83" t="s">
        <v>463</v>
      </c>
      <c r="M83" t="s">
        <v>464</v>
      </c>
      <c r="N83" t="s">
        <v>312</v>
      </c>
      <c r="O83" t="s">
        <v>313</v>
      </c>
      <c r="P83" t="s">
        <v>79</v>
      </c>
      <c r="Q83" t="s">
        <v>76</v>
      </c>
    </row>
    <row r="84" spans="1:17" x14ac:dyDescent="0.2">
      <c r="A84" t="s">
        <v>462</v>
      </c>
      <c r="B84">
        <v>2025</v>
      </c>
      <c r="C84">
        <v>5</v>
      </c>
      <c r="D84" t="s">
        <v>154</v>
      </c>
      <c r="E84" t="s">
        <v>19</v>
      </c>
      <c r="F84" t="s">
        <v>72</v>
      </c>
      <c r="G84" t="s">
        <v>80</v>
      </c>
      <c r="H84" t="s">
        <v>77</v>
      </c>
      <c r="I84" t="s">
        <v>78</v>
      </c>
      <c r="J84">
        <v>214.87</v>
      </c>
      <c r="K84">
        <v>214.87</v>
      </c>
      <c r="L84" t="s">
        <v>463</v>
      </c>
      <c r="M84" t="s">
        <v>464</v>
      </c>
      <c r="N84" t="s">
        <v>312</v>
      </c>
      <c r="O84" t="s">
        <v>313</v>
      </c>
      <c r="P84" t="s">
        <v>187</v>
      </c>
      <c r="Q84" t="s">
        <v>188</v>
      </c>
    </row>
    <row r="85" spans="1:17" x14ac:dyDescent="0.2">
      <c r="A85" t="s">
        <v>462</v>
      </c>
      <c r="B85">
        <v>2025</v>
      </c>
      <c r="C85">
        <v>5</v>
      </c>
      <c r="D85" t="s">
        <v>154</v>
      </c>
      <c r="E85" t="s">
        <v>19</v>
      </c>
      <c r="F85" t="s">
        <v>72</v>
      </c>
      <c r="G85" t="s">
        <v>80</v>
      </c>
      <c r="H85" t="s">
        <v>77</v>
      </c>
      <c r="I85" t="s">
        <v>78</v>
      </c>
      <c r="J85">
        <v>436.77</v>
      </c>
      <c r="K85">
        <v>436.77</v>
      </c>
      <c r="L85" t="s">
        <v>463</v>
      </c>
      <c r="M85" t="s">
        <v>464</v>
      </c>
      <c r="N85" t="s">
        <v>312</v>
      </c>
      <c r="O85" t="s">
        <v>313</v>
      </c>
      <c r="P85" t="s">
        <v>90</v>
      </c>
      <c r="Q85" t="s">
        <v>91</v>
      </c>
    </row>
    <row r="86" spans="1:17" x14ac:dyDescent="0.2">
      <c r="A86" t="s">
        <v>462</v>
      </c>
      <c r="B86">
        <v>2025</v>
      </c>
      <c r="C86">
        <v>5</v>
      </c>
      <c r="D86" t="s">
        <v>154</v>
      </c>
      <c r="E86" t="s">
        <v>19</v>
      </c>
      <c r="F86" t="s">
        <v>72</v>
      </c>
      <c r="G86" t="s">
        <v>80</v>
      </c>
      <c r="H86" t="s">
        <v>77</v>
      </c>
      <c r="I86" t="s">
        <v>467</v>
      </c>
      <c r="J86">
        <v>132353.07</v>
      </c>
      <c r="K86">
        <v>132353.07</v>
      </c>
      <c r="L86" t="s">
        <v>463</v>
      </c>
      <c r="M86" t="s">
        <v>464</v>
      </c>
      <c r="N86" t="s">
        <v>312</v>
      </c>
      <c r="O86" t="s">
        <v>313</v>
      </c>
      <c r="P86" t="s">
        <v>84</v>
      </c>
      <c r="Q86" t="s">
        <v>85</v>
      </c>
    </row>
    <row r="87" spans="1:17" x14ac:dyDescent="0.2">
      <c r="A87" t="s">
        <v>462</v>
      </c>
      <c r="B87">
        <v>2025</v>
      </c>
      <c r="C87">
        <v>5</v>
      </c>
      <c r="D87" t="s">
        <v>154</v>
      </c>
      <c r="E87" t="s">
        <v>19</v>
      </c>
      <c r="F87" t="s">
        <v>72</v>
      </c>
      <c r="G87" t="s">
        <v>48</v>
      </c>
      <c r="H87" t="s">
        <v>35</v>
      </c>
      <c r="I87" t="s">
        <v>96</v>
      </c>
      <c r="J87">
        <v>8748.83</v>
      </c>
      <c r="K87">
        <v>8748.83</v>
      </c>
      <c r="L87" t="s">
        <v>463</v>
      </c>
      <c r="M87" t="s">
        <v>464</v>
      </c>
      <c r="N87" t="s">
        <v>312</v>
      </c>
      <c r="O87" t="s">
        <v>313</v>
      </c>
      <c r="P87" t="s">
        <v>278</v>
      </c>
      <c r="Q87" t="s">
        <v>279</v>
      </c>
    </row>
    <row r="88" spans="1:17" x14ac:dyDescent="0.2">
      <c r="A88" t="s">
        <v>462</v>
      </c>
      <c r="B88">
        <v>2025</v>
      </c>
      <c r="C88">
        <v>5</v>
      </c>
      <c r="D88" t="s">
        <v>154</v>
      </c>
      <c r="E88" t="s">
        <v>19</v>
      </c>
      <c r="F88" t="s">
        <v>72</v>
      </c>
      <c r="G88" t="s">
        <v>48</v>
      </c>
      <c r="H88" t="s">
        <v>35</v>
      </c>
      <c r="I88" t="s">
        <v>39</v>
      </c>
      <c r="J88">
        <v>1236.77</v>
      </c>
      <c r="K88">
        <v>1236.77</v>
      </c>
      <c r="L88" t="s">
        <v>463</v>
      </c>
      <c r="M88" t="s">
        <v>464</v>
      </c>
      <c r="N88" t="s">
        <v>312</v>
      </c>
      <c r="O88" t="s">
        <v>313</v>
      </c>
      <c r="P88" t="s">
        <v>97</v>
      </c>
      <c r="Q88" t="s">
        <v>98</v>
      </c>
    </row>
    <row r="89" spans="1:17" x14ac:dyDescent="0.2">
      <c r="A89" t="s">
        <v>462</v>
      </c>
      <c r="B89">
        <v>2025</v>
      </c>
      <c r="C89">
        <v>5</v>
      </c>
      <c r="D89" t="s">
        <v>154</v>
      </c>
      <c r="E89" t="s">
        <v>19</v>
      </c>
      <c r="F89" t="s">
        <v>72</v>
      </c>
      <c r="G89" t="s">
        <v>48</v>
      </c>
      <c r="H89" t="s">
        <v>35</v>
      </c>
      <c r="I89" t="s">
        <v>39</v>
      </c>
      <c r="J89">
        <v>1995.87</v>
      </c>
      <c r="K89">
        <v>1995.87</v>
      </c>
      <c r="L89" t="s">
        <v>463</v>
      </c>
      <c r="M89" t="s">
        <v>464</v>
      </c>
      <c r="N89" t="s">
        <v>312</v>
      </c>
      <c r="O89" t="s">
        <v>313</v>
      </c>
      <c r="P89" t="s">
        <v>105</v>
      </c>
      <c r="Q89" t="s">
        <v>106</v>
      </c>
    </row>
    <row r="90" spans="1:17" x14ac:dyDescent="0.2">
      <c r="A90" t="s">
        <v>462</v>
      </c>
      <c r="B90">
        <v>2025</v>
      </c>
      <c r="C90">
        <v>5</v>
      </c>
      <c r="D90" t="s">
        <v>154</v>
      </c>
      <c r="E90" t="s">
        <v>19</v>
      </c>
      <c r="F90" t="s">
        <v>72</v>
      </c>
      <c r="G90" t="s">
        <v>48</v>
      </c>
      <c r="H90" t="s">
        <v>35</v>
      </c>
      <c r="I90" t="s">
        <v>107</v>
      </c>
      <c r="J90">
        <v>6122.41</v>
      </c>
      <c r="K90">
        <v>6122.41</v>
      </c>
      <c r="L90" t="s">
        <v>463</v>
      </c>
      <c r="M90" t="s">
        <v>464</v>
      </c>
      <c r="N90" t="s">
        <v>312</v>
      </c>
      <c r="O90" t="s">
        <v>313</v>
      </c>
      <c r="P90" t="s">
        <v>108</v>
      </c>
      <c r="Q90" t="s">
        <v>109</v>
      </c>
    </row>
    <row r="91" spans="1:17" x14ac:dyDescent="0.2">
      <c r="A91" t="s">
        <v>462</v>
      </c>
      <c r="B91">
        <v>2025</v>
      </c>
      <c r="C91">
        <v>5</v>
      </c>
      <c r="D91" t="s">
        <v>154</v>
      </c>
      <c r="E91" t="s">
        <v>19</v>
      </c>
      <c r="F91" t="s">
        <v>72</v>
      </c>
      <c r="G91" t="s">
        <v>48</v>
      </c>
      <c r="H91" t="s">
        <v>35</v>
      </c>
      <c r="I91" t="s">
        <v>168</v>
      </c>
      <c r="J91">
        <v>10662.19</v>
      </c>
      <c r="K91">
        <v>10662.19</v>
      </c>
      <c r="L91" t="s">
        <v>463</v>
      </c>
      <c r="M91" t="s">
        <v>464</v>
      </c>
      <c r="N91" t="s">
        <v>312</v>
      </c>
      <c r="O91" t="s">
        <v>313</v>
      </c>
      <c r="P91" t="s">
        <v>103</v>
      </c>
      <c r="Q91" t="s">
        <v>104</v>
      </c>
    </row>
    <row r="92" spans="1:17" x14ac:dyDescent="0.2">
      <c r="A92" t="s">
        <v>462</v>
      </c>
      <c r="B92">
        <v>2025</v>
      </c>
      <c r="C92">
        <v>5</v>
      </c>
      <c r="D92" t="s">
        <v>154</v>
      </c>
      <c r="E92" t="s">
        <v>110</v>
      </c>
      <c r="F92" t="s">
        <v>111</v>
      </c>
      <c r="G92" t="s">
        <v>112</v>
      </c>
      <c r="H92" t="s">
        <v>113</v>
      </c>
      <c r="I92" t="s">
        <v>114</v>
      </c>
      <c r="J92">
        <v>10308.120000000001</v>
      </c>
      <c r="K92">
        <v>10308.120000000001</v>
      </c>
      <c r="L92" t="s">
        <v>463</v>
      </c>
      <c r="M92" t="s">
        <v>464</v>
      </c>
      <c r="N92" t="s">
        <v>312</v>
      </c>
      <c r="O92" t="s">
        <v>313</v>
      </c>
      <c r="P92" t="s">
        <v>115</v>
      </c>
      <c r="Q92" t="s">
        <v>114</v>
      </c>
    </row>
    <row r="93" spans="1:17" x14ac:dyDescent="0.2">
      <c r="A93" t="s">
        <v>462</v>
      </c>
      <c r="B93">
        <v>2025</v>
      </c>
      <c r="C93">
        <v>5</v>
      </c>
      <c r="D93" t="s">
        <v>154</v>
      </c>
      <c r="E93" t="s">
        <v>110</v>
      </c>
      <c r="F93" t="s">
        <v>111</v>
      </c>
      <c r="G93" t="s">
        <v>112</v>
      </c>
      <c r="H93" t="s">
        <v>113</v>
      </c>
      <c r="I93" t="s">
        <v>116</v>
      </c>
      <c r="J93">
        <v>1.48</v>
      </c>
      <c r="K93">
        <v>1.48</v>
      </c>
      <c r="L93" t="s">
        <v>463</v>
      </c>
      <c r="M93" t="s">
        <v>464</v>
      </c>
      <c r="N93" t="s">
        <v>312</v>
      </c>
      <c r="O93" t="s">
        <v>313</v>
      </c>
      <c r="P93" t="s">
        <v>117</v>
      </c>
      <c r="Q93" t="s">
        <v>116</v>
      </c>
    </row>
    <row r="94" spans="1:17" x14ac:dyDescent="0.2">
      <c r="A94" t="s">
        <v>462</v>
      </c>
      <c r="B94">
        <v>2025</v>
      </c>
      <c r="C94">
        <v>5</v>
      </c>
      <c r="D94" t="s">
        <v>154</v>
      </c>
      <c r="E94" t="s">
        <v>110</v>
      </c>
      <c r="F94" t="s">
        <v>111</v>
      </c>
      <c r="G94" t="s">
        <v>112</v>
      </c>
      <c r="H94" t="s">
        <v>113</v>
      </c>
      <c r="I94" t="s">
        <v>118</v>
      </c>
      <c r="J94">
        <v>33055.4</v>
      </c>
      <c r="K94">
        <v>33055.4</v>
      </c>
      <c r="L94" t="s">
        <v>463</v>
      </c>
      <c r="M94" t="s">
        <v>464</v>
      </c>
      <c r="N94" t="s">
        <v>312</v>
      </c>
      <c r="O94" t="s">
        <v>313</v>
      </c>
      <c r="P94" t="s">
        <v>119</v>
      </c>
      <c r="Q94" t="s">
        <v>118</v>
      </c>
    </row>
    <row r="95" spans="1:17" x14ac:dyDescent="0.2">
      <c r="A95" t="s">
        <v>462</v>
      </c>
      <c r="B95">
        <v>2025</v>
      </c>
      <c r="C95">
        <v>6</v>
      </c>
      <c r="D95" t="s">
        <v>169</v>
      </c>
      <c r="E95" t="s">
        <v>19</v>
      </c>
      <c r="F95" t="s">
        <v>20</v>
      </c>
      <c r="G95" t="s">
        <v>170</v>
      </c>
      <c r="H95" t="s">
        <v>29</v>
      </c>
      <c r="I95" t="s">
        <v>30</v>
      </c>
      <c r="J95">
        <v>11.48</v>
      </c>
      <c r="K95">
        <v>11.48</v>
      </c>
      <c r="L95" t="s">
        <v>463</v>
      </c>
      <c r="M95" t="s">
        <v>464</v>
      </c>
      <c r="N95" t="s">
        <v>312</v>
      </c>
      <c r="O95" t="s">
        <v>313</v>
      </c>
      <c r="P95" t="s">
        <v>171</v>
      </c>
      <c r="Q95" t="s">
        <v>170</v>
      </c>
    </row>
    <row r="96" spans="1:17" x14ac:dyDescent="0.2">
      <c r="A96" t="s">
        <v>462</v>
      </c>
      <c r="B96">
        <v>2025</v>
      </c>
      <c r="C96">
        <v>6</v>
      </c>
      <c r="D96" t="s">
        <v>169</v>
      </c>
      <c r="E96" t="s">
        <v>19</v>
      </c>
      <c r="F96" t="s">
        <v>20</v>
      </c>
      <c r="G96" t="s">
        <v>34</v>
      </c>
      <c r="H96" t="s">
        <v>35</v>
      </c>
      <c r="I96" t="s">
        <v>39</v>
      </c>
      <c r="J96">
        <v>0.91</v>
      </c>
      <c r="K96">
        <v>0.91</v>
      </c>
      <c r="L96" t="s">
        <v>463</v>
      </c>
      <c r="M96" t="s">
        <v>464</v>
      </c>
      <c r="N96" t="s">
        <v>312</v>
      </c>
      <c r="O96" t="s">
        <v>313</v>
      </c>
      <c r="P96" t="s">
        <v>37</v>
      </c>
      <c r="Q96" t="s">
        <v>38</v>
      </c>
    </row>
    <row r="97" spans="1:17" x14ac:dyDescent="0.2">
      <c r="A97" t="s">
        <v>462</v>
      </c>
      <c r="B97">
        <v>2025</v>
      </c>
      <c r="C97">
        <v>6</v>
      </c>
      <c r="D97" t="s">
        <v>169</v>
      </c>
      <c r="E97" t="s">
        <v>19</v>
      </c>
      <c r="F97" t="s">
        <v>20</v>
      </c>
      <c r="G97" t="s">
        <v>34</v>
      </c>
      <c r="H97" t="s">
        <v>35</v>
      </c>
      <c r="I97" t="s">
        <v>39</v>
      </c>
      <c r="J97">
        <v>312.96999999999997</v>
      </c>
      <c r="K97">
        <v>312.96999999999997</v>
      </c>
      <c r="L97" t="s">
        <v>463</v>
      </c>
      <c r="M97" t="s">
        <v>464</v>
      </c>
      <c r="N97" t="s">
        <v>312</v>
      </c>
      <c r="O97" t="s">
        <v>313</v>
      </c>
      <c r="P97" t="s">
        <v>37</v>
      </c>
      <c r="Q97" t="s">
        <v>38</v>
      </c>
    </row>
    <row r="98" spans="1:17" x14ac:dyDescent="0.2">
      <c r="A98" t="s">
        <v>462</v>
      </c>
      <c r="B98">
        <v>2025</v>
      </c>
      <c r="C98">
        <v>6</v>
      </c>
      <c r="D98" t="s">
        <v>169</v>
      </c>
      <c r="E98" t="s">
        <v>19</v>
      </c>
      <c r="F98" t="s">
        <v>20</v>
      </c>
      <c r="G98" t="s">
        <v>48</v>
      </c>
      <c r="H98" t="s">
        <v>35</v>
      </c>
      <c r="I98" t="s">
        <v>39</v>
      </c>
      <c r="J98">
        <v>-1119.6000000000004</v>
      </c>
      <c r="K98">
        <v>-1119.6000000000004</v>
      </c>
      <c r="L98" t="s">
        <v>463</v>
      </c>
      <c r="M98" t="s">
        <v>464</v>
      </c>
      <c r="N98" t="s">
        <v>312</v>
      </c>
      <c r="O98" t="s">
        <v>313</v>
      </c>
      <c r="P98" t="s">
        <v>52</v>
      </c>
      <c r="Q98" t="s">
        <v>53</v>
      </c>
    </row>
    <row r="99" spans="1:17" x14ac:dyDescent="0.2">
      <c r="A99" t="s">
        <v>462</v>
      </c>
      <c r="B99">
        <v>2025</v>
      </c>
      <c r="C99">
        <v>6</v>
      </c>
      <c r="D99" t="s">
        <v>169</v>
      </c>
      <c r="E99" t="s">
        <v>19</v>
      </c>
      <c r="F99" t="s">
        <v>20</v>
      </c>
      <c r="G99" t="s">
        <v>56</v>
      </c>
      <c r="H99" t="s">
        <v>35</v>
      </c>
      <c r="I99" t="s">
        <v>39</v>
      </c>
      <c r="J99">
        <v>52.04</v>
      </c>
      <c r="K99">
        <v>52.04</v>
      </c>
      <c r="L99" t="s">
        <v>463</v>
      </c>
      <c r="M99" t="s">
        <v>464</v>
      </c>
      <c r="N99" t="s">
        <v>312</v>
      </c>
      <c r="O99" t="s">
        <v>313</v>
      </c>
      <c r="P99" t="s">
        <v>57</v>
      </c>
      <c r="Q99" t="s">
        <v>58</v>
      </c>
    </row>
    <row r="100" spans="1:17" x14ac:dyDescent="0.2">
      <c r="A100" t="s">
        <v>462</v>
      </c>
      <c r="B100">
        <v>2025</v>
      </c>
      <c r="C100">
        <v>6</v>
      </c>
      <c r="D100" t="s">
        <v>169</v>
      </c>
      <c r="E100" t="s">
        <v>19</v>
      </c>
      <c r="F100" t="s">
        <v>20</v>
      </c>
      <c r="G100" t="s">
        <v>56</v>
      </c>
      <c r="H100" t="s">
        <v>35</v>
      </c>
      <c r="I100" t="s">
        <v>39</v>
      </c>
      <c r="J100">
        <v>264.27999999999997</v>
      </c>
      <c r="K100">
        <v>264.27999999999997</v>
      </c>
      <c r="L100" t="s">
        <v>463</v>
      </c>
      <c r="M100" t="s">
        <v>464</v>
      </c>
      <c r="N100" t="s">
        <v>312</v>
      </c>
      <c r="O100" t="s">
        <v>313</v>
      </c>
      <c r="P100" t="s">
        <v>37</v>
      </c>
      <c r="Q100" t="s">
        <v>38</v>
      </c>
    </row>
    <row r="101" spans="1:17" x14ac:dyDescent="0.2">
      <c r="A101" t="s">
        <v>462</v>
      </c>
      <c r="B101">
        <v>2025</v>
      </c>
      <c r="C101">
        <v>6</v>
      </c>
      <c r="D101" t="s">
        <v>169</v>
      </c>
      <c r="E101" t="s">
        <v>19</v>
      </c>
      <c r="F101" t="s">
        <v>20</v>
      </c>
      <c r="G101" t="s">
        <v>56</v>
      </c>
      <c r="H101" t="s">
        <v>35</v>
      </c>
      <c r="I101" t="s">
        <v>39</v>
      </c>
      <c r="J101">
        <v>1985.7000000000003</v>
      </c>
      <c r="K101">
        <v>1985.7000000000003</v>
      </c>
      <c r="L101" t="s">
        <v>463</v>
      </c>
      <c r="M101" t="s">
        <v>464</v>
      </c>
      <c r="N101" t="s">
        <v>312</v>
      </c>
      <c r="O101" t="s">
        <v>313</v>
      </c>
      <c r="P101" t="s">
        <v>57</v>
      </c>
      <c r="Q101" t="s">
        <v>58</v>
      </c>
    </row>
    <row r="102" spans="1:17" x14ac:dyDescent="0.2">
      <c r="A102" t="s">
        <v>462</v>
      </c>
      <c r="B102">
        <v>2025</v>
      </c>
      <c r="C102">
        <v>6</v>
      </c>
      <c r="D102" t="s">
        <v>169</v>
      </c>
      <c r="E102" t="s">
        <v>19</v>
      </c>
      <c r="F102" t="s">
        <v>20</v>
      </c>
      <c r="G102" t="s">
        <v>56</v>
      </c>
      <c r="H102" t="s">
        <v>35</v>
      </c>
      <c r="I102" t="s">
        <v>60</v>
      </c>
      <c r="J102">
        <v>6936.4799999999987</v>
      </c>
      <c r="K102">
        <v>6936.4799999999987</v>
      </c>
      <c r="L102" t="s">
        <v>463</v>
      </c>
      <c r="M102" t="s">
        <v>464</v>
      </c>
      <c r="N102" t="s">
        <v>312</v>
      </c>
      <c r="O102" t="s">
        <v>313</v>
      </c>
      <c r="P102" t="s">
        <v>37</v>
      </c>
      <c r="Q102" t="s">
        <v>38</v>
      </c>
    </row>
    <row r="103" spans="1:17" x14ac:dyDescent="0.2">
      <c r="A103" t="s">
        <v>462</v>
      </c>
      <c r="B103">
        <v>2025</v>
      </c>
      <c r="C103">
        <v>6</v>
      </c>
      <c r="D103" t="s">
        <v>169</v>
      </c>
      <c r="E103" t="s">
        <v>19</v>
      </c>
      <c r="F103" t="s">
        <v>20</v>
      </c>
      <c r="G103" t="s">
        <v>56</v>
      </c>
      <c r="H103" t="s">
        <v>35</v>
      </c>
      <c r="I103" t="s">
        <v>60</v>
      </c>
      <c r="J103">
        <v>10878.719999999994</v>
      </c>
      <c r="K103">
        <v>10878.719999999994</v>
      </c>
      <c r="L103" t="s">
        <v>463</v>
      </c>
      <c r="M103" t="s">
        <v>464</v>
      </c>
      <c r="N103" t="s">
        <v>312</v>
      </c>
      <c r="O103" t="s">
        <v>313</v>
      </c>
      <c r="P103" t="s">
        <v>37</v>
      </c>
      <c r="Q103" t="s">
        <v>38</v>
      </c>
    </row>
    <row r="104" spans="1:17" x14ac:dyDescent="0.2">
      <c r="A104" t="s">
        <v>462</v>
      </c>
      <c r="B104">
        <v>2025</v>
      </c>
      <c r="C104">
        <v>6</v>
      </c>
      <c r="D104" t="s">
        <v>169</v>
      </c>
      <c r="E104" t="s">
        <v>19</v>
      </c>
      <c r="F104" t="s">
        <v>20</v>
      </c>
      <c r="G104" t="s">
        <v>61</v>
      </c>
      <c r="H104" t="s">
        <v>61</v>
      </c>
      <c r="I104" t="s">
        <v>61</v>
      </c>
      <c r="J104">
        <v>42.69</v>
      </c>
      <c r="K104">
        <v>42.69</v>
      </c>
      <c r="L104" t="s">
        <v>463</v>
      </c>
      <c r="M104" t="s">
        <v>464</v>
      </c>
      <c r="N104" t="s">
        <v>312</v>
      </c>
      <c r="O104" t="s">
        <v>313</v>
      </c>
      <c r="P104" t="s">
        <v>344</v>
      </c>
      <c r="Q104" t="s">
        <v>345</v>
      </c>
    </row>
    <row r="105" spans="1:17" x14ac:dyDescent="0.2">
      <c r="A105" t="s">
        <v>462</v>
      </c>
      <c r="B105">
        <v>2025</v>
      </c>
      <c r="C105">
        <v>6</v>
      </c>
      <c r="D105" t="s">
        <v>169</v>
      </c>
      <c r="E105" t="s">
        <v>19</v>
      </c>
      <c r="F105" t="s">
        <v>20</v>
      </c>
      <c r="G105" t="s">
        <v>61</v>
      </c>
      <c r="H105" t="s">
        <v>61</v>
      </c>
      <c r="I105" t="s">
        <v>61</v>
      </c>
      <c r="J105">
        <v>128.97</v>
      </c>
      <c r="K105">
        <v>128.97</v>
      </c>
      <c r="L105" t="s">
        <v>463</v>
      </c>
      <c r="M105" t="s">
        <v>464</v>
      </c>
      <c r="N105" t="s">
        <v>312</v>
      </c>
      <c r="O105" t="s">
        <v>313</v>
      </c>
      <c r="P105" t="s">
        <v>157</v>
      </c>
      <c r="Q105" t="s">
        <v>158</v>
      </c>
    </row>
    <row r="106" spans="1:17" x14ac:dyDescent="0.2">
      <c r="A106" t="s">
        <v>462</v>
      </c>
      <c r="B106">
        <v>2025</v>
      </c>
      <c r="C106">
        <v>6</v>
      </c>
      <c r="D106" t="s">
        <v>169</v>
      </c>
      <c r="E106" t="s">
        <v>19</v>
      </c>
      <c r="F106" t="s">
        <v>20</v>
      </c>
      <c r="G106" t="s">
        <v>61</v>
      </c>
      <c r="H106" t="s">
        <v>61</v>
      </c>
      <c r="I106" t="s">
        <v>61</v>
      </c>
      <c r="J106">
        <v>40.200000000000003</v>
      </c>
      <c r="K106">
        <v>40.200000000000003</v>
      </c>
      <c r="L106" t="s">
        <v>463</v>
      </c>
      <c r="M106" t="s">
        <v>464</v>
      </c>
      <c r="N106" t="s">
        <v>312</v>
      </c>
      <c r="O106" t="s">
        <v>313</v>
      </c>
      <c r="P106" t="s">
        <v>191</v>
      </c>
      <c r="Q106" t="s">
        <v>192</v>
      </c>
    </row>
    <row r="107" spans="1:17" x14ac:dyDescent="0.2">
      <c r="A107" t="s">
        <v>462</v>
      </c>
      <c r="B107">
        <v>2025</v>
      </c>
      <c r="C107">
        <v>6</v>
      </c>
      <c r="D107" t="s">
        <v>169</v>
      </c>
      <c r="E107" t="s">
        <v>19</v>
      </c>
      <c r="F107" t="s">
        <v>20</v>
      </c>
      <c r="G107" t="s">
        <v>61</v>
      </c>
      <c r="H107" t="s">
        <v>61</v>
      </c>
      <c r="I107" t="s">
        <v>61</v>
      </c>
      <c r="J107">
        <v>4.87</v>
      </c>
      <c r="K107">
        <v>4.87</v>
      </c>
      <c r="L107" t="s">
        <v>463</v>
      </c>
      <c r="M107" t="s">
        <v>464</v>
      </c>
      <c r="N107" t="s">
        <v>312</v>
      </c>
      <c r="O107" t="s">
        <v>313</v>
      </c>
      <c r="P107" t="s">
        <v>159</v>
      </c>
      <c r="Q107" t="s">
        <v>160</v>
      </c>
    </row>
    <row r="108" spans="1:17" x14ac:dyDescent="0.2">
      <c r="A108" t="s">
        <v>462</v>
      </c>
      <c r="B108">
        <v>2025</v>
      </c>
      <c r="C108">
        <v>6</v>
      </c>
      <c r="D108" t="s">
        <v>169</v>
      </c>
      <c r="E108" t="s">
        <v>19</v>
      </c>
      <c r="F108" t="s">
        <v>20</v>
      </c>
      <c r="G108" t="s">
        <v>123</v>
      </c>
      <c r="H108" t="s">
        <v>61</v>
      </c>
      <c r="I108" t="s">
        <v>123</v>
      </c>
      <c r="J108">
        <v>90000</v>
      </c>
      <c r="K108">
        <v>90000</v>
      </c>
      <c r="L108" t="s">
        <v>463</v>
      </c>
      <c r="M108" t="s">
        <v>464</v>
      </c>
      <c r="N108" t="s">
        <v>312</v>
      </c>
      <c r="O108" t="s">
        <v>313</v>
      </c>
      <c r="P108" t="s">
        <v>124</v>
      </c>
      <c r="Q108" t="s">
        <v>123</v>
      </c>
    </row>
    <row r="109" spans="1:17" x14ac:dyDescent="0.2">
      <c r="A109" t="s">
        <v>462</v>
      </c>
      <c r="B109">
        <v>2025</v>
      </c>
      <c r="C109">
        <v>6</v>
      </c>
      <c r="D109" t="s">
        <v>169</v>
      </c>
      <c r="E109" t="s">
        <v>19</v>
      </c>
      <c r="F109" t="s">
        <v>72</v>
      </c>
      <c r="G109" t="s">
        <v>76</v>
      </c>
      <c r="H109" t="s">
        <v>77</v>
      </c>
      <c r="I109" t="s">
        <v>78</v>
      </c>
      <c r="J109">
        <v>289.31</v>
      </c>
      <c r="K109">
        <v>289.31</v>
      </c>
      <c r="L109" t="s">
        <v>463</v>
      </c>
      <c r="M109" t="s">
        <v>464</v>
      </c>
      <c r="N109" t="s">
        <v>312</v>
      </c>
      <c r="O109" t="s">
        <v>313</v>
      </c>
      <c r="P109" t="s">
        <v>79</v>
      </c>
      <c r="Q109" t="s">
        <v>76</v>
      </c>
    </row>
    <row r="110" spans="1:17" x14ac:dyDescent="0.2">
      <c r="A110" t="s">
        <v>462</v>
      </c>
      <c r="B110">
        <v>2025</v>
      </c>
      <c r="C110">
        <v>6</v>
      </c>
      <c r="D110" t="s">
        <v>169</v>
      </c>
      <c r="E110" t="s">
        <v>19</v>
      </c>
      <c r="F110" t="s">
        <v>72</v>
      </c>
      <c r="G110" t="s">
        <v>80</v>
      </c>
      <c r="H110" t="s">
        <v>77</v>
      </c>
      <c r="I110" t="s">
        <v>78</v>
      </c>
      <c r="J110">
        <v>462</v>
      </c>
      <c r="K110">
        <v>462</v>
      </c>
      <c r="L110" t="s">
        <v>463</v>
      </c>
      <c r="M110" t="s">
        <v>464</v>
      </c>
      <c r="N110" t="s">
        <v>312</v>
      </c>
      <c r="O110" t="s">
        <v>313</v>
      </c>
      <c r="P110" t="s">
        <v>90</v>
      </c>
      <c r="Q110" t="s">
        <v>91</v>
      </c>
    </row>
    <row r="111" spans="1:17" x14ac:dyDescent="0.2">
      <c r="A111" t="s">
        <v>462</v>
      </c>
      <c r="B111">
        <v>2025</v>
      </c>
      <c r="C111">
        <v>6</v>
      </c>
      <c r="D111" t="s">
        <v>169</v>
      </c>
      <c r="E111" t="s">
        <v>19</v>
      </c>
      <c r="F111" t="s">
        <v>72</v>
      </c>
      <c r="G111" t="s">
        <v>80</v>
      </c>
      <c r="H111" t="s">
        <v>77</v>
      </c>
      <c r="I111" t="s">
        <v>78</v>
      </c>
      <c r="J111">
        <v>0.04</v>
      </c>
      <c r="K111">
        <v>0.04</v>
      </c>
      <c r="L111" t="s">
        <v>463</v>
      </c>
      <c r="M111" t="s">
        <v>464</v>
      </c>
      <c r="N111" t="s">
        <v>312</v>
      </c>
      <c r="O111" t="s">
        <v>313</v>
      </c>
      <c r="P111" t="s">
        <v>92</v>
      </c>
      <c r="Q111" t="s">
        <v>93</v>
      </c>
    </row>
    <row r="112" spans="1:17" x14ac:dyDescent="0.2">
      <c r="A112" t="s">
        <v>462</v>
      </c>
      <c r="B112">
        <v>2025</v>
      </c>
      <c r="C112">
        <v>6</v>
      </c>
      <c r="D112" t="s">
        <v>169</v>
      </c>
      <c r="E112" t="s">
        <v>19</v>
      </c>
      <c r="F112" t="s">
        <v>72</v>
      </c>
      <c r="G112" t="s">
        <v>80</v>
      </c>
      <c r="H112" t="s">
        <v>77</v>
      </c>
      <c r="I112" t="s">
        <v>467</v>
      </c>
      <c r="J112">
        <v>140001.15</v>
      </c>
      <c r="K112">
        <v>140001.15</v>
      </c>
      <c r="L112" t="s">
        <v>463</v>
      </c>
      <c r="M112" t="s">
        <v>464</v>
      </c>
      <c r="N112" t="s">
        <v>312</v>
      </c>
      <c r="O112" t="s">
        <v>313</v>
      </c>
      <c r="P112" t="s">
        <v>84</v>
      </c>
      <c r="Q112" t="s">
        <v>85</v>
      </c>
    </row>
    <row r="113" spans="1:17" x14ac:dyDescent="0.2">
      <c r="A113" t="s">
        <v>462</v>
      </c>
      <c r="B113">
        <v>2025</v>
      </c>
      <c r="C113">
        <v>6</v>
      </c>
      <c r="D113" t="s">
        <v>169</v>
      </c>
      <c r="E113" t="s">
        <v>19</v>
      </c>
      <c r="F113" t="s">
        <v>72</v>
      </c>
      <c r="G113" t="s">
        <v>48</v>
      </c>
      <c r="H113" t="s">
        <v>35</v>
      </c>
      <c r="I113" t="s">
        <v>39</v>
      </c>
      <c r="J113">
        <v>3862.3</v>
      </c>
      <c r="K113">
        <v>3862.3</v>
      </c>
      <c r="L113" t="s">
        <v>463</v>
      </c>
      <c r="M113" t="s">
        <v>464</v>
      </c>
      <c r="N113" t="s">
        <v>312</v>
      </c>
      <c r="O113" t="s">
        <v>313</v>
      </c>
      <c r="P113" t="s">
        <v>108</v>
      </c>
      <c r="Q113" t="s">
        <v>109</v>
      </c>
    </row>
    <row r="114" spans="1:17" x14ac:dyDescent="0.2">
      <c r="A114" t="s">
        <v>462</v>
      </c>
      <c r="B114">
        <v>2025</v>
      </c>
      <c r="C114">
        <v>6</v>
      </c>
      <c r="D114" t="s">
        <v>169</v>
      </c>
      <c r="E114" t="s">
        <v>19</v>
      </c>
      <c r="F114" t="s">
        <v>72</v>
      </c>
      <c r="G114" t="s">
        <v>48</v>
      </c>
      <c r="H114" t="s">
        <v>35</v>
      </c>
      <c r="I114" t="s">
        <v>39</v>
      </c>
      <c r="J114">
        <v>-4287.75</v>
      </c>
      <c r="K114">
        <v>-4287.75</v>
      </c>
      <c r="L114" t="s">
        <v>463</v>
      </c>
      <c r="M114" t="s">
        <v>464</v>
      </c>
      <c r="N114" t="s">
        <v>312</v>
      </c>
      <c r="O114" t="s">
        <v>313</v>
      </c>
      <c r="P114" t="s">
        <v>103</v>
      </c>
      <c r="Q114" t="s">
        <v>104</v>
      </c>
    </row>
    <row r="115" spans="1:17" x14ac:dyDescent="0.2">
      <c r="A115" t="s">
        <v>462</v>
      </c>
      <c r="B115">
        <v>2025</v>
      </c>
      <c r="C115">
        <v>6</v>
      </c>
      <c r="D115" t="s">
        <v>169</v>
      </c>
      <c r="E115" t="s">
        <v>19</v>
      </c>
      <c r="F115" t="s">
        <v>72</v>
      </c>
      <c r="G115" t="s">
        <v>48</v>
      </c>
      <c r="H115" t="s">
        <v>35</v>
      </c>
      <c r="I115" t="s">
        <v>39</v>
      </c>
      <c r="J115">
        <v>609.57000000000005</v>
      </c>
      <c r="K115">
        <v>609.57000000000005</v>
      </c>
      <c r="L115" t="s">
        <v>463</v>
      </c>
      <c r="M115" t="s">
        <v>464</v>
      </c>
      <c r="N115" t="s">
        <v>312</v>
      </c>
      <c r="O115" t="s">
        <v>313</v>
      </c>
      <c r="P115" t="s">
        <v>97</v>
      </c>
      <c r="Q115" t="s">
        <v>98</v>
      </c>
    </row>
    <row r="116" spans="1:17" x14ac:dyDescent="0.2">
      <c r="A116" t="s">
        <v>462</v>
      </c>
      <c r="B116">
        <v>2025</v>
      </c>
      <c r="C116">
        <v>6</v>
      </c>
      <c r="D116" t="s">
        <v>169</v>
      </c>
      <c r="E116" t="s">
        <v>19</v>
      </c>
      <c r="F116" t="s">
        <v>72</v>
      </c>
      <c r="G116" t="s">
        <v>48</v>
      </c>
      <c r="H116" t="s">
        <v>35</v>
      </c>
      <c r="I116" t="s">
        <v>39</v>
      </c>
      <c r="J116">
        <v>882.63</v>
      </c>
      <c r="K116">
        <v>882.63</v>
      </c>
      <c r="L116" t="s">
        <v>463</v>
      </c>
      <c r="M116" t="s">
        <v>464</v>
      </c>
      <c r="N116" t="s">
        <v>312</v>
      </c>
      <c r="O116" t="s">
        <v>313</v>
      </c>
      <c r="P116" t="s">
        <v>105</v>
      </c>
      <c r="Q116" t="s">
        <v>106</v>
      </c>
    </row>
    <row r="117" spans="1:17" x14ac:dyDescent="0.2">
      <c r="A117" t="s">
        <v>462</v>
      </c>
      <c r="B117">
        <v>2025</v>
      </c>
      <c r="C117">
        <v>6</v>
      </c>
      <c r="D117" t="s">
        <v>169</v>
      </c>
      <c r="E117" t="s">
        <v>19</v>
      </c>
      <c r="F117" t="s">
        <v>72</v>
      </c>
      <c r="G117" t="s">
        <v>48</v>
      </c>
      <c r="H117" t="s">
        <v>35</v>
      </c>
      <c r="I117" t="s">
        <v>39</v>
      </c>
      <c r="J117">
        <v>4208.72</v>
      </c>
      <c r="K117">
        <v>4208.72</v>
      </c>
      <c r="L117" t="s">
        <v>463</v>
      </c>
      <c r="M117" t="s">
        <v>464</v>
      </c>
      <c r="N117" t="s">
        <v>312</v>
      </c>
      <c r="O117" t="s">
        <v>313</v>
      </c>
      <c r="P117" t="s">
        <v>278</v>
      </c>
      <c r="Q117" t="s">
        <v>279</v>
      </c>
    </row>
    <row r="118" spans="1:17" x14ac:dyDescent="0.2">
      <c r="A118" t="s">
        <v>462</v>
      </c>
      <c r="B118">
        <v>2025</v>
      </c>
      <c r="C118">
        <v>6</v>
      </c>
      <c r="D118" t="s">
        <v>169</v>
      </c>
      <c r="E118" t="s">
        <v>110</v>
      </c>
      <c r="F118" t="s">
        <v>111</v>
      </c>
      <c r="G118" t="s">
        <v>112</v>
      </c>
      <c r="H118" t="s">
        <v>113</v>
      </c>
      <c r="I118" t="s">
        <v>114</v>
      </c>
      <c r="J118">
        <v>7589.23</v>
      </c>
      <c r="K118">
        <v>7589.23</v>
      </c>
      <c r="L118" t="s">
        <v>463</v>
      </c>
      <c r="M118" t="s">
        <v>464</v>
      </c>
      <c r="N118" t="s">
        <v>312</v>
      </c>
      <c r="O118" t="s">
        <v>313</v>
      </c>
      <c r="P118" t="s">
        <v>115</v>
      </c>
      <c r="Q118" t="s">
        <v>114</v>
      </c>
    </row>
    <row r="119" spans="1:17" x14ac:dyDescent="0.2">
      <c r="A119" t="s">
        <v>462</v>
      </c>
      <c r="B119">
        <v>2025</v>
      </c>
      <c r="C119">
        <v>6</v>
      </c>
      <c r="D119" t="s">
        <v>169</v>
      </c>
      <c r="E119" t="s">
        <v>110</v>
      </c>
      <c r="F119" t="s">
        <v>111</v>
      </c>
      <c r="G119" t="s">
        <v>112</v>
      </c>
      <c r="H119" t="s">
        <v>113</v>
      </c>
      <c r="I119" t="s">
        <v>116</v>
      </c>
      <c r="J119">
        <v>4.2699999999999996</v>
      </c>
      <c r="K119">
        <v>4.2699999999999996</v>
      </c>
      <c r="L119" t="s">
        <v>463</v>
      </c>
      <c r="M119" t="s">
        <v>464</v>
      </c>
      <c r="N119" t="s">
        <v>312</v>
      </c>
      <c r="O119" t="s">
        <v>313</v>
      </c>
      <c r="P119" t="s">
        <v>117</v>
      </c>
      <c r="Q119" t="s">
        <v>116</v>
      </c>
    </row>
    <row r="120" spans="1:17" x14ac:dyDescent="0.2">
      <c r="A120" t="s">
        <v>462</v>
      </c>
      <c r="B120">
        <v>2025</v>
      </c>
      <c r="C120">
        <v>6</v>
      </c>
      <c r="D120" t="s">
        <v>169</v>
      </c>
      <c r="E120" t="s">
        <v>110</v>
      </c>
      <c r="F120" t="s">
        <v>111</v>
      </c>
      <c r="G120" t="s">
        <v>112</v>
      </c>
      <c r="H120" t="s">
        <v>113</v>
      </c>
      <c r="I120" t="s">
        <v>118</v>
      </c>
      <c r="J120">
        <v>14824.19</v>
      </c>
      <c r="K120">
        <v>14824.19</v>
      </c>
      <c r="L120" t="s">
        <v>463</v>
      </c>
      <c r="M120" t="s">
        <v>464</v>
      </c>
      <c r="N120" t="s">
        <v>312</v>
      </c>
      <c r="O120" t="s">
        <v>313</v>
      </c>
      <c r="P120" t="s">
        <v>119</v>
      </c>
      <c r="Q120" t="s">
        <v>118</v>
      </c>
    </row>
    <row r="121" spans="1:17" x14ac:dyDescent="0.2">
      <c r="A121" t="s">
        <v>462</v>
      </c>
      <c r="B121">
        <v>2025</v>
      </c>
      <c r="C121">
        <v>7</v>
      </c>
      <c r="D121" t="s">
        <v>189</v>
      </c>
      <c r="E121" t="s">
        <v>19</v>
      </c>
      <c r="F121" t="s">
        <v>20</v>
      </c>
      <c r="G121" t="s">
        <v>48</v>
      </c>
      <c r="H121" t="s">
        <v>35</v>
      </c>
      <c r="I121" t="s">
        <v>39</v>
      </c>
      <c r="J121">
        <v>494.88000000000045</v>
      </c>
      <c r="K121">
        <v>494.88000000000045</v>
      </c>
      <c r="L121" t="s">
        <v>463</v>
      </c>
      <c r="M121" t="s">
        <v>464</v>
      </c>
      <c r="N121" t="s">
        <v>312</v>
      </c>
      <c r="O121" t="s">
        <v>313</v>
      </c>
      <c r="P121" t="s">
        <v>52</v>
      </c>
      <c r="Q121" t="s">
        <v>53</v>
      </c>
    </row>
    <row r="122" spans="1:17" x14ac:dyDescent="0.2">
      <c r="A122" t="s">
        <v>462</v>
      </c>
      <c r="B122">
        <v>2025</v>
      </c>
      <c r="C122">
        <v>7</v>
      </c>
      <c r="D122" t="s">
        <v>189</v>
      </c>
      <c r="E122" t="s">
        <v>19</v>
      </c>
      <c r="F122" t="s">
        <v>20</v>
      </c>
      <c r="G122" t="s">
        <v>56</v>
      </c>
      <c r="H122" t="s">
        <v>35</v>
      </c>
      <c r="I122" t="s">
        <v>39</v>
      </c>
      <c r="J122">
        <v>92.45</v>
      </c>
      <c r="K122">
        <v>92.45</v>
      </c>
      <c r="L122" t="s">
        <v>463</v>
      </c>
      <c r="M122" t="s">
        <v>464</v>
      </c>
      <c r="N122" t="s">
        <v>312</v>
      </c>
      <c r="O122" t="s">
        <v>313</v>
      </c>
      <c r="P122" t="s">
        <v>57</v>
      </c>
      <c r="Q122" t="s">
        <v>58</v>
      </c>
    </row>
    <row r="123" spans="1:17" x14ac:dyDescent="0.2">
      <c r="A123" t="s">
        <v>462</v>
      </c>
      <c r="B123">
        <v>2025</v>
      </c>
      <c r="C123">
        <v>7</v>
      </c>
      <c r="D123" t="s">
        <v>189</v>
      </c>
      <c r="E123" t="s">
        <v>19</v>
      </c>
      <c r="F123" t="s">
        <v>20</v>
      </c>
      <c r="G123" t="s">
        <v>56</v>
      </c>
      <c r="H123" t="s">
        <v>35</v>
      </c>
      <c r="I123" t="s">
        <v>39</v>
      </c>
      <c r="J123">
        <v>909.82</v>
      </c>
      <c r="K123">
        <v>909.82</v>
      </c>
      <c r="L123" t="s">
        <v>463</v>
      </c>
      <c r="M123" t="s">
        <v>464</v>
      </c>
      <c r="N123" t="s">
        <v>312</v>
      </c>
      <c r="O123" t="s">
        <v>313</v>
      </c>
      <c r="P123" t="s">
        <v>37</v>
      </c>
      <c r="Q123" t="s">
        <v>38</v>
      </c>
    </row>
    <row r="124" spans="1:17" x14ac:dyDescent="0.2">
      <c r="A124" t="s">
        <v>462</v>
      </c>
      <c r="B124">
        <v>2025</v>
      </c>
      <c r="C124">
        <v>7</v>
      </c>
      <c r="D124" t="s">
        <v>189</v>
      </c>
      <c r="E124" t="s">
        <v>19</v>
      </c>
      <c r="F124" t="s">
        <v>20</v>
      </c>
      <c r="G124" t="s">
        <v>56</v>
      </c>
      <c r="H124" t="s">
        <v>35</v>
      </c>
      <c r="I124" t="s">
        <v>39</v>
      </c>
      <c r="J124">
        <v>385.36</v>
      </c>
      <c r="K124">
        <v>385.36</v>
      </c>
      <c r="L124" t="s">
        <v>463</v>
      </c>
      <c r="M124" t="s">
        <v>464</v>
      </c>
      <c r="N124" t="s">
        <v>312</v>
      </c>
      <c r="O124" t="s">
        <v>313</v>
      </c>
      <c r="P124" t="s">
        <v>37</v>
      </c>
      <c r="Q124" t="s">
        <v>38</v>
      </c>
    </row>
    <row r="125" spans="1:17" x14ac:dyDescent="0.2">
      <c r="A125" t="s">
        <v>462</v>
      </c>
      <c r="B125">
        <v>2025</v>
      </c>
      <c r="C125">
        <v>7</v>
      </c>
      <c r="D125" t="s">
        <v>189</v>
      </c>
      <c r="E125" t="s">
        <v>19</v>
      </c>
      <c r="F125" t="s">
        <v>20</v>
      </c>
      <c r="G125" t="s">
        <v>56</v>
      </c>
      <c r="H125" t="s">
        <v>35</v>
      </c>
      <c r="I125" t="s">
        <v>39</v>
      </c>
      <c r="J125">
        <v>2250.46</v>
      </c>
      <c r="K125">
        <v>2250.46</v>
      </c>
      <c r="L125" t="s">
        <v>463</v>
      </c>
      <c r="M125" t="s">
        <v>464</v>
      </c>
      <c r="N125" t="s">
        <v>312</v>
      </c>
      <c r="O125" t="s">
        <v>313</v>
      </c>
      <c r="P125" t="s">
        <v>57</v>
      </c>
      <c r="Q125" t="s">
        <v>58</v>
      </c>
    </row>
    <row r="126" spans="1:17" x14ac:dyDescent="0.2">
      <c r="A126" t="s">
        <v>462</v>
      </c>
      <c r="B126">
        <v>2025</v>
      </c>
      <c r="C126">
        <v>7</v>
      </c>
      <c r="D126" t="s">
        <v>189</v>
      </c>
      <c r="E126" t="s">
        <v>19</v>
      </c>
      <c r="F126" t="s">
        <v>20</v>
      </c>
      <c r="G126" t="s">
        <v>56</v>
      </c>
      <c r="H126" t="s">
        <v>35</v>
      </c>
      <c r="I126" t="s">
        <v>60</v>
      </c>
      <c r="J126">
        <v>16318.07999999998</v>
      </c>
      <c r="K126">
        <v>16318.07999999998</v>
      </c>
      <c r="L126" t="s">
        <v>463</v>
      </c>
      <c r="M126" t="s">
        <v>464</v>
      </c>
      <c r="N126" t="s">
        <v>312</v>
      </c>
      <c r="O126" t="s">
        <v>313</v>
      </c>
      <c r="P126" t="s">
        <v>37</v>
      </c>
      <c r="Q126" t="s">
        <v>38</v>
      </c>
    </row>
    <row r="127" spans="1:17" x14ac:dyDescent="0.2">
      <c r="A127" t="s">
        <v>462</v>
      </c>
      <c r="B127">
        <v>2025</v>
      </c>
      <c r="C127">
        <v>7</v>
      </c>
      <c r="D127" t="s">
        <v>189</v>
      </c>
      <c r="E127" t="s">
        <v>19</v>
      </c>
      <c r="F127" t="s">
        <v>20</v>
      </c>
      <c r="G127" t="s">
        <v>123</v>
      </c>
      <c r="H127" t="s">
        <v>61</v>
      </c>
      <c r="I127" t="s">
        <v>123</v>
      </c>
      <c r="J127">
        <v>-192000</v>
      </c>
      <c r="K127">
        <v>-192000</v>
      </c>
      <c r="L127" t="s">
        <v>463</v>
      </c>
      <c r="M127" t="s">
        <v>464</v>
      </c>
      <c r="N127" t="s">
        <v>312</v>
      </c>
      <c r="O127" t="s">
        <v>313</v>
      </c>
      <c r="P127" t="s">
        <v>124</v>
      </c>
      <c r="Q127" t="s">
        <v>123</v>
      </c>
    </row>
    <row r="128" spans="1:17" x14ac:dyDescent="0.2">
      <c r="A128" t="s">
        <v>462</v>
      </c>
      <c r="B128">
        <v>2025</v>
      </c>
      <c r="C128">
        <v>7</v>
      </c>
      <c r="D128" t="s">
        <v>189</v>
      </c>
      <c r="E128" t="s">
        <v>19</v>
      </c>
      <c r="F128" t="s">
        <v>72</v>
      </c>
      <c r="G128" t="s">
        <v>76</v>
      </c>
      <c r="H128" t="s">
        <v>77</v>
      </c>
      <c r="I128" t="s">
        <v>78</v>
      </c>
      <c r="J128">
        <v>405.16</v>
      </c>
      <c r="K128">
        <v>405.16</v>
      </c>
      <c r="L128" t="s">
        <v>463</v>
      </c>
      <c r="M128" t="s">
        <v>464</v>
      </c>
      <c r="N128" t="s">
        <v>312</v>
      </c>
      <c r="O128" t="s">
        <v>313</v>
      </c>
      <c r="P128" t="s">
        <v>79</v>
      </c>
      <c r="Q128" t="s">
        <v>76</v>
      </c>
    </row>
    <row r="129" spans="1:17" x14ac:dyDescent="0.2">
      <c r="A129" t="s">
        <v>462</v>
      </c>
      <c r="B129">
        <v>2025</v>
      </c>
      <c r="C129">
        <v>7</v>
      </c>
      <c r="D129" t="s">
        <v>189</v>
      </c>
      <c r="E129" t="s">
        <v>19</v>
      </c>
      <c r="F129" t="s">
        <v>72</v>
      </c>
      <c r="G129" t="s">
        <v>80</v>
      </c>
      <c r="H129" t="s">
        <v>77</v>
      </c>
      <c r="I129" t="s">
        <v>78</v>
      </c>
      <c r="J129">
        <v>652.49</v>
      </c>
      <c r="K129">
        <v>652.49</v>
      </c>
      <c r="L129" t="s">
        <v>463</v>
      </c>
      <c r="M129" t="s">
        <v>464</v>
      </c>
      <c r="N129" t="s">
        <v>312</v>
      </c>
      <c r="O129" t="s">
        <v>313</v>
      </c>
      <c r="P129" t="s">
        <v>90</v>
      </c>
      <c r="Q129" t="s">
        <v>91</v>
      </c>
    </row>
    <row r="130" spans="1:17" x14ac:dyDescent="0.2">
      <c r="A130" t="s">
        <v>462</v>
      </c>
      <c r="B130">
        <v>2025</v>
      </c>
      <c r="C130">
        <v>7</v>
      </c>
      <c r="D130" t="s">
        <v>189</v>
      </c>
      <c r="E130" t="s">
        <v>19</v>
      </c>
      <c r="F130" t="s">
        <v>72</v>
      </c>
      <c r="G130" t="s">
        <v>80</v>
      </c>
      <c r="H130" t="s">
        <v>77</v>
      </c>
      <c r="I130" t="s">
        <v>467</v>
      </c>
      <c r="J130">
        <v>250956.54</v>
      </c>
      <c r="K130">
        <v>250956.54</v>
      </c>
      <c r="L130" t="s">
        <v>463</v>
      </c>
      <c r="M130" t="s">
        <v>464</v>
      </c>
      <c r="N130" t="s">
        <v>312</v>
      </c>
      <c r="O130" t="s">
        <v>313</v>
      </c>
      <c r="P130" t="s">
        <v>84</v>
      </c>
      <c r="Q130" t="s">
        <v>85</v>
      </c>
    </row>
    <row r="131" spans="1:17" x14ac:dyDescent="0.2">
      <c r="A131" t="s">
        <v>462</v>
      </c>
      <c r="B131">
        <v>2025</v>
      </c>
      <c r="C131">
        <v>7</v>
      </c>
      <c r="D131" t="s">
        <v>189</v>
      </c>
      <c r="E131" t="s">
        <v>19</v>
      </c>
      <c r="F131" t="s">
        <v>72</v>
      </c>
      <c r="G131" t="s">
        <v>48</v>
      </c>
      <c r="H131" t="s">
        <v>35</v>
      </c>
      <c r="I131" t="s">
        <v>39</v>
      </c>
      <c r="J131">
        <v>4090.21</v>
      </c>
      <c r="K131">
        <v>4090.21</v>
      </c>
      <c r="L131" t="s">
        <v>463</v>
      </c>
      <c r="M131" t="s">
        <v>464</v>
      </c>
      <c r="N131" t="s">
        <v>312</v>
      </c>
      <c r="O131" t="s">
        <v>313</v>
      </c>
      <c r="P131" t="s">
        <v>108</v>
      </c>
      <c r="Q131" t="s">
        <v>109</v>
      </c>
    </row>
    <row r="132" spans="1:17" x14ac:dyDescent="0.2">
      <c r="A132" t="s">
        <v>462</v>
      </c>
      <c r="B132">
        <v>2025</v>
      </c>
      <c r="C132">
        <v>7</v>
      </c>
      <c r="D132" t="s">
        <v>189</v>
      </c>
      <c r="E132" t="s">
        <v>19</v>
      </c>
      <c r="F132" t="s">
        <v>72</v>
      </c>
      <c r="G132" t="s">
        <v>48</v>
      </c>
      <c r="H132" t="s">
        <v>35</v>
      </c>
      <c r="I132" t="s">
        <v>39</v>
      </c>
      <c r="J132">
        <v>1427.67</v>
      </c>
      <c r="K132">
        <v>1427.67</v>
      </c>
      <c r="L132" t="s">
        <v>463</v>
      </c>
      <c r="M132" t="s">
        <v>464</v>
      </c>
      <c r="N132" t="s">
        <v>312</v>
      </c>
      <c r="O132" t="s">
        <v>313</v>
      </c>
      <c r="P132" t="s">
        <v>103</v>
      </c>
      <c r="Q132" t="s">
        <v>104</v>
      </c>
    </row>
    <row r="133" spans="1:17" x14ac:dyDescent="0.2">
      <c r="A133" t="s">
        <v>462</v>
      </c>
      <c r="B133">
        <v>2025</v>
      </c>
      <c r="C133">
        <v>7</v>
      </c>
      <c r="D133" t="s">
        <v>189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767.66</v>
      </c>
      <c r="K133">
        <v>767.66</v>
      </c>
      <c r="L133" t="s">
        <v>463</v>
      </c>
      <c r="M133" t="s">
        <v>464</v>
      </c>
      <c r="N133" t="s">
        <v>312</v>
      </c>
      <c r="O133" t="s">
        <v>313</v>
      </c>
      <c r="P133" t="s">
        <v>97</v>
      </c>
      <c r="Q133" t="s">
        <v>98</v>
      </c>
    </row>
    <row r="134" spans="1:17" x14ac:dyDescent="0.2">
      <c r="A134" t="s">
        <v>462</v>
      </c>
      <c r="B134">
        <v>2025</v>
      </c>
      <c r="C134">
        <v>7</v>
      </c>
      <c r="D134" t="s">
        <v>189</v>
      </c>
      <c r="E134" t="s">
        <v>19</v>
      </c>
      <c r="F134" t="s">
        <v>72</v>
      </c>
      <c r="G134" t="s">
        <v>48</v>
      </c>
      <c r="H134" t="s">
        <v>35</v>
      </c>
      <c r="I134" t="s">
        <v>39</v>
      </c>
      <c r="J134">
        <v>772.04</v>
      </c>
      <c r="K134">
        <v>772.04</v>
      </c>
      <c r="L134" t="s">
        <v>463</v>
      </c>
      <c r="M134" t="s">
        <v>464</v>
      </c>
      <c r="N134" t="s">
        <v>312</v>
      </c>
      <c r="O134" t="s">
        <v>313</v>
      </c>
      <c r="P134" t="s">
        <v>105</v>
      </c>
      <c r="Q134" t="s">
        <v>106</v>
      </c>
    </row>
    <row r="135" spans="1:17" x14ac:dyDescent="0.2">
      <c r="A135" t="s">
        <v>462</v>
      </c>
      <c r="B135">
        <v>2025</v>
      </c>
      <c r="C135">
        <v>7</v>
      </c>
      <c r="D135" t="s">
        <v>189</v>
      </c>
      <c r="E135" t="s">
        <v>19</v>
      </c>
      <c r="F135" t="s">
        <v>72</v>
      </c>
      <c r="G135" t="s">
        <v>48</v>
      </c>
      <c r="H135" t="s">
        <v>35</v>
      </c>
      <c r="I135" t="s">
        <v>39</v>
      </c>
      <c r="J135">
        <v>3507.64</v>
      </c>
      <c r="K135">
        <v>3507.64</v>
      </c>
      <c r="L135" t="s">
        <v>463</v>
      </c>
      <c r="M135" t="s">
        <v>464</v>
      </c>
      <c r="N135" t="s">
        <v>312</v>
      </c>
      <c r="O135" t="s">
        <v>313</v>
      </c>
      <c r="P135" t="s">
        <v>278</v>
      </c>
      <c r="Q135" t="s">
        <v>279</v>
      </c>
    </row>
    <row r="136" spans="1:17" x14ac:dyDescent="0.2">
      <c r="A136" t="s">
        <v>462</v>
      </c>
      <c r="B136">
        <v>2025</v>
      </c>
      <c r="C136">
        <v>7</v>
      </c>
      <c r="D136" t="s">
        <v>189</v>
      </c>
      <c r="E136" t="s">
        <v>110</v>
      </c>
      <c r="F136" t="s">
        <v>111</v>
      </c>
      <c r="G136" t="s">
        <v>112</v>
      </c>
      <c r="H136" t="s">
        <v>113</v>
      </c>
      <c r="I136" t="s">
        <v>114</v>
      </c>
      <c r="J136">
        <v>13515.06</v>
      </c>
      <c r="K136">
        <v>13515.06</v>
      </c>
      <c r="L136" t="s">
        <v>463</v>
      </c>
      <c r="M136" t="s">
        <v>464</v>
      </c>
      <c r="N136" t="s">
        <v>312</v>
      </c>
      <c r="O136" t="s">
        <v>313</v>
      </c>
      <c r="P136" t="s">
        <v>115</v>
      </c>
      <c r="Q136" t="s">
        <v>114</v>
      </c>
    </row>
    <row r="137" spans="1:17" x14ac:dyDescent="0.2">
      <c r="A137" t="s">
        <v>462</v>
      </c>
      <c r="B137">
        <v>2025</v>
      </c>
      <c r="C137">
        <v>7</v>
      </c>
      <c r="D137" t="s">
        <v>189</v>
      </c>
      <c r="E137" t="s">
        <v>110</v>
      </c>
      <c r="F137" t="s">
        <v>111</v>
      </c>
      <c r="G137" t="s">
        <v>112</v>
      </c>
      <c r="H137" t="s">
        <v>113</v>
      </c>
      <c r="I137" t="s">
        <v>116</v>
      </c>
      <c r="J137">
        <v>3.17</v>
      </c>
      <c r="K137">
        <v>3.17</v>
      </c>
      <c r="L137" t="s">
        <v>463</v>
      </c>
      <c r="M137" t="s">
        <v>464</v>
      </c>
      <c r="N137" t="s">
        <v>312</v>
      </c>
      <c r="O137" t="s">
        <v>313</v>
      </c>
      <c r="P137" t="s">
        <v>117</v>
      </c>
      <c r="Q137" t="s">
        <v>116</v>
      </c>
    </row>
    <row r="138" spans="1:17" x14ac:dyDescent="0.2">
      <c r="A138" t="s">
        <v>462</v>
      </c>
      <c r="B138">
        <v>2025</v>
      </c>
      <c r="C138">
        <v>7</v>
      </c>
      <c r="D138" t="s">
        <v>189</v>
      </c>
      <c r="E138" t="s">
        <v>110</v>
      </c>
      <c r="F138" t="s">
        <v>111</v>
      </c>
      <c r="G138" t="s">
        <v>112</v>
      </c>
      <c r="H138" t="s">
        <v>113</v>
      </c>
      <c r="I138" t="s">
        <v>118</v>
      </c>
      <c r="J138">
        <v>19622.900000000001</v>
      </c>
      <c r="K138">
        <v>19622.900000000001</v>
      </c>
      <c r="L138" t="s">
        <v>463</v>
      </c>
      <c r="M138" t="s">
        <v>464</v>
      </c>
      <c r="N138" t="s">
        <v>312</v>
      </c>
      <c r="O138" t="s">
        <v>313</v>
      </c>
      <c r="P138" t="s">
        <v>119</v>
      </c>
      <c r="Q138" t="s">
        <v>118</v>
      </c>
    </row>
    <row r="139" spans="1:17" x14ac:dyDescent="0.2">
      <c r="A139" t="s">
        <v>462</v>
      </c>
      <c r="B139">
        <v>2025</v>
      </c>
      <c r="C139">
        <v>8</v>
      </c>
      <c r="D139" t="s">
        <v>193</v>
      </c>
      <c r="E139" t="s">
        <v>19</v>
      </c>
      <c r="F139" t="s">
        <v>20</v>
      </c>
      <c r="G139" t="s">
        <v>48</v>
      </c>
      <c r="H139" t="s">
        <v>35</v>
      </c>
      <c r="I139" t="s">
        <v>39</v>
      </c>
      <c r="J139">
        <v>-466.00000000000023</v>
      </c>
      <c r="K139">
        <v>-466.00000000000023</v>
      </c>
      <c r="L139" t="s">
        <v>463</v>
      </c>
      <c r="M139" t="s">
        <v>464</v>
      </c>
      <c r="N139" t="s">
        <v>312</v>
      </c>
      <c r="O139" t="s">
        <v>313</v>
      </c>
      <c r="P139" t="s">
        <v>52</v>
      </c>
      <c r="Q139" t="s">
        <v>53</v>
      </c>
    </row>
    <row r="140" spans="1:17" x14ac:dyDescent="0.2">
      <c r="A140" t="s">
        <v>462</v>
      </c>
      <c r="B140">
        <v>2025</v>
      </c>
      <c r="C140">
        <v>8</v>
      </c>
      <c r="D140" t="s">
        <v>193</v>
      </c>
      <c r="E140" t="s">
        <v>19</v>
      </c>
      <c r="F140" t="s">
        <v>20</v>
      </c>
      <c r="G140" t="s">
        <v>56</v>
      </c>
      <c r="H140" t="s">
        <v>35</v>
      </c>
      <c r="I140" t="s">
        <v>39</v>
      </c>
      <c r="J140">
        <v>57.55</v>
      </c>
      <c r="K140">
        <v>57.55</v>
      </c>
      <c r="L140" t="s">
        <v>463</v>
      </c>
      <c r="M140" t="s">
        <v>464</v>
      </c>
      <c r="N140" t="s">
        <v>312</v>
      </c>
      <c r="O140" t="s">
        <v>313</v>
      </c>
      <c r="P140" t="s">
        <v>57</v>
      </c>
      <c r="Q140" t="s">
        <v>58</v>
      </c>
    </row>
    <row r="141" spans="1:17" x14ac:dyDescent="0.2">
      <c r="A141" t="s">
        <v>462</v>
      </c>
      <c r="B141">
        <v>2025</v>
      </c>
      <c r="C141">
        <v>8</v>
      </c>
      <c r="D141" t="s">
        <v>193</v>
      </c>
      <c r="E141" t="s">
        <v>19</v>
      </c>
      <c r="F141" t="s">
        <v>20</v>
      </c>
      <c r="G141" t="s">
        <v>56</v>
      </c>
      <c r="H141" t="s">
        <v>35</v>
      </c>
      <c r="I141" t="s">
        <v>39</v>
      </c>
      <c r="J141">
        <v>258.61</v>
      </c>
      <c r="K141">
        <v>258.61</v>
      </c>
      <c r="L141" t="s">
        <v>463</v>
      </c>
      <c r="M141" t="s">
        <v>464</v>
      </c>
      <c r="N141" t="s">
        <v>312</v>
      </c>
      <c r="O141" t="s">
        <v>313</v>
      </c>
      <c r="P141" t="s">
        <v>37</v>
      </c>
      <c r="Q141" t="s">
        <v>38</v>
      </c>
    </row>
    <row r="142" spans="1:17" x14ac:dyDescent="0.2">
      <c r="A142" t="s">
        <v>462</v>
      </c>
      <c r="B142">
        <v>2025</v>
      </c>
      <c r="C142">
        <v>8</v>
      </c>
      <c r="D142" t="s">
        <v>193</v>
      </c>
      <c r="E142" t="s">
        <v>19</v>
      </c>
      <c r="F142" t="s">
        <v>20</v>
      </c>
      <c r="G142" t="s">
        <v>56</v>
      </c>
      <c r="H142" t="s">
        <v>35</v>
      </c>
      <c r="I142" t="s">
        <v>39</v>
      </c>
      <c r="J142">
        <v>2250.46</v>
      </c>
      <c r="K142">
        <v>2250.46</v>
      </c>
      <c r="L142" t="s">
        <v>463</v>
      </c>
      <c r="M142" t="s">
        <v>464</v>
      </c>
      <c r="N142" t="s">
        <v>312</v>
      </c>
      <c r="O142" t="s">
        <v>313</v>
      </c>
      <c r="P142" t="s">
        <v>57</v>
      </c>
      <c r="Q142" t="s">
        <v>58</v>
      </c>
    </row>
    <row r="143" spans="1:17" x14ac:dyDescent="0.2">
      <c r="A143" t="s">
        <v>462</v>
      </c>
      <c r="B143">
        <v>2025</v>
      </c>
      <c r="C143">
        <v>8</v>
      </c>
      <c r="D143" t="s">
        <v>193</v>
      </c>
      <c r="E143" t="s">
        <v>19</v>
      </c>
      <c r="F143" t="s">
        <v>20</v>
      </c>
      <c r="G143" t="s">
        <v>56</v>
      </c>
      <c r="H143" t="s">
        <v>35</v>
      </c>
      <c r="I143" t="s">
        <v>60</v>
      </c>
      <c r="J143">
        <v>8477.9199999999983</v>
      </c>
      <c r="K143">
        <v>8477.9199999999983</v>
      </c>
      <c r="L143" t="s">
        <v>463</v>
      </c>
      <c r="M143" t="s">
        <v>464</v>
      </c>
      <c r="N143" t="s">
        <v>312</v>
      </c>
      <c r="O143" t="s">
        <v>313</v>
      </c>
      <c r="P143" t="s">
        <v>37</v>
      </c>
      <c r="Q143" t="s">
        <v>38</v>
      </c>
    </row>
    <row r="144" spans="1:17" x14ac:dyDescent="0.2">
      <c r="A144" t="s">
        <v>462</v>
      </c>
      <c r="B144">
        <v>2025</v>
      </c>
      <c r="C144">
        <v>8</v>
      </c>
      <c r="D144" t="s">
        <v>193</v>
      </c>
      <c r="E144" t="s">
        <v>19</v>
      </c>
      <c r="F144" t="s">
        <v>20</v>
      </c>
      <c r="G144" t="s">
        <v>56</v>
      </c>
      <c r="H144" t="s">
        <v>35</v>
      </c>
      <c r="I144" t="s">
        <v>60</v>
      </c>
      <c r="J144">
        <v>13598.399999999987</v>
      </c>
      <c r="K144">
        <v>13598.399999999987</v>
      </c>
      <c r="L144" t="s">
        <v>463</v>
      </c>
      <c r="M144" t="s">
        <v>464</v>
      </c>
      <c r="N144" t="s">
        <v>312</v>
      </c>
      <c r="O144" t="s">
        <v>313</v>
      </c>
      <c r="P144" t="s">
        <v>37</v>
      </c>
      <c r="Q144" t="s">
        <v>38</v>
      </c>
    </row>
    <row r="145" spans="1:17" x14ac:dyDescent="0.2">
      <c r="A145" t="s">
        <v>462</v>
      </c>
      <c r="B145">
        <v>2025</v>
      </c>
      <c r="C145">
        <v>8</v>
      </c>
      <c r="D145" t="s">
        <v>193</v>
      </c>
      <c r="E145" t="s">
        <v>19</v>
      </c>
      <c r="F145" t="s">
        <v>20</v>
      </c>
      <c r="G145" t="s">
        <v>123</v>
      </c>
      <c r="H145" t="s">
        <v>61</v>
      </c>
      <c r="I145" t="s">
        <v>123</v>
      </c>
      <c r="J145">
        <v>-30000</v>
      </c>
      <c r="K145">
        <v>-30000</v>
      </c>
      <c r="L145" t="s">
        <v>463</v>
      </c>
      <c r="M145" t="s">
        <v>464</v>
      </c>
      <c r="N145" t="s">
        <v>312</v>
      </c>
      <c r="O145" t="s">
        <v>313</v>
      </c>
      <c r="P145" t="s">
        <v>124</v>
      </c>
      <c r="Q145" t="s">
        <v>123</v>
      </c>
    </row>
    <row r="146" spans="1:17" x14ac:dyDescent="0.2">
      <c r="A146" t="s">
        <v>462</v>
      </c>
      <c r="B146">
        <v>2025</v>
      </c>
      <c r="C146">
        <v>8</v>
      </c>
      <c r="D146" t="s">
        <v>193</v>
      </c>
      <c r="E146" t="s">
        <v>19</v>
      </c>
      <c r="F146" t="s">
        <v>72</v>
      </c>
      <c r="G146" t="s">
        <v>76</v>
      </c>
      <c r="H146" t="s">
        <v>77</v>
      </c>
      <c r="I146" t="s">
        <v>78</v>
      </c>
      <c r="J146">
        <v>128.51</v>
      </c>
      <c r="K146">
        <v>128.51</v>
      </c>
      <c r="L146" t="s">
        <v>463</v>
      </c>
      <c r="M146" t="s">
        <v>464</v>
      </c>
      <c r="N146" t="s">
        <v>312</v>
      </c>
      <c r="O146" t="s">
        <v>313</v>
      </c>
      <c r="P146" t="s">
        <v>79</v>
      </c>
      <c r="Q146" t="s">
        <v>76</v>
      </c>
    </row>
    <row r="147" spans="1:17" x14ac:dyDescent="0.2">
      <c r="A147" t="s">
        <v>462</v>
      </c>
      <c r="B147">
        <v>2025</v>
      </c>
      <c r="C147">
        <v>8</v>
      </c>
      <c r="D147" t="s">
        <v>193</v>
      </c>
      <c r="E147" t="s">
        <v>19</v>
      </c>
      <c r="F147" t="s">
        <v>72</v>
      </c>
      <c r="G147" t="s">
        <v>80</v>
      </c>
      <c r="H147" t="s">
        <v>77</v>
      </c>
      <c r="I147" t="s">
        <v>78</v>
      </c>
      <c r="J147">
        <v>218.4</v>
      </c>
      <c r="K147">
        <v>218.4</v>
      </c>
      <c r="L147" t="s">
        <v>463</v>
      </c>
      <c r="M147" t="s">
        <v>464</v>
      </c>
      <c r="N147" t="s">
        <v>312</v>
      </c>
      <c r="O147" t="s">
        <v>313</v>
      </c>
      <c r="P147" t="s">
        <v>187</v>
      </c>
      <c r="Q147" t="s">
        <v>188</v>
      </c>
    </row>
    <row r="148" spans="1:17" x14ac:dyDescent="0.2">
      <c r="A148" t="s">
        <v>462</v>
      </c>
      <c r="B148">
        <v>2025</v>
      </c>
      <c r="C148">
        <v>8</v>
      </c>
      <c r="D148" t="s">
        <v>193</v>
      </c>
      <c r="E148" t="s">
        <v>19</v>
      </c>
      <c r="F148" t="s">
        <v>72</v>
      </c>
      <c r="G148" t="s">
        <v>80</v>
      </c>
      <c r="H148" t="s">
        <v>77</v>
      </c>
      <c r="I148" t="s">
        <v>78</v>
      </c>
      <c r="J148">
        <v>112.13000000000001</v>
      </c>
      <c r="K148">
        <v>112.13000000000001</v>
      </c>
      <c r="L148" t="s">
        <v>463</v>
      </c>
      <c r="M148" t="s">
        <v>464</v>
      </c>
      <c r="N148" t="s">
        <v>312</v>
      </c>
      <c r="O148" t="s">
        <v>313</v>
      </c>
      <c r="P148" t="s">
        <v>90</v>
      </c>
      <c r="Q148" t="s">
        <v>91</v>
      </c>
    </row>
    <row r="149" spans="1:17" x14ac:dyDescent="0.2">
      <c r="A149" t="s">
        <v>462</v>
      </c>
      <c r="B149">
        <v>2025</v>
      </c>
      <c r="C149">
        <v>8</v>
      </c>
      <c r="D149" t="s">
        <v>193</v>
      </c>
      <c r="E149" t="s">
        <v>19</v>
      </c>
      <c r="F149" t="s">
        <v>72</v>
      </c>
      <c r="G149" t="s">
        <v>80</v>
      </c>
      <c r="H149" t="s">
        <v>77</v>
      </c>
      <c r="I149" t="s">
        <v>467</v>
      </c>
      <c r="J149">
        <v>43128.590000000004</v>
      </c>
      <c r="K149">
        <v>43128.590000000004</v>
      </c>
      <c r="L149" t="s">
        <v>463</v>
      </c>
      <c r="M149" t="s">
        <v>464</v>
      </c>
      <c r="N149" t="s">
        <v>312</v>
      </c>
      <c r="O149" t="s">
        <v>313</v>
      </c>
      <c r="P149" t="s">
        <v>84</v>
      </c>
      <c r="Q149" t="s">
        <v>85</v>
      </c>
    </row>
    <row r="150" spans="1:17" x14ac:dyDescent="0.2">
      <c r="A150" t="s">
        <v>462</v>
      </c>
      <c r="B150">
        <v>2025</v>
      </c>
      <c r="C150">
        <v>8</v>
      </c>
      <c r="D150" t="s">
        <v>193</v>
      </c>
      <c r="E150" t="s">
        <v>19</v>
      </c>
      <c r="F150" t="s">
        <v>72</v>
      </c>
      <c r="G150" t="s">
        <v>48</v>
      </c>
      <c r="H150" t="s">
        <v>35</v>
      </c>
      <c r="I150" t="s">
        <v>39</v>
      </c>
      <c r="J150">
        <v>4835.3900000000003</v>
      </c>
      <c r="K150">
        <v>4835.3900000000003</v>
      </c>
      <c r="L150" t="s">
        <v>463</v>
      </c>
      <c r="M150" t="s">
        <v>464</v>
      </c>
      <c r="N150" t="s">
        <v>312</v>
      </c>
      <c r="O150" t="s">
        <v>313</v>
      </c>
      <c r="P150" t="s">
        <v>108</v>
      </c>
      <c r="Q150" t="s">
        <v>109</v>
      </c>
    </row>
    <row r="151" spans="1:17" x14ac:dyDescent="0.2">
      <c r="A151" t="s">
        <v>462</v>
      </c>
      <c r="B151">
        <v>2025</v>
      </c>
      <c r="C151">
        <v>8</v>
      </c>
      <c r="D151" t="s">
        <v>193</v>
      </c>
      <c r="E151" t="s">
        <v>19</v>
      </c>
      <c r="F151" t="s">
        <v>72</v>
      </c>
      <c r="G151" t="s">
        <v>48</v>
      </c>
      <c r="H151" t="s">
        <v>35</v>
      </c>
      <c r="I151" t="s">
        <v>39</v>
      </c>
      <c r="J151">
        <v>1465.99</v>
      </c>
      <c r="K151">
        <v>1465.99</v>
      </c>
      <c r="L151" t="s">
        <v>463</v>
      </c>
      <c r="M151" t="s">
        <v>464</v>
      </c>
      <c r="N151" t="s">
        <v>312</v>
      </c>
      <c r="O151" t="s">
        <v>313</v>
      </c>
      <c r="P151" t="s">
        <v>103</v>
      </c>
      <c r="Q151" t="s">
        <v>104</v>
      </c>
    </row>
    <row r="152" spans="1:17" x14ac:dyDescent="0.2">
      <c r="A152" t="s">
        <v>462</v>
      </c>
      <c r="B152">
        <v>2025</v>
      </c>
      <c r="C152">
        <v>8</v>
      </c>
      <c r="D152" t="s">
        <v>193</v>
      </c>
      <c r="E152" t="s">
        <v>19</v>
      </c>
      <c r="F152" t="s">
        <v>72</v>
      </c>
      <c r="G152" t="s">
        <v>48</v>
      </c>
      <c r="H152" t="s">
        <v>35</v>
      </c>
      <c r="I152" t="s">
        <v>39</v>
      </c>
      <c r="J152">
        <v>857.9</v>
      </c>
      <c r="K152">
        <v>857.9</v>
      </c>
      <c r="L152" t="s">
        <v>463</v>
      </c>
      <c r="M152" t="s">
        <v>464</v>
      </c>
      <c r="N152" t="s">
        <v>312</v>
      </c>
      <c r="O152" t="s">
        <v>313</v>
      </c>
      <c r="P152" t="s">
        <v>97</v>
      </c>
      <c r="Q152" t="s">
        <v>98</v>
      </c>
    </row>
    <row r="153" spans="1:17" x14ac:dyDescent="0.2">
      <c r="A153" t="s">
        <v>462</v>
      </c>
      <c r="B153">
        <v>2025</v>
      </c>
      <c r="C153">
        <v>8</v>
      </c>
      <c r="D153" t="s">
        <v>193</v>
      </c>
      <c r="E153" t="s">
        <v>19</v>
      </c>
      <c r="F153" t="s">
        <v>72</v>
      </c>
      <c r="G153" t="s">
        <v>48</v>
      </c>
      <c r="H153" t="s">
        <v>35</v>
      </c>
      <c r="I153" t="s">
        <v>39</v>
      </c>
      <c r="J153">
        <v>1015.17</v>
      </c>
      <c r="K153">
        <v>1015.17</v>
      </c>
      <c r="L153" t="s">
        <v>463</v>
      </c>
      <c r="M153" t="s">
        <v>464</v>
      </c>
      <c r="N153" t="s">
        <v>312</v>
      </c>
      <c r="O153" t="s">
        <v>313</v>
      </c>
      <c r="P153" t="s">
        <v>105</v>
      </c>
      <c r="Q153" t="s">
        <v>106</v>
      </c>
    </row>
    <row r="154" spans="1:17" x14ac:dyDescent="0.2">
      <c r="A154" t="s">
        <v>462</v>
      </c>
      <c r="B154">
        <v>2025</v>
      </c>
      <c r="C154">
        <v>8</v>
      </c>
      <c r="D154" t="s">
        <v>193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4060.42</v>
      </c>
      <c r="K154">
        <v>4060.42</v>
      </c>
      <c r="L154" t="s">
        <v>463</v>
      </c>
      <c r="M154" t="s">
        <v>464</v>
      </c>
      <c r="N154" t="s">
        <v>312</v>
      </c>
      <c r="O154" t="s">
        <v>313</v>
      </c>
      <c r="P154" t="s">
        <v>278</v>
      </c>
      <c r="Q154" t="s">
        <v>279</v>
      </c>
    </row>
    <row r="155" spans="1:17" x14ac:dyDescent="0.2">
      <c r="A155" t="s">
        <v>462</v>
      </c>
      <c r="B155">
        <v>2025</v>
      </c>
      <c r="C155">
        <v>8</v>
      </c>
      <c r="D155" t="s">
        <v>193</v>
      </c>
      <c r="E155" t="s">
        <v>110</v>
      </c>
      <c r="F155" t="s">
        <v>111</v>
      </c>
      <c r="G155" t="s">
        <v>112</v>
      </c>
      <c r="H155" t="s">
        <v>113</v>
      </c>
      <c r="I155" t="s">
        <v>114</v>
      </c>
      <c r="J155">
        <v>4076.44</v>
      </c>
      <c r="K155">
        <v>4076.44</v>
      </c>
      <c r="L155" t="s">
        <v>463</v>
      </c>
      <c r="M155" t="s">
        <v>464</v>
      </c>
      <c r="N155" t="s">
        <v>312</v>
      </c>
      <c r="O155" t="s">
        <v>313</v>
      </c>
      <c r="P155" t="s">
        <v>115</v>
      </c>
      <c r="Q155" t="s">
        <v>114</v>
      </c>
    </row>
    <row r="156" spans="1:17" x14ac:dyDescent="0.2">
      <c r="A156" t="s">
        <v>462</v>
      </c>
      <c r="B156">
        <v>2025</v>
      </c>
      <c r="C156">
        <v>8</v>
      </c>
      <c r="D156" t="s">
        <v>193</v>
      </c>
      <c r="E156" t="s">
        <v>110</v>
      </c>
      <c r="F156" t="s">
        <v>111</v>
      </c>
      <c r="G156" t="s">
        <v>112</v>
      </c>
      <c r="H156" t="s">
        <v>113</v>
      </c>
      <c r="I156" t="s">
        <v>116</v>
      </c>
      <c r="J156">
        <v>2.3199999999999998</v>
      </c>
      <c r="K156">
        <v>2.3199999999999998</v>
      </c>
      <c r="L156" t="s">
        <v>463</v>
      </c>
      <c r="M156" t="s">
        <v>464</v>
      </c>
      <c r="N156" t="s">
        <v>312</v>
      </c>
      <c r="O156" t="s">
        <v>313</v>
      </c>
      <c r="P156" t="s">
        <v>117</v>
      </c>
      <c r="Q156" t="s">
        <v>116</v>
      </c>
    </row>
    <row r="157" spans="1:17" x14ac:dyDescent="0.2">
      <c r="A157" t="s">
        <v>462</v>
      </c>
      <c r="B157">
        <v>2025</v>
      </c>
      <c r="C157">
        <v>8</v>
      </c>
      <c r="D157" t="s">
        <v>193</v>
      </c>
      <c r="E157" t="s">
        <v>110</v>
      </c>
      <c r="F157" t="s">
        <v>111</v>
      </c>
      <c r="G157" t="s">
        <v>112</v>
      </c>
      <c r="H157" t="s">
        <v>113</v>
      </c>
      <c r="I157" t="s">
        <v>118</v>
      </c>
      <c r="J157">
        <v>19115.13</v>
      </c>
      <c r="K157">
        <v>19115.13</v>
      </c>
      <c r="L157" t="s">
        <v>463</v>
      </c>
      <c r="M157" t="s">
        <v>464</v>
      </c>
      <c r="N157" t="s">
        <v>312</v>
      </c>
      <c r="O157" t="s">
        <v>313</v>
      </c>
      <c r="P157" t="s">
        <v>119</v>
      </c>
      <c r="Q157" t="s">
        <v>118</v>
      </c>
    </row>
    <row r="158" spans="1:17" x14ac:dyDescent="0.2">
      <c r="A158" t="s">
        <v>462</v>
      </c>
      <c r="B158">
        <v>2025</v>
      </c>
      <c r="C158">
        <v>9</v>
      </c>
      <c r="D158" t="s">
        <v>197</v>
      </c>
      <c r="E158" t="s">
        <v>19</v>
      </c>
      <c r="F158" t="s">
        <v>20</v>
      </c>
      <c r="G158" t="s">
        <v>48</v>
      </c>
      <c r="H158" t="s">
        <v>35</v>
      </c>
      <c r="I158" t="s">
        <v>39</v>
      </c>
      <c r="J158">
        <v>1734.0900000000001</v>
      </c>
      <c r="K158">
        <v>1734.0900000000001</v>
      </c>
      <c r="L158" t="s">
        <v>463</v>
      </c>
      <c r="M158" t="s">
        <v>464</v>
      </c>
      <c r="N158" t="s">
        <v>312</v>
      </c>
      <c r="O158" t="s">
        <v>313</v>
      </c>
      <c r="P158" t="s">
        <v>52</v>
      </c>
      <c r="Q158" t="s">
        <v>53</v>
      </c>
    </row>
    <row r="159" spans="1:17" x14ac:dyDescent="0.2">
      <c r="A159" t="s">
        <v>462</v>
      </c>
      <c r="B159">
        <v>2025</v>
      </c>
      <c r="C159">
        <v>9</v>
      </c>
      <c r="D159" t="s">
        <v>197</v>
      </c>
      <c r="E159" t="s">
        <v>19</v>
      </c>
      <c r="F159" t="s">
        <v>20</v>
      </c>
      <c r="G159" t="s">
        <v>56</v>
      </c>
      <c r="H159" t="s">
        <v>35</v>
      </c>
      <c r="I159" t="s">
        <v>39</v>
      </c>
      <c r="J159">
        <v>64.27</v>
      </c>
      <c r="K159">
        <v>64.27</v>
      </c>
      <c r="L159" t="s">
        <v>463</v>
      </c>
      <c r="M159" t="s">
        <v>464</v>
      </c>
      <c r="N159" t="s">
        <v>312</v>
      </c>
      <c r="O159" t="s">
        <v>313</v>
      </c>
      <c r="P159" t="s">
        <v>57</v>
      </c>
      <c r="Q159" t="s">
        <v>58</v>
      </c>
    </row>
    <row r="160" spans="1:17" x14ac:dyDescent="0.2">
      <c r="A160" t="s">
        <v>462</v>
      </c>
      <c r="B160">
        <v>2025</v>
      </c>
      <c r="C160">
        <v>9</v>
      </c>
      <c r="D160" t="s">
        <v>197</v>
      </c>
      <c r="E160" t="s">
        <v>19</v>
      </c>
      <c r="F160" t="s">
        <v>20</v>
      </c>
      <c r="G160" t="s">
        <v>56</v>
      </c>
      <c r="H160" t="s">
        <v>35</v>
      </c>
      <c r="I160" t="s">
        <v>39</v>
      </c>
      <c r="J160">
        <v>148.57999999999979</v>
      </c>
      <c r="K160">
        <v>148.57999999999979</v>
      </c>
      <c r="L160" t="s">
        <v>463</v>
      </c>
      <c r="M160" t="s">
        <v>464</v>
      </c>
      <c r="N160" t="s">
        <v>312</v>
      </c>
      <c r="O160" t="s">
        <v>313</v>
      </c>
      <c r="P160" t="s">
        <v>37</v>
      </c>
      <c r="Q160" t="s">
        <v>38</v>
      </c>
    </row>
    <row r="161" spans="1:17" x14ac:dyDescent="0.2">
      <c r="A161" t="s">
        <v>462</v>
      </c>
      <c r="B161">
        <v>2025</v>
      </c>
      <c r="C161">
        <v>9</v>
      </c>
      <c r="D161" t="s">
        <v>197</v>
      </c>
      <c r="E161" t="s">
        <v>19</v>
      </c>
      <c r="F161" t="s">
        <v>20</v>
      </c>
      <c r="G161" t="s">
        <v>56</v>
      </c>
      <c r="H161" t="s">
        <v>35</v>
      </c>
      <c r="I161" t="s">
        <v>39</v>
      </c>
      <c r="J161">
        <v>2250.46</v>
      </c>
      <c r="K161">
        <v>2250.46</v>
      </c>
      <c r="L161" t="s">
        <v>463</v>
      </c>
      <c r="M161" t="s">
        <v>464</v>
      </c>
      <c r="N161" t="s">
        <v>312</v>
      </c>
      <c r="O161" t="s">
        <v>313</v>
      </c>
      <c r="P161" t="s">
        <v>57</v>
      </c>
      <c r="Q161" t="s">
        <v>58</v>
      </c>
    </row>
    <row r="162" spans="1:17" x14ac:dyDescent="0.2">
      <c r="A162" t="s">
        <v>462</v>
      </c>
      <c r="B162">
        <v>2025</v>
      </c>
      <c r="C162">
        <v>9</v>
      </c>
      <c r="D162" t="s">
        <v>197</v>
      </c>
      <c r="E162" t="s">
        <v>19</v>
      </c>
      <c r="F162" t="s">
        <v>20</v>
      </c>
      <c r="G162" t="s">
        <v>56</v>
      </c>
      <c r="H162" t="s">
        <v>35</v>
      </c>
      <c r="I162" t="s">
        <v>60</v>
      </c>
      <c r="J162">
        <v>12331.520000000004</v>
      </c>
      <c r="K162">
        <v>12331.520000000004</v>
      </c>
      <c r="L162" t="s">
        <v>463</v>
      </c>
      <c r="M162" t="s">
        <v>464</v>
      </c>
      <c r="N162" t="s">
        <v>312</v>
      </c>
      <c r="O162" t="s">
        <v>313</v>
      </c>
      <c r="P162" t="s">
        <v>37</v>
      </c>
      <c r="Q162" t="s">
        <v>38</v>
      </c>
    </row>
    <row r="163" spans="1:17" x14ac:dyDescent="0.2">
      <c r="A163" t="s">
        <v>462</v>
      </c>
      <c r="B163">
        <v>2025</v>
      </c>
      <c r="C163">
        <v>9</v>
      </c>
      <c r="D163" t="s">
        <v>197</v>
      </c>
      <c r="E163" t="s">
        <v>19</v>
      </c>
      <c r="F163" t="s">
        <v>20</v>
      </c>
      <c r="G163" t="s">
        <v>56</v>
      </c>
      <c r="H163" t="s">
        <v>35</v>
      </c>
      <c r="I163" t="s">
        <v>60</v>
      </c>
      <c r="J163">
        <v>15638.159999999982</v>
      </c>
      <c r="K163">
        <v>15638.159999999982</v>
      </c>
      <c r="L163" t="s">
        <v>463</v>
      </c>
      <c r="M163" t="s">
        <v>464</v>
      </c>
      <c r="N163" t="s">
        <v>312</v>
      </c>
      <c r="O163" t="s">
        <v>313</v>
      </c>
      <c r="P163" t="s">
        <v>37</v>
      </c>
      <c r="Q163" t="s">
        <v>38</v>
      </c>
    </row>
    <row r="164" spans="1:17" x14ac:dyDescent="0.2">
      <c r="A164" t="s">
        <v>462</v>
      </c>
      <c r="B164">
        <v>2025</v>
      </c>
      <c r="C164">
        <v>9</v>
      </c>
      <c r="D164" t="s">
        <v>197</v>
      </c>
      <c r="E164" t="s">
        <v>19</v>
      </c>
      <c r="F164" t="s">
        <v>20</v>
      </c>
      <c r="G164" t="s">
        <v>123</v>
      </c>
      <c r="H164" t="s">
        <v>61</v>
      </c>
      <c r="I164" t="s">
        <v>123</v>
      </c>
      <c r="J164">
        <v>4770.9399999999996</v>
      </c>
      <c r="K164">
        <v>4770.9399999999996</v>
      </c>
      <c r="L164" t="s">
        <v>463</v>
      </c>
      <c r="M164" t="s">
        <v>464</v>
      </c>
      <c r="N164" t="s">
        <v>312</v>
      </c>
      <c r="O164" t="s">
        <v>313</v>
      </c>
      <c r="P164" t="s">
        <v>124</v>
      </c>
      <c r="Q164" t="s">
        <v>123</v>
      </c>
    </row>
    <row r="165" spans="1:17" x14ac:dyDescent="0.2">
      <c r="A165" t="s">
        <v>462</v>
      </c>
      <c r="B165">
        <v>2025</v>
      </c>
      <c r="C165">
        <v>9</v>
      </c>
      <c r="D165" t="s">
        <v>197</v>
      </c>
      <c r="E165" t="s">
        <v>19</v>
      </c>
      <c r="F165" t="s">
        <v>69</v>
      </c>
      <c r="G165" t="s">
        <v>468</v>
      </c>
      <c r="H165" t="s">
        <v>29</v>
      </c>
      <c r="I165" t="s">
        <v>468</v>
      </c>
      <c r="J165">
        <v>11846260</v>
      </c>
      <c r="K165">
        <v>11846260</v>
      </c>
      <c r="L165" t="s">
        <v>463</v>
      </c>
      <c r="M165" t="s">
        <v>464</v>
      </c>
      <c r="N165" t="s">
        <v>312</v>
      </c>
      <c r="O165" t="s">
        <v>313</v>
      </c>
      <c r="P165" t="s">
        <v>469</v>
      </c>
      <c r="Q165" t="s">
        <v>468</v>
      </c>
    </row>
    <row r="166" spans="1:17" x14ac:dyDescent="0.2">
      <c r="A166" t="s">
        <v>462</v>
      </c>
      <c r="B166">
        <v>2025</v>
      </c>
      <c r="C166">
        <v>9</v>
      </c>
      <c r="D166" t="s">
        <v>197</v>
      </c>
      <c r="E166" t="s">
        <v>19</v>
      </c>
      <c r="F166" t="s">
        <v>72</v>
      </c>
      <c r="G166" t="s">
        <v>76</v>
      </c>
      <c r="H166" t="s">
        <v>77</v>
      </c>
      <c r="J166">
        <v>18566.650000000001</v>
      </c>
      <c r="K166">
        <v>18566.650000000001</v>
      </c>
      <c r="L166" t="s">
        <v>463</v>
      </c>
      <c r="M166" t="s">
        <v>464</v>
      </c>
      <c r="N166" t="s">
        <v>312</v>
      </c>
      <c r="O166" t="s">
        <v>313</v>
      </c>
      <c r="P166" t="s">
        <v>79</v>
      </c>
      <c r="Q166" t="s">
        <v>76</v>
      </c>
    </row>
    <row r="167" spans="1:17" x14ac:dyDescent="0.2">
      <c r="A167" t="s">
        <v>462</v>
      </c>
      <c r="B167">
        <v>2025</v>
      </c>
      <c r="C167">
        <v>9</v>
      </c>
      <c r="D167" t="s">
        <v>197</v>
      </c>
      <c r="E167" t="s">
        <v>19</v>
      </c>
      <c r="F167" t="s">
        <v>72</v>
      </c>
      <c r="G167" t="s">
        <v>80</v>
      </c>
      <c r="H167" t="s">
        <v>77</v>
      </c>
      <c r="I167" t="s">
        <v>78</v>
      </c>
      <c r="J167">
        <v>362.07</v>
      </c>
      <c r="K167">
        <v>362.07</v>
      </c>
      <c r="L167" t="s">
        <v>463</v>
      </c>
      <c r="M167" t="s">
        <v>464</v>
      </c>
      <c r="N167" t="s">
        <v>312</v>
      </c>
      <c r="O167" t="s">
        <v>313</v>
      </c>
      <c r="P167" t="s">
        <v>187</v>
      </c>
      <c r="Q167" t="s">
        <v>188</v>
      </c>
    </row>
    <row r="168" spans="1:17" x14ac:dyDescent="0.2">
      <c r="A168" t="s">
        <v>462</v>
      </c>
      <c r="B168">
        <v>2025</v>
      </c>
      <c r="C168">
        <v>9</v>
      </c>
      <c r="D168" t="s">
        <v>197</v>
      </c>
      <c r="E168" t="s">
        <v>19</v>
      </c>
      <c r="F168" t="s">
        <v>72</v>
      </c>
      <c r="G168" t="s">
        <v>80</v>
      </c>
      <c r="H168" t="s">
        <v>77</v>
      </c>
      <c r="I168" t="s">
        <v>78</v>
      </c>
      <c r="J168">
        <v>56.28</v>
      </c>
      <c r="K168">
        <v>56.28</v>
      </c>
      <c r="L168" t="s">
        <v>463</v>
      </c>
      <c r="M168" t="s">
        <v>464</v>
      </c>
      <c r="N168" t="s">
        <v>312</v>
      </c>
      <c r="O168" t="s">
        <v>313</v>
      </c>
      <c r="P168" t="s">
        <v>90</v>
      </c>
      <c r="Q168" t="s">
        <v>91</v>
      </c>
    </row>
    <row r="169" spans="1:17" x14ac:dyDescent="0.2">
      <c r="A169" t="s">
        <v>462</v>
      </c>
      <c r="B169">
        <v>2025</v>
      </c>
      <c r="C169">
        <v>9</v>
      </c>
      <c r="D169" t="s">
        <v>197</v>
      </c>
      <c r="E169" t="s">
        <v>19</v>
      </c>
      <c r="F169" t="s">
        <v>72</v>
      </c>
      <c r="G169" t="s">
        <v>80</v>
      </c>
      <c r="H169" t="s">
        <v>77</v>
      </c>
      <c r="I169" t="s">
        <v>467</v>
      </c>
      <c r="J169">
        <v>21644.5</v>
      </c>
      <c r="K169">
        <v>21644.5</v>
      </c>
      <c r="L169" t="s">
        <v>463</v>
      </c>
      <c r="M169" t="s">
        <v>464</v>
      </c>
      <c r="N169" t="s">
        <v>312</v>
      </c>
      <c r="O169" t="s">
        <v>313</v>
      </c>
      <c r="P169" t="s">
        <v>84</v>
      </c>
      <c r="Q169" t="s">
        <v>85</v>
      </c>
    </row>
    <row r="170" spans="1:17" x14ac:dyDescent="0.2">
      <c r="A170" t="s">
        <v>462</v>
      </c>
      <c r="B170">
        <v>2025</v>
      </c>
      <c r="C170">
        <v>9</v>
      </c>
      <c r="D170" t="s">
        <v>197</v>
      </c>
      <c r="E170" t="s">
        <v>19</v>
      </c>
      <c r="F170" t="s">
        <v>72</v>
      </c>
      <c r="G170" t="s">
        <v>80</v>
      </c>
      <c r="H170" t="s">
        <v>77</v>
      </c>
      <c r="I170" t="s">
        <v>210</v>
      </c>
      <c r="J170">
        <v>30800.28</v>
      </c>
      <c r="K170">
        <v>30800.28</v>
      </c>
      <c r="L170" t="s">
        <v>463</v>
      </c>
      <c r="M170" t="s">
        <v>464</v>
      </c>
      <c r="N170" t="s">
        <v>312</v>
      </c>
      <c r="O170" t="s">
        <v>313</v>
      </c>
      <c r="P170" t="s">
        <v>92</v>
      </c>
      <c r="Q170" t="s">
        <v>93</v>
      </c>
    </row>
    <row r="171" spans="1:17" x14ac:dyDescent="0.2">
      <c r="A171" t="s">
        <v>462</v>
      </c>
      <c r="B171">
        <v>2025</v>
      </c>
      <c r="C171">
        <v>9</v>
      </c>
      <c r="D171" t="s">
        <v>197</v>
      </c>
      <c r="E171" t="s">
        <v>19</v>
      </c>
      <c r="F171" t="s">
        <v>72</v>
      </c>
      <c r="G171" t="s">
        <v>48</v>
      </c>
      <c r="H171" t="s">
        <v>35</v>
      </c>
      <c r="I171" t="s">
        <v>96</v>
      </c>
      <c r="J171">
        <v>317681.46000000002</v>
      </c>
      <c r="K171">
        <v>317681.46000000002</v>
      </c>
      <c r="L171" t="s">
        <v>463</v>
      </c>
      <c r="M171" t="s">
        <v>464</v>
      </c>
      <c r="N171" t="s">
        <v>312</v>
      </c>
      <c r="O171" t="s">
        <v>313</v>
      </c>
      <c r="P171" t="s">
        <v>97</v>
      </c>
      <c r="Q171" t="s">
        <v>98</v>
      </c>
    </row>
    <row r="172" spans="1:17" x14ac:dyDescent="0.2">
      <c r="A172" t="s">
        <v>462</v>
      </c>
      <c r="B172">
        <v>2025</v>
      </c>
      <c r="C172">
        <v>9</v>
      </c>
      <c r="D172" t="s">
        <v>197</v>
      </c>
      <c r="E172" t="s">
        <v>19</v>
      </c>
      <c r="F172" t="s">
        <v>72</v>
      </c>
      <c r="G172" t="s">
        <v>48</v>
      </c>
      <c r="H172" t="s">
        <v>35</v>
      </c>
      <c r="I172" t="s">
        <v>96</v>
      </c>
      <c r="J172">
        <v>443836.66</v>
      </c>
      <c r="K172">
        <v>443836.66</v>
      </c>
      <c r="L172" t="s">
        <v>463</v>
      </c>
      <c r="M172" t="s">
        <v>464</v>
      </c>
      <c r="N172" t="s">
        <v>312</v>
      </c>
      <c r="O172" t="s">
        <v>313</v>
      </c>
      <c r="P172" t="s">
        <v>105</v>
      </c>
      <c r="Q172" t="s">
        <v>106</v>
      </c>
    </row>
    <row r="173" spans="1:17" x14ac:dyDescent="0.2">
      <c r="A173" t="s">
        <v>462</v>
      </c>
      <c r="B173">
        <v>2025</v>
      </c>
      <c r="C173">
        <v>9</v>
      </c>
      <c r="D173" t="s">
        <v>197</v>
      </c>
      <c r="E173" t="s">
        <v>19</v>
      </c>
      <c r="F173" t="s">
        <v>72</v>
      </c>
      <c r="G173" t="s">
        <v>48</v>
      </c>
      <c r="H173" t="s">
        <v>35</v>
      </c>
      <c r="I173" t="s">
        <v>96</v>
      </c>
      <c r="J173">
        <v>1418947.25</v>
      </c>
      <c r="K173">
        <v>1418947.25</v>
      </c>
      <c r="L173" t="s">
        <v>463</v>
      </c>
      <c r="M173" t="s">
        <v>464</v>
      </c>
      <c r="N173" t="s">
        <v>312</v>
      </c>
      <c r="O173" t="s">
        <v>313</v>
      </c>
      <c r="P173" t="s">
        <v>278</v>
      </c>
      <c r="Q173" t="s">
        <v>279</v>
      </c>
    </row>
    <row r="174" spans="1:17" x14ac:dyDescent="0.2">
      <c r="A174" t="s">
        <v>462</v>
      </c>
      <c r="B174">
        <v>2025</v>
      </c>
      <c r="C174">
        <v>9</v>
      </c>
      <c r="D174" t="s">
        <v>197</v>
      </c>
      <c r="E174" t="s">
        <v>19</v>
      </c>
      <c r="F174" t="s">
        <v>72</v>
      </c>
      <c r="G174" t="s">
        <v>48</v>
      </c>
      <c r="H174" t="s">
        <v>35</v>
      </c>
      <c r="I174" t="s">
        <v>39</v>
      </c>
      <c r="J174">
        <v>1079.8900000000001</v>
      </c>
      <c r="K174">
        <v>1079.8900000000001</v>
      </c>
      <c r="L174" t="s">
        <v>463</v>
      </c>
      <c r="M174" t="s">
        <v>464</v>
      </c>
      <c r="N174" t="s">
        <v>312</v>
      </c>
      <c r="O174" t="s">
        <v>313</v>
      </c>
      <c r="P174" t="s">
        <v>103</v>
      </c>
      <c r="Q174" t="s">
        <v>104</v>
      </c>
    </row>
    <row r="175" spans="1:17" x14ac:dyDescent="0.2">
      <c r="A175" t="s">
        <v>462</v>
      </c>
      <c r="B175">
        <v>2025</v>
      </c>
      <c r="C175">
        <v>9</v>
      </c>
      <c r="D175" t="s">
        <v>197</v>
      </c>
      <c r="E175" t="s">
        <v>19</v>
      </c>
      <c r="F175" t="s">
        <v>72</v>
      </c>
      <c r="G175" t="s">
        <v>48</v>
      </c>
      <c r="H175" t="s">
        <v>35</v>
      </c>
      <c r="I175" t="s">
        <v>107</v>
      </c>
      <c r="J175">
        <v>6433.42</v>
      </c>
      <c r="K175">
        <v>6433.42</v>
      </c>
      <c r="L175" t="s">
        <v>463</v>
      </c>
      <c r="M175" t="s">
        <v>464</v>
      </c>
      <c r="N175" t="s">
        <v>312</v>
      </c>
      <c r="O175" t="s">
        <v>313</v>
      </c>
      <c r="P175" t="s">
        <v>108</v>
      </c>
      <c r="Q175" t="s">
        <v>109</v>
      </c>
    </row>
    <row r="176" spans="1:17" x14ac:dyDescent="0.2">
      <c r="A176" t="s">
        <v>462</v>
      </c>
      <c r="B176">
        <v>2025</v>
      </c>
      <c r="C176">
        <v>9</v>
      </c>
      <c r="D176" t="s">
        <v>197</v>
      </c>
      <c r="E176" t="s">
        <v>110</v>
      </c>
      <c r="F176" t="s">
        <v>111</v>
      </c>
      <c r="G176" t="s">
        <v>112</v>
      </c>
      <c r="H176" t="s">
        <v>113</v>
      </c>
      <c r="I176" t="s">
        <v>114</v>
      </c>
      <c r="J176">
        <v>1120520.3700000001</v>
      </c>
      <c r="K176">
        <v>1120520.3700000001</v>
      </c>
      <c r="L176" t="s">
        <v>463</v>
      </c>
      <c r="M176" t="s">
        <v>464</v>
      </c>
      <c r="N176" t="s">
        <v>312</v>
      </c>
      <c r="O176" t="s">
        <v>313</v>
      </c>
      <c r="P176" t="s">
        <v>115</v>
      </c>
      <c r="Q176" t="s">
        <v>114</v>
      </c>
    </row>
    <row r="177" spans="1:17" x14ac:dyDescent="0.2">
      <c r="A177" t="s">
        <v>462</v>
      </c>
      <c r="B177">
        <v>2025</v>
      </c>
      <c r="C177">
        <v>9</v>
      </c>
      <c r="D177" t="s">
        <v>197</v>
      </c>
      <c r="E177" t="s">
        <v>110</v>
      </c>
      <c r="F177" t="s">
        <v>111</v>
      </c>
      <c r="G177" t="s">
        <v>112</v>
      </c>
      <c r="H177" t="s">
        <v>113</v>
      </c>
      <c r="I177" t="s">
        <v>116</v>
      </c>
      <c r="J177">
        <v>6.65</v>
      </c>
      <c r="K177">
        <v>6.65</v>
      </c>
      <c r="L177" t="s">
        <v>463</v>
      </c>
      <c r="M177" t="s">
        <v>464</v>
      </c>
      <c r="N177" t="s">
        <v>312</v>
      </c>
      <c r="O177" t="s">
        <v>313</v>
      </c>
      <c r="P177" t="s">
        <v>117</v>
      </c>
      <c r="Q177" t="s">
        <v>116</v>
      </c>
    </row>
    <row r="178" spans="1:17" x14ac:dyDescent="0.2">
      <c r="A178" t="s">
        <v>462</v>
      </c>
      <c r="B178">
        <v>2025</v>
      </c>
      <c r="C178">
        <v>9</v>
      </c>
      <c r="D178" t="s">
        <v>197</v>
      </c>
      <c r="E178" t="s">
        <v>110</v>
      </c>
      <c r="F178" t="s">
        <v>111</v>
      </c>
      <c r="G178" t="s">
        <v>112</v>
      </c>
      <c r="H178" t="s">
        <v>113</v>
      </c>
      <c r="I178" t="s">
        <v>118</v>
      </c>
      <c r="J178">
        <v>42197.599999999999</v>
      </c>
      <c r="K178">
        <v>42197.599999999999</v>
      </c>
      <c r="L178" t="s">
        <v>463</v>
      </c>
      <c r="M178" t="s">
        <v>464</v>
      </c>
      <c r="N178" t="s">
        <v>312</v>
      </c>
      <c r="O178" t="s">
        <v>313</v>
      </c>
      <c r="P178" t="s">
        <v>119</v>
      </c>
      <c r="Q178" t="s">
        <v>118</v>
      </c>
    </row>
    <row r="179" spans="1:17" x14ac:dyDescent="0.2">
      <c r="A179" t="s">
        <v>462</v>
      </c>
      <c r="B179">
        <v>2025</v>
      </c>
      <c r="C179">
        <v>10</v>
      </c>
      <c r="D179" t="s">
        <v>198</v>
      </c>
      <c r="E179" t="s">
        <v>19</v>
      </c>
      <c r="F179" t="s">
        <v>20</v>
      </c>
      <c r="G179" t="s">
        <v>48</v>
      </c>
      <c r="H179" t="s">
        <v>35</v>
      </c>
      <c r="I179" t="s">
        <v>39</v>
      </c>
      <c r="J179">
        <v>-272.55000000000018</v>
      </c>
      <c r="K179">
        <v>-272.55000000000018</v>
      </c>
      <c r="L179" t="s">
        <v>463</v>
      </c>
      <c r="M179" t="s">
        <v>464</v>
      </c>
      <c r="N179" t="s">
        <v>312</v>
      </c>
      <c r="O179" t="s">
        <v>313</v>
      </c>
      <c r="P179" t="s">
        <v>52</v>
      </c>
      <c r="Q179" t="s">
        <v>53</v>
      </c>
    </row>
    <row r="180" spans="1:17" x14ac:dyDescent="0.2">
      <c r="A180" t="s">
        <v>462</v>
      </c>
      <c r="B180">
        <v>2025</v>
      </c>
      <c r="C180">
        <v>10</v>
      </c>
      <c r="D180" t="s">
        <v>198</v>
      </c>
      <c r="E180" t="s">
        <v>19</v>
      </c>
      <c r="F180" t="s">
        <v>20</v>
      </c>
      <c r="G180" t="s">
        <v>56</v>
      </c>
      <c r="H180" t="s">
        <v>35</v>
      </c>
      <c r="I180" t="s">
        <v>39</v>
      </c>
      <c r="J180">
        <v>34.58</v>
      </c>
      <c r="K180">
        <v>34.58</v>
      </c>
      <c r="L180" t="s">
        <v>463</v>
      </c>
      <c r="M180" t="s">
        <v>464</v>
      </c>
      <c r="N180" t="s">
        <v>312</v>
      </c>
      <c r="O180" t="s">
        <v>313</v>
      </c>
      <c r="P180" t="s">
        <v>57</v>
      </c>
      <c r="Q180" t="s">
        <v>58</v>
      </c>
    </row>
    <row r="181" spans="1:17" x14ac:dyDescent="0.2">
      <c r="A181" t="s">
        <v>462</v>
      </c>
      <c r="B181">
        <v>2025</v>
      </c>
      <c r="C181">
        <v>10</v>
      </c>
      <c r="D181" t="s">
        <v>198</v>
      </c>
      <c r="E181" t="s">
        <v>19</v>
      </c>
      <c r="F181" t="s">
        <v>20</v>
      </c>
      <c r="G181" t="s">
        <v>56</v>
      </c>
      <c r="H181" t="s">
        <v>35</v>
      </c>
      <c r="I181" t="s">
        <v>39</v>
      </c>
      <c r="J181">
        <v>438.95</v>
      </c>
      <c r="K181">
        <v>438.95</v>
      </c>
      <c r="L181" t="s">
        <v>463</v>
      </c>
      <c r="M181" t="s">
        <v>464</v>
      </c>
      <c r="N181" t="s">
        <v>312</v>
      </c>
      <c r="O181" t="s">
        <v>313</v>
      </c>
      <c r="P181" t="s">
        <v>37</v>
      </c>
      <c r="Q181" t="s">
        <v>38</v>
      </c>
    </row>
    <row r="182" spans="1:17" x14ac:dyDescent="0.2">
      <c r="A182" t="s">
        <v>462</v>
      </c>
      <c r="B182">
        <v>2025</v>
      </c>
      <c r="C182">
        <v>10</v>
      </c>
      <c r="D182" t="s">
        <v>198</v>
      </c>
      <c r="E182" t="s">
        <v>19</v>
      </c>
      <c r="F182" t="s">
        <v>20</v>
      </c>
      <c r="G182" t="s">
        <v>56</v>
      </c>
      <c r="H182" t="s">
        <v>35</v>
      </c>
      <c r="I182" t="s">
        <v>39</v>
      </c>
      <c r="J182">
        <v>1323.8000000000002</v>
      </c>
      <c r="K182">
        <v>1323.8000000000002</v>
      </c>
      <c r="L182" t="s">
        <v>463</v>
      </c>
      <c r="M182" t="s">
        <v>464</v>
      </c>
      <c r="N182" t="s">
        <v>312</v>
      </c>
      <c r="O182" t="s">
        <v>313</v>
      </c>
      <c r="P182" t="s">
        <v>57</v>
      </c>
      <c r="Q182" t="s">
        <v>58</v>
      </c>
    </row>
    <row r="183" spans="1:17" x14ac:dyDescent="0.2">
      <c r="A183" t="s">
        <v>462</v>
      </c>
      <c r="B183">
        <v>2025</v>
      </c>
      <c r="C183">
        <v>10</v>
      </c>
      <c r="D183" t="s">
        <v>198</v>
      </c>
      <c r="E183" t="s">
        <v>19</v>
      </c>
      <c r="F183" t="s">
        <v>20</v>
      </c>
      <c r="G183" t="s">
        <v>56</v>
      </c>
      <c r="H183" t="s">
        <v>35</v>
      </c>
      <c r="I183" t="s">
        <v>60</v>
      </c>
      <c r="J183">
        <v>13872.960000000006</v>
      </c>
      <c r="K183">
        <v>13872.960000000006</v>
      </c>
      <c r="L183" t="s">
        <v>463</v>
      </c>
      <c r="M183" t="s">
        <v>464</v>
      </c>
      <c r="N183" t="s">
        <v>312</v>
      </c>
      <c r="O183" t="s">
        <v>313</v>
      </c>
      <c r="P183" t="s">
        <v>37</v>
      </c>
      <c r="Q183" t="s">
        <v>38</v>
      </c>
    </row>
    <row r="184" spans="1:17" x14ac:dyDescent="0.2">
      <c r="A184" t="s">
        <v>462</v>
      </c>
      <c r="B184">
        <v>2025</v>
      </c>
      <c r="C184">
        <v>10</v>
      </c>
      <c r="D184" t="s">
        <v>198</v>
      </c>
      <c r="E184" t="s">
        <v>19</v>
      </c>
      <c r="F184" t="s">
        <v>20</v>
      </c>
      <c r="G184" t="s">
        <v>56</v>
      </c>
      <c r="H184" t="s">
        <v>35</v>
      </c>
      <c r="I184" t="s">
        <v>60</v>
      </c>
      <c r="J184">
        <v>9518.8799999999974</v>
      </c>
      <c r="K184">
        <v>9518.8799999999974</v>
      </c>
      <c r="L184" t="s">
        <v>463</v>
      </c>
      <c r="M184" t="s">
        <v>464</v>
      </c>
      <c r="N184" t="s">
        <v>312</v>
      </c>
      <c r="O184" t="s">
        <v>313</v>
      </c>
      <c r="P184" t="s">
        <v>37</v>
      </c>
      <c r="Q184" t="s">
        <v>38</v>
      </c>
    </row>
    <row r="185" spans="1:17" x14ac:dyDescent="0.2">
      <c r="A185" t="s">
        <v>462</v>
      </c>
      <c r="B185">
        <v>2025</v>
      </c>
      <c r="C185">
        <v>10</v>
      </c>
      <c r="D185" t="s">
        <v>198</v>
      </c>
      <c r="E185" t="s">
        <v>19</v>
      </c>
      <c r="F185" t="s">
        <v>20</v>
      </c>
      <c r="G185" t="s">
        <v>123</v>
      </c>
      <c r="H185" t="s">
        <v>61</v>
      </c>
      <c r="I185" t="s">
        <v>123</v>
      </c>
      <c r="J185">
        <v>17170.36</v>
      </c>
      <c r="K185">
        <v>17170.36</v>
      </c>
      <c r="L185" t="s">
        <v>463</v>
      </c>
      <c r="M185" t="s">
        <v>464</v>
      </c>
      <c r="N185" t="s">
        <v>312</v>
      </c>
      <c r="O185" t="s">
        <v>313</v>
      </c>
      <c r="P185" t="s">
        <v>124</v>
      </c>
      <c r="Q185" t="s">
        <v>123</v>
      </c>
    </row>
    <row r="186" spans="1:17" x14ac:dyDescent="0.2">
      <c r="A186" t="s">
        <v>462</v>
      </c>
      <c r="B186">
        <v>2025</v>
      </c>
      <c r="C186">
        <v>10</v>
      </c>
      <c r="D186" t="s">
        <v>198</v>
      </c>
      <c r="E186" t="s">
        <v>19</v>
      </c>
      <c r="F186" t="s">
        <v>72</v>
      </c>
      <c r="G186" t="s">
        <v>76</v>
      </c>
      <c r="H186" t="s">
        <v>77</v>
      </c>
      <c r="I186" t="s">
        <v>78</v>
      </c>
      <c r="J186">
        <v>139.51</v>
      </c>
      <c r="K186">
        <v>139.51</v>
      </c>
      <c r="L186" t="s">
        <v>463</v>
      </c>
      <c r="M186" t="s">
        <v>464</v>
      </c>
      <c r="N186" t="s">
        <v>312</v>
      </c>
      <c r="O186" t="s">
        <v>313</v>
      </c>
      <c r="P186" t="s">
        <v>79</v>
      </c>
      <c r="Q186" t="s">
        <v>76</v>
      </c>
    </row>
    <row r="187" spans="1:17" x14ac:dyDescent="0.2">
      <c r="A187" t="s">
        <v>462</v>
      </c>
      <c r="B187">
        <v>2025</v>
      </c>
      <c r="C187">
        <v>10</v>
      </c>
      <c r="D187" t="s">
        <v>198</v>
      </c>
      <c r="E187" t="s">
        <v>19</v>
      </c>
      <c r="F187" t="s">
        <v>72</v>
      </c>
      <c r="G187" t="s">
        <v>80</v>
      </c>
      <c r="H187" t="s">
        <v>77</v>
      </c>
      <c r="I187" t="s">
        <v>78</v>
      </c>
      <c r="J187">
        <v>60.33</v>
      </c>
      <c r="K187">
        <v>60.33</v>
      </c>
      <c r="L187" t="s">
        <v>463</v>
      </c>
      <c r="M187" t="s">
        <v>464</v>
      </c>
      <c r="N187" t="s">
        <v>312</v>
      </c>
      <c r="O187" t="s">
        <v>313</v>
      </c>
      <c r="P187" t="s">
        <v>90</v>
      </c>
      <c r="Q187" t="s">
        <v>91</v>
      </c>
    </row>
    <row r="188" spans="1:17" x14ac:dyDescent="0.2">
      <c r="A188" t="s">
        <v>462</v>
      </c>
      <c r="B188">
        <v>2025</v>
      </c>
      <c r="C188">
        <v>10</v>
      </c>
      <c r="D188" t="s">
        <v>198</v>
      </c>
      <c r="E188" t="s">
        <v>19</v>
      </c>
      <c r="F188" t="s">
        <v>72</v>
      </c>
      <c r="G188" t="s">
        <v>80</v>
      </c>
      <c r="H188" t="s">
        <v>77</v>
      </c>
      <c r="I188" t="s">
        <v>467</v>
      </c>
      <c r="J188">
        <v>23203.89</v>
      </c>
      <c r="K188">
        <v>23203.89</v>
      </c>
      <c r="L188" t="s">
        <v>463</v>
      </c>
      <c r="M188" t="s">
        <v>464</v>
      </c>
      <c r="N188" t="s">
        <v>312</v>
      </c>
      <c r="O188" t="s">
        <v>313</v>
      </c>
      <c r="P188" t="s">
        <v>84</v>
      </c>
      <c r="Q188" t="s">
        <v>85</v>
      </c>
    </row>
    <row r="189" spans="1:17" x14ac:dyDescent="0.2">
      <c r="A189" t="s">
        <v>462</v>
      </c>
      <c r="B189">
        <v>2025</v>
      </c>
      <c r="C189">
        <v>10</v>
      </c>
      <c r="D189" t="s">
        <v>198</v>
      </c>
      <c r="E189" t="s">
        <v>19</v>
      </c>
      <c r="F189" t="s">
        <v>72</v>
      </c>
      <c r="G189" t="s">
        <v>48</v>
      </c>
      <c r="H189" t="s">
        <v>35</v>
      </c>
      <c r="I189" t="s">
        <v>39</v>
      </c>
      <c r="J189">
        <v>4983.32</v>
      </c>
      <c r="K189">
        <v>4983.32</v>
      </c>
      <c r="L189" t="s">
        <v>463</v>
      </c>
      <c r="M189" t="s">
        <v>464</v>
      </c>
      <c r="N189" t="s">
        <v>312</v>
      </c>
      <c r="O189" t="s">
        <v>313</v>
      </c>
      <c r="P189" t="s">
        <v>108</v>
      </c>
      <c r="Q189" t="s">
        <v>109</v>
      </c>
    </row>
    <row r="190" spans="1:17" x14ac:dyDescent="0.2">
      <c r="A190" t="s">
        <v>462</v>
      </c>
      <c r="B190">
        <v>2025</v>
      </c>
      <c r="C190">
        <v>10</v>
      </c>
      <c r="D190" t="s">
        <v>198</v>
      </c>
      <c r="E190" t="s">
        <v>19</v>
      </c>
      <c r="F190" t="s">
        <v>72</v>
      </c>
      <c r="G190" t="s">
        <v>48</v>
      </c>
      <c r="H190" t="s">
        <v>35</v>
      </c>
      <c r="I190" t="s">
        <v>39</v>
      </c>
      <c r="J190">
        <v>2002.99</v>
      </c>
      <c r="K190">
        <v>2002.99</v>
      </c>
      <c r="L190" t="s">
        <v>463</v>
      </c>
      <c r="M190" t="s">
        <v>464</v>
      </c>
      <c r="N190" t="s">
        <v>312</v>
      </c>
      <c r="O190" t="s">
        <v>313</v>
      </c>
      <c r="P190" t="s">
        <v>103</v>
      </c>
      <c r="Q190" t="s">
        <v>104</v>
      </c>
    </row>
    <row r="191" spans="1:17" x14ac:dyDescent="0.2">
      <c r="A191" t="s">
        <v>462</v>
      </c>
      <c r="B191">
        <v>2025</v>
      </c>
      <c r="C191">
        <v>10</v>
      </c>
      <c r="D191" t="s">
        <v>198</v>
      </c>
      <c r="E191" t="s">
        <v>19</v>
      </c>
      <c r="F191" t="s">
        <v>72</v>
      </c>
      <c r="G191" t="s">
        <v>48</v>
      </c>
      <c r="H191" t="s">
        <v>35</v>
      </c>
      <c r="I191" t="s">
        <v>39</v>
      </c>
      <c r="J191">
        <v>903.62</v>
      </c>
      <c r="K191">
        <v>903.62</v>
      </c>
      <c r="L191" t="s">
        <v>463</v>
      </c>
      <c r="M191" t="s">
        <v>464</v>
      </c>
      <c r="N191" t="s">
        <v>312</v>
      </c>
      <c r="O191" t="s">
        <v>313</v>
      </c>
      <c r="P191" t="s">
        <v>97</v>
      </c>
      <c r="Q191" t="s">
        <v>98</v>
      </c>
    </row>
    <row r="192" spans="1:17" x14ac:dyDescent="0.2">
      <c r="A192" t="s">
        <v>462</v>
      </c>
      <c r="B192">
        <v>2025</v>
      </c>
      <c r="C192">
        <v>10</v>
      </c>
      <c r="D192" t="s">
        <v>198</v>
      </c>
      <c r="E192" t="s">
        <v>19</v>
      </c>
      <c r="F192" t="s">
        <v>72</v>
      </c>
      <c r="G192" t="s">
        <v>48</v>
      </c>
      <c r="H192" t="s">
        <v>35</v>
      </c>
      <c r="I192" t="s">
        <v>39</v>
      </c>
      <c r="J192">
        <v>1109.9000000000001</v>
      </c>
      <c r="K192">
        <v>1109.9000000000001</v>
      </c>
      <c r="L192" t="s">
        <v>463</v>
      </c>
      <c r="M192" t="s">
        <v>464</v>
      </c>
      <c r="N192" t="s">
        <v>312</v>
      </c>
      <c r="O192" t="s">
        <v>313</v>
      </c>
      <c r="P192" t="s">
        <v>105</v>
      </c>
      <c r="Q192" t="s">
        <v>106</v>
      </c>
    </row>
    <row r="193" spans="1:17" x14ac:dyDescent="0.2">
      <c r="A193" t="s">
        <v>462</v>
      </c>
      <c r="B193">
        <v>2025</v>
      </c>
      <c r="C193">
        <v>10</v>
      </c>
      <c r="D193" t="s">
        <v>198</v>
      </c>
      <c r="E193" t="s">
        <v>19</v>
      </c>
      <c r="F193" t="s">
        <v>72</v>
      </c>
      <c r="G193" t="s">
        <v>48</v>
      </c>
      <c r="H193" t="s">
        <v>35</v>
      </c>
      <c r="I193" t="s">
        <v>39</v>
      </c>
      <c r="J193">
        <v>2993.45</v>
      </c>
      <c r="K193">
        <v>2993.45</v>
      </c>
      <c r="L193" t="s">
        <v>463</v>
      </c>
      <c r="M193" t="s">
        <v>464</v>
      </c>
      <c r="N193" t="s">
        <v>312</v>
      </c>
      <c r="O193" t="s">
        <v>313</v>
      </c>
      <c r="P193" t="s">
        <v>278</v>
      </c>
      <c r="Q193" t="s">
        <v>279</v>
      </c>
    </row>
    <row r="194" spans="1:17" x14ac:dyDescent="0.2">
      <c r="A194" t="s">
        <v>462</v>
      </c>
      <c r="B194">
        <v>2025</v>
      </c>
      <c r="C194">
        <v>10</v>
      </c>
      <c r="D194" t="s">
        <v>198</v>
      </c>
      <c r="E194" t="s">
        <v>110</v>
      </c>
      <c r="F194" t="s">
        <v>111</v>
      </c>
      <c r="G194" t="s">
        <v>112</v>
      </c>
      <c r="H194" t="s">
        <v>113</v>
      </c>
      <c r="I194" t="s">
        <v>114</v>
      </c>
      <c r="J194">
        <v>2377.06</v>
      </c>
      <c r="K194">
        <v>2377.06</v>
      </c>
      <c r="L194" t="s">
        <v>463</v>
      </c>
      <c r="M194" t="s">
        <v>464</v>
      </c>
      <c r="N194" t="s">
        <v>312</v>
      </c>
      <c r="O194" t="s">
        <v>313</v>
      </c>
      <c r="P194" t="s">
        <v>115</v>
      </c>
      <c r="Q194" t="s">
        <v>114</v>
      </c>
    </row>
    <row r="195" spans="1:17" x14ac:dyDescent="0.2">
      <c r="A195" t="s">
        <v>462</v>
      </c>
      <c r="B195">
        <v>2025</v>
      </c>
      <c r="C195">
        <v>10</v>
      </c>
      <c r="D195" t="s">
        <v>198</v>
      </c>
      <c r="E195" t="s">
        <v>110</v>
      </c>
      <c r="F195" t="s">
        <v>111</v>
      </c>
      <c r="G195" t="s">
        <v>112</v>
      </c>
      <c r="H195" t="s">
        <v>113</v>
      </c>
      <c r="I195" t="s">
        <v>116</v>
      </c>
      <c r="J195">
        <v>0.02</v>
      </c>
      <c r="K195">
        <v>0.02</v>
      </c>
      <c r="L195" t="s">
        <v>463</v>
      </c>
      <c r="M195" t="s">
        <v>464</v>
      </c>
      <c r="N195" t="s">
        <v>312</v>
      </c>
      <c r="O195" t="s">
        <v>313</v>
      </c>
      <c r="P195" t="s">
        <v>117</v>
      </c>
      <c r="Q195" t="s">
        <v>116</v>
      </c>
    </row>
    <row r="196" spans="1:17" x14ac:dyDescent="0.2">
      <c r="A196" t="s">
        <v>462</v>
      </c>
      <c r="B196">
        <v>2025</v>
      </c>
      <c r="C196">
        <v>10</v>
      </c>
      <c r="D196" t="s">
        <v>198</v>
      </c>
      <c r="E196" t="s">
        <v>110</v>
      </c>
      <c r="F196" t="s">
        <v>111</v>
      </c>
      <c r="G196" t="s">
        <v>112</v>
      </c>
      <c r="H196" t="s">
        <v>113</v>
      </c>
      <c r="I196" t="s">
        <v>118</v>
      </c>
      <c r="J196">
        <v>22236</v>
      </c>
      <c r="K196">
        <v>22236</v>
      </c>
      <c r="L196" t="s">
        <v>463</v>
      </c>
      <c r="M196" t="s">
        <v>464</v>
      </c>
      <c r="N196" t="s">
        <v>312</v>
      </c>
      <c r="O196" t="s">
        <v>313</v>
      </c>
      <c r="P196" t="s">
        <v>119</v>
      </c>
      <c r="Q196" t="s">
        <v>118</v>
      </c>
    </row>
    <row r="197" spans="1:17" x14ac:dyDescent="0.2">
      <c r="A197" t="s">
        <v>462</v>
      </c>
      <c r="B197">
        <v>2025</v>
      </c>
      <c r="C197">
        <v>11</v>
      </c>
      <c r="D197" t="s">
        <v>204</v>
      </c>
      <c r="E197" t="s">
        <v>19</v>
      </c>
      <c r="F197" t="s">
        <v>20</v>
      </c>
      <c r="G197" t="s">
        <v>48</v>
      </c>
      <c r="H197" t="s">
        <v>35</v>
      </c>
      <c r="I197" t="s">
        <v>39</v>
      </c>
      <c r="J197">
        <v>-152.80999999999995</v>
      </c>
      <c r="K197">
        <v>-152.80999999999995</v>
      </c>
      <c r="L197" t="s">
        <v>463</v>
      </c>
      <c r="M197" t="s">
        <v>464</v>
      </c>
      <c r="N197" t="s">
        <v>312</v>
      </c>
      <c r="O197" t="s">
        <v>313</v>
      </c>
      <c r="P197" t="s">
        <v>52</v>
      </c>
      <c r="Q197" t="s">
        <v>53</v>
      </c>
    </row>
    <row r="198" spans="1:17" x14ac:dyDescent="0.2">
      <c r="A198" t="s">
        <v>462</v>
      </c>
      <c r="B198">
        <v>2025</v>
      </c>
      <c r="C198">
        <v>11</v>
      </c>
      <c r="D198" t="s">
        <v>204</v>
      </c>
      <c r="E198" t="s">
        <v>19</v>
      </c>
      <c r="F198" t="s">
        <v>20</v>
      </c>
      <c r="G198" t="s">
        <v>56</v>
      </c>
      <c r="H198" t="s">
        <v>35</v>
      </c>
      <c r="I198" t="s">
        <v>39</v>
      </c>
      <c r="J198">
        <v>4.05</v>
      </c>
      <c r="K198">
        <v>4.05</v>
      </c>
      <c r="L198" t="s">
        <v>463</v>
      </c>
      <c r="M198" t="s">
        <v>464</v>
      </c>
      <c r="N198" t="s">
        <v>312</v>
      </c>
      <c r="O198" t="s">
        <v>313</v>
      </c>
      <c r="P198" t="s">
        <v>57</v>
      </c>
      <c r="Q198" t="s">
        <v>58</v>
      </c>
    </row>
    <row r="199" spans="1:17" x14ac:dyDescent="0.2">
      <c r="A199" t="s">
        <v>462</v>
      </c>
      <c r="B199">
        <v>2025</v>
      </c>
      <c r="C199">
        <v>11</v>
      </c>
      <c r="D199" t="s">
        <v>204</v>
      </c>
      <c r="E199" t="s">
        <v>19</v>
      </c>
      <c r="F199" t="s">
        <v>20</v>
      </c>
      <c r="G199" t="s">
        <v>56</v>
      </c>
      <c r="H199" t="s">
        <v>35</v>
      </c>
      <c r="I199" t="s">
        <v>39</v>
      </c>
      <c r="J199">
        <v>155.70000000000002</v>
      </c>
      <c r="K199">
        <v>155.70000000000002</v>
      </c>
      <c r="L199" t="s">
        <v>463</v>
      </c>
      <c r="M199" t="s">
        <v>464</v>
      </c>
      <c r="N199" t="s">
        <v>312</v>
      </c>
      <c r="O199" t="s">
        <v>313</v>
      </c>
      <c r="P199" t="s">
        <v>37</v>
      </c>
      <c r="Q199" t="s">
        <v>38</v>
      </c>
    </row>
    <row r="200" spans="1:17" x14ac:dyDescent="0.2">
      <c r="A200" t="s">
        <v>462</v>
      </c>
      <c r="B200">
        <v>2025</v>
      </c>
      <c r="C200">
        <v>11</v>
      </c>
      <c r="D200" t="s">
        <v>204</v>
      </c>
      <c r="E200" t="s">
        <v>19</v>
      </c>
      <c r="F200" t="s">
        <v>20</v>
      </c>
      <c r="G200" t="s">
        <v>56</v>
      </c>
      <c r="H200" t="s">
        <v>35</v>
      </c>
      <c r="I200" t="s">
        <v>39</v>
      </c>
      <c r="J200">
        <v>15.47</v>
      </c>
      <c r="K200">
        <v>15.47</v>
      </c>
      <c r="L200" t="s">
        <v>463</v>
      </c>
      <c r="M200" t="s">
        <v>464</v>
      </c>
      <c r="N200" t="s">
        <v>312</v>
      </c>
      <c r="O200" t="s">
        <v>313</v>
      </c>
      <c r="P200" t="s">
        <v>472</v>
      </c>
      <c r="Q200" t="s">
        <v>473</v>
      </c>
    </row>
    <row r="201" spans="1:17" x14ac:dyDescent="0.2">
      <c r="A201" t="s">
        <v>462</v>
      </c>
      <c r="B201">
        <v>2025</v>
      </c>
      <c r="C201">
        <v>11</v>
      </c>
      <c r="D201" t="s">
        <v>204</v>
      </c>
      <c r="E201" t="s">
        <v>19</v>
      </c>
      <c r="F201" t="s">
        <v>20</v>
      </c>
      <c r="G201" t="s">
        <v>56</v>
      </c>
      <c r="H201" t="s">
        <v>35</v>
      </c>
      <c r="I201" t="s">
        <v>39</v>
      </c>
      <c r="J201">
        <v>732</v>
      </c>
      <c r="K201">
        <v>732</v>
      </c>
      <c r="L201" t="s">
        <v>463</v>
      </c>
      <c r="M201" t="s">
        <v>464</v>
      </c>
      <c r="N201" t="s">
        <v>312</v>
      </c>
      <c r="O201" t="s">
        <v>313</v>
      </c>
      <c r="P201" t="s">
        <v>472</v>
      </c>
      <c r="Q201" t="s">
        <v>473</v>
      </c>
    </row>
    <row r="202" spans="1:17" x14ac:dyDescent="0.2">
      <c r="A202" t="s">
        <v>462</v>
      </c>
      <c r="B202">
        <v>2025</v>
      </c>
      <c r="C202">
        <v>11</v>
      </c>
      <c r="D202" t="s">
        <v>204</v>
      </c>
      <c r="E202" t="s">
        <v>19</v>
      </c>
      <c r="F202" t="s">
        <v>20</v>
      </c>
      <c r="G202" t="s">
        <v>56</v>
      </c>
      <c r="H202" t="s">
        <v>35</v>
      </c>
      <c r="I202" t="s">
        <v>39</v>
      </c>
      <c r="J202">
        <v>4759.4399999999996</v>
      </c>
      <c r="K202">
        <v>4759.4399999999996</v>
      </c>
      <c r="L202" t="s">
        <v>463</v>
      </c>
      <c r="M202" t="s">
        <v>464</v>
      </c>
      <c r="N202" t="s">
        <v>312</v>
      </c>
      <c r="O202" t="s">
        <v>313</v>
      </c>
      <c r="P202" t="s">
        <v>37</v>
      </c>
      <c r="Q202" t="s">
        <v>38</v>
      </c>
    </row>
    <row r="203" spans="1:17" x14ac:dyDescent="0.2">
      <c r="A203" t="s">
        <v>462</v>
      </c>
      <c r="B203">
        <v>2025</v>
      </c>
      <c r="C203">
        <v>11</v>
      </c>
      <c r="D203" t="s">
        <v>204</v>
      </c>
      <c r="E203" t="s">
        <v>19</v>
      </c>
      <c r="F203" t="s">
        <v>20</v>
      </c>
      <c r="G203" t="s">
        <v>56</v>
      </c>
      <c r="H203" t="s">
        <v>35</v>
      </c>
      <c r="I203" t="s">
        <v>39</v>
      </c>
      <c r="J203">
        <v>132.38</v>
      </c>
      <c r="K203">
        <v>132.38</v>
      </c>
      <c r="L203" t="s">
        <v>463</v>
      </c>
      <c r="M203" t="s">
        <v>464</v>
      </c>
      <c r="N203" t="s">
        <v>312</v>
      </c>
      <c r="O203" t="s">
        <v>313</v>
      </c>
      <c r="P203" t="s">
        <v>57</v>
      </c>
      <c r="Q203" t="s">
        <v>58</v>
      </c>
    </row>
    <row r="204" spans="1:17" x14ac:dyDescent="0.2">
      <c r="A204" t="s">
        <v>462</v>
      </c>
      <c r="B204">
        <v>2025</v>
      </c>
      <c r="C204">
        <v>11</v>
      </c>
      <c r="D204" t="s">
        <v>204</v>
      </c>
      <c r="E204" t="s">
        <v>19</v>
      </c>
      <c r="F204" t="s">
        <v>20</v>
      </c>
      <c r="G204" t="s">
        <v>56</v>
      </c>
      <c r="H204" t="s">
        <v>35</v>
      </c>
      <c r="I204" t="s">
        <v>60</v>
      </c>
      <c r="J204">
        <v>10404.720000000001</v>
      </c>
      <c r="K204">
        <v>10404.720000000001</v>
      </c>
      <c r="L204" t="s">
        <v>463</v>
      </c>
      <c r="M204" t="s">
        <v>464</v>
      </c>
      <c r="N204" t="s">
        <v>312</v>
      </c>
      <c r="O204" t="s">
        <v>313</v>
      </c>
      <c r="P204" t="s">
        <v>37</v>
      </c>
      <c r="Q204" t="s">
        <v>38</v>
      </c>
    </row>
    <row r="205" spans="1:17" x14ac:dyDescent="0.2">
      <c r="A205" t="s">
        <v>462</v>
      </c>
      <c r="B205">
        <v>2025</v>
      </c>
      <c r="C205">
        <v>11</v>
      </c>
      <c r="D205" t="s">
        <v>204</v>
      </c>
      <c r="E205" t="s">
        <v>19</v>
      </c>
      <c r="F205" t="s">
        <v>20</v>
      </c>
      <c r="G205" t="s">
        <v>123</v>
      </c>
      <c r="H205" t="s">
        <v>61</v>
      </c>
      <c r="I205" t="s">
        <v>123</v>
      </c>
      <c r="J205">
        <v>-11364.17</v>
      </c>
      <c r="K205">
        <v>-11364.17</v>
      </c>
      <c r="L205" t="s">
        <v>463</v>
      </c>
      <c r="M205" t="s">
        <v>464</v>
      </c>
      <c r="N205" t="s">
        <v>312</v>
      </c>
      <c r="O205" t="s">
        <v>313</v>
      </c>
      <c r="P205" t="s">
        <v>124</v>
      </c>
      <c r="Q205" t="s">
        <v>123</v>
      </c>
    </row>
    <row r="206" spans="1:17" x14ac:dyDescent="0.2">
      <c r="A206" t="s">
        <v>462</v>
      </c>
      <c r="B206">
        <v>2025</v>
      </c>
      <c r="C206">
        <v>11</v>
      </c>
      <c r="D206" t="s">
        <v>204</v>
      </c>
      <c r="E206" t="s">
        <v>19</v>
      </c>
      <c r="F206" t="s">
        <v>72</v>
      </c>
      <c r="G206" t="s">
        <v>73</v>
      </c>
      <c r="H206" t="s">
        <v>73</v>
      </c>
      <c r="I206" t="s">
        <v>73</v>
      </c>
      <c r="J206">
        <v>2884</v>
      </c>
      <c r="K206">
        <v>2884</v>
      </c>
      <c r="L206" t="s">
        <v>463</v>
      </c>
      <c r="M206" t="s">
        <v>464</v>
      </c>
      <c r="N206" t="s">
        <v>312</v>
      </c>
      <c r="O206" t="s">
        <v>313</v>
      </c>
      <c r="P206" t="s">
        <v>74</v>
      </c>
      <c r="Q206" t="s">
        <v>75</v>
      </c>
    </row>
    <row r="207" spans="1:17" x14ac:dyDescent="0.2">
      <c r="A207" t="s">
        <v>462</v>
      </c>
      <c r="B207">
        <v>2025</v>
      </c>
      <c r="C207">
        <v>11</v>
      </c>
      <c r="D207" t="s">
        <v>204</v>
      </c>
      <c r="E207" t="s">
        <v>19</v>
      </c>
      <c r="F207" t="s">
        <v>72</v>
      </c>
      <c r="G207" t="s">
        <v>76</v>
      </c>
      <c r="H207" t="s">
        <v>77</v>
      </c>
      <c r="I207" t="s">
        <v>78</v>
      </c>
      <c r="J207">
        <v>23.63</v>
      </c>
      <c r="K207">
        <v>23.63</v>
      </c>
      <c r="L207" t="s">
        <v>463</v>
      </c>
      <c r="M207" t="s">
        <v>464</v>
      </c>
      <c r="N207" t="s">
        <v>312</v>
      </c>
      <c r="O207" t="s">
        <v>313</v>
      </c>
      <c r="P207" t="s">
        <v>79</v>
      </c>
      <c r="Q207" t="s">
        <v>76</v>
      </c>
    </row>
    <row r="208" spans="1:17" x14ac:dyDescent="0.2">
      <c r="A208" t="s">
        <v>462</v>
      </c>
      <c r="B208">
        <v>2025</v>
      </c>
      <c r="C208">
        <v>11</v>
      </c>
      <c r="D208" t="s">
        <v>204</v>
      </c>
      <c r="E208" t="s">
        <v>19</v>
      </c>
      <c r="F208" t="s">
        <v>72</v>
      </c>
      <c r="G208" t="s">
        <v>80</v>
      </c>
      <c r="H208" t="s">
        <v>77</v>
      </c>
      <c r="I208" t="s">
        <v>78</v>
      </c>
      <c r="J208">
        <v>536.02</v>
      </c>
      <c r="K208">
        <v>536.02</v>
      </c>
      <c r="L208" t="s">
        <v>463</v>
      </c>
      <c r="M208" t="s">
        <v>464</v>
      </c>
      <c r="N208" t="s">
        <v>312</v>
      </c>
      <c r="O208" t="s">
        <v>313</v>
      </c>
      <c r="P208" t="s">
        <v>187</v>
      </c>
      <c r="Q208" t="s">
        <v>188</v>
      </c>
    </row>
    <row r="209" spans="1:17" x14ac:dyDescent="0.2">
      <c r="A209" t="s">
        <v>462</v>
      </c>
      <c r="B209">
        <v>2025</v>
      </c>
      <c r="C209">
        <v>11</v>
      </c>
      <c r="D209" t="s">
        <v>204</v>
      </c>
      <c r="E209" t="s">
        <v>19</v>
      </c>
      <c r="F209" t="s">
        <v>72</v>
      </c>
      <c r="G209" t="s">
        <v>80</v>
      </c>
      <c r="H209" t="s">
        <v>77</v>
      </c>
      <c r="I209" t="s">
        <v>78</v>
      </c>
      <c r="J209">
        <v>105.4</v>
      </c>
      <c r="K209">
        <v>105.4</v>
      </c>
      <c r="L209" t="s">
        <v>463</v>
      </c>
      <c r="M209" t="s">
        <v>464</v>
      </c>
      <c r="N209" t="s">
        <v>312</v>
      </c>
      <c r="O209" t="s">
        <v>313</v>
      </c>
      <c r="P209" t="s">
        <v>90</v>
      </c>
      <c r="Q209" t="s">
        <v>91</v>
      </c>
    </row>
    <row r="210" spans="1:17" x14ac:dyDescent="0.2">
      <c r="A210" t="s">
        <v>462</v>
      </c>
      <c r="B210">
        <v>2025</v>
      </c>
      <c r="C210">
        <v>11</v>
      </c>
      <c r="D210" t="s">
        <v>204</v>
      </c>
      <c r="E210" t="s">
        <v>19</v>
      </c>
      <c r="F210" t="s">
        <v>72</v>
      </c>
      <c r="G210" t="s">
        <v>80</v>
      </c>
      <c r="H210" t="s">
        <v>77</v>
      </c>
      <c r="I210" t="s">
        <v>467</v>
      </c>
      <c r="J210">
        <v>40537.379999999997</v>
      </c>
      <c r="K210">
        <v>40537.379999999997</v>
      </c>
      <c r="L210" t="s">
        <v>463</v>
      </c>
      <c r="M210" t="s">
        <v>464</v>
      </c>
      <c r="N210" t="s">
        <v>312</v>
      </c>
      <c r="O210" t="s">
        <v>313</v>
      </c>
      <c r="P210" t="s">
        <v>84</v>
      </c>
      <c r="Q210" t="s">
        <v>85</v>
      </c>
    </row>
    <row r="211" spans="1:17" x14ac:dyDescent="0.2">
      <c r="A211" t="s">
        <v>462</v>
      </c>
      <c r="B211">
        <v>2025</v>
      </c>
      <c r="C211">
        <v>11</v>
      </c>
      <c r="D211" t="s">
        <v>204</v>
      </c>
      <c r="E211" t="s">
        <v>19</v>
      </c>
      <c r="F211" t="s">
        <v>72</v>
      </c>
      <c r="G211" t="s">
        <v>48</v>
      </c>
      <c r="H211" t="s">
        <v>35</v>
      </c>
      <c r="I211" t="s">
        <v>39</v>
      </c>
      <c r="J211">
        <v>3210.19</v>
      </c>
      <c r="K211">
        <v>3210.19</v>
      </c>
      <c r="L211" t="s">
        <v>463</v>
      </c>
      <c r="M211" t="s">
        <v>464</v>
      </c>
      <c r="N211" t="s">
        <v>312</v>
      </c>
      <c r="O211" t="s">
        <v>313</v>
      </c>
      <c r="P211" t="s">
        <v>108</v>
      </c>
      <c r="Q211" t="s">
        <v>109</v>
      </c>
    </row>
    <row r="212" spans="1:17" x14ac:dyDescent="0.2">
      <c r="A212" t="s">
        <v>462</v>
      </c>
      <c r="B212">
        <v>2025</v>
      </c>
      <c r="C212">
        <v>11</v>
      </c>
      <c r="D212" t="s">
        <v>204</v>
      </c>
      <c r="E212" t="s">
        <v>19</v>
      </c>
      <c r="F212" t="s">
        <v>72</v>
      </c>
      <c r="G212" t="s">
        <v>48</v>
      </c>
      <c r="H212" t="s">
        <v>35</v>
      </c>
      <c r="I212" t="s">
        <v>39</v>
      </c>
      <c r="J212">
        <v>1056.1400000000001</v>
      </c>
      <c r="K212">
        <v>1056.1400000000001</v>
      </c>
      <c r="L212" t="s">
        <v>463</v>
      </c>
      <c r="M212" t="s">
        <v>464</v>
      </c>
      <c r="N212" t="s">
        <v>312</v>
      </c>
      <c r="O212" t="s">
        <v>313</v>
      </c>
      <c r="P212" t="s">
        <v>103</v>
      </c>
      <c r="Q212" t="s">
        <v>104</v>
      </c>
    </row>
    <row r="213" spans="1:17" x14ac:dyDescent="0.2">
      <c r="A213" t="s">
        <v>462</v>
      </c>
      <c r="B213">
        <v>2025</v>
      </c>
      <c r="C213">
        <v>11</v>
      </c>
      <c r="D213" t="s">
        <v>204</v>
      </c>
      <c r="E213" t="s">
        <v>19</v>
      </c>
      <c r="F213" t="s">
        <v>72</v>
      </c>
      <c r="G213" t="s">
        <v>48</v>
      </c>
      <c r="H213" t="s">
        <v>35</v>
      </c>
      <c r="I213" t="s">
        <v>39</v>
      </c>
      <c r="J213">
        <v>518.97</v>
      </c>
      <c r="K213">
        <v>518.97</v>
      </c>
      <c r="L213" t="s">
        <v>463</v>
      </c>
      <c r="M213" t="s">
        <v>464</v>
      </c>
      <c r="N213" t="s">
        <v>312</v>
      </c>
      <c r="O213" t="s">
        <v>313</v>
      </c>
      <c r="P213" t="s">
        <v>97</v>
      </c>
      <c r="Q213" t="s">
        <v>98</v>
      </c>
    </row>
    <row r="214" spans="1:17" x14ac:dyDescent="0.2">
      <c r="A214" t="s">
        <v>462</v>
      </c>
      <c r="B214">
        <v>2025</v>
      </c>
      <c r="C214">
        <v>11</v>
      </c>
      <c r="D214" t="s">
        <v>204</v>
      </c>
      <c r="E214" t="s">
        <v>19</v>
      </c>
      <c r="F214" t="s">
        <v>72</v>
      </c>
      <c r="G214" t="s">
        <v>48</v>
      </c>
      <c r="H214" t="s">
        <v>35</v>
      </c>
      <c r="I214" t="s">
        <v>39</v>
      </c>
      <c r="J214">
        <v>570.16999999999996</v>
      </c>
      <c r="K214">
        <v>570.16999999999996</v>
      </c>
      <c r="L214" t="s">
        <v>463</v>
      </c>
      <c r="M214" t="s">
        <v>464</v>
      </c>
      <c r="N214" t="s">
        <v>312</v>
      </c>
      <c r="O214" t="s">
        <v>313</v>
      </c>
      <c r="P214" t="s">
        <v>105</v>
      </c>
      <c r="Q214" t="s">
        <v>106</v>
      </c>
    </row>
    <row r="215" spans="1:17" x14ac:dyDescent="0.2">
      <c r="A215" t="s">
        <v>462</v>
      </c>
      <c r="B215">
        <v>2025</v>
      </c>
      <c r="C215">
        <v>11</v>
      </c>
      <c r="D215" t="s">
        <v>204</v>
      </c>
      <c r="E215" t="s">
        <v>19</v>
      </c>
      <c r="F215" t="s">
        <v>72</v>
      </c>
      <c r="G215" t="s">
        <v>48</v>
      </c>
      <c r="H215" t="s">
        <v>35</v>
      </c>
      <c r="I215" t="s">
        <v>39</v>
      </c>
      <c r="J215">
        <v>2117.31</v>
      </c>
      <c r="K215">
        <v>2117.31</v>
      </c>
      <c r="L215" t="s">
        <v>463</v>
      </c>
      <c r="M215" t="s">
        <v>464</v>
      </c>
      <c r="N215" t="s">
        <v>312</v>
      </c>
      <c r="O215" t="s">
        <v>313</v>
      </c>
      <c r="P215" t="s">
        <v>278</v>
      </c>
      <c r="Q215" t="s">
        <v>279</v>
      </c>
    </row>
    <row r="216" spans="1:17" x14ac:dyDescent="0.2">
      <c r="A216" t="s">
        <v>462</v>
      </c>
      <c r="B216">
        <v>2025</v>
      </c>
      <c r="C216">
        <v>11</v>
      </c>
      <c r="D216" t="s">
        <v>204</v>
      </c>
      <c r="E216" t="s">
        <v>110</v>
      </c>
      <c r="F216" t="s">
        <v>111</v>
      </c>
      <c r="G216" t="s">
        <v>112</v>
      </c>
      <c r="H216" t="s">
        <v>113</v>
      </c>
      <c r="I216" t="s">
        <v>114</v>
      </c>
      <c r="J216">
        <v>2933.33</v>
      </c>
      <c r="K216">
        <v>2933.33</v>
      </c>
      <c r="L216" t="s">
        <v>463</v>
      </c>
      <c r="M216" t="s">
        <v>464</v>
      </c>
      <c r="N216" t="s">
        <v>312</v>
      </c>
      <c r="O216" t="s">
        <v>313</v>
      </c>
      <c r="P216" t="s">
        <v>115</v>
      </c>
      <c r="Q216" t="s">
        <v>114</v>
      </c>
    </row>
    <row r="217" spans="1:17" x14ac:dyDescent="0.2">
      <c r="A217" t="s">
        <v>462</v>
      </c>
      <c r="B217">
        <v>2025</v>
      </c>
      <c r="C217">
        <v>11</v>
      </c>
      <c r="D217" t="s">
        <v>204</v>
      </c>
      <c r="E217" t="s">
        <v>110</v>
      </c>
      <c r="F217" t="s">
        <v>111</v>
      </c>
      <c r="G217" t="s">
        <v>112</v>
      </c>
      <c r="H217" t="s">
        <v>113</v>
      </c>
      <c r="I217" t="s">
        <v>116</v>
      </c>
      <c r="J217">
        <v>0.02</v>
      </c>
      <c r="K217">
        <v>0.02</v>
      </c>
      <c r="L217" t="s">
        <v>463</v>
      </c>
      <c r="M217" t="s">
        <v>464</v>
      </c>
      <c r="N217" t="s">
        <v>312</v>
      </c>
      <c r="O217" t="s">
        <v>313</v>
      </c>
      <c r="P217" t="s">
        <v>117</v>
      </c>
      <c r="Q217" t="s">
        <v>116</v>
      </c>
    </row>
    <row r="218" spans="1:17" x14ac:dyDescent="0.2">
      <c r="A218" t="s">
        <v>462</v>
      </c>
      <c r="B218">
        <v>2025</v>
      </c>
      <c r="C218">
        <v>11</v>
      </c>
      <c r="D218" t="s">
        <v>204</v>
      </c>
      <c r="E218" t="s">
        <v>110</v>
      </c>
      <c r="F218" t="s">
        <v>111</v>
      </c>
      <c r="G218" t="s">
        <v>112</v>
      </c>
      <c r="H218" t="s">
        <v>113</v>
      </c>
      <c r="I218" t="s">
        <v>118</v>
      </c>
      <c r="J218">
        <v>17636.43</v>
      </c>
      <c r="K218">
        <v>17636.43</v>
      </c>
      <c r="L218" t="s">
        <v>463</v>
      </c>
      <c r="M218" t="s">
        <v>464</v>
      </c>
      <c r="N218" t="s">
        <v>312</v>
      </c>
      <c r="O218" t="s">
        <v>313</v>
      </c>
      <c r="P218" t="s">
        <v>119</v>
      </c>
      <c r="Q218" t="s">
        <v>118</v>
      </c>
    </row>
    <row r="219" spans="1:17" x14ac:dyDescent="0.2">
      <c r="A219" t="s">
        <v>462</v>
      </c>
      <c r="B219">
        <v>2025</v>
      </c>
      <c r="C219">
        <v>12</v>
      </c>
      <c r="D219" t="s">
        <v>211</v>
      </c>
      <c r="E219" t="s">
        <v>19</v>
      </c>
      <c r="F219" t="s">
        <v>20</v>
      </c>
      <c r="G219" t="s">
        <v>212</v>
      </c>
      <c r="H219" t="s">
        <v>29</v>
      </c>
      <c r="I219" t="s">
        <v>30</v>
      </c>
      <c r="J219">
        <v>13014.05</v>
      </c>
      <c r="K219">
        <v>13014.05</v>
      </c>
      <c r="L219" t="s">
        <v>463</v>
      </c>
      <c r="M219" t="s">
        <v>464</v>
      </c>
      <c r="N219" t="s">
        <v>312</v>
      </c>
      <c r="O219" t="s">
        <v>313</v>
      </c>
      <c r="P219" t="s">
        <v>213</v>
      </c>
      <c r="Q219" t="s">
        <v>212</v>
      </c>
    </row>
    <row r="220" spans="1:17" x14ac:dyDescent="0.2">
      <c r="A220" t="s">
        <v>462</v>
      </c>
      <c r="B220">
        <v>2025</v>
      </c>
      <c r="C220">
        <v>12</v>
      </c>
      <c r="D220" t="s">
        <v>211</v>
      </c>
      <c r="E220" t="s">
        <v>19</v>
      </c>
      <c r="F220" t="s">
        <v>20</v>
      </c>
      <c r="G220" t="s">
        <v>214</v>
      </c>
      <c r="H220" t="s">
        <v>29</v>
      </c>
      <c r="I220" t="s">
        <v>30</v>
      </c>
      <c r="J220">
        <v>8882.44</v>
      </c>
      <c r="K220">
        <v>8882.44</v>
      </c>
      <c r="L220" t="s">
        <v>463</v>
      </c>
      <c r="M220" t="s">
        <v>464</v>
      </c>
      <c r="N220" t="s">
        <v>312</v>
      </c>
      <c r="O220" t="s">
        <v>313</v>
      </c>
      <c r="P220" t="s">
        <v>215</v>
      </c>
      <c r="Q220" t="s">
        <v>214</v>
      </c>
    </row>
    <row r="221" spans="1:17" x14ac:dyDescent="0.2">
      <c r="A221" t="s">
        <v>462</v>
      </c>
      <c r="B221">
        <v>2025</v>
      </c>
      <c r="C221">
        <v>12</v>
      </c>
      <c r="D221" t="s">
        <v>211</v>
      </c>
      <c r="E221" t="s">
        <v>19</v>
      </c>
      <c r="F221" t="s">
        <v>20</v>
      </c>
      <c r="G221" t="s">
        <v>46</v>
      </c>
      <c r="H221" t="s">
        <v>29</v>
      </c>
      <c r="I221" t="s">
        <v>30</v>
      </c>
      <c r="J221">
        <v>5253</v>
      </c>
      <c r="K221">
        <v>5253</v>
      </c>
      <c r="L221" t="s">
        <v>463</v>
      </c>
      <c r="M221" t="s">
        <v>464</v>
      </c>
      <c r="N221" t="s">
        <v>312</v>
      </c>
      <c r="O221" t="s">
        <v>313</v>
      </c>
      <c r="P221" t="s">
        <v>47</v>
      </c>
      <c r="Q221" t="s">
        <v>46</v>
      </c>
    </row>
    <row r="222" spans="1:17" x14ac:dyDescent="0.2">
      <c r="A222" t="s">
        <v>462</v>
      </c>
      <c r="B222">
        <v>2025</v>
      </c>
      <c r="C222">
        <v>12</v>
      </c>
      <c r="D222" t="s">
        <v>211</v>
      </c>
      <c r="E222" t="s">
        <v>19</v>
      </c>
      <c r="F222" t="s">
        <v>20</v>
      </c>
      <c r="G222" t="s">
        <v>48</v>
      </c>
      <c r="H222" t="s">
        <v>35</v>
      </c>
      <c r="I222" t="s">
        <v>39</v>
      </c>
      <c r="J222">
        <v>1582.58</v>
      </c>
      <c r="K222">
        <v>1582.58</v>
      </c>
      <c r="L222" t="s">
        <v>463</v>
      </c>
      <c r="M222" t="s">
        <v>464</v>
      </c>
      <c r="N222" t="s">
        <v>312</v>
      </c>
      <c r="O222" t="s">
        <v>313</v>
      </c>
      <c r="P222" t="s">
        <v>52</v>
      </c>
      <c r="Q222" t="s">
        <v>53</v>
      </c>
    </row>
    <row r="223" spans="1:17" x14ac:dyDescent="0.2">
      <c r="A223" t="s">
        <v>462</v>
      </c>
      <c r="B223">
        <v>2025</v>
      </c>
      <c r="C223">
        <v>12</v>
      </c>
      <c r="D223" t="s">
        <v>211</v>
      </c>
      <c r="E223" t="s">
        <v>19</v>
      </c>
      <c r="F223" t="s">
        <v>20</v>
      </c>
      <c r="G223" t="s">
        <v>56</v>
      </c>
      <c r="H223" t="s">
        <v>35</v>
      </c>
      <c r="I223" t="s">
        <v>39</v>
      </c>
      <c r="J223">
        <v>10.42</v>
      </c>
      <c r="K223">
        <v>10.42</v>
      </c>
      <c r="L223" t="s">
        <v>463</v>
      </c>
      <c r="M223" t="s">
        <v>464</v>
      </c>
      <c r="N223" t="s">
        <v>312</v>
      </c>
      <c r="O223" t="s">
        <v>313</v>
      </c>
      <c r="P223" t="s">
        <v>57</v>
      </c>
      <c r="Q223" t="s">
        <v>58</v>
      </c>
    </row>
    <row r="224" spans="1:17" x14ac:dyDescent="0.2">
      <c r="A224" t="s">
        <v>462</v>
      </c>
      <c r="B224">
        <v>2025</v>
      </c>
      <c r="C224">
        <v>12</v>
      </c>
      <c r="D224" t="s">
        <v>211</v>
      </c>
      <c r="E224" t="s">
        <v>19</v>
      </c>
      <c r="F224" t="s">
        <v>20</v>
      </c>
      <c r="G224" t="s">
        <v>56</v>
      </c>
      <c r="H224" t="s">
        <v>35</v>
      </c>
      <c r="I224" t="s">
        <v>39</v>
      </c>
      <c r="J224">
        <v>385.46</v>
      </c>
      <c r="K224">
        <v>385.46</v>
      </c>
      <c r="L224" t="s">
        <v>463</v>
      </c>
      <c r="M224" t="s">
        <v>464</v>
      </c>
      <c r="N224" t="s">
        <v>312</v>
      </c>
      <c r="O224" t="s">
        <v>313</v>
      </c>
      <c r="P224" t="s">
        <v>37</v>
      </c>
      <c r="Q224" t="s">
        <v>38</v>
      </c>
    </row>
    <row r="225" spans="1:17" x14ac:dyDescent="0.2">
      <c r="A225" t="s">
        <v>462</v>
      </c>
      <c r="B225">
        <v>2025</v>
      </c>
      <c r="C225">
        <v>12</v>
      </c>
      <c r="D225" t="s">
        <v>211</v>
      </c>
      <c r="E225" t="s">
        <v>19</v>
      </c>
      <c r="F225" t="s">
        <v>20</v>
      </c>
      <c r="G225" t="s">
        <v>56</v>
      </c>
      <c r="H225" t="s">
        <v>35</v>
      </c>
      <c r="I225" t="s">
        <v>39</v>
      </c>
      <c r="J225">
        <v>32.380000000000003</v>
      </c>
      <c r="K225">
        <v>32.380000000000003</v>
      </c>
      <c r="L225" t="s">
        <v>463</v>
      </c>
      <c r="M225" t="s">
        <v>464</v>
      </c>
      <c r="N225" t="s">
        <v>312</v>
      </c>
      <c r="O225" t="s">
        <v>313</v>
      </c>
      <c r="P225" t="s">
        <v>472</v>
      </c>
      <c r="Q225" t="s">
        <v>473</v>
      </c>
    </row>
    <row r="226" spans="1:17" x14ac:dyDescent="0.2">
      <c r="A226" t="s">
        <v>462</v>
      </c>
      <c r="B226">
        <v>2025</v>
      </c>
      <c r="C226">
        <v>12</v>
      </c>
      <c r="D226" t="s">
        <v>211</v>
      </c>
      <c r="E226" t="s">
        <v>19</v>
      </c>
      <c r="F226" t="s">
        <v>20</v>
      </c>
      <c r="G226" t="s">
        <v>56</v>
      </c>
      <c r="H226" t="s">
        <v>35</v>
      </c>
      <c r="I226" t="s">
        <v>39</v>
      </c>
      <c r="J226">
        <v>1647</v>
      </c>
      <c r="K226">
        <v>1647</v>
      </c>
      <c r="L226" t="s">
        <v>463</v>
      </c>
      <c r="M226" t="s">
        <v>464</v>
      </c>
      <c r="N226" t="s">
        <v>312</v>
      </c>
      <c r="O226" t="s">
        <v>313</v>
      </c>
      <c r="P226" t="s">
        <v>472</v>
      </c>
      <c r="Q226" t="s">
        <v>473</v>
      </c>
    </row>
    <row r="227" spans="1:17" x14ac:dyDescent="0.2">
      <c r="A227" t="s">
        <v>462</v>
      </c>
      <c r="B227">
        <v>2025</v>
      </c>
      <c r="C227">
        <v>12</v>
      </c>
      <c r="D227" t="s">
        <v>211</v>
      </c>
      <c r="E227" t="s">
        <v>19</v>
      </c>
      <c r="F227" t="s">
        <v>20</v>
      </c>
      <c r="G227" t="s">
        <v>56</v>
      </c>
      <c r="H227" t="s">
        <v>35</v>
      </c>
      <c r="I227" t="s">
        <v>39</v>
      </c>
      <c r="J227">
        <v>397.14</v>
      </c>
      <c r="K227">
        <v>397.14</v>
      </c>
      <c r="L227" t="s">
        <v>463</v>
      </c>
      <c r="M227" t="s">
        <v>464</v>
      </c>
      <c r="N227" t="s">
        <v>312</v>
      </c>
      <c r="O227" t="s">
        <v>313</v>
      </c>
      <c r="P227" t="s">
        <v>57</v>
      </c>
      <c r="Q227" t="s">
        <v>58</v>
      </c>
    </row>
    <row r="228" spans="1:17" x14ac:dyDescent="0.2">
      <c r="A228" t="s">
        <v>462</v>
      </c>
      <c r="B228">
        <v>2025</v>
      </c>
      <c r="C228">
        <v>12</v>
      </c>
      <c r="D228" t="s">
        <v>211</v>
      </c>
      <c r="E228" t="s">
        <v>19</v>
      </c>
      <c r="F228" t="s">
        <v>20</v>
      </c>
      <c r="G228" t="s">
        <v>56</v>
      </c>
      <c r="H228" t="s">
        <v>35</v>
      </c>
      <c r="I228" t="s">
        <v>60</v>
      </c>
      <c r="J228">
        <v>5780.4</v>
      </c>
      <c r="K228">
        <v>5780.4</v>
      </c>
      <c r="L228" t="s">
        <v>463</v>
      </c>
      <c r="M228" t="s">
        <v>464</v>
      </c>
      <c r="N228" t="s">
        <v>312</v>
      </c>
      <c r="O228" t="s">
        <v>313</v>
      </c>
      <c r="P228" t="s">
        <v>37</v>
      </c>
      <c r="Q228" t="s">
        <v>38</v>
      </c>
    </row>
    <row r="229" spans="1:17" x14ac:dyDescent="0.2">
      <c r="A229" t="s">
        <v>462</v>
      </c>
      <c r="B229">
        <v>2025</v>
      </c>
      <c r="C229">
        <v>12</v>
      </c>
      <c r="D229" t="s">
        <v>211</v>
      </c>
      <c r="E229" t="s">
        <v>19</v>
      </c>
      <c r="F229" t="s">
        <v>20</v>
      </c>
      <c r="G229" t="s">
        <v>56</v>
      </c>
      <c r="H229" t="s">
        <v>35</v>
      </c>
      <c r="I229" t="s">
        <v>60</v>
      </c>
      <c r="J229">
        <v>16318.08</v>
      </c>
      <c r="K229">
        <v>16318.08</v>
      </c>
      <c r="L229" t="s">
        <v>463</v>
      </c>
      <c r="M229" t="s">
        <v>464</v>
      </c>
      <c r="N229" t="s">
        <v>312</v>
      </c>
      <c r="O229" t="s">
        <v>313</v>
      </c>
      <c r="P229" t="s">
        <v>37</v>
      </c>
      <c r="Q229" t="s">
        <v>38</v>
      </c>
    </row>
    <row r="230" spans="1:17" x14ac:dyDescent="0.2">
      <c r="A230" t="s">
        <v>462</v>
      </c>
      <c r="B230">
        <v>2025</v>
      </c>
      <c r="C230">
        <v>12</v>
      </c>
      <c r="D230" t="s">
        <v>211</v>
      </c>
      <c r="E230" t="s">
        <v>19</v>
      </c>
      <c r="F230" t="s">
        <v>20</v>
      </c>
      <c r="G230" t="s">
        <v>123</v>
      </c>
      <c r="H230" t="s">
        <v>61</v>
      </c>
      <c r="I230" t="s">
        <v>123</v>
      </c>
      <c r="J230">
        <v>-28577.13</v>
      </c>
      <c r="K230">
        <v>-28577.13</v>
      </c>
      <c r="L230" t="s">
        <v>463</v>
      </c>
      <c r="M230" t="s">
        <v>464</v>
      </c>
      <c r="N230" t="s">
        <v>312</v>
      </c>
      <c r="O230" t="s">
        <v>313</v>
      </c>
      <c r="P230" t="s">
        <v>124</v>
      </c>
      <c r="Q230" t="s">
        <v>123</v>
      </c>
    </row>
    <row r="231" spans="1:17" x14ac:dyDescent="0.2">
      <c r="A231" t="s">
        <v>462</v>
      </c>
      <c r="B231">
        <v>2025</v>
      </c>
      <c r="C231">
        <v>12</v>
      </c>
      <c r="D231" t="s">
        <v>211</v>
      </c>
      <c r="E231" t="s">
        <v>19</v>
      </c>
      <c r="F231" t="s">
        <v>72</v>
      </c>
      <c r="G231" t="s">
        <v>73</v>
      </c>
      <c r="H231" t="s">
        <v>73</v>
      </c>
      <c r="I231" t="s">
        <v>73</v>
      </c>
      <c r="J231">
        <v>-2884</v>
      </c>
      <c r="K231">
        <v>-2884</v>
      </c>
      <c r="L231" t="s">
        <v>463</v>
      </c>
      <c r="M231" t="s">
        <v>464</v>
      </c>
      <c r="N231" t="s">
        <v>312</v>
      </c>
      <c r="O231" t="s">
        <v>313</v>
      </c>
      <c r="P231" t="s">
        <v>74</v>
      </c>
      <c r="Q231" t="s">
        <v>75</v>
      </c>
    </row>
    <row r="232" spans="1:17" x14ac:dyDescent="0.2">
      <c r="A232" t="s">
        <v>462</v>
      </c>
      <c r="B232">
        <v>2025</v>
      </c>
      <c r="C232">
        <v>12</v>
      </c>
      <c r="D232" t="s">
        <v>211</v>
      </c>
      <c r="E232" t="s">
        <v>19</v>
      </c>
      <c r="F232" t="s">
        <v>72</v>
      </c>
      <c r="G232" t="s">
        <v>76</v>
      </c>
      <c r="H232" t="s">
        <v>77</v>
      </c>
      <c r="I232" t="s">
        <v>78</v>
      </c>
      <c r="J232">
        <v>161.35</v>
      </c>
      <c r="K232">
        <v>161.35</v>
      </c>
      <c r="L232" t="s">
        <v>463</v>
      </c>
      <c r="M232" t="s">
        <v>464</v>
      </c>
      <c r="N232" t="s">
        <v>312</v>
      </c>
      <c r="O232" t="s">
        <v>313</v>
      </c>
      <c r="P232" t="s">
        <v>79</v>
      </c>
      <c r="Q232" t="s">
        <v>76</v>
      </c>
    </row>
    <row r="233" spans="1:17" x14ac:dyDescent="0.2">
      <c r="A233" t="s">
        <v>462</v>
      </c>
      <c r="B233">
        <v>2025</v>
      </c>
      <c r="C233">
        <v>12</v>
      </c>
      <c r="D233" t="s">
        <v>211</v>
      </c>
      <c r="E233" t="s">
        <v>19</v>
      </c>
      <c r="F233" t="s">
        <v>72</v>
      </c>
      <c r="G233" t="s">
        <v>80</v>
      </c>
      <c r="H233" t="s">
        <v>77</v>
      </c>
      <c r="I233" t="s">
        <v>78</v>
      </c>
      <c r="J233">
        <v>1768.22</v>
      </c>
      <c r="K233">
        <v>1768.22</v>
      </c>
      <c r="L233" t="s">
        <v>463</v>
      </c>
      <c r="M233" t="s">
        <v>464</v>
      </c>
      <c r="N233" t="s">
        <v>312</v>
      </c>
      <c r="O233" t="s">
        <v>313</v>
      </c>
      <c r="P233" t="s">
        <v>82</v>
      </c>
      <c r="Q233" t="s">
        <v>83</v>
      </c>
    </row>
    <row r="234" spans="1:17" x14ac:dyDescent="0.2">
      <c r="A234" t="s">
        <v>462</v>
      </c>
      <c r="B234">
        <v>2025</v>
      </c>
      <c r="C234">
        <v>12</v>
      </c>
      <c r="D234" t="s">
        <v>211</v>
      </c>
      <c r="E234" t="s">
        <v>19</v>
      </c>
      <c r="F234" t="s">
        <v>72</v>
      </c>
      <c r="G234" t="s">
        <v>80</v>
      </c>
      <c r="H234" t="s">
        <v>77</v>
      </c>
      <c r="I234" t="s">
        <v>78</v>
      </c>
      <c r="J234">
        <v>392.54</v>
      </c>
      <c r="K234">
        <v>392.54</v>
      </c>
      <c r="L234" t="s">
        <v>463</v>
      </c>
      <c r="M234" t="s">
        <v>464</v>
      </c>
      <c r="N234" t="s">
        <v>312</v>
      </c>
      <c r="O234" t="s">
        <v>313</v>
      </c>
      <c r="P234" t="s">
        <v>88</v>
      </c>
      <c r="Q234" t="s">
        <v>89</v>
      </c>
    </row>
    <row r="235" spans="1:17" x14ac:dyDescent="0.2">
      <c r="A235" t="s">
        <v>462</v>
      </c>
      <c r="B235">
        <v>2025</v>
      </c>
      <c r="C235">
        <v>12</v>
      </c>
      <c r="D235" t="s">
        <v>211</v>
      </c>
      <c r="E235" t="s">
        <v>19</v>
      </c>
      <c r="F235" t="s">
        <v>72</v>
      </c>
      <c r="G235" t="s">
        <v>80</v>
      </c>
      <c r="H235" t="s">
        <v>77</v>
      </c>
      <c r="I235" t="s">
        <v>78</v>
      </c>
      <c r="J235">
        <v>209.06</v>
      </c>
      <c r="K235">
        <v>209.06</v>
      </c>
      <c r="L235" t="s">
        <v>463</v>
      </c>
      <c r="M235" t="s">
        <v>464</v>
      </c>
      <c r="N235" t="s">
        <v>312</v>
      </c>
      <c r="O235" t="s">
        <v>313</v>
      </c>
      <c r="P235" t="s">
        <v>90</v>
      </c>
      <c r="Q235" t="s">
        <v>91</v>
      </c>
    </row>
    <row r="236" spans="1:17" x14ac:dyDescent="0.2">
      <c r="A236" t="s">
        <v>462</v>
      </c>
      <c r="B236">
        <v>2025</v>
      </c>
      <c r="C236">
        <v>12</v>
      </c>
      <c r="D236" t="s">
        <v>211</v>
      </c>
      <c r="E236" t="s">
        <v>19</v>
      </c>
      <c r="F236" t="s">
        <v>72</v>
      </c>
      <c r="G236" t="s">
        <v>80</v>
      </c>
      <c r="H236" t="s">
        <v>77</v>
      </c>
      <c r="I236" t="s">
        <v>78</v>
      </c>
      <c r="J236">
        <v>35.200000000000003</v>
      </c>
      <c r="K236">
        <v>35.200000000000003</v>
      </c>
      <c r="L236" t="s">
        <v>463</v>
      </c>
      <c r="M236" t="s">
        <v>464</v>
      </c>
      <c r="N236" t="s">
        <v>312</v>
      </c>
      <c r="O236" t="s">
        <v>313</v>
      </c>
      <c r="P236" t="s">
        <v>92</v>
      </c>
      <c r="Q236" t="s">
        <v>93</v>
      </c>
    </row>
    <row r="237" spans="1:17" x14ac:dyDescent="0.2">
      <c r="A237" t="s">
        <v>462</v>
      </c>
      <c r="B237">
        <v>2025</v>
      </c>
      <c r="C237">
        <v>12</v>
      </c>
      <c r="D237" t="s">
        <v>211</v>
      </c>
      <c r="E237" t="s">
        <v>19</v>
      </c>
      <c r="F237" t="s">
        <v>72</v>
      </c>
      <c r="G237" t="s">
        <v>80</v>
      </c>
      <c r="H237" t="s">
        <v>77</v>
      </c>
      <c r="I237" t="s">
        <v>467</v>
      </c>
      <c r="J237">
        <v>31203.62</v>
      </c>
      <c r="K237">
        <v>31203.62</v>
      </c>
      <c r="L237" t="s">
        <v>463</v>
      </c>
      <c r="M237" t="s">
        <v>464</v>
      </c>
      <c r="N237" t="s">
        <v>312</v>
      </c>
      <c r="O237" t="s">
        <v>313</v>
      </c>
      <c r="P237" t="s">
        <v>84</v>
      </c>
      <c r="Q237" t="s">
        <v>85</v>
      </c>
    </row>
    <row r="238" spans="1:17" x14ac:dyDescent="0.2">
      <c r="A238" t="s">
        <v>462</v>
      </c>
      <c r="B238">
        <v>2025</v>
      </c>
      <c r="C238">
        <v>12</v>
      </c>
      <c r="D238" t="s">
        <v>211</v>
      </c>
      <c r="E238" t="s">
        <v>19</v>
      </c>
      <c r="F238" t="s">
        <v>72</v>
      </c>
      <c r="G238" t="s">
        <v>48</v>
      </c>
      <c r="H238" t="s">
        <v>35</v>
      </c>
      <c r="I238" t="s">
        <v>39</v>
      </c>
      <c r="J238">
        <v>1491.93</v>
      </c>
      <c r="K238">
        <v>1491.93</v>
      </c>
      <c r="L238" t="s">
        <v>463</v>
      </c>
      <c r="M238" t="s">
        <v>464</v>
      </c>
      <c r="N238" t="s">
        <v>312</v>
      </c>
      <c r="O238" t="s">
        <v>313</v>
      </c>
      <c r="P238" t="s">
        <v>103</v>
      </c>
      <c r="Q238" t="s">
        <v>104</v>
      </c>
    </row>
    <row r="239" spans="1:17" x14ac:dyDescent="0.2">
      <c r="A239" t="s">
        <v>462</v>
      </c>
      <c r="B239">
        <v>2025</v>
      </c>
      <c r="C239">
        <v>12</v>
      </c>
      <c r="D239" t="s">
        <v>211</v>
      </c>
      <c r="E239" t="s">
        <v>19</v>
      </c>
      <c r="F239" t="s">
        <v>72</v>
      </c>
      <c r="G239" t="s">
        <v>48</v>
      </c>
      <c r="H239" t="s">
        <v>35</v>
      </c>
      <c r="I239" t="s">
        <v>39</v>
      </c>
      <c r="J239">
        <v>844.93</v>
      </c>
      <c r="K239">
        <v>844.93</v>
      </c>
      <c r="L239" t="s">
        <v>463</v>
      </c>
      <c r="M239" t="s">
        <v>464</v>
      </c>
      <c r="N239" t="s">
        <v>312</v>
      </c>
      <c r="O239" t="s">
        <v>313</v>
      </c>
      <c r="P239" t="s">
        <v>97</v>
      </c>
      <c r="Q239" t="s">
        <v>98</v>
      </c>
    </row>
    <row r="240" spans="1:17" x14ac:dyDescent="0.2">
      <c r="A240" t="s">
        <v>462</v>
      </c>
      <c r="B240">
        <v>2025</v>
      </c>
      <c r="C240">
        <v>12</v>
      </c>
      <c r="D240" t="s">
        <v>211</v>
      </c>
      <c r="E240" t="s">
        <v>19</v>
      </c>
      <c r="F240" t="s">
        <v>72</v>
      </c>
      <c r="G240" t="s">
        <v>48</v>
      </c>
      <c r="H240" t="s">
        <v>35</v>
      </c>
      <c r="I240" t="s">
        <v>39</v>
      </c>
      <c r="J240">
        <v>1049.04</v>
      </c>
      <c r="K240">
        <v>1049.04</v>
      </c>
      <c r="L240" t="s">
        <v>463</v>
      </c>
      <c r="M240" t="s">
        <v>464</v>
      </c>
      <c r="N240" t="s">
        <v>312</v>
      </c>
      <c r="O240" t="s">
        <v>313</v>
      </c>
      <c r="P240" t="s">
        <v>105</v>
      </c>
      <c r="Q240" t="s">
        <v>106</v>
      </c>
    </row>
    <row r="241" spans="1:17" x14ac:dyDescent="0.2">
      <c r="A241" t="s">
        <v>462</v>
      </c>
      <c r="B241">
        <v>2025</v>
      </c>
      <c r="C241">
        <v>12</v>
      </c>
      <c r="D241" t="s">
        <v>211</v>
      </c>
      <c r="E241" t="s">
        <v>19</v>
      </c>
      <c r="F241" t="s">
        <v>72</v>
      </c>
      <c r="G241" t="s">
        <v>48</v>
      </c>
      <c r="H241" t="s">
        <v>35</v>
      </c>
      <c r="I241" t="s">
        <v>39</v>
      </c>
      <c r="J241">
        <v>4529.8999999999996</v>
      </c>
      <c r="K241">
        <v>4529.8999999999996</v>
      </c>
      <c r="L241" t="s">
        <v>463</v>
      </c>
      <c r="M241" t="s">
        <v>464</v>
      </c>
      <c r="N241" t="s">
        <v>312</v>
      </c>
      <c r="O241" t="s">
        <v>313</v>
      </c>
      <c r="P241" t="s">
        <v>278</v>
      </c>
      <c r="Q241" t="s">
        <v>279</v>
      </c>
    </row>
    <row r="242" spans="1:17" x14ac:dyDescent="0.2">
      <c r="A242" t="s">
        <v>462</v>
      </c>
      <c r="B242">
        <v>2025</v>
      </c>
      <c r="C242">
        <v>12</v>
      </c>
      <c r="D242" t="s">
        <v>211</v>
      </c>
      <c r="E242" t="s">
        <v>19</v>
      </c>
      <c r="F242" t="s">
        <v>72</v>
      </c>
      <c r="G242" t="s">
        <v>48</v>
      </c>
      <c r="H242" t="s">
        <v>35</v>
      </c>
      <c r="I242" t="s">
        <v>107</v>
      </c>
      <c r="J242">
        <v>5806.07</v>
      </c>
      <c r="K242">
        <v>5806.07</v>
      </c>
      <c r="L242" t="s">
        <v>463</v>
      </c>
      <c r="M242" t="s">
        <v>464</v>
      </c>
      <c r="N242" t="s">
        <v>312</v>
      </c>
      <c r="O242" t="s">
        <v>313</v>
      </c>
      <c r="P242" t="s">
        <v>108</v>
      </c>
      <c r="Q242" t="s">
        <v>109</v>
      </c>
    </row>
    <row r="243" spans="1:17" x14ac:dyDescent="0.2">
      <c r="A243" t="s">
        <v>462</v>
      </c>
      <c r="B243">
        <v>2025</v>
      </c>
      <c r="C243">
        <v>12</v>
      </c>
      <c r="D243" t="s">
        <v>211</v>
      </c>
      <c r="E243" t="s">
        <v>110</v>
      </c>
      <c r="F243" t="s">
        <v>111</v>
      </c>
      <c r="G243" t="s">
        <v>112</v>
      </c>
      <c r="H243" t="s">
        <v>113</v>
      </c>
      <c r="I243" t="s">
        <v>114</v>
      </c>
      <c r="J243">
        <v>522.28</v>
      </c>
      <c r="K243">
        <v>522.28</v>
      </c>
      <c r="L243" t="s">
        <v>463</v>
      </c>
      <c r="M243" t="s">
        <v>464</v>
      </c>
      <c r="N243" t="s">
        <v>312</v>
      </c>
      <c r="O243" t="s">
        <v>313</v>
      </c>
      <c r="P243" t="s">
        <v>115</v>
      </c>
      <c r="Q243" t="s">
        <v>114</v>
      </c>
    </row>
    <row r="244" spans="1:17" x14ac:dyDescent="0.2">
      <c r="A244" t="s">
        <v>462</v>
      </c>
      <c r="B244">
        <v>2025</v>
      </c>
      <c r="C244">
        <v>12</v>
      </c>
      <c r="D244" t="s">
        <v>211</v>
      </c>
      <c r="E244" t="s">
        <v>110</v>
      </c>
      <c r="F244" t="s">
        <v>111</v>
      </c>
      <c r="G244" t="s">
        <v>112</v>
      </c>
      <c r="H244" t="s">
        <v>113</v>
      </c>
      <c r="I244" t="s">
        <v>116</v>
      </c>
      <c r="J244">
        <v>-10.07</v>
      </c>
      <c r="K244">
        <v>-10.07</v>
      </c>
      <c r="L244" t="s">
        <v>463</v>
      </c>
      <c r="M244" t="s">
        <v>464</v>
      </c>
      <c r="N244" t="s">
        <v>312</v>
      </c>
      <c r="O244" t="s">
        <v>313</v>
      </c>
      <c r="P244" t="s">
        <v>117</v>
      </c>
      <c r="Q244" t="s">
        <v>116</v>
      </c>
    </row>
    <row r="245" spans="1:17" x14ac:dyDescent="0.2">
      <c r="A245" t="s">
        <v>462</v>
      </c>
      <c r="B245">
        <v>2025</v>
      </c>
      <c r="C245">
        <v>12</v>
      </c>
      <c r="D245" t="s">
        <v>211</v>
      </c>
      <c r="E245" t="s">
        <v>110</v>
      </c>
      <c r="F245" t="s">
        <v>111</v>
      </c>
      <c r="G245" t="s">
        <v>112</v>
      </c>
      <c r="H245" t="s">
        <v>113</v>
      </c>
      <c r="I245" t="s">
        <v>118</v>
      </c>
      <c r="J245">
        <v>30405.18</v>
      </c>
      <c r="K245">
        <v>30405.18</v>
      </c>
      <c r="L245" t="s">
        <v>463</v>
      </c>
      <c r="M245" t="s">
        <v>464</v>
      </c>
      <c r="N245" t="s">
        <v>312</v>
      </c>
      <c r="O245" t="s">
        <v>313</v>
      </c>
      <c r="P245" t="s">
        <v>119</v>
      </c>
      <c r="Q245" t="s">
        <v>118</v>
      </c>
    </row>
  </sheetData>
  <pageMargins left="0.45" right="0.45" top="0.75" bottom="0.75" header="0.3" footer="0.3"/>
  <pageSetup paperSize="3" scale="65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01403-7233-4887-A877-8B609F8C1276}">
  <sheetPr>
    <pageSetUpPr fitToPage="1"/>
  </sheetPr>
  <dimension ref="A1:Q45"/>
  <sheetViews>
    <sheetView view="pageLayout" zoomScaleNormal="100" workbookViewId="0">
      <selection sqref="A1:I1"/>
    </sheetView>
  </sheetViews>
  <sheetFormatPr defaultRowHeight="10" x14ac:dyDescent="0.2"/>
  <cols>
    <col min="1" max="1" width="27.44140625" bestFit="1" customWidth="1"/>
    <col min="2" max="2" width="45" bestFit="1" customWidth="1"/>
    <col min="3" max="3" width="17" bestFit="1" customWidth="1"/>
    <col min="4" max="4" width="33.44140625" bestFit="1" customWidth="1"/>
    <col min="5" max="5" width="9.33203125" bestFit="1" customWidth="1"/>
    <col min="6" max="6" width="8" bestFit="1" customWidth="1"/>
    <col min="7" max="7" width="5.44140625" bestFit="1" customWidth="1"/>
    <col min="8" max="8" width="13.6640625" bestFit="1" customWidth="1"/>
    <col min="9" max="9" width="11.664062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461</v>
      </c>
      <c r="B2" t="s">
        <v>458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3</v>
      </c>
      <c r="F6" s="33">
        <v>4</v>
      </c>
      <c r="G6" s="33">
        <v>5</v>
      </c>
      <c r="H6" s="33">
        <v>12</v>
      </c>
      <c r="I6" s="26" t="s">
        <v>218</v>
      </c>
    </row>
    <row r="7" spans="1:17" ht="10.5" x14ac:dyDescent="0.25">
      <c r="A7" s="16" t="s">
        <v>20</v>
      </c>
      <c r="B7" s="18" t="s">
        <v>320</v>
      </c>
      <c r="C7" s="2" t="s">
        <v>29</v>
      </c>
      <c r="D7" s="4" t="s">
        <v>30</v>
      </c>
      <c r="E7" s="34">
        <v>173</v>
      </c>
      <c r="F7" s="34"/>
      <c r="G7" s="34">
        <v>173</v>
      </c>
      <c r="H7" s="34"/>
      <c r="I7" s="27">
        <v>346</v>
      </c>
    </row>
    <row r="8" spans="1:17" ht="10.5" x14ac:dyDescent="0.25">
      <c r="A8" s="17"/>
      <c r="B8" s="19"/>
      <c r="C8" s="12" t="s">
        <v>221</v>
      </c>
      <c r="D8" s="13"/>
      <c r="E8" s="35">
        <v>173</v>
      </c>
      <c r="F8" s="36"/>
      <c r="G8" s="36">
        <v>173</v>
      </c>
      <c r="H8" s="36"/>
      <c r="I8" s="28">
        <v>346</v>
      </c>
    </row>
    <row r="9" spans="1:17" ht="10.5" x14ac:dyDescent="0.25">
      <c r="A9" s="17"/>
      <c r="B9" s="22" t="s">
        <v>357</v>
      </c>
      <c r="C9" s="23"/>
      <c r="D9" s="23"/>
      <c r="E9" s="37">
        <v>173</v>
      </c>
      <c r="F9" s="38"/>
      <c r="G9" s="38">
        <v>173</v>
      </c>
      <c r="H9" s="38"/>
      <c r="I9" s="29">
        <v>346</v>
      </c>
    </row>
    <row r="10" spans="1:17" ht="10.5" x14ac:dyDescent="0.25">
      <c r="A10" s="17"/>
      <c r="B10" s="18" t="s">
        <v>34</v>
      </c>
      <c r="C10" s="2" t="s">
        <v>35</v>
      </c>
      <c r="D10" s="4" t="s">
        <v>39</v>
      </c>
      <c r="E10" s="34"/>
      <c r="F10" s="34"/>
      <c r="G10" s="34"/>
      <c r="H10" s="34">
        <v>84.53</v>
      </c>
      <c r="I10" s="27">
        <v>84.53</v>
      </c>
    </row>
    <row r="11" spans="1:17" ht="10.5" x14ac:dyDescent="0.25">
      <c r="A11" s="17"/>
      <c r="B11" s="19"/>
      <c r="C11" s="12" t="s">
        <v>227</v>
      </c>
      <c r="D11" s="13"/>
      <c r="E11" s="35"/>
      <c r="F11" s="36"/>
      <c r="G11" s="36"/>
      <c r="H11" s="36">
        <v>84.53</v>
      </c>
      <c r="I11" s="28">
        <v>84.53</v>
      </c>
    </row>
    <row r="12" spans="1:17" ht="10.5" x14ac:dyDescent="0.25">
      <c r="A12" s="17"/>
      <c r="B12" s="22" t="s">
        <v>229</v>
      </c>
      <c r="C12" s="23"/>
      <c r="D12" s="23"/>
      <c r="E12" s="37"/>
      <c r="F12" s="38"/>
      <c r="G12" s="38"/>
      <c r="H12" s="38">
        <v>84.53</v>
      </c>
      <c r="I12" s="29">
        <v>84.53</v>
      </c>
    </row>
    <row r="13" spans="1:17" ht="10.5" x14ac:dyDescent="0.25">
      <c r="A13" s="17"/>
      <c r="B13" s="18" t="s">
        <v>48</v>
      </c>
      <c r="C13" s="2" t="s">
        <v>35</v>
      </c>
      <c r="D13" s="4" t="s">
        <v>39</v>
      </c>
      <c r="E13" s="34"/>
      <c r="F13" s="34"/>
      <c r="G13" s="34"/>
      <c r="H13" s="34">
        <v>35.340000000000003</v>
      </c>
      <c r="I13" s="27">
        <v>35.340000000000003</v>
      </c>
    </row>
    <row r="14" spans="1:17" ht="10.5" x14ac:dyDescent="0.25">
      <c r="A14" s="17"/>
      <c r="B14" s="19"/>
      <c r="C14" s="12" t="s">
        <v>227</v>
      </c>
      <c r="D14" s="13"/>
      <c r="E14" s="35"/>
      <c r="F14" s="36"/>
      <c r="G14" s="36"/>
      <c r="H14" s="36">
        <v>35.340000000000003</v>
      </c>
      <c r="I14" s="28">
        <v>35.340000000000003</v>
      </c>
    </row>
    <row r="15" spans="1:17" ht="10.5" x14ac:dyDescent="0.25">
      <c r="A15" s="17"/>
      <c r="B15" s="22" t="s">
        <v>232</v>
      </c>
      <c r="C15" s="23"/>
      <c r="D15" s="23"/>
      <c r="E15" s="37"/>
      <c r="F15" s="38"/>
      <c r="G15" s="38"/>
      <c r="H15" s="38">
        <v>35.340000000000003</v>
      </c>
      <c r="I15" s="29">
        <v>35.340000000000003</v>
      </c>
    </row>
    <row r="16" spans="1:17" ht="10.5" x14ac:dyDescent="0.25">
      <c r="A16" s="20" t="s">
        <v>239</v>
      </c>
      <c r="B16" s="21"/>
      <c r="C16" s="21"/>
      <c r="D16" s="21"/>
      <c r="E16" s="40">
        <v>173</v>
      </c>
      <c r="F16" s="41"/>
      <c r="G16" s="41">
        <v>173</v>
      </c>
      <c r="H16" s="41">
        <v>119.87</v>
      </c>
      <c r="I16" s="31">
        <v>465.87</v>
      </c>
    </row>
    <row r="17" spans="1:9" x14ac:dyDescent="0.2">
      <c r="A17" s="4"/>
      <c r="B17" s="4"/>
      <c r="C17" s="4"/>
      <c r="D17" s="4"/>
      <c r="E17" s="34"/>
      <c r="F17" s="34"/>
      <c r="G17" s="34"/>
      <c r="H17" s="34"/>
      <c r="I17" s="27"/>
    </row>
    <row r="18" spans="1:9" ht="10.5" x14ac:dyDescent="0.25">
      <c r="A18" s="16" t="s">
        <v>72</v>
      </c>
      <c r="B18" s="18" t="s">
        <v>76</v>
      </c>
      <c r="C18" s="2" t="s">
        <v>77</v>
      </c>
      <c r="D18" s="4" t="s">
        <v>78</v>
      </c>
      <c r="E18" s="34">
        <v>0.25</v>
      </c>
      <c r="F18" s="34"/>
      <c r="G18" s="34">
        <v>0.54</v>
      </c>
      <c r="H18" s="34">
        <v>0.36</v>
      </c>
      <c r="I18" s="27">
        <v>1.1499999999999999</v>
      </c>
    </row>
    <row r="19" spans="1:9" ht="10.5" x14ac:dyDescent="0.25">
      <c r="A19" s="17"/>
      <c r="B19" s="19"/>
      <c r="C19" s="12" t="s">
        <v>250</v>
      </c>
      <c r="D19" s="13"/>
      <c r="E19" s="35">
        <v>0.25</v>
      </c>
      <c r="F19" s="36"/>
      <c r="G19" s="36">
        <v>0.54</v>
      </c>
      <c r="H19" s="36">
        <v>0.36</v>
      </c>
      <c r="I19" s="28">
        <v>1.1499999999999999</v>
      </c>
    </row>
    <row r="20" spans="1:9" ht="10.5" x14ac:dyDescent="0.25">
      <c r="A20" s="17"/>
      <c r="B20" s="22" t="s">
        <v>251</v>
      </c>
      <c r="C20" s="23"/>
      <c r="D20" s="23"/>
      <c r="E20" s="37">
        <v>0.25</v>
      </c>
      <c r="F20" s="38"/>
      <c r="G20" s="38">
        <v>0.54</v>
      </c>
      <c r="H20" s="38">
        <v>0.36</v>
      </c>
      <c r="I20" s="29">
        <v>1.1499999999999999</v>
      </c>
    </row>
    <row r="21" spans="1:9" ht="10.5" x14ac:dyDescent="0.25">
      <c r="A21" s="17"/>
      <c r="B21" s="18" t="s">
        <v>94</v>
      </c>
      <c r="C21" s="2" t="s">
        <v>77</v>
      </c>
      <c r="D21" s="4" t="s">
        <v>78</v>
      </c>
      <c r="E21" s="34">
        <v>0.75</v>
      </c>
      <c r="F21" s="34"/>
      <c r="G21" s="34">
        <v>0.57999999999999996</v>
      </c>
      <c r="H21" s="34"/>
      <c r="I21" s="27">
        <v>1.33</v>
      </c>
    </row>
    <row r="22" spans="1:9" ht="10.5" x14ac:dyDescent="0.25">
      <c r="A22" s="17"/>
      <c r="B22" s="19"/>
      <c r="C22" s="12" t="s">
        <v>250</v>
      </c>
      <c r="D22" s="13"/>
      <c r="E22" s="35">
        <v>0.75</v>
      </c>
      <c r="F22" s="36"/>
      <c r="G22" s="36">
        <v>0.57999999999999996</v>
      </c>
      <c r="H22" s="36"/>
      <c r="I22" s="28">
        <v>1.33</v>
      </c>
    </row>
    <row r="23" spans="1:9" ht="10.5" x14ac:dyDescent="0.25">
      <c r="A23" s="17"/>
      <c r="B23" s="22" t="s">
        <v>253</v>
      </c>
      <c r="C23" s="23"/>
      <c r="D23" s="23"/>
      <c r="E23" s="37">
        <v>0.75</v>
      </c>
      <c r="F23" s="38"/>
      <c r="G23" s="38">
        <v>0.57999999999999996</v>
      </c>
      <c r="H23" s="38"/>
      <c r="I23" s="29">
        <v>1.33</v>
      </c>
    </row>
    <row r="24" spans="1:9" ht="10.5" x14ac:dyDescent="0.25">
      <c r="A24" s="17"/>
      <c r="B24" s="18" t="s">
        <v>48</v>
      </c>
      <c r="C24" s="2" t="s">
        <v>35</v>
      </c>
      <c r="D24" s="4" t="s">
        <v>39</v>
      </c>
      <c r="E24" s="34">
        <v>20.329999999999998</v>
      </c>
      <c r="F24" s="34"/>
      <c r="G24" s="34">
        <v>31.17</v>
      </c>
      <c r="H24" s="34">
        <v>57.96</v>
      </c>
      <c r="I24" s="27">
        <v>109.46000000000001</v>
      </c>
    </row>
    <row r="25" spans="1:9" ht="10.5" x14ac:dyDescent="0.25">
      <c r="A25" s="17"/>
      <c r="B25" s="19"/>
      <c r="C25" s="12" t="s">
        <v>227</v>
      </c>
      <c r="D25" s="13"/>
      <c r="E25" s="35">
        <v>20.329999999999998</v>
      </c>
      <c r="F25" s="36"/>
      <c r="G25" s="36">
        <v>31.17</v>
      </c>
      <c r="H25" s="36">
        <v>57.96</v>
      </c>
      <c r="I25" s="28">
        <v>109.46000000000001</v>
      </c>
    </row>
    <row r="26" spans="1:9" ht="10.5" x14ac:dyDescent="0.25">
      <c r="A26" s="17"/>
      <c r="B26" s="22" t="s">
        <v>232</v>
      </c>
      <c r="C26" s="23"/>
      <c r="D26" s="23"/>
      <c r="E26" s="37">
        <v>20.329999999999998</v>
      </c>
      <c r="F26" s="38"/>
      <c r="G26" s="38">
        <v>31.17</v>
      </c>
      <c r="H26" s="38">
        <v>57.96</v>
      </c>
      <c r="I26" s="29">
        <v>109.46000000000001</v>
      </c>
    </row>
    <row r="27" spans="1:9" ht="10.5" x14ac:dyDescent="0.25">
      <c r="A27" s="20" t="s">
        <v>254</v>
      </c>
      <c r="B27" s="21"/>
      <c r="C27" s="21"/>
      <c r="D27" s="21"/>
      <c r="E27" s="40">
        <v>21.33</v>
      </c>
      <c r="F27" s="41"/>
      <c r="G27" s="41">
        <v>32.29</v>
      </c>
      <c r="H27" s="41">
        <v>58.32</v>
      </c>
      <c r="I27" s="31">
        <v>111.94000000000001</v>
      </c>
    </row>
    <row r="28" spans="1:9" x14ac:dyDescent="0.2">
      <c r="A28" s="4"/>
      <c r="B28" s="4"/>
      <c r="C28" s="4"/>
      <c r="D28" s="4"/>
      <c r="E28" s="34"/>
      <c r="F28" s="34"/>
      <c r="G28" s="34"/>
      <c r="H28" s="34"/>
      <c r="I28" s="27"/>
    </row>
    <row r="29" spans="1:9" ht="10.5" x14ac:dyDescent="0.25">
      <c r="A29" s="16" t="s">
        <v>111</v>
      </c>
      <c r="B29" s="18" t="s">
        <v>112</v>
      </c>
      <c r="C29" s="2" t="s">
        <v>113</v>
      </c>
      <c r="D29" s="4" t="s">
        <v>152</v>
      </c>
      <c r="E29" s="34"/>
      <c r="F29" s="34">
        <v>19449.8</v>
      </c>
      <c r="G29" s="34"/>
      <c r="H29" s="34"/>
      <c r="I29" s="27">
        <v>19449.8</v>
      </c>
    </row>
    <row r="30" spans="1:9" ht="10.5" x14ac:dyDescent="0.25">
      <c r="A30" s="17"/>
      <c r="B30" s="19"/>
      <c r="C30" s="3"/>
      <c r="D30" t="s">
        <v>114</v>
      </c>
      <c r="E30" s="39">
        <v>6.67</v>
      </c>
      <c r="F30" s="39"/>
      <c r="G30" s="39">
        <v>10.93</v>
      </c>
      <c r="H30" s="39">
        <v>1.18</v>
      </c>
      <c r="I30" s="30">
        <v>18.78</v>
      </c>
    </row>
    <row r="31" spans="1:9" ht="10.5" x14ac:dyDescent="0.25">
      <c r="A31" s="17"/>
      <c r="B31" s="19"/>
      <c r="C31" s="3"/>
      <c r="D31" t="s">
        <v>116</v>
      </c>
      <c r="E31" s="39"/>
      <c r="F31" s="39"/>
      <c r="G31" s="39"/>
      <c r="H31" s="39">
        <v>-0.04</v>
      </c>
      <c r="I31" s="30">
        <v>-0.04</v>
      </c>
    </row>
    <row r="32" spans="1:9" ht="10.5" x14ac:dyDescent="0.25">
      <c r="A32" s="17"/>
      <c r="B32" s="19"/>
      <c r="C32" s="3"/>
      <c r="D32" t="s">
        <v>118</v>
      </c>
      <c r="E32" s="39"/>
      <c r="F32" s="39"/>
      <c r="G32" s="39"/>
      <c r="H32" s="39">
        <v>130.53</v>
      </c>
      <c r="I32" s="30">
        <v>130.53</v>
      </c>
    </row>
    <row r="33" spans="1:9" ht="10.5" x14ac:dyDescent="0.25">
      <c r="A33" s="17"/>
      <c r="B33" s="19"/>
      <c r="C33" s="12" t="s">
        <v>255</v>
      </c>
      <c r="D33" s="13"/>
      <c r="E33" s="35">
        <v>6.67</v>
      </c>
      <c r="F33" s="36">
        <v>19449.8</v>
      </c>
      <c r="G33" s="36">
        <v>10.93</v>
      </c>
      <c r="H33" s="36">
        <v>131.66999999999999</v>
      </c>
      <c r="I33" s="28">
        <v>19599.069999999996</v>
      </c>
    </row>
    <row r="34" spans="1:9" ht="10.5" x14ac:dyDescent="0.25">
      <c r="A34" s="17"/>
      <c r="B34" s="22" t="s">
        <v>256</v>
      </c>
      <c r="C34" s="23"/>
      <c r="D34" s="23"/>
      <c r="E34" s="37">
        <v>6.67</v>
      </c>
      <c r="F34" s="38">
        <v>19449.8</v>
      </c>
      <c r="G34" s="38">
        <v>10.93</v>
      </c>
      <c r="H34" s="38">
        <v>131.66999999999999</v>
      </c>
      <c r="I34" s="29">
        <v>19599.069999999996</v>
      </c>
    </row>
    <row r="35" spans="1:9" ht="10.5" x14ac:dyDescent="0.25">
      <c r="A35" s="20" t="s">
        <v>257</v>
      </c>
      <c r="B35" s="21"/>
      <c r="C35" s="21"/>
      <c r="D35" s="21"/>
      <c r="E35" s="40">
        <v>6.67</v>
      </c>
      <c r="F35" s="41">
        <v>19449.8</v>
      </c>
      <c r="G35" s="41">
        <v>10.93</v>
      </c>
      <c r="H35" s="41">
        <v>131.66999999999999</v>
      </c>
      <c r="I35" s="31">
        <v>19599.069999999996</v>
      </c>
    </row>
    <row r="36" spans="1:9" ht="10.5" thickBot="1" x14ac:dyDescent="0.25">
      <c r="A36" s="4"/>
      <c r="B36" s="4"/>
      <c r="C36" s="4"/>
      <c r="D36" s="4"/>
      <c r="E36" s="34"/>
      <c r="F36" s="34"/>
      <c r="G36" s="34"/>
      <c r="H36" s="34"/>
      <c r="I36" s="27"/>
    </row>
    <row r="37" spans="1:9" ht="11" thickBot="1" x14ac:dyDescent="0.3">
      <c r="A37" s="24" t="s">
        <v>218</v>
      </c>
      <c r="B37" s="25"/>
      <c r="C37" s="25"/>
      <c r="D37" s="25"/>
      <c r="E37" s="42">
        <v>200.99999999999997</v>
      </c>
      <c r="F37" s="43">
        <v>19449.8</v>
      </c>
      <c r="G37" s="43">
        <v>216.22000000000003</v>
      </c>
      <c r="H37" s="43">
        <v>309.86</v>
      </c>
      <c r="I37" s="32">
        <v>20176.879999999997</v>
      </c>
    </row>
    <row r="40" spans="1:9" ht="10.5" thickBot="1" x14ac:dyDescent="0.25"/>
    <row r="41" spans="1:9" x14ac:dyDescent="0.2">
      <c r="H41" s="46" t="s">
        <v>261</v>
      </c>
      <c r="I41" s="47">
        <v>0</v>
      </c>
    </row>
    <row r="42" spans="1:9" x14ac:dyDescent="0.2">
      <c r="H42" s="44" t="s">
        <v>262</v>
      </c>
      <c r="I42" s="45">
        <v>0</v>
      </c>
    </row>
    <row r="43" spans="1:9" x14ac:dyDescent="0.2">
      <c r="H43" s="44" t="s">
        <v>263</v>
      </c>
      <c r="I43" s="45">
        <v>0</v>
      </c>
    </row>
    <row r="44" spans="1:9" ht="10.5" thickBot="1" x14ac:dyDescent="0.25">
      <c r="H44" s="44" t="s">
        <v>264</v>
      </c>
      <c r="I44" s="45">
        <v>20176.88</v>
      </c>
    </row>
    <row r="45" spans="1:9" ht="10.5" thickBot="1" x14ac:dyDescent="0.25">
      <c r="H45" s="48" t="s">
        <v>265</v>
      </c>
      <c r="I45" s="49">
        <v>20176.88</v>
      </c>
    </row>
  </sheetData>
  <pageMargins left="0.45" right="0.45" top="0.75" bottom="0.75" header="0.3" footer="0.3"/>
  <pageSetup scale="94"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5A34C-ED92-4CFD-9640-0AFA1F63EA71}">
  <sheetPr>
    <pageSetUpPr fitToPage="1"/>
  </sheetPr>
  <dimension ref="A1:Q24"/>
  <sheetViews>
    <sheetView view="pageLayout" topLeftCell="D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458</v>
      </c>
      <c r="B2">
        <v>2025</v>
      </c>
      <c r="C2">
        <v>3</v>
      </c>
      <c r="D2" t="s">
        <v>125</v>
      </c>
      <c r="E2" t="s">
        <v>19</v>
      </c>
      <c r="F2" t="s">
        <v>20</v>
      </c>
      <c r="G2" t="s">
        <v>320</v>
      </c>
      <c r="H2" t="s">
        <v>29</v>
      </c>
      <c r="I2" t="s">
        <v>30</v>
      </c>
      <c r="J2">
        <v>173</v>
      </c>
      <c r="K2">
        <v>173</v>
      </c>
      <c r="L2" t="s">
        <v>459</v>
      </c>
      <c r="M2" t="s">
        <v>460</v>
      </c>
      <c r="N2" t="s">
        <v>312</v>
      </c>
      <c r="O2" t="s">
        <v>313</v>
      </c>
      <c r="P2" t="s">
        <v>321</v>
      </c>
      <c r="Q2" t="s">
        <v>320</v>
      </c>
    </row>
    <row r="3" spans="1:17" x14ac:dyDescent="0.2">
      <c r="A3" t="s">
        <v>458</v>
      </c>
      <c r="B3">
        <v>2025</v>
      </c>
      <c r="C3">
        <v>3</v>
      </c>
      <c r="D3" t="s">
        <v>125</v>
      </c>
      <c r="E3" t="s">
        <v>19</v>
      </c>
      <c r="F3" t="s">
        <v>72</v>
      </c>
      <c r="G3" t="s">
        <v>76</v>
      </c>
      <c r="H3" t="s">
        <v>77</v>
      </c>
      <c r="I3" t="s">
        <v>78</v>
      </c>
      <c r="J3">
        <v>0.25</v>
      </c>
      <c r="K3">
        <v>0.25</v>
      </c>
      <c r="L3" t="s">
        <v>459</v>
      </c>
      <c r="M3" t="s">
        <v>460</v>
      </c>
      <c r="N3" t="s">
        <v>312</v>
      </c>
      <c r="O3" t="s">
        <v>313</v>
      </c>
      <c r="P3" t="s">
        <v>79</v>
      </c>
      <c r="Q3" t="s">
        <v>76</v>
      </c>
    </row>
    <row r="4" spans="1:17" x14ac:dyDescent="0.2">
      <c r="A4" t="s">
        <v>458</v>
      </c>
      <c r="B4">
        <v>2025</v>
      </c>
      <c r="C4">
        <v>3</v>
      </c>
      <c r="D4" t="s">
        <v>125</v>
      </c>
      <c r="E4" t="s">
        <v>19</v>
      </c>
      <c r="F4" t="s">
        <v>72</v>
      </c>
      <c r="G4" t="s">
        <v>94</v>
      </c>
      <c r="H4" t="s">
        <v>77</v>
      </c>
      <c r="I4" t="s">
        <v>78</v>
      </c>
      <c r="J4">
        <v>0.75</v>
      </c>
      <c r="K4">
        <v>0.75</v>
      </c>
      <c r="L4" t="s">
        <v>459</v>
      </c>
      <c r="M4" t="s">
        <v>460</v>
      </c>
      <c r="N4" t="s">
        <v>312</v>
      </c>
      <c r="O4" t="s">
        <v>313</v>
      </c>
      <c r="P4" t="s">
        <v>95</v>
      </c>
      <c r="Q4" t="s">
        <v>94</v>
      </c>
    </row>
    <row r="5" spans="1:17" x14ac:dyDescent="0.2">
      <c r="A5" t="s">
        <v>458</v>
      </c>
      <c r="B5">
        <v>2025</v>
      </c>
      <c r="C5">
        <v>3</v>
      </c>
      <c r="D5" t="s">
        <v>125</v>
      </c>
      <c r="E5" t="s">
        <v>19</v>
      </c>
      <c r="F5" t="s">
        <v>72</v>
      </c>
      <c r="G5" t="s">
        <v>48</v>
      </c>
      <c r="H5" t="s">
        <v>35</v>
      </c>
      <c r="I5" t="s">
        <v>39</v>
      </c>
      <c r="J5">
        <v>20.329999999999998</v>
      </c>
      <c r="K5">
        <v>20.329999999999998</v>
      </c>
      <c r="L5" t="s">
        <v>459</v>
      </c>
      <c r="M5" t="s">
        <v>460</v>
      </c>
      <c r="N5" t="s">
        <v>312</v>
      </c>
      <c r="O5" t="s">
        <v>313</v>
      </c>
      <c r="P5" t="s">
        <v>101</v>
      </c>
      <c r="Q5" t="s">
        <v>102</v>
      </c>
    </row>
    <row r="6" spans="1:17" x14ac:dyDescent="0.2">
      <c r="A6" t="s">
        <v>458</v>
      </c>
      <c r="B6">
        <v>2025</v>
      </c>
      <c r="C6">
        <v>3</v>
      </c>
      <c r="D6" t="s">
        <v>125</v>
      </c>
      <c r="E6" t="s">
        <v>110</v>
      </c>
      <c r="F6" t="s">
        <v>111</v>
      </c>
      <c r="G6" t="s">
        <v>112</v>
      </c>
      <c r="H6" t="s">
        <v>113</v>
      </c>
      <c r="I6" t="s">
        <v>114</v>
      </c>
      <c r="J6">
        <v>6.67</v>
      </c>
      <c r="K6">
        <v>6.67</v>
      </c>
      <c r="L6" t="s">
        <v>459</v>
      </c>
      <c r="M6" t="s">
        <v>460</v>
      </c>
      <c r="N6" t="s">
        <v>312</v>
      </c>
      <c r="O6" t="s">
        <v>313</v>
      </c>
      <c r="P6" t="s">
        <v>115</v>
      </c>
      <c r="Q6" t="s">
        <v>114</v>
      </c>
    </row>
    <row r="7" spans="1:17" x14ac:dyDescent="0.2">
      <c r="A7" t="s">
        <v>458</v>
      </c>
      <c r="B7">
        <v>2025</v>
      </c>
      <c r="C7">
        <v>4</v>
      </c>
      <c r="D7" t="s">
        <v>142</v>
      </c>
      <c r="E7" t="s">
        <v>110</v>
      </c>
      <c r="F7" t="s">
        <v>111</v>
      </c>
      <c r="G7" t="s">
        <v>112</v>
      </c>
      <c r="H7" t="s">
        <v>113</v>
      </c>
      <c r="I7" t="s">
        <v>152</v>
      </c>
      <c r="J7">
        <v>19449.8</v>
      </c>
      <c r="K7">
        <v>19449.8</v>
      </c>
      <c r="L7" t="s">
        <v>459</v>
      </c>
      <c r="M7" t="s">
        <v>460</v>
      </c>
      <c r="N7" t="s">
        <v>312</v>
      </c>
      <c r="O7" t="s">
        <v>313</v>
      </c>
      <c r="P7" t="s">
        <v>153</v>
      </c>
      <c r="Q7" t="s">
        <v>152</v>
      </c>
    </row>
    <row r="8" spans="1:17" x14ac:dyDescent="0.2">
      <c r="A8" t="s">
        <v>458</v>
      </c>
      <c r="B8">
        <v>2025</v>
      </c>
      <c r="C8">
        <v>5</v>
      </c>
      <c r="D8" t="s">
        <v>154</v>
      </c>
      <c r="E8" t="s">
        <v>19</v>
      </c>
      <c r="F8" t="s">
        <v>20</v>
      </c>
      <c r="G8" t="s">
        <v>320</v>
      </c>
      <c r="H8" t="s">
        <v>29</v>
      </c>
      <c r="I8" t="s">
        <v>30</v>
      </c>
      <c r="J8">
        <v>173</v>
      </c>
      <c r="K8">
        <v>173</v>
      </c>
      <c r="L8" t="s">
        <v>459</v>
      </c>
      <c r="M8" t="s">
        <v>460</v>
      </c>
      <c r="N8" t="s">
        <v>312</v>
      </c>
      <c r="O8" t="s">
        <v>313</v>
      </c>
      <c r="P8" t="s">
        <v>321</v>
      </c>
      <c r="Q8" t="s">
        <v>320</v>
      </c>
    </row>
    <row r="9" spans="1:17" x14ac:dyDescent="0.2">
      <c r="A9" t="s">
        <v>458</v>
      </c>
      <c r="B9">
        <v>2025</v>
      </c>
      <c r="C9">
        <v>5</v>
      </c>
      <c r="D9" t="s">
        <v>154</v>
      </c>
      <c r="E9" t="s">
        <v>19</v>
      </c>
      <c r="F9" t="s">
        <v>72</v>
      </c>
      <c r="G9" t="s">
        <v>76</v>
      </c>
      <c r="H9" t="s">
        <v>77</v>
      </c>
      <c r="I9" t="s">
        <v>78</v>
      </c>
      <c r="J9">
        <v>0.54</v>
      </c>
      <c r="K9">
        <v>0.54</v>
      </c>
      <c r="L9" t="s">
        <v>459</v>
      </c>
      <c r="M9" t="s">
        <v>460</v>
      </c>
      <c r="N9" t="s">
        <v>312</v>
      </c>
      <c r="O9" t="s">
        <v>313</v>
      </c>
      <c r="P9" t="s">
        <v>79</v>
      </c>
      <c r="Q9" t="s">
        <v>76</v>
      </c>
    </row>
    <row r="10" spans="1:17" x14ac:dyDescent="0.2">
      <c r="A10" t="s">
        <v>458</v>
      </c>
      <c r="B10">
        <v>2025</v>
      </c>
      <c r="C10">
        <v>5</v>
      </c>
      <c r="D10" t="s">
        <v>154</v>
      </c>
      <c r="E10" t="s">
        <v>19</v>
      </c>
      <c r="F10" t="s">
        <v>72</v>
      </c>
      <c r="G10" t="s">
        <v>94</v>
      </c>
      <c r="H10" t="s">
        <v>77</v>
      </c>
      <c r="I10" t="s">
        <v>78</v>
      </c>
      <c r="J10">
        <v>0.57999999999999996</v>
      </c>
      <c r="K10">
        <v>0.57999999999999996</v>
      </c>
      <c r="L10" t="s">
        <v>459</v>
      </c>
      <c r="M10" t="s">
        <v>460</v>
      </c>
      <c r="N10" t="s">
        <v>312</v>
      </c>
      <c r="O10" t="s">
        <v>313</v>
      </c>
      <c r="P10" t="s">
        <v>95</v>
      </c>
      <c r="Q10" t="s">
        <v>94</v>
      </c>
    </row>
    <row r="11" spans="1:17" x14ac:dyDescent="0.2">
      <c r="A11" t="s">
        <v>458</v>
      </c>
      <c r="B11">
        <v>2025</v>
      </c>
      <c r="C11">
        <v>5</v>
      </c>
      <c r="D11" t="s">
        <v>154</v>
      </c>
      <c r="E11" t="s">
        <v>19</v>
      </c>
      <c r="F11" t="s">
        <v>72</v>
      </c>
      <c r="G11" t="s">
        <v>48</v>
      </c>
      <c r="H11" t="s">
        <v>35</v>
      </c>
      <c r="I11" t="s">
        <v>39</v>
      </c>
      <c r="J11">
        <v>31.17</v>
      </c>
      <c r="K11">
        <v>31.17</v>
      </c>
      <c r="L11" t="s">
        <v>459</v>
      </c>
      <c r="M11" t="s">
        <v>460</v>
      </c>
      <c r="N11" t="s">
        <v>312</v>
      </c>
      <c r="O11" t="s">
        <v>313</v>
      </c>
      <c r="P11" t="s">
        <v>101</v>
      </c>
      <c r="Q11" t="s">
        <v>102</v>
      </c>
    </row>
    <row r="12" spans="1:17" x14ac:dyDescent="0.2">
      <c r="A12" t="s">
        <v>458</v>
      </c>
      <c r="B12">
        <v>2025</v>
      </c>
      <c r="C12">
        <v>5</v>
      </c>
      <c r="D12" t="s">
        <v>154</v>
      </c>
      <c r="E12" t="s">
        <v>110</v>
      </c>
      <c r="F12" t="s">
        <v>111</v>
      </c>
      <c r="G12" t="s">
        <v>112</v>
      </c>
      <c r="H12" t="s">
        <v>113</v>
      </c>
      <c r="I12" t="s">
        <v>114</v>
      </c>
      <c r="J12">
        <v>10.93</v>
      </c>
      <c r="K12">
        <v>10.93</v>
      </c>
      <c r="L12" t="s">
        <v>459</v>
      </c>
      <c r="M12" t="s">
        <v>460</v>
      </c>
      <c r="N12" t="s">
        <v>312</v>
      </c>
      <c r="O12" t="s">
        <v>313</v>
      </c>
      <c r="P12" t="s">
        <v>115</v>
      </c>
      <c r="Q12" t="s">
        <v>114</v>
      </c>
    </row>
    <row r="13" spans="1:17" x14ac:dyDescent="0.2">
      <c r="A13" t="s">
        <v>458</v>
      </c>
      <c r="B13">
        <v>2025</v>
      </c>
      <c r="C13">
        <v>12</v>
      </c>
      <c r="D13" t="s">
        <v>211</v>
      </c>
      <c r="E13" t="s">
        <v>19</v>
      </c>
      <c r="F13" t="s">
        <v>20</v>
      </c>
      <c r="G13" t="s">
        <v>34</v>
      </c>
      <c r="H13" t="s">
        <v>35</v>
      </c>
      <c r="I13" t="s">
        <v>39</v>
      </c>
      <c r="J13">
        <v>-0.11</v>
      </c>
      <c r="K13">
        <v>-0.11</v>
      </c>
      <c r="L13" t="s">
        <v>459</v>
      </c>
      <c r="M13" t="s">
        <v>460</v>
      </c>
      <c r="N13" t="s">
        <v>312</v>
      </c>
      <c r="O13" t="s">
        <v>313</v>
      </c>
      <c r="P13" t="s">
        <v>40</v>
      </c>
      <c r="Q13" t="s">
        <v>41</v>
      </c>
    </row>
    <row r="14" spans="1:17" x14ac:dyDescent="0.2">
      <c r="A14" t="s">
        <v>458</v>
      </c>
      <c r="B14">
        <v>2025</v>
      </c>
      <c r="C14">
        <v>12</v>
      </c>
      <c r="D14" t="s">
        <v>211</v>
      </c>
      <c r="E14" t="s">
        <v>19</v>
      </c>
      <c r="F14" t="s">
        <v>20</v>
      </c>
      <c r="G14" t="s">
        <v>34</v>
      </c>
      <c r="H14" t="s">
        <v>35</v>
      </c>
      <c r="I14" t="s">
        <v>39</v>
      </c>
      <c r="J14">
        <v>84.64</v>
      </c>
      <c r="K14">
        <v>84.64</v>
      </c>
      <c r="L14" t="s">
        <v>459</v>
      </c>
      <c r="M14" t="s">
        <v>460</v>
      </c>
      <c r="N14" t="s">
        <v>312</v>
      </c>
      <c r="O14" t="s">
        <v>313</v>
      </c>
      <c r="P14" t="s">
        <v>40</v>
      </c>
      <c r="Q14" t="s">
        <v>41</v>
      </c>
    </row>
    <row r="15" spans="1:17" x14ac:dyDescent="0.2">
      <c r="A15" t="s">
        <v>458</v>
      </c>
      <c r="B15">
        <v>2025</v>
      </c>
      <c r="C15">
        <v>12</v>
      </c>
      <c r="D15" t="s">
        <v>211</v>
      </c>
      <c r="E15" t="s">
        <v>19</v>
      </c>
      <c r="F15" t="s">
        <v>20</v>
      </c>
      <c r="G15" t="s">
        <v>48</v>
      </c>
      <c r="H15" t="s">
        <v>35</v>
      </c>
      <c r="I15" t="s">
        <v>39</v>
      </c>
      <c r="J15">
        <v>35.340000000000003</v>
      </c>
      <c r="K15">
        <v>35.340000000000003</v>
      </c>
      <c r="L15" t="s">
        <v>459</v>
      </c>
      <c r="M15" t="s">
        <v>460</v>
      </c>
      <c r="N15" t="s">
        <v>312</v>
      </c>
      <c r="O15" t="s">
        <v>313</v>
      </c>
      <c r="P15" t="s">
        <v>52</v>
      </c>
      <c r="Q15" t="s">
        <v>53</v>
      </c>
    </row>
    <row r="16" spans="1:17" x14ac:dyDescent="0.2">
      <c r="A16" t="s">
        <v>458</v>
      </c>
      <c r="B16">
        <v>2025</v>
      </c>
      <c r="C16">
        <v>12</v>
      </c>
      <c r="D16" t="s">
        <v>211</v>
      </c>
      <c r="E16" t="s">
        <v>19</v>
      </c>
      <c r="F16" t="s">
        <v>72</v>
      </c>
      <c r="G16" t="s">
        <v>76</v>
      </c>
      <c r="H16" t="s">
        <v>77</v>
      </c>
      <c r="I16" t="s">
        <v>78</v>
      </c>
      <c r="J16">
        <v>0.36</v>
      </c>
      <c r="K16">
        <v>0.36</v>
      </c>
      <c r="L16" t="s">
        <v>459</v>
      </c>
      <c r="M16" t="s">
        <v>460</v>
      </c>
      <c r="N16" t="s">
        <v>312</v>
      </c>
      <c r="O16" t="s">
        <v>313</v>
      </c>
      <c r="P16" t="s">
        <v>79</v>
      </c>
      <c r="Q16" t="s">
        <v>76</v>
      </c>
    </row>
    <row r="17" spans="1:17" x14ac:dyDescent="0.2">
      <c r="A17" t="s">
        <v>458</v>
      </c>
      <c r="B17">
        <v>2025</v>
      </c>
      <c r="C17">
        <v>12</v>
      </c>
      <c r="D17" t="s">
        <v>211</v>
      </c>
      <c r="E17" t="s">
        <v>19</v>
      </c>
      <c r="F17" t="s">
        <v>72</v>
      </c>
      <c r="G17" t="s">
        <v>48</v>
      </c>
      <c r="H17" t="s">
        <v>35</v>
      </c>
      <c r="I17" t="s">
        <v>39</v>
      </c>
      <c r="J17">
        <v>26.61</v>
      </c>
      <c r="K17">
        <v>26.61</v>
      </c>
      <c r="L17" t="s">
        <v>459</v>
      </c>
      <c r="M17" t="s">
        <v>460</v>
      </c>
      <c r="N17" t="s">
        <v>312</v>
      </c>
      <c r="O17" t="s">
        <v>313</v>
      </c>
      <c r="P17" t="s">
        <v>108</v>
      </c>
      <c r="Q17" t="s">
        <v>109</v>
      </c>
    </row>
    <row r="18" spans="1:17" x14ac:dyDescent="0.2">
      <c r="A18" t="s">
        <v>458</v>
      </c>
      <c r="B18">
        <v>2025</v>
      </c>
      <c r="C18">
        <v>12</v>
      </c>
      <c r="D18" t="s">
        <v>211</v>
      </c>
      <c r="E18" t="s">
        <v>19</v>
      </c>
      <c r="F18" t="s">
        <v>72</v>
      </c>
      <c r="G18" t="s">
        <v>48</v>
      </c>
      <c r="H18" t="s">
        <v>35</v>
      </c>
      <c r="I18" t="s">
        <v>39</v>
      </c>
      <c r="J18">
        <v>6.84</v>
      </c>
      <c r="K18">
        <v>6.84</v>
      </c>
      <c r="L18" t="s">
        <v>459</v>
      </c>
      <c r="M18" t="s">
        <v>460</v>
      </c>
      <c r="N18" t="s">
        <v>312</v>
      </c>
      <c r="O18" t="s">
        <v>313</v>
      </c>
      <c r="P18" t="s">
        <v>103</v>
      </c>
      <c r="Q18" t="s">
        <v>104</v>
      </c>
    </row>
    <row r="19" spans="1:17" x14ac:dyDescent="0.2">
      <c r="A19" t="s">
        <v>458</v>
      </c>
      <c r="B19">
        <v>2025</v>
      </c>
      <c r="C19">
        <v>12</v>
      </c>
      <c r="D19" t="s">
        <v>211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3.22</v>
      </c>
      <c r="K19">
        <v>3.22</v>
      </c>
      <c r="L19" t="s">
        <v>459</v>
      </c>
      <c r="M19" t="s">
        <v>460</v>
      </c>
      <c r="N19" t="s">
        <v>312</v>
      </c>
      <c r="O19" t="s">
        <v>313</v>
      </c>
      <c r="P19" t="s">
        <v>97</v>
      </c>
      <c r="Q19" t="s">
        <v>98</v>
      </c>
    </row>
    <row r="20" spans="1:17" x14ac:dyDescent="0.2">
      <c r="A20" t="s">
        <v>458</v>
      </c>
      <c r="B20">
        <v>2025</v>
      </c>
      <c r="C20">
        <v>12</v>
      </c>
      <c r="D20" t="s">
        <v>211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4</v>
      </c>
      <c r="K20">
        <v>4</v>
      </c>
      <c r="L20" t="s">
        <v>459</v>
      </c>
      <c r="M20" t="s">
        <v>460</v>
      </c>
      <c r="N20" t="s">
        <v>312</v>
      </c>
      <c r="O20" t="s">
        <v>313</v>
      </c>
      <c r="P20" t="s">
        <v>105</v>
      </c>
      <c r="Q20" t="s">
        <v>106</v>
      </c>
    </row>
    <row r="21" spans="1:17" x14ac:dyDescent="0.2">
      <c r="A21" t="s">
        <v>458</v>
      </c>
      <c r="B21">
        <v>2025</v>
      </c>
      <c r="C21">
        <v>12</v>
      </c>
      <c r="D21" t="s">
        <v>211</v>
      </c>
      <c r="E21" t="s">
        <v>19</v>
      </c>
      <c r="F21" t="s">
        <v>72</v>
      </c>
      <c r="G21" t="s">
        <v>48</v>
      </c>
      <c r="H21" t="s">
        <v>35</v>
      </c>
      <c r="I21" t="s">
        <v>39</v>
      </c>
      <c r="J21">
        <v>17.29</v>
      </c>
      <c r="K21">
        <v>17.29</v>
      </c>
      <c r="L21" t="s">
        <v>459</v>
      </c>
      <c r="M21" t="s">
        <v>460</v>
      </c>
      <c r="N21" t="s">
        <v>312</v>
      </c>
      <c r="O21" t="s">
        <v>313</v>
      </c>
      <c r="P21" t="s">
        <v>278</v>
      </c>
      <c r="Q21" t="s">
        <v>279</v>
      </c>
    </row>
    <row r="22" spans="1:17" x14ac:dyDescent="0.2">
      <c r="A22" t="s">
        <v>458</v>
      </c>
      <c r="B22">
        <v>2025</v>
      </c>
      <c r="C22">
        <v>12</v>
      </c>
      <c r="D22" t="s">
        <v>211</v>
      </c>
      <c r="E22" t="s">
        <v>110</v>
      </c>
      <c r="F22" t="s">
        <v>111</v>
      </c>
      <c r="G22" t="s">
        <v>112</v>
      </c>
      <c r="H22" t="s">
        <v>113</v>
      </c>
      <c r="I22" t="s">
        <v>114</v>
      </c>
      <c r="J22">
        <v>1.18</v>
      </c>
      <c r="K22">
        <v>1.18</v>
      </c>
      <c r="L22" t="s">
        <v>459</v>
      </c>
      <c r="M22" t="s">
        <v>460</v>
      </c>
      <c r="N22" t="s">
        <v>312</v>
      </c>
      <c r="O22" t="s">
        <v>313</v>
      </c>
      <c r="P22" t="s">
        <v>115</v>
      </c>
      <c r="Q22" t="s">
        <v>114</v>
      </c>
    </row>
    <row r="23" spans="1:17" x14ac:dyDescent="0.2">
      <c r="A23" t="s">
        <v>458</v>
      </c>
      <c r="B23">
        <v>2025</v>
      </c>
      <c r="C23">
        <v>12</v>
      </c>
      <c r="D23" t="s">
        <v>211</v>
      </c>
      <c r="E23" t="s">
        <v>110</v>
      </c>
      <c r="F23" t="s">
        <v>111</v>
      </c>
      <c r="G23" t="s">
        <v>112</v>
      </c>
      <c r="H23" t="s">
        <v>113</v>
      </c>
      <c r="I23" t="s">
        <v>116</v>
      </c>
      <c r="J23">
        <v>-0.04</v>
      </c>
      <c r="K23">
        <v>-0.04</v>
      </c>
      <c r="L23" t="s">
        <v>459</v>
      </c>
      <c r="M23" t="s">
        <v>460</v>
      </c>
      <c r="N23" t="s">
        <v>312</v>
      </c>
      <c r="O23" t="s">
        <v>313</v>
      </c>
      <c r="P23" t="s">
        <v>117</v>
      </c>
      <c r="Q23" t="s">
        <v>116</v>
      </c>
    </row>
    <row r="24" spans="1:17" x14ac:dyDescent="0.2">
      <c r="A24" t="s">
        <v>458</v>
      </c>
      <c r="B24">
        <v>2025</v>
      </c>
      <c r="C24">
        <v>12</v>
      </c>
      <c r="D24" t="s">
        <v>211</v>
      </c>
      <c r="E24" t="s">
        <v>110</v>
      </c>
      <c r="F24" t="s">
        <v>111</v>
      </c>
      <c r="G24" t="s">
        <v>112</v>
      </c>
      <c r="H24" t="s">
        <v>113</v>
      </c>
      <c r="I24" t="s">
        <v>118</v>
      </c>
      <c r="J24">
        <v>130.53</v>
      </c>
      <c r="K24">
        <v>130.53</v>
      </c>
      <c r="L24" t="s">
        <v>459</v>
      </c>
      <c r="M24" t="s">
        <v>460</v>
      </c>
      <c r="N24" t="s">
        <v>312</v>
      </c>
      <c r="O24" t="s">
        <v>313</v>
      </c>
      <c r="P24" t="s">
        <v>119</v>
      </c>
      <c r="Q24" t="s">
        <v>118</v>
      </c>
    </row>
  </sheetData>
  <pageMargins left="0.45" right="0.45" top="0.75" bottom="0.75" header="0.3" footer="0.3"/>
  <pageSetup scale="76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3F82D-6452-467F-84FC-7315FD63D87E}">
  <dimension ref="A1:Q45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7.6640625" bestFit="1" customWidth="1"/>
    <col min="3" max="3" width="17" bestFit="1" customWidth="1"/>
    <col min="4" max="4" width="33.44140625" bestFit="1" customWidth="1"/>
    <col min="5" max="5" width="9.33203125" bestFit="1" customWidth="1"/>
    <col min="6" max="6" width="4.44140625" bestFit="1" customWidth="1"/>
    <col min="7" max="7" width="8" bestFit="1" customWidth="1"/>
    <col min="8" max="8" width="7" bestFit="1" customWidth="1"/>
    <col min="9" max="9" width="6.109375" bestFit="1" customWidth="1"/>
    <col min="10" max="10" width="13.6640625" bestFit="1" customWidth="1"/>
    <col min="11" max="11" width="11.664062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457</v>
      </c>
      <c r="B2" t="s">
        <v>454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3</v>
      </c>
      <c r="F6" s="33">
        <v>5</v>
      </c>
      <c r="G6" s="33">
        <v>6</v>
      </c>
      <c r="H6" s="33">
        <v>7</v>
      </c>
      <c r="I6" s="33">
        <v>8</v>
      </c>
      <c r="J6" s="33">
        <v>12</v>
      </c>
      <c r="K6" s="26" t="s">
        <v>218</v>
      </c>
    </row>
    <row r="7" spans="1:17" ht="10.5" x14ac:dyDescent="0.25">
      <c r="A7" s="16" t="s">
        <v>20</v>
      </c>
      <c r="B7" s="18" t="s">
        <v>320</v>
      </c>
      <c r="C7" s="2" t="s">
        <v>29</v>
      </c>
      <c r="D7" s="4" t="s">
        <v>30</v>
      </c>
      <c r="E7" s="34">
        <v>69.2</v>
      </c>
      <c r="F7" s="34">
        <v>69.2</v>
      </c>
      <c r="G7" s="34"/>
      <c r="H7" s="34"/>
      <c r="I7" s="34"/>
      <c r="J7" s="34"/>
      <c r="K7" s="27">
        <v>138.4</v>
      </c>
    </row>
    <row r="8" spans="1:17" ht="10.5" x14ac:dyDescent="0.25">
      <c r="A8" s="17"/>
      <c r="B8" s="19"/>
      <c r="C8" s="12" t="s">
        <v>221</v>
      </c>
      <c r="D8" s="13"/>
      <c r="E8" s="35">
        <v>69.2</v>
      </c>
      <c r="F8" s="36">
        <v>69.2</v>
      </c>
      <c r="G8" s="36"/>
      <c r="H8" s="36"/>
      <c r="I8" s="36"/>
      <c r="J8" s="36"/>
      <c r="K8" s="28">
        <v>138.4</v>
      </c>
    </row>
    <row r="9" spans="1:17" ht="10.5" x14ac:dyDescent="0.25">
      <c r="A9" s="17"/>
      <c r="B9" s="22" t="s">
        <v>357</v>
      </c>
      <c r="C9" s="23"/>
      <c r="D9" s="23"/>
      <c r="E9" s="37">
        <v>69.2</v>
      </c>
      <c r="F9" s="38">
        <v>69.2</v>
      </c>
      <c r="G9" s="38"/>
      <c r="H9" s="38"/>
      <c r="I9" s="38"/>
      <c r="J9" s="38"/>
      <c r="K9" s="29">
        <v>138.4</v>
      </c>
    </row>
    <row r="10" spans="1:17" ht="10.5" x14ac:dyDescent="0.25">
      <c r="A10" s="17"/>
      <c r="B10" s="18" t="s">
        <v>48</v>
      </c>
      <c r="C10" s="2" t="s">
        <v>35</v>
      </c>
      <c r="D10" s="4" t="s">
        <v>39</v>
      </c>
      <c r="E10" s="34"/>
      <c r="F10" s="34"/>
      <c r="G10" s="34"/>
      <c r="H10" s="34">
        <v>162.31</v>
      </c>
      <c r="I10" s="34">
        <v>-162.31</v>
      </c>
      <c r="J10" s="34"/>
      <c r="K10" s="27">
        <v>0</v>
      </c>
    </row>
    <row r="11" spans="1:17" ht="10.5" x14ac:dyDescent="0.25">
      <c r="A11" s="17"/>
      <c r="B11" s="19"/>
      <c r="C11" s="12" t="s">
        <v>227</v>
      </c>
      <c r="D11" s="13"/>
      <c r="E11" s="35"/>
      <c r="F11" s="36"/>
      <c r="G11" s="36"/>
      <c r="H11" s="36">
        <v>162.31</v>
      </c>
      <c r="I11" s="36">
        <v>-162.31</v>
      </c>
      <c r="J11" s="36"/>
      <c r="K11" s="28">
        <v>0</v>
      </c>
    </row>
    <row r="12" spans="1:17" ht="10.5" x14ac:dyDescent="0.25">
      <c r="A12" s="17"/>
      <c r="B12" s="22" t="s">
        <v>232</v>
      </c>
      <c r="C12" s="23"/>
      <c r="D12" s="23"/>
      <c r="E12" s="37"/>
      <c r="F12" s="38"/>
      <c r="G12" s="38"/>
      <c r="H12" s="38">
        <v>162.31</v>
      </c>
      <c r="I12" s="38">
        <v>-162.31</v>
      </c>
      <c r="J12" s="38"/>
      <c r="K12" s="29">
        <v>0</v>
      </c>
    </row>
    <row r="13" spans="1:17" ht="10.5" x14ac:dyDescent="0.25">
      <c r="A13" s="17"/>
      <c r="B13" s="18" t="s">
        <v>56</v>
      </c>
      <c r="C13" s="2" t="s">
        <v>35</v>
      </c>
      <c r="D13" s="4" t="s">
        <v>39</v>
      </c>
      <c r="E13" s="34"/>
      <c r="F13" s="34"/>
      <c r="G13" s="34"/>
      <c r="H13" s="34">
        <v>354.5</v>
      </c>
      <c r="I13" s="34"/>
      <c r="J13" s="34"/>
      <c r="K13" s="27">
        <v>354.5</v>
      </c>
    </row>
    <row r="14" spans="1:17" ht="10.5" x14ac:dyDescent="0.25">
      <c r="A14" s="17"/>
      <c r="B14" s="19"/>
      <c r="C14" s="12" t="s">
        <v>227</v>
      </c>
      <c r="D14" s="13"/>
      <c r="E14" s="35"/>
      <c r="F14" s="36"/>
      <c r="G14" s="36"/>
      <c r="H14" s="36">
        <v>354.5</v>
      </c>
      <c r="I14" s="36"/>
      <c r="J14" s="36"/>
      <c r="K14" s="28">
        <v>354.5</v>
      </c>
    </row>
    <row r="15" spans="1:17" ht="10.5" x14ac:dyDescent="0.25">
      <c r="A15" s="17"/>
      <c r="B15" s="22" t="s">
        <v>233</v>
      </c>
      <c r="C15" s="23"/>
      <c r="D15" s="23"/>
      <c r="E15" s="37"/>
      <c r="F15" s="38"/>
      <c r="G15" s="38"/>
      <c r="H15" s="38">
        <v>354.5</v>
      </c>
      <c r="I15" s="38"/>
      <c r="J15" s="38"/>
      <c r="K15" s="29">
        <v>354.5</v>
      </c>
    </row>
    <row r="16" spans="1:17" ht="10.5" x14ac:dyDescent="0.25">
      <c r="A16" s="20" t="s">
        <v>239</v>
      </c>
      <c r="B16" s="21"/>
      <c r="C16" s="21"/>
      <c r="D16" s="21"/>
      <c r="E16" s="40">
        <v>69.2</v>
      </c>
      <c r="F16" s="41">
        <v>69.2</v>
      </c>
      <c r="G16" s="41"/>
      <c r="H16" s="41">
        <v>516.80999999999995</v>
      </c>
      <c r="I16" s="41">
        <v>-162.31</v>
      </c>
      <c r="J16" s="41"/>
      <c r="K16" s="31">
        <v>492.9</v>
      </c>
    </row>
    <row r="17" spans="1:11" x14ac:dyDescent="0.2">
      <c r="A17" s="4"/>
      <c r="B17" s="4"/>
      <c r="C17" s="4"/>
      <c r="D17" s="4"/>
      <c r="E17" s="34"/>
      <c r="F17" s="34"/>
      <c r="G17" s="34"/>
      <c r="H17" s="34"/>
      <c r="I17" s="34"/>
      <c r="J17" s="34"/>
      <c r="K17" s="27"/>
    </row>
    <row r="18" spans="1:11" ht="10.5" x14ac:dyDescent="0.25">
      <c r="A18" s="16" t="s">
        <v>72</v>
      </c>
      <c r="B18" s="18" t="s">
        <v>76</v>
      </c>
      <c r="C18" s="2" t="s">
        <v>77</v>
      </c>
      <c r="D18" s="4" t="s">
        <v>78</v>
      </c>
      <c r="E18" s="34">
        <v>0.1</v>
      </c>
      <c r="F18" s="34">
        <v>0.21</v>
      </c>
      <c r="G18" s="34"/>
      <c r="H18" s="34">
        <v>1.1200000000000001</v>
      </c>
      <c r="I18" s="34">
        <v>-0.39</v>
      </c>
      <c r="J18" s="34"/>
      <c r="K18" s="27">
        <v>1.04</v>
      </c>
    </row>
    <row r="19" spans="1:11" ht="10.5" x14ac:dyDescent="0.25">
      <c r="A19" s="17"/>
      <c r="B19" s="19"/>
      <c r="C19" s="12" t="s">
        <v>250</v>
      </c>
      <c r="D19" s="13"/>
      <c r="E19" s="35">
        <v>0.1</v>
      </c>
      <c r="F19" s="36">
        <v>0.21</v>
      </c>
      <c r="G19" s="36"/>
      <c r="H19" s="36">
        <v>1.1200000000000001</v>
      </c>
      <c r="I19" s="36">
        <v>-0.39</v>
      </c>
      <c r="J19" s="36"/>
      <c r="K19" s="28">
        <v>1.04</v>
      </c>
    </row>
    <row r="20" spans="1:11" ht="10.5" x14ac:dyDescent="0.25">
      <c r="A20" s="17"/>
      <c r="B20" s="22" t="s">
        <v>251</v>
      </c>
      <c r="C20" s="23"/>
      <c r="D20" s="23"/>
      <c r="E20" s="37">
        <v>0.1</v>
      </c>
      <c r="F20" s="38">
        <v>0.21</v>
      </c>
      <c r="G20" s="38"/>
      <c r="H20" s="38">
        <v>1.1200000000000001</v>
      </c>
      <c r="I20" s="38">
        <v>-0.39</v>
      </c>
      <c r="J20" s="38"/>
      <c r="K20" s="29">
        <v>1.04</v>
      </c>
    </row>
    <row r="21" spans="1:11" ht="10.5" x14ac:dyDescent="0.25">
      <c r="A21" s="17"/>
      <c r="B21" s="18" t="s">
        <v>94</v>
      </c>
      <c r="C21" s="2" t="s">
        <v>77</v>
      </c>
      <c r="D21" s="4" t="s">
        <v>78</v>
      </c>
      <c r="E21" s="34">
        <v>0.3</v>
      </c>
      <c r="F21" s="34">
        <v>0.23</v>
      </c>
      <c r="G21" s="34"/>
      <c r="H21" s="34"/>
      <c r="I21" s="34"/>
      <c r="J21" s="34"/>
      <c r="K21" s="27">
        <v>0.53</v>
      </c>
    </row>
    <row r="22" spans="1:11" ht="10.5" x14ac:dyDescent="0.25">
      <c r="A22" s="17"/>
      <c r="B22" s="19"/>
      <c r="C22" s="12" t="s">
        <v>250</v>
      </c>
      <c r="D22" s="13"/>
      <c r="E22" s="35">
        <v>0.3</v>
      </c>
      <c r="F22" s="36">
        <v>0.23</v>
      </c>
      <c r="G22" s="36"/>
      <c r="H22" s="36"/>
      <c r="I22" s="36"/>
      <c r="J22" s="36"/>
      <c r="K22" s="28">
        <v>0.53</v>
      </c>
    </row>
    <row r="23" spans="1:11" ht="10.5" x14ac:dyDescent="0.25">
      <c r="A23" s="17"/>
      <c r="B23" s="22" t="s">
        <v>253</v>
      </c>
      <c r="C23" s="23"/>
      <c r="D23" s="23"/>
      <c r="E23" s="37">
        <v>0.3</v>
      </c>
      <c r="F23" s="38">
        <v>0.23</v>
      </c>
      <c r="G23" s="38"/>
      <c r="H23" s="38"/>
      <c r="I23" s="38"/>
      <c r="J23" s="38"/>
      <c r="K23" s="29">
        <v>0.53</v>
      </c>
    </row>
    <row r="24" spans="1:11" ht="10.5" x14ac:dyDescent="0.25">
      <c r="A24" s="17"/>
      <c r="B24" s="18" t="s">
        <v>48</v>
      </c>
      <c r="C24" s="2" t="s">
        <v>35</v>
      </c>
      <c r="D24" s="4" t="s">
        <v>39</v>
      </c>
      <c r="E24" s="34">
        <v>8.15</v>
      </c>
      <c r="F24" s="34">
        <v>12.46</v>
      </c>
      <c r="G24" s="34"/>
      <c r="H24" s="34">
        <v>266.99</v>
      </c>
      <c r="I24" s="34">
        <v>-82.14</v>
      </c>
      <c r="J24" s="34"/>
      <c r="K24" s="27">
        <v>205.46000000000004</v>
      </c>
    </row>
    <row r="25" spans="1:11" ht="10.5" x14ac:dyDescent="0.25">
      <c r="A25" s="17"/>
      <c r="B25" s="19"/>
      <c r="C25" s="12" t="s">
        <v>227</v>
      </c>
      <c r="D25" s="13"/>
      <c r="E25" s="35">
        <v>8.15</v>
      </c>
      <c r="F25" s="36">
        <v>12.46</v>
      </c>
      <c r="G25" s="36"/>
      <c r="H25" s="36">
        <v>266.99</v>
      </c>
      <c r="I25" s="36">
        <v>-82.14</v>
      </c>
      <c r="J25" s="36"/>
      <c r="K25" s="28">
        <v>205.46000000000004</v>
      </c>
    </row>
    <row r="26" spans="1:11" ht="10.5" x14ac:dyDescent="0.25">
      <c r="A26" s="17"/>
      <c r="B26" s="22" t="s">
        <v>232</v>
      </c>
      <c r="C26" s="23"/>
      <c r="D26" s="23"/>
      <c r="E26" s="37">
        <v>8.15</v>
      </c>
      <c r="F26" s="38">
        <v>12.46</v>
      </c>
      <c r="G26" s="38"/>
      <c r="H26" s="38">
        <v>266.99</v>
      </c>
      <c r="I26" s="38">
        <v>-82.14</v>
      </c>
      <c r="J26" s="38"/>
      <c r="K26" s="29">
        <v>205.46000000000004</v>
      </c>
    </row>
    <row r="27" spans="1:11" ht="10.5" x14ac:dyDescent="0.25">
      <c r="A27" s="20" t="s">
        <v>254</v>
      </c>
      <c r="B27" s="21"/>
      <c r="C27" s="21"/>
      <c r="D27" s="21"/>
      <c r="E27" s="40">
        <v>8.5500000000000007</v>
      </c>
      <c r="F27" s="41">
        <v>12.9</v>
      </c>
      <c r="G27" s="41"/>
      <c r="H27" s="41">
        <v>268.11</v>
      </c>
      <c r="I27" s="41">
        <v>-82.53</v>
      </c>
      <c r="J27" s="41"/>
      <c r="K27" s="31">
        <v>207.03000000000003</v>
      </c>
    </row>
    <row r="28" spans="1:11" x14ac:dyDescent="0.2">
      <c r="A28" s="4"/>
      <c r="B28" s="4"/>
      <c r="C28" s="4"/>
      <c r="D28" s="4"/>
      <c r="E28" s="34"/>
      <c r="F28" s="34"/>
      <c r="G28" s="34"/>
      <c r="H28" s="34"/>
      <c r="I28" s="34"/>
      <c r="J28" s="34"/>
      <c r="K28" s="27"/>
    </row>
    <row r="29" spans="1:11" ht="10.5" x14ac:dyDescent="0.25">
      <c r="A29" s="16" t="s">
        <v>111</v>
      </c>
      <c r="B29" s="18" t="s">
        <v>112</v>
      </c>
      <c r="C29" s="2" t="s">
        <v>113</v>
      </c>
      <c r="D29" s="4" t="s">
        <v>152</v>
      </c>
      <c r="E29" s="34"/>
      <c r="F29" s="34"/>
      <c r="G29" s="34">
        <v>25088.78</v>
      </c>
      <c r="H29" s="34"/>
      <c r="I29" s="34"/>
      <c r="J29" s="34">
        <v>29910.7</v>
      </c>
      <c r="K29" s="27">
        <v>54999.479999999996</v>
      </c>
    </row>
    <row r="30" spans="1:11" ht="10.5" x14ac:dyDescent="0.25">
      <c r="A30" s="17"/>
      <c r="B30" s="19"/>
      <c r="C30" s="3"/>
      <c r="D30" t="s">
        <v>114</v>
      </c>
      <c r="E30" s="39">
        <v>2.67</v>
      </c>
      <c r="F30" s="39">
        <v>4.37</v>
      </c>
      <c r="G30" s="39"/>
      <c r="H30" s="39">
        <v>37.479999999999997</v>
      </c>
      <c r="I30" s="39">
        <v>-12.48</v>
      </c>
      <c r="J30" s="39"/>
      <c r="K30" s="30">
        <v>32.039999999999992</v>
      </c>
    </row>
    <row r="31" spans="1:11" ht="10.5" x14ac:dyDescent="0.25">
      <c r="A31" s="17"/>
      <c r="B31" s="19"/>
      <c r="C31" s="3"/>
      <c r="D31" t="s">
        <v>116</v>
      </c>
      <c r="E31" s="39"/>
      <c r="F31" s="39"/>
      <c r="G31" s="39"/>
      <c r="H31" s="39">
        <v>0.08</v>
      </c>
      <c r="I31" s="39">
        <v>-0.02</v>
      </c>
      <c r="J31" s="39"/>
      <c r="K31" s="30">
        <v>0.06</v>
      </c>
    </row>
    <row r="32" spans="1:11" ht="10.5" x14ac:dyDescent="0.25">
      <c r="A32" s="17"/>
      <c r="B32" s="19"/>
      <c r="C32" s="3"/>
      <c r="D32" t="s">
        <v>118</v>
      </c>
      <c r="E32" s="39"/>
      <c r="F32" s="39"/>
      <c r="G32" s="39"/>
      <c r="H32" s="39">
        <v>495.88</v>
      </c>
      <c r="I32" s="39">
        <v>-128.33000000000001</v>
      </c>
      <c r="J32" s="39"/>
      <c r="K32" s="30">
        <v>367.54999999999995</v>
      </c>
    </row>
    <row r="33" spans="1:11" ht="10.5" x14ac:dyDescent="0.25">
      <c r="A33" s="17"/>
      <c r="B33" s="19"/>
      <c r="C33" s="12" t="s">
        <v>255</v>
      </c>
      <c r="D33" s="13"/>
      <c r="E33" s="35">
        <v>2.67</v>
      </c>
      <c r="F33" s="36">
        <v>4.37</v>
      </c>
      <c r="G33" s="36">
        <v>25088.78</v>
      </c>
      <c r="H33" s="36">
        <v>533.43999999999994</v>
      </c>
      <c r="I33" s="36">
        <v>-140.83000000000001</v>
      </c>
      <c r="J33" s="36">
        <v>29910.7</v>
      </c>
      <c r="K33" s="28">
        <v>55399.13</v>
      </c>
    </row>
    <row r="34" spans="1:11" ht="10.5" x14ac:dyDescent="0.25">
      <c r="A34" s="17"/>
      <c r="B34" s="22" t="s">
        <v>256</v>
      </c>
      <c r="C34" s="23"/>
      <c r="D34" s="23"/>
      <c r="E34" s="37">
        <v>2.67</v>
      </c>
      <c r="F34" s="38">
        <v>4.37</v>
      </c>
      <c r="G34" s="38">
        <v>25088.78</v>
      </c>
      <c r="H34" s="38">
        <v>533.43999999999994</v>
      </c>
      <c r="I34" s="38">
        <v>-140.83000000000001</v>
      </c>
      <c r="J34" s="38">
        <v>29910.7</v>
      </c>
      <c r="K34" s="29">
        <v>55399.13</v>
      </c>
    </row>
    <row r="35" spans="1:11" ht="10.5" x14ac:dyDescent="0.25">
      <c r="A35" s="20" t="s">
        <v>257</v>
      </c>
      <c r="B35" s="21"/>
      <c r="C35" s="21"/>
      <c r="D35" s="21"/>
      <c r="E35" s="40">
        <v>2.67</v>
      </c>
      <c r="F35" s="41">
        <v>4.37</v>
      </c>
      <c r="G35" s="41">
        <v>25088.78</v>
      </c>
      <c r="H35" s="41">
        <v>533.43999999999994</v>
      </c>
      <c r="I35" s="41">
        <v>-140.83000000000001</v>
      </c>
      <c r="J35" s="41">
        <v>29910.7</v>
      </c>
      <c r="K35" s="31">
        <v>55399.13</v>
      </c>
    </row>
    <row r="36" spans="1:11" ht="10.5" thickBot="1" x14ac:dyDescent="0.25">
      <c r="A36" s="4"/>
      <c r="B36" s="4"/>
      <c r="C36" s="4"/>
      <c r="D36" s="4"/>
      <c r="E36" s="34"/>
      <c r="F36" s="34"/>
      <c r="G36" s="34"/>
      <c r="H36" s="34"/>
      <c r="I36" s="34"/>
      <c r="J36" s="34"/>
      <c r="K36" s="27"/>
    </row>
    <row r="37" spans="1:11" ht="11" thickBot="1" x14ac:dyDescent="0.3">
      <c r="A37" s="24" t="s">
        <v>218</v>
      </c>
      <c r="B37" s="25"/>
      <c r="C37" s="25"/>
      <c r="D37" s="25"/>
      <c r="E37" s="42">
        <v>80.42</v>
      </c>
      <c r="F37" s="43">
        <v>86.47</v>
      </c>
      <c r="G37" s="43">
        <v>25088.78</v>
      </c>
      <c r="H37" s="43">
        <v>1318.3600000000001</v>
      </c>
      <c r="I37" s="43">
        <v>-385.66999999999996</v>
      </c>
      <c r="J37" s="43">
        <v>29910.7</v>
      </c>
      <c r="K37" s="32">
        <v>56099.06</v>
      </c>
    </row>
    <row r="40" spans="1:11" ht="10.5" thickBot="1" x14ac:dyDescent="0.25"/>
    <row r="41" spans="1:11" x14ac:dyDescent="0.2">
      <c r="J41" s="46" t="s">
        <v>261</v>
      </c>
      <c r="K41" s="47">
        <v>0</v>
      </c>
    </row>
    <row r="42" spans="1:11" x14ac:dyDescent="0.2">
      <c r="J42" s="44" t="s">
        <v>262</v>
      </c>
      <c r="K42" s="45">
        <v>0</v>
      </c>
    </row>
    <row r="43" spans="1:11" x14ac:dyDescent="0.2">
      <c r="J43" s="44" t="s">
        <v>263</v>
      </c>
      <c r="K43" s="45">
        <v>0</v>
      </c>
    </row>
    <row r="44" spans="1:11" ht="10.5" thickBot="1" x14ac:dyDescent="0.25">
      <c r="J44" s="44" t="s">
        <v>264</v>
      </c>
      <c r="K44" s="45">
        <v>56099.06</v>
      </c>
    </row>
    <row r="45" spans="1:11" ht="10.5" thickBot="1" x14ac:dyDescent="0.25">
      <c r="J45" s="48" t="s">
        <v>265</v>
      </c>
      <c r="K45" s="49">
        <v>56099.06</v>
      </c>
    </row>
  </sheetData>
  <pageMargins left="0.45" right="0.45" top="0.75" bottom="0.75" header="0.3" footer="0.3"/>
  <pageSetup scale="60" fitToHeight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C76EC-201C-4D4D-B3D0-7C6708B17819}">
  <sheetPr>
    <pageSetUpPr fitToPage="1"/>
  </sheetPr>
  <dimension ref="A1:Q35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454</v>
      </c>
      <c r="B2">
        <v>2025</v>
      </c>
      <c r="C2">
        <v>3</v>
      </c>
      <c r="D2" t="s">
        <v>125</v>
      </c>
      <c r="E2" t="s">
        <v>19</v>
      </c>
      <c r="F2" t="s">
        <v>20</v>
      </c>
      <c r="G2" t="s">
        <v>320</v>
      </c>
      <c r="H2" t="s">
        <v>29</v>
      </c>
      <c r="I2" t="s">
        <v>30</v>
      </c>
      <c r="J2">
        <v>69.2</v>
      </c>
      <c r="K2">
        <v>69.2</v>
      </c>
      <c r="L2" t="s">
        <v>455</v>
      </c>
      <c r="M2" t="s">
        <v>456</v>
      </c>
      <c r="N2" t="s">
        <v>312</v>
      </c>
      <c r="O2" t="s">
        <v>313</v>
      </c>
      <c r="P2" t="s">
        <v>321</v>
      </c>
      <c r="Q2" t="s">
        <v>320</v>
      </c>
    </row>
    <row r="3" spans="1:17" x14ac:dyDescent="0.2">
      <c r="A3" t="s">
        <v>454</v>
      </c>
      <c r="B3">
        <v>2025</v>
      </c>
      <c r="C3">
        <v>3</v>
      </c>
      <c r="D3" t="s">
        <v>125</v>
      </c>
      <c r="E3" t="s">
        <v>19</v>
      </c>
      <c r="F3" t="s">
        <v>72</v>
      </c>
      <c r="G3" t="s">
        <v>76</v>
      </c>
      <c r="H3" t="s">
        <v>77</v>
      </c>
      <c r="I3" t="s">
        <v>78</v>
      </c>
      <c r="J3">
        <v>0.1</v>
      </c>
      <c r="K3">
        <v>0.1</v>
      </c>
      <c r="L3" t="s">
        <v>455</v>
      </c>
      <c r="M3" t="s">
        <v>456</v>
      </c>
      <c r="N3" t="s">
        <v>312</v>
      </c>
      <c r="O3" t="s">
        <v>313</v>
      </c>
      <c r="P3" t="s">
        <v>79</v>
      </c>
      <c r="Q3" t="s">
        <v>76</v>
      </c>
    </row>
    <row r="4" spans="1:17" x14ac:dyDescent="0.2">
      <c r="A4" t="s">
        <v>454</v>
      </c>
      <c r="B4">
        <v>2025</v>
      </c>
      <c r="C4">
        <v>3</v>
      </c>
      <c r="D4" t="s">
        <v>125</v>
      </c>
      <c r="E4" t="s">
        <v>19</v>
      </c>
      <c r="F4" t="s">
        <v>72</v>
      </c>
      <c r="G4" t="s">
        <v>94</v>
      </c>
      <c r="H4" t="s">
        <v>77</v>
      </c>
      <c r="I4" t="s">
        <v>78</v>
      </c>
      <c r="J4">
        <v>0.3</v>
      </c>
      <c r="K4">
        <v>0.3</v>
      </c>
      <c r="L4" t="s">
        <v>455</v>
      </c>
      <c r="M4" t="s">
        <v>456</v>
      </c>
      <c r="N4" t="s">
        <v>312</v>
      </c>
      <c r="O4" t="s">
        <v>313</v>
      </c>
      <c r="P4" t="s">
        <v>95</v>
      </c>
      <c r="Q4" t="s">
        <v>94</v>
      </c>
    </row>
    <row r="5" spans="1:17" x14ac:dyDescent="0.2">
      <c r="A5" t="s">
        <v>454</v>
      </c>
      <c r="B5">
        <v>2025</v>
      </c>
      <c r="C5">
        <v>3</v>
      </c>
      <c r="D5" t="s">
        <v>125</v>
      </c>
      <c r="E5" t="s">
        <v>19</v>
      </c>
      <c r="F5" t="s">
        <v>72</v>
      </c>
      <c r="G5" t="s">
        <v>48</v>
      </c>
      <c r="H5" t="s">
        <v>35</v>
      </c>
      <c r="I5" t="s">
        <v>39</v>
      </c>
      <c r="J5">
        <v>8.15</v>
      </c>
      <c r="K5">
        <v>8.15</v>
      </c>
      <c r="L5" t="s">
        <v>455</v>
      </c>
      <c r="M5" t="s">
        <v>456</v>
      </c>
      <c r="N5" t="s">
        <v>312</v>
      </c>
      <c r="O5" t="s">
        <v>313</v>
      </c>
      <c r="P5" t="s">
        <v>101</v>
      </c>
      <c r="Q5" t="s">
        <v>102</v>
      </c>
    </row>
    <row r="6" spans="1:17" x14ac:dyDescent="0.2">
      <c r="A6" t="s">
        <v>454</v>
      </c>
      <c r="B6">
        <v>2025</v>
      </c>
      <c r="C6">
        <v>3</v>
      </c>
      <c r="D6" t="s">
        <v>125</v>
      </c>
      <c r="E6" t="s">
        <v>110</v>
      </c>
      <c r="F6" t="s">
        <v>111</v>
      </c>
      <c r="G6" t="s">
        <v>112</v>
      </c>
      <c r="H6" t="s">
        <v>113</v>
      </c>
      <c r="I6" t="s">
        <v>114</v>
      </c>
      <c r="J6">
        <v>2.67</v>
      </c>
      <c r="K6">
        <v>2.67</v>
      </c>
      <c r="L6" t="s">
        <v>455</v>
      </c>
      <c r="M6" t="s">
        <v>456</v>
      </c>
      <c r="N6" t="s">
        <v>312</v>
      </c>
      <c r="O6" t="s">
        <v>313</v>
      </c>
      <c r="P6" t="s">
        <v>115</v>
      </c>
      <c r="Q6" t="s">
        <v>114</v>
      </c>
    </row>
    <row r="7" spans="1:17" x14ac:dyDescent="0.2">
      <c r="A7" t="s">
        <v>454</v>
      </c>
      <c r="B7">
        <v>2025</v>
      </c>
      <c r="C7">
        <v>5</v>
      </c>
      <c r="D7" t="s">
        <v>154</v>
      </c>
      <c r="E7" t="s">
        <v>19</v>
      </c>
      <c r="F7" t="s">
        <v>20</v>
      </c>
      <c r="G7" t="s">
        <v>320</v>
      </c>
      <c r="H7" t="s">
        <v>29</v>
      </c>
      <c r="I7" t="s">
        <v>30</v>
      </c>
      <c r="J7">
        <v>69.2</v>
      </c>
      <c r="K7">
        <v>69.2</v>
      </c>
      <c r="L7" t="s">
        <v>455</v>
      </c>
      <c r="M7" t="s">
        <v>456</v>
      </c>
      <c r="N7" t="s">
        <v>312</v>
      </c>
      <c r="O7" t="s">
        <v>313</v>
      </c>
      <c r="P7" t="s">
        <v>321</v>
      </c>
      <c r="Q7" t="s">
        <v>320</v>
      </c>
    </row>
    <row r="8" spans="1:17" x14ac:dyDescent="0.2">
      <c r="A8" t="s">
        <v>454</v>
      </c>
      <c r="B8">
        <v>2025</v>
      </c>
      <c r="C8">
        <v>5</v>
      </c>
      <c r="D8" t="s">
        <v>154</v>
      </c>
      <c r="E8" t="s">
        <v>19</v>
      </c>
      <c r="F8" t="s">
        <v>72</v>
      </c>
      <c r="G8" t="s">
        <v>76</v>
      </c>
      <c r="H8" t="s">
        <v>77</v>
      </c>
      <c r="I8" t="s">
        <v>78</v>
      </c>
      <c r="J8">
        <v>0.21</v>
      </c>
      <c r="K8">
        <v>0.21</v>
      </c>
      <c r="L8" t="s">
        <v>455</v>
      </c>
      <c r="M8" t="s">
        <v>456</v>
      </c>
      <c r="N8" t="s">
        <v>312</v>
      </c>
      <c r="O8" t="s">
        <v>313</v>
      </c>
      <c r="P8" t="s">
        <v>79</v>
      </c>
      <c r="Q8" t="s">
        <v>76</v>
      </c>
    </row>
    <row r="9" spans="1:17" x14ac:dyDescent="0.2">
      <c r="A9" t="s">
        <v>454</v>
      </c>
      <c r="B9">
        <v>2025</v>
      </c>
      <c r="C9">
        <v>5</v>
      </c>
      <c r="D9" t="s">
        <v>154</v>
      </c>
      <c r="E9" t="s">
        <v>19</v>
      </c>
      <c r="F9" t="s">
        <v>72</v>
      </c>
      <c r="G9" t="s">
        <v>94</v>
      </c>
      <c r="H9" t="s">
        <v>77</v>
      </c>
      <c r="I9" t="s">
        <v>78</v>
      </c>
      <c r="J9">
        <v>0.23</v>
      </c>
      <c r="K9">
        <v>0.23</v>
      </c>
      <c r="L9" t="s">
        <v>455</v>
      </c>
      <c r="M9" t="s">
        <v>456</v>
      </c>
      <c r="N9" t="s">
        <v>312</v>
      </c>
      <c r="O9" t="s">
        <v>313</v>
      </c>
      <c r="P9" t="s">
        <v>95</v>
      </c>
      <c r="Q9" t="s">
        <v>94</v>
      </c>
    </row>
    <row r="10" spans="1:17" x14ac:dyDescent="0.2">
      <c r="A10" t="s">
        <v>454</v>
      </c>
      <c r="B10">
        <v>2025</v>
      </c>
      <c r="C10">
        <v>5</v>
      </c>
      <c r="D10" t="s">
        <v>154</v>
      </c>
      <c r="E10" t="s">
        <v>19</v>
      </c>
      <c r="F10" t="s">
        <v>72</v>
      </c>
      <c r="G10" t="s">
        <v>48</v>
      </c>
      <c r="H10" t="s">
        <v>35</v>
      </c>
      <c r="I10" t="s">
        <v>39</v>
      </c>
      <c r="J10">
        <v>12.46</v>
      </c>
      <c r="K10">
        <v>12.46</v>
      </c>
      <c r="L10" t="s">
        <v>455</v>
      </c>
      <c r="M10" t="s">
        <v>456</v>
      </c>
      <c r="N10" t="s">
        <v>312</v>
      </c>
      <c r="O10" t="s">
        <v>313</v>
      </c>
      <c r="P10" t="s">
        <v>101</v>
      </c>
      <c r="Q10" t="s">
        <v>102</v>
      </c>
    </row>
    <row r="11" spans="1:17" x14ac:dyDescent="0.2">
      <c r="A11" t="s">
        <v>454</v>
      </c>
      <c r="B11">
        <v>2025</v>
      </c>
      <c r="C11">
        <v>5</v>
      </c>
      <c r="D11" t="s">
        <v>154</v>
      </c>
      <c r="E11" t="s">
        <v>110</v>
      </c>
      <c r="F11" t="s">
        <v>111</v>
      </c>
      <c r="G11" t="s">
        <v>112</v>
      </c>
      <c r="H11" t="s">
        <v>113</v>
      </c>
      <c r="I11" t="s">
        <v>114</v>
      </c>
      <c r="J11">
        <v>4.37</v>
      </c>
      <c r="K11">
        <v>4.37</v>
      </c>
      <c r="L11" t="s">
        <v>455</v>
      </c>
      <c r="M11" t="s">
        <v>456</v>
      </c>
      <c r="N11" t="s">
        <v>312</v>
      </c>
      <c r="O11" t="s">
        <v>313</v>
      </c>
      <c r="P11" t="s">
        <v>115</v>
      </c>
      <c r="Q11" t="s">
        <v>114</v>
      </c>
    </row>
    <row r="12" spans="1:17" x14ac:dyDescent="0.2">
      <c r="A12" t="s">
        <v>454</v>
      </c>
      <c r="B12">
        <v>2025</v>
      </c>
      <c r="C12">
        <v>6</v>
      </c>
      <c r="D12" t="s">
        <v>169</v>
      </c>
      <c r="E12" t="s">
        <v>110</v>
      </c>
      <c r="F12" t="s">
        <v>111</v>
      </c>
      <c r="G12" t="s">
        <v>112</v>
      </c>
      <c r="H12" t="s">
        <v>113</v>
      </c>
      <c r="I12" t="s">
        <v>152</v>
      </c>
      <c r="J12">
        <v>25088.78</v>
      </c>
      <c r="K12">
        <v>25088.78</v>
      </c>
      <c r="L12" t="s">
        <v>455</v>
      </c>
      <c r="M12" t="s">
        <v>456</v>
      </c>
      <c r="N12" t="s">
        <v>312</v>
      </c>
      <c r="O12" t="s">
        <v>313</v>
      </c>
      <c r="P12" t="s">
        <v>153</v>
      </c>
      <c r="Q12" t="s">
        <v>152</v>
      </c>
    </row>
    <row r="13" spans="1:17" x14ac:dyDescent="0.2">
      <c r="A13" t="s">
        <v>454</v>
      </c>
      <c r="B13">
        <v>2025</v>
      </c>
      <c r="C13">
        <v>7</v>
      </c>
      <c r="D13" t="s">
        <v>189</v>
      </c>
      <c r="E13" t="s">
        <v>19</v>
      </c>
      <c r="F13" t="s">
        <v>20</v>
      </c>
      <c r="G13" t="s">
        <v>48</v>
      </c>
      <c r="H13" t="s">
        <v>35</v>
      </c>
      <c r="I13" t="s">
        <v>39</v>
      </c>
      <c r="J13">
        <v>162.31</v>
      </c>
      <c r="K13">
        <v>162.31</v>
      </c>
      <c r="L13" t="s">
        <v>455</v>
      </c>
      <c r="M13" t="s">
        <v>456</v>
      </c>
      <c r="N13" t="s">
        <v>312</v>
      </c>
      <c r="O13" t="s">
        <v>313</v>
      </c>
      <c r="P13" t="s">
        <v>52</v>
      </c>
      <c r="Q13" t="s">
        <v>53</v>
      </c>
    </row>
    <row r="14" spans="1:17" x14ac:dyDescent="0.2">
      <c r="A14" t="s">
        <v>454</v>
      </c>
      <c r="B14">
        <v>2025</v>
      </c>
      <c r="C14">
        <v>7</v>
      </c>
      <c r="D14" t="s">
        <v>189</v>
      </c>
      <c r="E14" t="s">
        <v>19</v>
      </c>
      <c r="F14" t="s">
        <v>20</v>
      </c>
      <c r="G14" t="s">
        <v>56</v>
      </c>
      <c r="H14" t="s">
        <v>35</v>
      </c>
      <c r="I14" t="s">
        <v>39</v>
      </c>
      <c r="J14">
        <v>81.3</v>
      </c>
      <c r="K14">
        <v>81.3</v>
      </c>
      <c r="L14" t="s">
        <v>455</v>
      </c>
      <c r="M14" t="s">
        <v>456</v>
      </c>
      <c r="N14" t="s">
        <v>312</v>
      </c>
      <c r="O14" t="s">
        <v>313</v>
      </c>
      <c r="P14" t="s">
        <v>57</v>
      </c>
      <c r="Q14" t="s">
        <v>58</v>
      </c>
    </row>
    <row r="15" spans="1:17" x14ac:dyDescent="0.2">
      <c r="A15" t="s">
        <v>454</v>
      </c>
      <c r="B15">
        <v>2025</v>
      </c>
      <c r="C15">
        <v>7</v>
      </c>
      <c r="D15" t="s">
        <v>189</v>
      </c>
      <c r="E15" t="s">
        <v>19</v>
      </c>
      <c r="F15" t="s">
        <v>20</v>
      </c>
      <c r="G15" t="s">
        <v>56</v>
      </c>
      <c r="H15" t="s">
        <v>35</v>
      </c>
      <c r="I15" t="s">
        <v>39</v>
      </c>
      <c r="J15">
        <v>273.2</v>
      </c>
      <c r="K15">
        <v>273.2</v>
      </c>
      <c r="L15" t="s">
        <v>455</v>
      </c>
      <c r="M15" t="s">
        <v>456</v>
      </c>
      <c r="N15" t="s">
        <v>312</v>
      </c>
      <c r="O15" t="s">
        <v>313</v>
      </c>
      <c r="P15" t="s">
        <v>57</v>
      </c>
      <c r="Q15" t="s">
        <v>58</v>
      </c>
    </row>
    <row r="16" spans="1:17" x14ac:dyDescent="0.2">
      <c r="A16" t="s">
        <v>454</v>
      </c>
      <c r="B16">
        <v>2025</v>
      </c>
      <c r="C16">
        <v>7</v>
      </c>
      <c r="D16" t="s">
        <v>189</v>
      </c>
      <c r="E16" t="s">
        <v>19</v>
      </c>
      <c r="F16" t="s">
        <v>72</v>
      </c>
      <c r="G16" t="s">
        <v>76</v>
      </c>
      <c r="H16" t="s">
        <v>77</v>
      </c>
      <c r="I16" t="s">
        <v>78</v>
      </c>
      <c r="J16">
        <v>1.1200000000000001</v>
      </c>
      <c r="K16">
        <v>1.1200000000000001</v>
      </c>
      <c r="L16" t="s">
        <v>455</v>
      </c>
      <c r="M16" t="s">
        <v>456</v>
      </c>
      <c r="N16" t="s">
        <v>312</v>
      </c>
      <c r="O16" t="s">
        <v>313</v>
      </c>
      <c r="P16" t="s">
        <v>79</v>
      </c>
      <c r="Q16" t="s">
        <v>76</v>
      </c>
    </row>
    <row r="17" spans="1:17" x14ac:dyDescent="0.2">
      <c r="A17" t="s">
        <v>454</v>
      </c>
      <c r="B17">
        <v>2025</v>
      </c>
      <c r="C17">
        <v>7</v>
      </c>
      <c r="D17" t="s">
        <v>189</v>
      </c>
      <c r="E17" t="s">
        <v>19</v>
      </c>
      <c r="F17" t="s">
        <v>72</v>
      </c>
      <c r="G17" t="s">
        <v>48</v>
      </c>
      <c r="H17" t="s">
        <v>35</v>
      </c>
      <c r="I17" t="s">
        <v>39</v>
      </c>
      <c r="J17">
        <v>103.36</v>
      </c>
      <c r="K17">
        <v>103.36</v>
      </c>
      <c r="L17" t="s">
        <v>455</v>
      </c>
      <c r="M17" t="s">
        <v>456</v>
      </c>
      <c r="N17" t="s">
        <v>312</v>
      </c>
      <c r="O17" t="s">
        <v>313</v>
      </c>
      <c r="P17" t="s">
        <v>108</v>
      </c>
      <c r="Q17" t="s">
        <v>109</v>
      </c>
    </row>
    <row r="18" spans="1:17" x14ac:dyDescent="0.2">
      <c r="A18" t="s">
        <v>454</v>
      </c>
      <c r="B18">
        <v>2025</v>
      </c>
      <c r="C18">
        <v>7</v>
      </c>
      <c r="D18" t="s">
        <v>189</v>
      </c>
      <c r="E18" t="s">
        <v>19</v>
      </c>
      <c r="F18" t="s">
        <v>72</v>
      </c>
      <c r="G18" t="s">
        <v>48</v>
      </c>
      <c r="H18" t="s">
        <v>35</v>
      </c>
      <c r="I18" t="s">
        <v>39</v>
      </c>
      <c r="J18">
        <v>36.08</v>
      </c>
      <c r="K18">
        <v>36.08</v>
      </c>
      <c r="L18" t="s">
        <v>455</v>
      </c>
      <c r="M18" t="s">
        <v>456</v>
      </c>
      <c r="N18" t="s">
        <v>312</v>
      </c>
      <c r="O18" t="s">
        <v>313</v>
      </c>
      <c r="P18" t="s">
        <v>103</v>
      </c>
      <c r="Q18" t="s">
        <v>104</v>
      </c>
    </row>
    <row r="19" spans="1:17" x14ac:dyDescent="0.2">
      <c r="A19" t="s">
        <v>454</v>
      </c>
      <c r="B19">
        <v>2025</v>
      </c>
      <c r="C19">
        <v>7</v>
      </c>
      <c r="D19" t="s">
        <v>189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19.399999999999999</v>
      </c>
      <c r="K19">
        <v>19.399999999999999</v>
      </c>
      <c r="L19" t="s">
        <v>455</v>
      </c>
      <c r="M19" t="s">
        <v>456</v>
      </c>
      <c r="N19" t="s">
        <v>312</v>
      </c>
      <c r="O19" t="s">
        <v>313</v>
      </c>
      <c r="P19" t="s">
        <v>97</v>
      </c>
      <c r="Q19" t="s">
        <v>98</v>
      </c>
    </row>
    <row r="20" spans="1:17" x14ac:dyDescent="0.2">
      <c r="A20" t="s">
        <v>454</v>
      </c>
      <c r="B20">
        <v>2025</v>
      </c>
      <c r="C20">
        <v>7</v>
      </c>
      <c r="D20" t="s">
        <v>189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19.510000000000002</v>
      </c>
      <c r="K20">
        <v>19.510000000000002</v>
      </c>
      <c r="L20" t="s">
        <v>455</v>
      </c>
      <c r="M20" t="s">
        <v>456</v>
      </c>
      <c r="N20" t="s">
        <v>312</v>
      </c>
      <c r="O20" t="s">
        <v>313</v>
      </c>
      <c r="P20" t="s">
        <v>105</v>
      </c>
      <c r="Q20" t="s">
        <v>106</v>
      </c>
    </row>
    <row r="21" spans="1:17" x14ac:dyDescent="0.2">
      <c r="A21" t="s">
        <v>454</v>
      </c>
      <c r="B21">
        <v>2025</v>
      </c>
      <c r="C21">
        <v>7</v>
      </c>
      <c r="D21" t="s">
        <v>189</v>
      </c>
      <c r="E21" t="s">
        <v>19</v>
      </c>
      <c r="F21" t="s">
        <v>72</v>
      </c>
      <c r="G21" t="s">
        <v>48</v>
      </c>
      <c r="H21" t="s">
        <v>35</v>
      </c>
      <c r="I21" t="s">
        <v>39</v>
      </c>
      <c r="J21">
        <v>88.64</v>
      </c>
      <c r="K21">
        <v>88.64</v>
      </c>
      <c r="L21" t="s">
        <v>455</v>
      </c>
      <c r="M21" t="s">
        <v>456</v>
      </c>
      <c r="N21" t="s">
        <v>312</v>
      </c>
      <c r="O21" t="s">
        <v>313</v>
      </c>
      <c r="P21" t="s">
        <v>278</v>
      </c>
      <c r="Q21" t="s">
        <v>279</v>
      </c>
    </row>
    <row r="22" spans="1:17" x14ac:dyDescent="0.2">
      <c r="A22" t="s">
        <v>454</v>
      </c>
      <c r="B22">
        <v>2025</v>
      </c>
      <c r="C22">
        <v>7</v>
      </c>
      <c r="D22" t="s">
        <v>189</v>
      </c>
      <c r="E22" t="s">
        <v>110</v>
      </c>
      <c r="F22" t="s">
        <v>111</v>
      </c>
      <c r="G22" t="s">
        <v>112</v>
      </c>
      <c r="H22" t="s">
        <v>113</v>
      </c>
      <c r="I22" t="s">
        <v>114</v>
      </c>
      <c r="J22">
        <v>37.479999999999997</v>
      </c>
      <c r="K22">
        <v>37.479999999999997</v>
      </c>
      <c r="L22" t="s">
        <v>455</v>
      </c>
      <c r="M22" t="s">
        <v>456</v>
      </c>
      <c r="N22" t="s">
        <v>312</v>
      </c>
      <c r="O22" t="s">
        <v>313</v>
      </c>
      <c r="P22" t="s">
        <v>115</v>
      </c>
      <c r="Q22" t="s">
        <v>114</v>
      </c>
    </row>
    <row r="23" spans="1:17" x14ac:dyDescent="0.2">
      <c r="A23" t="s">
        <v>454</v>
      </c>
      <c r="B23">
        <v>2025</v>
      </c>
      <c r="C23">
        <v>7</v>
      </c>
      <c r="D23" t="s">
        <v>189</v>
      </c>
      <c r="E23" t="s">
        <v>110</v>
      </c>
      <c r="F23" t="s">
        <v>111</v>
      </c>
      <c r="G23" t="s">
        <v>112</v>
      </c>
      <c r="H23" t="s">
        <v>113</v>
      </c>
      <c r="I23" t="s">
        <v>116</v>
      </c>
      <c r="J23">
        <v>0.08</v>
      </c>
      <c r="K23">
        <v>0.08</v>
      </c>
      <c r="L23" t="s">
        <v>455</v>
      </c>
      <c r="M23" t="s">
        <v>456</v>
      </c>
      <c r="N23" t="s">
        <v>312</v>
      </c>
      <c r="O23" t="s">
        <v>313</v>
      </c>
      <c r="P23" t="s">
        <v>117</v>
      </c>
      <c r="Q23" t="s">
        <v>116</v>
      </c>
    </row>
    <row r="24" spans="1:17" x14ac:dyDescent="0.2">
      <c r="A24" t="s">
        <v>454</v>
      </c>
      <c r="B24">
        <v>2025</v>
      </c>
      <c r="C24">
        <v>7</v>
      </c>
      <c r="D24" t="s">
        <v>189</v>
      </c>
      <c r="E24" t="s">
        <v>110</v>
      </c>
      <c r="F24" t="s">
        <v>111</v>
      </c>
      <c r="G24" t="s">
        <v>112</v>
      </c>
      <c r="H24" t="s">
        <v>113</v>
      </c>
      <c r="I24" t="s">
        <v>118</v>
      </c>
      <c r="J24">
        <v>495.88</v>
      </c>
      <c r="K24">
        <v>495.88</v>
      </c>
      <c r="L24" t="s">
        <v>455</v>
      </c>
      <c r="M24" t="s">
        <v>456</v>
      </c>
      <c r="N24" t="s">
        <v>312</v>
      </c>
      <c r="O24" t="s">
        <v>313</v>
      </c>
      <c r="P24" t="s">
        <v>119</v>
      </c>
      <c r="Q24" t="s">
        <v>118</v>
      </c>
    </row>
    <row r="25" spans="1:17" x14ac:dyDescent="0.2">
      <c r="A25" t="s">
        <v>454</v>
      </c>
      <c r="B25">
        <v>2025</v>
      </c>
      <c r="C25">
        <v>8</v>
      </c>
      <c r="D25" t="s">
        <v>193</v>
      </c>
      <c r="E25" t="s">
        <v>19</v>
      </c>
      <c r="F25" t="s">
        <v>20</v>
      </c>
      <c r="G25" t="s">
        <v>48</v>
      </c>
      <c r="H25" t="s">
        <v>35</v>
      </c>
      <c r="I25" t="s">
        <v>39</v>
      </c>
      <c r="J25">
        <v>-162.31</v>
      </c>
      <c r="K25">
        <v>-162.31</v>
      </c>
      <c r="L25" t="s">
        <v>455</v>
      </c>
      <c r="M25" t="s">
        <v>456</v>
      </c>
      <c r="N25" t="s">
        <v>312</v>
      </c>
      <c r="O25" t="s">
        <v>313</v>
      </c>
      <c r="P25" t="s">
        <v>52</v>
      </c>
      <c r="Q25" t="s">
        <v>53</v>
      </c>
    </row>
    <row r="26" spans="1:17" x14ac:dyDescent="0.2">
      <c r="A26" t="s">
        <v>454</v>
      </c>
      <c r="B26">
        <v>2025</v>
      </c>
      <c r="C26">
        <v>8</v>
      </c>
      <c r="D26" t="s">
        <v>193</v>
      </c>
      <c r="E26" t="s">
        <v>19</v>
      </c>
      <c r="F26" t="s">
        <v>72</v>
      </c>
      <c r="G26" t="s">
        <v>76</v>
      </c>
      <c r="H26" t="s">
        <v>77</v>
      </c>
      <c r="I26" t="s">
        <v>78</v>
      </c>
      <c r="J26">
        <v>-0.39</v>
      </c>
      <c r="K26">
        <v>-0.39</v>
      </c>
      <c r="L26" t="s">
        <v>455</v>
      </c>
      <c r="M26" t="s">
        <v>456</v>
      </c>
      <c r="N26" t="s">
        <v>312</v>
      </c>
      <c r="O26" t="s">
        <v>313</v>
      </c>
      <c r="P26" t="s">
        <v>79</v>
      </c>
      <c r="Q26" t="s">
        <v>76</v>
      </c>
    </row>
    <row r="27" spans="1:17" x14ac:dyDescent="0.2">
      <c r="A27" t="s">
        <v>454</v>
      </c>
      <c r="B27">
        <v>2025</v>
      </c>
      <c r="C27">
        <v>8</v>
      </c>
      <c r="D27" t="s">
        <v>193</v>
      </c>
      <c r="E27" t="s">
        <v>19</v>
      </c>
      <c r="F27" t="s">
        <v>72</v>
      </c>
      <c r="G27" t="s">
        <v>48</v>
      </c>
      <c r="H27" t="s">
        <v>35</v>
      </c>
      <c r="I27" t="s">
        <v>39</v>
      </c>
      <c r="J27">
        <v>-32.46</v>
      </c>
      <c r="K27">
        <v>-32.46</v>
      </c>
      <c r="L27" t="s">
        <v>455</v>
      </c>
      <c r="M27" t="s">
        <v>456</v>
      </c>
      <c r="N27" t="s">
        <v>312</v>
      </c>
      <c r="O27" t="s">
        <v>313</v>
      </c>
      <c r="P27" t="s">
        <v>108</v>
      </c>
      <c r="Q27" t="s">
        <v>109</v>
      </c>
    </row>
    <row r="28" spans="1:17" x14ac:dyDescent="0.2">
      <c r="A28" t="s">
        <v>454</v>
      </c>
      <c r="B28">
        <v>2025</v>
      </c>
      <c r="C28">
        <v>8</v>
      </c>
      <c r="D28" t="s">
        <v>193</v>
      </c>
      <c r="E28" t="s">
        <v>19</v>
      </c>
      <c r="F28" t="s">
        <v>72</v>
      </c>
      <c r="G28" t="s">
        <v>48</v>
      </c>
      <c r="H28" t="s">
        <v>35</v>
      </c>
      <c r="I28" t="s">
        <v>39</v>
      </c>
      <c r="J28">
        <v>-9.84</v>
      </c>
      <c r="K28">
        <v>-9.84</v>
      </c>
      <c r="L28" t="s">
        <v>455</v>
      </c>
      <c r="M28" t="s">
        <v>456</v>
      </c>
      <c r="N28" t="s">
        <v>312</v>
      </c>
      <c r="O28" t="s">
        <v>313</v>
      </c>
      <c r="P28" t="s">
        <v>103</v>
      </c>
      <c r="Q28" t="s">
        <v>104</v>
      </c>
    </row>
    <row r="29" spans="1:17" x14ac:dyDescent="0.2">
      <c r="A29" t="s">
        <v>454</v>
      </c>
      <c r="B29">
        <v>2025</v>
      </c>
      <c r="C29">
        <v>8</v>
      </c>
      <c r="D29" t="s">
        <v>193</v>
      </c>
      <c r="E29" t="s">
        <v>19</v>
      </c>
      <c r="F29" t="s">
        <v>72</v>
      </c>
      <c r="G29" t="s">
        <v>48</v>
      </c>
      <c r="H29" t="s">
        <v>35</v>
      </c>
      <c r="I29" t="s">
        <v>39</v>
      </c>
      <c r="J29">
        <v>-5.76</v>
      </c>
      <c r="K29">
        <v>-5.76</v>
      </c>
      <c r="L29" t="s">
        <v>455</v>
      </c>
      <c r="M29" t="s">
        <v>456</v>
      </c>
      <c r="N29" t="s">
        <v>312</v>
      </c>
      <c r="O29" t="s">
        <v>313</v>
      </c>
      <c r="P29" t="s">
        <v>97</v>
      </c>
      <c r="Q29" t="s">
        <v>98</v>
      </c>
    </row>
    <row r="30" spans="1:17" x14ac:dyDescent="0.2">
      <c r="A30" t="s">
        <v>454</v>
      </c>
      <c r="B30">
        <v>2025</v>
      </c>
      <c r="C30">
        <v>8</v>
      </c>
      <c r="D30" t="s">
        <v>193</v>
      </c>
      <c r="E30" t="s">
        <v>19</v>
      </c>
      <c r="F30" t="s">
        <v>72</v>
      </c>
      <c r="G30" t="s">
        <v>48</v>
      </c>
      <c r="H30" t="s">
        <v>35</v>
      </c>
      <c r="I30" t="s">
        <v>39</v>
      </c>
      <c r="J30">
        <v>-6.82</v>
      </c>
      <c r="K30">
        <v>-6.82</v>
      </c>
      <c r="L30" t="s">
        <v>455</v>
      </c>
      <c r="M30" t="s">
        <v>456</v>
      </c>
      <c r="N30" t="s">
        <v>312</v>
      </c>
      <c r="O30" t="s">
        <v>313</v>
      </c>
      <c r="P30" t="s">
        <v>105</v>
      </c>
      <c r="Q30" t="s">
        <v>106</v>
      </c>
    </row>
    <row r="31" spans="1:17" x14ac:dyDescent="0.2">
      <c r="A31" t="s">
        <v>454</v>
      </c>
      <c r="B31">
        <v>2025</v>
      </c>
      <c r="C31">
        <v>8</v>
      </c>
      <c r="D31" t="s">
        <v>193</v>
      </c>
      <c r="E31" t="s">
        <v>19</v>
      </c>
      <c r="F31" t="s">
        <v>72</v>
      </c>
      <c r="G31" t="s">
        <v>48</v>
      </c>
      <c r="H31" t="s">
        <v>35</v>
      </c>
      <c r="I31" t="s">
        <v>39</v>
      </c>
      <c r="J31">
        <v>-27.26</v>
      </c>
      <c r="K31">
        <v>-27.26</v>
      </c>
      <c r="L31" t="s">
        <v>455</v>
      </c>
      <c r="M31" t="s">
        <v>456</v>
      </c>
      <c r="N31" t="s">
        <v>312</v>
      </c>
      <c r="O31" t="s">
        <v>313</v>
      </c>
      <c r="P31" t="s">
        <v>278</v>
      </c>
      <c r="Q31" t="s">
        <v>279</v>
      </c>
    </row>
    <row r="32" spans="1:17" x14ac:dyDescent="0.2">
      <c r="A32" t="s">
        <v>454</v>
      </c>
      <c r="B32">
        <v>2025</v>
      </c>
      <c r="C32">
        <v>8</v>
      </c>
      <c r="D32" t="s">
        <v>193</v>
      </c>
      <c r="E32" t="s">
        <v>110</v>
      </c>
      <c r="F32" t="s">
        <v>111</v>
      </c>
      <c r="G32" t="s">
        <v>112</v>
      </c>
      <c r="H32" t="s">
        <v>113</v>
      </c>
      <c r="I32" t="s">
        <v>114</v>
      </c>
      <c r="J32">
        <v>-12.48</v>
      </c>
      <c r="K32">
        <v>-12.48</v>
      </c>
      <c r="L32" t="s">
        <v>455</v>
      </c>
      <c r="M32" t="s">
        <v>456</v>
      </c>
      <c r="N32" t="s">
        <v>312</v>
      </c>
      <c r="O32" t="s">
        <v>313</v>
      </c>
      <c r="P32" t="s">
        <v>115</v>
      </c>
      <c r="Q32" t="s">
        <v>114</v>
      </c>
    </row>
    <row r="33" spans="1:17" x14ac:dyDescent="0.2">
      <c r="A33" t="s">
        <v>454</v>
      </c>
      <c r="B33">
        <v>2025</v>
      </c>
      <c r="C33">
        <v>8</v>
      </c>
      <c r="D33" t="s">
        <v>193</v>
      </c>
      <c r="E33" t="s">
        <v>110</v>
      </c>
      <c r="F33" t="s">
        <v>111</v>
      </c>
      <c r="G33" t="s">
        <v>112</v>
      </c>
      <c r="H33" t="s">
        <v>113</v>
      </c>
      <c r="I33" t="s">
        <v>116</v>
      </c>
      <c r="J33">
        <v>-0.02</v>
      </c>
      <c r="K33">
        <v>-0.02</v>
      </c>
      <c r="L33" t="s">
        <v>455</v>
      </c>
      <c r="M33" t="s">
        <v>456</v>
      </c>
      <c r="N33" t="s">
        <v>312</v>
      </c>
      <c r="O33" t="s">
        <v>313</v>
      </c>
      <c r="P33" t="s">
        <v>117</v>
      </c>
      <c r="Q33" t="s">
        <v>116</v>
      </c>
    </row>
    <row r="34" spans="1:17" x14ac:dyDescent="0.2">
      <c r="A34" t="s">
        <v>454</v>
      </c>
      <c r="B34">
        <v>2025</v>
      </c>
      <c r="C34">
        <v>8</v>
      </c>
      <c r="D34" t="s">
        <v>193</v>
      </c>
      <c r="E34" t="s">
        <v>110</v>
      </c>
      <c r="F34" t="s">
        <v>111</v>
      </c>
      <c r="G34" t="s">
        <v>112</v>
      </c>
      <c r="H34" t="s">
        <v>113</v>
      </c>
      <c r="I34" t="s">
        <v>118</v>
      </c>
      <c r="J34">
        <v>-128.33000000000001</v>
      </c>
      <c r="K34">
        <v>-128.33000000000001</v>
      </c>
      <c r="L34" t="s">
        <v>455</v>
      </c>
      <c r="M34" t="s">
        <v>456</v>
      </c>
      <c r="N34" t="s">
        <v>312</v>
      </c>
      <c r="O34" t="s">
        <v>313</v>
      </c>
      <c r="P34" t="s">
        <v>119</v>
      </c>
      <c r="Q34" t="s">
        <v>118</v>
      </c>
    </row>
    <row r="35" spans="1:17" x14ac:dyDescent="0.2">
      <c r="A35" t="s">
        <v>454</v>
      </c>
      <c r="B35">
        <v>2025</v>
      </c>
      <c r="C35">
        <v>12</v>
      </c>
      <c r="D35" t="s">
        <v>211</v>
      </c>
      <c r="E35" t="s">
        <v>110</v>
      </c>
      <c r="F35" t="s">
        <v>111</v>
      </c>
      <c r="G35" t="s">
        <v>112</v>
      </c>
      <c r="H35" t="s">
        <v>113</v>
      </c>
      <c r="I35" t="s">
        <v>152</v>
      </c>
      <c r="J35">
        <v>29910.7</v>
      </c>
      <c r="K35">
        <v>29910.7</v>
      </c>
      <c r="L35" t="s">
        <v>455</v>
      </c>
      <c r="M35" t="s">
        <v>456</v>
      </c>
      <c r="N35" t="s">
        <v>312</v>
      </c>
      <c r="O35" t="s">
        <v>313</v>
      </c>
      <c r="P35" t="s">
        <v>153</v>
      </c>
      <c r="Q35" t="s">
        <v>152</v>
      </c>
    </row>
  </sheetData>
  <pageMargins left="0.45" right="0.45" top="0.75" bottom="0.75" header="0.3" footer="0.3"/>
  <pageSetup scale="91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54B0-4FA3-476B-8652-B232AE1E99FD}">
  <dimension ref="A1:Q62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7.6640625" bestFit="1" customWidth="1"/>
    <col min="3" max="3" width="17" bestFit="1" customWidth="1"/>
    <col min="4" max="4" width="37.77734375" bestFit="1" customWidth="1"/>
    <col min="5" max="5" width="9.33203125" bestFit="1" customWidth="1"/>
    <col min="6" max="6" width="8.6640625" bestFit="1" customWidth="1"/>
    <col min="7" max="7" width="8" bestFit="1" customWidth="1"/>
    <col min="8" max="8" width="9" bestFit="1" customWidth="1"/>
    <col min="9" max="9" width="8.6640625" bestFit="1" customWidth="1"/>
    <col min="10" max="10" width="8" bestFit="1" customWidth="1"/>
    <col min="11" max="11" width="7" bestFit="1" customWidth="1"/>
    <col min="12" max="15" width="8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453</v>
      </c>
      <c r="B2" t="s">
        <v>449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214</v>
      </c>
      <c r="C7" s="2" t="s">
        <v>29</v>
      </c>
      <c r="D7" s="4" t="s">
        <v>30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>
        <v>26129.84</v>
      </c>
      <c r="Q7" s="27">
        <v>26129.84</v>
      </c>
    </row>
    <row r="8" spans="1:17" ht="10.5" x14ac:dyDescent="0.25">
      <c r="A8" s="17"/>
      <c r="B8" s="19"/>
      <c r="C8" s="12" t="s">
        <v>221</v>
      </c>
      <c r="D8" s="13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36">
        <v>26129.84</v>
      </c>
      <c r="Q8" s="28">
        <v>26129.84</v>
      </c>
    </row>
    <row r="9" spans="1:17" ht="10.5" x14ac:dyDescent="0.25">
      <c r="A9" s="17"/>
      <c r="B9" s="22" t="s">
        <v>225</v>
      </c>
      <c r="C9" s="23"/>
      <c r="D9" s="23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>
        <v>26129.84</v>
      </c>
      <c r="Q9" s="29">
        <v>26129.84</v>
      </c>
    </row>
    <row r="10" spans="1:17" ht="10.5" x14ac:dyDescent="0.25">
      <c r="A10" s="17"/>
      <c r="B10" s="18" t="s">
        <v>320</v>
      </c>
      <c r="C10" s="2" t="s">
        <v>29</v>
      </c>
      <c r="D10" s="4" t="s">
        <v>30</v>
      </c>
      <c r="E10" s="34"/>
      <c r="F10" s="34"/>
      <c r="G10" s="34">
        <v>761.2</v>
      </c>
      <c r="H10" s="34"/>
      <c r="I10" s="34">
        <v>761.2</v>
      </c>
      <c r="J10" s="34"/>
      <c r="K10" s="34"/>
      <c r="L10" s="34"/>
      <c r="M10" s="34"/>
      <c r="N10" s="34"/>
      <c r="O10" s="34"/>
      <c r="P10" s="34"/>
      <c r="Q10" s="27">
        <v>1522.4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>
        <v>761.2</v>
      </c>
      <c r="H11" s="36"/>
      <c r="I11" s="36">
        <v>761.2</v>
      </c>
      <c r="J11" s="36"/>
      <c r="K11" s="36"/>
      <c r="L11" s="36"/>
      <c r="M11" s="36"/>
      <c r="N11" s="36"/>
      <c r="O11" s="36"/>
      <c r="P11" s="36"/>
      <c r="Q11" s="28">
        <v>1522.4</v>
      </c>
    </row>
    <row r="12" spans="1:17" ht="10.5" x14ac:dyDescent="0.25">
      <c r="A12" s="17"/>
      <c r="B12" s="22" t="s">
        <v>357</v>
      </c>
      <c r="C12" s="23"/>
      <c r="D12" s="23"/>
      <c r="E12" s="37"/>
      <c r="F12" s="38"/>
      <c r="G12" s="38">
        <v>761.2</v>
      </c>
      <c r="H12" s="38"/>
      <c r="I12" s="38">
        <v>761.2</v>
      </c>
      <c r="J12" s="38"/>
      <c r="K12" s="38"/>
      <c r="L12" s="38"/>
      <c r="M12" s="38"/>
      <c r="N12" s="38"/>
      <c r="O12" s="38"/>
      <c r="P12" s="38"/>
      <c r="Q12" s="29">
        <v>1522.4</v>
      </c>
    </row>
    <row r="13" spans="1:17" ht="10.5" x14ac:dyDescent="0.25">
      <c r="A13" s="17"/>
      <c r="B13" s="18" t="s">
        <v>34</v>
      </c>
      <c r="C13" s="2" t="s">
        <v>35</v>
      </c>
      <c r="D13" s="4" t="s">
        <v>39</v>
      </c>
      <c r="E13" s="34"/>
      <c r="F13" s="34">
        <v>209.31</v>
      </c>
      <c r="G13" s="34"/>
      <c r="H13" s="34"/>
      <c r="I13" s="34">
        <v>2264.52</v>
      </c>
      <c r="J13" s="34">
        <v>1379.59</v>
      </c>
      <c r="K13" s="34"/>
      <c r="L13" s="34">
        <v>166.94</v>
      </c>
      <c r="M13" s="34">
        <v>218.98</v>
      </c>
      <c r="N13" s="34"/>
      <c r="O13" s="34"/>
      <c r="P13" s="34"/>
      <c r="Q13" s="27">
        <v>4239.34</v>
      </c>
    </row>
    <row r="14" spans="1:17" ht="10.5" x14ac:dyDescent="0.25">
      <c r="A14" s="17"/>
      <c r="B14" s="19"/>
      <c r="C14" s="12" t="s">
        <v>227</v>
      </c>
      <c r="D14" s="13"/>
      <c r="E14" s="35"/>
      <c r="F14" s="36">
        <v>209.31</v>
      </c>
      <c r="G14" s="36"/>
      <c r="H14" s="36"/>
      <c r="I14" s="36">
        <v>2264.52</v>
      </c>
      <c r="J14" s="36">
        <v>1379.59</v>
      </c>
      <c r="K14" s="36"/>
      <c r="L14" s="36">
        <v>166.94</v>
      </c>
      <c r="M14" s="36">
        <v>218.98</v>
      </c>
      <c r="N14" s="36"/>
      <c r="O14" s="36"/>
      <c r="P14" s="36"/>
      <c r="Q14" s="28">
        <v>4239.34</v>
      </c>
    </row>
    <row r="15" spans="1:17" ht="10.5" x14ac:dyDescent="0.25">
      <c r="A15" s="17"/>
      <c r="B15" s="22" t="s">
        <v>229</v>
      </c>
      <c r="C15" s="23"/>
      <c r="D15" s="23"/>
      <c r="E15" s="37"/>
      <c r="F15" s="38">
        <v>209.31</v>
      </c>
      <c r="G15" s="38"/>
      <c r="H15" s="38"/>
      <c r="I15" s="38">
        <v>2264.52</v>
      </c>
      <c r="J15" s="38">
        <v>1379.59</v>
      </c>
      <c r="K15" s="38"/>
      <c r="L15" s="38">
        <v>166.94</v>
      </c>
      <c r="M15" s="38">
        <v>218.98</v>
      </c>
      <c r="N15" s="38"/>
      <c r="O15" s="38"/>
      <c r="P15" s="38"/>
      <c r="Q15" s="29">
        <v>4239.34</v>
      </c>
    </row>
    <row r="16" spans="1:17" ht="10.5" x14ac:dyDescent="0.25">
      <c r="A16" s="17"/>
      <c r="B16" s="18" t="s">
        <v>48</v>
      </c>
      <c r="C16" s="2" t="s">
        <v>35</v>
      </c>
      <c r="D16" s="4" t="s">
        <v>39</v>
      </c>
      <c r="E16" s="34">
        <v>190.86</v>
      </c>
      <c r="F16" s="34">
        <v>402.71999999999997</v>
      </c>
      <c r="G16" s="34">
        <v>81.400000000000006</v>
      </c>
      <c r="H16" s="34">
        <v>1365.2299999999998</v>
      </c>
      <c r="I16" s="34">
        <v>2774.67</v>
      </c>
      <c r="J16" s="34">
        <v>-932.36000000000013</v>
      </c>
      <c r="K16" s="34">
        <v>152.79</v>
      </c>
      <c r="L16" s="34">
        <v>245.81000000000003</v>
      </c>
      <c r="M16" s="34">
        <v>107.86999999999999</v>
      </c>
      <c r="N16" s="34">
        <v>28.259999999999987</v>
      </c>
      <c r="O16" s="34">
        <v>-11</v>
      </c>
      <c r="P16" s="34">
        <v>122.83</v>
      </c>
      <c r="Q16" s="27">
        <v>4529.079999999999</v>
      </c>
    </row>
    <row r="17" spans="1:17" ht="10.5" x14ac:dyDescent="0.25">
      <c r="A17" s="17"/>
      <c r="B17" s="19"/>
      <c r="C17" s="3"/>
      <c r="D17" t="s">
        <v>452</v>
      </c>
      <c r="E17" s="39"/>
      <c r="F17" s="39"/>
      <c r="G17" s="39"/>
      <c r="H17" s="39"/>
      <c r="I17" s="39">
        <v>5022.1499999999996</v>
      </c>
      <c r="J17" s="39"/>
      <c r="K17" s="39"/>
      <c r="L17" s="39"/>
      <c r="M17" s="39"/>
      <c r="N17" s="39"/>
      <c r="O17" s="39"/>
      <c r="P17" s="39"/>
      <c r="Q17" s="30">
        <v>5022.1499999999996</v>
      </c>
    </row>
    <row r="18" spans="1:17" ht="10.5" x14ac:dyDescent="0.25">
      <c r="A18" s="17"/>
      <c r="B18" s="19"/>
      <c r="C18" s="12" t="s">
        <v>227</v>
      </c>
      <c r="D18" s="13"/>
      <c r="E18" s="35">
        <v>190.86</v>
      </c>
      <c r="F18" s="36">
        <v>402.71999999999997</v>
      </c>
      <c r="G18" s="36">
        <v>81.400000000000006</v>
      </c>
      <c r="H18" s="36">
        <v>1365.2299999999998</v>
      </c>
      <c r="I18" s="36">
        <v>7796.82</v>
      </c>
      <c r="J18" s="36">
        <v>-932.36000000000013</v>
      </c>
      <c r="K18" s="36">
        <v>152.79</v>
      </c>
      <c r="L18" s="36">
        <v>245.81000000000003</v>
      </c>
      <c r="M18" s="36">
        <v>107.86999999999999</v>
      </c>
      <c r="N18" s="36">
        <v>28.259999999999987</v>
      </c>
      <c r="O18" s="36">
        <v>-11</v>
      </c>
      <c r="P18" s="36">
        <v>122.83</v>
      </c>
      <c r="Q18" s="28">
        <v>9551.23</v>
      </c>
    </row>
    <row r="19" spans="1:17" ht="10.5" x14ac:dyDescent="0.25">
      <c r="A19" s="17"/>
      <c r="B19" s="22" t="s">
        <v>232</v>
      </c>
      <c r="C19" s="23"/>
      <c r="D19" s="23"/>
      <c r="E19" s="37">
        <v>190.86</v>
      </c>
      <c r="F19" s="38">
        <v>402.71999999999997</v>
      </c>
      <c r="G19" s="38">
        <v>81.400000000000006</v>
      </c>
      <c r="H19" s="38">
        <v>1365.2299999999998</v>
      </c>
      <c r="I19" s="38">
        <v>7796.82</v>
      </c>
      <c r="J19" s="38">
        <v>-932.36000000000013</v>
      </c>
      <c r="K19" s="38">
        <v>152.79</v>
      </c>
      <c r="L19" s="38">
        <v>245.81000000000003</v>
      </c>
      <c r="M19" s="38">
        <v>107.86999999999999</v>
      </c>
      <c r="N19" s="38">
        <v>28.259999999999987</v>
      </c>
      <c r="O19" s="38">
        <v>-11</v>
      </c>
      <c r="P19" s="38">
        <v>122.83</v>
      </c>
      <c r="Q19" s="29">
        <v>9551.23</v>
      </c>
    </row>
    <row r="20" spans="1:17" ht="10.5" x14ac:dyDescent="0.25">
      <c r="A20" s="17"/>
      <c r="B20" s="18" t="s">
        <v>56</v>
      </c>
      <c r="C20" s="2" t="s">
        <v>35</v>
      </c>
      <c r="D20" s="4" t="s">
        <v>39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>
        <v>296.91999999999996</v>
      </c>
      <c r="Q20" s="27">
        <v>296.91999999999996</v>
      </c>
    </row>
    <row r="21" spans="1:17" ht="10.5" x14ac:dyDescent="0.25">
      <c r="A21" s="17"/>
      <c r="B21" s="19"/>
      <c r="C21" s="12" t="s">
        <v>227</v>
      </c>
      <c r="D21" s="13"/>
      <c r="E21" s="35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>
        <v>296.91999999999996</v>
      </c>
      <c r="Q21" s="28">
        <v>296.91999999999996</v>
      </c>
    </row>
    <row r="22" spans="1:17" ht="10.5" x14ac:dyDescent="0.25">
      <c r="A22" s="17"/>
      <c r="B22" s="22" t="s">
        <v>233</v>
      </c>
      <c r="C22" s="23"/>
      <c r="D22" s="23"/>
      <c r="E22" s="37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>
        <v>296.91999999999996</v>
      </c>
      <c r="Q22" s="29">
        <v>296.91999999999996</v>
      </c>
    </row>
    <row r="23" spans="1:17" ht="10.5" x14ac:dyDescent="0.25">
      <c r="A23" s="17"/>
      <c r="B23" s="18" t="s">
        <v>123</v>
      </c>
      <c r="C23" s="2" t="s">
        <v>61</v>
      </c>
      <c r="D23" s="4" t="s">
        <v>123</v>
      </c>
      <c r="E23" s="34">
        <v>-35420</v>
      </c>
      <c r="F23" s="34">
        <v>-14030</v>
      </c>
      <c r="G23" s="34">
        <v>7130</v>
      </c>
      <c r="H23" s="34">
        <v>5520</v>
      </c>
      <c r="I23" s="34">
        <v>-12650</v>
      </c>
      <c r="J23" s="34">
        <v>10712.25</v>
      </c>
      <c r="K23" s="34">
        <v>-132.25</v>
      </c>
      <c r="L23" s="34">
        <v>-1380</v>
      </c>
      <c r="M23" s="34">
        <v>1840</v>
      </c>
      <c r="N23" s="34">
        <v>-3379.39</v>
      </c>
      <c r="O23" s="34">
        <v>599.38</v>
      </c>
      <c r="P23" s="34">
        <v>-8259.99</v>
      </c>
      <c r="Q23" s="27">
        <v>-49450</v>
      </c>
    </row>
    <row r="24" spans="1:17" ht="10.5" x14ac:dyDescent="0.25">
      <c r="A24" s="17"/>
      <c r="B24" s="19"/>
      <c r="C24" s="12" t="s">
        <v>234</v>
      </c>
      <c r="D24" s="13"/>
      <c r="E24" s="35">
        <v>-35420</v>
      </c>
      <c r="F24" s="36">
        <v>-14030</v>
      </c>
      <c r="G24" s="36">
        <v>7130</v>
      </c>
      <c r="H24" s="36">
        <v>5520</v>
      </c>
      <c r="I24" s="36">
        <v>-12650</v>
      </c>
      <c r="J24" s="36">
        <v>10712.25</v>
      </c>
      <c r="K24" s="36">
        <v>-132.25</v>
      </c>
      <c r="L24" s="36">
        <v>-1380</v>
      </c>
      <c r="M24" s="36">
        <v>1840</v>
      </c>
      <c r="N24" s="36">
        <v>-3379.39</v>
      </c>
      <c r="O24" s="36">
        <v>599.38</v>
      </c>
      <c r="P24" s="36">
        <v>-8259.99</v>
      </c>
      <c r="Q24" s="28">
        <v>-49450</v>
      </c>
    </row>
    <row r="25" spans="1:17" ht="10.5" x14ac:dyDescent="0.25">
      <c r="A25" s="17"/>
      <c r="B25" s="22" t="s">
        <v>235</v>
      </c>
      <c r="C25" s="23"/>
      <c r="D25" s="23"/>
      <c r="E25" s="37">
        <v>-35420</v>
      </c>
      <c r="F25" s="38">
        <v>-14030</v>
      </c>
      <c r="G25" s="38">
        <v>7130</v>
      </c>
      <c r="H25" s="38">
        <v>5520</v>
      </c>
      <c r="I25" s="38">
        <v>-12650</v>
      </c>
      <c r="J25" s="38">
        <v>10712.25</v>
      </c>
      <c r="K25" s="38">
        <v>-132.25</v>
      </c>
      <c r="L25" s="38">
        <v>-1380</v>
      </c>
      <c r="M25" s="38">
        <v>1840</v>
      </c>
      <c r="N25" s="38">
        <v>-3379.39</v>
      </c>
      <c r="O25" s="38">
        <v>599.38</v>
      </c>
      <c r="P25" s="38">
        <v>-8259.99</v>
      </c>
      <c r="Q25" s="29">
        <v>-49450</v>
      </c>
    </row>
    <row r="26" spans="1:17" ht="10.5" x14ac:dyDescent="0.25">
      <c r="A26" s="17"/>
      <c r="B26" s="18" t="s">
        <v>68</v>
      </c>
      <c r="C26" s="2" t="s">
        <v>35</v>
      </c>
      <c r="D26" s="4" t="s">
        <v>39</v>
      </c>
      <c r="E26" s="34"/>
      <c r="F26" s="34">
        <v>75.95</v>
      </c>
      <c r="G26" s="34"/>
      <c r="H26" s="34"/>
      <c r="I26" s="34">
        <v>234.87</v>
      </c>
      <c r="J26" s="34"/>
      <c r="K26" s="34">
        <v>182.72</v>
      </c>
      <c r="L26" s="34">
        <v>134.78</v>
      </c>
      <c r="M26" s="34"/>
      <c r="N26" s="34"/>
      <c r="O26" s="34"/>
      <c r="P26" s="34"/>
      <c r="Q26" s="27">
        <v>628.31999999999994</v>
      </c>
    </row>
    <row r="27" spans="1:17" ht="10.5" x14ac:dyDescent="0.25">
      <c r="A27" s="17"/>
      <c r="B27" s="19"/>
      <c r="C27" s="12" t="s">
        <v>227</v>
      </c>
      <c r="D27" s="13"/>
      <c r="E27" s="35"/>
      <c r="F27" s="36">
        <v>75.95</v>
      </c>
      <c r="G27" s="36"/>
      <c r="H27" s="36"/>
      <c r="I27" s="36">
        <v>234.87</v>
      </c>
      <c r="J27" s="36"/>
      <c r="K27" s="36">
        <v>182.72</v>
      </c>
      <c r="L27" s="36">
        <v>134.78</v>
      </c>
      <c r="M27" s="36"/>
      <c r="N27" s="36"/>
      <c r="O27" s="36"/>
      <c r="P27" s="36"/>
      <c r="Q27" s="28">
        <v>628.31999999999994</v>
      </c>
    </row>
    <row r="28" spans="1:17" ht="10.5" x14ac:dyDescent="0.25">
      <c r="A28" s="17"/>
      <c r="B28" s="22" t="s">
        <v>238</v>
      </c>
      <c r="C28" s="23"/>
      <c r="D28" s="23"/>
      <c r="E28" s="37"/>
      <c r="F28" s="38">
        <v>75.95</v>
      </c>
      <c r="G28" s="38"/>
      <c r="H28" s="38"/>
      <c r="I28" s="38">
        <v>234.87</v>
      </c>
      <c r="J28" s="38"/>
      <c r="K28" s="38">
        <v>182.72</v>
      </c>
      <c r="L28" s="38">
        <v>134.78</v>
      </c>
      <c r="M28" s="38"/>
      <c r="N28" s="38"/>
      <c r="O28" s="38"/>
      <c r="P28" s="38"/>
      <c r="Q28" s="29">
        <v>628.31999999999994</v>
      </c>
    </row>
    <row r="29" spans="1:17" ht="10.5" x14ac:dyDescent="0.25">
      <c r="A29" s="20" t="s">
        <v>239</v>
      </c>
      <c r="B29" s="21"/>
      <c r="C29" s="21"/>
      <c r="D29" s="21"/>
      <c r="E29" s="40">
        <v>-35229.14</v>
      </c>
      <c r="F29" s="41">
        <v>-13342.019999999999</v>
      </c>
      <c r="G29" s="41">
        <v>7972.6</v>
      </c>
      <c r="H29" s="41">
        <v>6885.23</v>
      </c>
      <c r="I29" s="41">
        <v>-1592.5899999999992</v>
      </c>
      <c r="J29" s="41">
        <v>11159.48</v>
      </c>
      <c r="K29" s="41">
        <v>203.26</v>
      </c>
      <c r="L29" s="41">
        <v>-832.47</v>
      </c>
      <c r="M29" s="41">
        <v>2166.85</v>
      </c>
      <c r="N29" s="41">
        <v>-3351.13</v>
      </c>
      <c r="O29" s="41">
        <v>588.38</v>
      </c>
      <c r="P29" s="41">
        <v>18289.599999999999</v>
      </c>
      <c r="Q29" s="31">
        <v>-7081.9499999999971</v>
      </c>
    </row>
    <row r="30" spans="1:17" x14ac:dyDescent="0.2">
      <c r="A30" s="4"/>
      <c r="B30" s="4"/>
      <c r="C30" s="4"/>
      <c r="D30" s="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27"/>
    </row>
    <row r="31" spans="1:17" ht="10.5" x14ac:dyDescent="0.25">
      <c r="A31" s="16" t="s">
        <v>72</v>
      </c>
      <c r="B31" s="18" t="s">
        <v>76</v>
      </c>
      <c r="C31" s="2" t="s">
        <v>77</v>
      </c>
      <c r="D31" s="4" t="s">
        <v>78</v>
      </c>
      <c r="E31" s="34">
        <v>68.42</v>
      </c>
      <c r="F31" s="34">
        <v>10.14</v>
      </c>
      <c r="G31" s="34">
        <v>5.35</v>
      </c>
      <c r="H31" s="34">
        <v>11.68</v>
      </c>
      <c r="I31" s="34">
        <v>83.33</v>
      </c>
      <c r="J31" s="34">
        <v>11.65</v>
      </c>
      <c r="K31" s="34">
        <v>12.13</v>
      </c>
      <c r="L31" s="34">
        <v>19.850000000000001</v>
      </c>
      <c r="M31" s="34">
        <v>13.3</v>
      </c>
      <c r="N31" s="34">
        <v>31.97</v>
      </c>
      <c r="O31" s="34">
        <v>3.55</v>
      </c>
      <c r="P31" s="34">
        <v>43.43</v>
      </c>
      <c r="Q31" s="27">
        <v>314.80000000000007</v>
      </c>
    </row>
    <row r="32" spans="1:17" ht="10.5" x14ac:dyDescent="0.25">
      <c r="A32" s="17"/>
      <c r="B32" s="19"/>
      <c r="C32" s="12" t="s">
        <v>250</v>
      </c>
      <c r="D32" s="13"/>
      <c r="E32" s="35">
        <v>68.42</v>
      </c>
      <c r="F32" s="36">
        <v>10.14</v>
      </c>
      <c r="G32" s="36">
        <v>5.35</v>
      </c>
      <c r="H32" s="36">
        <v>11.68</v>
      </c>
      <c r="I32" s="36">
        <v>83.33</v>
      </c>
      <c r="J32" s="36">
        <v>11.65</v>
      </c>
      <c r="K32" s="36">
        <v>12.13</v>
      </c>
      <c r="L32" s="36">
        <v>19.850000000000001</v>
      </c>
      <c r="M32" s="36">
        <v>13.3</v>
      </c>
      <c r="N32" s="36">
        <v>31.97</v>
      </c>
      <c r="O32" s="36">
        <v>3.55</v>
      </c>
      <c r="P32" s="36">
        <v>43.43</v>
      </c>
      <c r="Q32" s="28">
        <v>314.80000000000007</v>
      </c>
    </row>
    <row r="33" spans="1:17" ht="10.5" x14ac:dyDescent="0.25">
      <c r="A33" s="17"/>
      <c r="B33" s="22" t="s">
        <v>251</v>
      </c>
      <c r="C33" s="23"/>
      <c r="D33" s="23"/>
      <c r="E33" s="37">
        <v>68.42</v>
      </c>
      <c r="F33" s="38">
        <v>10.14</v>
      </c>
      <c r="G33" s="38">
        <v>5.35</v>
      </c>
      <c r="H33" s="38">
        <v>11.68</v>
      </c>
      <c r="I33" s="38">
        <v>83.33</v>
      </c>
      <c r="J33" s="38">
        <v>11.65</v>
      </c>
      <c r="K33" s="38">
        <v>12.13</v>
      </c>
      <c r="L33" s="38">
        <v>19.850000000000001</v>
      </c>
      <c r="M33" s="38">
        <v>13.3</v>
      </c>
      <c r="N33" s="38">
        <v>31.97</v>
      </c>
      <c r="O33" s="38">
        <v>3.55</v>
      </c>
      <c r="P33" s="38">
        <v>43.43</v>
      </c>
      <c r="Q33" s="29">
        <v>314.80000000000007</v>
      </c>
    </row>
    <row r="34" spans="1:17" ht="10.5" x14ac:dyDescent="0.25">
      <c r="A34" s="17"/>
      <c r="B34" s="18" t="s">
        <v>80</v>
      </c>
      <c r="C34" s="2" t="s">
        <v>77</v>
      </c>
      <c r="D34" s="4" t="s">
        <v>78</v>
      </c>
      <c r="E34" s="34">
        <v>1232.19</v>
      </c>
      <c r="F34" s="34">
        <v>1081.3499999999999</v>
      </c>
      <c r="G34" s="34">
        <v>3319.23</v>
      </c>
      <c r="H34" s="34">
        <v>1107.1199999999999</v>
      </c>
      <c r="I34" s="34">
        <v>1351.8000000000002</v>
      </c>
      <c r="J34" s="34">
        <v>1016.36</v>
      </c>
      <c r="K34" s="34">
        <v>1283.43</v>
      </c>
      <c r="L34" s="34">
        <v>1117.23</v>
      </c>
      <c r="M34" s="34">
        <v>1239.3399999999999</v>
      </c>
      <c r="N34" s="34">
        <v>1427.9900000000002</v>
      </c>
      <c r="O34" s="34">
        <v>796.97</v>
      </c>
      <c r="P34" s="34">
        <v>1330.7400000000002</v>
      </c>
      <c r="Q34" s="27">
        <v>16303.75</v>
      </c>
    </row>
    <row r="35" spans="1:17" ht="10.5" x14ac:dyDescent="0.25">
      <c r="A35" s="17"/>
      <c r="B35" s="19"/>
      <c r="C35" s="3"/>
      <c r="D35" t="s">
        <v>436</v>
      </c>
      <c r="E35" s="39">
        <v>51773.919999999998</v>
      </c>
      <c r="F35" s="39">
        <v>13667.34</v>
      </c>
      <c r="G35" s="39"/>
      <c r="H35" s="39">
        <v>7076.75</v>
      </c>
      <c r="I35" s="39">
        <v>11358.43</v>
      </c>
      <c r="J35" s="39">
        <v>5147.68</v>
      </c>
      <c r="K35" s="39">
        <v>6704.67</v>
      </c>
      <c r="L35" s="39">
        <v>10541.3</v>
      </c>
      <c r="M35" s="39">
        <v>8404.08</v>
      </c>
      <c r="N35" s="39">
        <v>12379.3</v>
      </c>
      <c r="O35" s="39">
        <v>8930.66</v>
      </c>
      <c r="P35" s="39">
        <v>19237.27</v>
      </c>
      <c r="Q35" s="30">
        <v>155221.4</v>
      </c>
    </row>
    <row r="36" spans="1:17" ht="10.5" x14ac:dyDescent="0.25">
      <c r="A36" s="17"/>
      <c r="B36" s="19"/>
      <c r="C36" s="12" t="s">
        <v>250</v>
      </c>
      <c r="D36" s="13"/>
      <c r="E36" s="35">
        <v>53006.11</v>
      </c>
      <c r="F36" s="36">
        <v>14748.69</v>
      </c>
      <c r="G36" s="36">
        <v>3319.23</v>
      </c>
      <c r="H36" s="36">
        <v>8183.87</v>
      </c>
      <c r="I36" s="36">
        <v>12710.23</v>
      </c>
      <c r="J36" s="36">
        <v>6164.04</v>
      </c>
      <c r="K36" s="36">
        <v>7988.1</v>
      </c>
      <c r="L36" s="36">
        <v>11658.529999999999</v>
      </c>
      <c r="M36" s="36">
        <v>9643.42</v>
      </c>
      <c r="N36" s="36">
        <v>13807.289999999999</v>
      </c>
      <c r="O36" s="36">
        <v>9727.6299999999992</v>
      </c>
      <c r="P36" s="36">
        <v>20568.010000000002</v>
      </c>
      <c r="Q36" s="28">
        <v>171525.15</v>
      </c>
    </row>
    <row r="37" spans="1:17" ht="10.5" x14ac:dyDescent="0.25">
      <c r="A37" s="17"/>
      <c r="B37" s="22" t="s">
        <v>252</v>
      </c>
      <c r="C37" s="23"/>
      <c r="D37" s="23"/>
      <c r="E37" s="37">
        <v>53006.11</v>
      </c>
      <c r="F37" s="38">
        <v>14748.69</v>
      </c>
      <c r="G37" s="38">
        <v>3319.23</v>
      </c>
      <c r="H37" s="38">
        <v>8183.87</v>
      </c>
      <c r="I37" s="38">
        <v>12710.23</v>
      </c>
      <c r="J37" s="38">
        <v>6164.04</v>
      </c>
      <c r="K37" s="38">
        <v>7988.1</v>
      </c>
      <c r="L37" s="38">
        <v>11658.529999999999</v>
      </c>
      <c r="M37" s="38">
        <v>9643.42</v>
      </c>
      <c r="N37" s="38">
        <v>13807.289999999999</v>
      </c>
      <c r="O37" s="38">
        <v>9727.6299999999992</v>
      </c>
      <c r="P37" s="38">
        <v>20568.010000000002</v>
      </c>
      <c r="Q37" s="29">
        <v>171525.15</v>
      </c>
    </row>
    <row r="38" spans="1:17" ht="10.5" x14ac:dyDescent="0.25">
      <c r="A38" s="17"/>
      <c r="B38" s="18" t="s">
        <v>94</v>
      </c>
      <c r="C38" s="2" t="s">
        <v>77</v>
      </c>
      <c r="D38" s="4" t="s">
        <v>78</v>
      </c>
      <c r="E38" s="34"/>
      <c r="F38" s="34"/>
      <c r="G38" s="34">
        <v>3.27</v>
      </c>
      <c r="H38" s="34"/>
      <c r="I38" s="34">
        <v>2.5099999999999998</v>
      </c>
      <c r="J38" s="34"/>
      <c r="K38" s="34"/>
      <c r="L38" s="34"/>
      <c r="M38" s="34"/>
      <c r="N38" s="34"/>
      <c r="O38" s="34"/>
      <c r="P38" s="34"/>
      <c r="Q38" s="27">
        <v>5.7799999999999994</v>
      </c>
    </row>
    <row r="39" spans="1:17" ht="10.5" x14ac:dyDescent="0.25">
      <c r="A39" s="17"/>
      <c r="B39" s="19"/>
      <c r="C39" s="12" t="s">
        <v>250</v>
      </c>
      <c r="D39" s="13"/>
      <c r="E39" s="35"/>
      <c r="F39" s="36"/>
      <c r="G39" s="36">
        <v>3.27</v>
      </c>
      <c r="H39" s="36"/>
      <c r="I39" s="36">
        <v>2.5099999999999998</v>
      </c>
      <c r="J39" s="36"/>
      <c r="K39" s="36"/>
      <c r="L39" s="36"/>
      <c r="M39" s="36"/>
      <c r="N39" s="36"/>
      <c r="O39" s="36"/>
      <c r="P39" s="36"/>
      <c r="Q39" s="28">
        <v>5.7799999999999994</v>
      </c>
    </row>
    <row r="40" spans="1:17" ht="10.5" x14ac:dyDescent="0.25">
      <c r="A40" s="17"/>
      <c r="B40" s="22" t="s">
        <v>253</v>
      </c>
      <c r="C40" s="23"/>
      <c r="D40" s="23"/>
      <c r="E40" s="37"/>
      <c r="F40" s="38"/>
      <c r="G40" s="38">
        <v>3.27</v>
      </c>
      <c r="H40" s="38"/>
      <c r="I40" s="38">
        <v>2.5099999999999998</v>
      </c>
      <c r="J40" s="38"/>
      <c r="K40" s="38"/>
      <c r="L40" s="38"/>
      <c r="M40" s="38"/>
      <c r="N40" s="38"/>
      <c r="O40" s="38"/>
      <c r="P40" s="38"/>
      <c r="Q40" s="29">
        <v>5.7799999999999994</v>
      </c>
    </row>
    <row r="41" spans="1:17" ht="10.5" x14ac:dyDescent="0.25">
      <c r="A41" s="17"/>
      <c r="B41" s="18" t="s">
        <v>48</v>
      </c>
      <c r="C41" s="2" t="s">
        <v>35</v>
      </c>
      <c r="D41" s="4" t="s">
        <v>39</v>
      </c>
      <c r="E41" s="34">
        <v>12.72</v>
      </c>
      <c r="F41" s="34">
        <v>235.23000000000002</v>
      </c>
      <c r="G41" s="34">
        <v>64.600000000000023</v>
      </c>
      <c r="H41" s="34">
        <v>218.61</v>
      </c>
      <c r="I41" s="34">
        <v>8092.2400000000007</v>
      </c>
      <c r="J41" s="34">
        <v>41.789999999999992</v>
      </c>
      <c r="K41" s="34">
        <v>136.92000000000002</v>
      </c>
      <c r="L41" s="34">
        <v>133.20000000000002</v>
      </c>
      <c r="M41" s="34">
        <v>143.11000000000001</v>
      </c>
      <c r="N41" s="34">
        <v>-44.89</v>
      </c>
      <c r="O41" s="34">
        <v>-0.91999999999999993</v>
      </c>
      <c r="P41" s="34">
        <v>202.97</v>
      </c>
      <c r="Q41" s="27">
        <v>9235.5800000000036</v>
      </c>
    </row>
    <row r="42" spans="1:17" ht="10.5" x14ac:dyDescent="0.25">
      <c r="A42" s="17"/>
      <c r="B42" s="19"/>
      <c r="C42" s="12" t="s">
        <v>227</v>
      </c>
      <c r="D42" s="13"/>
      <c r="E42" s="35">
        <v>12.72</v>
      </c>
      <c r="F42" s="36">
        <v>235.23000000000002</v>
      </c>
      <c r="G42" s="36">
        <v>64.600000000000023</v>
      </c>
      <c r="H42" s="36">
        <v>218.61</v>
      </c>
      <c r="I42" s="36">
        <v>8092.2400000000007</v>
      </c>
      <c r="J42" s="36">
        <v>41.789999999999992</v>
      </c>
      <c r="K42" s="36">
        <v>136.92000000000002</v>
      </c>
      <c r="L42" s="36">
        <v>133.20000000000002</v>
      </c>
      <c r="M42" s="36">
        <v>143.11000000000001</v>
      </c>
      <c r="N42" s="36">
        <v>-44.89</v>
      </c>
      <c r="O42" s="36">
        <v>-0.91999999999999993</v>
      </c>
      <c r="P42" s="36">
        <v>202.97</v>
      </c>
      <c r="Q42" s="28">
        <v>9235.5800000000036</v>
      </c>
    </row>
    <row r="43" spans="1:17" ht="10.5" x14ac:dyDescent="0.25">
      <c r="A43" s="17"/>
      <c r="B43" s="22" t="s">
        <v>232</v>
      </c>
      <c r="C43" s="23"/>
      <c r="D43" s="23"/>
      <c r="E43" s="37">
        <v>12.72</v>
      </c>
      <c r="F43" s="38">
        <v>235.23000000000002</v>
      </c>
      <c r="G43" s="38">
        <v>64.600000000000023</v>
      </c>
      <c r="H43" s="38">
        <v>218.61</v>
      </c>
      <c r="I43" s="38">
        <v>8092.2400000000007</v>
      </c>
      <c r="J43" s="38">
        <v>41.789999999999992</v>
      </c>
      <c r="K43" s="38">
        <v>136.92000000000002</v>
      </c>
      <c r="L43" s="38">
        <v>133.20000000000002</v>
      </c>
      <c r="M43" s="38">
        <v>143.11000000000001</v>
      </c>
      <c r="N43" s="38">
        <v>-44.89</v>
      </c>
      <c r="O43" s="38">
        <v>-0.91999999999999993</v>
      </c>
      <c r="P43" s="38">
        <v>202.97</v>
      </c>
      <c r="Q43" s="29">
        <v>9235.5800000000036</v>
      </c>
    </row>
    <row r="44" spans="1:17" ht="10.5" x14ac:dyDescent="0.25">
      <c r="A44" s="20" t="s">
        <v>254</v>
      </c>
      <c r="B44" s="21"/>
      <c r="C44" s="21"/>
      <c r="D44" s="21"/>
      <c r="E44" s="40">
        <v>53087.25</v>
      </c>
      <c r="F44" s="41">
        <v>14994.06</v>
      </c>
      <c r="G44" s="41">
        <v>3392.45</v>
      </c>
      <c r="H44" s="41">
        <v>8414.16</v>
      </c>
      <c r="I44" s="41">
        <v>20888.310000000001</v>
      </c>
      <c r="J44" s="41">
        <v>6217.4800000000005</v>
      </c>
      <c r="K44" s="41">
        <v>8137.1500000000005</v>
      </c>
      <c r="L44" s="41">
        <v>11811.58</v>
      </c>
      <c r="M44" s="41">
        <v>9799.83</v>
      </c>
      <c r="N44" s="41">
        <v>13794.37</v>
      </c>
      <c r="O44" s="41">
        <v>9730.26</v>
      </c>
      <c r="P44" s="41">
        <v>20814.410000000003</v>
      </c>
      <c r="Q44" s="31">
        <v>181081.31</v>
      </c>
    </row>
    <row r="45" spans="1:17" x14ac:dyDescent="0.2">
      <c r="A45" s="4"/>
      <c r="B45" s="4"/>
      <c r="C45" s="4"/>
      <c r="D45" s="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27"/>
    </row>
    <row r="46" spans="1:17" ht="10.5" x14ac:dyDescent="0.25">
      <c r="A46" s="16" t="s">
        <v>111</v>
      </c>
      <c r="B46" s="18" t="s">
        <v>112</v>
      </c>
      <c r="C46" s="2" t="s">
        <v>113</v>
      </c>
      <c r="D46" s="4" t="s">
        <v>152</v>
      </c>
      <c r="E46" s="34"/>
      <c r="F46" s="34"/>
      <c r="G46" s="34"/>
      <c r="H46" s="34">
        <v>121759.39</v>
      </c>
      <c r="I46" s="34"/>
      <c r="J46" s="34"/>
      <c r="K46" s="34"/>
      <c r="L46" s="34"/>
      <c r="M46" s="34"/>
      <c r="N46" s="34"/>
      <c r="O46" s="34"/>
      <c r="P46" s="34"/>
      <c r="Q46" s="27">
        <v>121759.39</v>
      </c>
    </row>
    <row r="47" spans="1:17" ht="10.5" x14ac:dyDescent="0.25">
      <c r="A47" s="17"/>
      <c r="B47" s="19"/>
      <c r="C47" s="3"/>
      <c r="D47" t="s">
        <v>114</v>
      </c>
      <c r="E47" s="39">
        <v>2969.43</v>
      </c>
      <c r="F47" s="39">
        <v>796.47</v>
      </c>
      <c r="G47" s="39">
        <v>145.4</v>
      </c>
      <c r="H47" s="39">
        <v>712.44</v>
      </c>
      <c r="I47" s="39">
        <v>1701.09</v>
      </c>
      <c r="J47" s="39">
        <v>305.49</v>
      </c>
      <c r="K47" s="39">
        <v>404.58</v>
      </c>
      <c r="L47" s="39">
        <v>629.77</v>
      </c>
      <c r="M47" s="39">
        <v>802.61</v>
      </c>
      <c r="N47" s="39">
        <v>544.77</v>
      </c>
      <c r="O47" s="39">
        <v>440.47</v>
      </c>
      <c r="P47" s="39">
        <v>140.56</v>
      </c>
      <c r="Q47" s="30">
        <v>9593.08</v>
      </c>
    </row>
    <row r="48" spans="1:17" ht="10.5" x14ac:dyDescent="0.25">
      <c r="A48" s="17"/>
      <c r="B48" s="19"/>
      <c r="C48" s="3"/>
      <c r="D48" t="s">
        <v>116</v>
      </c>
      <c r="E48" s="39">
        <v>0.16</v>
      </c>
      <c r="F48" s="39"/>
      <c r="G48" s="39"/>
      <c r="H48" s="39">
        <v>0.01</v>
      </c>
      <c r="I48" s="39">
        <v>0.48</v>
      </c>
      <c r="J48" s="39">
        <v>0.25</v>
      </c>
      <c r="K48" s="39">
        <v>0.18</v>
      </c>
      <c r="L48" s="39">
        <v>0.11</v>
      </c>
      <c r="M48" s="39">
        <v>0.01</v>
      </c>
      <c r="N48" s="39"/>
      <c r="O48" s="39"/>
      <c r="P48" s="39">
        <v>-0.47</v>
      </c>
      <c r="Q48" s="30">
        <v>0.7300000000000002</v>
      </c>
    </row>
    <row r="49" spans="1:17" ht="10.5" x14ac:dyDescent="0.25">
      <c r="A49" s="17"/>
      <c r="B49" s="19"/>
      <c r="C49" s="3"/>
      <c r="D49" t="s">
        <v>118</v>
      </c>
      <c r="E49" s="39">
        <v>154.63</v>
      </c>
      <c r="F49" s="39">
        <v>1246.02</v>
      </c>
      <c r="G49" s="39">
        <v>389.66</v>
      </c>
      <c r="H49" s="39">
        <v>1544.51</v>
      </c>
      <c r="I49" s="39">
        <v>10678.55</v>
      </c>
      <c r="J49" s="39">
        <v>775.73</v>
      </c>
      <c r="K49" s="39">
        <v>1084.5999999999999</v>
      </c>
      <c r="L49" s="39">
        <v>911.42</v>
      </c>
      <c r="M49" s="39">
        <v>1451.64</v>
      </c>
      <c r="N49" s="39">
        <v>820.73</v>
      </c>
      <c r="O49" s="39">
        <v>436.92</v>
      </c>
      <c r="P49" s="39">
        <v>1265.0899999999999</v>
      </c>
      <c r="Q49" s="30">
        <v>20759.499999999996</v>
      </c>
    </row>
    <row r="50" spans="1:17" ht="10.5" x14ac:dyDescent="0.25">
      <c r="A50" s="17"/>
      <c r="B50" s="19"/>
      <c r="C50" s="12" t="s">
        <v>255</v>
      </c>
      <c r="D50" s="13"/>
      <c r="E50" s="35">
        <v>3124.22</v>
      </c>
      <c r="F50" s="36">
        <v>2042.49</v>
      </c>
      <c r="G50" s="36">
        <v>535.06000000000006</v>
      </c>
      <c r="H50" s="36">
        <v>124016.34999999999</v>
      </c>
      <c r="I50" s="36">
        <v>12380.119999999999</v>
      </c>
      <c r="J50" s="36">
        <v>1081.47</v>
      </c>
      <c r="K50" s="36">
        <v>1489.36</v>
      </c>
      <c r="L50" s="36">
        <v>1541.3</v>
      </c>
      <c r="M50" s="36">
        <v>2254.2600000000002</v>
      </c>
      <c r="N50" s="36">
        <v>1365.5</v>
      </c>
      <c r="O50" s="36">
        <v>877.3900000000001</v>
      </c>
      <c r="P50" s="36">
        <v>1405.1799999999998</v>
      </c>
      <c r="Q50" s="28">
        <v>152112.70000000001</v>
      </c>
    </row>
    <row r="51" spans="1:17" ht="10.5" x14ac:dyDescent="0.25">
      <c r="A51" s="17"/>
      <c r="B51" s="22" t="s">
        <v>256</v>
      </c>
      <c r="C51" s="23"/>
      <c r="D51" s="23"/>
      <c r="E51" s="37">
        <v>3124.22</v>
      </c>
      <c r="F51" s="38">
        <v>2042.49</v>
      </c>
      <c r="G51" s="38">
        <v>535.06000000000006</v>
      </c>
      <c r="H51" s="38">
        <v>124016.34999999999</v>
      </c>
      <c r="I51" s="38">
        <v>12380.119999999999</v>
      </c>
      <c r="J51" s="38">
        <v>1081.47</v>
      </c>
      <c r="K51" s="38">
        <v>1489.36</v>
      </c>
      <c r="L51" s="38">
        <v>1541.3</v>
      </c>
      <c r="M51" s="38">
        <v>2254.2600000000002</v>
      </c>
      <c r="N51" s="38">
        <v>1365.5</v>
      </c>
      <c r="O51" s="38">
        <v>877.3900000000001</v>
      </c>
      <c r="P51" s="38">
        <v>1405.1799999999998</v>
      </c>
      <c r="Q51" s="29">
        <v>152112.70000000001</v>
      </c>
    </row>
    <row r="52" spans="1:17" ht="10.5" x14ac:dyDescent="0.25">
      <c r="A52" s="20" t="s">
        <v>257</v>
      </c>
      <c r="B52" s="21"/>
      <c r="C52" s="21"/>
      <c r="D52" s="21"/>
      <c r="E52" s="40">
        <v>3124.22</v>
      </c>
      <c r="F52" s="41">
        <v>2042.49</v>
      </c>
      <c r="G52" s="41">
        <v>535.06000000000006</v>
      </c>
      <c r="H52" s="41">
        <v>124016.34999999999</v>
      </c>
      <c r="I52" s="41">
        <v>12380.119999999999</v>
      </c>
      <c r="J52" s="41">
        <v>1081.47</v>
      </c>
      <c r="K52" s="41">
        <v>1489.36</v>
      </c>
      <c r="L52" s="41">
        <v>1541.3</v>
      </c>
      <c r="M52" s="41">
        <v>2254.2600000000002</v>
      </c>
      <c r="N52" s="41">
        <v>1365.5</v>
      </c>
      <c r="O52" s="41">
        <v>877.3900000000001</v>
      </c>
      <c r="P52" s="41">
        <v>1405.1799999999998</v>
      </c>
      <c r="Q52" s="31">
        <v>152112.70000000001</v>
      </c>
    </row>
    <row r="53" spans="1:17" ht="10.5" thickBot="1" x14ac:dyDescent="0.25">
      <c r="A53" s="4"/>
      <c r="B53" s="4"/>
      <c r="C53" s="4"/>
      <c r="D53" s="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27"/>
    </row>
    <row r="54" spans="1:17" ht="11" thickBot="1" x14ac:dyDescent="0.3">
      <c r="A54" s="24" t="s">
        <v>218</v>
      </c>
      <c r="B54" s="25"/>
      <c r="C54" s="25"/>
      <c r="D54" s="25"/>
      <c r="E54" s="42">
        <v>20982.33</v>
      </c>
      <c r="F54" s="43">
        <v>3694.5300000000011</v>
      </c>
      <c r="G54" s="43">
        <v>11900.11</v>
      </c>
      <c r="H54" s="43">
        <v>139315.74000000002</v>
      </c>
      <c r="I54" s="43">
        <v>31675.84</v>
      </c>
      <c r="J54" s="43">
        <v>18458.43</v>
      </c>
      <c r="K54" s="43">
        <v>9829.77</v>
      </c>
      <c r="L54" s="43">
        <v>12520.410000000002</v>
      </c>
      <c r="M54" s="43">
        <v>14220.94</v>
      </c>
      <c r="N54" s="43">
        <v>11808.74</v>
      </c>
      <c r="O54" s="43">
        <v>11196.029999999999</v>
      </c>
      <c r="P54" s="43">
        <v>40509.189999999995</v>
      </c>
      <c r="Q54" s="32">
        <v>326112.06</v>
      </c>
    </row>
    <row r="57" spans="1:17" ht="10.5" thickBot="1" x14ac:dyDescent="0.25"/>
    <row r="58" spans="1:17" x14ac:dyDescent="0.2">
      <c r="P58" s="46" t="s">
        <v>261</v>
      </c>
      <c r="Q58" s="47">
        <v>0</v>
      </c>
    </row>
    <row r="59" spans="1:17" x14ac:dyDescent="0.2">
      <c r="P59" s="44" t="s">
        <v>262</v>
      </c>
      <c r="Q59" s="45">
        <v>0</v>
      </c>
    </row>
    <row r="60" spans="1:17" x14ac:dyDescent="0.2">
      <c r="P60" s="44" t="s">
        <v>263</v>
      </c>
      <c r="Q60" s="45">
        <v>0</v>
      </c>
    </row>
    <row r="61" spans="1:17" ht="10.5" thickBot="1" x14ac:dyDescent="0.25">
      <c r="P61" s="44" t="s">
        <v>264</v>
      </c>
      <c r="Q61" s="45">
        <v>326112.06</v>
      </c>
    </row>
    <row r="62" spans="1:17" ht="10.5" thickBot="1" x14ac:dyDescent="0.25">
      <c r="P62" s="48" t="s">
        <v>265</v>
      </c>
      <c r="Q62" s="49">
        <v>326112.06</v>
      </c>
    </row>
  </sheetData>
  <pageMargins left="0.45" right="0.45" top="0.75" bottom="0.75" header="0.3" footer="0.3"/>
  <pageSetup scale="62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B4394-30A1-47CA-AC80-7BC512694331}">
  <dimension ref="A1:Q232"/>
  <sheetViews>
    <sheetView view="pageLayout" topLeftCell="I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449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48</v>
      </c>
      <c r="H2" t="s">
        <v>35</v>
      </c>
      <c r="I2" t="s">
        <v>39</v>
      </c>
      <c r="J2">
        <v>159.05000000000001</v>
      </c>
      <c r="K2">
        <v>159.05000000000001</v>
      </c>
      <c r="L2" t="s">
        <v>450</v>
      </c>
      <c r="M2" t="s">
        <v>451</v>
      </c>
      <c r="N2" t="s">
        <v>312</v>
      </c>
      <c r="O2" t="s">
        <v>313</v>
      </c>
      <c r="P2" t="s">
        <v>50</v>
      </c>
      <c r="Q2" t="s">
        <v>51</v>
      </c>
    </row>
    <row r="3" spans="1:17" x14ac:dyDescent="0.2">
      <c r="A3" t="s">
        <v>449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48</v>
      </c>
      <c r="H3" t="s">
        <v>35</v>
      </c>
      <c r="I3" t="s">
        <v>39</v>
      </c>
      <c r="J3">
        <v>31.810000000000002</v>
      </c>
      <c r="K3">
        <v>31.810000000000002</v>
      </c>
      <c r="L3" t="s">
        <v>450</v>
      </c>
      <c r="M3" t="s">
        <v>451</v>
      </c>
      <c r="N3" t="s">
        <v>312</v>
      </c>
      <c r="O3" t="s">
        <v>313</v>
      </c>
      <c r="P3" t="s">
        <v>54</v>
      </c>
      <c r="Q3" t="s">
        <v>55</v>
      </c>
    </row>
    <row r="4" spans="1:17" x14ac:dyDescent="0.2">
      <c r="A4" t="s">
        <v>449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123</v>
      </c>
      <c r="H4" t="s">
        <v>61</v>
      </c>
      <c r="I4" t="s">
        <v>123</v>
      </c>
      <c r="J4">
        <v>-35420</v>
      </c>
      <c r="K4">
        <v>-35420</v>
      </c>
      <c r="L4" t="s">
        <v>450</v>
      </c>
      <c r="M4" t="s">
        <v>451</v>
      </c>
      <c r="N4" t="s">
        <v>312</v>
      </c>
      <c r="O4" t="s">
        <v>313</v>
      </c>
      <c r="P4" t="s">
        <v>124</v>
      </c>
      <c r="Q4" t="s">
        <v>123</v>
      </c>
    </row>
    <row r="5" spans="1:17" x14ac:dyDescent="0.2">
      <c r="A5" t="s">
        <v>449</v>
      </c>
      <c r="B5">
        <v>2025</v>
      </c>
      <c r="C5">
        <v>1</v>
      </c>
      <c r="D5" t="s">
        <v>18</v>
      </c>
      <c r="E5" t="s">
        <v>19</v>
      </c>
      <c r="F5" t="s">
        <v>72</v>
      </c>
      <c r="G5" t="s">
        <v>76</v>
      </c>
      <c r="H5" t="s">
        <v>77</v>
      </c>
      <c r="I5" t="s">
        <v>78</v>
      </c>
      <c r="J5">
        <v>68.42</v>
      </c>
      <c r="K5">
        <v>68.42</v>
      </c>
      <c r="L5" t="s">
        <v>450</v>
      </c>
      <c r="M5" t="s">
        <v>451</v>
      </c>
      <c r="N5" t="s">
        <v>312</v>
      </c>
      <c r="O5" t="s">
        <v>313</v>
      </c>
      <c r="P5" t="s">
        <v>79</v>
      </c>
      <c r="Q5" t="s">
        <v>76</v>
      </c>
    </row>
    <row r="6" spans="1:17" x14ac:dyDescent="0.2">
      <c r="A6" t="s">
        <v>449</v>
      </c>
      <c r="B6">
        <v>2025</v>
      </c>
      <c r="C6">
        <v>1</v>
      </c>
      <c r="D6" t="s">
        <v>18</v>
      </c>
      <c r="E6" t="s">
        <v>19</v>
      </c>
      <c r="F6" t="s">
        <v>72</v>
      </c>
      <c r="G6" t="s">
        <v>80</v>
      </c>
      <c r="H6" t="s">
        <v>77</v>
      </c>
      <c r="I6" t="s">
        <v>78</v>
      </c>
      <c r="J6">
        <v>367.9</v>
      </c>
      <c r="K6">
        <v>367.9</v>
      </c>
      <c r="L6" t="s">
        <v>450</v>
      </c>
      <c r="M6" t="s">
        <v>451</v>
      </c>
      <c r="N6" t="s">
        <v>312</v>
      </c>
      <c r="O6" t="s">
        <v>313</v>
      </c>
      <c r="P6" t="s">
        <v>82</v>
      </c>
      <c r="Q6" t="s">
        <v>83</v>
      </c>
    </row>
    <row r="7" spans="1:17" x14ac:dyDescent="0.2">
      <c r="A7" t="s">
        <v>449</v>
      </c>
      <c r="B7">
        <v>2025</v>
      </c>
      <c r="C7">
        <v>1</v>
      </c>
      <c r="D7" t="s">
        <v>18</v>
      </c>
      <c r="E7" t="s">
        <v>19</v>
      </c>
      <c r="F7" t="s">
        <v>72</v>
      </c>
      <c r="G7" t="s">
        <v>80</v>
      </c>
      <c r="H7" t="s">
        <v>77</v>
      </c>
      <c r="I7" t="s">
        <v>78</v>
      </c>
      <c r="J7">
        <v>402.41</v>
      </c>
      <c r="K7">
        <v>402.41</v>
      </c>
      <c r="L7" t="s">
        <v>450</v>
      </c>
      <c r="M7" t="s">
        <v>451</v>
      </c>
      <c r="N7" t="s">
        <v>312</v>
      </c>
      <c r="O7" t="s">
        <v>313</v>
      </c>
      <c r="P7" t="s">
        <v>187</v>
      </c>
      <c r="Q7" t="s">
        <v>188</v>
      </c>
    </row>
    <row r="8" spans="1:17" x14ac:dyDescent="0.2">
      <c r="A8" t="s">
        <v>449</v>
      </c>
      <c r="B8">
        <v>2025</v>
      </c>
      <c r="C8">
        <v>1</v>
      </c>
      <c r="D8" t="s">
        <v>18</v>
      </c>
      <c r="E8" t="s">
        <v>19</v>
      </c>
      <c r="F8" t="s">
        <v>72</v>
      </c>
      <c r="G8" t="s">
        <v>80</v>
      </c>
      <c r="H8" t="s">
        <v>77</v>
      </c>
      <c r="I8" t="s">
        <v>78</v>
      </c>
      <c r="J8">
        <v>73.58</v>
      </c>
      <c r="K8">
        <v>73.58</v>
      </c>
      <c r="L8" t="s">
        <v>450</v>
      </c>
      <c r="M8" t="s">
        <v>451</v>
      </c>
      <c r="N8" t="s">
        <v>312</v>
      </c>
      <c r="O8" t="s">
        <v>313</v>
      </c>
      <c r="P8" t="s">
        <v>88</v>
      </c>
      <c r="Q8" t="s">
        <v>89</v>
      </c>
    </row>
    <row r="9" spans="1:17" x14ac:dyDescent="0.2">
      <c r="A9" t="s">
        <v>449</v>
      </c>
      <c r="B9">
        <v>2025</v>
      </c>
      <c r="C9">
        <v>1</v>
      </c>
      <c r="D9" t="s">
        <v>18</v>
      </c>
      <c r="E9" t="s">
        <v>19</v>
      </c>
      <c r="F9" t="s">
        <v>72</v>
      </c>
      <c r="G9" t="s">
        <v>80</v>
      </c>
      <c r="H9" t="s">
        <v>77</v>
      </c>
      <c r="I9" t="s">
        <v>78</v>
      </c>
      <c r="J9">
        <v>388.3</v>
      </c>
      <c r="K9">
        <v>388.3</v>
      </c>
      <c r="L9" t="s">
        <v>450</v>
      </c>
      <c r="M9" t="s">
        <v>451</v>
      </c>
      <c r="N9" t="s">
        <v>312</v>
      </c>
      <c r="O9" t="s">
        <v>313</v>
      </c>
      <c r="P9" t="s">
        <v>90</v>
      </c>
      <c r="Q9" t="s">
        <v>91</v>
      </c>
    </row>
    <row r="10" spans="1:17" x14ac:dyDescent="0.2">
      <c r="A10" t="s">
        <v>449</v>
      </c>
      <c r="B10">
        <v>2025</v>
      </c>
      <c r="C10">
        <v>1</v>
      </c>
      <c r="D10" t="s">
        <v>18</v>
      </c>
      <c r="E10" t="s">
        <v>19</v>
      </c>
      <c r="F10" t="s">
        <v>72</v>
      </c>
      <c r="G10" t="s">
        <v>80</v>
      </c>
      <c r="H10" t="s">
        <v>77</v>
      </c>
      <c r="I10" t="s">
        <v>436</v>
      </c>
      <c r="J10">
        <v>51773.919999999998</v>
      </c>
      <c r="K10">
        <v>51773.919999999998</v>
      </c>
      <c r="L10" t="s">
        <v>450</v>
      </c>
      <c r="M10" t="s">
        <v>451</v>
      </c>
      <c r="N10" t="s">
        <v>312</v>
      </c>
      <c r="O10" t="s">
        <v>313</v>
      </c>
      <c r="P10" t="s">
        <v>84</v>
      </c>
      <c r="Q10" t="s">
        <v>85</v>
      </c>
    </row>
    <row r="11" spans="1:17" x14ac:dyDescent="0.2">
      <c r="A11" t="s">
        <v>449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48</v>
      </c>
      <c r="H11" t="s">
        <v>35</v>
      </c>
      <c r="I11" t="s">
        <v>39</v>
      </c>
      <c r="J11">
        <v>12.72</v>
      </c>
      <c r="K11">
        <v>12.72</v>
      </c>
      <c r="L11" t="s">
        <v>450</v>
      </c>
      <c r="M11" t="s">
        <v>451</v>
      </c>
      <c r="N11" t="s">
        <v>312</v>
      </c>
      <c r="O11" t="s">
        <v>313</v>
      </c>
      <c r="P11" t="s">
        <v>101</v>
      </c>
      <c r="Q11" t="s">
        <v>102</v>
      </c>
    </row>
    <row r="12" spans="1:17" x14ac:dyDescent="0.2">
      <c r="A12" t="s">
        <v>449</v>
      </c>
      <c r="B12">
        <v>2025</v>
      </c>
      <c r="C12">
        <v>1</v>
      </c>
      <c r="D12" t="s">
        <v>18</v>
      </c>
      <c r="E12" t="s">
        <v>110</v>
      </c>
      <c r="F12" t="s">
        <v>111</v>
      </c>
      <c r="G12" t="s">
        <v>112</v>
      </c>
      <c r="H12" t="s">
        <v>113</v>
      </c>
      <c r="I12" t="s">
        <v>114</v>
      </c>
      <c r="J12">
        <v>2969.43</v>
      </c>
      <c r="K12">
        <v>2969.43</v>
      </c>
      <c r="L12" t="s">
        <v>450</v>
      </c>
      <c r="M12" t="s">
        <v>451</v>
      </c>
      <c r="N12" t="s">
        <v>312</v>
      </c>
      <c r="O12" t="s">
        <v>313</v>
      </c>
      <c r="P12" t="s">
        <v>115</v>
      </c>
      <c r="Q12" t="s">
        <v>114</v>
      </c>
    </row>
    <row r="13" spans="1:17" x14ac:dyDescent="0.2">
      <c r="A13" t="s">
        <v>449</v>
      </c>
      <c r="B13">
        <v>2025</v>
      </c>
      <c r="C13">
        <v>1</v>
      </c>
      <c r="D13" t="s">
        <v>18</v>
      </c>
      <c r="E13" t="s">
        <v>110</v>
      </c>
      <c r="F13" t="s">
        <v>111</v>
      </c>
      <c r="G13" t="s">
        <v>112</v>
      </c>
      <c r="H13" t="s">
        <v>113</v>
      </c>
      <c r="I13" t="s">
        <v>116</v>
      </c>
      <c r="J13">
        <v>0.16</v>
      </c>
      <c r="K13">
        <v>0.16</v>
      </c>
      <c r="L13" t="s">
        <v>450</v>
      </c>
      <c r="M13" t="s">
        <v>451</v>
      </c>
      <c r="N13" t="s">
        <v>312</v>
      </c>
      <c r="O13" t="s">
        <v>313</v>
      </c>
      <c r="P13" t="s">
        <v>117</v>
      </c>
      <c r="Q13" t="s">
        <v>116</v>
      </c>
    </row>
    <row r="14" spans="1:17" x14ac:dyDescent="0.2">
      <c r="A14" t="s">
        <v>449</v>
      </c>
      <c r="B14">
        <v>2025</v>
      </c>
      <c r="C14">
        <v>1</v>
      </c>
      <c r="D14" t="s">
        <v>18</v>
      </c>
      <c r="E14" t="s">
        <v>110</v>
      </c>
      <c r="F14" t="s">
        <v>111</v>
      </c>
      <c r="G14" t="s">
        <v>112</v>
      </c>
      <c r="H14" t="s">
        <v>113</v>
      </c>
      <c r="I14" t="s">
        <v>118</v>
      </c>
      <c r="J14">
        <v>154.63</v>
      </c>
      <c r="K14">
        <v>154.63</v>
      </c>
      <c r="L14" t="s">
        <v>450</v>
      </c>
      <c r="M14" t="s">
        <v>451</v>
      </c>
      <c r="N14" t="s">
        <v>312</v>
      </c>
      <c r="O14" t="s">
        <v>313</v>
      </c>
      <c r="P14" t="s">
        <v>119</v>
      </c>
      <c r="Q14" t="s">
        <v>118</v>
      </c>
    </row>
    <row r="15" spans="1:17" x14ac:dyDescent="0.2">
      <c r="A15" t="s">
        <v>449</v>
      </c>
      <c r="B15">
        <v>2025</v>
      </c>
      <c r="C15">
        <v>2</v>
      </c>
      <c r="D15" t="s">
        <v>120</v>
      </c>
      <c r="E15" t="s">
        <v>19</v>
      </c>
      <c r="F15" t="s">
        <v>20</v>
      </c>
      <c r="G15" t="s">
        <v>34</v>
      </c>
      <c r="H15" t="s">
        <v>35</v>
      </c>
      <c r="I15" t="s">
        <v>39</v>
      </c>
      <c r="J15">
        <v>-1.35</v>
      </c>
      <c r="K15">
        <v>-1.35</v>
      </c>
      <c r="L15" t="s">
        <v>450</v>
      </c>
      <c r="M15" t="s">
        <v>451</v>
      </c>
      <c r="N15" t="s">
        <v>312</v>
      </c>
      <c r="O15" t="s">
        <v>313</v>
      </c>
      <c r="P15" t="s">
        <v>162</v>
      </c>
      <c r="Q15" t="s">
        <v>163</v>
      </c>
    </row>
    <row r="16" spans="1:17" x14ac:dyDescent="0.2">
      <c r="A16" t="s">
        <v>449</v>
      </c>
      <c r="B16">
        <v>2025</v>
      </c>
      <c r="C16">
        <v>2</v>
      </c>
      <c r="D16" t="s">
        <v>120</v>
      </c>
      <c r="E16" t="s">
        <v>19</v>
      </c>
      <c r="F16" t="s">
        <v>20</v>
      </c>
      <c r="G16" t="s">
        <v>34</v>
      </c>
      <c r="H16" t="s">
        <v>35</v>
      </c>
      <c r="I16" t="s">
        <v>39</v>
      </c>
      <c r="J16">
        <v>210.66</v>
      </c>
      <c r="K16">
        <v>210.66</v>
      </c>
      <c r="L16" t="s">
        <v>450</v>
      </c>
      <c r="M16" t="s">
        <v>451</v>
      </c>
      <c r="N16" t="s">
        <v>312</v>
      </c>
      <c r="O16" t="s">
        <v>313</v>
      </c>
      <c r="P16" t="s">
        <v>162</v>
      </c>
      <c r="Q16" t="s">
        <v>163</v>
      </c>
    </row>
    <row r="17" spans="1:17" x14ac:dyDescent="0.2">
      <c r="A17" t="s">
        <v>449</v>
      </c>
      <c r="B17">
        <v>2025</v>
      </c>
      <c r="C17">
        <v>2</v>
      </c>
      <c r="D17" t="s">
        <v>120</v>
      </c>
      <c r="E17" t="s">
        <v>19</v>
      </c>
      <c r="F17" t="s">
        <v>20</v>
      </c>
      <c r="G17" t="s">
        <v>48</v>
      </c>
      <c r="H17" t="s">
        <v>35</v>
      </c>
      <c r="I17" t="s">
        <v>39</v>
      </c>
      <c r="J17">
        <v>92.14</v>
      </c>
      <c r="K17">
        <v>92.14</v>
      </c>
      <c r="L17" t="s">
        <v>450</v>
      </c>
      <c r="M17" t="s">
        <v>451</v>
      </c>
      <c r="N17" t="s">
        <v>312</v>
      </c>
      <c r="O17" t="s">
        <v>313</v>
      </c>
      <c r="P17" t="s">
        <v>52</v>
      </c>
      <c r="Q17" t="s">
        <v>53</v>
      </c>
    </row>
    <row r="18" spans="1:17" x14ac:dyDescent="0.2">
      <c r="A18" t="s">
        <v>449</v>
      </c>
      <c r="B18">
        <v>2025</v>
      </c>
      <c r="C18">
        <v>2</v>
      </c>
      <c r="D18" t="s">
        <v>120</v>
      </c>
      <c r="E18" t="s">
        <v>19</v>
      </c>
      <c r="F18" t="s">
        <v>20</v>
      </c>
      <c r="G18" t="s">
        <v>48</v>
      </c>
      <c r="H18" t="s">
        <v>35</v>
      </c>
      <c r="I18" t="s">
        <v>39</v>
      </c>
      <c r="J18">
        <v>258.82</v>
      </c>
      <c r="K18">
        <v>258.82</v>
      </c>
      <c r="L18" t="s">
        <v>450</v>
      </c>
      <c r="M18" t="s">
        <v>451</v>
      </c>
      <c r="N18" t="s">
        <v>312</v>
      </c>
      <c r="O18" t="s">
        <v>313</v>
      </c>
      <c r="P18" t="s">
        <v>50</v>
      </c>
      <c r="Q18" t="s">
        <v>51</v>
      </c>
    </row>
    <row r="19" spans="1:17" x14ac:dyDescent="0.2">
      <c r="A19" t="s">
        <v>449</v>
      </c>
      <c r="B19">
        <v>2025</v>
      </c>
      <c r="C19">
        <v>2</v>
      </c>
      <c r="D19" t="s">
        <v>120</v>
      </c>
      <c r="E19" t="s">
        <v>19</v>
      </c>
      <c r="F19" t="s">
        <v>20</v>
      </c>
      <c r="G19" t="s">
        <v>48</v>
      </c>
      <c r="H19" t="s">
        <v>35</v>
      </c>
      <c r="I19" t="s">
        <v>39</v>
      </c>
      <c r="J19">
        <v>51.76</v>
      </c>
      <c r="K19">
        <v>51.76</v>
      </c>
      <c r="L19" t="s">
        <v>450</v>
      </c>
      <c r="M19" t="s">
        <v>451</v>
      </c>
      <c r="N19" t="s">
        <v>312</v>
      </c>
      <c r="O19" t="s">
        <v>313</v>
      </c>
      <c r="P19" t="s">
        <v>54</v>
      </c>
      <c r="Q19" t="s">
        <v>55</v>
      </c>
    </row>
    <row r="20" spans="1:17" x14ac:dyDescent="0.2">
      <c r="A20" t="s">
        <v>449</v>
      </c>
      <c r="B20">
        <v>2025</v>
      </c>
      <c r="C20">
        <v>2</v>
      </c>
      <c r="D20" t="s">
        <v>120</v>
      </c>
      <c r="E20" t="s">
        <v>19</v>
      </c>
      <c r="F20" t="s">
        <v>20</v>
      </c>
      <c r="G20" t="s">
        <v>123</v>
      </c>
      <c r="H20" t="s">
        <v>61</v>
      </c>
      <c r="I20" t="s">
        <v>123</v>
      </c>
      <c r="J20">
        <v>-14030</v>
      </c>
      <c r="K20">
        <v>-14030</v>
      </c>
      <c r="L20" t="s">
        <v>450</v>
      </c>
      <c r="M20" t="s">
        <v>451</v>
      </c>
      <c r="N20" t="s">
        <v>312</v>
      </c>
      <c r="O20" t="s">
        <v>313</v>
      </c>
      <c r="P20" t="s">
        <v>124</v>
      </c>
      <c r="Q20" t="s">
        <v>123</v>
      </c>
    </row>
    <row r="21" spans="1:17" x14ac:dyDescent="0.2">
      <c r="A21" t="s">
        <v>449</v>
      </c>
      <c r="B21">
        <v>2025</v>
      </c>
      <c r="C21">
        <v>2</v>
      </c>
      <c r="D21" t="s">
        <v>120</v>
      </c>
      <c r="E21" t="s">
        <v>19</v>
      </c>
      <c r="F21" t="s">
        <v>20</v>
      </c>
      <c r="G21" t="s">
        <v>68</v>
      </c>
      <c r="H21" t="s">
        <v>35</v>
      </c>
      <c r="I21" t="s">
        <v>39</v>
      </c>
      <c r="J21">
        <v>0.22</v>
      </c>
      <c r="K21">
        <v>0.22</v>
      </c>
      <c r="L21" t="s">
        <v>450</v>
      </c>
      <c r="M21" t="s">
        <v>451</v>
      </c>
      <c r="N21" t="s">
        <v>312</v>
      </c>
      <c r="O21" t="s">
        <v>313</v>
      </c>
      <c r="P21" t="s">
        <v>37</v>
      </c>
      <c r="Q21" t="s">
        <v>38</v>
      </c>
    </row>
    <row r="22" spans="1:17" x14ac:dyDescent="0.2">
      <c r="A22" t="s">
        <v>449</v>
      </c>
      <c r="B22">
        <v>2025</v>
      </c>
      <c r="C22">
        <v>2</v>
      </c>
      <c r="D22" t="s">
        <v>120</v>
      </c>
      <c r="E22" t="s">
        <v>19</v>
      </c>
      <c r="F22" t="s">
        <v>20</v>
      </c>
      <c r="G22" t="s">
        <v>68</v>
      </c>
      <c r="H22" t="s">
        <v>35</v>
      </c>
      <c r="I22" t="s">
        <v>39</v>
      </c>
      <c r="J22">
        <v>75.73</v>
      </c>
      <c r="K22">
        <v>75.73</v>
      </c>
      <c r="L22" t="s">
        <v>450</v>
      </c>
      <c r="M22" t="s">
        <v>451</v>
      </c>
      <c r="N22" t="s">
        <v>312</v>
      </c>
      <c r="O22" t="s">
        <v>313</v>
      </c>
      <c r="P22" t="s">
        <v>37</v>
      </c>
      <c r="Q22" t="s">
        <v>38</v>
      </c>
    </row>
    <row r="23" spans="1:17" x14ac:dyDescent="0.2">
      <c r="A23" t="s">
        <v>449</v>
      </c>
      <c r="B23">
        <v>2025</v>
      </c>
      <c r="C23">
        <v>2</v>
      </c>
      <c r="D23" t="s">
        <v>120</v>
      </c>
      <c r="E23" t="s">
        <v>19</v>
      </c>
      <c r="F23" t="s">
        <v>72</v>
      </c>
      <c r="G23" t="s">
        <v>76</v>
      </c>
      <c r="H23" t="s">
        <v>77</v>
      </c>
      <c r="I23" t="s">
        <v>78</v>
      </c>
      <c r="J23">
        <v>10.14</v>
      </c>
      <c r="K23">
        <v>10.14</v>
      </c>
      <c r="L23" t="s">
        <v>450</v>
      </c>
      <c r="M23" t="s">
        <v>451</v>
      </c>
      <c r="N23" t="s">
        <v>312</v>
      </c>
      <c r="O23" t="s">
        <v>313</v>
      </c>
      <c r="P23" t="s">
        <v>79</v>
      </c>
      <c r="Q23" t="s">
        <v>76</v>
      </c>
    </row>
    <row r="24" spans="1:17" x14ac:dyDescent="0.2">
      <c r="A24" t="s">
        <v>449</v>
      </c>
      <c r="B24">
        <v>2025</v>
      </c>
      <c r="C24">
        <v>2</v>
      </c>
      <c r="D24" t="s">
        <v>120</v>
      </c>
      <c r="E24" t="s">
        <v>19</v>
      </c>
      <c r="F24" t="s">
        <v>72</v>
      </c>
      <c r="G24" t="s">
        <v>80</v>
      </c>
      <c r="H24" t="s">
        <v>77</v>
      </c>
      <c r="I24" t="s">
        <v>78</v>
      </c>
      <c r="J24">
        <v>512.79999999999995</v>
      </c>
      <c r="K24">
        <v>512.79999999999995</v>
      </c>
      <c r="L24" t="s">
        <v>450</v>
      </c>
      <c r="M24" t="s">
        <v>451</v>
      </c>
      <c r="N24" t="s">
        <v>312</v>
      </c>
      <c r="O24" t="s">
        <v>313</v>
      </c>
      <c r="P24" t="s">
        <v>82</v>
      </c>
      <c r="Q24" t="s">
        <v>83</v>
      </c>
    </row>
    <row r="25" spans="1:17" x14ac:dyDescent="0.2">
      <c r="A25" t="s">
        <v>449</v>
      </c>
      <c r="B25">
        <v>2025</v>
      </c>
      <c r="C25">
        <v>2</v>
      </c>
      <c r="D25" t="s">
        <v>120</v>
      </c>
      <c r="E25" t="s">
        <v>19</v>
      </c>
      <c r="F25" t="s">
        <v>72</v>
      </c>
      <c r="G25" t="s">
        <v>80</v>
      </c>
      <c r="H25" t="s">
        <v>77</v>
      </c>
      <c r="I25" t="s">
        <v>78</v>
      </c>
      <c r="J25">
        <v>363.47</v>
      </c>
      <c r="K25">
        <v>363.47</v>
      </c>
      <c r="L25" t="s">
        <v>450</v>
      </c>
      <c r="M25" t="s">
        <v>451</v>
      </c>
      <c r="N25" t="s">
        <v>312</v>
      </c>
      <c r="O25" t="s">
        <v>313</v>
      </c>
      <c r="P25" t="s">
        <v>187</v>
      </c>
      <c r="Q25" t="s">
        <v>188</v>
      </c>
    </row>
    <row r="26" spans="1:17" x14ac:dyDescent="0.2">
      <c r="A26" t="s">
        <v>449</v>
      </c>
      <c r="B26">
        <v>2025</v>
      </c>
      <c r="C26">
        <v>2</v>
      </c>
      <c r="D26" t="s">
        <v>120</v>
      </c>
      <c r="E26" t="s">
        <v>19</v>
      </c>
      <c r="F26" t="s">
        <v>72</v>
      </c>
      <c r="G26" t="s">
        <v>80</v>
      </c>
      <c r="H26" t="s">
        <v>77</v>
      </c>
      <c r="I26" t="s">
        <v>78</v>
      </c>
      <c r="J26">
        <v>102.57</v>
      </c>
      <c r="K26">
        <v>102.57</v>
      </c>
      <c r="L26" t="s">
        <v>450</v>
      </c>
      <c r="M26" t="s">
        <v>451</v>
      </c>
      <c r="N26" t="s">
        <v>312</v>
      </c>
      <c r="O26" t="s">
        <v>313</v>
      </c>
      <c r="P26" t="s">
        <v>88</v>
      </c>
      <c r="Q26" t="s">
        <v>89</v>
      </c>
    </row>
    <row r="27" spans="1:17" x14ac:dyDescent="0.2">
      <c r="A27" t="s">
        <v>449</v>
      </c>
      <c r="B27">
        <v>2025</v>
      </c>
      <c r="C27">
        <v>2</v>
      </c>
      <c r="D27" t="s">
        <v>120</v>
      </c>
      <c r="E27" t="s">
        <v>19</v>
      </c>
      <c r="F27" t="s">
        <v>72</v>
      </c>
      <c r="G27" t="s">
        <v>80</v>
      </c>
      <c r="H27" t="s">
        <v>77</v>
      </c>
      <c r="I27" t="s">
        <v>78</v>
      </c>
      <c r="J27">
        <v>102.51</v>
      </c>
      <c r="K27">
        <v>102.51</v>
      </c>
      <c r="L27" t="s">
        <v>450</v>
      </c>
      <c r="M27" t="s">
        <v>451</v>
      </c>
      <c r="N27" t="s">
        <v>312</v>
      </c>
      <c r="O27" t="s">
        <v>313</v>
      </c>
      <c r="P27" t="s">
        <v>90</v>
      </c>
      <c r="Q27" t="s">
        <v>91</v>
      </c>
    </row>
    <row r="28" spans="1:17" x14ac:dyDescent="0.2">
      <c r="A28" t="s">
        <v>449</v>
      </c>
      <c r="B28">
        <v>2025</v>
      </c>
      <c r="C28">
        <v>2</v>
      </c>
      <c r="D28" t="s">
        <v>120</v>
      </c>
      <c r="E28" t="s">
        <v>19</v>
      </c>
      <c r="F28" t="s">
        <v>72</v>
      </c>
      <c r="G28" t="s">
        <v>80</v>
      </c>
      <c r="H28" t="s">
        <v>77</v>
      </c>
      <c r="I28" t="s">
        <v>436</v>
      </c>
      <c r="J28">
        <v>13667.34</v>
      </c>
      <c r="K28">
        <v>13667.34</v>
      </c>
      <c r="L28" t="s">
        <v>450</v>
      </c>
      <c r="M28" t="s">
        <v>451</v>
      </c>
      <c r="N28" t="s">
        <v>312</v>
      </c>
      <c r="O28" t="s">
        <v>313</v>
      </c>
      <c r="P28" t="s">
        <v>84</v>
      </c>
      <c r="Q28" t="s">
        <v>85</v>
      </c>
    </row>
    <row r="29" spans="1:17" x14ac:dyDescent="0.2">
      <c r="A29" t="s">
        <v>449</v>
      </c>
      <c r="B29">
        <v>2025</v>
      </c>
      <c r="C29">
        <v>2</v>
      </c>
      <c r="D29" t="s">
        <v>120</v>
      </c>
      <c r="E29" t="s">
        <v>19</v>
      </c>
      <c r="F29" t="s">
        <v>72</v>
      </c>
      <c r="G29" t="s">
        <v>48</v>
      </c>
      <c r="H29" t="s">
        <v>35</v>
      </c>
      <c r="I29" t="s">
        <v>39</v>
      </c>
      <c r="J29">
        <v>31.33</v>
      </c>
      <c r="K29">
        <v>31.33</v>
      </c>
      <c r="L29" t="s">
        <v>450</v>
      </c>
      <c r="M29" t="s">
        <v>451</v>
      </c>
      <c r="N29" t="s">
        <v>312</v>
      </c>
      <c r="O29" t="s">
        <v>313</v>
      </c>
      <c r="P29" t="s">
        <v>101</v>
      </c>
      <c r="Q29" t="s">
        <v>102</v>
      </c>
    </row>
    <row r="30" spans="1:17" x14ac:dyDescent="0.2">
      <c r="A30" t="s">
        <v>449</v>
      </c>
      <c r="B30">
        <v>2025</v>
      </c>
      <c r="C30">
        <v>2</v>
      </c>
      <c r="D30" t="s">
        <v>120</v>
      </c>
      <c r="E30" t="s">
        <v>19</v>
      </c>
      <c r="F30" t="s">
        <v>72</v>
      </c>
      <c r="G30" t="s">
        <v>48</v>
      </c>
      <c r="H30" t="s">
        <v>35</v>
      </c>
      <c r="I30" t="s">
        <v>39</v>
      </c>
      <c r="J30">
        <v>75.48</v>
      </c>
      <c r="K30">
        <v>75.48</v>
      </c>
      <c r="L30" t="s">
        <v>450</v>
      </c>
      <c r="M30" t="s">
        <v>451</v>
      </c>
      <c r="N30" t="s">
        <v>312</v>
      </c>
      <c r="O30" t="s">
        <v>313</v>
      </c>
      <c r="P30" t="s">
        <v>108</v>
      </c>
      <c r="Q30" t="s">
        <v>109</v>
      </c>
    </row>
    <row r="31" spans="1:17" x14ac:dyDescent="0.2">
      <c r="A31" t="s">
        <v>449</v>
      </c>
      <c r="B31">
        <v>2025</v>
      </c>
      <c r="C31">
        <v>2</v>
      </c>
      <c r="D31" t="s">
        <v>120</v>
      </c>
      <c r="E31" t="s">
        <v>19</v>
      </c>
      <c r="F31" t="s">
        <v>72</v>
      </c>
      <c r="G31" t="s">
        <v>48</v>
      </c>
      <c r="H31" t="s">
        <v>35</v>
      </c>
      <c r="I31" t="s">
        <v>39</v>
      </c>
      <c r="J31">
        <v>29.31</v>
      </c>
      <c r="K31">
        <v>29.31</v>
      </c>
      <c r="L31" t="s">
        <v>450</v>
      </c>
      <c r="M31" t="s">
        <v>451</v>
      </c>
      <c r="N31" t="s">
        <v>312</v>
      </c>
      <c r="O31" t="s">
        <v>313</v>
      </c>
      <c r="P31" t="s">
        <v>103</v>
      </c>
      <c r="Q31" t="s">
        <v>104</v>
      </c>
    </row>
    <row r="32" spans="1:17" x14ac:dyDescent="0.2">
      <c r="A32" t="s">
        <v>449</v>
      </c>
      <c r="B32">
        <v>2025</v>
      </c>
      <c r="C32">
        <v>2</v>
      </c>
      <c r="D32" t="s">
        <v>120</v>
      </c>
      <c r="E32" t="s">
        <v>19</v>
      </c>
      <c r="F32" t="s">
        <v>72</v>
      </c>
      <c r="G32" t="s">
        <v>48</v>
      </c>
      <c r="H32" t="s">
        <v>35</v>
      </c>
      <c r="I32" t="s">
        <v>39</v>
      </c>
      <c r="J32">
        <v>19.09</v>
      </c>
      <c r="K32">
        <v>19.09</v>
      </c>
      <c r="L32" t="s">
        <v>450</v>
      </c>
      <c r="M32" t="s">
        <v>451</v>
      </c>
      <c r="N32" t="s">
        <v>312</v>
      </c>
      <c r="O32" t="s">
        <v>313</v>
      </c>
      <c r="P32" t="s">
        <v>97</v>
      </c>
      <c r="Q32" t="s">
        <v>98</v>
      </c>
    </row>
    <row r="33" spans="1:17" x14ac:dyDescent="0.2">
      <c r="A33" t="s">
        <v>449</v>
      </c>
      <c r="B33">
        <v>2025</v>
      </c>
      <c r="C33">
        <v>2</v>
      </c>
      <c r="D33" t="s">
        <v>120</v>
      </c>
      <c r="E33" t="s">
        <v>19</v>
      </c>
      <c r="F33" t="s">
        <v>72</v>
      </c>
      <c r="G33" t="s">
        <v>48</v>
      </c>
      <c r="H33" t="s">
        <v>35</v>
      </c>
      <c r="I33" t="s">
        <v>39</v>
      </c>
      <c r="J33">
        <v>16.37</v>
      </c>
      <c r="K33">
        <v>16.37</v>
      </c>
      <c r="L33" t="s">
        <v>450</v>
      </c>
      <c r="M33" t="s">
        <v>451</v>
      </c>
      <c r="N33" t="s">
        <v>312</v>
      </c>
      <c r="O33" t="s">
        <v>313</v>
      </c>
      <c r="P33" t="s">
        <v>105</v>
      </c>
      <c r="Q33" t="s">
        <v>106</v>
      </c>
    </row>
    <row r="34" spans="1:17" x14ac:dyDescent="0.2">
      <c r="A34" t="s">
        <v>449</v>
      </c>
      <c r="B34">
        <v>2025</v>
      </c>
      <c r="C34">
        <v>2</v>
      </c>
      <c r="D34" t="s">
        <v>120</v>
      </c>
      <c r="E34" t="s">
        <v>19</v>
      </c>
      <c r="F34" t="s">
        <v>72</v>
      </c>
      <c r="G34" t="s">
        <v>48</v>
      </c>
      <c r="H34" t="s">
        <v>35</v>
      </c>
      <c r="I34" t="s">
        <v>39</v>
      </c>
      <c r="J34">
        <v>63.65</v>
      </c>
      <c r="K34">
        <v>63.65</v>
      </c>
      <c r="L34" t="s">
        <v>450</v>
      </c>
      <c r="M34" t="s">
        <v>451</v>
      </c>
      <c r="N34" t="s">
        <v>312</v>
      </c>
      <c r="O34" t="s">
        <v>313</v>
      </c>
      <c r="P34" t="s">
        <v>278</v>
      </c>
      <c r="Q34" t="s">
        <v>279</v>
      </c>
    </row>
    <row r="35" spans="1:17" x14ac:dyDescent="0.2">
      <c r="A35" t="s">
        <v>449</v>
      </c>
      <c r="B35">
        <v>2025</v>
      </c>
      <c r="C35">
        <v>2</v>
      </c>
      <c r="D35" t="s">
        <v>120</v>
      </c>
      <c r="E35" t="s">
        <v>110</v>
      </c>
      <c r="F35" t="s">
        <v>111</v>
      </c>
      <c r="G35" t="s">
        <v>112</v>
      </c>
      <c r="H35" t="s">
        <v>113</v>
      </c>
      <c r="I35" t="s">
        <v>114</v>
      </c>
      <c r="J35">
        <v>796.47</v>
      </c>
      <c r="K35">
        <v>796.47</v>
      </c>
      <c r="L35" t="s">
        <v>450</v>
      </c>
      <c r="M35" t="s">
        <v>451</v>
      </c>
      <c r="N35" t="s">
        <v>312</v>
      </c>
      <c r="O35" t="s">
        <v>313</v>
      </c>
      <c r="P35" t="s">
        <v>115</v>
      </c>
      <c r="Q35" t="s">
        <v>114</v>
      </c>
    </row>
    <row r="36" spans="1:17" x14ac:dyDescent="0.2">
      <c r="A36" t="s">
        <v>449</v>
      </c>
      <c r="B36">
        <v>2025</v>
      </c>
      <c r="C36">
        <v>2</v>
      </c>
      <c r="D36" t="s">
        <v>120</v>
      </c>
      <c r="E36" t="s">
        <v>110</v>
      </c>
      <c r="F36" t="s">
        <v>111</v>
      </c>
      <c r="G36" t="s">
        <v>112</v>
      </c>
      <c r="H36" t="s">
        <v>113</v>
      </c>
      <c r="I36" t="s">
        <v>118</v>
      </c>
      <c r="J36">
        <v>1246.02</v>
      </c>
      <c r="K36">
        <v>1246.02</v>
      </c>
      <c r="L36" t="s">
        <v>450</v>
      </c>
      <c r="M36" t="s">
        <v>451</v>
      </c>
      <c r="N36" t="s">
        <v>312</v>
      </c>
      <c r="O36" t="s">
        <v>313</v>
      </c>
      <c r="P36" t="s">
        <v>119</v>
      </c>
      <c r="Q36" t="s">
        <v>118</v>
      </c>
    </row>
    <row r="37" spans="1:17" x14ac:dyDescent="0.2">
      <c r="A37" t="s">
        <v>449</v>
      </c>
      <c r="B37">
        <v>2025</v>
      </c>
      <c r="C37">
        <v>3</v>
      </c>
      <c r="D37" t="s">
        <v>125</v>
      </c>
      <c r="E37" t="s">
        <v>19</v>
      </c>
      <c r="F37" t="s">
        <v>20</v>
      </c>
      <c r="G37" t="s">
        <v>320</v>
      </c>
      <c r="H37" t="s">
        <v>29</v>
      </c>
      <c r="I37" t="s">
        <v>30</v>
      </c>
      <c r="J37">
        <v>761.2</v>
      </c>
      <c r="K37">
        <v>761.2</v>
      </c>
      <c r="L37" t="s">
        <v>450</v>
      </c>
      <c r="M37" t="s">
        <v>451</v>
      </c>
      <c r="N37" t="s">
        <v>312</v>
      </c>
      <c r="O37" t="s">
        <v>313</v>
      </c>
      <c r="P37" t="s">
        <v>321</v>
      </c>
      <c r="Q37" t="s">
        <v>320</v>
      </c>
    </row>
    <row r="38" spans="1:17" x14ac:dyDescent="0.2">
      <c r="A38" t="s">
        <v>449</v>
      </c>
      <c r="B38">
        <v>2025</v>
      </c>
      <c r="C38">
        <v>3</v>
      </c>
      <c r="D38" t="s">
        <v>125</v>
      </c>
      <c r="E38" t="s">
        <v>19</v>
      </c>
      <c r="F38" t="s">
        <v>20</v>
      </c>
      <c r="G38" t="s">
        <v>48</v>
      </c>
      <c r="H38" t="s">
        <v>35</v>
      </c>
      <c r="I38" t="s">
        <v>39</v>
      </c>
      <c r="J38">
        <v>-92.14</v>
      </c>
      <c r="K38">
        <v>-92.14</v>
      </c>
      <c r="L38" t="s">
        <v>450</v>
      </c>
      <c r="M38" t="s">
        <v>451</v>
      </c>
      <c r="N38" t="s">
        <v>312</v>
      </c>
      <c r="O38" t="s">
        <v>313</v>
      </c>
      <c r="P38" t="s">
        <v>52</v>
      </c>
      <c r="Q38" t="s">
        <v>53</v>
      </c>
    </row>
    <row r="39" spans="1:17" x14ac:dyDescent="0.2">
      <c r="A39" t="s">
        <v>449</v>
      </c>
      <c r="B39">
        <v>2025</v>
      </c>
      <c r="C39">
        <v>3</v>
      </c>
      <c r="D39" t="s">
        <v>125</v>
      </c>
      <c r="E39" t="s">
        <v>19</v>
      </c>
      <c r="F39" t="s">
        <v>20</v>
      </c>
      <c r="G39" t="s">
        <v>48</v>
      </c>
      <c r="H39" t="s">
        <v>35</v>
      </c>
      <c r="I39" t="s">
        <v>39</v>
      </c>
      <c r="J39">
        <v>144.61000000000001</v>
      </c>
      <c r="K39">
        <v>144.61000000000001</v>
      </c>
      <c r="L39" t="s">
        <v>450</v>
      </c>
      <c r="M39" t="s">
        <v>451</v>
      </c>
      <c r="N39" t="s">
        <v>312</v>
      </c>
      <c r="O39" t="s">
        <v>313</v>
      </c>
      <c r="P39" t="s">
        <v>50</v>
      </c>
      <c r="Q39" t="s">
        <v>51</v>
      </c>
    </row>
    <row r="40" spans="1:17" x14ac:dyDescent="0.2">
      <c r="A40" t="s">
        <v>449</v>
      </c>
      <c r="B40">
        <v>2025</v>
      </c>
      <c r="C40">
        <v>3</v>
      </c>
      <c r="D40" t="s">
        <v>125</v>
      </c>
      <c r="E40" t="s">
        <v>19</v>
      </c>
      <c r="F40" t="s">
        <v>20</v>
      </c>
      <c r="G40" t="s">
        <v>48</v>
      </c>
      <c r="H40" t="s">
        <v>35</v>
      </c>
      <c r="I40" t="s">
        <v>39</v>
      </c>
      <c r="J40">
        <v>28.93</v>
      </c>
      <c r="K40">
        <v>28.93</v>
      </c>
      <c r="L40" t="s">
        <v>450</v>
      </c>
      <c r="M40" t="s">
        <v>451</v>
      </c>
      <c r="N40" t="s">
        <v>312</v>
      </c>
      <c r="O40" t="s">
        <v>313</v>
      </c>
      <c r="P40" t="s">
        <v>54</v>
      </c>
      <c r="Q40" t="s">
        <v>55</v>
      </c>
    </row>
    <row r="41" spans="1:17" x14ac:dyDescent="0.2">
      <c r="A41" t="s">
        <v>449</v>
      </c>
      <c r="B41">
        <v>2025</v>
      </c>
      <c r="C41">
        <v>3</v>
      </c>
      <c r="D41" t="s">
        <v>125</v>
      </c>
      <c r="E41" t="s">
        <v>19</v>
      </c>
      <c r="F41" t="s">
        <v>20</v>
      </c>
      <c r="G41" t="s">
        <v>123</v>
      </c>
      <c r="H41" t="s">
        <v>61</v>
      </c>
      <c r="I41" t="s">
        <v>123</v>
      </c>
      <c r="J41">
        <v>7130</v>
      </c>
      <c r="K41">
        <v>7130</v>
      </c>
      <c r="L41" t="s">
        <v>450</v>
      </c>
      <c r="M41" t="s">
        <v>451</v>
      </c>
      <c r="N41" t="s">
        <v>312</v>
      </c>
      <c r="O41" t="s">
        <v>313</v>
      </c>
      <c r="P41" t="s">
        <v>124</v>
      </c>
      <c r="Q41" t="s">
        <v>123</v>
      </c>
    </row>
    <row r="42" spans="1:17" x14ac:dyDescent="0.2">
      <c r="A42" t="s">
        <v>449</v>
      </c>
      <c r="B42">
        <v>2025</v>
      </c>
      <c r="C42">
        <v>3</v>
      </c>
      <c r="D42" t="s">
        <v>125</v>
      </c>
      <c r="E42" t="s">
        <v>19</v>
      </c>
      <c r="F42" t="s">
        <v>72</v>
      </c>
      <c r="G42" t="s">
        <v>76</v>
      </c>
      <c r="H42" t="s">
        <v>77</v>
      </c>
      <c r="I42" t="s">
        <v>78</v>
      </c>
      <c r="J42">
        <v>5.35</v>
      </c>
      <c r="K42">
        <v>5.35</v>
      </c>
      <c r="L42" t="s">
        <v>450</v>
      </c>
      <c r="M42" t="s">
        <v>451</v>
      </c>
      <c r="N42" t="s">
        <v>312</v>
      </c>
      <c r="O42" t="s">
        <v>313</v>
      </c>
      <c r="P42" t="s">
        <v>79</v>
      </c>
      <c r="Q42" t="s">
        <v>76</v>
      </c>
    </row>
    <row r="43" spans="1:17" x14ac:dyDescent="0.2">
      <c r="A43" t="s">
        <v>449</v>
      </c>
      <c r="B43">
        <v>2025</v>
      </c>
      <c r="C43">
        <v>3</v>
      </c>
      <c r="D43" t="s">
        <v>125</v>
      </c>
      <c r="E43" t="s">
        <v>19</v>
      </c>
      <c r="F43" t="s">
        <v>72</v>
      </c>
      <c r="G43" t="s">
        <v>80</v>
      </c>
      <c r="H43" t="s">
        <v>77</v>
      </c>
      <c r="I43" t="s">
        <v>78</v>
      </c>
      <c r="J43">
        <v>364.59000000000003</v>
      </c>
      <c r="K43">
        <v>364.59000000000003</v>
      </c>
      <c r="L43" t="s">
        <v>450</v>
      </c>
      <c r="M43" t="s">
        <v>451</v>
      </c>
      <c r="N43" t="s">
        <v>312</v>
      </c>
      <c r="O43" t="s">
        <v>313</v>
      </c>
      <c r="P43" t="s">
        <v>82</v>
      </c>
      <c r="Q43" t="s">
        <v>83</v>
      </c>
    </row>
    <row r="44" spans="1:17" x14ac:dyDescent="0.2">
      <c r="A44" t="s">
        <v>449</v>
      </c>
      <c r="B44">
        <v>2025</v>
      </c>
      <c r="C44">
        <v>3</v>
      </c>
      <c r="D44" t="s">
        <v>125</v>
      </c>
      <c r="E44" t="s">
        <v>19</v>
      </c>
      <c r="F44" t="s">
        <v>72</v>
      </c>
      <c r="G44" t="s">
        <v>80</v>
      </c>
      <c r="H44" t="s">
        <v>77</v>
      </c>
      <c r="I44" t="s">
        <v>78</v>
      </c>
      <c r="J44">
        <v>539.54999999999995</v>
      </c>
      <c r="K44">
        <v>539.54999999999995</v>
      </c>
      <c r="L44" t="s">
        <v>450</v>
      </c>
      <c r="M44" t="s">
        <v>451</v>
      </c>
      <c r="N44" t="s">
        <v>312</v>
      </c>
      <c r="O44" t="s">
        <v>313</v>
      </c>
      <c r="P44" t="s">
        <v>187</v>
      </c>
      <c r="Q44" t="s">
        <v>188</v>
      </c>
    </row>
    <row r="45" spans="1:17" x14ac:dyDescent="0.2">
      <c r="A45" t="s">
        <v>449</v>
      </c>
      <c r="B45">
        <v>2025</v>
      </c>
      <c r="C45">
        <v>3</v>
      </c>
      <c r="D45" t="s">
        <v>125</v>
      </c>
      <c r="E45" t="s">
        <v>19</v>
      </c>
      <c r="F45" t="s">
        <v>72</v>
      </c>
      <c r="G45" t="s">
        <v>80</v>
      </c>
      <c r="H45" t="s">
        <v>77</v>
      </c>
      <c r="I45" t="s">
        <v>78</v>
      </c>
      <c r="J45">
        <v>72.92</v>
      </c>
      <c r="K45">
        <v>72.92</v>
      </c>
      <c r="L45" t="s">
        <v>450</v>
      </c>
      <c r="M45" t="s">
        <v>451</v>
      </c>
      <c r="N45" t="s">
        <v>312</v>
      </c>
      <c r="O45" t="s">
        <v>313</v>
      </c>
      <c r="P45" t="s">
        <v>88</v>
      </c>
      <c r="Q45" t="s">
        <v>89</v>
      </c>
    </row>
    <row r="46" spans="1:17" x14ac:dyDescent="0.2">
      <c r="A46" t="s">
        <v>449</v>
      </c>
      <c r="B46">
        <v>2025</v>
      </c>
      <c r="C46">
        <v>3</v>
      </c>
      <c r="D46" t="s">
        <v>125</v>
      </c>
      <c r="E46" t="s">
        <v>19</v>
      </c>
      <c r="F46" t="s">
        <v>72</v>
      </c>
      <c r="G46" t="s">
        <v>80</v>
      </c>
      <c r="H46" t="s">
        <v>77</v>
      </c>
      <c r="I46" t="s">
        <v>78</v>
      </c>
      <c r="J46">
        <v>2332.14</v>
      </c>
      <c r="K46">
        <v>2332.14</v>
      </c>
      <c r="L46" t="s">
        <v>450</v>
      </c>
      <c r="M46" t="s">
        <v>451</v>
      </c>
      <c r="N46" t="s">
        <v>312</v>
      </c>
      <c r="O46" t="s">
        <v>313</v>
      </c>
      <c r="P46" t="s">
        <v>84</v>
      </c>
      <c r="Q46" t="s">
        <v>85</v>
      </c>
    </row>
    <row r="47" spans="1:17" x14ac:dyDescent="0.2">
      <c r="A47" t="s">
        <v>449</v>
      </c>
      <c r="B47">
        <v>2025</v>
      </c>
      <c r="C47">
        <v>3</v>
      </c>
      <c r="D47" t="s">
        <v>125</v>
      </c>
      <c r="E47" t="s">
        <v>19</v>
      </c>
      <c r="F47" t="s">
        <v>72</v>
      </c>
      <c r="G47" t="s">
        <v>80</v>
      </c>
      <c r="H47" t="s">
        <v>77</v>
      </c>
      <c r="I47" t="s">
        <v>78</v>
      </c>
      <c r="J47">
        <v>10.029999999999999</v>
      </c>
      <c r="K47">
        <v>10.029999999999999</v>
      </c>
      <c r="L47" t="s">
        <v>450</v>
      </c>
      <c r="M47" t="s">
        <v>451</v>
      </c>
      <c r="N47" t="s">
        <v>312</v>
      </c>
      <c r="O47" t="s">
        <v>313</v>
      </c>
      <c r="P47" t="s">
        <v>90</v>
      </c>
      <c r="Q47" t="s">
        <v>91</v>
      </c>
    </row>
    <row r="48" spans="1:17" x14ac:dyDescent="0.2">
      <c r="A48" t="s">
        <v>449</v>
      </c>
      <c r="B48">
        <v>2025</v>
      </c>
      <c r="C48">
        <v>3</v>
      </c>
      <c r="D48" t="s">
        <v>125</v>
      </c>
      <c r="E48" t="s">
        <v>19</v>
      </c>
      <c r="F48" t="s">
        <v>72</v>
      </c>
      <c r="G48" t="s">
        <v>94</v>
      </c>
      <c r="H48" t="s">
        <v>77</v>
      </c>
      <c r="I48" t="s">
        <v>78</v>
      </c>
      <c r="J48">
        <v>3.27</v>
      </c>
      <c r="K48">
        <v>3.27</v>
      </c>
      <c r="L48" t="s">
        <v>450</v>
      </c>
      <c r="M48" t="s">
        <v>451</v>
      </c>
      <c r="N48" t="s">
        <v>312</v>
      </c>
      <c r="O48" t="s">
        <v>313</v>
      </c>
      <c r="P48" t="s">
        <v>95</v>
      </c>
      <c r="Q48" t="s">
        <v>94</v>
      </c>
    </row>
    <row r="49" spans="1:17" x14ac:dyDescent="0.2">
      <c r="A49" t="s">
        <v>449</v>
      </c>
      <c r="B49">
        <v>2025</v>
      </c>
      <c r="C49">
        <v>3</v>
      </c>
      <c r="D49" t="s">
        <v>125</v>
      </c>
      <c r="E49" t="s">
        <v>19</v>
      </c>
      <c r="F49" t="s">
        <v>72</v>
      </c>
      <c r="G49" t="s">
        <v>48</v>
      </c>
      <c r="H49" t="s">
        <v>35</v>
      </c>
      <c r="I49" t="s">
        <v>39</v>
      </c>
      <c r="J49">
        <v>101.31000000000002</v>
      </c>
      <c r="K49">
        <v>101.31000000000002</v>
      </c>
      <c r="L49" t="s">
        <v>450</v>
      </c>
      <c r="M49" t="s">
        <v>451</v>
      </c>
      <c r="N49" t="s">
        <v>312</v>
      </c>
      <c r="O49" t="s">
        <v>313</v>
      </c>
      <c r="P49" t="s">
        <v>101</v>
      </c>
      <c r="Q49" t="s">
        <v>102</v>
      </c>
    </row>
    <row r="50" spans="1:17" x14ac:dyDescent="0.2">
      <c r="A50" t="s">
        <v>449</v>
      </c>
      <c r="B50">
        <v>2025</v>
      </c>
      <c r="C50">
        <v>3</v>
      </c>
      <c r="D50" t="s">
        <v>125</v>
      </c>
      <c r="E50" t="s">
        <v>19</v>
      </c>
      <c r="F50" t="s">
        <v>72</v>
      </c>
      <c r="G50" t="s">
        <v>48</v>
      </c>
      <c r="H50" t="s">
        <v>35</v>
      </c>
      <c r="I50" t="s">
        <v>39</v>
      </c>
      <c r="J50">
        <v>-18.43</v>
      </c>
      <c r="K50">
        <v>-18.43</v>
      </c>
      <c r="L50" t="s">
        <v>450</v>
      </c>
      <c r="M50" t="s">
        <v>451</v>
      </c>
      <c r="N50" t="s">
        <v>312</v>
      </c>
      <c r="O50" t="s">
        <v>313</v>
      </c>
      <c r="P50" t="s">
        <v>108</v>
      </c>
      <c r="Q50" t="s">
        <v>109</v>
      </c>
    </row>
    <row r="51" spans="1:17" x14ac:dyDescent="0.2">
      <c r="A51" t="s">
        <v>449</v>
      </c>
      <c r="B51">
        <v>2025</v>
      </c>
      <c r="C51">
        <v>3</v>
      </c>
      <c r="D51" t="s">
        <v>125</v>
      </c>
      <c r="E51" t="s">
        <v>19</v>
      </c>
      <c r="F51" t="s">
        <v>72</v>
      </c>
      <c r="G51" t="s">
        <v>48</v>
      </c>
      <c r="H51" t="s">
        <v>35</v>
      </c>
      <c r="I51" t="s">
        <v>39</v>
      </c>
      <c r="J51">
        <v>-5.95</v>
      </c>
      <c r="K51">
        <v>-5.95</v>
      </c>
      <c r="L51" t="s">
        <v>450</v>
      </c>
      <c r="M51" t="s">
        <v>451</v>
      </c>
      <c r="N51" t="s">
        <v>312</v>
      </c>
      <c r="O51" t="s">
        <v>313</v>
      </c>
      <c r="P51" t="s">
        <v>103</v>
      </c>
      <c r="Q51" t="s">
        <v>104</v>
      </c>
    </row>
    <row r="52" spans="1:17" x14ac:dyDescent="0.2">
      <c r="A52" t="s">
        <v>449</v>
      </c>
      <c r="B52">
        <v>2025</v>
      </c>
      <c r="C52">
        <v>3</v>
      </c>
      <c r="D52" t="s">
        <v>125</v>
      </c>
      <c r="E52" t="s">
        <v>19</v>
      </c>
      <c r="F52" t="s">
        <v>72</v>
      </c>
      <c r="G52" t="s">
        <v>48</v>
      </c>
      <c r="H52" t="s">
        <v>35</v>
      </c>
      <c r="I52" t="s">
        <v>39</v>
      </c>
      <c r="J52">
        <v>-3.35</v>
      </c>
      <c r="K52">
        <v>-3.35</v>
      </c>
      <c r="L52" t="s">
        <v>450</v>
      </c>
      <c r="M52" t="s">
        <v>451</v>
      </c>
      <c r="N52" t="s">
        <v>312</v>
      </c>
      <c r="O52" t="s">
        <v>313</v>
      </c>
      <c r="P52" t="s">
        <v>97</v>
      </c>
      <c r="Q52" t="s">
        <v>98</v>
      </c>
    </row>
    <row r="53" spans="1:17" x14ac:dyDescent="0.2">
      <c r="A53" t="s">
        <v>449</v>
      </c>
      <c r="B53">
        <v>2025</v>
      </c>
      <c r="C53">
        <v>3</v>
      </c>
      <c r="D53" t="s">
        <v>125</v>
      </c>
      <c r="E53" t="s">
        <v>19</v>
      </c>
      <c r="F53" t="s">
        <v>72</v>
      </c>
      <c r="G53" t="s">
        <v>48</v>
      </c>
      <c r="H53" t="s">
        <v>35</v>
      </c>
      <c r="I53" t="s">
        <v>39</v>
      </c>
      <c r="J53">
        <v>-1.53</v>
      </c>
      <c r="K53">
        <v>-1.53</v>
      </c>
      <c r="L53" t="s">
        <v>450</v>
      </c>
      <c r="M53" t="s">
        <v>451</v>
      </c>
      <c r="N53" t="s">
        <v>312</v>
      </c>
      <c r="O53" t="s">
        <v>313</v>
      </c>
      <c r="P53" t="s">
        <v>105</v>
      </c>
      <c r="Q53" t="s">
        <v>106</v>
      </c>
    </row>
    <row r="54" spans="1:17" x14ac:dyDescent="0.2">
      <c r="A54" t="s">
        <v>449</v>
      </c>
      <c r="B54">
        <v>2025</v>
      </c>
      <c r="C54">
        <v>3</v>
      </c>
      <c r="D54" t="s">
        <v>125</v>
      </c>
      <c r="E54" t="s">
        <v>19</v>
      </c>
      <c r="F54" t="s">
        <v>72</v>
      </c>
      <c r="G54" t="s">
        <v>48</v>
      </c>
      <c r="H54" t="s">
        <v>35</v>
      </c>
      <c r="I54" t="s">
        <v>39</v>
      </c>
      <c r="J54">
        <v>-7.45</v>
      </c>
      <c r="K54">
        <v>-7.45</v>
      </c>
      <c r="L54" t="s">
        <v>450</v>
      </c>
      <c r="M54" t="s">
        <v>451</v>
      </c>
      <c r="N54" t="s">
        <v>312</v>
      </c>
      <c r="O54" t="s">
        <v>313</v>
      </c>
      <c r="P54" t="s">
        <v>278</v>
      </c>
      <c r="Q54" t="s">
        <v>279</v>
      </c>
    </row>
    <row r="55" spans="1:17" x14ac:dyDescent="0.2">
      <c r="A55" t="s">
        <v>449</v>
      </c>
      <c r="B55">
        <v>2025</v>
      </c>
      <c r="C55">
        <v>3</v>
      </c>
      <c r="D55" t="s">
        <v>125</v>
      </c>
      <c r="E55" t="s">
        <v>110</v>
      </c>
      <c r="F55" t="s">
        <v>111</v>
      </c>
      <c r="G55" t="s">
        <v>112</v>
      </c>
      <c r="H55" t="s">
        <v>113</v>
      </c>
      <c r="I55" t="s">
        <v>114</v>
      </c>
      <c r="J55">
        <v>145.4</v>
      </c>
      <c r="K55">
        <v>145.4</v>
      </c>
      <c r="L55" t="s">
        <v>450</v>
      </c>
      <c r="M55" t="s">
        <v>451</v>
      </c>
      <c r="N55" t="s">
        <v>312</v>
      </c>
      <c r="O55" t="s">
        <v>313</v>
      </c>
      <c r="P55" t="s">
        <v>115</v>
      </c>
      <c r="Q55" t="s">
        <v>114</v>
      </c>
    </row>
    <row r="56" spans="1:17" x14ac:dyDescent="0.2">
      <c r="A56" t="s">
        <v>449</v>
      </c>
      <c r="B56">
        <v>2025</v>
      </c>
      <c r="C56">
        <v>3</v>
      </c>
      <c r="D56" t="s">
        <v>125</v>
      </c>
      <c r="E56" t="s">
        <v>110</v>
      </c>
      <c r="F56" t="s">
        <v>111</v>
      </c>
      <c r="G56" t="s">
        <v>112</v>
      </c>
      <c r="H56" t="s">
        <v>113</v>
      </c>
      <c r="I56" t="s">
        <v>118</v>
      </c>
      <c r="J56">
        <v>389.66</v>
      </c>
      <c r="K56">
        <v>389.66</v>
      </c>
      <c r="L56" t="s">
        <v>450</v>
      </c>
      <c r="M56" t="s">
        <v>451</v>
      </c>
      <c r="N56" t="s">
        <v>312</v>
      </c>
      <c r="O56" t="s">
        <v>313</v>
      </c>
      <c r="P56" t="s">
        <v>119</v>
      </c>
      <c r="Q56" t="s">
        <v>118</v>
      </c>
    </row>
    <row r="57" spans="1:17" x14ac:dyDescent="0.2">
      <c r="A57" t="s">
        <v>449</v>
      </c>
      <c r="B57">
        <v>2025</v>
      </c>
      <c r="C57">
        <v>4</v>
      </c>
      <c r="D57" t="s">
        <v>142</v>
      </c>
      <c r="E57" t="s">
        <v>19</v>
      </c>
      <c r="F57" t="s">
        <v>20</v>
      </c>
      <c r="G57" t="s">
        <v>48</v>
      </c>
      <c r="H57" t="s">
        <v>35</v>
      </c>
      <c r="I57" t="s">
        <v>39</v>
      </c>
      <c r="J57">
        <v>921.52</v>
      </c>
      <c r="K57">
        <v>921.52</v>
      </c>
      <c r="L57" t="s">
        <v>450</v>
      </c>
      <c r="M57" t="s">
        <v>451</v>
      </c>
      <c r="N57" t="s">
        <v>312</v>
      </c>
      <c r="O57" t="s">
        <v>313</v>
      </c>
      <c r="P57" t="s">
        <v>50</v>
      </c>
      <c r="Q57" t="s">
        <v>51</v>
      </c>
    </row>
    <row r="58" spans="1:17" x14ac:dyDescent="0.2">
      <c r="A58" t="s">
        <v>449</v>
      </c>
      <c r="B58">
        <v>2025</v>
      </c>
      <c r="C58">
        <v>4</v>
      </c>
      <c r="D58" t="s">
        <v>142</v>
      </c>
      <c r="E58" t="s">
        <v>19</v>
      </c>
      <c r="F58" t="s">
        <v>20</v>
      </c>
      <c r="G58" t="s">
        <v>48</v>
      </c>
      <c r="H58" t="s">
        <v>35</v>
      </c>
      <c r="I58" t="s">
        <v>39</v>
      </c>
      <c r="J58">
        <v>259.40999999999997</v>
      </c>
      <c r="K58">
        <v>259.40999999999997</v>
      </c>
      <c r="L58" t="s">
        <v>450</v>
      </c>
      <c r="M58" t="s">
        <v>451</v>
      </c>
      <c r="N58" t="s">
        <v>312</v>
      </c>
      <c r="O58" t="s">
        <v>313</v>
      </c>
      <c r="P58" t="s">
        <v>205</v>
      </c>
      <c r="Q58" t="s">
        <v>206</v>
      </c>
    </row>
    <row r="59" spans="1:17" x14ac:dyDescent="0.2">
      <c r="A59" t="s">
        <v>449</v>
      </c>
      <c r="B59">
        <v>2025</v>
      </c>
      <c r="C59">
        <v>4</v>
      </c>
      <c r="D59" t="s">
        <v>142</v>
      </c>
      <c r="E59" t="s">
        <v>19</v>
      </c>
      <c r="F59" t="s">
        <v>20</v>
      </c>
      <c r="G59" t="s">
        <v>48</v>
      </c>
      <c r="H59" t="s">
        <v>35</v>
      </c>
      <c r="I59" t="s">
        <v>39</v>
      </c>
      <c r="J59">
        <v>184.29999999999998</v>
      </c>
      <c r="K59">
        <v>184.29999999999998</v>
      </c>
      <c r="L59" t="s">
        <v>450</v>
      </c>
      <c r="M59" t="s">
        <v>451</v>
      </c>
      <c r="N59" t="s">
        <v>312</v>
      </c>
      <c r="O59" t="s">
        <v>313</v>
      </c>
      <c r="P59" t="s">
        <v>54</v>
      </c>
      <c r="Q59" t="s">
        <v>55</v>
      </c>
    </row>
    <row r="60" spans="1:17" x14ac:dyDescent="0.2">
      <c r="A60" t="s">
        <v>449</v>
      </c>
      <c r="B60">
        <v>2025</v>
      </c>
      <c r="C60">
        <v>4</v>
      </c>
      <c r="D60" t="s">
        <v>142</v>
      </c>
      <c r="E60" t="s">
        <v>19</v>
      </c>
      <c r="F60" t="s">
        <v>20</v>
      </c>
      <c r="G60" t="s">
        <v>123</v>
      </c>
      <c r="H60" t="s">
        <v>61</v>
      </c>
      <c r="I60" t="s">
        <v>123</v>
      </c>
      <c r="J60">
        <v>5520</v>
      </c>
      <c r="K60">
        <v>5520</v>
      </c>
      <c r="L60" t="s">
        <v>450</v>
      </c>
      <c r="M60" t="s">
        <v>451</v>
      </c>
      <c r="N60" t="s">
        <v>312</v>
      </c>
      <c r="O60" t="s">
        <v>313</v>
      </c>
      <c r="P60" t="s">
        <v>124</v>
      </c>
      <c r="Q60" t="s">
        <v>123</v>
      </c>
    </row>
    <row r="61" spans="1:17" x14ac:dyDescent="0.2">
      <c r="A61" t="s">
        <v>449</v>
      </c>
      <c r="B61">
        <v>2025</v>
      </c>
      <c r="C61">
        <v>4</v>
      </c>
      <c r="D61" t="s">
        <v>142</v>
      </c>
      <c r="E61" t="s">
        <v>19</v>
      </c>
      <c r="F61" t="s">
        <v>72</v>
      </c>
      <c r="G61" t="s">
        <v>76</v>
      </c>
      <c r="H61" t="s">
        <v>77</v>
      </c>
      <c r="I61" t="s">
        <v>78</v>
      </c>
      <c r="J61">
        <v>11.68</v>
      </c>
      <c r="K61">
        <v>11.68</v>
      </c>
      <c r="L61" t="s">
        <v>450</v>
      </c>
      <c r="M61" t="s">
        <v>451</v>
      </c>
      <c r="N61" t="s">
        <v>312</v>
      </c>
      <c r="O61" t="s">
        <v>313</v>
      </c>
      <c r="P61" t="s">
        <v>79</v>
      </c>
      <c r="Q61" t="s">
        <v>76</v>
      </c>
    </row>
    <row r="62" spans="1:17" x14ac:dyDescent="0.2">
      <c r="A62" t="s">
        <v>449</v>
      </c>
      <c r="B62">
        <v>2025</v>
      </c>
      <c r="C62">
        <v>4</v>
      </c>
      <c r="D62" t="s">
        <v>142</v>
      </c>
      <c r="E62" t="s">
        <v>19</v>
      </c>
      <c r="F62" t="s">
        <v>72</v>
      </c>
      <c r="G62" t="s">
        <v>80</v>
      </c>
      <c r="H62" t="s">
        <v>77</v>
      </c>
      <c r="I62" t="s">
        <v>78</v>
      </c>
      <c r="J62">
        <v>665.14</v>
      </c>
      <c r="K62">
        <v>665.14</v>
      </c>
      <c r="L62" t="s">
        <v>450</v>
      </c>
      <c r="M62" t="s">
        <v>451</v>
      </c>
      <c r="N62" t="s">
        <v>312</v>
      </c>
      <c r="O62" t="s">
        <v>313</v>
      </c>
      <c r="P62" t="s">
        <v>82</v>
      </c>
      <c r="Q62" t="s">
        <v>83</v>
      </c>
    </row>
    <row r="63" spans="1:17" x14ac:dyDescent="0.2">
      <c r="A63" t="s">
        <v>449</v>
      </c>
      <c r="B63">
        <v>2025</v>
      </c>
      <c r="C63">
        <v>4</v>
      </c>
      <c r="D63" t="s">
        <v>142</v>
      </c>
      <c r="E63" t="s">
        <v>19</v>
      </c>
      <c r="F63" t="s">
        <v>72</v>
      </c>
      <c r="G63" t="s">
        <v>80</v>
      </c>
      <c r="H63" t="s">
        <v>77</v>
      </c>
      <c r="I63" t="s">
        <v>78</v>
      </c>
      <c r="J63">
        <v>285.58999999999997</v>
      </c>
      <c r="K63">
        <v>285.58999999999997</v>
      </c>
      <c r="L63" t="s">
        <v>450</v>
      </c>
      <c r="M63" t="s">
        <v>451</v>
      </c>
      <c r="N63" t="s">
        <v>312</v>
      </c>
      <c r="O63" t="s">
        <v>313</v>
      </c>
      <c r="P63" t="s">
        <v>187</v>
      </c>
      <c r="Q63" t="s">
        <v>188</v>
      </c>
    </row>
    <row r="64" spans="1:17" x14ac:dyDescent="0.2">
      <c r="A64" t="s">
        <v>449</v>
      </c>
      <c r="B64">
        <v>2025</v>
      </c>
      <c r="C64">
        <v>4</v>
      </c>
      <c r="D64" t="s">
        <v>142</v>
      </c>
      <c r="E64" t="s">
        <v>19</v>
      </c>
      <c r="F64" t="s">
        <v>72</v>
      </c>
      <c r="G64" t="s">
        <v>80</v>
      </c>
      <c r="H64" t="s">
        <v>77</v>
      </c>
      <c r="I64" t="s">
        <v>78</v>
      </c>
      <c r="J64">
        <v>133.03</v>
      </c>
      <c r="K64">
        <v>133.03</v>
      </c>
      <c r="L64" t="s">
        <v>450</v>
      </c>
      <c r="M64" t="s">
        <v>451</v>
      </c>
      <c r="N64" t="s">
        <v>312</v>
      </c>
      <c r="O64" t="s">
        <v>313</v>
      </c>
      <c r="P64" t="s">
        <v>88</v>
      </c>
      <c r="Q64" t="s">
        <v>89</v>
      </c>
    </row>
    <row r="65" spans="1:17" x14ac:dyDescent="0.2">
      <c r="A65" t="s">
        <v>449</v>
      </c>
      <c r="B65">
        <v>2025</v>
      </c>
      <c r="C65">
        <v>4</v>
      </c>
      <c r="D65" t="s">
        <v>142</v>
      </c>
      <c r="E65" t="s">
        <v>19</v>
      </c>
      <c r="F65" t="s">
        <v>72</v>
      </c>
      <c r="G65" t="s">
        <v>80</v>
      </c>
      <c r="H65" t="s">
        <v>77</v>
      </c>
      <c r="I65" t="s">
        <v>78</v>
      </c>
      <c r="J65">
        <v>23.36</v>
      </c>
      <c r="K65">
        <v>23.36</v>
      </c>
      <c r="L65" t="s">
        <v>450</v>
      </c>
      <c r="M65" t="s">
        <v>451</v>
      </c>
      <c r="N65" t="s">
        <v>312</v>
      </c>
      <c r="O65" t="s">
        <v>313</v>
      </c>
      <c r="P65" t="s">
        <v>90</v>
      </c>
      <c r="Q65" t="s">
        <v>91</v>
      </c>
    </row>
    <row r="66" spans="1:17" x14ac:dyDescent="0.2">
      <c r="A66" t="s">
        <v>449</v>
      </c>
      <c r="B66">
        <v>2025</v>
      </c>
      <c r="C66">
        <v>4</v>
      </c>
      <c r="D66" t="s">
        <v>142</v>
      </c>
      <c r="E66" t="s">
        <v>19</v>
      </c>
      <c r="F66" t="s">
        <v>72</v>
      </c>
      <c r="G66" t="s">
        <v>80</v>
      </c>
      <c r="H66" t="s">
        <v>77</v>
      </c>
      <c r="I66" t="s">
        <v>436</v>
      </c>
      <c r="J66">
        <v>7076.75</v>
      </c>
      <c r="K66">
        <v>7076.75</v>
      </c>
      <c r="L66" t="s">
        <v>450</v>
      </c>
      <c r="M66" t="s">
        <v>451</v>
      </c>
      <c r="N66" t="s">
        <v>312</v>
      </c>
      <c r="O66" t="s">
        <v>313</v>
      </c>
      <c r="P66" t="s">
        <v>84</v>
      </c>
      <c r="Q66" t="s">
        <v>85</v>
      </c>
    </row>
    <row r="67" spans="1:17" x14ac:dyDescent="0.2">
      <c r="A67" t="s">
        <v>449</v>
      </c>
      <c r="B67">
        <v>2025</v>
      </c>
      <c r="C67">
        <v>4</v>
      </c>
      <c r="D67" t="s">
        <v>142</v>
      </c>
      <c r="E67" t="s">
        <v>19</v>
      </c>
      <c r="F67" t="s">
        <v>72</v>
      </c>
      <c r="G67" t="s">
        <v>48</v>
      </c>
      <c r="H67" t="s">
        <v>35</v>
      </c>
      <c r="I67" t="s">
        <v>39</v>
      </c>
      <c r="J67">
        <v>218.61</v>
      </c>
      <c r="K67">
        <v>218.61</v>
      </c>
      <c r="L67" t="s">
        <v>450</v>
      </c>
      <c r="M67" t="s">
        <v>451</v>
      </c>
      <c r="N67" t="s">
        <v>312</v>
      </c>
      <c r="O67" t="s">
        <v>313</v>
      </c>
      <c r="P67" t="s">
        <v>101</v>
      </c>
      <c r="Q67" t="s">
        <v>102</v>
      </c>
    </row>
    <row r="68" spans="1:17" x14ac:dyDescent="0.2">
      <c r="A68" t="s">
        <v>449</v>
      </c>
      <c r="B68">
        <v>2025</v>
      </c>
      <c r="C68">
        <v>4</v>
      </c>
      <c r="D68" t="s">
        <v>142</v>
      </c>
      <c r="E68" t="s">
        <v>110</v>
      </c>
      <c r="F68" t="s">
        <v>111</v>
      </c>
      <c r="G68" t="s">
        <v>112</v>
      </c>
      <c r="H68" t="s">
        <v>113</v>
      </c>
      <c r="I68" t="s">
        <v>152</v>
      </c>
      <c r="J68">
        <v>121759.39</v>
      </c>
      <c r="K68">
        <v>121759.39</v>
      </c>
      <c r="L68" t="s">
        <v>450</v>
      </c>
      <c r="M68" t="s">
        <v>451</v>
      </c>
      <c r="N68" t="s">
        <v>312</v>
      </c>
      <c r="O68" t="s">
        <v>313</v>
      </c>
      <c r="P68" t="s">
        <v>153</v>
      </c>
      <c r="Q68" t="s">
        <v>152</v>
      </c>
    </row>
    <row r="69" spans="1:17" x14ac:dyDescent="0.2">
      <c r="A69" t="s">
        <v>449</v>
      </c>
      <c r="B69">
        <v>2025</v>
      </c>
      <c r="C69">
        <v>4</v>
      </c>
      <c r="D69" t="s">
        <v>142</v>
      </c>
      <c r="E69" t="s">
        <v>110</v>
      </c>
      <c r="F69" t="s">
        <v>111</v>
      </c>
      <c r="G69" t="s">
        <v>112</v>
      </c>
      <c r="H69" t="s">
        <v>113</v>
      </c>
      <c r="I69" t="s">
        <v>114</v>
      </c>
      <c r="J69">
        <v>712.44</v>
      </c>
      <c r="K69">
        <v>712.44</v>
      </c>
      <c r="L69" t="s">
        <v>450</v>
      </c>
      <c r="M69" t="s">
        <v>451</v>
      </c>
      <c r="N69" t="s">
        <v>312</v>
      </c>
      <c r="O69" t="s">
        <v>313</v>
      </c>
      <c r="P69" t="s">
        <v>115</v>
      </c>
      <c r="Q69" t="s">
        <v>114</v>
      </c>
    </row>
    <row r="70" spans="1:17" x14ac:dyDescent="0.2">
      <c r="A70" t="s">
        <v>449</v>
      </c>
      <c r="B70">
        <v>2025</v>
      </c>
      <c r="C70">
        <v>4</v>
      </c>
      <c r="D70" t="s">
        <v>142</v>
      </c>
      <c r="E70" t="s">
        <v>110</v>
      </c>
      <c r="F70" t="s">
        <v>111</v>
      </c>
      <c r="G70" t="s">
        <v>112</v>
      </c>
      <c r="H70" t="s">
        <v>113</v>
      </c>
      <c r="I70" t="s">
        <v>116</v>
      </c>
      <c r="J70">
        <v>0.01</v>
      </c>
      <c r="K70">
        <v>0.01</v>
      </c>
      <c r="L70" t="s">
        <v>450</v>
      </c>
      <c r="M70" t="s">
        <v>451</v>
      </c>
      <c r="N70" t="s">
        <v>312</v>
      </c>
      <c r="O70" t="s">
        <v>313</v>
      </c>
      <c r="P70" t="s">
        <v>117</v>
      </c>
      <c r="Q70" t="s">
        <v>116</v>
      </c>
    </row>
    <row r="71" spans="1:17" x14ac:dyDescent="0.2">
      <c r="A71" t="s">
        <v>449</v>
      </c>
      <c r="B71">
        <v>2025</v>
      </c>
      <c r="C71">
        <v>4</v>
      </c>
      <c r="D71" t="s">
        <v>142</v>
      </c>
      <c r="E71" t="s">
        <v>110</v>
      </c>
      <c r="F71" t="s">
        <v>111</v>
      </c>
      <c r="G71" t="s">
        <v>112</v>
      </c>
      <c r="H71" t="s">
        <v>113</v>
      </c>
      <c r="I71" t="s">
        <v>118</v>
      </c>
      <c r="J71">
        <v>1544.51</v>
      </c>
      <c r="K71">
        <v>1544.51</v>
      </c>
      <c r="L71" t="s">
        <v>450</v>
      </c>
      <c r="M71" t="s">
        <v>451</v>
      </c>
      <c r="N71" t="s">
        <v>312</v>
      </c>
      <c r="O71" t="s">
        <v>313</v>
      </c>
      <c r="P71" t="s">
        <v>119</v>
      </c>
      <c r="Q71" t="s">
        <v>118</v>
      </c>
    </row>
    <row r="72" spans="1:17" x14ac:dyDescent="0.2">
      <c r="A72" t="s">
        <v>449</v>
      </c>
      <c r="B72">
        <v>2025</v>
      </c>
      <c r="C72">
        <v>5</v>
      </c>
      <c r="D72" t="s">
        <v>154</v>
      </c>
      <c r="E72" t="s">
        <v>19</v>
      </c>
      <c r="F72" t="s">
        <v>20</v>
      </c>
      <c r="G72" t="s">
        <v>320</v>
      </c>
      <c r="H72" t="s">
        <v>29</v>
      </c>
      <c r="I72" t="s">
        <v>30</v>
      </c>
      <c r="J72">
        <v>761.2</v>
      </c>
      <c r="K72">
        <v>761.2</v>
      </c>
      <c r="L72" t="s">
        <v>450</v>
      </c>
      <c r="M72" t="s">
        <v>451</v>
      </c>
      <c r="N72" t="s">
        <v>312</v>
      </c>
      <c r="O72" t="s">
        <v>313</v>
      </c>
      <c r="P72" t="s">
        <v>321</v>
      </c>
      <c r="Q72" t="s">
        <v>320</v>
      </c>
    </row>
    <row r="73" spans="1:17" x14ac:dyDescent="0.2">
      <c r="A73" t="s">
        <v>449</v>
      </c>
      <c r="B73">
        <v>2025</v>
      </c>
      <c r="C73">
        <v>5</v>
      </c>
      <c r="D73" t="s">
        <v>154</v>
      </c>
      <c r="E73" t="s">
        <v>19</v>
      </c>
      <c r="F73" t="s">
        <v>20</v>
      </c>
      <c r="G73" t="s">
        <v>34</v>
      </c>
      <c r="H73" t="s">
        <v>35</v>
      </c>
      <c r="I73" t="s">
        <v>39</v>
      </c>
      <c r="J73">
        <v>-44.6</v>
      </c>
      <c r="K73">
        <v>-44.6</v>
      </c>
      <c r="L73" t="s">
        <v>450</v>
      </c>
      <c r="M73" t="s">
        <v>451</v>
      </c>
      <c r="N73" t="s">
        <v>312</v>
      </c>
      <c r="O73" t="s">
        <v>313</v>
      </c>
      <c r="P73" t="s">
        <v>162</v>
      </c>
      <c r="Q73" t="s">
        <v>163</v>
      </c>
    </row>
    <row r="74" spans="1:17" x14ac:dyDescent="0.2">
      <c r="A74" t="s">
        <v>449</v>
      </c>
      <c r="B74">
        <v>2025</v>
      </c>
      <c r="C74">
        <v>5</v>
      </c>
      <c r="D74" t="s">
        <v>154</v>
      </c>
      <c r="E74" t="s">
        <v>19</v>
      </c>
      <c r="F74" t="s">
        <v>20</v>
      </c>
      <c r="G74" t="s">
        <v>34</v>
      </c>
      <c r="H74" t="s">
        <v>35</v>
      </c>
      <c r="I74" t="s">
        <v>39</v>
      </c>
      <c r="J74">
        <v>2309.12</v>
      </c>
      <c r="K74">
        <v>2309.12</v>
      </c>
      <c r="L74" t="s">
        <v>450</v>
      </c>
      <c r="M74" t="s">
        <v>451</v>
      </c>
      <c r="N74" t="s">
        <v>312</v>
      </c>
      <c r="O74" t="s">
        <v>313</v>
      </c>
      <c r="P74" t="s">
        <v>162</v>
      </c>
      <c r="Q74" t="s">
        <v>163</v>
      </c>
    </row>
    <row r="75" spans="1:17" x14ac:dyDescent="0.2">
      <c r="A75" t="s">
        <v>449</v>
      </c>
      <c r="B75">
        <v>2025</v>
      </c>
      <c r="C75">
        <v>5</v>
      </c>
      <c r="D75" t="s">
        <v>154</v>
      </c>
      <c r="E75" t="s">
        <v>19</v>
      </c>
      <c r="F75" t="s">
        <v>20</v>
      </c>
      <c r="G75" t="s">
        <v>48</v>
      </c>
      <c r="H75" t="s">
        <v>35</v>
      </c>
      <c r="I75" t="s">
        <v>39</v>
      </c>
      <c r="J75">
        <v>1150.1500000000001</v>
      </c>
      <c r="K75">
        <v>1150.1500000000001</v>
      </c>
      <c r="L75" t="s">
        <v>450</v>
      </c>
      <c r="M75" t="s">
        <v>451</v>
      </c>
      <c r="N75" t="s">
        <v>312</v>
      </c>
      <c r="O75" t="s">
        <v>313</v>
      </c>
      <c r="P75" t="s">
        <v>52</v>
      </c>
      <c r="Q75" t="s">
        <v>53</v>
      </c>
    </row>
    <row r="76" spans="1:17" x14ac:dyDescent="0.2">
      <c r="A76" t="s">
        <v>449</v>
      </c>
      <c r="B76">
        <v>2025</v>
      </c>
      <c r="C76">
        <v>5</v>
      </c>
      <c r="D76" t="s">
        <v>154</v>
      </c>
      <c r="E76" t="s">
        <v>19</v>
      </c>
      <c r="F76" t="s">
        <v>20</v>
      </c>
      <c r="G76" t="s">
        <v>48</v>
      </c>
      <c r="H76" t="s">
        <v>35</v>
      </c>
      <c r="I76" t="s">
        <v>39</v>
      </c>
      <c r="J76">
        <v>1353.7599999999998</v>
      </c>
      <c r="K76">
        <v>1353.7599999999998</v>
      </c>
      <c r="L76" t="s">
        <v>450</v>
      </c>
      <c r="M76" t="s">
        <v>451</v>
      </c>
      <c r="N76" t="s">
        <v>312</v>
      </c>
      <c r="O76" t="s">
        <v>313</v>
      </c>
      <c r="P76" t="s">
        <v>50</v>
      </c>
      <c r="Q76" t="s">
        <v>51</v>
      </c>
    </row>
    <row r="77" spans="1:17" x14ac:dyDescent="0.2">
      <c r="A77" t="s">
        <v>449</v>
      </c>
      <c r="B77">
        <v>2025</v>
      </c>
      <c r="C77">
        <v>5</v>
      </c>
      <c r="D77" t="s">
        <v>154</v>
      </c>
      <c r="E77" t="s">
        <v>19</v>
      </c>
      <c r="F77" t="s">
        <v>20</v>
      </c>
      <c r="G77" t="s">
        <v>48</v>
      </c>
      <c r="H77" t="s">
        <v>35</v>
      </c>
      <c r="I77" t="s">
        <v>39</v>
      </c>
      <c r="J77">
        <v>270.76</v>
      </c>
      <c r="K77">
        <v>270.76</v>
      </c>
      <c r="L77" t="s">
        <v>450</v>
      </c>
      <c r="M77" t="s">
        <v>451</v>
      </c>
      <c r="N77" t="s">
        <v>312</v>
      </c>
      <c r="O77" t="s">
        <v>313</v>
      </c>
      <c r="P77" t="s">
        <v>54</v>
      </c>
      <c r="Q77" t="s">
        <v>55</v>
      </c>
    </row>
    <row r="78" spans="1:17" x14ac:dyDescent="0.2">
      <c r="A78" t="s">
        <v>449</v>
      </c>
      <c r="B78">
        <v>2025</v>
      </c>
      <c r="C78">
        <v>5</v>
      </c>
      <c r="D78" t="s">
        <v>154</v>
      </c>
      <c r="E78" t="s">
        <v>19</v>
      </c>
      <c r="F78" t="s">
        <v>20</v>
      </c>
      <c r="G78" t="s">
        <v>48</v>
      </c>
      <c r="H78" t="s">
        <v>35</v>
      </c>
      <c r="I78" t="s">
        <v>452</v>
      </c>
      <c r="J78">
        <v>5022.1499999999996</v>
      </c>
      <c r="K78">
        <v>5022.1499999999996</v>
      </c>
      <c r="L78" t="s">
        <v>450</v>
      </c>
      <c r="M78" t="s">
        <v>451</v>
      </c>
      <c r="N78" t="s">
        <v>312</v>
      </c>
      <c r="O78" t="s">
        <v>313</v>
      </c>
      <c r="P78" t="s">
        <v>205</v>
      </c>
      <c r="Q78" t="s">
        <v>206</v>
      </c>
    </row>
    <row r="79" spans="1:17" x14ac:dyDescent="0.2">
      <c r="A79" t="s">
        <v>449</v>
      </c>
      <c r="B79">
        <v>2025</v>
      </c>
      <c r="C79">
        <v>5</v>
      </c>
      <c r="D79" t="s">
        <v>154</v>
      </c>
      <c r="E79" t="s">
        <v>19</v>
      </c>
      <c r="F79" t="s">
        <v>20</v>
      </c>
      <c r="G79" t="s">
        <v>123</v>
      </c>
      <c r="H79" t="s">
        <v>61</v>
      </c>
      <c r="I79" t="s">
        <v>123</v>
      </c>
      <c r="J79">
        <v>-12650</v>
      </c>
      <c r="K79">
        <v>-12650</v>
      </c>
      <c r="L79" t="s">
        <v>450</v>
      </c>
      <c r="M79" t="s">
        <v>451</v>
      </c>
      <c r="N79" t="s">
        <v>312</v>
      </c>
      <c r="O79" t="s">
        <v>313</v>
      </c>
      <c r="P79" t="s">
        <v>124</v>
      </c>
      <c r="Q79" t="s">
        <v>123</v>
      </c>
    </row>
    <row r="80" spans="1:17" x14ac:dyDescent="0.2">
      <c r="A80" t="s">
        <v>449</v>
      </c>
      <c r="B80">
        <v>2025</v>
      </c>
      <c r="C80">
        <v>5</v>
      </c>
      <c r="D80" t="s">
        <v>154</v>
      </c>
      <c r="E80" t="s">
        <v>19</v>
      </c>
      <c r="F80" t="s">
        <v>20</v>
      </c>
      <c r="G80" t="s">
        <v>68</v>
      </c>
      <c r="H80" t="s">
        <v>35</v>
      </c>
      <c r="I80" t="s">
        <v>39</v>
      </c>
      <c r="J80">
        <v>-1.29</v>
      </c>
      <c r="K80">
        <v>-1.29</v>
      </c>
      <c r="L80" t="s">
        <v>450</v>
      </c>
      <c r="M80" t="s">
        <v>451</v>
      </c>
      <c r="N80" t="s">
        <v>312</v>
      </c>
      <c r="O80" t="s">
        <v>313</v>
      </c>
      <c r="P80" t="s">
        <v>37</v>
      </c>
      <c r="Q80" t="s">
        <v>38</v>
      </c>
    </row>
    <row r="81" spans="1:17" x14ac:dyDescent="0.2">
      <c r="A81" t="s">
        <v>449</v>
      </c>
      <c r="B81">
        <v>2025</v>
      </c>
      <c r="C81">
        <v>5</v>
      </c>
      <c r="D81" t="s">
        <v>154</v>
      </c>
      <c r="E81" t="s">
        <v>19</v>
      </c>
      <c r="F81" t="s">
        <v>20</v>
      </c>
      <c r="G81" t="s">
        <v>68</v>
      </c>
      <c r="H81" t="s">
        <v>35</v>
      </c>
      <c r="I81" t="s">
        <v>39</v>
      </c>
      <c r="J81">
        <v>236.16</v>
      </c>
      <c r="K81">
        <v>236.16</v>
      </c>
      <c r="L81" t="s">
        <v>450</v>
      </c>
      <c r="M81" t="s">
        <v>451</v>
      </c>
      <c r="N81" t="s">
        <v>312</v>
      </c>
      <c r="O81" t="s">
        <v>313</v>
      </c>
      <c r="P81" t="s">
        <v>37</v>
      </c>
      <c r="Q81" t="s">
        <v>38</v>
      </c>
    </row>
    <row r="82" spans="1:17" x14ac:dyDescent="0.2">
      <c r="A82" t="s">
        <v>449</v>
      </c>
      <c r="B82">
        <v>2025</v>
      </c>
      <c r="C82">
        <v>5</v>
      </c>
      <c r="D82" t="s">
        <v>154</v>
      </c>
      <c r="E82" t="s">
        <v>19</v>
      </c>
      <c r="F82" t="s">
        <v>72</v>
      </c>
      <c r="G82" t="s">
        <v>76</v>
      </c>
      <c r="H82" t="s">
        <v>77</v>
      </c>
      <c r="I82" t="s">
        <v>78</v>
      </c>
      <c r="J82">
        <v>83.33</v>
      </c>
      <c r="K82">
        <v>83.33</v>
      </c>
      <c r="L82" t="s">
        <v>450</v>
      </c>
      <c r="M82" t="s">
        <v>451</v>
      </c>
      <c r="N82" t="s">
        <v>312</v>
      </c>
      <c r="O82" t="s">
        <v>313</v>
      </c>
      <c r="P82" t="s">
        <v>79</v>
      </c>
      <c r="Q82" t="s">
        <v>76</v>
      </c>
    </row>
    <row r="83" spans="1:17" x14ac:dyDescent="0.2">
      <c r="A83" t="s">
        <v>449</v>
      </c>
      <c r="B83">
        <v>2025</v>
      </c>
      <c r="C83">
        <v>5</v>
      </c>
      <c r="D83" t="s">
        <v>154</v>
      </c>
      <c r="E83" t="s">
        <v>19</v>
      </c>
      <c r="F83" t="s">
        <v>72</v>
      </c>
      <c r="G83" t="s">
        <v>80</v>
      </c>
      <c r="H83" t="s">
        <v>77</v>
      </c>
      <c r="I83" t="s">
        <v>78</v>
      </c>
      <c r="J83">
        <v>849.34</v>
      </c>
      <c r="K83">
        <v>849.34</v>
      </c>
      <c r="L83" t="s">
        <v>450</v>
      </c>
      <c r="M83" t="s">
        <v>451</v>
      </c>
      <c r="N83" t="s">
        <v>312</v>
      </c>
      <c r="O83" t="s">
        <v>313</v>
      </c>
      <c r="P83" t="s">
        <v>82</v>
      </c>
      <c r="Q83" t="s">
        <v>83</v>
      </c>
    </row>
    <row r="84" spans="1:17" x14ac:dyDescent="0.2">
      <c r="A84" t="s">
        <v>449</v>
      </c>
      <c r="B84">
        <v>2025</v>
      </c>
      <c r="C84">
        <v>5</v>
      </c>
      <c r="D84" t="s">
        <v>154</v>
      </c>
      <c r="E84" t="s">
        <v>19</v>
      </c>
      <c r="F84" t="s">
        <v>72</v>
      </c>
      <c r="G84" t="s">
        <v>80</v>
      </c>
      <c r="H84" t="s">
        <v>77</v>
      </c>
      <c r="I84" t="s">
        <v>78</v>
      </c>
      <c r="J84">
        <v>295.11</v>
      </c>
      <c r="K84">
        <v>295.11</v>
      </c>
      <c r="L84" t="s">
        <v>450</v>
      </c>
      <c r="M84" t="s">
        <v>451</v>
      </c>
      <c r="N84" t="s">
        <v>312</v>
      </c>
      <c r="O84" t="s">
        <v>313</v>
      </c>
      <c r="P84" t="s">
        <v>187</v>
      </c>
      <c r="Q84" t="s">
        <v>188</v>
      </c>
    </row>
    <row r="85" spans="1:17" x14ac:dyDescent="0.2">
      <c r="A85" t="s">
        <v>449</v>
      </c>
      <c r="B85">
        <v>2025</v>
      </c>
      <c r="C85">
        <v>5</v>
      </c>
      <c r="D85" t="s">
        <v>154</v>
      </c>
      <c r="E85" t="s">
        <v>19</v>
      </c>
      <c r="F85" t="s">
        <v>72</v>
      </c>
      <c r="G85" t="s">
        <v>80</v>
      </c>
      <c r="H85" t="s">
        <v>77</v>
      </c>
      <c r="I85" t="s">
        <v>78</v>
      </c>
      <c r="J85">
        <v>169.87</v>
      </c>
      <c r="K85">
        <v>169.87</v>
      </c>
      <c r="L85" t="s">
        <v>450</v>
      </c>
      <c r="M85" t="s">
        <v>451</v>
      </c>
      <c r="N85" t="s">
        <v>312</v>
      </c>
      <c r="O85" t="s">
        <v>313</v>
      </c>
      <c r="P85" t="s">
        <v>88</v>
      </c>
      <c r="Q85" t="s">
        <v>89</v>
      </c>
    </row>
    <row r="86" spans="1:17" x14ac:dyDescent="0.2">
      <c r="A86" t="s">
        <v>449</v>
      </c>
      <c r="B86">
        <v>2025</v>
      </c>
      <c r="C86">
        <v>5</v>
      </c>
      <c r="D86" t="s">
        <v>154</v>
      </c>
      <c r="E86" t="s">
        <v>19</v>
      </c>
      <c r="F86" t="s">
        <v>72</v>
      </c>
      <c r="G86" t="s">
        <v>80</v>
      </c>
      <c r="H86" t="s">
        <v>77</v>
      </c>
      <c r="I86" t="s">
        <v>78</v>
      </c>
      <c r="J86">
        <v>37.479999999999997</v>
      </c>
      <c r="K86">
        <v>37.479999999999997</v>
      </c>
      <c r="L86" t="s">
        <v>450</v>
      </c>
      <c r="M86" t="s">
        <v>451</v>
      </c>
      <c r="N86" t="s">
        <v>312</v>
      </c>
      <c r="O86" t="s">
        <v>313</v>
      </c>
      <c r="P86" t="s">
        <v>90</v>
      </c>
      <c r="Q86" t="s">
        <v>91</v>
      </c>
    </row>
    <row r="87" spans="1:17" x14ac:dyDescent="0.2">
      <c r="A87" t="s">
        <v>449</v>
      </c>
      <c r="B87">
        <v>2025</v>
      </c>
      <c r="C87">
        <v>5</v>
      </c>
      <c r="D87" t="s">
        <v>154</v>
      </c>
      <c r="E87" t="s">
        <v>19</v>
      </c>
      <c r="F87" t="s">
        <v>72</v>
      </c>
      <c r="G87" t="s">
        <v>80</v>
      </c>
      <c r="H87" t="s">
        <v>77</v>
      </c>
      <c r="I87" t="s">
        <v>436</v>
      </c>
      <c r="J87">
        <v>11358.43</v>
      </c>
      <c r="K87">
        <v>11358.43</v>
      </c>
      <c r="L87" t="s">
        <v>450</v>
      </c>
      <c r="M87" t="s">
        <v>451</v>
      </c>
      <c r="N87" t="s">
        <v>312</v>
      </c>
      <c r="O87" t="s">
        <v>313</v>
      </c>
      <c r="P87" t="s">
        <v>84</v>
      </c>
      <c r="Q87" t="s">
        <v>85</v>
      </c>
    </row>
    <row r="88" spans="1:17" x14ac:dyDescent="0.2">
      <c r="A88" t="s">
        <v>449</v>
      </c>
      <c r="B88">
        <v>2025</v>
      </c>
      <c r="C88">
        <v>5</v>
      </c>
      <c r="D88" t="s">
        <v>154</v>
      </c>
      <c r="E88" t="s">
        <v>19</v>
      </c>
      <c r="F88" t="s">
        <v>72</v>
      </c>
      <c r="G88" t="s">
        <v>94</v>
      </c>
      <c r="H88" t="s">
        <v>77</v>
      </c>
      <c r="I88" t="s">
        <v>78</v>
      </c>
      <c r="J88">
        <v>2.5099999999999998</v>
      </c>
      <c r="K88">
        <v>2.5099999999999998</v>
      </c>
      <c r="L88" t="s">
        <v>450</v>
      </c>
      <c r="M88" t="s">
        <v>451</v>
      </c>
      <c r="N88" t="s">
        <v>312</v>
      </c>
      <c r="O88" t="s">
        <v>313</v>
      </c>
      <c r="P88" t="s">
        <v>95</v>
      </c>
      <c r="Q88" t="s">
        <v>94</v>
      </c>
    </row>
    <row r="89" spans="1:17" x14ac:dyDescent="0.2">
      <c r="A89" t="s">
        <v>449</v>
      </c>
      <c r="B89">
        <v>2025</v>
      </c>
      <c r="C89">
        <v>5</v>
      </c>
      <c r="D89" t="s">
        <v>154</v>
      </c>
      <c r="E89" t="s">
        <v>19</v>
      </c>
      <c r="F89" t="s">
        <v>72</v>
      </c>
      <c r="G89" t="s">
        <v>48</v>
      </c>
      <c r="H89" t="s">
        <v>35</v>
      </c>
      <c r="I89" t="s">
        <v>39</v>
      </c>
      <c r="J89">
        <v>4716.93</v>
      </c>
      <c r="K89">
        <v>4716.93</v>
      </c>
      <c r="L89" t="s">
        <v>450</v>
      </c>
      <c r="M89" t="s">
        <v>451</v>
      </c>
      <c r="N89" t="s">
        <v>312</v>
      </c>
      <c r="O89" t="s">
        <v>313</v>
      </c>
      <c r="P89" t="s">
        <v>101</v>
      </c>
      <c r="Q89" t="s">
        <v>102</v>
      </c>
    </row>
    <row r="90" spans="1:17" x14ac:dyDescent="0.2">
      <c r="A90" t="s">
        <v>449</v>
      </c>
      <c r="B90">
        <v>2025</v>
      </c>
      <c r="C90">
        <v>5</v>
      </c>
      <c r="D90" t="s">
        <v>154</v>
      </c>
      <c r="E90" t="s">
        <v>19</v>
      </c>
      <c r="F90" t="s">
        <v>72</v>
      </c>
      <c r="G90" t="s">
        <v>48</v>
      </c>
      <c r="H90" t="s">
        <v>35</v>
      </c>
      <c r="I90" t="s">
        <v>39</v>
      </c>
      <c r="J90">
        <v>729.91</v>
      </c>
      <c r="K90">
        <v>729.91</v>
      </c>
      <c r="L90" t="s">
        <v>450</v>
      </c>
      <c r="M90" t="s">
        <v>451</v>
      </c>
      <c r="N90" t="s">
        <v>312</v>
      </c>
      <c r="O90" t="s">
        <v>313</v>
      </c>
      <c r="P90" t="s">
        <v>108</v>
      </c>
      <c r="Q90" t="s">
        <v>109</v>
      </c>
    </row>
    <row r="91" spans="1:17" x14ac:dyDescent="0.2">
      <c r="A91" t="s">
        <v>449</v>
      </c>
      <c r="B91">
        <v>2025</v>
      </c>
      <c r="C91">
        <v>5</v>
      </c>
      <c r="D91" t="s">
        <v>154</v>
      </c>
      <c r="E91" t="s">
        <v>19</v>
      </c>
      <c r="F91" t="s">
        <v>72</v>
      </c>
      <c r="G91" t="s">
        <v>48</v>
      </c>
      <c r="H91" t="s">
        <v>35</v>
      </c>
      <c r="I91" t="s">
        <v>39</v>
      </c>
      <c r="J91">
        <v>1248.6300000000001</v>
      </c>
      <c r="K91">
        <v>1248.6300000000001</v>
      </c>
      <c r="L91" t="s">
        <v>450</v>
      </c>
      <c r="M91" t="s">
        <v>451</v>
      </c>
      <c r="N91" t="s">
        <v>312</v>
      </c>
      <c r="O91" t="s">
        <v>313</v>
      </c>
      <c r="P91" t="s">
        <v>103</v>
      </c>
      <c r="Q91" t="s">
        <v>104</v>
      </c>
    </row>
    <row r="92" spans="1:17" x14ac:dyDescent="0.2">
      <c r="A92" t="s">
        <v>449</v>
      </c>
      <c r="B92">
        <v>2025</v>
      </c>
      <c r="C92">
        <v>5</v>
      </c>
      <c r="D92" t="s">
        <v>154</v>
      </c>
      <c r="E92" t="s">
        <v>19</v>
      </c>
      <c r="F92" t="s">
        <v>72</v>
      </c>
      <c r="G92" t="s">
        <v>48</v>
      </c>
      <c r="H92" t="s">
        <v>35</v>
      </c>
      <c r="I92" t="s">
        <v>39</v>
      </c>
      <c r="J92">
        <v>144.18</v>
      </c>
      <c r="K92">
        <v>144.18</v>
      </c>
      <c r="L92" t="s">
        <v>450</v>
      </c>
      <c r="M92" t="s">
        <v>451</v>
      </c>
      <c r="N92" t="s">
        <v>312</v>
      </c>
      <c r="O92" t="s">
        <v>313</v>
      </c>
      <c r="P92" t="s">
        <v>97</v>
      </c>
      <c r="Q92" t="s">
        <v>98</v>
      </c>
    </row>
    <row r="93" spans="1:17" x14ac:dyDescent="0.2">
      <c r="A93" t="s">
        <v>449</v>
      </c>
      <c r="B93">
        <v>2025</v>
      </c>
      <c r="C93">
        <v>5</v>
      </c>
      <c r="D93" t="s">
        <v>154</v>
      </c>
      <c r="E93" t="s">
        <v>19</v>
      </c>
      <c r="F93" t="s">
        <v>72</v>
      </c>
      <c r="G93" t="s">
        <v>48</v>
      </c>
      <c r="H93" t="s">
        <v>35</v>
      </c>
      <c r="I93" t="s">
        <v>39</v>
      </c>
      <c r="J93">
        <v>232.67</v>
      </c>
      <c r="K93">
        <v>232.67</v>
      </c>
      <c r="L93" t="s">
        <v>450</v>
      </c>
      <c r="M93" t="s">
        <v>451</v>
      </c>
      <c r="N93" t="s">
        <v>312</v>
      </c>
      <c r="O93" t="s">
        <v>313</v>
      </c>
      <c r="P93" t="s">
        <v>105</v>
      </c>
      <c r="Q93" t="s">
        <v>106</v>
      </c>
    </row>
    <row r="94" spans="1:17" x14ac:dyDescent="0.2">
      <c r="A94" t="s">
        <v>449</v>
      </c>
      <c r="B94">
        <v>2025</v>
      </c>
      <c r="C94">
        <v>5</v>
      </c>
      <c r="D94" t="s">
        <v>154</v>
      </c>
      <c r="E94" t="s">
        <v>19</v>
      </c>
      <c r="F94" t="s">
        <v>72</v>
      </c>
      <c r="G94" t="s">
        <v>48</v>
      </c>
      <c r="H94" t="s">
        <v>35</v>
      </c>
      <c r="I94" t="s">
        <v>39</v>
      </c>
      <c r="J94">
        <v>1019.92</v>
      </c>
      <c r="K94">
        <v>1019.92</v>
      </c>
      <c r="L94" t="s">
        <v>450</v>
      </c>
      <c r="M94" t="s">
        <v>451</v>
      </c>
      <c r="N94" t="s">
        <v>312</v>
      </c>
      <c r="O94" t="s">
        <v>313</v>
      </c>
      <c r="P94" t="s">
        <v>278</v>
      </c>
      <c r="Q94" t="s">
        <v>279</v>
      </c>
    </row>
    <row r="95" spans="1:17" x14ac:dyDescent="0.2">
      <c r="A95" t="s">
        <v>449</v>
      </c>
      <c r="B95">
        <v>2025</v>
      </c>
      <c r="C95">
        <v>5</v>
      </c>
      <c r="D95" t="s">
        <v>154</v>
      </c>
      <c r="E95" t="s">
        <v>110</v>
      </c>
      <c r="F95" t="s">
        <v>111</v>
      </c>
      <c r="G95" t="s">
        <v>112</v>
      </c>
      <c r="H95" t="s">
        <v>113</v>
      </c>
      <c r="I95" t="s">
        <v>114</v>
      </c>
      <c r="J95">
        <v>1701.09</v>
      </c>
      <c r="K95">
        <v>1701.09</v>
      </c>
      <c r="L95" t="s">
        <v>450</v>
      </c>
      <c r="M95" t="s">
        <v>451</v>
      </c>
      <c r="N95" t="s">
        <v>312</v>
      </c>
      <c r="O95" t="s">
        <v>313</v>
      </c>
      <c r="P95" t="s">
        <v>115</v>
      </c>
      <c r="Q95" t="s">
        <v>114</v>
      </c>
    </row>
    <row r="96" spans="1:17" x14ac:dyDescent="0.2">
      <c r="A96" t="s">
        <v>449</v>
      </c>
      <c r="B96">
        <v>2025</v>
      </c>
      <c r="C96">
        <v>5</v>
      </c>
      <c r="D96" t="s">
        <v>154</v>
      </c>
      <c r="E96" t="s">
        <v>110</v>
      </c>
      <c r="F96" t="s">
        <v>111</v>
      </c>
      <c r="G96" t="s">
        <v>112</v>
      </c>
      <c r="H96" t="s">
        <v>113</v>
      </c>
      <c r="I96" t="s">
        <v>116</v>
      </c>
      <c r="J96">
        <v>0.48</v>
      </c>
      <c r="K96">
        <v>0.48</v>
      </c>
      <c r="L96" t="s">
        <v>450</v>
      </c>
      <c r="M96" t="s">
        <v>451</v>
      </c>
      <c r="N96" t="s">
        <v>312</v>
      </c>
      <c r="O96" t="s">
        <v>313</v>
      </c>
      <c r="P96" t="s">
        <v>117</v>
      </c>
      <c r="Q96" t="s">
        <v>116</v>
      </c>
    </row>
    <row r="97" spans="1:17" x14ac:dyDescent="0.2">
      <c r="A97" t="s">
        <v>449</v>
      </c>
      <c r="B97">
        <v>2025</v>
      </c>
      <c r="C97">
        <v>5</v>
      </c>
      <c r="D97" t="s">
        <v>154</v>
      </c>
      <c r="E97" t="s">
        <v>110</v>
      </c>
      <c r="F97" t="s">
        <v>111</v>
      </c>
      <c r="G97" t="s">
        <v>112</v>
      </c>
      <c r="H97" t="s">
        <v>113</v>
      </c>
      <c r="I97" t="s">
        <v>118</v>
      </c>
      <c r="J97">
        <v>10678.55</v>
      </c>
      <c r="K97">
        <v>10678.55</v>
      </c>
      <c r="L97" t="s">
        <v>450</v>
      </c>
      <c r="M97" t="s">
        <v>451</v>
      </c>
      <c r="N97" t="s">
        <v>312</v>
      </c>
      <c r="O97" t="s">
        <v>313</v>
      </c>
      <c r="P97" t="s">
        <v>119</v>
      </c>
      <c r="Q97" t="s">
        <v>118</v>
      </c>
    </row>
    <row r="98" spans="1:17" x14ac:dyDescent="0.2">
      <c r="A98" t="s">
        <v>449</v>
      </c>
      <c r="B98">
        <v>2025</v>
      </c>
      <c r="C98">
        <v>6</v>
      </c>
      <c r="D98" t="s">
        <v>169</v>
      </c>
      <c r="E98" t="s">
        <v>19</v>
      </c>
      <c r="F98" t="s">
        <v>20</v>
      </c>
      <c r="G98" t="s">
        <v>34</v>
      </c>
      <c r="H98" t="s">
        <v>35</v>
      </c>
      <c r="I98" t="s">
        <v>39</v>
      </c>
      <c r="J98">
        <v>8.5500000000000007</v>
      </c>
      <c r="K98">
        <v>8.5500000000000007</v>
      </c>
      <c r="L98" t="s">
        <v>450</v>
      </c>
      <c r="M98" t="s">
        <v>451</v>
      </c>
      <c r="N98" t="s">
        <v>312</v>
      </c>
      <c r="O98" t="s">
        <v>313</v>
      </c>
      <c r="P98" t="s">
        <v>162</v>
      </c>
      <c r="Q98" t="s">
        <v>163</v>
      </c>
    </row>
    <row r="99" spans="1:17" x14ac:dyDescent="0.2">
      <c r="A99" t="s">
        <v>449</v>
      </c>
      <c r="B99">
        <v>2025</v>
      </c>
      <c r="C99">
        <v>6</v>
      </c>
      <c r="D99" t="s">
        <v>169</v>
      </c>
      <c r="E99" t="s">
        <v>19</v>
      </c>
      <c r="F99" t="s">
        <v>20</v>
      </c>
      <c r="G99" t="s">
        <v>34</v>
      </c>
      <c r="H99" t="s">
        <v>35</v>
      </c>
      <c r="I99" t="s">
        <v>39</v>
      </c>
      <c r="J99">
        <v>1371.04</v>
      </c>
      <c r="K99">
        <v>1371.04</v>
      </c>
      <c r="L99" t="s">
        <v>450</v>
      </c>
      <c r="M99" t="s">
        <v>451</v>
      </c>
      <c r="N99" t="s">
        <v>312</v>
      </c>
      <c r="O99" t="s">
        <v>313</v>
      </c>
      <c r="P99" t="s">
        <v>162</v>
      </c>
      <c r="Q99" t="s">
        <v>163</v>
      </c>
    </row>
    <row r="100" spans="1:17" x14ac:dyDescent="0.2">
      <c r="A100" t="s">
        <v>449</v>
      </c>
      <c r="B100">
        <v>2025</v>
      </c>
      <c r="C100">
        <v>6</v>
      </c>
      <c r="D100" t="s">
        <v>169</v>
      </c>
      <c r="E100" t="s">
        <v>19</v>
      </c>
      <c r="F100" t="s">
        <v>20</v>
      </c>
      <c r="G100" t="s">
        <v>48</v>
      </c>
      <c r="H100" t="s">
        <v>35</v>
      </c>
      <c r="I100" t="s">
        <v>39</v>
      </c>
      <c r="J100">
        <v>-1121.3500000000001</v>
      </c>
      <c r="K100">
        <v>-1121.3500000000001</v>
      </c>
      <c r="L100" t="s">
        <v>450</v>
      </c>
      <c r="M100" t="s">
        <v>451</v>
      </c>
      <c r="N100" t="s">
        <v>312</v>
      </c>
      <c r="O100" t="s">
        <v>313</v>
      </c>
      <c r="P100" t="s">
        <v>52</v>
      </c>
      <c r="Q100" t="s">
        <v>53</v>
      </c>
    </row>
    <row r="101" spans="1:17" x14ac:dyDescent="0.2">
      <c r="A101" t="s">
        <v>449</v>
      </c>
      <c r="B101">
        <v>2025</v>
      </c>
      <c r="C101">
        <v>6</v>
      </c>
      <c r="D101" t="s">
        <v>169</v>
      </c>
      <c r="E101" t="s">
        <v>19</v>
      </c>
      <c r="F101" t="s">
        <v>20</v>
      </c>
      <c r="G101" t="s">
        <v>48</v>
      </c>
      <c r="H101" t="s">
        <v>35</v>
      </c>
      <c r="I101" t="s">
        <v>39</v>
      </c>
      <c r="J101">
        <v>157.49</v>
      </c>
      <c r="K101">
        <v>157.49</v>
      </c>
      <c r="L101" t="s">
        <v>450</v>
      </c>
      <c r="M101" t="s">
        <v>451</v>
      </c>
      <c r="N101" t="s">
        <v>312</v>
      </c>
      <c r="O101" t="s">
        <v>313</v>
      </c>
      <c r="P101" t="s">
        <v>50</v>
      </c>
      <c r="Q101" t="s">
        <v>51</v>
      </c>
    </row>
    <row r="102" spans="1:17" x14ac:dyDescent="0.2">
      <c r="A102" t="s">
        <v>449</v>
      </c>
      <c r="B102">
        <v>2025</v>
      </c>
      <c r="C102">
        <v>6</v>
      </c>
      <c r="D102" t="s">
        <v>169</v>
      </c>
      <c r="E102" t="s">
        <v>19</v>
      </c>
      <c r="F102" t="s">
        <v>20</v>
      </c>
      <c r="G102" t="s">
        <v>48</v>
      </c>
      <c r="H102" t="s">
        <v>35</v>
      </c>
      <c r="I102" t="s">
        <v>39</v>
      </c>
      <c r="J102">
        <v>31.5</v>
      </c>
      <c r="K102">
        <v>31.5</v>
      </c>
      <c r="L102" t="s">
        <v>450</v>
      </c>
      <c r="M102" t="s">
        <v>451</v>
      </c>
      <c r="N102" t="s">
        <v>312</v>
      </c>
      <c r="O102" t="s">
        <v>313</v>
      </c>
      <c r="P102" t="s">
        <v>54</v>
      </c>
      <c r="Q102" t="s">
        <v>55</v>
      </c>
    </row>
    <row r="103" spans="1:17" x14ac:dyDescent="0.2">
      <c r="A103" t="s">
        <v>449</v>
      </c>
      <c r="B103">
        <v>2025</v>
      </c>
      <c r="C103">
        <v>6</v>
      </c>
      <c r="D103" t="s">
        <v>169</v>
      </c>
      <c r="E103" t="s">
        <v>19</v>
      </c>
      <c r="F103" t="s">
        <v>20</v>
      </c>
      <c r="G103" t="s">
        <v>123</v>
      </c>
      <c r="H103" t="s">
        <v>61</v>
      </c>
      <c r="I103" t="s">
        <v>123</v>
      </c>
      <c r="J103">
        <v>10712.25</v>
      </c>
      <c r="K103">
        <v>10712.25</v>
      </c>
      <c r="L103" t="s">
        <v>450</v>
      </c>
      <c r="M103" t="s">
        <v>451</v>
      </c>
      <c r="N103" t="s">
        <v>312</v>
      </c>
      <c r="O103" t="s">
        <v>313</v>
      </c>
      <c r="P103" t="s">
        <v>124</v>
      </c>
      <c r="Q103" t="s">
        <v>123</v>
      </c>
    </row>
    <row r="104" spans="1:17" x14ac:dyDescent="0.2">
      <c r="A104" t="s">
        <v>449</v>
      </c>
      <c r="B104">
        <v>2025</v>
      </c>
      <c r="C104">
        <v>6</v>
      </c>
      <c r="D104" t="s">
        <v>169</v>
      </c>
      <c r="E104" t="s">
        <v>19</v>
      </c>
      <c r="F104" t="s">
        <v>72</v>
      </c>
      <c r="G104" t="s">
        <v>76</v>
      </c>
      <c r="H104" t="s">
        <v>77</v>
      </c>
      <c r="I104" t="s">
        <v>78</v>
      </c>
      <c r="J104">
        <v>11.65</v>
      </c>
      <c r="K104">
        <v>11.65</v>
      </c>
      <c r="L104" t="s">
        <v>450</v>
      </c>
      <c r="M104" t="s">
        <v>451</v>
      </c>
      <c r="N104" t="s">
        <v>312</v>
      </c>
      <c r="O104" t="s">
        <v>313</v>
      </c>
      <c r="P104" t="s">
        <v>79</v>
      </c>
      <c r="Q104" t="s">
        <v>76</v>
      </c>
    </row>
    <row r="105" spans="1:17" x14ac:dyDescent="0.2">
      <c r="A105" t="s">
        <v>449</v>
      </c>
      <c r="B105">
        <v>2025</v>
      </c>
      <c r="C105">
        <v>6</v>
      </c>
      <c r="D105" t="s">
        <v>169</v>
      </c>
      <c r="E105" t="s">
        <v>19</v>
      </c>
      <c r="F105" t="s">
        <v>72</v>
      </c>
      <c r="G105" t="s">
        <v>80</v>
      </c>
      <c r="H105" t="s">
        <v>77</v>
      </c>
      <c r="I105" t="s">
        <v>78</v>
      </c>
      <c r="J105">
        <v>595.89</v>
      </c>
      <c r="K105">
        <v>595.89</v>
      </c>
      <c r="L105" t="s">
        <v>450</v>
      </c>
      <c r="M105" t="s">
        <v>451</v>
      </c>
      <c r="N105" t="s">
        <v>312</v>
      </c>
      <c r="O105" t="s">
        <v>313</v>
      </c>
      <c r="P105" t="s">
        <v>82</v>
      </c>
      <c r="Q105" t="s">
        <v>83</v>
      </c>
    </row>
    <row r="106" spans="1:17" x14ac:dyDescent="0.2">
      <c r="A106" t="s">
        <v>449</v>
      </c>
      <c r="B106">
        <v>2025</v>
      </c>
      <c r="C106">
        <v>6</v>
      </c>
      <c r="D106" t="s">
        <v>169</v>
      </c>
      <c r="E106" t="s">
        <v>19</v>
      </c>
      <c r="F106" t="s">
        <v>72</v>
      </c>
      <c r="G106" t="s">
        <v>80</v>
      </c>
      <c r="H106" t="s">
        <v>77</v>
      </c>
      <c r="I106" t="s">
        <v>78</v>
      </c>
      <c r="J106">
        <v>285.58999999999997</v>
      </c>
      <c r="K106">
        <v>285.58999999999997</v>
      </c>
      <c r="L106" t="s">
        <v>450</v>
      </c>
      <c r="M106" t="s">
        <v>451</v>
      </c>
      <c r="N106" t="s">
        <v>312</v>
      </c>
      <c r="O106" t="s">
        <v>313</v>
      </c>
      <c r="P106" t="s">
        <v>187</v>
      </c>
      <c r="Q106" t="s">
        <v>188</v>
      </c>
    </row>
    <row r="107" spans="1:17" x14ac:dyDescent="0.2">
      <c r="A107" t="s">
        <v>449</v>
      </c>
      <c r="B107">
        <v>2025</v>
      </c>
      <c r="C107">
        <v>6</v>
      </c>
      <c r="D107" t="s">
        <v>169</v>
      </c>
      <c r="E107" t="s">
        <v>19</v>
      </c>
      <c r="F107" t="s">
        <v>72</v>
      </c>
      <c r="G107" t="s">
        <v>80</v>
      </c>
      <c r="H107" t="s">
        <v>77</v>
      </c>
      <c r="I107" t="s">
        <v>78</v>
      </c>
      <c r="J107">
        <v>117.89</v>
      </c>
      <c r="K107">
        <v>117.89</v>
      </c>
      <c r="L107" t="s">
        <v>450</v>
      </c>
      <c r="M107" t="s">
        <v>451</v>
      </c>
      <c r="N107" t="s">
        <v>312</v>
      </c>
      <c r="O107" t="s">
        <v>313</v>
      </c>
      <c r="P107" t="s">
        <v>88</v>
      </c>
      <c r="Q107" t="s">
        <v>89</v>
      </c>
    </row>
    <row r="108" spans="1:17" x14ac:dyDescent="0.2">
      <c r="A108" t="s">
        <v>449</v>
      </c>
      <c r="B108">
        <v>2025</v>
      </c>
      <c r="C108">
        <v>6</v>
      </c>
      <c r="D108" t="s">
        <v>169</v>
      </c>
      <c r="E108" t="s">
        <v>19</v>
      </c>
      <c r="F108" t="s">
        <v>72</v>
      </c>
      <c r="G108" t="s">
        <v>80</v>
      </c>
      <c r="H108" t="s">
        <v>77</v>
      </c>
      <c r="I108" t="s">
        <v>78</v>
      </c>
      <c r="J108">
        <v>16.989999999999998</v>
      </c>
      <c r="K108">
        <v>16.989999999999998</v>
      </c>
      <c r="L108" t="s">
        <v>450</v>
      </c>
      <c r="M108" t="s">
        <v>451</v>
      </c>
      <c r="N108" t="s">
        <v>312</v>
      </c>
      <c r="O108" t="s">
        <v>313</v>
      </c>
      <c r="P108" t="s">
        <v>90</v>
      </c>
      <c r="Q108" t="s">
        <v>91</v>
      </c>
    </row>
    <row r="109" spans="1:17" x14ac:dyDescent="0.2">
      <c r="A109" t="s">
        <v>449</v>
      </c>
      <c r="B109">
        <v>2025</v>
      </c>
      <c r="C109">
        <v>6</v>
      </c>
      <c r="D109" t="s">
        <v>169</v>
      </c>
      <c r="E109" t="s">
        <v>19</v>
      </c>
      <c r="F109" t="s">
        <v>72</v>
      </c>
      <c r="G109" t="s">
        <v>80</v>
      </c>
      <c r="H109" t="s">
        <v>77</v>
      </c>
      <c r="I109" t="s">
        <v>436</v>
      </c>
      <c r="J109">
        <v>5147.68</v>
      </c>
      <c r="K109">
        <v>5147.68</v>
      </c>
      <c r="L109" t="s">
        <v>450</v>
      </c>
      <c r="M109" t="s">
        <v>451</v>
      </c>
      <c r="N109" t="s">
        <v>312</v>
      </c>
      <c r="O109" t="s">
        <v>313</v>
      </c>
      <c r="P109" t="s">
        <v>84</v>
      </c>
      <c r="Q109" t="s">
        <v>85</v>
      </c>
    </row>
    <row r="110" spans="1:17" x14ac:dyDescent="0.2">
      <c r="A110" t="s">
        <v>449</v>
      </c>
      <c r="B110">
        <v>2025</v>
      </c>
      <c r="C110">
        <v>6</v>
      </c>
      <c r="D110" t="s">
        <v>169</v>
      </c>
      <c r="E110" t="s">
        <v>19</v>
      </c>
      <c r="F110" t="s">
        <v>72</v>
      </c>
      <c r="G110" t="s">
        <v>48</v>
      </c>
      <c r="H110" t="s">
        <v>35</v>
      </c>
      <c r="I110" t="s">
        <v>39</v>
      </c>
      <c r="J110">
        <v>-27.86</v>
      </c>
      <c r="K110">
        <v>-27.86</v>
      </c>
      <c r="L110" t="s">
        <v>450</v>
      </c>
      <c r="M110" t="s">
        <v>451</v>
      </c>
      <c r="N110" t="s">
        <v>312</v>
      </c>
      <c r="O110" t="s">
        <v>313</v>
      </c>
      <c r="P110" t="s">
        <v>101</v>
      </c>
      <c r="Q110" t="s">
        <v>102</v>
      </c>
    </row>
    <row r="111" spans="1:17" x14ac:dyDescent="0.2">
      <c r="A111" t="s">
        <v>449</v>
      </c>
      <c r="B111">
        <v>2025</v>
      </c>
      <c r="C111">
        <v>6</v>
      </c>
      <c r="D111" t="s">
        <v>169</v>
      </c>
      <c r="E111" t="s">
        <v>19</v>
      </c>
      <c r="F111" t="s">
        <v>72</v>
      </c>
      <c r="G111" t="s">
        <v>48</v>
      </c>
      <c r="H111" t="s">
        <v>35</v>
      </c>
      <c r="I111" t="s">
        <v>39</v>
      </c>
      <c r="J111">
        <v>51.65</v>
      </c>
      <c r="K111">
        <v>51.65</v>
      </c>
      <c r="L111" t="s">
        <v>450</v>
      </c>
      <c r="M111" t="s">
        <v>451</v>
      </c>
      <c r="N111" t="s">
        <v>312</v>
      </c>
      <c r="O111" t="s">
        <v>313</v>
      </c>
      <c r="P111" t="s">
        <v>108</v>
      </c>
      <c r="Q111" t="s">
        <v>109</v>
      </c>
    </row>
    <row r="112" spans="1:17" x14ac:dyDescent="0.2">
      <c r="A112" t="s">
        <v>449</v>
      </c>
      <c r="B112">
        <v>2025</v>
      </c>
      <c r="C112">
        <v>6</v>
      </c>
      <c r="D112" t="s">
        <v>169</v>
      </c>
      <c r="E112" t="s">
        <v>19</v>
      </c>
      <c r="F112" t="s">
        <v>72</v>
      </c>
      <c r="G112" t="s">
        <v>48</v>
      </c>
      <c r="H112" t="s">
        <v>35</v>
      </c>
      <c r="I112" t="s">
        <v>39</v>
      </c>
      <c r="J112">
        <v>-57.34</v>
      </c>
      <c r="K112">
        <v>-57.34</v>
      </c>
      <c r="L112" t="s">
        <v>450</v>
      </c>
      <c r="M112" t="s">
        <v>451</v>
      </c>
      <c r="N112" t="s">
        <v>312</v>
      </c>
      <c r="O112" t="s">
        <v>313</v>
      </c>
      <c r="P112" t="s">
        <v>103</v>
      </c>
      <c r="Q112" t="s">
        <v>104</v>
      </c>
    </row>
    <row r="113" spans="1:17" x14ac:dyDescent="0.2">
      <c r="A113" t="s">
        <v>449</v>
      </c>
      <c r="B113">
        <v>2025</v>
      </c>
      <c r="C113">
        <v>6</v>
      </c>
      <c r="D113" t="s">
        <v>169</v>
      </c>
      <c r="E113" t="s">
        <v>19</v>
      </c>
      <c r="F113" t="s">
        <v>72</v>
      </c>
      <c r="G113" t="s">
        <v>48</v>
      </c>
      <c r="H113" t="s">
        <v>35</v>
      </c>
      <c r="I113" t="s">
        <v>39</v>
      </c>
      <c r="J113">
        <v>8.06</v>
      </c>
      <c r="K113">
        <v>8.06</v>
      </c>
      <c r="L113" t="s">
        <v>450</v>
      </c>
      <c r="M113" t="s">
        <v>451</v>
      </c>
      <c r="N113" t="s">
        <v>312</v>
      </c>
      <c r="O113" t="s">
        <v>313</v>
      </c>
      <c r="P113" t="s">
        <v>97</v>
      </c>
      <c r="Q113" t="s">
        <v>98</v>
      </c>
    </row>
    <row r="114" spans="1:17" x14ac:dyDescent="0.2">
      <c r="A114" t="s">
        <v>449</v>
      </c>
      <c r="B114">
        <v>2025</v>
      </c>
      <c r="C114">
        <v>6</v>
      </c>
      <c r="D114" t="s">
        <v>169</v>
      </c>
      <c r="E114" t="s">
        <v>19</v>
      </c>
      <c r="F114" t="s">
        <v>72</v>
      </c>
      <c r="G114" t="s">
        <v>48</v>
      </c>
      <c r="H114" t="s">
        <v>35</v>
      </c>
      <c r="I114" t="s">
        <v>39</v>
      </c>
      <c r="J114">
        <v>11.66</v>
      </c>
      <c r="K114">
        <v>11.66</v>
      </c>
      <c r="L114" t="s">
        <v>450</v>
      </c>
      <c r="M114" t="s">
        <v>451</v>
      </c>
      <c r="N114" t="s">
        <v>312</v>
      </c>
      <c r="O114" t="s">
        <v>313</v>
      </c>
      <c r="P114" t="s">
        <v>105</v>
      </c>
      <c r="Q114" t="s">
        <v>106</v>
      </c>
    </row>
    <row r="115" spans="1:17" x14ac:dyDescent="0.2">
      <c r="A115" t="s">
        <v>449</v>
      </c>
      <c r="B115">
        <v>2025</v>
      </c>
      <c r="C115">
        <v>6</v>
      </c>
      <c r="D115" t="s">
        <v>169</v>
      </c>
      <c r="E115" t="s">
        <v>19</v>
      </c>
      <c r="F115" t="s">
        <v>72</v>
      </c>
      <c r="G115" t="s">
        <v>48</v>
      </c>
      <c r="H115" t="s">
        <v>35</v>
      </c>
      <c r="I115" t="s">
        <v>39</v>
      </c>
      <c r="J115">
        <v>55.62</v>
      </c>
      <c r="K115">
        <v>55.62</v>
      </c>
      <c r="L115" t="s">
        <v>450</v>
      </c>
      <c r="M115" t="s">
        <v>451</v>
      </c>
      <c r="N115" t="s">
        <v>312</v>
      </c>
      <c r="O115" t="s">
        <v>313</v>
      </c>
      <c r="P115" t="s">
        <v>278</v>
      </c>
      <c r="Q115" t="s">
        <v>279</v>
      </c>
    </row>
    <row r="116" spans="1:17" x14ac:dyDescent="0.2">
      <c r="A116" t="s">
        <v>449</v>
      </c>
      <c r="B116">
        <v>2025</v>
      </c>
      <c r="C116">
        <v>6</v>
      </c>
      <c r="D116" t="s">
        <v>169</v>
      </c>
      <c r="E116" t="s">
        <v>110</v>
      </c>
      <c r="F116" t="s">
        <v>111</v>
      </c>
      <c r="G116" t="s">
        <v>112</v>
      </c>
      <c r="H116" t="s">
        <v>113</v>
      </c>
      <c r="I116" t="s">
        <v>114</v>
      </c>
      <c r="J116">
        <v>305.49</v>
      </c>
      <c r="K116">
        <v>305.49</v>
      </c>
      <c r="L116" t="s">
        <v>450</v>
      </c>
      <c r="M116" t="s">
        <v>451</v>
      </c>
      <c r="N116" t="s">
        <v>312</v>
      </c>
      <c r="O116" t="s">
        <v>313</v>
      </c>
      <c r="P116" t="s">
        <v>115</v>
      </c>
      <c r="Q116" t="s">
        <v>114</v>
      </c>
    </row>
    <row r="117" spans="1:17" x14ac:dyDescent="0.2">
      <c r="A117" t="s">
        <v>449</v>
      </c>
      <c r="B117">
        <v>2025</v>
      </c>
      <c r="C117">
        <v>6</v>
      </c>
      <c r="D117" t="s">
        <v>169</v>
      </c>
      <c r="E117" t="s">
        <v>110</v>
      </c>
      <c r="F117" t="s">
        <v>111</v>
      </c>
      <c r="G117" t="s">
        <v>112</v>
      </c>
      <c r="H117" t="s">
        <v>113</v>
      </c>
      <c r="I117" t="s">
        <v>116</v>
      </c>
      <c r="J117">
        <v>0.25</v>
      </c>
      <c r="K117">
        <v>0.25</v>
      </c>
      <c r="L117" t="s">
        <v>450</v>
      </c>
      <c r="M117" t="s">
        <v>451</v>
      </c>
      <c r="N117" t="s">
        <v>312</v>
      </c>
      <c r="O117" t="s">
        <v>313</v>
      </c>
      <c r="P117" t="s">
        <v>117</v>
      </c>
      <c r="Q117" t="s">
        <v>116</v>
      </c>
    </row>
    <row r="118" spans="1:17" x14ac:dyDescent="0.2">
      <c r="A118" t="s">
        <v>449</v>
      </c>
      <c r="B118">
        <v>2025</v>
      </c>
      <c r="C118">
        <v>6</v>
      </c>
      <c r="D118" t="s">
        <v>169</v>
      </c>
      <c r="E118" t="s">
        <v>110</v>
      </c>
      <c r="F118" t="s">
        <v>111</v>
      </c>
      <c r="G118" t="s">
        <v>112</v>
      </c>
      <c r="H118" t="s">
        <v>113</v>
      </c>
      <c r="I118" t="s">
        <v>118</v>
      </c>
      <c r="J118">
        <v>775.73</v>
      </c>
      <c r="K118">
        <v>775.73</v>
      </c>
      <c r="L118" t="s">
        <v>450</v>
      </c>
      <c r="M118" t="s">
        <v>451</v>
      </c>
      <c r="N118" t="s">
        <v>312</v>
      </c>
      <c r="O118" t="s">
        <v>313</v>
      </c>
      <c r="P118" t="s">
        <v>119</v>
      </c>
      <c r="Q118" t="s">
        <v>118</v>
      </c>
    </row>
    <row r="119" spans="1:17" x14ac:dyDescent="0.2">
      <c r="A119" t="s">
        <v>449</v>
      </c>
      <c r="B119">
        <v>2025</v>
      </c>
      <c r="C119">
        <v>7</v>
      </c>
      <c r="D119" t="s">
        <v>189</v>
      </c>
      <c r="E119" t="s">
        <v>19</v>
      </c>
      <c r="F119" t="s">
        <v>20</v>
      </c>
      <c r="G119" t="s">
        <v>48</v>
      </c>
      <c r="H119" t="s">
        <v>35</v>
      </c>
      <c r="I119" t="s">
        <v>39</v>
      </c>
      <c r="J119">
        <v>67.52</v>
      </c>
      <c r="K119">
        <v>67.52</v>
      </c>
      <c r="L119" t="s">
        <v>450</v>
      </c>
      <c r="M119" t="s">
        <v>451</v>
      </c>
      <c r="N119" t="s">
        <v>312</v>
      </c>
      <c r="O119" t="s">
        <v>313</v>
      </c>
      <c r="P119" t="s">
        <v>52</v>
      </c>
      <c r="Q119" t="s">
        <v>53</v>
      </c>
    </row>
    <row r="120" spans="1:17" x14ac:dyDescent="0.2">
      <c r="A120" t="s">
        <v>449</v>
      </c>
      <c r="B120">
        <v>2025</v>
      </c>
      <c r="C120">
        <v>7</v>
      </c>
      <c r="D120" t="s">
        <v>189</v>
      </c>
      <c r="E120" t="s">
        <v>19</v>
      </c>
      <c r="F120" t="s">
        <v>20</v>
      </c>
      <c r="G120" t="s">
        <v>48</v>
      </c>
      <c r="H120" t="s">
        <v>35</v>
      </c>
      <c r="I120" t="s">
        <v>39</v>
      </c>
      <c r="J120">
        <v>71.059999999999988</v>
      </c>
      <c r="K120">
        <v>71.059999999999988</v>
      </c>
      <c r="L120" t="s">
        <v>450</v>
      </c>
      <c r="M120" t="s">
        <v>451</v>
      </c>
      <c r="N120" t="s">
        <v>312</v>
      </c>
      <c r="O120" t="s">
        <v>313</v>
      </c>
      <c r="P120" t="s">
        <v>50</v>
      </c>
      <c r="Q120" t="s">
        <v>51</v>
      </c>
    </row>
    <row r="121" spans="1:17" x14ac:dyDescent="0.2">
      <c r="A121" t="s">
        <v>449</v>
      </c>
      <c r="B121">
        <v>2025</v>
      </c>
      <c r="C121">
        <v>7</v>
      </c>
      <c r="D121" t="s">
        <v>189</v>
      </c>
      <c r="E121" t="s">
        <v>19</v>
      </c>
      <c r="F121" t="s">
        <v>20</v>
      </c>
      <c r="G121" t="s">
        <v>48</v>
      </c>
      <c r="H121" t="s">
        <v>35</v>
      </c>
      <c r="I121" t="s">
        <v>39</v>
      </c>
      <c r="J121">
        <v>14.21</v>
      </c>
      <c r="K121">
        <v>14.21</v>
      </c>
      <c r="L121" t="s">
        <v>450</v>
      </c>
      <c r="M121" t="s">
        <v>451</v>
      </c>
      <c r="N121" t="s">
        <v>312</v>
      </c>
      <c r="O121" t="s">
        <v>313</v>
      </c>
      <c r="P121" t="s">
        <v>54</v>
      </c>
      <c r="Q121" t="s">
        <v>55</v>
      </c>
    </row>
    <row r="122" spans="1:17" x14ac:dyDescent="0.2">
      <c r="A122" t="s">
        <v>449</v>
      </c>
      <c r="B122">
        <v>2025</v>
      </c>
      <c r="C122">
        <v>7</v>
      </c>
      <c r="D122" t="s">
        <v>189</v>
      </c>
      <c r="E122" t="s">
        <v>19</v>
      </c>
      <c r="F122" t="s">
        <v>20</v>
      </c>
      <c r="G122" t="s">
        <v>123</v>
      </c>
      <c r="H122" t="s">
        <v>61</v>
      </c>
      <c r="I122" t="s">
        <v>123</v>
      </c>
      <c r="J122">
        <v>-132.25</v>
      </c>
      <c r="K122">
        <v>-132.25</v>
      </c>
      <c r="L122" t="s">
        <v>450</v>
      </c>
      <c r="M122" t="s">
        <v>451</v>
      </c>
      <c r="N122" t="s">
        <v>312</v>
      </c>
      <c r="O122" t="s">
        <v>313</v>
      </c>
      <c r="P122" t="s">
        <v>124</v>
      </c>
      <c r="Q122" t="s">
        <v>123</v>
      </c>
    </row>
    <row r="123" spans="1:17" x14ac:dyDescent="0.2">
      <c r="A123" t="s">
        <v>449</v>
      </c>
      <c r="B123">
        <v>2025</v>
      </c>
      <c r="C123">
        <v>7</v>
      </c>
      <c r="D123" t="s">
        <v>189</v>
      </c>
      <c r="E123" t="s">
        <v>19</v>
      </c>
      <c r="F123" t="s">
        <v>20</v>
      </c>
      <c r="G123" t="s">
        <v>68</v>
      </c>
      <c r="H123" t="s">
        <v>35</v>
      </c>
      <c r="I123" t="s">
        <v>39</v>
      </c>
      <c r="J123">
        <v>25.28</v>
      </c>
      <c r="K123">
        <v>25.28</v>
      </c>
      <c r="L123" t="s">
        <v>450</v>
      </c>
      <c r="M123" t="s">
        <v>451</v>
      </c>
      <c r="N123" t="s">
        <v>312</v>
      </c>
      <c r="O123" t="s">
        <v>313</v>
      </c>
      <c r="P123" t="s">
        <v>37</v>
      </c>
      <c r="Q123" t="s">
        <v>38</v>
      </c>
    </row>
    <row r="124" spans="1:17" x14ac:dyDescent="0.2">
      <c r="A124" t="s">
        <v>449</v>
      </c>
      <c r="B124">
        <v>2025</v>
      </c>
      <c r="C124">
        <v>7</v>
      </c>
      <c r="D124" t="s">
        <v>189</v>
      </c>
      <c r="E124" t="s">
        <v>19</v>
      </c>
      <c r="F124" t="s">
        <v>20</v>
      </c>
      <c r="G124" t="s">
        <v>68</v>
      </c>
      <c r="H124" t="s">
        <v>35</v>
      </c>
      <c r="I124" t="s">
        <v>39</v>
      </c>
      <c r="J124">
        <v>157.44</v>
      </c>
      <c r="K124">
        <v>157.44</v>
      </c>
      <c r="L124" t="s">
        <v>450</v>
      </c>
      <c r="M124" t="s">
        <v>451</v>
      </c>
      <c r="N124" t="s">
        <v>312</v>
      </c>
      <c r="O124" t="s">
        <v>313</v>
      </c>
      <c r="P124" t="s">
        <v>37</v>
      </c>
      <c r="Q124" t="s">
        <v>38</v>
      </c>
    </row>
    <row r="125" spans="1:17" x14ac:dyDescent="0.2">
      <c r="A125" t="s">
        <v>449</v>
      </c>
      <c r="B125">
        <v>2025</v>
      </c>
      <c r="C125">
        <v>7</v>
      </c>
      <c r="D125" t="s">
        <v>189</v>
      </c>
      <c r="E125" t="s">
        <v>19</v>
      </c>
      <c r="F125" t="s">
        <v>72</v>
      </c>
      <c r="G125" t="s">
        <v>76</v>
      </c>
      <c r="H125" t="s">
        <v>77</v>
      </c>
      <c r="I125" t="s">
        <v>78</v>
      </c>
      <c r="J125">
        <v>12.13</v>
      </c>
      <c r="K125">
        <v>12.13</v>
      </c>
      <c r="L125" t="s">
        <v>450</v>
      </c>
      <c r="M125" t="s">
        <v>451</v>
      </c>
      <c r="N125" t="s">
        <v>312</v>
      </c>
      <c r="O125" t="s">
        <v>313</v>
      </c>
      <c r="P125" t="s">
        <v>79</v>
      </c>
      <c r="Q125" t="s">
        <v>76</v>
      </c>
    </row>
    <row r="126" spans="1:17" x14ac:dyDescent="0.2">
      <c r="A126" t="s">
        <v>449</v>
      </c>
      <c r="B126">
        <v>2025</v>
      </c>
      <c r="C126">
        <v>7</v>
      </c>
      <c r="D126" t="s">
        <v>189</v>
      </c>
      <c r="E126" t="s">
        <v>19</v>
      </c>
      <c r="F126" t="s">
        <v>72</v>
      </c>
      <c r="G126" t="s">
        <v>80</v>
      </c>
      <c r="H126" t="s">
        <v>77</v>
      </c>
      <c r="I126" t="s">
        <v>78</v>
      </c>
      <c r="J126">
        <v>809.07</v>
      </c>
      <c r="K126">
        <v>809.07</v>
      </c>
      <c r="L126" t="s">
        <v>450</v>
      </c>
      <c r="M126" t="s">
        <v>451</v>
      </c>
      <c r="N126" t="s">
        <v>312</v>
      </c>
      <c r="O126" t="s">
        <v>313</v>
      </c>
      <c r="P126" t="s">
        <v>82</v>
      </c>
      <c r="Q126" t="s">
        <v>83</v>
      </c>
    </row>
    <row r="127" spans="1:17" x14ac:dyDescent="0.2">
      <c r="A127" t="s">
        <v>449</v>
      </c>
      <c r="B127">
        <v>2025</v>
      </c>
      <c r="C127">
        <v>7</v>
      </c>
      <c r="D127" t="s">
        <v>189</v>
      </c>
      <c r="E127" t="s">
        <v>19</v>
      </c>
      <c r="F127" t="s">
        <v>72</v>
      </c>
      <c r="G127" t="s">
        <v>80</v>
      </c>
      <c r="H127" t="s">
        <v>77</v>
      </c>
      <c r="I127" t="s">
        <v>78</v>
      </c>
      <c r="J127">
        <v>295.11</v>
      </c>
      <c r="K127">
        <v>295.11</v>
      </c>
      <c r="L127" t="s">
        <v>450</v>
      </c>
      <c r="M127" t="s">
        <v>451</v>
      </c>
      <c r="N127" t="s">
        <v>312</v>
      </c>
      <c r="O127" t="s">
        <v>313</v>
      </c>
      <c r="P127" t="s">
        <v>187</v>
      </c>
      <c r="Q127" t="s">
        <v>188</v>
      </c>
    </row>
    <row r="128" spans="1:17" x14ac:dyDescent="0.2">
      <c r="A128" t="s">
        <v>449</v>
      </c>
      <c r="B128">
        <v>2025</v>
      </c>
      <c r="C128">
        <v>7</v>
      </c>
      <c r="D128" t="s">
        <v>189</v>
      </c>
      <c r="E128" t="s">
        <v>19</v>
      </c>
      <c r="F128" t="s">
        <v>72</v>
      </c>
      <c r="G128" t="s">
        <v>80</v>
      </c>
      <c r="H128" t="s">
        <v>77</v>
      </c>
      <c r="I128" t="s">
        <v>78</v>
      </c>
      <c r="J128">
        <v>161.82</v>
      </c>
      <c r="K128">
        <v>161.82</v>
      </c>
      <c r="L128" t="s">
        <v>450</v>
      </c>
      <c r="M128" t="s">
        <v>451</v>
      </c>
      <c r="N128" t="s">
        <v>312</v>
      </c>
      <c r="O128" t="s">
        <v>313</v>
      </c>
      <c r="P128" t="s">
        <v>88</v>
      </c>
      <c r="Q128" t="s">
        <v>89</v>
      </c>
    </row>
    <row r="129" spans="1:17" x14ac:dyDescent="0.2">
      <c r="A129" t="s">
        <v>449</v>
      </c>
      <c r="B129">
        <v>2025</v>
      </c>
      <c r="C129">
        <v>7</v>
      </c>
      <c r="D129" t="s">
        <v>189</v>
      </c>
      <c r="E129" t="s">
        <v>19</v>
      </c>
      <c r="F129" t="s">
        <v>72</v>
      </c>
      <c r="G129" t="s">
        <v>80</v>
      </c>
      <c r="H129" t="s">
        <v>77</v>
      </c>
      <c r="I129" t="s">
        <v>78</v>
      </c>
      <c r="J129">
        <v>17.43</v>
      </c>
      <c r="K129">
        <v>17.43</v>
      </c>
      <c r="L129" t="s">
        <v>450</v>
      </c>
      <c r="M129" t="s">
        <v>451</v>
      </c>
      <c r="N129" t="s">
        <v>312</v>
      </c>
      <c r="O129" t="s">
        <v>313</v>
      </c>
      <c r="P129" t="s">
        <v>90</v>
      </c>
      <c r="Q129" t="s">
        <v>91</v>
      </c>
    </row>
    <row r="130" spans="1:17" x14ac:dyDescent="0.2">
      <c r="A130" t="s">
        <v>449</v>
      </c>
      <c r="B130">
        <v>2025</v>
      </c>
      <c r="C130">
        <v>7</v>
      </c>
      <c r="D130" t="s">
        <v>189</v>
      </c>
      <c r="E130" t="s">
        <v>19</v>
      </c>
      <c r="F130" t="s">
        <v>72</v>
      </c>
      <c r="G130" t="s">
        <v>80</v>
      </c>
      <c r="H130" t="s">
        <v>77</v>
      </c>
      <c r="I130" t="s">
        <v>436</v>
      </c>
      <c r="J130">
        <v>6704.67</v>
      </c>
      <c r="K130">
        <v>6704.67</v>
      </c>
      <c r="L130" t="s">
        <v>450</v>
      </c>
      <c r="M130" t="s">
        <v>451</v>
      </c>
      <c r="N130" t="s">
        <v>312</v>
      </c>
      <c r="O130" t="s">
        <v>313</v>
      </c>
      <c r="P130" t="s">
        <v>84</v>
      </c>
      <c r="Q130" t="s">
        <v>85</v>
      </c>
    </row>
    <row r="131" spans="1:17" x14ac:dyDescent="0.2">
      <c r="A131" t="s">
        <v>449</v>
      </c>
      <c r="B131">
        <v>2025</v>
      </c>
      <c r="C131">
        <v>7</v>
      </c>
      <c r="D131" t="s">
        <v>189</v>
      </c>
      <c r="E131" t="s">
        <v>19</v>
      </c>
      <c r="F131" t="s">
        <v>72</v>
      </c>
      <c r="G131" t="s">
        <v>48</v>
      </c>
      <c r="H131" t="s">
        <v>35</v>
      </c>
      <c r="I131" t="s">
        <v>39</v>
      </c>
      <c r="J131">
        <v>7.6400000000000006</v>
      </c>
      <c r="K131">
        <v>7.6400000000000006</v>
      </c>
      <c r="L131" t="s">
        <v>450</v>
      </c>
      <c r="M131" t="s">
        <v>451</v>
      </c>
      <c r="N131" t="s">
        <v>312</v>
      </c>
      <c r="O131" t="s">
        <v>313</v>
      </c>
      <c r="P131" t="s">
        <v>101</v>
      </c>
      <c r="Q131" t="s">
        <v>102</v>
      </c>
    </row>
    <row r="132" spans="1:17" x14ac:dyDescent="0.2">
      <c r="A132" t="s">
        <v>449</v>
      </c>
      <c r="B132">
        <v>2025</v>
      </c>
      <c r="C132">
        <v>7</v>
      </c>
      <c r="D132" t="s">
        <v>189</v>
      </c>
      <c r="E132" t="s">
        <v>19</v>
      </c>
      <c r="F132" t="s">
        <v>72</v>
      </c>
      <c r="G132" t="s">
        <v>48</v>
      </c>
      <c r="H132" t="s">
        <v>35</v>
      </c>
      <c r="I132" t="s">
        <v>39</v>
      </c>
      <c r="J132">
        <v>50.05</v>
      </c>
      <c r="K132">
        <v>50.05</v>
      </c>
      <c r="L132" t="s">
        <v>450</v>
      </c>
      <c r="M132" t="s">
        <v>451</v>
      </c>
      <c r="N132" t="s">
        <v>312</v>
      </c>
      <c r="O132" t="s">
        <v>313</v>
      </c>
      <c r="P132" t="s">
        <v>108</v>
      </c>
      <c r="Q132" t="s">
        <v>109</v>
      </c>
    </row>
    <row r="133" spans="1:17" x14ac:dyDescent="0.2">
      <c r="A133" t="s">
        <v>449</v>
      </c>
      <c r="B133">
        <v>2025</v>
      </c>
      <c r="C133">
        <v>7</v>
      </c>
      <c r="D133" t="s">
        <v>189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17.47</v>
      </c>
      <c r="K133">
        <v>17.47</v>
      </c>
      <c r="L133" t="s">
        <v>450</v>
      </c>
      <c r="M133" t="s">
        <v>451</v>
      </c>
      <c r="N133" t="s">
        <v>312</v>
      </c>
      <c r="O133" t="s">
        <v>313</v>
      </c>
      <c r="P133" t="s">
        <v>103</v>
      </c>
      <c r="Q133" t="s">
        <v>104</v>
      </c>
    </row>
    <row r="134" spans="1:17" x14ac:dyDescent="0.2">
      <c r="A134" t="s">
        <v>449</v>
      </c>
      <c r="B134">
        <v>2025</v>
      </c>
      <c r="C134">
        <v>7</v>
      </c>
      <c r="D134" t="s">
        <v>189</v>
      </c>
      <c r="E134" t="s">
        <v>19</v>
      </c>
      <c r="F134" t="s">
        <v>72</v>
      </c>
      <c r="G134" t="s">
        <v>48</v>
      </c>
      <c r="H134" t="s">
        <v>35</v>
      </c>
      <c r="I134" t="s">
        <v>39</v>
      </c>
      <c r="J134">
        <v>9.39</v>
      </c>
      <c r="K134">
        <v>9.39</v>
      </c>
      <c r="L134" t="s">
        <v>450</v>
      </c>
      <c r="M134" t="s">
        <v>451</v>
      </c>
      <c r="N134" t="s">
        <v>312</v>
      </c>
      <c r="O134" t="s">
        <v>313</v>
      </c>
      <c r="P134" t="s">
        <v>97</v>
      </c>
      <c r="Q134" t="s">
        <v>98</v>
      </c>
    </row>
    <row r="135" spans="1:17" x14ac:dyDescent="0.2">
      <c r="A135" t="s">
        <v>449</v>
      </c>
      <c r="B135">
        <v>2025</v>
      </c>
      <c r="C135">
        <v>7</v>
      </c>
      <c r="D135" t="s">
        <v>189</v>
      </c>
      <c r="E135" t="s">
        <v>19</v>
      </c>
      <c r="F135" t="s">
        <v>72</v>
      </c>
      <c r="G135" t="s">
        <v>48</v>
      </c>
      <c r="H135" t="s">
        <v>35</v>
      </c>
      <c r="I135" t="s">
        <v>39</v>
      </c>
      <c r="J135">
        <v>9.4499999999999993</v>
      </c>
      <c r="K135">
        <v>9.4499999999999993</v>
      </c>
      <c r="L135" t="s">
        <v>450</v>
      </c>
      <c r="M135" t="s">
        <v>451</v>
      </c>
      <c r="N135" t="s">
        <v>312</v>
      </c>
      <c r="O135" t="s">
        <v>313</v>
      </c>
      <c r="P135" t="s">
        <v>105</v>
      </c>
      <c r="Q135" t="s">
        <v>106</v>
      </c>
    </row>
    <row r="136" spans="1:17" x14ac:dyDescent="0.2">
      <c r="A136" t="s">
        <v>449</v>
      </c>
      <c r="B136">
        <v>2025</v>
      </c>
      <c r="C136">
        <v>7</v>
      </c>
      <c r="D136" t="s">
        <v>189</v>
      </c>
      <c r="E136" t="s">
        <v>19</v>
      </c>
      <c r="F136" t="s">
        <v>72</v>
      </c>
      <c r="G136" t="s">
        <v>48</v>
      </c>
      <c r="H136" t="s">
        <v>35</v>
      </c>
      <c r="I136" t="s">
        <v>39</v>
      </c>
      <c r="J136">
        <v>42.92</v>
      </c>
      <c r="K136">
        <v>42.92</v>
      </c>
      <c r="L136" t="s">
        <v>450</v>
      </c>
      <c r="M136" t="s">
        <v>451</v>
      </c>
      <c r="N136" t="s">
        <v>312</v>
      </c>
      <c r="O136" t="s">
        <v>313</v>
      </c>
      <c r="P136" t="s">
        <v>278</v>
      </c>
      <c r="Q136" t="s">
        <v>279</v>
      </c>
    </row>
    <row r="137" spans="1:17" x14ac:dyDescent="0.2">
      <c r="A137" t="s">
        <v>449</v>
      </c>
      <c r="B137">
        <v>2025</v>
      </c>
      <c r="C137">
        <v>7</v>
      </c>
      <c r="D137" t="s">
        <v>189</v>
      </c>
      <c r="E137" t="s">
        <v>110</v>
      </c>
      <c r="F137" t="s">
        <v>111</v>
      </c>
      <c r="G137" t="s">
        <v>112</v>
      </c>
      <c r="H137" t="s">
        <v>113</v>
      </c>
      <c r="I137" t="s">
        <v>114</v>
      </c>
      <c r="J137">
        <v>404.58</v>
      </c>
      <c r="K137">
        <v>404.58</v>
      </c>
      <c r="L137" t="s">
        <v>450</v>
      </c>
      <c r="M137" t="s">
        <v>451</v>
      </c>
      <c r="N137" t="s">
        <v>312</v>
      </c>
      <c r="O137" t="s">
        <v>313</v>
      </c>
      <c r="P137" t="s">
        <v>115</v>
      </c>
      <c r="Q137" t="s">
        <v>114</v>
      </c>
    </row>
    <row r="138" spans="1:17" x14ac:dyDescent="0.2">
      <c r="A138" t="s">
        <v>449</v>
      </c>
      <c r="B138">
        <v>2025</v>
      </c>
      <c r="C138">
        <v>7</v>
      </c>
      <c r="D138" t="s">
        <v>189</v>
      </c>
      <c r="E138" t="s">
        <v>110</v>
      </c>
      <c r="F138" t="s">
        <v>111</v>
      </c>
      <c r="G138" t="s">
        <v>112</v>
      </c>
      <c r="H138" t="s">
        <v>113</v>
      </c>
      <c r="I138" t="s">
        <v>116</v>
      </c>
      <c r="J138">
        <v>0.18</v>
      </c>
      <c r="K138">
        <v>0.18</v>
      </c>
      <c r="L138" t="s">
        <v>450</v>
      </c>
      <c r="M138" t="s">
        <v>451</v>
      </c>
      <c r="N138" t="s">
        <v>312</v>
      </c>
      <c r="O138" t="s">
        <v>313</v>
      </c>
      <c r="P138" t="s">
        <v>117</v>
      </c>
      <c r="Q138" t="s">
        <v>116</v>
      </c>
    </row>
    <row r="139" spans="1:17" x14ac:dyDescent="0.2">
      <c r="A139" t="s">
        <v>449</v>
      </c>
      <c r="B139">
        <v>2025</v>
      </c>
      <c r="C139">
        <v>7</v>
      </c>
      <c r="D139" t="s">
        <v>189</v>
      </c>
      <c r="E139" t="s">
        <v>110</v>
      </c>
      <c r="F139" t="s">
        <v>111</v>
      </c>
      <c r="G139" t="s">
        <v>112</v>
      </c>
      <c r="H139" t="s">
        <v>113</v>
      </c>
      <c r="I139" t="s">
        <v>118</v>
      </c>
      <c r="J139">
        <v>1084.5999999999999</v>
      </c>
      <c r="K139">
        <v>1084.5999999999999</v>
      </c>
      <c r="L139" t="s">
        <v>450</v>
      </c>
      <c r="M139" t="s">
        <v>451</v>
      </c>
      <c r="N139" t="s">
        <v>312</v>
      </c>
      <c r="O139" t="s">
        <v>313</v>
      </c>
      <c r="P139" t="s">
        <v>119</v>
      </c>
      <c r="Q139" t="s">
        <v>118</v>
      </c>
    </row>
    <row r="140" spans="1:17" x14ac:dyDescent="0.2">
      <c r="A140" t="s">
        <v>449</v>
      </c>
      <c r="B140">
        <v>2025</v>
      </c>
      <c r="C140">
        <v>8</v>
      </c>
      <c r="D140" t="s">
        <v>193</v>
      </c>
      <c r="E140" t="s">
        <v>19</v>
      </c>
      <c r="F140" t="s">
        <v>20</v>
      </c>
      <c r="G140" t="s">
        <v>34</v>
      </c>
      <c r="H140" t="s">
        <v>35</v>
      </c>
      <c r="I140" t="s">
        <v>39</v>
      </c>
      <c r="J140">
        <v>-2.34</v>
      </c>
      <c r="K140">
        <v>-2.34</v>
      </c>
      <c r="L140" t="s">
        <v>450</v>
      </c>
      <c r="M140" t="s">
        <v>451</v>
      </c>
      <c r="N140" t="s">
        <v>312</v>
      </c>
      <c r="O140" t="s">
        <v>313</v>
      </c>
      <c r="P140" t="s">
        <v>40</v>
      </c>
      <c r="Q140" t="s">
        <v>41</v>
      </c>
    </row>
    <row r="141" spans="1:17" x14ac:dyDescent="0.2">
      <c r="A141" t="s">
        <v>449</v>
      </c>
      <c r="B141">
        <v>2025</v>
      </c>
      <c r="C141">
        <v>8</v>
      </c>
      <c r="D141" t="s">
        <v>193</v>
      </c>
      <c r="E141" t="s">
        <v>19</v>
      </c>
      <c r="F141" t="s">
        <v>20</v>
      </c>
      <c r="G141" t="s">
        <v>34</v>
      </c>
      <c r="H141" t="s">
        <v>35</v>
      </c>
      <c r="I141" t="s">
        <v>39</v>
      </c>
      <c r="J141">
        <v>169.28</v>
      </c>
      <c r="K141">
        <v>169.28</v>
      </c>
      <c r="L141" t="s">
        <v>450</v>
      </c>
      <c r="M141" t="s">
        <v>451</v>
      </c>
      <c r="N141" t="s">
        <v>312</v>
      </c>
      <c r="O141" t="s">
        <v>313</v>
      </c>
      <c r="P141" t="s">
        <v>40</v>
      </c>
      <c r="Q141" t="s">
        <v>41</v>
      </c>
    </row>
    <row r="142" spans="1:17" x14ac:dyDescent="0.2">
      <c r="A142" t="s">
        <v>449</v>
      </c>
      <c r="B142">
        <v>2025</v>
      </c>
      <c r="C142">
        <v>8</v>
      </c>
      <c r="D142" t="s">
        <v>193</v>
      </c>
      <c r="E142" t="s">
        <v>19</v>
      </c>
      <c r="F142" t="s">
        <v>20</v>
      </c>
      <c r="G142" t="s">
        <v>48</v>
      </c>
      <c r="H142" t="s">
        <v>35</v>
      </c>
      <c r="I142" t="s">
        <v>39</v>
      </c>
      <c r="J142">
        <v>-96.32</v>
      </c>
      <c r="K142">
        <v>-96.32</v>
      </c>
      <c r="L142" t="s">
        <v>450</v>
      </c>
      <c r="M142" t="s">
        <v>451</v>
      </c>
      <c r="N142" t="s">
        <v>312</v>
      </c>
      <c r="O142" t="s">
        <v>313</v>
      </c>
      <c r="P142" t="s">
        <v>52</v>
      </c>
      <c r="Q142" t="s">
        <v>53</v>
      </c>
    </row>
    <row r="143" spans="1:17" x14ac:dyDescent="0.2">
      <c r="A143" t="s">
        <v>449</v>
      </c>
      <c r="B143">
        <v>2025</v>
      </c>
      <c r="C143">
        <v>8</v>
      </c>
      <c r="D143" t="s">
        <v>193</v>
      </c>
      <c r="E143" t="s">
        <v>19</v>
      </c>
      <c r="F143" t="s">
        <v>20</v>
      </c>
      <c r="G143" t="s">
        <v>48</v>
      </c>
      <c r="H143" t="s">
        <v>35</v>
      </c>
      <c r="I143" t="s">
        <v>39</v>
      </c>
      <c r="J143">
        <v>285.11</v>
      </c>
      <c r="K143">
        <v>285.11</v>
      </c>
      <c r="L143" t="s">
        <v>450</v>
      </c>
      <c r="M143" t="s">
        <v>451</v>
      </c>
      <c r="N143" t="s">
        <v>312</v>
      </c>
      <c r="O143" t="s">
        <v>313</v>
      </c>
      <c r="P143" t="s">
        <v>50</v>
      </c>
      <c r="Q143" t="s">
        <v>51</v>
      </c>
    </row>
    <row r="144" spans="1:17" x14ac:dyDescent="0.2">
      <c r="A144" t="s">
        <v>449</v>
      </c>
      <c r="B144">
        <v>2025</v>
      </c>
      <c r="C144">
        <v>8</v>
      </c>
      <c r="D144" t="s">
        <v>193</v>
      </c>
      <c r="E144" t="s">
        <v>19</v>
      </c>
      <c r="F144" t="s">
        <v>20</v>
      </c>
      <c r="G144" t="s">
        <v>48</v>
      </c>
      <c r="H144" t="s">
        <v>35</v>
      </c>
      <c r="I144" t="s">
        <v>39</v>
      </c>
      <c r="J144">
        <v>57.02</v>
      </c>
      <c r="K144">
        <v>57.02</v>
      </c>
      <c r="L144" t="s">
        <v>450</v>
      </c>
      <c r="M144" t="s">
        <v>451</v>
      </c>
      <c r="N144" t="s">
        <v>312</v>
      </c>
      <c r="O144" t="s">
        <v>313</v>
      </c>
      <c r="P144" t="s">
        <v>54</v>
      </c>
      <c r="Q144" t="s">
        <v>55</v>
      </c>
    </row>
    <row r="145" spans="1:17" x14ac:dyDescent="0.2">
      <c r="A145" t="s">
        <v>449</v>
      </c>
      <c r="B145">
        <v>2025</v>
      </c>
      <c r="C145">
        <v>8</v>
      </c>
      <c r="D145" t="s">
        <v>193</v>
      </c>
      <c r="E145" t="s">
        <v>19</v>
      </c>
      <c r="F145" t="s">
        <v>20</v>
      </c>
      <c r="G145" t="s">
        <v>123</v>
      </c>
      <c r="H145" t="s">
        <v>61</v>
      </c>
      <c r="I145" t="s">
        <v>123</v>
      </c>
      <c r="J145">
        <v>-1380</v>
      </c>
      <c r="K145">
        <v>-1380</v>
      </c>
      <c r="L145" t="s">
        <v>450</v>
      </c>
      <c r="M145" t="s">
        <v>451</v>
      </c>
      <c r="N145" t="s">
        <v>312</v>
      </c>
      <c r="O145" t="s">
        <v>313</v>
      </c>
      <c r="P145" t="s">
        <v>124</v>
      </c>
      <c r="Q145" t="s">
        <v>123</v>
      </c>
    </row>
    <row r="146" spans="1:17" x14ac:dyDescent="0.2">
      <c r="A146" t="s">
        <v>449</v>
      </c>
      <c r="B146">
        <v>2025</v>
      </c>
      <c r="C146">
        <v>8</v>
      </c>
      <c r="D146" t="s">
        <v>193</v>
      </c>
      <c r="E146" t="s">
        <v>19</v>
      </c>
      <c r="F146" t="s">
        <v>20</v>
      </c>
      <c r="G146" t="s">
        <v>68</v>
      </c>
      <c r="H146" t="s">
        <v>35</v>
      </c>
      <c r="I146" t="s">
        <v>39</v>
      </c>
      <c r="J146">
        <v>-22.66</v>
      </c>
      <c r="K146">
        <v>-22.66</v>
      </c>
      <c r="L146" t="s">
        <v>450</v>
      </c>
      <c r="M146" t="s">
        <v>451</v>
      </c>
      <c r="N146" t="s">
        <v>312</v>
      </c>
      <c r="O146" t="s">
        <v>313</v>
      </c>
      <c r="P146" t="s">
        <v>37</v>
      </c>
      <c r="Q146" t="s">
        <v>38</v>
      </c>
    </row>
    <row r="147" spans="1:17" x14ac:dyDescent="0.2">
      <c r="A147" t="s">
        <v>449</v>
      </c>
      <c r="B147">
        <v>2025</v>
      </c>
      <c r="C147">
        <v>8</v>
      </c>
      <c r="D147" t="s">
        <v>193</v>
      </c>
      <c r="E147" t="s">
        <v>19</v>
      </c>
      <c r="F147" t="s">
        <v>20</v>
      </c>
      <c r="G147" t="s">
        <v>68</v>
      </c>
      <c r="H147" t="s">
        <v>35</v>
      </c>
      <c r="I147" t="s">
        <v>39</v>
      </c>
      <c r="J147">
        <v>157.44</v>
      </c>
      <c r="K147">
        <v>157.44</v>
      </c>
      <c r="L147" t="s">
        <v>450</v>
      </c>
      <c r="M147" t="s">
        <v>451</v>
      </c>
      <c r="N147" t="s">
        <v>312</v>
      </c>
      <c r="O147" t="s">
        <v>313</v>
      </c>
      <c r="P147" t="s">
        <v>37</v>
      </c>
      <c r="Q147" t="s">
        <v>38</v>
      </c>
    </row>
    <row r="148" spans="1:17" x14ac:dyDescent="0.2">
      <c r="A148" t="s">
        <v>449</v>
      </c>
      <c r="B148">
        <v>2025</v>
      </c>
      <c r="C148">
        <v>8</v>
      </c>
      <c r="D148" t="s">
        <v>193</v>
      </c>
      <c r="E148" t="s">
        <v>19</v>
      </c>
      <c r="F148" t="s">
        <v>72</v>
      </c>
      <c r="G148" t="s">
        <v>76</v>
      </c>
      <c r="H148" t="s">
        <v>77</v>
      </c>
      <c r="I148" t="s">
        <v>78</v>
      </c>
      <c r="J148">
        <v>19.850000000000001</v>
      </c>
      <c r="K148">
        <v>19.850000000000001</v>
      </c>
      <c r="L148" t="s">
        <v>450</v>
      </c>
      <c r="M148" t="s">
        <v>451</v>
      </c>
      <c r="N148" t="s">
        <v>312</v>
      </c>
      <c r="O148" t="s">
        <v>313</v>
      </c>
      <c r="P148" t="s">
        <v>79</v>
      </c>
      <c r="Q148" t="s">
        <v>76</v>
      </c>
    </row>
    <row r="149" spans="1:17" x14ac:dyDescent="0.2">
      <c r="A149" t="s">
        <v>449</v>
      </c>
      <c r="B149">
        <v>2025</v>
      </c>
      <c r="C149">
        <v>8</v>
      </c>
      <c r="D149" t="s">
        <v>193</v>
      </c>
      <c r="E149" t="s">
        <v>19</v>
      </c>
      <c r="F149" t="s">
        <v>72</v>
      </c>
      <c r="G149" t="s">
        <v>80</v>
      </c>
      <c r="H149" t="s">
        <v>77</v>
      </c>
      <c r="I149" t="s">
        <v>78</v>
      </c>
      <c r="J149">
        <v>662.26</v>
      </c>
      <c r="K149">
        <v>662.26</v>
      </c>
      <c r="L149" t="s">
        <v>450</v>
      </c>
      <c r="M149" t="s">
        <v>451</v>
      </c>
      <c r="N149" t="s">
        <v>312</v>
      </c>
      <c r="O149" t="s">
        <v>313</v>
      </c>
      <c r="P149" t="s">
        <v>82</v>
      </c>
      <c r="Q149" t="s">
        <v>83</v>
      </c>
    </row>
    <row r="150" spans="1:17" x14ac:dyDescent="0.2">
      <c r="A150" t="s">
        <v>449</v>
      </c>
      <c r="B150">
        <v>2025</v>
      </c>
      <c r="C150">
        <v>8</v>
      </c>
      <c r="D150" t="s">
        <v>193</v>
      </c>
      <c r="E150" t="s">
        <v>19</v>
      </c>
      <c r="F150" t="s">
        <v>72</v>
      </c>
      <c r="G150" t="s">
        <v>80</v>
      </c>
      <c r="H150" t="s">
        <v>77</v>
      </c>
      <c r="I150" t="s">
        <v>78</v>
      </c>
      <c r="J150">
        <v>295.11</v>
      </c>
      <c r="K150">
        <v>295.11</v>
      </c>
      <c r="L150" t="s">
        <v>450</v>
      </c>
      <c r="M150" t="s">
        <v>451</v>
      </c>
      <c r="N150" t="s">
        <v>312</v>
      </c>
      <c r="O150" t="s">
        <v>313</v>
      </c>
      <c r="P150" t="s">
        <v>187</v>
      </c>
      <c r="Q150" t="s">
        <v>188</v>
      </c>
    </row>
    <row r="151" spans="1:17" x14ac:dyDescent="0.2">
      <c r="A151" t="s">
        <v>449</v>
      </c>
      <c r="B151">
        <v>2025</v>
      </c>
      <c r="C151">
        <v>8</v>
      </c>
      <c r="D151" t="s">
        <v>193</v>
      </c>
      <c r="E151" t="s">
        <v>19</v>
      </c>
      <c r="F151" t="s">
        <v>72</v>
      </c>
      <c r="G151" t="s">
        <v>80</v>
      </c>
      <c r="H151" t="s">
        <v>77</v>
      </c>
      <c r="I151" t="s">
        <v>78</v>
      </c>
      <c r="J151">
        <v>132.44999999999999</v>
      </c>
      <c r="K151">
        <v>132.44999999999999</v>
      </c>
      <c r="L151" t="s">
        <v>450</v>
      </c>
      <c r="M151" t="s">
        <v>451</v>
      </c>
      <c r="N151" t="s">
        <v>312</v>
      </c>
      <c r="O151" t="s">
        <v>313</v>
      </c>
      <c r="P151" t="s">
        <v>88</v>
      </c>
      <c r="Q151" t="s">
        <v>89</v>
      </c>
    </row>
    <row r="152" spans="1:17" x14ac:dyDescent="0.2">
      <c r="A152" t="s">
        <v>449</v>
      </c>
      <c r="B152">
        <v>2025</v>
      </c>
      <c r="C152">
        <v>8</v>
      </c>
      <c r="D152" t="s">
        <v>193</v>
      </c>
      <c r="E152" t="s">
        <v>19</v>
      </c>
      <c r="F152" t="s">
        <v>72</v>
      </c>
      <c r="G152" t="s">
        <v>80</v>
      </c>
      <c r="H152" t="s">
        <v>77</v>
      </c>
      <c r="I152" t="s">
        <v>78</v>
      </c>
      <c r="J152">
        <v>27.41</v>
      </c>
      <c r="K152">
        <v>27.41</v>
      </c>
      <c r="L152" t="s">
        <v>450</v>
      </c>
      <c r="M152" t="s">
        <v>451</v>
      </c>
      <c r="N152" t="s">
        <v>312</v>
      </c>
      <c r="O152" t="s">
        <v>313</v>
      </c>
      <c r="P152" t="s">
        <v>90</v>
      </c>
      <c r="Q152" t="s">
        <v>91</v>
      </c>
    </row>
    <row r="153" spans="1:17" x14ac:dyDescent="0.2">
      <c r="A153" t="s">
        <v>449</v>
      </c>
      <c r="B153">
        <v>2025</v>
      </c>
      <c r="C153">
        <v>8</v>
      </c>
      <c r="D153" t="s">
        <v>193</v>
      </c>
      <c r="E153" t="s">
        <v>19</v>
      </c>
      <c r="F153" t="s">
        <v>72</v>
      </c>
      <c r="G153" t="s">
        <v>80</v>
      </c>
      <c r="H153" t="s">
        <v>77</v>
      </c>
      <c r="I153" t="s">
        <v>436</v>
      </c>
      <c r="J153">
        <v>10541.3</v>
      </c>
      <c r="K153">
        <v>10541.3</v>
      </c>
      <c r="L153" t="s">
        <v>450</v>
      </c>
      <c r="M153" t="s">
        <v>451</v>
      </c>
      <c r="N153" t="s">
        <v>312</v>
      </c>
      <c r="O153" t="s">
        <v>313</v>
      </c>
      <c r="P153" t="s">
        <v>84</v>
      </c>
      <c r="Q153" t="s">
        <v>85</v>
      </c>
    </row>
    <row r="154" spans="1:17" x14ac:dyDescent="0.2">
      <c r="A154" t="s">
        <v>449</v>
      </c>
      <c r="B154">
        <v>2025</v>
      </c>
      <c r="C154">
        <v>8</v>
      </c>
      <c r="D154" t="s">
        <v>193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29.259999999999998</v>
      </c>
      <c r="K154">
        <v>29.259999999999998</v>
      </c>
      <c r="L154" t="s">
        <v>450</v>
      </c>
      <c r="M154" t="s">
        <v>451</v>
      </c>
      <c r="N154" t="s">
        <v>312</v>
      </c>
      <c r="O154" t="s">
        <v>313</v>
      </c>
      <c r="P154" t="s">
        <v>101</v>
      </c>
      <c r="Q154" t="s">
        <v>102</v>
      </c>
    </row>
    <row r="155" spans="1:17" x14ac:dyDescent="0.2">
      <c r="A155" t="s">
        <v>449</v>
      </c>
      <c r="B155">
        <v>2025</v>
      </c>
      <c r="C155">
        <v>8</v>
      </c>
      <c r="D155" t="s">
        <v>193</v>
      </c>
      <c r="E155" t="s">
        <v>19</v>
      </c>
      <c r="F155" t="s">
        <v>72</v>
      </c>
      <c r="G155" t="s">
        <v>48</v>
      </c>
      <c r="H155" t="s">
        <v>35</v>
      </c>
      <c r="I155" t="s">
        <v>39</v>
      </c>
      <c r="J155">
        <v>41.08</v>
      </c>
      <c r="K155">
        <v>41.08</v>
      </c>
      <c r="L155" t="s">
        <v>450</v>
      </c>
      <c r="M155" t="s">
        <v>451</v>
      </c>
      <c r="N155" t="s">
        <v>312</v>
      </c>
      <c r="O155" t="s">
        <v>313</v>
      </c>
      <c r="P155" t="s">
        <v>108</v>
      </c>
      <c r="Q155" t="s">
        <v>109</v>
      </c>
    </row>
    <row r="156" spans="1:17" x14ac:dyDescent="0.2">
      <c r="A156" t="s">
        <v>449</v>
      </c>
      <c r="B156">
        <v>2025</v>
      </c>
      <c r="C156">
        <v>8</v>
      </c>
      <c r="D156" t="s">
        <v>193</v>
      </c>
      <c r="E156" t="s">
        <v>19</v>
      </c>
      <c r="F156" t="s">
        <v>72</v>
      </c>
      <c r="G156" t="s">
        <v>48</v>
      </c>
      <c r="H156" t="s">
        <v>35</v>
      </c>
      <c r="I156" t="s">
        <v>39</v>
      </c>
      <c r="J156">
        <v>12.45</v>
      </c>
      <c r="K156">
        <v>12.45</v>
      </c>
      <c r="L156" t="s">
        <v>450</v>
      </c>
      <c r="M156" t="s">
        <v>451</v>
      </c>
      <c r="N156" t="s">
        <v>312</v>
      </c>
      <c r="O156" t="s">
        <v>313</v>
      </c>
      <c r="P156" t="s">
        <v>103</v>
      </c>
      <c r="Q156" t="s">
        <v>104</v>
      </c>
    </row>
    <row r="157" spans="1:17" x14ac:dyDescent="0.2">
      <c r="A157" t="s">
        <v>449</v>
      </c>
      <c r="B157">
        <v>2025</v>
      </c>
      <c r="C157">
        <v>8</v>
      </c>
      <c r="D157" t="s">
        <v>193</v>
      </c>
      <c r="E157" t="s">
        <v>19</v>
      </c>
      <c r="F157" t="s">
        <v>72</v>
      </c>
      <c r="G157" t="s">
        <v>48</v>
      </c>
      <c r="H157" t="s">
        <v>35</v>
      </c>
      <c r="I157" t="s">
        <v>39</v>
      </c>
      <c r="J157">
        <v>7.29</v>
      </c>
      <c r="K157">
        <v>7.29</v>
      </c>
      <c r="L157" t="s">
        <v>450</v>
      </c>
      <c r="M157" t="s">
        <v>451</v>
      </c>
      <c r="N157" t="s">
        <v>312</v>
      </c>
      <c r="O157" t="s">
        <v>313</v>
      </c>
      <c r="P157" t="s">
        <v>97</v>
      </c>
      <c r="Q157" t="s">
        <v>98</v>
      </c>
    </row>
    <row r="158" spans="1:17" x14ac:dyDescent="0.2">
      <c r="A158" t="s">
        <v>449</v>
      </c>
      <c r="B158">
        <v>2025</v>
      </c>
      <c r="C158">
        <v>8</v>
      </c>
      <c r="D158" t="s">
        <v>193</v>
      </c>
      <c r="E158" t="s">
        <v>19</v>
      </c>
      <c r="F158" t="s">
        <v>72</v>
      </c>
      <c r="G158" t="s">
        <v>48</v>
      </c>
      <c r="H158" t="s">
        <v>35</v>
      </c>
      <c r="I158" t="s">
        <v>39</v>
      </c>
      <c r="J158">
        <v>8.6199999999999992</v>
      </c>
      <c r="K158">
        <v>8.6199999999999992</v>
      </c>
      <c r="L158" t="s">
        <v>450</v>
      </c>
      <c r="M158" t="s">
        <v>451</v>
      </c>
      <c r="N158" t="s">
        <v>312</v>
      </c>
      <c r="O158" t="s">
        <v>313</v>
      </c>
      <c r="P158" t="s">
        <v>105</v>
      </c>
      <c r="Q158" t="s">
        <v>106</v>
      </c>
    </row>
    <row r="159" spans="1:17" x14ac:dyDescent="0.2">
      <c r="A159" t="s">
        <v>449</v>
      </c>
      <c r="B159">
        <v>2025</v>
      </c>
      <c r="C159">
        <v>8</v>
      </c>
      <c r="D159" t="s">
        <v>193</v>
      </c>
      <c r="E159" t="s">
        <v>19</v>
      </c>
      <c r="F159" t="s">
        <v>72</v>
      </c>
      <c r="G159" t="s">
        <v>48</v>
      </c>
      <c r="H159" t="s">
        <v>35</v>
      </c>
      <c r="I159" t="s">
        <v>39</v>
      </c>
      <c r="J159">
        <v>34.5</v>
      </c>
      <c r="K159">
        <v>34.5</v>
      </c>
      <c r="L159" t="s">
        <v>450</v>
      </c>
      <c r="M159" t="s">
        <v>451</v>
      </c>
      <c r="N159" t="s">
        <v>312</v>
      </c>
      <c r="O159" t="s">
        <v>313</v>
      </c>
      <c r="P159" t="s">
        <v>278</v>
      </c>
      <c r="Q159" t="s">
        <v>279</v>
      </c>
    </row>
    <row r="160" spans="1:17" x14ac:dyDescent="0.2">
      <c r="A160" t="s">
        <v>449</v>
      </c>
      <c r="B160">
        <v>2025</v>
      </c>
      <c r="C160">
        <v>8</v>
      </c>
      <c r="D160" t="s">
        <v>193</v>
      </c>
      <c r="E160" t="s">
        <v>110</v>
      </c>
      <c r="F160" t="s">
        <v>111</v>
      </c>
      <c r="G160" t="s">
        <v>112</v>
      </c>
      <c r="H160" t="s">
        <v>113</v>
      </c>
      <c r="I160" t="s">
        <v>114</v>
      </c>
      <c r="J160">
        <v>629.77</v>
      </c>
      <c r="K160">
        <v>629.77</v>
      </c>
      <c r="L160" t="s">
        <v>450</v>
      </c>
      <c r="M160" t="s">
        <v>451</v>
      </c>
      <c r="N160" t="s">
        <v>312</v>
      </c>
      <c r="O160" t="s">
        <v>313</v>
      </c>
      <c r="P160" t="s">
        <v>115</v>
      </c>
      <c r="Q160" t="s">
        <v>114</v>
      </c>
    </row>
    <row r="161" spans="1:17" x14ac:dyDescent="0.2">
      <c r="A161" t="s">
        <v>449</v>
      </c>
      <c r="B161">
        <v>2025</v>
      </c>
      <c r="C161">
        <v>8</v>
      </c>
      <c r="D161" t="s">
        <v>193</v>
      </c>
      <c r="E161" t="s">
        <v>110</v>
      </c>
      <c r="F161" t="s">
        <v>111</v>
      </c>
      <c r="G161" t="s">
        <v>112</v>
      </c>
      <c r="H161" t="s">
        <v>113</v>
      </c>
      <c r="I161" t="s">
        <v>116</v>
      </c>
      <c r="J161">
        <v>0.11</v>
      </c>
      <c r="K161">
        <v>0.11</v>
      </c>
      <c r="L161" t="s">
        <v>450</v>
      </c>
      <c r="M161" t="s">
        <v>451</v>
      </c>
      <c r="N161" t="s">
        <v>312</v>
      </c>
      <c r="O161" t="s">
        <v>313</v>
      </c>
      <c r="P161" t="s">
        <v>117</v>
      </c>
      <c r="Q161" t="s">
        <v>116</v>
      </c>
    </row>
    <row r="162" spans="1:17" x14ac:dyDescent="0.2">
      <c r="A162" t="s">
        <v>449</v>
      </c>
      <c r="B162">
        <v>2025</v>
      </c>
      <c r="C162">
        <v>8</v>
      </c>
      <c r="D162" t="s">
        <v>193</v>
      </c>
      <c r="E162" t="s">
        <v>110</v>
      </c>
      <c r="F162" t="s">
        <v>111</v>
      </c>
      <c r="G162" t="s">
        <v>112</v>
      </c>
      <c r="H162" t="s">
        <v>113</v>
      </c>
      <c r="I162" t="s">
        <v>118</v>
      </c>
      <c r="J162">
        <v>911.42</v>
      </c>
      <c r="K162">
        <v>911.42</v>
      </c>
      <c r="L162" t="s">
        <v>450</v>
      </c>
      <c r="M162" t="s">
        <v>451</v>
      </c>
      <c r="N162" t="s">
        <v>312</v>
      </c>
      <c r="O162" t="s">
        <v>313</v>
      </c>
      <c r="P162" t="s">
        <v>119</v>
      </c>
      <c r="Q162" t="s">
        <v>118</v>
      </c>
    </row>
    <row r="163" spans="1:17" x14ac:dyDescent="0.2">
      <c r="A163" t="s">
        <v>449</v>
      </c>
      <c r="B163">
        <v>2025</v>
      </c>
      <c r="C163">
        <v>9</v>
      </c>
      <c r="D163" t="s">
        <v>197</v>
      </c>
      <c r="E163" t="s">
        <v>19</v>
      </c>
      <c r="F163" t="s">
        <v>20</v>
      </c>
      <c r="G163" t="s">
        <v>34</v>
      </c>
      <c r="H163" t="s">
        <v>35</v>
      </c>
      <c r="I163" t="s">
        <v>39</v>
      </c>
      <c r="J163">
        <v>2.5</v>
      </c>
      <c r="K163">
        <v>2.5</v>
      </c>
      <c r="L163" t="s">
        <v>450</v>
      </c>
      <c r="M163" t="s">
        <v>451</v>
      </c>
      <c r="N163" t="s">
        <v>312</v>
      </c>
      <c r="O163" t="s">
        <v>313</v>
      </c>
      <c r="P163" t="s">
        <v>162</v>
      </c>
      <c r="Q163" t="s">
        <v>163</v>
      </c>
    </row>
    <row r="164" spans="1:17" x14ac:dyDescent="0.2">
      <c r="A164" t="s">
        <v>449</v>
      </c>
      <c r="B164">
        <v>2025</v>
      </c>
      <c r="C164">
        <v>9</v>
      </c>
      <c r="D164" t="s">
        <v>197</v>
      </c>
      <c r="E164" t="s">
        <v>19</v>
      </c>
      <c r="F164" t="s">
        <v>20</v>
      </c>
      <c r="G164" t="s">
        <v>34</v>
      </c>
      <c r="H164" t="s">
        <v>35</v>
      </c>
      <c r="I164" t="s">
        <v>39</v>
      </c>
      <c r="J164">
        <v>216.48</v>
      </c>
      <c r="K164">
        <v>216.48</v>
      </c>
      <c r="L164" t="s">
        <v>450</v>
      </c>
      <c r="M164" t="s">
        <v>451</v>
      </c>
      <c r="N164" t="s">
        <v>312</v>
      </c>
      <c r="O164" t="s">
        <v>313</v>
      </c>
      <c r="P164" t="s">
        <v>162</v>
      </c>
      <c r="Q164" t="s">
        <v>163</v>
      </c>
    </row>
    <row r="165" spans="1:17" x14ac:dyDescent="0.2">
      <c r="A165" t="s">
        <v>449</v>
      </c>
      <c r="B165">
        <v>2025</v>
      </c>
      <c r="C165">
        <v>9</v>
      </c>
      <c r="D165" t="s">
        <v>197</v>
      </c>
      <c r="E165" t="s">
        <v>19</v>
      </c>
      <c r="F165" t="s">
        <v>20</v>
      </c>
      <c r="G165" t="s">
        <v>48</v>
      </c>
      <c r="H165" t="s">
        <v>35</v>
      </c>
      <c r="I165" t="s">
        <v>39</v>
      </c>
      <c r="J165">
        <v>126.78</v>
      </c>
      <c r="K165">
        <v>126.78</v>
      </c>
      <c r="L165" t="s">
        <v>450</v>
      </c>
      <c r="M165" t="s">
        <v>451</v>
      </c>
      <c r="N165" t="s">
        <v>312</v>
      </c>
      <c r="O165" t="s">
        <v>313</v>
      </c>
      <c r="P165" t="s">
        <v>52</v>
      </c>
      <c r="Q165" t="s">
        <v>53</v>
      </c>
    </row>
    <row r="166" spans="1:17" x14ac:dyDescent="0.2">
      <c r="A166" t="s">
        <v>449</v>
      </c>
      <c r="B166">
        <v>2025</v>
      </c>
      <c r="C166">
        <v>9</v>
      </c>
      <c r="D166" t="s">
        <v>197</v>
      </c>
      <c r="E166" t="s">
        <v>19</v>
      </c>
      <c r="F166" t="s">
        <v>20</v>
      </c>
      <c r="G166" t="s">
        <v>48</v>
      </c>
      <c r="H166" t="s">
        <v>35</v>
      </c>
      <c r="I166" t="s">
        <v>39</v>
      </c>
      <c r="J166">
        <v>-15.76</v>
      </c>
      <c r="K166">
        <v>-15.76</v>
      </c>
      <c r="L166" t="s">
        <v>450</v>
      </c>
      <c r="M166" t="s">
        <v>451</v>
      </c>
      <c r="N166" t="s">
        <v>312</v>
      </c>
      <c r="O166" t="s">
        <v>313</v>
      </c>
      <c r="P166" t="s">
        <v>50</v>
      </c>
      <c r="Q166" t="s">
        <v>51</v>
      </c>
    </row>
    <row r="167" spans="1:17" x14ac:dyDescent="0.2">
      <c r="A167" t="s">
        <v>449</v>
      </c>
      <c r="B167">
        <v>2025</v>
      </c>
      <c r="C167">
        <v>9</v>
      </c>
      <c r="D167" t="s">
        <v>197</v>
      </c>
      <c r="E167" t="s">
        <v>19</v>
      </c>
      <c r="F167" t="s">
        <v>20</v>
      </c>
      <c r="G167" t="s">
        <v>48</v>
      </c>
      <c r="H167" t="s">
        <v>35</v>
      </c>
      <c r="I167" t="s">
        <v>39</v>
      </c>
      <c r="J167">
        <v>-3.15</v>
      </c>
      <c r="K167">
        <v>-3.15</v>
      </c>
      <c r="L167" t="s">
        <v>450</v>
      </c>
      <c r="M167" t="s">
        <v>451</v>
      </c>
      <c r="N167" t="s">
        <v>312</v>
      </c>
      <c r="O167" t="s">
        <v>313</v>
      </c>
      <c r="P167" t="s">
        <v>54</v>
      </c>
      <c r="Q167" t="s">
        <v>55</v>
      </c>
    </row>
    <row r="168" spans="1:17" x14ac:dyDescent="0.2">
      <c r="A168" t="s">
        <v>449</v>
      </c>
      <c r="B168">
        <v>2025</v>
      </c>
      <c r="C168">
        <v>9</v>
      </c>
      <c r="D168" t="s">
        <v>197</v>
      </c>
      <c r="E168" t="s">
        <v>19</v>
      </c>
      <c r="F168" t="s">
        <v>20</v>
      </c>
      <c r="G168" t="s">
        <v>123</v>
      </c>
      <c r="H168" t="s">
        <v>61</v>
      </c>
      <c r="I168" t="s">
        <v>123</v>
      </c>
      <c r="J168">
        <v>1840</v>
      </c>
      <c r="K168">
        <v>1840</v>
      </c>
      <c r="L168" t="s">
        <v>450</v>
      </c>
      <c r="M168" t="s">
        <v>451</v>
      </c>
      <c r="N168" t="s">
        <v>312</v>
      </c>
      <c r="O168" t="s">
        <v>313</v>
      </c>
      <c r="P168" t="s">
        <v>124</v>
      </c>
      <c r="Q168" t="s">
        <v>123</v>
      </c>
    </row>
    <row r="169" spans="1:17" x14ac:dyDescent="0.2">
      <c r="A169" t="s">
        <v>449</v>
      </c>
      <c r="B169">
        <v>2025</v>
      </c>
      <c r="C169">
        <v>9</v>
      </c>
      <c r="D169" t="s">
        <v>197</v>
      </c>
      <c r="E169" t="s">
        <v>19</v>
      </c>
      <c r="F169" t="s">
        <v>72</v>
      </c>
      <c r="G169" t="s">
        <v>76</v>
      </c>
      <c r="H169" t="s">
        <v>77</v>
      </c>
      <c r="I169" t="s">
        <v>78</v>
      </c>
      <c r="J169">
        <v>13.3</v>
      </c>
      <c r="K169">
        <v>13.3</v>
      </c>
      <c r="L169" t="s">
        <v>450</v>
      </c>
      <c r="M169" t="s">
        <v>451</v>
      </c>
      <c r="N169" t="s">
        <v>312</v>
      </c>
      <c r="O169" t="s">
        <v>313</v>
      </c>
      <c r="P169" t="s">
        <v>79</v>
      </c>
      <c r="Q169" t="s">
        <v>76</v>
      </c>
    </row>
    <row r="170" spans="1:17" x14ac:dyDescent="0.2">
      <c r="A170" t="s">
        <v>449</v>
      </c>
      <c r="B170">
        <v>2025</v>
      </c>
      <c r="C170">
        <v>9</v>
      </c>
      <c r="D170" t="s">
        <v>197</v>
      </c>
      <c r="E170" t="s">
        <v>19</v>
      </c>
      <c r="F170" t="s">
        <v>72</v>
      </c>
      <c r="G170" t="s">
        <v>80</v>
      </c>
      <c r="H170" t="s">
        <v>77</v>
      </c>
      <c r="I170" t="s">
        <v>78</v>
      </c>
      <c r="J170">
        <v>776.58</v>
      </c>
      <c r="K170">
        <v>776.58</v>
      </c>
      <c r="L170" t="s">
        <v>450</v>
      </c>
      <c r="M170" t="s">
        <v>451</v>
      </c>
      <c r="N170" t="s">
        <v>312</v>
      </c>
      <c r="O170" t="s">
        <v>313</v>
      </c>
      <c r="P170" t="s">
        <v>82</v>
      </c>
      <c r="Q170" t="s">
        <v>83</v>
      </c>
    </row>
    <row r="171" spans="1:17" x14ac:dyDescent="0.2">
      <c r="A171" t="s">
        <v>449</v>
      </c>
      <c r="B171">
        <v>2025</v>
      </c>
      <c r="C171">
        <v>9</v>
      </c>
      <c r="D171" t="s">
        <v>197</v>
      </c>
      <c r="E171" t="s">
        <v>19</v>
      </c>
      <c r="F171" t="s">
        <v>72</v>
      </c>
      <c r="G171" t="s">
        <v>80</v>
      </c>
      <c r="H171" t="s">
        <v>77</v>
      </c>
      <c r="I171" t="s">
        <v>78</v>
      </c>
      <c r="J171">
        <v>285.58999999999997</v>
      </c>
      <c r="K171">
        <v>285.58999999999997</v>
      </c>
      <c r="L171" t="s">
        <v>450</v>
      </c>
      <c r="M171" t="s">
        <v>451</v>
      </c>
      <c r="N171" t="s">
        <v>312</v>
      </c>
      <c r="O171" t="s">
        <v>313</v>
      </c>
      <c r="P171" t="s">
        <v>187</v>
      </c>
      <c r="Q171" t="s">
        <v>188</v>
      </c>
    </row>
    <row r="172" spans="1:17" x14ac:dyDescent="0.2">
      <c r="A172" t="s">
        <v>449</v>
      </c>
      <c r="B172">
        <v>2025</v>
      </c>
      <c r="C172">
        <v>9</v>
      </c>
      <c r="D172" t="s">
        <v>197</v>
      </c>
      <c r="E172" t="s">
        <v>19</v>
      </c>
      <c r="F172" t="s">
        <v>72</v>
      </c>
      <c r="G172" t="s">
        <v>80</v>
      </c>
      <c r="H172" t="s">
        <v>77</v>
      </c>
      <c r="I172" t="s">
        <v>78</v>
      </c>
      <c r="J172">
        <v>155.32</v>
      </c>
      <c r="K172">
        <v>155.32</v>
      </c>
      <c r="L172" t="s">
        <v>450</v>
      </c>
      <c r="M172" t="s">
        <v>451</v>
      </c>
      <c r="N172" t="s">
        <v>312</v>
      </c>
      <c r="O172" t="s">
        <v>313</v>
      </c>
      <c r="P172" t="s">
        <v>88</v>
      </c>
      <c r="Q172" t="s">
        <v>89</v>
      </c>
    </row>
    <row r="173" spans="1:17" x14ac:dyDescent="0.2">
      <c r="A173" t="s">
        <v>449</v>
      </c>
      <c r="B173">
        <v>2025</v>
      </c>
      <c r="C173">
        <v>9</v>
      </c>
      <c r="D173" t="s">
        <v>197</v>
      </c>
      <c r="E173" t="s">
        <v>19</v>
      </c>
      <c r="F173" t="s">
        <v>72</v>
      </c>
      <c r="G173" t="s">
        <v>80</v>
      </c>
      <c r="H173" t="s">
        <v>77</v>
      </c>
      <c r="I173" t="s">
        <v>78</v>
      </c>
      <c r="J173">
        <v>21.85</v>
      </c>
      <c r="K173">
        <v>21.85</v>
      </c>
      <c r="L173" t="s">
        <v>450</v>
      </c>
      <c r="M173" t="s">
        <v>451</v>
      </c>
      <c r="N173" t="s">
        <v>312</v>
      </c>
      <c r="O173" t="s">
        <v>313</v>
      </c>
      <c r="P173" t="s">
        <v>90</v>
      </c>
      <c r="Q173" t="s">
        <v>91</v>
      </c>
    </row>
    <row r="174" spans="1:17" x14ac:dyDescent="0.2">
      <c r="A174" t="s">
        <v>449</v>
      </c>
      <c r="B174">
        <v>2025</v>
      </c>
      <c r="C174">
        <v>9</v>
      </c>
      <c r="D174" t="s">
        <v>197</v>
      </c>
      <c r="E174" t="s">
        <v>19</v>
      </c>
      <c r="F174" t="s">
        <v>72</v>
      </c>
      <c r="G174" t="s">
        <v>80</v>
      </c>
      <c r="H174" t="s">
        <v>77</v>
      </c>
      <c r="I174" t="s">
        <v>436</v>
      </c>
      <c r="J174">
        <v>8404.08</v>
      </c>
      <c r="K174">
        <v>8404.08</v>
      </c>
      <c r="L174" t="s">
        <v>450</v>
      </c>
      <c r="M174" t="s">
        <v>451</v>
      </c>
      <c r="N174" t="s">
        <v>312</v>
      </c>
      <c r="O174" t="s">
        <v>313</v>
      </c>
      <c r="P174" t="s">
        <v>84</v>
      </c>
      <c r="Q174" t="s">
        <v>85</v>
      </c>
    </row>
    <row r="175" spans="1:17" x14ac:dyDescent="0.2">
      <c r="A175" t="s">
        <v>449</v>
      </c>
      <c r="B175">
        <v>2025</v>
      </c>
      <c r="C175">
        <v>9</v>
      </c>
      <c r="D175" t="s">
        <v>197</v>
      </c>
      <c r="E175" t="s">
        <v>19</v>
      </c>
      <c r="F175" t="s">
        <v>72</v>
      </c>
      <c r="G175" t="s">
        <v>48</v>
      </c>
      <c r="H175" t="s">
        <v>35</v>
      </c>
      <c r="I175" t="s">
        <v>39</v>
      </c>
      <c r="J175">
        <v>-1.1200000000000001</v>
      </c>
      <c r="K175">
        <v>-1.1200000000000001</v>
      </c>
      <c r="L175" t="s">
        <v>450</v>
      </c>
      <c r="M175" t="s">
        <v>451</v>
      </c>
      <c r="N175" t="s">
        <v>312</v>
      </c>
      <c r="O175" t="s">
        <v>313</v>
      </c>
      <c r="P175" t="s">
        <v>101</v>
      </c>
      <c r="Q175" t="s">
        <v>102</v>
      </c>
    </row>
    <row r="176" spans="1:17" x14ac:dyDescent="0.2">
      <c r="A176" t="s">
        <v>449</v>
      </c>
      <c r="B176">
        <v>2025</v>
      </c>
      <c r="C176">
        <v>9</v>
      </c>
      <c r="D176" t="s">
        <v>197</v>
      </c>
      <c r="E176" t="s">
        <v>19</v>
      </c>
      <c r="F176" t="s">
        <v>72</v>
      </c>
      <c r="G176" t="s">
        <v>48</v>
      </c>
      <c r="H176" t="s">
        <v>35</v>
      </c>
      <c r="I176" t="s">
        <v>39</v>
      </c>
      <c r="J176">
        <v>69.150000000000006</v>
      </c>
      <c r="K176">
        <v>69.150000000000006</v>
      </c>
      <c r="L176" t="s">
        <v>450</v>
      </c>
      <c r="M176" t="s">
        <v>451</v>
      </c>
      <c r="N176" t="s">
        <v>312</v>
      </c>
      <c r="O176" t="s">
        <v>313</v>
      </c>
      <c r="P176" t="s">
        <v>108</v>
      </c>
      <c r="Q176" t="s">
        <v>109</v>
      </c>
    </row>
    <row r="177" spans="1:17" x14ac:dyDescent="0.2">
      <c r="A177" t="s">
        <v>449</v>
      </c>
      <c r="B177">
        <v>2025</v>
      </c>
      <c r="C177">
        <v>9</v>
      </c>
      <c r="D177" t="s">
        <v>197</v>
      </c>
      <c r="E177" t="s">
        <v>19</v>
      </c>
      <c r="F177" t="s">
        <v>72</v>
      </c>
      <c r="G177" t="s">
        <v>48</v>
      </c>
      <c r="H177" t="s">
        <v>35</v>
      </c>
      <c r="I177" t="s">
        <v>39</v>
      </c>
      <c r="J177">
        <v>11.61</v>
      </c>
      <c r="K177">
        <v>11.61</v>
      </c>
      <c r="L177" t="s">
        <v>450</v>
      </c>
      <c r="M177" t="s">
        <v>451</v>
      </c>
      <c r="N177" t="s">
        <v>312</v>
      </c>
      <c r="O177" t="s">
        <v>313</v>
      </c>
      <c r="P177" t="s">
        <v>103</v>
      </c>
      <c r="Q177" t="s">
        <v>104</v>
      </c>
    </row>
    <row r="178" spans="1:17" x14ac:dyDescent="0.2">
      <c r="A178" t="s">
        <v>449</v>
      </c>
      <c r="B178">
        <v>2025</v>
      </c>
      <c r="C178">
        <v>9</v>
      </c>
      <c r="D178" t="s">
        <v>197</v>
      </c>
      <c r="E178" t="s">
        <v>19</v>
      </c>
      <c r="F178" t="s">
        <v>72</v>
      </c>
      <c r="G178" t="s">
        <v>48</v>
      </c>
      <c r="H178" t="s">
        <v>35</v>
      </c>
      <c r="I178" t="s">
        <v>39</v>
      </c>
      <c r="J178">
        <v>9.25</v>
      </c>
      <c r="K178">
        <v>9.25</v>
      </c>
      <c r="L178" t="s">
        <v>450</v>
      </c>
      <c r="M178" t="s">
        <v>451</v>
      </c>
      <c r="N178" t="s">
        <v>312</v>
      </c>
      <c r="O178" t="s">
        <v>313</v>
      </c>
      <c r="P178" t="s">
        <v>97</v>
      </c>
      <c r="Q178" t="s">
        <v>98</v>
      </c>
    </row>
    <row r="179" spans="1:17" x14ac:dyDescent="0.2">
      <c r="A179" t="s">
        <v>449</v>
      </c>
      <c r="B179">
        <v>2025</v>
      </c>
      <c r="C179">
        <v>9</v>
      </c>
      <c r="D179" t="s">
        <v>197</v>
      </c>
      <c r="E179" t="s">
        <v>19</v>
      </c>
      <c r="F179" t="s">
        <v>72</v>
      </c>
      <c r="G179" t="s">
        <v>48</v>
      </c>
      <c r="H179" t="s">
        <v>35</v>
      </c>
      <c r="I179" t="s">
        <v>39</v>
      </c>
      <c r="J179">
        <v>12.92</v>
      </c>
      <c r="K179">
        <v>12.92</v>
      </c>
      <c r="L179" t="s">
        <v>450</v>
      </c>
      <c r="M179" t="s">
        <v>451</v>
      </c>
      <c r="N179" t="s">
        <v>312</v>
      </c>
      <c r="O179" t="s">
        <v>313</v>
      </c>
      <c r="P179" t="s">
        <v>105</v>
      </c>
      <c r="Q179" t="s">
        <v>106</v>
      </c>
    </row>
    <row r="180" spans="1:17" x14ac:dyDescent="0.2">
      <c r="A180" t="s">
        <v>449</v>
      </c>
      <c r="B180">
        <v>2025</v>
      </c>
      <c r="C180">
        <v>9</v>
      </c>
      <c r="D180" t="s">
        <v>197</v>
      </c>
      <c r="E180" t="s">
        <v>19</v>
      </c>
      <c r="F180" t="s">
        <v>72</v>
      </c>
      <c r="G180" t="s">
        <v>48</v>
      </c>
      <c r="H180" t="s">
        <v>35</v>
      </c>
      <c r="I180" t="s">
        <v>39</v>
      </c>
      <c r="J180">
        <v>41.3</v>
      </c>
      <c r="K180">
        <v>41.3</v>
      </c>
      <c r="L180" t="s">
        <v>450</v>
      </c>
      <c r="M180" t="s">
        <v>451</v>
      </c>
      <c r="N180" t="s">
        <v>312</v>
      </c>
      <c r="O180" t="s">
        <v>313</v>
      </c>
      <c r="P180" t="s">
        <v>278</v>
      </c>
      <c r="Q180" t="s">
        <v>279</v>
      </c>
    </row>
    <row r="181" spans="1:17" x14ac:dyDescent="0.2">
      <c r="A181" t="s">
        <v>449</v>
      </c>
      <c r="B181">
        <v>2025</v>
      </c>
      <c r="C181">
        <v>9</v>
      </c>
      <c r="D181" t="s">
        <v>197</v>
      </c>
      <c r="E181" t="s">
        <v>110</v>
      </c>
      <c r="F181" t="s">
        <v>111</v>
      </c>
      <c r="G181" t="s">
        <v>112</v>
      </c>
      <c r="H181" t="s">
        <v>113</v>
      </c>
      <c r="I181" t="s">
        <v>114</v>
      </c>
      <c r="J181">
        <v>802.61</v>
      </c>
      <c r="K181">
        <v>802.61</v>
      </c>
      <c r="L181" t="s">
        <v>450</v>
      </c>
      <c r="M181" t="s">
        <v>451</v>
      </c>
      <c r="N181" t="s">
        <v>312</v>
      </c>
      <c r="O181" t="s">
        <v>313</v>
      </c>
      <c r="P181" t="s">
        <v>115</v>
      </c>
      <c r="Q181" t="s">
        <v>114</v>
      </c>
    </row>
    <row r="182" spans="1:17" x14ac:dyDescent="0.2">
      <c r="A182" t="s">
        <v>449</v>
      </c>
      <c r="B182">
        <v>2025</v>
      </c>
      <c r="C182">
        <v>9</v>
      </c>
      <c r="D182" t="s">
        <v>197</v>
      </c>
      <c r="E182" t="s">
        <v>110</v>
      </c>
      <c r="F182" t="s">
        <v>111</v>
      </c>
      <c r="G182" t="s">
        <v>112</v>
      </c>
      <c r="H182" t="s">
        <v>113</v>
      </c>
      <c r="I182" t="s">
        <v>116</v>
      </c>
      <c r="J182">
        <v>0.01</v>
      </c>
      <c r="K182">
        <v>0.01</v>
      </c>
      <c r="L182" t="s">
        <v>450</v>
      </c>
      <c r="M182" t="s">
        <v>451</v>
      </c>
      <c r="N182" t="s">
        <v>312</v>
      </c>
      <c r="O182" t="s">
        <v>313</v>
      </c>
      <c r="P182" t="s">
        <v>117</v>
      </c>
      <c r="Q182" t="s">
        <v>116</v>
      </c>
    </row>
    <row r="183" spans="1:17" x14ac:dyDescent="0.2">
      <c r="A183" t="s">
        <v>449</v>
      </c>
      <c r="B183">
        <v>2025</v>
      </c>
      <c r="C183">
        <v>9</v>
      </c>
      <c r="D183" t="s">
        <v>197</v>
      </c>
      <c r="E183" t="s">
        <v>110</v>
      </c>
      <c r="F183" t="s">
        <v>111</v>
      </c>
      <c r="G183" t="s">
        <v>112</v>
      </c>
      <c r="H183" t="s">
        <v>113</v>
      </c>
      <c r="I183" t="s">
        <v>118</v>
      </c>
      <c r="J183">
        <v>1451.64</v>
      </c>
      <c r="K183">
        <v>1451.64</v>
      </c>
      <c r="L183" t="s">
        <v>450</v>
      </c>
      <c r="M183" t="s">
        <v>451</v>
      </c>
      <c r="N183" t="s">
        <v>312</v>
      </c>
      <c r="O183" t="s">
        <v>313</v>
      </c>
      <c r="P183" t="s">
        <v>119</v>
      </c>
      <c r="Q183" t="s">
        <v>118</v>
      </c>
    </row>
    <row r="184" spans="1:17" x14ac:dyDescent="0.2">
      <c r="A184" t="s">
        <v>449</v>
      </c>
      <c r="B184">
        <v>2025</v>
      </c>
      <c r="C184">
        <v>10</v>
      </c>
      <c r="D184" t="s">
        <v>198</v>
      </c>
      <c r="E184" t="s">
        <v>19</v>
      </c>
      <c r="F184" t="s">
        <v>20</v>
      </c>
      <c r="G184" t="s">
        <v>48</v>
      </c>
      <c r="H184" t="s">
        <v>35</v>
      </c>
      <c r="I184" t="s">
        <v>39</v>
      </c>
      <c r="J184">
        <v>-126.78</v>
      </c>
      <c r="K184">
        <v>-126.78</v>
      </c>
      <c r="L184" t="s">
        <v>450</v>
      </c>
      <c r="M184" t="s">
        <v>451</v>
      </c>
      <c r="N184" t="s">
        <v>312</v>
      </c>
      <c r="O184" t="s">
        <v>313</v>
      </c>
      <c r="P184" t="s">
        <v>52</v>
      </c>
      <c r="Q184" t="s">
        <v>53</v>
      </c>
    </row>
    <row r="185" spans="1:17" x14ac:dyDescent="0.2">
      <c r="A185" t="s">
        <v>449</v>
      </c>
      <c r="B185">
        <v>2025</v>
      </c>
      <c r="C185">
        <v>10</v>
      </c>
      <c r="D185" t="s">
        <v>198</v>
      </c>
      <c r="E185" t="s">
        <v>19</v>
      </c>
      <c r="F185" t="s">
        <v>20</v>
      </c>
      <c r="G185" t="s">
        <v>48</v>
      </c>
      <c r="H185" t="s">
        <v>35</v>
      </c>
      <c r="I185" t="s">
        <v>39</v>
      </c>
      <c r="J185">
        <v>129.19999999999999</v>
      </c>
      <c r="K185">
        <v>129.19999999999999</v>
      </c>
      <c r="L185" t="s">
        <v>450</v>
      </c>
      <c r="M185" t="s">
        <v>451</v>
      </c>
      <c r="N185" t="s">
        <v>312</v>
      </c>
      <c r="O185" t="s">
        <v>313</v>
      </c>
      <c r="P185" t="s">
        <v>50</v>
      </c>
      <c r="Q185" t="s">
        <v>51</v>
      </c>
    </row>
    <row r="186" spans="1:17" x14ac:dyDescent="0.2">
      <c r="A186" t="s">
        <v>449</v>
      </c>
      <c r="B186">
        <v>2025</v>
      </c>
      <c r="C186">
        <v>10</v>
      </c>
      <c r="D186" t="s">
        <v>198</v>
      </c>
      <c r="E186" t="s">
        <v>19</v>
      </c>
      <c r="F186" t="s">
        <v>20</v>
      </c>
      <c r="G186" t="s">
        <v>48</v>
      </c>
      <c r="H186" t="s">
        <v>35</v>
      </c>
      <c r="I186" t="s">
        <v>39</v>
      </c>
      <c r="J186">
        <v>25.84</v>
      </c>
      <c r="K186">
        <v>25.84</v>
      </c>
      <c r="L186" t="s">
        <v>450</v>
      </c>
      <c r="M186" t="s">
        <v>451</v>
      </c>
      <c r="N186" t="s">
        <v>312</v>
      </c>
      <c r="O186" t="s">
        <v>313</v>
      </c>
      <c r="P186" t="s">
        <v>54</v>
      </c>
      <c r="Q186" t="s">
        <v>55</v>
      </c>
    </row>
    <row r="187" spans="1:17" x14ac:dyDescent="0.2">
      <c r="A187" t="s">
        <v>449</v>
      </c>
      <c r="B187">
        <v>2025</v>
      </c>
      <c r="C187">
        <v>10</v>
      </c>
      <c r="D187" t="s">
        <v>198</v>
      </c>
      <c r="E187" t="s">
        <v>19</v>
      </c>
      <c r="F187" t="s">
        <v>20</v>
      </c>
      <c r="G187" t="s">
        <v>123</v>
      </c>
      <c r="H187" t="s">
        <v>61</v>
      </c>
      <c r="I187" t="s">
        <v>123</v>
      </c>
      <c r="J187">
        <v>-3379.39</v>
      </c>
      <c r="K187">
        <v>-3379.39</v>
      </c>
      <c r="L187" t="s">
        <v>450</v>
      </c>
      <c r="M187" t="s">
        <v>451</v>
      </c>
      <c r="N187" t="s">
        <v>312</v>
      </c>
      <c r="O187" t="s">
        <v>313</v>
      </c>
      <c r="P187" t="s">
        <v>124</v>
      </c>
      <c r="Q187" t="s">
        <v>123</v>
      </c>
    </row>
    <row r="188" spans="1:17" x14ac:dyDescent="0.2">
      <c r="A188" t="s">
        <v>449</v>
      </c>
      <c r="B188">
        <v>2025</v>
      </c>
      <c r="C188">
        <v>10</v>
      </c>
      <c r="D188" t="s">
        <v>198</v>
      </c>
      <c r="E188" t="s">
        <v>19</v>
      </c>
      <c r="F188" t="s">
        <v>72</v>
      </c>
      <c r="G188" t="s">
        <v>76</v>
      </c>
      <c r="H188" t="s">
        <v>77</v>
      </c>
      <c r="I188" t="s">
        <v>78</v>
      </c>
      <c r="J188">
        <v>31.97</v>
      </c>
      <c r="K188">
        <v>31.97</v>
      </c>
      <c r="L188" t="s">
        <v>450</v>
      </c>
      <c r="M188" t="s">
        <v>451</v>
      </c>
      <c r="N188" t="s">
        <v>312</v>
      </c>
      <c r="O188" t="s">
        <v>313</v>
      </c>
      <c r="P188" t="s">
        <v>79</v>
      </c>
      <c r="Q188" t="s">
        <v>76</v>
      </c>
    </row>
    <row r="189" spans="1:17" x14ac:dyDescent="0.2">
      <c r="A189" t="s">
        <v>449</v>
      </c>
      <c r="B189">
        <v>2025</v>
      </c>
      <c r="C189">
        <v>10</v>
      </c>
      <c r="D189" t="s">
        <v>198</v>
      </c>
      <c r="E189" t="s">
        <v>19</v>
      </c>
      <c r="F189" t="s">
        <v>72</v>
      </c>
      <c r="G189" t="s">
        <v>80</v>
      </c>
      <c r="H189" t="s">
        <v>77</v>
      </c>
      <c r="I189" t="s">
        <v>78</v>
      </c>
      <c r="J189">
        <v>917.25</v>
      </c>
      <c r="K189">
        <v>917.25</v>
      </c>
      <c r="L189" t="s">
        <v>450</v>
      </c>
      <c r="M189" t="s">
        <v>451</v>
      </c>
      <c r="N189" t="s">
        <v>312</v>
      </c>
      <c r="O189" t="s">
        <v>313</v>
      </c>
      <c r="P189" t="s">
        <v>82</v>
      </c>
      <c r="Q189" t="s">
        <v>83</v>
      </c>
    </row>
    <row r="190" spans="1:17" x14ac:dyDescent="0.2">
      <c r="A190" t="s">
        <v>449</v>
      </c>
      <c r="B190">
        <v>2025</v>
      </c>
      <c r="C190">
        <v>10</v>
      </c>
      <c r="D190" t="s">
        <v>198</v>
      </c>
      <c r="E190" t="s">
        <v>19</v>
      </c>
      <c r="F190" t="s">
        <v>72</v>
      </c>
      <c r="G190" t="s">
        <v>80</v>
      </c>
      <c r="H190" t="s">
        <v>77</v>
      </c>
      <c r="I190" t="s">
        <v>78</v>
      </c>
      <c r="J190">
        <v>295.11</v>
      </c>
      <c r="K190">
        <v>295.11</v>
      </c>
      <c r="L190" t="s">
        <v>450</v>
      </c>
      <c r="M190" t="s">
        <v>451</v>
      </c>
      <c r="N190" t="s">
        <v>312</v>
      </c>
      <c r="O190" t="s">
        <v>313</v>
      </c>
      <c r="P190" t="s">
        <v>187</v>
      </c>
      <c r="Q190" t="s">
        <v>188</v>
      </c>
    </row>
    <row r="191" spans="1:17" x14ac:dyDescent="0.2">
      <c r="A191" t="s">
        <v>449</v>
      </c>
      <c r="B191">
        <v>2025</v>
      </c>
      <c r="C191">
        <v>10</v>
      </c>
      <c r="D191" t="s">
        <v>198</v>
      </c>
      <c r="E191" t="s">
        <v>19</v>
      </c>
      <c r="F191" t="s">
        <v>72</v>
      </c>
      <c r="G191" t="s">
        <v>80</v>
      </c>
      <c r="H191" t="s">
        <v>77</v>
      </c>
      <c r="I191" t="s">
        <v>78</v>
      </c>
      <c r="J191">
        <v>183.45</v>
      </c>
      <c r="K191">
        <v>183.45</v>
      </c>
      <c r="L191" t="s">
        <v>450</v>
      </c>
      <c r="M191" t="s">
        <v>451</v>
      </c>
      <c r="N191" t="s">
        <v>312</v>
      </c>
      <c r="O191" t="s">
        <v>313</v>
      </c>
      <c r="P191" t="s">
        <v>88</v>
      </c>
      <c r="Q191" t="s">
        <v>89</v>
      </c>
    </row>
    <row r="192" spans="1:17" x14ac:dyDescent="0.2">
      <c r="A192" t="s">
        <v>449</v>
      </c>
      <c r="B192">
        <v>2025</v>
      </c>
      <c r="C192">
        <v>10</v>
      </c>
      <c r="D192" t="s">
        <v>198</v>
      </c>
      <c r="E192" t="s">
        <v>19</v>
      </c>
      <c r="F192" t="s">
        <v>72</v>
      </c>
      <c r="G192" t="s">
        <v>80</v>
      </c>
      <c r="H192" t="s">
        <v>77</v>
      </c>
      <c r="I192" t="s">
        <v>78</v>
      </c>
      <c r="J192">
        <v>32.18</v>
      </c>
      <c r="K192">
        <v>32.18</v>
      </c>
      <c r="L192" t="s">
        <v>450</v>
      </c>
      <c r="M192" t="s">
        <v>451</v>
      </c>
      <c r="N192" t="s">
        <v>312</v>
      </c>
      <c r="O192" t="s">
        <v>313</v>
      </c>
      <c r="P192" t="s">
        <v>90</v>
      </c>
      <c r="Q192" t="s">
        <v>91</v>
      </c>
    </row>
    <row r="193" spans="1:17" x14ac:dyDescent="0.2">
      <c r="A193" t="s">
        <v>449</v>
      </c>
      <c r="B193">
        <v>2025</v>
      </c>
      <c r="C193">
        <v>10</v>
      </c>
      <c r="D193" t="s">
        <v>198</v>
      </c>
      <c r="E193" t="s">
        <v>19</v>
      </c>
      <c r="F193" t="s">
        <v>72</v>
      </c>
      <c r="G193" t="s">
        <v>80</v>
      </c>
      <c r="H193" t="s">
        <v>77</v>
      </c>
      <c r="I193" t="s">
        <v>436</v>
      </c>
      <c r="J193">
        <v>12379.3</v>
      </c>
      <c r="K193">
        <v>12379.3</v>
      </c>
      <c r="L193" t="s">
        <v>450</v>
      </c>
      <c r="M193" t="s">
        <v>451</v>
      </c>
      <c r="N193" t="s">
        <v>312</v>
      </c>
      <c r="O193" t="s">
        <v>313</v>
      </c>
      <c r="P193" t="s">
        <v>84</v>
      </c>
      <c r="Q193" t="s">
        <v>85</v>
      </c>
    </row>
    <row r="194" spans="1:17" x14ac:dyDescent="0.2">
      <c r="A194" t="s">
        <v>449</v>
      </c>
      <c r="B194">
        <v>2025</v>
      </c>
      <c r="C194">
        <v>10</v>
      </c>
      <c r="D194" t="s">
        <v>198</v>
      </c>
      <c r="E194" t="s">
        <v>19</v>
      </c>
      <c r="F194" t="s">
        <v>72</v>
      </c>
      <c r="G194" t="s">
        <v>48</v>
      </c>
      <c r="H194" t="s">
        <v>35</v>
      </c>
      <c r="I194" t="s">
        <v>39</v>
      </c>
      <c r="J194">
        <v>16.14</v>
      </c>
      <c r="K194">
        <v>16.14</v>
      </c>
      <c r="L194" t="s">
        <v>450</v>
      </c>
      <c r="M194" t="s">
        <v>451</v>
      </c>
      <c r="N194" t="s">
        <v>312</v>
      </c>
      <c r="O194" t="s">
        <v>313</v>
      </c>
      <c r="P194" t="s">
        <v>101</v>
      </c>
      <c r="Q194" t="s">
        <v>102</v>
      </c>
    </row>
    <row r="195" spans="1:17" x14ac:dyDescent="0.2">
      <c r="A195" t="s">
        <v>449</v>
      </c>
      <c r="B195">
        <v>2025</v>
      </c>
      <c r="C195">
        <v>10</v>
      </c>
      <c r="D195" t="s">
        <v>198</v>
      </c>
      <c r="E195" t="s">
        <v>19</v>
      </c>
      <c r="F195" t="s">
        <v>72</v>
      </c>
      <c r="G195" t="s">
        <v>48</v>
      </c>
      <c r="H195" t="s">
        <v>35</v>
      </c>
      <c r="I195" t="s">
        <v>39</v>
      </c>
      <c r="J195">
        <v>-25.36</v>
      </c>
      <c r="K195">
        <v>-25.36</v>
      </c>
      <c r="L195" t="s">
        <v>450</v>
      </c>
      <c r="M195" t="s">
        <v>451</v>
      </c>
      <c r="N195" t="s">
        <v>312</v>
      </c>
      <c r="O195" t="s">
        <v>313</v>
      </c>
      <c r="P195" t="s">
        <v>108</v>
      </c>
      <c r="Q195" t="s">
        <v>109</v>
      </c>
    </row>
    <row r="196" spans="1:17" x14ac:dyDescent="0.2">
      <c r="A196" t="s">
        <v>449</v>
      </c>
      <c r="B196">
        <v>2025</v>
      </c>
      <c r="C196">
        <v>10</v>
      </c>
      <c r="D196" t="s">
        <v>198</v>
      </c>
      <c r="E196" t="s">
        <v>19</v>
      </c>
      <c r="F196" t="s">
        <v>72</v>
      </c>
      <c r="G196" t="s">
        <v>48</v>
      </c>
      <c r="H196" t="s">
        <v>35</v>
      </c>
      <c r="I196" t="s">
        <v>39</v>
      </c>
      <c r="J196">
        <v>-10.19</v>
      </c>
      <c r="K196">
        <v>-10.19</v>
      </c>
      <c r="L196" t="s">
        <v>450</v>
      </c>
      <c r="M196" t="s">
        <v>451</v>
      </c>
      <c r="N196" t="s">
        <v>312</v>
      </c>
      <c r="O196" t="s">
        <v>313</v>
      </c>
      <c r="P196" t="s">
        <v>103</v>
      </c>
      <c r="Q196" t="s">
        <v>104</v>
      </c>
    </row>
    <row r="197" spans="1:17" x14ac:dyDescent="0.2">
      <c r="A197" t="s">
        <v>449</v>
      </c>
      <c r="B197">
        <v>2025</v>
      </c>
      <c r="C197">
        <v>10</v>
      </c>
      <c r="D197" t="s">
        <v>198</v>
      </c>
      <c r="E197" t="s">
        <v>19</v>
      </c>
      <c r="F197" t="s">
        <v>72</v>
      </c>
      <c r="G197" t="s">
        <v>48</v>
      </c>
      <c r="H197" t="s">
        <v>35</v>
      </c>
      <c r="I197" t="s">
        <v>39</v>
      </c>
      <c r="J197">
        <v>-4.5999999999999996</v>
      </c>
      <c r="K197">
        <v>-4.5999999999999996</v>
      </c>
      <c r="L197" t="s">
        <v>450</v>
      </c>
      <c r="M197" t="s">
        <v>451</v>
      </c>
      <c r="N197" t="s">
        <v>312</v>
      </c>
      <c r="O197" t="s">
        <v>313</v>
      </c>
      <c r="P197" t="s">
        <v>97</v>
      </c>
      <c r="Q197" t="s">
        <v>98</v>
      </c>
    </row>
    <row r="198" spans="1:17" x14ac:dyDescent="0.2">
      <c r="A198" t="s">
        <v>449</v>
      </c>
      <c r="B198">
        <v>2025</v>
      </c>
      <c r="C198">
        <v>10</v>
      </c>
      <c r="D198" t="s">
        <v>198</v>
      </c>
      <c r="E198" t="s">
        <v>19</v>
      </c>
      <c r="F198" t="s">
        <v>72</v>
      </c>
      <c r="G198" t="s">
        <v>48</v>
      </c>
      <c r="H198" t="s">
        <v>35</v>
      </c>
      <c r="I198" t="s">
        <v>39</v>
      </c>
      <c r="J198">
        <v>-5.65</v>
      </c>
      <c r="K198">
        <v>-5.65</v>
      </c>
      <c r="L198" t="s">
        <v>450</v>
      </c>
      <c r="M198" t="s">
        <v>451</v>
      </c>
      <c r="N198" t="s">
        <v>312</v>
      </c>
      <c r="O198" t="s">
        <v>313</v>
      </c>
      <c r="P198" t="s">
        <v>105</v>
      </c>
      <c r="Q198" t="s">
        <v>106</v>
      </c>
    </row>
    <row r="199" spans="1:17" x14ac:dyDescent="0.2">
      <c r="A199" t="s">
        <v>449</v>
      </c>
      <c r="B199">
        <v>2025</v>
      </c>
      <c r="C199">
        <v>10</v>
      </c>
      <c r="D199" t="s">
        <v>198</v>
      </c>
      <c r="E199" t="s">
        <v>19</v>
      </c>
      <c r="F199" t="s">
        <v>72</v>
      </c>
      <c r="G199" t="s">
        <v>48</v>
      </c>
      <c r="H199" t="s">
        <v>35</v>
      </c>
      <c r="I199" t="s">
        <v>39</v>
      </c>
      <c r="J199">
        <v>-15.23</v>
      </c>
      <c r="K199">
        <v>-15.23</v>
      </c>
      <c r="L199" t="s">
        <v>450</v>
      </c>
      <c r="M199" t="s">
        <v>451</v>
      </c>
      <c r="N199" t="s">
        <v>312</v>
      </c>
      <c r="O199" t="s">
        <v>313</v>
      </c>
      <c r="P199" t="s">
        <v>278</v>
      </c>
      <c r="Q199" t="s">
        <v>279</v>
      </c>
    </row>
    <row r="200" spans="1:17" x14ac:dyDescent="0.2">
      <c r="A200" t="s">
        <v>449</v>
      </c>
      <c r="B200">
        <v>2025</v>
      </c>
      <c r="C200">
        <v>10</v>
      </c>
      <c r="D200" t="s">
        <v>198</v>
      </c>
      <c r="E200" t="s">
        <v>110</v>
      </c>
      <c r="F200" t="s">
        <v>111</v>
      </c>
      <c r="G200" t="s">
        <v>112</v>
      </c>
      <c r="H200" t="s">
        <v>113</v>
      </c>
      <c r="I200" t="s">
        <v>114</v>
      </c>
      <c r="J200">
        <v>544.77</v>
      </c>
      <c r="K200">
        <v>544.77</v>
      </c>
      <c r="L200" t="s">
        <v>450</v>
      </c>
      <c r="M200" t="s">
        <v>451</v>
      </c>
      <c r="N200" t="s">
        <v>312</v>
      </c>
      <c r="O200" t="s">
        <v>313</v>
      </c>
      <c r="P200" t="s">
        <v>115</v>
      </c>
      <c r="Q200" t="s">
        <v>114</v>
      </c>
    </row>
    <row r="201" spans="1:17" x14ac:dyDescent="0.2">
      <c r="A201" t="s">
        <v>449</v>
      </c>
      <c r="B201">
        <v>2025</v>
      </c>
      <c r="C201">
        <v>10</v>
      </c>
      <c r="D201" t="s">
        <v>198</v>
      </c>
      <c r="E201" t="s">
        <v>110</v>
      </c>
      <c r="F201" t="s">
        <v>111</v>
      </c>
      <c r="G201" t="s">
        <v>112</v>
      </c>
      <c r="H201" t="s">
        <v>113</v>
      </c>
      <c r="I201" t="s">
        <v>118</v>
      </c>
      <c r="J201">
        <v>820.73</v>
      </c>
      <c r="K201">
        <v>820.73</v>
      </c>
      <c r="L201" t="s">
        <v>450</v>
      </c>
      <c r="M201" t="s">
        <v>451</v>
      </c>
      <c r="N201" t="s">
        <v>312</v>
      </c>
      <c r="O201" t="s">
        <v>313</v>
      </c>
      <c r="P201" t="s">
        <v>119</v>
      </c>
      <c r="Q201" t="s">
        <v>118</v>
      </c>
    </row>
    <row r="202" spans="1:17" x14ac:dyDescent="0.2">
      <c r="A202" t="s">
        <v>449</v>
      </c>
      <c r="B202">
        <v>2025</v>
      </c>
      <c r="C202">
        <v>11</v>
      </c>
      <c r="D202" t="s">
        <v>204</v>
      </c>
      <c r="E202" t="s">
        <v>19</v>
      </c>
      <c r="F202" t="s">
        <v>20</v>
      </c>
      <c r="G202" t="s">
        <v>48</v>
      </c>
      <c r="H202" t="s">
        <v>35</v>
      </c>
      <c r="I202" t="s">
        <v>39</v>
      </c>
      <c r="J202">
        <v>-9.16</v>
      </c>
      <c r="K202">
        <v>-9.16</v>
      </c>
      <c r="L202" t="s">
        <v>450</v>
      </c>
      <c r="M202" t="s">
        <v>451</v>
      </c>
      <c r="N202" t="s">
        <v>312</v>
      </c>
      <c r="O202" t="s">
        <v>313</v>
      </c>
      <c r="P202" t="s">
        <v>50</v>
      </c>
      <c r="Q202" t="s">
        <v>51</v>
      </c>
    </row>
    <row r="203" spans="1:17" x14ac:dyDescent="0.2">
      <c r="A203" t="s">
        <v>449</v>
      </c>
      <c r="B203">
        <v>2025</v>
      </c>
      <c r="C203">
        <v>11</v>
      </c>
      <c r="D203" t="s">
        <v>204</v>
      </c>
      <c r="E203" t="s">
        <v>19</v>
      </c>
      <c r="F203" t="s">
        <v>20</v>
      </c>
      <c r="G203" t="s">
        <v>48</v>
      </c>
      <c r="H203" t="s">
        <v>35</v>
      </c>
      <c r="I203" t="s">
        <v>39</v>
      </c>
      <c r="J203">
        <v>-1.84</v>
      </c>
      <c r="K203">
        <v>-1.84</v>
      </c>
      <c r="L203" t="s">
        <v>450</v>
      </c>
      <c r="M203" t="s">
        <v>451</v>
      </c>
      <c r="N203" t="s">
        <v>312</v>
      </c>
      <c r="O203" t="s">
        <v>313</v>
      </c>
      <c r="P203" t="s">
        <v>54</v>
      </c>
      <c r="Q203" t="s">
        <v>55</v>
      </c>
    </row>
    <row r="204" spans="1:17" x14ac:dyDescent="0.2">
      <c r="A204" t="s">
        <v>449</v>
      </c>
      <c r="B204">
        <v>2025</v>
      </c>
      <c r="C204">
        <v>11</v>
      </c>
      <c r="D204" t="s">
        <v>204</v>
      </c>
      <c r="E204" t="s">
        <v>19</v>
      </c>
      <c r="F204" t="s">
        <v>20</v>
      </c>
      <c r="G204" t="s">
        <v>123</v>
      </c>
      <c r="H204" t="s">
        <v>61</v>
      </c>
      <c r="I204" t="s">
        <v>123</v>
      </c>
      <c r="J204">
        <v>599.38</v>
      </c>
      <c r="K204">
        <v>599.38</v>
      </c>
      <c r="L204" t="s">
        <v>450</v>
      </c>
      <c r="M204" t="s">
        <v>451</v>
      </c>
      <c r="N204" t="s">
        <v>312</v>
      </c>
      <c r="O204" t="s">
        <v>313</v>
      </c>
      <c r="P204" t="s">
        <v>124</v>
      </c>
      <c r="Q204" t="s">
        <v>123</v>
      </c>
    </row>
    <row r="205" spans="1:17" x14ac:dyDescent="0.2">
      <c r="A205" t="s">
        <v>449</v>
      </c>
      <c r="B205">
        <v>2025</v>
      </c>
      <c r="C205">
        <v>11</v>
      </c>
      <c r="D205" t="s">
        <v>204</v>
      </c>
      <c r="E205" t="s">
        <v>19</v>
      </c>
      <c r="F205" t="s">
        <v>72</v>
      </c>
      <c r="G205" t="s">
        <v>76</v>
      </c>
      <c r="H205" t="s">
        <v>77</v>
      </c>
      <c r="I205" t="s">
        <v>78</v>
      </c>
      <c r="J205">
        <v>3.55</v>
      </c>
      <c r="K205">
        <v>3.55</v>
      </c>
      <c r="L205" t="s">
        <v>450</v>
      </c>
      <c r="M205" t="s">
        <v>451</v>
      </c>
      <c r="N205" t="s">
        <v>312</v>
      </c>
      <c r="O205" t="s">
        <v>313</v>
      </c>
      <c r="P205" t="s">
        <v>79</v>
      </c>
      <c r="Q205" t="s">
        <v>76</v>
      </c>
    </row>
    <row r="206" spans="1:17" x14ac:dyDescent="0.2">
      <c r="A206" t="s">
        <v>449</v>
      </c>
      <c r="B206">
        <v>2025</v>
      </c>
      <c r="C206">
        <v>11</v>
      </c>
      <c r="D206" t="s">
        <v>204</v>
      </c>
      <c r="E206" t="s">
        <v>19</v>
      </c>
      <c r="F206" t="s">
        <v>72</v>
      </c>
      <c r="G206" t="s">
        <v>80</v>
      </c>
      <c r="H206" t="s">
        <v>77</v>
      </c>
      <c r="I206" t="s">
        <v>78</v>
      </c>
      <c r="J206">
        <v>406.81</v>
      </c>
      <c r="K206">
        <v>406.81</v>
      </c>
      <c r="L206" t="s">
        <v>450</v>
      </c>
      <c r="M206" t="s">
        <v>451</v>
      </c>
      <c r="N206" t="s">
        <v>312</v>
      </c>
      <c r="O206" t="s">
        <v>313</v>
      </c>
      <c r="P206" t="s">
        <v>82</v>
      </c>
      <c r="Q206" t="s">
        <v>83</v>
      </c>
    </row>
    <row r="207" spans="1:17" x14ac:dyDescent="0.2">
      <c r="A207" t="s">
        <v>449</v>
      </c>
      <c r="B207">
        <v>2025</v>
      </c>
      <c r="C207">
        <v>11</v>
      </c>
      <c r="D207" t="s">
        <v>204</v>
      </c>
      <c r="E207" t="s">
        <v>19</v>
      </c>
      <c r="F207" t="s">
        <v>72</v>
      </c>
      <c r="G207" t="s">
        <v>80</v>
      </c>
      <c r="H207" t="s">
        <v>77</v>
      </c>
      <c r="I207" t="s">
        <v>78</v>
      </c>
      <c r="J207">
        <v>285.58999999999997</v>
      </c>
      <c r="K207">
        <v>285.58999999999997</v>
      </c>
      <c r="L207" t="s">
        <v>450</v>
      </c>
      <c r="M207" t="s">
        <v>451</v>
      </c>
      <c r="N207" t="s">
        <v>312</v>
      </c>
      <c r="O207" t="s">
        <v>313</v>
      </c>
      <c r="P207" t="s">
        <v>187</v>
      </c>
      <c r="Q207" t="s">
        <v>188</v>
      </c>
    </row>
    <row r="208" spans="1:17" x14ac:dyDescent="0.2">
      <c r="A208" t="s">
        <v>449</v>
      </c>
      <c r="B208">
        <v>2025</v>
      </c>
      <c r="C208">
        <v>11</v>
      </c>
      <c r="D208" t="s">
        <v>204</v>
      </c>
      <c r="E208" t="s">
        <v>19</v>
      </c>
      <c r="F208" t="s">
        <v>72</v>
      </c>
      <c r="G208" t="s">
        <v>80</v>
      </c>
      <c r="H208" t="s">
        <v>77</v>
      </c>
      <c r="I208" t="s">
        <v>78</v>
      </c>
      <c r="J208">
        <v>81.36</v>
      </c>
      <c r="K208">
        <v>81.36</v>
      </c>
      <c r="L208" t="s">
        <v>450</v>
      </c>
      <c r="M208" t="s">
        <v>451</v>
      </c>
      <c r="N208" t="s">
        <v>312</v>
      </c>
      <c r="O208" t="s">
        <v>313</v>
      </c>
      <c r="P208" t="s">
        <v>88</v>
      </c>
      <c r="Q208" t="s">
        <v>89</v>
      </c>
    </row>
    <row r="209" spans="1:17" x14ac:dyDescent="0.2">
      <c r="A209" t="s">
        <v>449</v>
      </c>
      <c r="B209">
        <v>2025</v>
      </c>
      <c r="C209">
        <v>11</v>
      </c>
      <c r="D209" t="s">
        <v>204</v>
      </c>
      <c r="E209" t="s">
        <v>19</v>
      </c>
      <c r="F209" t="s">
        <v>72</v>
      </c>
      <c r="G209" t="s">
        <v>80</v>
      </c>
      <c r="H209" t="s">
        <v>77</v>
      </c>
      <c r="I209" t="s">
        <v>78</v>
      </c>
      <c r="J209">
        <v>23.21</v>
      </c>
      <c r="K209">
        <v>23.21</v>
      </c>
      <c r="L209" t="s">
        <v>450</v>
      </c>
      <c r="M209" t="s">
        <v>451</v>
      </c>
      <c r="N209" t="s">
        <v>312</v>
      </c>
      <c r="O209" t="s">
        <v>313</v>
      </c>
      <c r="P209" t="s">
        <v>90</v>
      </c>
      <c r="Q209" t="s">
        <v>91</v>
      </c>
    </row>
    <row r="210" spans="1:17" x14ac:dyDescent="0.2">
      <c r="A210" t="s">
        <v>449</v>
      </c>
      <c r="B210">
        <v>2025</v>
      </c>
      <c r="C210">
        <v>11</v>
      </c>
      <c r="D210" t="s">
        <v>204</v>
      </c>
      <c r="E210" t="s">
        <v>19</v>
      </c>
      <c r="F210" t="s">
        <v>72</v>
      </c>
      <c r="G210" t="s">
        <v>80</v>
      </c>
      <c r="H210" t="s">
        <v>77</v>
      </c>
      <c r="I210" t="s">
        <v>436</v>
      </c>
      <c r="J210">
        <v>8930.66</v>
      </c>
      <c r="K210">
        <v>8930.66</v>
      </c>
      <c r="L210" t="s">
        <v>450</v>
      </c>
      <c r="M210" t="s">
        <v>451</v>
      </c>
      <c r="N210" t="s">
        <v>312</v>
      </c>
      <c r="O210" t="s">
        <v>313</v>
      </c>
      <c r="P210" t="s">
        <v>84</v>
      </c>
      <c r="Q210" t="s">
        <v>85</v>
      </c>
    </row>
    <row r="211" spans="1:17" x14ac:dyDescent="0.2">
      <c r="A211" t="s">
        <v>449</v>
      </c>
      <c r="B211">
        <v>2025</v>
      </c>
      <c r="C211">
        <v>11</v>
      </c>
      <c r="D211" t="s">
        <v>204</v>
      </c>
      <c r="E211" t="s">
        <v>19</v>
      </c>
      <c r="F211" t="s">
        <v>72</v>
      </c>
      <c r="G211" t="s">
        <v>48</v>
      </c>
      <c r="H211" t="s">
        <v>35</v>
      </c>
      <c r="I211" t="s">
        <v>39</v>
      </c>
      <c r="J211">
        <v>-0.91999999999999993</v>
      </c>
      <c r="K211">
        <v>-0.91999999999999993</v>
      </c>
      <c r="L211" t="s">
        <v>450</v>
      </c>
      <c r="M211" t="s">
        <v>451</v>
      </c>
      <c r="N211" t="s">
        <v>312</v>
      </c>
      <c r="O211" t="s">
        <v>313</v>
      </c>
      <c r="P211" t="s">
        <v>101</v>
      </c>
      <c r="Q211" t="s">
        <v>102</v>
      </c>
    </row>
    <row r="212" spans="1:17" x14ac:dyDescent="0.2">
      <c r="A212" t="s">
        <v>449</v>
      </c>
      <c r="B212">
        <v>2025</v>
      </c>
      <c r="C212">
        <v>11</v>
      </c>
      <c r="D212" t="s">
        <v>204</v>
      </c>
      <c r="E212" t="s">
        <v>110</v>
      </c>
      <c r="F212" t="s">
        <v>111</v>
      </c>
      <c r="G212" t="s">
        <v>112</v>
      </c>
      <c r="H212" t="s">
        <v>113</v>
      </c>
      <c r="I212" t="s">
        <v>114</v>
      </c>
      <c r="J212">
        <v>440.47</v>
      </c>
      <c r="K212">
        <v>440.47</v>
      </c>
      <c r="L212" t="s">
        <v>450</v>
      </c>
      <c r="M212" t="s">
        <v>451</v>
      </c>
      <c r="N212" t="s">
        <v>312</v>
      </c>
      <c r="O212" t="s">
        <v>313</v>
      </c>
      <c r="P212" t="s">
        <v>115</v>
      </c>
      <c r="Q212" t="s">
        <v>114</v>
      </c>
    </row>
    <row r="213" spans="1:17" x14ac:dyDescent="0.2">
      <c r="A213" t="s">
        <v>449</v>
      </c>
      <c r="B213">
        <v>2025</v>
      </c>
      <c r="C213">
        <v>11</v>
      </c>
      <c r="D213" t="s">
        <v>204</v>
      </c>
      <c r="E213" t="s">
        <v>110</v>
      </c>
      <c r="F213" t="s">
        <v>111</v>
      </c>
      <c r="G213" t="s">
        <v>112</v>
      </c>
      <c r="H213" t="s">
        <v>113</v>
      </c>
      <c r="I213" t="s">
        <v>118</v>
      </c>
      <c r="J213">
        <v>436.92</v>
      </c>
      <c r="K213">
        <v>436.92</v>
      </c>
      <c r="L213" t="s">
        <v>450</v>
      </c>
      <c r="M213" t="s">
        <v>451</v>
      </c>
      <c r="N213" t="s">
        <v>312</v>
      </c>
      <c r="O213" t="s">
        <v>313</v>
      </c>
      <c r="P213" t="s">
        <v>119</v>
      </c>
      <c r="Q213" t="s">
        <v>118</v>
      </c>
    </row>
    <row r="214" spans="1:17" x14ac:dyDescent="0.2">
      <c r="A214" t="s">
        <v>449</v>
      </c>
      <c r="B214">
        <v>2025</v>
      </c>
      <c r="C214">
        <v>12</v>
      </c>
      <c r="D214" t="s">
        <v>211</v>
      </c>
      <c r="E214" t="s">
        <v>19</v>
      </c>
      <c r="F214" t="s">
        <v>20</v>
      </c>
      <c r="G214" t="s">
        <v>214</v>
      </c>
      <c r="H214" t="s">
        <v>29</v>
      </c>
      <c r="I214" t="s">
        <v>30</v>
      </c>
      <c r="J214">
        <v>26129.84</v>
      </c>
      <c r="K214">
        <v>26129.84</v>
      </c>
      <c r="L214" t="s">
        <v>450</v>
      </c>
      <c r="M214" t="s">
        <v>451</v>
      </c>
      <c r="N214" t="s">
        <v>312</v>
      </c>
      <c r="O214" t="s">
        <v>313</v>
      </c>
      <c r="P214" t="s">
        <v>215</v>
      </c>
      <c r="Q214" t="s">
        <v>214</v>
      </c>
    </row>
    <row r="215" spans="1:17" x14ac:dyDescent="0.2">
      <c r="A215" t="s">
        <v>449</v>
      </c>
      <c r="B215">
        <v>2025</v>
      </c>
      <c r="C215">
        <v>12</v>
      </c>
      <c r="D215" t="s">
        <v>211</v>
      </c>
      <c r="E215" t="s">
        <v>19</v>
      </c>
      <c r="F215" t="s">
        <v>20</v>
      </c>
      <c r="G215" t="s">
        <v>48</v>
      </c>
      <c r="H215" t="s">
        <v>35</v>
      </c>
      <c r="I215" t="s">
        <v>39</v>
      </c>
      <c r="J215">
        <v>122.83</v>
      </c>
      <c r="K215">
        <v>122.83</v>
      </c>
      <c r="L215" t="s">
        <v>450</v>
      </c>
      <c r="M215" t="s">
        <v>451</v>
      </c>
      <c r="N215" t="s">
        <v>312</v>
      </c>
      <c r="O215" t="s">
        <v>313</v>
      </c>
      <c r="P215" t="s">
        <v>52</v>
      </c>
      <c r="Q215" t="s">
        <v>53</v>
      </c>
    </row>
    <row r="216" spans="1:17" x14ac:dyDescent="0.2">
      <c r="A216" t="s">
        <v>449</v>
      </c>
      <c r="B216">
        <v>2025</v>
      </c>
      <c r="C216">
        <v>12</v>
      </c>
      <c r="D216" t="s">
        <v>211</v>
      </c>
      <c r="E216" t="s">
        <v>19</v>
      </c>
      <c r="F216" t="s">
        <v>20</v>
      </c>
      <c r="G216" t="s">
        <v>56</v>
      </c>
      <c r="H216" t="s">
        <v>35</v>
      </c>
      <c r="I216" t="s">
        <v>39</v>
      </c>
      <c r="J216">
        <v>23.72</v>
      </c>
      <c r="K216">
        <v>23.72</v>
      </c>
      <c r="L216" t="s">
        <v>450</v>
      </c>
      <c r="M216" t="s">
        <v>451</v>
      </c>
      <c r="N216" t="s">
        <v>312</v>
      </c>
      <c r="O216" t="s">
        <v>313</v>
      </c>
      <c r="P216" t="s">
        <v>57</v>
      </c>
      <c r="Q216" t="s">
        <v>58</v>
      </c>
    </row>
    <row r="217" spans="1:17" x14ac:dyDescent="0.2">
      <c r="A217" t="s">
        <v>449</v>
      </c>
      <c r="B217">
        <v>2025</v>
      </c>
      <c r="C217">
        <v>12</v>
      </c>
      <c r="D217" t="s">
        <v>211</v>
      </c>
      <c r="E217" t="s">
        <v>19</v>
      </c>
      <c r="F217" t="s">
        <v>20</v>
      </c>
      <c r="G217" t="s">
        <v>56</v>
      </c>
      <c r="H217" t="s">
        <v>35</v>
      </c>
      <c r="I217" t="s">
        <v>39</v>
      </c>
      <c r="J217">
        <v>273.2</v>
      </c>
      <c r="K217">
        <v>273.2</v>
      </c>
      <c r="L217" t="s">
        <v>450</v>
      </c>
      <c r="M217" t="s">
        <v>451</v>
      </c>
      <c r="N217" t="s">
        <v>312</v>
      </c>
      <c r="O217" t="s">
        <v>313</v>
      </c>
      <c r="P217" t="s">
        <v>57</v>
      </c>
      <c r="Q217" t="s">
        <v>58</v>
      </c>
    </row>
    <row r="218" spans="1:17" x14ac:dyDescent="0.2">
      <c r="A218" t="s">
        <v>449</v>
      </c>
      <c r="B218">
        <v>2025</v>
      </c>
      <c r="C218">
        <v>12</v>
      </c>
      <c r="D218" t="s">
        <v>211</v>
      </c>
      <c r="E218" t="s">
        <v>19</v>
      </c>
      <c r="F218" t="s">
        <v>20</v>
      </c>
      <c r="G218" t="s">
        <v>123</v>
      </c>
      <c r="H218" t="s">
        <v>61</v>
      </c>
      <c r="I218" t="s">
        <v>123</v>
      </c>
      <c r="J218">
        <v>-8259.99</v>
      </c>
      <c r="K218">
        <v>-8259.99</v>
      </c>
      <c r="L218" t="s">
        <v>450</v>
      </c>
      <c r="M218" t="s">
        <v>451</v>
      </c>
      <c r="N218" t="s">
        <v>312</v>
      </c>
      <c r="O218" t="s">
        <v>313</v>
      </c>
      <c r="P218" t="s">
        <v>124</v>
      </c>
      <c r="Q218" t="s">
        <v>123</v>
      </c>
    </row>
    <row r="219" spans="1:17" x14ac:dyDescent="0.2">
      <c r="A219" t="s">
        <v>449</v>
      </c>
      <c r="B219">
        <v>2025</v>
      </c>
      <c r="C219">
        <v>12</v>
      </c>
      <c r="D219" t="s">
        <v>211</v>
      </c>
      <c r="E219" t="s">
        <v>19</v>
      </c>
      <c r="F219" t="s">
        <v>72</v>
      </c>
      <c r="G219" t="s">
        <v>76</v>
      </c>
      <c r="H219" t="s">
        <v>77</v>
      </c>
      <c r="I219" t="s">
        <v>78</v>
      </c>
      <c r="J219">
        <v>43.43</v>
      </c>
      <c r="K219">
        <v>43.43</v>
      </c>
      <c r="L219" t="s">
        <v>450</v>
      </c>
      <c r="M219" t="s">
        <v>451</v>
      </c>
      <c r="N219" t="s">
        <v>312</v>
      </c>
      <c r="O219" t="s">
        <v>313</v>
      </c>
      <c r="P219" t="s">
        <v>79</v>
      </c>
      <c r="Q219" t="s">
        <v>76</v>
      </c>
    </row>
    <row r="220" spans="1:17" x14ac:dyDescent="0.2">
      <c r="A220" t="s">
        <v>449</v>
      </c>
      <c r="B220">
        <v>2025</v>
      </c>
      <c r="C220">
        <v>12</v>
      </c>
      <c r="D220" t="s">
        <v>211</v>
      </c>
      <c r="E220" t="s">
        <v>19</v>
      </c>
      <c r="F220" t="s">
        <v>72</v>
      </c>
      <c r="G220" t="s">
        <v>80</v>
      </c>
      <c r="H220" t="s">
        <v>77</v>
      </c>
      <c r="I220" t="s">
        <v>78</v>
      </c>
      <c r="J220">
        <v>742.02</v>
      </c>
      <c r="K220">
        <v>742.02</v>
      </c>
      <c r="L220" t="s">
        <v>450</v>
      </c>
      <c r="M220" t="s">
        <v>451</v>
      </c>
      <c r="N220" t="s">
        <v>312</v>
      </c>
      <c r="O220" t="s">
        <v>313</v>
      </c>
      <c r="P220" t="s">
        <v>82</v>
      </c>
      <c r="Q220" t="s">
        <v>83</v>
      </c>
    </row>
    <row r="221" spans="1:17" x14ac:dyDescent="0.2">
      <c r="A221" t="s">
        <v>449</v>
      </c>
      <c r="B221">
        <v>2025</v>
      </c>
      <c r="C221">
        <v>12</v>
      </c>
      <c r="D221" t="s">
        <v>211</v>
      </c>
      <c r="E221" t="s">
        <v>19</v>
      </c>
      <c r="F221" t="s">
        <v>72</v>
      </c>
      <c r="G221" t="s">
        <v>80</v>
      </c>
      <c r="H221" t="s">
        <v>77</v>
      </c>
      <c r="I221" t="s">
        <v>78</v>
      </c>
      <c r="J221">
        <v>295.11</v>
      </c>
      <c r="K221">
        <v>295.11</v>
      </c>
      <c r="L221" t="s">
        <v>450</v>
      </c>
      <c r="M221" t="s">
        <v>451</v>
      </c>
      <c r="N221" t="s">
        <v>312</v>
      </c>
      <c r="O221" t="s">
        <v>313</v>
      </c>
      <c r="P221" t="s">
        <v>187</v>
      </c>
      <c r="Q221" t="s">
        <v>188</v>
      </c>
    </row>
    <row r="222" spans="1:17" x14ac:dyDescent="0.2">
      <c r="A222" t="s">
        <v>449</v>
      </c>
      <c r="B222">
        <v>2025</v>
      </c>
      <c r="C222">
        <v>12</v>
      </c>
      <c r="D222" t="s">
        <v>211</v>
      </c>
      <c r="E222" t="s">
        <v>19</v>
      </c>
      <c r="F222" t="s">
        <v>72</v>
      </c>
      <c r="G222" t="s">
        <v>80</v>
      </c>
      <c r="H222" t="s">
        <v>77</v>
      </c>
      <c r="I222" t="s">
        <v>78</v>
      </c>
      <c r="J222">
        <v>164.72</v>
      </c>
      <c r="K222">
        <v>164.72</v>
      </c>
      <c r="L222" t="s">
        <v>450</v>
      </c>
      <c r="M222" t="s">
        <v>451</v>
      </c>
      <c r="N222" t="s">
        <v>312</v>
      </c>
      <c r="O222" t="s">
        <v>313</v>
      </c>
      <c r="P222" t="s">
        <v>88</v>
      </c>
      <c r="Q222" t="s">
        <v>89</v>
      </c>
    </row>
    <row r="223" spans="1:17" x14ac:dyDescent="0.2">
      <c r="A223" t="s">
        <v>449</v>
      </c>
      <c r="B223">
        <v>2025</v>
      </c>
      <c r="C223">
        <v>12</v>
      </c>
      <c r="D223" t="s">
        <v>211</v>
      </c>
      <c r="E223" t="s">
        <v>19</v>
      </c>
      <c r="F223" t="s">
        <v>72</v>
      </c>
      <c r="G223" t="s">
        <v>80</v>
      </c>
      <c r="H223" t="s">
        <v>77</v>
      </c>
      <c r="I223" t="s">
        <v>78</v>
      </c>
      <c r="J223">
        <v>128.88999999999999</v>
      </c>
      <c r="K223">
        <v>128.88999999999999</v>
      </c>
      <c r="L223" t="s">
        <v>450</v>
      </c>
      <c r="M223" t="s">
        <v>451</v>
      </c>
      <c r="N223" t="s">
        <v>312</v>
      </c>
      <c r="O223" t="s">
        <v>313</v>
      </c>
      <c r="P223" t="s">
        <v>90</v>
      </c>
      <c r="Q223" t="s">
        <v>91</v>
      </c>
    </row>
    <row r="224" spans="1:17" x14ac:dyDescent="0.2">
      <c r="A224" t="s">
        <v>449</v>
      </c>
      <c r="B224">
        <v>2025</v>
      </c>
      <c r="C224">
        <v>12</v>
      </c>
      <c r="D224" t="s">
        <v>211</v>
      </c>
      <c r="E224" t="s">
        <v>19</v>
      </c>
      <c r="F224" t="s">
        <v>72</v>
      </c>
      <c r="G224" t="s">
        <v>80</v>
      </c>
      <c r="H224" t="s">
        <v>77</v>
      </c>
      <c r="I224" t="s">
        <v>436</v>
      </c>
      <c r="J224">
        <v>19237.27</v>
      </c>
      <c r="K224">
        <v>19237.27</v>
      </c>
      <c r="L224" t="s">
        <v>450</v>
      </c>
      <c r="M224" t="s">
        <v>451</v>
      </c>
      <c r="N224" t="s">
        <v>312</v>
      </c>
      <c r="O224" t="s">
        <v>313</v>
      </c>
      <c r="P224" t="s">
        <v>84</v>
      </c>
      <c r="Q224" t="s">
        <v>85</v>
      </c>
    </row>
    <row r="225" spans="1:17" x14ac:dyDescent="0.2">
      <c r="A225" t="s">
        <v>449</v>
      </c>
      <c r="B225">
        <v>2025</v>
      </c>
      <c r="C225">
        <v>12</v>
      </c>
      <c r="D225" t="s">
        <v>211</v>
      </c>
      <c r="E225" t="s">
        <v>19</v>
      </c>
      <c r="F225" t="s">
        <v>72</v>
      </c>
      <c r="G225" t="s">
        <v>48</v>
      </c>
      <c r="H225" t="s">
        <v>35</v>
      </c>
      <c r="I225" t="s">
        <v>39</v>
      </c>
      <c r="J225">
        <v>93.18</v>
      </c>
      <c r="K225">
        <v>93.18</v>
      </c>
      <c r="L225" t="s">
        <v>450</v>
      </c>
      <c r="M225" t="s">
        <v>451</v>
      </c>
      <c r="N225" t="s">
        <v>312</v>
      </c>
      <c r="O225" t="s">
        <v>313</v>
      </c>
      <c r="P225" t="s">
        <v>108</v>
      </c>
      <c r="Q225" t="s">
        <v>109</v>
      </c>
    </row>
    <row r="226" spans="1:17" x14ac:dyDescent="0.2">
      <c r="A226" t="s">
        <v>449</v>
      </c>
      <c r="B226">
        <v>2025</v>
      </c>
      <c r="C226">
        <v>12</v>
      </c>
      <c r="D226" t="s">
        <v>211</v>
      </c>
      <c r="E226" t="s">
        <v>19</v>
      </c>
      <c r="F226" t="s">
        <v>72</v>
      </c>
      <c r="G226" t="s">
        <v>48</v>
      </c>
      <c r="H226" t="s">
        <v>35</v>
      </c>
      <c r="I226" t="s">
        <v>39</v>
      </c>
      <c r="J226">
        <v>23.94</v>
      </c>
      <c r="K226">
        <v>23.94</v>
      </c>
      <c r="L226" t="s">
        <v>450</v>
      </c>
      <c r="M226" t="s">
        <v>451</v>
      </c>
      <c r="N226" t="s">
        <v>312</v>
      </c>
      <c r="O226" t="s">
        <v>313</v>
      </c>
      <c r="P226" t="s">
        <v>103</v>
      </c>
      <c r="Q226" t="s">
        <v>104</v>
      </c>
    </row>
    <row r="227" spans="1:17" x14ac:dyDescent="0.2">
      <c r="A227" t="s">
        <v>449</v>
      </c>
      <c r="B227">
        <v>2025</v>
      </c>
      <c r="C227">
        <v>12</v>
      </c>
      <c r="D227" t="s">
        <v>211</v>
      </c>
      <c r="E227" t="s">
        <v>19</v>
      </c>
      <c r="F227" t="s">
        <v>72</v>
      </c>
      <c r="G227" t="s">
        <v>48</v>
      </c>
      <c r="H227" t="s">
        <v>35</v>
      </c>
      <c r="I227" t="s">
        <v>39</v>
      </c>
      <c r="J227">
        <v>11.29</v>
      </c>
      <c r="K227">
        <v>11.29</v>
      </c>
      <c r="L227" t="s">
        <v>450</v>
      </c>
      <c r="M227" t="s">
        <v>451</v>
      </c>
      <c r="N227" t="s">
        <v>312</v>
      </c>
      <c r="O227" t="s">
        <v>313</v>
      </c>
      <c r="P227" t="s">
        <v>97</v>
      </c>
      <c r="Q227" t="s">
        <v>98</v>
      </c>
    </row>
    <row r="228" spans="1:17" x14ac:dyDescent="0.2">
      <c r="A228" t="s">
        <v>449</v>
      </c>
      <c r="B228">
        <v>2025</v>
      </c>
      <c r="C228">
        <v>12</v>
      </c>
      <c r="D228" t="s">
        <v>211</v>
      </c>
      <c r="E228" t="s">
        <v>19</v>
      </c>
      <c r="F228" t="s">
        <v>72</v>
      </c>
      <c r="G228" t="s">
        <v>48</v>
      </c>
      <c r="H228" t="s">
        <v>35</v>
      </c>
      <c r="I228" t="s">
        <v>39</v>
      </c>
      <c r="J228">
        <v>14.02</v>
      </c>
      <c r="K228">
        <v>14.02</v>
      </c>
      <c r="L228" t="s">
        <v>450</v>
      </c>
      <c r="M228" t="s">
        <v>451</v>
      </c>
      <c r="N228" t="s">
        <v>312</v>
      </c>
      <c r="O228" t="s">
        <v>313</v>
      </c>
      <c r="P228" t="s">
        <v>105</v>
      </c>
      <c r="Q228" t="s">
        <v>106</v>
      </c>
    </row>
    <row r="229" spans="1:17" x14ac:dyDescent="0.2">
      <c r="A229" t="s">
        <v>449</v>
      </c>
      <c r="B229">
        <v>2025</v>
      </c>
      <c r="C229">
        <v>12</v>
      </c>
      <c r="D229" t="s">
        <v>211</v>
      </c>
      <c r="E229" t="s">
        <v>19</v>
      </c>
      <c r="F229" t="s">
        <v>72</v>
      </c>
      <c r="G229" t="s">
        <v>48</v>
      </c>
      <c r="H229" t="s">
        <v>35</v>
      </c>
      <c r="I229" t="s">
        <v>39</v>
      </c>
      <c r="J229">
        <v>60.54</v>
      </c>
      <c r="K229">
        <v>60.54</v>
      </c>
      <c r="L229" t="s">
        <v>450</v>
      </c>
      <c r="M229" t="s">
        <v>451</v>
      </c>
      <c r="N229" t="s">
        <v>312</v>
      </c>
      <c r="O229" t="s">
        <v>313</v>
      </c>
      <c r="P229" t="s">
        <v>278</v>
      </c>
      <c r="Q229" t="s">
        <v>279</v>
      </c>
    </row>
    <row r="230" spans="1:17" x14ac:dyDescent="0.2">
      <c r="A230" t="s">
        <v>449</v>
      </c>
      <c r="B230">
        <v>2025</v>
      </c>
      <c r="C230">
        <v>12</v>
      </c>
      <c r="D230" t="s">
        <v>211</v>
      </c>
      <c r="E230" t="s">
        <v>110</v>
      </c>
      <c r="F230" t="s">
        <v>111</v>
      </c>
      <c r="G230" t="s">
        <v>112</v>
      </c>
      <c r="H230" t="s">
        <v>113</v>
      </c>
      <c r="I230" t="s">
        <v>114</v>
      </c>
      <c r="J230">
        <v>140.56</v>
      </c>
      <c r="K230">
        <v>140.56</v>
      </c>
      <c r="L230" t="s">
        <v>450</v>
      </c>
      <c r="M230" t="s">
        <v>451</v>
      </c>
      <c r="N230" t="s">
        <v>312</v>
      </c>
      <c r="O230" t="s">
        <v>313</v>
      </c>
      <c r="P230" t="s">
        <v>115</v>
      </c>
      <c r="Q230" t="s">
        <v>114</v>
      </c>
    </row>
    <row r="231" spans="1:17" x14ac:dyDescent="0.2">
      <c r="A231" t="s">
        <v>449</v>
      </c>
      <c r="B231">
        <v>2025</v>
      </c>
      <c r="C231">
        <v>12</v>
      </c>
      <c r="D231" t="s">
        <v>211</v>
      </c>
      <c r="E231" t="s">
        <v>110</v>
      </c>
      <c r="F231" t="s">
        <v>111</v>
      </c>
      <c r="G231" t="s">
        <v>112</v>
      </c>
      <c r="H231" t="s">
        <v>113</v>
      </c>
      <c r="I231" t="s">
        <v>116</v>
      </c>
      <c r="J231">
        <v>-0.47</v>
      </c>
      <c r="K231">
        <v>-0.47</v>
      </c>
      <c r="L231" t="s">
        <v>450</v>
      </c>
      <c r="M231" t="s">
        <v>451</v>
      </c>
      <c r="N231" t="s">
        <v>312</v>
      </c>
      <c r="O231" t="s">
        <v>313</v>
      </c>
      <c r="P231" t="s">
        <v>117</v>
      </c>
      <c r="Q231" t="s">
        <v>116</v>
      </c>
    </row>
    <row r="232" spans="1:17" x14ac:dyDescent="0.2">
      <c r="A232" t="s">
        <v>449</v>
      </c>
      <c r="B232">
        <v>2025</v>
      </c>
      <c r="C232">
        <v>12</v>
      </c>
      <c r="D232" t="s">
        <v>211</v>
      </c>
      <c r="E232" t="s">
        <v>110</v>
      </c>
      <c r="F232" t="s">
        <v>111</v>
      </c>
      <c r="G232" t="s">
        <v>112</v>
      </c>
      <c r="H232" t="s">
        <v>113</v>
      </c>
      <c r="I232" t="s">
        <v>118</v>
      </c>
      <c r="J232">
        <v>1265.0899999999999</v>
      </c>
      <c r="K232">
        <v>1265.0899999999999</v>
      </c>
      <c r="L232" t="s">
        <v>450</v>
      </c>
      <c r="M232" t="s">
        <v>451</v>
      </c>
      <c r="N232" t="s">
        <v>312</v>
      </c>
      <c r="O232" t="s">
        <v>313</v>
      </c>
      <c r="P232" t="s">
        <v>119</v>
      </c>
      <c r="Q232" t="s">
        <v>118</v>
      </c>
    </row>
  </sheetData>
  <pageMargins left="0.45" right="0.45" top="0.75" bottom="0.75" header="0.3" footer="0.3"/>
  <pageSetup paperSize="3" scale="62" fitToHeight="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3ABA-522B-498B-9A91-D0FEC628BAED}">
  <dimension ref="A1:Q51"/>
  <sheetViews>
    <sheetView view="pageLayout" topLeftCell="E1" zoomScaleNormal="100" workbookViewId="0"/>
  </sheetViews>
  <sheetFormatPr defaultRowHeight="10" x14ac:dyDescent="0.2"/>
  <cols>
    <col min="1" max="1" width="27.44140625" bestFit="1" customWidth="1"/>
    <col min="2" max="2" width="46.77734375" bestFit="1" customWidth="1"/>
    <col min="3" max="3" width="17" bestFit="1" customWidth="1"/>
    <col min="4" max="4" width="37.77734375" bestFit="1" customWidth="1"/>
    <col min="5" max="5" width="9.33203125" bestFit="1" customWidth="1"/>
    <col min="6" max="6" width="7.6640625" bestFit="1" customWidth="1"/>
    <col min="7" max="8" width="7" bestFit="1" customWidth="1"/>
    <col min="9" max="9" width="7.6640625" bestFit="1" customWidth="1"/>
    <col min="10" max="13" width="7" bestFit="1" customWidth="1"/>
    <col min="14" max="14" width="7.6640625" bestFit="1" customWidth="1"/>
    <col min="15" max="15" width="7" bestFit="1" customWidth="1"/>
    <col min="16" max="16" width="13.6640625" bestFit="1" customWidth="1"/>
    <col min="17" max="17" width="11.664062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448</v>
      </c>
      <c r="B2" t="s">
        <v>445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214</v>
      </c>
      <c r="C7" s="2" t="s">
        <v>29</v>
      </c>
      <c r="D7" s="4" t="s">
        <v>30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>
        <v>9088.64</v>
      </c>
      <c r="Q7" s="27">
        <v>9088.64</v>
      </c>
    </row>
    <row r="8" spans="1:17" ht="10.5" x14ac:dyDescent="0.25">
      <c r="A8" s="17"/>
      <c r="B8" s="19"/>
      <c r="C8" s="12" t="s">
        <v>221</v>
      </c>
      <c r="D8" s="13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36">
        <v>9088.64</v>
      </c>
      <c r="Q8" s="28">
        <v>9088.64</v>
      </c>
    </row>
    <row r="9" spans="1:17" ht="10.5" x14ac:dyDescent="0.25">
      <c r="A9" s="17"/>
      <c r="B9" s="22" t="s">
        <v>225</v>
      </c>
      <c r="C9" s="23"/>
      <c r="D9" s="23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>
        <v>9088.64</v>
      </c>
      <c r="Q9" s="29">
        <v>9088.64</v>
      </c>
    </row>
    <row r="10" spans="1:17" ht="10.5" x14ac:dyDescent="0.25">
      <c r="A10" s="17"/>
      <c r="B10" s="18" t="s">
        <v>320</v>
      </c>
      <c r="C10" s="2" t="s">
        <v>29</v>
      </c>
      <c r="D10" s="4" t="s">
        <v>30</v>
      </c>
      <c r="E10" s="34"/>
      <c r="F10" s="34"/>
      <c r="G10" s="34">
        <v>346</v>
      </c>
      <c r="H10" s="34"/>
      <c r="I10" s="34">
        <v>346</v>
      </c>
      <c r="J10" s="34"/>
      <c r="K10" s="34"/>
      <c r="L10" s="34"/>
      <c r="M10" s="34"/>
      <c r="N10" s="34"/>
      <c r="O10" s="34"/>
      <c r="P10" s="34"/>
      <c r="Q10" s="27">
        <v>692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>
        <v>346</v>
      </c>
      <c r="H11" s="36"/>
      <c r="I11" s="36">
        <v>346</v>
      </c>
      <c r="J11" s="36"/>
      <c r="K11" s="36"/>
      <c r="L11" s="36"/>
      <c r="M11" s="36"/>
      <c r="N11" s="36"/>
      <c r="O11" s="36"/>
      <c r="P11" s="36"/>
      <c r="Q11" s="28">
        <v>692</v>
      </c>
    </row>
    <row r="12" spans="1:17" ht="10.5" x14ac:dyDescent="0.25">
      <c r="A12" s="17"/>
      <c r="B12" s="22" t="s">
        <v>357</v>
      </c>
      <c r="C12" s="23"/>
      <c r="D12" s="23"/>
      <c r="E12" s="37"/>
      <c r="F12" s="38"/>
      <c r="G12" s="38">
        <v>346</v>
      </c>
      <c r="H12" s="38"/>
      <c r="I12" s="38">
        <v>346</v>
      </c>
      <c r="J12" s="38"/>
      <c r="K12" s="38"/>
      <c r="L12" s="38"/>
      <c r="M12" s="38"/>
      <c r="N12" s="38"/>
      <c r="O12" s="38"/>
      <c r="P12" s="38"/>
      <c r="Q12" s="29">
        <v>692</v>
      </c>
    </row>
    <row r="13" spans="1:17" ht="10.5" x14ac:dyDescent="0.25">
      <c r="A13" s="17"/>
      <c r="B13" s="18" t="s">
        <v>48</v>
      </c>
      <c r="C13" s="2" t="s">
        <v>35</v>
      </c>
      <c r="D13" s="4" t="s">
        <v>39</v>
      </c>
      <c r="E13" s="34">
        <v>21.209999999999997</v>
      </c>
      <c r="F13" s="34">
        <v>34.51</v>
      </c>
      <c r="G13" s="34">
        <v>19.27</v>
      </c>
      <c r="H13" s="34">
        <v>14.38</v>
      </c>
      <c r="I13" s="34">
        <v>17.48</v>
      </c>
      <c r="J13" s="34">
        <v>21.000000000000004</v>
      </c>
      <c r="K13" s="34">
        <v>9.48</v>
      </c>
      <c r="L13" s="34">
        <v>38.020000000000003</v>
      </c>
      <c r="M13" s="34">
        <v>-2.1</v>
      </c>
      <c r="N13" s="34">
        <v>17.23</v>
      </c>
      <c r="O13" s="34">
        <v>-1.22</v>
      </c>
      <c r="P13" s="34"/>
      <c r="Q13" s="27">
        <v>189.26</v>
      </c>
    </row>
    <row r="14" spans="1:17" ht="10.5" x14ac:dyDescent="0.25">
      <c r="A14" s="17"/>
      <c r="B14" s="19"/>
      <c r="C14" s="12" t="s">
        <v>227</v>
      </c>
      <c r="D14" s="13"/>
      <c r="E14" s="35">
        <v>21.209999999999997</v>
      </c>
      <c r="F14" s="36">
        <v>34.51</v>
      </c>
      <c r="G14" s="36">
        <v>19.27</v>
      </c>
      <c r="H14" s="36">
        <v>14.38</v>
      </c>
      <c r="I14" s="36">
        <v>17.48</v>
      </c>
      <c r="J14" s="36">
        <v>21.000000000000004</v>
      </c>
      <c r="K14" s="36">
        <v>9.48</v>
      </c>
      <c r="L14" s="36">
        <v>38.020000000000003</v>
      </c>
      <c r="M14" s="36">
        <v>-2.1</v>
      </c>
      <c r="N14" s="36">
        <v>17.23</v>
      </c>
      <c r="O14" s="36">
        <v>-1.22</v>
      </c>
      <c r="P14" s="36"/>
      <c r="Q14" s="28">
        <v>189.26</v>
      </c>
    </row>
    <row r="15" spans="1:17" ht="10.5" x14ac:dyDescent="0.25">
      <c r="A15" s="17"/>
      <c r="B15" s="22" t="s">
        <v>232</v>
      </c>
      <c r="C15" s="23"/>
      <c r="D15" s="23"/>
      <c r="E15" s="37">
        <v>21.209999999999997</v>
      </c>
      <c r="F15" s="38">
        <v>34.51</v>
      </c>
      <c r="G15" s="38">
        <v>19.27</v>
      </c>
      <c r="H15" s="38">
        <v>14.38</v>
      </c>
      <c r="I15" s="38">
        <v>17.48</v>
      </c>
      <c r="J15" s="38">
        <v>21.000000000000004</v>
      </c>
      <c r="K15" s="38">
        <v>9.48</v>
      </c>
      <c r="L15" s="38">
        <v>38.020000000000003</v>
      </c>
      <c r="M15" s="38">
        <v>-2.1</v>
      </c>
      <c r="N15" s="38">
        <v>17.23</v>
      </c>
      <c r="O15" s="38">
        <v>-1.22</v>
      </c>
      <c r="P15" s="38"/>
      <c r="Q15" s="29">
        <v>189.26</v>
      </c>
    </row>
    <row r="16" spans="1:17" ht="10.5" x14ac:dyDescent="0.25">
      <c r="A16" s="17"/>
      <c r="B16" s="18" t="s">
        <v>123</v>
      </c>
      <c r="C16" s="2" t="s">
        <v>61</v>
      </c>
      <c r="D16" s="4" t="s">
        <v>123</v>
      </c>
      <c r="E16" s="34">
        <v>-12320</v>
      </c>
      <c r="F16" s="34">
        <v>-4880</v>
      </c>
      <c r="G16" s="34">
        <v>2480</v>
      </c>
      <c r="H16" s="34">
        <v>1920</v>
      </c>
      <c r="I16" s="34">
        <v>-4400</v>
      </c>
      <c r="J16" s="34">
        <v>3726</v>
      </c>
      <c r="K16" s="34">
        <v>-46</v>
      </c>
      <c r="L16" s="34">
        <v>-480</v>
      </c>
      <c r="M16" s="34">
        <v>640</v>
      </c>
      <c r="N16" s="34">
        <v>-1175.44</v>
      </c>
      <c r="O16" s="34">
        <v>208.48</v>
      </c>
      <c r="P16" s="34">
        <v>-2873.04</v>
      </c>
      <c r="Q16" s="27">
        <v>-17200</v>
      </c>
    </row>
    <row r="17" spans="1:17" ht="10.5" x14ac:dyDescent="0.25">
      <c r="A17" s="17"/>
      <c r="B17" s="19"/>
      <c r="C17" s="12" t="s">
        <v>234</v>
      </c>
      <c r="D17" s="13"/>
      <c r="E17" s="35">
        <v>-12320</v>
      </c>
      <c r="F17" s="36">
        <v>-4880</v>
      </c>
      <c r="G17" s="36">
        <v>2480</v>
      </c>
      <c r="H17" s="36">
        <v>1920</v>
      </c>
      <c r="I17" s="36">
        <v>-4400</v>
      </c>
      <c r="J17" s="36">
        <v>3726</v>
      </c>
      <c r="K17" s="36">
        <v>-46</v>
      </c>
      <c r="L17" s="36">
        <v>-480</v>
      </c>
      <c r="M17" s="36">
        <v>640</v>
      </c>
      <c r="N17" s="36">
        <v>-1175.44</v>
      </c>
      <c r="O17" s="36">
        <v>208.48</v>
      </c>
      <c r="P17" s="36">
        <v>-2873.04</v>
      </c>
      <c r="Q17" s="28">
        <v>-17200</v>
      </c>
    </row>
    <row r="18" spans="1:17" ht="10.5" x14ac:dyDescent="0.25">
      <c r="A18" s="17"/>
      <c r="B18" s="22" t="s">
        <v>235</v>
      </c>
      <c r="C18" s="23"/>
      <c r="D18" s="23"/>
      <c r="E18" s="37">
        <v>-12320</v>
      </c>
      <c r="F18" s="38">
        <v>-4880</v>
      </c>
      <c r="G18" s="38">
        <v>2480</v>
      </c>
      <c r="H18" s="38">
        <v>1920</v>
      </c>
      <c r="I18" s="38">
        <v>-4400</v>
      </c>
      <c r="J18" s="38">
        <v>3726</v>
      </c>
      <c r="K18" s="38">
        <v>-46</v>
      </c>
      <c r="L18" s="38">
        <v>-480</v>
      </c>
      <c r="M18" s="38">
        <v>640</v>
      </c>
      <c r="N18" s="38">
        <v>-1175.44</v>
      </c>
      <c r="O18" s="38">
        <v>208.48</v>
      </c>
      <c r="P18" s="38">
        <v>-2873.04</v>
      </c>
      <c r="Q18" s="29">
        <v>-17200</v>
      </c>
    </row>
    <row r="19" spans="1:17" ht="10.5" x14ac:dyDescent="0.25">
      <c r="A19" s="20" t="s">
        <v>239</v>
      </c>
      <c r="B19" s="21"/>
      <c r="C19" s="21"/>
      <c r="D19" s="21"/>
      <c r="E19" s="40">
        <v>-12298.79</v>
      </c>
      <c r="F19" s="41">
        <v>-4845.49</v>
      </c>
      <c r="G19" s="41">
        <v>2845.27</v>
      </c>
      <c r="H19" s="41">
        <v>1934.38</v>
      </c>
      <c r="I19" s="41">
        <v>-4036.52</v>
      </c>
      <c r="J19" s="41">
        <v>3747</v>
      </c>
      <c r="K19" s="41">
        <v>-36.519999999999996</v>
      </c>
      <c r="L19" s="41">
        <v>-441.98</v>
      </c>
      <c r="M19" s="41">
        <v>637.9</v>
      </c>
      <c r="N19" s="41">
        <v>-1158.21</v>
      </c>
      <c r="O19" s="41">
        <v>207.26</v>
      </c>
      <c r="P19" s="41">
        <v>6215.5999999999995</v>
      </c>
      <c r="Q19" s="31">
        <v>-7230.1</v>
      </c>
    </row>
    <row r="20" spans="1:17" x14ac:dyDescent="0.2">
      <c r="A20" s="4"/>
      <c r="B20" s="4"/>
      <c r="C20" s="4"/>
      <c r="D20" s="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27"/>
    </row>
    <row r="21" spans="1:17" ht="10.5" x14ac:dyDescent="0.25">
      <c r="A21" s="16" t="s">
        <v>72</v>
      </c>
      <c r="B21" s="18" t="s">
        <v>76</v>
      </c>
      <c r="C21" s="2" t="s">
        <v>77</v>
      </c>
      <c r="D21" s="4" t="s">
        <v>78</v>
      </c>
      <c r="E21" s="34">
        <v>23.74</v>
      </c>
      <c r="F21" s="34">
        <v>3.34</v>
      </c>
      <c r="G21" s="34">
        <v>1.98</v>
      </c>
      <c r="H21" s="34">
        <v>3.42</v>
      </c>
      <c r="I21" s="34">
        <v>12.69</v>
      </c>
      <c r="J21" s="34">
        <v>3.78</v>
      </c>
      <c r="K21" s="34">
        <v>4</v>
      </c>
      <c r="L21" s="34">
        <v>6.59</v>
      </c>
      <c r="M21" s="34">
        <v>4.41</v>
      </c>
      <c r="N21" s="34">
        <v>11.18</v>
      </c>
      <c r="O21" s="34">
        <v>1.24</v>
      </c>
      <c r="P21" s="34">
        <v>14.66</v>
      </c>
      <c r="Q21" s="27">
        <v>91.029999999999987</v>
      </c>
    </row>
    <row r="22" spans="1:17" ht="10.5" x14ac:dyDescent="0.25">
      <c r="A22" s="17"/>
      <c r="B22" s="19"/>
      <c r="C22" s="12" t="s">
        <v>250</v>
      </c>
      <c r="D22" s="13"/>
      <c r="E22" s="35">
        <v>23.74</v>
      </c>
      <c r="F22" s="36">
        <v>3.34</v>
      </c>
      <c r="G22" s="36">
        <v>1.98</v>
      </c>
      <c r="H22" s="36">
        <v>3.42</v>
      </c>
      <c r="I22" s="36">
        <v>12.69</v>
      </c>
      <c r="J22" s="36">
        <v>3.78</v>
      </c>
      <c r="K22" s="36">
        <v>4</v>
      </c>
      <c r="L22" s="36">
        <v>6.59</v>
      </c>
      <c r="M22" s="36">
        <v>4.41</v>
      </c>
      <c r="N22" s="36">
        <v>11.18</v>
      </c>
      <c r="O22" s="36">
        <v>1.24</v>
      </c>
      <c r="P22" s="36">
        <v>14.66</v>
      </c>
      <c r="Q22" s="28">
        <v>91.029999999999987</v>
      </c>
    </row>
    <row r="23" spans="1:17" ht="10.5" x14ac:dyDescent="0.25">
      <c r="A23" s="17"/>
      <c r="B23" s="22" t="s">
        <v>251</v>
      </c>
      <c r="C23" s="23"/>
      <c r="D23" s="23"/>
      <c r="E23" s="37">
        <v>23.74</v>
      </c>
      <c r="F23" s="38">
        <v>3.34</v>
      </c>
      <c r="G23" s="38">
        <v>1.98</v>
      </c>
      <c r="H23" s="38">
        <v>3.42</v>
      </c>
      <c r="I23" s="38">
        <v>12.69</v>
      </c>
      <c r="J23" s="38">
        <v>3.78</v>
      </c>
      <c r="K23" s="38">
        <v>4</v>
      </c>
      <c r="L23" s="38">
        <v>6.59</v>
      </c>
      <c r="M23" s="38">
        <v>4.41</v>
      </c>
      <c r="N23" s="38">
        <v>11.18</v>
      </c>
      <c r="O23" s="38">
        <v>1.24</v>
      </c>
      <c r="P23" s="38">
        <v>14.66</v>
      </c>
      <c r="Q23" s="29">
        <v>91.029999999999987</v>
      </c>
    </row>
    <row r="24" spans="1:17" ht="10.5" x14ac:dyDescent="0.25">
      <c r="A24" s="17"/>
      <c r="B24" s="18" t="s">
        <v>80</v>
      </c>
      <c r="C24" s="2" t="s">
        <v>77</v>
      </c>
      <c r="D24" s="4" t="s">
        <v>78</v>
      </c>
      <c r="E24" s="34">
        <v>428.58</v>
      </c>
      <c r="F24" s="34">
        <v>5129.9699999999993</v>
      </c>
      <c r="G24" s="34">
        <v>1154.52</v>
      </c>
      <c r="H24" s="34">
        <v>2846.5499999999997</v>
      </c>
      <c r="I24" s="34">
        <v>4420.9400000000005</v>
      </c>
      <c r="J24" s="34">
        <v>2144.0099999999998</v>
      </c>
      <c r="K24" s="34">
        <v>2778.45</v>
      </c>
      <c r="L24" s="34">
        <v>4055.13</v>
      </c>
      <c r="M24" s="34">
        <v>3354.22</v>
      </c>
      <c r="N24" s="34">
        <v>4802.54</v>
      </c>
      <c r="O24" s="34">
        <v>3383.52</v>
      </c>
      <c r="P24" s="34">
        <v>462.85999999999996</v>
      </c>
      <c r="Q24" s="27">
        <v>34961.29</v>
      </c>
    </row>
    <row r="25" spans="1:17" ht="10.5" x14ac:dyDescent="0.25">
      <c r="A25" s="17"/>
      <c r="B25" s="19"/>
      <c r="C25" s="3"/>
      <c r="D25" t="s">
        <v>436</v>
      </c>
      <c r="E25" s="39">
        <v>18008.32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>
        <v>6691.23</v>
      </c>
      <c r="Q25" s="30">
        <v>24699.55</v>
      </c>
    </row>
    <row r="26" spans="1:17" ht="10.5" x14ac:dyDescent="0.25">
      <c r="A26" s="17"/>
      <c r="B26" s="19"/>
      <c r="C26" s="12" t="s">
        <v>250</v>
      </c>
      <c r="D26" s="13"/>
      <c r="E26" s="35">
        <v>18436.900000000001</v>
      </c>
      <c r="F26" s="36">
        <v>5129.9699999999993</v>
      </c>
      <c r="G26" s="36">
        <v>1154.52</v>
      </c>
      <c r="H26" s="36">
        <v>2846.5499999999997</v>
      </c>
      <c r="I26" s="36">
        <v>4420.9400000000005</v>
      </c>
      <c r="J26" s="36">
        <v>2144.0099999999998</v>
      </c>
      <c r="K26" s="36">
        <v>2778.45</v>
      </c>
      <c r="L26" s="36">
        <v>4055.13</v>
      </c>
      <c r="M26" s="36">
        <v>3354.22</v>
      </c>
      <c r="N26" s="36">
        <v>4802.54</v>
      </c>
      <c r="O26" s="36">
        <v>3383.52</v>
      </c>
      <c r="P26" s="36">
        <v>7154.0899999999992</v>
      </c>
      <c r="Q26" s="28">
        <v>59660.84</v>
      </c>
    </row>
    <row r="27" spans="1:17" ht="10.5" x14ac:dyDescent="0.25">
      <c r="A27" s="17"/>
      <c r="B27" s="22" t="s">
        <v>252</v>
      </c>
      <c r="C27" s="23"/>
      <c r="D27" s="23"/>
      <c r="E27" s="37">
        <v>18436.900000000001</v>
      </c>
      <c r="F27" s="38">
        <v>5129.9699999999993</v>
      </c>
      <c r="G27" s="38">
        <v>1154.52</v>
      </c>
      <c r="H27" s="38">
        <v>2846.5499999999997</v>
      </c>
      <c r="I27" s="38">
        <v>4420.9400000000005</v>
      </c>
      <c r="J27" s="38">
        <v>2144.0099999999998</v>
      </c>
      <c r="K27" s="38">
        <v>2778.45</v>
      </c>
      <c r="L27" s="38">
        <v>4055.13</v>
      </c>
      <c r="M27" s="38">
        <v>3354.22</v>
      </c>
      <c r="N27" s="38">
        <v>4802.54</v>
      </c>
      <c r="O27" s="38">
        <v>3383.52</v>
      </c>
      <c r="P27" s="38">
        <v>7154.0899999999992</v>
      </c>
      <c r="Q27" s="29">
        <v>59660.84</v>
      </c>
    </row>
    <row r="28" spans="1:17" ht="10.5" x14ac:dyDescent="0.25">
      <c r="A28" s="17"/>
      <c r="B28" s="18" t="s">
        <v>94</v>
      </c>
      <c r="C28" s="2" t="s">
        <v>77</v>
      </c>
      <c r="D28" s="4" t="s">
        <v>78</v>
      </c>
      <c r="E28" s="34"/>
      <c r="F28" s="34"/>
      <c r="G28" s="34">
        <v>1.49</v>
      </c>
      <c r="H28" s="34"/>
      <c r="I28" s="34">
        <v>1.1399999999999999</v>
      </c>
      <c r="J28" s="34"/>
      <c r="K28" s="34"/>
      <c r="L28" s="34"/>
      <c r="M28" s="34"/>
      <c r="N28" s="34"/>
      <c r="O28" s="34"/>
      <c r="P28" s="34"/>
      <c r="Q28" s="27">
        <v>2.63</v>
      </c>
    </row>
    <row r="29" spans="1:17" ht="10.5" x14ac:dyDescent="0.25">
      <c r="A29" s="17"/>
      <c r="B29" s="19"/>
      <c r="C29" s="12" t="s">
        <v>250</v>
      </c>
      <c r="D29" s="13"/>
      <c r="E29" s="35"/>
      <c r="F29" s="36"/>
      <c r="G29" s="36">
        <v>1.49</v>
      </c>
      <c r="H29" s="36"/>
      <c r="I29" s="36">
        <v>1.1399999999999999</v>
      </c>
      <c r="J29" s="36"/>
      <c r="K29" s="36"/>
      <c r="L29" s="36"/>
      <c r="M29" s="36"/>
      <c r="N29" s="36"/>
      <c r="O29" s="36"/>
      <c r="P29" s="36"/>
      <c r="Q29" s="28">
        <v>2.63</v>
      </c>
    </row>
    <row r="30" spans="1:17" ht="10.5" x14ac:dyDescent="0.25">
      <c r="A30" s="17"/>
      <c r="B30" s="22" t="s">
        <v>253</v>
      </c>
      <c r="C30" s="23"/>
      <c r="D30" s="23"/>
      <c r="E30" s="37"/>
      <c r="F30" s="38"/>
      <c r="G30" s="38">
        <v>1.49</v>
      </c>
      <c r="H30" s="38"/>
      <c r="I30" s="38">
        <v>1.1399999999999999</v>
      </c>
      <c r="J30" s="38"/>
      <c r="K30" s="38"/>
      <c r="L30" s="38"/>
      <c r="M30" s="38"/>
      <c r="N30" s="38"/>
      <c r="O30" s="38"/>
      <c r="P30" s="38"/>
      <c r="Q30" s="29">
        <v>2.63</v>
      </c>
    </row>
    <row r="31" spans="1:17" ht="10.5" x14ac:dyDescent="0.25">
      <c r="A31" s="17"/>
      <c r="B31" s="18" t="s">
        <v>48</v>
      </c>
      <c r="C31" s="2" t="s">
        <v>35</v>
      </c>
      <c r="D31" s="4" t="s">
        <v>39</v>
      </c>
      <c r="E31" s="34">
        <v>1.4200000000000002</v>
      </c>
      <c r="F31" s="34">
        <v>3.47</v>
      </c>
      <c r="G31" s="34">
        <v>42.019999999999996</v>
      </c>
      <c r="H31" s="34">
        <v>1.03</v>
      </c>
      <c r="I31" s="34">
        <v>68.22999999999999</v>
      </c>
      <c r="J31" s="34">
        <v>-3.09</v>
      </c>
      <c r="K31" s="34">
        <v>0.85000000000000009</v>
      </c>
      <c r="L31" s="34">
        <v>3.25</v>
      </c>
      <c r="M31" s="34">
        <v>-0.12</v>
      </c>
      <c r="N31" s="34">
        <v>1.79</v>
      </c>
      <c r="O31" s="34">
        <v>-0.11000000000000001</v>
      </c>
      <c r="P31" s="34"/>
      <c r="Q31" s="27">
        <v>118.73999999999998</v>
      </c>
    </row>
    <row r="32" spans="1:17" ht="10.5" x14ac:dyDescent="0.25">
      <c r="A32" s="17"/>
      <c r="B32" s="19"/>
      <c r="C32" s="12" t="s">
        <v>227</v>
      </c>
      <c r="D32" s="13"/>
      <c r="E32" s="35">
        <v>1.4200000000000002</v>
      </c>
      <c r="F32" s="36">
        <v>3.47</v>
      </c>
      <c r="G32" s="36">
        <v>42.019999999999996</v>
      </c>
      <c r="H32" s="36">
        <v>1.03</v>
      </c>
      <c r="I32" s="36">
        <v>68.22999999999999</v>
      </c>
      <c r="J32" s="36">
        <v>-3.09</v>
      </c>
      <c r="K32" s="36">
        <v>0.85000000000000009</v>
      </c>
      <c r="L32" s="36">
        <v>3.25</v>
      </c>
      <c r="M32" s="36">
        <v>-0.12</v>
      </c>
      <c r="N32" s="36">
        <v>1.79</v>
      </c>
      <c r="O32" s="36">
        <v>-0.11000000000000001</v>
      </c>
      <c r="P32" s="36"/>
      <c r="Q32" s="28">
        <v>118.73999999999998</v>
      </c>
    </row>
    <row r="33" spans="1:17" ht="10.5" x14ac:dyDescent="0.25">
      <c r="A33" s="17"/>
      <c r="B33" s="22" t="s">
        <v>232</v>
      </c>
      <c r="C33" s="23"/>
      <c r="D33" s="23"/>
      <c r="E33" s="37">
        <v>1.4200000000000002</v>
      </c>
      <c r="F33" s="38">
        <v>3.47</v>
      </c>
      <c r="G33" s="38">
        <v>42.019999999999996</v>
      </c>
      <c r="H33" s="38">
        <v>1.03</v>
      </c>
      <c r="I33" s="38">
        <v>68.22999999999999</v>
      </c>
      <c r="J33" s="38">
        <v>-3.09</v>
      </c>
      <c r="K33" s="38">
        <v>0.85000000000000009</v>
      </c>
      <c r="L33" s="38">
        <v>3.25</v>
      </c>
      <c r="M33" s="38">
        <v>-0.12</v>
      </c>
      <c r="N33" s="38">
        <v>1.79</v>
      </c>
      <c r="O33" s="38">
        <v>-0.11000000000000001</v>
      </c>
      <c r="P33" s="38"/>
      <c r="Q33" s="29">
        <v>118.73999999999998</v>
      </c>
    </row>
    <row r="34" spans="1:17" ht="10.5" x14ac:dyDescent="0.25">
      <c r="A34" s="20" t="s">
        <v>254</v>
      </c>
      <c r="B34" s="21"/>
      <c r="C34" s="21"/>
      <c r="D34" s="21"/>
      <c r="E34" s="40">
        <v>18462.059999999998</v>
      </c>
      <c r="F34" s="41">
        <v>5136.78</v>
      </c>
      <c r="G34" s="41">
        <v>1200.01</v>
      </c>
      <c r="H34" s="41">
        <v>2851</v>
      </c>
      <c r="I34" s="41">
        <v>4503</v>
      </c>
      <c r="J34" s="41">
        <v>2144.6999999999998</v>
      </c>
      <c r="K34" s="41">
        <v>2783.2999999999997</v>
      </c>
      <c r="L34" s="41">
        <v>4064.9700000000003</v>
      </c>
      <c r="M34" s="41">
        <v>3358.5099999999998</v>
      </c>
      <c r="N34" s="41">
        <v>4815.51</v>
      </c>
      <c r="O34" s="41">
        <v>3384.6499999999996</v>
      </c>
      <c r="P34" s="41">
        <v>7168.75</v>
      </c>
      <c r="Q34" s="31">
        <v>59873.239999999991</v>
      </c>
    </row>
    <row r="35" spans="1:17" x14ac:dyDescent="0.2">
      <c r="A35" s="4"/>
      <c r="B35" s="4"/>
      <c r="C35" s="4"/>
      <c r="D35" s="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27"/>
    </row>
    <row r="36" spans="1:17" ht="10.5" x14ac:dyDescent="0.25">
      <c r="A36" s="16" t="s">
        <v>111</v>
      </c>
      <c r="B36" s="18" t="s">
        <v>112</v>
      </c>
      <c r="C36" s="2" t="s">
        <v>113</v>
      </c>
      <c r="D36" s="4" t="s">
        <v>114</v>
      </c>
      <c r="E36" s="34">
        <v>1030.1600000000001</v>
      </c>
      <c r="F36" s="34">
        <v>262.64</v>
      </c>
      <c r="G36" s="34">
        <v>53.74</v>
      </c>
      <c r="H36" s="34">
        <v>208.75</v>
      </c>
      <c r="I36" s="34">
        <v>259.14</v>
      </c>
      <c r="J36" s="34">
        <v>99.27</v>
      </c>
      <c r="K36" s="34">
        <v>133.36000000000001</v>
      </c>
      <c r="L36" s="34">
        <v>209.07</v>
      </c>
      <c r="M36" s="34">
        <v>266.02</v>
      </c>
      <c r="N36" s="34">
        <v>190.47</v>
      </c>
      <c r="O36" s="34">
        <v>153.33000000000001</v>
      </c>
      <c r="P36" s="34">
        <v>47.45</v>
      </c>
      <c r="Q36" s="27">
        <v>2913.4</v>
      </c>
    </row>
    <row r="37" spans="1:17" ht="10.5" x14ac:dyDescent="0.25">
      <c r="A37" s="17"/>
      <c r="B37" s="19"/>
      <c r="C37" s="3"/>
      <c r="D37" t="s">
        <v>116</v>
      </c>
      <c r="E37" s="39">
        <v>0.05</v>
      </c>
      <c r="F37" s="39"/>
      <c r="G37" s="39"/>
      <c r="H37" s="39"/>
      <c r="I37" s="39">
        <v>0.01</v>
      </c>
      <c r="J37" s="39">
        <v>0.06</v>
      </c>
      <c r="K37" s="39">
        <v>0.05</v>
      </c>
      <c r="L37" s="39">
        <v>0.03</v>
      </c>
      <c r="M37" s="39"/>
      <c r="N37" s="39"/>
      <c r="O37" s="39"/>
      <c r="P37" s="39">
        <v>-0.11</v>
      </c>
      <c r="Q37" s="30">
        <v>8.9999999999999983E-2</v>
      </c>
    </row>
    <row r="38" spans="1:17" ht="10.5" x14ac:dyDescent="0.25">
      <c r="A38" s="17"/>
      <c r="B38" s="19"/>
      <c r="C38" s="3"/>
      <c r="D38" t="s">
        <v>118</v>
      </c>
      <c r="E38" s="39">
        <v>42.73</v>
      </c>
      <c r="F38" s="39">
        <v>224.61</v>
      </c>
      <c r="G38" s="39">
        <v>133.47999999999999</v>
      </c>
      <c r="H38" s="39">
        <v>208.47</v>
      </c>
      <c r="I38" s="39">
        <v>329.77</v>
      </c>
      <c r="J38" s="39">
        <v>172.25</v>
      </c>
      <c r="K38" s="39">
        <v>277.58999999999997</v>
      </c>
      <c r="L38" s="39">
        <v>207.17</v>
      </c>
      <c r="M38" s="39">
        <v>352.04</v>
      </c>
      <c r="N38" s="39">
        <v>297.54000000000002</v>
      </c>
      <c r="O38" s="39">
        <v>154.35</v>
      </c>
      <c r="P38" s="39">
        <v>281.05</v>
      </c>
      <c r="Q38" s="30">
        <v>2681.05</v>
      </c>
    </row>
    <row r="39" spans="1:17" ht="10.5" x14ac:dyDescent="0.25">
      <c r="A39" s="17"/>
      <c r="B39" s="19"/>
      <c r="C39" s="12" t="s">
        <v>255</v>
      </c>
      <c r="D39" s="13"/>
      <c r="E39" s="35">
        <v>1072.94</v>
      </c>
      <c r="F39" s="36">
        <v>487.25</v>
      </c>
      <c r="G39" s="36">
        <v>187.22</v>
      </c>
      <c r="H39" s="36">
        <v>417.22</v>
      </c>
      <c r="I39" s="36">
        <v>588.91999999999996</v>
      </c>
      <c r="J39" s="36">
        <v>271.58</v>
      </c>
      <c r="K39" s="36">
        <v>411</v>
      </c>
      <c r="L39" s="36">
        <v>416.27</v>
      </c>
      <c r="M39" s="36">
        <v>618.05999999999995</v>
      </c>
      <c r="N39" s="36">
        <v>488.01</v>
      </c>
      <c r="O39" s="36">
        <v>307.68</v>
      </c>
      <c r="P39" s="36">
        <v>328.39</v>
      </c>
      <c r="Q39" s="28">
        <v>5594.5400000000009</v>
      </c>
    </row>
    <row r="40" spans="1:17" ht="10.5" x14ac:dyDescent="0.25">
      <c r="A40" s="17"/>
      <c r="B40" s="22" t="s">
        <v>256</v>
      </c>
      <c r="C40" s="23"/>
      <c r="D40" s="23"/>
      <c r="E40" s="37">
        <v>1072.94</v>
      </c>
      <c r="F40" s="38">
        <v>487.25</v>
      </c>
      <c r="G40" s="38">
        <v>187.22</v>
      </c>
      <c r="H40" s="38">
        <v>417.22</v>
      </c>
      <c r="I40" s="38">
        <v>588.91999999999996</v>
      </c>
      <c r="J40" s="38">
        <v>271.58</v>
      </c>
      <c r="K40" s="38">
        <v>411</v>
      </c>
      <c r="L40" s="38">
        <v>416.27</v>
      </c>
      <c r="M40" s="38">
        <v>618.05999999999995</v>
      </c>
      <c r="N40" s="38">
        <v>488.01</v>
      </c>
      <c r="O40" s="38">
        <v>307.68</v>
      </c>
      <c r="P40" s="38">
        <v>328.39</v>
      </c>
      <c r="Q40" s="29">
        <v>5594.5400000000009</v>
      </c>
    </row>
    <row r="41" spans="1:17" ht="10.5" x14ac:dyDescent="0.25">
      <c r="A41" s="20" t="s">
        <v>257</v>
      </c>
      <c r="B41" s="21"/>
      <c r="C41" s="21"/>
      <c r="D41" s="21"/>
      <c r="E41" s="40">
        <v>1072.94</v>
      </c>
      <c r="F41" s="41">
        <v>487.25</v>
      </c>
      <c r="G41" s="41">
        <v>187.22</v>
      </c>
      <c r="H41" s="41">
        <v>417.22</v>
      </c>
      <c r="I41" s="41">
        <v>588.91999999999996</v>
      </c>
      <c r="J41" s="41">
        <v>271.58</v>
      </c>
      <c r="K41" s="41">
        <v>411</v>
      </c>
      <c r="L41" s="41">
        <v>416.27</v>
      </c>
      <c r="M41" s="41">
        <v>618.05999999999995</v>
      </c>
      <c r="N41" s="41">
        <v>488.01</v>
      </c>
      <c r="O41" s="41">
        <v>307.68</v>
      </c>
      <c r="P41" s="41">
        <v>328.39</v>
      </c>
      <c r="Q41" s="31">
        <v>5594.5400000000009</v>
      </c>
    </row>
    <row r="42" spans="1:17" ht="10.5" thickBot="1" x14ac:dyDescent="0.25">
      <c r="A42" s="4"/>
      <c r="B42" s="4"/>
      <c r="C42" s="4"/>
      <c r="D42" s="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27"/>
    </row>
    <row r="43" spans="1:17" ht="11" thickBot="1" x14ac:dyDescent="0.3">
      <c r="A43" s="24" t="s">
        <v>218</v>
      </c>
      <c r="B43" s="25"/>
      <c r="C43" s="25"/>
      <c r="D43" s="25"/>
      <c r="E43" s="42">
        <v>7236.2099999999982</v>
      </c>
      <c r="F43" s="43">
        <v>778.53999999999974</v>
      </c>
      <c r="G43" s="43">
        <v>4232.4999999999991</v>
      </c>
      <c r="H43" s="43">
        <v>5202.6000000000004</v>
      </c>
      <c r="I43" s="43">
        <v>1055.4000000000005</v>
      </c>
      <c r="J43" s="43">
        <v>6163.2800000000007</v>
      </c>
      <c r="K43" s="43">
        <v>3157.78</v>
      </c>
      <c r="L43" s="43">
        <v>4039.2600000000007</v>
      </c>
      <c r="M43" s="43">
        <v>4614.47</v>
      </c>
      <c r="N43" s="43">
        <v>4145.3100000000004</v>
      </c>
      <c r="O43" s="43">
        <v>3899.5899999999997</v>
      </c>
      <c r="P43" s="43">
        <v>13712.739999999998</v>
      </c>
      <c r="Q43" s="32">
        <v>58237.68</v>
      </c>
    </row>
    <row r="46" spans="1:17" ht="10.5" thickBot="1" x14ac:dyDescent="0.25"/>
    <row r="47" spans="1:17" x14ac:dyDescent="0.2">
      <c r="P47" s="46" t="s">
        <v>261</v>
      </c>
      <c r="Q47" s="47">
        <v>0</v>
      </c>
    </row>
    <row r="48" spans="1:17" x14ac:dyDescent="0.2">
      <c r="P48" s="44" t="s">
        <v>262</v>
      </c>
      <c r="Q48" s="45">
        <v>0</v>
      </c>
    </row>
    <row r="49" spans="16:17" x14ac:dyDescent="0.2">
      <c r="P49" s="44" t="s">
        <v>263</v>
      </c>
      <c r="Q49" s="45">
        <v>0</v>
      </c>
    </row>
    <row r="50" spans="16:17" ht="10.5" thickBot="1" x14ac:dyDescent="0.25">
      <c r="P50" s="44" t="s">
        <v>264</v>
      </c>
      <c r="Q50" s="45">
        <v>58237.68</v>
      </c>
    </row>
    <row r="51" spans="16:17" ht="10.5" thickBot="1" x14ac:dyDescent="0.25">
      <c r="P51" s="48" t="s">
        <v>265</v>
      </c>
      <c r="Q51" s="49">
        <v>58237.68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93F3-6EE8-4EA0-A0A4-E80735E9BCAF}">
  <dimension ref="A1:Q153"/>
  <sheetViews>
    <sheetView view="pageLayout" topLeftCell="F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445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48</v>
      </c>
      <c r="H2" t="s">
        <v>35</v>
      </c>
      <c r="I2" t="s">
        <v>39</v>
      </c>
      <c r="J2">
        <v>17.669999999999998</v>
      </c>
      <c r="K2">
        <v>17.669999999999998</v>
      </c>
      <c r="L2" t="s">
        <v>446</v>
      </c>
      <c r="M2" t="s">
        <v>447</v>
      </c>
      <c r="N2" t="s">
        <v>312</v>
      </c>
      <c r="O2" t="s">
        <v>313</v>
      </c>
      <c r="P2" t="s">
        <v>50</v>
      </c>
      <c r="Q2" t="s">
        <v>51</v>
      </c>
    </row>
    <row r="3" spans="1:17" x14ac:dyDescent="0.2">
      <c r="A3" t="s">
        <v>445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48</v>
      </c>
      <c r="H3" t="s">
        <v>35</v>
      </c>
      <c r="I3" t="s">
        <v>39</v>
      </c>
      <c r="J3">
        <v>3.54</v>
      </c>
      <c r="K3">
        <v>3.54</v>
      </c>
      <c r="L3" t="s">
        <v>446</v>
      </c>
      <c r="M3" t="s">
        <v>447</v>
      </c>
      <c r="N3" t="s">
        <v>312</v>
      </c>
      <c r="O3" t="s">
        <v>313</v>
      </c>
      <c r="P3" t="s">
        <v>54</v>
      </c>
      <c r="Q3" t="s">
        <v>55</v>
      </c>
    </row>
    <row r="4" spans="1:17" x14ac:dyDescent="0.2">
      <c r="A4" t="s">
        <v>445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123</v>
      </c>
      <c r="H4" t="s">
        <v>61</v>
      </c>
      <c r="I4" t="s">
        <v>123</v>
      </c>
      <c r="J4">
        <v>-12320</v>
      </c>
      <c r="K4">
        <v>-12320</v>
      </c>
      <c r="L4" t="s">
        <v>446</v>
      </c>
      <c r="M4" t="s">
        <v>447</v>
      </c>
      <c r="N4" t="s">
        <v>312</v>
      </c>
      <c r="O4" t="s">
        <v>313</v>
      </c>
      <c r="P4" t="s">
        <v>124</v>
      </c>
      <c r="Q4" t="s">
        <v>123</v>
      </c>
    </row>
    <row r="5" spans="1:17" x14ac:dyDescent="0.2">
      <c r="A5" t="s">
        <v>445</v>
      </c>
      <c r="B5">
        <v>2025</v>
      </c>
      <c r="C5">
        <v>1</v>
      </c>
      <c r="D5" t="s">
        <v>18</v>
      </c>
      <c r="E5" t="s">
        <v>19</v>
      </c>
      <c r="F5" t="s">
        <v>72</v>
      </c>
      <c r="G5" t="s">
        <v>76</v>
      </c>
      <c r="H5" t="s">
        <v>77</v>
      </c>
      <c r="I5" t="s">
        <v>78</v>
      </c>
      <c r="J5">
        <v>23.74</v>
      </c>
      <c r="K5">
        <v>23.74</v>
      </c>
      <c r="L5" t="s">
        <v>446</v>
      </c>
      <c r="M5" t="s">
        <v>447</v>
      </c>
      <c r="N5" t="s">
        <v>312</v>
      </c>
      <c r="O5" t="s">
        <v>313</v>
      </c>
      <c r="P5" t="s">
        <v>79</v>
      </c>
      <c r="Q5" t="s">
        <v>76</v>
      </c>
    </row>
    <row r="6" spans="1:17" x14ac:dyDescent="0.2">
      <c r="A6" t="s">
        <v>445</v>
      </c>
      <c r="B6">
        <v>2025</v>
      </c>
      <c r="C6">
        <v>1</v>
      </c>
      <c r="D6" t="s">
        <v>18</v>
      </c>
      <c r="E6" t="s">
        <v>19</v>
      </c>
      <c r="F6" t="s">
        <v>72</v>
      </c>
      <c r="G6" t="s">
        <v>80</v>
      </c>
      <c r="H6" t="s">
        <v>77</v>
      </c>
      <c r="I6" t="s">
        <v>78</v>
      </c>
      <c r="J6">
        <v>127.96000000000001</v>
      </c>
      <c r="K6">
        <v>127.96000000000001</v>
      </c>
      <c r="L6" t="s">
        <v>446</v>
      </c>
      <c r="M6" t="s">
        <v>447</v>
      </c>
      <c r="N6" t="s">
        <v>312</v>
      </c>
      <c r="O6" t="s">
        <v>313</v>
      </c>
      <c r="P6" t="s">
        <v>82</v>
      </c>
      <c r="Q6" t="s">
        <v>83</v>
      </c>
    </row>
    <row r="7" spans="1:17" x14ac:dyDescent="0.2">
      <c r="A7" t="s">
        <v>445</v>
      </c>
      <c r="B7">
        <v>2025</v>
      </c>
      <c r="C7">
        <v>1</v>
      </c>
      <c r="D7" t="s">
        <v>18</v>
      </c>
      <c r="E7" t="s">
        <v>19</v>
      </c>
      <c r="F7" t="s">
        <v>72</v>
      </c>
      <c r="G7" t="s">
        <v>80</v>
      </c>
      <c r="H7" t="s">
        <v>77</v>
      </c>
      <c r="I7" t="s">
        <v>78</v>
      </c>
      <c r="J7">
        <v>139.97</v>
      </c>
      <c r="K7">
        <v>139.97</v>
      </c>
      <c r="L7" t="s">
        <v>446</v>
      </c>
      <c r="M7" t="s">
        <v>447</v>
      </c>
      <c r="N7" t="s">
        <v>312</v>
      </c>
      <c r="O7" t="s">
        <v>313</v>
      </c>
      <c r="P7" t="s">
        <v>187</v>
      </c>
      <c r="Q7" t="s">
        <v>188</v>
      </c>
    </row>
    <row r="8" spans="1:17" x14ac:dyDescent="0.2">
      <c r="A8" t="s">
        <v>445</v>
      </c>
      <c r="B8">
        <v>2025</v>
      </c>
      <c r="C8">
        <v>1</v>
      </c>
      <c r="D8" t="s">
        <v>18</v>
      </c>
      <c r="E8" t="s">
        <v>19</v>
      </c>
      <c r="F8" t="s">
        <v>72</v>
      </c>
      <c r="G8" t="s">
        <v>80</v>
      </c>
      <c r="H8" t="s">
        <v>77</v>
      </c>
      <c r="I8" t="s">
        <v>78</v>
      </c>
      <c r="J8">
        <v>25.59</v>
      </c>
      <c r="K8">
        <v>25.59</v>
      </c>
      <c r="L8" t="s">
        <v>446</v>
      </c>
      <c r="M8" t="s">
        <v>447</v>
      </c>
      <c r="N8" t="s">
        <v>312</v>
      </c>
      <c r="O8" t="s">
        <v>313</v>
      </c>
      <c r="P8" t="s">
        <v>88</v>
      </c>
      <c r="Q8" t="s">
        <v>89</v>
      </c>
    </row>
    <row r="9" spans="1:17" x14ac:dyDescent="0.2">
      <c r="A9" t="s">
        <v>445</v>
      </c>
      <c r="B9">
        <v>2025</v>
      </c>
      <c r="C9">
        <v>1</v>
      </c>
      <c r="D9" t="s">
        <v>18</v>
      </c>
      <c r="E9" t="s">
        <v>19</v>
      </c>
      <c r="F9" t="s">
        <v>72</v>
      </c>
      <c r="G9" t="s">
        <v>80</v>
      </c>
      <c r="H9" t="s">
        <v>77</v>
      </c>
      <c r="I9" t="s">
        <v>78</v>
      </c>
      <c r="J9">
        <v>135.06</v>
      </c>
      <c r="K9">
        <v>135.06</v>
      </c>
      <c r="L9" t="s">
        <v>446</v>
      </c>
      <c r="M9" t="s">
        <v>447</v>
      </c>
      <c r="N9" t="s">
        <v>312</v>
      </c>
      <c r="O9" t="s">
        <v>313</v>
      </c>
      <c r="P9" t="s">
        <v>90</v>
      </c>
      <c r="Q9" t="s">
        <v>91</v>
      </c>
    </row>
    <row r="10" spans="1:17" x14ac:dyDescent="0.2">
      <c r="A10" t="s">
        <v>445</v>
      </c>
      <c r="B10">
        <v>2025</v>
      </c>
      <c r="C10">
        <v>1</v>
      </c>
      <c r="D10" t="s">
        <v>18</v>
      </c>
      <c r="E10" t="s">
        <v>19</v>
      </c>
      <c r="F10" t="s">
        <v>72</v>
      </c>
      <c r="G10" t="s">
        <v>80</v>
      </c>
      <c r="H10" t="s">
        <v>77</v>
      </c>
      <c r="I10" t="s">
        <v>436</v>
      </c>
      <c r="J10">
        <v>18008.32</v>
      </c>
      <c r="K10">
        <v>18008.32</v>
      </c>
      <c r="L10" t="s">
        <v>446</v>
      </c>
      <c r="M10" t="s">
        <v>447</v>
      </c>
      <c r="N10" t="s">
        <v>312</v>
      </c>
      <c r="O10" t="s">
        <v>313</v>
      </c>
      <c r="P10" t="s">
        <v>84</v>
      </c>
      <c r="Q10" t="s">
        <v>85</v>
      </c>
    </row>
    <row r="11" spans="1:17" x14ac:dyDescent="0.2">
      <c r="A11" t="s">
        <v>445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48</v>
      </c>
      <c r="H11" t="s">
        <v>35</v>
      </c>
      <c r="I11" t="s">
        <v>39</v>
      </c>
      <c r="J11">
        <v>1.4200000000000002</v>
      </c>
      <c r="K11">
        <v>1.4200000000000002</v>
      </c>
      <c r="L11" t="s">
        <v>446</v>
      </c>
      <c r="M11" t="s">
        <v>447</v>
      </c>
      <c r="N11" t="s">
        <v>312</v>
      </c>
      <c r="O11" t="s">
        <v>313</v>
      </c>
      <c r="P11" t="s">
        <v>101</v>
      </c>
      <c r="Q11" t="s">
        <v>102</v>
      </c>
    </row>
    <row r="12" spans="1:17" x14ac:dyDescent="0.2">
      <c r="A12" t="s">
        <v>445</v>
      </c>
      <c r="B12">
        <v>2025</v>
      </c>
      <c r="C12">
        <v>1</v>
      </c>
      <c r="D12" t="s">
        <v>18</v>
      </c>
      <c r="E12" t="s">
        <v>110</v>
      </c>
      <c r="F12" t="s">
        <v>111</v>
      </c>
      <c r="G12" t="s">
        <v>112</v>
      </c>
      <c r="H12" t="s">
        <v>113</v>
      </c>
      <c r="I12" t="s">
        <v>114</v>
      </c>
      <c r="J12">
        <v>1030.1600000000001</v>
      </c>
      <c r="K12">
        <v>1030.1600000000001</v>
      </c>
      <c r="L12" t="s">
        <v>446</v>
      </c>
      <c r="M12" t="s">
        <v>447</v>
      </c>
      <c r="N12" t="s">
        <v>312</v>
      </c>
      <c r="O12" t="s">
        <v>313</v>
      </c>
      <c r="P12" t="s">
        <v>115</v>
      </c>
      <c r="Q12" t="s">
        <v>114</v>
      </c>
    </row>
    <row r="13" spans="1:17" x14ac:dyDescent="0.2">
      <c r="A13" t="s">
        <v>445</v>
      </c>
      <c r="B13">
        <v>2025</v>
      </c>
      <c r="C13">
        <v>1</v>
      </c>
      <c r="D13" t="s">
        <v>18</v>
      </c>
      <c r="E13" t="s">
        <v>110</v>
      </c>
      <c r="F13" t="s">
        <v>111</v>
      </c>
      <c r="G13" t="s">
        <v>112</v>
      </c>
      <c r="H13" t="s">
        <v>113</v>
      </c>
      <c r="I13" t="s">
        <v>116</v>
      </c>
      <c r="J13">
        <v>0.05</v>
      </c>
      <c r="K13">
        <v>0.05</v>
      </c>
      <c r="L13" t="s">
        <v>446</v>
      </c>
      <c r="M13" t="s">
        <v>447</v>
      </c>
      <c r="N13" t="s">
        <v>312</v>
      </c>
      <c r="O13" t="s">
        <v>313</v>
      </c>
      <c r="P13" t="s">
        <v>117</v>
      </c>
      <c r="Q13" t="s">
        <v>116</v>
      </c>
    </row>
    <row r="14" spans="1:17" x14ac:dyDescent="0.2">
      <c r="A14" t="s">
        <v>445</v>
      </c>
      <c r="B14">
        <v>2025</v>
      </c>
      <c r="C14">
        <v>1</v>
      </c>
      <c r="D14" t="s">
        <v>18</v>
      </c>
      <c r="E14" t="s">
        <v>110</v>
      </c>
      <c r="F14" t="s">
        <v>111</v>
      </c>
      <c r="G14" t="s">
        <v>112</v>
      </c>
      <c r="H14" t="s">
        <v>113</v>
      </c>
      <c r="I14" t="s">
        <v>118</v>
      </c>
      <c r="J14">
        <v>42.73</v>
      </c>
      <c r="K14">
        <v>42.73</v>
      </c>
      <c r="L14" t="s">
        <v>446</v>
      </c>
      <c r="M14" t="s">
        <v>447</v>
      </c>
      <c r="N14" t="s">
        <v>312</v>
      </c>
      <c r="O14" t="s">
        <v>313</v>
      </c>
      <c r="P14" t="s">
        <v>119</v>
      </c>
      <c r="Q14" t="s">
        <v>118</v>
      </c>
    </row>
    <row r="15" spans="1:17" x14ac:dyDescent="0.2">
      <c r="A15" t="s">
        <v>445</v>
      </c>
      <c r="B15">
        <v>2025</v>
      </c>
      <c r="C15">
        <v>2</v>
      </c>
      <c r="D15" t="s">
        <v>120</v>
      </c>
      <c r="E15" t="s">
        <v>19</v>
      </c>
      <c r="F15" t="s">
        <v>20</v>
      </c>
      <c r="G15" t="s">
        <v>48</v>
      </c>
      <c r="H15" t="s">
        <v>35</v>
      </c>
      <c r="I15" t="s">
        <v>39</v>
      </c>
      <c r="J15">
        <v>28.759999999999998</v>
      </c>
      <c r="K15">
        <v>28.759999999999998</v>
      </c>
      <c r="L15" t="s">
        <v>446</v>
      </c>
      <c r="M15" t="s">
        <v>447</v>
      </c>
      <c r="N15" t="s">
        <v>312</v>
      </c>
      <c r="O15" t="s">
        <v>313</v>
      </c>
      <c r="P15" t="s">
        <v>50</v>
      </c>
      <c r="Q15" t="s">
        <v>51</v>
      </c>
    </row>
    <row r="16" spans="1:17" x14ac:dyDescent="0.2">
      <c r="A16" t="s">
        <v>445</v>
      </c>
      <c r="B16">
        <v>2025</v>
      </c>
      <c r="C16">
        <v>2</v>
      </c>
      <c r="D16" t="s">
        <v>120</v>
      </c>
      <c r="E16" t="s">
        <v>19</v>
      </c>
      <c r="F16" t="s">
        <v>20</v>
      </c>
      <c r="G16" t="s">
        <v>48</v>
      </c>
      <c r="H16" t="s">
        <v>35</v>
      </c>
      <c r="I16" t="s">
        <v>39</v>
      </c>
      <c r="J16">
        <v>5.75</v>
      </c>
      <c r="K16">
        <v>5.75</v>
      </c>
      <c r="L16" t="s">
        <v>446</v>
      </c>
      <c r="M16" t="s">
        <v>447</v>
      </c>
      <c r="N16" t="s">
        <v>312</v>
      </c>
      <c r="O16" t="s">
        <v>313</v>
      </c>
      <c r="P16" t="s">
        <v>54</v>
      </c>
      <c r="Q16" t="s">
        <v>55</v>
      </c>
    </row>
    <row r="17" spans="1:17" x14ac:dyDescent="0.2">
      <c r="A17" t="s">
        <v>445</v>
      </c>
      <c r="B17">
        <v>2025</v>
      </c>
      <c r="C17">
        <v>2</v>
      </c>
      <c r="D17" t="s">
        <v>120</v>
      </c>
      <c r="E17" t="s">
        <v>19</v>
      </c>
      <c r="F17" t="s">
        <v>20</v>
      </c>
      <c r="G17" t="s">
        <v>123</v>
      </c>
      <c r="H17" t="s">
        <v>61</v>
      </c>
      <c r="I17" t="s">
        <v>123</v>
      </c>
      <c r="J17">
        <v>-4880</v>
      </c>
      <c r="K17">
        <v>-4880</v>
      </c>
      <c r="L17" t="s">
        <v>446</v>
      </c>
      <c r="M17" t="s">
        <v>447</v>
      </c>
      <c r="N17" t="s">
        <v>312</v>
      </c>
      <c r="O17" t="s">
        <v>313</v>
      </c>
      <c r="P17" t="s">
        <v>124</v>
      </c>
      <c r="Q17" t="s">
        <v>123</v>
      </c>
    </row>
    <row r="18" spans="1:17" x14ac:dyDescent="0.2">
      <c r="A18" t="s">
        <v>445</v>
      </c>
      <c r="B18">
        <v>2025</v>
      </c>
      <c r="C18">
        <v>2</v>
      </c>
      <c r="D18" t="s">
        <v>120</v>
      </c>
      <c r="E18" t="s">
        <v>19</v>
      </c>
      <c r="F18" t="s">
        <v>72</v>
      </c>
      <c r="G18" t="s">
        <v>76</v>
      </c>
      <c r="H18" t="s">
        <v>77</v>
      </c>
      <c r="I18" t="s">
        <v>78</v>
      </c>
      <c r="J18">
        <v>3.34</v>
      </c>
      <c r="K18">
        <v>3.34</v>
      </c>
      <c r="L18" t="s">
        <v>446</v>
      </c>
      <c r="M18" t="s">
        <v>447</v>
      </c>
      <c r="N18" t="s">
        <v>312</v>
      </c>
      <c r="O18" t="s">
        <v>313</v>
      </c>
      <c r="P18" t="s">
        <v>79</v>
      </c>
      <c r="Q18" t="s">
        <v>76</v>
      </c>
    </row>
    <row r="19" spans="1:17" x14ac:dyDescent="0.2">
      <c r="A19" t="s">
        <v>445</v>
      </c>
      <c r="B19">
        <v>2025</v>
      </c>
      <c r="C19">
        <v>2</v>
      </c>
      <c r="D19" t="s">
        <v>120</v>
      </c>
      <c r="E19" t="s">
        <v>19</v>
      </c>
      <c r="F19" t="s">
        <v>72</v>
      </c>
      <c r="G19" t="s">
        <v>80</v>
      </c>
      <c r="H19" t="s">
        <v>77</v>
      </c>
      <c r="I19" t="s">
        <v>78</v>
      </c>
      <c r="J19">
        <v>178.37</v>
      </c>
      <c r="K19">
        <v>178.37</v>
      </c>
      <c r="L19" t="s">
        <v>446</v>
      </c>
      <c r="M19" t="s">
        <v>447</v>
      </c>
      <c r="N19" t="s">
        <v>312</v>
      </c>
      <c r="O19" t="s">
        <v>313</v>
      </c>
      <c r="P19" t="s">
        <v>82</v>
      </c>
      <c r="Q19" t="s">
        <v>83</v>
      </c>
    </row>
    <row r="20" spans="1:17" x14ac:dyDescent="0.2">
      <c r="A20" t="s">
        <v>445</v>
      </c>
      <c r="B20">
        <v>2025</v>
      </c>
      <c r="C20">
        <v>2</v>
      </c>
      <c r="D20" t="s">
        <v>120</v>
      </c>
      <c r="E20" t="s">
        <v>19</v>
      </c>
      <c r="F20" t="s">
        <v>72</v>
      </c>
      <c r="G20" t="s">
        <v>80</v>
      </c>
      <c r="H20" t="s">
        <v>77</v>
      </c>
      <c r="I20" t="s">
        <v>78</v>
      </c>
      <c r="J20">
        <v>126.42</v>
      </c>
      <c r="K20">
        <v>126.42</v>
      </c>
      <c r="L20" t="s">
        <v>446</v>
      </c>
      <c r="M20" t="s">
        <v>447</v>
      </c>
      <c r="N20" t="s">
        <v>312</v>
      </c>
      <c r="O20" t="s">
        <v>313</v>
      </c>
      <c r="P20" t="s">
        <v>187</v>
      </c>
      <c r="Q20" t="s">
        <v>188</v>
      </c>
    </row>
    <row r="21" spans="1:17" x14ac:dyDescent="0.2">
      <c r="A21" t="s">
        <v>445</v>
      </c>
      <c r="B21">
        <v>2025</v>
      </c>
      <c r="C21">
        <v>2</v>
      </c>
      <c r="D21" t="s">
        <v>120</v>
      </c>
      <c r="E21" t="s">
        <v>19</v>
      </c>
      <c r="F21" t="s">
        <v>72</v>
      </c>
      <c r="G21" t="s">
        <v>80</v>
      </c>
      <c r="H21" t="s">
        <v>77</v>
      </c>
      <c r="I21" t="s">
        <v>78</v>
      </c>
      <c r="J21">
        <v>35.67</v>
      </c>
      <c r="K21">
        <v>35.67</v>
      </c>
      <c r="L21" t="s">
        <v>446</v>
      </c>
      <c r="M21" t="s">
        <v>447</v>
      </c>
      <c r="N21" t="s">
        <v>312</v>
      </c>
      <c r="O21" t="s">
        <v>313</v>
      </c>
      <c r="P21" t="s">
        <v>88</v>
      </c>
      <c r="Q21" t="s">
        <v>89</v>
      </c>
    </row>
    <row r="22" spans="1:17" x14ac:dyDescent="0.2">
      <c r="A22" t="s">
        <v>445</v>
      </c>
      <c r="B22">
        <v>2025</v>
      </c>
      <c r="C22">
        <v>2</v>
      </c>
      <c r="D22" t="s">
        <v>120</v>
      </c>
      <c r="E22" t="s">
        <v>19</v>
      </c>
      <c r="F22" t="s">
        <v>72</v>
      </c>
      <c r="G22" t="s">
        <v>80</v>
      </c>
      <c r="H22" t="s">
        <v>77</v>
      </c>
      <c r="I22" t="s">
        <v>78</v>
      </c>
      <c r="J22">
        <v>4753.8599999999997</v>
      </c>
      <c r="K22">
        <v>4753.8599999999997</v>
      </c>
      <c r="L22" t="s">
        <v>446</v>
      </c>
      <c r="M22" t="s">
        <v>447</v>
      </c>
      <c r="N22" t="s">
        <v>312</v>
      </c>
      <c r="O22" t="s">
        <v>313</v>
      </c>
      <c r="P22" t="s">
        <v>84</v>
      </c>
      <c r="Q22" t="s">
        <v>85</v>
      </c>
    </row>
    <row r="23" spans="1:17" x14ac:dyDescent="0.2">
      <c r="A23" t="s">
        <v>445</v>
      </c>
      <c r="B23">
        <v>2025</v>
      </c>
      <c r="C23">
        <v>2</v>
      </c>
      <c r="D23" t="s">
        <v>120</v>
      </c>
      <c r="E23" t="s">
        <v>19</v>
      </c>
      <c r="F23" t="s">
        <v>72</v>
      </c>
      <c r="G23" t="s">
        <v>80</v>
      </c>
      <c r="H23" t="s">
        <v>77</v>
      </c>
      <c r="I23" t="s">
        <v>78</v>
      </c>
      <c r="J23">
        <v>35.65</v>
      </c>
      <c r="K23">
        <v>35.65</v>
      </c>
      <c r="L23" t="s">
        <v>446</v>
      </c>
      <c r="M23" t="s">
        <v>447</v>
      </c>
      <c r="N23" t="s">
        <v>312</v>
      </c>
      <c r="O23" t="s">
        <v>313</v>
      </c>
      <c r="P23" t="s">
        <v>90</v>
      </c>
      <c r="Q23" t="s">
        <v>91</v>
      </c>
    </row>
    <row r="24" spans="1:17" x14ac:dyDescent="0.2">
      <c r="A24" t="s">
        <v>445</v>
      </c>
      <c r="B24">
        <v>2025</v>
      </c>
      <c r="C24">
        <v>2</v>
      </c>
      <c r="D24" t="s">
        <v>120</v>
      </c>
      <c r="E24" t="s">
        <v>19</v>
      </c>
      <c r="F24" t="s">
        <v>72</v>
      </c>
      <c r="G24" t="s">
        <v>48</v>
      </c>
      <c r="H24" t="s">
        <v>35</v>
      </c>
      <c r="I24" t="s">
        <v>39</v>
      </c>
      <c r="J24">
        <v>3.47</v>
      </c>
      <c r="K24">
        <v>3.47</v>
      </c>
      <c r="L24" t="s">
        <v>446</v>
      </c>
      <c r="M24" t="s">
        <v>447</v>
      </c>
      <c r="N24" t="s">
        <v>312</v>
      </c>
      <c r="O24" t="s">
        <v>313</v>
      </c>
      <c r="P24" t="s">
        <v>101</v>
      </c>
      <c r="Q24" t="s">
        <v>102</v>
      </c>
    </row>
    <row r="25" spans="1:17" x14ac:dyDescent="0.2">
      <c r="A25" t="s">
        <v>445</v>
      </c>
      <c r="B25">
        <v>2025</v>
      </c>
      <c r="C25">
        <v>2</v>
      </c>
      <c r="D25" t="s">
        <v>120</v>
      </c>
      <c r="E25" t="s">
        <v>110</v>
      </c>
      <c r="F25" t="s">
        <v>111</v>
      </c>
      <c r="G25" t="s">
        <v>112</v>
      </c>
      <c r="H25" t="s">
        <v>113</v>
      </c>
      <c r="I25" t="s">
        <v>114</v>
      </c>
      <c r="J25">
        <v>262.64</v>
      </c>
      <c r="K25">
        <v>262.64</v>
      </c>
      <c r="L25" t="s">
        <v>446</v>
      </c>
      <c r="M25" t="s">
        <v>447</v>
      </c>
      <c r="N25" t="s">
        <v>312</v>
      </c>
      <c r="O25" t="s">
        <v>313</v>
      </c>
      <c r="P25" t="s">
        <v>115</v>
      </c>
      <c r="Q25" t="s">
        <v>114</v>
      </c>
    </row>
    <row r="26" spans="1:17" x14ac:dyDescent="0.2">
      <c r="A26" t="s">
        <v>445</v>
      </c>
      <c r="B26">
        <v>2025</v>
      </c>
      <c r="C26">
        <v>2</v>
      </c>
      <c r="D26" t="s">
        <v>120</v>
      </c>
      <c r="E26" t="s">
        <v>110</v>
      </c>
      <c r="F26" t="s">
        <v>111</v>
      </c>
      <c r="G26" t="s">
        <v>112</v>
      </c>
      <c r="H26" t="s">
        <v>113</v>
      </c>
      <c r="I26" t="s">
        <v>118</v>
      </c>
      <c r="J26">
        <v>224.61</v>
      </c>
      <c r="K26">
        <v>224.61</v>
      </c>
      <c r="L26" t="s">
        <v>446</v>
      </c>
      <c r="M26" t="s">
        <v>447</v>
      </c>
      <c r="N26" t="s">
        <v>312</v>
      </c>
      <c r="O26" t="s">
        <v>313</v>
      </c>
      <c r="P26" t="s">
        <v>119</v>
      </c>
      <c r="Q26" t="s">
        <v>118</v>
      </c>
    </row>
    <row r="27" spans="1:17" x14ac:dyDescent="0.2">
      <c r="A27" t="s">
        <v>445</v>
      </c>
      <c r="B27">
        <v>2025</v>
      </c>
      <c r="C27">
        <v>3</v>
      </c>
      <c r="D27" t="s">
        <v>125</v>
      </c>
      <c r="E27" t="s">
        <v>19</v>
      </c>
      <c r="F27" t="s">
        <v>20</v>
      </c>
      <c r="G27" t="s">
        <v>320</v>
      </c>
      <c r="H27" t="s">
        <v>29</v>
      </c>
      <c r="I27" t="s">
        <v>30</v>
      </c>
      <c r="J27">
        <v>346</v>
      </c>
      <c r="K27">
        <v>346</v>
      </c>
      <c r="L27" t="s">
        <v>446</v>
      </c>
      <c r="M27" t="s">
        <v>447</v>
      </c>
      <c r="N27" t="s">
        <v>312</v>
      </c>
      <c r="O27" t="s">
        <v>313</v>
      </c>
      <c r="P27" t="s">
        <v>321</v>
      </c>
      <c r="Q27" t="s">
        <v>320</v>
      </c>
    </row>
    <row r="28" spans="1:17" x14ac:dyDescent="0.2">
      <c r="A28" t="s">
        <v>445</v>
      </c>
      <c r="B28">
        <v>2025</v>
      </c>
      <c r="C28">
        <v>3</v>
      </c>
      <c r="D28" t="s">
        <v>125</v>
      </c>
      <c r="E28" t="s">
        <v>19</v>
      </c>
      <c r="F28" t="s">
        <v>20</v>
      </c>
      <c r="G28" t="s">
        <v>48</v>
      </c>
      <c r="H28" t="s">
        <v>35</v>
      </c>
      <c r="I28" t="s">
        <v>39</v>
      </c>
      <c r="J28">
        <v>16.059999999999999</v>
      </c>
      <c r="K28">
        <v>16.059999999999999</v>
      </c>
      <c r="L28" t="s">
        <v>446</v>
      </c>
      <c r="M28" t="s">
        <v>447</v>
      </c>
      <c r="N28" t="s">
        <v>312</v>
      </c>
      <c r="O28" t="s">
        <v>313</v>
      </c>
      <c r="P28" t="s">
        <v>50</v>
      </c>
      <c r="Q28" t="s">
        <v>51</v>
      </c>
    </row>
    <row r="29" spans="1:17" x14ac:dyDescent="0.2">
      <c r="A29" t="s">
        <v>445</v>
      </c>
      <c r="B29">
        <v>2025</v>
      </c>
      <c r="C29">
        <v>3</v>
      </c>
      <c r="D29" t="s">
        <v>125</v>
      </c>
      <c r="E29" t="s">
        <v>19</v>
      </c>
      <c r="F29" t="s">
        <v>20</v>
      </c>
      <c r="G29" t="s">
        <v>48</v>
      </c>
      <c r="H29" t="s">
        <v>35</v>
      </c>
      <c r="I29" t="s">
        <v>39</v>
      </c>
      <c r="J29">
        <v>3.21</v>
      </c>
      <c r="K29">
        <v>3.21</v>
      </c>
      <c r="L29" t="s">
        <v>446</v>
      </c>
      <c r="M29" t="s">
        <v>447</v>
      </c>
      <c r="N29" t="s">
        <v>312</v>
      </c>
      <c r="O29" t="s">
        <v>313</v>
      </c>
      <c r="P29" t="s">
        <v>54</v>
      </c>
      <c r="Q29" t="s">
        <v>55</v>
      </c>
    </row>
    <row r="30" spans="1:17" x14ac:dyDescent="0.2">
      <c r="A30" t="s">
        <v>445</v>
      </c>
      <c r="B30">
        <v>2025</v>
      </c>
      <c r="C30">
        <v>3</v>
      </c>
      <c r="D30" t="s">
        <v>125</v>
      </c>
      <c r="E30" t="s">
        <v>19</v>
      </c>
      <c r="F30" t="s">
        <v>20</v>
      </c>
      <c r="G30" t="s">
        <v>123</v>
      </c>
      <c r="H30" t="s">
        <v>61</v>
      </c>
      <c r="I30" t="s">
        <v>123</v>
      </c>
      <c r="J30">
        <v>2480</v>
      </c>
      <c r="K30">
        <v>2480</v>
      </c>
      <c r="L30" t="s">
        <v>446</v>
      </c>
      <c r="M30" t="s">
        <v>447</v>
      </c>
      <c r="N30" t="s">
        <v>312</v>
      </c>
      <c r="O30" t="s">
        <v>313</v>
      </c>
      <c r="P30" t="s">
        <v>124</v>
      </c>
      <c r="Q30" t="s">
        <v>123</v>
      </c>
    </row>
    <row r="31" spans="1:17" x14ac:dyDescent="0.2">
      <c r="A31" t="s">
        <v>445</v>
      </c>
      <c r="B31">
        <v>2025</v>
      </c>
      <c r="C31">
        <v>3</v>
      </c>
      <c r="D31" t="s">
        <v>125</v>
      </c>
      <c r="E31" t="s">
        <v>19</v>
      </c>
      <c r="F31" t="s">
        <v>72</v>
      </c>
      <c r="G31" t="s">
        <v>76</v>
      </c>
      <c r="H31" t="s">
        <v>77</v>
      </c>
      <c r="I31" t="s">
        <v>78</v>
      </c>
      <c r="J31">
        <v>1.98</v>
      </c>
      <c r="K31">
        <v>1.98</v>
      </c>
      <c r="L31" t="s">
        <v>446</v>
      </c>
      <c r="M31" t="s">
        <v>447</v>
      </c>
      <c r="N31" t="s">
        <v>312</v>
      </c>
      <c r="O31" t="s">
        <v>313</v>
      </c>
      <c r="P31" t="s">
        <v>79</v>
      </c>
      <c r="Q31" t="s">
        <v>76</v>
      </c>
    </row>
    <row r="32" spans="1:17" x14ac:dyDescent="0.2">
      <c r="A32" t="s">
        <v>445</v>
      </c>
      <c r="B32">
        <v>2025</v>
      </c>
      <c r="C32">
        <v>3</v>
      </c>
      <c r="D32" t="s">
        <v>125</v>
      </c>
      <c r="E32" t="s">
        <v>19</v>
      </c>
      <c r="F32" t="s">
        <v>72</v>
      </c>
      <c r="G32" t="s">
        <v>80</v>
      </c>
      <c r="H32" t="s">
        <v>77</v>
      </c>
      <c r="I32" t="s">
        <v>78</v>
      </c>
      <c r="J32">
        <v>126.81</v>
      </c>
      <c r="K32">
        <v>126.81</v>
      </c>
      <c r="L32" t="s">
        <v>446</v>
      </c>
      <c r="M32" t="s">
        <v>447</v>
      </c>
      <c r="N32" t="s">
        <v>312</v>
      </c>
      <c r="O32" t="s">
        <v>313</v>
      </c>
      <c r="P32" t="s">
        <v>82</v>
      </c>
      <c r="Q32" t="s">
        <v>83</v>
      </c>
    </row>
    <row r="33" spans="1:17" x14ac:dyDescent="0.2">
      <c r="A33" t="s">
        <v>445</v>
      </c>
      <c r="B33">
        <v>2025</v>
      </c>
      <c r="C33">
        <v>3</v>
      </c>
      <c r="D33" t="s">
        <v>125</v>
      </c>
      <c r="E33" t="s">
        <v>19</v>
      </c>
      <c r="F33" t="s">
        <v>72</v>
      </c>
      <c r="G33" t="s">
        <v>80</v>
      </c>
      <c r="H33" t="s">
        <v>77</v>
      </c>
      <c r="I33" t="s">
        <v>78</v>
      </c>
      <c r="J33">
        <v>187.68</v>
      </c>
      <c r="K33">
        <v>187.68</v>
      </c>
      <c r="L33" t="s">
        <v>446</v>
      </c>
      <c r="M33" t="s">
        <v>447</v>
      </c>
      <c r="N33" t="s">
        <v>312</v>
      </c>
      <c r="O33" t="s">
        <v>313</v>
      </c>
      <c r="P33" t="s">
        <v>187</v>
      </c>
      <c r="Q33" t="s">
        <v>188</v>
      </c>
    </row>
    <row r="34" spans="1:17" x14ac:dyDescent="0.2">
      <c r="A34" t="s">
        <v>445</v>
      </c>
      <c r="B34">
        <v>2025</v>
      </c>
      <c r="C34">
        <v>3</v>
      </c>
      <c r="D34" t="s">
        <v>125</v>
      </c>
      <c r="E34" t="s">
        <v>19</v>
      </c>
      <c r="F34" t="s">
        <v>72</v>
      </c>
      <c r="G34" t="s">
        <v>80</v>
      </c>
      <c r="H34" t="s">
        <v>77</v>
      </c>
      <c r="I34" t="s">
        <v>78</v>
      </c>
      <c r="J34">
        <v>25.36</v>
      </c>
      <c r="K34">
        <v>25.36</v>
      </c>
      <c r="L34" t="s">
        <v>446</v>
      </c>
      <c r="M34" t="s">
        <v>447</v>
      </c>
      <c r="N34" t="s">
        <v>312</v>
      </c>
      <c r="O34" t="s">
        <v>313</v>
      </c>
      <c r="P34" t="s">
        <v>88</v>
      </c>
      <c r="Q34" t="s">
        <v>89</v>
      </c>
    </row>
    <row r="35" spans="1:17" x14ac:dyDescent="0.2">
      <c r="A35" t="s">
        <v>445</v>
      </c>
      <c r="B35">
        <v>2025</v>
      </c>
      <c r="C35">
        <v>3</v>
      </c>
      <c r="D35" t="s">
        <v>125</v>
      </c>
      <c r="E35" t="s">
        <v>19</v>
      </c>
      <c r="F35" t="s">
        <v>72</v>
      </c>
      <c r="G35" t="s">
        <v>80</v>
      </c>
      <c r="H35" t="s">
        <v>77</v>
      </c>
      <c r="I35" t="s">
        <v>78</v>
      </c>
      <c r="J35">
        <v>811.18</v>
      </c>
      <c r="K35">
        <v>811.18</v>
      </c>
      <c r="L35" t="s">
        <v>446</v>
      </c>
      <c r="M35" t="s">
        <v>447</v>
      </c>
      <c r="N35" t="s">
        <v>312</v>
      </c>
      <c r="O35" t="s">
        <v>313</v>
      </c>
      <c r="P35" t="s">
        <v>84</v>
      </c>
      <c r="Q35" t="s">
        <v>85</v>
      </c>
    </row>
    <row r="36" spans="1:17" x14ac:dyDescent="0.2">
      <c r="A36" t="s">
        <v>445</v>
      </c>
      <c r="B36">
        <v>2025</v>
      </c>
      <c r="C36">
        <v>3</v>
      </c>
      <c r="D36" t="s">
        <v>125</v>
      </c>
      <c r="E36" t="s">
        <v>19</v>
      </c>
      <c r="F36" t="s">
        <v>72</v>
      </c>
      <c r="G36" t="s">
        <v>80</v>
      </c>
      <c r="H36" t="s">
        <v>77</v>
      </c>
      <c r="I36" t="s">
        <v>78</v>
      </c>
      <c r="J36">
        <v>3.49</v>
      </c>
      <c r="K36">
        <v>3.49</v>
      </c>
      <c r="L36" t="s">
        <v>446</v>
      </c>
      <c r="M36" t="s">
        <v>447</v>
      </c>
      <c r="N36" t="s">
        <v>312</v>
      </c>
      <c r="O36" t="s">
        <v>313</v>
      </c>
      <c r="P36" t="s">
        <v>90</v>
      </c>
      <c r="Q36" t="s">
        <v>91</v>
      </c>
    </row>
    <row r="37" spans="1:17" x14ac:dyDescent="0.2">
      <c r="A37" t="s">
        <v>445</v>
      </c>
      <c r="B37">
        <v>2025</v>
      </c>
      <c r="C37">
        <v>3</v>
      </c>
      <c r="D37" t="s">
        <v>125</v>
      </c>
      <c r="E37" t="s">
        <v>19</v>
      </c>
      <c r="F37" t="s">
        <v>72</v>
      </c>
      <c r="G37" t="s">
        <v>94</v>
      </c>
      <c r="H37" t="s">
        <v>77</v>
      </c>
      <c r="I37" t="s">
        <v>78</v>
      </c>
      <c r="J37">
        <v>1.49</v>
      </c>
      <c r="K37">
        <v>1.49</v>
      </c>
      <c r="L37" t="s">
        <v>446</v>
      </c>
      <c r="M37" t="s">
        <v>447</v>
      </c>
      <c r="N37" t="s">
        <v>312</v>
      </c>
      <c r="O37" t="s">
        <v>313</v>
      </c>
      <c r="P37" t="s">
        <v>95</v>
      </c>
      <c r="Q37" t="s">
        <v>94</v>
      </c>
    </row>
    <row r="38" spans="1:17" x14ac:dyDescent="0.2">
      <c r="A38" t="s">
        <v>445</v>
      </c>
      <c r="B38">
        <v>2025</v>
      </c>
      <c r="C38">
        <v>3</v>
      </c>
      <c r="D38" t="s">
        <v>125</v>
      </c>
      <c r="E38" t="s">
        <v>19</v>
      </c>
      <c r="F38" t="s">
        <v>72</v>
      </c>
      <c r="G38" t="s">
        <v>48</v>
      </c>
      <c r="H38" t="s">
        <v>35</v>
      </c>
      <c r="I38" t="s">
        <v>39</v>
      </c>
      <c r="J38">
        <v>42.019999999999996</v>
      </c>
      <c r="K38">
        <v>42.019999999999996</v>
      </c>
      <c r="L38" t="s">
        <v>446</v>
      </c>
      <c r="M38" t="s">
        <v>447</v>
      </c>
      <c r="N38" t="s">
        <v>312</v>
      </c>
      <c r="O38" t="s">
        <v>313</v>
      </c>
      <c r="P38" t="s">
        <v>101</v>
      </c>
      <c r="Q38" t="s">
        <v>102</v>
      </c>
    </row>
    <row r="39" spans="1:17" x14ac:dyDescent="0.2">
      <c r="A39" t="s">
        <v>445</v>
      </c>
      <c r="B39">
        <v>2025</v>
      </c>
      <c r="C39">
        <v>3</v>
      </c>
      <c r="D39" t="s">
        <v>125</v>
      </c>
      <c r="E39" t="s">
        <v>110</v>
      </c>
      <c r="F39" t="s">
        <v>111</v>
      </c>
      <c r="G39" t="s">
        <v>112</v>
      </c>
      <c r="H39" t="s">
        <v>113</v>
      </c>
      <c r="I39" t="s">
        <v>114</v>
      </c>
      <c r="J39">
        <v>53.74</v>
      </c>
      <c r="K39">
        <v>53.74</v>
      </c>
      <c r="L39" t="s">
        <v>446</v>
      </c>
      <c r="M39" t="s">
        <v>447</v>
      </c>
      <c r="N39" t="s">
        <v>312</v>
      </c>
      <c r="O39" t="s">
        <v>313</v>
      </c>
      <c r="P39" t="s">
        <v>115</v>
      </c>
      <c r="Q39" t="s">
        <v>114</v>
      </c>
    </row>
    <row r="40" spans="1:17" x14ac:dyDescent="0.2">
      <c r="A40" t="s">
        <v>445</v>
      </c>
      <c r="B40">
        <v>2025</v>
      </c>
      <c r="C40">
        <v>3</v>
      </c>
      <c r="D40" t="s">
        <v>125</v>
      </c>
      <c r="E40" t="s">
        <v>110</v>
      </c>
      <c r="F40" t="s">
        <v>111</v>
      </c>
      <c r="G40" t="s">
        <v>112</v>
      </c>
      <c r="H40" t="s">
        <v>113</v>
      </c>
      <c r="I40" t="s">
        <v>118</v>
      </c>
      <c r="J40">
        <v>133.47999999999999</v>
      </c>
      <c r="K40">
        <v>133.47999999999999</v>
      </c>
      <c r="L40" t="s">
        <v>446</v>
      </c>
      <c r="M40" t="s">
        <v>447</v>
      </c>
      <c r="N40" t="s">
        <v>312</v>
      </c>
      <c r="O40" t="s">
        <v>313</v>
      </c>
      <c r="P40" t="s">
        <v>119</v>
      </c>
      <c r="Q40" t="s">
        <v>118</v>
      </c>
    </row>
    <row r="41" spans="1:17" x14ac:dyDescent="0.2">
      <c r="A41" t="s">
        <v>445</v>
      </c>
      <c r="B41">
        <v>2025</v>
      </c>
      <c r="C41">
        <v>4</v>
      </c>
      <c r="D41" t="s">
        <v>142</v>
      </c>
      <c r="E41" t="s">
        <v>19</v>
      </c>
      <c r="F41" t="s">
        <v>20</v>
      </c>
      <c r="G41" t="s">
        <v>48</v>
      </c>
      <c r="H41" t="s">
        <v>35</v>
      </c>
      <c r="I41" t="s">
        <v>39</v>
      </c>
      <c r="J41">
        <v>11.98</v>
      </c>
      <c r="K41">
        <v>11.98</v>
      </c>
      <c r="L41" t="s">
        <v>446</v>
      </c>
      <c r="M41" t="s">
        <v>447</v>
      </c>
      <c r="N41" t="s">
        <v>312</v>
      </c>
      <c r="O41" t="s">
        <v>313</v>
      </c>
      <c r="P41" t="s">
        <v>50</v>
      </c>
      <c r="Q41" t="s">
        <v>51</v>
      </c>
    </row>
    <row r="42" spans="1:17" x14ac:dyDescent="0.2">
      <c r="A42" t="s">
        <v>445</v>
      </c>
      <c r="B42">
        <v>2025</v>
      </c>
      <c r="C42">
        <v>4</v>
      </c>
      <c r="D42" t="s">
        <v>142</v>
      </c>
      <c r="E42" t="s">
        <v>19</v>
      </c>
      <c r="F42" t="s">
        <v>20</v>
      </c>
      <c r="G42" t="s">
        <v>48</v>
      </c>
      <c r="H42" t="s">
        <v>35</v>
      </c>
      <c r="I42" t="s">
        <v>39</v>
      </c>
      <c r="J42">
        <v>2.4000000000000004</v>
      </c>
      <c r="K42">
        <v>2.4000000000000004</v>
      </c>
      <c r="L42" t="s">
        <v>446</v>
      </c>
      <c r="M42" t="s">
        <v>447</v>
      </c>
      <c r="N42" t="s">
        <v>312</v>
      </c>
      <c r="O42" t="s">
        <v>313</v>
      </c>
      <c r="P42" t="s">
        <v>54</v>
      </c>
      <c r="Q42" t="s">
        <v>55</v>
      </c>
    </row>
    <row r="43" spans="1:17" x14ac:dyDescent="0.2">
      <c r="A43" t="s">
        <v>445</v>
      </c>
      <c r="B43">
        <v>2025</v>
      </c>
      <c r="C43">
        <v>4</v>
      </c>
      <c r="D43" t="s">
        <v>142</v>
      </c>
      <c r="E43" t="s">
        <v>19</v>
      </c>
      <c r="F43" t="s">
        <v>20</v>
      </c>
      <c r="G43" t="s">
        <v>123</v>
      </c>
      <c r="H43" t="s">
        <v>61</v>
      </c>
      <c r="I43" t="s">
        <v>123</v>
      </c>
      <c r="J43">
        <v>1920</v>
      </c>
      <c r="K43">
        <v>1920</v>
      </c>
      <c r="L43" t="s">
        <v>446</v>
      </c>
      <c r="M43" t="s">
        <v>447</v>
      </c>
      <c r="N43" t="s">
        <v>312</v>
      </c>
      <c r="O43" t="s">
        <v>313</v>
      </c>
      <c r="P43" t="s">
        <v>124</v>
      </c>
      <c r="Q43" t="s">
        <v>123</v>
      </c>
    </row>
    <row r="44" spans="1:17" x14ac:dyDescent="0.2">
      <c r="A44" t="s">
        <v>445</v>
      </c>
      <c r="B44">
        <v>2025</v>
      </c>
      <c r="C44">
        <v>4</v>
      </c>
      <c r="D44" t="s">
        <v>142</v>
      </c>
      <c r="E44" t="s">
        <v>19</v>
      </c>
      <c r="F44" t="s">
        <v>72</v>
      </c>
      <c r="G44" t="s">
        <v>76</v>
      </c>
      <c r="H44" t="s">
        <v>77</v>
      </c>
      <c r="I44" t="s">
        <v>78</v>
      </c>
      <c r="J44">
        <v>3.42</v>
      </c>
      <c r="K44">
        <v>3.42</v>
      </c>
      <c r="L44" t="s">
        <v>446</v>
      </c>
      <c r="M44" t="s">
        <v>447</v>
      </c>
      <c r="N44" t="s">
        <v>312</v>
      </c>
      <c r="O44" t="s">
        <v>313</v>
      </c>
      <c r="P44" t="s">
        <v>79</v>
      </c>
      <c r="Q44" t="s">
        <v>76</v>
      </c>
    </row>
    <row r="45" spans="1:17" x14ac:dyDescent="0.2">
      <c r="A45" t="s">
        <v>445</v>
      </c>
      <c r="B45">
        <v>2025</v>
      </c>
      <c r="C45">
        <v>4</v>
      </c>
      <c r="D45" t="s">
        <v>142</v>
      </c>
      <c r="E45" t="s">
        <v>19</v>
      </c>
      <c r="F45" t="s">
        <v>72</v>
      </c>
      <c r="G45" t="s">
        <v>80</v>
      </c>
      <c r="H45" t="s">
        <v>77</v>
      </c>
      <c r="I45" t="s">
        <v>78</v>
      </c>
      <c r="J45">
        <v>231.35</v>
      </c>
      <c r="K45">
        <v>231.35</v>
      </c>
      <c r="L45" t="s">
        <v>446</v>
      </c>
      <c r="M45" t="s">
        <v>447</v>
      </c>
      <c r="N45" t="s">
        <v>312</v>
      </c>
      <c r="O45" t="s">
        <v>313</v>
      </c>
      <c r="P45" t="s">
        <v>82</v>
      </c>
      <c r="Q45" t="s">
        <v>83</v>
      </c>
    </row>
    <row r="46" spans="1:17" x14ac:dyDescent="0.2">
      <c r="A46" t="s">
        <v>445</v>
      </c>
      <c r="B46">
        <v>2025</v>
      </c>
      <c r="C46">
        <v>4</v>
      </c>
      <c r="D46" t="s">
        <v>142</v>
      </c>
      <c r="E46" t="s">
        <v>19</v>
      </c>
      <c r="F46" t="s">
        <v>72</v>
      </c>
      <c r="G46" t="s">
        <v>80</v>
      </c>
      <c r="H46" t="s">
        <v>77</v>
      </c>
      <c r="I46" t="s">
        <v>78</v>
      </c>
      <c r="J46">
        <v>99.33</v>
      </c>
      <c r="K46">
        <v>99.33</v>
      </c>
      <c r="L46" t="s">
        <v>446</v>
      </c>
      <c r="M46" t="s">
        <v>447</v>
      </c>
      <c r="N46" t="s">
        <v>312</v>
      </c>
      <c r="O46" t="s">
        <v>313</v>
      </c>
      <c r="P46" t="s">
        <v>187</v>
      </c>
      <c r="Q46" t="s">
        <v>188</v>
      </c>
    </row>
    <row r="47" spans="1:17" x14ac:dyDescent="0.2">
      <c r="A47" t="s">
        <v>445</v>
      </c>
      <c r="B47">
        <v>2025</v>
      </c>
      <c r="C47">
        <v>4</v>
      </c>
      <c r="D47" t="s">
        <v>142</v>
      </c>
      <c r="E47" t="s">
        <v>19</v>
      </c>
      <c r="F47" t="s">
        <v>72</v>
      </c>
      <c r="G47" t="s">
        <v>80</v>
      </c>
      <c r="H47" t="s">
        <v>77</v>
      </c>
      <c r="I47" t="s">
        <v>78</v>
      </c>
      <c r="J47">
        <v>46.27</v>
      </c>
      <c r="K47">
        <v>46.27</v>
      </c>
      <c r="L47" t="s">
        <v>446</v>
      </c>
      <c r="M47" t="s">
        <v>447</v>
      </c>
      <c r="N47" t="s">
        <v>312</v>
      </c>
      <c r="O47" t="s">
        <v>313</v>
      </c>
      <c r="P47" t="s">
        <v>88</v>
      </c>
      <c r="Q47" t="s">
        <v>89</v>
      </c>
    </row>
    <row r="48" spans="1:17" x14ac:dyDescent="0.2">
      <c r="A48" t="s">
        <v>445</v>
      </c>
      <c r="B48">
        <v>2025</v>
      </c>
      <c r="C48">
        <v>4</v>
      </c>
      <c r="D48" t="s">
        <v>142</v>
      </c>
      <c r="E48" t="s">
        <v>19</v>
      </c>
      <c r="F48" t="s">
        <v>72</v>
      </c>
      <c r="G48" t="s">
        <v>80</v>
      </c>
      <c r="H48" t="s">
        <v>77</v>
      </c>
      <c r="I48" t="s">
        <v>78</v>
      </c>
      <c r="J48">
        <v>2461.48</v>
      </c>
      <c r="K48">
        <v>2461.48</v>
      </c>
      <c r="L48" t="s">
        <v>446</v>
      </c>
      <c r="M48" t="s">
        <v>447</v>
      </c>
      <c r="N48" t="s">
        <v>312</v>
      </c>
      <c r="O48" t="s">
        <v>313</v>
      </c>
      <c r="P48" t="s">
        <v>84</v>
      </c>
      <c r="Q48" t="s">
        <v>85</v>
      </c>
    </row>
    <row r="49" spans="1:17" x14ac:dyDescent="0.2">
      <c r="A49" t="s">
        <v>445</v>
      </c>
      <c r="B49">
        <v>2025</v>
      </c>
      <c r="C49">
        <v>4</v>
      </c>
      <c r="D49" t="s">
        <v>142</v>
      </c>
      <c r="E49" t="s">
        <v>19</v>
      </c>
      <c r="F49" t="s">
        <v>72</v>
      </c>
      <c r="G49" t="s">
        <v>80</v>
      </c>
      <c r="H49" t="s">
        <v>77</v>
      </c>
      <c r="I49" t="s">
        <v>78</v>
      </c>
      <c r="J49">
        <v>8.1199999999999992</v>
      </c>
      <c r="K49">
        <v>8.1199999999999992</v>
      </c>
      <c r="L49" t="s">
        <v>446</v>
      </c>
      <c r="M49" t="s">
        <v>447</v>
      </c>
      <c r="N49" t="s">
        <v>312</v>
      </c>
      <c r="O49" t="s">
        <v>313</v>
      </c>
      <c r="P49" t="s">
        <v>90</v>
      </c>
      <c r="Q49" t="s">
        <v>91</v>
      </c>
    </row>
    <row r="50" spans="1:17" x14ac:dyDescent="0.2">
      <c r="A50" t="s">
        <v>445</v>
      </c>
      <c r="B50">
        <v>2025</v>
      </c>
      <c r="C50">
        <v>4</v>
      </c>
      <c r="D50" t="s">
        <v>142</v>
      </c>
      <c r="E50" t="s">
        <v>19</v>
      </c>
      <c r="F50" t="s">
        <v>72</v>
      </c>
      <c r="G50" t="s">
        <v>48</v>
      </c>
      <c r="H50" t="s">
        <v>35</v>
      </c>
      <c r="I50" t="s">
        <v>39</v>
      </c>
      <c r="J50">
        <v>1.03</v>
      </c>
      <c r="K50">
        <v>1.03</v>
      </c>
      <c r="L50" t="s">
        <v>446</v>
      </c>
      <c r="M50" t="s">
        <v>447</v>
      </c>
      <c r="N50" t="s">
        <v>312</v>
      </c>
      <c r="O50" t="s">
        <v>313</v>
      </c>
      <c r="P50" t="s">
        <v>101</v>
      </c>
      <c r="Q50" t="s">
        <v>102</v>
      </c>
    </row>
    <row r="51" spans="1:17" x14ac:dyDescent="0.2">
      <c r="A51" t="s">
        <v>445</v>
      </c>
      <c r="B51">
        <v>2025</v>
      </c>
      <c r="C51">
        <v>4</v>
      </c>
      <c r="D51" t="s">
        <v>142</v>
      </c>
      <c r="E51" t="s">
        <v>110</v>
      </c>
      <c r="F51" t="s">
        <v>111</v>
      </c>
      <c r="G51" t="s">
        <v>112</v>
      </c>
      <c r="H51" t="s">
        <v>113</v>
      </c>
      <c r="I51" t="s">
        <v>114</v>
      </c>
      <c r="J51">
        <v>208.75</v>
      </c>
      <c r="K51">
        <v>208.75</v>
      </c>
      <c r="L51" t="s">
        <v>446</v>
      </c>
      <c r="M51" t="s">
        <v>447</v>
      </c>
      <c r="N51" t="s">
        <v>312</v>
      </c>
      <c r="O51" t="s">
        <v>313</v>
      </c>
      <c r="P51" t="s">
        <v>115</v>
      </c>
      <c r="Q51" t="s">
        <v>114</v>
      </c>
    </row>
    <row r="52" spans="1:17" x14ac:dyDescent="0.2">
      <c r="A52" t="s">
        <v>445</v>
      </c>
      <c r="B52">
        <v>2025</v>
      </c>
      <c r="C52">
        <v>4</v>
      </c>
      <c r="D52" t="s">
        <v>142</v>
      </c>
      <c r="E52" t="s">
        <v>110</v>
      </c>
      <c r="F52" t="s">
        <v>111</v>
      </c>
      <c r="G52" t="s">
        <v>112</v>
      </c>
      <c r="H52" t="s">
        <v>113</v>
      </c>
      <c r="I52" t="s">
        <v>118</v>
      </c>
      <c r="J52">
        <v>208.47</v>
      </c>
      <c r="K52">
        <v>208.47</v>
      </c>
      <c r="L52" t="s">
        <v>446</v>
      </c>
      <c r="M52" t="s">
        <v>447</v>
      </c>
      <c r="N52" t="s">
        <v>312</v>
      </c>
      <c r="O52" t="s">
        <v>313</v>
      </c>
      <c r="P52" t="s">
        <v>119</v>
      </c>
      <c r="Q52" t="s">
        <v>118</v>
      </c>
    </row>
    <row r="53" spans="1:17" x14ac:dyDescent="0.2">
      <c r="A53" t="s">
        <v>445</v>
      </c>
      <c r="B53">
        <v>2025</v>
      </c>
      <c r="C53">
        <v>5</v>
      </c>
      <c r="D53" t="s">
        <v>154</v>
      </c>
      <c r="E53" t="s">
        <v>19</v>
      </c>
      <c r="F53" t="s">
        <v>20</v>
      </c>
      <c r="G53" t="s">
        <v>320</v>
      </c>
      <c r="H53" t="s">
        <v>29</v>
      </c>
      <c r="I53" t="s">
        <v>30</v>
      </c>
      <c r="J53">
        <v>346</v>
      </c>
      <c r="K53">
        <v>346</v>
      </c>
      <c r="L53" t="s">
        <v>446</v>
      </c>
      <c r="M53" t="s">
        <v>447</v>
      </c>
      <c r="N53" t="s">
        <v>312</v>
      </c>
      <c r="O53" t="s">
        <v>313</v>
      </c>
      <c r="P53" t="s">
        <v>321</v>
      </c>
      <c r="Q53" t="s">
        <v>320</v>
      </c>
    </row>
    <row r="54" spans="1:17" x14ac:dyDescent="0.2">
      <c r="A54" t="s">
        <v>445</v>
      </c>
      <c r="B54">
        <v>2025</v>
      </c>
      <c r="C54">
        <v>5</v>
      </c>
      <c r="D54" t="s">
        <v>154</v>
      </c>
      <c r="E54" t="s">
        <v>19</v>
      </c>
      <c r="F54" t="s">
        <v>20</v>
      </c>
      <c r="G54" t="s">
        <v>48</v>
      </c>
      <c r="H54" t="s">
        <v>35</v>
      </c>
      <c r="I54" t="s">
        <v>39</v>
      </c>
      <c r="J54">
        <v>14.57</v>
      </c>
      <c r="K54">
        <v>14.57</v>
      </c>
      <c r="L54" t="s">
        <v>446</v>
      </c>
      <c r="M54" t="s">
        <v>447</v>
      </c>
      <c r="N54" t="s">
        <v>312</v>
      </c>
      <c r="O54" t="s">
        <v>313</v>
      </c>
      <c r="P54" t="s">
        <v>50</v>
      </c>
      <c r="Q54" t="s">
        <v>51</v>
      </c>
    </row>
    <row r="55" spans="1:17" x14ac:dyDescent="0.2">
      <c r="A55" t="s">
        <v>445</v>
      </c>
      <c r="B55">
        <v>2025</v>
      </c>
      <c r="C55">
        <v>5</v>
      </c>
      <c r="D55" t="s">
        <v>154</v>
      </c>
      <c r="E55" t="s">
        <v>19</v>
      </c>
      <c r="F55" t="s">
        <v>20</v>
      </c>
      <c r="G55" t="s">
        <v>48</v>
      </c>
      <c r="H55" t="s">
        <v>35</v>
      </c>
      <c r="I55" t="s">
        <v>39</v>
      </c>
      <c r="J55">
        <v>2.91</v>
      </c>
      <c r="K55">
        <v>2.91</v>
      </c>
      <c r="L55" t="s">
        <v>446</v>
      </c>
      <c r="M55" t="s">
        <v>447</v>
      </c>
      <c r="N55" t="s">
        <v>312</v>
      </c>
      <c r="O55" t="s">
        <v>313</v>
      </c>
      <c r="P55" t="s">
        <v>54</v>
      </c>
      <c r="Q55" t="s">
        <v>55</v>
      </c>
    </row>
    <row r="56" spans="1:17" x14ac:dyDescent="0.2">
      <c r="A56" t="s">
        <v>445</v>
      </c>
      <c r="B56">
        <v>2025</v>
      </c>
      <c r="C56">
        <v>5</v>
      </c>
      <c r="D56" t="s">
        <v>154</v>
      </c>
      <c r="E56" t="s">
        <v>19</v>
      </c>
      <c r="F56" t="s">
        <v>20</v>
      </c>
      <c r="G56" t="s">
        <v>123</v>
      </c>
      <c r="H56" t="s">
        <v>61</v>
      </c>
      <c r="I56" t="s">
        <v>123</v>
      </c>
      <c r="J56">
        <v>-4400</v>
      </c>
      <c r="K56">
        <v>-4400</v>
      </c>
      <c r="L56" t="s">
        <v>446</v>
      </c>
      <c r="M56" t="s">
        <v>447</v>
      </c>
      <c r="N56" t="s">
        <v>312</v>
      </c>
      <c r="O56" t="s">
        <v>313</v>
      </c>
      <c r="P56" t="s">
        <v>124</v>
      </c>
      <c r="Q56" t="s">
        <v>123</v>
      </c>
    </row>
    <row r="57" spans="1:17" x14ac:dyDescent="0.2">
      <c r="A57" t="s">
        <v>445</v>
      </c>
      <c r="B57">
        <v>2025</v>
      </c>
      <c r="C57">
        <v>5</v>
      </c>
      <c r="D57" t="s">
        <v>154</v>
      </c>
      <c r="E57" t="s">
        <v>19</v>
      </c>
      <c r="F57" t="s">
        <v>72</v>
      </c>
      <c r="G57" t="s">
        <v>76</v>
      </c>
      <c r="H57" t="s">
        <v>77</v>
      </c>
      <c r="I57" t="s">
        <v>78</v>
      </c>
      <c r="J57">
        <v>12.69</v>
      </c>
      <c r="K57">
        <v>12.69</v>
      </c>
      <c r="L57" t="s">
        <v>446</v>
      </c>
      <c r="M57" t="s">
        <v>447</v>
      </c>
      <c r="N57" t="s">
        <v>312</v>
      </c>
      <c r="O57" t="s">
        <v>313</v>
      </c>
      <c r="P57" t="s">
        <v>79</v>
      </c>
      <c r="Q57" t="s">
        <v>76</v>
      </c>
    </row>
    <row r="58" spans="1:17" x14ac:dyDescent="0.2">
      <c r="A58" t="s">
        <v>445</v>
      </c>
      <c r="B58">
        <v>2025</v>
      </c>
      <c r="C58">
        <v>5</v>
      </c>
      <c r="D58" t="s">
        <v>154</v>
      </c>
      <c r="E58" t="s">
        <v>19</v>
      </c>
      <c r="F58" t="s">
        <v>72</v>
      </c>
      <c r="G58" t="s">
        <v>80</v>
      </c>
      <c r="H58" t="s">
        <v>77</v>
      </c>
      <c r="I58" t="s">
        <v>78</v>
      </c>
      <c r="J58">
        <v>295.42</v>
      </c>
      <c r="K58">
        <v>295.42</v>
      </c>
      <c r="L58" t="s">
        <v>446</v>
      </c>
      <c r="M58" t="s">
        <v>447</v>
      </c>
      <c r="N58" t="s">
        <v>312</v>
      </c>
      <c r="O58" t="s">
        <v>313</v>
      </c>
      <c r="P58" t="s">
        <v>82</v>
      </c>
      <c r="Q58" t="s">
        <v>83</v>
      </c>
    </row>
    <row r="59" spans="1:17" x14ac:dyDescent="0.2">
      <c r="A59" t="s">
        <v>445</v>
      </c>
      <c r="B59">
        <v>2025</v>
      </c>
      <c r="C59">
        <v>5</v>
      </c>
      <c r="D59" t="s">
        <v>154</v>
      </c>
      <c r="E59" t="s">
        <v>19</v>
      </c>
      <c r="F59" t="s">
        <v>72</v>
      </c>
      <c r="G59" t="s">
        <v>80</v>
      </c>
      <c r="H59" t="s">
        <v>77</v>
      </c>
      <c r="I59" t="s">
        <v>78</v>
      </c>
      <c r="J59">
        <v>102.64</v>
      </c>
      <c r="K59">
        <v>102.64</v>
      </c>
      <c r="L59" t="s">
        <v>446</v>
      </c>
      <c r="M59" t="s">
        <v>447</v>
      </c>
      <c r="N59" t="s">
        <v>312</v>
      </c>
      <c r="O59" t="s">
        <v>313</v>
      </c>
      <c r="P59" t="s">
        <v>187</v>
      </c>
      <c r="Q59" t="s">
        <v>188</v>
      </c>
    </row>
    <row r="60" spans="1:17" x14ac:dyDescent="0.2">
      <c r="A60" t="s">
        <v>445</v>
      </c>
      <c r="B60">
        <v>2025</v>
      </c>
      <c r="C60">
        <v>5</v>
      </c>
      <c r="D60" t="s">
        <v>154</v>
      </c>
      <c r="E60" t="s">
        <v>19</v>
      </c>
      <c r="F60" t="s">
        <v>72</v>
      </c>
      <c r="G60" t="s">
        <v>80</v>
      </c>
      <c r="H60" t="s">
        <v>77</v>
      </c>
      <c r="I60" t="s">
        <v>78</v>
      </c>
      <c r="J60">
        <v>59.08</v>
      </c>
      <c r="K60">
        <v>59.08</v>
      </c>
      <c r="L60" t="s">
        <v>446</v>
      </c>
      <c r="M60" t="s">
        <v>447</v>
      </c>
      <c r="N60" t="s">
        <v>312</v>
      </c>
      <c r="O60" t="s">
        <v>313</v>
      </c>
      <c r="P60" t="s">
        <v>88</v>
      </c>
      <c r="Q60" t="s">
        <v>89</v>
      </c>
    </row>
    <row r="61" spans="1:17" x14ac:dyDescent="0.2">
      <c r="A61" t="s">
        <v>445</v>
      </c>
      <c r="B61">
        <v>2025</v>
      </c>
      <c r="C61">
        <v>5</v>
      </c>
      <c r="D61" t="s">
        <v>154</v>
      </c>
      <c r="E61" t="s">
        <v>19</v>
      </c>
      <c r="F61" t="s">
        <v>72</v>
      </c>
      <c r="G61" t="s">
        <v>80</v>
      </c>
      <c r="H61" t="s">
        <v>77</v>
      </c>
      <c r="I61" t="s">
        <v>78</v>
      </c>
      <c r="J61">
        <v>3950.76</v>
      </c>
      <c r="K61">
        <v>3950.76</v>
      </c>
      <c r="L61" t="s">
        <v>446</v>
      </c>
      <c r="M61" t="s">
        <v>447</v>
      </c>
      <c r="N61" t="s">
        <v>312</v>
      </c>
      <c r="O61" t="s">
        <v>313</v>
      </c>
      <c r="P61" t="s">
        <v>84</v>
      </c>
      <c r="Q61" t="s">
        <v>85</v>
      </c>
    </row>
    <row r="62" spans="1:17" x14ac:dyDescent="0.2">
      <c r="A62" t="s">
        <v>445</v>
      </c>
      <c r="B62">
        <v>2025</v>
      </c>
      <c r="C62">
        <v>5</v>
      </c>
      <c r="D62" t="s">
        <v>154</v>
      </c>
      <c r="E62" t="s">
        <v>19</v>
      </c>
      <c r="F62" t="s">
        <v>72</v>
      </c>
      <c r="G62" t="s">
        <v>80</v>
      </c>
      <c r="H62" t="s">
        <v>77</v>
      </c>
      <c r="I62" t="s">
        <v>78</v>
      </c>
      <c r="J62">
        <v>13.04</v>
      </c>
      <c r="K62">
        <v>13.04</v>
      </c>
      <c r="L62" t="s">
        <v>446</v>
      </c>
      <c r="M62" t="s">
        <v>447</v>
      </c>
      <c r="N62" t="s">
        <v>312</v>
      </c>
      <c r="O62" t="s">
        <v>313</v>
      </c>
      <c r="P62" t="s">
        <v>90</v>
      </c>
      <c r="Q62" t="s">
        <v>91</v>
      </c>
    </row>
    <row r="63" spans="1:17" x14ac:dyDescent="0.2">
      <c r="A63" t="s">
        <v>445</v>
      </c>
      <c r="B63">
        <v>2025</v>
      </c>
      <c r="C63">
        <v>5</v>
      </c>
      <c r="D63" t="s">
        <v>154</v>
      </c>
      <c r="E63" t="s">
        <v>19</v>
      </c>
      <c r="F63" t="s">
        <v>72</v>
      </c>
      <c r="G63" t="s">
        <v>94</v>
      </c>
      <c r="H63" t="s">
        <v>77</v>
      </c>
      <c r="I63" t="s">
        <v>78</v>
      </c>
      <c r="J63">
        <v>1.1399999999999999</v>
      </c>
      <c r="K63">
        <v>1.1399999999999999</v>
      </c>
      <c r="L63" t="s">
        <v>446</v>
      </c>
      <c r="M63" t="s">
        <v>447</v>
      </c>
      <c r="N63" t="s">
        <v>312</v>
      </c>
      <c r="O63" t="s">
        <v>313</v>
      </c>
      <c r="P63" t="s">
        <v>95</v>
      </c>
      <c r="Q63" t="s">
        <v>94</v>
      </c>
    </row>
    <row r="64" spans="1:17" x14ac:dyDescent="0.2">
      <c r="A64" t="s">
        <v>445</v>
      </c>
      <c r="B64">
        <v>2025</v>
      </c>
      <c r="C64">
        <v>5</v>
      </c>
      <c r="D64" t="s">
        <v>154</v>
      </c>
      <c r="E64" t="s">
        <v>19</v>
      </c>
      <c r="F64" t="s">
        <v>72</v>
      </c>
      <c r="G64" t="s">
        <v>48</v>
      </c>
      <c r="H64" t="s">
        <v>35</v>
      </c>
      <c r="I64" t="s">
        <v>39</v>
      </c>
      <c r="J64">
        <v>68.22999999999999</v>
      </c>
      <c r="K64">
        <v>68.22999999999999</v>
      </c>
      <c r="L64" t="s">
        <v>446</v>
      </c>
      <c r="M64" t="s">
        <v>447</v>
      </c>
      <c r="N64" t="s">
        <v>312</v>
      </c>
      <c r="O64" t="s">
        <v>313</v>
      </c>
      <c r="P64" t="s">
        <v>101</v>
      </c>
      <c r="Q64" t="s">
        <v>102</v>
      </c>
    </row>
    <row r="65" spans="1:17" x14ac:dyDescent="0.2">
      <c r="A65" t="s">
        <v>445</v>
      </c>
      <c r="B65">
        <v>2025</v>
      </c>
      <c r="C65">
        <v>5</v>
      </c>
      <c r="D65" t="s">
        <v>154</v>
      </c>
      <c r="E65" t="s">
        <v>110</v>
      </c>
      <c r="F65" t="s">
        <v>111</v>
      </c>
      <c r="G65" t="s">
        <v>112</v>
      </c>
      <c r="H65" t="s">
        <v>113</v>
      </c>
      <c r="I65" t="s">
        <v>114</v>
      </c>
      <c r="J65">
        <v>259.14</v>
      </c>
      <c r="K65">
        <v>259.14</v>
      </c>
      <c r="L65" t="s">
        <v>446</v>
      </c>
      <c r="M65" t="s">
        <v>447</v>
      </c>
      <c r="N65" t="s">
        <v>312</v>
      </c>
      <c r="O65" t="s">
        <v>313</v>
      </c>
      <c r="P65" t="s">
        <v>115</v>
      </c>
      <c r="Q65" t="s">
        <v>114</v>
      </c>
    </row>
    <row r="66" spans="1:17" x14ac:dyDescent="0.2">
      <c r="A66" t="s">
        <v>445</v>
      </c>
      <c r="B66">
        <v>2025</v>
      </c>
      <c r="C66">
        <v>5</v>
      </c>
      <c r="D66" t="s">
        <v>154</v>
      </c>
      <c r="E66" t="s">
        <v>110</v>
      </c>
      <c r="F66" t="s">
        <v>111</v>
      </c>
      <c r="G66" t="s">
        <v>112</v>
      </c>
      <c r="H66" t="s">
        <v>113</v>
      </c>
      <c r="I66" t="s">
        <v>116</v>
      </c>
      <c r="J66">
        <v>0.01</v>
      </c>
      <c r="K66">
        <v>0.01</v>
      </c>
      <c r="L66" t="s">
        <v>446</v>
      </c>
      <c r="M66" t="s">
        <v>447</v>
      </c>
      <c r="N66" t="s">
        <v>312</v>
      </c>
      <c r="O66" t="s">
        <v>313</v>
      </c>
      <c r="P66" t="s">
        <v>117</v>
      </c>
      <c r="Q66" t="s">
        <v>116</v>
      </c>
    </row>
    <row r="67" spans="1:17" x14ac:dyDescent="0.2">
      <c r="A67" t="s">
        <v>445</v>
      </c>
      <c r="B67">
        <v>2025</v>
      </c>
      <c r="C67">
        <v>5</v>
      </c>
      <c r="D67" t="s">
        <v>154</v>
      </c>
      <c r="E67" t="s">
        <v>110</v>
      </c>
      <c r="F67" t="s">
        <v>111</v>
      </c>
      <c r="G67" t="s">
        <v>112</v>
      </c>
      <c r="H67" t="s">
        <v>113</v>
      </c>
      <c r="I67" t="s">
        <v>118</v>
      </c>
      <c r="J67">
        <v>329.77</v>
      </c>
      <c r="K67">
        <v>329.77</v>
      </c>
      <c r="L67" t="s">
        <v>446</v>
      </c>
      <c r="M67" t="s">
        <v>447</v>
      </c>
      <c r="N67" t="s">
        <v>312</v>
      </c>
      <c r="O67" t="s">
        <v>313</v>
      </c>
      <c r="P67" t="s">
        <v>119</v>
      </c>
      <c r="Q67" t="s">
        <v>118</v>
      </c>
    </row>
    <row r="68" spans="1:17" x14ac:dyDescent="0.2">
      <c r="A68" t="s">
        <v>445</v>
      </c>
      <c r="B68">
        <v>2025</v>
      </c>
      <c r="C68">
        <v>6</v>
      </c>
      <c r="D68" t="s">
        <v>169</v>
      </c>
      <c r="E68" t="s">
        <v>19</v>
      </c>
      <c r="F68" t="s">
        <v>20</v>
      </c>
      <c r="G68" t="s">
        <v>48</v>
      </c>
      <c r="H68" t="s">
        <v>35</v>
      </c>
      <c r="I68" t="s">
        <v>39</v>
      </c>
      <c r="J68">
        <v>17.500000000000004</v>
      </c>
      <c r="K68">
        <v>17.500000000000004</v>
      </c>
      <c r="L68" t="s">
        <v>446</v>
      </c>
      <c r="M68" t="s">
        <v>447</v>
      </c>
      <c r="N68" t="s">
        <v>312</v>
      </c>
      <c r="O68" t="s">
        <v>313</v>
      </c>
      <c r="P68" t="s">
        <v>50</v>
      </c>
      <c r="Q68" t="s">
        <v>51</v>
      </c>
    </row>
    <row r="69" spans="1:17" x14ac:dyDescent="0.2">
      <c r="A69" t="s">
        <v>445</v>
      </c>
      <c r="B69">
        <v>2025</v>
      </c>
      <c r="C69">
        <v>6</v>
      </c>
      <c r="D69" t="s">
        <v>169</v>
      </c>
      <c r="E69" t="s">
        <v>19</v>
      </c>
      <c r="F69" t="s">
        <v>20</v>
      </c>
      <c r="G69" t="s">
        <v>48</v>
      </c>
      <c r="H69" t="s">
        <v>35</v>
      </c>
      <c r="I69" t="s">
        <v>39</v>
      </c>
      <c r="J69">
        <v>3.5</v>
      </c>
      <c r="K69">
        <v>3.5</v>
      </c>
      <c r="L69" t="s">
        <v>446</v>
      </c>
      <c r="M69" t="s">
        <v>447</v>
      </c>
      <c r="N69" t="s">
        <v>312</v>
      </c>
      <c r="O69" t="s">
        <v>313</v>
      </c>
      <c r="P69" t="s">
        <v>54</v>
      </c>
      <c r="Q69" t="s">
        <v>55</v>
      </c>
    </row>
    <row r="70" spans="1:17" x14ac:dyDescent="0.2">
      <c r="A70" t="s">
        <v>445</v>
      </c>
      <c r="B70">
        <v>2025</v>
      </c>
      <c r="C70">
        <v>6</v>
      </c>
      <c r="D70" t="s">
        <v>169</v>
      </c>
      <c r="E70" t="s">
        <v>19</v>
      </c>
      <c r="F70" t="s">
        <v>20</v>
      </c>
      <c r="G70" t="s">
        <v>123</v>
      </c>
      <c r="H70" t="s">
        <v>61</v>
      </c>
      <c r="I70" t="s">
        <v>123</v>
      </c>
      <c r="J70">
        <v>3726</v>
      </c>
      <c r="K70">
        <v>3726</v>
      </c>
      <c r="L70" t="s">
        <v>446</v>
      </c>
      <c r="M70" t="s">
        <v>447</v>
      </c>
      <c r="N70" t="s">
        <v>312</v>
      </c>
      <c r="O70" t="s">
        <v>313</v>
      </c>
      <c r="P70" t="s">
        <v>124</v>
      </c>
      <c r="Q70" t="s">
        <v>123</v>
      </c>
    </row>
    <row r="71" spans="1:17" x14ac:dyDescent="0.2">
      <c r="A71" t="s">
        <v>445</v>
      </c>
      <c r="B71">
        <v>2025</v>
      </c>
      <c r="C71">
        <v>6</v>
      </c>
      <c r="D71" t="s">
        <v>169</v>
      </c>
      <c r="E71" t="s">
        <v>19</v>
      </c>
      <c r="F71" t="s">
        <v>72</v>
      </c>
      <c r="G71" t="s">
        <v>76</v>
      </c>
      <c r="H71" t="s">
        <v>77</v>
      </c>
      <c r="I71" t="s">
        <v>78</v>
      </c>
      <c r="J71">
        <v>3.78</v>
      </c>
      <c r="K71">
        <v>3.78</v>
      </c>
      <c r="L71" t="s">
        <v>446</v>
      </c>
      <c r="M71" t="s">
        <v>447</v>
      </c>
      <c r="N71" t="s">
        <v>312</v>
      </c>
      <c r="O71" t="s">
        <v>313</v>
      </c>
      <c r="P71" t="s">
        <v>79</v>
      </c>
      <c r="Q71" t="s">
        <v>76</v>
      </c>
    </row>
    <row r="72" spans="1:17" x14ac:dyDescent="0.2">
      <c r="A72" t="s">
        <v>445</v>
      </c>
      <c r="B72">
        <v>2025</v>
      </c>
      <c r="C72">
        <v>6</v>
      </c>
      <c r="D72" t="s">
        <v>169</v>
      </c>
      <c r="E72" t="s">
        <v>19</v>
      </c>
      <c r="F72" t="s">
        <v>72</v>
      </c>
      <c r="G72" t="s">
        <v>80</v>
      </c>
      <c r="H72" t="s">
        <v>77</v>
      </c>
      <c r="I72" t="s">
        <v>78</v>
      </c>
      <c r="J72">
        <v>207.27</v>
      </c>
      <c r="K72">
        <v>207.27</v>
      </c>
      <c r="L72" t="s">
        <v>446</v>
      </c>
      <c r="M72" t="s">
        <v>447</v>
      </c>
      <c r="N72" t="s">
        <v>312</v>
      </c>
      <c r="O72" t="s">
        <v>313</v>
      </c>
      <c r="P72" t="s">
        <v>82</v>
      </c>
      <c r="Q72" t="s">
        <v>83</v>
      </c>
    </row>
    <row r="73" spans="1:17" x14ac:dyDescent="0.2">
      <c r="A73" t="s">
        <v>445</v>
      </c>
      <c r="B73">
        <v>2025</v>
      </c>
      <c r="C73">
        <v>6</v>
      </c>
      <c r="D73" t="s">
        <v>169</v>
      </c>
      <c r="E73" t="s">
        <v>19</v>
      </c>
      <c r="F73" t="s">
        <v>72</v>
      </c>
      <c r="G73" t="s">
        <v>80</v>
      </c>
      <c r="H73" t="s">
        <v>77</v>
      </c>
      <c r="I73" t="s">
        <v>78</v>
      </c>
      <c r="J73">
        <v>99.33</v>
      </c>
      <c r="K73">
        <v>99.33</v>
      </c>
      <c r="L73" t="s">
        <v>446</v>
      </c>
      <c r="M73" t="s">
        <v>447</v>
      </c>
      <c r="N73" t="s">
        <v>312</v>
      </c>
      <c r="O73" t="s">
        <v>313</v>
      </c>
      <c r="P73" t="s">
        <v>187</v>
      </c>
      <c r="Q73" t="s">
        <v>188</v>
      </c>
    </row>
    <row r="74" spans="1:17" x14ac:dyDescent="0.2">
      <c r="A74" t="s">
        <v>445</v>
      </c>
      <c r="B74">
        <v>2025</v>
      </c>
      <c r="C74">
        <v>6</v>
      </c>
      <c r="D74" t="s">
        <v>169</v>
      </c>
      <c r="E74" t="s">
        <v>19</v>
      </c>
      <c r="F74" t="s">
        <v>72</v>
      </c>
      <c r="G74" t="s">
        <v>80</v>
      </c>
      <c r="H74" t="s">
        <v>77</v>
      </c>
      <c r="I74" t="s">
        <v>78</v>
      </c>
      <c r="J74">
        <v>41</v>
      </c>
      <c r="K74">
        <v>41</v>
      </c>
      <c r="L74" t="s">
        <v>446</v>
      </c>
      <c r="M74" t="s">
        <v>447</v>
      </c>
      <c r="N74" t="s">
        <v>312</v>
      </c>
      <c r="O74" t="s">
        <v>313</v>
      </c>
      <c r="P74" t="s">
        <v>88</v>
      </c>
      <c r="Q74" t="s">
        <v>89</v>
      </c>
    </row>
    <row r="75" spans="1:17" x14ac:dyDescent="0.2">
      <c r="A75" t="s">
        <v>445</v>
      </c>
      <c r="B75">
        <v>2025</v>
      </c>
      <c r="C75">
        <v>6</v>
      </c>
      <c r="D75" t="s">
        <v>169</v>
      </c>
      <c r="E75" t="s">
        <v>19</v>
      </c>
      <c r="F75" t="s">
        <v>72</v>
      </c>
      <c r="G75" t="s">
        <v>80</v>
      </c>
      <c r="H75" t="s">
        <v>77</v>
      </c>
      <c r="I75" t="s">
        <v>78</v>
      </c>
      <c r="J75">
        <v>1790.5</v>
      </c>
      <c r="K75">
        <v>1790.5</v>
      </c>
      <c r="L75" t="s">
        <v>446</v>
      </c>
      <c r="M75" t="s">
        <v>447</v>
      </c>
      <c r="N75" t="s">
        <v>312</v>
      </c>
      <c r="O75" t="s">
        <v>313</v>
      </c>
      <c r="P75" t="s">
        <v>84</v>
      </c>
      <c r="Q75" t="s">
        <v>85</v>
      </c>
    </row>
    <row r="76" spans="1:17" x14ac:dyDescent="0.2">
      <c r="A76" t="s">
        <v>445</v>
      </c>
      <c r="B76">
        <v>2025</v>
      </c>
      <c r="C76">
        <v>6</v>
      </c>
      <c r="D76" t="s">
        <v>169</v>
      </c>
      <c r="E76" t="s">
        <v>19</v>
      </c>
      <c r="F76" t="s">
        <v>72</v>
      </c>
      <c r="G76" t="s">
        <v>80</v>
      </c>
      <c r="H76" t="s">
        <v>77</v>
      </c>
      <c r="I76" t="s">
        <v>78</v>
      </c>
      <c r="J76">
        <v>5.91</v>
      </c>
      <c r="K76">
        <v>5.91</v>
      </c>
      <c r="L76" t="s">
        <v>446</v>
      </c>
      <c r="M76" t="s">
        <v>447</v>
      </c>
      <c r="N76" t="s">
        <v>312</v>
      </c>
      <c r="O76" t="s">
        <v>313</v>
      </c>
      <c r="P76" t="s">
        <v>90</v>
      </c>
      <c r="Q76" t="s">
        <v>91</v>
      </c>
    </row>
    <row r="77" spans="1:17" x14ac:dyDescent="0.2">
      <c r="A77" t="s">
        <v>445</v>
      </c>
      <c r="B77">
        <v>2025</v>
      </c>
      <c r="C77">
        <v>6</v>
      </c>
      <c r="D77" t="s">
        <v>169</v>
      </c>
      <c r="E77" t="s">
        <v>19</v>
      </c>
      <c r="F77" t="s">
        <v>72</v>
      </c>
      <c r="G77" t="s">
        <v>48</v>
      </c>
      <c r="H77" t="s">
        <v>35</v>
      </c>
      <c r="I77" t="s">
        <v>39</v>
      </c>
      <c r="J77">
        <v>-3.09</v>
      </c>
      <c r="K77">
        <v>-3.09</v>
      </c>
      <c r="L77" t="s">
        <v>446</v>
      </c>
      <c r="M77" t="s">
        <v>447</v>
      </c>
      <c r="N77" t="s">
        <v>312</v>
      </c>
      <c r="O77" t="s">
        <v>313</v>
      </c>
      <c r="P77" t="s">
        <v>101</v>
      </c>
      <c r="Q77" t="s">
        <v>102</v>
      </c>
    </row>
    <row r="78" spans="1:17" x14ac:dyDescent="0.2">
      <c r="A78" t="s">
        <v>445</v>
      </c>
      <c r="B78">
        <v>2025</v>
      </c>
      <c r="C78">
        <v>6</v>
      </c>
      <c r="D78" t="s">
        <v>169</v>
      </c>
      <c r="E78" t="s">
        <v>110</v>
      </c>
      <c r="F78" t="s">
        <v>111</v>
      </c>
      <c r="G78" t="s">
        <v>112</v>
      </c>
      <c r="H78" t="s">
        <v>113</v>
      </c>
      <c r="I78" t="s">
        <v>114</v>
      </c>
      <c r="J78">
        <v>99.27</v>
      </c>
      <c r="K78">
        <v>99.27</v>
      </c>
      <c r="L78" t="s">
        <v>446</v>
      </c>
      <c r="M78" t="s">
        <v>447</v>
      </c>
      <c r="N78" t="s">
        <v>312</v>
      </c>
      <c r="O78" t="s">
        <v>313</v>
      </c>
      <c r="P78" t="s">
        <v>115</v>
      </c>
      <c r="Q78" t="s">
        <v>114</v>
      </c>
    </row>
    <row r="79" spans="1:17" x14ac:dyDescent="0.2">
      <c r="A79" t="s">
        <v>445</v>
      </c>
      <c r="B79">
        <v>2025</v>
      </c>
      <c r="C79">
        <v>6</v>
      </c>
      <c r="D79" t="s">
        <v>169</v>
      </c>
      <c r="E79" t="s">
        <v>110</v>
      </c>
      <c r="F79" t="s">
        <v>111</v>
      </c>
      <c r="G79" t="s">
        <v>112</v>
      </c>
      <c r="H79" t="s">
        <v>113</v>
      </c>
      <c r="I79" t="s">
        <v>116</v>
      </c>
      <c r="J79">
        <v>0.06</v>
      </c>
      <c r="K79">
        <v>0.06</v>
      </c>
      <c r="L79" t="s">
        <v>446</v>
      </c>
      <c r="M79" t="s">
        <v>447</v>
      </c>
      <c r="N79" t="s">
        <v>312</v>
      </c>
      <c r="O79" t="s">
        <v>313</v>
      </c>
      <c r="P79" t="s">
        <v>117</v>
      </c>
      <c r="Q79" t="s">
        <v>116</v>
      </c>
    </row>
    <row r="80" spans="1:17" x14ac:dyDescent="0.2">
      <c r="A80" t="s">
        <v>445</v>
      </c>
      <c r="B80">
        <v>2025</v>
      </c>
      <c r="C80">
        <v>6</v>
      </c>
      <c r="D80" t="s">
        <v>169</v>
      </c>
      <c r="E80" t="s">
        <v>110</v>
      </c>
      <c r="F80" t="s">
        <v>111</v>
      </c>
      <c r="G80" t="s">
        <v>112</v>
      </c>
      <c r="H80" t="s">
        <v>113</v>
      </c>
      <c r="I80" t="s">
        <v>118</v>
      </c>
      <c r="J80">
        <v>172.25</v>
      </c>
      <c r="K80">
        <v>172.25</v>
      </c>
      <c r="L80" t="s">
        <v>446</v>
      </c>
      <c r="M80" t="s">
        <v>447</v>
      </c>
      <c r="N80" t="s">
        <v>312</v>
      </c>
      <c r="O80" t="s">
        <v>313</v>
      </c>
      <c r="P80" t="s">
        <v>119</v>
      </c>
      <c r="Q80" t="s">
        <v>118</v>
      </c>
    </row>
    <row r="81" spans="1:17" x14ac:dyDescent="0.2">
      <c r="A81" t="s">
        <v>445</v>
      </c>
      <c r="B81">
        <v>2025</v>
      </c>
      <c r="C81">
        <v>7</v>
      </c>
      <c r="D81" t="s">
        <v>189</v>
      </c>
      <c r="E81" t="s">
        <v>19</v>
      </c>
      <c r="F81" t="s">
        <v>20</v>
      </c>
      <c r="G81" t="s">
        <v>48</v>
      </c>
      <c r="H81" t="s">
        <v>35</v>
      </c>
      <c r="I81" t="s">
        <v>39</v>
      </c>
      <c r="J81">
        <v>7.9</v>
      </c>
      <c r="K81">
        <v>7.9</v>
      </c>
      <c r="L81" t="s">
        <v>446</v>
      </c>
      <c r="M81" t="s">
        <v>447</v>
      </c>
      <c r="N81" t="s">
        <v>312</v>
      </c>
      <c r="O81" t="s">
        <v>313</v>
      </c>
      <c r="P81" t="s">
        <v>50</v>
      </c>
      <c r="Q81" t="s">
        <v>51</v>
      </c>
    </row>
    <row r="82" spans="1:17" x14ac:dyDescent="0.2">
      <c r="A82" t="s">
        <v>445</v>
      </c>
      <c r="B82">
        <v>2025</v>
      </c>
      <c r="C82">
        <v>7</v>
      </c>
      <c r="D82" t="s">
        <v>189</v>
      </c>
      <c r="E82" t="s">
        <v>19</v>
      </c>
      <c r="F82" t="s">
        <v>20</v>
      </c>
      <c r="G82" t="s">
        <v>48</v>
      </c>
      <c r="H82" t="s">
        <v>35</v>
      </c>
      <c r="I82" t="s">
        <v>39</v>
      </c>
      <c r="J82">
        <v>1.58</v>
      </c>
      <c r="K82">
        <v>1.58</v>
      </c>
      <c r="L82" t="s">
        <v>446</v>
      </c>
      <c r="M82" t="s">
        <v>447</v>
      </c>
      <c r="N82" t="s">
        <v>312</v>
      </c>
      <c r="O82" t="s">
        <v>313</v>
      </c>
      <c r="P82" t="s">
        <v>54</v>
      </c>
      <c r="Q82" t="s">
        <v>55</v>
      </c>
    </row>
    <row r="83" spans="1:17" x14ac:dyDescent="0.2">
      <c r="A83" t="s">
        <v>445</v>
      </c>
      <c r="B83">
        <v>2025</v>
      </c>
      <c r="C83">
        <v>7</v>
      </c>
      <c r="D83" t="s">
        <v>189</v>
      </c>
      <c r="E83" t="s">
        <v>19</v>
      </c>
      <c r="F83" t="s">
        <v>20</v>
      </c>
      <c r="G83" t="s">
        <v>123</v>
      </c>
      <c r="H83" t="s">
        <v>61</v>
      </c>
      <c r="I83" t="s">
        <v>123</v>
      </c>
      <c r="J83">
        <v>-46</v>
      </c>
      <c r="K83">
        <v>-46</v>
      </c>
      <c r="L83" t="s">
        <v>446</v>
      </c>
      <c r="M83" t="s">
        <v>447</v>
      </c>
      <c r="N83" t="s">
        <v>312</v>
      </c>
      <c r="O83" t="s">
        <v>313</v>
      </c>
      <c r="P83" t="s">
        <v>124</v>
      </c>
      <c r="Q83" t="s">
        <v>123</v>
      </c>
    </row>
    <row r="84" spans="1:17" x14ac:dyDescent="0.2">
      <c r="A84" t="s">
        <v>445</v>
      </c>
      <c r="B84">
        <v>2025</v>
      </c>
      <c r="C84">
        <v>7</v>
      </c>
      <c r="D84" t="s">
        <v>189</v>
      </c>
      <c r="E84" t="s">
        <v>19</v>
      </c>
      <c r="F84" t="s">
        <v>72</v>
      </c>
      <c r="G84" t="s">
        <v>76</v>
      </c>
      <c r="H84" t="s">
        <v>77</v>
      </c>
      <c r="I84" t="s">
        <v>78</v>
      </c>
      <c r="J84">
        <v>4</v>
      </c>
      <c r="K84">
        <v>4</v>
      </c>
      <c r="L84" t="s">
        <v>446</v>
      </c>
      <c r="M84" t="s">
        <v>447</v>
      </c>
      <c r="N84" t="s">
        <v>312</v>
      </c>
      <c r="O84" t="s">
        <v>313</v>
      </c>
      <c r="P84" t="s">
        <v>79</v>
      </c>
      <c r="Q84" t="s">
        <v>76</v>
      </c>
    </row>
    <row r="85" spans="1:17" x14ac:dyDescent="0.2">
      <c r="A85" t="s">
        <v>445</v>
      </c>
      <c r="B85">
        <v>2025</v>
      </c>
      <c r="C85">
        <v>7</v>
      </c>
      <c r="D85" t="s">
        <v>189</v>
      </c>
      <c r="E85" t="s">
        <v>19</v>
      </c>
      <c r="F85" t="s">
        <v>72</v>
      </c>
      <c r="G85" t="s">
        <v>80</v>
      </c>
      <c r="H85" t="s">
        <v>77</v>
      </c>
      <c r="I85" t="s">
        <v>78</v>
      </c>
      <c r="J85">
        <v>281.40999999999997</v>
      </c>
      <c r="K85">
        <v>281.40999999999997</v>
      </c>
      <c r="L85" t="s">
        <v>446</v>
      </c>
      <c r="M85" t="s">
        <v>447</v>
      </c>
      <c r="N85" t="s">
        <v>312</v>
      </c>
      <c r="O85" t="s">
        <v>313</v>
      </c>
      <c r="P85" t="s">
        <v>82</v>
      </c>
      <c r="Q85" t="s">
        <v>83</v>
      </c>
    </row>
    <row r="86" spans="1:17" x14ac:dyDescent="0.2">
      <c r="A86" t="s">
        <v>445</v>
      </c>
      <c r="B86">
        <v>2025</v>
      </c>
      <c r="C86">
        <v>7</v>
      </c>
      <c r="D86" t="s">
        <v>189</v>
      </c>
      <c r="E86" t="s">
        <v>19</v>
      </c>
      <c r="F86" t="s">
        <v>72</v>
      </c>
      <c r="G86" t="s">
        <v>80</v>
      </c>
      <c r="H86" t="s">
        <v>77</v>
      </c>
      <c r="I86" t="s">
        <v>78</v>
      </c>
      <c r="J86">
        <v>102.64</v>
      </c>
      <c r="K86">
        <v>102.64</v>
      </c>
      <c r="L86" t="s">
        <v>446</v>
      </c>
      <c r="M86" t="s">
        <v>447</v>
      </c>
      <c r="N86" t="s">
        <v>312</v>
      </c>
      <c r="O86" t="s">
        <v>313</v>
      </c>
      <c r="P86" t="s">
        <v>187</v>
      </c>
      <c r="Q86" t="s">
        <v>188</v>
      </c>
    </row>
    <row r="87" spans="1:17" x14ac:dyDescent="0.2">
      <c r="A87" t="s">
        <v>445</v>
      </c>
      <c r="B87">
        <v>2025</v>
      </c>
      <c r="C87">
        <v>7</v>
      </c>
      <c r="D87" t="s">
        <v>189</v>
      </c>
      <c r="E87" t="s">
        <v>19</v>
      </c>
      <c r="F87" t="s">
        <v>72</v>
      </c>
      <c r="G87" t="s">
        <v>80</v>
      </c>
      <c r="H87" t="s">
        <v>77</v>
      </c>
      <c r="I87" t="s">
        <v>78</v>
      </c>
      <c r="J87">
        <v>56.28</v>
      </c>
      <c r="K87">
        <v>56.28</v>
      </c>
      <c r="L87" t="s">
        <v>446</v>
      </c>
      <c r="M87" t="s">
        <v>447</v>
      </c>
      <c r="N87" t="s">
        <v>312</v>
      </c>
      <c r="O87" t="s">
        <v>313</v>
      </c>
      <c r="P87" t="s">
        <v>88</v>
      </c>
      <c r="Q87" t="s">
        <v>89</v>
      </c>
    </row>
    <row r="88" spans="1:17" x14ac:dyDescent="0.2">
      <c r="A88" t="s">
        <v>445</v>
      </c>
      <c r="B88">
        <v>2025</v>
      </c>
      <c r="C88">
        <v>7</v>
      </c>
      <c r="D88" t="s">
        <v>189</v>
      </c>
      <c r="E88" t="s">
        <v>19</v>
      </c>
      <c r="F88" t="s">
        <v>72</v>
      </c>
      <c r="G88" t="s">
        <v>80</v>
      </c>
      <c r="H88" t="s">
        <v>77</v>
      </c>
      <c r="I88" t="s">
        <v>78</v>
      </c>
      <c r="J88">
        <v>2332.06</v>
      </c>
      <c r="K88">
        <v>2332.06</v>
      </c>
      <c r="L88" t="s">
        <v>446</v>
      </c>
      <c r="M88" t="s">
        <v>447</v>
      </c>
      <c r="N88" t="s">
        <v>312</v>
      </c>
      <c r="O88" t="s">
        <v>313</v>
      </c>
      <c r="P88" t="s">
        <v>84</v>
      </c>
      <c r="Q88" t="s">
        <v>85</v>
      </c>
    </row>
    <row r="89" spans="1:17" x14ac:dyDescent="0.2">
      <c r="A89" t="s">
        <v>445</v>
      </c>
      <c r="B89">
        <v>2025</v>
      </c>
      <c r="C89">
        <v>7</v>
      </c>
      <c r="D89" t="s">
        <v>189</v>
      </c>
      <c r="E89" t="s">
        <v>19</v>
      </c>
      <c r="F89" t="s">
        <v>72</v>
      </c>
      <c r="G89" t="s">
        <v>80</v>
      </c>
      <c r="H89" t="s">
        <v>77</v>
      </c>
      <c r="I89" t="s">
        <v>78</v>
      </c>
      <c r="J89">
        <v>6.06</v>
      </c>
      <c r="K89">
        <v>6.06</v>
      </c>
      <c r="L89" t="s">
        <v>446</v>
      </c>
      <c r="M89" t="s">
        <v>447</v>
      </c>
      <c r="N89" t="s">
        <v>312</v>
      </c>
      <c r="O89" t="s">
        <v>313</v>
      </c>
      <c r="P89" t="s">
        <v>90</v>
      </c>
      <c r="Q89" t="s">
        <v>91</v>
      </c>
    </row>
    <row r="90" spans="1:17" x14ac:dyDescent="0.2">
      <c r="A90" t="s">
        <v>445</v>
      </c>
      <c r="B90">
        <v>2025</v>
      </c>
      <c r="C90">
        <v>7</v>
      </c>
      <c r="D90" t="s">
        <v>189</v>
      </c>
      <c r="E90" t="s">
        <v>19</v>
      </c>
      <c r="F90" t="s">
        <v>72</v>
      </c>
      <c r="G90" t="s">
        <v>48</v>
      </c>
      <c r="H90" t="s">
        <v>35</v>
      </c>
      <c r="I90" t="s">
        <v>39</v>
      </c>
      <c r="J90">
        <v>0.85000000000000009</v>
      </c>
      <c r="K90">
        <v>0.85000000000000009</v>
      </c>
      <c r="L90" t="s">
        <v>446</v>
      </c>
      <c r="M90" t="s">
        <v>447</v>
      </c>
      <c r="N90" t="s">
        <v>312</v>
      </c>
      <c r="O90" t="s">
        <v>313</v>
      </c>
      <c r="P90" t="s">
        <v>101</v>
      </c>
      <c r="Q90" t="s">
        <v>102</v>
      </c>
    </row>
    <row r="91" spans="1:17" x14ac:dyDescent="0.2">
      <c r="A91" t="s">
        <v>445</v>
      </c>
      <c r="B91">
        <v>2025</v>
      </c>
      <c r="C91">
        <v>7</v>
      </c>
      <c r="D91" t="s">
        <v>189</v>
      </c>
      <c r="E91" t="s">
        <v>110</v>
      </c>
      <c r="F91" t="s">
        <v>111</v>
      </c>
      <c r="G91" t="s">
        <v>112</v>
      </c>
      <c r="H91" t="s">
        <v>113</v>
      </c>
      <c r="I91" t="s">
        <v>114</v>
      </c>
      <c r="J91">
        <v>133.36000000000001</v>
      </c>
      <c r="K91">
        <v>133.36000000000001</v>
      </c>
      <c r="L91" t="s">
        <v>446</v>
      </c>
      <c r="M91" t="s">
        <v>447</v>
      </c>
      <c r="N91" t="s">
        <v>312</v>
      </c>
      <c r="O91" t="s">
        <v>313</v>
      </c>
      <c r="P91" t="s">
        <v>115</v>
      </c>
      <c r="Q91" t="s">
        <v>114</v>
      </c>
    </row>
    <row r="92" spans="1:17" x14ac:dyDescent="0.2">
      <c r="A92" t="s">
        <v>445</v>
      </c>
      <c r="B92">
        <v>2025</v>
      </c>
      <c r="C92">
        <v>7</v>
      </c>
      <c r="D92" t="s">
        <v>189</v>
      </c>
      <c r="E92" t="s">
        <v>110</v>
      </c>
      <c r="F92" t="s">
        <v>111</v>
      </c>
      <c r="G92" t="s">
        <v>112</v>
      </c>
      <c r="H92" t="s">
        <v>113</v>
      </c>
      <c r="I92" t="s">
        <v>116</v>
      </c>
      <c r="J92">
        <v>0.05</v>
      </c>
      <c r="K92">
        <v>0.05</v>
      </c>
      <c r="L92" t="s">
        <v>446</v>
      </c>
      <c r="M92" t="s">
        <v>447</v>
      </c>
      <c r="N92" t="s">
        <v>312</v>
      </c>
      <c r="O92" t="s">
        <v>313</v>
      </c>
      <c r="P92" t="s">
        <v>117</v>
      </c>
      <c r="Q92" t="s">
        <v>116</v>
      </c>
    </row>
    <row r="93" spans="1:17" x14ac:dyDescent="0.2">
      <c r="A93" t="s">
        <v>445</v>
      </c>
      <c r="B93">
        <v>2025</v>
      </c>
      <c r="C93">
        <v>7</v>
      </c>
      <c r="D93" t="s">
        <v>189</v>
      </c>
      <c r="E93" t="s">
        <v>110</v>
      </c>
      <c r="F93" t="s">
        <v>111</v>
      </c>
      <c r="G93" t="s">
        <v>112</v>
      </c>
      <c r="H93" t="s">
        <v>113</v>
      </c>
      <c r="I93" t="s">
        <v>118</v>
      </c>
      <c r="J93">
        <v>277.58999999999997</v>
      </c>
      <c r="K93">
        <v>277.58999999999997</v>
      </c>
      <c r="L93" t="s">
        <v>446</v>
      </c>
      <c r="M93" t="s">
        <v>447</v>
      </c>
      <c r="N93" t="s">
        <v>312</v>
      </c>
      <c r="O93" t="s">
        <v>313</v>
      </c>
      <c r="P93" t="s">
        <v>119</v>
      </c>
      <c r="Q93" t="s">
        <v>118</v>
      </c>
    </row>
    <row r="94" spans="1:17" x14ac:dyDescent="0.2">
      <c r="A94" t="s">
        <v>445</v>
      </c>
      <c r="B94">
        <v>2025</v>
      </c>
      <c r="C94">
        <v>8</v>
      </c>
      <c r="D94" t="s">
        <v>193</v>
      </c>
      <c r="E94" t="s">
        <v>19</v>
      </c>
      <c r="F94" t="s">
        <v>20</v>
      </c>
      <c r="G94" t="s">
        <v>48</v>
      </c>
      <c r="H94" t="s">
        <v>35</v>
      </c>
      <c r="I94" t="s">
        <v>39</v>
      </c>
      <c r="J94">
        <v>31.680000000000003</v>
      </c>
      <c r="K94">
        <v>31.680000000000003</v>
      </c>
      <c r="L94" t="s">
        <v>446</v>
      </c>
      <c r="M94" t="s">
        <v>447</v>
      </c>
      <c r="N94" t="s">
        <v>312</v>
      </c>
      <c r="O94" t="s">
        <v>313</v>
      </c>
      <c r="P94" t="s">
        <v>50</v>
      </c>
      <c r="Q94" t="s">
        <v>51</v>
      </c>
    </row>
    <row r="95" spans="1:17" x14ac:dyDescent="0.2">
      <c r="A95" t="s">
        <v>445</v>
      </c>
      <c r="B95">
        <v>2025</v>
      </c>
      <c r="C95">
        <v>8</v>
      </c>
      <c r="D95" t="s">
        <v>193</v>
      </c>
      <c r="E95" t="s">
        <v>19</v>
      </c>
      <c r="F95" t="s">
        <v>20</v>
      </c>
      <c r="G95" t="s">
        <v>48</v>
      </c>
      <c r="H95" t="s">
        <v>35</v>
      </c>
      <c r="I95" t="s">
        <v>39</v>
      </c>
      <c r="J95">
        <v>6.34</v>
      </c>
      <c r="K95">
        <v>6.34</v>
      </c>
      <c r="L95" t="s">
        <v>446</v>
      </c>
      <c r="M95" t="s">
        <v>447</v>
      </c>
      <c r="N95" t="s">
        <v>312</v>
      </c>
      <c r="O95" t="s">
        <v>313</v>
      </c>
      <c r="P95" t="s">
        <v>54</v>
      </c>
      <c r="Q95" t="s">
        <v>55</v>
      </c>
    </row>
    <row r="96" spans="1:17" x14ac:dyDescent="0.2">
      <c r="A96" t="s">
        <v>445</v>
      </c>
      <c r="B96">
        <v>2025</v>
      </c>
      <c r="C96">
        <v>8</v>
      </c>
      <c r="D96" t="s">
        <v>193</v>
      </c>
      <c r="E96" t="s">
        <v>19</v>
      </c>
      <c r="F96" t="s">
        <v>20</v>
      </c>
      <c r="G96" t="s">
        <v>123</v>
      </c>
      <c r="H96" t="s">
        <v>61</v>
      </c>
      <c r="I96" t="s">
        <v>123</v>
      </c>
      <c r="J96">
        <v>-480</v>
      </c>
      <c r="K96">
        <v>-480</v>
      </c>
      <c r="L96" t="s">
        <v>446</v>
      </c>
      <c r="M96" t="s">
        <v>447</v>
      </c>
      <c r="N96" t="s">
        <v>312</v>
      </c>
      <c r="O96" t="s">
        <v>313</v>
      </c>
      <c r="P96" t="s">
        <v>124</v>
      </c>
      <c r="Q96" t="s">
        <v>123</v>
      </c>
    </row>
    <row r="97" spans="1:17" x14ac:dyDescent="0.2">
      <c r="A97" t="s">
        <v>445</v>
      </c>
      <c r="B97">
        <v>2025</v>
      </c>
      <c r="C97">
        <v>8</v>
      </c>
      <c r="D97" t="s">
        <v>193</v>
      </c>
      <c r="E97" t="s">
        <v>19</v>
      </c>
      <c r="F97" t="s">
        <v>72</v>
      </c>
      <c r="G97" t="s">
        <v>76</v>
      </c>
      <c r="H97" t="s">
        <v>77</v>
      </c>
      <c r="I97" t="s">
        <v>78</v>
      </c>
      <c r="J97">
        <v>6.59</v>
      </c>
      <c r="K97">
        <v>6.59</v>
      </c>
      <c r="L97" t="s">
        <v>446</v>
      </c>
      <c r="M97" t="s">
        <v>447</v>
      </c>
      <c r="N97" t="s">
        <v>312</v>
      </c>
      <c r="O97" t="s">
        <v>313</v>
      </c>
      <c r="P97" t="s">
        <v>79</v>
      </c>
      <c r="Q97" t="s">
        <v>76</v>
      </c>
    </row>
    <row r="98" spans="1:17" x14ac:dyDescent="0.2">
      <c r="A98" t="s">
        <v>445</v>
      </c>
      <c r="B98">
        <v>2025</v>
      </c>
      <c r="C98">
        <v>8</v>
      </c>
      <c r="D98" t="s">
        <v>193</v>
      </c>
      <c r="E98" t="s">
        <v>19</v>
      </c>
      <c r="F98" t="s">
        <v>72</v>
      </c>
      <c r="G98" t="s">
        <v>80</v>
      </c>
      <c r="H98" t="s">
        <v>77</v>
      </c>
      <c r="I98" t="s">
        <v>78</v>
      </c>
      <c r="J98">
        <v>230.35</v>
      </c>
      <c r="K98">
        <v>230.35</v>
      </c>
      <c r="L98" t="s">
        <v>446</v>
      </c>
      <c r="M98" t="s">
        <v>447</v>
      </c>
      <c r="N98" t="s">
        <v>312</v>
      </c>
      <c r="O98" t="s">
        <v>313</v>
      </c>
      <c r="P98" t="s">
        <v>82</v>
      </c>
      <c r="Q98" t="s">
        <v>83</v>
      </c>
    </row>
    <row r="99" spans="1:17" x14ac:dyDescent="0.2">
      <c r="A99" t="s">
        <v>445</v>
      </c>
      <c r="B99">
        <v>2025</v>
      </c>
      <c r="C99">
        <v>8</v>
      </c>
      <c r="D99" t="s">
        <v>193</v>
      </c>
      <c r="E99" t="s">
        <v>19</v>
      </c>
      <c r="F99" t="s">
        <v>72</v>
      </c>
      <c r="G99" t="s">
        <v>80</v>
      </c>
      <c r="H99" t="s">
        <v>77</v>
      </c>
      <c r="I99" t="s">
        <v>78</v>
      </c>
      <c r="J99">
        <v>102.64</v>
      </c>
      <c r="K99">
        <v>102.64</v>
      </c>
      <c r="L99" t="s">
        <v>446</v>
      </c>
      <c r="M99" t="s">
        <v>447</v>
      </c>
      <c r="N99" t="s">
        <v>312</v>
      </c>
      <c r="O99" t="s">
        <v>313</v>
      </c>
      <c r="P99" t="s">
        <v>187</v>
      </c>
      <c r="Q99" t="s">
        <v>188</v>
      </c>
    </row>
    <row r="100" spans="1:17" x14ac:dyDescent="0.2">
      <c r="A100" t="s">
        <v>445</v>
      </c>
      <c r="B100">
        <v>2025</v>
      </c>
      <c r="C100">
        <v>8</v>
      </c>
      <c r="D100" t="s">
        <v>193</v>
      </c>
      <c r="E100" t="s">
        <v>19</v>
      </c>
      <c r="F100" t="s">
        <v>72</v>
      </c>
      <c r="G100" t="s">
        <v>80</v>
      </c>
      <c r="H100" t="s">
        <v>77</v>
      </c>
      <c r="I100" t="s">
        <v>78</v>
      </c>
      <c r="J100">
        <v>46.07</v>
      </c>
      <c r="K100">
        <v>46.07</v>
      </c>
      <c r="L100" t="s">
        <v>446</v>
      </c>
      <c r="M100" t="s">
        <v>447</v>
      </c>
      <c r="N100" t="s">
        <v>312</v>
      </c>
      <c r="O100" t="s">
        <v>313</v>
      </c>
      <c r="P100" t="s">
        <v>88</v>
      </c>
      <c r="Q100" t="s">
        <v>89</v>
      </c>
    </row>
    <row r="101" spans="1:17" x14ac:dyDescent="0.2">
      <c r="A101" t="s">
        <v>445</v>
      </c>
      <c r="B101">
        <v>2025</v>
      </c>
      <c r="C101">
        <v>8</v>
      </c>
      <c r="D101" t="s">
        <v>193</v>
      </c>
      <c r="E101" t="s">
        <v>19</v>
      </c>
      <c r="F101" t="s">
        <v>72</v>
      </c>
      <c r="G101" t="s">
        <v>80</v>
      </c>
      <c r="H101" t="s">
        <v>77</v>
      </c>
      <c r="I101" t="s">
        <v>78</v>
      </c>
      <c r="J101">
        <v>3666.54</v>
      </c>
      <c r="K101">
        <v>3666.54</v>
      </c>
      <c r="L101" t="s">
        <v>446</v>
      </c>
      <c r="M101" t="s">
        <v>447</v>
      </c>
      <c r="N101" t="s">
        <v>312</v>
      </c>
      <c r="O101" t="s">
        <v>313</v>
      </c>
      <c r="P101" t="s">
        <v>84</v>
      </c>
      <c r="Q101" t="s">
        <v>85</v>
      </c>
    </row>
    <row r="102" spans="1:17" x14ac:dyDescent="0.2">
      <c r="A102" t="s">
        <v>445</v>
      </c>
      <c r="B102">
        <v>2025</v>
      </c>
      <c r="C102">
        <v>8</v>
      </c>
      <c r="D102" t="s">
        <v>193</v>
      </c>
      <c r="E102" t="s">
        <v>19</v>
      </c>
      <c r="F102" t="s">
        <v>72</v>
      </c>
      <c r="G102" t="s">
        <v>80</v>
      </c>
      <c r="H102" t="s">
        <v>77</v>
      </c>
      <c r="I102" t="s">
        <v>78</v>
      </c>
      <c r="J102">
        <v>9.5299999999999994</v>
      </c>
      <c r="K102">
        <v>9.5299999999999994</v>
      </c>
      <c r="L102" t="s">
        <v>446</v>
      </c>
      <c r="M102" t="s">
        <v>447</v>
      </c>
      <c r="N102" t="s">
        <v>312</v>
      </c>
      <c r="O102" t="s">
        <v>313</v>
      </c>
      <c r="P102" t="s">
        <v>90</v>
      </c>
      <c r="Q102" t="s">
        <v>91</v>
      </c>
    </row>
    <row r="103" spans="1:17" x14ac:dyDescent="0.2">
      <c r="A103" t="s">
        <v>445</v>
      </c>
      <c r="B103">
        <v>2025</v>
      </c>
      <c r="C103">
        <v>8</v>
      </c>
      <c r="D103" t="s">
        <v>193</v>
      </c>
      <c r="E103" t="s">
        <v>19</v>
      </c>
      <c r="F103" t="s">
        <v>72</v>
      </c>
      <c r="G103" t="s">
        <v>48</v>
      </c>
      <c r="H103" t="s">
        <v>35</v>
      </c>
      <c r="I103" t="s">
        <v>39</v>
      </c>
      <c r="J103">
        <v>3.25</v>
      </c>
      <c r="K103">
        <v>3.25</v>
      </c>
      <c r="L103" t="s">
        <v>446</v>
      </c>
      <c r="M103" t="s">
        <v>447</v>
      </c>
      <c r="N103" t="s">
        <v>312</v>
      </c>
      <c r="O103" t="s">
        <v>313</v>
      </c>
      <c r="P103" t="s">
        <v>101</v>
      </c>
      <c r="Q103" t="s">
        <v>102</v>
      </c>
    </row>
    <row r="104" spans="1:17" x14ac:dyDescent="0.2">
      <c r="A104" t="s">
        <v>445</v>
      </c>
      <c r="B104">
        <v>2025</v>
      </c>
      <c r="C104">
        <v>8</v>
      </c>
      <c r="D104" t="s">
        <v>193</v>
      </c>
      <c r="E104" t="s">
        <v>110</v>
      </c>
      <c r="F104" t="s">
        <v>111</v>
      </c>
      <c r="G104" t="s">
        <v>112</v>
      </c>
      <c r="H104" t="s">
        <v>113</v>
      </c>
      <c r="I104" t="s">
        <v>114</v>
      </c>
      <c r="J104">
        <v>209.07</v>
      </c>
      <c r="K104">
        <v>209.07</v>
      </c>
      <c r="L104" t="s">
        <v>446</v>
      </c>
      <c r="M104" t="s">
        <v>447</v>
      </c>
      <c r="N104" t="s">
        <v>312</v>
      </c>
      <c r="O104" t="s">
        <v>313</v>
      </c>
      <c r="P104" t="s">
        <v>115</v>
      </c>
      <c r="Q104" t="s">
        <v>114</v>
      </c>
    </row>
    <row r="105" spans="1:17" x14ac:dyDescent="0.2">
      <c r="A105" t="s">
        <v>445</v>
      </c>
      <c r="B105">
        <v>2025</v>
      </c>
      <c r="C105">
        <v>8</v>
      </c>
      <c r="D105" t="s">
        <v>193</v>
      </c>
      <c r="E105" t="s">
        <v>110</v>
      </c>
      <c r="F105" t="s">
        <v>111</v>
      </c>
      <c r="G105" t="s">
        <v>112</v>
      </c>
      <c r="H105" t="s">
        <v>113</v>
      </c>
      <c r="I105" t="s">
        <v>116</v>
      </c>
      <c r="J105">
        <v>0.03</v>
      </c>
      <c r="K105">
        <v>0.03</v>
      </c>
      <c r="L105" t="s">
        <v>446</v>
      </c>
      <c r="M105" t="s">
        <v>447</v>
      </c>
      <c r="N105" t="s">
        <v>312</v>
      </c>
      <c r="O105" t="s">
        <v>313</v>
      </c>
      <c r="P105" t="s">
        <v>117</v>
      </c>
      <c r="Q105" t="s">
        <v>116</v>
      </c>
    </row>
    <row r="106" spans="1:17" x14ac:dyDescent="0.2">
      <c r="A106" t="s">
        <v>445</v>
      </c>
      <c r="B106">
        <v>2025</v>
      </c>
      <c r="C106">
        <v>8</v>
      </c>
      <c r="D106" t="s">
        <v>193</v>
      </c>
      <c r="E106" t="s">
        <v>110</v>
      </c>
      <c r="F106" t="s">
        <v>111</v>
      </c>
      <c r="G106" t="s">
        <v>112</v>
      </c>
      <c r="H106" t="s">
        <v>113</v>
      </c>
      <c r="I106" t="s">
        <v>118</v>
      </c>
      <c r="J106">
        <v>207.17</v>
      </c>
      <c r="K106">
        <v>207.17</v>
      </c>
      <c r="L106" t="s">
        <v>446</v>
      </c>
      <c r="M106" t="s">
        <v>447</v>
      </c>
      <c r="N106" t="s">
        <v>312</v>
      </c>
      <c r="O106" t="s">
        <v>313</v>
      </c>
      <c r="P106" t="s">
        <v>119</v>
      </c>
      <c r="Q106" t="s">
        <v>118</v>
      </c>
    </row>
    <row r="107" spans="1:17" x14ac:dyDescent="0.2">
      <c r="A107" t="s">
        <v>445</v>
      </c>
      <c r="B107">
        <v>2025</v>
      </c>
      <c r="C107">
        <v>9</v>
      </c>
      <c r="D107" t="s">
        <v>197</v>
      </c>
      <c r="E107" t="s">
        <v>19</v>
      </c>
      <c r="F107" t="s">
        <v>20</v>
      </c>
      <c r="G107" t="s">
        <v>48</v>
      </c>
      <c r="H107" t="s">
        <v>35</v>
      </c>
      <c r="I107" t="s">
        <v>39</v>
      </c>
      <c r="J107">
        <v>-1.75</v>
      </c>
      <c r="K107">
        <v>-1.75</v>
      </c>
      <c r="L107" t="s">
        <v>446</v>
      </c>
      <c r="M107" t="s">
        <v>447</v>
      </c>
      <c r="N107" t="s">
        <v>312</v>
      </c>
      <c r="O107" t="s">
        <v>313</v>
      </c>
      <c r="P107" t="s">
        <v>50</v>
      </c>
      <c r="Q107" t="s">
        <v>51</v>
      </c>
    </row>
    <row r="108" spans="1:17" x14ac:dyDescent="0.2">
      <c r="A108" t="s">
        <v>445</v>
      </c>
      <c r="B108">
        <v>2025</v>
      </c>
      <c r="C108">
        <v>9</v>
      </c>
      <c r="D108" t="s">
        <v>197</v>
      </c>
      <c r="E108" t="s">
        <v>19</v>
      </c>
      <c r="F108" t="s">
        <v>20</v>
      </c>
      <c r="G108" t="s">
        <v>48</v>
      </c>
      <c r="H108" t="s">
        <v>35</v>
      </c>
      <c r="I108" t="s">
        <v>39</v>
      </c>
      <c r="J108">
        <v>-0.35</v>
      </c>
      <c r="K108">
        <v>-0.35</v>
      </c>
      <c r="L108" t="s">
        <v>446</v>
      </c>
      <c r="M108" t="s">
        <v>447</v>
      </c>
      <c r="N108" t="s">
        <v>312</v>
      </c>
      <c r="O108" t="s">
        <v>313</v>
      </c>
      <c r="P108" t="s">
        <v>54</v>
      </c>
      <c r="Q108" t="s">
        <v>55</v>
      </c>
    </row>
    <row r="109" spans="1:17" x14ac:dyDescent="0.2">
      <c r="A109" t="s">
        <v>445</v>
      </c>
      <c r="B109">
        <v>2025</v>
      </c>
      <c r="C109">
        <v>9</v>
      </c>
      <c r="D109" t="s">
        <v>197</v>
      </c>
      <c r="E109" t="s">
        <v>19</v>
      </c>
      <c r="F109" t="s">
        <v>20</v>
      </c>
      <c r="G109" t="s">
        <v>123</v>
      </c>
      <c r="H109" t="s">
        <v>61</v>
      </c>
      <c r="I109" t="s">
        <v>123</v>
      </c>
      <c r="J109">
        <v>640</v>
      </c>
      <c r="K109">
        <v>640</v>
      </c>
      <c r="L109" t="s">
        <v>446</v>
      </c>
      <c r="M109" t="s">
        <v>447</v>
      </c>
      <c r="N109" t="s">
        <v>312</v>
      </c>
      <c r="O109" t="s">
        <v>313</v>
      </c>
      <c r="P109" t="s">
        <v>124</v>
      </c>
      <c r="Q109" t="s">
        <v>123</v>
      </c>
    </row>
    <row r="110" spans="1:17" x14ac:dyDescent="0.2">
      <c r="A110" t="s">
        <v>445</v>
      </c>
      <c r="B110">
        <v>2025</v>
      </c>
      <c r="C110">
        <v>9</v>
      </c>
      <c r="D110" t="s">
        <v>197</v>
      </c>
      <c r="E110" t="s">
        <v>19</v>
      </c>
      <c r="F110" t="s">
        <v>72</v>
      </c>
      <c r="G110" t="s">
        <v>76</v>
      </c>
      <c r="H110" t="s">
        <v>77</v>
      </c>
      <c r="I110" t="s">
        <v>78</v>
      </c>
      <c r="J110">
        <v>4.41</v>
      </c>
      <c r="K110">
        <v>4.41</v>
      </c>
      <c r="L110" t="s">
        <v>446</v>
      </c>
      <c r="M110" t="s">
        <v>447</v>
      </c>
      <c r="N110" t="s">
        <v>312</v>
      </c>
      <c r="O110" t="s">
        <v>313</v>
      </c>
      <c r="P110" t="s">
        <v>79</v>
      </c>
      <c r="Q110" t="s">
        <v>76</v>
      </c>
    </row>
    <row r="111" spans="1:17" x14ac:dyDescent="0.2">
      <c r="A111" t="s">
        <v>445</v>
      </c>
      <c r="B111">
        <v>2025</v>
      </c>
      <c r="C111">
        <v>9</v>
      </c>
      <c r="D111" t="s">
        <v>197</v>
      </c>
      <c r="E111" t="s">
        <v>19</v>
      </c>
      <c r="F111" t="s">
        <v>72</v>
      </c>
      <c r="G111" t="s">
        <v>80</v>
      </c>
      <c r="H111" t="s">
        <v>77</v>
      </c>
      <c r="I111" t="s">
        <v>78</v>
      </c>
      <c r="J111">
        <v>270.10999999999996</v>
      </c>
      <c r="K111">
        <v>270.10999999999996</v>
      </c>
      <c r="L111" t="s">
        <v>446</v>
      </c>
      <c r="M111" t="s">
        <v>447</v>
      </c>
      <c r="N111" t="s">
        <v>312</v>
      </c>
      <c r="O111" t="s">
        <v>313</v>
      </c>
      <c r="P111" t="s">
        <v>82</v>
      </c>
      <c r="Q111" t="s">
        <v>83</v>
      </c>
    </row>
    <row r="112" spans="1:17" x14ac:dyDescent="0.2">
      <c r="A112" t="s">
        <v>445</v>
      </c>
      <c r="B112">
        <v>2025</v>
      </c>
      <c r="C112">
        <v>9</v>
      </c>
      <c r="D112" t="s">
        <v>197</v>
      </c>
      <c r="E112" t="s">
        <v>19</v>
      </c>
      <c r="F112" t="s">
        <v>72</v>
      </c>
      <c r="G112" t="s">
        <v>80</v>
      </c>
      <c r="H112" t="s">
        <v>77</v>
      </c>
      <c r="I112" t="s">
        <v>78</v>
      </c>
      <c r="J112">
        <v>99.33</v>
      </c>
      <c r="K112">
        <v>99.33</v>
      </c>
      <c r="L112" t="s">
        <v>446</v>
      </c>
      <c r="M112" t="s">
        <v>447</v>
      </c>
      <c r="N112" t="s">
        <v>312</v>
      </c>
      <c r="O112" t="s">
        <v>313</v>
      </c>
      <c r="P112" t="s">
        <v>187</v>
      </c>
      <c r="Q112" t="s">
        <v>188</v>
      </c>
    </row>
    <row r="113" spans="1:17" x14ac:dyDescent="0.2">
      <c r="A113" t="s">
        <v>445</v>
      </c>
      <c r="B113">
        <v>2025</v>
      </c>
      <c r="C113">
        <v>9</v>
      </c>
      <c r="D113" t="s">
        <v>197</v>
      </c>
      <c r="E113" t="s">
        <v>19</v>
      </c>
      <c r="F113" t="s">
        <v>72</v>
      </c>
      <c r="G113" t="s">
        <v>80</v>
      </c>
      <c r="H113" t="s">
        <v>77</v>
      </c>
      <c r="I113" t="s">
        <v>78</v>
      </c>
      <c r="J113">
        <v>54.02</v>
      </c>
      <c r="K113">
        <v>54.02</v>
      </c>
      <c r="L113" t="s">
        <v>446</v>
      </c>
      <c r="M113" t="s">
        <v>447</v>
      </c>
      <c r="N113" t="s">
        <v>312</v>
      </c>
      <c r="O113" t="s">
        <v>313</v>
      </c>
      <c r="P113" t="s">
        <v>88</v>
      </c>
      <c r="Q113" t="s">
        <v>89</v>
      </c>
    </row>
    <row r="114" spans="1:17" x14ac:dyDescent="0.2">
      <c r="A114" t="s">
        <v>445</v>
      </c>
      <c r="B114">
        <v>2025</v>
      </c>
      <c r="C114">
        <v>9</v>
      </c>
      <c r="D114" t="s">
        <v>197</v>
      </c>
      <c r="E114" t="s">
        <v>19</v>
      </c>
      <c r="F114" t="s">
        <v>72</v>
      </c>
      <c r="G114" t="s">
        <v>80</v>
      </c>
      <c r="H114" t="s">
        <v>77</v>
      </c>
      <c r="I114" t="s">
        <v>78</v>
      </c>
      <c r="J114">
        <v>2923.16</v>
      </c>
      <c r="K114">
        <v>2923.16</v>
      </c>
      <c r="L114" t="s">
        <v>446</v>
      </c>
      <c r="M114" t="s">
        <v>447</v>
      </c>
      <c r="N114" t="s">
        <v>312</v>
      </c>
      <c r="O114" t="s">
        <v>313</v>
      </c>
      <c r="P114" t="s">
        <v>84</v>
      </c>
      <c r="Q114" t="s">
        <v>85</v>
      </c>
    </row>
    <row r="115" spans="1:17" x14ac:dyDescent="0.2">
      <c r="A115" t="s">
        <v>445</v>
      </c>
      <c r="B115">
        <v>2025</v>
      </c>
      <c r="C115">
        <v>9</v>
      </c>
      <c r="D115" t="s">
        <v>197</v>
      </c>
      <c r="E115" t="s">
        <v>19</v>
      </c>
      <c r="F115" t="s">
        <v>72</v>
      </c>
      <c r="G115" t="s">
        <v>80</v>
      </c>
      <c r="H115" t="s">
        <v>77</v>
      </c>
      <c r="I115" t="s">
        <v>78</v>
      </c>
      <c r="J115">
        <v>7.6</v>
      </c>
      <c r="K115">
        <v>7.6</v>
      </c>
      <c r="L115" t="s">
        <v>446</v>
      </c>
      <c r="M115" t="s">
        <v>447</v>
      </c>
      <c r="N115" t="s">
        <v>312</v>
      </c>
      <c r="O115" t="s">
        <v>313</v>
      </c>
      <c r="P115" t="s">
        <v>90</v>
      </c>
      <c r="Q115" t="s">
        <v>91</v>
      </c>
    </row>
    <row r="116" spans="1:17" x14ac:dyDescent="0.2">
      <c r="A116" t="s">
        <v>445</v>
      </c>
      <c r="B116">
        <v>2025</v>
      </c>
      <c r="C116">
        <v>9</v>
      </c>
      <c r="D116" t="s">
        <v>197</v>
      </c>
      <c r="E116" t="s">
        <v>19</v>
      </c>
      <c r="F116" t="s">
        <v>72</v>
      </c>
      <c r="G116" t="s">
        <v>48</v>
      </c>
      <c r="H116" t="s">
        <v>35</v>
      </c>
      <c r="I116" t="s">
        <v>39</v>
      </c>
      <c r="J116">
        <v>-0.12</v>
      </c>
      <c r="K116">
        <v>-0.12</v>
      </c>
      <c r="L116" t="s">
        <v>446</v>
      </c>
      <c r="M116" t="s">
        <v>447</v>
      </c>
      <c r="N116" t="s">
        <v>312</v>
      </c>
      <c r="O116" t="s">
        <v>313</v>
      </c>
      <c r="P116" t="s">
        <v>101</v>
      </c>
      <c r="Q116" t="s">
        <v>102</v>
      </c>
    </row>
    <row r="117" spans="1:17" x14ac:dyDescent="0.2">
      <c r="A117" t="s">
        <v>445</v>
      </c>
      <c r="B117">
        <v>2025</v>
      </c>
      <c r="C117">
        <v>9</v>
      </c>
      <c r="D117" t="s">
        <v>197</v>
      </c>
      <c r="E117" t="s">
        <v>110</v>
      </c>
      <c r="F117" t="s">
        <v>111</v>
      </c>
      <c r="G117" t="s">
        <v>112</v>
      </c>
      <c r="H117" t="s">
        <v>113</v>
      </c>
      <c r="I117" t="s">
        <v>114</v>
      </c>
      <c r="J117">
        <v>266.02</v>
      </c>
      <c r="K117">
        <v>266.02</v>
      </c>
      <c r="L117" t="s">
        <v>446</v>
      </c>
      <c r="M117" t="s">
        <v>447</v>
      </c>
      <c r="N117" t="s">
        <v>312</v>
      </c>
      <c r="O117" t="s">
        <v>313</v>
      </c>
      <c r="P117" t="s">
        <v>115</v>
      </c>
      <c r="Q117" t="s">
        <v>114</v>
      </c>
    </row>
    <row r="118" spans="1:17" x14ac:dyDescent="0.2">
      <c r="A118" t="s">
        <v>445</v>
      </c>
      <c r="B118">
        <v>2025</v>
      </c>
      <c r="C118">
        <v>9</v>
      </c>
      <c r="D118" t="s">
        <v>197</v>
      </c>
      <c r="E118" t="s">
        <v>110</v>
      </c>
      <c r="F118" t="s">
        <v>111</v>
      </c>
      <c r="G118" t="s">
        <v>112</v>
      </c>
      <c r="H118" t="s">
        <v>113</v>
      </c>
      <c r="I118" t="s">
        <v>118</v>
      </c>
      <c r="J118">
        <v>352.04</v>
      </c>
      <c r="K118">
        <v>352.04</v>
      </c>
      <c r="L118" t="s">
        <v>446</v>
      </c>
      <c r="M118" t="s">
        <v>447</v>
      </c>
      <c r="N118" t="s">
        <v>312</v>
      </c>
      <c r="O118" t="s">
        <v>313</v>
      </c>
      <c r="P118" t="s">
        <v>119</v>
      </c>
      <c r="Q118" t="s">
        <v>118</v>
      </c>
    </row>
    <row r="119" spans="1:17" x14ac:dyDescent="0.2">
      <c r="A119" t="s">
        <v>445</v>
      </c>
      <c r="B119">
        <v>2025</v>
      </c>
      <c r="C119">
        <v>10</v>
      </c>
      <c r="D119" t="s">
        <v>198</v>
      </c>
      <c r="E119" t="s">
        <v>19</v>
      </c>
      <c r="F119" t="s">
        <v>20</v>
      </c>
      <c r="G119" t="s">
        <v>48</v>
      </c>
      <c r="H119" t="s">
        <v>35</v>
      </c>
      <c r="I119" t="s">
        <v>39</v>
      </c>
      <c r="J119">
        <v>14.36</v>
      </c>
      <c r="K119">
        <v>14.36</v>
      </c>
      <c r="L119" t="s">
        <v>446</v>
      </c>
      <c r="M119" t="s">
        <v>447</v>
      </c>
      <c r="N119" t="s">
        <v>312</v>
      </c>
      <c r="O119" t="s">
        <v>313</v>
      </c>
      <c r="P119" t="s">
        <v>50</v>
      </c>
      <c r="Q119" t="s">
        <v>51</v>
      </c>
    </row>
    <row r="120" spans="1:17" x14ac:dyDescent="0.2">
      <c r="A120" t="s">
        <v>445</v>
      </c>
      <c r="B120">
        <v>2025</v>
      </c>
      <c r="C120">
        <v>10</v>
      </c>
      <c r="D120" t="s">
        <v>198</v>
      </c>
      <c r="E120" t="s">
        <v>19</v>
      </c>
      <c r="F120" t="s">
        <v>20</v>
      </c>
      <c r="G120" t="s">
        <v>48</v>
      </c>
      <c r="H120" t="s">
        <v>35</v>
      </c>
      <c r="I120" t="s">
        <v>39</v>
      </c>
      <c r="J120">
        <v>2.87</v>
      </c>
      <c r="K120">
        <v>2.87</v>
      </c>
      <c r="L120" t="s">
        <v>446</v>
      </c>
      <c r="M120" t="s">
        <v>447</v>
      </c>
      <c r="N120" t="s">
        <v>312</v>
      </c>
      <c r="O120" t="s">
        <v>313</v>
      </c>
      <c r="P120" t="s">
        <v>54</v>
      </c>
      <c r="Q120" t="s">
        <v>55</v>
      </c>
    </row>
    <row r="121" spans="1:17" x14ac:dyDescent="0.2">
      <c r="A121" t="s">
        <v>445</v>
      </c>
      <c r="B121">
        <v>2025</v>
      </c>
      <c r="C121">
        <v>10</v>
      </c>
      <c r="D121" t="s">
        <v>198</v>
      </c>
      <c r="E121" t="s">
        <v>19</v>
      </c>
      <c r="F121" t="s">
        <v>20</v>
      </c>
      <c r="G121" t="s">
        <v>123</v>
      </c>
      <c r="H121" t="s">
        <v>61</v>
      </c>
      <c r="I121" t="s">
        <v>123</v>
      </c>
      <c r="J121">
        <v>-1175.44</v>
      </c>
      <c r="K121">
        <v>-1175.44</v>
      </c>
      <c r="L121" t="s">
        <v>446</v>
      </c>
      <c r="M121" t="s">
        <v>447</v>
      </c>
      <c r="N121" t="s">
        <v>312</v>
      </c>
      <c r="O121" t="s">
        <v>313</v>
      </c>
      <c r="P121" t="s">
        <v>124</v>
      </c>
      <c r="Q121" t="s">
        <v>123</v>
      </c>
    </row>
    <row r="122" spans="1:17" x14ac:dyDescent="0.2">
      <c r="A122" t="s">
        <v>445</v>
      </c>
      <c r="B122">
        <v>2025</v>
      </c>
      <c r="C122">
        <v>10</v>
      </c>
      <c r="D122" t="s">
        <v>198</v>
      </c>
      <c r="E122" t="s">
        <v>19</v>
      </c>
      <c r="F122" t="s">
        <v>72</v>
      </c>
      <c r="G122" t="s">
        <v>76</v>
      </c>
      <c r="H122" t="s">
        <v>77</v>
      </c>
      <c r="I122" t="s">
        <v>78</v>
      </c>
      <c r="J122">
        <v>11.18</v>
      </c>
      <c r="K122">
        <v>11.18</v>
      </c>
      <c r="L122" t="s">
        <v>446</v>
      </c>
      <c r="M122" t="s">
        <v>447</v>
      </c>
      <c r="N122" t="s">
        <v>312</v>
      </c>
      <c r="O122" t="s">
        <v>313</v>
      </c>
      <c r="P122" t="s">
        <v>79</v>
      </c>
      <c r="Q122" t="s">
        <v>76</v>
      </c>
    </row>
    <row r="123" spans="1:17" x14ac:dyDescent="0.2">
      <c r="A123" t="s">
        <v>445</v>
      </c>
      <c r="B123">
        <v>2025</v>
      </c>
      <c r="C123">
        <v>10</v>
      </c>
      <c r="D123" t="s">
        <v>198</v>
      </c>
      <c r="E123" t="s">
        <v>19</v>
      </c>
      <c r="F123" t="s">
        <v>72</v>
      </c>
      <c r="G123" t="s">
        <v>80</v>
      </c>
      <c r="H123" t="s">
        <v>77</v>
      </c>
      <c r="I123" t="s">
        <v>78</v>
      </c>
      <c r="J123">
        <v>319.05</v>
      </c>
      <c r="K123">
        <v>319.05</v>
      </c>
      <c r="L123" t="s">
        <v>446</v>
      </c>
      <c r="M123" t="s">
        <v>447</v>
      </c>
      <c r="N123" t="s">
        <v>312</v>
      </c>
      <c r="O123" t="s">
        <v>313</v>
      </c>
      <c r="P123" t="s">
        <v>82</v>
      </c>
      <c r="Q123" t="s">
        <v>83</v>
      </c>
    </row>
    <row r="124" spans="1:17" x14ac:dyDescent="0.2">
      <c r="A124" t="s">
        <v>445</v>
      </c>
      <c r="B124">
        <v>2025</v>
      </c>
      <c r="C124">
        <v>10</v>
      </c>
      <c r="D124" t="s">
        <v>198</v>
      </c>
      <c r="E124" t="s">
        <v>19</v>
      </c>
      <c r="F124" t="s">
        <v>72</v>
      </c>
      <c r="G124" t="s">
        <v>80</v>
      </c>
      <c r="H124" t="s">
        <v>77</v>
      </c>
      <c r="I124" t="s">
        <v>78</v>
      </c>
      <c r="J124">
        <v>102.64</v>
      </c>
      <c r="K124">
        <v>102.64</v>
      </c>
      <c r="L124" t="s">
        <v>446</v>
      </c>
      <c r="M124" t="s">
        <v>447</v>
      </c>
      <c r="N124" t="s">
        <v>312</v>
      </c>
      <c r="O124" t="s">
        <v>313</v>
      </c>
      <c r="P124" t="s">
        <v>187</v>
      </c>
      <c r="Q124" t="s">
        <v>188</v>
      </c>
    </row>
    <row r="125" spans="1:17" x14ac:dyDescent="0.2">
      <c r="A125" t="s">
        <v>445</v>
      </c>
      <c r="B125">
        <v>2025</v>
      </c>
      <c r="C125">
        <v>10</v>
      </c>
      <c r="D125" t="s">
        <v>198</v>
      </c>
      <c r="E125" t="s">
        <v>19</v>
      </c>
      <c r="F125" t="s">
        <v>72</v>
      </c>
      <c r="G125" t="s">
        <v>80</v>
      </c>
      <c r="H125" t="s">
        <v>77</v>
      </c>
      <c r="I125" t="s">
        <v>78</v>
      </c>
      <c r="J125">
        <v>63.81</v>
      </c>
      <c r="K125">
        <v>63.81</v>
      </c>
      <c r="L125" t="s">
        <v>446</v>
      </c>
      <c r="M125" t="s">
        <v>447</v>
      </c>
      <c r="N125" t="s">
        <v>312</v>
      </c>
      <c r="O125" t="s">
        <v>313</v>
      </c>
      <c r="P125" t="s">
        <v>88</v>
      </c>
      <c r="Q125" t="s">
        <v>89</v>
      </c>
    </row>
    <row r="126" spans="1:17" x14ac:dyDescent="0.2">
      <c r="A126" t="s">
        <v>445</v>
      </c>
      <c r="B126">
        <v>2025</v>
      </c>
      <c r="C126">
        <v>10</v>
      </c>
      <c r="D126" t="s">
        <v>198</v>
      </c>
      <c r="E126" t="s">
        <v>19</v>
      </c>
      <c r="F126" t="s">
        <v>72</v>
      </c>
      <c r="G126" t="s">
        <v>80</v>
      </c>
      <c r="H126" t="s">
        <v>77</v>
      </c>
      <c r="I126" t="s">
        <v>78</v>
      </c>
      <c r="J126">
        <v>4305.84</v>
      </c>
      <c r="K126">
        <v>4305.84</v>
      </c>
      <c r="L126" t="s">
        <v>446</v>
      </c>
      <c r="M126" t="s">
        <v>447</v>
      </c>
      <c r="N126" t="s">
        <v>312</v>
      </c>
      <c r="O126" t="s">
        <v>313</v>
      </c>
      <c r="P126" t="s">
        <v>84</v>
      </c>
      <c r="Q126" t="s">
        <v>85</v>
      </c>
    </row>
    <row r="127" spans="1:17" x14ac:dyDescent="0.2">
      <c r="A127" t="s">
        <v>445</v>
      </c>
      <c r="B127">
        <v>2025</v>
      </c>
      <c r="C127">
        <v>10</v>
      </c>
      <c r="D127" t="s">
        <v>198</v>
      </c>
      <c r="E127" t="s">
        <v>19</v>
      </c>
      <c r="F127" t="s">
        <v>72</v>
      </c>
      <c r="G127" t="s">
        <v>80</v>
      </c>
      <c r="H127" t="s">
        <v>77</v>
      </c>
      <c r="I127" t="s">
        <v>78</v>
      </c>
      <c r="J127">
        <v>11.2</v>
      </c>
      <c r="K127">
        <v>11.2</v>
      </c>
      <c r="L127" t="s">
        <v>446</v>
      </c>
      <c r="M127" t="s">
        <v>447</v>
      </c>
      <c r="N127" t="s">
        <v>312</v>
      </c>
      <c r="O127" t="s">
        <v>313</v>
      </c>
      <c r="P127" t="s">
        <v>90</v>
      </c>
      <c r="Q127" t="s">
        <v>91</v>
      </c>
    </row>
    <row r="128" spans="1:17" x14ac:dyDescent="0.2">
      <c r="A128" t="s">
        <v>445</v>
      </c>
      <c r="B128">
        <v>2025</v>
      </c>
      <c r="C128">
        <v>10</v>
      </c>
      <c r="D128" t="s">
        <v>198</v>
      </c>
      <c r="E128" t="s">
        <v>19</v>
      </c>
      <c r="F128" t="s">
        <v>72</v>
      </c>
      <c r="G128" t="s">
        <v>48</v>
      </c>
      <c r="H128" t="s">
        <v>35</v>
      </c>
      <c r="I128" t="s">
        <v>39</v>
      </c>
      <c r="J128">
        <v>1.79</v>
      </c>
      <c r="K128">
        <v>1.79</v>
      </c>
      <c r="L128" t="s">
        <v>446</v>
      </c>
      <c r="M128" t="s">
        <v>447</v>
      </c>
      <c r="N128" t="s">
        <v>312</v>
      </c>
      <c r="O128" t="s">
        <v>313</v>
      </c>
      <c r="P128" t="s">
        <v>101</v>
      </c>
      <c r="Q128" t="s">
        <v>102</v>
      </c>
    </row>
    <row r="129" spans="1:17" x14ac:dyDescent="0.2">
      <c r="A129" t="s">
        <v>445</v>
      </c>
      <c r="B129">
        <v>2025</v>
      </c>
      <c r="C129">
        <v>10</v>
      </c>
      <c r="D129" t="s">
        <v>198</v>
      </c>
      <c r="E129" t="s">
        <v>110</v>
      </c>
      <c r="F129" t="s">
        <v>111</v>
      </c>
      <c r="G129" t="s">
        <v>112</v>
      </c>
      <c r="H129" t="s">
        <v>113</v>
      </c>
      <c r="I129" t="s">
        <v>114</v>
      </c>
      <c r="J129">
        <v>190.47</v>
      </c>
      <c r="K129">
        <v>190.47</v>
      </c>
      <c r="L129" t="s">
        <v>446</v>
      </c>
      <c r="M129" t="s">
        <v>447</v>
      </c>
      <c r="N129" t="s">
        <v>312</v>
      </c>
      <c r="O129" t="s">
        <v>313</v>
      </c>
      <c r="P129" t="s">
        <v>115</v>
      </c>
      <c r="Q129" t="s">
        <v>114</v>
      </c>
    </row>
    <row r="130" spans="1:17" x14ac:dyDescent="0.2">
      <c r="A130" t="s">
        <v>445</v>
      </c>
      <c r="B130">
        <v>2025</v>
      </c>
      <c r="C130">
        <v>10</v>
      </c>
      <c r="D130" t="s">
        <v>198</v>
      </c>
      <c r="E130" t="s">
        <v>110</v>
      </c>
      <c r="F130" t="s">
        <v>111</v>
      </c>
      <c r="G130" t="s">
        <v>112</v>
      </c>
      <c r="H130" t="s">
        <v>113</v>
      </c>
      <c r="I130" t="s">
        <v>118</v>
      </c>
      <c r="J130">
        <v>297.54000000000002</v>
      </c>
      <c r="K130">
        <v>297.54000000000002</v>
      </c>
      <c r="L130" t="s">
        <v>446</v>
      </c>
      <c r="M130" t="s">
        <v>447</v>
      </c>
      <c r="N130" t="s">
        <v>312</v>
      </c>
      <c r="O130" t="s">
        <v>313</v>
      </c>
      <c r="P130" t="s">
        <v>119</v>
      </c>
      <c r="Q130" t="s">
        <v>118</v>
      </c>
    </row>
    <row r="131" spans="1:17" x14ac:dyDescent="0.2">
      <c r="A131" t="s">
        <v>445</v>
      </c>
      <c r="B131">
        <v>2025</v>
      </c>
      <c r="C131">
        <v>11</v>
      </c>
      <c r="D131" t="s">
        <v>204</v>
      </c>
      <c r="E131" t="s">
        <v>19</v>
      </c>
      <c r="F131" t="s">
        <v>20</v>
      </c>
      <c r="G131" t="s">
        <v>48</v>
      </c>
      <c r="H131" t="s">
        <v>35</v>
      </c>
      <c r="I131" t="s">
        <v>39</v>
      </c>
      <c r="J131">
        <v>-1.02</v>
      </c>
      <c r="K131">
        <v>-1.02</v>
      </c>
      <c r="L131" t="s">
        <v>446</v>
      </c>
      <c r="M131" t="s">
        <v>447</v>
      </c>
      <c r="N131" t="s">
        <v>312</v>
      </c>
      <c r="O131" t="s">
        <v>313</v>
      </c>
      <c r="P131" t="s">
        <v>50</v>
      </c>
      <c r="Q131" t="s">
        <v>51</v>
      </c>
    </row>
    <row r="132" spans="1:17" x14ac:dyDescent="0.2">
      <c r="A132" t="s">
        <v>445</v>
      </c>
      <c r="B132">
        <v>2025</v>
      </c>
      <c r="C132">
        <v>11</v>
      </c>
      <c r="D132" t="s">
        <v>204</v>
      </c>
      <c r="E132" t="s">
        <v>19</v>
      </c>
      <c r="F132" t="s">
        <v>20</v>
      </c>
      <c r="G132" t="s">
        <v>48</v>
      </c>
      <c r="H132" t="s">
        <v>35</v>
      </c>
      <c r="I132" t="s">
        <v>39</v>
      </c>
      <c r="J132">
        <v>-0.2</v>
      </c>
      <c r="K132">
        <v>-0.2</v>
      </c>
      <c r="L132" t="s">
        <v>446</v>
      </c>
      <c r="M132" t="s">
        <v>447</v>
      </c>
      <c r="N132" t="s">
        <v>312</v>
      </c>
      <c r="O132" t="s">
        <v>313</v>
      </c>
      <c r="P132" t="s">
        <v>54</v>
      </c>
      <c r="Q132" t="s">
        <v>55</v>
      </c>
    </row>
    <row r="133" spans="1:17" x14ac:dyDescent="0.2">
      <c r="A133" t="s">
        <v>445</v>
      </c>
      <c r="B133">
        <v>2025</v>
      </c>
      <c r="C133">
        <v>11</v>
      </c>
      <c r="D133" t="s">
        <v>204</v>
      </c>
      <c r="E133" t="s">
        <v>19</v>
      </c>
      <c r="F133" t="s">
        <v>20</v>
      </c>
      <c r="G133" t="s">
        <v>123</v>
      </c>
      <c r="H133" t="s">
        <v>61</v>
      </c>
      <c r="I133" t="s">
        <v>123</v>
      </c>
      <c r="J133">
        <v>208.48</v>
      </c>
      <c r="K133">
        <v>208.48</v>
      </c>
      <c r="L133" t="s">
        <v>446</v>
      </c>
      <c r="M133" t="s">
        <v>447</v>
      </c>
      <c r="N133" t="s">
        <v>312</v>
      </c>
      <c r="O133" t="s">
        <v>313</v>
      </c>
      <c r="P133" t="s">
        <v>124</v>
      </c>
      <c r="Q133" t="s">
        <v>123</v>
      </c>
    </row>
    <row r="134" spans="1:17" x14ac:dyDescent="0.2">
      <c r="A134" t="s">
        <v>445</v>
      </c>
      <c r="B134">
        <v>2025</v>
      </c>
      <c r="C134">
        <v>11</v>
      </c>
      <c r="D134" t="s">
        <v>204</v>
      </c>
      <c r="E134" t="s">
        <v>19</v>
      </c>
      <c r="F134" t="s">
        <v>72</v>
      </c>
      <c r="G134" t="s">
        <v>76</v>
      </c>
      <c r="H134" t="s">
        <v>77</v>
      </c>
      <c r="I134" t="s">
        <v>78</v>
      </c>
      <c r="J134">
        <v>1.24</v>
      </c>
      <c r="K134">
        <v>1.24</v>
      </c>
      <c r="L134" t="s">
        <v>446</v>
      </c>
      <c r="M134" t="s">
        <v>447</v>
      </c>
      <c r="N134" t="s">
        <v>312</v>
      </c>
      <c r="O134" t="s">
        <v>313</v>
      </c>
      <c r="P134" t="s">
        <v>79</v>
      </c>
      <c r="Q134" t="s">
        <v>76</v>
      </c>
    </row>
    <row r="135" spans="1:17" x14ac:dyDescent="0.2">
      <c r="A135" t="s">
        <v>445</v>
      </c>
      <c r="B135">
        <v>2025</v>
      </c>
      <c r="C135">
        <v>11</v>
      </c>
      <c r="D135" t="s">
        <v>204</v>
      </c>
      <c r="E135" t="s">
        <v>19</v>
      </c>
      <c r="F135" t="s">
        <v>72</v>
      </c>
      <c r="G135" t="s">
        <v>80</v>
      </c>
      <c r="H135" t="s">
        <v>77</v>
      </c>
      <c r="I135" t="s">
        <v>78</v>
      </c>
      <c r="J135">
        <v>141.49</v>
      </c>
      <c r="K135">
        <v>141.49</v>
      </c>
      <c r="L135" t="s">
        <v>446</v>
      </c>
      <c r="M135" t="s">
        <v>447</v>
      </c>
      <c r="N135" t="s">
        <v>312</v>
      </c>
      <c r="O135" t="s">
        <v>313</v>
      </c>
      <c r="P135" t="s">
        <v>82</v>
      </c>
      <c r="Q135" t="s">
        <v>83</v>
      </c>
    </row>
    <row r="136" spans="1:17" x14ac:dyDescent="0.2">
      <c r="A136" t="s">
        <v>445</v>
      </c>
      <c r="B136">
        <v>2025</v>
      </c>
      <c r="C136">
        <v>11</v>
      </c>
      <c r="D136" t="s">
        <v>204</v>
      </c>
      <c r="E136" t="s">
        <v>19</v>
      </c>
      <c r="F136" t="s">
        <v>72</v>
      </c>
      <c r="G136" t="s">
        <v>80</v>
      </c>
      <c r="H136" t="s">
        <v>77</v>
      </c>
      <c r="I136" t="s">
        <v>78</v>
      </c>
      <c r="J136">
        <v>99.33</v>
      </c>
      <c r="K136">
        <v>99.33</v>
      </c>
      <c r="L136" t="s">
        <v>446</v>
      </c>
      <c r="M136" t="s">
        <v>447</v>
      </c>
      <c r="N136" t="s">
        <v>312</v>
      </c>
      <c r="O136" t="s">
        <v>313</v>
      </c>
      <c r="P136" t="s">
        <v>187</v>
      </c>
      <c r="Q136" t="s">
        <v>188</v>
      </c>
    </row>
    <row r="137" spans="1:17" x14ac:dyDescent="0.2">
      <c r="A137" t="s">
        <v>445</v>
      </c>
      <c r="B137">
        <v>2025</v>
      </c>
      <c r="C137">
        <v>11</v>
      </c>
      <c r="D137" t="s">
        <v>204</v>
      </c>
      <c r="E137" t="s">
        <v>19</v>
      </c>
      <c r="F137" t="s">
        <v>72</v>
      </c>
      <c r="G137" t="s">
        <v>80</v>
      </c>
      <c r="H137" t="s">
        <v>77</v>
      </c>
      <c r="I137" t="s">
        <v>78</v>
      </c>
      <c r="J137">
        <v>28.3</v>
      </c>
      <c r="K137">
        <v>28.3</v>
      </c>
      <c r="L137" t="s">
        <v>446</v>
      </c>
      <c r="M137" t="s">
        <v>447</v>
      </c>
      <c r="N137" t="s">
        <v>312</v>
      </c>
      <c r="O137" t="s">
        <v>313</v>
      </c>
      <c r="P137" t="s">
        <v>88</v>
      </c>
      <c r="Q137" t="s">
        <v>89</v>
      </c>
    </row>
    <row r="138" spans="1:17" x14ac:dyDescent="0.2">
      <c r="A138" t="s">
        <v>445</v>
      </c>
      <c r="B138">
        <v>2025</v>
      </c>
      <c r="C138">
        <v>11</v>
      </c>
      <c r="D138" t="s">
        <v>204</v>
      </c>
      <c r="E138" t="s">
        <v>19</v>
      </c>
      <c r="F138" t="s">
        <v>72</v>
      </c>
      <c r="G138" t="s">
        <v>80</v>
      </c>
      <c r="H138" t="s">
        <v>77</v>
      </c>
      <c r="I138" t="s">
        <v>78</v>
      </c>
      <c r="J138">
        <v>3106.32</v>
      </c>
      <c r="K138">
        <v>3106.32</v>
      </c>
      <c r="L138" t="s">
        <v>446</v>
      </c>
      <c r="M138" t="s">
        <v>447</v>
      </c>
      <c r="N138" t="s">
        <v>312</v>
      </c>
      <c r="O138" t="s">
        <v>313</v>
      </c>
      <c r="P138" t="s">
        <v>84</v>
      </c>
      <c r="Q138" t="s">
        <v>85</v>
      </c>
    </row>
    <row r="139" spans="1:17" x14ac:dyDescent="0.2">
      <c r="A139" t="s">
        <v>445</v>
      </c>
      <c r="B139">
        <v>2025</v>
      </c>
      <c r="C139">
        <v>11</v>
      </c>
      <c r="D139" t="s">
        <v>204</v>
      </c>
      <c r="E139" t="s">
        <v>19</v>
      </c>
      <c r="F139" t="s">
        <v>72</v>
      </c>
      <c r="G139" t="s">
        <v>80</v>
      </c>
      <c r="H139" t="s">
        <v>77</v>
      </c>
      <c r="I139" t="s">
        <v>78</v>
      </c>
      <c r="J139">
        <v>8.08</v>
      </c>
      <c r="K139">
        <v>8.08</v>
      </c>
      <c r="L139" t="s">
        <v>446</v>
      </c>
      <c r="M139" t="s">
        <v>447</v>
      </c>
      <c r="N139" t="s">
        <v>312</v>
      </c>
      <c r="O139" t="s">
        <v>313</v>
      </c>
      <c r="P139" t="s">
        <v>90</v>
      </c>
      <c r="Q139" t="s">
        <v>91</v>
      </c>
    </row>
    <row r="140" spans="1:17" x14ac:dyDescent="0.2">
      <c r="A140" t="s">
        <v>445</v>
      </c>
      <c r="B140">
        <v>2025</v>
      </c>
      <c r="C140">
        <v>11</v>
      </c>
      <c r="D140" t="s">
        <v>204</v>
      </c>
      <c r="E140" t="s">
        <v>19</v>
      </c>
      <c r="F140" t="s">
        <v>72</v>
      </c>
      <c r="G140" t="s">
        <v>48</v>
      </c>
      <c r="H140" t="s">
        <v>35</v>
      </c>
      <c r="I140" t="s">
        <v>39</v>
      </c>
      <c r="J140">
        <v>-0.11000000000000001</v>
      </c>
      <c r="K140">
        <v>-0.11000000000000001</v>
      </c>
      <c r="L140" t="s">
        <v>446</v>
      </c>
      <c r="M140" t="s">
        <v>447</v>
      </c>
      <c r="N140" t="s">
        <v>312</v>
      </c>
      <c r="O140" t="s">
        <v>313</v>
      </c>
      <c r="P140" t="s">
        <v>101</v>
      </c>
      <c r="Q140" t="s">
        <v>102</v>
      </c>
    </row>
    <row r="141" spans="1:17" x14ac:dyDescent="0.2">
      <c r="A141" t="s">
        <v>445</v>
      </c>
      <c r="B141">
        <v>2025</v>
      </c>
      <c r="C141">
        <v>11</v>
      </c>
      <c r="D141" t="s">
        <v>204</v>
      </c>
      <c r="E141" t="s">
        <v>110</v>
      </c>
      <c r="F141" t="s">
        <v>111</v>
      </c>
      <c r="G141" t="s">
        <v>112</v>
      </c>
      <c r="H141" t="s">
        <v>113</v>
      </c>
      <c r="I141" t="s">
        <v>114</v>
      </c>
      <c r="J141">
        <v>153.33000000000001</v>
      </c>
      <c r="K141">
        <v>153.33000000000001</v>
      </c>
      <c r="L141" t="s">
        <v>446</v>
      </c>
      <c r="M141" t="s">
        <v>447</v>
      </c>
      <c r="N141" t="s">
        <v>312</v>
      </c>
      <c r="O141" t="s">
        <v>313</v>
      </c>
      <c r="P141" t="s">
        <v>115</v>
      </c>
      <c r="Q141" t="s">
        <v>114</v>
      </c>
    </row>
    <row r="142" spans="1:17" x14ac:dyDescent="0.2">
      <c r="A142" t="s">
        <v>445</v>
      </c>
      <c r="B142">
        <v>2025</v>
      </c>
      <c r="C142">
        <v>11</v>
      </c>
      <c r="D142" t="s">
        <v>204</v>
      </c>
      <c r="E142" t="s">
        <v>110</v>
      </c>
      <c r="F142" t="s">
        <v>111</v>
      </c>
      <c r="G142" t="s">
        <v>112</v>
      </c>
      <c r="H142" t="s">
        <v>113</v>
      </c>
      <c r="I142" t="s">
        <v>118</v>
      </c>
      <c r="J142">
        <v>154.35</v>
      </c>
      <c r="K142">
        <v>154.35</v>
      </c>
      <c r="L142" t="s">
        <v>446</v>
      </c>
      <c r="M142" t="s">
        <v>447</v>
      </c>
      <c r="N142" t="s">
        <v>312</v>
      </c>
      <c r="O142" t="s">
        <v>313</v>
      </c>
      <c r="P142" t="s">
        <v>119</v>
      </c>
      <c r="Q142" t="s">
        <v>118</v>
      </c>
    </row>
    <row r="143" spans="1:17" x14ac:dyDescent="0.2">
      <c r="A143" t="s">
        <v>445</v>
      </c>
      <c r="B143">
        <v>2025</v>
      </c>
      <c r="C143">
        <v>12</v>
      </c>
      <c r="D143" t="s">
        <v>211</v>
      </c>
      <c r="E143" t="s">
        <v>19</v>
      </c>
      <c r="F143" t="s">
        <v>20</v>
      </c>
      <c r="G143" t="s">
        <v>214</v>
      </c>
      <c r="H143" t="s">
        <v>29</v>
      </c>
      <c r="I143" t="s">
        <v>30</v>
      </c>
      <c r="J143">
        <v>9088.64</v>
      </c>
      <c r="K143">
        <v>9088.64</v>
      </c>
      <c r="L143" t="s">
        <v>446</v>
      </c>
      <c r="M143" t="s">
        <v>447</v>
      </c>
      <c r="N143" t="s">
        <v>312</v>
      </c>
      <c r="O143" t="s">
        <v>313</v>
      </c>
      <c r="P143" t="s">
        <v>215</v>
      </c>
      <c r="Q143" t="s">
        <v>214</v>
      </c>
    </row>
    <row r="144" spans="1:17" x14ac:dyDescent="0.2">
      <c r="A144" t="s">
        <v>445</v>
      </c>
      <c r="B144">
        <v>2025</v>
      </c>
      <c r="C144">
        <v>12</v>
      </c>
      <c r="D144" t="s">
        <v>211</v>
      </c>
      <c r="E144" t="s">
        <v>19</v>
      </c>
      <c r="F144" t="s">
        <v>20</v>
      </c>
      <c r="G144" t="s">
        <v>123</v>
      </c>
      <c r="H144" t="s">
        <v>61</v>
      </c>
      <c r="I144" t="s">
        <v>123</v>
      </c>
      <c r="J144">
        <v>-2873.04</v>
      </c>
      <c r="K144">
        <v>-2873.04</v>
      </c>
      <c r="L144" t="s">
        <v>446</v>
      </c>
      <c r="M144" t="s">
        <v>447</v>
      </c>
      <c r="N144" t="s">
        <v>312</v>
      </c>
      <c r="O144" t="s">
        <v>313</v>
      </c>
      <c r="P144" t="s">
        <v>124</v>
      </c>
      <c r="Q144" t="s">
        <v>123</v>
      </c>
    </row>
    <row r="145" spans="1:17" x14ac:dyDescent="0.2">
      <c r="A145" t="s">
        <v>445</v>
      </c>
      <c r="B145">
        <v>2025</v>
      </c>
      <c r="C145">
        <v>12</v>
      </c>
      <c r="D145" t="s">
        <v>211</v>
      </c>
      <c r="E145" t="s">
        <v>19</v>
      </c>
      <c r="F145" t="s">
        <v>72</v>
      </c>
      <c r="G145" t="s">
        <v>76</v>
      </c>
      <c r="H145" t="s">
        <v>77</v>
      </c>
      <c r="I145" t="s">
        <v>78</v>
      </c>
      <c r="J145">
        <v>14.66</v>
      </c>
      <c r="K145">
        <v>14.66</v>
      </c>
      <c r="L145" t="s">
        <v>446</v>
      </c>
      <c r="M145" t="s">
        <v>447</v>
      </c>
      <c r="N145" t="s">
        <v>312</v>
      </c>
      <c r="O145" t="s">
        <v>313</v>
      </c>
      <c r="P145" t="s">
        <v>79</v>
      </c>
      <c r="Q145" t="s">
        <v>76</v>
      </c>
    </row>
    <row r="146" spans="1:17" x14ac:dyDescent="0.2">
      <c r="A146" t="s">
        <v>445</v>
      </c>
      <c r="B146">
        <v>2025</v>
      </c>
      <c r="C146">
        <v>12</v>
      </c>
      <c r="D146" t="s">
        <v>211</v>
      </c>
      <c r="E146" t="s">
        <v>19</v>
      </c>
      <c r="F146" t="s">
        <v>72</v>
      </c>
      <c r="G146" t="s">
        <v>80</v>
      </c>
      <c r="H146" t="s">
        <v>77</v>
      </c>
      <c r="I146" t="s">
        <v>78</v>
      </c>
      <c r="J146">
        <v>258.08999999999997</v>
      </c>
      <c r="K146">
        <v>258.08999999999997</v>
      </c>
      <c r="L146" t="s">
        <v>446</v>
      </c>
      <c r="M146" t="s">
        <v>447</v>
      </c>
      <c r="N146" t="s">
        <v>312</v>
      </c>
      <c r="O146" t="s">
        <v>313</v>
      </c>
      <c r="P146" t="s">
        <v>82</v>
      </c>
      <c r="Q146" t="s">
        <v>83</v>
      </c>
    </row>
    <row r="147" spans="1:17" x14ac:dyDescent="0.2">
      <c r="A147" t="s">
        <v>445</v>
      </c>
      <c r="B147">
        <v>2025</v>
      </c>
      <c r="C147">
        <v>12</v>
      </c>
      <c r="D147" t="s">
        <v>211</v>
      </c>
      <c r="E147" t="s">
        <v>19</v>
      </c>
      <c r="F147" t="s">
        <v>72</v>
      </c>
      <c r="G147" t="s">
        <v>80</v>
      </c>
      <c r="H147" t="s">
        <v>77</v>
      </c>
      <c r="I147" t="s">
        <v>78</v>
      </c>
      <c r="J147">
        <v>102.64</v>
      </c>
      <c r="K147">
        <v>102.64</v>
      </c>
      <c r="L147" t="s">
        <v>446</v>
      </c>
      <c r="M147" t="s">
        <v>447</v>
      </c>
      <c r="N147" t="s">
        <v>312</v>
      </c>
      <c r="O147" t="s">
        <v>313</v>
      </c>
      <c r="P147" t="s">
        <v>187</v>
      </c>
      <c r="Q147" t="s">
        <v>188</v>
      </c>
    </row>
    <row r="148" spans="1:17" x14ac:dyDescent="0.2">
      <c r="A148" t="s">
        <v>445</v>
      </c>
      <c r="B148">
        <v>2025</v>
      </c>
      <c r="C148">
        <v>12</v>
      </c>
      <c r="D148" t="s">
        <v>211</v>
      </c>
      <c r="E148" t="s">
        <v>19</v>
      </c>
      <c r="F148" t="s">
        <v>72</v>
      </c>
      <c r="G148" t="s">
        <v>80</v>
      </c>
      <c r="H148" t="s">
        <v>77</v>
      </c>
      <c r="I148" t="s">
        <v>78</v>
      </c>
      <c r="J148">
        <v>57.3</v>
      </c>
      <c r="K148">
        <v>57.3</v>
      </c>
      <c r="L148" t="s">
        <v>446</v>
      </c>
      <c r="M148" t="s">
        <v>447</v>
      </c>
      <c r="N148" t="s">
        <v>312</v>
      </c>
      <c r="O148" t="s">
        <v>313</v>
      </c>
      <c r="P148" t="s">
        <v>88</v>
      </c>
      <c r="Q148" t="s">
        <v>89</v>
      </c>
    </row>
    <row r="149" spans="1:17" x14ac:dyDescent="0.2">
      <c r="A149" t="s">
        <v>445</v>
      </c>
      <c r="B149">
        <v>2025</v>
      </c>
      <c r="C149">
        <v>12</v>
      </c>
      <c r="D149" t="s">
        <v>211</v>
      </c>
      <c r="E149" t="s">
        <v>19</v>
      </c>
      <c r="F149" t="s">
        <v>72</v>
      </c>
      <c r="G149" t="s">
        <v>80</v>
      </c>
      <c r="H149" t="s">
        <v>77</v>
      </c>
      <c r="I149" t="s">
        <v>78</v>
      </c>
      <c r="J149">
        <v>44.83</v>
      </c>
      <c r="K149">
        <v>44.83</v>
      </c>
      <c r="L149" t="s">
        <v>446</v>
      </c>
      <c r="M149" t="s">
        <v>447</v>
      </c>
      <c r="N149" t="s">
        <v>312</v>
      </c>
      <c r="O149" t="s">
        <v>313</v>
      </c>
      <c r="P149" t="s">
        <v>90</v>
      </c>
      <c r="Q149" t="s">
        <v>91</v>
      </c>
    </row>
    <row r="150" spans="1:17" x14ac:dyDescent="0.2">
      <c r="A150" t="s">
        <v>445</v>
      </c>
      <c r="B150">
        <v>2025</v>
      </c>
      <c r="C150">
        <v>12</v>
      </c>
      <c r="D150" t="s">
        <v>211</v>
      </c>
      <c r="E150" t="s">
        <v>19</v>
      </c>
      <c r="F150" t="s">
        <v>72</v>
      </c>
      <c r="G150" t="s">
        <v>80</v>
      </c>
      <c r="H150" t="s">
        <v>77</v>
      </c>
      <c r="I150" t="s">
        <v>436</v>
      </c>
      <c r="J150">
        <v>6691.23</v>
      </c>
      <c r="K150">
        <v>6691.23</v>
      </c>
      <c r="L150" t="s">
        <v>446</v>
      </c>
      <c r="M150" t="s">
        <v>447</v>
      </c>
      <c r="N150" t="s">
        <v>312</v>
      </c>
      <c r="O150" t="s">
        <v>313</v>
      </c>
      <c r="P150" t="s">
        <v>84</v>
      </c>
      <c r="Q150" t="s">
        <v>85</v>
      </c>
    </row>
    <row r="151" spans="1:17" x14ac:dyDescent="0.2">
      <c r="A151" t="s">
        <v>445</v>
      </c>
      <c r="B151">
        <v>2025</v>
      </c>
      <c r="C151">
        <v>12</v>
      </c>
      <c r="D151" t="s">
        <v>211</v>
      </c>
      <c r="E151" t="s">
        <v>110</v>
      </c>
      <c r="F151" t="s">
        <v>111</v>
      </c>
      <c r="G151" t="s">
        <v>112</v>
      </c>
      <c r="H151" t="s">
        <v>113</v>
      </c>
      <c r="I151" t="s">
        <v>114</v>
      </c>
      <c r="J151">
        <v>47.45</v>
      </c>
      <c r="K151">
        <v>47.45</v>
      </c>
      <c r="L151" t="s">
        <v>446</v>
      </c>
      <c r="M151" t="s">
        <v>447</v>
      </c>
      <c r="N151" t="s">
        <v>312</v>
      </c>
      <c r="O151" t="s">
        <v>313</v>
      </c>
      <c r="P151" t="s">
        <v>115</v>
      </c>
      <c r="Q151" t="s">
        <v>114</v>
      </c>
    </row>
    <row r="152" spans="1:17" x14ac:dyDescent="0.2">
      <c r="A152" t="s">
        <v>445</v>
      </c>
      <c r="B152">
        <v>2025</v>
      </c>
      <c r="C152">
        <v>12</v>
      </c>
      <c r="D152" t="s">
        <v>211</v>
      </c>
      <c r="E152" t="s">
        <v>110</v>
      </c>
      <c r="F152" t="s">
        <v>111</v>
      </c>
      <c r="G152" t="s">
        <v>112</v>
      </c>
      <c r="H152" t="s">
        <v>113</v>
      </c>
      <c r="I152" t="s">
        <v>116</v>
      </c>
      <c r="J152">
        <v>-0.11</v>
      </c>
      <c r="K152">
        <v>-0.11</v>
      </c>
      <c r="L152" t="s">
        <v>446</v>
      </c>
      <c r="M152" t="s">
        <v>447</v>
      </c>
      <c r="N152" t="s">
        <v>312</v>
      </c>
      <c r="O152" t="s">
        <v>313</v>
      </c>
      <c r="P152" t="s">
        <v>117</v>
      </c>
      <c r="Q152" t="s">
        <v>116</v>
      </c>
    </row>
    <row r="153" spans="1:17" x14ac:dyDescent="0.2">
      <c r="A153" t="s">
        <v>445</v>
      </c>
      <c r="B153">
        <v>2025</v>
      </c>
      <c r="C153">
        <v>12</v>
      </c>
      <c r="D153" t="s">
        <v>211</v>
      </c>
      <c r="E153" t="s">
        <v>110</v>
      </c>
      <c r="F153" t="s">
        <v>111</v>
      </c>
      <c r="G153" t="s">
        <v>112</v>
      </c>
      <c r="H153" t="s">
        <v>113</v>
      </c>
      <c r="I153" t="s">
        <v>118</v>
      </c>
      <c r="J153">
        <v>281.05</v>
      </c>
      <c r="K153">
        <v>281.05</v>
      </c>
      <c r="L153" t="s">
        <v>446</v>
      </c>
      <c r="M153" t="s">
        <v>447</v>
      </c>
      <c r="N153" t="s">
        <v>312</v>
      </c>
      <c r="O153" t="s">
        <v>313</v>
      </c>
      <c r="P153" t="s">
        <v>119</v>
      </c>
      <c r="Q153" t="s">
        <v>118</v>
      </c>
    </row>
  </sheetData>
  <pageMargins left="0.45" right="0.45" top="0.75" bottom="0.75" header="0.3" footer="0.3"/>
  <pageSetup paperSize="3" scale="68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BA5BC-EA37-4131-A6CB-E57F340F0F26}">
  <dimension ref="A1:Q103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5.33203125" bestFit="1" customWidth="1"/>
    <col min="3" max="3" width="18.109375" bestFit="1" customWidth="1"/>
    <col min="4" max="4" width="37.77734375" bestFit="1" customWidth="1"/>
    <col min="5" max="5" width="9.33203125" bestFit="1" customWidth="1"/>
    <col min="6" max="6" width="9" bestFit="1" customWidth="1"/>
    <col min="7" max="7" width="10.44140625" bestFit="1" customWidth="1"/>
    <col min="8" max="8" width="9" bestFit="1" customWidth="1"/>
    <col min="9" max="9" width="10.44140625" bestFit="1" customWidth="1"/>
    <col min="10" max="10" width="9.6640625" bestFit="1" customWidth="1"/>
    <col min="11" max="11" width="8" bestFit="1" customWidth="1"/>
    <col min="12" max="12" width="8.6640625" bestFit="1" customWidth="1"/>
    <col min="13" max="15" width="8" bestFit="1" customWidth="1"/>
    <col min="16" max="16" width="13.6640625" bestFit="1" customWidth="1"/>
    <col min="17" max="17" width="13.4414062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444</v>
      </c>
      <c r="B2" t="s">
        <v>440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143</v>
      </c>
      <c r="F7" s="34">
        <v>159.05000000000001</v>
      </c>
      <c r="G7" s="34">
        <v>16290.18</v>
      </c>
      <c r="H7" s="34">
        <v>218.81</v>
      </c>
      <c r="I7" s="34">
        <v>3470.94</v>
      </c>
      <c r="J7" s="34">
        <v>1929.73</v>
      </c>
      <c r="K7" s="34">
        <v>31.74</v>
      </c>
      <c r="L7" s="34">
        <v>191.55</v>
      </c>
      <c r="M7" s="34">
        <v>31.16</v>
      </c>
      <c r="N7" s="34">
        <v>68.989999999999995</v>
      </c>
      <c r="O7" s="34">
        <v>11.85</v>
      </c>
      <c r="P7" s="34">
        <v>54.41</v>
      </c>
      <c r="Q7" s="27">
        <v>22601.41</v>
      </c>
    </row>
    <row r="8" spans="1:17" ht="10.5" x14ac:dyDescent="0.25">
      <c r="A8" s="17"/>
      <c r="B8" s="19"/>
      <c r="C8" s="12" t="s">
        <v>219</v>
      </c>
      <c r="D8" s="13"/>
      <c r="E8" s="35">
        <v>143</v>
      </c>
      <c r="F8" s="36">
        <v>159.05000000000001</v>
      </c>
      <c r="G8" s="36">
        <v>16290.18</v>
      </c>
      <c r="H8" s="36">
        <v>218.81</v>
      </c>
      <c r="I8" s="36">
        <v>3470.94</v>
      </c>
      <c r="J8" s="36">
        <v>1929.73</v>
      </c>
      <c r="K8" s="36">
        <v>31.74</v>
      </c>
      <c r="L8" s="36">
        <v>191.55</v>
      </c>
      <c r="M8" s="36">
        <v>31.16</v>
      </c>
      <c r="N8" s="36">
        <v>68.989999999999995</v>
      </c>
      <c r="O8" s="36">
        <v>11.85</v>
      </c>
      <c r="P8" s="36">
        <v>54.41</v>
      </c>
      <c r="Q8" s="28">
        <v>22601.41</v>
      </c>
    </row>
    <row r="9" spans="1:17" ht="10.5" x14ac:dyDescent="0.25">
      <c r="A9" s="17"/>
      <c r="B9" s="22" t="s">
        <v>220</v>
      </c>
      <c r="C9" s="23"/>
      <c r="D9" s="23"/>
      <c r="E9" s="37">
        <v>143</v>
      </c>
      <c r="F9" s="38">
        <v>159.05000000000001</v>
      </c>
      <c r="G9" s="38">
        <v>16290.18</v>
      </c>
      <c r="H9" s="38">
        <v>218.81</v>
      </c>
      <c r="I9" s="38">
        <v>3470.94</v>
      </c>
      <c r="J9" s="38">
        <v>1929.73</v>
      </c>
      <c r="K9" s="38">
        <v>31.74</v>
      </c>
      <c r="L9" s="38">
        <v>191.55</v>
      </c>
      <c r="M9" s="38">
        <v>31.16</v>
      </c>
      <c r="N9" s="38">
        <v>68.989999999999995</v>
      </c>
      <c r="O9" s="38">
        <v>11.85</v>
      </c>
      <c r="P9" s="38">
        <v>54.41</v>
      </c>
      <c r="Q9" s="29">
        <v>22601.41</v>
      </c>
    </row>
    <row r="10" spans="1:17" ht="10.5" x14ac:dyDescent="0.25">
      <c r="A10" s="17"/>
      <c r="B10" s="18" t="s">
        <v>28</v>
      </c>
      <c r="C10" s="2" t="s">
        <v>29</v>
      </c>
      <c r="D10" s="4" t="s">
        <v>30</v>
      </c>
      <c r="E10" s="34">
        <v>1172.1400000000001</v>
      </c>
      <c r="F10" s="34">
        <v>720.83</v>
      </c>
      <c r="G10" s="34">
        <v>708.2</v>
      </c>
      <c r="H10" s="34">
        <v>480.56</v>
      </c>
      <c r="I10" s="34">
        <v>1.06</v>
      </c>
      <c r="J10" s="34">
        <v>541.15</v>
      </c>
      <c r="K10" s="34">
        <v>451.58</v>
      </c>
      <c r="L10" s="34">
        <v>917.91</v>
      </c>
      <c r="M10" s="34">
        <v>1.06</v>
      </c>
      <c r="N10" s="34">
        <v>555.08000000000004</v>
      </c>
      <c r="O10" s="34">
        <v>130.31</v>
      </c>
      <c r="P10" s="34">
        <v>459.38</v>
      </c>
      <c r="Q10" s="27">
        <v>6139.2600000000011</v>
      </c>
    </row>
    <row r="11" spans="1:17" ht="10.5" x14ac:dyDescent="0.25">
      <c r="A11" s="17"/>
      <c r="B11" s="19"/>
      <c r="C11" s="12" t="s">
        <v>221</v>
      </c>
      <c r="D11" s="13"/>
      <c r="E11" s="35">
        <v>1172.1400000000001</v>
      </c>
      <c r="F11" s="36">
        <v>720.83</v>
      </c>
      <c r="G11" s="36">
        <v>708.2</v>
      </c>
      <c r="H11" s="36">
        <v>480.56</v>
      </c>
      <c r="I11" s="36">
        <v>1.06</v>
      </c>
      <c r="J11" s="36">
        <v>541.15</v>
      </c>
      <c r="K11" s="36">
        <v>451.58</v>
      </c>
      <c r="L11" s="36">
        <v>917.91</v>
      </c>
      <c r="M11" s="36">
        <v>1.06</v>
      </c>
      <c r="N11" s="36">
        <v>555.08000000000004</v>
      </c>
      <c r="O11" s="36">
        <v>130.31</v>
      </c>
      <c r="P11" s="36">
        <v>459.38</v>
      </c>
      <c r="Q11" s="28">
        <v>6139.2600000000011</v>
      </c>
    </row>
    <row r="12" spans="1:17" ht="10.5" x14ac:dyDescent="0.25">
      <c r="A12" s="17"/>
      <c r="B12" s="22" t="s">
        <v>222</v>
      </c>
      <c r="C12" s="23"/>
      <c r="D12" s="23"/>
      <c r="E12" s="37">
        <v>1172.1400000000001</v>
      </c>
      <c r="F12" s="38">
        <v>720.83</v>
      </c>
      <c r="G12" s="38">
        <v>708.2</v>
      </c>
      <c r="H12" s="38">
        <v>480.56</v>
      </c>
      <c r="I12" s="38">
        <v>1.06</v>
      </c>
      <c r="J12" s="38">
        <v>541.15</v>
      </c>
      <c r="K12" s="38">
        <v>451.58</v>
      </c>
      <c r="L12" s="38">
        <v>917.91</v>
      </c>
      <c r="M12" s="38">
        <v>1.06</v>
      </c>
      <c r="N12" s="38">
        <v>555.08000000000004</v>
      </c>
      <c r="O12" s="38">
        <v>130.31</v>
      </c>
      <c r="P12" s="38">
        <v>459.38</v>
      </c>
      <c r="Q12" s="29">
        <v>6139.2600000000011</v>
      </c>
    </row>
    <row r="13" spans="1:17" ht="10.5" x14ac:dyDescent="0.25">
      <c r="A13" s="17"/>
      <c r="B13" s="18" t="s">
        <v>214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>
        <v>49453.94</v>
      </c>
      <c r="Q13" s="27">
        <v>49453.94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>
        <v>49453.94</v>
      </c>
      <c r="Q14" s="28">
        <v>49453.94</v>
      </c>
    </row>
    <row r="15" spans="1:17" ht="10.5" x14ac:dyDescent="0.25">
      <c r="A15" s="17"/>
      <c r="B15" s="22" t="s">
        <v>225</v>
      </c>
      <c r="C15" s="23"/>
      <c r="D15" s="23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>
        <v>49453.94</v>
      </c>
      <c r="Q15" s="29">
        <v>49453.94</v>
      </c>
    </row>
    <row r="16" spans="1:17" ht="10.5" x14ac:dyDescent="0.25">
      <c r="A16" s="17"/>
      <c r="B16" s="18" t="s">
        <v>320</v>
      </c>
      <c r="C16" s="2" t="s">
        <v>29</v>
      </c>
      <c r="D16" s="4" t="s">
        <v>320</v>
      </c>
      <c r="E16" s="34"/>
      <c r="F16" s="34"/>
      <c r="G16" s="34">
        <v>191482.7</v>
      </c>
      <c r="H16" s="34"/>
      <c r="I16" s="34">
        <v>250072.69</v>
      </c>
      <c r="J16" s="34">
        <v>234360</v>
      </c>
      <c r="K16" s="34"/>
      <c r="L16" s="34"/>
      <c r="M16" s="34"/>
      <c r="N16" s="34"/>
      <c r="O16" s="34"/>
      <c r="P16" s="34"/>
      <c r="Q16" s="27">
        <v>675915.39</v>
      </c>
    </row>
    <row r="17" spans="1:17" ht="10.5" x14ac:dyDescent="0.25">
      <c r="A17" s="17"/>
      <c r="B17" s="19"/>
      <c r="C17" s="12" t="s">
        <v>221</v>
      </c>
      <c r="D17" s="13"/>
      <c r="E17" s="35"/>
      <c r="F17" s="36"/>
      <c r="G17" s="36">
        <v>191482.7</v>
      </c>
      <c r="H17" s="36"/>
      <c r="I17" s="36">
        <v>250072.69</v>
      </c>
      <c r="J17" s="36">
        <v>234360</v>
      </c>
      <c r="K17" s="36"/>
      <c r="L17" s="36"/>
      <c r="M17" s="36"/>
      <c r="N17" s="36"/>
      <c r="O17" s="36"/>
      <c r="P17" s="36"/>
      <c r="Q17" s="28">
        <v>675915.39</v>
      </c>
    </row>
    <row r="18" spans="1:17" ht="10.5" x14ac:dyDescent="0.25">
      <c r="A18" s="17"/>
      <c r="B18" s="22" t="s">
        <v>357</v>
      </c>
      <c r="C18" s="23"/>
      <c r="D18" s="23"/>
      <c r="E18" s="37"/>
      <c r="F18" s="38"/>
      <c r="G18" s="38">
        <v>191482.7</v>
      </c>
      <c r="H18" s="38"/>
      <c r="I18" s="38">
        <v>250072.69</v>
      </c>
      <c r="J18" s="38">
        <v>234360</v>
      </c>
      <c r="K18" s="38"/>
      <c r="L18" s="38"/>
      <c r="M18" s="38"/>
      <c r="N18" s="38"/>
      <c r="O18" s="38"/>
      <c r="P18" s="38"/>
      <c r="Q18" s="29">
        <v>675915.39</v>
      </c>
    </row>
    <row r="19" spans="1:17" ht="10.5" x14ac:dyDescent="0.25">
      <c r="A19" s="17"/>
      <c r="B19" s="18" t="s">
        <v>34</v>
      </c>
      <c r="C19" s="2" t="s">
        <v>35</v>
      </c>
      <c r="D19" s="4" t="s">
        <v>39</v>
      </c>
      <c r="E19" s="34"/>
      <c r="F19" s="34"/>
      <c r="G19" s="34"/>
      <c r="H19" s="34">
        <v>716.88</v>
      </c>
      <c r="I19" s="34">
        <v>1990.4399999999998</v>
      </c>
      <c r="J19" s="34">
        <v>176.48</v>
      </c>
      <c r="K19" s="34">
        <v>43.559999999999995</v>
      </c>
      <c r="L19" s="34">
        <v>43.33</v>
      </c>
      <c r="M19" s="34">
        <v>44.66</v>
      </c>
      <c r="N19" s="34">
        <v>221.3</v>
      </c>
      <c r="O19" s="34"/>
      <c r="P19" s="34">
        <v>430.06</v>
      </c>
      <c r="Q19" s="27">
        <v>3666.7099999999996</v>
      </c>
    </row>
    <row r="20" spans="1:17" ht="10.5" x14ac:dyDescent="0.25">
      <c r="A20" s="17"/>
      <c r="B20" s="19"/>
      <c r="C20" s="12" t="s">
        <v>227</v>
      </c>
      <c r="D20" s="13"/>
      <c r="E20" s="35"/>
      <c r="F20" s="36"/>
      <c r="G20" s="36"/>
      <c r="H20" s="36">
        <v>716.88</v>
      </c>
      <c r="I20" s="36">
        <v>1990.4399999999998</v>
      </c>
      <c r="J20" s="36">
        <v>176.48</v>
      </c>
      <c r="K20" s="36">
        <v>43.559999999999995</v>
      </c>
      <c r="L20" s="36">
        <v>43.33</v>
      </c>
      <c r="M20" s="36">
        <v>44.66</v>
      </c>
      <c r="N20" s="36">
        <v>221.3</v>
      </c>
      <c r="O20" s="36"/>
      <c r="P20" s="36">
        <v>430.06</v>
      </c>
      <c r="Q20" s="28">
        <v>3666.7099999999996</v>
      </c>
    </row>
    <row r="21" spans="1:17" ht="10.5" x14ac:dyDescent="0.25">
      <c r="A21" s="17"/>
      <c r="B21" s="22" t="s">
        <v>229</v>
      </c>
      <c r="C21" s="23"/>
      <c r="D21" s="23"/>
      <c r="E21" s="37"/>
      <c r="F21" s="38"/>
      <c r="G21" s="38"/>
      <c r="H21" s="38">
        <v>716.88</v>
      </c>
      <c r="I21" s="38">
        <v>1990.4399999999998</v>
      </c>
      <c r="J21" s="38">
        <v>176.48</v>
      </c>
      <c r="K21" s="38">
        <v>43.559999999999995</v>
      </c>
      <c r="L21" s="38">
        <v>43.33</v>
      </c>
      <c r="M21" s="38">
        <v>44.66</v>
      </c>
      <c r="N21" s="38">
        <v>221.3</v>
      </c>
      <c r="O21" s="38"/>
      <c r="P21" s="38">
        <v>430.06</v>
      </c>
      <c r="Q21" s="29">
        <v>3666.7099999999996</v>
      </c>
    </row>
    <row r="22" spans="1:17" ht="10.5" x14ac:dyDescent="0.25">
      <c r="A22" s="17"/>
      <c r="B22" s="18" t="s">
        <v>44</v>
      </c>
      <c r="C22" s="2" t="s">
        <v>29</v>
      </c>
      <c r="D22" s="4" t="s">
        <v>30</v>
      </c>
      <c r="E22" s="34">
        <v>2696.06</v>
      </c>
      <c r="F22" s="34">
        <v>2033.09</v>
      </c>
      <c r="G22" s="34">
        <v>8544.5</v>
      </c>
      <c r="H22" s="34">
        <v>1508.75</v>
      </c>
      <c r="I22" s="34">
        <v>891</v>
      </c>
      <c r="J22" s="34"/>
      <c r="K22" s="34">
        <v>5903.23</v>
      </c>
      <c r="L22" s="34">
        <v>931.5</v>
      </c>
      <c r="M22" s="34">
        <v>729</v>
      </c>
      <c r="N22" s="34">
        <v>1150.3600000000001</v>
      </c>
      <c r="O22" s="34">
        <v>675</v>
      </c>
      <c r="P22" s="34">
        <v>1299.0200000000002</v>
      </c>
      <c r="Q22" s="27">
        <v>26361.51</v>
      </c>
    </row>
    <row r="23" spans="1:17" ht="10.5" x14ac:dyDescent="0.25">
      <c r="A23" s="17"/>
      <c r="B23" s="19"/>
      <c r="C23" s="3"/>
      <c r="D23" t="s">
        <v>44</v>
      </c>
      <c r="E23" s="39"/>
      <c r="F23" s="39"/>
      <c r="G23" s="39">
        <v>5300000</v>
      </c>
      <c r="H23" s="39">
        <v>447000</v>
      </c>
      <c r="I23" s="39">
        <v>447000</v>
      </c>
      <c r="J23" s="39"/>
      <c r="K23" s="39"/>
      <c r="L23" s="39"/>
      <c r="M23" s="39"/>
      <c r="N23" s="39"/>
      <c r="O23" s="39"/>
      <c r="P23" s="39"/>
      <c r="Q23" s="30">
        <v>6194000</v>
      </c>
    </row>
    <row r="24" spans="1:17" ht="10.5" x14ac:dyDescent="0.25">
      <c r="A24" s="17"/>
      <c r="B24" s="19"/>
      <c r="C24" s="12" t="s">
        <v>221</v>
      </c>
      <c r="D24" s="13"/>
      <c r="E24" s="35">
        <v>2696.06</v>
      </c>
      <c r="F24" s="36">
        <v>2033.09</v>
      </c>
      <c r="G24" s="36">
        <v>5308544.5</v>
      </c>
      <c r="H24" s="36">
        <v>448508.75</v>
      </c>
      <c r="I24" s="36">
        <v>447891</v>
      </c>
      <c r="J24" s="36"/>
      <c r="K24" s="36">
        <v>5903.23</v>
      </c>
      <c r="L24" s="36">
        <v>931.5</v>
      </c>
      <c r="M24" s="36">
        <v>729</v>
      </c>
      <c r="N24" s="36">
        <v>1150.3600000000001</v>
      </c>
      <c r="O24" s="36">
        <v>675</v>
      </c>
      <c r="P24" s="36">
        <v>1299.0200000000002</v>
      </c>
      <c r="Q24" s="28">
        <v>6220361.5099999998</v>
      </c>
    </row>
    <row r="25" spans="1:17" ht="10.5" x14ac:dyDescent="0.25">
      <c r="A25" s="17"/>
      <c r="B25" s="22" t="s">
        <v>230</v>
      </c>
      <c r="C25" s="23"/>
      <c r="D25" s="23"/>
      <c r="E25" s="37">
        <v>2696.06</v>
      </c>
      <c r="F25" s="38">
        <v>2033.09</v>
      </c>
      <c r="G25" s="38">
        <v>5308544.5</v>
      </c>
      <c r="H25" s="38">
        <v>448508.75</v>
      </c>
      <c r="I25" s="38">
        <v>447891</v>
      </c>
      <c r="J25" s="38"/>
      <c r="K25" s="38">
        <v>5903.23</v>
      </c>
      <c r="L25" s="38">
        <v>931.5</v>
      </c>
      <c r="M25" s="38">
        <v>729</v>
      </c>
      <c r="N25" s="38">
        <v>1150.3600000000001</v>
      </c>
      <c r="O25" s="38">
        <v>675</v>
      </c>
      <c r="P25" s="38">
        <v>1299.0200000000002</v>
      </c>
      <c r="Q25" s="29">
        <v>6220361.5099999998</v>
      </c>
    </row>
    <row r="26" spans="1:17" ht="10.5" x14ac:dyDescent="0.25">
      <c r="A26" s="17"/>
      <c r="B26" s="18" t="s">
        <v>48</v>
      </c>
      <c r="C26" s="2" t="s">
        <v>35</v>
      </c>
      <c r="D26" s="4" t="s">
        <v>314</v>
      </c>
      <c r="E26" s="34">
        <v>7044.9299999999994</v>
      </c>
      <c r="F26" s="34">
        <v>5747.8500000000013</v>
      </c>
      <c r="G26" s="34">
        <v>5471.7100000000009</v>
      </c>
      <c r="H26" s="34"/>
      <c r="I26" s="34"/>
      <c r="J26" s="34"/>
      <c r="K26" s="34"/>
      <c r="L26" s="34"/>
      <c r="M26" s="34"/>
      <c r="N26" s="34"/>
      <c r="O26" s="34"/>
      <c r="P26" s="34"/>
      <c r="Q26" s="27">
        <v>18264.490000000002</v>
      </c>
    </row>
    <row r="27" spans="1:17" ht="10.5" x14ac:dyDescent="0.25">
      <c r="A27" s="17"/>
      <c r="B27" s="19"/>
      <c r="C27" s="3"/>
      <c r="D27" t="s">
        <v>39</v>
      </c>
      <c r="E27" s="39">
        <v>2700.52</v>
      </c>
      <c r="F27" s="39">
        <v>2980.58</v>
      </c>
      <c r="G27" s="39">
        <v>3082.37</v>
      </c>
      <c r="H27" s="39">
        <v>7516.42</v>
      </c>
      <c r="I27" s="39">
        <v>4124.76</v>
      </c>
      <c r="J27" s="39">
        <v>5177.99</v>
      </c>
      <c r="K27" s="39">
        <v>2987.9</v>
      </c>
      <c r="L27" s="39">
        <v>2683.1499999999996</v>
      </c>
      <c r="M27" s="39">
        <v>2249.9299999999998</v>
      </c>
      <c r="N27" s="39">
        <v>3319.6399999999994</v>
      </c>
      <c r="O27" s="39">
        <v>1663.71</v>
      </c>
      <c r="P27" s="39">
        <v>2826.42</v>
      </c>
      <c r="Q27" s="30">
        <v>41313.39</v>
      </c>
    </row>
    <row r="28" spans="1:17" ht="10.5" x14ac:dyDescent="0.25">
      <c r="A28" s="17"/>
      <c r="B28" s="19"/>
      <c r="C28" s="12" t="s">
        <v>227</v>
      </c>
      <c r="D28" s="13"/>
      <c r="E28" s="35">
        <v>9745.4499999999989</v>
      </c>
      <c r="F28" s="36">
        <v>8728.43</v>
      </c>
      <c r="G28" s="36">
        <v>8554.0800000000017</v>
      </c>
      <c r="H28" s="36">
        <v>7516.42</v>
      </c>
      <c r="I28" s="36">
        <v>4124.76</v>
      </c>
      <c r="J28" s="36">
        <v>5177.99</v>
      </c>
      <c r="K28" s="36">
        <v>2987.9</v>
      </c>
      <c r="L28" s="36">
        <v>2683.1499999999996</v>
      </c>
      <c r="M28" s="36">
        <v>2249.9299999999998</v>
      </c>
      <c r="N28" s="36">
        <v>3319.6399999999994</v>
      </c>
      <c r="O28" s="36">
        <v>1663.71</v>
      </c>
      <c r="P28" s="36">
        <v>2826.42</v>
      </c>
      <c r="Q28" s="28">
        <v>59577.880000000005</v>
      </c>
    </row>
    <row r="29" spans="1:17" ht="10.5" x14ac:dyDescent="0.25">
      <c r="A29" s="17"/>
      <c r="B29" s="22" t="s">
        <v>232</v>
      </c>
      <c r="C29" s="23"/>
      <c r="D29" s="23"/>
      <c r="E29" s="37">
        <v>9745.4499999999989</v>
      </c>
      <c r="F29" s="38">
        <v>8728.43</v>
      </c>
      <c r="G29" s="38">
        <v>8554.0800000000017</v>
      </c>
      <c r="H29" s="38">
        <v>7516.42</v>
      </c>
      <c r="I29" s="38">
        <v>4124.76</v>
      </c>
      <c r="J29" s="38">
        <v>5177.99</v>
      </c>
      <c r="K29" s="38">
        <v>2987.9</v>
      </c>
      <c r="L29" s="38">
        <v>2683.1499999999996</v>
      </c>
      <c r="M29" s="38">
        <v>2249.9299999999998</v>
      </c>
      <c r="N29" s="38">
        <v>3319.6399999999994</v>
      </c>
      <c r="O29" s="38">
        <v>1663.71</v>
      </c>
      <c r="P29" s="38">
        <v>2826.42</v>
      </c>
      <c r="Q29" s="29">
        <v>59577.880000000005</v>
      </c>
    </row>
    <row r="30" spans="1:17" ht="10.5" x14ac:dyDescent="0.25">
      <c r="A30" s="17"/>
      <c r="B30" s="18" t="s">
        <v>56</v>
      </c>
      <c r="C30" s="2" t="s">
        <v>35</v>
      </c>
      <c r="D30" s="4" t="s">
        <v>39</v>
      </c>
      <c r="E30" s="34"/>
      <c r="F30" s="34"/>
      <c r="G30" s="34"/>
      <c r="H30" s="34"/>
      <c r="I30" s="34"/>
      <c r="J30" s="34">
        <v>2089.3000000000002</v>
      </c>
      <c r="K30" s="34"/>
      <c r="L30" s="34"/>
      <c r="M30" s="34"/>
      <c r="N30" s="34"/>
      <c r="O30" s="34"/>
      <c r="P30" s="34"/>
      <c r="Q30" s="27">
        <v>2089.3000000000002</v>
      </c>
    </row>
    <row r="31" spans="1:17" ht="10.5" x14ac:dyDescent="0.25">
      <c r="A31" s="17"/>
      <c r="B31" s="19"/>
      <c r="C31" s="12" t="s">
        <v>227</v>
      </c>
      <c r="D31" s="13"/>
      <c r="E31" s="35"/>
      <c r="F31" s="36"/>
      <c r="G31" s="36"/>
      <c r="H31" s="36"/>
      <c r="I31" s="36"/>
      <c r="J31" s="36">
        <v>2089.3000000000002</v>
      </c>
      <c r="K31" s="36"/>
      <c r="L31" s="36"/>
      <c r="M31" s="36"/>
      <c r="N31" s="36"/>
      <c r="O31" s="36"/>
      <c r="P31" s="36"/>
      <c r="Q31" s="28">
        <v>2089.3000000000002</v>
      </c>
    </row>
    <row r="32" spans="1:17" ht="10.5" x14ac:dyDescent="0.25">
      <c r="A32" s="17"/>
      <c r="B32" s="22" t="s">
        <v>233</v>
      </c>
      <c r="C32" s="23"/>
      <c r="D32" s="23"/>
      <c r="E32" s="37"/>
      <c r="F32" s="38"/>
      <c r="G32" s="38"/>
      <c r="H32" s="38"/>
      <c r="I32" s="38"/>
      <c r="J32" s="38">
        <v>2089.3000000000002</v>
      </c>
      <c r="K32" s="38"/>
      <c r="L32" s="38"/>
      <c r="M32" s="38"/>
      <c r="N32" s="38"/>
      <c r="O32" s="38"/>
      <c r="P32" s="38"/>
      <c r="Q32" s="29">
        <v>2089.3000000000002</v>
      </c>
    </row>
    <row r="33" spans="1:17" ht="10.5" x14ac:dyDescent="0.25">
      <c r="A33" s="17"/>
      <c r="B33" s="18" t="s">
        <v>61</v>
      </c>
      <c r="C33" s="2" t="s">
        <v>61</v>
      </c>
      <c r="D33" s="4" t="s">
        <v>61</v>
      </c>
      <c r="E33" s="34">
        <v>569.99</v>
      </c>
      <c r="F33" s="34"/>
      <c r="G33" s="34">
        <v>93.62</v>
      </c>
      <c r="H33" s="34">
        <v>704.77</v>
      </c>
      <c r="I33" s="34">
        <v>208.94</v>
      </c>
      <c r="J33" s="34">
        <v>1634.67</v>
      </c>
      <c r="K33" s="34">
        <v>552.15</v>
      </c>
      <c r="L33" s="34"/>
      <c r="M33" s="34">
        <v>552.86</v>
      </c>
      <c r="N33" s="34">
        <v>683.03</v>
      </c>
      <c r="O33" s="34">
        <v>1344.87</v>
      </c>
      <c r="P33" s="34"/>
      <c r="Q33" s="27">
        <v>6344.9</v>
      </c>
    </row>
    <row r="34" spans="1:17" ht="10.5" x14ac:dyDescent="0.25">
      <c r="A34" s="17"/>
      <c r="B34" s="19"/>
      <c r="C34" s="12" t="s">
        <v>234</v>
      </c>
      <c r="D34" s="13"/>
      <c r="E34" s="35">
        <v>569.99</v>
      </c>
      <c r="F34" s="36"/>
      <c r="G34" s="36">
        <v>93.62</v>
      </c>
      <c r="H34" s="36">
        <v>704.77</v>
      </c>
      <c r="I34" s="36">
        <v>208.94</v>
      </c>
      <c r="J34" s="36">
        <v>1634.67</v>
      </c>
      <c r="K34" s="36">
        <v>552.15</v>
      </c>
      <c r="L34" s="36"/>
      <c r="M34" s="36">
        <v>552.86</v>
      </c>
      <c r="N34" s="36">
        <v>683.03</v>
      </c>
      <c r="O34" s="36">
        <v>1344.87</v>
      </c>
      <c r="P34" s="36"/>
      <c r="Q34" s="28">
        <v>6344.9</v>
      </c>
    </row>
    <row r="35" spans="1:17" ht="10.5" x14ac:dyDescent="0.25">
      <c r="A35" s="17"/>
      <c r="B35" s="22" t="s">
        <v>234</v>
      </c>
      <c r="C35" s="23"/>
      <c r="D35" s="23"/>
      <c r="E35" s="37">
        <v>569.99</v>
      </c>
      <c r="F35" s="38"/>
      <c r="G35" s="38">
        <v>93.62</v>
      </c>
      <c r="H35" s="38">
        <v>704.77</v>
      </c>
      <c r="I35" s="38">
        <v>208.94</v>
      </c>
      <c r="J35" s="38">
        <v>1634.67</v>
      </c>
      <c r="K35" s="38">
        <v>552.15</v>
      </c>
      <c r="L35" s="38"/>
      <c r="M35" s="38">
        <v>552.86</v>
      </c>
      <c r="N35" s="38">
        <v>683.03</v>
      </c>
      <c r="O35" s="38">
        <v>1344.87</v>
      </c>
      <c r="P35" s="38"/>
      <c r="Q35" s="29">
        <v>6344.9</v>
      </c>
    </row>
    <row r="36" spans="1:17" ht="10.5" x14ac:dyDescent="0.25">
      <c r="A36" s="17"/>
      <c r="B36" s="18" t="s">
        <v>123</v>
      </c>
      <c r="C36" s="2" t="s">
        <v>61</v>
      </c>
      <c r="D36" s="4" t="s">
        <v>123</v>
      </c>
      <c r="E36" s="34">
        <v>33916.460000000006</v>
      </c>
      <c r="F36" s="34">
        <v>63469.14</v>
      </c>
      <c r="G36" s="34">
        <v>-88188.22</v>
      </c>
      <c r="H36" s="34">
        <v>-35494.769999999997</v>
      </c>
      <c r="I36" s="34">
        <v>-202695.85</v>
      </c>
      <c r="J36" s="34">
        <v>89523.24</v>
      </c>
      <c r="K36" s="34">
        <v>-296.25</v>
      </c>
      <c r="L36" s="34">
        <v>-75586.990000000005</v>
      </c>
      <c r="M36" s="34">
        <v>2350</v>
      </c>
      <c r="N36" s="34">
        <v>-5862.55</v>
      </c>
      <c r="O36" s="34">
        <v>912.1</v>
      </c>
      <c r="P36" s="34">
        <v>-12569.55</v>
      </c>
      <c r="Q36" s="27">
        <v>-230523.23999999996</v>
      </c>
    </row>
    <row r="37" spans="1:17" ht="10.5" x14ac:dyDescent="0.25">
      <c r="A37" s="17"/>
      <c r="B37" s="19"/>
      <c r="C37" s="12" t="s">
        <v>234</v>
      </c>
      <c r="D37" s="13"/>
      <c r="E37" s="35">
        <v>33916.460000000006</v>
      </c>
      <c r="F37" s="36">
        <v>63469.14</v>
      </c>
      <c r="G37" s="36">
        <v>-88188.22</v>
      </c>
      <c r="H37" s="36">
        <v>-35494.769999999997</v>
      </c>
      <c r="I37" s="36">
        <v>-202695.85</v>
      </c>
      <c r="J37" s="36">
        <v>89523.24</v>
      </c>
      <c r="K37" s="36">
        <v>-296.25</v>
      </c>
      <c r="L37" s="36">
        <v>-75586.990000000005</v>
      </c>
      <c r="M37" s="36">
        <v>2350</v>
      </c>
      <c r="N37" s="36">
        <v>-5862.55</v>
      </c>
      <c r="O37" s="36">
        <v>912.1</v>
      </c>
      <c r="P37" s="36">
        <v>-12569.55</v>
      </c>
      <c r="Q37" s="28">
        <v>-230523.23999999996</v>
      </c>
    </row>
    <row r="38" spans="1:17" ht="10.5" x14ac:dyDescent="0.25">
      <c r="A38" s="17"/>
      <c r="B38" s="22" t="s">
        <v>235</v>
      </c>
      <c r="C38" s="23"/>
      <c r="D38" s="23"/>
      <c r="E38" s="37">
        <v>33916.460000000006</v>
      </c>
      <c r="F38" s="38">
        <v>63469.14</v>
      </c>
      <c r="G38" s="38">
        <v>-88188.22</v>
      </c>
      <c r="H38" s="38">
        <v>-35494.769999999997</v>
      </c>
      <c r="I38" s="38">
        <v>-202695.85</v>
      </c>
      <c r="J38" s="38">
        <v>89523.24</v>
      </c>
      <c r="K38" s="38">
        <v>-296.25</v>
      </c>
      <c r="L38" s="38">
        <v>-75586.990000000005</v>
      </c>
      <c r="M38" s="38">
        <v>2350</v>
      </c>
      <c r="N38" s="38">
        <v>-5862.55</v>
      </c>
      <c r="O38" s="38">
        <v>912.1</v>
      </c>
      <c r="P38" s="38">
        <v>-12569.55</v>
      </c>
      <c r="Q38" s="29">
        <v>-230523.23999999996</v>
      </c>
    </row>
    <row r="39" spans="1:17" ht="10.5" x14ac:dyDescent="0.25">
      <c r="A39" s="17"/>
      <c r="B39" s="18" t="s">
        <v>66</v>
      </c>
      <c r="C39" s="2" t="s">
        <v>61</v>
      </c>
      <c r="D39" s="4" t="s">
        <v>66</v>
      </c>
      <c r="E39" s="34">
        <v>-60797.63</v>
      </c>
      <c r="F39" s="34">
        <v>58333.5</v>
      </c>
      <c r="G39" s="34">
        <v>113.56999999999996</v>
      </c>
      <c r="H39" s="34">
        <v>117045.4</v>
      </c>
      <c r="I39" s="34">
        <v>58824.33</v>
      </c>
      <c r="J39" s="34">
        <v>-233733.91</v>
      </c>
      <c r="K39" s="34">
        <v>-261.97000000000003</v>
      </c>
      <c r="L39" s="34">
        <v>454.24</v>
      </c>
      <c r="M39" s="34">
        <v>-717.31</v>
      </c>
      <c r="N39" s="34">
        <v>1168</v>
      </c>
      <c r="O39" s="34">
        <v>-1946.6799999999998</v>
      </c>
      <c r="P39" s="34">
        <v>-227.09</v>
      </c>
      <c r="Q39" s="27">
        <v>-61745.550000000017</v>
      </c>
    </row>
    <row r="40" spans="1:17" ht="10.5" x14ac:dyDescent="0.25">
      <c r="A40" s="17"/>
      <c r="B40" s="19"/>
      <c r="C40" s="12" t="s">
        <v>234</v>
      </c>
      <c r="D40" s="13"/>
      <c r="E40" s="35">
        <v>-60797.63</v>
      </c>
      <c r="F40" s="36">
        <v>58333.5</v>
      </c>
      <c r="G40" s="36">
        <v>113.56999999999996</v>
      </c>
      <c r="H40" s="36">
        <v>117045.4</v>
      </c>
      <c r="I40" s="36">
        <v>58824.33</v>
      </c>
      <c r="J40" s="36">
        <v>-233733.91</v>
      </c>
      <c r="K40" s="36">
        <v>-261.97000000000003</v>
      </c>
      <c r="L40" s="36">
        <v>454.24</v>
      </c>
      <c r="M40" s="36">
        <v>-717.31</v>
      </c>
      <c r="N40" s="36">
        <v>1168</v>
      </c>
      <c r="O40" s="36">
        <v>-1946.6799999999998</v>
      </c>
      <c r="P40" s="36">
        <v>-227.09</v>
      </c>
      <c r="Q40" s="28">
        <v>-61745.550000000017</v>
      </c>
    </row>
    <row r="41" spans="1:17" ht="10.5" x14ac:dyDescent="0.25">
      <c r="A41" s="17"/>
      <c r="B41" s="22" t="s">
        <v>236</v>
      </c>
      <c r="C41" s="23"/>
      <c r="D41" s="23"/>
      <c r="E41" s="37">
        <v>-60797.63</v>
      </c>
      <c r="F41" s="38">
        <v>58333.5</v>
      </c>
      <c r="G41" s="38">
        <v>113.56999999999996</v>
      </c>
      <c r="H41" s="38">
        <v>117045.4</v>
      </c>
      <c r="I41" s="38">
        <v>58824.33</v>
      </c>
      <c r="J41" s="38">
        <v>-233733.91</v>
      </c>
      <c r="K41" s="38">
        <v>-261.97000000000003</v>
      </c>
      <c r="L41" s="38">
        <v>454.24</v>
      </c>
      <c r="M41" s="38">
        <v>-717.31</v>
      </c>
      <c r="N41" s="38">
        <v>1168</v>
      </c>
      <c r="O41" s="38">
        <v>-1946.6799999999998</v>
      </c>
      <c r="P41" s="38">
        <v>-227.09</v>
      </c>
      <c r="Q41" s="29">
        <v>-61745.550000000017</v>
      </c>
    </row>
    <row r="42" spans="1:17" ht="10.5" x14ac:dyDescent="0.25">
      <c r="A42" s="20" t="s">
        <v>239</v>
      </c>
      <c r="B42" s="21"/>
      <c r="C42" s="21"/>
      <c r="D42" s="21"/>
      <c r="E42" s="40">
        <v>-12554.529999999992</v>
      </c>
      <c r="F42" s="41">
        <v>133444.04</v>
      </c>
      <c r="G42" s="41">
        <v>5437598.6300000008</v>
      </c>
      <c r="H42" s="41">
        <v>539696.81999999995</v>
      </c>
      <c r="I42" s="41">
        <v>563888.30999999994</v>
      </c>
      <c r="J42" s="41">
        <v>101698.65</v>
      </c>
      <c r="K42" s="41">
        <v>9411.94</v>
      </c>
      <c r="L42" s="41">
        <v>-70365.31</v>
      </c>
      <c r="M42" s="41">
        <v>5241.3600000000006</v>
      </c>
      <c r="N42" s="41">
        <v>1303.8499999999995</v>
      </c>
      <c r="O42" s="41">
        <v>2791.1600000000003</v>
      </c>
      <c r="P42" s="41">
        <v>41726.589999999997</v>
      </c>
      <c r="Q42" s="31">
        <v>6753881.5099999998</v>
      </c>
    </row>
    <row r="43" spans="1:17" x14ac:dyDescent="0.2">
      <c r="A43" s="4"/>
      <c r="B43" s="4"/>
      <c r="C43" s="4"/>
      <c r="D43" s="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27"/>
    </row>
    <row r="44" spans="1:17" ht="10.5" x14ac:dyDescent="0.25">
      <c r="A44" s="16" t="s">
        <v>69</v>
      </c>
      <c r="B44" s="18" t="s">
        <v>28</v>
      </c>
      <c r="C44" s="2" t="s">
        <v>29</v>
      </c>
      <c r="D44" s="4" t="s">
        <v>30</v>
      </c>
      <c r="E44" s="34">
        <v>1701</v>
      </c>
      <c r="F44" s="34">
        <v>259.56</v>
      </c>
      <c r="G44" s="34">
        <v>113.56</v>
      </c>
      <c r="H44" s="34">
        <v>291.99</v>
      </c>
      <c r="I44" s="34"/>
      <c r="J44" s="34">
        <v>194.66</v>
      </c>
      <c r="K44" s="34">
        <v>389.34</v>
      </c>
      <c r="L44" s="34">
        <v>1005.79</v>
      </c>
      <c r="M44" s="34">
        <v>973.34</v>
      </c>
      <c r="N44" s="34">
        <v>2011.58</v>
      </c>
      <c r="O44" s="34"/>
      <c r="P44" s="34">
        <v>2141.36</v>
      </c>
      <c r="Q44" s="27">
        <v>9082.18</v>
      </c>
    </row>
    <row r="45" spans="1:17" ht="10.5" x14ac:dyDescent="0.25">
      <c r="A45" s="17"/>
      <c r="B45" s="19"/>
      <c r="C45" s="12" t="s">
        <v>221</v>
      </c>
      <c r="D45" s="13"/>
      <c r="E45" s="35">
        <v>1701</v>
      </c>
      <c r="F45" s="36">
        <v>259.56</v>
      </c>
      <c r="G45" s="36">
        <v>113.56</v>
      </c>
      <c r="H45" s="36">
        <v>291.99</v>
      </c>
      <c r="I45" s="36"/>
      <c r="J45" s="36">
        <v>194.66</v>
      </c>
      <c r="K45" s="36">
        <v>389.34</v>
      </c>
      <c r="L45" s="36">
        <v>1005.79</v>
      </c>
      <c r="M45" s="36">
        <v>973.34</v>
      </c>
      <c r="N45" s="36">
        <v>2011.58</v>
      </c>
      <c r="O45" s="36"/>
      <c r="P45" s="36">
        <v>2141.36</v>
      </c>
      <c r="Q45" s="28">
        <v>9082.18</v>
      </c>
    </row>
    <row r="46" spans="1:17" ht="10.5" x14ac:dyDescent="0.25">
      <c r="A46" s="17"/>
      <c r="B46" s="22" t="s">
        <v>222</v>
      </c>
      <c r="C46" s="23"/>
      <c r="D46" s="23"/>
      <c r="E46" s="37">
        <v>1701</v>
      </c>
      <c r="F46" s="38">
        <v>259.56</v>
      </c>
      <c r="G46" s="38">
        <v>113.56</v>
      </c>
      <c r="H46" s="38">
        <v>291.99</v>
      </c>
      <c r="I46" s="38"/>
      <c r="J46" s="38">
        <v>194.66</v>
      </c>
      <c r="K46" s="38">
        <v>389.34</v>
      </c>
      <c r="L46" s="38">
        <v>1005.79</v>
      </c>
      <c r="M46" s="38">
        <v>973.34</v>
      </c>
      <c r="N46" s="38">
        <v>2011.58</v>
      </c>
      <c r="O46" s="38"/>
      <c r="P46" s="38">
        <v>2141.36</v>
      </c>
      <c r="Q46" s="29">
        <v>9082.18</v>
      </c>
    </row>
    <row r="47" spans="1:17" ht="10.5" x14ac:dyDescent="0.25">
      <c r="A47" s="17"/>
      <c r="B47" s="18" t="s">
        <v>70</v>
      </c>
      <c r="C47" s="2" t="s">
        <v>29</v>
      </c>
      <c r="D47" s="4" t="s">
        <v>30</v>
      </c>
      <c r="E47" s="34">
        <v>2660.7</v>
      </c>
      <c r="F47" s="34">
        <v>12562.43</v>
      </c>
      <c r="G47" s="34">
        <v>12554.1</v>
      </c>
      <c r="H47" s="34"/>
      <c r="I47" s="34">
        <v>257.72000000000003</v>
      </c>
      <c r="J47" s="34">
        <v>6283.17</v>
      </c>
      <c r="K47" s="34">
        <v>3546.66</v>
      </c>
      <c r="L47" s="34">
        <v>1771.92</v>
      </c>
      <c r="M47" s="34">
        <v>1476.6</v>
      </c>
      <c r="N47" s="34">
        <v>2663</v>
      </c>
      <c r="O47" s="34">
        <v>6014.6</v>
      </c>
      <c r="P47" s="34"/>
      <c r="Q47" s="27">
        <v>49790.899999999994</v>
      </c>
    </row>
    <row r="48" spans="1:17" ht="10.5" x14ac:dyDescent="0.25">
      <c r="A48" s="17"/>
      <c r="B48" s="19"/>
      <c r="C48" s="12" t="s">
        <v>221</v>
      </c>
      <c r="D48" s="13"/>
      <c r="E48" s="35">
        <v>2660.7</v>
      </c>
      <c r="F48" s="36">
        <v>12562.43</v>
      </c>
      <c r="G48" s="36">
        <v>12554.1</v>
      </c>
      <c r="H48" s="36"/>
      <c r="I48" s="36">
        <v>257.72000000000003</v>
      </c>
      <c r="J48" s="36">
        <v>6283.17</v>
      </c>
      <c r="K48" s="36">
        <v>3546.66</v>
      </c>
      <c r="L48" s="36">
        <v>1771.92</v>
      </c>
      <c r="M48" s="36">
        <v>1476.6</v>
      </c>
      <c r="N48" s="36">
        <v>2663</v>
      </c>
      <c r="O48" s="36">
        <v>6014.6</v>
      </c>
      <c r="P48" s="36"/>
      <c r="Q48" s="28">
        <v>49790.899999999994</v>
      </c>
    </row>
    <row r="49" spans="1:17" ht="10.5" x14ac:dyDescent="0.25">
      <c r="A49" s="17"/>
      <c r="B49" s="22" t="s">
        <v>245</v>
      </c>
      <c r="C49" s="23"/>
      <c r="D49" s="23"/>
      <c r="E49" s="37">
        <v>2660.7</v>
      </c>
      <c r="F49" s="38">
        <v>12562.43</v>
      </c>
      <c r="G49" s="38">
        <v>12554.1</v>
      </c>
      <c r="H49" s="38"/>
      <c r="I49" s="38">
        <v>257.72000000000003</v>
      </c>
      <c r="J49" s="38">
        <v>6283.17</v>
      </c>
      <c r="K49" s="38">
        <v>3546.66</v>
      </c>
      <c r="L49" s="38">
        <v>1771.92</v>
      </c>
      <c r="M49" s="38">
        <v>1476.6</v>
      </c>
      <c r="N49" s="38">
        <v>2663</v>
      </c>
      <c r="O49" s="38">
        <v>6014.6</v>
      </c>
      <c r="P49" s="38"/>
      <c r="Q49" s="29">
        <v>49790.899999999994</v>
      </c>
    </row>
    <row r="50" spans="1:17" ht="10.5" x14ac:dyDescent="0.25">
      <c r="A50" s="17"/>
      <c r="B50" s="18" t="s">
        <v>320</v>
      </c>
      <c r="C50" s="2" t="s">
        <v>29</v>
      </c>
      <c r="D50" s="4" t="s">
        <v>30</v>
      </c>
      <c r="E50" s="34">
        <v>3136.5</v>
      </c>
      <c r="F50" s="34">
        <v>3284.1</v>
      </c>
      <c r="G50" s="34">
        <v>2361.6</v>
      </c>
      <c r="H50" s="34">
        <v>2066.4</v>
      </c>
      <c r="I50" s="34">
        <v>2214</v>
      </c>
      <c r="J50" s="34">
        <v>2029.5</v>
      </c>
      <c r="K50" s="34">
        <v>1469.02</v>
      </c>
      <c r="L50" s="34">
        <v>1734.3</v>
      </c>
      <c r="M50" s="34">
        <v>1439.1</v>
      </c>
      <c r="N50" s="34">
        <v>1660.5</v>
      </c>
      <c r="O50" s="34">
        <v>1291.5</v>
      </c>
      <c r="P50" s="34">
        <v>811.8</v>
      </c>
      <c r="Q50" s="27">
        <v>23498.319999999996</v>
      </c>
    </row>
    <row r="51" spans="1:17" ht="10.5" x14ac:dyDescent="0.25">
      <c r="A51" s="17"/>
      <c r="B51" s="19"/>
      <c r="C51" s="12" t="s">
        <v>221</v>
      </c>
      <c r="D51" s="13"/>
      <c r="E51" s="35">
        <v>3136.5</v>
      </c>
      <c r="F51" s="36">
        <v>3284.1</v>
      </c>
      <c r="G51" s="36">
        <v>2361.6</v>
      </c>
      <c r="H51" s="36">
        <v>2066.4</v>
      </c>
      <c r="I51" s="36">
        <v>2214</v>
      </c>
      <c r="J51" s="36">
        <v>2029.5</v>
      </c>
      <c r="K51" s="36">
        <v>1469.02</v>
      </c>
      <c r="L51" s="36">
        <v>1734.3</v>
      </c>
      <c r="M51" s="36">
        <v>1439.1</v>
      </c>
      <c r="N51" s="36">
        <v>1660.5</v>
      </c>
      <c r="O51" s="36">
        <v>1291.5</v>
      </c>
      <c r="P51" s="36">
        <v>811.8</v>
      </c>
      <c r="Q51" s="28">
        <v>23498.319999999996</v>
      </c>
    </row>
    <row r="52" spans="1:17" ht="10.5" x14ac:dyDescent="0.25">
      <c r="A52" s="17"/>
      <c r="B52" s="22" t="s">
        <v>357</v>
      </c>
      <c r="C52" s="23"/>
      <c r="D52" s="23"/>
      <c r="E52" s="37">
        <v>3136.5</v>
      </c>
      <c r="F52" s="38">
        <v>3284.1</v>
      </c>
      <c r="G52" s="38">
        <v>2361.6</v>
      </c>
      <c r="H52" s="38">
        <v>2066.4</v>
      </c>
      <c r="I52" s="38">
        <v>2214</v>
      </c>
      <c r="J52" s="38">
        <v>2029.5</v>
      </c>
      <c r="K52" s="38">
        <v>1469.02</v>
      </c>
      <c r="L52" s="38">
        <v>1734.3</v>
      </c>
      <c r="M52" s="38">
        <v>1439.1</v>
      </c>
      <c r="N52" s="38">
        <v>1660.5</v>
      </c>
      <c r="O52" s="38">
        <v>1291.5</v>
      </c>
      <c r="P52" s="38">
        <v>811.8</v>
      </c>
      <c r="Q52" s="29">
        <v>23498.319999999996</v>
      </c>
    </row>
    <row r="53" spans="1:17" ht="10.5" x14ac:dyDescent="0.25">
      <c r="A53" s="17"/>
      <c r="B53" s="18" t="s">
        <v>48</v>
      </c>
      <c r="C53" s="2" t="s">
        <v>35</v>
      </c>
      <c r="D53" s="4" t="s">
        <v>39</v>
      </c>
      <c r="E53" s="34">
        <v>258.24</v>
      </c>
      <c r="F53" s="34">
        <v>273.88</v>
      </c>
      <c r="G53" s="34">
        <v>385.35</v>
      </c>
      <c r="H53" s="34">
        <v>366.24</v>
      </c>
      <c r="I53" s="34">
        <v>368.23999999999995</v>
      </c>
      <c r="J53" s="34">
        <v>213.1</v>
      </c>
      <c r="K53" s="34">
        <v>371.15</v>
      </c>
      <c r="L53" s="34">
        <v>371.06999999999994</v>
      </c>
      <c r="M53" s="34">
        <v>360.43999999999994</v>
      </c>
      <c r="N53" s="34">
        <v>347.95</v>
      </c>
      <c r="O53" s="34">
        <v>128.19</v>
      </c>
      <c r="P53" s="34">
        <v>323.81</v>
      </c>
      <c r="Q53" s="27">
        <v>3767.6599999999994</v>
      </c>
    </row>
    <row r="54" spans="1:17" ht="10.5" x14ac:dyDescent="0.25">
      <c r="A54" s="17"/>
      <c r="B54" s="19"/>
      <c r="C54" s="12" t="s">
        <v>227</v>
      </c>
      <c r="D54" s="13"/>
      <c r="E54" s="35">
        <v>258.24</v>
      </c>
      <c r="F54" s="36">
        <v>273.88</v>
      </c>
      <c r="G54" s="36">
        <v>385.35</v>
      </c>
      <c r="H54" s="36">
        <v>366.24</v>
      </c>
      <c r="I54" s="36">
        <v>368.23999999999995</v>
      </c>
      <c r="J54" s="36">
        <v>213.1</v>
      </c>
      <c r="K54" s="36">
        <v>371.15</v>
      </c>
      <c r="L54" s="36">
        <v>371.06999999999994</v>
      </c>
      <c r="M54" s="36">
        <v>360.43999999999994</v>
      </c>
      <c r="N54" s="36">
        <v>347.95</v>
      </c>
      <c r="O54" s="36">
        <v>128.19</v>
      </c>
      <c r="P54" s="36">
        <v>323.81</v>
      </c>
      <c r="Q54" s="28">
        <v>3767.6599999999994</v>
      </c>
    </row>
    <row r="55" spans="1:17" ht="10.5" x14ac:dyDescent="0.25">
      <c r="A55" s="17"/>
      <c r="B55" s="22" t="s">
        <v>232</v>
      </c>
      <c r="C55" s="23"/>
      <c r="D55" s="23"/>
      <c r="E55" s="37">
        <v>258.24</v>
      </c>
      <c r="F55" s="38">
        <v>273.88</v>
      </c>
      <c r="G55" s="38">
        <v>385.35</v>
      </c>
      <c r="H55" s="38">
        <v>366.24</v>
      </c>
      <c r="I55" s="38">
        <v>368.23999999999995</v>
      </c>
      <c r="J55" s="38">
        <v>213.1</v>
      </c>
      <c r="K55" s="38">
        <v>371.15</v>
      </c>
      <c r="L55" s="38">
        <v>371.06999999999994</v>
      </c>
      <c r="M55" s="38">
        <v>360.43999999999994</v>
      </c>
      <c r="N55" s="38">
        <v>347.95</v>
      </c>
      <c r="O55" s="38">
        <v>128.19</v>
      </c>
      <c r="P55" s="38">
        <v>323.81</v>
      </c>
      <c r="Q55" s="29">
        <v>3767.6599999999994</v>
      </c>
    </row>
    <row r="56" spans="1:17" ht="10.5" x14ac:dyDescent="0.25">
      <c r="A56" s="17"/>
      <c r="B56" s="18" t="s">
        <v>351</v>
      </c>
      <c r="C56" s="2" t="s">
        <v>29</v>
      </c>
      <c r="D56" s="4" t="s">
        <v>30</v>
      </c>
      <c r="E56" s="34"/>
      <c r="F56" s="34"/>
      <c r="G56" s="34"/>
      <c r="H56" s="34"/>
      <c r="I56" s="34"/>
      <c r="J56" s="34">
        <v>5880</v>
      </c>
      <c r="K56" s="34"/>
      <c r="L56" s="34"/>
      <c r="M56" s="34"/>
      <c r="N56" s="34"/>
      <c r="O56" s="34"/>
      <c r="P56" s="34"/>
      <c r="Q56" s="27">
        <v>5880</v>
      </c>
    </row>
    <row r="57" spans="1:17" ht="10.5" x14ac:dyDescent="0.25">
      <c r="A57" s="17"/>
      <c r="B57" s="19"/>
      <c r="C57" s="12" t="s">
        <v>221</v>
      </c>
      <c r="D57" s="13"/>
      <c r="E57" s="35"/>
      <c r="F57" s="36"/>
      <c r="G57" s="36"/>
      <c r="H57" s="36"/>
      <c r="I57" s="36"/>
      <c r="J57" s="36">
        <v>5880</v>
      </c>
      <c r="K57" s="36"/>
      <c r="L57" s="36"/>
      <c r="M57" s="36"/>
      <c r="N57" s="36"/>
      <c r="O57" s="36"/>
      <c r="P57" s="36"/>
      <c r="Q57" s="28">
        <v>5880</v>
      </c>
    </row>
    <row r="58" spans="1:17" ht="10.5" x14ac:dyDescent="0.25">
      <c r="A58" s="17"/>
      <c r="B58" s="22" t="s">
        <v>360</v>
      </c>
      <c r="C58" s="23"/>
      <c r="D58" s="23"/>
      <c r="E58" s="37"/>
      <c r="F58" s="38"/>
      <c r="G58" s="38"/>
      <c r="H58" s="38"/>
      <c r="I58" s="38"/>
      <c r="J58" s="38">
        <v>5880</v>
      </c>
      <c r="K58" s="38"/>
      <c r="L58" s="38"/>
      <c r="M58" s="38"/>
      <c r="N58" s="38"/>
      <c r="O58" s="38"/>
      <c r="P58" s="38"/>
      <c r="Q58" s="29">
        <v>5880</v>
      </c>
    </row>
    <row r="59" spans="1:17" ht="10.5" x14ac:dyDescent="0.25">
      <c r="A59" s="17"/>
      <c r="B59" s="18" t="s">
        <v>61</v>
      </c>
      <c r="C59" s="2" t="s">
        <v>61</v>
      </c>
      <c r="D59" s="4" t="s">
        <v>61</v>
      </c>
      <c r="E59" s="34">
        <v>-31.35</v>
      </c>
      <c r="F59" s="34">
        <v>-32.840000000000003</v>
      </c>
      <c r="G59" s="34">
        <v>-23.61</v>
      </c>
      <c r="H59" s="34">
        <v>-20.67</v>
      </c>
      <c r="I59" s="34">
        <v>-22.14</v>
      </c>
      <c r="J59" s="34">
        <v>-20.29</v>
      </c>
      <c r="K59" s="34">
        <v>-14.69</v>
      </c>
      <c r="L59" s="34"/>
      <c r="M59" s="34"/>
      <c r="N59" s="34">
        <v>-16.59</v>
      </c>
      <c r="O59" s="34"/>
      <c r="P59" s="34"/>
      <c r="Q59" s="27">
        <v>-182.18</v>
      </c>
    </row>
    <row r="60" spans="1:17" ht="10.5" x14ac:dyDescent="0.25">
      <c r="A60" s="17"/>
      <c r="B60" s="19"/>
      <c r="C60" s="12" t="s">
        <v>234</v>
      </c>
      <c r="D60" s="13"/>
      <c r="E60" s="35">
        <v>-31.35</v>
      </c>
      <c r="F60" s="36">
        <v>-32.840000000000003</v>
      </c>
      <c r="G60" s="36">
        <v>-23.61</v>
      </c>
      <c r="H60" s="36">
        <v>-20.67</v>
      </c>
      <c r="I60" s="36">
        <v>-22.14</v>
      </c>
      <c r="J60" s="36">
        <v>-20.29</v>
      </c>
      <c r="K60" s="36">
        <v>-14.69</v>
      </c>
      <c r="L60" s="36"/>
      <c r="M60" s="36"/>
      <c r="N60" s="36">
        <v>-16.59</v>
      </c>
      <c r="O60" s="36"/>
      <c r="P60" s="36"/>
      <c r="Q60" s="28">
        <v>-182.18</v>
      </c>
    </row>
    <row r="61" spans="1:17" ht="10.5" x14ac:dyDescent="0.25">
      <c r="A61" s="17"/>
      <c r="B61" s="22" t="s">
        <v>234</v>
      </c>
      <c r="C61" s="23"/>
      <c r="D61" s="23"/>
      <c r="E61" s="37">
        <v>-31.35</v>
      </c>
      <c r="F61" s="38">
        <v>-32.840000000000003</v>
      </c>
      <c r="G61" s="38">
        <v>-23.61</v>
      </c>
      <c r="H61" s="38">
        <v>-20.67</v>
      </c>
      <c r="I61" s="38">
        <v>-22.14</v>
      </c>
      <c r="J61" s="38">
        <v>-20.29</v>
      </c>
      <c r="K61" s="38">
        <v>-14.69</v>
      </c>
      <c r="L61" s="38"/>
      <c r="M61" s="38"/>
      <c r="N61" s="38">
        <v>-16.59</v>
      </c>
      <c r="O61" s="38"/>
      <c r="P61" s="38"/>
      <c r="Q61" s="29">
        <v>-182.18</v>
      </c>
    </row>
    <row r="62" spans="1:17" ht="10.5" x14ac:dyDescent="0.25">
      <c r="A62" s="17"/>
      <c r="B62" s="18" t="s">
        <v>161</v>
      </c>
      <c r="C62" s="2" t="s">
        <v>35</v>
      </c>
      <c r="D62" s="4" t="s">
        <v>39</v>
      </c>
      <c r="E62" s="34"/>
      <c r="F62" s="34">
        <v>68.240000000000009</v>
      </c>
      <c r="G62" s="34">
        <v>316.14</v>
      </c>
      <c r="H62" s="34"/>
      <c r="I62" s="34"/>
      <c r="J62" s="34"/>
      <c r="K62" s="34"/>
      <c r="L62" s="34"/>
      <c r="M62" s="34"/>
      <c r="N62" s="34">
        <v>11.92</v>
      </c>
      <c r="O62" s="34"/>
      <c r="P62" s="34"/>
      <c r="Q62" s="27">
        <v>396.3</v>
      </c>
    </row>
    <row r="63" spans="1:17" ht="10.5" x14ac:dyDescent="0.25">
      <c r="A63" s="17"/>
      <c r="B63" s="19"/>
      <c r="C63" s="12" t="s">
        <v>227</v>
      </c>
      <c r="D63" s="13"/>
      <c r="E63" s="35"/>
      <c r="F63" s="36">
        <v>68.240000000000009</v>
      </c>
      <c r="G63" s="36">
        <v>316.14</v>
      </c>
      <c r="H63" s="36"/>
      <c r="I63" s="36"/>
      <c r="J63" s="36"/>
      <c r="K63" s="36"/>
      <c r="L63" s="36"/>
      <c r="M63" s="36"/>
      <c r="N63" s="36">
        <v>11.92</v>
      </c>
      <c r="O63" s="36"/>
      <c r="P63" s="36"/>
      <c r="Q63" s="28">
        <v>396.3</v>
      </c>
    </row>
    <row r="64" spans="1:17" ht="10.5" x14ac:dyDescent="0.25">
      <c r="A64" s="17"/>
      <c r="B64" s="22" t="s">
        <v>237</v>
      </c>
      <c r="C64" s="23"/>
      <c r="D64" s="23"/>
      <c r="E64" s="37"/>
      <c r="F64" s="38">
        <v>68.240000000000009</v>
      </c>
      <c r="G64" s="38">
        <v>316.14</v>
      </c>
      <c r="H64" s="38"/>
      <c r="I64" s="38"/>
      <c r="J64" s="38"/>
      <c r="K64" s="38"/>
      <c r="L64" s="38"/>
      <c r="M64" s="38"/>
      <c r="N64" s="38">
        <v>11.92</v>
      </c>
      <c r="O64" s="38"/>
      <c r="P64" s="38"/>
      <c r="Q64" s="29">
        <v>396.3</v>
      </c>
    </row>
    <row r="65" spans="1:17" ht="10.5" x14ac:dyDescent="0.25">
      <c r="A65" s="20" t="s">
        <v>248</v>
      </c>
      <c r="B65" s="21"/>
      <c r="C65" s="21"/>
      <c r="D65" s="21"/>
      <c r="E65" s="40">
        <v>7725.0899999999992</v>
      </c>
      <c r="F65" s="41">
        <v>16415.37</v>
      </c>
      <c r="G65" s="41">
        <v>15707.14</v>
      </c>
      <c r="H65" s="41">
        <v>2703.96</v>
      </c>
      <c r="I65" s="41">
        <v>2817.82</v>
      </c>
      <c r="J65" s="41">
        <v>14580.14</v>
      </c>
      <c r="K65" s="41">
        <v>5761.4800000000005</v>
      </c>
      <c r="L65" s="41">
        <v>4883.08</v>
      </c>
      <c r="M65" s="41">
        <v>4249.4799999999996</v>
      </c>
      <c r="N65" s="41">
        <v>6678.36</v>
      </c>
      <c r="O65" s="41">
        <v>7434.29</v>
      </c>
      <c r="P65" s="41">
        <v>3276.97</v>
      </c>
      <c r="Q65" s="31">
        <v>92233.180000000008</v>
      </c>
    </row>
    <row r="66" spans="1:17" x14ac:dyDescent="0.2">
      <c r="A66" s="4"/>
      <c r="B66" s="4"/>
      <c r="C66" s="4"/>
      <c r="D66" s="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27"/>
    </row>
    <row r="67" spans="1:17" ht="10.5" x14ac:dyDescent="0.25">
      <c r="A67" s="16" t="s">
        <v>72</v>
      </c>
      <c r="B67" s="18" t="s">
        <v>76</v>
      </c>
      <c r="C67" s="2" t="s">
        <v>77</v>
      </c>
      <c r="D67" s="4" t="s">
        <v>78</v>
      </c>
      <c r="E67" s="34">
        <v>151.61000000000001</v>
      </c>
      <c r="F67" s="34">
        <v>150.24</v>
      </c>
      <c r="G67" s="34"/>
      <c r="H67" s="34">
        <v>733.16</v>
      </c>
      <c r="I67" s="34">
        <v>2822.4</v>
      </c>
      <c r="J67" s="34">
        <v>545.91999999999996</v>
      </c>
      <c r="K67" s="34">
        <v>47.73</v>
      </c>
      <c r="L67" s="34">
        <v>168.85</v>
      </c>
      <c r="M67" s="34">
        <v>33.82</v>
      </c>
      <c r="N67" s="34">
        <v>116.42</v>
      </c>
      <c r="O67" s="34">
        <v>11.27</v>
      </c>
      <c r="P67" s="34">
        <v>120.76</v>
      </c>
      <c r="Q67" s="27">
        <v>4902.18</v>
      </c>
    </row>
    <row r="68" spans="1:17" ht="10.5" x14ac:dyDescent="0.25">
      <c r="A68" s="17"/>
      <c r="B68" s="19"/>
      <c r="C68" s="3"/>
      <c r="D68" t="s">
        <v>431</v>
      </c>
      <c r="E68" s="39"/>
      <c r="F68" s="39"/>
      <c r="G68" s="39">
        <v>7859.36</v>
      </c>
      <c r="H68" s="39"/>
      <c r="I68" s="39"/>
      <c r="J68" s="39"/>
      <c r="K68" s="39"/>
      <c r="L68" s="39"/>
      <c r="M68" s="39"/>
      <c r="N68" s="39"/>
      <c r="O68" s="39"/>
      <c r="P68" s="39"/>
      <c r="Q68" s="30">
        <v>7859.36</v>
      </c>
    </row>
    <row r="69" spans="1:17" ht="10.5" x14ac:dyDescent="0.25">
      <c r="A69" s="17"/>
      <c r="B69" s="19"/>
      <c r="C69" s="12" t="s">
        <v>250</v>
      </c>
      <c r="D69" s="13"/>
      <c r="E69" s="35">
        <v>151.61000000000001</v>
      </c>
      <c r="F69" s="36">
        <v>150.24</v>
      </c>
      <c r="G69" s="36">
        <v>7859.36</v>
      </c>
      <c r="H69" s="36">
        <v>733.16</v>
      </c>
      <c r="I69" s="36">
        <v>2822.4</v>
      </c>
      <c r="J69" s="36">
        <v>545.91999999999996</v>
      </c>
      <c r="K69" s="36">
        <v>47.73</v>
      </c>
      <c r="L69" s="36">
        <v>168.85</v>
      </c>
      <c r="M69" s="36">
        <v>33.82</v>
      </c>
      <c r="N69" s="36">
        <v>116.42</v>
      </c>
      <c r="O69" s="36">
        <v>11.27</v>
      </c>
      <c r="P69" s="36">
        <v>120.76</v>
      </c>
      <c r="Q69" s="28">
        <v>12761.54</v>
      </c>
    </row>
    <row r="70" spans="1:17" ht="10.5" x14ac:dyDescent="0.25">
      <c r="A70" s="17"/>
      <c r="B70" s="22" t="s">
        <v>251</v>
      </c>
      <c r="C70" s="23"/>
      <c r="D70" s="23"/>
      <c r="E70" s="37">
        <v>151.61000000000001</v>
      </c>
      <c r="F70" s="38">
        <v>150.24</v>
      </c>
      <c r="G70" s="38">
        <v>7859.36</v>
      </c>
      <c r="H70" s="38">
        <v>733.16</v>
      </c>
      <c r="I70" s="38">
        <v>2822.4</v>
      </c>
      <c r="J70" s="38">
        <v>545.91999999999996</v>
      </c>
      <c r="K70" s="38">
        <v>47.73</v>
      </c>
      <c r="L70" s="38">
        <v>168.85</v>
      </c>
      <c r="M70" s="38">
        <v>33.82</v>
      </c>
      <c r="N70" s="38">
        <v>116.42</v>
      </c>
      <c r="O70" s="38">
        <v>11.27</v>
      </c>
      <c r="P70" s="38">
        <v>120.76</v>
      </c>
      <c r="Q70" s="29">
        <v>12761.54</v>
      </c>
    </row>
    <row r="71" spans="1:17" ht="10.5" x14ac:dyDescent="0.25">
      <c r="A71" s="17"/>
      <c r="B71" s="18" t="s">
        <v>80</v>
      </c>
      <c r="C71" s="2" t="s">
        <v>77</v>
      </c>
      <c r="D71" s="4" t="s">
        <v>78</v>
      </c>
      <c r="E71" s="34">
        <v>6622.1800000000012</v>
      </c>
      <c r="F71" s="34">
        <v>7572.71</v>
      </c>
      <c r="G71" s="34">
        <v>-3405.5199999999995</v>
      </c>
      <c r="H71" s="34">
        <v>7100.37</v>
      </c>
      <c r="I71" s="34">
        <v>6881.14</v>
      </c>
      <c r="J71" s="34">
        <v>3892.7699999999995</v>
      </c>
      <c r="K71" s="34">
        <v>4935.16</v>
      </c>
      <c r="L71" s="34">
        <v>4177.96</v>
      </c>
      <c r="M71" s="34">
        <v>4079.69</v>
      </c>
      <c r="N71" s="34">
        <v>3652.56</v>
      </c>
      <c r="O71" s="34">
        <v>4546.9800000000005</v>
      </c>
      <c r="P71" s="34">
        <v>2393.8999999999996</v>
      </c>
      <c r="Q71" s="27">
        <v>52449.9</v>
      </c>
    </row>
    <row r="72" spans="1:17" ht="10.5" x14ac:dyDescent="0.25">
      <c r="A72" s="17"/>
      <c r="B72" s="19"/>
      <c r="C72" s="3"/>
      <c r="D72" t="s">
        <v>437</v>
      </c>
      <c r="E72" s="39"/>
      <c r="F72" s="39">
        <v>169970.39</v>
      </c>
      <c r="G72" s="39"/>
      <c r="H72" s="39">
        <v>70519</v>
      </c>
      <c r="I72" s="39">
        <v>213875.52</v>
      </c>
      <c r="J72" s="39"/>
      <c r="K72" s="39"/>
      <c r="L72" s="39">
        <v>73576.990000000005</v>
      </c>
      <c r="M72" s="39"/>
      <c r="N72" s="39">
        <v>13026.95</v>
      </c>
      <c r="O72" s="39"/>
      <c r="P72" s="39">
        <v>17679.919999999998</v>
      </c>
      <c r="Q72" s="30">
        <v>558648.77</v>
      </c>
    </row>
    <row r="73" spans="1:17" ht="10.5" x14ac:dyDescent="0.25">
      <c r="A73" s="17"/>
      <c r="B73" s="19"/>
      <c r="C73" s="3"/>
      <c r="D73" t="s">
        <v>334</v>
      </c>
      <c r="E73" s="39">
        <v>6760.25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0">
        <v>6760.25</v>
      </c>
    </row>
    <row r="74" spans="1:17" ht="10.5" x14ac:dyDescent="0.25">
      <c r="A74" s="17"/>
      <c r="B74" s="19"/>
      <c r="C74" s="3"/>
      <c r="D74" t="s">
        <v>436</v>
      </c>
      <c r="E74" s="39">
        <v>78786.399999999994</v>
      </c>
      <c r="F74" s="39">
        <v>20798.14</v>
      </c>
      <c r="G74" s="39"/>
      <c r="H74" s="39">
        <v>10768.98</v>
      </c>
      <c r="I74" s="39">
        <v>17284.580000000002</v>
      </c>
      <c r="J74" s="39">
        <v>7833.44</v>
      </c>
      <c r="K74" s="39">
        <v>10202.76</v>
      </c>
      <c r="L74" s="39">
        <v>16041.11</v>
      </c>
      <c r="M74" s="39">
        <v>12788.82</v>
      </c>
      <c r="N74" s="39">
        <v>18838.05</v>
      </c>
      <c r="O74" s="39">
        <v>13590.15</v>
      </c>
      <c r="P74" s="39">
        <v>29274.11</v>
      </c>
      <c r="Q74" s="30">
        <v>236206.53999999998</v>
      </c>
    </row>
    <row r="75" spans="1:17" ht="10.5" x14ac:dyDescent="0.25">
      <c r="A75" s="17"/>
      <c r="B75" s="19"/>
      <c r="C75" s="3"/>
      <c r="D75" t="s">
        <v>210</v>
      </c>
      <c r="E75" s="39"/>
      <c r="F75" s="39"/>
      <c r="G75" s="39">
        <v>22880.720000000001</v>
      </c>
      <c r="H75" s="39"/>
      <c r="I75" s="39"/>
      <c r="J75" s="39"/>
      <c r="K75" s="39"/>
      <c r="L75" s="39"/>
      <c r="M75" s="39"/>
      <c r="N75" s="39"/>
      <c r="O75" s="39"/>
      <c r="P75" s="39"/>
      <c r="Q75" s="30">
        <v>22880.720000000001</v>
      </c>
    </row>
    <row r="76" spans="1:17" ht="10.5" x14ac:dyDescent="0.25">
      <c r="A76" s="17"/>
      <c r="B76" s="19"/>
      <c r="C76" s="12" t="s">
        <v>250</v>
      </c>
      <c r="D76" s="13"/>
      <c r="E76" s="35">
        <v>92168.829999999987</v>
      </c>
      <c r="F76" s="36">
        <v>198341.24</v>
      </c>
      <c r="G76" s="36">
        <v>19475.2</v>
      </c>
      <c r="H76" s="36">
        <v>88388.349999999991</v>
      </c>
      <c r="I76" s="36">
        <v>238041.24</v>
      </c>
      <c r="J76" s="36">
        <v>11726.21</v>
      </c>
      <c r="K76" s="36">
        <v>15137.92</v>
      </c>
      <c r="L76" s="36">
        <v>93796.060000000012</v>
      </c>
      <c r="M76" s="36">
        <v>16868.509999999998</v>
      </c>
      <c r="N76" s="36">
        <v>35517.56</v>
      </c>
      <c r="O76" s="36">
        <v>18137.13</v>
      </c>
      <c r="P76" s="36">
        <v>49347.93</v>
      </c>
      <c r="Q76" s="28">
        <v>876946.17999999993</v>
      </c>
    </row>
    <row r="77" spans="1:17" ht="10.5" x14ac:dyDescent="0.25">
      <c r="A77" s="17"/>
      <c r="B77" s="22" t="s">
        <v>252</v>
      </c>
      <c r="C77" s="23"/>
      <c r="D77" s="23"/>
      <c r="E77" s="37">
        <v>92168.829999999987</v>
      </c>
      <c r="F77" s="38">
        <v>198341.24</v>
      </c>
      <c r="G77" s="38">
        <v>19475.2</v>
      </c>
      <c r="H77" s="38">
        <v>88388.349999999991</v>
      </c>
      <c r="I77" s="38">
        <v>238041.24</v>
      </c>
      <c r="J77" s="38">
        <v>11726.21</v>
      </c>
      <c r="K77" s="38">
        <v>15137.92</v>
      </c>
      <c r="L77" s="38">
        <v>93796.060000000012</v>
      </c>
      <c r="M77" s="38">
        <v>16868.509999999998</v>
      </c>
      <c r="N77" s="38">
        <v>35517.56</v>
      </c>
      <c r="O77" s="38">
        <v>18137.13</v>
      </c>
      <c r="P77" s="38">
        <v>49347.93</v>
      </c>
      <c r="Q77" s="29">
        <v>876946.17999999993</v>
      </c>
    </row>
    <row r="78" spans="1:17" ht="10.5" x14ac:dyDescent="0.25">
      <c r="A78" s="17"/>
      <c r="B78" s="18" t="s">
        <v>94</v>
      </c>
      <c r="C78" s="2" t="s">
        <v>77</v>
      </c>
      <c r="D78" s="4" t="s">
        <v>78</v>
      </c>
      <c r="E78" s="34">
        <v>45.08</v>
      </c>
      <c r="F78" s="34">
        <v>31.97</v>
      </c>
      <c r="G78" s="34">
        <v>837.07</v>
      </c>
      <c r="H78" s="34">
        <v>9.36</v>
      </c>
      <c r="I78" s="34">
        <v>832.56000000000006</v>
      </c>
      <c r="J78" s="34">
        <v>782.52</v>
      </c>
      <c r="K78" s="34">
        <v>6.02</v>
      </c>
      <c r="L78" s="34">
        <v>9.51</v>
      </c>
      <c r="M78" s="34">
        <v>6.2899999999999991</v>
      </c>
      <c r="N78" s="34">
        <v>11</v>
      </c>
      <c r="O78" s="34">
        <v>3.69</v>
      </c>
      <c r="P78" s="34">
        <v>22.869999999999997</v>
      </c>
      <c r="Q78" s="27">
        <v>2597.94</v>
      </c>
    </row>
    <row r="79" spans="1:17" ht="10.5" x14ac:dyDescent="0.25">
      <c r="A79" s="17"/>
      <c r="B79" s="19"/>
      <c r="C79" s="12" t="s">
        <v>250</v>
      </c>
      <c r="D79" s="13"/>
      <c r="E79" s="35">
        <v>45.08</v>
      </c>
      <c r="F79" s="36">
        <v>31.97</v>
      </c>
      <c r="G79" s="36">
        <v>837.07</v>
      </c>
      <c r="H79" s="36">
        <v>9.36</v>
      </c>
      <c r="I79" s="36">
        <v>832.56000000000006</v>
      </c>
      <c r="J79" s="36">
        <v>782.52</v>
      </c>
      <c r="K79" s="36">
        <v>6.02</v>
      </c>
      <c r="L79" s="36">
        <v>9.51</v>
      </c>
      <c r="M79" s="36">
        <v>6.2899999999999991</v>
      </c>
      <c r="N79" s="36">
        <v>11</v>
      </c>
      <c r="O79" s="36">
        <v>3.69</v>
      </c>
      <c r="P79" s="36">
        <v>22.869999999999997</v>
      </c>
      <c r="Q79" s="28">
        <v>2597.94</v>
      </c>
    </row>
    <row r="80" spans="1:17" ht="10.5" x14ac:dyDescent="0.25">
      <c r="A80" s="17"/>
      <c r="B80" s="22" t="s">
        <v>253</v>
      </c>
      <c r="C80" s="23"/>
      <c r="D80" s="23"/>
      <c r="E80" s="37">
        <v>45.08</v>
      </c>
      <c r="F80" s="38">
        <v>31.97</v>
      </c>
      <c r="G80" s="38">
        <v>837.07</v>
      </c>
      <c r="H80" s="38">
        <v>9.36</v>
      </c>
      <c r="I80" s="38">
        <v>832.56000000000006</v>
      </c>
      <c r="J80" s="38">
        <v>782.52</v>
      </c>
      <c r="K80" s="38">
        <v>6.02</v>
      </c>
      <c r="L80" s="38">
        <v>9.51</v>
      </c>
      <c r="M80" s="38">
        <v>6.2899999999999991</v>
      </c>
      <c r="N80" s="38">
        <v>11</v>
      </c>
      <c r="O80" s="38">
        <v>3.69</v>
      </c>
      <c r="P80" s="38">
        <v>22.869999999999997</v>
      </c>
      <c r="Q80" s="29">
        <v>2597.94</v>
      </c>
    </row>
    <row r="81" spans="1:17" ht="10.5" x14ac:dyDescent="0.25">
      <c r="A81" s="17"/>
      <c r="B81" s="18" t="s">
        <v>48</v>
      </c>
      <c r="C81" s="2" t="s">
        <v>35</v>
      </c>
      <c r="D81" s="4" t="s">
        <v>96</v>
      </c>
      <c r="E81" s="34"/>
      <c r="F81" s="34"/>
      <c r="G81" s="34">
        <v>626205.37</v>
      </c>
      <c r="H81" s="34">
        <v>62194.55</v>
      </c>
      <c r="I81" s="34">
        <v>81149.59</v>
      </c>
      <c r="J81" s="34"/>
      <c r="K81" s="34"/>
      <c r="L81" s="34"/>
      <c r="M81" s="34"/>
      <c r="N81" s="34"/>
      <c r="O81" s="34"/>
      <c r="P81" s="34"/>
      <c r="Q81" s="27">
        <v>769549.51</v>
      </c>
    </row>
    <row r="82" spans="1:17" ht="10.5" x14ac:dyDescent="0.25">
      <c r="A82" s="17"/>
      <c r="B82" s="19"/>
      <c r="C82" s="3"/>
      <c r="D82" t="s">
        <v>39</v>
      </c>
      <c r="E82" s="39">
        <v>3637.26</v>
      </c>
      <c r="F82" s="39">
        <v>5835.65</v>
      </c>
      <c r="G82" s="39">
        <v>1843.0100000000002</v>
      </c>
      <c r="H82" s="39">
        <v>1936.78</v>
      </c>
      <c r="I82" s="39">
        <v>3614.38</v>
      </c>
      <c r="J82" s="39">
        <v>2718.71</v>
      </c>
      <c r="K82" s="39">
        <v>2419.8199999999997</v>
      </c>
      <c r="L82" s="39">
        <v>1487.4700000000003</v>
      </c>
      <c r="M82" s="39">
        <v>985.55000000000018</v>
      </c>
      <c r="N82" s="39">
        <v>2010.0900000000001</v>
      </c>
      <c r="O82" s="39">
        <v>1463.9899999999998</v>
      </c>
      <c r="P82" s="39">
        <v>1212.25</v>
      </c>
      <c r="Q82" s="30">
        <v>29164.959999999999</v>
      </c>
    </row>
    <row r="83" spans="1:17" ht="10.5" x14ac:dyDescent="0.25">
      <c r="A83" s="17"/>
      <c r="B83" s="19"/>
      <c r="C83" s="3"/>
      <c r="D83" t="s">
        <v>443</v>
      </c>
      <c r="E83" s="39"/>
      <c r="F83" s="39"/>
      <c r="G83" s="39">
        <v>22443.439999999999</v>
      </c>
      <c r="H83" s="39"/>
      <c r="I83" s="39">
        <v>44905.91</v>
      </c>
      <c r="J83" s="39">
        <v>36163.490000000005</v>
      </c>
      <c r="K83" s="39"/>
      <c r="L83" s="39"/>
      <c r="M83" s="39"/>
      <c r="N83" s="39"/>
      <c r="O83" s="39"/>
      <c r="P83" s="39"/>
      <c r="Q83" s="30">
        <v>103512.84000000001</v>
      </c>
    </row>
    <row r="84" spans="1:17" ht="10.5" x14ac:dyDescent="0.25">
      <c r="A84" s="17"/>
      <c r="B84" s="19"/>
      <c r="C84" s="12" t="s">
        <v>227</v>
      </c>
      <c r="D84" s="13"/>
      <c r="E84" s="35">
        <v>3637.26</v>
      </c>
      <c r="F84" s="36">
        <v>5835.65</v>
      </c>
      <c r="G84" s="36">
        <v>650491.81999999995</v>
      </c>
      <c r="H84" s="36">
        <v>64131.33</v>
      </c>
      <c r="I84" s="36">
        <v>129669.88</v>
      </c>
      <c r="J84" s="36">
        <v>38882.200000000004</v>
      </c>
      <c r="K84" s="36">
        <v>2419.8199999999997</v>
      </c>
      <c r="L84" s="36">
        <v>1487.4700000000003</v>
      </c>
      <c r="M84" s="36">
        <v>985.55000000000018</v>
      </c>
      <c r="N84" s="36">
        <v>2010.0900000000001</v>
      </c>
      <c r="O84" s="36">
        <v>1463.9899999999998</v>
      </c>
      <c r="P84" s="36">
        <v>1212.25</v>
      </c>
      <c r="Q84" s="28">
        <v>902227.30999999994</v>
      </c>
    </row>
    <row r="85" spans="1:17" ht="10.5" x14ac:dyDescent="0.25">
      <c r="A85" s="17"/>
      <c r="B85" s="22" t="s">
        <v>232</v>
      </c>
      <c r="C85" s="23"/>
      <c r="D85" s="23"/>
      <c r="E85" s="37">
        <v>3637.26</v>
      </c>
      <c r="F85" s="38">
        <v>5835.65</v>
      </c>
      <c r="G85" s="38">
        <v>650491.81999999995</v>
      </c>
      <c r="H85" s="38">
        <v>64131.33</v>
      </c>
      <c r="I85" s="38">
        <v>129669.88</v>
      </c>
      <c r="J85" s="38">
        <v>38882.200000000004</v>
      </c>
      <c r="K85" s="38">
        <v>2419.8199999999997</v>
      </c>
      <c r="L85" s="38">
        <v>1487.4700000000003</v>
      </c>
      <c r="M85" s="38">
        <v>985.55000000000018</v>
      </c>
      <c r="N85" s="38">
        <v>2010.0900000000001</v>
      </c>
      <c r="O85" s="38">
        <v>1463.9899999999998</v>
      </c>
      <c r="P85" s="38">
        <v>1212.25</v>
      </c>
      <c r="Q85" s="29">
        <v>902227.30999999994</v>
      </c>
    </row>
    <row r="86" spans="1:17" ht="10.5" x14ac:dyDescent="0.25">
      <c r="A86" s="20" t="s">
        <v>254</v>
      </c>
      <c r="B86" s="21"/>
      <c r="C86" s="21"/>
      <c r="D86" s="21"/>
      <c r="E86" s="40">
        <v>96002.78</v>
      </c>
      <c r="F86" s="41">
        <v>204359.10000000003</v>
      </c>
      <c r="G86" s="41">
        <v>678663.45</v>
      </c>
      <c r="H86" s="41">
        <v>153262.19999999998</v>
      </c>
      <c r="I86" s="41">
        <v>371366.08000000007</v>
      </c>
      <c r="J86" s="41">
        <v>51936.850000000006</v>
      </c>
      <c r="K86" s="41">
        <v>17611.489999999998</v>
      </c>
      <c r="L86" s="41">
        <v>95461.89</v>
      </c>
      <c r="M86" s="41">
        <v>17894.170000000002</v>
      </c>
      <c r="N86" s="41">
        <v>37655.069999999992</v>
      </c>
      <c r="O86" s="41">
        <v>19616.080000000002</v>
      </c>
      <c r="P86" s="41">
        <v>50703.810000000005</v>
      </c>
      <c r="Q86" s="31">
        <v>1794532.97</v>
      </c>
    </row>
    <row r="87" spans="1:17" x14ac:dyDescent="0.2">
      <c r="A87" s="4"/>
      <c r="B87" s="4"/>
      <c r="C87" s="4"/>
      <c r="D87" s="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27"/>
    </row>
    <row r="88" spans="1:17" ht="10.5" x14ac:dyDescent="0.25">
      <c r="A88" s="16" t="s">
        <v>111</v>
      </c>
      <c r="B88" s="18" t="s">
        <v>112</v>
      </c>
      <c r="C88" s="2" t="s">
        <v>113</v>
      </c>
      <c r="D88" s="4" t="s">
        <v>114</v>
      </c>
      <c r="E88" s="34">
        <v>6579.72</v>
      </c>
      <c r="F88" s="34">
        <v>11804.09</v>
      </c>
      <c r="G88" s="34">
        <v>213549.79</v>
      </c>
      <c r="H88" s="34">
        <v>44738.82</v>
      </c>
      <c r="I88" s="34">
        <v>57612.99</v>
      </c>
      <c r="J88" s="34">
        <v>14320.89</v>
      </c>
      <c r="K88" s="34">
        <v>1592.18</v>
      </c>
      <c r="L88" s="34">
        <v>5356.1</v>
      </c>
      <c r="M88" s="34">
        <v>2041.05</v>
      </c>
      <c r="N88" s="34">
        <v>1983.66</v>
      </c>
      <c r="O88" s="34">
        <v>1399.28</v>
      </c>
      <c r="P88" s="34">
        <v>390.89</v>
      </c>
      <c r="Q88" s="27">
        <v>361369.45999999996</v>
      </c>
    </row>
    <row r="89" spans="1:17" ht="10.5" x14ac:dyDescent="0.25">
      <c r="A89" s="17"/>
      <c r="B89" s="19"/>
      <c r="C89" s="3"/>
      <c r="D89" t="s">
        <v>116</v>
      </c>
      <c r="E89" s="39">
        <v>2.27</v>
      </c>
      <c r="F89" s="39">
        <v>0.02</v>
      </c>
      <c r="G89" s="39"/>
      <c r="H89" s="39">
        <v>0.2</v>
      </c>
      <c r="I89" s="39">
        <v>3.55</v>
      </c>
      <c r="J89" s="39">
        <v>9</v>
      </c>
      <c r="K89" s="39">
        <v>0.96</v>
      </c>
      <c r="L89" s="39">
        <v>0.48</v>
      </c>
      <c r="M89" s="39">
        <v>0.02</v>
      </c>
      <c r="N89" s="39">
        <v>0.01</v>
      </c>
      <c r="O89" s="39"/>
      <c r="P89" s="39">
        <v>-1.73</v>
      </c>
      <c r="Q89" s="30">
        <v>14.780000000000001</v>
      </c>
    </row>
    <row r="90" spans="1:17" ht="10.5" x14ac:dyDescent="0.25">
      <c r="A90" s="17"/>
      <c r="B90" s="19"/>
      <c r="C90" s="3"/>
      <c r="D90" t="s">
        <v>118</v>
      </c>
      <c r="E90" s="39">
        <v>2988.48</v>
      </c>
      <c r="F90" s="39">
        <v>10408.49</v>
      </c>
      <c r="G90" s="39">
        <v>9091.83</v>
      </c>
      <c r="H90" s="39">
        <v>8047.02</v>
      </c>
      <c r="I90" s="39">
        <v>8794.4599999999991</v>
      </c>
      <c r="J90" s="39">
        <v>6644.54</v>
      </c>
      <c r="K90" s="39">
        <v>4780</v>
      </c>
      <c r="L90" s="39">
        <v>3529</v>
      </c>
      <c r="M90" s="39">
        <v>5363.98</v>
      </c>
      <c r="N90" s="39">
        <v>4660.0600000000004</v>
      </c>
      <c r="O90" s="39">
        <v>2678.16</v>
      </c>
      <c r="P90" s="39">
        <v>4823.8100000000004</v>
      </c>
      <c r="Q90" s="30">
        <v>71809.83</v>
      </c>
    </row>
    <row r="91" spans="1:17" ht="10.5" x14ac:dyDescent="0.25">
      <c r="A91" s="17"/>
      <c r="B91" s="19"/>
      <c r="C91" s="12" t="s">
        <v>255</v>
      </c>
      <c r="D91" s="13"/>
      <c r="E91" s="35">
        <v>9570.4700000000012</v>
      </c>
      <c r="F91" s="36">
        <v>22212.6</v>
      </c>
      <c r="G91" s="36">
        <v>222641.62</v>
      </c>
      <c r="H91" s="36">
        <v>52786.039999999994</v>
      </c>
      <c r="I91" s="36">
        <v>66411</v>
      </c>
      <c r="J91" s="36">
        <v>20974.43</v>
      </c>
      <c r="K91" s="36">
        <v>6373.14</v>
      </c>
      <c r="L91" s="36">
        <v>8885.58</v>
      </c>
      <c r="M91" s="36">
        <v>7405.0499999999993</v>
      </c>
      <c r="N91" s="36">
        <v>6643.7300000000005</v>
      </c>
      <c r="O91" s="36">
        <v>4077.4399999999996</v>
      </c>
      <c r="P91" s="36">
        <v>5212.97</v>
      </c>
      <c r="Q91" s="28">
        <v>433194.07</v>
      </c>
    </row>
    <row r="92" spans="1:17" ht="10.5" x14ac:dyDescent="0.25">
      <c r="A92" s="17"/>
      <c r="B92" s="22" t="s">
        <v>256</v>
      </c>
      <c r="C92" s="23"/>
      <c r="D92" s="23"/>
      <c r="E92" s="37">
        <v>9570.4700000000012</v>
      </c>
      <c r="F92" s="38">
        <v>22212.6</v>
      </c>
      <c r="G92" s="38">
        <v>222641.62</v>
      </c>
      <c r="H92" s="38">
        <v>52786.039999999994</v>
      </c>
      <c r="I92" s="38">
        <v>66411</v>
      </c>
      <c r="J92" s="38">
        <v>20974.43</v>
      </c>
      <c r="K92" s="38">
        <v>6373.14</v>
      </c>
      <c r="L92" s="38">
        <v>8885.58</v>
      </c>
      <c r="M92" s="38">
        <v>7405.0499999999993</v>
      </c>
      <c r="N92" s="38">
        <v>6643.7300000000005</v>
      </c>
      <c r="O92" s="38">
        <v>4077.4399999999996</v>
      </c>
      <c r="P92" s="38">
        <v>5212.97</v>
      </c>
      <c r="Q92" s="29">
        <v>433194.07</v>
      </c>
    </row>
    <row r="93" spans="1:17" ht="10.5" x14ac:dyDescent="0.25">
      <c r="A93" s="20" t="s">
        <v>257</v>
      </c>
      <c r="B93" s="21"/>
      <c r="C93" s="21"/>
      <c r="D93" s="21"/>
      <c r="E93" s="40">
        <v>9570.4700000000012</v>
      </c>
      <c r="F93" s="41">
        <v>22212.6</v>
      </c>
      <c r="G93" s="41">
        <v>222641.62</v>
      </c>
      <c r="H93" s="41">
        <v>52786.039999999994</v>
      </c>
      <c r="I93" s="41">
        <v>66411</v>
      </c>
      <c r="J93" s="41">
        <v>20974.43</v>
      </c>
      <c r="K93" s="41">
        <v>6373.14</v>
      </c>
      <c r="L93" s="41">
        <v>8885.58</v>
      </c>
      <c r="M93" s="41">
        <v>7405.0499999999993</v>
      </c>
      <c r="N93" s="41">
        <v>6643.7300000000005</v>
      </c>
      <c r="O93" s="41">
        <v>4077.4399999999996</v>
      </c>
      <c r="P93" s="41">
        <v>5212.97</v>
      </c>
      <c r="Q93" s="31">
        <v>433194.07</v>
      </c>
    </row>
    <row r="94" spans="1:17" ht="10.5" thickBot="1" x14ac:dyDescent="0.25">
      <c r="A94" s="4"/>
      <c r="B94" s="4"/>
      <c r="C94" s="4"/>
      <c r="D94" s="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27"/>
    </row>
    <row r="95" spans="1:17" ht="11" thickBot="1" x14ac:dyDescent="0.3">
      <c r="A95" s="24" t="s">
        <v>218</v>
      </c>
      <c r="B95" s="25"/>
      <c r="C95" s="25"/>
      <c r="D95" s="25"/>
      <c r="E95" s="42">
        <v>100743.81</v>
      </c>
      <c r="F95" s="43">
        <v>376431.11000000004</v>
      </c>
      <c r="G95" s="43">
        <v>6354610.8399999999</v>
      </c>
      <c r="H95" s="43">
        <v>748449.0199999999</v>
      </c>
      <c r="I95" s="43">
        <v>1004483.21</v>
      </c>
      <c r="J95" s="43">
        <v>189190.07000000004</v>
      </c>
      <c r="K95" s="43">
        <v>39158.050000000003</v>
      </c>
      <c r="L95" s="43">
        <v>38865.240000000005</v>
      </c>
      <c r="M95" s="43">
        <v>34790.06</v>
      </c>
      <c r="N95" s="43">
        <v>52281.01</v>
      </c>
      <c r="O95" s="43">
        <v>33918.97</v>
      </c>
      <c r="P95" s="43">
        <v>100920.34</v>
      </c>
      <c r="Q95" s="32">
        <v>9073841.7300000004</v>
      </c>
    </row>
    <row r="98" spans="16:17" ht="10.5" thickBot="1" x14ac:dyDescent="0.25"/>
    <row r="99" spans="16:17" x14ac:dyDescent="0.2">
      <c r="P99" s="46" t="s">
        <v>261</v>
      </c>
      <c r="Q99" s="47">
        <v>0</v>
      </c>
    </row>
    <row r="100" spans="16:17" x14ac:dyDescent="0.2">
      <c r="P100" s="44" t="s">
        <v>262</v>
      </c>
      <c r="Q100" s="45">
        <v>0</v>
      </c>
    </row>
    <row r="101" spans="16:17" x14ac:dyDescent="0.2">
      <c r="P101" s="44" t="s">
        <v>263</v>
      </c>
      <c r="Q101" s="45">
        <v>0</v>
      </c>
    </row>
    <row r="102" spans="16:17" ht="10.5" thickBot="1" x14ac:dyDescent="0.25">
      <c r="P102" s="44" t="s">
        <v>264</v>
      </c>
      <c r="Q102" s="45">
        <v>9073841.7300000004</v>
      </c>
    </row>
    <row r="103" spans="16:17" ht="10.5" thickBot="1" x14ac:dyDescent="0.25">
      <c r="P103" s="48" t="s">
        <v>265</v>
      </c>
      <c r="Q103" s="49">
        <v>9073841.7300000004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412-89CA-4D1C-9E88-38E5326D8EDF}">
  <dimension ref="A1:Q437"/>
  <sheetViews>
    <sheetView view="pageLayout" topLeftCell="K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440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143</v>
      </c>
      <c r="K2">
        <v>143</v>
      </c>
      <c r="L2" t="s">
        <v>441</v>
      </c>
      <c r="M2" t="s">
        <v>442</v>
      </c>
      <c r="N2" t="s">
        <v>312</v>
      </c>
      <c r="O2" t="s">
        <v>313</v>
      </c>
      <c r="P2" t="s">
        <v>27</v>
      </c>
      <c r="Q2" t="s">
        <v>21</v>
      </c>
    </row>
    <row r="3" spans="1:17" x14ac:dyDescent="0.2">
      <c r="A3" t="s">
        <v>440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28</v>
      </c>
      <c r="H3" t="s">
        <v>29</v>
      </c>
      <c r="I3" t="s">
        <v>30</v>
      </c>
      <c r="J3">
        <v>1172.1400000000001</v>
      </c>
      <c r="K3">
        <v>1172.1400000000001</v>
      </c>
      <c r="L3" t="s">
        <v>441</v>
      </c>
      <c r="M3" t="s">
        <v>442</v>
      </c>
      <c r="N3" t="s">
        <v>312</v>
      </c>
      <c r="O3" t="s">
        <v>313</v>
      </c>
      <c r="P3" t="s">
        <v>31</v>
      </c>
      <c r="Q3" t="s">
        <v>28</v>
      </c>
    </row>
    <row r="4" spans="1:17" x14ac:dyDescent="0.2">
      <c r="A4" t="s">
        <v>440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44</v>
      </c>
      <c r="H4" t="s">
        <v>29</v>
      </c>
      <c r="I4" t="s">
        <v>30</v>
      </c>
      <c r="J4">
        <v>2696.06</v>
      </c>
      <c r="K4">
        <v>2696.06</v>
      </c>
      <c r="L4" t="s">
        <v>441</v>
      </c>
      <c r="M4" t="s">
        <v>442</v>
      </c>
      <c r="N4" t="s">
        <v>312</v>
      </c>
      <c r="O4" t="s">
        <v>313</v>
      </c>
      <c r="P4" t="s">
        <v>45</v>
      </c>
      <c r="Q4" t="s">
        <v>44</v>
      </c>
    </row>
    <row r="5" spans="1:17" x14ac:dyDescent="0.2">
      <c r="A5" t="s">
        <v>440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314</v>
      </c>
      <c r="J5">
        <v>7044.9299999999994</v>
      </c>
      <c r="K5">
        <v>7044.9299999999994</v>
      </c>
      <c r="L5" t="s">
        <v>441</v>
      </c>
      <c r="M5" t="s">
        <v>442</v>
      </c>
      <c r="N5" t="s">
        <v>312</v>
      </c>
      <c r="O5" t="s">
        <v>313</v>
      </c>
      <c r="P5" t="s">
        <v>50</v>
      </c>
      <c r="Q5" t="s">
        <v>51</v>
      </c>
    </row>
    <row r="6" spans="1:17" x14ac:dyDescent="0.2">
      <c r="A6" t="s">
        <v>440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48</v>
      </c>
      <c r="H6" t="s">
        <v>35</v>
      </c>
      <c r="I6" t="s">
        <v>39</v>
      </c>
      <c r="J6">
        <v>1076.27</v>
      </c>
      <c r="K6">
        <v>1076.27</v>
      </c>
      <c r="L6" t="s">
        <v>441</v>
      </c>
      <c r="M6" t="s">
        <v>442</v>
      </c>
      <c r="N6" t="s">
        <v>312</v>
      </c>
      <c r="O6" t="s">
        <v>313</v>
      </c>
      <c r="P6" t="s">
        <v>50</v>
      </c>
      <c r="Q6" t="s">
        <v>51</v>
      </c>
    </row>
    <row r="7" spans="1:17" x14ac:dyDescent="0.2">
      <c r="A7" t="s">
        <v>440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48</v>
      </c>
      <c r="H7" t="s">
        <v>35</v>
      </c>
      <c r="I7" t="s">
        <v>39</v>
      </c>
      <c r="J7">
        <v>1624.25</v>
      </c>
      <c r="K7">
        <v>1624.25</v>
      </c>
      <c r="L7" t="s">
        <v>441</v>
      </c>
      <c r="M7" t="s">
        <v>442</v>
      </c>
      <c r="N7" t="s">
        <v>312</v>
      </c>
      <c r="O7" t="s">
        <v>313</v>
      </c>
      <c r="P7" t="s">
        <v>54</v>
      </c>
      <c r="Q7" t="s">
        <v>55</v>
      </c>
    </row>
    <row r="8" spans="1:17" x14ac:dyDescent="0.2">
      <c r="A8" t="s">
        <v>440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61</v>
      </c>
      <c r="H8" t="s">
        <v>61</v>
      </c>
      <c r="I8" t="s">
        <v>61</v>
      </c>
      <c r="J8">
        <v>569.99</v>
      </c>
      <c r="K8">
        <v>569.99</v>
      </c>
      <c r="L8" t="s">
        <v>441</v>
      </c>
      <c r="M8" t="s">
        <v>442</v>
      </c>
      <c r="N8" t="s">
        <v>312</v>
      </c>
      <c r="O8" t="s">
        <v>313</v>
      </c>
      <c r="P8" t="s">
        <v>64</v>
      </c>
      <c r="Q8" t="s">
        <v>65</v>
      </c>
    </row>
    <row r="9" spans="1:17" x14ac:dyDescent="0.2">
      <c r="A9" t="s">
        <v>440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123</v>
      </c>
      <c r="H9" t="s">
        <v>61</v>
      </c>
      <c r="I9" t="s">
        <v>123</v>
      </c>
      <c r="J9">
        <v>33916.460000000006</v>
      </c>
      <c r="K9">
        <v>33916.460000000006</v>
      </c>
      <c r="L9" t="s">
        <v>441</v>
      </c>
      <c r="M9" t="s">
        <v>442</v>
      </c>
      <c r="N9" t="s">
        <v>312</v>
      </c>
      <c r="O9" t="s">
        <v>313</v>
      </c>
      <c r="P9" t="s">
        <v>124</v>
      </c>
      <c r="Q9" t="s">
        <v>123</v>
      </c>
    </row>
    <row r="10" spans="1:17" x14ac:dyDescent="0.2">
      <c r="A10" t="s">
        <v>440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66</v>
      </c>
      <c r="H10" t="s">
        <v>61</v>
      </c>
      <c r="I10" t="s">
        <v>66</v>
      </c>
      <c r="J10">
        <v>-60797.63</v>
      </c>
      <c r="K10">
        <v>-60797.63</v>
      </c>
      <c r="L10" t="s">
        <v>441</v>
      </c>
      <c r="M10" t="s">
        <v>442</v>
      </c>
      <c r="N10" t="s">
        <v>312</v>
      </c>
      <c r="O10" t="s">
        <v>313</v>
      </c>
      <c r="P10" t="s">
        <v>67</v>
      </c>
      <c r="Q10" t="s">
        <v>66</v>
      </c>
    </row>
    <row r="11" spans="1:17" x14ac:dyDescent="0.2">
      <c r="A11" t="s">
        <v>440</v>
      </c>
      <c r="B11">
        <v>2025</v>
      </c>
      <c r="C11">
        <v>1</v>
      </c>
      <c r="D11" t="s">
        <v>18</v>
      </c>
      <c r="E11" t="s">
        <v>19</v>
      </c>
      <c r="F11" t="s">
        <v>69</v>
      </c>
      <c r="G11" t="s">
        <v>28</v>
      </c>
      <c r="H11" t="s">
        <v>29</v>
      </c>
      <c r="I11" t="s">
        <v>30</v>
      </c>
      <c r="J11">
        <v>1701</v>
      </c>
      <c r="K11">
        <v>1701</v>
      </c>
      <c r="L11" t="s">
        <v>441</v>
      </c>
      <c r="M11" t="s">
        <v>442</v>
      </c>
      <c r="N11" t="s">
        <v>312</v>
      </c>
      <c r="O11" t="s">
        <v>313</v>
      </c>
      <c r="P11" t="s">
        <v>31</v>
      </c>
      <c r="Q11" t="s">
        <v>28</v>
      </c>
    </row>
    <row r="12" spans="1:17" x14ac:dyDescent="0.2">
      <c r="A12" t="s">
        <v>440</v>
      </c>
      <c r="B12">
        <v>2025</v>
      </c>
      <c r="C12">
        <v>1</v>
      </c>
      <c r="D12" t="s">
        <v>18</v>
      </c>
      <c r="E12" t="s">
        <v>19</v>
      </c>
      <c r="F12" t="s">
        <v>69</v>
      </c>
      <c r="G12" t="s">
        <v>70</v>
      </c>
      <c r="H12" t="s">
        <v>29</v>
      </c>
      <c r="I12" t="s">
        <v>30</v>
      </c>
      <c r="J12">
        <v>2660.7</v>
      </c>
      <c r="K12">
        <v>2660.7</v>
      </c>
      <c r="L12" t="s">
        <v>441</v>
      </c>
      <c r="M12" t="s">
        <v>442</v>
      </c>
      <c r="N12" t="s">
        <v>312</v>
      </c>
      <c r="O12" t="s">
        <v>313</v>
      </c>
      <c r="P12" t="s">
        <v>71</v>
      </c>
      <c r="Q12" t="s">
        <v>70</v>
      </c>
    </row>
    <row r="13" spans="1:17" x14ac:dyDescent="0.2">
      <c r="A13" t="s">
        <v>440</v>
      </c>
      <c r="B13">
        <v>2025</v>
      </c>
      <c r="C13">
        <v>1</v>
      </c>
      <c r="D13" t="s">
        <v>18</v>
      </c>
      <c r="E13" t="s">
        <v>19</v>
      </c>
      <c r="F13" t="s">
        <v>69</v>
      </c>
      <c r="G13" t="s">
        <v>320</v>
      </c>
      <c r="H13" t="s">
        <v>29</v>
      </c>
      <c r="I13" t="s">
        <v>30</v>
      </c>
      <c r="J13">
        <v>3136.5</v>
      </c>
      <c r="K13">
        <v>3136.5</v>
      </c>
      <c r="L13" t="s">
        <v>441</v>
      </c>
      <c r="M13" t="s">
        <v>442</v>
      </c>
      <c r="N13" t="s">
        <v>312</v>
      </c>
      <c r="O13" t="s">
        <v>313</v>
      </c>
      <c r="P13" t="s">
        <v>321</v>
      </c>
      <c r="Q13" t="s">
        <v>320</v>
      </c>
    </row>
    <row r="14" spans="1:17" x14ac:dyDescent="0.2">
      <c r="A14" t="s">
        <v>440</v>
      </c>
      <c r="B14">
        <v>2025</v>
      </c>
      <c r="C14">
        <v>1</v>
      </c>
      <c r="D14" t="s">
        <v>18</v>
      </c>
      <c r="E14" t="s">
        <v>19</v>
      </c>
      <c r="F14" t="s">
        <v>69</v>
      </c>
      <c r="G14" t="s">
        <v>48</v>
      </c>
      <c r="H14" t="s">
        <v>35</v>
      </c>
      <c r="I14" t="s">
        <v>39</v>
      </c>
      <c r="J14">
        <v>215.2</v>
      </c>
      <c r="K14">
        <v>215.2</v>
      </c>
      <c r="L14" t="s">
        <v>441</v>
      </c>
      <c r="M14" t="s">
        <v>442</v>
      </c>
      <c r="N14" t="s">
        <v>312</v>
      </c>
      <c r="O14" t="s">
        <v>313</v>
      </c>
      <c r="P14" t="s">
        <v>50</v>
      </c>
      <c r="Q14" t="s">
        <v>51</v>
      </c>
    </row>
    <row r="15" spans="1:17" x14ac:dyDescent="0.2">
      <c r="A15" t="s">
        <v>440</v>
      </c>
      <c r="B15">
        <v>2025</v>
      </c>
      <c r="C15">
        <v>1</v>
      </c>
      <c r="D15" t="s">
        <v>18</v>
      </c>
      <c r="E15" t="s">
        <v>19</v>
      </c>
      <c r="F15" t="s">
        <v>69</v>
      </c>
      <c r="G15" t="s">
        <v>48</v>
      </c>
      <c r="H15" t="s">
        <v>35</v>
      </c>
      <c r="I15" t="s">
        <v>39</v>
      </c>
      <c r="J15">
        <v>43.04</v>
      </c>
      <c r="K15">
        <v>43.04</v>
      </c>
      <c r="L15" t="s">
        <v>441</v>
      </c>
      <c r="M15" t="s">
        <v>442</v>
      </c>
      <c r="N15" t="s">
        <v>312</v>
      </c>
      <c r="O15" t="s">
        <v>313</v>
      </c>
      <c r="P15" t="s">
        <v>54</v>
      </c>
      <c r="Q15" t="s">
        <v>55</v>
      </c>
    </row>
    <row r="16" spans="1:17" x14ac:dyDescent="0.2">
      <c r="A16" t="s">
        <v>440</v>
      </c>
      <c r="B16">
        <v>2025</v>
      </c>
      <c r="C16">
        <v>1</v>
      </c>
      <c r="D16" t="s">
        <v>18</v>
      </c>
      <c r="E16" t="s">
        <v>19</v>
      </c>
      <c r="F16" t="s">
        <v>69</v>
      </c>
      <c r="G16" t="s">
        <v>61</v>
      </c>
      <c r="H16" t="s">
        <v>61</v>
      </c>
      <c r="I16" t="s">
        <v>61</v>
      </c>
      <c r="J16">
        <v>-31.35</v>
      </c>
      <c r="K16">
        <v>-31.35</v>
      </c>
      <c r="L16" t="s">
        <v>441</v>
      </c>
      <c r="M16" t="s">
        <v>442</v>
      </c>
      <c r="N16" t="s">
        <v>312</v>
      </c>
      <c r="O16" t="s">
        <v>313</v>
      </c>
      <c r="P16" t="s">
        <v>64</v>
      </c>
      <c r="Q16" t="s">
        <v>65</v>
      </c>
    </row>
    <row r="17" spans="1:17" x14ac:dyDescent="0.2">
      <c r="A17" t="s">
        <v>440</v>
      </c>
      <c r="B17">
        <v>2025</v>
      </c>
      <c r="C17">
        <v>1</v>
      </c>
      <c r="D17" t="s">
        <v>18</v>
      </c>
      <c r="E17" t="s">
        <v>19</v>
      </c>
      <c r="F17" t="s">
        <v>72</v>
      </c>
      <c r="G17" t="s">
        <v>76</v>
      </c>
      <c r="H17" t="s">
        <v>77</v>
      </c>
      <c r="I17" t="s">
        <v>78</v>
      </c>
      <c r="J17">
        <v>151.61000000000001</v>
      </c>
      <c r="K17">
        <v>151.61000000000001</v>
      </c>
      <c r="L17" t="s">
        <v>441</v>
      </c>
      <c r="M17" t="s">
        <v>442</v>
      </c>
      <c r="N17" t="s">
        <v>312</v>
      </c>
      <c r="O17" t="s">
        <v>313</v>
      </c>
      <c r="P17" t="s">
        <v>79</v>
      </c>
      <c r="Q17" t="s">
        <v>76</v>
      </c>
    </row>
    <row r="18" spans="1:17" x14ac:dyDescent="0.2">
      <c r="A18" t="s">
        <v>440</v>
      </c>
      <c r="B18">
        <v>2025</v>
      </c>
      <c r="C18">
        <v>1</v>
      </c>
      <c r="D18" t="s">
        <v>18</v>
      </c>
      <c r="E18" t="s">
        <v>19</v>
      </c>
      <c r="F18" t="s">
        <v>72</v>
      </c>
      <c r="G18" t="s">
        <v>80</v>
      </c>
      <c r="H18" t="s">
        <v>77</v>
      </c>
      <c r="I18" t="s">
        <v>78</v>
      </c>
      <c r="J18">
        <v>1848</v>
      </c>
      <c r="K18">
        <v>1848</v>
      </c>
      <c r="L18" t="s">
        <v>441</v>
      </c>
      <c r="M18" t="s">
        <v>442</v>
      </c>
      <c r="N18" t="s">
        <v>312</v>
      </c>
      <c r="O18" t="s">
        <v>313</v>
      </c>
      <c r="P18" t="s">
        <v>82</v>
      </c>
      <c r="Q18" t="s">
        <v>83</v>
      </c>
    </row>
    <row r="19" spans="1:17" x14ac:dyDescent="0.2">
      <c r="A19" t="s">
        <v>440</v>
      </c>
      <c r="B19">
        <v>2025</v>
      </c>
      <c r="C19">
        <v>1</v>
      </c>
      <c r="D19" t="s">
        <v>18</v>
      </c>
      <c r="E19" t="s">
        <v>19</v>
      </c>
      <c r="F19" t="s">
        <v>72</v>
      </c>
      <c r="G19" t="s">
        <v>80</v>
      </c>
      <c r="H19" t="s">
        <v>77</v>
      </c>
      <c r="I19" t="s">
        <v>78</v>
      </c>
      <c r="J19">
        <v>29.78</v>
      </c>
      <c r="K19">
        <v>29.78</v>
      </c>
      <c r="L19" t="s">
        <v>441</v>
      </c>
      <c r="M19" t="s">
        <v>442</v>
      </c>
      <c r="N19" t="s">
        <v>312</v>
      </c>
      <c r="O19" t="s">
        <v>313</v>
      </c>
      <c r="P19" t="s">
        <v>86</v>
      </c>
      <c r="Q19" t="s">
        <v>87</v>
      </c>
    </row>
    <row r="20" spans="1:17" x14ac:dyDescent="0.2">
      <c r="A20" t="s">
        <v>440</v>
      </c>
      <c r="B20">
        <v>2025</v>
      </c>
      <c r="C20">
        <v>1</v>
      </c>
      <c r="D20" t="s">
        <v>18</v>
      </c>
      <c r="E20" t="s">
        <v>19</v>
      </c>
      <c r="F20" t="s">
        <v>72</v>
      </c>
      <c r="G20" t="s">
        <v>80</v>
      </c>
      <c r="H20" t="s">
        <v>77</v>
      </c>
      <c r="I20" t="s">
        <v>78</v>
      </c>
      <c r="J20">
        <v>3693.02</v>
      </c>
      <c r="K20">
        <v>3693.02</v>
      </c>
      <c r="L20" t="s">
        <v>441</v>
      </c>
      <c r="M20" t="s">
        <v>442</v>
      </c>
      <c r="N20" t="s">
        <v>312</v>
      </c>
      <c r="O20" t="s">
        <v>313</v>
      </c>
      <c r="P20" t="s">
        <v>187</v>
      </c>
      <c r="Q20" t="s">
        <v>188</v>
      </c>
    </row>
    <row r="21" spans="1:17" x14ac:dyDescent="0.2">
      <c r="A21" t="s">
        <v>440</v>
      </c>
      <c r="B21">
        <v>2025</v>
      </c>
      <c r="C21">
        <v>1</v>
      </c>
      <c r="D21" t="s">
        <v>18</v>
      </c>
      <c r="E21" t="s">
        <v>19</v>
      </c>
      <c r="F21" t="s">
        <v>72</v>
      </c>
      <c r="G21" t="s">
        <v>80</v>
      </c>
      <c r="H21" t="s">
        <v>77</v>
      </c>
      <c r="I21" t="s">
        <v>78</v>
      </c>
      <c r="J21">
        <v>369.6</v>
      </c>
      <c r="K21">
        <v>369.6</v>
      </c>
      <c r="L21" t="s">
        <v>441</v>
      </c>
      <c r="M21" t="s">
        <v>442</v>
      </c>
      <c r="N21" t="s">
        <v>312</v>
      </c>
      <c r="O21" t="s">
        <v>313</v>
      </c>
      <c r="P21" t="s">
        <v>88</v>
      </c>
      <c r="Q21" t="s">
        <v>89</v>
      </c>
    </row>
    <row r="22" spans="1:17" x14ac:dyDescent="0.2">
      <c r="A22" t="s">
        <v>440</v>
      </c>
      <c r="B22">
        <v>2025</v>
      </c>
      <c r="C22">
        <v>1</v>
      </c>
      <c r="D22" t="s">
        <v>18</v>
      </c>
      <c r="E22" t="s">
        <v>19</v>
      </c>
      <c r="F22" t="s">
        <v>72</v>
      </c>
      <c r="G22" t="s">
        <v>80</v>
      </c>
      <c r="H22" t="s">
        <v>77</v>
      </c>
      <c r="I22" t="s">
        <v>78</v>
      </c>
      <c r="J22">
        <v>641.6</v>
      </c>
      <c r="K22">
        <v>641.6</v>
      </c>
      <c r="L22" t="s">
        <v>441</v>
      </c>
      <c r="M22" t="s">
        <v>442</v>
      </c>
      <c r="N22" t="s">
        <v>312</v>
      </c>
      <c r="O22" t="s">
        <v>313</v>
      </c>
      <c r="P22" t="s">
        <v>90</v>
      </c>
      <c r="Q22" t="s">
        <v>91</v>
      </c>
    </row>
    <row r="23" spans="1:17" x14ac:dyDescent="0.2">
      <c r="A23" t="s">
        <v>440</v>
      </c>
      <c r="B23">
        <v>2025</v>
      </c>
      <c r="C23">
        <v>1</v>
      </c>
      <c r="D23" t="s">
        <v>18</v>
      </c>
      <c r="E23" t="s">
        <v>19</v>
      </c>
      <c r="F23" t="s">
        <v>72</v>
      </c>
      <c r="G23" t="s">
        <v>80</v>
      </c>
      <c r="H23" t="s">
        <v>77</v>
      </c>
      <c r="I23" t="s">
        <v>78</v>
      </c>
      <c r="J23">
        <v>40.18</v>
      </c>
      <c r="K23">
        <v>40.18</v>
      </c>
      <c r="L23" t="s">
        <v>441</v>
      </c>
      <c r="M23" t="s">
        <v>442</v>
      </c>
      <c r="N23" t="s">
        <v>312</v>
      </c>
      <c r="O23" t="s">
        <v>313</v>
      </c>
      <c r="P23" t="s">
        <v>92</v>
      </c>
      <c r="Q23" t="s">
        <v>93</v>
      </c>
    </row>
    <row r="24" spans="1:17" x14ac:dyDescent="0.2">
      <c r="A24" t="s">
        <v>440</v>
      </c>
      <c r="B24">
        <v>2025</v>
      </c>
      <c r="C24">
        <v>1</v>
      </c>
      <c r="D24" t="s">
        <v>18</v>
      </c>
      <c r="E24" t="s">
        <v>19</v>
      </c>
      <c r="F24" t="s">
        <v>72</v>
      </c>
      <c r="G24" t="s">
        <v>80</v>
      </c>
      <c r="H24" t="s">
        <v>77</v>
      </c>
      <c r="I24" t="s">
        <v>334</v>
      </c>
      <c r="J24">
        <v>6760.25</v>
      </c>
      <c r="K24">
        <v>6760.25</v>
      </c>
      <c r="L24" t="s">
        <v>441</v>
      </c>
      <c r="M24" t="s">
        <v>442</v>
      </c>
      <c r="N24" t="s">
        <v>312</v>
      </c>
      <c r="O24" t="s">
        <v>313</v>
      </c>
      <c r="P24" t="s">
        <v>84</v>
      </c>
      <c r="Q24" t="s">
        <v>85</v>
      </c>
    </row>
    <row r="25" spans="1:17" x14ac:dyDescent="0.2">
      <c r="A25" t="s">
        <v>440</v>
      </c>
      <c r="B25">
        <v>2025</v>
      </c>
      <c r="C25">
        <v>1</v>
      </c>
      <c r="D25" t="s">
        <v>18</v>
      </c>
      <c r="E25" t="s">
        <v>19</v>
      </c>
      <c r="F25" t="s">
        <v>72</v>
      </c>
      <c r="G25" t="s">
        <v>80</v>
      </c>
      <c r="H25" t="s">
        <v>77</v>
      </c>
      <c r="I25" t="s">
        <v>436</v>
      </c>
      <c r="J25">
        <v>78786.399999999994</v>
      </c>
      <c r="K25">
        <v>78786.399999999994</v>
      </c>
      <c r="L25" t="s">
        <v>441</v>
      </c>
      <c r="M25" t="s">
        <v>442</v>
      </c>
      <c r="N25" t="s">
        <v>312</v>
      </c>
      <c r="O25" t="s">
        <v>313</v>
      </c>
      <c r="P25" t="s">
        <v>84</v>
      </c>
      <c r="Q25" t="s">
        <v>85</v>
      </c>
    </row>
    <row r="26" spans="1:17" x14ac:dyDescent="0.2">
      <c r="A26" t="s">
        <v>440</v>
      </c>
      <c r="B26">
        <v>2025</v>
      </c>
      <c r="C26">
        <v>1</v>
      </c>
      <c r="D26" t="s">
        <v>18</v>
      </c>
      <c r="E26" t="s">
        <v>19</v>
      </c>
      <c r="F26" t="s">
        <v>72</v>
      </c>
      <c r="G26" t="s">
        <v>94</v>
      </c>
      <c r="H26" t="s">
        <v>77</v>
      </c>
      <c r="I26" t="s">
        <v>78</v>
      </c>
      <c r="J26">
        <v>45.08</v>
      </c>
      <c r="K26">
        <v>45.08</v>
      </c>
      <c r="L26" t="s">
        <v>441</v>
      </c>
      <c r="M26" t="s">
        <v>442</v>
      </c>
      <c r="N26" t="s">
        <v>312</v>
      </c>
      <c r="O26" t="s">
        <v>313</v>
      </c>
      <c r="P26" t="s">
        <v>95</v>
      </c>
      <c r="Q26" t="s">
        <v>94</v>
      </c>
    </row>
    <row r="27" spans="1:17" x14ac:dyDescent="0.2">
      <c r="A27" t="s">
        <v>440</v>
      </c>
      <c r="B27">
        <v>2025</v>
      </c>
      <c r="C27">
        <v>1</v>
      </c>
      <c r="D27" t="s">
        <v>18</v>
      </c>
      <c r="E27" t="s">
        <v>19</v>
      </c>
      <c r="F27" t="s">
        <v>72</v>
      </c>
      <c r="G27" t="s">
        <v>48</v>
      </c>
      <c r="H27" t="s">
        <v>35</v>
      </c>
      <c r="I27" t="s">
        <v>39</v>
      </c>
      <c r="J27">
        <v>2761.52</v>
      </c>
      <c r="K27">
        <v>2761.52</v>
      </c>
      <c r="L27" t="s">
        <v>441</v>
      </c>
      <c r="M27" t="s">
        <v>442</v>
      </c>
      <c r="N27" t="s">
        <v>312</v>
      </c>
      <c r="O27" t="s">
        <v>313</v>
      </c>
      <c r="P27" t="s">
        <v>101</v>
      </c>
      <c r="Q27" t="s">
        <v>102</v>
      </c>
    </row>
    <row r="28" spans="1:17" x14ac:dyDescent="0.2">
      <c r="A28" t="s">
        <v>440</v>
      </c>
      <c r="B28">
        <v>2025</v>
      </c>
      <c r="C28">
        <v>1</v>
      </c>
      <c r="D28" t="s">
        <v>18</v>
      </c>
      <c r="E28" t="s">
        <v>19</v>
      </c>
      <c r="F28" t="s">
        <v>72</v>
      </c>
      <c r="G28" t="s">
        <v>48</v>
      </c>
      <c r="H28" t="s">
        <v>35</v>
      </c>
      <c r="I28" t="s">
        <v>39</v>
      </c>
      <c r="J28">
        <v>249.28</v>
      </c>
      <c r="K28">
        <v>249.28</v>
      </c>
      <c r="L28" t="s">
        <v>441</v>
      </c>
      <c r="M28" t="s">
        <v>442</v>
      </c>
      <c r="N28" t="s">
        <v>312</v>
      </c>
      <c r="O28" t="s">
        <v>313</v>
      </c>
      <c r="P28" t="s">
        <v>97</v>
      </c>
      <c r="Q28" t="s">
        <v>98</v>
      </c>
    </row>
    <row r="29" spans="1:17" x14ac:dyDescent="0.2">
      <c r="A29" t="s">
        <v>440</v>
      </c>
      <c r="B29">
        <v>2025</v>
      </c>
      <c r="C29">
        <v>1</v>
      </c>
      <c r="D29" t="s">
        <v>18</v>
      </c>
      <c r="E29" t="s">
        <v>19</v>
      </c>
      <c r="F29" t="s">
        <v>72</v>
      </c>
      <c r="G29" t="s">
        <v>48</v>
      </c>
      <c r="H29" t="s">
        <v>35</v>
      </c>
      <c r="I29" t="s">
        <v>39</v>
      </c>
      <c r="J29">
        <v>168.69</v>
      </c>
      <c r="K29">
        <v>168.69</v>
      </c>
      <c r="L29" t="s">
        <v>441</v>
      </c>
      <c r="M29" t="s">
        <v>442</v>
      </c>
      <c r="N29" t="s">
        <v>312</v>
      </c>
      <c r="O29" t="s">
        <v>313</v>
      </c>
      <c r="P29" t="s">
        <v>105</v>
      </c>
      <c r="Q29" t="s">
        <v>106</v>
      </c>
    </row>
    <row r="30" spans="1:17" x14ac:dyDescent="0.2">
      <c r="A30" t="s">
        <v>440</v>
      </c>
      <c r="B30">
        <v>2025</v>
      </c>
      <c r="C30">
        <v>1</v>
      </c>
      <c r="D30" t="s">
        <v>18</v>
      </c>
      <c r="E30" t="s">
        <v>19</v>
      </c>
      <c r="F30" t="s">
        <v>72</v>
      </c>
      <c r="G30" t="s">
        <v>48</v>
      </c>
      <c r="H30" t="s">
        <v>35</v>
      </c>
      <c r="I30" t="s">
        <v>39</v>
      </c>
      <c r="J30">
        <v>457.77</v>
      </c>
      <c r="K30">
        <v>457.77</v>
      </c>
      <c r="L30" t="s">
        <v>441</v>
      </c>
      <c r="M30" t="s">
        <v>442</v>
      </c>
      <c r="N30" t="s">
        <v>312</v>
      </c>
      <c r="O30" t="s">
        <v>313</v>
      </c>
      <c r="P30" t="s">
        <v>99</v>
      </c>
      <c r="Q30" t="s">
        <v>100</v>
      </c>
    </row>
    <row r="31" spans="1:17" x14ac:dyDescent="0.2">
      <c r="A31" t="s">
        <v>440</v>
      </c>
      <c r="B31">
        <v>2025</v>
      </c>
      <c r="C31">
        <v>1</v>
      </c>
      <c r="D31" t="s">
        <v>18</v>
      </c>
      <c r="E31" t="s">
        <v>110</v>
      </c>
      <c r="F31" t="s">
        <v>111</v>
      </c>
      <c r="G31" t="s">
        <v>112</v>
      </c>
      <c r="H31" t="s">
        <v>113</v>
      </c>
      <c r="I31" t="s">
        <v>114</v>
      </c>
      <c r="J31">
        <v>6579.72</v>
      </c>
      <c r="K31">
        <v>6579.72</v>
      </c>
      <c r="L31" t="s">
        <v>441</v>
      </c>
      <c r="M31" t="s">
        <v>442</v>
      </c>
      <c r="N31" t="s">
        <v>312</v>
      </c>
      <c r="O31" t="s">
        <v>313</v>
      </c>
      <c r="P31" t="s">
        <v>115</v>
      </c>
      <c r="Q31" t="s">
        <v>114</v>
      </c>
    </row>
    <row r="32" spans="1:17" x14ac:dyDescent="0.2">
      <c r="A32" t="s">
        <v>440</v>
      </c>
      <c r="B32">
        <v>2025</v>
      </c>
      <c r="C32">
        <v>1</v>
      </c>
      <c r="D32" t="s">
        <v>18</v>
      </c>
      <c r="E32" t="s">
        <v>110</v>
      </c>
      <c r="F32" t="s">
        <v>111</v>
      </c>
      <c r="G32" t="s">
        <v>112</v>
      </c>
      <c r="H32" t="s">
        <v>113</v>
      </c>
      <c r="I32" t="s">
        <v>116</v>
      </c>
      <c r="J32">
        <v>2.27</v>
      </c>
      <c r="K32">
        <v>2.27</v>
      </c>
      <c r="L32" t="s">
        <v>441</v>
      </c>
      <c r="M32" t="s">
        <v>442</v>
      </c>
      <c r="N32" t="s">
        <v>312</v>
      </c>
      <c r="O32" t="s">
        <v>313</v>
      </c>
      <c r="P32" t="s">
        <v>117</v>
      </c>
      <c r="Q32" t="s">
        <v>116</v>
      </c>
    </row>
    <row r="33" spans="1:17" x14ac:dyDescent="0.2">
      <c r="A33" t="s">
        <v>440</v>
      </c>
      <c r="B33">
        <v>2025</v>
      </c>
      <c r="C33">
        <v>1</v>
      </c>
      <c r="D33" t="s">
        <v>18</v>
      </c>
      <c r="E33" t="s">
        <v>110</v>
      </c>
      <c r="F33" t="s">
        <v>111</v>
      </c>
      <c r="G33" t="s">
        <v>112</v>
      </c>
      <c r="H33" t="s">
        <v>113</v>
      </c>
      <c r="I33" t="s">
        <v>118</v>
      </c>
      <c r="J33">
        <v>2988.48</v>
      </c>
      <c r="K33">
        <v>2988.48</v>
      </c>
      <c r="L33" t="s">
        <v>441</v>
      </c>
      <c r="M33" t="s">
        <v>442</v>
      </c>
      <c r="N33" t="s">
        <v>312</v>
      </c>
      <c r="O33" t="s">
        <v>313</v>
      </c>
      <c r="P33" t="s">
        <v>119</v>
      </c>
      <c r="Q33" t="s">
        <v>118</v>
      </c>
    </row>
    <row r="34" spans="1:17" x14ac:dyDescent="0.2">
      <c r="A34" t="s">
        <v>440</v>
      </c>
      <c r="B34">
        <v>2025</v>
      </c>
      <c r="C34">
        <v>2</v>
      </c>
      <c r="D34" t="s">
        <v>120</v>
      </c>
      <c r="E34" t="s">
        <v>19</v>
      </c>
      <c r="F34" t="s">
        <v>20</v>
      </c>
      <c r="G34" t="s">
        <v>21</v>
      </c>
      <c r="H34" t="s">
        <v>22</v>
      </c>
      <c r="I34" t="s">
        <v>21</v>
      </c>
      <c r="J34">
        <v>159.05000000000001</v>
      </c>
      <c r="K34">
        <v>159.05000000000001</v>
      </c>
      <c r="L34" t="s">
        <v>441</v>
      </c>
      <c r="M34" t="s">
        <v>442</v>
      </c>
      <c r="N34" t="s">
        <v>312</v>
      </c>
      <c r="O34" t="s">
        <v>313</v>
      </c>
      <c r="P34" t="s">
        <v>27</v>
      </c>
      <c r="Q34" t="s">
        <v>21</v>
      </c>
    </row>
    <row r="35" spans="1:17" x14ac:dyDescent="0.2">
      <c r="A35" t="s">
        <v>440</v>
      </c>
      <c r="B35">
        <v>2025</v>
      </c>
      <c r="C35">
        <v>2</v>
      </c>
      <c r="D35" t="s">
        <v>120</v>
      </c>
      <c r="E35" t="s">
        <v>19</v>
      </c>
      <c r="F35" t="s">
        <v>20</v>
      </c>
      <c r="G35" t="s">
        <v>28</v>
      </c>
      <c r="H35" t="s">
        <v>29</v>
      </c>
      <c r="I35" t="s">
        <v>30</v>
      </c>
      <c r="J35">
        <v>720.83</v>
      </c>
      <c r="K35">
        <v>720.83</v>
      </c>
      <c r="L35" t="s">
        <v>441</v>
      </c>
      <c r="M35" t="s">
        <v>442</v>
      </c>
      <c r="N35" t="s">
        <v>312</v>
      </c>
      <c r="O35" t="s">
        <v>313</v>
      </c>
      <c r="P35" t="s">
        <v>31</v>
      </c>
      <c r="Q35" t="s">
        <v>28</v>
      </c>
    </row>
    <row r="36" spans="1:17" x14ac:dyDescent="0.2">
      <c r="A36" t="s">
        <v>440</v>
      </c>
      <c r="B36">
        <v>2025</v>
      </c>
      <c r="C36">
        <v>2</v>
      </c>
      <c r="D36" t="s">
        <v>120</v>
      </c>
      <c r="E36" t="s">
        <v>19</v>
      </c>
      <c r="F36" t="s">
        <v>20</v>
      </c>
      <c r="G36" t="s">
        <v>44</v>
      </c>
      <c r="H36" t="s">
        <v>29</v>
      </c>
      <c r="I36" t="s">
        <v>30</v>
      </c>
      <c r="J36">
        <v>2033.09</v>
      </c>
      <c r="K36">
        <v>2033.09</v>
      </c>
      <c r="L36" t="s">
        <v>441</v>
      </c>
      <c r="M36" t="s">
        <v>442</v>
      </c>
      <c r="N36" t="s">
        <v>312</v>
      </c>
      <c r="O36" t="s">
        <v>313</v>
      </c>
      <c r="P36" t="s">
        <v>45</v>
      </c>
      <c r="Q36" t="s">
        <v>44</v>
      </c>
    </row>
    <row r="37" spans="1:17" x14ac:dyDescent="0.2">
      <c r="A37" t="s">
        <v>440</v>
      </c>
      <c r="B37">
        <v>2025</v>
      </c>
      <c r="C37">
        <v>2</v>
      </c>
      <c r="D37" t="s">
        <v>120</v>
      </c>
      <c r="E37" t="s">
        <v>19</v>
      </c>
      <c r="F37" t="s">
        <v>20</v>
      </c>
      <c r="G37" t="s">
        <v>48</v>
      </c>
      <c r="H37" t="s">
        <v>35</v>
      </c>
      <c r="I37" t="s">
        <v>314</v>
      </c>
      <c r="J37">
        <v>5747.8500000000013</v>
      </c>
      <c r="K37">
        <v>5747.8500000000013</v>
      </c>
      <c r="L37" t="s">
        <v>441</v>
      </c>
      <c r="M37" t="s">
        <v>442</v>
      </c>
      <c r="N37" t="s">
        <v>312</v>
      </c>
      <c r="O37" t="s">
        <v>313</v>
      </c>
      <c r="P37" t="s">
        <v>50</v>
      </c>
      <c r="Q37" t="s">
        <v>51</v>
      </c>
    </row>
    <row r="38" spans="1:17" x14ac:dyDescent="0.2">
      <c r="A38" t="s">
        <v>440</v>
      </c>
      <c r="B38">
        <v>2025</v>
      </c>
      <c r="C38">
        <v>2</v>
      </c>
      <c r="D38" t="s">
        <v>120</v>
      </c>
      <c r="E38" t="s">
        <v>19</v>
      </c>
      <c r="F38" t="s">
        <v>20</v>
      </c>
      <c r="G38" t="s">
        <v>48</v>
      </c>
      <c r="H38" t="s">
        <v>35</v>
      </c>
      <c r="I38" t="s">
        <v>39</v>
      </c>
      <c r="J38">
        <v>1525.84</v>
      </c>
      <c r="K38">
        <v>1525.84</v>
      </c>
      <c r="L38" t="s">
        <v>441</v>
      </c>
      <c r="M38" t="s">
        <v>442</v>
      </c>
      <c r="N38" t="s">
        <v>312</v>
      </c>
      <c r="O38" t="s">
        <v>313</v>
      </c>
      <c r="P38" t="s">
        <v>50</v>
      </c>
      <c r="Q38" t="s">
        <v>51</v>
      </c>
    </row>
    <row r="39" spans="1:17" x14ac:dyDescent="0.2">
      <c r="A39" t="s">
        <v>440</v>
      </c>
      <c r="B39">
        <v>2025</v>
      </c>
      <c r="C39">
        <v>2</v>
      </c>
      <c r="D39" t="s">
        <v>120</v>
      </c>
      <c r="E39" t="s">
        <v>19</v>
      </c>
      <c r="F39" t="s">
        <v>20</v>
      </c>
      <c r="G39" t="s">
        <v>48</v>
      </c>
      <c r="H39" t="s">
        <v>35</v>
      </c>
      <c r="I39" t="s">
        <v>39</v>
      </c>
      <c r="J39">
        <v>1454.74</v>
      </c>
      <c r="K39">
        <v>1454.74</v>
      </c>
      <c r="L39" t="s">
        <v>441</v>
      </c>
      <c r="M39" t="s">
        <v>442</v>
      </c>
      <c r="N39" t="s">
        <v>312</v>
      </c>
      <c r="O39" t="s">
        <v>313</v>
      </c>
      <c r="P39" t="s">
        <v>54</v>
      </c>
      <c r="Q39" t="s">
        <v>55</v>
      </c>
    </row>
    <row r="40" spans="1:17" x14ac:dyDescent="0.2">
      <c r="A40" t="s">
        <v>440</v>
      </c>
      <c r="B40">
        <v>2025</v>
      </c>
      <c r="C40">
        <v>2</v>
      </c>
      <c r="D40" t="s">
        <v>120</v>
      </c>
      <c r="E40" t="s">
        <v>19</v>
      </c>
      <c r="F40" t="s">
        <v>20</v>
      </c>
      <c r="G40" t="s">
        <v>123</v>
      </c>
      <c r="H40" t="s">
        <v>61</v>
      </c>
      <c r="I40" t="s">
        <v>123</v>
      </c>
      <c r="J40">
        <v>63469.14</v>
      </c>
      <c r="K40">
        <v>63469.14</v>
      </c>
      <c r="L40" t="s">
        <v>441</v>
      </c>
      <c r="M40" t="s">
        <v>442</v>
      </c>
      <c r="N40" t="s">
        <v>312</v>
      </c>
      <c r="O40" t="s">
        <v>313</v>
      </c>
      <c r="P40" t="s">
        <v>124</v>
      </c>
      <c r="Q40" t="s">
        <v>123</v>
      </c>
    </row>
    <row r="41" spans="1:17" x14ac:dyDescent="0.2">
      <c r="A41" t="s">
        <v>440</v>
      </c>
      <c r="B41">
        <v>2025</v>
      </c>
      <c r="C41">
        <v>2</v>
      </c>
      <c r="D41" t="s">
        <v>120</v>
      </c>
      <c r="E41" t="s">
        <v>19</v>
      </c>
      <c r="F41" t="s">
        <v>20</v>
      </c>
      <c r="G41" t="s">
        <v>66</v>
      </c>
      <c r="H41" t="s">
        <v>61</v>
      </c>
      <c r="I41" t="s">
        <v>66</v>
      </c>
      <c r="J41">
        <v>58333.5</v>
      </c>
      <c r="K41">
        <v>58333.5</v>
      </c>
      <c r="L41" t="s">
        <v>441</v>
      </c>
      <c r="M41" t="s">
        <v>442</v>
      </c>
      <c r="N41" t="s">
        <v>312</v>
      </c>
      <c r="O41" t="s">
        <v>313</v>
      </c>
      <c r="P41" t="s">
        <v>67</v>
      </c>
      <c r="Q41" t="s">
        <v>66</v>
      </c>
    </row>
    <row r="42" spans="1:17" x14ac:dyDescent="0.2">
      <c r="A42" t="s">
        <v>440</v>
      </c>
      <c r="B42">
        <v>2025</v>
      </c>
      <c r="C42">
        <v>2</v>
      </c>
      <c r="D42" t="s">
        <v>120</v>
      </c>
      <c r="E42" t="s">
        <v>19</v>
      </c>
      <c r="F42" t="s">
        <v>69</v>
      </c>
      <c r="G42" t="s">
        <v>28</v>
      </c>
      <c r="H42" t="s">
        <v>29</v>
      </c>
      <c r="I42" t="s">
        <v>30</v>
      </c>
      <c r="J42">
        <v>259.56</v>
      </c>
      <c r="K42">
        <v>259.56</v>
      </c>
      <c r="L42" t="s">
        <v>441</v>
      </c>
      <c r="M42" t="s">
        <v>442</v>
      </c>
      <c r="N42" t="s">
        <v>312</v>
      </c>
      <c r="O42" t="s">
        <v>313</v>
      </c>
      <c r="P42" t="s">
        <v>31</v>
      </c>
      <c r="Q42" t="s">
        <v>28</v>
      </c>
    </row>
    <row r="43" spans="1:17" x14ac:dyDescent="0.2">
      <c r="A43" t="s">
        <v>440</v>
      </c>
      <c r="B43">
        <v>2025</v>
      </c>
      <c r="C43">
        <v>2</v>
      </c>
      <c r="D43" t="s">
        <v>120</v>
      </c>
      <c r="E43" t="s">
        <v>19</v>
      </c>
      <c r="F43" t="s">
        <v>69</v>
      </c>
      <c r="G43" t="s">
        <v>70</v>
      </c>
      <c r="H43" t="s">
        <v>29</v>
      </c>
      <c r="I43" t="s">
        <v>30</v>
      </c>
      <c r="J43">
        <v>12562.43</v>
      </c>
      <c r="K43">
        <v>12562.43</v>
      </c>
      <c r="L43" t="s">
        <v>441</v>
      </c>
      <c r="M43" t="s">
        <v>442</v>
      </c>
      <c r="N43" t="s">
        <v>312</v>
      </c>
      <c r="O43" t="s">
        <v>313</v>
      </c>
      <c r="P43" t="s">
        <v>71</v>
      </c>
      <c r="Q43" t="s">
        <v>70</v>
      </c>
    </row>
    <row r="44" spans="1:17" x14ac:dyDescent="0.2">
      <c r="A44" t="s">
        <v>440</v>
      </c>
      <c r="B44">
        <v>2025</v>
      </c>
      <c r="C44">
        <v>2</v>
      </c>
      <c r="D44" t="s">
        <v>120</v>
      </c>
      <c r="E44" t="s">
        <v>19</v>
      </c>
      <c r="F44" t="s">
        <v>69</v>
      </c>
      <c r="G44" t="s">
        <v>320</v>
      </c>
      <c r="H44" t="s">
        <v>29</v>
      </c>
      <c r="I44" t="s">
        <v>30</v>
      </c>
      <c r="J44">
        <v>3284.1</v>
      </c>
      <c r="K44">
        <v>3284.1</v>
      </c>
      <c r="L44" t="s">
        <v>441</v>
      </c>
      <c r="M44" t="s">
        <v>442</v>
      </c>
      <c r="N44" t="s">
        <v>312</v>
      </c>
      <c r="O44" t="s">
        <v>313</v>
      </c>
      <c r="P44" t="s">
        <v>321</v>
      </c>
      <c r="Q44" t="s">
        <v>320</v>
      </c>
    </row>
    <row r="45" spans="1:17" x14ac:dyDescent="0.2">
      <c r="A45" t="s">
        <v>440</v>
      </c>
      <c r="B45">
        <v>2025</v>
      </c>
      <c r="C45">
        <v>2</v>
      </c>
      <c r="D45" t="s">
        <v>120</v>
      </c>
      <c r="E45" t="s">
        <v>19</v>
      </c>
      <c r="F45" t="s">
        <v>69</v>
      </c>
      <c r="G45" t="s">
        <v>48</v>
      </c>
      <c r="H45" t="s">
        <v>35</v>
      </c>
      <c r="I45" t="s">
        <v>39</v>
      </c>
      <c r="J45">
        <v>228.23000000000002</v>
      </c>
      <c r="K45">
        <v>228.23000000000002</v>
      </c>
      <c r="L45" t="s">
        <v>441</v>
      </c>
      <c r="M45" t="s">
        <v>442</v>
      </c>
      <c r="N45" t="s">
        <v>312</v>
      </c>
      <c r="O45" t="s">
        <v>313</v>
      </c>
      <c r="P45" t="s">
        <v>50</v>
      </c>
      <c r="Q45" t="s">
        <v>51</v>
      </c>
    </row>
    <row r="46" spans="1:17" x14ac:dyDescent="0.2">
      <c r="A46" t="s">
        <v>440</v>
      </c>
      <c r="B46">
        <v>2025</v>
      </c>
      <c r="C46">
        <v>2</v>
      </c>
      <c r="D46" t="s">
        <v>120</v>
      </c>
      <c r="E46" t="s">
        <v>19</v>
      </c>
      <c r="F46" t="s">
        <v>69</v>
      </c>
      <c r="G46" t="s">
        <v>48</v>
      </c>
      <c r="H46" t="s">
        <v>35</v>
      </c>
      <c r="I46" t="s">
        <v>39</v>
      </c>
      <c r="J46">
        <v>45.65</v>
      </c>
      <c r="K46">
        <v>45.65</v>
      </c>
      <c r="L46" t="s">
        <v>441</v>
      </c>
      <c r="M46" t="s">
        <v>442</v>
      </c>
      <c r="N46" t="s">
        <v>312</v>
      </c>
      <c r="O46" t="s">
        <v>313</v>
      </c>
      <c r="P46" t="s">
        <v>54</v>
      </c>
      <c r="Q46" t="s">
        <v>55</v>
      </c>
    </row>
    <row r="47" spans="1:17" x14ac:dyDescent="0.2">
      <c r="A47" t="s">
        <v>440</v>
      </c>
      <c r="B47">
        <v>2025</v>
      </c>
      <c r="C47">
        <v>2</v>
      </c>
      <c r="D47" t="s">
        <v>120</v>
      </c>
      <c r="E47" t="s">
        <v>19</v>
      </c>
      <c r="F47" t="s">
        <v>69</v>
      </c>
      <c r="G47" t="s">
        <v>61</v>
      </c>
      <c r="H47" t="s">
        <v>61</v>
      </c>
      <c r="I47" t="s">
        <v>61</v>
      </c>
      <c r="J47">
        <v>-32.840000000000003</v>
      </c>
      <c r="K47">
        <v>-32.840000000000003</v>
      </c>
      <c r="L47" t="s">
        <v>441</v>
      </c>
      <c r="M47" t="s">
        <v>442</v>
      </c>
      <c r="N47" t="s">
        <v>312</v>
      </c>
      <c r="O47" t="s">
        <v>313</v>
      </c>
      <c r="P47" t="s">
        <v>64</v>
      </c>
      <c r="Q47" t="s">
        <v>65</v>
      </c>
    </row>
    <row r="48" spans="1:17" x14ac:dyDescent="0.2">
      <c r="A48" t="s">
        <v>440</v>
      </c>
      <c r="B48">
        <v>2025</v>
      </c>
      <c r="C48">
        <v>2</v>
      </c>
      <c r="D48" t="s">
        <v>120</v>
      </c>
      <c r="E48" t="s">
        <v>19</v>
      </c>
      <c r="F48" t="s">
        <v>69</v>
      </c>
      <c r="G48" t="s">
        <v>161</v>
      </c>
      <c r="H48" t="s">
        <v>35</v>
      </c>
      <c r="I48" t="s">
        <v>39</v>
      </c>
      <c r="J48">
        <v>2.37</v>
      </c>
      <c r="K48">
        <v>2.37</v>
      </c>
      <c r="L48" t="s">
        <v>441</v>
      </c>
      <c r="M48" t="s">
        <v>442</v>
      </c>
      <c r="N48" t="s">
        <v>312</v>
      </c>
      <c r="O48" t="s">
        <v>313</v>
      </c>
      <c r="P48" t="s">
        <v>395</v>
      </c>
      <c r="Q48" t="s">
        <v>396</v>
      </c>
    </row>
    <row r="49" spans="1:17" x14ac:dyDescent="0.2">
      <c r="A49" t="s">
        <v>440</v>
      </c>
      <c r="B49">
        <v>2025</v>
      </c>
      <c r="C49">
        <v>2</v>
      </c>
      <c r="D49" t="s">
        <v>120</v>
      </c>
      <c r="E49" t="s">
        <v>19</v>
      </c>
      <c r="F49" t="s">
        <v>69</v>
      </c>
      <c r="G49" t="s">
        <v>161</v>
      </c>
      <c r="H49" t="s">
        <v>35</v>
      </c>
      <c r="I49" t="s">
        <v>39</v>
      </c>
      <c r="J49">
        <v>65.87</v>
      </c>
      <c r="K49">
        <v>65.87</v>
      </c>
      <c r="L49" t="s">
        <v>441</v>
      </c>
      <c r="M49" t="s">
        <v>442</v>
      </c>
      <c r="N49" t="s">
        <v>312</v>
      </c>
      <c r="O49" t="s">
        <v>313</v>
      </c>
      <c r="P49" t="s">
        <v>395</v>
      </c>
      <c r="Q49" t="s">
        <v>396</v>
      </c>
    </row>
    <row r="50" spans="1:17" x14ac:dyDescent="0.2">
      <c r="A50" t="s">
        <v>440</v>
      </c>
      <c r="B50">
        <v>2025</v>
      </c>
      <c r="C50">
        <v>2</v>
      </c>
      <c r="D50" t="s">
        <v>120</v>
      </c>
      <c r="E50" t="s">
        <v>19</v>
      </c>
      <c r="F50" t="s">
        <v>72</v>
      </c>
      <c r="G50" t="s">
        <v>76</v>
      </c>
      <c r="H50" t="s">
        <v>77</v>
      </c>
      <c r="I50" t="s">
        <v>78</v>
      </c>
      <c r="J50">
        <v>150.24</v>
      </c>
      <c r="K50">
        <v>150.24</v>
      </c>
      <c r="L50" t="s">
        <v>441</v>
      </c>
      <c r="M50" t="s">
        <v>442</v>
      </c>
      <c r="N50" t="s">
        <v>312</v>
      </c>
      <c r="O50" t="s">
        <v>313</v>
      </c>
      <c r="P50" t="s">
        <v>79</v>
      </c>
      <c r="Q50" t="s">
        <v>76</v>
      </c>
    </row>
    <row r="51" spans="1:17" x14ac:dyDescent="0.2">
      <c r="A51" t="s">
        <v>440</v>
      </c>
      <c r="B51">
        <v>2025</v>
      </c>
      <c r="C51">
        <v>2</v>
      </c>
      <c r="D51" t="s">
        <v>120</v>
      </c>
      <c r="E51" t="s">
        <v>19</v>
      </c>
      <c r="F51" t="s">
        <v>72</v>
      </c>
      <c r="G51" t="s">
        <v>80</v>
      </c>
      <c r="H51" t="s">
        <v>77</v>
      </c>
      <c r="I51" t="s">
        <v>78</v>
      </c>
      <c r="J51">
        <v>2028.12</v>
      </c>
      <c r="K51">
        <v>2028.12</v>
      </c>
      <c r="L51" t="s">
        <v>441</v>
      </c>
      <c r="M51" t="s">
        <v>442</v>
      </c>
      <c r="N51" t="s">
        <v>312</v>
      </c>
      <c r="O51" t="s">
        <v>313</v>
      </c>
      <c r="P51" t="s">
        <v>82</v>
      </c>
      <c r="Q51" t="s">
        <v>83</v>
      </c>
    </row>
    <row r="52" spans="1:17" x14ac:dyDescent="0.2">
      <c r="A52" t="s">
        <v>440</v>
      </c>
      <c r="B52">
        <v>2025</v>
      </c>
      <c r="C52">
        <v>2</v>
      </c>
      <c r="D52" t="s">
        <v>120</v>
      </c>
      <c r="E52" t="s">
        <v>19</v>
      </c>
      <c r="F52" t="s">
        <v>72</v>
      </c>
      <c r="G52" t="s">
        <v>80</v>
      </c>
      <c r="H52" t="s">
        <v>77</v>
      </c>
      <c r="I52" t="s">
        <v>78</v>
      </c>
      <c r="J52">
        <v>69.959999999999994</v>
      </c>
      <c r="K52">
        <v>69.959999999999994</v>
      </c>
      <c r="L52" t="s">
        <v>441</v>
      </c>
      <c r="M52" t="s">
        <v>442</v>
      </c>
      <c r="N52" t="s">
        <v>312</v>
      </c>
      <c r="O52" t="s">
        <v>313</v>
      </c>
      <c r="P52" t="s">
        <v>86</v>
      </c>
      <c r="Q52" t="s">
        <v>87</v>
      </c>
    </row>
    <row r="53" spans="1:17" x14ac:dyDescent="0.2">
      <c r="A53" t="s">
        <v>440</v>
      </c>
      <c r="B53">
        <v>2025</v>
      </c>
      <c r="C53">
        <v>2</v>
      </c>
      <c r="D53" t="s">
        <v>120</v>
      </c>
      <c r="E53" t="s">
        <v>19</v>
      </c>
      <c r="F53" t="s">
        <v>72</v>
      </c>
      <c r="G53" t="s">
        <v>80</v>
      </c>
      <c r="H53" t="s">
        <v>77</v>
      </c>
      <c r="I53" t="s">
        <v>78</v>
      </c>
      <c r="J53">
        <v>553.11</v>
      </c>
      <c r="K53">
        <v>553.11</v>
      </c>
      <c r="L53" t="s">
        <v>441</v>
      </c>
      <c r="M53" t="s">
        <v>442</v>
      </c>
      <c r="N53" t="s">
        <v>312</v>
      </c>
      <c r="O53" t="s">
        <v>313</v>
      </c>
      <c r="P53" t="s">
        <v>187</v>
      </c>
      <c r="Q53" t="s">
        <v>188</v>
      </c>
    </row>
    <row r="54" spans="1:17" x14ac:dyDescent="0.2">
      <c r="A54" t="s">
        <v>440</v>
      </c>
      <c r="B54">
        <v>2025</v>
      </c>
      <c r="C54">
        <v>2</v>
      </c>
      <c r="D54" t="s">
        <v>120</v>
      </c>
      <c r="E54" t="s">
        <v>19</v>
      </c>
      <c r="F54" t="s">
        <v>72</v>
      </c>
      <c r="G54" t="s">
        <v>80</v>
      </c>
      <c r="H54" t="s">
        <v>77</v>
      </c>
      <c r="I54" t="s">
        <v>78</v>
      </c>
      <c r="J54">
        <v>405.61</v>
      </c>
      <c r="K54">
        <v>405.61</v>
      </c>
      <c r="L54" t="s">
        <v>441</v>
      </c>
      <c r="M54" t="s">
        <v>442</v>
      </c>
      <c r="N54" t="s">
        <v>312</v>
      </c>
      <c r="O54" t="s">
        <v>313</v>
      </c>
      <c r="P54" t="s">
        <v>88</v>
      </c>
      <c r="Q54" t="s">
        <v>89</v>
      </c>
    </row>
    <row r="55" spans="1:17" x14ac:dyDescent="0.2">
      <c r="A55" t="s">
        <v>440</v>
      </c>
      <c r="B55">
        <v>2025</v>
      </c>
      <c r="C55">
        <v>2</v>
      </c>
      <c r="D55" t="s">
        <v>120</v>
      </c>
      <c r="E55" t="s">
        <v>19</v>
      </c>
      <c r="F55" t="s">
        <v>72</v>
      </c>
      <c r="G55" t="s">
        <v>80</v>
      </c>
      <c r="H55" t="s">
        <v>77</v>
      </c>
      <c r="I55" t="s">
        <v>78</v>
      </c>
      <c r="J55">
        <v>4218.82</v>
      </c>
      <c r="K55">
        <v>4218.82</v>
      </c>
      <c r="L55" t="s">
        <v>441</v>
      </c>
      <c r="M55" t="s">
        <v>442</v>
      </c>
      <c r="N55" t="s">
        <v>312</v>
      </c>
      <c r="O55" t="s">
        <v>313</v>
      </c>
      <c r="P55" t="s">
        <v>84</v>
      </c>
      <c r="Q55" t="s">
        <v>85</v>
      </c>
    </row>
    <row r="56" spans="1:17" x14ac:dyDescent="0.2">
      <c r="A56" t="s">
        <v>440</v>
      </c>
      <c r="B56">
        <v>2025</v>
      </c>
      <c r="C56">
        <v>2</v>
      </c>
      <c r="D56" t="s">
        <v>120</v>
      </c>
      <c r="E56" t="s">
        <v>19</v>
      </c>
      <c r="F56" t="s">
        <v>72</v>
      </c>
      <c r="G56" t="s">
        <v>80</v>
      </c>
      <c r="H56" t="s">
        <v>77</v>
      </c>
      <c r="I56" t="s">
        <v>78</v>
      </c>
      <c r="J56">
        <v>187.62</v>
      </c>
      <c r="K56">
        <v>187.62</v>
      </c>
      <c r="L56" t="s">
        <v>441</v>
      </c>
      <c r="M56" t="s">
        <v>442</v>
      </c>
      <c r="N56" t="s">
        <v>312</v>
      </c>
      <c r="O56" t="s">
        <v>313</v>
      </c>
      <c r="P56" t="s">
        <v>90</v>
      </c>
      <c r="Q56" t="s">
        <v>91</v>
      </c>
    </row>
    <row r="57" spans="1:17" x14ac:dyDescent="0.2">
      <c r="A57" t="s">
        <v>440</v>
      </c>
      <c r="B57">
        <v>2025</v>
      </c>
      <c r="C57">
        <v>2</v>
      </c>
      <c r="D57" t="s">
        <v>120</v>
      </c>
      <c r="E57" t="s">
        <v>19</v>
      </c>
      <c r="F57" t="s">
        <v>72</v>
      </c>
      <c r="G57" t="s">
        <v>80</v>
      </c>
      <c r="H57" t="s">
        <v>77</v>
      </c>
      <c r="I57" t="s">
        <v>78</v>
      </c>
      <c r="J57">
        <v>109.47</v>
      </c>
      <c r="K57">
        <v>109.47</v>
      </c>
      <c r="L57" t="s">
        <v>441</v>
      </c>
      <c r="M57" t="s">
        <v>442</v>
      </c>
      <c r="N57" t="s">
        <v>312</v>
      </c>
      <c r="O57" t="s">
        <v>313</v>
      </c>
      <c r="P57" t="s">
        <v>92</v>
      </c>
      <c r="Q57" t="s">
        <v>93</v>
      </c>
    </row>
    <row r="58" spans="1:17" x14ac:dyDescent="0.2">
      <c r="A58" t="s">
        <v>440</v>
      </c>
      <c r="B58">
        <v>2025</v>
      </c>
      <c r="C58">
        <v>2</v>
      </c>
      <c r="D58" t="s">
        <v>120</v>
      </c>
      <c r="E58" t="s">
        <v>19</v>
      </c>
      <c r="F58" t="s">
        <v>72</v>
      </c>
      <c r="G58" t="s">
        <v>80</v>
      </c>
      <c r="H58" t="s">
        <v>77</v>
      </c>
      <c r="I58" t="s">
        <v>437</v>
      </c>
      <c r="J58">
        <v>169970.39</v>
      </c>
      <c r="K58">
        <v>169970.39</v>
      </c>
      <c r="L58" t="s">
        <v>441</v>
      </c>
      <c r="M58" t="s">
        <v>442</v>
      </c>
      <c r="N58" t="s">
        <v>312</v>
      </c>
      <c r="O58" t="s">
        <v>313</v>
      </c>
      <c r="P58" t="s">
        <v>84</v>
      </c>
      <c r="Q58" t="s">
        <v>85</v>
      </c>
    </row>
    <row r="59" spans="1:17" x14ac:dyDescent="0.2">
      <c r="A59" t="s">
        <v>440</v>
      </c>
      <c r="B59">
        <v>2025</v>
      </c>
      <c r="C59">
        <v>2</v>
      </c>
      <c r="D59" t="s">
        <v>120</v>
      </c>
      <c r="E59" t="s">
        <v>19</v>
      </c>
      <c r="F59" t="s">
        <v>72</v>
      </c>
      <c r="G59" t="s">
        <v>80</v>
      </c>
      <c r="H59" t="s">
        <v>77</v>
      </c>
      <c r="I59" t="s">
        <v>436</v>
      </c>
      <c r="J59">
        <v>20798.14</v>
      </c>
      <c r="K59">
        <v>20798.14</v>
      </c>
      <c r="L59" t="s">
        <v>441</v>
      </c>
      <c r="M59" t="s">
        <v>442</v>
      </c>
      <c r="N59" t="s">
        <v>312</v>
      </c>
      <c r="O59" t="s">
        <v>313</v>
      </c>
      <c r="P59" t="s">
        <v>84</v>
      </c>
      <c r="Q59" t="s">
        <v>85</v>
      </c>
    </row>
    <row r="60" spans="1:17" x14ac:dyDescent="0.2">
      <c r="A60" t="s">
        <v>440</v>
      </c>
      <c r="B60">
        <v>2025</v>
      </c>
      <c r="C60">
        <v>2</v>
      </c>
      <c r="D60" t="s">
        <v>120</v>
      </c>
      <c r="E60" t="s">
        <v>19</v>
      </c>
      <c r="F60" t="s">
        <v>72</v>
      </c>
      <c r="G60" t="s">
        <v>94</v>
      </c>
      <c r="H60" t="s">
        <v>77</v>
      </c>
      <c r="I60" t="s">
        <v>78</v>
      </c>
      <c r="J60">
        <v>31.97</v>
      </c>
      <c r="K60">
        <v>31.97</v>
      </c>
      <c r="L60" t="s">
        <v>441</v>
      </c>
      <c r="M60" t="s">
        <v>442</v>
      </c>
      <c r="N60" t="s">
        <v>312</v>
      </c>
      <c r="O60" t="s">
        <v>313</v>
      </c>
      <c r="P60" t="s">
        <v>95</v>
      </c>
      <c r="Q60" t="s">
        <v>94</v>
      </c>
    </row>
    <row r="61" spans="1:17" x14ac:dyDescent="0.2">
      <c r="A61" t="s">
        <v>440</v>
      </c>
      <c r="B61">
        <v>2025</v>
      </c>
      <c r="C61">
        <v>2</v>
      </c>
      <c r="D61" t="s">
        <v>120</v>
      </c>
      <c r="E61" t="s">
        <v>19</v>
      </c>
      <c r="F61" t="s">
        <v>72</v>
      </c>
      <c r="G61" t="s">
        <v>48</v>
      </c>
      <c r="H61" t="s">
        <v>35</v>
      </c>
      <c r="I61" t="s">
        <v>39</v>
      </c>
      <c r="J61">
        <v>2912.7099999999996</v>
      </c>
      <c r="K61">
        <v>2912.7099999999996</v>
      </c>
      <c r="L61" t="s">
        <v>441</v>
      </c>
      <c r="M61" t="s">
        <v>442</v>
      </c>
      <c r="N61" t="s">
        <v>312</v>
      </c>
      <c r="O61" t="s">
        <v>313</v>
      </c>
      <c r="P61" t="s">
        <v>101</v>
      </c>
      <c r="Q61" t="s">
        <v>102</v>
      </c>
    </row>
    <row r="62" spans="1:17" x14ac:dyDescent="0.2">
      <c r="A62" t="s">
        <v>440</v>
      </c>
      <c r="B62">
        <v>2025</v>
      </c>
      <c r="C62">
        <v>2</v>
      </c>
      <c r="D62" t="s">
        <v>120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13.65</v>
      </c>
      <c r="K62">
        <v>13.65</v>
      </c>
      <c r="L62" t="s">
        <v>441</v>
      </c>
      <c r="M62" t="s">
        <v>442</v>
      </c>
      <c r="N62" t="s">
        <v>312</v>
      </c>
      <c r="O62" t="s">
        <v>313</v>
      </c>
      <c r="P62" t="s">
        <v>108</v>
      </c>
      <c r="Q62" t="s">
        <v>109</v>
      </c>
    </row>
    <row r="63" spans="1:17" x14ac:dyDescent="0.2">
      <c r="A63" t="s">
        <v>440</v>
      </c>
      <c r="B63">
        <v>2025</v>
      </c>
      <c r="C63">
        <v>2</v>
      </c>
      <c r="D63" t="s">
        <v>120</v>
      </c>
      <c r="E63" t="s">
        <v>19</v>
      </c>
      <c r="F63" t="s">
        <v>72</v>
      </c>
      <c r="G63" t="s">
        <v>48</v>
      </c>
      <c r="H63" t="s">
        <v>35</v>
      </c>
      <c r="I63" t="s">
        <v>39</v>
      </c>
      <c r="J63">
        <v>5.3</v>
      </c>
      <c r="K63">
        <v>5.3</v>
      </c>
      <c r="L63" t="s">
        <v>441</v>
      </c>
      <c r="M63" t="s">
        <v>442</v>
      </c>
      <c r="N63" t="s">
        <v>312</v>
      </c>
      <c r="O63" t="s">
        <v>313</v>
      </c>
      <c r="P63" t="s">
        <v>103</v>
      </c>
      <c r="Q63" t="s">
        <v>104</v>
      </c>
    </row>
    <row r="64" spans="1:17" x14ac:dyDescent="0.2">
      <c r="A64" t="s">
        <v>440</v>
      </c>
      <c r="B64">
        <v>2025</v>
      </c>
      <c r="C64">
        <v>2</v>
      </c>
      <c r="D64" t="s">
        <v>120</v>
      </c>
      <c r="E64" t="s">
        <v>19</v>
      </c>
      <c r="F64" t="s">
        <v>72</v>
      </c>
      <c r="G64" t="s">
        <v>48</v>
      </c>
      <c r="H64" t="s">
        <v>35</v>
      </c>
      <c r="I64" t="s">
        <v>39</v>
      </c>
      <c r="J64">
        <v>741.6</v>
      </c>
      <c r="K64">
        <v>741.6</v>
      </c>
      <c r="L64" t="s">
        <v>441</v>
      </c>
      <c r="M64" t="s">
        <v>442</v>
      </c>
      <c r="N64" t="s">
        <v>312</v>
      </c>
      <c r="O64" t="s">
        <v>313</v>
      </c>
      <c r="P64" t="s">
        <v>97</v>
      </c>
      <c r="Q64" t="s">
        <v>98</v>
      </c>
    </row>
    <row r="65" spans="1:17" x14ac:dyDescent="0.2">
      <c r="A65" t="s">
        <v>440</v>
      </c>
      <c r="B65">
        <v>2025</v>
      </c>
      <c r="C65">
        <v>2</v>
      </c>
      <c r="D65" t="s">
        <v>120</v>
      </c>
      <c r="E65" t="s">
        <v>19</v>
      </c>
      <c r="F65" t="s">
        <v>72</v>
      </c>
      <c r="G65" t="s">
        <v>48</v>
      </c>
      <c r="H65" t="s">
        <v>35</v>
      </c>
      <c r="I65" t="s">
        <v>39</v>
      </c>
      <c r="J65">
        <v>635.88</v>
      </c>
      <c r="K65">
        <v>635.88</v>
      </c>
      <c r="L65" t="s">
        <v>441</v>
      </c>
      <c r="M65" t="s">
        <v>442</v>
      </c>
      <c r="N65" t="s">
        <v>312</v>
      </c>
      <c r="O65" t="s">
        <v>313</v>
      </c>
      <c r="P65" t="s">
        <v>105</v>
      </c>
      <c r="Q65" t="s">
        <v>106</v>
      </c>
    </row>
    <row r="66" spans="1:17" x14ac:dyDescent="0.2">
      <c r="A66" t="s">
        <v>440</v>
      </c>
      <c r="B66">
        <v>2025</v>
      </c>
      <c r="C66">
        <v>2</v>
      </c>
      <c r="D66" t="s">
        <v>120</v>
      </c>
      <c r="E66" t="s">
        <v>19</v>
      </c>
      <c r="F66" t="s">
        <v>72</v>
      </c>
      <c r="G66" t="s">
        <v>48</v>
      </c>
      <c r="H66" t="s">
        <v>35</v>
      </c>
      <c r="I66" t="s">
        <v>39</v>
      </c>
      <c r="J66">
        <v>1526.51</v>
      </c>
      <c r="K66">
        <v>1526.51</v>
      </c>
      <c r="L66" t="s">
        <v>441</v>
      </c>
      <c r="M66" t="s">
        <v>442</v>
      </c>
      <c r="N66" t="s">
        <v>312</v>
      </c>
      <c r="O66" t="s">
        <v>313</v>
      </c>
      <c r="P66" t="s">
        <v>99</v>
      </c>
      <c r="Q66" t="s">
        <v>100</v>
      </c>
    </row>
    <row r="67" spans="1:17" x14ac:dyDescent="0.2">
      <c r="A67" t="s">
        <v>440</v>
      </c>
      <c r="B67">
        <v>2025</v>
      </c>
      <c r="C67">
        <v>2</v>
      </c>
      <c r="D67" t="s">
        <v>120</v>
      </c>
      <c r="E67" t="s">
        <v>110</v>
      </c>
      <c r="F67" t="s">
        <v>111</v>
      </c>
      <c r="G67" t="s">
        <v>112</v>
      </c>
      <c r="H67" t="s">
        <v>113</v>
      </c>
      <c r="I67" t="s">
        <v>114</v>
      </c>
      <c r="J67">
        <v>11804.09</v>
      </c>
      <c r="K67">
        <v>11804.09</v>
      </c>
      <c r="L67" t="s">
        <v>441</v>
      </c>
      <c r="M67" t="s">
        <v>442</v>
      </c>
      <c r="N67" t="s">
        <v>312</v>
      </c>
      <c r="O67" t="s">
        <v>313</v>
      </c>
      <c r="P67" t="s">
        <v>115</v>
      </c>
      <c r="Q67" t="s">
        <v>114</v>
      </c>
    </row>
    <row r="68" spans="1:17" x14ac:dyDescent="0.2">
      <c r="A68" t="s">
        <v>440</v>
      </c>
      <c r="B68">
        <v>2025</v>
      </c>
      <c r="C68">
        <v>2</v>
      </c>
      <c r="D68" t="s">
        <v>120</v>
      </c>
      <c r="E68" t="s">
        <v>110</v>
      </c>
      <c r="F68" t="s">
        <v>111</v>
      </c>
      <c r="G68" t="s">
        <v>112</v>
      </c>
      <c r="H68" t="s">
        <v>113</v>
      </c>
      <c r="I68" t="s">
        <v>116</v>
      </c>
      <c r="J68">
        <v>0.02</v>
      </c>
      <c r="K68">
        <v>0.02</v>
      </c>
      <c r="L68" t="s">
        <v>441</v>
      </c>
      <c r="M68" t="s">
        <v>442</v>
      </c>
      <c r="N68" t="s">
        <v>312</v>
      </c>
      <c r="O68" t="s">
        <v>313</v>
      </c>
      <c r="P68" t="s">
        <v>117</v>
      </c>
      <c r="Q68" t="s">
        <v>116</v>
      </c>
    </row>
    <row r="69" spans="1:17" x14ac:dyDescent="0.2">
      <c r="A69" t="s">
        <v>440</v>
      </c>
      <c r="B69">
        <v>2025</v>
      </c>
      <c r="C69">
        <v>2</v>
      </c>
      <c r="D69" t="s">
        <v>120</v>
      </c>
      <c r="E69" t="s">
        <v>110</v>
      </c>
      <c r="F69" t="s">
        <v>111</v>
      </c>
      <c r="G69" t="s">
        <v>112</v>
      </c>
      <c r="H69" t="s">
        <v>113</v>
      </c>
      <c r="I69" t="s">
        <v>118</v>
      </c>
      <c r="J69">
        <v>10408.49</v>
      </c>
      <c r="K69">
        <v>10408.49</v>
      </c>
      <c r="L69" t="s">
        <v>441</v>
      </c>
      <c r="M69" t="s">
        <v>442</v>
      </c>
      <c r="N69" t="s">
        <v>312</v>
      </c>
      <c r="O69" t="s">
        <v>313</v>
      </c>
      <c r="P69" t="s">
        <v>119</v>
      </c>
      <c r="Q69" t="s">
        <v>118</v>
      </c>
    </row>
    <row r="70" spans="1:17" x14ac:dyDescent="0.2">
      <c r="A70" t="s">
        <v>440</v>
      </c>
      <c r="B70">
        <v>2025</v>
      </c>
      <c r="C70">
        <v>3</v>
      </c>
      <c r="D70" t="s">
        <v>125</v>
      </c>
      <c r="E70" t="s">
        <v>19</v>
      </c>
      <c r="F70" t="s">
        <v>20</v>
      </c>
      <c r="G70" t="s">
        <v>21</v>
      </c>
      <c r="H70" t="s">
        <v>22</v>
      </c>
      <c r="I70" t="s">
        <v>21</v>
      </c>
      <c r="J70">
        <v>16290.18</v>
      </c>
      <c r="K70">
        <v>16290.18</v>
      </c>
      <c r="L70" t="s">
        <v>441</v>
      </c>
      <c r="M70" t="s">
        <v>442</v>
      </c>
      <c r="N70" t="s">
        <v>312</v>
      </c>
      <c r="O70" t="s">
        <v>313</v>
      </c>
      <c r="P70" t="s">
        <v>27</v>
      </c>
      <c r="Q70" t="s">
        <v>21</v>
      </c>
    </row>
    <row r="71" spans="1:17" x14ac:dyDescent="0.2">
      <c r="A71" t="s">
        <v>440</v>
      </c>
      <c r="B71">
        <v>2025</v>
      </c>
      <c r="C71">
        <v>3</v>
      </c>
      <c r="D71" t="s">
        <v>125</v>
      </c>
      <c r="E71" t="s">
        <v>19</v>
      </c>
      <c r="F71" t="s">
        <v>20</v>
      </c>
      <c r="G71" t="s">
        <v>28</v>
      </c>
      <c r="H71" t="s">
        <v>29</v>
      </c>
      <c r="I71" t="s">
        <v>30</v>
      </c>
      <c r="J71">
        <v>708.2</v>
      </c>
      <c r="K71">
        <v>708.2</v>
      </c>
      <c r="L71" t="s">
        <v>441</v>
      </c>
      <c r="M71" t="s">
        <v>442</v>
      </c>
      <c r="N71" t="s">
        <v>312</v>
      </c>
      <c r="O71" t="s">
        <v>313</v>
      </c>
      <c r="P71" t="s">
        <v>31</v>
      </c>
      <c r="Q71" t="s">
        <v>28</v>
      </c>
    </row>
    <row r="72" spans="1:17" x14ac:dyDescent="0.2">
      <c r="A72" t="s">
        <v>440</v>
      </c>
      <c r="B72">
        <v>2025</v>
      </c>
      <c r="C72">
        <v>3</v>
      </c>
      <c r="D72" t="s">
        <v>125</v>
      </c>
      <c r="E72" t="s">
        <v>19</v>
      </c>
      <c r="F72" t="s">
        <v>20</v>
      </c>
      <c r="G72" t="s">
        <v>320</v>
      </c>
      <c r="H72" t="s">
        <v>29</v>
      </c>
      <c r="I72" t="s">
        <v>320</v>
      </c>
      <c r="J72">
        <v>191482.7</v>
      </c>
      <c r="K72">
        <v>191482.7</v>
      </c>
      <c r="L72" t="s">
        <v>441</v>
      </c>
      <c r="M72" t="s">
        <v>442</v>
      </c>
      <c r="N72" t="s">
        <v>312</v>
      </c>
      <c r="O72" t="s">
        <v>313</v>
      </c>
      <c r="P72" t="s">
        <v>321</v>
      </c>
      <c r="Q72" t="s">
        <v>320</v>
      </c>
    </row>
    <row r="73" spans="1:17" x14ac:dyDescent="0.2">
      <c r="A73" t="s">
        <v>440</v>
      </c>
      <c r="B73">
        <v>2025</v>
      </c>
      <c r="C73">
        <v>3</v>
      </c>
      <c r="D73" t="s">
        <v>125</v>
      </c>
      <c r="E73" t="s">
        <v>19</v>
      </c>
      <c r="F73" t="s">
        <v>20</v>
      </c>
      <c r="G73" t="s">
        <v>44</v>
      </c>
      <c r="H73" t="s">
        <v>29</v>
      </c>
      <c r="I73" t="s">
        <v>30</v>
      </c>
      <c r="J73">
        <v>8544.5</v>
      </c>
      <c r="K73">
        <v>8544.5</v>
      </c>
      <c r="L73" t="s">
        <v>441</v>
      </c>
      <c r="M73" t="s">
        <v>442</v>
      </c>
      <c r="N73" t="s">
        <v>312</v>
      </c>
      <c r="O73" t="s">
        <v>313</v>
      </c>
      <c r="P73" t="s">
        <v>45</v>
      </c>
      <c r="Q73" t="s">
        <v>44</v>
      </c>
    </row>
    <row r="74" spans="1:17" x14ac:dyDescent="0.2">
      <c r="A74" t="s">
        <v>440</v>
      </c>
      <c r="B74">
        <v>2025</v>
      </c>
      <c r="C74">
        <v>3</v>
      </c>
      <c r="D74" t="s">
        <v>125</v>
      </c>
      <c r="E74" t="s">
        <v>19</v>
      </c>
      <c r="F74" t="s">
        <v>20</v>
      </c>
      <c r="G74" t="s">
        <v>44</v>
      </c>
      <c r="H74" t="s">
        <v>29</v>
      </c>
      <c r="I74" t="s">
        <v>44</v>
      </c>
      <c r="J74">
        <v>5300000</v>
      </c>
      <c r="K74">
        <v>5300000</v>
      </c>
      <c r="L74" t="s">
        <v>441</v>
      </c>
      <c r="M74" t="s">
        <v>442</v>
      </c>
      <c r="N74" t="s">
        <v>312</v>
      </c>
      <c r="O74" t="s">
        <v>313</v>
      </c>
      <c r="P74" t="s">
        <v>45</v>
      </c>
      <c r="Q74" t="s">
        <v>44</v>
      </c>
    </row>
    <row r="75" spans="1:17" x14ac:dyDescent="0.2">
      <c r="A75" t="s">
        <v>440</v>
      </c>
      <c r="B75">
        <v>2025</v>
      </c>
      <c r="C75">
        <v>3</v>
      </c>
      <c r="D75" t="s">
        <v>125</v>
      </c>
      <c r="E75" t="s">
        <v>19</v>
      </c>
      <c r="F75" t="s">
        <v>20</v>
      </c>
      <c r="G75" t="s">
        <v>48</v>
      </c>
      <c r="H75" t="s">
        <v>35</v>
      </c>
      <c r="I75" t="s">
        <v>314</v>
      </c>
      <c r="J75">
        <v>5471.7100000000009</v>
      </c>
      <c r="K75">
        <v>5471.7100000000009</v>
      </c>
      <c r="L75" t="s">
        <v>441</v>
      </c>
      <c r="M75" t="s">
        <v>442</v>
      </c>
      <c r="N75" t="s">
        <v>312</v>
      </c>
      <c r="O75" t="s">
        <v>313</v>
      </c>
      <c r="P75" t="s">
        <v>50</v>
      </c>
      <c r="Q75" t="s">
        <v>51</v>
      </c>
    </row>
    <row r="76" spans="1:17" x14ac:dyDescent="0.2">
      <c r="A76" t="s">
        <v>440</v>
      </c>
      <c r="B76">
        <v>2025</v>
      </c>
      <c r="C76">
        <v>3</v>
      </c>
      <c r="D76" t="s">
        <v>125</v>
      </c>
      <c r="E76" t="s">
        <v>19</v>
      </c>
      <c r="F76" t="s">
        <v>20</v>
      </c>
      <c r="G76" t="s">
        <v>48</v>
      </c>
      <c r="H76" t="s">
        <v>35</v>
      </c>
      <c r="I76" t="s">
        <v>39</v>
      </c>
      <c r="J76">
        <v>1656.6899999999998</v>
      </c>
      <c r="K76">
        <v>1656.6899999999998</v>
      </c>
      <c r="L76" t="s">
        <v>441</v>
      </c>
      <c r="M76" t="s">
        <v>442</v>
      </c>
      <c r="N76" t="s">
        <v>312</v>
      </c>
      <c r="O76" t="s">
        <v>313</v>
      </c>
      <c r="P76" t="s">
        <v>50</v>
      </c>
      <c r="Q76" t="s">
        <v>51</v>
      </c>
    </row>
    <row r="77" spans="1:17" x14ac:dyDescent="0.2">
      <c r="A77" t="s">
        <v>440</v>
      </c>
      <c r="B77">
        <v>2025</v>
      </c>
      <c r="C77">
        <v>3</v>
      </c>
      <c r="D77" t="s">
        <v>125</v>
      </c>
      <c r="E77" t="s">
        <v>19</v>
      </c>
      <c r="F77" t="s">
        <v>20</v>
      </c>
      <c r="G77" t="s">
        <v>48</v>
      </c>
      <c r="H77" t="s">
        <v>35</v>
      </c>
      <c r="I77" t="s">
        <v>39</v>
      </c>
      <c r="J77">
        <v>1425.6799999999998</v>
      </c>
      <c r="K77">
        <v>1425.6799999999998</v>
      </c>
      <c r="L77" t="s">
        <v>441</v>
      </c>
      <c r="M77" t="s">
        <v>442</v>
      </c>
      <c r="N77" t="s">
        <v>312</v>
      </c>
      <c r="O77" t="s">
        <v>313</v>
      </c>
      <c r="P77" t="s">
        <v>54</v>
      </c>
      <c r="Q77" t="s">
        <v>55</v>
      </c>
    </row>
    <row r="78" spans="1:17" x14ac:dyDescent="0.2">
      <c r="A78" t="s">
        <v>440</v>
      </c>
      <c r="B78">
        <v>2025</v>
      </c>
      <c r="C78">
        <v>3</v>
      </c>
      <c r="D78" t="s">
        <v>125</v>
      </c>
      <c r="E78" t="s">
        <v>19</v>
      </c>
      <c r="F78" t="s">
        <v>20</v>
      </c>
      <c r="G78" t="s">
        <v>61</v>
      </c>
      <c r="H78" t="s">
        <v>61</v>
      </c>
      <c r="I78" t="s">
        <v>61</v>
      </c>
      <c r="J78">
        <v>93.62</v>
      </c>
      <c r="K78">
        <v>93.62</v>
      </c>
      <c r="L78" t="s">
        <v>441</v>
      </c>
      <c r="M78" t="s">
        <v>442</v>
      </c>
      <c r="N78" t="s">
        <v>312</v>
      </c>
      <c r="O78" t="s">
        <v>313</v>
      </c>
      <c r="P78" t="s">
        <v>64</v>
      </c>
      <c r="Q78" t="s">
        <v>65</v>
      </c>
    </row>
    <row r="79" spans="1:17" x14ac:dyDescent="0.2">
      <c r="A79" t="s">
        <v>440</v>
      </c>
      <c r="B79">
        <v>2025</v>
      </c>
      <c r="C79">
        <v>3</v>
      </c>
      <c r="D79" t="s">
        <v>125</v>
      </c>
      <c r="E79" t="s">
        <v>19</v>
      </c>
      <c r="F79" t="s">
        <v>20</v>
      </c>
      <c r="G79" t="s">
        <v>123</v>
      </c>
      <c r="H79" t="s">
        <v>61</v>
      </c>
      <c r="I79" t="s">
        <v>123</v>
      </c>
      <c r="J79">
        <v>-88188.22</v>
      </c>
      <c r="K79">
        <v>-88188.22</v>
      </c>
      <c r="L79" t="s">
        <v>441</v>
      </c>
      <c r="M79" t="s">
        <v>442</v>
      </c>
      <c r="N79" t="s">
        <v>312</v>
      </c>
      <c r="O79" t="s">
        <v>313</v>
      </c>
      <c r="P79" t="s">
        <v>124</v>
      </c>
      <c r="Q79" t="s">
        <v>123</v>
      </c>
    </row>
    <row r="80" spans="1:17" x14ac:dyDescent="0.2">
      <c r="A80" t="s">
        <v>440</v>
      </c>
      <c r="B80">
        <v>2025</v>
      </c>
      <c r="C80">
        <v>3</v>
      </c>
      <c r="D80" t="s">
        <v>125</v>
      </c>
      <c r="E80" t="s">
        <v>19</v>
      </c>
      <c r="F80" t="s">
        <v>20</v>
      </c>
      <c r="G80" t="s">
        <v>66</v>
      </c>
      <c r="H80" t="s">
        <v>61</v>
      </c>
      <c r="I80" t="s">
        <v>66</v>
      </c>
      <c r="J80">
        <v>113.56999999999996</v>
      </c>
      <c r="K80">
        <v>113.56999999999996</v>
      </c>
      <c r="L80" t="s">
        <v>441</v>
      </c>
      <c r="M80" t="s">
        <v>442</v>
      </c>
      <c r="N80" t="s">
        <v>312</v>
      </c>
      <c r="O80" t="s">
        <v>313</v>
      </c>
      <c r="P80" t="s">
        <v>67</v>
      </c>
      <c r="Q80" t="s">
        <v>66</v>
      </c>
    </row>
    <row r="81" spans="1:17" x14ac:dyDescent="0.2">
      <c r="A81" t="s">
        <v>440</v>
      </c>
      <c r="B81">
        <v>2025</v>
      </c>
      <c r="C81">
        <v>3</v>
      </c>
      <c r="D81" t="s">
        <v>125</v>
      </c>
      <c r="E81" t="s">
        <v>19</v>
      </c>
      <c r="F81" t="s">
        <v>69</v>
      </c>
      <c r="G81" t="s">
        <v>28</v>
      </c>
      <c r="H81" t="s">
        <v>29</v>
      </c>
      <c r="I81" t="s">
        <v>30</v>
      </c>
      <c r="J81">
        <v>113.56</v>
      </c>
      <c r="K81">
        <v>113.56</v>
      </c>
      <c r="L81" t="s">
        <v>441</v>
      </c>
      <c r="M81" t="s">
        <v>442</v>
      </c>
      <c r="N81" t="s">
        <v>312</v>
      </c>
      <c r="O81" t="s">
        <v>313</v>
      </c>
      <c r="P81" t="s">
        <v>31</v>
      </c>
      <c r="Q81" t="s">
        <v>28</v>
      </c>
    </row>
    <row r="82" spans="1:17" x14ac:dyDescent="0.2">
      <c r="A82" t="s">
        <v>440</v>
      </c>
      <c r="B82">
        <v>2025</v>
      </c>
      <c r="C82">
        <v>3</v>
      </c>
      <c r="D82" t="s">
        <v>125</v>
      </c>
      <c r="E82" t="s">
        <v>19</v>
      </c>
      <c r="F82" t="s">
        <v>69</v>
      </c>
      <c r="G82" t="s">
        <v>70</v>
      </c>
      <c r="H82" t="s">
        <v>29</v>
      </c>
      <c r="I82" t="s">
        <v>30</v>
      </c>
      <c r="J82">
        <v>12554.1</v>
      </c>
      <c r="K82">
        <v>12554.1</v>
      </c>
      <c r="L82" t="s">
        <v>441</v>
      </c>
      <c r="M82" t="s">
        <v>442</v>
      </c>
      <c r="N82" t="s">
        <v>312</v>
      </c>
      <c r="O82" t="s">
        <v>313</v>
      </c>
      <c r="P82" t="s">
        <v>71</v>
      </c>
      <c r="Q82" t="s">
        <v>70</v>
      </c>
    </row>
    <row r="83" spans="1:17" x14ac:dyDescent="0.2">
      <c r="A83" t="s">
        <v>440</v>
      </c>
      <c r="B83">
        <v>2025</v>
      </c>
      <c r="C83">
        <v>3</v>
      </c>
      <c r="D83" t="s">
        <v>125</v>
      </c>
      <c r="E83" t="s">
        <v>19</v>
      </c>
      <c r="F83" t="s">
        <v>69</v>
      </c>
      <c r="G83" t="s">
        <v>320</v>
      </c>
      <c r="H83" t="s">
        <v>29</v>
      </c>
      <c r="I83" t="s">
        <v>30</v>
      </c>
      <c r="J83">
        <v>2361.6</v>
      </c>
      <c r="K83">
        <v>2361.6</v>
      </c>
      <c r="L83" t="s">
        <v>441</v>
      </c>
      <c r="M83" t="s">
        <v>442</v>
      </c>
      <c r="N83" t="s">
        <v>312</v>
      </c>
      <c r="O83" t="s">
        <v>313</v>
      </c>
      <c r="P83" t="s">
        <v>321</v>
      </c>
      <c r="Q83" t="s">
        <v>320</v>
      </c>
    </row>
    <row r="84" spans="1:17" x14ac:dyDescent="0.2">
      <c r="A84" t="s">
        <v>440</v>
      </c>
      <c r="B84">
        <v>2025</v>
      </c>
      <c r="C84">
        <v>3</v>
      </c>
      <c r="D84" t="s">
        <v>125</v>
      </c>
      <c r="E84" t="s">
        <v>19</v>
      </c>
      <c r="F84" t="s">
        <v>69</v>
      </c>
      <c r="G84" t="s">
        <v>48</v>
      </c>
      <c r="H84" t="s">
        <v>35</v>
      </c>
      <c r="I84" t="s">
        <v>39</v>
      </c>
      <c r="J84">
        <v>321.12</v>
      </c>
      <c r="K84">
        <v>321.12</v>
      </c>
      <c r="L84" t="s">
        <v>441</v>
      </c>
      <c r="M84" t="s">
        <v>442</v>
      </c>
      <c r="N84" t="s">
        <v>312</v>
      </c>
      <c r="O84" t="s">
        <v>313</v>
      </c>
      <c r="P84" t="s">
        <v>50</v>
      </c>
      <c r="Q84" t="s">
        <v>51</v>
      </c>
    </row>
    <row r="85" spans="1:17" x14ac:dyDescent="0.2">
      <c r="A85" t="s">
        <v>440</v>
      </c>
      <c r="B85">
        <v>2025</v>
      </c>
      <c r="C85">
        <v>3</v>
      </c>
      <c r="D85" t="s">
        <v>125</v>
      </c>
      <c r="E85" t="s">
        <v>19</v>
      </c>
      <c r="F85" t="s">
        <v>69</v>
      </c>
      <c r="G85" t="s">
        <v>48</v>
      </c>
      <c r="H85" t="s">
        <v>35</v>
      </c>
      <c r="I85" t="s">
        <v>39</v>
      </c>
      <c r="J85">
        <v>64.23</v>
      </c>
      <c r="K85">
        <v>64.23</v>
      </c>
      <c r="L85" t="s">
        <v>441</v>
      </c>
      <c r="M85" t="s">
        <v>442</v>
      </c>
      <c r="N85" t="s">
        <v>312</v>
      </c>
      <c r="O85" t="s">
        <v>313</v>
      </c>
      <c r="P85" t="s">
        <v>54</v>
      </c>
      <c r="Q85" t="s">
        <v>55</v>
      </c>
    </row>
    <row r="86" spans="1:17" x14ac:dyDescent="0.2">
      <c r="A86" t="s">
        <v>440</v>
      </c>
      <c r="B86">
        <v>2025</v>
      </c>
      <c r="C86">
        <v>3</v>
      </c>
      <c r="D86" t="s">
        <v>125</v>
      </c>
      <c r="E86" t="s">
        <v>19</v>
      </c>
      <c r="F86" t="s">
        <v>69</v>
      </c>
      <c r="G86" t="s">
        <v>61</v>
      </c>
      <c r="H86" t="s">
        <v>61</v>
      </c>
      <c r="I86" t="s">
        <v>61</v>
      </c>
      <c r="J86">
        <v>-23.61</v>
      </c>
      <c r="K86">
        <v>-23.61</v>
      </c>
      <c r="L86" t="s">
        <v>441</v>
      </c>
      <c r="M86" t="s">
        <v>442</v>
      </c>
      <c r="N86" t="s">
        <v>312</v>
      </c>
      <c r="O86" t="s">
        <v>313</v>
      </c>
      <c r="P86" t="s">
        <v>64</v>
      </c>
      <c r="Q86" t="s">
        <v>65</v>
      </c>
    </row>
    <row r="87" spans="1:17" x14ac:dyDescent="0.2">
      <c r="A87" t="s">
        <v>440</v>
      </c>
      <c r="B87">
        <v>2025</v>
      </c>
      <c r="C87">
        <v>3</v>
      </c>
      <c r="D87" t="s">
        <v>125</v>
      </c>
      <c r="E87" t="s">
        <v>19</v>
      </c>
      <c r="F87" t="s">
        <v>69</v>
      </c>
      <c r="G87" t="s">
        <v>161</v>
      </c>
      <c r="H87" t="s">
        <v>35</v>
      </c>
      <c r="I87" t="s">
        <v>39</v>
      </c>
      <c r="J87">
        <v>5.89</v>
      </c>
      <c r="K87">
        <v>5.89</v>
      </c>
      <c r="L87" t="s">
        <v>441</v>
      </c>
      <c r="M87" t="s">
        <v>442</v>
      </c>
      <c r="N87" t="s">
        <v>312</v>
      </c>
      <c r="O87" t="s">
        <v>313</v>
      </c>
      <c r="P87" t="s">
        <v>330</v>
      </c>
      <c r="Q87" t="s">
        <v>331</v>
      </c>
    </row>
    <row r="88" spans="1:17" x14ac:dyDescent="0.2">
      <c r="A88" t="s">
        <v>440</v>
      </c>
      <c r="B88">
        <v>2025</v>
      </c>
      <c r="C88">
        <v>3</v>
      </c>
      <c r="D88" t="s">
        <v>125</v>
      </c>
      <c r="E88" t="s">
        <v>19</v>
      </c>
      <c r="F88" t="s">
        <v>69</v>
      </c>
      <c r="G88" t="s">
        <v>161</v>
      </c>
      <c r="H88" t="s">
        <v>35</v>
      </c>
      <c r="I88" t="s">
        <v>39</v>
      </c>
      <c r="J88">
        <v>310.25</v>
      </c>
      <c r="K88">
        <v>310.25</v>
      </c>
      <c r="L88" t="s">
        <v>441</v>
      </c>
      <c r="M88" t="s">
        <v>442</v>
      </c>
      <c r="N88" t="s">
        <v>312</v>
      </c>
      <c r="O88" t="s">
        <v>313</v>
      </c>
      <c r="P88" t="s">
        <v>330</v>
      </c>
      <c r="Q88" t="s">
        <v>331</v>
      </c>
    </row>
    <row r="89" spans="1:17" x14ac:dyDescent="0.2">
      <c r="A89" t="s">
        <v>440</v>
      </c>
      <c r="B89">
        <v>2025</v>
      </c>
      <c r="C89">
        <v>3</v>
      </c>
      <c r="D89" t="s">
        <v>125</v>
      </c>
      <c r="E89" t="s">
        <v>19</v>
      </c>
      <c r="F89" t="s">
        <v>72</v>
      </c>
      <c r="G89" t="s">
        <v>76</v>
      </c>
      <c r="H89" t="s">
        <v>77</v>
      </c>
      <c r="J89">
        <v>7859.36</v>
      </c>
      <c r="K89">
        <v>7859.36</v>
      </c>
      <c r="L89" t="s">
        <v>441</v>
      </c>
      <c r="M89" t="s">
        <v>442</v>
      </c>
      <c r="N89" t="s">
        <v>312</v>
      </c>
      <c r="O89" t="s">
        <v>313</v>
      </c>
      <c r="P89" t="s">
        <v>79</v>
      </c>
      <c r="Q89" t="s">
        <v>76</v>
      </c>
    </row>
    <row r="90" spans="1:17" x14ac:dyDescent="0.2">
      <c r="A90" t="s">
        <v>440</v>
      </c>
      <c r="B90">
        <v>2025</v>
      </c>
      <c r="C90">
        <v>3</v>
      </c>
      <c r="D90" t="s">
        <v>125</v>
      </c>
      <c r="E90" t="s">
        <v>19</v>
      </c>
      <c r="F90" t="s">
        <v>72</v>
      </c>
      <c r="G90" t="s">
        <v>80</v>
      </c>
      <c r="H90" t="s">
        <v>77</v>
      </c>
      <c r="I90" t="s">
        <v>78</v>
      </c>
      <c r="J90">
        <v>2018.42</v>
      </c>
      <c r="K90">
        <v>2018.42</v>
      </c>
      <c r="L90" t="s">
        <v>441</v>
      </c>
      <c r="M90" t="s">
        <v>442</v>
      </c>
      <c r="N90" t="s">
        <v>312</v>
      </c>
      <c r="O90" t="s">
        <v>313</v>
      </c>
      <c r="P90" t="s">
        <v>82</v>
      </c>
      <c r="Q90" t="s">
        <v>83</v>
      </c>
    </row>
    <row r="91" spans="1:17" x14ac:dyDescent="0.2">
      <c r="A91" t="s">
        <v>440</v>
      </c>
      <c r="B91">
        <v>2025</v>
      </c>
      <c r="C91">
        <v>3</v>
      </c>
      <c r="D91" t="s">
        <v>125</v>
      </c>
      <c r="E91" t="s">
        <v>19</v>
      </c>
      <c r="F91" t="s">
        <v>72</v>
      </c>
      <c r="G91" t="s">
        <v>80</v>
      </c>
      <c r="H91" t="s">
        <v>77</v>
      </c>
      <c r="I91" t="s">
        <v>78</v>
      </c>
      <c r="J91">
        <v>54.65</v>
      </c>
      <c r="K91">
        <v>54.65</v>
      </c>
      <c r="L91" t="s">
        <v>441</v>
      </c>
      <c r="M91" t="s">
        <v>442</v>
      </c>
      <c r="N91" t="s">
        <v>312</v>
      </c>
      <c r="O91" t="s">
        <v>313</v>
      </c>
      <c r="P91" t="s">
        <v>86</v>
      </c>
      <c r="Q91" t="s">
        <v>87</v>
      </c>
    </row>
    <row r="92" spans="1:17" x14ac:dyDescent="0.2">
      <c r="A92" t="s">
        <v>440</v>
      </c>
      <c r="B92">
        <v>2025</v>
      </c>
      <c r="C92">
        <v>3</v>
      </c>
      <c r="D92" t="s">
        <v>125</v>
      </c>
      <c r="E92" t="s">
        <v>19</v>
      </c>
      <c r="F92" t="s">
        <v>72</v>
      </c>
      <c r="G92" t="s">
        <v>80</v>
      </c>
      <c r="H92" t="s">
        <v>77</v>
      </c>
      <c r="I92" t="s">
        <v>78</v>
      </c>
      <c r="J92">
        <v>971.84</v>
      </c>
      <c r="K92">
        <v>971.84</v>
      </c>
      <c r="L92" t="s">
        <v>441</v>
      </c>
      <c r="M92" t="s">
        <v>442</v>
      </c>
      <c r="N92" t="s">
        <v>312</v>
      </c>
      <c r="O92" t="s">
        <v>313</v>
      </c>
      <c r="P92" t="s">
        <v>187</v>
      </c>
      <c r="Q92" t="s">
        <v>188</v>
      </c>
    </row>
    <row r="93" spans="1:17" x14ac:dyDescent="0.2">
      <c r="A93" t="s">
        <v>440</v>
      </c>
      <c r="B93">
        <v>2025</v>
      </c>
      <c r="C93">
        <v>3</v>
      </c>
      <c r="D93" t="s">
        <v>125</v>
      </c>
      <c r="E93" t="s">
        <v>19</v>
      </c>
      <c r="F93" t="s">
        <v>72</v>
      </c>
      <c r="G93" t="s">
        <v>80</v>
      </c>
      <c r="H93" t="s">
        <v>77</v>
      </c>
      <c r="I93" t="s">
        <v>78</v>
      </c>
      <c r="J93">
        <v>403.69</v>
      </c>
      <c r="K93">
        <v>403.69</v>
      </c>
      <c r="L93" t="s">
        <v>441</v>
      </c>
      <c r="M93" t="s">
        <v>442</v>
      </c>
      <c r="N93" t="s">
        <v>312</v>
      </c>
      <c r="O93" t="s">
        <v>313</v>
      </c>
      <c r="P93" t="s">
        <v>88</v>
      </c>
      <c r="Q93" t="s">
        <v>89</v>
      </c>
    </row>
    <row r="94" spans="1:17" x14ac:dyDescent="0.2">
      <c r="A94" t="s">
        <v>440</v>
      </c>
      <c r="B94">
        <v>2025</v>
      </c>
      <c r="C94">
        <v>3</v>
      </c>
      <c r="D94" t="s">
        <v>125</v>
      </c>
      <c r="E94" t="s">
        <v>19</v>
      </c>
      <c r="F94" t="s">
        <v>72</v>
      </c>
      <c r="G94" t="s">
        <v>80</v>
      </c>
      <c r="H94" t="s">
        <v>77</v>
      </c>
      <c r="I94" t="s">
        <v>78</v>
      </c>
      <c r="J94">
        <v>-6887.82</v>
      </c>
      <c r="K94">
        <v>-6887.82</v>
      </c>
      <c r="L94" t="s">
        <v>441</v>
      </c>
      <c r="M94" t="s">
        <v>442</v>
      </c>
      <c r="N94" t="s">
        <v>312</v>
      </c>
      <c r="O94" t="s">
        <v>313</v>
      </c>
      <c r="P94" t="s">
        <v>84</v>
      </c>
      <c r="Q94" t="s">
        <v>85</v>
      </c>
    </row>
    <row r="95" spans="1:17" x14ac:dyDescent="0.2">
      <c r="A95" t="s">
        <v>440</v>
      </c>
      <c r="B95">
        <v>2025</v>
      </c>
      <c r="C95">
        <v>3</v>
      </c>
      <c r="D95" t="s">
        <v>125</v>
      </c>
      <c r="E95" t="s">
        <v>19</v>
      </c>
      <c r="F95" t="s">
        <v>72</v>
      </c>
      <c r="G95" t="s">
        <v>80</v>
      </c>
      <c r="H95" t="s">
        <v>77</v>
      </c>
      <c r="I95" t="s">
        <v>78</v>
      </c>
      <c r="J95">
        <v>33.700000000000003</v>
      </c>
      <c r="K95">
        <v>33.700000000000003</v>
      </c>
      <c r="L95" t="s">
        <v>441</v>
      </c>
      <c r="M95" t="s">
        <v>442</v>
      </c>
      <c r="N95" t="s">
        <v>312</v>
      </c>
      <c r="O95" t="s">
        <v>313</v>
      </c>
      <c r="P95" t="s">
        <v>90</v>
      </c>
      <c r="Q95" t="s">
        <v>91</v>
      </c>
    </row>
    <row r="96" spans="1:17" x14ac:dyDescent="0.2">
      <c r="A96" t="s">
        <v>440</v>
      </c>
      <c r="B96">
        <v>2025</v>
      </c>
      <c r="C96">
        <v>3</v>
      </c>
      <c r="D96" t="s">
        <v>125</v>
      </c>
      <c r="E96" t="s">
        <v>19</v>
      </c>
      <c r="F96" t="s">
        <v>72</v>
      </c>
      <c r="G96" t="s">
        <v>80</v>
      </c>
      <c r="H96" t="s">
        <v>77</v>
      </c>
      <c r="I96" t="s">
        <v>210</v>
      </c>
      <c r="J96">
        <v>22880.720000000001</v>
      </c>
      <c r="K96">
        <v>22880.720000000001</v>
      </c>
      <c r="L96" t="s">
        <v>441</v>
      </c>
      <c r="M96" t="s">
        <v>442</v>
      </c>
      <c r="N96" t="s">
        <v>312</v>
      </c>
      <c r="O96" t="s">
        <v>313</v>
      </c>
      <c r="P96" t="s">
        <v>92</v>
      </c>
      <c r="Q96" t="s">
        <v>93</v>
      </c>
    </row>
    <row r="97" spans="1:17" x14ac:dyDescent="0.2">
      <c r="A97" t="s">
        <v>440</v>
      </c>
      <c r="B97">
        <v>2025</v>
      </c>
      <c r="C97">
        <v>3</v>
      </c>
      <c r="D97" t="s">
        <v>125</v>
      </c>
      <c r="E97" t="s">
        <v>19</v>
      </c>
      <c r="F97" t="s">
        <v>72</v>
      </c>
      <c r="G97" t="s">
        <v>94</v>
      </c>
      <c r="H97" t="s">
        <v>77</v>
      </c>
      <c r="I97" t="s">
        <v>78</v>
      </c>
      <c r="J97">
        <v>837.07</v>
      </c>
      <c r="K97">
        <v>837.07</v>
      </c>
      <c r="L97" t="s">
        <v>441</v>
      </c>
      <c r="M97" t="s">
        <v>442</v>
      </c>
      <c r="N97" t="s">
        <v>312</v>
      </c>
      <c r="O97" t="s">
        <v>313</v>
      </c>
      <c r="P97" t="s">
        <v>95</v>
      </c>
      <c r="Q97" t="s">
        <v>94</v>
      </c>
    </row>
    <row r="98" spans="1:17" x14ac:dyDescent="0.2">
      <c r="A98" t="s">
        <v>440</v>
      </c>
      <c r="B98">
        <v>2025</v>
      </c>
      <c r="C98">
        <v>3</v>
      </c>
      <c r="D98" t="s">
        <v>125</v>
      </c>
      <c r="E98" t="s">
        <v>19</v>
      </c>
      <c r="F98" t="s">
        <v>72</v>
      </c>
      <c r="G98" t="s">
        <v>48</v>
      </c>
      <c r="H98" t="s">
        <v>35</v>
      </c>
      <c r="I98" t="s">
        <v>96</v>
      </c>
      <c r="J98">
        <v>193400.06</v>
      </c>
      <c r="K98">
        <v>193400.06</v>
      </c>
      <c r="L98" t="s">
        <v>441</v>
      </c>
      <c r="M98" t="s">
        <v>442</v>
      </c>
      <c r="N98" t="s">
        <v>312</v>
      </c>
      <c r="O98" t="s">
        <v>313</v>
      </c>
      <c r="P98" t="s">
        <v>97</v>
      </c>
      <c r="Q98" t="s">
        <v>98</v>
      </c>
    </row>
    <row r="99" spans="1:17" x14ac:dyDescent="0.2">
      <c r="A99" t="s">
        <v>440</v>
      </c>
      <c r="B99">
        <v>2025</v>
      </c>
      <c r="C99">
        <v>3</v>
      </c>
      <c r="D99" t="s">
        <v>125</v>
      </c>
      <c r="E99" t="s">
        <v>19</v>
      </c>
      <c r="F99" t="s">
        <v>72</v>
      </c>
      <c r="G99" t="s">
        <v>48</v>
      </c>
      <c r="H99" t="s">
        <v>35</v>
      </c>
      <c r="I99" t="s">
        <v>96</v>
      </c>
      <c r="J99">
        <v>88076.29</v>
      </c>
      <c r="K99">
        <v>88076.29</v>
      </c>
      <c r="L99" t="s">
        <v>441</v>
      </c>
      <c r="M99" t="s">
        <v>442</v>
      </c>
      <c r="N99" t="s">
        <v>312</v>
      </c>
      <c r="O99" t="s">
        <v>313</v>
      </c>
      <c r="P99" t="s">
        <v>105</v>
      </c>
      <c r="Q99" t="s">
        <v>106</v>
      </c>
    </row>
    <row r="100" spans="1:17" x14ac:dyDescent="0.2">
      <c r="A100" t="s">
        <v>440</v>
      </c>
      <c r="B100">
        <v>2025</v>
      </c>
      <c r="C100">
        <v>3</v>
      </c>
      <c r="D100" t="s">
        <v>125</v>
      </c>
      <c r="E100" t="s">
        <v>19</v>
      </c>
      <c r="F100" t="s">
        <v>72</v>
      </c>
      <c r="G100" t="s">
        <v>48</v>
      </c>
      <c r="H100" t="s">
        <v>35</v>
      </c>
      <c r="I100" t="s">
        <v>96</v>
      </c>
      <c r="J100">
        <v>344729.02</v>
      </c>
      <c r="K100">
        <v>344729.02</v>
      </c>
      <c r="L100" t="s">
        <v>441</v>
      </c>
      <c r="M100" t="s">
        <v>442</v>
      </c>
      <c r="N100" t="s">
        <v>312</v>
      </c>
      <c r="O100" t="s">
        <v>313</v>
      </c>
      <c r="P100" t="s">
        <v>99</v>
      </c>
      <c r="Q100" t="s">
        <v>100</v>
      </c>
    </row>
    <row r="101" spans="1:17" x14ac:dyDescent="0.2">
      <c r="A101" t="s">
        <v>440</v>
      </c>
      <c r="B101">
        <v>2025</v>
      </c>
      <c r="C101">
        <v>3</v>
      </c>
      <c r="D101" t="s">
        <v>125</v>
      </c>
      <c r="E101" t="s">
        <v>19</v>
      </c>
      <c r="F101" t="s">
        <v>72</v>
      </c>
      <c r="G101" t="s">
        <v>48</v>
      </c>
      <c r="H101" t="s">
        <v>35</v>
      </c>
      <c r="I101" t="s">
        <v>39</v>
      </c>
      <c r="J101">
        <v>1822.6100000000001</v>
      </c>
      <c r="K101">
        <v>1822.6100000000001</v>
      </c>
      <c r="L101" t="s">
        <v>441</v>
      </c>
      <c r="M101" t="s">
        <v>442</v>
      </c>
      <c r="N101" t="s">
        <v>312</v>
      </c>
      <c r="O101" t="s">
        <v>313</v>
      </c>
      <c r="P101" t="s">
        <v>101</v>
      </c>
      <c r="Q101" t="s">
        <v>102</v>
      </c>
    </row>
    <row r="102" spans="1:17" x14ac:dyDescent="0.2">
      <c r="A102" t="s">
        <v>440</v>
      </c>
      <c r="B102">
        <v>2025</v>
      </c>
      <c r="C102">
        <v>3</v>
      </c>
      <c r="D102" t="s">
        <v>125</v>
      </c>
      <c r="E102" t="s">
        <v>19</v>
      </c>
      <c r="F102" t="s">
        <v>72</v>
      </c>
      <c r="G102" t="s">
        <v>48</v>
      </c>
      <c r="H102" t="s">
        <v>35</v>
      </c>
      <c r="I102" t="s">
        <v>39</v>
      </c>
      <c r="J102">
        <v>20.399999999999999</v>
      </c>
      <c r="K102">
        <v>20.399999999999999</v>
      </c>
      <c r="L102" t="s">
        <v>441</v>
      </c>
      <c r="M102" t="s">
        <v>442</v>
      </c>
      <c r="N102" t="s">
        <v>312</v>
      </c>
      <c r="O102" t="s">
        <v>313</v>
      </c>
      <c r="P102" t="s">
        <v>103</v>
      </c>
      <c r="Q102" t="s">
        <v>104</v>
      </c>
    </row>
    <row r="103" spans="1:17" x14ac:dyDescent="0.2">
      <c r="A103" t="s">
        <v>440</v>
      </c>
      <c r="B103">
        <v>2025</v>
      </c>
      <c r="C103">
        <v>3</v>
      </c>
      <c r="D103" t="s">
        <v>125</v>
      </c>
      <c r="E103" t="s">
        <v>19</v>
      </c>
      <c r="F103" t="s">
        <v>72</v>
      </c>
      <c r="G103" t="s">
        <v>48</v>
      </c>
      <c r="H103" t="s">
        <v>35</v>
      </c>
      <c r="I103" t="s">
        <v>443</v>
      </c>
      <c r="J103">
        <v>22443.439999999999</v>
      </c>
      <c r="K103">
        <v>22443.439999999999</v>
      </c>
      <c r="L103" t="s">
        <v>441</v>
      </c>
      <c r="M103" t="s">
        <v>442</v>
      </c>
      <c r="N103" t="s">
        <v>312</v>
      </c>
      <c r="O103" t="s">
        <v>313</v>
      </c>
      <c r="P103" t="s">
        <v>101</v>
      </c>
      <c r="Q103" t="s">
        <v>102</v>
      </c>
    </row>
    <row r="104" spans="1:17" x14ac:dyDescent="0.2">
      <c r="A104" t="s">
        <v>440</v>
      </c>
      <c r="B104">
        <v>2025</v>
      </c>
      <c r="C104">
        <v>3</v>
      </c>
      <c r="D104" t="s">
        <v>125</v>
      </c>
      <c r="E104" t="s">
        <v>110</v>
      </c>
      <c r="F104" t="s">
        <v>111</v>
      </c>
      <c r="G104" t="s">
        <v>112</v>
      </c>
      <c r="H104" t="s">
        <v>113</v>
      </c>
      <c r="I104" t="s">
        <v>114</v>
      </c>
      <c r="J104">
        <v>213549.79</v>
      </c>
      <c r="K104">
        <v>213549.79</v>
      </c>
      <c r="L104" t="s">
        <v>441</v>
      </c>
      <c r="M104" t="s">
        <v>442</v>
      </c>
      <c r="N104" t="s">
        <v>312</v>
      </c>
      <c r="O104" t="s">
        <v>313</v>
      </c>
      <c r="P104" t="s">
        <v>115</v>
      </c>
      <c r="Q104" t="s">
        <v>114</v>
      </c>
    </row>
    <row r="105" spans="1:17" x14ac:dyDescent="0.2">
      <c r="A105" t="s">
        <v>440</v>
      </c>
      <c r="B105">
        <v>2025</v>
      </c>
      <c r="C105">
        <v>3</v>
      </c>
      <c r="D105" t="s">
        <v>125</v>
      </c>
      <c r="E105" t="s">
        <v>110</v>
      </c>
      <c r="F105" t="s">
        <v>111</v>
      </c>
      <c r="G105" t="s">
        <v>112</v>
      </c>
      <c r="H105" t="s">
        <v>113</v>
      </c>
      <c r="I105" t="s">
        <v>118</v>
      </c>
      <c r="J105">
        <v>9091.83</v>
      </c>
      <c r="K105">
        <v>9091.83</v>
      </c>
      <c r="L105" t="s">
        <v>441</v>
      </c>
      <c r="M105" t="s">
        <v>442</v>
      </c>
      <c r="N105" t="s">
        <v>312</v>
      </c>
      <c r="O105" t="s">
        <v>313</v>
      </c>
      <c r="P105" t="s">
        <v>119</v>
      </c>
      <c r="Q105" t="s">
        <v>118</v>
      </c>
    </row>
    <row r="106" spans="1:17" x14ac:dyDescent="0.2">
      <c r="A106" t="s">
        <v>440</v>
      </c>
      <c r="B106">
        <v>2025</v>
      </c>
      <c r="C106">
        <v>4</v>
      </c>
      <c r="D106" t="s">
        <v>142</v>
      </c>
      <c r="E106" t="s">
        <v>19</v>
      </c>
      <c r="F106" t="s">
        <v>20</v>
      </c>
      <c r="G106" t="s">
        <v>21</v>
      </c>
      <c r="H106" t="s">
        <v>22</v>
      </c>
      <c r="I106" t="s">
        <v>21</v>
      </c>
      <c r="J106">
        <v>218.81</v>
      </c>
      <c r="K106">
        <v>218.81</v>
      </c>
      <c r="L106" t="s">
        <v>441</v>
      </c>
      <c r="M106" t="s">
        <v>442</v>
      </c>
      <c r="N106" t="s">
        <v>312</v>
      </c>
      <c r="O106" t="s">
        <v>313</v>
      </c>
      <c r="P106" t="s">
        <v>27</v>
      </c>
      <c r="Q106" t="s">
        <v>21</v>
      </c>
    </row>
    <row r="107" spans="1:17" x14ac:dyDescent="0.2">
      <c r="A107" t="s">
        <v>440</v>
      </c>
      <c r="B107">
        <v>2025</v>
      </c>
      <c r="C107">
        <v>4</v>
      </c>
      <c r="D107" t="s">
        <v>142</v>
      </c>
      <c r="E107" t="s">
        <v>19</v>
      </c>
      <c r="F107" t="s">
        <v>20</v>
      </c>
      <c r="G107" t="s">
        <v>28</v>
      </c>
      <c r="H107" t="s">
        <v>29</v>
      </c>
      <c r="I107" t="s">
        <v>30</v>
      </c>
      <c r="J107">
        <v>480.56</v>
      </c>
      <c r="K107">
        <v>480.56</v>
      </c>
      <c r="L107" t="s">
        <v>441</v>
      </c>
      <c r="M107" t="s">
        <v>442</v>
      </c>
      <c r="N107" t="s">
        <v>312</v>
      </c>
      <c r="O107" t="s">
        <v>313</v>
      </c>
      <c r="P107" t="s">
        <v>31</v>
      </c>
      <c r="Q107" t="s">
        <v>28</v>
      </c>
    </row>
    <row r="108" spans="1:17" x14ac:dyDescent="0.2">
      <c r="A108" t="s">
        <v>440</v>
      </c>
      <c r="B108">
        <v>2025</v>
      </c>
      <c r="C108">
        <v>4</v>
      </c>
      <c r="D108" t="s">
        <v>142</v>
      </c>
      <c r="E108" t="s">
        <v>19</v>
      </c>
      <c r="F108" t="s">
        <v>20</v>
      </c>
      <c r="G108" t="s">
        <v>34</v>
      </c>
      <c r="H108" t="s">
        <v>35</v>
      </c>
      <c r="I108" t="s">
        <v>39</v>
      </c>
      <c r="J108">
        <v>22.48</v>
      </c>
      <c r="K108">
        <v>22.48</v>
      </c>
      <c r="L108" t="s">
        <v>441</v>
      </c>
      <c r="M108" t="s">
        <v>442</v>
      </c>
      <c r="N108" t="s">
        <v>312</v>
      </c>
      <c r="O108" t="s">
        <v>313</v>
      </c>
      <c r="P108" t="s">
        <v>296</v>
      </c>
      <c r="Q108" t="s">
        <v>297</v>
      </c>
    </row>
    <row r="109" spans="1:17" x14ac:dyDescent="0.2">
      <c r="A109" t="s">
        <v>440</v>
      </c>
      <c r="B109">
        <v>2025</v>
      </c>
      <c r="C109">
        <v>4</v>
      </c>
      <c r="D109" t="s">
        <v>142</v>
      </c>
      <c r="E109" t="s">
        <v>19</v>
      </c>
      <c r="F109" t="s">
        <v>20</v>
      </c>
      <c r="G109" t="s">
        <v>34</v>
      </c>
      <c r="H109" t="s">
        <v>35</v>
      </c>
      <c r="I109" t="s">
        <v>39</v>
      </c>
      <c r="J109">
        <v>694.4</v>
      </c>
      <c r="K109">
        <v>694.4</v>
      </c>
      <c r="L109" t="s">
        <v>441</v>
      </c>
      <c r="M109" t="s">
        <v>442</v>
      </c>
      <c r="N109" t="s">
        <v>312</v>
      </c>
      <c r="O109" t="s">
        <v>313</v>
      </c>
      <c r="P109" t="s">
        <v>296</v>
      </c>
      <c r="Q109" t="s">
        <v>297</v>
      </c>
    </row>
    <row r="110" spans="1:17" x14ac:dyDescent="0.2">
      <c r="A110" t="s">
        <v>440</v>
      </c>
      <c r="B110">
        <v>2025</v>
      </c>
      <c r="C110">
        <v>4</v>
      </c>
      <c r="D110" t="s">
        <v>142</v>
      </c>
      <c r="E110" t="s">
        <v>19</v>
      </c>
      <c r="F110" t="s">
        <v>20</v>
      </c>
      <c r="G110" t="s">
        <v>44</v>
      </c>
      <c r="H110" t="s">
        <v>29</v>
      </c>
      <c r="I110" t="s">
        <v>30</v>
      </c>
      <c r="J110">
        <v>1508.75</v>
      </c>
      <c r="K110">
        <v>1508.75</v>
      </c>
      <c r="L110" t="s">
        <v>441</v>
      </c>
      <c r="M110" t="s">
        <v>442</v>
      </c>
      <c r="N110" t="s">
        <v>312</v>
      </c>
      <c r="O110" t="s">
        <v>313</v>
      </c>
      <c r="P110" t="s">
        <v>45</v>
      </c>
      <c r="Q110" t="s">
        <v>44</v>
      </c>
    </row>
    <row r="111" spans="1:17" x14ac:dyDescent="0.2">
      <c r="A111" t="s">
        <v>440</v>
      </c>
      <c r="B111">
        <v>2025</v>
      </c>
      <c r="C111">
        <v>4</v>
      </c>
      <c r="D111" t="s">
        <v>142</v>
      </c>
      <c r="E111" t="s">
        <v>19</v>
      </c>
      <c r="F111" t="s">
        <v>20</v>
      </c>
      <c r="G111" t="s">
        <v>44</v>
      </c>
      <c r="H111" t="s">
        <v>29</v>
      </c>
      <c r="I111" t="s">
        <v>44</v>
      </c>
      <c r="J111">
        <v>447000</v>
      </c>
      <c r="K111">
        <v>447000</v>
      </c>
      <c r="L111" t="s">
        <v>441</v>
      </c>
      <c r="M111" t="s">
        <v>442</v>
      </c>
      <c r="N111" t="s">
        <v>312</v>
      </c>
      <c r="O111" t="s">
        <v>313</v>
      </c>
      <c r="P111" t="s">
        <v>45</v>
      </c>
      <c r="Q111" t="s">
        <v>44</v>
      </c>
    </row>
    <row r="112" spans="1:17" x14ac:dyDescent="0.2">
      <c r="A112" t="s">
        <v>440</v>
      </c>
      <c r="B112">
        <v>2025</v>
      </c>
      <c r="C112">
        <v>4</v>
      </c>
      <c r="D112" t="s">
        <v>142</v>
      </c>
      <c r="E112" t="s">
        <v>19</v>
      </c>
      <c r="F112" t="s">
        <v>20</v>
      </c>
      <c r="G112" t="s">
        <v>48</v>
      </c>
      <c r="H112" t="s">
        <v>35</v>
      </c>
      <c r="I112" t="s">
        <v>39</v>
      </c>
      <c r="J112">
        <v>112.76</v>
      </c>
      <c r="K112">
        <v>112.76</v>
      </c>
      <c r="L112" t="s">
        <v>441</v>
      </c>
      <c r="M112" t="s">
        <v>442</v>
      </c>
      <c r="N112" t="s">
        <v>312</v>
      </c>
      <c r="O112" t="s">
        <v>313</v>
      </c>
      <c r="P112" t="s">
        <v>52</v>
      </c>
      <c r="Q112" t="s">
        <v>53</v>
      </c>
    </row>
    <row r="113" spans="1:17" x14ac:dyDescent="0.2">
      <c r="A113" t="s">
        <v>440</v>
      </c>
      <c r="B113">
        <v>2025</v>
      </c>
      <c r="C113">
        <v>4</v>
      </c>
      <c r="D113" t="s">
        <v>142</v>
      </c>
      <c r="E113" t="s">
        <v>19</v>
      </c>
      <c r="F113" t="s">
        <v>20</v>
      </c>
      <c r="G113" t="s">
        <v>48</v>
      </c>
      <c r="H113" t="s">
        <v>35</v>
      </c>
      <c r="I113" t="s">
        <v>39</v>
      </c>
      <c r="J113">
        <v>6169.7199999999993</v>
      </c>
      <c r="K113">
        <v>6169.7199999999993</v>
      </c>
      <c r="L113" t="s">
        <v>441</v>
      </c>
      <c r="M113" t="s">
        <v>442</v>
      </c>
      <c r="N113" t="s">
        <v>312</v>
      </c>
      <c r="O113" t="s">
        <v>313</v>
      </c>
      <c r="P113" t="s">
        <v>50</v>
      </c>
      <c r="Q113" t="s">
        <v>51</v>
      </c>
    </row>
    <row r="114" spans="1:17" x14ac:dyDescent="0.2">
      <c r="A114" t="s">
        <v>440</v>
      </c>
      <c r="B114">
        <v>2025</v>
      </c>
      <c r="C114">
        <v>4</v>
      </c>
      <c r="D114" t="s">
        <v>142</v>
      </c>
      <c r="E114" t="s">
        <v>19</v>
      </c>
      <c r="F114" t="s">
        <v>20</v>
      </c>
      <c r="G114" t="s">
        <v>48</v>
      </c>
      <c r="H114" t="s">
        <v>35</v>
      </c>
      <c r="I114" t="s">
        <v>39</v>
      </c>
      <c r="J114">
        <v>1233.94</v>
      </c>
      <c r="K114">
        <v>1233.94</v>
      </c>
      <c r="L114" t="s">
        <v>441</v>
      </c>
      <c r="M114" t="s">
        <v>442</v>
      </c>
      <c r="N114" t="s">
        <v>312</v>
      </c>
      <c r="O114" t="s">
        <v>313</v>
      </c>
      <c r="P114" t="s">
        <v>54</v>
      </c>
      <c r="Q114" t="s">
        <v>55</v>
      </c>
    </row>
    <row r="115" spans="1:17" x14ac:dyDescent="0.2">
      <c r="A115" t="s">
        <v>440</v>
      </c>
      <c r="B115">
        <v>2025</v>
      </c>
      <c r="C115">
        <v>4</v>
      </c>
      <c r="D115" t="s">
        <v>142</v>
      </c>
      <c r="E115" t="s">
        <v>19</v>
      </c>
      <c r="F115" t="s">
        <v>20</v>
      </c>
      <c r="G115" t="s">
        <v>61</v>
      </c>
      <c r="H115" t="s">
        <v>61</v>
      </c>
      <c r="I115" t="s">
        <v>61</v>
      </c>
      <c r="J115">
        <v>704.77</v>
      </c>
      <c r="K115">
        <v>704.77</v>
      </c>
      <c r="L115" t="s">
        <v>441</v>
      </c>
      <c r="M115" t="s">
        <v>442</v>
      </c>
      <c r="N115" t="s">
        <v>312</v>
      </c>
      <c r="O115" t="s">
        <v>313</v>
      </c>
      <c r="P115" t="s">
        <v>64</v>
      </c>
      <c r="Q115" t="s">
        <v>65</v>
      </c>
    </row>
    <row r="116" spans="1:17" x14ac:dyDescent="0.2">
      <c r="A116" t="s">
        <v>440</v>
      </c>
      <c r="B116">
        <v>2025</v>
      </c>
      <c r="C116">
        <v>4</v>
      </c>
      <c r="D116" t="s">
        <v>142</v>
      </c>
      <c r="E116" t="s">
        <v>19</v>
      </c>
      <c r="F116" t="s">
        <v>20</v>
      </c>
      <c r="G116" t="s">
        <v>123</v>
      </c>
      <c r="H116" t="s">
        <v>61</v>
      </c>
      <c r="I116" t="s">
        <v>123</v>
      </c>
      <c r="J116">
        <v>-35494.769999999997</v>
      </c>
      <c r="K116">
        <v>-35494.769999999997</v>
      </c>
      <c r="L116" t="s">
        <v>441</v>
      </c>
      <c r="M116" t="s">
        <v>442</v>
      </c>
      <c r="N116" t="s">
        <v>312</v>
      </c>
      <c r="O116" t="s">
        <v>313</v>
      </c>
      <c r="P116" t="s">
        <v>124</v>
      </c>
      <c r="Q116" t="s">
        <v>123</v>
      </c>
    </row>
    <row r="117" spans="1:17" x14ac:dyDescent="0.2">
      <c r="A117" t="s">
        <v>440</v>
      </c>
      <c r="B117">
        <v>2025</v>
      </c>
      <c r="C117">
        <v>4</v>
      </c>
      <c r="D117" t="s">
        <v>142</v>
      </c>
      <c r="E117" t="s">
        <v>19</v>
      </c>
      <c r="F117" t="s">
        <v>20</v>
      </c>
      <c r="G117" t="s">
        <v>66</v>
      </c>
      <c r="H117" t="s">
        <v>61</v>
      </c>
      <c r="I117" t="s">
        <v>66</v>
      </c>
      <c r="J117">
        <v>117045.4</v>
      </c>
      <c r="K117">
        <v>117045.4</v>
      </c>
      <c r="L117" t="s">
        <v>441</v>
      </c>
      <c r="M117" t="s">
        <v>442</v>
      </c>
      <c r="N117" t="s">
        <v>312</v>
      </c>
      <c r="O117" t="s">
        <v>313</v>
      </c>
      <c r="P117" t="s">
        <v>67</v>
      </c>
      <c r="Q117" t="s">
        <v>66</v>
      </c>
    </row>
    <row r="118" spans="1:17" x14ac:dyDescent="0.2">
      <c r="A118" t="s">
        <v>440</v>
      </c>
      <c r="B118">
        <v>2025</v>
      </c>
      <c r="C118">
        <v>4</v>
      </c>
      <c r="D118" t="s">
        <v>142</v>
      </c>
      <c r="E118" t="s">
        <v>19</v>
      </c>
      <c r="F118" t="s">
        <v>69</v>
      </c>
      <c r="G118" t="s">
        <v>28</v>
      </c>
      <c r="H118" t="s">
        <v>29</v>
      </c>
      <c r="I118" t="s">
        <v>30</v>
      </c>
      <c r="J118">
        <v>291.99</v>
      </c>
      <c r="K118">
        <v>291.99</v>
      </c>
      <c r="L118" t="s">
        <v>441</v>
      </c>
      <c r="M118" t="s">
        <v>442</v>
      </c>
      <c r="N118" t="s">
        <v>312</v>
      </c>
      <c r="O118" t="s">
        <v>313</v>
      </c>
      <c r="P118" t="s">
        <v>31</v>
      </c>
      <c r="Q118" t="s">
        <v>28</v>
      </c>
    </row>
    <row r="119" spans="1:17" x14ac:dyDescent="0.2">
      <c r="A119" t="s">
        <v>440</v>
      </c>
      <c r="B119">
        <v>2025</v>
      </c>
      <c r="C119">
        <v>4</v>
      </c>
      <c r="D119" t="s">
        <v>142</v>
      </c>
      <c r="E119" t="s">
        <v>19</v>
      </c>
      <c r="F119" t="s">
        <v>69</v>
      </c>
      <c r="G119" t="s">
        <v>320</v>
      </c>
      <c r="H119" t="s">
        <v>29</v>
      </c>
      <c r="I119" t="s">
        <v>30</v>
      </c>
      <c r="J119">
        <v>2066.4</v>
      </c>
      <c r="K119">
        <v>2066.4</v>
      </c>
      <c r="L119" t="s">
        <v>441</v>
      </c>
      <c r="M119" t="s">
        <v>442</v>
      </c>
      <c r="N119" t="s">
        <v>312</v>
      </c>
      <c r="O119" t="s">
        <v>313</v>
      </c>
      <c r="P119" t="s">
        <v>321</v>
      </c>
      <c r="Q119" t="s">
        <v>320</v>
      </c>
    </row>
    <row r="120" spans="1:17" x14ac:dyDescent="0.2">
      <c r="A120" t="s">
        <v>440</v>
      </c>
      <c r="B120">
        <v>2025</v>
      </c>
      <c r="C120">
        <v>4</v>
      </c>
      <c r="D120" t="s">
        <v>142</v>
      </c>
      <c r="E120" t="s">
        <v>19</v>
      </c>
      <c r="F120" t="s">
        <v>69</v>
      </c>
      <c r="G120" t="s">
        <v>48</v>
      </c>
      <c r="H120" t="s">
        <v>35</v>
      </c>
      <c r="I120" t="s">
        <v>39</v>
      </c>
      <c r="J120">
        <v>305.2</v>
      </c>
      <c r="K120">
        <v>305.2</v>
      </c>
      <c r="L120" t="s">
        <v>441</v>
      </c>
      <c r="M120" t="s">
        <v>442</v>
      </c>
      <c r="N120" t="s">
        <v>312</v>
      </c>
      <c r="O120" t="s">
        <v>313</v>
      </c>
      <c r="P120" t="s">
        <v>50</v>
      </c>
      <c r="Q120" t="s">
        <v>51</v>
      </c>
    </row>
    <row r="121" spans="1:17" x14ac:dyDescent="0.2">
      <c r="A121" t="s">
        <v>440</v>
      </c>
      <c r="B121">
        <v>2025</v>
      </c>
      <c r="C121">
        <v>4</v>
      </c>
      <c r="D121" t="s">
        <v>142</v>
      </c>
      <c r="E121" t="s">
        <v>19</v>
      </c>
      <c r="F121" t="s">
        <v>69</v>
      </c>
      <c r="G121" t="s">
        <v>48</v>
      </c>
      <c r="H121" t="s">
        <v>35</v>
      </c>
      <c r="I121" t="s">
        <v>39</v>
      </c>
      <c r="J121">
        <v>61.04</v>
      </c>
      <c r="K121">
        <v>61.04</v>
      </c>
      <c r="L121" t="s">
        <v>441</v>
      </c>
      <c r="M121" t="s">
        <v>442</v>
      </c>
      <c r="N121" t="s">
        <v>312</v>
      </c>
      <c r="O121" t="s">
        <v>313</v>
      </c>
      <c r="P121" t="s">
        <v>54</v>
      </c>
      <c r="Q121" t="s">
        <v>55</v>
      </c>
    </row>
    <row r="122" spans="1:17" x14ac:dyDescent="0.2">
      <c r="A122" t="s">
        <v>440</v>
      </c>
      <c r="B122">
        <v>2025</v>
      </c>
      <c r="C122">
        <v>4</v>
      </c>
      <c r="D122" t="s">
        <v>142</v>
      </c>
      <c r="E122" t="s">
        <v>19</v>
      </c>
      <c r="F122" t="s">
        <v>69</v>
      </c>
      <c r="G122" t="s">
        <v>61</v>
      </c>
      <c r="H122" t="s">
        <v>61</v>
      </c>
      <c r="I122" t="s">
        <v>61</v>
      </c>
      <c r="J122">
        <v>-20.67</v>
      </c>
      <c r="K122">
        <v>-20.67</v>
      </c>
      <c r="L122" t="s">
        <v>441</v>
      </c>
      <c r="M122" t="s">
        <v>442</v>
      </c>
      <c r="N122" t="s">
        <v>312</v>
      </c>
      <c r="O122" t="s">
        <v>313</v>
      </c>
      <c r="P122" t="s">
        <v>64</v>
      </c>
      <c r="Q122" t="s">
        <v>65</v>
      </c>
    </row>
    <row r="123" spans="1:17" x14ac:dyDescent="0.2">
      <c r="A123" t="s">
        <v>440</v>
      </c>
      <c r="B123">
        <v>2025</v>
      </c>
      <c r="C123">
        <v>4</v>
      </c>
      <c r="D123" t="s">
        <v>142</v>
      </c>
      <c r="E123" t="s">
        <v>19</v>
      </c>
      <c r="F123" t="s">
        <v>72</v>
      </c>
      <c r="G123" t="s">
        <v>76</v>
      </c>
      <c r="H123" t="s">
        <v>77</v>
      </c>
      <c r="I123" t="s">
        <v>78</v>
      </c>
      <c r="J123">
        <v>733.16</v>
      </c>
      <c r="K123">
        <v>733.16</v>
      </c>
      <c r="L123" t="s">
        <v>441</v>
      </c>
      <c r="M123" t="s">
        <v>442</v>
      </c>
      <c r="N123" t="s">
        <v>312</v>
      </c>
      <c r="O123" t="s">
        <v>313</v>
      </c>
      <c r="P123" t="s">
        <v>79</v>
      </c>
      <c r="Q123" t="s">
        <v>76</v>
      </c>
    </row>
    <row r="124" spans="1:17" x14ac:dyDescent="0.2">
      <c r="A124" t="s">
        <v>440</v>
      </c>
      <c r="B124">
        <v>2025</v>
      </c>
      <c r="C124">
        <v>4</v>
      </c>
      <c r="D124" t="s">
        <v>142</v>
      </c>
      <c r="E124" t="s">
        <v>19</v>
      </c>
      <c r="F124" t="s">
        <v>72</v>
      </c>
      <c r="G124" t="s">
        <v>80</v>
      </c>
      <c r="H124" t="s">
        <v>77</v>
      </c>
      <c r="I124" t="s">
        <v>78</v>
      </c>
      <c r="J124">
        <v>2088.39</v>
      </c>
      <c r="K124">
        <v>2088.39</v>
      </c>
      <c r="L124" t="s">
        <v>441</v>
      </c>
      <c r="M124" t="s">
        <v>442</v>
      </c>
      <c r="N124" t="s">
        <v>312</v>
      </c>
      <c r="O124" t="s">
        <v>313</v>
      </c>
      <c r="P124" t="s">
        <v>82</v>
      </c>
      <c r="Q124" t="s">
        <v>83</v>
      </c>
    </row>
    <row r="125" spans="1:17" x14ac:dyDescent="0.2">
      <c r="A125" t="s">
        <v>440</v>
      </c>
      <c r="B125">
        <v>2025</v>
      </c>
      <c r="C125">
        <v>4</v>
      </c>
      <c r="D125" t="s">
        <v>142</v>
      </c>
      <c r="E125" t="s">
        <v>19</v>
      </c>
      <c r="F125" t="s">
        <v>72</v>
      </c>
      <c r="G125" t="s">
        <v>80</v>
      </c>
      <c r="H125" t="s">
        <v>77</v>
      </c>
      <c r="I125" t="s">
        <v>78</v>
      </c>
      <c r="J125">
        <v>115.85000000000001</v>
      </c>
      <c r="K125">
        <v>115.85000000000001</v>
      </c>
      <c r="L125" t="s">
        <v>441</v>
      </c>
      <c r="M125" t="s">
        <v>442</v>
      </c>
      <c r="N125" t="s">
        <v>312</v>
      </c>
      <c r="O125" t="s">
        <v>313</v>
      </c>
      <c r="P125" t="s">
        <v>86</v>
      </c>
      <c r="Q125" t="s">
        <v>87</v>
      </c>
    </row>
    <row r="126" spans="1:17" x14ac:dyDescent="0.2">
      <c r="A126" t="s">
        <v>440</v>
      </c>
      <c r="B126">
        <v>2025</v>
      </c>
      <c r="C126">
        <v>4</v>
      </c>
      <c r="D126" t="s">
        <v>142</v>
      </c>
      <c r="E126" t="s">
        <v>19</v>
      </c>
      <c r="F126" t="s">
        <v>72</v>
      </c>
      <c r="G126" t="s">
        <v>80</v>
      </c>
      <c r="H126" t="s">
        <v>77</v>
      </c>
      <c r="I126" t="s">
        <v>78</v>
      </c>
      <c r="J126">
        <v>436.28</v>
      </c>
      <c r="K126">
        <v>436.28</v>
      </c>
      <c r="L126" t="s">
        <v>441</v>
      </c>
      <c r="M126" t="s">
        <v>442</v>
      </c>
      <c r="N126" t="s">
        <v>312</v>
      </c>
      <c r="O126" t="s">
        <v>313</v>
      </c>
      <c r="P126" t="s">
        <v>187</v>
      </c>
      <c r="Q126" t="s">
        <v>188</v>
      </c>
    </row>
    <row r="127" spans="1:17" x14ac:dyDescent="0.2">
      <c r="A127" t="s">
        <v>440</v>
      </c>
      <c r="B127">
        <v>2025</v>
      </c>
      <c r="C127">
        <v>4</v>
      </c>
      <c r="D127" t="s">
        <v>142</v>
      </c>
      <c r="E127" t="s">
        <v>19</v>
      </c>
      <c r="F127" t="s">
        <v>72</v>
      </c>
      <c r="G127" t="s">
        <v>80</v>
      </c>
      <c r="H127" t="s">
        <v>77</v>
      </c>
      <c r="I127" t="s">
        <v>78</v>
      </c>
      <c r="J127">
        <v>417.65999999999997</v>
      </c>
      <c r="K127">
        <v>417.65999999999997</v>
      </c>
      <c r="L127" t="s">
        <v>441</v>
      </c>
      <c r="M127" t="s">
        <v>442</v>
      </c>
      <c r="N127" t="s">
        <v>312</v>
      </c>
      <c r="O127" t="s">
        <v>313</v>
      </c>
      <c r="P127" t="s">
        <v>88</v>
      </c>
      <c r="Q127" t="s">
        <v>89</v>
      </c>
    </row>
    <row r="128" spans="1:17" x14ac:dyDescent="0.2">
      <c r="A128" t="s">
        <v>440</v>
      </c>
      <c r="B128">
        <v>2025</v>
      </c>
      <c r="C128">
        <v>4</v>
      </c>
      <c r="D128" t="s">
        <v>142</v>
      </c>
      <c r="E128" t="s">
        <v>19</v>
      </c>
      <c r="F128" t="s">
        <v>72</v>
      </c>
      <c r="G128" t="s">
        <v>80</v>
      </c>
      <c r="H128" t="s">
        <v>77</v>
      </c>
      <c r="I128" t="s">
        <v>78</v>
      </c>
      <c r="J128">
        <v>2518.2600000000002</v>
      </c>
      <c r="K128">
        <v>2518.2600000000002</v>
      </c>
      <c r="L128" t="s">
        <v>441</v>
      </c>
      <c r="M128" t="s">
        <v>442</v>
      </c>
      <c r="N128" t="s">
        <v>312</v>
      </c>
      <c r="O128" t="s">
        <v>313</v>
      </c>
      <c r="P128" t="s">
        <v>84</v>
      </c>
      <c r="Q128" t="s">
        <v>85</v>
      </c>
    </row>
    <row r="129" spans="1:17" x14ac:dyDescent="0.2">
      <c r="A129" t="s">
        <v>440</v>
      </c>
      <c r="B129">
        <v>2025</v>
      </c>
      <c r="C129">
        <v>4</v>
      </c>
      <c r="D129" t="s">
        <v>142</v>
      </c>
      <c r="E129" t="s">
        <v>19</v>
      </c>
      <c r="F129" t="s">
        <v>72</v>
      </c>
      <c r="G129" t="s">
        <v>80</v>
      </c>
      <c r="H129" t="s">
        <v>77</v>
      </c>
      <c r="I129" t="s">
        <v>78</v>
      </c>
      <c r="J129">
        <v>43.85</v>
      </c>
      <c r="K129">
        <v>43.85</v>
      </c>
      <c r="L129" t="s">
        <v>441</v>
      </c>
      <c r="M129" t="s">
        <v>442</v>
      </c>
      <c r="N129" t="s">
        <v>312</v>
      </c>
      <c r="O129" t="s">
        <v>313</v>
      </c>
      <c r="P129" t="s">
        <v>90</v>
      </c>
      <c r="Q129" t="s">
        <v>91</v>
      </c>
    </row>
    <row r="130" spans="1:17" x14ac:dyDescent="0.2">
      <c r="A130" t="s">
        <v>440</v>
      </c>
      <c r="B130">
        <v>2025</v>
      </c>
      <c r="C130">
        <v>4</v>
      </c>
      <c r="D130" t="s">
        <v>142</v>
      </c>
      <c r="E130" t="s">
        <v>19</v>
      </c>
      <c r="F130" t="s">
        <v>72</v>
      </c>
      <c r="G130" t="s">
        <v>80</v>
      </c>
      <c r="H130" t="s">
        <v>77</v>
      </c>
      <c r="I130" t="s">
        <v>78</v>
      </c>
      <c r="J130">
        <v>1480.08</v>
      </c>
      <c r="K130">
        <v>1480.08</v>
      </c>
      <c r="L130" t="s">
        <v>441</v>
      </c>
      <c r="M130" t="s">
        <v>442</v>
      </c>
      <c r="N130" t="s">
        <v>312</v>
      </c>
      <c r="O130" t="s">
        <v>313</v>
      </c>
      <c r="P130" t="s">
        <v>92</v>
      </c>
      <c r="Q130" t="s">
        <v>93</v>
      </c>
    </row>
    <row r="131" spans="1:17" x14ac:dyDescent="0.2">
      <c r="A131" t="s">
        <v>440</v>
      </c>
      <c r="B131">
        <v>2025</v>
      </c>
      <c r="C131">
        <v>4</v>
      </c>
      <c r="D131" t="s">
        <v>142</v>
      </c>
      <c r="E131" t="s">
        <v>19</v>
      </c>
      <c r="F131" t="s">
        <v>72</v>
      </c>
      <c r="G131" t="s">
        <v>80</v>
      </c>
      <c r="H131" t="s">
        <v>77</v>
      </c>
      <c r="I131" t="s">
        <v>437</v>
      </c>
      <c r="J131">
        <v>70519</v>
      </c>
      <c r="K131">
        <v>70519</v>
      </c>
      <c r="L131" t="s">
        <v>441</v>
      </c>
      <c r="M131" t="s">
        <v>442</v>
      </c>
      <c r="N131" t="s">
        <v>312</v>
      </c>
      <c r="O131" t="s">
        <v>313</v>
      </c>
      <c r="P131" t="s">
        <v>84</v>
      </c>
      <c r="Q131" t="s">
        <v>85</v>
      </c>
    </row>
    <row r="132" spans="1:17" x14ac:dyDescent="0.2">
      <c r="A132" t="s">
        <v>440</v>
      </c>
      <c r="B132">
        <v>2025</v>
      </c>
      <c r="C132">
        <v>4</v>
      </c>
      <c r="D132" t="s">
        <v>142</v>
      </c>
      <c r="E132" t="s">
        <v>19</v>
      </c>
      <c r="F132" t="s">
        <v>72</v>
      </c>
      <c r="G132" t="s">
        <v>80</v>
      </c>
      <c r="H132" t="s">
        <v>77</v>
      </c>
      <c r="I132" t="s">
        <v>436</v>
      </c>
      <c r="J132">
        <v>10768.98</v>
      </c>
      <c r="K132">
        <v>10768.98</v>
      </c>
      <c r="L132" t="s">
        <v>441</v>
      </c>
      <c r="M132" t="s">
        <v>442</v>
      </c>
      <c r="N132" t="s">
        <v>312</v>
      </c>
      <c r="O132" t="s">
        <v>313</v>
      </c>
      <c r="P132" t="s">
        <v>84</v>
      </c>
      <c r="Q132" t="s">
        <v>85</v>
      </c>
    </row>
    <row r="133" spans="1:17" x14ac:dyDescent="0.2">
      <c r="A133" t="s">
        <v>440</v>
      </c>
      <c r="B133">
        <v>2025</v>
      </c>
      <c r="C133">
        <v>4</v>
      </c>
      <c r="D133" t="s">
        <v>142</v>
      </c>
      <c r="E133" t="s">
        <v>19</v>
      </c>
      <c r="F133" t="s">
        <v>72</v>
      </c>
      <c r="G133" t="s">
        <v>94</v>
      </c>
      <c r="H133" t="s">
        <v>77</v>
      </c>
      <c r="I133" t="s">
        <v>78</v>
      </c>
      <c r="J133">
        <v>9.36</v>
      </c>
      <c r="K133">
        <v>9.36</v>
      </c>
      <c r="L133" t="s">
        <v>441</v>
      </c>
      <c r="M133" t="s">
        <v>442</v>
      </c>
      <c r="N133" t="s">
        <v>312</v>
      </c>
      <c r="O133" t="s">
        <v>313</v>
      </c>
      <c r="P133" t="s">
        <v>95</v>
      </c>
      <c r="Q133" t="s">
        <v>94</v>
      </c>
    </row>
    <row r="134" spans="1:17" x14ac:dyDescent="0.2">
      <c r="A134" t="s">
        <v>440</v>
      </c>
      <c r="B134">
        <v>2025</v>
      </c>
      <c r="C134">
        <v>4</v>
      </c>
      <c r="D134" t="s">
        <v>142</v>
      </c>
      <c r="E134" t="s">
        <v>19</v>
      </c>
      <c r="F134" t="s">
        <v>72</v>
      </c>
      <c r="G134" t="s">
        <v>48</v>
      </c>
      <c r="H134" t="s">
        <v>35</v>
      </c>
      <c r="I134" t="s">
        <v>96</v>
      </c>
      <c r="J134">
        <v>15168.4</v>
      </c>
      <c r="K134">
        <v>15168.4</v>
      </c>
      <c r="L134" t="s">
        <v>441</v>
      </c>
      <c r="M134" t="s">
        <v>442</v>
      </c>
      <c r="N134" t="s">
        <v>312</v>
      </c>
      <c r="O134" t="s">
        <v>313</v>
      </c>
      <c r="P134" t="s">
        <v>97</v>
      </c>
      <c r="Q134" t="s">
        <v>98</v>
      </c>
    </row>
    <row r="135" spans="1:17" x14ac:dyDescent="0.2">
      <c r="A135" t="s">
        <v>440</v>
      </c>
      <c r="B135">
        <v>2025</v>
      </c>
      <c r="C135">
        <v>4</v>
      </c>
      <c r="D135" t="s">
        <v>142</v>
      </c>
      <c r="E135" t="s">
        <v>19</v>
      </c>
      <c r="F135" t="s">
        <v>72</v>
      </c>
      <c r="G135" t="s">
        <v>48</v>
      </c>
      <c r="H135" t="s">
        <v>35</v>
      </c>
      <c r="I135" t="s">
        <v>96</v>
      </c>
      <c r="J135">
        <v>9227.76</v>
      </c>
      <c r="K135">
        <v>9227.76</v>
      </c>
      <c r="L135" t="s">
        <v>441</v>
      </c>
      <c r="M135" t="s">
        <v>442</v>
      </c>
      <c r="N135" t="s">
        <v>312</v>
      </c>
      <c r="O135" t="s">
        <v>313</v>
      </c>
      <c r="P135" t="s">
        <v>105</v>
      </c>
      <c r="Q135" t="s">
        <v>106</v>
      </c>
    </row>
    <row r="136" spans="1:17" x14ac:dyDescent="0.2">
      <c r="A136" t="s">
        <v>440</v>
      </c>
      <c r="B136">
        <v>2025</v>
      </c>
      <c r="C136">
        <v>4</v>
      </c>
      <c r="D136" t="s">
        <v>142</v>
      </c>
      <c r="E136" t="s">
        <v>19</v>
      </c>
      <c r="F136" t="s">
        <v>72</v>
      </c>
      <c r="G136" t="s">
        <v>48</v>
      </c>
      <c r="H136" t="s">
        <v>35</v>
      </c>
      <c r="I136" t="s">
        <v>96</v>
      </c>
      <c r="J136">
        <v>37798.39</v>
      </c>
      <c r="K136">
        <v>37798.39</v>
      </c>
      <c r="L136" t="s">
        <v>441</v>
      </c>
      <c r="M136" t="s">
        <v>442</v>
      </c>
      <c r="N136" t="s">
        <v>312</v>
      </c>
      <c r="O136" t="s">
        <v>313</v>
      </c>
      <c r="P136" t="s">
        <v>99</v>
      </c>
      <c r="Q136" t="s">
        <v>100</v>
      </c>
    </row>
    <row r="137" spans="1:17" x14ac:dyDescent="0.2">
      <c r="A137" t="s">
        <v>440</v>
      </c>
      <c r="B137">
        <v>2025</v>
      </c>
      <c r="C137">
        <v>4</v>
      </c>
      <c r="D137" t="s">
        <v>142</v>
      </c>
      <c r="E137" t="s">
        <v>19</v>
      </c>
      <c r="F137" t="s">
        <v>72</v>
      </c>
      <c r="G137" t="s">
        <v>48</v>
      </c>
      <c r="H137" t="s">
        <v>35</v>
      </c>
      <c r="I137" t="s">
        <v>39</v>
      </c>
      <c r="J137">
        <v>1716.34</v>
      </c>
      <c r="K137">
        <v>1716.34</v>
      </c>
      <c r="L137" t="s">
        <v>441</v>
      </c>
      <c r="M137" t="s">
        <v>442</v>
      </c>
      <c r="N137" t="s">
        <v>312</v>
      </c>
      <c r="O137" t="s">
        <v>313</v>
      </c>
      <c r="P137" t="s">
        <v>101</v>
      </c>
      <c r="Q137" t="s">
        <v>102</v>
      </c>
    </row>
    <row r="138" spans="1:17" x14ac:dyDescent="0.2">
      <c r="A138" t="s">
        <v>440</v>
      </c>
      <c r="B138">
        <v>2025</v>
      </c>
      <c r="C138">
        <v>4</v>
      </c>
      <c r="D138" t="s">
        <v>142</v>
      </c>
      <c r="E138" t="s">
        <v>19</v>
      </c>
      <c r="F138" t="s">
        <v>72</v>
      </c>
      <c r="G138" t="s">
        <v>48</v>
      </c>
      <c r="H138" t="s">
        <v>35</v>
      </c>
      <c r="I138" t="s">
        <v>39</v>
      </c>
      <c r="J138">
        <v>165.93</v>
      </c>
      <c r="K138">
        <v>165.93</v>
      </c>
      <c r="L138" t="s">
        <v>441</v>
      </c>
      <c r="M138" t="s">
        <v>442</v>
      </c>
      <c r="N138" t="s">
        <v>312</v>
      </c>
      <c r="O138" t="s">
        <v>313</v>
      </c>
      <c r="P138" t="s">
        <v>108</v>
      </c>
      <c r="Q138" t="s">
        <v>109</v>
      </c>
    </row>
    <row r="139" spans="1:17" x14ac:dyDescent="0.2">
      <c r="A139" t="s">
        <v>440</v>
      </c>
      <c r="B139">
        <v>2025</v>
      </c>
      <c r="C139">
        <v>4</v>
      </c>
      <c r="D139" t="s">
        <v>142</v>
      </c>
      <c r="E139" t="s">
        <v>19</v>
      </c>
      <c r="F139" t="s">
        <v>72</v>
      </c>
      <c r="G139" t="s">
        <v>48</v>
      </c>
      <c r="H139" t="s">
        <v>35</v>
      </c>
      <c r="I139" t="s">
        <v>39</v>
      </c>
      <c r="J139">
        <v>54.51</v>
      </c>
      <c r="K139">
        <v>54.51</v>
      </c>
      <c r="L139" t="s">
        <v>441</v>
      </c>
      <c r="M139" t="s">
        <v>442</v>
      </c>
      <c r="N139" t="s">
        <v>312</v>
      </c>
      <c r="O139" t="s">
        <v>313</v>
      </c>
      <c r="P139" t="s">
        <v>103</v>
      </c>
      <c r="Q139" t="s">
        <v>104</v>
      </c>
    </row>
    <row r="140" spans="1:17" x14ac:dyDescent="0.2">
      <c r="A140" t="s">
        <v>440</v>
      </c>
      <c r="B140">
        <v>2025</v>
      </c>
      <c r="C140">
        <v>4</v>
      </c>
      <c r="D140" t="s">
        <v>142</v>
      </c>
      <c r="E140" t="s">
        <v>110</v>
      </c>
      <c r="F140" t="s">
        <v>111</v>
      </c>
      <c r="G140" t="s">
        <v>112</v>
      </c>
      <c r="H140" t="s">
        <v>113</v>
      </c>
      <c r="I140" t="s">
        <v>114</v>
      </c>
      <c r="J140">
        <v>44738.82</v>
      </c>
      <c r="K140">
        <v>44738.82</v>
      </c>
      <c r="L140" t="s">
        <v>441</v>
      </c>
      <c r="M140" t="s">
        <v>442</v>
      </c>
      <c r="N140" t="s">
        <v>312</v>
      </c>
      <c r="O140" t="s">
        <v>313</v>
      </c>
      <c r="P140" t="s">
        <v>115</v>
      </c>
      <c r="Q140" t="s">
        <v>114</v>
      </c>
    </row>
    <row r="141" spans="1:17" x14ac:dyDescent="0.2">
      <c r="A141" t="s">
        <v>440</v>
      </c>
      <c r="B141">
        <v>2025</v>
      </c>
      <c r="C141">
        <v>4</v>
      </c>
      <c r="D141" t="s">
        <v>142</v>
      </c>
      <c r="E141" t="s">
        <v>110</v>
      </c>
      <c r="F141" t="s">
        <v>111</v>
      </c>
      <c r="G141" t="s">
        <v>112</v>
      </c>
      <c r="H141" t="s">
        <v>113</v>
      </c>
      <c r="I141" t="s">
        <v>116</v>
      </c>
      <c r="J141">
        <v>0.2</v>
      </c>
      <c r="K141">
        <v>0.2</v>
      </c>
      <c r="L141" t="s">
        <v>441</v>
      </c>
      <c r="M141" t="s">
        <v>442</v>
      </c>
      <c r="N141" t="s">
        <v>312</v>
      </c>
      <c r="O141" t="s">
        <v>313</v>
      </c>
      <c r="P141" t="s">
        <v>117</v>
      </c>
      <c r="Q141" t="s">
        <v>116</v>
      </c>
    </row>
    <row r="142" spans="1:17" x14ac:dyDescent="0.2">
      <c r="A142" t="s">
        <v>440</v>
      </c>
      <c r="B142">
        <v>2025</v>
      </c>
      <c r="C142">
        <v>4</v>
      </c>
      <c r="D142" t="s">
        <v>142</v>
      </c>
      <c r="E142" t="s">
        <v>110</v>
      </c>
      <c r="F142" t="s">
        <v>111</v>
      </c>
      <c r="G142" t="s">
        <v>112</v>
      </c>
      <c r="H142" t="s">
        <v>113</v>
      </c>
      <c r="I142" t="s">
        <v>118</v>
      </c>
      <c r="J142">
        <v>8047.02</v>
      </c>
      <c r="K142">
        <v>8047.02</v>
      </c>
      <c r="L142" t="s">
        <v>441</v>
      </c>
      <c r="M142" t="s">
        <v>442</v>
      </c>
      <c r="N142" t="s">
        <v>312</v>
      </c>
      <c r="O142" t="s">
        <v>313</v>
      </c>
      <c r="P142" t="s">
        <v>119</v>
      </c>
      <c r="Q142" t="s">
        <v>118</v>
      </c>
    </row>
    <row r="143" spans="1:17" x14ac:dyDescent="0.2">
      <c r="A143" t="s">
        <v>440</v>
      </c>
      <c r="B143">
        <v>2025</v>
      </c>
      <c r="C143">
        <v>5</v>
      </c>
      <c r="D143" t="s">
        <v>154</v>
      </c>
      <c r="E143" t="s">
        <v>19</v>
      </c>
      <c r="F143" t="s">
        <v>20</v>
      </c>
      <c r="G143" t="s">
        <v>21</v>
      </c>
      <c r="H143" t="s">
        <v>22</v>
      </c>
      <c r="I143" t="s">
        <v>21</v>
      </c>
      <c r="J143">
        <v>3470.94</v>
      </c>
      <c r="K143">
        <v>3470.94</v>
      </c>
      <c r="L143" t="s">
        <v>441</v>
      </c>
      <c r="M143" t="s">
        <v>442</v>
      </c>
      <c r="N143" t="s">
        <v>312</v>
      </c>
      <c r="O143" t="s">
        <v>313</v>
      </c>
      <c r="P143" t="s">
        <v>27</v>
      </c>
      <c r="Q143" t="s">
        <v>21</v>
      </c>
    </row>
    <row r="144" spans="1:17" x14ac:dyDescent="0.2">
      <c r="A144" t="s">
        <v>440</v>
      </c>
      <c r="B144">
        <v>2025</v>
      </c>
      <c r="C144">
        <v>5</v>
      </c>
      <c r="D144" t="s">
        <v>154</v>
      </c>
      <c r="E144" t="s">
        <v>19</v>
      </c>
      <c r="F144" t="s">
        <v>20</v>
      </c>
      <c r="G144" t="s">
        <v>28</v>
      </c>
      <c r="H144" t="s">
        <v>29</v>
      </c>
      <c r="I144" t="s">
        <v>30</v>
      </c>
      <c r="J144">
        <v>1.06</v>
      </c>
      <c r="K144">
        <v>1.06</v>
      </c>
      <c r="L144" t="s">
        <v>441</v>
      </c>
      <c r="M144" t="s">
        <v>442</v>
      </c>
      <c r="N144" t="s">
        <v>312</v>
      </c>
      <c r="O144" t="s">
        <v>313</v>
      </c>
      <c r="P144" t="s">
        <v>31</v>
      </c>
      <c r="Q144" t="s">
        <v>28</v>
      </c>
    </row>
    <row r="145" spans="1:17" x14ac:dyDescent="0.2">
      <c r="A145" t="s">
        <v>440</v>
      </c>
      <c r="B145">
        <v>2025</v>
      </c>
      <c r="C145">
        <v>5</v>
      </c>
      <c r="D145" t="s">
        <v>154</v>
      </c>
      <c r="E145" t="s">
        <v>19</v>
      </c>
      <c r="F145" t="s">
        <v>20</v>
      </c>
      <c r="G145" t="s">
        <v>320</v>
      </c>
      <c r="H145" t="s">
        <v>29</v>
      </c>
      <c r="I145" t="s">
        <v>320</v>
      </c>
      <c r="J145">
        <v>250072.69</v>
      </c>
      <c r="K145">
        <v>250072.69</v>
      </c>
      <c r="L145" t="s">
        <v>441</v>
      </c>
      <c r="M145" t="s">
        <v>442</v>
      </c>
      <c r="N145" t="s">
        <v>312</v>
      </c>
      <c r="O145" t="s">
        <v>313</v>
      </c>
      <c r="P145" t="s">
        <v>321</v>
      </c>
      <c r="Q145" t="s">
        <v>320</v>
      </c>
    </row>
    <row r="146" spans="1:17" x14ac:dyDescent="0.2">
      <c r="A146" t="s">
        <v>440</v>
      </c>
      <c r="B146">
        <v>2025</v>
      </c>
      <c r="C146">
        <v>5</v>
      </c>
      <c r="D146" t="s">
        <v>154</v>
      </c>
      <c r="E146" t="s">
        <v>19</v>
      </c>
      <c r="F146" t="s">
        <v>20</v>
      </c>
      <c r="G146" t="s">
        <v>34</v>
      </c>
      <c r="H146" t="s">
        <v>35</v>
      </c>
      <c r="I146" t="s">
        <v>39</v>
      </c>
      <c r="J146">
        <v>37.44</v>
      </c>
      <c r="K146">
        <v>37.44</v>
      </c>
      <c r="L146" t="s">
        <v>441</v>
      </c>
      <c r="M146" t="s">
        <v>442</v>
      </c>
      <c r="N146" t="s">
        <v>312</v>
      </c>
      <c r="O146" t="s">
        <v>313</v>
      </c>
      <c r="P146" t="s">
        <v>296</v>
      </c>
      <c r="Q146" t="s">
        <v>297</v>
      </c>
    </row>
    <row r="147" spans="1:17" x14ac:dyDescent="0.2">
      <c r="A147" t="s">
        <v>440</v>
      </c>
      <c r="B147">
        <v>2025</v>
      </c>
      <c r="C147">
        <v>5</v>
      </c>
      <c r="D147" t="s">
        <v>154</v>
      </c>
      <c r="E147" t="s">
        <v>19</v>
      </c>
      <c r="F147" t="s">
        <v>20</v>
      </c>
      <c r="G147" t="s">
        <v>34</v>
      </c>
      <c r="H147" t="s">
        <v>35</v>
      </c>
      <c r="I147" t="s">
        <v>39</v>
      </c>
      <c r="J147">
        <v>1952.9999999999998</v>
      </c>
      <c r="K147">
        <v>1952.9999999999998</v>
      </c>
      <c r="L147" t="s">
        <v>441</v>
      </c>
      <c r="M147" t="s">
        <v>442</v>
      </c>
      <c r="N147" t="s">
        <v>312</v>
      </c>
      <c r="O147" t="s">
        <v>313</v>
      </c>
      <c r="P147" t="s">
        <v>296</v>
      </c>
      <c r="Q147" t="s">
        <v>297</v>
      </c>
    </row>
    <row r="148" spans="1:17" x14ac:dyDescent="0.2">
      <c r="A148" t="s">
        <v>440</v>
      </c>
      <c r="B148">
        <v>2025</v>
      </c>
      <c r="C148">
        <v>5</v>
      </c>
      <c r="D148" t="s">
        <v>154</v>
      </c>
      <c r="E148" t="s">
        <v>19</v>
      </c>
      <c r="F148" t="s">
        <v>20</v>
      </c>
      <c r="G148" t="s">
        <v>44</v>
      </c>
      <c r="H148" t="s">
        <v>29</v>
      </c>
      <c r="I148" t="s">
        <v>30</v>
      </c>
      <c r="J148">
        <v>891</v>
      </c>
      <c r="K148">
        <v>891</v>
      </c>
      <c r="L148" t="s">
        <v>441</v>
      </c>
      <c r="M148" t="s">
        <v>442</v>
      </c>
      <c r="N148" t="s">
        <v>312</v>
      </c>
      <c r="O148" t="s">
        <v>313</v>
      </c>
      <c r="P148" t="s">
        <v>45</v>
      </c>
      <c r="Q148" t="s">
        <v>44</v>
      </c>
    </row>
    <row r="149" spans="1:17" x14ac:dyDescent="0.2">
      <c r="A149" t="s">
        <v>440</v>
      </c>
      <c r="B149">
        <v>2025</v>
      </c>
      <c r="C149">
        <v>5</v>
      </c>
      <c r="D149" t="s">
        <v>154</v>
      </c>
      <c r="E149" t="s">
        <v>19</v>
      </c>
      <c r="F149" t="s">
        <v>20</v>
      </c>
      <c r="G149" t="s">
        <v>44</v>
      </c>
      <c r="H149" t="s">
        <v>29</v>
      </c>
      <c r="I149" t="s">
        <v>44</v>
      </c>
      <c r="J149">
        <v>447000</v>
      </c>
      <c r="K149">
        <v>447000</v>
      </c>
      <c r="L149" t="s">
        <v>441</v>
      </c>
      <c r="M149" t="s">
        <v>442</v>
      </c>
      <c r="N149" t="s">
        <v>312</v>
      </c>
      <c r="O149" t="s">
        <v>313</v>
      </c>
      <c r="P149" t="s">
        <v>45</v>
      </c>
      <c r="Q149" t="s">
        <v>44</v>
      </c>
    </row>
    <row r="150" spans="1:17" x14ac:dyDescent="0.2">
      <c r="A150" t="s">
        <v>440</v>
      </c>
      <c r="B150">
        <v>2025</v>
      </c>
      <c r="C150">
        <v>5</v>
      </c>
      <c r="D150" t="s">
        <v>154</v>
      </c>
      <c r="E150" t="s">
        <v>19</v>
      </c>
      <c r="F150" t="s">
        <v>20</v>
      </c>
      <c r="G150" t="s">
        <v>48</v>
      </c>
      <c r="H150" t="s">
        <v>35</v>
      </c>
      <c r="I150" t="s">
        <v>39</v>
      </c>
      <c r="J150">
        <v>392.37</v>
      </c>
      <c r="K150">
        <v>392.37</v>
      </c>
      <c r="L150" t="s">
        <v>441</v>
      </c>
      <c r="M150" t="s">
        <v>442</v>
      </c>
      <c r="N150" t="s">
        <v>312</v>
      </c>
      <c r="O150" t="s">
        <v>313</v>
      </c>
      <c r="P150" t="s">
        <v>52</v>
      </c>
      <c r="Q150" t="s">
        <v>53</v>
      </c>
    </row>
    <row r="151" spans="1:17" x14ac:dyDescent="0.2">
      <c r="A151" t="s">
        <v>440</v>
      </c>
      <c r="B151">
        <v>2025</v>
      </c>
      <c r="C151">
        <v>5</v>
      </c>
      <c r="D151" t="s">
        <v>154</v>
      </c>
      <c r="E151" t="s">
        <v>19</v>
      </c>
      <c r="F151" t="s">
        <v>20</v>
      </c>
      <c r="G151" t="s">
        <v>48</v>
      </c>
      <c r="H151" t="s">
        <v>35</v>
      </c>
      <c r="I151" t="s">
        <v>39</v>
      </c>
      <c r="J151">
        <v>3110.33</v>
      </c>
      <c r="K151">
        <v>3110.33</v>
      </c>
      <c r="L151" t="s">
        <v>441</v>
      </c>
      <c r="M151" t="s">
        <v>442</v>
      </c>
      <c r="N151" t="s">
        <v>312</v>
      </c>
      <c r="O151" t="s">
        <v>313</v>
      </c>
      <c r="P151" t="s">
        <v>50</v>
      </c>
      <c r="Q151" t="s">
        <v>51</v>
      </c>
    </row>
    <row r="152" spans="1:17" x14ac:dyDescent="0.2">
      <c r="A152" t="s">
        <v>440</v>
      </c>
      <c r="B152">
        <v>2025</v>
      </c>
      <c r="C152">
        <v>5</v>
      </c>
      <c r="D152" t="s">
        <v>154</v>
      </c>
      <c r="E152" t="s">
        <v>19</v>
      </c>
      <c r="F152" t="s">
        <v>20</v>
      </c>
      <c r="G152" t="s">
        <v>48</v>
      </c>
      <c r="H152" t="s">
        <v>35</v>
      </c>
      <c r="I152" t="s">
        <v>39</v>
      </c>
      <c r="J152">
        <v>622.05999999999995</v>
      </c>
      <c r="K152">
        <v>622.05999999999995</v>
      </c>
      <c r="L152" t="s">
        <v>441</v>
      </c>
      <c r="M152" t="s">
        <v>442</v>
      </c>
      <c r="N152" t="s">
        <v>312</v>
      </c>
      <c r="O152" t="s">
        <v>313</v>
      </c>
      <c r="P152" t="s">
        <v>54</v>
      </c>
      <c r="Q152" t="s">
        <v>55</v>
      </c>
    </row>
    <row r="153" spans="1:17" x14ac:dyDescent="0.2">
      <c r="A153" t="s">
        <v>440</v>
      </c>
      <c r="B153">
        <v>2025</v>
      </c>
      <c r="C153">
        <v>5</v>
      </c>
      <c r="D153" t="s">
        <v>154</v>
      </c>
      <c r="E153" t="s">
        <v>19</v>
      </c>
      <c r="F153" t="s">
        <v>20</v>
      </c>
      <c r="G153" t="s">
        <v>61</v>
      </c>
      <c r="H153" t="s">
        <v>61</v>
      </c>
      <c r="I153" t="s">
        <v>61</v>
      </c>
      <c r="J153">
        <v>208.94</v>
      </c>
      <c r="K153">
        <v>208.94</v>
      </c>
      <c r="L153" t="s">
        <v>441</v>
      </c>
      <c r="M153" t="s">
        <v>442</v>
      </c>
      <c r="N153" t="s">
        <v>312</v>
      </c>
      <c r="O153" t="s">
        <v>313</v>
      </c>
      <c r="P153" t="s">
        <v>64</v>
      </c>
      <c r="Q153" t="s">
        <v>65</v>
      </c>
    </row>
    <row r="154" spans="1:17" x14ac:dyDescent="0.2">
      <c r="A154" t="s">
        <v>440</v>
      </c>
      <c r="B154">
        <v>2025</v>
      </c>
      <c r="C154">
        <v>5</v>
      </c>
      <c r="D154" t="s">
        <v>154</v>
      </c>
      <c r="E154" t="s">
        <v>19</v>
      </c>
      <c r="F154" t="s">
        <v>20</v>
      </c>
      <c r="G154" t="s">
        <v>123</v>
      </c>
      <c r="H154" t="s">
        <v>61</v>
      </c>
      <c r="I154" t="s">
        <v>123</v>
      </c>
      <c r="J154">
        <v>-202695.85</v>
      </c>
      <c r="K154">
        <v>-202695.85</v>
      </c>
      <c r="L154" t="s">
        <v>441</v>
      </c>
      <c r="M154" t="s">
        <v>442</v>
      </c>
      <c r="N154" t="s">
        <v>312</v>
      </c>
      <c r="O154" t="s">
        <v>313</v>
      </c>
      <c r="P154" t="s">
        <v>124</v>
      </c>
      <c r="Q154" t="s">
        <v>123</v>
      </c>
    </row>
    <row r="155" spans="1:17" x14ac:dyDescent="0.2">
      <c r="A155" t="s">
        <v>440</v>
      </c>
      <c r="B155">
        <v>2025</v>
      </c>
      <c r="C155">
        <v>5</v>
      </c>
      <c r="D155" t="s">
        <v>154</v>
      </c>
      <c r="E155" t="s">
        <v>19</v>
      </c>
      <c r="F155" t="s">
        <v>20</v>
      </c>
      <c r="G155" t="s">
        <v>66</v>
      </c>
      <c r="H155" t="s">
        <v>61</v>
      </c>
      <c r="I155" t="s">
        <v>66</v>
      </c>
      <c r="J155">
        <v>58824.33</v>
      </c>
      <c r="K155">
        <v>58824.33</v>
      </c>
      <c r="L155" t="s">
        <v>441</v>
      </c>
      <c r="M155" t="s">
        <v>442</v>
      </c>
      <c r="N155" t="s">
        <v>312</v>
      </c>
      <c r="O155" t="s">
        <v>313</v>
      </c>
      <c r="P155" t="s">
        <v>67</v>
      </c>
      <c r="Q155" t="s">
        <v>66</v>
      </c>
    </row>
    <row r="156" spans="1:17" x14ac:dyDescent="0.2">
      <c r="A156" t="s">
        <v>440</v>
      </c>
      <c r="B156">
        <v>2025</v>
      </c>
      <c r="C156">
        <v>5</v>
      </c>
      <c r="D156" t="s">
        <v>154</v>
      </c>
      <c r="E156" t="s">
        <v>19</v>
      </c>
      <c r="F156" t="s">
        <v>69</v>
      </c>
      <c r="G156" t="s">
        <v>70</v>
      </c>
      <c r="H156" t="s">
        <v>29</v>
      </c>
      <c r="I156" t="s">
        <v>30</v>
      </c>
      <c r="J156">
        <v>257.72000000000003</v>
      </c>
      <c r="K156">
        <v>257.72000000000003</v>
      </c>
      <c r="L156" t="s">
        <v>441</v>
      </c>
      <c r="M156" t="s">
        <v>442</v>
      </c>
      <c r="N156" t="s">
        <v>312</v>
      </c>
      <c r="O156" t="s">
        <v>313</v>
      </c>
      <c r="P156" t="s">
        <v>71</v>
      </c>
      <c r="Q156" t="s">
        <v>70</v>
      </c>
    </row>
    <row r="157" spans="1:17" x14ac:dyDescent="0.2">
      <c r="A157" t="s">
        <v>440</v>
      </c>
      <c r="B157">
        <v>2025</v>
      </c>
      <c r="C157">
        <v>5</v>
      </c>
      <c r="D157" t="s">
        <v>154</v>
      </c>
      <c r="E157" t="s">
        <v>19</v>
      </c>
      <c r="F157" t="s">
        <v>69</v>
      </c>
      <c r="G157" t="s">
        <v>320</v>
      </c>
      <c r="H157" t="s">
        <v>29</v>
      </c>
      <c r="I157" t="s">
        <v>30</v>
      </c>
      <c r="J157">
        <v>2214</v>
      </c>
      <c r="K157">
        <v>2214</v>
      </c>
      <c r="L157" t="s">
        <v>441</v>
      </c>
      <c r="M157" t="s">
        <v>442</v>
      </c>
      <c r="N157" t="s">
        <v>312</v>
      </c>
      <c r="O157" t="s">
        <v>313</v>
      </c>
      <c r="P157" t="s">
        <v>321</v>
      </c>
      <c r="Q157" t="s">
        <v>320</v>
      </c>
    </row>
    <row r="158" spans="1:17" x14ac:dyDescent="0.2">
      <c r="A158" t="s">
        <v>440</v>
      </c>
      <c r="B158">
        <v>2025</v>
      </c>
      <c r="C158">
        <v>5</v>
      </c>
      <c r="D158" t="s">
        <v>154</v>
      </c>
      <c r="E158" t="s">
        <v>19</v>
      </c>
      <c r="F158" t="s">
        <v>69</v>
      </c>
      <c r="G158" t="s">
        <v>48</v>
      </c>
      <c r="H158" t="s">
        <v>35</v>
      </c>
      <c r="I158" t="s">
        <v>39</v>
      </c>
      <c r="J158">
        <v>306.86999999999995</v>
      </c>
      <c r="K158">
        <v>306.86999999999995</v>
      </c>
      <c r="L158" t="s">
        <v>441</v>
      </c>
      <c r="M158" t="s">
        <v>442</v>
      </c>
      <c r="N158" t="s">
        <v>312</v>
      </c>
      <c r="O158" t="s">
        <v>313</v>
      </c>
      <c r="P158" t="s">
        <v>50</v>
      </c>
      <c r="Q158" t="s">
        <v>51</v>
      </c>
    </row>
    <row r="159" spans="1:17" x14ac:dyDescent="0.2">
      <c r="A159" t="s">
        <v>440</v>
      </c>
      <c r="B159">
        <v>2025</v>
      </c>
      <c r="C159">
        <v>5</v>
      </c>
      <c r="D159" t="s">
        <v>154</v>
      </c>
      <c r="E159" t="s">
        <v>19</v>
      </c>
      <c r="F159" t="s">
        <v>69</v>
      </c>
      <c r="G159" t="s">
        <v>48</v>
      </c>
      <c r="H159" t="s">
        <v>35</v>
      </c>
      <c r="I159" t="s">
        <v>39</v>
      </c>
      <c r="J159">
        <v>61.37</v>
      </c>
      <c r="K159">
        <v>61.37</v>
      </c>
      <c r="L159" t="s">
        <v>441</v>
      </c>
      <c r="M159" t="s">
        <v>442</v>
      </c>
      <c r="N159" t="s">
        <v>312</v>
      </c>
      <c r="O159" t="s">
        <v>313</v>
      </c>
      <c r="P159" t="s">
        <v>54</v>
      </c>
      <c r="Q159" t="s">
        <v>55</v>
      </c>
    </row>
    <row r="160" spans="1:17" x14ac:dyDescent="0.2">
      <c r="A160" t="s">
        <v>440</v>
      </c>
      <c r="B160">
        <v>2025</v>
      </c>
      <c r="C160">
        <v>5</v>
      </c>
      <c r="D160" t="s">
        <v>154</v>
      </c>
      <c r="E160" t="s">
        <v>19</v>
      </c>
      <c r="F160" t="s">
        <v>69</v>
      </c>
      <c r="G160" t="s">
        <v>61</v>
      </c>
      <c r="H160" t="s">
        <v>61</v>
      </c>
      <c r="I160" t="s">
        <v>61</v>
      </c>
      <c r="J160">
        <v>-22.14</v>
      </c>
      <c r="K160">
        <v>-22.14</v>
      </c>
      <c r="L160" t="s">
        <v>441</v>
      </c>
      <c r="M160" t="s">
        <v>442</v>
      </c>
      <c r="N160" t="s">
        <v>312</v>
      </c>
      <c r="O160" t="s">
        <v>313</v>
      </c>
      <c r="P160" t="s">
        <v>64</v>
      </c>
      <c r="Q160" t="s">
        <v>65</v>
      </c>
    </row>
    <row r="161" spans="1:17" x14ac:dyDescent="0.2">
      <c r="A161" t="s">
        <v>440</v>
      </c>
      <c r="B161">
        <v>2025</v>
      </c>
      <c r="C161">
        <v>5</v>
      </c>
      <c r="D161" t="s">
        <v>154</v>
      </c>
      <c r="E161" t="s">
        <v>19</v>
      </c>
      <c r="F161" t="s">
        <v>72</v>
      </c>
      <c r="G161" t="s">
        <v>76</v>
      </c>
      <c r="H161" t="s">
        <v>77</v>
      </c>
      <c r="I161" t="s">
        <v>78</v>
      </c>
      <c r="J161">
        <v>2822.4</v>
      </c>
      <c r="K161">
        <v>2822.4</v>
      </c>
      <c r="L161" t="s">
        <v>441</v>
      </c>
      <c r="M161" t="s">
        <v>442</v>
      </c>
      <c r="N161" t="s">
        <v>312</v>
      </c>
      <c r="O161" t="s">
        <v>313</v>
      </c>
      <c r="P161" t="s">
        <v>79</v>
      </c>
      <c r="Q161" t="s">
        <v>76</v>
      </c>
    </row>
    <row r="162" spans="1:17" x14ac:dyDescent="0.2">
      <c r="A162" t="s">
        <v>440</v>
      </c>
      <c r="B162">
        <v>2025</v>
      </c>
      <c r="C162">
        <v>5</v>
      </c>
      <c r="D162" t="s">
        <v>154</v>
      </c>
      <c r="E162" t="s">
        <v>19</v>
      </c>
      <c r="F162" t="s">
        <v>72</v>
      </c>
      <c r="G162" t="s">
        <v>80</v>
      </c>
      <c r="H162" t="s">
        <v>77</v>
      </c>
      <c r="I162" t="s">
        <v>78</v>
      </c>
      <c r="J162">
        <v>2466.7399999999998</v>
      </c>
      <c r="K162">
        <v>2466.7399999999998</v>
      </c>
      <c r="L162" t="s">
        <v>441</v>
      </c>
      <c r="M162" t="s">
        <v>442</v>
      </c>
      <c r="N162" t="s">
        <v>312</v>
      </c>
      <c r="O162" t="s">
        <v>313</v>
      </c>
      <c r="P162" t="s">
        <v>82</v>
      </c>
      <c r="Q162" t="s">
        <v>83</v>
      </c>
    </row>
    <row r="163" spans="1:17" x14ac:dyDescent="0.2">
      <c r="A163" t="s">
        <v>440</v>
      </c>
      <c r="B163">
        <v>2025</v>
      </c>
      <c r="C163">
        <v>5</v>
      </c>
      <c r="D163" t="s">
        <v>154</v>
      </c>
      <c r="E163" t="s">
        <v>19</v>
      </c>
      <c r="F163" t="s">
        <v>72</v>
      </c>
      <c r="G163" t="s">
        <v>80</v>
      </c>
      <c r="H163" t="s">
        <v>77</v>
      </c>
      <c r="I163" t="s">
        <v>78</v>
      </c>
      <c r="J163">
        <v>94.61</v>
      </c>
      <c r="K163">
        <v>94.61</v>
      </c>
      <c r="L163" t="s">
        <v>441</v>
      </c>
      <c r="M163" t="s">
        <v>442</v>
      </c>
      <c r="N163" t="s">
        <v>312</v>
      </c>
      <c r="O163" t="s">
        <v>313</v>
      </c>
      <c r="P163" t="s">
        <v>86</v>
      </c>
      <c r="Q163" t="s">
        <v>87</v>
      </c>
    </row>
    <row r="164" spans="1:17" x14ac:dyDescent="0.2">
      <c r="A164" t="s">
        <v>440</v>
      </c>
      <c r="B164">
        <v>2025</v>
      </c>
      <c r="C164">
        <v>5</v>
      </c>
      <c r="D164" t="s">
        <v>154</v>
      </c>
      <c r="E164" t="s">
        <v>19</v>
      </c>
      <c r="F164" t="s">
        <v>72</v>
      </c>
      <c r="G164" t="s">
        <v>80</v>
      </c>
      <c r="H164" t="s">
        <v>77</v>
      </c>
      <c r="I164" t="s">
        <v>78</v>
      </c>
      <c r="J164">
        <v>526.25</v>
      </c>
      <c r="K164">
        <v>526.25</v>
      </c>
      <c r="L164" t="s">
        <v>441</v>
      </c>
      <c r="M164" t="s">
        <v>442</v>
      </c>
      <c r="N164" t="s">
        <v>312</v>
      </c>
      <c r="O164" t="s">
        <v>313</v>
      </c>
      <c r="P164" t="s">
        <v>187</v>
      </c>
      <c r="Q164" t="s">
        <v>188</v>
      </c>
    </row>
    <row r="165" spans="1:17" x14ac:dyDescent="0.2">
      <c r="A165" t="s">
        <v>440</v>
      </c>
      <c r="B165">
        <v>2025</v>
      </c>
      <c r="C165">
        <v>5</v>
      </c>
      <c r="D165" t="s">
        <v>154</v>
      </c>
      <c r="E165" t="s">
        <v>19</v>
      </c>
      <c r="F165" t="s">
        <v>72</v>
      </c>
      <c r="G165" t="s">
        <v>80</v>
      </c>
      <c r="H165" t="s">
        <v>77</v>
      </c>
      <c r="I165" t="s">
        <v>78</v>
      </c>
      <c r="J165">
        <v>493.34</v>
      </c>
      <c r="K165">
        <v>493.34</v>
      </c>
      <c r="L165" t="s">
        <v>441</v>
      </c>
      <c r="M165" t="s">
        <v>442</v>
      </c>
      <c r="N165" t="s">
        <v>312</v>
      </c>
      <c r="O165" t="s">
        <v>313</v>
      </c>
      <c r="P165" t="s">
        <v>88</v>
      </c>
      <c r="Q165" t="s">
        <v>89</v>
      </c>
    </row>
    <row r="166" spans="1:17" x14ac:dyDescent="0.2">
      <c r="A166" t="s">
        <v>440</v>
      </c>
      <c r="B166">
        <v>2025</v>
      </c>
      <c r="C166">
        <v>5</v>
      </c>
      <c r="D166" t="s">
        <v>154</v>
      </c>
      <c r="E166" t="s">
        <v>19</v>
      </c>
      <c r="F166" t="s">
        <v>72</v>
      </c>
      <c r="G166" t="s">
        <v>80</v>
      </c>
      <c r="H166" t="s">
        <v>77</v>
      </c>
      <c r="I166" t="s">
        <v>78</v>
      </c>
      <c r="J166">
        <v>1758.47</v>
      </c>
      <c r="K166">
        <v>1758.47</v>
      </c>
      <c r="L166" t="s">
        <v>441</v>
      </c>
      <c r="M166" t="s">
        <v>442</v>
      </c>
      <c r="N166" t="s">
        <v>312</v>
      </c>
      <c r="O166" t="s">
        <v>313</v>
      </c>
      <c r="P166" t="s">
        <v>84</v>
      </c>
      <c r="Q166" t="s">
        <v>85</v>
      </c>
    </row>
    <row r="167" spans="1:17" x14ac:dyDescent="0.2">
      <c r="A167" t="s">
        <v>440</v>
      </c>
      <c r="B167">
        <v>2025</v>
      </c>
      <c r="C167">
        <v>5</v>
      </c>
      <c r="D167" t="s">
        <v>154</v>
      </c>
      <c r="E167" t="s">
        <v>19</v>
      </c>
      <c r="F167" t="s">
        <v>72</v>
      </c>
      <c r="G167" t="s">
        <v>80</v>
      </c>
      <c r="H167" t="s">
        <v>77</v>
      </c>
      <c r="I167" t="s">
        <v>78</v>
      </c>
      <c r="J167">
        <v>62.839999999999996</v>
      </c>
      <c r="K167">
        <v>62.839999999999996</v>
      </c>
      <c r="L167" t="s">
        <v>441</v>
      </c>
      <c r="M167" t="s">
        <v>442</v>
      </c>
      <c r="N167" t="s">
        <v>312</v>
      </c>
      <c r="O167" t="s">
        <v>313</v>
      </c>
      <c r="P167" t="s">
        <v>90</v>
      </c>
      <c r="Q167" t="s">
        <v>91</v>
      </c>
    </row>
    <row r="168" spans="1:17" x14ac:dyDescent="0.2">
      <c r="A168" t="s">
        <v>440</v>
      </c>
      <c r="B168">
        <v>2025</v>
      </c>
      <c r="C168">
        <v>5</v>
      </c>
      <c r="D168" t="s">
        <v>154</v>
      </c>
      <c r="E168" t="s">
        <v>19</v>
      </c>
      <c r="F168" t="s">
        <v>72</v>
      </c>
      <c r="G168" t="s">
        <v>80</v>
      </c>
      <c r="H168" t="s">
        <v>77</v>
      </c>
      <c r="I168" t="s">
        <v>78</v>
      </c>
      <c r="J168">
        <v>1478.89</v>
      </c>
      <c r="K168">
        <v>1478.89</v>
      </c>
      <c r="L168" t="s">
        <v>441</v>
      </c>
      <c r="M168" t="s">
        <v>442</v>
      </c>
      <c r="N168" t="s">
        <v>312</v>
      </c>
      <c r="O168" t="s">
        <v>313</v>
      </c>
      <c r="P168" t="s">
        <v>92</v>
      </c>
      <c r="Q168" t="s">
        <v>93</v>
      </c>
    </row>
    <row r="169" spans="1:17" x14ac:dyDescent="0.2">
      <c r="A169" t="s">
        <v>440</v>
      </c>
      <c r="B169">
        <v>2025</v>
      </c>
      <c r="C169">
        <v>5</v>
      </c>
      <c r="D169" t="s">
        <v>154</v>
      </c>
      <c r="E169" t="s">
        <v>19</v>
      </c>
      <c r="F169" t="s">
        <v>72</v>
      </c>
      <c r="G169" t="s">
        <v>80</v>
      </c>
      <c r="H169" t="s">
        <v>77</v>
      </c>
      <c r="I169" t="s">
        <v>437</v>
      </c>
      <c r="J169">
        <v>213875.52</v>
      </c>
      <c r="K169">
        <v>213875.52</v>
      </c>
      <c r="L169" t="s">
        <v>441</v>
      </c>
      <c r="M169" t="s">
        <v>442</v>
      </c>
      <c r="N169" t="s">
        <v>312</v>
      </c>
      <c r="O169" t="s">
        <v>313</v>
      </c>
      <c r="P169" t="s">
        <v>84</v>
      </c>
      <c r="Q169" t="s">
        <v>85</v>
      </c>
    </row>
    <row r="170" spans="1:17" x14ac:dyDescent="0.2">
      <c r="A170" t="s">
        <v>440</v>
      </c>
      <c r="B170">
        <v>2025</v>
      </c>
      <c r="C170">
        <v>5</v>
      </c>
      <c r="D170" t="s">
        <v>154</v>
      </c>
      <c r="E170" t="s">
        <v>19</v>
      </c>
      <c r="F170" t="s">
        <v>72</v>
      </c>
      <c r="G170" t="s">
        <v>80</v>
      </c>
      <c r="H170" t="s">
        <v>77</v>
      </c>
      <c r="I170" t="s">
        <v>436</v>
      </c>
      <c r="J170">
        <v>17284.580000000002</v>
      </c>
      <c r="K170">
        <v>17284.580000000002</v>
      </c>
      <c r="L170" t="s">
        <v>441</v>
      </c>
      <c r="M170" t="s">
        <v>442</v>
      </c>
      <c r="N170" t="s">
        <v>312</v>
      </c>
      <c r="O170" t="s">
        <v>313</v>
      </c>
      <c r="P170" t="s">
        <v>84</v>
      </c>
      <c r="Q170" t="s">
        <v>85</v>
      </c>
    </row>
    <row r="171" spans="1:17" x14ac:dyDescent="0.2">
      <c r="A171" t="s">
        <v>440</v>
      </c>
      <c r="B171">
        <v>2025</v>
      </c>
      <c r="C171">
        <v>5</v>
      </c>
      <c r="D171" t="s">
        <v>154</v>
      </c>
      <c r="E171" t="s">
        <v>19</v>
      </c>
      <c r="F171" t="s">
        <v>72</v>
      </c>
      <c r="G171" t="s">
        <v>94</v>
      </c>
      <c r="H171" t="s">
        <v>77</v>
      </c>
      <c r="I171" t="s">
        <v>78</v>
      </c>
      <c r="J171">
        <v>832.56000000000006</v>
      </c>
      <c r="K171">
        <v>832.56000000000006</v>
      </c>
      <c r="L171" t="s">
        <v>441</v>
      </c>
      <c r="M171" t="s">
        <v>442</v>
      </c>
      <c r="N171" t="s">
        <v>312</v>
      </c>
      <c r="O171" t="s">
        <v>313</v>
      </c>
      <c r="P171" t="s">
        <v>95</v>
      </c>
      <c r="Q171" t="s">
        <v>94</v>
      </c>
    </row>
    <row r="172" spans="1:17" x14ac:dyDescent="0.2">
      <c r="A172" t="s">
        <v>440</v>
      </c>
      <c r="B172">
        <v>2025</v>
      </c>
      <c r="C172">
        <v>5</v>
      </c>
      <c r="D172" t="s">
        <v>154</v>
      </c>
      <c r="E172" t="s">
        <v>19</v>
      </c>
      <c r="F172" t="s">
        <v>72</v>
      </c>
      <c r="G172" t="s">
        <v>48</v>
      </c>
      <c r="H172" t="s">
        <v>35</v>
      </c>
      <c r="I172" t="s">
        <v>96</v>
      </c>
      <c r="J172">
        <v>17798.87</v>
      </c>
      <c r="K172">
        <v>17798.87</v>
      </c>
      <c r="L172" t="s">
        <v>441</v>
      </c>
      <c r="M172" t="s">
        <v>442</v>
      </c>
      <c r="N172" t="s">
        <v>312</v>
      </c>
      <c r="O172" t="s">
        <v>313</v>
      </c>
      <c r="P172" t="s">
        <v>97</v>
      </c>
      <c r="Q172" t="s">
        <v>98</v>
      </c>
    </row>
    <row r="173" spans="1:17" x14ac:dyDescent="0.2">
      <c r="A173" t="s">
        <v>440</v>
      </c>
      <c r="B173">
        <v>2025</v>
      </c>
      <c r="C173">
        <v>5</v>
      </c>
      <c r="D173" t="s">
        <v>154</v>
      </c>
      <c r="E173" t="s">
        <v>19</v>
      </c>
      <c r="F173" t="s">
        <v>72</v>
      </c>
      <c r="G173" t="s">
        <v>48</v>
      </c>
      <c r="H173" t="s">
        <v>35</v>
      </c>
      <c r="I173" t="s">
        <v>96</v>
      </c>
      <c r="J173">
        <v>28723.360000000001</v>
      </c>
      <c r="K173">
        <v>28723.360000000001</v>
      </c>
      <c r="L173" t="s">
        <v>441</v>
      </c>
      <c r="M173" t="s">
        <v>442</v>
      </c>
      <c r="N173" t="s">
        <v>312</v>
      </c>
      <c r="O173" t="s">
        <v>313</v>
      </c>
      <c r="P173" t="s">
        <v>105</v>
      </c>
      <c r="Q173" t="s">
        <v>106</v>
      </c>
    </row>
    <row r="174" spans="1:17" x14ac:dyDescent="0.2">
      <c r="A174" t="s">
        <v>440</v>
      </c>
      <c r="B174">
        <v>2025</v>
      </c>
      <c r="C174">
        <v>5</v>
      </c>
      <c r="D174" t="s">
        <v>154</v>
      </c>
      <c r="E174" t="s">
        <v>19</v>
      </c>
      <c r="F174" t="s">
        <v>72</v>
      </c>
      <c r="G174" t="s">
        <v>48</v>
      </c>
      <c r="H174" t="s">
        <v>35</v>
      </c>
      <c r="I174" t="s">
        <v>96</v>
      </c>
      <c r="J174">
        <v>34627.360000000001</v>
      </c>
      <c r="K174">
        <v>34627.360000000001</v>
      </c>
      <c r="L174" t="s">
        <v>441</v>
      </c>
      <c r="M174" t="s">
        <v>442</v>
      </c>
      <c r="N174" t="s">
        <v>312</v>
      </c>
      <c r="O174" t="s">
        <v>313</v>
      </c>
      <c r="P174" t="s">
        <v>99</v>
      </c>
      <c r="Q174" t="s">
        <v>100</v>
      </c>
    </row>
    <row r="175" spans="1:17" x14ac:dyDescent="0.2">
      <c r="A175" t="s">
        <v>440</v>
      </c>
      <c r="B175">
        <v>2025</v>
      </c>
      <c r="C175">
        <v>5</v>
      </c>
      <c r="D175" t="s">
        <v>154</v>
      </c>
      <c r="E175" t="s">
        <v>19</v>
      </c>
      <c r="F175" t="s">
        <v>72</v>
      </c>
      <c r="G175" t="s">
        <v>48</v>
      </c>
      <c r="H175" t="s">
        <v>35</v>
      </c>
      <c r="I175" t="s">
        <v>39</v>
      </c>
      <c r="J175">
        <v>2322.58</v>
      </c>
      <c r="K175">
        <v>2322.58</v>
      </c>
      <c r="L175" t="s">
        <v>441</v>
      </c>
      <c r="M175" t="s">
        <v>442</v>
      </c>
      <c r="N175" t="s">
        <v>312</v>
      </c>
      <c r="O175" t="s">
        <v>313</v>
      </c>
      <c r="P175" t="s">
        <v>101</v>
      </c>
      <c r="Q175" t="s">
        <v>102</v>
      </c>
    </row>
    <row r="176" spans="1:17" x14ac:dyDescent="0.2">
      <c r="A176" t="s">
        <v>440</v>
      </c>
      <c r="B176">
        <v>2025</v>
      </c>
      <c r="C176">
        <v>5</v>
      </c>
      <c r="D176" t="s">
        <v>154</v>
      </c>
      <c r="E176" t="s">
        <v>19</v>
      </c>
      <c r="F176" t="s">
        <v>72</v>
      </c>
      <c r="G176" t="s">
        <v>48</v>
      </c>
      <c r="H176" t="s">
        <v>35</v>
      </c>
      <c r="I176" t="s">
        <v>39</v>
      </c>
      <c r="J176">
        <v>476.56</v>
      </c>
      <c r="K176">
        <v>476.56</v>
      </c>
      <c r="L176" t="s">
        <v>441</v>
      </c>
      <c r="M176" t="s">
        <v>442</v>
      </c>
      <c r="N176" t="s">
        <v>312</v>
      </c>
      <c r="O176" t="s">
        <v>313</v>
      </c>
      <c r="P176" t="s">
        <v>108</v>
      </c>
      <c r="Q176" t="s">
        <v>109</v>
      </c>
    </row>
    <row r="177" spans="1:17" x14ac:dyDescent="0.2">
      <c r="A177" t="s">
        <v>440</v>
      </c>
      <c r="B177">
        <v>2025</v>
      </c>
      <c r="C177">
        <v>5</v>
      </c>
      <c r="D177" t="s">
        <v>154</v>
      </c>
      <c r="E177" t="s">
        <v>19</v>
      </c>
      <c r="F177" t="s">
        <v>72</v>
      </c>
      <c r="G177" t="s">
        <v>48</v>
      </c>
      <c r="H177" t="s">
        <v>35</v>
      </c>
      <c r="I177" t="s">
        <v>39</v>
      </c>
      <c r="J177">
        <v>815.24</v>
      </c>
      <c r="K177">
        <v>815.24</v>
      </c>
      <c r="L177" t="s">
        <v>441</v>
      </c>
      <c r="M177" t="s">
        <v>442</v>
      </c>
      <c r="N177" t="s">
        <v>312</v>
      </c>
      <c r="O177" t="s">
        <v>313</v>
      </c>
      <c r="P177" t="s">
        <v>103</v>
      </c>
      <c r="Q177" t="s">
        <v>104</v>
      </c>
    </row>
    <row r="178" spans="1:17" x14ac:dyDescent="0.2">
      <c r="A178" t="s">
        <v>440</v>
      </c>
      <c r="B178">
        <v>2025</v>
      </c>
      <c r="C178">
        <v>5</v>
      </c>
      <c r="D178" t="s">
        <v>154</v>
      </c>
      <c r="E178" t="s">
        <v>19</v>
      </c>
      <c r="F178" t="s">
        <v>72</v>
      </c>
      <c r="G178" t="s">
        <v>48</v>
      </c>
      <c r="H178" t="s">
        <v>35</v>
      </c>
      <c r="I178" t="s">
        <v>443</v>
      </c>
      <c r="J178">
        <v>44905.91</v>
      </c>
      <c r="K178">
        <v>44905.91</v>
      </c>
      <c r="L178" t="s">
        <v>441</v>
      </c>
      <c r="M178" t="s">
        <v>442</v>
      </c>
      <c r="N178" t="s">
        <v>312</v>
      </c>
      <c r="O178" t="s">
        <v>313</v>
      </c>
      <c r="P178" t="s">
        <v>101</v>
      </c>
      <c r="Q178" t="s">
        <v>102</v>
      </c>
    </row>
    <row r="179" spans="1:17" x14ac:dyDescent="0.2">
      <c r="A179" t="s">
        <v>440</v>
      </c>
      <c r="B179">
        <v>2025</v>
      </c>
      <c r="C179">
        <v>5</v>
      </c>
      <c r="D179" t="s">
        <v>154</v>
      </c>
      <c r="E179" t="s">
        <v>110</v>
      </c>
      <c r="F179" t="s">
        <v>111</v>
      </c>
      <c r="G179" t="s">
        <v>112</v>
      </c>
      <c r="H179" t="s">
        <v>113</v>
      </c>
      <c r="I179" t="s">
        <v>114</v>
      </c>
      <c r="J179">
        <v>57612.99</v>
      </c>
      <c r="K179">
        <v>57612.99</v>
      </c>
      <c r="L179" t="s">
        <v>441</v>
      </c>
      <c r="M179" t="s">
        <v>442</v>
      </c>
      <c r="N179" t="s">
        <v>312</v>
      </c>
      <c r="O179" t="s">
        <v>313</v>
      </c>
      <c r="P179" t="s">
        <v>115</v>
      </c>
      <c r="Q179" t="s">
        <v>114</v>
      </c>
    </row>
    <row r="180" spans="1:17" x14ac:dyDescent="0.2">
      <c r="A180" t="s">
        <v>440</v>
      </c>
      <c r="B180">
        <v>2025</v>
      </c>
      <c r="C180">
        <v>5</v>
      </c>
      <c r="D180" t="s">
        <v>154</v>
      </c>
      <c r="E180" t="s">
        <v>110</v>
      </c>
      <c r="F180" t="s">
        <v>111</v>
      </c>
      <c r="G180" t="s">
        <v>112</v>
      </c>
      <c r="H180" t="s">
        <v>113</v>
      </c>
      <c r="I180" t="s">
        <v>116</v>
      </c>
      <c r="J180">
        <v>3.55</v>
      </c>
      <c r="K180">
        <v>3.55</v>
      </c>
      <c r="L180" t="s">
        <v>441</v>
      </c>
      <c r="M180" t="s">
        <v>442</v>
      </c>
      <c r="N180" t="s">
        <v>312</v>
      </c>
      <c r="O180" t="s">
        <v>313</v>
      </c>
      <c r="P180" t="s">
        <v>117</v>
      </c>
      <c r="Q180" t="s">
        <v>116</v>
      </c>
    </row>
    <row r="181" spans="1:17" x14ac:dyDescent="0.2">
      <c r="A181" t="s">
        <v>440</v>
      </c>
      <c r="B181">
        <v>2025</v>
      </c>
      <c r="C181">
        <v>5</v>
      </c>
      <c r="D181" t="s">
        <v>154</v>
      </c>
      <c r="E181" t="s">
        <v>110</v>
      </c>
      <c r="F181" t="s">
        <v>111</v>
      </c>
      <c r="G181" t="s">
        <v>112</v>
      </c>
      <c r="H181" t="s">
        <v>113</v>
      </c>
      <c r="I181" t="s">
        <v>118</v>
      </c>
      <c r="J181">
        <v>8794.4599999999991</v>
      </c>
      <c r="K181">
        <v>8794.4599999999991</v>
      </c>
      <c r="L181" t="s">
        <v>441</v>
      </c>
      <c r="M181" t="s">
        <v>442</v>
      </c>
      <c r="N181" t="s">
        <v>312</v>
      </c>
      <c r="O181" t="s">
        <v>313</v>
      </c>
      <c r="P181" t="s">
        <v>119</v>
      </c>
      <c r="Q181" t="s">
        <v>118</v>
      </c>
    </row>
    <row r="182" spans="1:17" x14ac:dyDescent="0.2">
      <c r="A182" t="s">
        <v>440</v>
      </c>
      <c r="B182">
        <v>2025</v>
      </c>
      <c r="C182">
        <v>6</v>
      </c>
      <c r="D182" t="s">
        <v>169</v>
      </c>
      <c r="E182" t="s">
        <v>19</v>
      </c>
      <c r="F182" t="s">
        <v>20</v>
      </c>
      <c r="G182" t="s">
        <v>21</v>
      </c>
      <c r="H182" t="s">
        <v>22</v>
      </c>
      <c r="I182" t="s">
        <v>21</v>
      </c>
      <c r="J182">
        <v>1929.73</v>
      </c>
      <c r="K182">
        <v>1929.73</v>
      </c>
      <c r="L182" t="s">
        <v>441</v>
      </c>
      <c r="M182" t="s">
        <v>442</v>
      </c>
      <c r="N182" t="s">
        <v>312</v>
      </c>
      <c r="O182" t="s">
        <v>313</v>
      </c>
      <c r="P182" t="s">
        <v>27</v>
      </c>
      <c r="Q182" t="s">
        <v>21</v>
      </c>
    </row>
    <row r="183" spans="1:17" x14ac:dyDescent="0.2">
      <c r="A183" t="s">
        <v>440</v>
      </c>
      <c r="B183">
        <v>2025</v>
      </c>
      <c r="C183">
        <v>6</v>
      </c>
      <c r="D183" t="s">
        <v>169</v>
      </c>
      <c r="E183" t="s">
        <v>19</v>
      </c>
      <c r="F183" t="s">
        <v>20</v>
      </c>
      <c r="G183" t="s">
        <v>28</v>
      </c>
      <c r="H183" t="s">
        <v>29</v>
      </c>
      <c r="I183" t="s">
        <v>30</v>
      </c>
      <c r="J183">
        <v>541.15</v>
      </c>
      <c r="K183">
        <v>541.15</v>
      </c>
      <c r="L183" t="s">
        <v>441</v>
      </c>
      <c r="M183" t="s">
        <v>442</v>
      </c>
      <c r="N183" t="s">
        <v>312</v>
      </c>
      <c r="O183" t="s">
        <v>313</v>
      </c>
      <c r="P183" t="s">
        <v>31</v>
      </c>
      <c r="Q183" t="s">
        <v>28</v>
      </c>
    </row>
    <row r="184" spans="1:17" x14ac:dyDescent="0.2">
      <c r="A184" t="s">
        <v>440</v>
      </c>
      <c r="B184">
        <v>2025</v>
      </c>
      <c r="C184">
        <v>6</v>
      </c>
      <c r="D184" t="s">
        <v>169</v>
      </c>
      <c r="E184" t="s">
        <v>19</v>
      </c>
      <c r="F184" t="s">
        <v>20</v>
      </c>
      <c r="G184" t="s">
        <v>320</v>
      </c>
      <c r="H184" t="s">
        <v>29</v>
      </c>
      <c r="I184" t="s">
        <v>320</v>
      </c>
      <c r="J184">
        <v>234360</v>
      </c>
      <c r="K184">
        <v>234360</v>
      </c>
      <c r="L184" t="s">
        <v>441</v>
      </c>
      <c r="M184" t="s">
        <v>442</v>
      </c>
      <c r="N184" t="s">
        <v>312</v>
      </c>
      <c r="O184" t="s">
        <v>313</v>
      </c>
      <c r="P184" t="s">
        <v>321</v>
      </c>
      <c r="Q184" t="s">
        <v>320</v>
      </c>
    </row>
    <row r="185" spans="1:17" x14ac:dyDescent="0.2">
      <c r="A185" t="s">
        <v>440</v>
      </c>
      <c r="B185">
        <v>2025</v>
      </c>
      <c r="C185">
        <v>6</v>
      </c>
      <c r="D185" t="s">
        <v>169</v>
      </c>
      <c r="E185" t="s">
        <v>19</v>
      </c>
      <c r="F185" t="s">
        <v>20</v>
      </c>
      <c r="G185" t="s">
        <v>34</v>
      </c>
      <c r="H185" t="s">
        <v>35</v>
      </c>
      <c r="I185" t="s">
        <v>39</v>
      </c>
      <c r="J185">
        <v>2.88</v>
      </c>
      <c r="K185">
        <v>2.88</v>
      </c>
      <c r="L185" t="s">
        <v>441</v>
      </c>
      <c r="M185" t="s">
        <v>442</v>
      </c>
      <c r="N185" t="s">
        <v>312</v>
      </c>
      <c r="O185" t="s">
        <v>313</v>
      </c>
      <c r="P185" t="s">
        <v>296</v>
      </c>
      <c r="Q185" t="s">
        <v>297</v>
      </c>
    </row>
    <row r="186" spans="1:17" x14ac:dyDescent="0.2">
      <c r="A186" t="s">
        <v>440</v>
      </c>
      <c r="B186">
        <v>2025</v>
      </c>
      <c r="C186">
        <v>6</v>
      </c>
      <c r="D186" t="s">
        <v>169</v>
      </c>
      <c r="E186" t="s">
        <v>19</v>
      </c>
      <c r="F186" t="s">
        <v>20</v>
      </c>
      <c r="G186" t="s">
        <v>34</v>
      </c>
      <c r="H186" t="s">
        <v>35</v>
      </c>
      <c r="I186" t="s">
        <v>39</v>
      </c>
      <c r="J186">
        <v>173.6</v>
      </c>
      <c r="K186">
        <v>173.6</v>
      </c>
      <c r="L186" t="s">
        <v>441</v>
      </c>
      <c r="M186" t="s">
        <v>442</v>
      </c>
      <c r="N186" t="s">
        <v>312</v>
      </c>
      <c r="O186" t="s">
        <v>313</v>
      </c>
      <c r="P186" t="s">
        <v>296</v>
      </c>
      <c r="Q186" t="s">
        <v>297</v>
      </c>
    </row>
    <row r="187" spans="1:17" x14ac:dyDescent="0.2">
      <c r="A187" t="s">
        <v>440</v>
      </c>
      <c r="B187">
        <v>2025</v>
      </c>
      <c r="C187">
        <v>6</v>
      </c>
      <c r="D187" t="s">
        <v>169</v>
      </c>
      <c r="E187" t="s">
        <v>19</v>
      </c>
      <c r="F187" t="s">
        <v>20</v>
      </c>
      <c r="G187" t="s">
        <v>48</v>
      </c>
      <c r="H187" t="s">
        <v>35</v>
      </c>
      <c r="I187" t="s">
        <v>39</v>
      </c>
      <c r="J187">
        <v>2026.46</v>
      </c>
      <c r="K187">
        <v>2026.46</v>
      </c>
      <c r="L187" t="s">
        <v>441</v>
      </c>
      <c r="M187" t="s">
        <v>442</v>
      </c>
      <c r="N187" t="s">
        <v>312</v>
      </c>
      <c r="O187" t="s">
        <v>313</v>
      </c>
      <c r="P187" t="s">
        <v>175</v>
      </c>
      <c r="Q187" t="s">
        <v>176</v>
      </c>
    </row>
    <row r="188" spans="1:17" x14ac:dyDescent="0.2">
      <c r="A188" t="s">
        <v>440</v>
      </c>
      <c r="B188">
        <v>2025</v>
      </c>
      <c r="C188">
        <v>6</v>
      </c>
      <c r="D188" t="s">
        <v>169</v>
      </c>
      <c r="E188" t="s">
        <v>19</v>
      </c>
      <c r="F188" t="s">
        <v>20</v>
      </c>
      <c r="G188" t="s">
        <v>48</v>
      </c>
      <c r="H188" t="s">
        <v>35</v>
      </c>
      <c r="I188" t="s">
        <v>39</v>
      </c>
      <c r="J188">
        <v>82.17</v>
      </c>
      <c r="K188">
        <v>82.17</v>
      </c>
      <c r="L188" t="s">
        <v>441</v>
      </c>
      <c r="M188" t="s">
        <v>442</v>
      </c>
      <c r="N188" t="s">
        <v>312</v>
      </c>
      <c r="O188" t="s">
        <v>313</v>
      </c>
      <c r="P188" t="s">
        <v>177</v>
      </c>
      <c r="Q188" t="s">
        <v>178</v>
      </c>
    </row>
    <row r="189" spans="1:17" x14ac:dyDescent="0.2">
      <c r="A189" t="s">
        <v>440</v>
      </c>
      <c r="B189">
        <v>2025</v>
      </c>
      <c r="C189">
        <v>6</v>
      </c>
      <c r="D189" t="s">
        <v>169</v>
      </c>
      <c r="E189" t="s">
        <v>19</v>
      </c>
      <c r="F189" t="s">
        <v>20</v>
      </c>
      <c r="G189" t="s">
        <v>48</v>
      </c>
      <c r="H189" t="s">
        <v>35</v>
      </c>
      <c r="I189" t="s">
        <v>39</v>
      </c>
      <c r="J189">
        <v>-505.13</v>
      </c>
      <c r="K189">
        <v>-505.13</v>
      </c>
      <c r="L189" t="s">
        <v>441</v>
      </c>
      <c r="M189" t="s">
        <v>442</v>
      </c>
      <c r="N189" t="s">
        <v>312</v>
      </c>
      <c r="O189" t="s">
        <v>313</v>
      </c>
      <c r="P189" t="s">
        <v>52</v>
      </c>
      <c r="Q189" t="s">
        <v>53</v>
      </c>
    </row>
    <row r="190" spans="1:17" x14ac:dyDescent="0.2">
      <c r="A190" t="s">
        <v>440</v>
      </c>
      <c r="B190">
        <v>2025</v>
      </c>
      <c r="C190">
        <v>6</v>
      </c>
      <c r="D190" t="s">
        <v>169</v>
      </c>
      <c r="E190" t="s">
        <v>19</v>
      </c>
      <c r="F190" t="s">
        <v>20</v>
      </c>
      <c r="G190" t="s">
        <v>48</v>
      </c>
      <c r="H190" t="s">
        <v>35</v>
      </c>
      <c r="I190" t="s">
        <v>39</v>
      </c>
      <c r="J190">
        <v>2924.34</v>
      </c>
      <c r="K190">
        <v>2924.34</v>
      </c>
      <c r="L190" t="s">
        <v>441</v>
      </c>
      <c r="M190" t="s">
        <v>442</v>
      </c>
      <c r="N190" t="s">
        <v>312</v>
      </c>
      <c r="O190" t="s">
        <v>313</v>
      </c>
      <c r="P190" t="s">
        <v>50</v>
      </c>
      <c r="Q190" t="s">
        <v>51</v>
      </c>
    </row>
    <row r="191" spans="1:17" x14ac:dyDescent="0.2">
      <c r="A191" t="s">
        <v>440</v>
      </c>
      <c r="B191">
        <v>2025</v>
      </c>
      <c r="C191">
        <v>6</v>
      </c>
      <c r="D191" t="s">
        <v>169</v>
      </c>
      <c r="E191" t="s">
        <v>19</v>
      </c>
      <c r="F191" t="s">
        <v>20</v>
      </c>
      <c r="G191" t="s">
        <v>48</v>
      </c>
      <c r="H191" t="s">
        <v>35</v>
      </c>
      <c r="I191" t="s">
        <v>39</v>
      </c>
      <c r="J191">
        <v>650.15000000000009</v>
      </c>
      <c r="K191">
        <v>650.15000000000009</v>
      </c>
      <c r="L191" t="s">
        <v>441</v>
      </c>
      <c r="M191" t="s">
        <v>442</v>
      </c>
      <c r="N191" t="s">
        <v>312</v>
      </c>
      <c r="O191" t="s">
        <v>313</v>
      </c>
      <c r="P191" t="s">
        <v>54</v>
      </c>
      <c r="Q191" t="s">
        <v>55</v>
      </c>
    </row>
    <row r="192" spans="1:17" x14ac:dyDescent="0.2">
      <c r="A192" t="s">
        <v>440</v>
      </c>
      <c r="B192">
        <v>2025</v>
      </c>
      <c r="C192">
        <v>6</v>
      </c>
      <c r="D192" t="s">
        <v>169</v>
      </c>
      <c r="E192" t="s">
        <v>19</v>
      </c>
      <c r="F192" t="s">
        <v>20</v>
      </c>
      <c r="G192" t="s">
        <v>56</v>
      </c>
      <c r="H192" t="s">
        <v>35</v>
      </c>
      <c r="I192" t="s">
        <v>39</v>
      </c>
      <c r="J192">
        <v>49.51</v>
      </c>
      <c r="K192">
        <v>49.51</v>
      </c>
      <c r="L192" t="s">
        <v>441</v>
      </c>
      <c r="M192" t="s">
        <v>442</v>
      </c>
      <c r="N192" t="s">
        <v>312</v>
      </c>
      <c r="O192" t="s">
        <v>313</v>
      </c>
      <c r="P192" t="s">
        <v>37</v>
      </c>
      <c r="Q192" t="s">
        <v>38</v>
      </c>
    </row>
    <row r="193" spans="1:17" x14ac:dyDescent="0.2">
      <c r="A193" t="s">
        <v>440</v>
      </c>
      <c r="B193">
        <v>2025</v>
      </c>
      <c r="C193">
        <v>6</v>
      </c>
      <c r="D193" t="s">
        <v>169</v>
      </c>
      <c r="E193" t="s">
        <v>19</v>
      </c>
      <c r="F193" t="s">
        <v>20</v>
      </c>
      <c r="G193" t="s">
        <v>56</v>
      </c>
      <c r="H193" t="s">
        <v>35</v>
      </c>
      <c r="I193" t="s">
        <v>39</v>
      </c>
      <c r="J193">
        <v>2039.7900000000002</v>
      </c>
      <c r="K193">
        <v>2039.7900000000002</v>
      </c>
      <c r="L193" t="s">
        <v>441</v>
      </c>
      <c r="M193" t="s">
        <v>442</v>
      </c>
      <c r="N193" t="s">
        <v>312</v>
      </c>
      <c r="O193" t="s">
        <v>313</v>
      </c>
      <c r="P193" t="s">
        <v>37</v>
      </c>
      <c r="Q193" t="s">
        <v>38</v>
      </c>
    </row>
    <row r="194" spans="1:17" x14ac:dyDescent="0.2">
      <c r="A194" t="s">
        <v>440</v>
      </c>
      <c r="B194">
        <v>2025</v>
      </c>
      <c r="C194">
        <v>6</v>
      </c>
      <c r="D194" t="s">
        <v>169</v>
      </c>
      <c r="E194" t="s">
        <v>19</v>
      </c>
      <c r="F194" t="s">
        <v>20</v>
      </c>
      <c r="G194" t="s">
        <v>61</v>
      </c>
      <c r="H194" t="s">
        <v>61</v>
      </c>
      <c r="I194" t="s">
        <v>61</v>
      </c>
      <c r="J194">
        <v>-117.6</v>
      </c>
      <c r="K194">
        <v>-117.6</v>
      </c>
      <c r="L194" t="s">
        <v>441</v>
      </c>
      <c r="M194" t="s">
        <v>442</v>
      </c>
      <c r="N194" t="s">
        <v>312</v>
      </c>
      <c r="O194" t="s">
        <v>313</v>
      </c>
      <c r="P194" t="s">
        <v>62</v>
      </c>
      <c r="Q194" t="s">
        <v>63</v>
      </c>
    </row>
    <row r="195" spans="1:17" x14ac:dyDescent="0.2">
      <c r="A195" t="s">
        <v>440</v>
      </c>
      <c r="B195">
        <v>2025</v>
      </c>
      <c r="C195">
        <v>6</v>
      </c>
      <c r="D195" t="s">
        <v>169</v>
      </c>
      <c r="E195" t="s">
        <v>19</v>
      </c>
      <c r="F195" t="s">
        <v>20</v>
      </c>
      <c r="G195" t="s">
        <v>61</v>
      </c>
      <c r="H195" t="s">
        <v>61</v>
      </c>
      <c r="I195" t="s">
        <v>61</v>
      </c>
      <c r="J195">
        <v>1017.03</v>
      </c>
      <c r="K195">
        <v>1017.03</v>
      </c>
      <c r="L195" t="s">
        <v>441</v>
      </c>
      <c r="M195" t="s">
        <v>442</v>
      </c>
      <c r="N195" t="s">
        <v>312</v>
      </c>
      <c r="O195" t="s">
        <v>313</v>
      </c>
      <c r="P195" t="s">
        <v>64</v>
      </c>
      <c r="Q195" t="s">
        <v>65</v>
      </c>
    </row>
    <row r="196" spans="1:17" x14ac:dyDescent="0.2">
      <c r="A196" t="s">
        <v>440</v>
      </c>
      <c r="B196">
        <v>2025</v>
      </c>
      <c r="C196">
        <v>6</v>
      </c>
      <c r="D196" t="s">
        <v>169</v>
      </c>
      <c r="E196" t="s">
        <v>19</v>
      </c>
      <c r="F196" t="s">
        <v>20</v>
      </c>
      <c r="G196" t="s">
        <v>61</v>
      </c>
      <c r="H196" t="s">
        <v>61</v>
      </c>
      <c r="I196" t="s">
        <v>61</v>
      </c>
      <c r="J196">
        <v>25.45</v>
      </c>
      <c r="K196">
        <v>25.45</v>
      </c>
      <c r="L196" t="s">
        <v>441</v>
      </c>
      <c r="M196" t="s">
        <v>442</v>
      </c>
      <c r="N196" t="s">
        <v>312</v>
      </c>
      <c r="O196" t="s">
        <v>313</v>
      </c>
      <c r="P196" t="s">
        <v>344</v>
      </c>
      <c r="Q196" t="s">
        <v>345</v>
      </c>
    </row>
    <row r="197" spans="1:17" x14ac:dyDescent="0.2">
      <c r="A197" t="s">
        <v>440</v>
      </c>
      <c r="B197">
        <v>2025</v>
      </c>
      <c r="C197">
        <v>6</v>
      </c>
      <c r="D197" t="s">
        <v>169</v>
      </c>
      <c r="E197" t="s">
        <v>19</v>
      </c>
      <c r="F197" t="s">
        <v>20</v>
      </c>
      <c r="G197" t="s">
        <v>61</v>
      </c>
      <c r="H197" t="s">
        <v>61</v>
      </c>
      <c r="I197" t="s">
        <v>61</v>
      </c>
      <c r="J197">
        <v>239.81</v>
      </c>
      <c r="K197">
        <v>239.81</v>
      </c>
      <c r="L197" t="s">
        <v>441</v>
      </c>
      <c r="M197" t="s">
        <v>442</v>
      </c>
      <c r="N197" t="s">
        <v>312</v>
      </c>
      <c r="O197" t="s">
        <v>313</v>
      </c>
      <c r="P197" t="s">
        <v>181</v>
      </c>
      <c r="Q197" t="s">
        <v>182</v>
      </c>
    </row>
    <row r="198" spans="1:17" x14ac:dyDescent="0.2">
      <c r="A198" t="s">
        <v>440</v>
      </c>
      <c r="B198">
        <v>2025</v>
      </c>
      <c r="C198">
        <v>6</v>
      </c>
      <c r="D198" t="s">
        <v>169</v>
      </c>
      <c r="E198" t="s">
        <v>19</v>
      </c>
      <c r="F198" t="s">
        <v>20</v>
      </c>
      <c r="G198" t="s">
        <v>61</v>
      </c>
      <c r="H198" t="s">
        <v>61</v>
      </c>
      <c r="I198" t="s">
        <v>61</v>
      </c>
      <c r="J198">
        <v>469.98</v>
      </c>
      <c r="K198">
        <v>469.98</v>
      </c>
      <c r="L198" t="s">
        <v>441</v>
      </c>
      <c r="M198" t="s">
        <v>442</v>
      </c>
      <c r="N198" t="s">
        <v>312</v>
      </c>
      <c r="O198" t="s">
        <v>313</v>
      </c>
      <c r="P198" t="s">
        <v>157</v>
      </c>
      <c r="Q198" t="s">
        <v>158</v>
      </c>
    </row>
    <row r="199" spans="1:17" x14ac:dyDescent="0.2">
      <c r="A199" t="s">
        <v>440</v>
      </c>
      <c r="B199">
        <v>2025</v>
      </c>
      <c r="C199">
        <v>6</v>
      </c>
      <c r="D199" t="s">
        <v>169</v>
      </c>
      <c r="E199" t="s">
        <v>19</v>
      </c>
      <c r="F199" t="s">
        <v>20</v>
      </c>
      <c r="G199" t="s">
        <v>123</v>
      </c>
      <c r="H199" t="s">
        <v>61</v>
      </c>
      <c r="I199" t="s">
        <v>123</v>
      </c>
      <c r="J199">
        <v>89523.24</v>
      </c>
      <c r="K199">
        <v>89523.24</v>
      </c>
      <c r="L199" t="s">
        <v>441</v>
      </c>
      <c r="M199" t="s">
        <v>442</v>
      </c>
      <c r="N199" t="s">
        <v>312</v>
      </c>
      <c r="O199" t="s">
        <v>313</v>
      </c>
      <c r="P199" t="s">
        <v>124</v>
      </c>
      <c r="Q199" t="s">
        <v>123</v>
      </c>
    </row>
    <row r="200" spans="1:17" x14ac:dyDescent="0.2">
      <c r="A200" t="s">
        <v>440</v>
      </c>
      <c r="B200">
        <v>2025</v>
      </c>
      <c r="C200">
        <v>6</v>
      </c>
      <c r="D200" t="s">
        <v>169</v>
      </c>
      <c r="E200" t="s">
        <v>19</v>
      </c>
      <c r="F200" t="s">
        <v>20</v>
      </c>
      <c r="G200" t="s">
        <v>66</v>
      </c>
      <c r="H200" t="s">
        <v>61</v>
      </c>
      <c r="I200" t="s">
        <v>66</v>
      </c>
      <c r="J200">
        <v>-233733.91</v>
      </c>
      <c r="K200">
        <v>-233733.91</v>
      </c>
      <c r="L200" t="s">
        <v>441</v>
      </c>
      <c r="M200" t="s">
        <v>442</v>
      </c>
      <c r="N200" t="s">
        <v>312</v>
      </c>
      <c r="O200" t="s">
        <v>313</v>
      </c>
      <c r="P200" t="s">
        <v>67</v>
      </c>
      <c r="Q200" t="s">
        <v>66</v>
      </c>
    </row>
    <row r="201" spans="1:17" x14ac:dyDescent="0.2">
      <c r="A201" t="s">
        <v>440</v>
      </c>
      <c r="B201">
        <v>2025</v>
      </c>
      <c r="C201">
        <v>6</v>
      </c>
      <c r="D201" t="s">
        <v>169</v>
      </c>
      <c r="E201" t="s">
        <v>19</v>
      </c>
      <c r="F201" t="s">
        <v>69</v>
      </c>
      <c r="G201" t="s">
        <v>28</v>
      </c>
      <c r="H201" t="s">
        <v>29</v>
      </c>
      <c r="I201" t="s">
        <v>30</v>
      </c>
      <c r="J201">
        <v>194.66</v>
      </c>
      <c r="K201">
        <v>194.66</v>
      </c>
      <c r="L201" t="s">
        <v>441</v>
      </c>
      <c r="M201" t="s">
        <v>442</v>
      </c>
      <c r="N201" t="s">
        <v>312</v>
      </c>
      <c r="O201" t="s">
        <v>313</v>
      </c>
      <c r="P201" t="s">
        <v>31</v>
      </c>
      <c r="Q201" t="s">
        <v>28</v>
      </c>
    </row>
    <row r="202" spans="1:17" x14ac:dyDescent="0.2">
      <c r="A202" t="s">
        <v>440</v>
      </c>
      <c r="B202">
        <v>2025</v>
      </c>
      <c r="C202">
        <v>6</v>
      </c>
      <c r="D202" t="s">
        <v>169</v>
      </c>
      <c r="E202" t="s">
        <v>19</v>
      </c>
      <c r="F202" t="s">
        <v>69</v>
      </c>
      <c r="G202" t="s">
        <v>70</v>
      </c>
      <c r="H202" t="s">
        <v>29</v>
      </c>
      <c r="I202" t="s">
        <v>30</v>
      </c>
      <c r="J202">
        <v>6283.17</v>
      </c>
      <c r="K202">
        <v>6283.17</v>
      </c>
      <c r="L202" t="s">
        <v>441</v>
      </c>
      <c r="M202" t="s">
        <v>442</v>
      </c>
      <c r="N202" t="s">
        <v>312</v>
      </c>
      <c r="O202" t="s">
        <v>313</v>
      </c>
      <c r="P202" t="s">
        <v>71</v>
      </c>
      <c r="Q202" t="s">
        <v>70</v>
      </c>
    </row>
    <row r="203" spans="1:17" x14ac:dyDescent="0.2">
      <c r="A203" t="s">
        <v>440</v>
      </c>
      <c r="B203">
        <v>2025</v>
      </c>
      <c r="C203">
        <v>6</v>
      </c>
      <c r="D203" t="s">
        <v>169</v>
      </c>
      <c r="E203" t="s">
        <v>19</v>
      </c>
      <c r="F203" t="s">
        <v>69</v>
      </c>
      <c r="G203" t="s">
        <v>320</v>
      </c>
      <c r="H203" t="s">
        <v>29</v>
      </c>
      <c r="I203" t="s">
        <v>30</v>
      </c>
      <c r="J203">
        <v>2029.5</v>
      </c>
      <c r="K203">
        <v>2029.5</v>
      </c>
      <c r="L203" t="s">
        <v>441</v>
      </c>
      <c r="M203" t="s">
        <v>442</v>
      </c>
      <c r="N203" t="s">
        <v>312</v>
      </c>
      <c r="O203" t="s">
        <v>313</v>
      </c>
      <c r="P203" t="s">
        <v>321</v>
      </c>
      <c r="Q203" t="s">
        <v>320</v>
      </c>
    </row>
    <row r="204" spans="1:17" x14ac:dyDescent="0.2">
      <c r="A204" t="s">
        <v>440</v>
      </c>
      <c r="B204">
        <v>2025</v>
      </c>
      <c r="C204">
        <v>6</v>
      </c>
      <c r="D204" t="s">
        <v>169</v>
      </c>
      <c r="E204" t="s">
        <v>19</v>
      </c>
      <c r="F204" t="s">
        <v>69</v>
      </c>
      <c r="G204" t="s">
        <v>48</v>
      </c>
      <c r="H204" t="s">
        <v>35</v>
      </c>
      <c r="I204" t="s">
        <v>39</v>
      </c>
      <c r="J204">
        <v>177.59</v>
      </c>
      <c r="K204">
        <v>177.59</v>
      </c>
      <c r="L204" t="s">
        <v>441</v>
      </c>
      <c r="M204" t="s">
        <v>442</v>
      </c>
      <c r="N204" t="s">
        <v>312</v>
      </c>
      <c r="O204" t="s">
        <v>313</v>
      </c>
      <c r="P204" t="s">
        <v>50</v>
      </c>
      <c r="Q204" t="s">
        <v>51</v>
      </c>
    </row>
    <row r="205" spans="1:17" x14ac:dyDescent="0.2">
      <c r="A205" t="s">
        <v>440</v>
      </c>
      <c r="B205">
        <v>2025</v>
      </c>
      <c r="C205">
        <v>6</v>
      </c>
      <c r="D205" t="s">
        <v>169</v>
      </c>
      <c r="E205" t="s">
        <v>19</v>
      </c>
      <c r="F205" t="s">
        <v>69</v>
      </c>
      <c r="G205" t="s">
        <v>48</v>
      </c>
      <c r="H205" t="s">
        <v>35</v>
      </c>
      <c r="I205" t="s">
        <v>39</v>
      </c>
      <c r="J205">
        <v>35.51</v>
      </c>
      <c r="K205">
        <v>35.51</v>
      </c>
      <c r="L205" t="s">
        <v>441</v>
      </c>
      <c r="M205" t="s">
        <v>442</v>
      </c>
      <c r="N205" t="s">
        <v>312</v>
      </c>
      <c r="O205" t="s">
        <v>313</v>
      </c>
      <c r="P205" t="s">
        <v>54</v>
      </c>
      <c r="Q205" t="s">
        <v>55</v>
      </c>
    </row>
    <row r="206" spans="1:17" x14ac:dyDescent="0.2">
      <c r="A206" t="s">
        <v>440</v>
      </c>
      <c r="B206">
        <v>2025</v>
      </c>
      <c r="C206">
        <v>6</v>
      </c>
      <c r="D206" t="s">
        <v>169</v>
      </c>
      <c r="E206" t="s">
        <v>19</v>
      </c>
      <c r="F206" t="s">
        <v>69</v>
      </c>
      <c r="G206" t="s">
        <v>351</v>
      </c>
      <c r="H206" t="s">
        <v>29</v>
      </c>
      <c r="I206" t="s">
        <v>30</v>
      </c>
      <c r="J206">
        <v>5880</v>
      </c>
      <c r="K206">
        <v>5880</v>
      </c>
      <c r="L206" t="s">
        <v>441</v>
      </c>
      <c r="M206" t="s">
        <v>442</v>
      </c>
      <c r="N206" t="s">
        <v>312</v>
      </c>
      <c r="O206" t="s">
        <v>313</v>
      </c>
      <c r="P206" t="s">
        <v>352</v>
      </c>
      <c r="Q206" t="s">
        <v>351</v>
      </c>
    </row>
    <row r="207" spans="1:17" x14ac:dyDescent="0.2">
      <c r="A207" t="s">
        <v>440</v>
      </c>
      <c r="B207">
        <v>2025</v>
      </c>
      <c r="C207">
        <v>6</v>
      </c>
      <c r="D207" t="s">
        <v>169</v>
      </c>
      <c r="E207" t="s">
        <v>19</v>
      </c>
      <c r="F207" t="s">
        <v>69</v>
      </c>
      <c r="G207" t="s">
        <v>61</v>
      </c>
      <c r="H207" t="s">
        <v>61</v>
      </c>
      <c r="I207" t="s">
        <v>61</v>
      </c>
      <c r="J207">
        <v>-20.29</v>
      </c>
      <c r="K207">
        <v>-20.29</v>
      </c>
      <c r="L207" t="s">
        <v>441</v>
      </c>
      <c r="M207" t="s">
        <v>442</v>
      </c>
      <c r="N207" t="s">
        <v>312</v>
      </c>
      <c r="O207" t="s">
        <v>313</v>
      </c>
      <c r="P207" t="s">
        <v>64</v>
      </c>
      <c r="Q207" t="s">
        <v>65</v>
      </c>
    </row>
    <row r="208" spans="1:17" x14ac:dyDescent="0.2">
      <c r="A208" t="s">
        <v>440</v>
      </c>
      <c r="B208">
        <v>2025</v>
      </c>
      <c r="C208">
        <v>6</v>
      </c>
      <c r="D208" t="s">
        <v>169</v>
      </c>
      <c r="E208" t="s">
        <v>19</v>
      </c>
      <c r="F208" t="s">
        <v>72</v>
      </c>
      <c r="G208" t="s">
        <v>76</v>
      </c>
      <c r="H208" t="s">
        <v>77</v>
      </c>
      <c r="I208" t="s">
        <v>78</v>
      </c>
      <c r="J208">
        <v>545.91999999999996</v>
      </c>
      <c r="K208">
        <v>545.91999999999996</v>
      </c>
      <c r="L208" t="s">
        <v>441</v>
      </c>
      <c r="M208" t="s">
        <v>442</v>
      </c>
      <c r="N208" t="s">
        <v>312</v>
      </c>
      <c r="O208" t="s">
        <v>313</v>
      </c>
      <c r="P208" t="s">
        <v>79</v>
      </c>
      <c r="Q208" t="s">
        <v>76</v>
      </c>
    </row>
    <row r="209" spans="1:17" x14ac:dyDescent="0.2">
      <c r="A209" t="s">
        <v>440</v>
      </c>
      <c r="B209">
        <v>2025</v>
      </c>
      <c r="C209">
        <v>6</v>
      </c>
      <c r="D209" t="s">
        <v>169</v>
      </c>
      <c r="E209" t="s">
        <v>19</v>
      </c>
      <c r="F209" t="s">
        <v>72</v>
      </c>
      <c r="G209" t="s">
        <v>80</v>
      </c>
      <c r="H209" t="s">
        <v>77</v>
      </c>
      <c r="I209" t="s">
        <v>78</v>
      </c>
      <c r="J209">
        <v>1646.99</v>
      </c>
      <c r="K209">
        <v>1646.99</v>
      </c>
      <c r="L209" t="s">
        <v>441</v>
      </c>
      <c r="M209" t="s">
        <v>442</v>
      </c>
      <c r="N209" t="s">
        <v>312</v>
      </c>
      <c r="O209" t="s">
        <v>313</v>
      </c>
      <c r="P209" t="s">
        <v>82</v>
      </c>
      <c r="Q209" t="s">
        <v>83</v>
      </c>
    </row>
    <row r="210" spans="1:17" x14ac:dyDescent="0.2">
      <c r="A210" t="s">
        <v>440</v>
      </c>
      <c r="B210">
        <v>2025</v>
      </c>
      <c r="C210">
        <v>6</v>
      </c>
      <c r="D210" t="s">
        <v>169</v>
      </c>
      <c r="E210" t="s">
        <v>19</v>
      </c>
      <c r="F210" t="s">
        <v>72</v>
      </c>
      <c r="G210" t="s">
        <v>80</v>
      </c>
      <c r="H210" t="s">
        <v>77</v>
      </c>
      <c r="I210" t="s">
        <v>78</v>
      </c>
      <c r="J210">
        <v>-45.69</v>
      </c>
      <c r="K210">
        <v>-45.69</v>
      </c>
      <c r="L210" t="s">
        <v>441</v>
      </c>
      <c r="M210" t="s">
        <v>442</v>
      </c>
      <c r="N210" t="s">
        <v>312</v>
      </c>
      <c r="O210" t="s">
        <v>313</v>
      </c>
      <c r="P210" t="s">
        <v>86</v>
      </c>
      <c r="Q210" t="s">
        <v>87</v>
      </c>
    </row>
    <row r="211" spans="1:17" x14ac:dyDescent="0.2">
      <c r="A211" t="s">
        <v>440</v>
      </c>
      <c r="B211">
        <v>2025</v>
      </c>
      <c r="C211">
        <v>6</v>
      </c>
      <c r="D211" t="s">
        <v>169</v>
      </c>
      <c r="E211" t="s">
        <v>19</v>
      </c>
      <c r="F211" t="s">
        <v>72</v>
      </c>
      <c r="G211" t="s">
        <v>80</v>
      </c>
      <c r="H211" t="s">
        <v>77</v>
      </c>
      <c r="I211" t="s">
        <v>78</v>
      </c>
      <c r="J211">
        <v>434.58</v>
      </c>
      <c r="K211">
        <v>434.58</v>
      </c>
      <c r="L211" t="s">
        <v>441</v>
      </c>
      <c r="M211" t="s">
        <v>442</v>
      </c>
      <c r="N211" t="s">
        <v>312</v>
      </c>
      <c r="O211" t="s">
        <v>313</v>
      </c>
      <c r="P211" t="s">
        <v>187</v>
      </c>
      <c r="Q211" t="s">
        <v>188</v>
      </c>
    </row>
    <row r="212" spans="1:17" x14ac:dyDescent="0.2">
      <c r="A212" t="s">
        <v>440</v>
      </c>
      <c r="B212">
        <v>2025</v>
      </c>
      <c r="C212">
        <v>6</v>
      </c>
      <c r="D212" t="s">
        <v>169</v>
      </c>
      <c r="E212" t="s">
        <v>19</v>
      </c>
      <c r="F212" t="s">
        <v>72</v>
      </c>
      <c r="G212" t="s">
        <v>80</v>
      </c>
      <c r="H212" t="s">
        <v>77</v>
      </c>
      <c r="I212" t="s">
        <v>78</v>
      </c>
      <c r="J212">
        <v>325.74</v>
      </c>
      <c r="K212">
        <v>325.74</v>
      </c>
      <c r="L212" t="s">
        <v>441</v>
      </c>
      <c r="M212" t="s">
        <v>442</v>
      </c>
      <c r="N212" t="s">
        <v>312</v>
      </c>
      <c r="O212" t="s">
        <v>313</v>
      </c>
      <c r="P212" t="s">
        <v>88</v>
      </c>
      <c r="Q212" t="s">
        <v>89</v>
      </c>
    </row>
    <row r="213" spans="1:17" x14ac:dyDescent="0.2">
      <c r="A213" t="s">
        <v>440</v>
      </c>
      <c r="B213">
        <v>2025</v>
      </c>
      <c r="C213">
        <v>6</v>
      </c>
      <c r="D213" t="s">
        <v>169</v>
      </c>
      <c r="E213" t="s">
        <v>19</v>
      </c>
      <c r="F213" t="s">
        <v>72</v>
      </c>
      <c r="G213" t="s">
        <v>80</v>
      </c>
      <c r="H213" t="s">
        <v>77</v>
      </c>
      <c r="I213" t="s">
        <v>78</v>
      </c>
      <c r="J213">
        <v>1460.35</v>
      </c>
      <c r="K213">
        <v>1460.35</v>
      </c>
      <c r="L213" t="s">
        <v>441</v>
      </c>
      <c r="M213" t="s">
        <v>442</v>
      </c>
      <c r="N213" t="s">
        <v>312</v>
      </c>
      <c r="O213" t="s">
        <v>313</v>
      </c>
      <c r="P213" t="s">
        <v>84</v>
      </c>
      <c r="Q213" t="s">
        <v>85</v>
      </c>
    </row>
    <row r="214" spans="1:17" x14ac:dyDescent="0.2">
      <c r="A214" t="s">
        <v>440</v>
      </c>
      <c r="B214">
        <v>2025</v>
      </c>
      <c r="C214">
        <v>6</v>
      </c>
      <c r="D214" t="s">
        <v>169</v>
      </c>
      <c r="E214" t="s">
        <v>19</v>
      </c>
      <c r="F214" t="s">
        <v>72</v>
      </c>
      <c r="G214" t="s">
        <v>80</v>
      </c>
      <c r="H214" t="s">
        <v>77</v>
      </c>
      <c r="I214" t="s">
        <v>78</v>
      </c>
      <c r="J214">
        <v>30.66</v>
      </c>
      <c r="K214">
        <v>30.66</v>
      </c>
      <c r="L214" t="s">
        <v>441</v>
      </c>
      <c r="M214" t="s">
        <v>442</v>
      </c>
      <c r="N214" t="s">
        <v>312</v>
      </c>
      <c r="O214" t="s">
        <v>313</v>
      </c>
      <c r="P214" t="s">
        <v>90</v>
      </c>
      <c r="Q214" t="s">
        <v>91</v>
      </c>
    </row>
    <row r="215" spans="1:17" x14ac:dyDescent="0.2">
      <c r="A215" t="s">
        <v>440</v>
      </c>
      <c r="B215">
        <v>2025</v>
      </c>
      <c r="C215">
        <v>6</v>
      </c>
      <c r="D215" t="s">
        <v>169</v>
      </c>
      <c r="E215" t="s">
        <v>19</v>
      </c>
      <c r="F215" t="s">
        <v>72</v>
      </c>
      <c r="G215" t="s">
        <v>80</v>
      </c>
      <c r="H215" t="s">
        <v>77</v>
      </c>
      <c r="I215" t="s">
        <v>78</v>
      </c>
      <c r="J215">
        <v>40.14</v>
      </c>
      <c r="K215">
        <v>40.14</v>
      </c>
      <c r="L215" t="s">
        <v>441</v>
      </c>
      <c r="M215" t="s">
        <v>442</v>
      </c>
      <c r="N215" t="s">
        <v>312</v>
      </c>
      <c r="O215" t="s">
        <v>313</v>
      </c>
      <c r="P215" t="s">
        <v>92</v>
      </c>
      <c r="Q215" t="s">
        <v>93</v>
      </c>
    </row>
    <row r="216" spans="1:17" x14ac:dyDescent="0.2">
      <c r="A216" t="s">
        <v>440</v>
      </c>
      <c r="B216">
        <v>2025</v>
      </c>
      <c r="C216">
        <v>6</v>
      </c>
      <c r="D216" t="s">
        <v>169</v>
      </c>
      <c r="E216" t="s">
        <v>19</v>
      </c>
      <c r="F216" t="s">
        <v>72</v>
      </c>
      <c r="G216" t="s">
        <v>80</v>
      </c>
      <c r="H216" t="s">
        <v>77</v>
      </c>
      <c r="I216" t="s">
        <v>436</v>
      </c>
      <c r="J216">
        <v>7833.44</v>
      </c>
      <c r="K216">
        <v>7833.44</v>
      </c>
      <c r="L216" t="s">
        <v>441</v>
      </c>
      <c r="M216" t="s">
        <v>442</v>
      </c>
      <c r="N216" t="s">
        <v>312</v>
      </c>
      <c r="O216" t="s">
        <v>313</v>
      </c>
      <c r="P216" t="s">
        <v>84</v>
      </c>
      <c r="Q216" t="s">
        <v>85</v>
      </c>
    </row>
    <row r="217" spans="1:17" x14ac:dyDescent="0.2">
      <c r="A217" t="s">
        <v>440</v>
      </c>
      <c r="B217">
        <v>2025</v>
      </c>
      <c r="C217">
        <v>6</v>
      </c>
      <c r="D217" t="s">
        <v>169</v>
      </c>
      <c r="E217" t="s">
        <v>19</v>
      </c>
      <c r="F217" t="s">
        <v>72</v>
      </c>
      <c r="G217" t="s">
        <v>94</v>
      </c>
      <c r="H217" t="s">
        <v>77</v>
      </c>
      <c r="I217" t="s">
        <v>78</v>
      </c>
      <c r="J217">
        <v>782.52</v>
      </c>
      <c r="K217">
        <v>782.52</v>
      </c>
      <c r="L217" t="s">
        <v>441</v>
      </c>
      <c r="M217" t="s">
        <v>442</v>
      </c>
      <c r="N217" t="s">
        <v>312</v>
      </c>
      <c r="O217" t="s">
        <v>313</v>
      </c>
      <c r="P217" t="s">
        <v>95</v>
      </c>
      <c r="Q217" t="s">
        <v>94</v>
      </c>
    </row>
    <row r="218" spans="1:17" x14ac:dyDescent="0.2">
      <c r="A218" t="s">
        <v>440</v>
      </c>
      <c r="B218">
        <v>2025</v>
      </c>
      <c r="C218">
        <v>6</v>
      </c>
      <c r="D218" t="s">
        <v>169</v>
      </c>
      <c r="E218" t="s">
        <v>19</v>
      </c>
      <c r="F218" t="s">
        <v>72</v>
      </c>
      <c r="G218" t="s">
        <v>48</v>
      </c>
      <c r="H218" t="s">
        <v>35</v>
      </c>
      <c r="I218" t="s">
        <v>39</v>
      </c>
      <c r="J218">
        <v>227.45</v>
      </c>
      <c r="K218">
        <v>227.45</v>
      </c>
      <c r="L218" t="s">
        <v>441</v>
      </c>
      <c r="M218" t="s">
        <v>442</v>
      </c>
      <c r="N218" t="s">
        <v>312</v>
      </c>
      <c r="O218" t="s">
        <v>313</v>
      </c>
      <c r="P218" t="s">
        <v>101</v>
      </c>
      <c r="Q218" t="s">
        <v>102</v>
      </c>
    </row>
    <row r="219" spans="1:17" x14ac:dyDescent="0.2">
      <c r="A219" t="s">
        <v>440</v>
      </c>
      <c r="B219">
        <v>2025</v>
      </c>
      <c r="C219">
        <v>6</v>
      </c>
      <c r="D219" t="s">
        <v>169</v>
      </c>
      <c r="E219" t="s">
        <v>19</v>
      </c>
      <c r="F219" t="s">
        <v>72</v>
      </c>
      <c r="G219" t="s">
        <v>48</v>
      </c>
      <c r="H219" t="s">
        <v>35</v>
      </c>
      <c r="I219" t="s">
        <v>39</v>
      </c>
      <c r="J219">
        <v>757.42</v>
      </c>
      <c r="K219">
        <v>757.42</v>
      </c>
      <c r="L219" t="s">
        <v>441</v>
      </c>
      <c r="M219" t="s">
        <v>442</v>
      </c>
      <c r="N219" t="s">
        <v>312</v>
      </c>
      <c r="O219" t="s">
        <v>313</v>
      </c>
      <c r="P219" t="s">
        <v>108</v>
      </c>
      <c r="Q219" t="s">
        <v>109</v>
      </c>
    </row>
    <row r="220" spans="1:17" x14ac:dyDescent="0.2">
      <c r="A220" t="s">
        <v>440</v>
      </c>
      <c r="B220">
        <v>2025</v>
      </c>
      <c r="C220">
        <v>6</v>
      </c>
      <c r="D220" t="s">
        <v>169</v>
      </c>
      <c r="E220" t="s">
        <v>19</v>
      </c>
      <c r="F220" t="s">
        <v>72</v>
      </c>
      <c r="G220" t="s">
        <v>48</v>
      </c>
      <c r="H220" t="s">
        <v>35</v>
      </c>
      <c r="I220" t="s">
        <v>39</v>
      </c>
      <c r="J220">
        <v>-840.86</v>
      </c>
      <c r="K220">
        <v>-840.86</v>
      </c>
      <c r="L220" t="s">
        <v>441</v>
      </c>
      <c r="M220" t="s">
        <v>442</v>
      </c>
      <c r="N220" t="s">
        <v>312</v>
      </c>
      <c r="O220" t="s">
        <v>313</v>
      </c>
      <c r="P220" t="s">
        <v>103</v>
      </c>
      <c r="Q220" t="s">
        <v>104</v>
      </c>
    </row>
    <row r="221" spans="1:17" x14ac:dyDescent="0.2">
      <c r="A221" t="s">
        <v>440</v>
      </c>
      <c r="B221">
        <v>2025</v>
      </c>
      <c r="C221">
        <v>6</v>
      </c>
      <c r="D221" t="s">
        <v>169</v>
      </c>
      <c r="E221" t="s">
        <v>19</v>
      </c>
      <c r="F221" t="s">
        <v>72</v>
      </c>
      <c r="G221" t="s">
        <v>48</v>
      </c>
      <c r="H221" t="s">
        <v>35</v>
      </c>
      <c r="I221" t="s">
        <v>39</v>
      </c>
      <c r="J221">
        <v>520.53</v>
      </c>
      <c r="K221">
        <v>520.53</v>
      </c>
      <c r="L221" t="s">
        <v>441</v>
      </c>
      <c r="M221" t="s">
        <v>442</v>
      </c>
      <c r="N221" t="s">
        <v>312</v>
      </c>
      <c r="O221" t="s">
        <v>313</v>
      </c>
      <c r="P221" t="s">
        <v>97</v>
      </c>
      <c r="Q221" t="s">
        <v>98</v>
      </c>
    </row>
    <row r="222" spans="1:17" x14ac:dyDescent="0.2">
      <c r="A222" t="s">
        <v>440</v>
      </c>
      <c r="B222">
        <v>2025</v>
      </c>
      <c r="C222">
        <v>6</v>
      </c>
      <c r="D222" t="s">
        <v>169</v>
      </c>
      <c r="E222" t="s">
        <v>19</v>
      </c>
      <c r="F222" t="s">
        <v>72</v>
      </c>
      <c r="G222" t="s">
        <v>48</v>
      </c>
      <c r="H222" t="s">
        <v>35</v>
      </c>
      <c r="I222" t="s">
        <v>39</v>
      </c>
      <c r="J222">
        <v>753.7</v>
      </c>
      <c r="K222">
        <v>753.7</v>
      </c>
      <c r="L222" t="s">
        <v>441</v>
      </c>
      <c r="M222" t="s">
        <v>442</v>
      </c>
      <c r="N222" t="s">
        <v>312</v>
      </c>
      <c r="O222" t="s">
        <v>313</v>
      </c>
      <c r="P222" t="s">
        <v>105</v>
      </c>
      <c r="Q222" t="s">
        <v>106</v>
      </c>
    </row>
    <row r="223" spans="1:17" x14ac:dyDescent="0.2">
      <c r="A223" t="s">
        <v>440</v>
      </c>
      <c r="B223">
        <v>2025</v>
      </c>
      <c r="C223">
        <v>6</v>
      </c>
      <c r="D223" t="s">
        <v>169</v>
      </c>
      <c r="E223" t="s">
        <v>19</v>
      </c>
      <c r="F223" t="s">
        <v>72</v>
      </c>
      <c r="G223" t="s">
        <v>48</v>
      </c>
      <c r="H223" t="s">
        <v>35</v>
      </c>
      <c r="I223" t="s">
        <v>39</v>
      </c>
      <c r="J223">
        <v>1300.47</v>
      </c>
      <c r="K223">
        <v>1300.47</v>
      </c>
      <c r="L223" t="s">
        <v>441</v>
      </c>
      <c r="M223" t="s">
        <v>442</v>
      </c>
      <c r="N223" t="s">
        <v>312</v>
      </c>
      <c r="O223" t="s">
        <v>313</v>
      </c>
      <c r="P223" t="s">
        <v>99</v>
      </c>
      <c r="Q223" t="s">
        <v>100</v>
      </c>
    </row>
    <row r="224" spans="1:17" x14ac:dyDescent="0.2">
      <c r="A224" t="s">
        <v>440</v>
      </c>
      <c r="B224">
        <v>2025</v>
      </c>
      <c r="C224">
        <v>6</v>
      </c>
      <c r="D224" t="s">
        <v>169</v>
      </c>
      <c r="E224" t="s">
        <v>19</v>
      </c>
      <c r="F224" t="s">
        <v>72</v>
      </c>
      <c r="G224" t="s">
        <v>48</v>
      </c>
      <c r="H224" t="s">
        <v>35</v>
      </c>
      <c r="I224" t="s">
        <v>443</v>
      </c>
      <c r="J224">
        <v>36163.490000000005</v>
      </c>
      <c r="K224">
        <v>36163.490000000005</v>
      </c>
      <c r="L224" t="s">
        <v>441</v>
      </c>
      <c r="M224" t="s">
        <v>442</v>
      </c>
      <c r="N224" t="s">
        <v>312</v>
      </c>
      <c r="O224" t="s">
        <v>313</v>
      </c>
      <c r="P224" t="s">
        <v>101</v>
      </c>
      <c r="Q224" t="s">
        <v>102</v>
      </c>
    </row>
    <row r="225" spans="1:17" x14ac:dyDescent="0.2">
      <c r="A225" t="s">
        <v>440</v>
      </c>
      <c r="B225">
        <v>2025</v>
      </c>
      <c r="C225">
        <v>6</v>
      </c>
      <c r="D225" t="s">
        <v>169</v>
      </c>
      <c r="E225" t="s">
        <v>110</v>
      </c>
      <c r="F225" t="s">
        <v>111</v>
      </c>
      <c r="G225" t="s">
        <v>112</v>
      </c>
      <c r="H225" t="s">
        <v>113</v>
      </c>
      <c r="I225" t="s">
        <v>114</v>
      </c>
      <c r="J225">
        <v>14320.89</v>
      </c>
      <c r="K225">
        <v>14320.89</v>
      </c>
      <c r="L225" t="s">
        <v>441</v>
      </c>
      <c r="M225" t="s">
        <v>442</v>
      </c>
      <c r="N225" t="s">
        <v>312</v>
      </c>
      <c r="O225" t="s">
        <v>313</v>
      </c>
      <c r="P225" t="s">
        <v>115</v>
      </c>
      <c r="Q225" t="s">
        <v>114</v>
      </c>
    </row>
    <row r="226" spans="1:17" x14ac:dyDescent="0.2">
      <c r="A226" t="s">
        <v>440</v>
      </c>
      <c r="B226">
        <v>2025</v>
      </c>
      <c r="C226">
        <v>6</v>
      </c>
      <c r="D226" t="s">
        <v>169</v>
      </c>
      <c r="E226" t="s">
        <v>110</v>
      </c>
      <c r="F226" t="s">
        <v>111</v>
      </c>
      <c r="G226" t="s">
        <v>112</v>
      </c>
      <c r="H226" t="s">
        <v>113</v>
      </c>
      <c r="I226" t="s">
        <v>116</v>
      </c>
      <c r="J226">
        <v>9</v>
      </c>
      <c r="K226">
        <v>9</v>
      </c>
      <c r="L226" t="s">
        <v>441</v>
      </c>
      <c r="M226" t="s">
        <v>442</v>
      </c>
      <c r="N226" t="s">
        <v>312</v>
      </c>
      <c r="O226" t="s">
        <v>313</v>
      </c>
      <c r="P226" t="s">
        <v>117</v>
      </c>
      <c r="Q226" t="s">
        <v>116</v>
      </c>
    </row>
    <row r="227" spans="1:17" x14ac:dyDescent="0.2">
      <c r="A227" t="s">
        <v>440</v>
      </c>
      <c r="B227">
        <v>2025</v>
      </c>
      <c r="C227">
        <v>6</v>
      </c>
      <c r="D227" t="s">
        <v>169</v>
      </c>
      <c r="E227" t="s">
        <v>110</v>
      </c>
      <c r="F227" t="s">
        <v>111</v>
      </c>
      <c r="G227" t="s">
        <v>112</v>
      </c>
      <c r="H227" t="s">
        <v>113</v>
      </c>
      <c r="I227" t="s">
        <v>118</v>
      </c>
      <c r="J227">
        <v>6644.54</v>
      </c>
      <c r="K227">
        <v>6644.54</v>
      </c>
      <c r="L227" t="s">
        <v>441</v>
      </c>
      <c r="M227" t="s">
        <v>442</v>
      </c>
      <c r="N227" t="s">
        <v>312</v>
      </c>
      <c r="O227" t="s">
        <v>313</v>
      </c>
      <c r="P227" t="s">
        <v>119</v>
      </c>
      <c r="Q227" t="s">
        <v>118</v>
      </c>
    </row>
    <row r="228" spans="1:17" x14ac:dyDescent="0.2">
      <c r="A228" t="s">
        <v>440</v>
      </c>
      <c r="B228">
        <v>2025</v>
      </c>
      <c r="C228">
        <v>7</v>
      </c>
      <c r="D228" t="s">
        <v>189</v>
      </c>
      <c r="E228" t="s">
        <v>19</v>
      </c>
      <c r="F228" t="s">
        <v>20</v>
      </c>
      <c r="G228" t="s">
        <v>21</v>
      </c>
      <c r="H228" t="s">
        <v>22</v>
      </c>
      <c r="I228" t="s">
        <v>21</v>
      </c>
      <c r="J228">
        <v>31.74</v>
      </c>
      <c r="K228">
        <v>31.74</v>
      </c>
      <c r="L228" t="s">
        <v>441</v>
      </c>
      <c r="M228" t="s">
        <v>442</v>
      </c>
      <c r="N228" t="s">
        <v>312</v>
      </c>
      <c r="O228" t="s">
        <v>313</v>
      </c>
      <c r="P228" t="s">
        <v>27</v>
      </c>
      <c r="Q228" t="s">
        <v>21</v>
      </c>
    </row>
    <row r="229" spans="1:17" x14ac:dyDescent="0.2">
      <c r="A229" t="s">
        <v>440</v>
      </c>
      <c r="B229">
        <v>2025</v>
      </c>
      <c r="C229">
        <v>7</v>
      </c>
      <c r="D229" t="s">
        <v>189</v>
      </c>
      <c r="E229" t="s">
        <v>19</v>
      </c>
      <c r="F229" t="s">
        <v>20</v>
      </c>
      <c r="G229" t="s">
        <v>28</v>
      </c>
      <c r="H229" t="s">
        <v>29</v>
      </c>
      <c r="I229" t="s">
        <v>30</v>
      </c>
      <c r="J229">
        <v>451.58</v>
      </c>
      <c r="K229">
        <v>451.58</v>
      </c>
      <c r="L229" t="s">
        <v>441</v>
      </c>
      <c r="M229" t="s">
        <v>442</v>
      </c>
      <c r="N229" t="s">
        <v>312</v>
      </c>
      <c r="O229" t="s">
        <v>313</v>
      </c>
      <c r="P229" t="s">
        <v>31</v>
      </c>
      <c r="Q229" t="s">
        <v>28</v>
      </c>
    </row>
    <row r="230" spans="1:17" x14ac:dyDescent="0.2">
      <c r="A230" t="s">
        <v>440</v>
      </c>
      <c r="B230">
        <v>2025</v>
      </c>
      <c r="C230">
        <v>7</v>
      </c>
      <c r="D230" t="s">
        <v>189</v>
      </c>
      <c r="E230" t="s">
        <v>19</v>
      </c>
      <c r="F230" t="s">
        <v>20</v>
      </c>
      <c r="G230" t="s">
        <v>34</v>
      </c>
      <c r="H230" t="s">
        <v>35</v>
      </c>
      <c r="I230" t="s">
        <v>39</v>
      </c>
      <c r="J230">
        <v>0.16</v>
      </c>
      <c r="K230">
        <v>0.16</v>
      </c>
      <c r="L230" t="s">
        <v>441</v>
      </c>
      <c r="M230" t="s">
        <v>442</v>
      </c>
      <c r="N230" t="s">
        <v>312</v>
      </c>
      <c r="O230" t="s">
        <v>313</v>
      </c>
      <c r="P230" t="s">
        <v>296</v>
      </c>
      <c r="Q230" t="s">
        <v>297</v>
      </c>
    </row>
    <row r="231" spans="1:17" x14ac:dyDescent="0.2">
      <c r="A231" t="s">
        <v>440</v>
      </c>
      <c r="B231">
        <v>2025</v>
      </c>
      <c r="C231">
        <v>7</v>
      </c>
      <c r="D231" t="s">
        <v>189</v>
      </c>
      <c r="E231" t="s">
        <v>19</v>
      </c>
      <c r="F231" t="s">
        <v>20</v>
      </c>
      <c r="G231" t="s">
        <v>34</v>
      </c>
      <c r="H231" t="s">
        <v>35</v>
      </c>
      <c r="I231" t="s">
        <v>39</v>
      </c>
      <c r="J231">
        <v>43.4</v>
      </c>
      <c r="K231">
        <v>43.4</v>
      </c>
      <c r="L231" t="s">
        <v>441</v>
      </c>
      <c r="M231" t="s">
        <v>442</v>
      </c>
      <c r="N231" t="s">
        <v>312</v>
      </c>
      <c r="O231" t="s">
        <v>313</v>
      </c>
      <c r="P231" t="s">
        <v>296</v>
      </c>
      <c r="Q231" t="s">
        <v>297</v>
      </c>
    </row>
    <row r="232" spans="1:17" x14ac:dyDescent="0.2">
      <c r="A232" t="s">
        <v>440</v>
      </c>
      <c r="B232">
        <v>2025</v>
      </c>
      <c r="C232">
        <v>7</v>
      </c>
      <c r="D232" t="s">
        <v>189</v>
      </c>
      <c r="E232" t="s">
        <v>19</v>
      </c>
      <c r="F232" t="s">
        <v>20</v>
      </c>
      <c r="G232" t="s">
        <v>44</v>
      </c>
      <c r="H232" t="s">
        <v>29</v>
      </c>
      <c r="I232" t="s">
        <v>30</v>
      </c>
      <c r="J232">
        <v>5903.23</v>
      </c>
      <c r="K232">
        <v>5903.23</v>
      </c>
      <c r="L232" t="s">
        <v>441</v>
      </c>
      <c r="M232" t="s">
        <v>442</v>
      </c>
      <c r="N232" t="s">
        <v>312</v>
      </c>
      <c r="O232" t="s">
        <v>313</v>
      </c>
      <c r="P232" t="s">
        <v>45</v>
      </c>
      <c r="Q232" t="s">
        <v>44</v>
      </c>
    </row>
    <row r="233" spans="1:17" x14ac:dyDescent="0.2">
      <c r="A233" t="s">
        <v>440</v>
      </c>
      <c r="B233">
        <v>2025</v>
      </c>
      <c r="C233">
        <v>7</v>
      </c>
      <c r="D233" t="s">
        <v>189</v>
      </c>
      <c r="E233" t="s">
        <v>19</v>
      </c>
      <c r="F233" t="s">
        <v>20</v>
      </c>
      <c r="G233" t="s">
        <v>48</v>
      </c>
      <c r="H233" t="s">
        <v>35</v>
      </c>
      <c r="I233" t="s">
        <v>39</v>
      </c>
      <c r="J233">
        <v>2489.92</v>
      </c>
      <c r="K233">
        <v>2489.92</v>
      </c>
      <c r="L233" t="s">
        <v>441</v>
      </c>
      <c r="M233" t="s">
        <v>442</v>
      </c>
      <c r="N233" t="s">
        <v>312</v>
      </c>
      <c r="O233" t="s">
        <v>313</v>
      </c>
      <c r="P233" t="s">
        <v>50</v>
      </c>
      <c r="Q233" t="s">
        <v>51</v>
      </c>
    </row>
    <row r="234" spans="1:17" x14ac:dyDescent="0.2">
      <c r="A234" t="s">
        <v>440</v>
      </c>
      <c r="B234">
        <v>2025</v>
      </c>
      <c r="C234">
        <v>7</v>
      </c>
      <c r="D234" t="s">
        <v>189</v>
      </c>
      <c r="E234" t="s">
        <v>19</v>
      </c>
      <c r="F234" t="s">
        <v>20</v>
      </c>
      <c r="G234" t="s">
        <v>48</v>
      </c>
      <c r="H234" t="s">
        <v>35</v>
      </c>
      <c r="I234" t="s">
        <v>39</v>
      </c>
      <c r="J234">
        <v>497.98</v>
      </c>
      <c r="K234">
        <v>497.98</v>
      </c>
      <c r="L234" t="s">
        <v>441</v>
      </c>
      <c r="M234" t="s">
        <v>442</v>
      </c>
      <c r="N234" t="s">
        <v>312</v>
      </c>
      <c r="O234" t="s">
        <v>313</v>
      </c>
      <c r="P234" t="s">
        <v>54</v>
      </c>
      <c r="Q234" t="s">
        <v>55</v>
      </c>
    </row>
    <row r="235" spans="1:17" x14ac:dyDescent="0.2">
      <c r="A235" t="s">
        <v>440</v>
      </c>
      <c r="B235">
        <v>2025</v>
      </c>
      <c r="C235">
        <v>7</v>
      </c>
      <c r="D235" t="s">
        <v>189</v>
      </c>
      <c r="E235" t="s">
        <v>19</v>
      </c>
      <c r="F235" t="s">
        <v>20</v>
      </c>
      <c r="G235" t="s">
        <v>61</v>
      </c>
      <c r="H235" t="s">
        <v>61</v>
      </c>
      <c r="I235" t="s">
        <v>61</v>
      </c>
      <c r="J235">
        <v>552.15</v>
      </c>
      <c r="K235">
        <v>552.15</v>
      </c>
      <c r="L235" t="s">
        <v>441</v>
      </c>
      <c r="M235" t="s">
        <v>442</v>
      </c>
      <c r="N235" t="s">
        <v>312</v>
      </c>
      <c r="O235" t="s">
        <v>313</v>
      </c>
      <c r="P235" t="s">
        <v>64</v>
      </c>
      <c r="Q235" t="s">
        <v>65</v>
      </c>
    </row>
    <row r="236" spans="1:17" x14ac:dyDescent="0.2">
      <c r="A236" t="s">
        <v>440</v>
      </c>
      <c r="B236">
        <v>2025</v>
      </c>
      <c r="C236">
        <v>7</v>
      </c>
      <c r="D236" t="s">
        <v>189</v>
      </c>
      <c r="E236" t="s">
        <v>19</v>
      </c>
      <c r="F236" t="s">
        <v>20</v>
      </c>
      <c r="G236" t="s">
        <v>123</v>
      </c>
      <c r="H236" t="s">
        <v>61</v>
      </c>
      <c r="I236" t="s">
        <v>123</v>
      </c>
      <c r="J236">
        <v>-296.25</v>
      </c>
      <c r="K236">
        <v>-296.25</v>
      </c>
      <c r="L236" t="s">
        <v>441</v>
      </c>
      <c r="M236" t="s">
        <v>442</v>
      </c>
      <c r="N236" t="s">
        <v>312</v>
      </c>
      <c r="O236" t="s">
        <v>313</v>
      </c>
      <c r="P236" t="s">
        <v>124</v>
      </c>
      <c r="Q236" t="s">
        <v>123</v>
      </c>
    </row>
    <row r="237" spans="1:17" x14ac:dyDescent="0.2">
      <c r="A237" t="s">
        <v>440</v>
      </c>
      <c r="B237">
        <v>2025</v>
      </c>
      <c r="C237">
        <v>7</v>
      </c>
      <c r="D237" t="s">
        <v>189</v>
      </c>
      <c r="E237" t="s">
        <v>19</v>
      </c>
      <c r="F237" t="s">
        <v>20</v>
      </c>
      <c r="G237" t="s">
        <v>66</v>
      </c>
      <c r="H237" t="s">
        <v>61</v>
      </c>
      <c r="I237" t="s">
        <v>66</v>
      </c>
      <c r="J237">
        <v>-261.97000000000003</v>
      </c>
      <c r="K237">
        <v>-261.97000000000003</v>
      </c>
      <c r="L237" t="s">
        <v>441</v>
      </c>
      <c r="M237" t="s">
        <v>442</v>
      </c>
      <c r="N237" t="s">
        <v>312</v>
      </c>
      <c r="O237" t="s">
        <v>313</v>
      </c>
      <c r="P237" t="s">
        <v>67</v>
      </c>
      <c r="Q237" t="s">
        <v>66</v>
      </c>
    </row>
    <row r="238" spans="1:17" x14ac:dyDescent="0.2">
      <c r="A238" t="s">
        <v>440</v>
      </c>
      <c r="B238">
        <v>2025</v>
      </c>
      <c r="C238">
        <v>7</v>
      </c>
      <c r="D238" t="s">
        <v>189</v>
      </c>
      <c r="E238" t="s">
        <v>19</v>
      </c>
      <c r="F238" t="s">
        <v>69</v>
      </c>
      <c r="G238" t="s">
        <v>28</v>
      </c>
      <c r="H238" t="s">
        <v>29</v>
      </c>
      <c r="I238" t="s">
        <v>30</v>
      </c>
      <c r="J238">
        <v>389.34</v>
      </c>
      <c r="K238">
        <v>389.34</v>
      </c>
      <c r="L238" t="s">
        <v>441</v>
      </c>
      <c r="M238" t="s">
        <v>442</v>
      </c>
      <c r="N238" t="s">
        <v>312</v>
      </c>
      <c r="O238" t="s">
        <v>313</v>
      </c>
      <c r="P238" t="s">
        <v>31</v>
      </c>
      <c r="Q238" t="s">
        <v>28</v>
      </c>
    </row>
    <row r="239" spans="1:17" x14ac:dyDescent="0.2">
      <c r="A239" t="s">
        <v>440</v>
      </c>
      <c r="B239">
        <v>2025</v>
      </c>
      <c r="C239">
        <v>7</v>
      </c>
      <c r="D239" t="s">
        <v>189</v>
      </c>
      <c r="E239" t="s">
        <v>19</v>
      </c>
      <c r="F239" t="s">
        <v>69</v>
      </c>
      <c r="G239" t="s">
        <v>70</v>
      </c>
      <c r="H239" t="s">
        <v>29</v>
      </c>
      <c r="I239" t="s">
        <v>30</v>
      </c>
      <c r="J239">
        <v>3546.66</v>
      </c>
      <c r="K239">
        <v>3546.66</v>
      </c>
      <c r="L239" t="s">
        <v>441</v>
      </c>
      <c r="M239" t="s">
        <v>442</v>
      </c>
      <c r="N239" t="s">
        <v>312</v>
      </c>
      <c r="O239" t="s">
        <v>313</v>
      </c>
      <c r="P239" t="s">
        <v>71</v>
      </c>
      <c r="Q239" t="s">
        <v>70</v>
      </c>
    </row>
    <row r="240" spans="1:17" x14ac:dyDescent="0.2">
      <c r="A240" t="s">
        <v>440</v>
      </c>
      <c r="B240">
        <v>2025</v>
      </c>
      <c r="C240">
        <v>7</v>
      </c>
      <c r="D240" t="s">
        <v>189</v>
      </c>
      <c r="E240" t="s">
        <v>19</v>
      </c>
      <c r="F240" t="s">
        <v>69</v>
      </c>
      <c r="G240" t="s">
        <v>320</v>
      </c>
      <c r="H240" t="s">
        <v>29</v>
      </c>
      <c r="I240" t="s">
        <v>30</v>
      </c>
      <c r="J240">
        <v>1469.02</v>
      </c>
      <c r="K240">
        <v>1469.02</v>
      </c>
      <c r="L240" t="s">
        <v>441</v>
      </c>
      <c r="M240" t="s">
        <v>442</v>
      </c>
      <c r="N240" t="s">
        <v>312</v>
      </c>
      <c r="O240" t="s">
        <v>313</v>
      </c>
      <c r="P240" t="s">
        <v>321</v>
      </c>
      <c r="Q240" t="s">
        <v>320</v>
      </c>
    </row>
    <row r="241" spans="1:17" x14ac:dyDescent="0.2">
      <c r="A241" t="s">
        <v>440</v>
      </c>
      <c r="B241">
        <v>2025</v>
      </c>
      <c r="C241">
        <v>7</v>
      </c>
      <c r="D241" t="s">
        <v>189</v>
      </c>
      <c r="E241" t="s">
        <v>19</v>
      </c>
      <c r="F241" t="s">
        <v>69</v>
      </c>
      <c r="G241" t="s">
        <v>48</v>
      </c>
      <c r="H241" t="s">
        <v>35</v>
      </c>
      <c r="I241" t="s">
        <v>39</v>
      </c>
      <c r="J241">
        <v>309.28999999999996</v>
      </c>
      <c r="K241">
        <v>309.28999999999996</v>
      </c>
      <c r="L241" t="s">
        <v>441</v>
      </c>
      <c r="M241" t="s">
        <v>442</v>
      </c>
      <c r="N241" t="s">
        <v>312</v>
      </c>
      <c r="O241" t="s">
        <v>313</v>
      </c>
      <c r="P241" t="s">
        <v>50</v>
      </c>
      <c r="Q241" t="s">
        <v>51</v>
      </c>
    </row>
    <row r="242" spans="1:17" x14ac:dyDescent="0.2">
      <c r="A242" t="s">
        <v>440</v>
      </c>
      <c r="B242">
        <v>2025</v>
      </c>
      <c r="C242">
        <v>7</v>
      </c>
      <c r="D242" t="s">
        <v>189</v>
      </c>
      <c r="E242" t="s">
        <v>19</v>
      </c>
      <c r="F242" t="s">
        <v>69</v>
      </c>
      <c r="G242" t="s">
        <v>48</v>
      </c>
      <c r="H242" t="s">
        <v>35</v>
      </c>
      <c r="I242" t="s">
        <v>39</v>
      </c>
      <c r="J242">
        <v>61.86</v>
      </c>
      <c r="K242">
        <v>61.86</v>
      </c>
      <c r="L242" t="s">
        <v>441</v>
      </c>
      <c r="M242" t="s">
        <v>442</v>
      </c>
      <c r="N242" t="s">
        <v>312</v>
      </c>
      <c r="O242" t="s">
        <v>313</v>
      </c>
      <c r="P242" t="s">
        <v>54</v>
      </c>
      <c r="Q242" t="s">
        <v>55</v>
      </c>
    </row>
    <row r="243" spans="1:17" x14ac:dyDescent="0.2">
      <c r="A243" t="s">
        <v>440</v>
      </c>
      <c r="B243">
        <v>2025</v>
      </c>
      <c r="C243">
        <v>7</v>
      </c>
      <c r="D243" t="s">
        <v>189</v>
      </c>
      <c r="E243" t="s">
        <v>19</v>
      </c>
      <c r="F243" t="s">
        <v>69</v>
      </c>
      <c r="G243" t="s">
        <v>61</v>
      </c>
      <c r="H243" t="s">
        <v>61</v>
      </c>
      <c r="I243" t="s">
        <v>61</v>
      </c>
      <c r="J243">
        <v>-14.69</v>
      </c>
      <c r="K243">
        <v>-14.69</v>
      </c>
      <c r="L243" t="s">
        <v>441</v>
      </c>
      <c r="M243" t="s">
        <v>442</v>
      </c>
      <c r="N243" t="s">
        <v>312</v>
      </c>
      <c r="O243" t="s">
        <v>313</v>
      </c>
      <c r="P243" t="s">
        <v>64</v>
      </c>
      <c r="Q243" t="s">
        <v>65</v>
      </c>
    </row>
    <row r="244" spans="1:17" x14ac:dyDescent="0.2">
      <c r="A244" t="s">
        <v>440</v>
      </c>
      <c r="B244">
        <v>2025</v>
      </c>
      <c r="C244">
        <v>7</v>
      </c>
      <c r="D244" t="s">
        <v>189</v>
      </c>
      <c r="E244" t="s">
        <v>19</v>
      </c>
      <c r="F244" t="s">
        <v>72</v>
      </c>
      <c r="G244" t="s">
        <v>76</v>
      </c>
      <c r="H244" t="s">
        <v>77</v>
      </c>
      <c r="I244" t="s">
        <v>78</v>
      </c>
      <c r="J244">
        <v>47.73</v>
      </c>
      <c r="K244">
        <v>47.73</v>
      </c>
      <c r="L244" t="s">
        <v>441</v>
      </c>
      <c r="M244" t="s">
        <v>442</v>
      </c>
      <c r="N244" t="s">
        <v>312</v>
      </c>
      <c r="O244" t="s">
        <v>313</v>
      </c>
      <c r="P244" t="s">
        <v>79</v>
      </c>
      <c r="Q244" t="s">
        <v>76</v>
      </c>
    </row>
    <row r="245" spans="1:17" x14ac:dyDescent="0.2">
      <c r="A245" t="s">
        <v>440</v>
      </c>
      <c r="B245">
        <v>2025</v>
      </c>
      <c r="C245">
        <v>7</v>
      </c>
      <c r="D245" t="s">
        <v>189</v>
      </c>
      <c r="E245" t="s">
        <v>19</v>
      </c>
      <c r="F245" t="s">
        <v>72</v>
      </c>
      <c r="G245" t="s">
        <v>80</v>
      </c>
      <c r="H245" t="s">
        <v>77</v>
      </c>
      <c r="I245" t="s">
        <v>78</v>
      </c>
      <c r="J245">
        <v>2138.9700000000003</v>
      </c>
      <c r="K245">
        <v>2138.9700000000003</v>
      </c>
      <c r="L245" t="s">
        <v>441</v>
      </c>
      <c r="M245" t="s">
        <v>442</v>
      </c>
      <c r="N245" t="s">
        <v>312</v>
      </c>
      <c r="O245" t="s">
        <v>313</v>
      </c>
      <c r="P245" t="s">
        <v>82</v>
      </c>
      <c r="Q245" t="s">
        <v>83</v>
      </c>
    </row>
    <row r="246" spans="1:17" x14ac:dyDescent="0.2">
      <c r="A246" t="s">
        <v>440</v>
      </c>
      <c r="B246">
        <v>2025</v>
      </c>
      <c r="C246">
        <v>7</v>
      </c>
      <c r="D246" t="s">
        <v>189</v>
      </c>
      <c r="E246" t="s">
        <v>19</v>
      </c>
      <c r="F246" t="s">
        <v>72</v>
      </c>
      <c r="G246" t="s">
        <v>80</v>
      </c>
      <c r="H246" t="s">
        <v>77</v>
      </c>
      <c r="I246" t="s">
        <v>78</v>
      </c>
      <c r="J246">
        <v>18.29</v>
      </c>
      <c r="K246">
        <v>18.29</v>
      </c>
      <c r="L246" t="s">
        <v>441</v>
      </c>
      <c r="M246" t="s">
        <v>442</v>
      </c>
      <c r="N246" t="s">
        <v>312</v>
      </c>
      <c r="O246" t="s">
        <v>313</v>
      </c>
      <c r="P246" t="s">
        <v>86</v>
      </c>
      <c r="Q246" t="s">
        <v>87</v>
      </c>
    </row>
    <row r="247" spans="1:17" x14ac:dyDescent="0.2">
      <c r="A247" t="s">
        <v>440</v>
      </c>
      <c r="B247">
        <v>2025</v>
      </c>
      <c r="C247">
        <v>7</v>
      </c>
      <c r="D247" t="s">
        <v>189</v>
      </c>
      <c r="E247" t="s">
        <v>19</v>
      </c>
      <c r="F247" t="s">
        <v>72</v>
      </c>
      <c r="G247" t="s">
        <v>80</v>
      </c>
      <c r="H247" t="s">
        <v>77</v>
      </c>
      <c r="I247" t="s">
        <v>78</v>
      </c>
      <c r="J247">
        <v>524.92999999999995</v>
      </c>
      <c r="K247">
        <v>524.92999999999995</v>
      </c>
      <c r="L247" t="s">
        <v>441</v>
      </c>
      <c r="M247" t="s">
        <v>442</v>
      </c>
      <c r="N247" t="s">
        <v>312</v>
      </c>
      <c r="O247" t="s">
        <v>313</v>
      </c>
      <c r="P247" t="s">
        <v>187</v>
      </c>
      <c r="Q247" t="s">
        <v>188</v>
      </c>
    </row>
    <row r="248" spans="1:17" x14ac:dyDescent="0.2">
      <c r="A248" t="s">
        <v>440</v>
      </c>
      <c r="B248">
        <v>2025</v>
      </c>
      <c r="C248">
        <v>7</v>
      </c>
      <c r="D248" t="s">
        <v>189</v>
      </c>
      <c r="E248" t="s">
        <v>19</v>
      </c>
      <c r="F248" t="s">
        <v>72</v>
      </c>
      <c r="G248" t="s">
        <v>80</v>
      </c>
      <c r="H248" t="s">
        <v>77</v>
      </c>
      <c r="I248" t="s">
        <v>78</v>
      </c>
      <c r="J248">
        <v>427.79</v>
      </c>
      <c r="K248">
        <v>427.79</v>
      </c>
      <c r="L248" t="s">
        <v>441</v>
      </c>
      <c r="M248" t="s">
        <v>442</v>
      </c>
      <c r="N248" t="s">
        <v>312</v>
      </c>
      <c r="O248" t="s">
        <v>313</v>
      </c>
      <c r="P248" t="s">
        <v>88</v>
      </c>
      <c r="Q248" t="s">
        <v>89</v>
      </c>
    </row>
    <row r="249" spans="1:17" x14ac:dyDescent="0.2">
      <c r="A249" t="s">
        <v>440</v>
      </c>
      <c r="B249">
        <v>2025</v>
      </c>
      <c r="C249">
        <v>7</v>
      </c>
      <c r="D249" t="s">
        <v>189</v>
      </c>
      <c r="E249" t="s">
        <v>19</v>
      </c>
      <c r="F249" t="s">
        <v>72</v>
      </c>
      <c r="G249" t="s">
        <v>80</v>
      </c>
      <c r="H249" t="s">
        <v>77</v>
      </c>
      <c r="I249" t="s">
        <v>78</v>
      </c>
      <c r="J249">
        <v>1769.48</v>
      </c>
      <c r="K249">
        <v>1769.48</v>
      </c>
      <c r="L249" t="s">
        <v>441</v>
      </c>
      <c r="M249" t="s">
        <v>442</v>
      </c>
      <c r="N249" t="s">
        <v>312</v>
      </c>
      <c r="O249" t="s">
        <v>313</v>
      </c>
      <c r="P249" t="s">
        <v>84</v>
      </c>
      <c r="Q249" t="s">
        <v>85</v>
      </c>
    </row>
    <row r="250" spans="1:17" x14ac:dyDescent="0.2">
      <c r="A250" t="s">
        <v>440</v>
      </c>
      <c r="B250">
        <v>2025</v>
      </c>
      <c r="C250">
        <v>7</v>
      </c>
      <c r="D250" t="s">
        <v>189</v>
      </c>
      <c r="E250" t="s">
        <v>19</v>
      </c>
      <c r="F250" t="s">
        <v>72</v>
      </c>
      <c r="G250" t="s">
        <v>80</v>
      </c>
      <c r="H250" t="s">
        <v>77</v>
      </c>
      <c r="I250" t="s">
        <v>78</v>
      </c>
      <c r="J250">
        <v>31.130000000000003</v>
      </c>
      <c r="K250">
        <v>31.130000000000003</v>
      </c>
      <c r="L250" t="s">
        <v>441</v>
      </c>
      <c r="M250" t="s">
        <v>442</v>
      </c>
      <c r="N250" t="s">
        <v>312</v>
      </c>
      <c r="O250" t="s">
        <v>313</v>
      </c>
      <c r="P250" t="s">
        <v>90</v>
      </c>
      <c r="Q250" t="s">
        <v>91</v>
      </c>
    </row>
    <row r="251" spans="1:17" x14ac:dyDescent="0.2">
      <c r="A251" t="s">
        <v>440</v>
      </c>
      <c r="B251">
        <v>2025</v>
      </c>
      <c r="C251">
        <v>7</v>
      </c>
      <c r="D251" t="s">
        <v>189</v>
      </c>
      <c r="E251" t="s">
        <v>19</v>
      </c>
      <c r="F251" t="s">
        <v>72</v>
      </c>
      <c r="G251" t="s">
        <v>80</v>
      </c>
      <c r="H251" t="s">
        <v>77</v>
      </c>
      <c r="I251" t="s">
        <v>78</v>
      </c>
      <c r="J251">
        <v>24.57</v>
      </c>
      <c r="K251">
        <v>24.57</v>
      </c>
      <c r="L251" t="s">
        <v>441</v>
      </c>
      <c r="M251" t="s">
        <v>442</v>
      </c>
      <c r="N251" t="s">
        <v>312</v>
      </c>
      <c r="O251" t="s">
        <v>313</v>
      </c>
      <c r="P251" t="s">
        <v>92</v>
      </c>
      <c r="Q251" t="s">
        <v>93</v>
      </c>
    </row>
    <row r="252" spans="1:17" x14ac:dyDescent="0.2">
      <c r="A252" t="s">
        <v>440</v>
      </c>
      <c r="B252">
        <v>2025</v>
      </c>
      <c r="C252">
        <v>7</v>
      </c>
      <c r="D252" t="s">
        <v>189</v>
      </c>
      <c r="E252" t="s">
        <v>19</v>
      </c>
      <c r="F252" t="s">
        <v>72</v>
      </c>
      <c r="G252" t="s">
        <v>80</v>
      </c>
      <c r="H252" t="s">
        <v>77</v>
      </c>
      <c r="I252" t="s">
        <v>436</v>
      </c>
      <c r="J252">
        <v>10202.76</v>
      </c>
      <c r="K252">
        <v>10202.76</v>
      </c>
      <c r="L252" t="s">
        <v>441</v>
      </c>
      <c r="M252" t="s">
        <v>442</v>
      </c>
      <c r="N252" t="s">
        <v>312</v>
      </c>
      <c r="O252" t="s">
        <v>313</v>
      </c>
      <c r="P252" t="s">
        <v>84</v>
      </c>
      <c r="Q252" t="s">
        <v>85</v>
      </c>
    </row>
    <row r="253" spans="1:17" x14ac:dyDescent="0.2">
      <c r="A253" t="s">
        <v>440</v>
      </c>
      <c r="B253">
        <v>2025</v>
      </c>
      <c r="C253">
        <v>7</v>
      </c>
      <c r="D253" t="s">
        <v>189</v>
      </c>
      <c r="E253" t="s">
        <v>19</v>
      </c>
      <c r="F253" t="s">
        <v>72</v>
      </c>
      <c r="G253" t="s">
        <v>94</v>
      </c>
      <c r="H253" t="s">
        <v>77</v>
      </c>
      <c r="I253" t="s">
        <v>78</v>
      </c>
      <c r="J253">
        <v>6.02</v>
      </c>
      <c r="K253">
        <v>6.02</v>
      </c>
      <c r="L253" t="s">
        <v>441</v>
      </c>
      <c r="M253" t="s">
        <v>442</v>
      </c>
      <c r="N253" t="s">
        <v>312</v>
      </c>
      <c r="O253" t="s">
        <v>313</v>
      </c>
      <c r="P253" t="s">
        <v>95</v>
      </c>
      <c r="Q253" t="s">
        <v>94</v>
      </c>
    </row>
    <row r="254" spans="1:17" x14ac:dyDescent="0.2">
      <c r="A254" t="s">
        <v>440</v>
      </c>
      <c r="B254">
        <v>2025</v>
      </c>
      <c r="C254">
        <v>7</v>
      </c>
      <c r="D254" t="s">
        <v>189</v>
      </c>
      <c r="E254" t="s">
        <v>19</v>
      </c>
      <c r="F254" t="s">
        <v>72</v>
      </c>
      <c r="G254" t="s">
        <v>48</v>
      </c>
      <c r="H254" t="s">
        <v>35</v>
      </c>
      <c r="I254" t="s">
        <v>39</v>
      </c>
      <c r="J254">
        <v>969.56</v>
      </c>
      <c r="K254">
        <v>969.56</v>
      </c>
      <c r="L254" t="s">
        <v>441</v>
      </c>
      <c r="M254" t="s">
        <v>442</v>
      </c>
      <c r="N254" t="s">
        <v>312</v>
      </c>
      <c r="O254" t="s">
        <v>313</v>
      </c>
      <c r="P254" t="s">
        <v>101</v>
      </c>
      <c r="Q254" t="s">
        <v>102</v>
      </c>
    </row>
    <row r="255" spans="1:17" x14ac:dyDescent="0.2">
      <c r="A255" t="s">
        <v>440</v>
      </c>
      <c r="B255">
        <v>2025</v>
      </c>
      <c r="C255">
        <v>7</v>
      </c>
      <c r="D255" t="s">
        <v>189</v>
      </c>
      <c r="E255" t="s">
        <v>19</v>
      </c>
      <c r="F255" t="s">
        <v>72</v>
      </c>
      <c r="G255" t="s">
        <v>48</v>
      </c>
      <c r="H255" t="s">
        <v>35</v>
      </c>
      <c r="I255" t="s">
        <v>39</v>
      </c>
      <c r="J255">
        <v>8.7100000000000009</v>
      </c>
      <c r="K255">
        <v>8.7100000000000009</v>
      </c>
      <c r="L255" t="s">
        <v>441</v>
      </c>
      <c r="M255" t="s">
        <v>442</v>
      </c>
      <c r="N255" t="s">
        <v>312</v>
      </c>
      <c r="O255" t="s">
        <v>313</v>
      </c>
      <c r="P255" t="s">
        <v>108</v>
      </c>
      <c r="Q255" t="s">
        <v>109</v>
      </c>
    </row>
    <row r="256" spans="1:17" x14ac:dyDescent="0.2">
      <c r="A256" t="s">
        <v>440</v>
      </c>
      <c r="B256">
        <v>2025</v>
      </c>
      <c r="C256">
        <v>7</v>
      </c>
      <c r="D256" t="s">
        <v>189</v>
      </c>
      <c r="E256" t="s">
        <v>19</v>
      </c>
      <c r="F256" t="s">
        <v>72</v>
      </c>
      <c r="G256" t="s">
        <v>48</v>
      </c>
      <c r="H256" t="s">
        <v>35</v>
      </c>
      <c r="I256" t="s">
        <v>39</v>
      </c>
      <c r="J256">
        <v>3.04</v>
      </c>
      <c r="K256">
        <v>3.04</v>
      </c>
      <c r="L256" t="s">
        <v>441</v>
      </c>
      <c r="M256" t="s">
        <v>442</v>
      </c>
      <c r="N256" t="s">
        <v>312</v>
      </c>
      <c r="O256" t="s">
        <v>313</v>
      </c>
      <c r="P256" t="s">
        <v>103</v>
      </c>
      <c r="Q256" t="s">
        <v>104</v>
      </c>
    </row>
    <row r="257" spans="1:17" x14ac:dyDescent="0.2">
      <c r="A257" t="s">
        <v>440</v>
      </c>
      <c r="B257">
        <v>2025</v>
      </c>
      <c r="C257">
        <v>7</v>
      </c>
      <c r="D257" t="s">
        <v>189</v>
      </c>
      <c r="E257" t="s">
        <v>19</v>
      </c>
      <c r="F257" t="s">
        <v>72</v>
      </c>
      <c r="G257" t="s">
        <v>48</v>
      </c>
      <c r="H257" t="s">
        <v>35</v>
      </c>
      <c r="I257" t="s">
        <v>39</v>
      </c>
      <c r="J257">
        <v>356.35</v>
      </c>
      <c r="K257">
        <v>356.35</v>
      </c>
      <c r="L257" t="s">
        <v>441</v>
      </c>
      <c r="M257" t="s">
        <v>442</v>
      </c>
      <c r="N257" t="s">
        <v>312</v>
      </c>
      <c r="O257" t="s">
        <v>313</v>
      </c>
      <c r="P257" t="s">
        <v>97</v>
      </c>
      <c r="Q257" t="s">
        <v>98</v>
      </c>
    </row>
    <row r="258" spans="1:17" x14ac:dyDescent="0.2">
      <c r="A258" t="s">
        <v>440</v>
      </c>
      <c r="B258">
        <v>2025</v>
      </c>
      <c r="C258">
        <v>7</v>
      </c>
      <c r="D258" t="s">
        <v>189</v>
      </c>
      <c r="E258" t="s">
        <v>19</v>
      </c>
      <c r="F258" t="s">
        <v>72</v>
      </c>
      <c r="G258" t="s">
        <v>48</v>
      </c>
      <c r="H258" t="s">
        <v>35</v>
      </c>
      <c r="I258" t="s">
        <v>39</v>
      </c>
      <c r="J258">
        <v>358.38</v>
      </c>
      <c r="K258">
        <v>358.38</v>
      </c>
      <c r="L258" t="s">
        <v>441</v>
      </c>
      <c r="M258" t="s">
        <v>442</v>
      </c>
      <c r="N258" t="s">
        <v>312</v>
      </c>
      <c r="O258" t="s">
        <v>313</v>
      </c>
      <c r="P258" t="s">
        <v>105</v>
      </c>
      <c r="Q258" t="s">
        <v>106</v>
      </c>
    </row>
    <row r="259" spans="1:17" x14ac:dyDescent="0.2">
      <c r="A259" t="s">
        <v>440</v>
      </c>
      <c r="B259">
        <v>2025</v>
      </c>
      <c r="C259">
        <v>7</v>
      </c>
      <c r="D259" t="s">
        <v>189</v>
      </c>
      <c r="E259" t="s">
        <v>19</v>
      </c>
      <c r="F259" t="s">
        <v>72</v>
      </c>
      <c r="G259" t="s">
        <v>48</v>
      </c>
      <c r="H259" t="s">
        <v>35</v>
      </c>
      <c r="I259" t="s">
        <v>39</v>
      </c>
      <c r="J259">
        <v>723.78</v>
      </c>
      <c r="K259">
        <v>723.78</v>
      </c>
      <c r="L259" t="s">
        <v>441</v>
      </c>
      <c r="M259" t="s">
        <v>442</v>
      </c>
      <c r="N259" t="s">
        <v>312</v>
      </c>
      <c r="O259" t="s">
        <v>313</v>
      </c>
      <c r="P259" t="s">
        <v>99</v>
      </c>
      <c r="Q259" t="s">
        <v>100</v>
      </c>
    </row>
    <row r="260" spans="1:17" x14ac:dyDescent="0.2">
      <c r="A260" t="s">
        <v>440</v>
      </c>
      <c r="B260">
        <v>2025</v>
      </c>
      <c r="C260">
        <v>7</v>
      </c>
      <c r="D260" t="s">
        <v>189</v>
      </c>
      <c r="E260" t="s">
        <v>110</v>
      </c>
      <c r="F260" t="s">
        <v>111</v>
      </c>
      <c r="G260" t="s">
        <v>112</v>
      </c>
      <c r="H260" t="s">
        <v>113</v>
      </c>
      <c r="I260" t="s">
        <v>114</v>
      </c>
      <c r="J260">
        <v>1592.18</v>
      </c>
      <c r="K260">
        <v>1592.18</v>
      </c>
      <c r="L260" t="s">
        <v>441</v>
      </c>
      <c r="M260" t="s">
        <v>442</v>
      </c>
      <c r="N260" t="s">
        <v>312</v>
      </c>
      <c r="O260" t="s">
        <v>313</v>
      </c>
      <c r="P260" t="s">
        <v>115</v>
      </c>
      <c r="Q260" t="s">
        <v>114</v>
      </c>
    </row>
    <row r="261" spans="1:17" x14ac:dyDescent="0.2">
      <c r="A261" t="s">
        <v>440</v>
      </c>
      <c r="B261">
        <v>2025</v>
      </c>
      <c r="C261">
        <v>7</v>
      </c>
      <c r="D261" t="s">
        <v>189</v>
      </c>
      <c r="E261" t="s">
        <v>110</v>
      </c>
      <c r="F261" t="s">
        <v>111</v>
      </c>
      <c r="G261" t="s">
        <v>112</v>
      </c>
      <c r="H261" t="s">
        <v>113</v>
      </c>
      <c r="I261" t="s">
        <v>116</v>
      </c>
      <c r="J261">
        <v>0.96</v>
      </c>
      <c r="K261">
        <v>0.96</v>
      </c>
      <c r="L261" t="s">
        <v>441</v>
      </c>
      <c r="M261" t="s">
        <v>442</v>
      </c>
      <c r="N261" t="s">
        <v>312</v>
      </c>
      <c r="O261" t="s">
        <v>313</v>
      </c>
      <c r="P261" t="s">
        <v>117</v>
      </c>
      <c r="Q261" t="s">
        <v>116</v>
      </c>
    </row>
    <row r="262" spans="1:17" x14ac:dyDescent="0.2">
      <c r="A262" t="s">
        <v>440</v>
      </c>
      <c r="B262">
        <v>2025</v>
      </c>
      <c r="C262">
        <v>7</v>
      </c>
      <c r="D262" t="s">
        <v>189</v>
      </c>
      <c r="E262" t="s">
        <v>110</v>
      </c>
      <c r="F262" t="s">
        <v>111</v>
      </c>
      <c r="G262" t="s">
        <v>112</v>
      </c>
      <c r="H262" t="s">
        <v>113</v>
      </c>
      <c r="I262" t="s">
        <v>118</v>
      </c>
      <c r="J262">
        <v>4780</v>
      </c>
      <c r="K262">
        <v>4780</v>
      </c>
      <c r="L262" t="s">
        <v>441</v>
      </c>
      <c r="M262" t="s">
        <v>442</v>
      </c>
      <c r="N262" t="s">
        <v>312</v>
      </c>
      <c r="O262" t="s">
        <v>313</v>
      </c>
      <c r="P262" t="s">
        <v>119</v>
      </c>
      <c r="Q262" t="s">
        <v>118</v>
      </c>
    </row>
    <row r="263" spans="1:17" x14ac:dyDescent="0.2">
      <c r="A263" t="s">
        <v>440</v>
      </c>
      <c r="B263">
        <v>2025</v>
      </c>
      <c r="C263">
        <v>8</v>
      </c>
      <c r="D263" t="s">
        <v>193</v>
      </c>
      <c r="E263" t="s">
        <v>19</v>
      </c>
      <c r="F263" t="s">
        <v>20</v>
      </c>
      <c r="G263" t="s">
        <v>21</v>
      </c>
      <c r="H263" t="s">
        <v>22</v>
      </c>
      <c r="I263" t="s">
        <v>21</v>
      </c>
      <c r="J263">
        <v>191.55</v>
      </c>
      <c r="K263">
        <v>191.55</v>
      </c>
      <c r="L263" t="s">
        <v>441</v>
      </c>
      <c r="M263" t="s">
        <v>442</v>
      </c>
      <c r="N263" t="s">
        <v>312</v>
      </c>
      <c r="O263" t="s">
        <v>313</v>
      </c>
      <c r="P263" t="s">
        <v>27</v>
      </c>
      <c r="Q263" t="s">
        <v>21</v>
      </c>
    </row>
    <row r="264" spans="1:17" x14ac:dyDescent="0.2">
      <c r="A264" t="s">
        <v>440</v>
      </c>
      <c r="B264">
        <v>2025</v>
      </c>
      <c r="C264">
        <v>8</v>
      </c>
      <c r="D264" t="s">
        <v>193</v>
      </c>
      <c r="E264" t="s">
        <v>19</v>
      </c>
      <c r="F264" t="s">
        <v>20</v>
      </c>
      <c r="G264" t="s">
        <v>28</v>
      </c>
      <c r="H264" t="s">
        <v>29</v>
      </c>
      <c r="I264" t="s">
        <v>30</v>
      </c>
      <c r="J264">
        <v>917.91</v>
      </c>
      <c r="K264">
        <v>917.91</v>
      </c>
      <c r="L264" t="s">
        <v>441</v>
      </c>
      <c r="M264" t="s">
        <v>442</v>
      </c>
      <c r="N264" t="s">
        <v>312</v>
      </c>
      <c r="O264" t="s">
        <v>313</v>
      </c>
      <c r="P264" t="s">
        <v>31</v>
      </c>
      <c r="Q264" t="s">
        <v>28</v>
      </c>
    </row>
    <row r="265" spans="1:17" x14ac:dyDescent="0.2">
      <c r="A265" t="s">
        <v>440</v>
      </c>
      <c r="B265">
        <v>2025</v>
      </c>
      <c r="C265">
        <v>8</v>
      </c>
      <c r="D265" t="s">
        <v>193</v>
      </c>
      <c r="E265" t="s">
        <v>19</v>
      </c>
      <c r="F265" t="s">
        <v>20</v>
      </c>
      <c r="G265" t="s">
        <v>34</v>
      </c>
      <c r="H265" t="s">
        <v>35</v>
      </c>
      <c r="I265" t="s">
        <v>39</v>
      </c>
      <c r="J265">
        <v>-7.0000000000000007E-2</v>
      </c>
      <c r="K265">
        <v>-7.0000000000000007E-2</v>
      </c>
      <c r="L265" t="s">
        <v>441</v>
      </c>
      <c r="M265" t="s">
        <v>442</v>
      </c>
      <c r="N265" t="s">
        <v>312</v>
      </c>
      <c r="O265" t="s">
        <v>313</v>
      </c>
      <c r="P265" t="s">
        <v>296</v>
      </c>
      <c r="Q265" t="s">
        <v>297</v>
      </c>
    </row>
    <row r="266" spans="1:17" x14ac:dyDescent="0.2">
      <c r="A266" t="s">
        <v>440</v>
      </c>
      <c r="B266">
        <v>2025</v>
      </c>
      <c r="C266">
        <v>8</v>
      </c>
      <c r="D266" t="s">
        <v>193</v>
      </c>
      <c r="E266" t="s">
        <v>19</v>
      </c>
      <c r="F266" t="s">
        <v>20</v>
      </c>
      <c r="G266" t="s">
        <v>34</v>
      </c>
      <c r="H266" t="s">
        <v>35</v>
      </c>
      <c r="I266" t="s">
        <v>39</v>
      </c>
      <c r="J266">
        <v>43.4</v>
      </c>
      <c r="K266">
        <v>43.4</v>
      </c>
      <c r="L266" t="s">
        <v>441</v>
      </c>
      <c r="M266" t="s">
        <v>442</v>
      </c>
      <c r="N266" t="s">
        <v>312</v>
      </c>
      <c r="O266" t="s">
        <v>313</v>
      </c>
      <c r="P266" t="s">
        <v>296</v>
      </c>
      <c r="Q266" t="s">
        <v>297</v>
      </c>
    </row>
    <row r="267" spans="1:17" x14ac:dyDescent="0.2">
      <c r="A267" t="s">
        <v>440</v>
      </c>
      <c r="B267">
        <v>2025</v>
      </c>
      <c r="C267">
        <v>8</v>
      </c>
      <c r="D267" t="s">
        <v>193</v>
      </c>
      <c r="E267" t="s">
        <v>19</v>
      </c>
      <c r="F267" t="s">
        <v>20</v>
      </c>
      <c r="G267" t="s">
        <v>44</v>
      </c>
      <c r="H267" t="s">
        <v>29</v>
      </c>
      <c r="I267" t="s">
        <v>30</v>
      </c>
      <c r="J267">
        <v>931.5</v>
      </c>
      <c r="K267">
        <v>931.5</v>
      </c>
      <c r="L267" t="s">
        <v>441</v>
      </c>
      <c r="M267" t="s">
        <v>442</v>
      </c>
      <c r="N267" t="s">
        <v>312</v>
      </c>
      <c r="O267" t="s">
        <v>313</v>
      </c>
      <c r="P267" t="s">
        <v>45</v>
      </c>
      <c r="Q267" t="s">
        <v>44</v>
      </c>
    </row>
    <row r="268" spans="1:17" x14ac:dyDescent="0.2">
      <c r="A268" t="s">
        <v>440</v>
      </c>
      <c r="B268">
        <v>2025</v>
      </c>
      <c r="C268">
        <v>8</v>
      </c>
      <c r="D268" t="s">
        <v>193</v>
      </c>
      <c r="E268" t="s">
        <v>19</v>
      </c>
      <c r="F268" t="s">
        <v>20</v>
      </c>
      <c r="G268" t="s">
        <v>48</v>
      </c>
      <c r="H268" t="s">
        <v>35</v>
      </c>
      <c r="I268" t="s">
        <v>39</v>
      </c>
      <c r="J268">
        <v>2235.9599999999996</v>
      </c>
      <c r="K268">
        <v>2235.9599999999996</v>
      </c>
      <c r="L268" t="s">
        <v>441</v>
      </c>
      <c r="M268" t="s">
        <v>442</v>
      </c>
      <c r="N268" t="s">
        <v>312</v>
      </c>
      <c r="O268" t="s">
        <v>313</v>
      </c>
      <c r="P268" t="s">
        <v>50</v>
      </c>
      <c r="Q268" t="s">
        <v>51</v>
      </c>
    </row>
    <row r="269" spans="1:17" x14ac:dyDescent="0.2">
      <c r="A269" t="s">
        <v>440</v>
      </c>
      <c r="B269">
        <v>2025</v>
      </c>
      <c r="C269">
        <v>8</v>
      </c>
      <c r="D269" t="s">
        <v>193</v>
      </c>
      <c r="E269" t="s">
        <v>19</v>
      </c>
      <c r="F269" t="s">
        <v>20</v>
      </c>
      <c r="G269" t="s">
        <v>48</v>
      </c>
      <c r="H269" t="s">
        <v>35</v>
      </c>
      <c r="I269" t="s">
        <v>39</v>
      </c>
      <c r="J269">
        <v>447.19</v>
      </c>
      <c r="K269">
        <v>447.19</v>
      </c>
      <c r="L269" t="s">
        <v>441</v>
      </c>
      <c r="M269" t="s">
        <v>442</v>
      </c>
      <c r="N269" t="s">
        <v>312</v>
      </c>
      <c r="O269" t="s">
        <v>313</v>
      </c>
      <c r="P269" t="s">
        <v>54</v>
      </c>
      <c r="Q269" t="s">
        <v>55</v>
      </c>
    </row>
    <row r="270" spans="1:17" x14ac:dyDescent="0.2">
      <c r="A270" t="s">
        <v>440</v>
      </c>
      <c r="B270">
        <v>2025</v>
      </c>
      <c r="C270">
        <v>8</v>
      </c>
      <c r="D270" t="s">
        <v>193</v>
      </c>
      <c r="E270" t="s">
        <v>19</v>
      </c>
      <c r="F270" t="s">
        <v>20</v>
      </c>
      <c r="G270" t="s">
        <v>123</v>
      </c>
      <c r="H270" t="s">
        <v>61</v>
      </c>
      <c r="I270" t="s">
        <v>123</v>
      </c>
      <c r="J270">
        <v>-75586.990000000005</v>
      </c>
      <c r="K270">
        <v>-75586.990000000005</v>
      </c>
      <c r="L270" t="s">
        <v>441</v>
      </c>
      <c r="M270" t="s">
        <v>442</v>
      </c>
      <c r="N270" t="s">
        <v>312</v>
      </c>
      <c r="O270" t="s">
        <v>313</v>
      </c>
      <c r="P270" t="s">
        <v>124</v>
      </c>
      <c r="Q270" t="s">
        <v>123</v>
      </c>
    </row>
    <row r="271" spans="1:17" x14ac:dyDescent="0.2">
      <c r="A271" t="s">
        <v>440</v>
      </c>
      <c r="B271">
        <v>2025</v>
      </c>
      <c r="C271">
        <v>8</v>
      </c>
      <c r="D271" t="s">
        <v>193</v>
      </c>
      <c r="E271" t="s">
        <v>19</v>
      </c>
      <c r="F271" t="s">
        <v>20</v>
      </c>
      <c r="G271" t="s">
        <v>66</v>
      </c>
      <c r="H271" t="s">
        <v>61</v>
      </c>
      <c r="I271" t="s">
        <v>66</v>
      </c>
      <c r="J271">
        <v>454.24</v>
      </c>
      <c r="K271">
        <v>454.24</v>
      </c>
      <c r="L271" t="s">
        <v>441</v>
      </c>
      <c r="M271" t="s">
        <v>442</v>
      </c>
      <c r="N271" t="s">
        <v>312</v>
      </c>
      <c r="O271" t="s">
        <v>313</v>
      </c>
      <c r="P271" t="s">
        <v>67</v>
      </c>
      <c r="Q271" t="s">
        <v>66</v>
      </c>
    </row>
    <row r="272" spans="1:17" x14ac:dyDescent="0.2">
      <c r="A272" t="s">
        <v>440</v>
      </c>
      <c r="B272">
        <v>2025</v>
      </c>
      <c r="C272">
        <v>8</v>
      </c>
      <c r="D272" t="s">
        <v>193</v>
      </c>
      <c r="E272" t="s">
        <v>19</v>
      </c>
      <c r="F272" t="s">
        <v>69</v>
      </c>
      <c r="G272" t="s">
        <v>28</v>
      </c>
      <c r="H272" t="s">
        <v>29</v>
      </c>
      <c r="I272" t="s">
        <v>30</v>
      </c>
      <c r="J272">
        <v>1005.79</v>
      </c>
      <c r="K272">
        <v>1005.79</v>
      </c>
      <c r="L272" t="s">
        <v>441</v>
      </c>
      <c r="M272" t="s">
        <v>442</v>
      </c>
      <c r="N272" t="s">
        <v>312</v>
      </c>
      <c r="O272" t="s">
        <v>313</v>
      </c>
      <c r="P272" t="s">
        <v>31</v>
      </c>
      <c r="Q272" t="s">
        <v>28</v>
      </c>
    </row>
    <row r="273" spans="1:17" x14ac:dyDescent="0.2">
      <c r="A273" t="s">
        <v>440</v>
      </c>
      <c r="B273">
        <v>2025</v>
      </c>
      <c r="C273">
        <v>8</v>
      </c>
      <c r="D273" t="s">
        <v>193</v>
      </c>
      <c r="E273" t="s">
        <v>19</v>
      </c>
      <c r="F273" t="s">
        <v>69</v>
      </c>
      <c r="G273" t="s">
        <v>70</v>
      </c>
      <c r="H273" t="s">
        <v>29</v>
      </c>
      <c r="I273" t="s">
        <v>30</v>
      </c>
      <c r="J273">
        <v>1771.92</v>
      </c>
      <c r="K273">
        <v>1771.92</v>
      </c>
      <c r="L273" t="s">
        <v>441</v>
      </c>
      <c r="M273" t="s">
        <v>442</v>
      </c>
      <c r="N273" t="s">
        <v>312</v>
      </c>
      <c r="O273" t="s">
        <v>313</v>
      </c>
      <c r="P273" t="s">
        <v>71</v>
      </c>
      <c r="Q273" t="s">
        <v>70</v>
      </c>
    </row>
    <row r="274" spans="1:17" x14ac:dyDescent="0.2">
      <c r="A274" t="s">
        <v>440</v>
      </c>
      <c r="B274">
        <v>2025</v>
      </c>
      <c r="C274">
        <v>8</v>
      </c>
      <c r="D274" t="s">
        <v>193</v>
      </c>
      <c r="E274" t="s">
        <v>19</v>
      </c>
      <c r="F274" t="s">
        <v>69</v>
      </c>
      <c r="G274" t="s">
        <v>320</v>
      </c>
      <c r="H274" t="s">
        <v>29</v>
      </c>
      <c r="I274" t="s">
        <v>30</v>
      </c>
      <c r="J274">
        <v>1734.3</v>
      </c>
      <c r="K274">
        <v>1734.3</v>
      </c>
      <c r="L274" t="s">
        <v>441</v>
      </c>
      <c r="M274" t="s">
        <v>442</v>
      </c>
      <c r="N274" t="s">
        <v>312</v>
      </c>
      <c r="O274" t="s">
        <v>313</v>
      </c>
      <c r="P274" t="s">
        <v>321</v>
      </c>
      <c r="Q274" t="s">
        <v>320</v>
      </c>
    </row>
    <row r="275" spans="1:17" x14ac:dyDescent="0.2">
      <c r="A275" t="s">
        <v>440</v>
      </c>
      <c r="B275">
        <v>2025</v>
      </c>
      <c r="C275">
        <v>8</v>
      </c>
      <c r="D275" t="s">
        <v>193</v>
      </c>
      <c r="E275" t="s">
        <v>19</v>
      </c>
      <c r="F275" t="s">
        <v>69</v>
      </c>
      <c r="G275" t="s">
        <v>48</v>
      </c>
      <c r="H275" t="s">
        <v>35</v>
      </c>
      <c r="I275" t="s">
        <v>39</v>
      </c>
      <c r="J275">
        <v>309.22999999999996</v>
      </c>
      <c r="K275">
        <v>309.22999999999996</v>
      </c>
      <c r="L275" t="s">
        <v>441</v>
      </c>
      <c r="M275" t="s">
        <v>442</v>
      </c>
      <c r="N275" t="s">
        <v>312</v>
      </c>
      <c r="O275" t="s">
        <v>313</v>
      </c>
      <c r="P275" t="s">
        <v>50</v>
      </c>
      <c r="Q275" t="s">
        <v>51</v>
      </c>
    </row>
    <row r="276" spans="1:17" x14ac:dyDescent="0.2">
      <c r="A276" t="s">
        <v>440</v>
      </c>
      <c r="B276">
        <v>2025</v>
      </c>
      <c r="C276">
        <v>8</v>
      </c>
      <c r="D276" t="s">
        <v>193</v>
      </c>
      <c r="E276" t="s">
        <v>19</v>
      </c>
      <c r="F276" t="s">
        <v>69</v>
      </c>
      <c r="G276" t="s">
        <v>48</v>
      </c>
      <c r="H276" t="s">
        <v>35</v>
      </c>
      <c r="I276" t="s">
        <v>39</v>
      </c>
      <c r="J276">
        <v>61.84</v>
      </c>
      <c r="K276">
        <v>61.84</v>
      </c>
      <c r="L276" t="s">
        <v>441</v>
      </c>
      <c r="M276" t="s">
        <v>442</v>
      </c>
      <c r="N276" t="s">
        <v>312</v>
      </c>
      <c r="O276" t="s">
        <v>313</v>
      </c>
      <c r="P276" t="s">
        <v>54</v>
      </c>
      <c r="Q276" t="s">
        <v>55</v>
      </c>
    </row>
    <row r="277" spans="1:17" x14ac:dyDescent="0.2">
      <c r="A277" t="s">
        <v>440</v>
      </c>
      <c r="B277">
        <v>2025</v>
      </c>
      <c r="C277">
        <v>8</v>
      </c>
      <c r="D277" t="s">
        <v>193</v>
      </c>
      <c r="E277" t="s">
        <v>19</v>
      </c>
      <c r="F277" t="s">
        <v>72</v>
      </c>
      <c r="G277" t="s">
        <v>76</v>
      </c>
      <c r="H277" t="s">
        <v>77</v>
      </c>
      <c r="I277" t="s">
        <v>78</v>
      </c>
      <c r="J277">
        <v>168.85</v>
      </c>
      <c r="K277">
        <v>168.85</v>
      </c>
      <c r="L277" t="s">
        <v>441</v>
      </c>
      <c r="M277" t="s">
        <v>442</v>
      </c>
      <c r="N277" t="s">
        <v>312</v>
      </c>
      <c r="O277" t="s">
        <v>313</v>
      </c>
      <c r="P277" t="s">
        <v>79</v>
      </c>
      <c r="Q277" t="s">
        <v>76</v>
      </c>
    </row>
    <row r="278" spans="1:17" x14ac:dyDescent="0.2">
      <c r="A278" t="s">
        <v>440</v>
      </c>
      <c r="B278">
        <v>2025</v>
      </c>
      <c r="C278">
        <v>8</v>
      </c>
      <c r="D278" t="s">
        <v>193</v>
      </c>
      <c r="E278" t="s">
        <v>19</v>
      </c>
      <c r="F278" t="s">
        <v>72</v>
      </c>
      <c r="G278" t="s">
        <v>80</v>
      </c>
      <c r="H278" t="s">
        <v>77</v>
      </c>
      <c r="I278" t="s">
        <v>78</v>
      </c>
      <c r="J278">
        <v>1874.99</v>
      </c>
      <c r="K278">
        <v>1874.99</v>
      </c>
      <c r="L278" t="s">
        <v>441</v>
      </c>
      <c r="M278" t="s">
        <v>442</v>
      </c>
      <c r="N278" t="s">
        <v>312</v>
      </c>
      <c r="O278" t="s">
        <v>313</v>
      </c>
      <c r="P278" t="s">
        <v>82</v>
      </c>
      <c r="Q278" t="s">
        <v>83</v>
      </c>
    </row>
    <row r="279" spans="1:17" x14ac:dyDescent="0.2">
      <c r="A279" t="s">
        <v>440</v>
      </c>
      <c r="B279">
        <v>2025</v>
      </c>
      <c r="C279">
        <v>8</v>
      </c>
      <c r="D279" t="s">
        <v>193</v>
      </c>
      <c r="E279" t="s">
        <v>19</v>
      </c>
      <c r="F279" t="s">
        <v>72</v>
      </c>
      <c r="G279" t="s">
        <v>80</v>
      </c>
      <c r="H279" t="s">
        <v>77</v>
      </c>
      <c r="I279" t="s">
        <v>78</v>
      </c>
      <c r="J279">
        <v>29.43</v>
      </c>
      <c r="K279">
        <v>29.43</v>
      </c>
      <c r="L279" t="s">
        <v>441</v>
      </c>
      <c r="M279" t="s">
        <v>442</v>
      </c>
      <c r="N279" t="s">
        <v>312</v>
      </c>
      <c r="O279" t="s">
        <v>313</v>
      </c>
      <c r="P279" t="s">
        <v>86</v>
      </c>
      <c r="Q279" t="s">
        <v>87</v>
      </c>
    </row>
    <row r="280" spans="1:17" x14ac:dyDescent="0.2">
      <c r="A280" t="s">
        <v>440</v>
      </c>
      <c r="B280">
        <v>2025</v>
      </c>
      <c r="C280">
        <v>8</v>
      </c>
      <c r="D280" t="s">
        <v>193</v>
      </c>
      <c r="E280" t="s">
        <v>19</v>
      </c>
      <c r="F280" t="s">
        <v>72</v>
      </c>
      <c r="G280" t="s">
        <v>80</v>
      </c>
      <c r="H280" t="s">
        <v>77</v>
      </c>
      <c r="I280" t="s">
        <v>78</v>
      </c>
      <c r="J280">
        <v>452.53</v>
      </c>
      <c r="K280">
        <v>452.53</v>
      </c>
      <c r="L280" t="s">
        <v>441</v>
      </c>
      <c r="M280" t="s">
        <v>442</v>
      </c>
      <c r="N280" t="s">
        <v>312</v>
      </c>
      <c r="O280" t="s">
        <v>313</v>
      </c>
      <c r="P280" t="s">
        <v>187</v>
      </c>
      <c r="Q280" t="s">
        <v>188</v>
      </c>
    </row>
    <row r="281" spans="1:17" x14ac:dyDescent="0.2">
      <c r="A281" t="s">
        <v>440</v>
      </c>
      <c r="B281">
        <v>2025</v>
      </c>
      <c r="C281">
        <v>8</v>
      </c>
      <c r="D281" t="s">
        <v>193</v>
      </c>
      <c r="E281" t="s">
        <v>19</v>
      </c>
      <c r="F281" t="s">
        <v>72</v>
      </c>
      <c r="G281" t="s">
        <v>80</v>
      </c>
      <c r="H281" t="s">
        <v>77</v>
      </c>
      <c r="I281" t="s">
        <v>78</v>
      </c>
      <c r="J281">
        <v>375</v>
      </c>
      <c r="K281">
        <v>375</v>
      </c>
      <c r="L281" t="s">
        <v>441</v>
      </c>
      <c r="M281" t="s">
        <v>442</v>
      </c>
      <c r="N281" t="s">
        <v>312</v>
      </c>
      <c r="O281" t="s">
        <v>313</v>
      </c>
      <c r="P281" t="s">
        <v>88</v>
      </c>
      <c r="Q281" t="s">
        <v>89</v>
      </c>
    </row>
    <row r="282" spans="1:17" x14ac:dyDescent="0.2">
      <c r="A282" t="s">
        <v>440</v>
      </c>
      <c r="B282">
        <v>2025</v>
      </c>
      <c r="C282">
        <v>8</v>
      </c>
      <c r="D282" t="s">
        <v>193</v>
      </c>
      <c r="E282" t="s">
        <v>19</v>
      </c>
      <c r="F282" t="s">
        <v>72</v>
      </c>
      <c r="G282" t="s">
        <v>80</v>
      </c>
      <c r="H282" t="s">
        <v>77</v>
      </c>
      <c r="I282" t="s">
        <v>78</v>
      </c>
      <c r="J282">
        <v>1393.64</v>
      </c>
      <c r="K282">
        <v>1393.64</v>
      </c>
      <c r="L282" t="s">
        <v>441</v>
      </c>
      <c r="M282" t="s">
        <v>442</v>
      </c>
      <c r="N282" t="s">
        <v>312</v>
      </c>
      <c r="O282" t="s">
        <v>313</v>
      </c>
      <c r="P282" t="s">
        <v>84</v>
      </c>
      <c r="Q282" t="s">
        <v>85</v>
      </c>
    </row>
    <row r="283" spans="1:17" x14ac:dyDescent="0.2">
      <c r="A283" t="s">
        <v>440</v>
      </c>
      <c r="B283">
        <v>2025</v>
      </c>
      <c r="C283">
        <v>8</v>
      </c>
      <c r="D283" t="s">
        <v>193</v>
      </c>
      <c r="E283" t="s">
        <v>19</v>
      </c>
      <c r="F283" t="s">
        <v>72</v>
      </c>
      <c r="G283" t="s">
        <v>80</v>
      </c>
      <c r="H283" t="s">
        <v>77</v>
      </c>
      <c r="I283" t="s">
        <v>78</v>
      </c>
      <c r="J283">
        <v>45.34</v>
      </c>
      <c r="K283">
        <v>45.34</v>
      </c>
      <c r="L283" t="s">
        <v>441</v>
      </c>
      <c r="M283" t="s">
        <v>442</v>
      </c>
      <c r="N283" t="s">
        <v>312</v>
      </c>
      <c r="O283" t="s">
        <v>313</v>
      </c>
      <c r="P283" t="s">
        <v>90</v>
      </c>
      <c r="Q283" t="s">
        <v>91</v>
      </c>
    </row>
    <row r="284" spans="1:17" x14ac:dyDescent="0.2">
      <c r="A284" t="s">
        <v>440</v>
      </c>
      <c r="B284">
        <v>2025</v>
      </c>
      <c r="C284">
        <v>8</v>
      </c>
      <c r="D284" t="s">
        <v>193</v>
      </c>
      <c r="E284" t="s">
        <v>19</v>
      </c>
      <c r="F284" t="s">
        <v>72</v>
      </c>
      <c r="G284" t="s">
        <v>80</v>
      </c>
      <c r="H284" t="s">
        <v>77</v>
      </c>
      <c r="I284" t="s">
        <v>78</v>
      </c>
      <c r="J284">
        <v>7.03</v>
      </c>
      <c r="K284">
        <v>7.03</v>
      </c>
      <c r="L284" t="s">
        <v>441</v>
      </c>
      <c r="M284" t="s">
        <v>442</v>
      </c>
      <c r="N284" t="s">
        <v>312</v>
      </c>
      <c r="O284" t="s">
        <v>313</v>
      </c>
      <c r="P284" t="s">
        <v>92</v>
      </c>
      <c r="Q284" t="s">
        <v>93</v>
      </c>
    </row>
    <row r="285" spans="1:17" x14ac:dyDescent="0.2">
      <c r="A285" t="s">
        <v>440</v>
      </c>
      <c r="B285">
        <v>2025</v>
      </c>
      <c r="C285">
        <v>8</v>
      </c>
      <c r="D285" t="s">
        <v>193</v>
      </c>
      <c r="E285" t="s">
        <v>19</v>
      </c>
      <c r="F285" t="s">
        <v>72</v>
      </c>
      <c r="G285" t="s">
        <v>80</v>
      </c>
      <c r="H285" t="s">
        <v>77</v>
      </c>
      <c r="I285" t="s">
        <v>437</v>
      </c>
      <c r="J285">
        <v>73576.990000000005</v>
      </c>
      <c r="K285">
        <v>73576.990000000005</v>
      </c>
      <c r="L285" t="s">
        <v>441</v>
      </c>
      <c r="M285" t="s">
        <v>442</v>
      </c>
      <c r="N285" t="s">
        <v>312</v>
      </c>
      <c r="O285" t="s">
        <v>313</v>
      </c>
      <c r="P285" t="s">
        <v>84</v>
      </c>
      <c r="Q285" t="s">
        <v>85</v>
      </c>
    </row>
    <row r="286" spans="1:17" x14ac:dyDescent="0.2">
      <c r="A286" t="s">
        <v>440</v>
      </c>
      <c r="B286">
        <v>2025</v>
      </c>
      <c r="C286">
        <v>8</v>
      </c>
      <c r="D286" t="s">
        <v>193</v>
      </c>
      <c r="E286" t="s">
        <v>19</v>
      </c>
      <c r="F286" t="s">
        <v>72</v>
      </c>
      <c r="G286" t="s">
        <v>80</v>
      </c>
      <c r="H286" t="s">
        <v>77</v>
      </c>
      <c r="I286" t="s">
        <v>436</v>
      </c>
      <c r="J286">
        <v>16041.11</v>
      </c>
      <c r="K286">
        <v>16041.11</v>
      </c>
      <c r="L286" t="s">
        <v>441</v>
      </c>
      <c r="M286" t="s">
        <v>442</v>
      </c>
      <c r="N286" t="s">
        <v>312</v>
      </c>
      <c r="O286" t="s">
        <v>313</v>
      </c>
      <c r="P286" t="s">
        <v>84</v>
      </c>
      <c r="Q286" t="s">
        <v>85</v>
      </c>
    </row>
    <row r="287" spans="1:17" x14ac:dyDescent="0.2">
      <c r="A287" t="s">
        <v>440</v>
      </c>
      <c r="B287">
        <v>2025</v>
      </c>
      <c r="C287">
        <v>8</v>
      </c>
      <c r="D287" t="s">
        <v>193</v>
      </c>
      <c r="E287" t="s">
        <v>19</v>
      </c>
      <c r="F287" t="s">
        <v>72</v>
      </c>
      <c r="G287" t="s">
        <v>94</v>
      </c>
      <c r="H287" t="s">
        <v>77</v>
      </c>
      <c r="I287" t="s">
        <v>78</v>
      </c>
      <c r="J287">
        <v>9.51</v>
      </c>
      <c r="K287">
        <v>9.51</v>
      </c>
      <c r="L287" t="s">
        <v>441</v>
      </c>
      <c r="M287" t="s">
        <v>442</v>
      </c>
      <c r="N287" t="s">
        <v>312</v>
      </c>
      <c r="O287" t="s">
        <v>313</v>
      </c>
      <c r="P287" t="s">
        <v>95</v>
      </c>
      <c r="Q287" t="s">
        <v>94</v>
      </c>
    </row>
    <row r="288" spans="1:17" x14ac:dyDescent="0.2">
      <c r="A288" t="s">
        <v>440</v>
      </c>
      <c r="B288">
        <v>2025</v>
      </c>
      <c r="C288">
        <v>8</v>
      </c>
      <c r="D288" t="s">
        <v>193</v>
      </c>
      <c r="E288" t="s">
        <v>19</v>
      </c>
      <c r="F288" t="s">
        <v>72</v>
      </c>
      <c r="G288" t="s">
        <v>48</v>
      </c>
      <c r="H288" t="s">
        <v>35</v>
      </c>
      <c r="I288" t="s">
        <v>39</v>
      </c>
      <c r="J288">
        <v>1070.49</v>
      </c>
      <c r="K288">
        <v>1070.49</v>
      </c>
      <c r="L288" t="s">
        <v>441</v>
      </c>
      <c r="M288" t="s">
        <v>442</v>
      </c>
      <c r="N288" t="s">
        <v>312</v>
      </c>
      <c r="O288" t="s">
        <v>313</v>
      </c>
      <c r="P288" t="s">
        <v>101</v>
      </c>
      <c r="Q288" t="s">
        <v>102</v>
      </c>
    </row>
    <row r="289" spans="1:17" x14ac:dyDescent="0.2">
      <c r="A289" t="s">
        <v>440</v>
      </c>
      <c r="B289">
        <v>2025</v>
      </c>
      <c r="C289">
        <v>8</v>
      </c>
      <c r="D289" t="s">
        <v>193</v>
      </c>
      <c r="E289" t="s">
        <v>19</v>
      </c>
      <c r="F289" t="s">
        <v>72</v>
      </c>
      <c r="G289" t="s">
        <v>48</v>
      </c>
      <c r="H289" t="s">
        <v>35</v>
      </c>
      <c r="I289" t="s">
        <v>39</v>
      </c>
      <c r="J289">
        <v>8.67</v>
      </c>
      <c r="K289">
        <v>8.67</v>
      </c>
      <c r="L289" t="s">
        <v>441</v>
      </c>
      <c r="M289" t="s">
        <v>442</v>
      </c>
      <c r="N289" t="s">
        <v>312</v>
      </c>
      <c r="O289" t="s">
        <v>313</v>
      </c>
      <c r="P289" t="s">
        <v>108</v>
      </c>
      <c r="Q289" t="s">
        <v>109</v>
      </c>
    </row>
    <row r="290" spans="1:17" x14ac:dyDescent="0.2">
      <c r="A290" t="s">
        <v>440</v>
      </c>
      <c r="B290">
        <v>2025</v>
      </c>
      <c r="C290">
        <v>8</v>
      </c>
      <c r="D290" t="s">
        <v>193</v>
      </c>
      <c r="E290" t="s">
        <v>19</v>
      </c>
      <c r="F290" t="s">
        <v>72</v>
      </c>
      <c r="G290" t="s">
        <v>48</v>
      </c>
      <c r="H290" t="s">
        <v>35</v>
      </c>
      <c r="I290" t="s">
        <v>39</v>
      </c>
      <c r="J290">
        <v>2.63</v>
      </c>
      <c r="K290">
        <v>2.63</v>
      </c>
      <c r="L290" t="s">
        <v>441</v>
      </c>
      <c r="M290" t="s">
        <v>442</v>
      </c>
      <c r="N290" t="s">
        <v>312</v>
      </c>
      <c r="O290" t="s">
        <v>313</v>
      </c>
      <c r="P290" t="s">
        <v>103</v>
      </c>
      <c r="Q290" t="s">
        <v>104</v>
      </c>
    </row>
    <row r="291" spans="1:17" x14ac:dyDescent="0.2">
      <c r="A291" t="s">
        <v>440</v>
      </c>
      <c r="B291">
        <v>2025</v>
      </c>
      <c r="C291">
        <v>8</v>
      </c>
      <c r="D291" t="s">
        <v>193</v>
      </c>
      <c r="E291" t="s">
        <v>19</v>
      </c>
      <c r="F291" t="s">
        <v>72</v>
      </c>
      <c r="G291" t="s">
        <v>48</v>
      </c>
      <c r="H291" t="s">
        <v>35</v>
      </c>
      <c r="I291" t="s">
        <v>39</v>
      </c>
      <c r="J291">
        <v>97.47</v>
      </c>
      <c r="K291">
        <v>97.47</v>
      </c>
      <c r="L291" t="s">
        <v>441</v>
      </c>
      <c r="M291" t="s">
        <v>442</v>
      </c>
      <c r="N291" t="s">
        <v>312</v>
      </c>
      <c r="O291" t="s">
        <v>313</v>
      </c>
      <c r="P291" t="s">
        <v>97</v>
      </c>
      <c r="Q291" t="s">
        <v>98</v>
      </c>
    </row>
    <row r="292" spans="1:17" x14ac:dyDescent="0.2">
      <c r="A292" t="s">
        <v>440</v>
      </c>
      <c r="B292">
        <v>2025</v>
      </c>
      <c r="C292">
        <v>8</v>
      </c>
      <c r="D292" t="s">
        <v>193</v>
      </c>
      <c r="E292" t="s">
        <v>19</v>
      </c>
      <c r="F292" t="s">
        <v>72</v>
      </c>
      <c r="G292" t="s">
        <v>48</v>
      </c>
      <c r="H292" t="s">
        <v>35</v>
      </c>
      <c r="I292" t="s">
        <v>39</v>
      </c>
      <c r="J292">
        <v>115.33</v>
      </c>
      <c r="K292">
        <v>115.33</v>
      </c>
      <c r="L292" t="s">
        <v>441</v>
      </c>
      <c r="M292" t="s">
        <v>442</v>
      </c>
      <c r="N292" t="s">
        <v>312</v>
      </c>
      <c r="O292" t="s">
        <v>313</v>
      </c>
      <c r="P292" t="s">
        <v>105</v>
      </c>
      <c r="Q292" t="s">
        <v>106</v>
      </c>
    </row>
    <row r="293" spans="1:17" x14ac:dyDescent="0.2">
      <c r="A293" t="s">
        <v>440</v>
      </c>
      <c r="B293">
        <v>2025</v>
      </c>
      <c r="C293">
        <v>8</v>
      </c>
      <c r="D293" t="s">
        <v>193</v>
      </c>
      <c r="E293" t="s">
        <v>19</v>
      </c>
      <c r="F293" t="s">
        <v>72</v>
      </c>
      <c r="G293" t="s">
        <v>48</v>
      </c>
      <c r="H293" t="s">
        <v>35</v>
      </c>
      <c r="I293" t="s">
        <v>39</v>
      </c>
      <c r="J293">
        <v>192.88</v>
      </c>
      <c r="K293">
        <v>192.88</v>
      </c>
      <c r="L293" t="s">
        <v>441</v>
      </c>
      <c r="M293" t="s">
        <v>442</v>
      </c>
      <c r="N293" t="s">
        <v>312</v>
      </c>
      <c r="O293" t="s">
        <v>313</v>
      </c>
      <c r="P293" t="s">
        <v>99</v>
      </c>
      <c r="Q293" t="s">
        <v>100</v>
      </c>
    </row>
    <row r="294" spans="1:17" x14ac:dyDescent="0.2">
      <c r="A294" t="s">
        <v>440</v>
      </c>
      <c r="B294">
        <v>2025</v>
      </c>
      <c r="C294">
        <v>8</v>
      </c>
      <c r="D294" t="s">
        <v>193</v>
      </c>
      <c r="E294" t="s">
        <v>110</v>
      </c>
      <c r="F294" t="s">
        <v>111</v>
      </c>
      <c r="G294" t="s">
        <v>112</v>
      </c>
      <c r="H294" t="s">
        <v>113</v>
      </c>
      <c r="I294" t="s">
        <v>114</v>
      </c>
      <c r="J294">
        <v>5356.1</v>
      </c>
      <c r="K294">
        <v>5356.1</v>
      </c>
      <c r="L294" t="s">
        <v>441</v>
      </c>
      <c r="M294" t="s">
        <v>442</v>
      </c>
      <c r="N294" t="s">
        <v>312</v>
      </c>
      <c r="O294" t="s">
        <v>313</v>
      </c>
      <c r="P294" t="s">
        <v>115</v>
      </c>
      <c r="Q294" t="s">
        <v>114</v>
      </c>
    </row>
    <row r="295" spans="1:17" x14ac:dyDescent="0.2">
      <c r="A295" t="s">
        <v>440</v>
      </c>
      <c r="B295">
        <v>2025</v>
      </c>
      <c r="C295">
        <v>8</v>
      </c>
      <c r="D295" t="s">
        <v>193</v>
      </c>
      <c r="E295" t="s">
        <v>110</v>
      </c>
      <c r="F295" t="s">
        <v>111</v>
      </c>
      <c r="G295" t="s">
        <v>112</v>
      </c>
      <c r="H295" t="s">
        <v>113</v>
      </c>
      <c r="I295" t="s">
        <v>116</v>
      </c>
      <c r="J295">
        <v>0.48</v>
      </c>
      <c r="K295">
        <v>0.48</v>
      </c>
      <c r="L295" t="s">
        <v>441</v>
      </c>
      <c r="M295" t="s">
        <v>442</v>
      </c>
      <c r="N295" t="s">
        <v>312</v>
      </c>
      <c r="O295" t="s">
        <v>313</v>
      </c>
      <c r="P295" t="s">
        <v>117</v>
      </c>
      <c r="Q295" t="s">
        <v>116</v>
      </c>
    </row>
    <row r="296" spans="1:17" x14ac:dyDescent="0.2">
      <c r="A296" t="s">
        <v>440</v>
      </c>
      <c r="B296">
        <v>2025</v>
      </c>
      <c r="C296">
        <v>8</v>
      </c>
      <c r="D296" t="s">
        <v>193</v>
      </c>
      <c r="E296" t="s">
        <v>110</v>
      </c>
      <c r="F296" t="s">
        <v>111</v>
      </c>
      <c r="G296" t="s">
        <v>112</v>
      </c>
      <c r="H296" t="s">
        <v>113</v>
      </c>
      <c r="I296" t="s">
        <v>118</v>
      </c>
      <c r="J296">
        <v>3529</v>
      </c>
      <c r="K296">
        <v>3529</v>
      </c>
      <c r="L296" t="s">
        <v>441</v>
      </c>
      <c r="M296" t="s">
        <v>442</v>
      </c>
      <c r="N296" t="s">
        <v>312</v>
      </c>
      <c r="O296" t="s">
        <v>313</v>
      </c>
      <c r="P296" t="s">
        <v>119</v>
      </c>
      <c r="Q296" t="s">
        <v>118</v>
      </c>
    </row>
    <row r="297" spans="1:17" x14ac:dyDescent="0.2">
      <c r="A297" t="s">
        <v>440</v>
      </c>
      <c r="B297">
        <v>2025</v>
      </c>
      <c r="C297">
        <v>9</v>
      </c>
      <c r="D297" t="s">
        <v>197</v>
      </c>
      <c r="E297" t="s">
        <v>19</v>
      </c>
      <c r="F297" t="s">
        <v>20</v>
      </c>
      <c r="G297" t="s">
        <v>21</v>
      </c>
      <c r="H297" t="s">
        <v>22</v>
      </c>
      <c r="I297" t="s">
        <v>21</v>
      </c>
      <c r="J297">
        <v>31.16</v>
      </c>
      <c r="K297">
        <v>31.16</v>
      </c>
      <c r="L297" t="s">
        <v>441</v>
      </c>
      <c r="M297" t="s">
        <v>442</v>
      </c>
      <c r="N297" t="s">
        <v>312</v>
      </c>
      <c r="O297" t="s">
        <v>313</v>
      </c>
      <c r="P297" t="s">
        <v>27</v>
      </c>
      <c r="Q297" t="s">
        <v>21</v>
      </c>
    </row>
    <row r="298" spans="1:17" x14ac:dyDescent="0.2">
      <c r="A298" t="s">
        <v>440</v>
      </c>
      <c r="B298">
        <v>2025</v>
      </c>
      <c r="C298">
        <v>9</v>
      </c>
      <c r="D298" t="s">
        <v>197</v>
      </c>
      <c r="E298" t="s">
        <v>19</v>
      </c>
      <c r="F298" t="s">
        <v>20</v>
      </c>
      <c r="G298" t="s">
        <v>28</v>
      </c>
      <c r="H298" t="s">
        <v>29</v>
      </c>
      <c r="I298" t="s">
        <v>30</v>
      </c>
      <c r="J298">
        <v>1.06</v>
      </c>
      <c r="K298">
        <v>1.06</v>
      </c>
      <c r="L298" t="s">
        <v>441</v>
      </c>
      <c r="M298" t="s">
        <v>442</v>
      </c>
      <c r="N298" t="s">
        <v>312</v>
      </c>
      <c r="O298" t="s">
        <v>313</v>
      </c>
      <c r="P298" t="s">
        <v>31</v>
      </c>
      <c r="Q298" t="s">
        <v>28</v>
      </c>
    </row>
    <row r="299" spans="1:17" x14ac:dyDescent="0.2">
      <c r="A299" t="s">
        <v>440</v>
      </c>
      <c r="B299">
        <v>2025</v>
      </c>
      <c r="C299">
        <v>9</v>
      </c>
      <c r="D299" t="s">
        <v>197</v>
      </c>
      <c r="E299" t="s">
        <v>19</v>
      </c>
      <c r="F299" t="s">
        <v>20</v>
      </c>
      <c r="G299" t="s">
        <v>34</v>
      </c>
      <c r="H299" t="s">
        <v>35</v>
      </c>
      <c r="I299" t="s">
        <v>39</v>
      </c>
      <c r="J299">
        <v>1.26</v>
      </c>
      <c r="K299">
        <v>1.26</v>
      </c>
      <c r="L299" t="s">
        <v>441</v>
      </c>
      <c r="M299" t="s">
        <v>442</v>
      </c>
      <c r="N299" t="s">
        <v>312</v>
      </c>
      <c r="O299" t="s">
        <v>313</v>
      </c>
      <c r="P299" t="s">
        <v>296</v>
      </c>
      <c r="Q299" t="s">
        <v>297</v>
      </c>
    </row>
    <row r="300" spans="1:17" x14ac:dyDescent="0.2">
      <c r="A300" t="s">
        <v>440</v>
      </c>
      <c r="B300">
        <v>2025</v>
      </c>
      <c r="C300">
        <v>9</v>
      </c>
      <c r="D300" t="s">
        <v>197</v>
      </c>
      <c r="E300" t="s">
        <v>19</v>
      </c>
      <c r="F300" t="s">
        <v>20</v>
      </c>
      <c r="G300" t="s">
        <v>34</v>
      </c>
      <c r="H300" t="s">
        <v>35</v>
      </c>
      <c r="I300" t="s">
        <v>39</v>
      </c>
      <c r="J300">
        <v>43.4</v>
      </c>
      <c r="K300">
        <v>43.4</v>
      </c>
      <c r="L300" t="s">
        <v>441</v>
      </c>
      <c r="M300" t="s">
        <v>442</v>
      </c>
      <c r="N300" t="s">
        <v>312</v>
      </c>
      <c r="O300" t="s">
        <v>313</v>
      </c>
      <c r="P300" t="s">
        <v>296</v>
      </c>
      <c r="Q300" t="s">
        <v>297</v>
      </c>
    </row>
    <row r="301" spans="1:17" x14ac:dyDescent="0.2">
      <c r="A301" t="s">
        <v>440</v>
      </c>
      <c r="B301">
        <v>2025</v>
      </c>
      <c r="C301">
        <v>9</v>
      </c>
      <c r="D301" t="s">
        <v>197</v>
      </c>
      <c r="E301" t="s">
        <v>19</v>
      </c>
      <c r="F301" t="s">
        <v>20</v>
      </c>
      <c r="G301" t="s">
        <v>44</v>
      </c>
      <c r="H301" t="s">
        <v>29</v>
      </c>
      <c r="I301" t="s">
        <v>30</v>
      </c>
      <c r="J301">
        <v>729</v>
      </c>
      <c r="K301">
        <v>729</v>
      </c>
      <c r="L301" t="s">
        <v>441</v>
      </c>
      <c r="M301" t="s">
        <v>442</v>
      </c>
      <c r="N301" t="s">
        <v>312</v>
      </c>
      <c r="O301" t="s">
        <v>313</v>
      </c>
      <c r="P301" t="s">
        <v>45</v>
      </c>
      <c r="Q301" t="s">
        <v>44</v>
      </c>
    </row>
    <row r="302" spans="1:17" x14ac:dyDescent="0.2">
      <c r="A302" t="s">
        <v>440</v>
      </c>
      <c r="B302">
        <v>2025</v>
      </c>
      <c r="C302">
        <v>9</v>
      </c>
      <c r="D302" t="s">
        <v>197</v>
      </c>
      <c r="E302" t="s">
        <v>19</v>
      </c>
      <c r="F302" t="s">
        <v>20</v>
      </c>
      <c r="G302" t="s">
        <v>48</v>
      </c>
      <c r="H302" t="s">
        <v>35</v>
      </c>
      <c r="I302" t="s">
        <v>39</v>
      </c>
      <c r="J302">
        <v>24.42</v>
      </c>
      <c r="K302">
        <v>24.42</v>
      </c>
      <c r="L302" t="s">
        <v>441</v>
      </c>
      <c r="M302" t="s">
        <v>442</v>
      </c>
      <c r="N302" t="s">
        <v>312</v>
      </c>
      <c r="O302" t="s">
        <v>313</v>
      </c>
      <c r="P302" t="s">
        <v>52</v>
      </c>
      <c r="Q302" t="s">
        <v>53</v>
      </c>
    </row>
    <row r="303" spans="1:17" x14ac:dyDescent="0.2">
      <c r="A303" t="s">
        <v>440</v>
      </c>
      <c r="B303">
        <v>2025</v>
      </c>
      <c r="C303">
        <v>9</v>
      </c>
      <c r="D303" t="s">
        <v>197</v>
      </c>
      <c r="E303" t="s">
        <v>19</v>
      </c>
      <c r="F303" t="s">
        <v>20</v>
      </c>
      <c r="G303" t="s">
        <v>48</v>
      </c>
      <c r="H303" t="s">
        <v>35</v>
      </c>
      <c r="I303" t="s">
        <v>39</v>
      </c>
      <c r="J303">
        <v>1854.6</v>
      </c>
      <c r="K303">
        <v>1854.6</v>
      </c>
      <c r="L303" t="s">
        <v>441</v>
      </c>
      <c r="M303" t="s">
        <v>442</v>
      </c>
      <c r="N303" t="s">
        <v>312</v>
      </c>
      <c r="O303" t="s">
        <v>313</v>
      </c>
      <c r="P303" t="s">
        <v>50</v>
      </c>
      <c r="Q303" t="s">
        <v>51</v>
      </c>
    </row>
    <row r="304" spans="1:17" x14ac:dyDescent="0.2">
      <c r="A304" t="s">
        <v>440</v>
      </c>
      <c r="B304">
        <v>2025</v>
      </c>
      <c r="C304">
        <v>9</v>
      </c>
      <c r="D304" t="s">
        <v>197</v>
      </c>
      <c r="E304" t="s">
        <v>19</v>
      </c>
      <c r="F304" t="s">
        <v>20</v>
      </c>
      <c r="G304" t="s">
        <v>48</v>
      </c>
      <c r="H304" t="s">
        <v>35</v>
      </c>
      <c r="I304" t="s">
        <v>39</v>
      </c>
      <c r="J304">
        <v>370.91</v>
      </c>
      <c r="K304">
        <v>370.91</v>
      </c>
      <c r="L304" t="s">
        <v>441</v>
      </c>
      <c r="M304" t="s">
        <v>442</v>
      </c>
      <c r="N304" t="s">
        <v>312</v>
      </c>
      <c r="O304" t="s">
        <v>313</v>
      </c>
      <c r="P304" t="s">
        <v>54</v>
      </c>
      <c r="Q304" t="s">
        <v>55</v>
      </c>
    </row>
    <row r="305" spans="1:17" x14ac:dyDescent="0.2">
      <c r="A305" t="s">
        <v>440</v>
      </c>
      <c r="B305">
        <v>2025</v>
      </c>
      <c r="C305">
        <v>9</v>
      </c>
      <c r="D305" t="s">
        <v>197</v>
      </c>
      <c r="E305" t="s">
        <v>19</v>
      </c>
      <c r="F305" t="s">
        <v>20</v>
      </c>
      <c r="G305" t="s">
        <v>61</v>
      </c>
      <c r="H305" t="s">
        <v>61</v>
      </c>
      <c r="I305" t="s">
        <v>61</v>
      </c>
      <c r="J305">
        <v>552.86</v>
      </c>
      <c r="K305">
        <v>552.86</v>
      </c>
      <c r="L305" t="s">
        <v>441</v>
      </c>
      <c r="M305" t="s">
        <v>442</v>
      </c>
      <c r="N305" t="s">
        <v>312</v>
      </c>
      <c r="O305" t="s">
        <v>313</v>
      </c>
      <c r="P305" t="s">
        <v>64</v>
      </c>
      <c r="Q305" t="s">
        <v>65</v>
      </c>
    </row>
    <row r="306" spans="1:17" x14ac:dyDescent="0.2">
      <c r="A306" t="s">
        <v>440</v>
      </c>
      <c r="B306">
        <v>2025</v>
      </c>
      <c r="C306">
        <v>9</v>
      </c>
      <c r="D306" t="s">
        <v>197</v>
      </c>
      <c r="E306" t="s">
        <v>19</v>
      </c>
      <c r="F306" t="s">
        <v>20</v>
      </c>
      <c r="G306" t="s">
        <v>123</v>
      </c>
      <c r="H306" t="s">
        <v>61</v>
      </c>
      <c r="I306" t="s">
        <v>123</v>
      </c>
      <c r="J306">
        <v>2350</v>
      </c>
      <c r="K306">
        <v>2350</v>
      </c>
      <c r="L306" t="s">
        <v>441</v>
      </c>
      <c r="M306" t="s">
        <v>442</v>
      </c>
      <c r="N306" t="s">
        <v>312</v>
      </c>
      <c r="O306" t="s">
        <v>313</v>
      </c>
      <c r="P306" t="s">
        <v>124</v>
      </c>
      <c r="Q306" t="s">
        <v>123</v>
      </c>
    </row>
    <row r="307" spans="1:17" x14ac:dyDescent="0.2">
      <c r="A307" t="s">
        <v>440</v>
      </c>
      <c r="B307">
        <v>2025</v>
      </c>
      <c r="C307">
        <v>9</v>
      </c>
      <c r="D307" t="s">
        <v>197</v>
      </c>
      <c r="E307" t="s">
        <v>19</v>
      </c>
      <c r="F307" t="s">
        <v>20</v>
      </c>
      <c r="G307" t="s">
        <v>66</v>
      </c>
      <c r="H307" t="s">
        <v>61</v>
      </c>
      <c r="I307" t="s">
        <v>66</v>
      </c>
      <c r="J307">
        <v>-717.31</v>
      </c>
      <c r="K307">
        <v>-717.31</v>
      </c>
      <c r="L307" t="s">
        <v>441</v>
      </c>
      <c r="M307" t="s">
        <v>442</v>
      </c>
      <c r="N307" t="s">
        <v>312</v>
      </c>
      <c r="O307" t="s">
        <v>313</v>
      </c>
      <c r="P307" t="s">
        <v>67</v>
      </c>
      <c r="Q307" t="s">
        <v>66</v>
      </c>
    </row>
    <row r="308" spans="1:17" x14ac:dyDescent="0.2">
      <c r="A308" t="s">
        <v>440</v>
      </c>
      <c r="B308">
        <v>2025</v>
      </c>
      <c r="C308">
        <v>9</v>
      </c>
      <c r="D308" t="s">
        <v>197</v>
      </c>
      <c r="E308" t="s">
        <v>19</v>
      </c>
      <c r="F308" t="s">
        <v>69</v>
      </c>
      <c r="G308" t="s">
        <v>28</v>
      </c>
      <c r="H308" t="s">
        <v>29</v>
      </c>
      <c r="I308" t="s">
        <v>30</v>
      </c>
      <c r="J308">
        <v>973.34</v>
      </c>
      <c r="K308">
        <v>973.34</v>
      </c>
      <c r="L308" t="s">
        <v>441</v>
      </c>
      <c r="M308" t="s">
        <v>442</v>
      </c>
      <c r="N308" t="s">
        <v>312</v>
      </c>
      <c r="O308" t="s">
        <v>313</v>
      </c>
      <c r="P308" t="s">
        <v>31</v>
      </c>
      <c r="Q308" t="s">
        <v>28</v>
      </c>
    </row>
    <row r="309" spans="1:17" x14ac:dyDescent="0.2">
      <c r="A309" t="s">
        <v>440</v>
      </c>
      <c r="B309">
        <v>2025</v>
      </c>
      <c r="C309">
        <v>9</v>
      </c>
      <c r="D309" t="s">
        <v>197</v>
      </c>
      <c r="E309" t="s">
        <v>19</v>
      </c>
      <c r="F309" t="s">
        <v>69</v>
      </c>
      <c r="G309" t="s">
        <v>70</v>
      </c>
      <c r="H309" t="s">
        <v>29</v>
      </c>
      <c r="I309" t="s">
        <v>30</v>
      </c>
      <c r="J309">
        <v>1476.6</v>
      </c>
      <c r="K309">
        <v>1476.6</v>
      </c>
      <c r="L309" t="s">
        <v>441</v>
      </c>
      <c r="M309" t="s">
        <v>442</v>
      </c>
      <c r="N309" t="s">
        <v>312</v>
      </c>
      <c r="O309" t="s">
        <v>313</v>
      </c>
      <c r="P309" t="s">
        <v>71</v>
      </c>
      <c r="Q309" t="s">
        <v>70</v>
      </c>
    </row>
    <row r="310" spans="1:17" x14ac:dyDescent="0.2">
      <c r="A310" t="s">
        <v>440</v>
      </c>
      <c r="B310">
        <v>2025</v>
      </c>
      <c r="C310">
        <v>9</v>
      </c>
      <c r="D310" t="s">
        <v>197</v>
      </c>
      <c r="E310" t="s">
        <v>19</v>
      </c>
      <c r="F310" t="s">
        <v>69</v>
      </c>
      <c r="G310" t="s">
        <v>320</v>
      </c>
      <c r="H310" t="s">
        <v>29</v>
      </c>
      <c r="I310" t="s">
        <v>30</v>
      </c>
      <c r="J310">
        <v>1439.1</v>
      </c>
      <c r="K310">
        <v>1439.1</v>
      </c>
      <c r="L310" t="s">
        <v>441</v>
      </c>
      <c r="M310" t="s">
        <v>442</v>
      </c>
      <c r="N310" t="s">
        <v>312</v>
      </c>
      <c r="O310" t="s">
        <v>313</v>
      </c>
      <c r="P310" t="s">
        <v>321</v>
      </c>
      <c r="Q310" t="s">
        <v>320</v>
      </c>
    </row>
    <row r="311" spans="1:17" x14ac:dyDescent="0.2">
      <c r="A311" t="s">
        <v>440</v>
      </c>
      <c r="B311">
        <v>2025</v>
      </c>
      <c r="C311">
        <v>9</v>
      </c>
      <c r="D311" t="s">
        <v>197</v>
      </c>
      <c r="E311" t="s">
        <v>19</v>
      </c>
      <c r="F311" t="s">
        <v>69</v>
      </c>
      <c r="G311" t="s">
        <v>48</v>
      </c>
      <c r="H311" t="s">
        <v>35</v>
      </c>
      <c r="I311" t="s">
        <v>39</v>
      </c>
      <c r="J311">
        <v>300.36999999999995</v>
      </c>
      <c r="K311">
        <v>300.36999999999995</v>
      </c>
      <c r="L311" t="s">
        <v>441</v>
      </c>
      <c r="M311" t="s">
        <v>442</v>
      </c>
      <c r="N311" t="s">
        <v>312</v>
      </c>
      <c r="O311" t="s">
        <v>313</v>
      </c>
      <c r="P311" t="s">
        <v>50</v>
      </c>
      <c r="Q311" t="s">
        <v>51</v>
      </c>
    </row>
    <row r="312" spans="1:17" x14ac:dyDescent="0.2">
      <c r="A312" t="s">
        <v>440</v>
      </c>
      <c r="B312">
        <v>2025</v>
      </c>
      <c r="C312">
        <v>9</v>
      </c>
      <c r="D312" t="s">
        <v>197</v>
      </c>
      <c r="E312" t="s">
        <v>19</v>
      </c>
      <c r="F312" t="s">
        <v>69</v>
      </c>
      <c r="G312" t="s">
        <v>48</v>
      </c>
      <c r="H312" t="s">
        <v>35</v>
      </c>
      <c r="I312" t="s">
        <v>39</v>
      </c>
      <c r="J312">
        <v>60.07</v>
      </c>
      <c r="K312">
        <v>60.07</v>
      </c>
      <c r="L312" t="s">
        <v>441</v>
      </c>
      <c r="M312" t="s">
        <v>442</v>
      </c>
      <c r="N312" t="s">
        <v>312</v>
      </c>
      <c r="O312" t="s">
        <v>313</v>
      </c>
      <c r="P312" t="s">
        <v>54</v>
      </c>
      <c r="Q312" t="s">
        <v>55</v>
      </c>
    </row>
    <row r="313" spans="1:17" x14ac:dyDescent="0.2">
      <c r="A313" t="s">
        <v>440</v>
      </c>
      <c r="B313">
        <v>2025</v>
      </c>
      <c r="C313">
        <v>9</v>
      </c>
      <c r="D313" t="s">
        <v>197</v>
      </c>
      <c r="E313" t="s">
        <v>19</v>
      </c>
      <c r="F313" t="s">
        <v>72</v>
      </c>
      <c r="G313" t="s">
        <v>76</v>
      </c>
      <c r="H313" t="s">
        <v>77</v>
      </c>
      <c r="I313" t="s">
        <v>78</v>
      </c>
      <c r="J313">
        <v>33.82</v>
      </c>
      <c r="K313">
        <v>33.82</v>
      </c>
      <c r="L313" t="s">
        <v>441</v>
      </c>
      <c r="M313" t="s">
        <v>442</v>
      </c>
      <c r="N313" t="s">
        <v>312</v>
      </c>
      <c r="O313" t="s">
        <v>313</v>
      </c>
      <c r="P313" t="s">
        <v>79</v>
      </c>
      <c r="Q313" t="s">
        <v>76</v>
      </c>
    </row>
    <row r="314" spans="1:17" x14ac:dyDescent="0.2">
      <c r="A314" t="s">
        <v>440</v>
      </c>
      <c r="B314">
        <v>2025</v>
      </c>
      <c r="C314">
        <v>9</v>
      </c>
      <c r="D314" t="s">
        <v>197</v>
      </c>
      <c r="E314" t="s">
        <v>19</v>
      </c>
      <c r="F314" t="s">
        <v>72</v>
      </c>
      <c r="G314" t="s">
        <v>80</v>
      </c>
      <c r="H314" t="s">
        <v>77</v>
      </c>
      <c r="I314" t="s">
        <v>78</v>
      </c>
      <c r="J314">
        <v>1864.9</v>
      </c>
      <c r="K314">
        <v>1864.9</v>
      </c>
      <c r="L314" t="s">
        <v>441</v>
      </c>
      <c r="M314" t="s">
        <v>442</v>
      </c>
      <c r="N314" t="s">
        <v>312</v>
      </c>
      <c r="O314" t="s">
        <v>313</v>
      </c>
      <c r="P314" t="s">
        <v>82</v>
      </c>
      <c r="Q314" t="s">
        <v>83</v>
      </c>
    </row>
    <row r="315" spans="1:17" x14ac:dyDescent="0.2">
      <c r="A315" t="s">
        <v>440</v>
      </c>
      <c r="B315">
        <v>2025</v>
      </c>
      <c r="C315">
        <v>9</v>
      </c>
      <c r="D315" t="s">
        <v>197</v>
      </c>
      <c r="E315" t="s">
        <v>19</v>
      </c>
      <c r="F315" t="s">
        <v>72</v>
      </c>
      <c r="G315" t="s">
        <v>80</v>
      </c>
      <c r="H315" t="s">
        <v>77</v>
      </c>
      <c r="I315" t="s">
        <v>78</v>
      </c>
      <c r="J315">
        <v>20.54</v>
      </c>
      <c r="K315">
        <v>20.54</v>
      </c>
      <c r="L315" t="s">
        <v>441</v>
      </c>
      <c r="M315" t="s">
        <v>442</v>
      </c>
      <c r="N315" t="s">
        <v>312</v>
      </c>
      <c r="O315" t="s">
        <v>313</v>
      </c>
      <c r="P315" t="s">
        <v>86</v>
      </c>
      <c r="Q315" t="s">
        <v>87</v>
      </c>
    </row>
    <row r="316" spans="1:17" x14ac:dyDescent="0.2">
      <c r="A316" t="s">
        <v>440</v>
      </c>
      <c r="B316">
        <v>2025</v>
      </c>
      <c r="C316">
        <v>9</v>
      </c>
      <c r="D316" t="s">
        <v>197</v>
      </c>
      <c r="E316" t="s">
        <v>19</v>
      </c>
      <c r="F316" t="s">
        <v>72</v>
      </c>
      <c r="G316" t="s">
        <v>80</v>
      </c>
      <c r="H316" t="s">
        <v>77</v>
      </c>
      <c r="I316" t="s">
        <v>78</v>
      </c>
      <c r="J316">
        <v>434.58</v>
      </c>
      <c r="K316">
        <v>434.58</v>
      </c>
      <c r="L316" t="s">
        <v>441</v>
      </c>
      <c r="M316" t="s">
        <v>442</v>
      </c>
      <c r="N316" t="s">
        <v>312</v>
      </c>
      <c r="O316" t="s">
        <v>313</v>
      </c>
      <c r="P316" t="s">
        <v>187</v>
      </c>
      <c r="Q316" t="s">
        <v>188</v>
      </c>
    </row>
    <row r="317" spans="1:17" x14ac:dyDescent="0.2">
      <c r="A317" t="s">
        <v>440</v>
      </c>
      <c r="B317">
        <v>2025</v>
      </c>
      <c r="C317">
        <v>9</v>
      </c>
      <c r="D317" t="s">
        <v>197</v>
      </c>
      <c r="E317" t="s">
        <v>19</v>
      </c>
      <c r="F317" t="s">
        <v>72</v>
      </c>
      <c r="G317" t="s">
        <v>80</v>
      </c>
      <c r="H317" t="s">
        <v>77</v>
      </c>
      <c r="I317" t="s">
        <v>78</v>
      </c>
      <c r="J317">
        <v>372.98</v>
      </c>
      <c r="K317">
        <v>372.98</v>
      </c>
      <c r="L317" t="s">
        <v>441</v>
      </c>
      <c r="M317" t="s">
        <v>442</v>
      </c>
      <c r="N317" t="s">
        <v>312</v>
      </c>
      <c r="O317" t="s">
        <v>313</v>
      </c>
      <c r="P317" t="s">
        <v>88</v>
      </c>
      <c r="Q317" t="s">
        <v>89</v>
      </c>
    </row>
    <row r="318" spans="1:17" x14ac:dyDescent="0.2">
      <c r="A318" t="s">
        <v>440</v>
      </c>
      <c r="B318">
        <v>2025</v>
      </c>
      <c r="C318">
        <v>9</v>
      </c>
      <c r="D318" t="s">
        <v>197</v>
      </c>
      <c r="E318" t="s">
        <v>19</v>
      </c>
      <c r="F318" t="s">
        <v>72</v>
      </c>
      <c r="G318" t="s">
        <v>80</v>
      </c>
      <c r="H318" t="s">
        <v>77</v>
      </c>
      <c r="I318" t="s">
        <v>78</v>
      </c>
      <c r="J318">
        <v>1344.22</v>
      </c>
      <c r="K318">
        <v>1344.22</v>
      </c>
      <c r="L318" t="s">
        <v>441</v>
      </c>
      <c r="M318" t="s">
        <v>442</v>
      </c>
      <c r="N318" t="s">
        <v>312</v>
      </c>
      <c r="O318" t="s">
        <v>313</v>
      </c>
      <c r="P318" t="s">
        <v>84</v>
      </c>
      <c r="Q318" t="s">
        <v>85</v>
      </c>
    </row>
    <row r="319" spans="1:17" x14ac:dyDescent="0.2">
      <c r="A319" t="s">
        <v>440</v>
      </c>
      <c r="B319">
        <v>2025</v>
      </c>
      <c r="C319">
        <v>9</v>
      </c>
      <c r="D319" t="s">
        <v>197</v>
      </c>
      <c r="E319" t="s">
        <v>19</v>
      </c>
      <c r="F319" t="s">
        <v>72</v>
      </c>
      <c r="G319" t="s">
        <v>80</v>
      </c>
      <c r="H319" t="s">
        <v>77</v>
      </c>
      <c r="I319" t="s">
        <v>78</v>
      </c>
      <c r="J319">
        <v>36.74</v>
      </c>
      <c r="K319">
        <v>36.74</v>
      </c>
      <c r="L319" t="s">
        <v>441</v>
      </c>
      <c r="M319" t="s">
        <v>442</v>
      </c>
      <c r="N319" t="s">
        <v>312</v>
      </c>
      <c r="O319" t="s">
        <v>313</v>
      </c>
      <c r="P319" t="s">
        <v>90</v>
      </c>
      <c r="Q319" t="s">
        <v>91</v>
      </c>
    </row>
    <row r="320" spans="1:17" x14ac:dyDescent="0.2">
      <c r="A320" t="s">
        <v>440</v>
      </c>
      <c r="B320">
        <v>2025</v>
      </c>
      <c r="C320">
        <v>9</v>
      </c>
      <c r="D320" t="s">
        <v>197</v>
      </c>
      <c r="E320" t="s">
        <v>19</v>
      </c>
      <c r="F320" t="s">
        <v>72</v>
      </c>
      <c r="G320" t="s">
        <v>80</v>
      </c>
      <c r="H320" t="s">
        <v>77</v>
      </c>
      <c r="I320" t="s">
        <v>78</v>
      </c>
      <c r="J320">
        <v>5.73</v>
      </c>
      <c r="K320">
        <v>5.73</v>
      </c>
      <c r="L320" t="s">
        <v>441</v>
      </c>
      <c r="M320" t="s">
        <v>442</v>
      </c>
      <c r="N320" t="s">
        <v>312</v>
      </c>
      <c r="O320" t="s">
        <v>313</v>
      </c>
      <c r="P320" t="s">
        <v>92</v>
      </c>
      <c r="Q320" t="s">
        <v>93</v>
      </c>
    </row>
    <row r="321" spans="1:17" x14ac:dyDescent="0.2">
      <c r="A321" t="s">
        <v>440</v>
      </c>
      <c r="B321">
        <v>2025</v>
      </c>
      <c r="C321">
        <v>9</v>
      </c>
      <c r="D321" t="s">
        <v>197</v>
      </c>
      <c r="E321" t="s">
        <v>19</v>
      </c>
      <c r="F321" t="s">
        <v>72</v>
      </c>
      <c r="G321" t="s">
        <v>80</v>
      </c>
      <c r="H321" t="s">
        <v>77</v>
      </c>
      <c r="I321" t="s">
        <v>436</v>
      </c>
      <c r="J321">
        <v>12788.82</v>
      </c>
      <c r="K321">
        <v>12788.82</v>
      </c>
      <c r="L321" t="s">
        <v>441</v>
      </c>
      <c r="M321" t="s">
        <v>442</v>
      </c>
      <c r="N321" t="s">
        <v>312</v>
      </c>
      <c r="O321" t="s">
        <v>313</v>
      </c>
      <c r="P321" t="s">
        <v>84</v>
      </c>
      <c r="Q321" t="s">
        <v>85</v>
      </c>
    </row>
    <row r="322" spans="1:17" x14ac:dyDescent="0.2">
      <c r="A322" t="s">
        <v>440</v>
      </c>
      <c r="B322">
        <v>2025</v>
      </c>
      <c r="C322">
        <v>9</v>
      </c>
      <c r="D322" t="s">
        <v>197</v>
      </c>
      <c r="E322" t="s">
        <v>19</v>
      </c>
      <c r="F322" t="s">
        <v>72</v>
      </c>
      <c r="G322" t="s">
        <v>94</v>
      </c>
      <c r="H322" t="s">
        <v>77</v>
      </c>
      <c r="I322" t="s">
        <v>78</v>
      </c>
      <c r="J322">
        <v>6.2899999999999991</v>
      </c>
      <c r="K322">
        <v>6.2899999999999991</v>
      </c>
      <c r="L322" t="s">
        <v>441</v>
      </c>
      <c r="M322" t="s">
        <v>442</v>
      </c>
      <c r="N322" t="s">
        <v>312</v>
      </c>
      <c r="O322" t="s">
        <v>313</v>
      </c>
      <c r="P322" t="s">
        <v>95</v>
      </c>
      <c r="Q322" t="s">
        <v>94</v>
      </c>
    </row>
    <row r="323" spans="1:17" x14ac:dyDescent="0.2">
      <c r="A323" t="s">
        <v>440</v>
      </c>
      <c r="B323">
        <v>2025</v>
      </c>
      <c r="C323">
        <v>9</v>
      </c>
      <c r="D323" t="s">
        <v>197</v>
      </c>
      <c r="E323" t="s">
        <v>19</v>
      </c>
      <c r="F323" t="s">
        <v>72</v>
      </c>
      <c r="G323" t="s">
        <v>48</v>
      </c>
      <c r="H323" t="s">
        <v>35</v>
      </c>
      <c r="I323" t="s">
        <v>39</v>
      </c>
      <c r="J323">
        <v>671.25</v>
      </c>
      <c r="K323">
        <v>671.25</v>
      </c>
      <c r="L323" t="s">
        <v>441</v>
      </c>
      <c r="M323" t="s">
        <v>442</v>
      </c>
      <c r="N323" t="s">
        <v>312</v>
      </c>
      <c r="O323" t="s">
        <v>313</v>
      </c>
      <c r="P323" t="s">
        <v>101</v>
      </c>
      <c r="Q323" t="s">
        <v>102</v>
      </c>
    </row>
    <row r="324" spans="1:17" x14ac:dyDescent="0.2">
      <c r="A324" t="s">
        <v>440</v>
      </c>
      <c r="B324">
        <v>2025</v>
      </c>
      <c r="C324">
        <v>9</v>
      </c>
      <c r="D324" t="s">
        <v>197</v>
      </c>
      <c r="E324" t="s">
        <v>19</v>
      </c>
      <c r="F324" t="s">
        <v>72</v>
      </c>
      <c r="G324" t="s">
        <v>48</v>
      </c>
      <c r="H324" t="s">
        <v>35</v>
      </c>
      <c r="I324" t="s">
        <v>39</v>
      </c>
      <c r="J324">
        <v>13.82</v>
      </c>
      <c r="K324">
        <v>13.82</v>
      </c>
      <c r="L324" t="s">
        <v>441</v>
      </c>
      <c r="M324" t="s">
        <v>442</v>
      </c>
      <c r="N324" t="s">
        <v>312</v>
      </c>
      <c r="O324" t="s">
        <v>313</v>
      </c>
      <c r="P324" t="s">
        <v>108</v>
      </c>
      <c r="Q324" t="s">
        <v>109</v>
      </c>
    </row>
    <row r="325" spans="1:17" x14ac:dyDescent="0.2">
      <c r="A325" t="s">
        <v>440</v>
      </c>
      <c r="B325">
        <v>2025</v>
      </c>
      <c r="C325">
        <v>9</v>
      </c>
      <c r="D325" t="s">
        <v>197</v>
      </c>
      <c r="E325" t="s">
        <v>19</v>
      </c>
      <c r="F325" t="s">
        <v>72</v>
      </c>
      <c r="G325" t="s">
        <v>48</v>
      </c>
      <c r="H325" t="s">
        <v>35</v>
      </c>
      <c r="I325" t="s">
        <v>39</v>
      </c>
      <c r="J325">
        <v>2.3199999999999998</v>
      </c>
      <c r="K325">
        <v>2.3199999999999998</v>
      </c>
      <c r="L325" t="s">
        <v>441</v>
      </c>
      <c r="M325" t="s">
        <v>442</v>
      </c>
      <c r="N325" t="s">
        <v>312</v>
      </c>
      <c r="O325" t="s">
        <v>313</v>
      </c>
      <c r="P325" t="s">
        <v>103</v>
      </c>
      <c r="Q325" t="s">
        <v>104</v>
      </c>
    </row>
    <row r="326" spans="1:17" x14ac:dyDescent="0.2">
      <c r="A326" t="s">
        <v>440</v>
      </c>
      <c r="B326">
        <v>2025</v>
      </c>
      <c r="C326">
        <v>9</v>
      </c>
      <c r="D326" t="s">
        <v>197</v>
      </c>
      <c r="E326" t="s">
        <v>19</v>
      </c>
      <c r="F326" t="s">
        <v>72</v>
      </c>
      <c r="G326" t="s">
        <v>48</v>
      </c>
      <c r="H326" t="s">
        <v>35</v>
      </c>
      <c r="I326" t="s">
        <v>39</v>
      </c>
      <c r="J326">
        <v>60.83</v>
      </c>
      <c r="K326">
        <v>60.83</v>
      </c>
      <c r="L326" t="s">
        <v>441</v>
      </c>
      <c r="M326" t="s">
        <v>442</v>
      </c>
      <c r="N326" t="s">
        <v>312</v>
      </c>
      <c r="O326" t="s">
        <v>313</v>
      </c>
      <c r="P326" t="s">
        <v>97</v>
      </c>
      <c r="Q326" t="s">
        <v>98</v>
      </c>
    </row>
    <row r="327" spans="1:17" x14ac:dyDescent="0.2">
      <c r="A327" t="s">
        <v>440</v>
      </c>
      <c r="B327">
        <v>2025</v>
      </c>
      <c r="C327">
        <v>9</v>
      </c>
      <c r="D327" t="s">
        <v>197</v>
      </c>
      <c r="E327" t="s">
        <v>19</v>
      </c>
      <c r="F327" t="s">
        <v>72</v>
      </c>
      <c r="G327" t="s">
        <v>48</v>
      </c>
      <c r="H327" t="s">
        <v>35</v>
      </c>
      <c r="I327" t="s">
        <v>39</v>
      </c>
      <c r="J327">
        <v>84.99</v>
      </c>
      <c r="K327">
        <v>84.99</v>
      </c>
      <c r="L327" t="s">
        <v>441</v>
      </c>
      <c r="M327" t="s">
        <v>442</v>
      </c>
      <c r="N327" t="s">
        <v>312</v>
      </c>
      <c r="O327" t="s">
        <v>313</v>
      </c>
      <c r="P327" t="s">
        <v>105</v>
      </c>
      <c r="Q327" t="s">
        <v>106</v>
      </c>
    </row>
    <row r="328" spans="1:17" x14ac:dyDescent="0.2">
      <c r="A328" t="s">
        <v>440</v>
      </c>
      <c r="B328">
        <v>2025</v>
      </c>
      <c r="C328">
        <v>9</v>
      </c>
      <c r="D328" t="s">
        <v>197</v>
      </c>
      <c r="E328" t="s">
        <v>19</v>
      </c>
      <c r="F328" t="s">
        <v>72</v>
      </c>
      <c r="G328" t="s">
        <v>48</v>
      </c>
      <c r="H328" t="s">
        <v>35</v>
      </c>
      <c r="I328" t="s">
        <v>39</v>
      </c>
      <c r="J328">
        <v>152.34</v>
      </c>
      <c r="K328">
        <v>152.34</v>
      </c>
      <c r="L328" t="s">
        <v>441</v>
      </c>
      <c r="M328" t="s">
        <v>442</v>
      </c>
      <c r="N328" t="s">
        <v>312</v>
      </c>
      <c r="O328" t="s">
        <v>313</v>
      </c>
      <c r="P328" t="s">
        <v>99</v>
      </c>
      <c r="Q328" t="s">
        <v>100</v>
      </c>
    </row>
    <row r="329" spans="1:17" x14ac:dyDescent="0.2">
      <c r="A329" t="s">
        <v>440</v>
      </c>
      <c r="B329">
        <v>2025</v>
      </c>
      <c r="C329">
        <v>9</v>
      </c>
      <c r="D329" t="s">
        <v>197</v>
      </c>
      <c r="E329" t="s">
        <v>110</v>
      </c>
      <c r="F329" t="s">
        <v>111</v>
      </c>
      <c r="G329" t="s">
        <v>112</v>
      </c>
      <c r="H329" t="s">
        <v>113</v>
      </c>
      <c r="I329" t="s">
        <v>114</v>
      </c>
      <c r="J329">
        <v>2041.05</v>
      </c>
      <c r="K329">
        <v>2041.05</v>
      </c>
      <c r="L329" t="s">
        <v>441</v>
      </c>
      <c r="M329" t="s">
        <v>442</v>
      </c>
      <c r="N329" t="s">
        <v>312</v>
      </c>
      <c r="O329" t="s">
        <v>313</v>
      </c>
      <c r="P329" t="s">
        <v>115</v>
      </c>
      <c r="Q329" t="s">
        <v>114</v>
      </c>
    </row>
    <row r="330" spans="1:17" x14ac:dyDescent="0.2">
      <c r="A330" t="s">
        <v>440</v>
      </c>
      <c r="B330">
        <v>2025</v>
      </c>
      <c r="C330">
        <v>9</v>
      </c>
      <c r="D330" t="s">
        <v>197</v>
      </c>
      <c r="E330" t="s">
        <v>110</v>
      </c>
      <c r="F330" t="s">
        <v>111</v>
      </c>
      <c r="G330" t="s">
        <v>112</v>
      </c>
      <c r="H330" t="s">
        <v>113</v>
      </c>
      <c r="I330" t="s">
        <v>116</v>
      </c>
      <c r="J330">
        <v>0.02</v>
      </c>
      <c r="K330">
        <v>0.02</v>
      </c>
      <c r="L330" t="s">
        <v>441</v>
      </c>
      <c r="M330" t="s">
        <v>442</v>
      </c>
      <c r="N330" t="s">
        <v>312</v>
      </c>
      <c r="O330" t="s">
        <v>313</v>
      </c>
      <c r="P330" t="s">
        <v>117</v>
      </c>
      <c r="Q330" t="s">
        <v>116</v>
      </c>
    </row>
    <row r="331" spans="1:17" x14ac:dyDescent="0.2">
      <c r="A331" t="s">
        <v>440</v>
      </c>
      <c r="B331">
        <v>2025</v>
      </c>
      <c r="C331">
        <v>9</v>
      </c>
      <c r="D331" t="s">
        <v>197</v>
      </c>
      <c r="E331" t="s">
        <v>110</v>
      </c>
      <c r="F331" t="s">
        <v>111</v>
      </c>
      <c r="G331" t="s">
        <v>112</v>
      </c>
      <c r="H331" t="s">
        <v>113</v>
      </c>
      <c r="I331" t="s">
        <v>118</v>
      </c>
      <c r="J331">
        <v>5363.98</v>
      </c>
      <c r="K331">
        <v>5363.98</v>
      </c>
      <c r="L331" t="s">
        <v>441</v>
      </c>
      <c r="M331" t="s">
        <v>442</v>
      </c>
      <c r="N331" t="s">
        <v>312</v>
      </c>
      <c r="O331" t="s">
        <v>313</v>
      </c>
      <c r="P331" t="s">
        <v>119</v>
      </c>
      <c r="Q331" t="s">
        <v>118</v>
      </c>
    </row>
    <row r="332" spans="1:17" x14ac:dyDescent="0.2">
      <c r="A332" t="s">
        <v>440</v>
      </c>
      <c r="B332">
        <v>2025</v>
      </c>
      <c r="C332">
        <v>10</v>
      </c>
      <c r="D332" t="s">
        <v>198</v>
      </c>
      <c r="E332" t="s">
        <v>19</v>
      </c>
      <c r="F332" t="s">
        <v>20</v>
      </c>
      <c r="G332" t="s">
        <v>21</v>
      </c>
      <c r="H332" t="s">
        <v>22</v>
      </c>
      <c r="I332" t="s">
        <v>21</v>
      </c>
      <c r="J332">
        <v>68.989999999999995</v>
      </c>
      <c r="K332">
        <v>68.989999999999995</v>
      </c>
      <c r="L332" t="s">
        <v>441</v>
      </c>
      <c r="M332" t="s">
        <v>442</v>
      </c>
      <c r="N332" t="s">
        <v>312</v>
      </c>
      <c r="O332" t="s">
        <v>313</v>
      </c>
      <c r="P332" t="s">
        <v>27</v>
      </c>
      <c r="Q332" t="s">
        <v>21</v>
      </c>
    </row>
    <row r="333" spans="1:17" x14ac:dyDescent="0.2">
      <c r="A333" t="s">
        <v>440</v>
      </c>
      <c r="B333">
        <v>2025</v>
      </c>
      <c r="C333">
        <v>10</v>
      </c>
      <c r="D333" t="s">
        <v>198</v>
      </c>
      <c r="E333" t="s">
        <v>19</v>
      </c>
      <c r="F333" t="s">
        <v>20</v>
      </c>
      <c r="G333" t="s">
        <v>28</v>
      </c>
      <c r="H333" t="s">
        <v>29</v>
      </c>
      <c r="I333" t="s">
        <v>30</v>
      </c>
      <c r="J333">
        <v>555.08000000000004</v>
      </c>
      <c r="K333">
        <v>555.08000000000004</v>
      </c>
      <c r="L333" t="s">
        <v>441</v>
      </c>
      <c r="M333" t="s">
        <v>442</v>
      </c>
      <c r="N333" t="s">
        <v>312</v>
      </c>
      <c r="O333" t="s">
        <v>313</v>
      </c>
      <c r="P333" t="s">
        <v>31</v>
      </c>
      <c r="Q333" t="s">
        <v>28</v>
      </c>
    </row>
    <row r="334" spans="1:17" x14ac:dyDescent="0.2">
      <c r="A334" t="s">
        <v>440</v>
      </c>
      <c r="B334">
        <v>2025</v>
      </c>
      <c r="C334">
        <v>10</v>
      </c>
      <c r="D334" t="s">
        <v>198</v>
      </c>
      <c r="E334" t="s">
        <v>19</v>
      </c>
      <c r="F334" t="s">
        <v>20</v>
      </c>
      <c r="G334" t="s">
        <v>34</v>
      </c>
      <c r="H334" t="s">
        <v>35</v>
      </c>
      <c r="I334" t="s">
        <v>39</v>
      </c>
      <c r="J334">
        <v>4.3</v>
      </c>
      <c r="K334">
        <v>4.3</v>
      </c>
      <c r="L334" t="s">
        <v>441</v>
      </c>
      <c r="M334" t="s">
        <v>442</v>
      </c>
      <c r="N334" t="s">
        <v>312</v>
      </c>
      <c r="O334" t="s">
        <v>313</v>
      </c>
      <c r="P334" t="s">
        <v>296</v>
      </c>
      <c r="Q334" t="s">
        <v>297</v>
      </c>
    </row>
    <row r="335" spans="1:17" x14ac:dyDescent="0.2">
      <c r="A335" t="s">
        <v>440</v>
      </c>
      <c r="B335">
        <v>2025</v>
      </c>
      <c r="C335">
        <v>10</v>
      </c>
      <c r="D335" t="s">
        <v>198</v>
      </c>
      <c r="E335" t="s">
        <v>19</v>
      </c>
      <c r="F335" t="s">
        <v>20</v>
      </c>
      <c r="G335" t="s">
        <v>34</v>
      </c>
      <c r="H335" t="s">
        <v>35</v>
      </c>
      <c r="I335" t="s">
        <v>39</v>
      </c>
      <c r="J335">
        <v>217</v>
      </c>
      <c r="K335">
        <v>217</v>
      </c>
      <c r="L335" t="s">
        <v>441</v>
      </c>
      <c r="M335" t="s">
        <v>442</v>
      </c>
      <c r="N335" t="s">
        <v>312</v>
      </c>
      <c r="O335" t="s">
        <v>313</v>
      </c>
      <c r="P335" t="s">
        <v>296</v>
      </c>
      <c r="Q335" t="s">
        <v>297</v>
      </c>
    </row>
    <row r="336" spans="1:17" x14ac:dyDescent="0.2">
      <c r="A336" t="s">
        <v>440</v>
      </c>
      <c r="B336">
        <v>2025</v>
      </c>
      <c r="C336">
        <v>10</v>
      </c>
      <c r="D336" t="s">
        <v>198</v>
      </c>
      <c r="E336" t="s">
        <v>19</v>
      </c>
      <c r="F336" t="s">
        <v>20</v>
      </c>
      <c r="G336" t="s">
        <v>44</v>
      </c>
      <c r="H336" t="s">
        <v>29</v>
      </c>
      <c r="I336" t="s">
        <v>30</v>
      </c>
      <c r="J336">
        <v>1150.3600000000001</v>
      </c>
      <c r="K336">
        <v>1150.3600000000001</v>
      </c>
      <c r="L336" t="s">
        <v>441</v>
      </c>
      <c r="M336" t="s">
        <v>442</v>
      </c>
      <c r="N336" t="s">
        <v>312</v>
      </c>
      <c r="O336" t="s">
        <v>313</v>
      </c>
      <c r="P336" t="s">
        <v>45</v>
      </c>
      <c r="Q336" t="s">
        <v>44</v>
      </c>
    </row>
    <row r="337" spans="1:17" x14ac:dyDescent="0.2">
      <c r="A337" t="s">
        <v>440</v>
      </c>
      <c r="B337">
        <v>2025</v>
      </c>
      <c r="C337">
        <v>10</v>
      </c>
      <c r="D337" t="s">
        <v>198</v>
      </c>
      <c r="E337" t="s">
        <v>19</v>
      </c>
      <c r="F337" t="s">
        <v>20</v>
      </c>
      <c r="G337" t="s">
        <v>48</v>
      </c>
      <c r="H337" t="s">
        <v>35</v>
      </c>
      <c r="I337" t="s">
        <v>39</v>
      </c>
      <c r="J337">
        <v>128.10000000000002</v>
      </c>
      <c r="K337">
        <v>128.10000000000002</v>
      </c>
      <c r="L337" t="s">
        <v>441</v>
      </c>
      <c r="M337" t="s">
        <v>442</v>
      </c>
      <c r="N337" t="s">
        <v>312</v>
      </c>
      <c r="O337" t="s">
        <v>313</v>
      </c>
      <c r="P337" t="s">
        <v>52</v>
      </c>
      <c r="Q337" t="s">
        <v>53</v>
      </c>
    </row>
    <row r="338" spans="1:17" x14ac:dyDescent="0.2">
      <c r="A338" t="s">
        <v>440</v>
      </c>
      <c r="B338">
        <v>2025</v>
      </c>
      <c r="C338">
        <v>10</v>
      </c>
      <c r="D338" t="s">
        <v>198</v>
      </c>
      <c r="E338" t="s">
        <v>19</v>
      </c>
      <c r="F338" t="s">
        <v>20</v>
      </c>
      <c r="G338" t="s">
        <v>48</v>
      </c>
      <c r="H338" t="s">
        <v>35</v>
      </c>
      <c r="I338" t="s">
        <v>39</v>
      </c>
      <c r="J338">
        <v>2659.5999999999995</v>
      </c>
      <c r="K338">
        <v>2659.5999999999995</v>
      </c>
      <c r="L338" t="s">
        <v>441</v>
      </c>
      <c r="M338" t="s">
        <v>442</v>
      </c>
      <c r="N338" t="s">
        <v>312</v>
      </c>
      <c r="O338" t="s">
        <v>313</v>
      </c>
      <c r="P338" t="s">
        <v>50</v>
      </c>
      <c r="Q338" t="s">
        <v>51</v>
      </c>
    </row>
    <row r="339" spans="1:17" x14ac:dyDescent="0.2">
      <c r="A339" t="s">
        <v>440</v>
      </c>
      <c r="B339">
        <v>2025</v>
      </c>
      <c r="C339">
        <v>10</v>
      </c>
      <c r="D339" t="s">
        <v>198</v>
      </c>
      <c r="E339" t="s">
        <v>19</v>
      </c>
      <c r="F339" t="s">
        <v>20</v>
      </c>
      <c r="G339" t="s">
        <v>48</v>
      </c>
      <c r="H339" t="s">
        <v>35</v>
      </c>
      <c r="I339" t="s">
        <v>39</v>
      </c>
      <c r="J339">
        <v>531.94000000000005</v>
      </c>
      <c r="K339">
        <v>531.94000000000005</v>
      </c>
      <c r="L339" t="s">
        <v>441</v>
      </c>
      <c r="M339" t="s">
        <v>442</v>
      </c>
      <c r="N339" t="s">
        <v>312</v>
      </c>
      <c r="O339" t="s">
        <v>313</v>
      </c>
      <c r="P339" t="s">
        <v>54</v>
      </c>
      <c r="Q339" t="s">
        <v>55</v>
      </c>
    </row>
    <row r="340" spans="1:17" x14ac:dyDescent="0.2">
      <c r="A340" t="s">
        <v>440</v>
      </c>
      <c r="B340">
        <v>2025</v>
      </c>
      <c r="C340">
        <v>10</v>
      </c>
      <c r="D340" t="s">
        <v>198</v>
      </c>
      <c r="E340" t="s">
        <v>19</v>
      </c>
      <c r="F340" t="s">
        <v>20</v>
      </c>
      <c r="G340" t="s">
        <v>61</v>
      </c>
      <c r="H340" t="s">
        <v>61</v>
      </c>
      <c r="I340" t="s">
        <v>61</v>
      </c>
      <c r="J340">
        <v>683.03</v>
      </c>
      <c r="K340">
        <v>683.03</v>
      </c>
      <c r="L340" t="s">
        <v>441</v>
      </c>
      <c r="M340" t="s">
        <v>442</v>
      </c>
      <c r="N340" t="s">
        <v>312</v>
      </c>
      <c r="O340" t="s">
        <v>313</v>
      </c>
      <c r="P340" t="s">
        <v>64</v>
      </c>
      <c r="Q340" t="s">
        <v>65</v>
      </c>
    </row>
    <row r="341" spans="1:17" x14ac:dyDescent="0.2">
      <c r="A341" t="s">
        <v>440</v>
      </c>
      <c r="B341">
        <v>2025</v>
      </c>
      <c r="C341">
        <v>10</v>
      </c>
      <c r="D341" t="s">
        <v>198</v>
      </c>
      <c r="E341" t="s">
        <v>19</v>
      </c>
      <c r="F341" t="s">
        <v>20</v>
      </c>
      <c r="G341" t="s">
        <v>123</v>
      </c>
      <c r="H341" t="s">
        <v>61</v>
      </c>
      <c r="I341" t="s">
        <v>123</v>
      </c>
      <c r="J341">
        <v>-5862.55</v>
      </c>
      <c r="K341">
        <v>-5862.55</v>
      </c>
      <c r="L341" t="s">
        <v>441</v>
      </c>
      <c r="M341" t="s">
        <v>442</v>
      </c>
      <c r="N341" t="s">
        <v>312</v>
      </c>
      <c r="O341" t="s">
        <v>313</v>
      </c>
      <c r="P341" t="s">
        <v>124</v>
      </c>
      <c r="Q341" t="s">
        <v>123</v>
      </c>
    </row>
    <row r="342" spans="1:17" x14ac:dyDescent="0.2">
      <c r="A342" t="s">
        <v>440</v>
      </c>
      <c r="B342">
        <v>2025</v>
      </c>
      <c r="C342">
        <v>10</v>
      </c>
      <c r="D342" t="s">
        <v>198</v>
      </c>
      <c r="E342" t="s">
        <v>19</v>
      </c>
      <c r="F342" t="s">
        <v>20</v>
      </c>
      <c r="G342" t="s">
        <v>66</v>
      </c>
      <c r="H342" t="s">
        <v>61</v>
      </c>
      <c r="I342" t="s">
        <v>66</v>
      </c>
      <c r="J342">
        <v>1168</v>
      </c>
      <c r="K342">
        <v>1168</v>
      </c>
      <c r="L342" t="s">
        <v>441</v>
      </c>
      <c r="M342" t="s">
        <v>442</v>
      </c>
      <c r="N342" t="s">
        <v>312</v>
      </c>
      <c r="O342" t="s">
        <v>313</v>
      </c>
      <c r="P342" t="s">
        <v>67</v>
      </c>
      <c r="Q342" t="s">
        <v>66</v>
      </c>
    </row>
    <row r="343" spans="1:17" x14ac:dyDescent="0.2">
      <c r="A343" t="s">
        <v>440</v>
      </c>
      <c r="B343">
        <v>2025</v>
      </c>
      <c r="C343">
        <v>10</v>
      </c>
      <c r="D343" t="s">
        <v>198</v>
      </c>
      <c r="E343" t="s">
        <v>19</v>
      </c>
      <c r="F343" t="s">
        <v>69</v>
      </c>
      <c r="G343" t="s">
        <v>28</v>
      </c>
      <c r="H343" t="s">
        <v>29</v>
      </c>
      <c r="I343" t="s">
        <v>30</v>
      </c>
      <c r="J343">
        <v>2011.58</v>
      </c>
      <c r="K343">
        <v>2011.58</v>
      </c>
      <c r="L343" t="s">
        <v>441</v>
      </c>
      <c r="M343" t="s">
        <v>442</v>
      </c>
      <c r="N343" t="s">
        <v>312</v>
      </c>
      <c r="O343" t="s">
        <v>313</v>
      </c>
      <c r="P343" t="s">
        <v>31</v>
      </c>
      <c r="Q343" t="s">
        <v>28</v>
      </c>
    </row>
    <row r="344" spans="1:17" x14ac:dyDescent="0.2">
      <c r="A344" t="s">
        <v>440</v>
      </c>
      <c r="B344">
        <v>2025</v>
      </c>
      <c r="C344">
        <v>10</v>
      </c>
      <c r="D344" t="s">
        <v>198</v>
      </c>
      <c r="E344" t="s">
        <v>19</v>
      </c>
      <c r="F344" t="s">
        <v>69</v>
      </c>
      <c r="G344" t="s">
        <v>70</v>
      </c>
      <c r="H344" t="s">
        <v>29</v>
      </c>
      <c r="I344" t="s">
        <v>30</v>
      </c>
      <c r="J344">
        <v>2663</v>
      </c>
      <c r="K344">
        <v>2663</v>
      </c>
      <c r="L344" t="s">
        <v>441</v>
      </c>
      <c r="M344" t="s">
        <v>442</v>
      </c>
      <c r="N344" t="s">
        <v>312</v>
      </c>
      <c r="O344" t="s">
        <v>313</v>
      </c>
      <c r="P344" t="s">
        <v>71</v>
      </c>
      <c r="Q344" t="s">
        <v>70</v>
      </c>
    </row>
    <row r="345" spans="1:17" x14ac:dyDescent="0.2">
      <c r="A345" t="s">
        <v>440</v>
      </c>
      <c r="B345">
        <v>2025</v>
      </c>
      <c r="C345">
        <v>10</v>
      </c>
      <c r="D345" t="s">
        <v>198</v>
      </c>
      <c r="E345" t="s">
        <v>19</v>
      </c>
      <c r="F345" t="s">
        <v>69</v>
      </c>
      <c r="G345" t="s">
        <v>320</v>
      </c>
      <c r="H345" t="s">
        <v>29</v>
      </c>
      <c r="I345" t="s">
        <v>30</v>
      </c>
      <c r="J345">
        <v>1660.5</v>
      </c>
      <c r="K345">
        <v>1660.5</v>
      </c>
      <c r="L345" t="s">
        <v>441</v>
      </c>
      <c r="M345" t="s">
        <v>442</v>
      </c>
      <c r="N345" t="s">
        <v>312</v>
      </c>
      <c r="O345" t="s">
        <v>313</v>
      </c>
      <c r="P345" t="s">
        <v>321</v>
      </c>
      <c r="Q345" t="s">
        <v>320</v>
      </c>
    </row>
    <row r="346" spans="1:17" x14ac:dyDescent="0.2">
      <c r="A346" t="s">
        <v>440</v>
      </c>
      <c r="B346">
        <v>2025</v>
      </c>
      <c r="C346">
        <v>10</v>
      </c>
      <c r="D346" t="s">
        <v>198</v>
      </c>
      <c r="E346" t="s">
        <v>19</v>
      </c>
      <c r="F346" t="s">
        <v>69</v>
      </c>
      <c r="G346" t="s">
        <v>48</v>
      </c>
      <c r="H346" t="s">
        <v>35</v>
      </c>
      <c r="I346" t="s">
        <v>39</v>
      </c>
      <c r="J346">
        <v>289.95999999999998</v>
      </c>
      <c r="K346">
        <v>289.95999999999998</v>
      </c>
      <c r="L346" t="s">
        <v>441</v>
      </c>
      <c r="M346" t="s">
        <v>442</v>
      </c>
      <c r="N346" t="s">
        <v>312</v>
      </c>
      <c r="O346" t="s">
        <v>313</v>
      </c>
      <c r="P346" t="s">
        <v>50</v>
      </c>
      <c r="Q346" t="s">
        <v>51</v>
      </c>
    </row>
    <row r="347" spans="1:17" x14ac:dyDescent="0.2">
      <c r="A347" t="s">
        <v>440</v>
      </c>
      <c r="B347">
        <v>2025</v>
      </c>
      <c r="C347">
        <v>10</v>
      </c>
      <c r="D347" t="s">
        <v>198</v>
      </c>
      <c r="E347" t="s">
        <v>19</v>
      </c>
      <c r="F347" t="s">
        <v>69</v>
      </c>
      <c r="G347" t="s">
        <v>48</v>
      </c>
      <c r="H347" t="s">
        <v>35</v>
      </c>
      <c r="I347" t="s">
        <v>39</v>
      </c>
      <c r="J347">
        <v>57.99</v>
      </c>
      <c r="K347">
        <v>57.99</v>
      </c>
      <c r="L347" t="s">
        <v>441</v>
      </c>
      <c r="M347" t="s">
        <v>442</v>
      </c>
      <c r="N347" t="s">
        <v>312</v>
      </c>
      <c r="O347" t="s">
        <v>313</v>
      </c>
      <c r="P347" t="s">
        <v>54</v>
      </c>
      <c r="Q347" t="s">
        <v>55</v>
      </c>
    </row>
    <row r="348" spans="1:17" x14ac:dyDescent="0.2">
      <c r="A348" t="s">
        <v>440</v>
      </c>
      <c r="B348">
        <v>2025</v>
      </c>
      <c r="C348">
        <v>10</v>
      </c>
      <c r="D348" t="s">
        <v>198</v>
      </c>
      <c r="E348" t="s">
        <v>19</v>
      </c>
      <c r="F348" t="s">
        <v>69</v>
      </c>
      <c r="G348" t="s">
        <v>61</v>
      </c>
      <c r="H348" t="s">
        <v>61</v>
      </c>
      <c r="I348" t="s">
        <v>61</v>
      </c>
      <c r="J348">
        <v>-16.59</v>
      </c>
      <c r="K348">
        <v>-16.59</v>
      </c>
      <c r="L348" t="s">
        <v>441</v>
      </c>
      <c r="M348" t="s">
        <v>442</v>
      </c>
      <c r="N348" t="s">
        <v>312</v>
      </c>
      <c r="O348" t="s">
        <v>313</v>
      </c>
      <c r="P348" t="s">
        <v>64</v>
      </c>
      <c r="Q348" t="s">
        <v>65</v>
      </c>
    </row>
    <row r="349" spans="1:17" x14ac:dyDescent="0.2">
      <c r="A349" t="s">
        <v>440</v>
      </c>
      <c r="B349">
        <v>2025</v>
      </c>
      <c r="C349">
        <v>10</v>
      </c>
      <c r="D349" t="s">
        <v>198</v>
      </c>
      <c r="E349" t="s">
        <v>19</v>
      </c>
      <c r="F349" t="s">
        <v>69</v>
      </c>
      <c r="G349" t="s">
        <v>161</v>
      </c>
      <c r="H349" t="s">
        <v>35</v>
      </c>
      <c r="I349" t="s">
        <v>39</v>
      </c>
      <c r="J349">
        <v>-3.14</v>
      </c>
      <c r="K349">
        <v>-3.14</v>
      </c>
      <c r="L349" t="s">
        <v>441</v>
      </c>
      <c r="M349" t="s">
        <v>442</v>
      </c>
      <c r="N349" t="s">
        <v>312</v>
      </c>
      <c r="O349" t="s">
        <v>313</v>
      </c>
      <c r="P349" t="s">
        <v>395</v>
      </c>
      <c r="Q349" t="s">
        <v>396</v>
      </c>
    </row>
    <row r="350" spans="1:17" x14ac:dyDescent="0.2">
      <c r="A350" t="s">
        <v>440</v>
      </c>
      <c r="B350">
        <v>2025</v>
      </c>
      <c r="C350">
        <v>10</v>
      </c>
      <c r="D350" t="s">
        <v>198</v>
      </c>
      <c r="E350" t="s">
        <v>19</v>
      </c>
      <c r="F350" t="s">
        <v>69</v>
      </c>
      <c r="G350" t="s">
        <v>161</v>
      </c>
      <c r="H350" t="s">
        <v>35</v>
      </c>
      <c r="I350" t="s">
        <v>39</v>
      </c>
      <c r="J350">
        <v>15.06</v>
      </c>
      <c r="K350">
        <v>15.06</v>
      </c>
      <c r="L350" t="s">
        <v>441</v>
      </c>
      <c r="M350" t="s">
        <v>442</v>
      </c>
      <c r="N350" t="s">
        <v>312</v>
      </c>
      <c r="O350" t="s">
        <v>313</v>
      </c>
      <c r="P350" t="s">
        <v>395</v>
      </c>
      <c r="Q350" t="s">
        <v>396</v>
      </c>
    </row>
    <row r="351" spans="1:17" x14ac:dyDescent="0.2">
      <c r="A351" t="s">
        <v>440</v>
      </c>
      <c r="B351">
        <v>2025</v>
      </c>
      <c r="C351">
        <v>10</v>
      </c>
      <c r="D351" t="s">
        <v>198</v>
      </c>
      <c r="E351" t="s">
        <v>19</v>
      </c>
      <c r="F351" t="s">
        <v>72</v>
      </c>
      <c r="G351" t="s">
        <v>76</v>
      </c>
      <c r="H351" t="s">
        <v>77</v>
      </c>
      <c r="I351" t="s">
        <v>78</v>
      </c>
      <c r="J351">
        <v>116.42</v>
      </c>
      <c r="K351">
        <v>116.42</v>
      </c>
      <c r="L351" t="s">
        <v>441</v>
      </c>
      <c r="M351" t="s">
        <v>442</v>
      </c>
      <c r="N351" t="s">
        <v>312</v>
      </c>
      <c r="O351" t="s">
        <v>313</v>
      </c>
      <c r="P351" t="s">
        <v>79</v>
      </c>
      <c r="Q351" t="s">
        <v>76</v>
      </c>
    </row>
    <row r="352" spans="1:17" x14ac:dyDescent="0.2">
      <c r="A352" t="s">
        <v>440</v>
      </c>
      <c r="B352">
        <v>2025</v>
      </c>
      <c r="C352">
        <v>10</v>
      </c>
      <c r="D352" t="s">
        <v>198</v>
      </c>
      <c r="E352" t="s">
        <v>19</v>
      </c>
      <c r="F352" t="s">
        <v>72</v>
      </c>
      <c r="G352" t="s">
        <v>80</v>
      </c>
      <c r="H352" t="s">
        <v>77</v>
      </c>
      <c r="I352" t="s">
        <v>78</v>
      </c>
      <c r="J352">
        <v>1910.94</v>
      </c>
      <c r="K352">
        <v>1910.94</v>
      </c>
      <c r="L352" t="s">
        <v>441</v>
      </c>
      <c r="M352" t="s">
        <v>442</v>
      </c>
      <c r="N352" t="s">
        <v>312</v>
      </c>
      <c r="O352" t="s">
        <v>313</v>
      </c>
      <c r="P352" t="s">
        <v>82</v>
      </c>
      <c r="Q352" t="s">
        <v>83</v>
      </c>
    </row>
    <row r="353" spans="1:17" x14ac:dyDescent="0.2">
      <c r="A353" t="s">
        <v>440</v>
      </c>
      <c r="B353">
        <v>2025</v>
      </c>
      <c r="C353">
        <v>10</v>
      </c>
      <c r="D353" t="s">
        <v>198</v>
      </c>
      <c r="E353" t="s">
        <v>19</v>
      </c>
      <c r="F353" t="s">
        <v>72</v>
      </c>
      <c r="G353" t="s">
        <v>80</v>
      </c>
      <c r="H353" t="s">
        <v>77</v>
      </c>
      <c r="I353" t="s">
        <v>78</v>
      </c>
      <c r="J353">
        <v>-5.37</v>
      </c>
      <c r="K353">
        <v>-5.37</v>
      </c>
      <c r="L353" t="s">
        <v>441</v>
      </c>
      <c r="M353" t="s">
        <v>442</v>
      </c>
      <c r="N353" t="s">
        <v>312</v>
      </c>
      <c r="O353" t="s">
        <v>313</v>
      </c>
      <c r="P353" t="s">
        <v>86</v>
      </c>
      <c r="Q353" t="s">
        <v>87</v>
      </c>
    </row>
    <row r="354" spans="1:17" x14ac:dyDescent="0.2">
      <c r="A354" t="s">
        <v>440</v>
      </c>
      <c r="B354">
        <v>2025</v>
      </c>
      <c r="C354">
        <v>10</v>
      </c>
      <c r="D354" t="s">
        <v>198</v>
      </c>
      <c r="E354" t="s">
        <v>19</v>
      </c>
      <c r="F354" t="s">
        <v>72</v>
      </c>
      <c r="G354" t="s">
        <v>80</v>
      </c>
      <c r="H354" t="s">
        <v>77</v>
      </c>
      <c r="I354" t="s">
        <v>78</v>
      </c>
      <c r="J354">
        <v>449.07</v>
      </c>
      <c r="K354">
        <v>449.07</v>
      </c>
      <c r="L354" t="s">
        <v>441</v>
      </c>
      <c r="M354" t="s">
        <v>442</v>
      </c>
      <c r="N354" t="s">
        <v>312</v>
      </c>
      <c r="O354" t="s">
        <v>313</v>
      </c>
      <c r="P354" t="s">
        <v>187</v>
      </c>
      <c r="Q354" t="s">
        <v>188</v>
      </c>
    </row>
    <row r="355" spans="1:17" x14ac:dyDescent="0.2">
      <c r="A355" t="s">
        <v>440</v>
      </c>
      <c r="B355">
        <v>2025</v>
      </c>
      <c r="C355">
        <v>10</v>
      </c>
      <c r="D355" t="s">
        <v>198</v>
      </c>
      <c r="E355" t="s">
        <v>19</v>
      </c>
      <c r="F355" t="s">
        <v>72</v>
      </c>
      <c r="G355" t="s">
        <v>80</v>
      </c>
      <c r="H355" t="s">
        <v>77</v>
      </c>
      <c r="I355" t="s">
        <v>78</v>
      </c>
      <c r="J355">
        <v>382.2</v>
      </c>
      <c r="K355">
        <v>382.2</v>
      </c>
      <c r="L355" t="s">
        <v>441</v>
      </c>
      <c r="M355" t="s">
        <v>442</v>
      </c>
      <c r="N355" t="s">
        <v>312</v>
      </c>
      <c r="O355" t="s">
        <v>313</v>
      </c>
      <c r="P355" t="s">
        <v>88</v>
      </c>
      <c r="Q355" t="s">
        <v>89</v>
      </c>
    </row>
    <row r="356" spans="1:17" x14ac:dyDescent="0.2">
      <c r="A356" t="s">
        <v>440</v>
      </c>
      <c r="B356">
        <v>2025</v>
      </c>
      <c r="C356">
        <v>10</v>
      </c>
      <c r="D356" t="s">
        <v>198</v>
      </c>
      <c r="E356" t="s">
        <v>19</v>
      </c>
      <c r="F356" t="s">
        <v>72</v>
      </c>
      <c r="G356" t="s">
        <v>80</v>
      </c>
      <c r="H356" t="s">
        <v>77</v>
      </c>
      <c r="I356" t="s">
        <v>78</v>
      </c>
      <c r="J356">
        <v>854.6</v>
      </c>
      <c r="K356">
        <v>854.6</v>
      </c>
      <c r="L356" t="s">
        <v>441</v>
      </c>
      <c r="M356" t="s">
        <v>442</v>
      </c>
      <c r="N356" t="s">
        <v>312</v>
      </c>
      <c r="O356" t="s">
        <v>313</v>
      </c>
      <c r="P356" t="s">
        <v>84</v>
      </c>
      <c r="Q356" t="s">
        <v>85</v>
      </c>
    </row>
    <row r="357" spans="1:17" x14ac:dyDescent="0.2">
      <c r="A357" t="s">
        <v>440</v>
      </c>
      <c r="B357">
        <v>2025</v>
      </c>
      <c r="C357">
        <v>10</v>
      </c>
      <c r="D357" t="s">
        <v>198</v>
      </c>
      <c r="E357" t="s">
        <v>19</v>
      </c>
      <c r="F357" t="s">
        <v>72</v>
      </c>
      <c r="G357" t="s">
        <v>80</v>
      </c>
      <c r="H357" t="s">
        <v>77</v>
      </c>
      <c r="I357" t="s">
        <v>78</v>
      </c>
      <c r="J357">
        <v>51.209999999999994</v>
      </c>
      <c r="K357">
        <v>51.209999999999994</v>
      </c>
      <c r="L357" t="s">
        <v>441</v>
      </c>
      <c r="M357" t="s">
        <v>442</v>
      </c>
      <c r="N357" t="s">
        <v>312</v>
      </c>
      <c r="O357" t="s">
        <v>313</v>
      </c>
      <c r="P357" t="s">
        <v>90</v>
      </c>
      <c r="Q357" t="s">
        <v>91</v>
      </c>
    </row>
    <row r="358" spans="1:17" x14ac:dyDescent="0.2">
      <c r="A358" t="s">
        <v>440</v>
      </c>
      <c r="B358">
        <v>2025</v>
      </c>
      <c r="C358">
        <v>10</v>
      </c>
      <c r="D358" t="s">
        <v>198</v>
      </c>
      <c r="E358" t="s">
        <v>19</v>
      </c>
      <c r="F358" t="s">
        <v>72</v>
      </c>
      <c r="G358" t="s">
        <v>80</v>
      </c>
      <c r="H358" t="s">
        <v>77</v>
      </c>
      <c r="I358" t="s">
        <v>78</v>
      </c>
      <c r="J358">
        <v>9.91</v>
      </c>
      <c r="K358">
        <v>9.91</v>
      </c>
      <c r="L358" t="s">
        <v>441</v>
      </c>
      <c r="M358" t="s">
        <v>442</v>
      </c>
      <c r="N358" t="s">
        <v>312</v>
      </c>
      <c r="O358" t="s">
        <v>313</v>
      </c>
      <c r="P358" t="s">
        <v>92</v>
      </c>
      <c r="Q358" t="s">
        <v>93</v>
      </c>
    </row>
    <row r="359" spans="1:17" x14ac:dyDescent="0.2">
      <c r="A359" t="s">
        <v>440</v>
      </c>
      <c r="B359">
        <v>2025</v>
      </c>
      <c r="C359">
        <v>10</v>
      </c>
      <c r="D359" t="s">
        <v>198</v>
      </c>
      <c r="E359" t="s">
        <v>19</v>
      </c>
      <c r="F359" t="s">
        <v>72</v>
      </c>
      <c r="G359" t="s">
        <v>80</v>
      </c>
      <c r="H359" t="s">
        <v>77</v>
      </c>
      <c r="I359" t="s">
        <v>437</v>
      </c>
      <c r="J359">
        <v>13026.95</v>
      </c>
      <c r="K359">
        <v>13026.95</v>
      </c>
      <c r="L359" t="s">
        <v>441</v>
      </c>
      <c r="M359" t="s">
        <v>442</v>
      </c>
      <c r="N359" t="s">
        <v>312</v>
      </c>
      <c r="O359" t="s">
        <v>313</v>
      </c>
      <c r="P359" t="s">
        <v>84</v>
      </c>
      <c r="Q359" t="s">
        <v>85</v>
      </c>
    </row>
    <row r="360" spans="1:17" x14ac:dyDescent="0.2">
      <c r="A360" t="s">
        <v>440</v>
      </c>
      <c r="B360">
        <v>2025</v>
      </c>
      <c r="C360">
        <v>10</v>
      </c>
      <c r="D360" t="s">
        <v>198</v>
      </c>
      <c r="E360" t="s">
        <v>19</v>
      </c>
      <c r="F360" t="s">
        <v>72</v>
      </c>
      <c r="G360" t="s">
        <v>80</v>
      </c>
      <c r="H360" t="s">
        <v>77</v>
      </c>
      <c r="I360" t="s">
        <v>436</v>
      </c>
      <c r="J360">
        <v>18838.05</v>
      </c>
      <c r="K360">
        <v>18838.05</v>
      </c>
      <c r="L360" t="s">
        <v>441</v>
      </c>
      <c r="M360" t="s">
        <v>442</v>
      </c>
      <c r="N360" t="s">
        <v>312</v>
      </c>
      <c r="O360" t="s">
        <v>313</v>
      </c>
      <c r="P360" t="s">
        <v>84</v>
      </c>
      <c r="Q360" t="s">
        <v>85</v>
      </c>
    </row>
    <row r="361" spans="1:17" x14ac:dyDescent="0.2">
      <c r="A361" t="s">
        <v>440</v>
      </c>
      <c r="B361">
        <v>2025</v>
      </c>
      <c r="C361">
        <v>10</v>
      </c>
      <c r="D361" t="s">
        <v>198</v>
      </c>
      <c r="E361" t="s">
        <v>19</v>
      </c>
      <c r="F361" t="s">
        <v>72</v>
      </c>
      <c r="G361" t="s">
        <v>94</v>
      </c>
      <c r="H361" t="s">
        <v>77</v>
      </c>
      <c r="I361" t="s">
        <v>78</v>
      </c>
      <c r="J361">
        <v>11</v>
      </c>
      <c r="K361">
        <v>11</v>
      </c>
      <c r="L361" t="s">
        <v>441</v>
      </c>
      <c r="M361" t="s">
        <v>442</v>
      </c>
      <c r="N361" t="s">
        <v>312</v>
      </c>
      <c r="O361" t="s">
        <v>313</v>
      </c>
      <c r="P361" t="s">
        <v>95</v>
      </c>
      <c r="Q361" t="s">
        <v>94</v>
      </c>
    </row>
    <row r="362" spans="1:17" x14ac:dyDescent="0.2">
      <c r="A362" t="s">
        <v>440</v>
      </c>
      <c r="B362">
        <v>2025</v>
      </c>
      <c r="C362">
        <v>10</v>
      </c>
      <c r="D362" t="s">
        <v>198</v>
      </c>
      <c r="E362" t="s">
        <v>19</v>
      </c>
      <c r="F362" t="s">
        <v>72</v>
      </c>
      <c r="G362" t="s">
        <v>48</v>
      </c>
      <c r="H362" t="s">
        <v>35</v>
      </c>
      <c r="I362" t="s">
        <v>39</v>
      </c>
      <c r="J362">
        <v>1293.99</v>
      </c>
      <c r="K362">
        <v>1293.99</v>
      </c>
      <c r="L362" t="s">
        <v>441</v>
      </c>
      <c r="M362" t="s">
        <v>442</v>
      </c>
      <c r="N362" t="s">
        <v>312</v>
      </c>
      <c r="O362" t="s">
        <v>313</v>
      </c>
      <c r="P362" t="s">
        <v>101</v>
      </c>
      <c r="Q362" t="s">
        <v>102</v>
      </c>
    </row>
    <row r="363" spans="1:17" x14ac:dyDescent="0.2">
      <c r="A363" t="s">
        <v>440</v>
      </c>
      <c r="B363">
        <v>2025</v>
      </c>
      <c r="C363">
        <v>10</v>
      </c>
      <c r="D363" t="s">
        <v>198</v>
      </c>
      <c r="E363" t="s">
        <v>19</v>
      </c>
      <c r="F363" t="s">
        <v>72</v>
      </c>
      <c r="G363" t="s">
        <v>48</v>
      </c>
      <c r="H363" t="s">
        <v>35</v>
      </c>
      <c r="I363" t="s">
        <v>39</v>
      </c>
      <c r="J363">
        <v>72.260000000000005</v>
      </c>
      <c r="K363">
        <v>72.260000000000005</v>
      </c>
      <c r="L363" t="s">
        <v>441</v>
      </c>
      <c r="M363" t="s">
        <v>442</v>
      </c>
      <c r="N363" t="s">
        <v>312</v>
      </c>
      <c r="O363" t="s">
        <v>313</v>
      </c>
      <c r="P363" t="s">
        <v>108</v>
      </c>
      <c r="Q363" t="s">
        <v>109</v>
      </c>
    </row>
    <row r="364" spans="1:17" x14ac:dyDescent="0.2">
      <c r="A364" t="s">
        <v>440</v>
      </c>
      <c r="B364">
        <v>2025</v>
      </c>
      <c r="C364">
        <v>10</v>
      </c>
      <c r="D364" t="s">
        <v>198</v>
      </c>
      <c r="E364" t="s">
        <v>19</v>
      </c>
      <c r="F364" t="s">
        <v>72</v>
      </c>
      <c r="G364" t="s">
        <v>48</v>
      </c>
      <c r="H364" t="s">
        <v>35</v>
      </c>
      <c r="I364" t="s">
        <v>39</v>
      </c>
      <c r="J364">
        <v>29.05</v>
      </c>
      <c r="K364">
        <v>29.05</v>
      </c>
      <c r="L364" t="s">
        <v>441</v>
      </c>
      <c r="M364" t="s">
        <v>442</v>
      </c>
      <c r="N364" t="s">
        <v>312</v>
      </c>
      <c r="O364" t="s">
        <v>313</v>
      </c>
      <c r="P364" t="s">
        <v>103</v>
      </c>
      <c r="Q364" t="s">
        <v>104</v>
      </c>
    </row>
    <row r="365" spans="1:17" x14ac:dyDescent="0.2">
      <c r="A365" t="s">
        <v>440</v>
      </c>
      <c r="B365">
        <v>2025</v>
      </c>
      <c r="C365">
        <v>10</v>
      </c>
      <c r="D365" t="s">
        <v>198</v>
      </c>
      <c r="E365" t="s">
        <v>19</v>
      </c>
      <c r="F365" t="s">
        <v>72</v>
      </c>
      <c r="G365" t="s">
        <v>48</v>
      </c>
      <c r="H365" t="s">
        <v>35</v>
      </c>
      <c r="I365" t="s">
        <v>39</v>
      </c>
      <c r="J365">
        <v>151.4</v>
      </c>
      <c r="K365">
        <v>151.4</v>
      </c>
      <c r="L365" t="s">
        <v>441</v>
      </c>
      <c r="M365" t="s">
        <v>442</v>
      </c>
      <c r="N365" t="s">
        <v>312</v>
      </c>
      <c r="O365" t="s">
        <v>313</v>
      </c>
      <c r="P365" t="s">
        <v>97</v>
      </c>
      <c r="Q365" t="s">
        <v>98</v>
      </c>
    </row>
    <row r="366" spans="1:17" x14ac:dyDescent="0.2">
      <c r="A366" t="s">
        <v>440</v>
      </c>
      <c r="B366">
        <v>2025</v>
      </c>
      <c r="C366">
        <v>10</v>
      </c>
      <c r="D366" t="s">
        <v>198</v>
      </c>
      <c r="E366" t="s">
        <v>19</v>
      </c>
      <c r="F366" t="s">
        <v>72</v>
      </c>
      <c r="G366" t="s">
        <v>48</v>
      </c>
      <c r="H366" t="s">
        <v>35</v>
      </c>
      <c r="I366" t="s">
        <v>39</v>
      </c>
      <c r="J366">
        <v>185.96</v>
      </c>
      <c r="K366">
        <v>185.96</v>
      </c>
      <c r="L366" t="s">
        <v>441</v>
      </c>
      <c r="M366" t="s">
        <v>442</v>
      </c>
      <c r="N366" t="s">
        <v>312</v>
      </c>
      <c r="O366" t="s">
        <v>313</v>
      </c>
      <c r="P366" t="s">
        <v>105</v>
      </c>
      <c r="Q366" t="s">
        <v>106</v>
      </c>
    </row>
    <row r="367" spans="1:17" x14ac:dyDescent="0.2">
      <c r="A367" t="s">
        <v>440</v>
      </c>
      <c r="B367">
        <v>2025</v>
      </c>
      <c r="C367">
        <v>10</v>
      </c>
      <c r="D367" t="s">
        <v>198</v>
      </c>
      <c r="E367" t="s">
        <v>19</v>
      </c>
      <c r="F367" t="s">
        <v>72</v>
      </c>
      <c r="G367" t="s">
        <v>48</v>
      </c>
      <c r="H367" t="s">
        <v>35</v>
      </c>
      <c r="I367" t="s">
        <v>39</v>
      </c>
      <c r="J367">
        <v>277.43</v>
      </c>
      <c r="K367">
        <v>277.43</v>
      </c>
      <c r="L367" t="s">
        <v>441</v>
      </c>
      <c r="M367" t="s">
        <v>442</v>
      </c>
      <c r="N367" t="s">
        <v>312</v>
      </c>
      <c r="O367" t="s">
        <v>313</v>
      </c>
      <c r="P367" t="s">
        <v>99</v>
      </c>
      <c r="Q367" t="s">
        <v>100</v>
      </c>
    </row>
    <row r="368" spans="1:17" x14ac:dyDescent="0.2">
      <c r="A368" t="s">
        <v>440</v>
      </c>
      <c r="B368">
        <v>2025</v>
      </c>
      <c r="C368">
        <v>10</v>
      </c>
      <c r="D368" t="s">
        <v>198</v>
      </c>
      <c r="E368" t="s">
        <v>110</v>
      </c>
      <c r="F368" t="s">
        <v>111</v>
      </c>
      <c r="G368" t="s">
        <v>112</v>
      </c>
      <c r="H368" t="s">
        <v>113</v>
      </c>
      <c r="I368" t="s">
        <v>114</v>
      </c>
      <c r="J368">
        <v>1983.66</v>
      </c>
      <c r="K368">
        <v>1983.66</v>
      </c>
      <c r="L368" t="s">
        <v>441</v>
      </c>
      <c r="M368" t="s">
        <v>442</v>
      </c>
      <c r="N368" t="s">
        <v>312</v>
      </c>
      <c r="O368" t="s">
        <v>313</v>
      </c>
      <c r="P368" t="s">
        <v>115</v>
      </c>
      <c r="Q368" t="s">
        <v>114</v>
      </c>
    </row>
    <row r="369" spans="1:17" x14ac:dyDescent="0.2">
      <c r="A369" t="s">
        <v>440</v>
      </c>
      <c r="B369">
        <v>2025</v>
      </c>
      <c r="C369">
        <v>10</v>
      </c>
      <c r="D369" t="s">
        <v>198</v>
      </c>
      <c r="E369" t="s">
        <v>110</v>
      </c>
      <c r="F369" t="s">
        <v>111</v>
      </c>
      <c r="G369" t="s">
        <v>112</v>
      </c>
      <c r="H369" t="s">
        <v>113</v>
      </c>
      <c r="I369" t="s">
        <v>116</v>
      </c>
      <c r="J369">
        <v>0.01</v>
      </c>
      <c r="K369">
        <v>0.01</v>
      </c>
      <c r="L369" t="s">
        <v>441</v>
      </c>
      <c r="M369" t="s">
        <v>442</v>
      </c>
      <c r="N369" t="s">
        <v>312</v>
      </c>
      <c r="O369" t="s">
        <v>313</v>
      </c>
      <c r="P369" t="s">
        <v>117</v>
      </c>
      <c r="Q369" t="s">
        <v>116</v>
      </c>
    </row>
    <row r="370" spans="1:17" x14ac:dyDescent="0.2">
      <c r="A370" t="s">
        <v>440</v>
      </c>
      <c r="B370">
        <v>2025</v>
      </c>
      <c r="C370">
        <v>10</v>
      </c>
      <c r="D370" t="s">
        <v>198</v>
      </c>
      <c r="E370" t="s">
        <v>110</v>
      </c>
      <c r="F370" t="s">
        <v>111</v>
      </c>
      <c r="G370" t="s">
        <v>112</v>
      </c>
      <c r="H370" t="s">
        <v>113</v>
      </c>
      <c r="I370" t="s">
        <v>118</v>
      </c>
      <c r="J370">
        <v>4660.0600000000004</v>
      </c>
      <c r="K370">
        <v>4660.0600000000004</v>
      </c>
      <c r="L370" t="s">
        <v>441</v>
      </c>
      <c r="M370" t="s">
        <v>442</v>
      </c>
      <c r="N370" t="s">
        <v>312</v>
      </c>
      <c r="O370" t="s">
        <v>313</v>
      </c>
      <c r="P370" t="s">
        <v>119</v>
      </c>
      <c r="Q370" t="s">
        <v>118</v>
      </c>
    </row>
    <row r="371" spans="1:17" x14ac:dyDescent="0.2">
      <c r="A371" t="s">
        <v>440</v>
      </c>
      <c r="B371">
        <v>2025</v>
      </c>
      <c r="C371">
        <v>11</v>
      </c>
      <c r="D371" t="s">
        <v>204</v>
      </c>
      <c r="E371" t="s">
        <v>19</v>
      </c>
      <c r="F371" t="s">
        <v>20</v>
      </c>
      <c r="G371" t="s">
        <v>21</v>
      </c>
      <c r="H371" t="s">
        <v>22</v>
      </c>
      <c r="I371" t="s">
        <v>21</v>
      </c>
      <c r="J371">
        <v>11.85</v>
      </c>
      <c r="K371">
        <v>11.85</v>
      </c>
      <c r="L371" t="s">
        <v>441</v>
      </c>
      <c r="M371" t="s">
        <v>442</v>
      </c>
      <c r="N371" t="s">
        <v>312</v>
      </c>
      <c r="O371" t="s">
        <v>313</v>
      </c>
      <c r="P371" t="s">
        <v>27</v>
      </c>
      <c r="Q371" t="s">
        <v>21</v>
      </c>
    </row>
    <row r="372" spans="1:17" x14ac:dyDescent="0.2">
      <c r="A372" t="s">
        <v>440</v>
      </c>
      <c r="B372">
        <v>2025</v>
      </c>
      <c r="C372">
        <v>11</v>
      </c>
      <c r="D372" t="s">
        <v>204</v>
      </c>
      <c r="E372" t="s">
        <v>19</v>
      </c>
      <c r="F372" t="s">
        <v>20</v>
      </c>
      <c r="G372" t="s">
        <v>28</v>
      </c>
      <c r="H372" t="s">
        <v>29</v>
      </c>
      <c r="I372" t="s">
        <v>30</v>
      </c>
      <c r="J372">
        <v>130.31</v>
      </c>
      <c r="K372">
        <v>130.31</v>
      </c>
      <c r="L372" t="s">
        <v>441</v>
      </c>
      <c r="M372" t="s">
        <v>442</v>
      </c>
      <c r="N372" t="s">
        <v>312</v>
      </c>
      <c r="O372" t="s">
        <v>313</v>
      </c>
      <c r="P372" t="s">
        <v>31</v>
      </c>
      <c r="Q372" t="s">
        <v>28</v>
      </c>
    </row>
    <row r="373" spans="1:17" x14ac:dyDescent="0.2">
      <c r="A373" t="s">
        <v>440</v>
      </c>
      <c r="B373">
        <v>2025</v>
      </c>
      <c r="C373">
        <v>11</v>
      </c>
      <c r="D373" t="s">
        <v>204</v>
      </c>
      <c r="E373" t="s">
        <v>19</v>
      </c>
      <c r="F373" t="s">
        <v>20</v>
      </c>
      <c r="G373" t="s">
        <v>44</v>
      </c>
      <c r="H373" t="s">
        <v>29</v>
      </c>
      <c r="I373" t="s">
        <v>30</v>
      </c>
      <c r="J373">
        <v>675</v>
      </c>
      <c r="K373">
        <v>675</v>
      </c>
      <c r="L373" t="s">
        <v>441</v>
      </c>
      <c r="M373" t="s">
        <v>442</v>
      </c>
      <c r="N373" t="s">
        <v>312</v>
      </c>
      <c r="O373" t="s">
        <v>313</v>
      </c>
      <c r="P373" t="s">
        <v>45</v>
      </c>
      <c r="Q373" t="s">
        <v>44</v>
      </c>
    </row>
    <row r="374" spans="1:17" x14ac:dyDescent="0.2">
      <c r="A374" t="s">
        <v>440</v>
      </c>
      <c r="B374">
        <v>2025</v>
      </c>
      <c r="C374">
        <v>11</v>
      </c>
      <c r="D374" t="s">
        <v>204</v>
      </c>
      <c r="E374" t="s">
        <v>19</v>
      </c>
      <c r="F374" t="s">
        <v>20</v>
      </c>
      <c r="G374" t="s">
        <v>48</v>
      </c>
      <c r="H374" t="s">
        <v>35</v>
      </c>
      <c r="I374" t="s">
        <v>39</v>
      </c>
      <c r="J374">
        <v>-152.52000000000001</v>
      </c>
      <c r="K374">
        <v>-152.52000000000001</v>
      </c>
      <c r="L374" t="s">
        <v>441</v>
      </c>
      <c r="M374" t="s">
        <v>442</v>
      </c>
      <c r="N374" t="s">
        <v>312</v>
      </c>
      <c r="O374" t="s">
        <v>313</v>
      </c>
      <c r="P374" t="s">
        <v>52</v>
      </c>
      <c r="Q374" t="s">
        <v>53</v>
      </c>
    </row>
    <row r="375" spans="1:17" x14ac:dyDescent="0.2">
      <c r="A375" t="s">
        <v>440</v>
      </c>
      <c r="B375">
        <v>2025</v>
      </c>
      <c r="C375">
        <v>11</v>
      </c>
      <c r="D375" t="s">
        <v>204</v>
      </c>
      <c r="E375" t="s">
        <v>19</v>
      </c>
      <c r="F375" t="s">
        <v>20</v>
      </c>
      <c r="G375" t="s">
        <v>48</v>
      </c>
      <c r="H375" t="s">
        <v>35</v>
      </c>
      <c r="I375" t="s">
        <v>39</v>
      </c>
      <c r="J375">
        <v>1513.53</v>
      </c>
      <c r="K375">
        <v>1513.53</v>
      </c>
      <c r="L375" t="s">
        <v>441</v>
      </c>
      <c r="M375" t="s">
        <v>442</v>
      </c>
      <c r="N375" t="s">
        <v>312</v>
      </c>
      <c r="O375" t="s">
        <v>313</v>
      </c>
      <c r="P375" t="s">
        <v>50</v>
      </c>
      <c r="Q375" t="s">
        <v>51</v>
      </c>
    </row>
    <row r="376" spans="1:17" x14ac:dyDescent="0.2">
      <c r="A376" t="s">
        <v>440</v>
      </c>
      <c r="B376">
        <v>2025</v>
      </c>
      <c r="C376">
        <v>11</v>
      </c>
      <c r="D376" t="s">
        <v>204</v>
      </c>
      <c r="E376" t="s">
        <v>19</v>
      </c>
      <c r="F376" t="s">
        <v>20</v>
      </c>
      <c r="G376" t="s">
        <v>48</v>
      </c>
      <c r="H376" t="s">
        <v>35</v>
      </c>
      <c r="I376" t="s">
        <v>39</v>
      </c>
      <c r="J376">
        <v>302.70000000000005</v>
      </c>
      <c r="K376">
        <v>302.70000000000005</v>
      </c>
      <c r="L376" t="s">
        <v>441</v>
      </c>
      <c r="M376" t="s">
        <v>442</v>
      </c>
      <c r="N376" t="s">
        <v>312</v>
      </c>
      <c r="O376" t="s">
        <v>313</v>
      </c>
      <c r="P376" t="s">
        <v>54</v>
      </c>
      <c r="Q376" t="s">
        <v>55</v>
      </c>
    </row>
    <row r="377" spans="1:17" x14ac:dyDescent="0.2">
      <c r="A377" t="s">
        <v>440</v>
      </c>
      <c r="B377">
        <v>2025</v>
      </c>
      <c r="C377">
        <v>11</v>
      </c>
      <c r="D377" t="s">
        <v>204</v>
      </c>
      <c r="E377" t="s">
        <v>19</v>
      </c>
      <c r="F377" t="s">
        <v>20</v>
      </c>
      <c r="G377" t="s">
        <v>61</v>
      </c>
      <c r="H377" t="s">
        <v>61</v>
      </c>
      <c r="I377" t="s">
        <v>61</v>
      </c>
      <c r="J377">
        <v>1344.87</v>
      </c>
      <c r="K377">
        <v>1344.87</v>
      </c>
      <c r="L377" t="s">
        <v>441</v>
      </c>
      <c r="M377" t="s">
        <v>442</v>
      </c>
      <c r="N377" t="s">
        <v>312</v>
      </c>
      <c r="O377" t="s">
        <v>313</v>
      </c>
      <c r="P377" t="s">
        <v>64</v>
      </c>
      <c r="Q377" t="s">
        <v>65</v>
      </c>
    </row>
    <row r="378" spans="1:17" x14ac:dyDescent="0.2">
      <c r="A378" t="s">
        <v>440</v>
      </c>
      <c r="B378">
        <v>2025</v>
      </c>
      <c r="C378">
        <v>11</v>
      </c>
      <c r="D378" t="s">
        <v>204</v>
      </c>
      <c r="E378" t="s">
        <v>19</v>
      </c>
      <c r="F378" t="s">
        <v>20</v>
      </c>
      <c r="G378" t="s">
        <v>123</v>
      </c>
      <c r="H378" t="s">
        <v>61</v>
      </c>
      <c r="I378" t="s">
        <v>123</v>
      </c>
      <c r="J378">
        <v>912.1</v>
      </c>
      <c r="K378">
        <v>912.1</v>
      </c>
      <c r="L378" t="s">
        <v>441</v>
      </c>
      <c r="M378" t="s">
        <v>442</v>
      </c>
      <c r="N378" t="s">
        <v>312</v>
      </c>
      <c r="O378" t="s">
        <v>313</v>
      </c>
      <c r="P378" t="s">
        <v>124</v>
      </c>
      <c r="Q378" t="s">
        <v>123</v>
      </c>
    </row>
    <row r="379" spans="1:17" x14ac:dyDescent="0.2">
      <c r="A379" t="s">
        <v>440</v>
      </c>
      <c r="B379">
        <v>2025</v>
      </c>
      <c r="C379">
        <v>11</v>
      </c>
      <c r="D379" t="s">
        <v>204</v>
      </c>
      <c r="E379" t="s">
        <v>19</v>
      </c>
      <c r="F379" t="s">
        <v>20</v>
      </c>
      <c r="G379" t="s">
        <v>66</v>
      </c>
      <c r="H379" t="s">
        <v>61</v>
      </c>
      <c r="I379" t="s">
        <v>66</v>
      </c>
      <c r="J379">
        <v>-1946.6799999999998</v>
      </c>
      <c r="K379">
        <v>-1946.6799999999998</v>
      </c>
      <c r="L379" t="s">
        <v>441</v>
      </c>
      <c r="M379" t="s">
        <v>442</v>
      </c>
      <c r="N379" t="s">
        <v>312</v>
      </c>
      <c r="O379" t="s">
        <v>313</v>
      </c>
      <c r="P379" t="s">
        <v>67</v>
      </c>
      <c r="Q379" t="s">
        <v>66</v>
      </c>
    </row>
    <row r="380" spans="1:17" x14ac:dyDescent="0.2">
      <c r="A380" t="s">
        <v>440</v>
      </c>
      <c r="B380">
        <v>2025</v>
      </c>
      <c r="C380">
        <v>11</v>
      </c>
      <c r="D380" t="s">
        <v>204</v>
      </c>
      <c r="E380" t="s">
        <v>19</v>
      </c>
      <c r="F380" t="s">
        <v>69</v>
      </c>
      <c r="G380" t="s">
        <v>70</v>
      </c>
      <c r="H380" t="s">
        <v>29</v>
      </c>
      <c r="I380" t="s">
        <v>30</v>
      </c>
      <c r="J380">
        <v>6014.6</v>
      </c>
      <c r="K380">
        <v>6014.6</v>
      </c>
      <c r="L380" t="s">
        <v>441</v>
      </c>
      <c r="M380" t="s">
        <v>442</v>
      </c>
      <c r="N380" t="s">
        <v>312</v>
      </c>
      <c r="O380" t="s">
        <v>313</v>
      </c>
      <c r="P380" t="s">
        <v>71</v>
      </c>
      <c r="Q380" t="s">
        <v>70</v>
      </c>
    </row>
    <row r="381" spans="1:17" x14ac:dyDescent="0.2">
      <c r="A381" t="s">
        <v>440</v>
      </c>
      <c r="B381">
        <v>2025</v>
      </c>
      <c r="C381">
        <v>11</v>
      </c>
      <c r="D381" t="s">
        <v>204</v>
      </c>
      <c r="E381" t="s">
        <v>19</v>
      </c>
      <c r="F381" t="s">
        <v>69</v>
      </c>
      <c r="G381" t="s">
        <v>320</v>
      </c>
      <c r="H381" t="s">
        <v>29</v>
      </c>
      <c r="I381" t="s">
        <v>30</v>
      </c>
      <c r="J381">
        <v>1291.5</v>
      </c>
      <c r="K381">
        <v>1291.5</v>
      </c>
      <c r="L381" t="s">
        <v>441</v>
      </c>
      <c r="M381" t="s">
        <v>442</v>
      </c>
      <c r="N381" t="s">
        <v>312</v>
      </c>
      <c r="O381" t="s">
        <v>313</v>
      </c>
      <c r="P381" t="s">
        <v>321</v>
      </c>
      <c r="Q381" t="s">
        <v>320</v>
      </c>
    </row>
    <row r="382" spans="1:17" x14ac:dyDescent="0.2">
      <c r="A382" t="s">
        <v>440</v>
      </c>
      <c r="B382">
        <v>2025</v>
      </c>
      <c r="C382">
        <v>11</v>
      </c>
      <c r="D382" t="s">
        <v>204</v>
      </c>
      <c r="E382" t="s">
        <v>19</v>
      </c>
      <c r="F382" t="s">
        <v>69</v>
      </c>
      <c r="G382" t="s">
        <v>48</v>
      </c>
      <c r="H382" t="s">
        <v>35</v>
      </c>
      <c r="I382" t="s">
        <v>39</v>
      </c>
      <c r="J382">
        <v>106.82000000000001</v>
      </c>
      <c r="K382">
        <v>106.82000000000001</v>
      </c>
      <c r="L382" t="s">
        <v>441</v>
      </c>
      <c r="M382" t="s">
        <v>442</v>
      </c>
      <c r="N382" t="s">
        <v>312</v>
      </c>
      <c r="O382" t="s">
        <v>313</v>
      </c>
      <c r="P382" t="s">
        <v>50</v>
      </c>
      <c r="Q382" t="s">
        <v>51</v>
      </c>
    </row>
    <row r="383" spans="1:17" x14ac:dyDescent="0.2">
      <c r="A383" t="s">
        <v>440</v>
      </c>
      <c r="B383">
        <v>2025</v>
      </c>
      <c r="C383">
        <v>11</v>
      </c>
      <c r="D383" t="s">
        <v>204</v>
      </c>
      <c r="E383" t="s">
        <v>19</v>
      </c>
      <c r="F383" t="s">
        <v>69</v>
      </c>
      <c r="G383" t="s">
        <v>48</v>
      </c>
      <c r="H383" t="s">
        <v>35</v>
      </c>
      <c r="I383" t="s">
        <v>39</v>
      </c>
      <c r="J383">
        <v>21.37</v>
      </c>
      <c r="K383">
        <v>21.37</v>
      </c>
      <c r="L383" t="s">
        <v>441</v>
      </c>
      <c r="M383" t="s">
        <v>442</v>
      </c>
      <c r="N383" t="s">
        <v>312</v>
      </c>
      <c r="O383" t="s">
        <v>313</v>
      </c>
      <c r="P383" t="s">
        <v>54</v>
      </c>
      <c r="Q383" t="s">
        <v>55</v>
      </c>
    </row>
    <row r="384" spans="1:17" x14ac:dyDescent="0.2">
      <c r="A384" t="s">
        <v>440</v>
      </c>
      <c r="B384">
        <v>2025</v>
      </c>
      <c r="C384">
        <v>11</v>
      </c>
      <c r="D384" t="s">
        <v>204</v>
      </c>
      <c r="E384" t="s">
        <v>19</v>
      </c>
      <c r="F384" t="s">
        <v>72</v>
      </c>
      <c r="G384" t="s">
        <v>76</v>
      </c>
      <c r="H384" t="s">
        <v>77</v>
      </c>
      <c r="I384" t="s">
        <v>78</v>
      </c>
      <c r="J384">
        <v>11.27</v>
      </c>
      <c r="K384">
        <v>11.27</v>
      </c>
      <c r="L384" t="s">
        <v>441</v>
      </c>
      <c r="M384" t="s">
        <v>442</v>
      </c>
      <c r="N384" t="s">
        <v>312</v>
      </c>
      <c r="O384" t="s">
        <v>313</v>
      </c>
      <c r="P384" t="s">
        <v>79</v>
      </c>
      <c r="Q384" t="s">
        <v>76</v>
      </c>
    </row>
    <row r="385" spans="1:17" x14ac:dyDescent="0.2">
      <c r="A385" t="s">
        <v>440</v>
      </c>
      <c r="B385">
        <v>2025</v>
      </c>
      <c r="C385">
        <v>11</v>
      </c>
      <c r="D385" t="s">
        <v>204</v>
      </c>
      <c r="E385" t="s">
        <v>19</v>
      </c>
      <c r="F385" t="s">
        <v>72</v>
      </c>
      <c r="G385" t="s">
        <v>80</v>
      </c>
      <c r="H385" t="s">
        <v>77</v>
      </c>
      <c r="I385" t="s">
        <v>78</v>
      </c>
      <c r="J385">
        <v>969.56999999999994</v>
      </c>
      <c r="K385">
        <v>969.56999999999994</v>
      </c>
      <c r="L385" t="s">
        <v>441</v>
      </c>
      <c r="M385" t="s">
        <v>442</v>
      </c>
      <c r="N385" t="s">
        <v>312</v>
      </c>
      <c r="O385" t="s">
        <v>313</v>
      </c>
      <c r="P385" t="s">
        <v>82</v>
      </c>
      <c r="Q385" t="s">
        <v>83</v>
      </c>
    </row>
    <row r="386" spans="1:17" x14ac:dyDescent="0.2">
      <c r="A386" t="s">
        <v>440</v>
      </c>
      <c r="B386">
        <v>2025</v>
      </c>
      <c r="C386">
        <v>11</v>
      </c>
      <c r="D386" t="s">
        <v>204</v>
      </c>
      <c r="E386" t="s">
        <v>19</v>
      </c>
      <c r="F386" t="s">
        <v>72</v>
      </c>
      <c r="G386" t="s">
        <v>80</v>
      </c>
      <c r="H386" t="s">
        <v>77</v>
      </c>
      <c r="I386" t="s">
        <v>78</v>
      </c>
      <c r="J386">
        <v>15.43</v>
      </c>
      <c r="K386">
        <v>15.43</v>
      </c>
      <c r="L386" t="s">
        <v>441</v>
      </c>
      <c r="M386" t="s">
        <v>442</v>
      </c>
      <c r="N386" t="s">
        <v>312</v>
      </c>
      <c r="O386" t="s">
        <v>313</v>
      </c>
      <c r="P386" t="s">
        <v>86</v>
      </c>
      <c r="Q386" t="s">
        <v>87</v>
      </c>
    </row>
    <row r="387" spans="1:17" x14ac:dyDescent="0.2">
      <c r="A387" t="s">
        <v>440</v>
      </c>
      <c r="B387">
        <v>2025</v>
      </c>
      <c r="C387">
        <v>11</v>
      </c>
      <c r="D387" t="s">
        <v>204</v>
      </c>
      <c r="E387" t="s">
        <v>19</v>
      </c>
      <c r="F387" t="s">
        <v>72</v>
      </c>
      <c r="G387" t="s">
        <v>80</v>
      </c>
      <c r="H387" t="s">
        <v>77</v>
      </c>
      <c r="I387" t="s">
        <v>78</v>
      </c>
      <c r="J387">
        <v>520.34</v>
      </c>
      <c r="K387">
        <v>520.34</v>
      </c>
      <c r="L387" t="s">
        <v>441</v>
      </c>
      <c r="M387" t="s">
        <v>442</v>
      </c>
      <c r="N387" t="s">
        <v>312</v>
      </c>
      <c r="O387" t="s">
        <v>313</v>
      </c>
      <c r="P387" t="s">
        <v>187</v>
      </c>
      <c r="Q387" t="s">
        <v>188</v>
      </c>
    </row>
    <row r="388" spans="1:17" x14ac:dyDescent="0.2">
      <c r="A388" t="s">
        <v>440</v>
      </c>
      <c r="B388">
        <v>2025</v>
      </c>
      <c r="C388">
        <v>11</v>
      </c>
      <c r="D388" t="s">
        <v>204</v>
      </c>
      <c r="E388" t="s">
        <v>19</v>
      </c>
      <c r="F388" t="s">
        <v>72</v>
      </c>
      <c r="G388" t="s">
        <v>80</v>
      </c>
      <c r="H388" t="s">
        <v>77</v>
      </c>
      <c r="I388" t="s">
        <v>78</v>
      </c>
      <c r="J388">
        <v>193.91000000000003</v>
      </c>
      <c r="K388">
        <v>193.91000000000003</v>
      </c>
      <c r="L388" t="s">
        <v>441</v>
      </c>
      <c r="M388" t="s">
        <v>442</v>
      </c>
      <c r="N388" t="s">
        <v>312</v>
      </c>
      <c r="O388" t="s">
        <v>313</v>
      </c>
      <c r="P388" t="s">
        <v>88</v>
      </c>
      <c r="Q388" t="s">
        <v>89</v>
      </c>
    </row>
    <row r="389" spans="1:17" x14ac:dyDescent="0.2">
      <c r="A389" t="s">
        <v>440</v>
      </c>
      <c r="B389">
        <v>2025</v>
      </c>
      <c r="C389">
        <v>11</v>
      </c>
      <c r="D389" t="s">
        <v>204</v>
      </c>
      <c r="E389" t="s">
        <v>19</v>
      </c>
      <c r="F389" t="s">
        <v>72</v>
      </c>
      <c r="G389" t="s">
        <v>80</v>
      </c>
      <c r="H389" t="s">
        <v>77</v>
      </c>
      <c r="I389" t="s">
        <v>78</v>
      </c>
      <c r="J389">
        <v>2795</v>
      </c>
      <c r="K389">
        <v>2795</v>
      </c>
      <c r="L389" t="s">
        <v>441</v>
      </c>
      <c r="M389" t="s">
        <v>442</v>
      </c>
      <c r="N389" t="s">
        <v>312</v>
      </c>
      <c r="O389" t="s">
        <v>313</v>
      </c>
      <c r="P389" t="s">
        <v>84</v>
      </c>
      <c r="Q389" t="s">
        <v>85</v>
      </c>
    </row>
    <row r="390" spans="1:17" x14ac:dyDescent="0.2">
      <c r="A390" t="s">
        <v>440</v>
      </c>
      <c r="B390">
        <v>2025</v>
      </c>
      <c r="C390">
        <v>11</v>
      </c>
      <c r="D390" t="s">
        <v>204</v>
      </c>
      <c r="E390" t="s">
        <v>19</v>
      </c>
      <c r="F390" t="s">
        <v>72</v>
      </c>
      <c r="G390" t="s">
        <v>80</v>
      </c>
      <c r="H390" t="s">
        <v>77</v>
      </c>
      <c r="I390" t="s">
        <v>78</v>
      </c>
      <c r="J390">
        <v>35.340000000000003</v>
      </c>
      <c r="K390">
        <v>35.340000000000003</v>
      </c>
      <c r="L390" t="s">
        <v>441</v>
      </c>
      <c r="M390" t="s">
        <v>442</v>
      </c>
      <c r="N390" t="s">
        <v>312</v>
      </c>
      <c r="O390" t="s">
        <v>313</v>
      </c>
      <c r="P390" t="s">
        <v>90</v>
      </c>
      <c r="Q390" t="s">
        <v>91</v>
      </c>
    </row>
    <row r="391" spans="1:17" x14ac:dyDescent="0.2">
      <c r="A391" t="s">
        <v>440</v>
      </c>
      <c r="B391">
        <v>2025</v>
      </c>
      <c r="C391">
        <v>11</v>
      </c>
      <c r="D391" t="s">
        <v>204</v>
      </c>
      <c r="E391" t="s">
        <v>19</v>
      </c>
      <c r="F391" t="s">
        <v>72</v>
      </c>
      <c r="G391" t="s">
        <v>80</v>
      </c>
      <c r="H391" t="s">
        <v>77</v>
      </c>
      <c r="I391" t="s">
        <v>78</v>
      </c>
      <c r="J391">
        <v>17.39</v>
      </c>
      <c r="K391">
        <v>17.39</v>
      </c>
      <c r="L391" t="s">
        <v>441</v>
      </c>
      <c r="M391" t="s">
        <v>442</v>
      </c>
      <c r="N391" t="s">
        <v>312</v>
      </c>
      <c r="O391" t="s">
        <v>313</v>
      </c>
      <c r="P391" t="s">
        <v>92</v>
      </c>
      <c r="Q391" t="s">
        <v>93</v>
      </c>
    </row>
    <row r="392" spans="1:17" x14ac:dyDescent="0.2">
      <c r="A392" t="s">
        <v>440</v>
      </c>
      <c r="B392">
        <v>2025</v>
      </c>
      <c r="C392">
        <v>11</v>
      </c>
      <c r="D392" t="s">
        <v>204</v>
      </c>
      <c r="E392" t="s">
        <v>19</v>
      </c>
      <c r="F392" t="s">
        <v>72</v>
      </c>
      <c r="G392" t="s">
        <v>80</v>
      </c>
      <c r="H392" t="s">
        <v>77</v>
      </c>
      <c r="I392" t="s">
        <v>436</v>
      </c>
      <c r="J392">
        <v>13590.15</v>
      </c>
      <c r="K392">
        <v>13590.15</v>
      </c>
      <c r="L392" t="s">
        <v>441</v>
      </c>
      <c r="M392" t="s">
        <v>442</v>
      </c>
      <c r="N392" t="s">
        <v>312</v>
      </c>
      <c r="O392" t="s">
        <v>313</v>
      </c>
      <c r="P392" t="s">
        <v>84</v>
      </c>
      <c r="Q392" t="s">
        <v>85</v>
      </c>
    </row>
    <row r="393" spans="1:17" x14ac:dyDescent="0.2">
      <c r="A393" t="s">
        <v>440</v>
      </c>
      <c r="B393">
        <v>2025</v>
      </c>
      <c r="C393">
        <v>11</v>
      </c>
      <c r="D393" t="s">
        <v>204</v>
      </c>
      <c r="E393" t="s">
        <v>19</v>
      </c>
      <c r="F393" t="s">
        <v>72</v>
      </c>
      <c r="G393" t="s">
        <v>94</v>
      </c>
      <c r="H393" t="s">
        <v>77</v>
      </c>
      <c r="I393" t="s">
        <v>78</v>
      </c>
      <c r="J393">
        <v>3.69</v>
      </c>
      <c r="K393">
        <v>3.69</v>
      </c>
      <c r="L393" t="s">
        <v>441</v>
      </c>
      <c r="M393" t="s">
        <v>442</v>
      </c>
      <c r="N393" t="s">
        <v>312</v>
      </c>
      <c r="O393" t="s">
        <v>313</v>
      </c>
      <c r="P393" t="s">
        <v>95</v>
      </c>
      <c r="Q393" t="s">
        <v>94</v>
      </c>
    </row>
    <row r="394" spans="1:17" x14ac:dyDescent="0.2">
      <c r="A394" t="s">
        <v>440</v>
      </c>
      <c r="B394">
        <v>2025</v>
      </c>
      <c r="C394">
        <v>11</v>
      </c>
      <c r="D394" t="s">
        <v>204</v>
      </c>
      <c r="E394" t="s">
        <v>19</v>
      </c>
      <c r="F394" t="s">
        <v>72</v>
      </c>
      <c r="G394" t="s">
        <v>48</v>
      </c>
      <c r="H394" t="s">
        <v>35</v>
      </c>
      <c r="I394" t="s">
        <v>39</v>
      </c>
      <c r="J394">
        <v>551.30999999999995</v>
      </c>
      <c r="K394">
        <v>551.30999999999995</v>
      </c>
      <c r="L394" t="s">
        <v>441</v>
      </c>
      <c r="M394" t="s">
        <v>442</v>
      </c>
      <c r="N394" t="s">
        <v>312</v>
      </c>
      <c r="O394" t="s">
        <v>313</v>
      </c>
      <c r="P394" t="s">
        <v>101</v>
      </c>
      <c r="Q394" t="s">
        <v>102</v>
      </c>
    </row>
    <row r="395" spans="1:17" x14ac:dyDescent="0.2">
      <c r="A395" t="s">
        <v>440</v>
      </c>
      <c r="B395">
        <v>2025</v>
      </c>
      <c r="C395">
        <v>11</v>
      </c>
      <c r="D395" t="s">
        <v>204</v>
      </c>
      <c r="E395" t="s">
        <v>19</v>
      </c>
      <c r="F395" t="s">
        <v>72</v>
      </c>
      <c r="G395" t="s">
        <v>48</v>
      </c>
      <c r="H395" t="s">
        <v>35</v>
      </c>
      <c r="I395" t="s">
        <v>39</v>
      </c>
      <c r="J395">
        <v>-30.5</v>
      </c>
      <c r="K395">
        <v>-30.5</v>
      </c>
      <c r="L395" t="s">
        <v>441</v>
      </c>
      <c r="M395" t="s">
        <v>442</v>
      </c>
      <c r="N395" t="s">
        <v>312</v>
      </c>
      <c r="O395" t="s">
        <v>313</v>
      </c>
      <c r="P395" t="s">
        <v>108</v>
      </c>
      <c r="Q395" t="s">
        <v>109</v>
      </c>
    </row>
    <row r="396" spans="1:17" x14ac:dyDescent="0.2">
      <c r="A396" t="s">
        <v>440</v>
      </c>
      <c r="B396">
        <v>2025</v>
      </c>
      <c r="C396">
        <v>11</v>
      </c>
      <c r="D396" t="s">
        <v>204</v>
      </c>
      <c r="E396" t="s">
        <v>19</v>
      </c>
      <c r="F396" t="s">
        <v>72</v>
      </c>
      <c r="G396" t="s">
        <v>48</v>
      </c>
      <c r="H396" t="s">
        <v>35</v>
      </c>
      <c r="I396" t="s">
        <v>39</v>
      </c>
      <c r="J396">
        <v>-10.039999999999999</v>
      </c>
      <c r="K396">
        <v>-10.039999999999999</v>
      </c>
      <c r="L396" t="s">
        <v>441</v>
      </c>
      <c r="M396" t="s">
        <v>442</v>
      </c>
      <c r="N396" t="s">
        <v>312</v>
      </c>
      <c r="O396" t="s">
        <v>313</v>
      </c>
      <c r="P396" t="s">
        <v>103</v>
      </c>
      <c r="Q396" t="s">
        <v>104</v>
      </c>
    </row>
    <row r="397" spans="1:17" x14ac:dyDescent="0.2">
      <c r="A397" t="s">
        <v>440</v>
      </c>
      <c r="B397">
        <v>2025</v>
      </c>
      <c r="C397">
        <v>11</v>
      </c>
      <c r="D397" t="s">
        <v>204</v>
      </c>
      <c r="E397" t="s">
        <v>19</v>
      </c>
      <c r="F397" t="s">
        <v>72</v>
      </c>
      <c r="G397" t="s">
        <v>48</v>
      </c>
      <c r="H397" t="s">
        <v>35</v>
      </c>
      <c r="I397" t="s">
        <v>39</v>
      </c>
      <c r="J397">
        <v>211.36</v>
      </c>
      <c r="K397">
        <v>211.36</v>
      </c>
      <c r="L397" t="s">
        <v>441</v>
      </c>
      <c r="M397" t="s">
        <v>442</v>
      </c>
      <c r="N397" t="s">
        <v>312</v>
      </c>
      <c r="O397" t="s">
        <v>313</v>
      </c>
      <c r="P397" t="s">
        <v>97</v>
      </c>
      <c r="Q397" t="s">
        <v>98</v>
      </c>
    </row>
    <row r="398" spans="1:17" x14ac:dyDescent="0.2">
      <c r="A398" t="s">
        <v>440</v>
      </c>
      <c r="B398">
        <v>2025</v>
      </c>
      <c r="C398">
        <v>11</v>
      </c>
      <c r="D398" t="s">
        <v>204</v>
      </c>
      <c r="E398" t="s">
        <v>19</v>
      </c>
      <c r="F398" t="s">
        <v>72</v>
      </c>
      <c r="G398" t="s">
        <v>48</v>
      </c>
      <c r="H398" t="s">
        <v>35</v>
      </c>
      <c r="I398" t="s">
        <v>39</v>
      </c>
      <c r="J398">
        <v>232.21</v>
      </c>
      <c r="K398">
        <v>232.21</v>
      </c>
      <c r="L398" t="s">
        <v>441</v>
      </c>
      <c r="M398" t="s">
        <v>442</v>
      </c>
      <c r="N398" t="s">
        <v>312</v>
      </c>
      <c r="O398" t="s">
        <v>313</v>
      </c>
      <c r="P398" t="s">
        <v>105</v>
      </c>
      <c r="Q398" t="s">
        <v>106</v>
      </c>
    </row>
    <row r="399" spans="1:17" x14ac:dyDescent="0.2">
      <c r="A399" t="s">
        <v>440</v>
      </c>
      <c r="B399">
        <v>2025</v>
      </c>
      <c r="C399">
        <v>11</v>
      </c>
      <c r="D399" t="s">
        <v>204</v>
      </c>
      <c r="E399" t="s">
        <v>19</v>
      </c>
      <c r="F399" t="s">
        <v>72</v>
      </c>
      <c r="G399" t="s">
        <v>48</v>
      </c>
      <c r="H399" t="s">
        <v>35</v>
      </c>
      <c r="I399" t="s">
        <v>39</v>
      </c>
      <c r="J399">
        <v>509.65</v>
      </c>
      <c r="K399">
        <v>509.65</v>
      </c>
      <c r="L399" t="s">
        <v>441</v>
      </c>
      <c r="M399" t="s">
        <v>442</v>
      </c>
      <c r="N399" t="s">
        <v>312</v>
      </c>
      <c r="O399" t="s">
        <v>313</v>
      </c>
      <c r="P399" t="s">
        <v>99</v>
      </c>
      <c r="Q399" t="s">
        <v>100</v>
      </c>
    </row>
    <row r="400" spans="1:17" x14ac:dyDescent="0.2">
      <c r="A400" t="s">
        <v>440</v>
      </c>
      <c r="B400">
        <v>2025</v>
      </c>
      <c r="C400">
        <v>11</v>
      </c>
      <c r="D400" t="s">
        <v>204</v>
      </c>
      <c r="E400" t="s">
        <v>110</v>
      </c>
      <c r="F400" t="s">
        <v>111</v>
      </c>
      <c r="G400" t="s">
        <v>112</v>
      </c>
      <c r="H400" t="s">
        <v>113</v>
      </c>
      <c r="I400" t="s">
        <v>114</v>
      </c>
      <c r="J400">
        <v>1399.28</v>
      </c>
      <c r="K400">
        <v>1399.28</v>
      </c>
      <c r="L400" t="s">
        <v>441</v>
      </c>
      <c r="M400" t="s">
        <v>442</v>
      </c>
      <c r="N400" t="s">
        <v>312</v>
      </c>
      <c r="O400" t="s">
        <v>313</v>
      </c>
      <c r="P400" t="s">
        <v>115</v>
      </c>
      <c r="Q400" t="s">
        <v>114</v>
      </c>
    </row>
    <row r="401" spans="1:17" x14ac:dyDescent="0.2">
      <c r="A401" t="s">
        <v>440</v>
      </c>
      <c r="B401">
        <v>2025</v>
      </c>
      <c r="C401">
        <v>11</v>
      </c>
      <c r="D401" t="s">
        <v>204</v>
      </c>
      <c r="E401" t="s">
        <v>110</v>
      </c>
      <c r="F401" t="s">
        <v>111</v>
      </c>
      <c r="G401" t="s">
        <v>112</v>
      </c>
      <c r="H401" t="s">
        <v>113</v>
      </c>
      <c r="I401" t="s">
        <v>118</v>
      </c>
      <c r="J401">
        <v>2678.16</v>
      </c>
      <c r="K401">
        <v>2678.16</v>
      </c>
      <c r="L401" t="s">
        <v>441</v>
      </c>
      <c r="M401" t="s">
        <v>442</v>
      </c>
      <c r="N401" t="s">
        <v>312</v>
      </c>
      <c r="O401" t="s">
        <v>313</v>
      </c>
      <c r="P401" t="s">
        <v>119</v>
      </c>
      <c r="Q401" t="s">
        <v>118</v>
      </c>
    </row>
    <row r="402" spans="1:17" x14ac:dyDescent="0.2">
      <c r="A402" t="s">
        <v>440</v>
      </c>
      <c r="B402">
        <v>2025</v>
      </c>
      <c r="C402">
        <v>12</v>
      </c>
      <c r="D402" t="s">
        <v>211</v>
      </c>
      <c r="E402" t="s">
        <v>19</v>
      </c>
      <c r="F402" t="s">
        <v>20</v>
      </c>
      <c r="G402" t="s">
        <v>21</v>
      </c>
      <c r="H402" t="s">
        <v>22</v>
      </c>
      <c r="I402" t="s">
        <v>21</v>
      </c>
      <c r="J402">
        <v>54.41</v>
      </c>
      <c r="K402">
        <v>54.41</v>
      </c>
      <c r="L402" t="s">
        <v>441</v>
      </c>
      <c r="M402" t="s">
        <v>442</v>
      </c>
      <c r="N402" t="s">
        <v>312</v>
      </c>
      <c r="O402" t="s">
        <v>313</v>
      </c>
      <c r="P402" t="s">
        <v>27</v>
      </c>
      <c r="Q402" t="s">
        <v>21</v>
      </c>
    </row>
    <row r="403" spans="1:17" x14ac:dyDescent="0.2">
      <c r="A403" t="s">
        <v>440</v>
      </c>
      <c r="B403">
        <v>2025</v>
      </c>
      <c r="C403">
        <v>12</v>
      </c>
      <c r="D403" t="s">
        <v>211</v>
      </c>
      <c r="E403" t="s">
        <v>19</v>
      </c>
      <c r="F403" t="s">
        <v>20</v>
      </c>
      <c r="G403" t="s">
        <v>28</v>
      </c>
      <c r="H403" t="s">
        <v>29</v>
      </c>
      <c r="I403" t="s">
        <v>30</v>
      </c>
      <c r="J403">
        <v>459.38</v>
      </c>
      <c r="K403">
        <v>459.38</v>
      </c>
      <c r="L403" t="s">
        <v>441</v>
      </c>
      <c r="M403" t="s">
        <v>442</v>
      </c>
      <c r="N403" t="s">
        <v>312</v>
      </c>
      <c r="O403" t="s">
        <v>313</v>
      </c>
      <c r="P403" t="s">
        <v>31</v>
      </c>
      <c r="Q403" t="s">
        <v>28</v>
      </c>
    </row>
    <row r="404" spans="1:17" x14ac:dyDescent="0.2">
      <c r="A404" t="s">
        <v>440</v>
      </c>
      <c r="B404">
        <v>2025</v>
      </c>
      <c r="C404">
        <v>12</v>
      </c>
      <c r="D404" t="s">
        <v>211</v>
      </c>
      <c r="E404" t="s">
        <v>19</v>
      </c>
      <c r="F404" t="s">
        <v>20</v>
      </c>
      <c r="G404" t="s">
        <v>214</v>
      </c>
      <c r="H404" t="s">
        <v>29</v>
      </c>
      <c r="I404" t="s">
        <v>30</v>
      </c>
      <c r="J404">
        <v>49453.94</v>
      </c>
      <c r="K404">
        <v>49453.94</v>
      </c>
      <c r="L404" t="s">
        <v>441</v>
      </c>
      <c r="M404" t="s">
        <v>442</v>
      </c>
      <c r="N404" t="s">
        <v>312</v>
      </c>
      <c r="O404" t="s">
        <v>313</v>
      </c>
      <c r="P404" t="s">
        <v>215</v>
      </c>
      <c r="Q404" t="s">
        <v>214</v>
      </c>
    </row>
    <row r="405" spans="1:17" x14ac:dyDescent="0.2">
      <c r="A405" t="s">
        <v>440</v>
      </c>
      <c r="B405">
        <v>2025</v>
      </c>
      <c r="C405">
        <v>12</v>
      </c>
      <c r="D405" t="s">
        <v>211</v>
      </c>
      <c r="E405" t="s">
        <v>19</v>
      </c>
      <c r="F405" t="s">
        <v>20</v>
      </c>
      <c r="G405" t="s">
        <v>34</v>
      </c>
      <c r="H405" t="s">
        <v>35</v>
      </c>
      <c r="I405" t="s">
        <v>39</v>
      </c>
      <c r="J405">
        <v>2.87</v>
      </c>
      <c r="K405">
        <v>2.87</v>
      </c>
      <c r="L405" t="s">
        <v>441</v>
      </c>
      <c r="M405" t="s">
        <v>442</v>
      </c>
      <c r="N405" t="s">
        <v>312</v>
      </c>
      <c r="O405" t="s">
        <v>313</v>
      </c>
      <c r="P405" t="s">
        <v>296</v>
      </c>
      <c r="Q405" t="s">
        <v>297</v>
      </c>
    </row>
    <row r="406" spans="1:17" x14ac:dyDescent="0.2">
      <c r="A406" t="s">
        <v>440</v>
      </c>
      <c r="B406">
        <v>2025</v>
      </c>
      <c r="C406">
        <v>12</v>
      </c>
      <c r="D406" t="s">
        <v>211</v>
      </c>
      <c r="E406" t="s">
        <v>19</v>
      </c>
      <c r="F406" t="s">
        <v>20</v>
      </c>
      <c r="G406" t="s">
        <v>34</v>
      </c>
      <c r="H406" t="s">
        <v>35</v>
      </c>
      <c r="I406" t="s">
        <v>39</v>
      </c>
      <c r="J406">
        <v>-0.33</v>
      </c>
      <c r="K406">
        <v>-0.33</v>
      </c>
      <c r="L406" t="s">
        <v>441</v>
      </c>
      <c r="M406" t="s">
        <v>442</v>
      </c>
      <c r="N406" t="s">
        <v>312</v>
      </c>
      <c r="O406" t="s">
        <v>313</v>
      </c>
      <c r="P406" t="s">
        <v>40</v>
      </c>
      <c r="Q406" t="s">
        <v>41</v>
      </c>
    </row>
    <row r="407" spans="1:17" x14ac:dyDescent="0.2">
      <c r="A407" t="s">
        <v>440</v>
      </c>
      <c r="B407">
        <v>2025</v>
      </c>
      <c r="C407">
        <v>12</v>
      </c>
      <c r="D407" t="s">
        <v>211</v>
      </c>
      <c r="E407" t="s">
        <v>19</v>
      </c>
      <c r="F407" t="s">
        <v>20</v>
      </c>
      <c r="G407" t="s">
        <v>34</v>
      </c>
      <c r="H407" t="s">
        <v>35</v>
      </c>
      <c r="I407" t="s">
        <v>39</v>
      </c>
      <c r="J407">
        <v>173.6</v>
      </c>
      <c r="K407">
        <v>173.6</v>
      </c>
      <c r="L407" t="s">
        <v>441</v>
      </c>
      <c r="M407" t="s">
        <v>442</v>
      </c>
      <c r="N407" t="s">
        <v>312</v>
      </c>
      <c r="O407" t="s">
        <v>313</v>
      </c>
      <c r="P407" t="s">
        <v>296</v>
      </c>
      <c r="Q407" t="s">
        <v>297</v>
      </c>
    </row>
    <row r="408" spans="1:17" x14ac:dyDescent="0.2">
      <c r="A408" t="s">
        <v>440</v>
      </c>
      <c r="B408">
        <v>2025</v>
      </c>
      <c r="C408">
        <v>12</v>
      </c>
      <c r="D408" t="s">
        <v>211</v>
      </c>
      <c r="E408" t="s">
        <v>19</v>
      </c>
      <c r="F408" t="s">
        <v>20</v>
      </c>
      <c r="G408" t="s">
        <v>34</v>
      </c>
      <c r="H408" t="s">
        <v>35</v>
      </c>
      <c r="I408" t="s">
        <v>39</v>
      </c>
      <c r="J408">
        <v>253.92000000000002</v>
      </c>
      <c r="K408">
        <v>253.92000000000002</v>
      </c>
      <c r="L408" t="s">
        <v>441</v>
      </c>
      <c r="M408" t="s">
        <v>442</v>
      </c>
      <c r="N408" t="s">
        <v>312</v>
      </c>
      <c r="O408" t="s">
        <v>313</v>
      </c>
      <c r="P408" t="s">
        <v>40</v>
      </c>
      <c r="Q408" t="s">
        <v>41</v>
      </c>
    </row>
    <row r="409" spans="1:17" x14ac:dyDescent="0.2">
      <c r="A409" t="s">
        <v>440</v>
      </c>
      <c r="B409">
        <v>2025</v>
      </c>
      <c r="C409">
        <v>12</v>
      </c>
      <c r="D409" t="s">
        <v>211</v>
      </c>
      <c r="E409" t="s">
        <v>19</v>
      </c>
      <c r="F409" t="s">
        <v>20</v>
      </c>
      <c r="G409" t="s">
        <v>44</v>
      </c>
      <c r="H409" t="s">
        <v>29</v>
      </c>
      <c r="I409" t="s">
        <v>30</v>
      </c>
      <c r="J409">
        <v>1299.0200000000002</v>
      </c>
      <c r="K409">
        <v>1299.0200000000002</v>
      </c>
      <c r="L409" t="s">
        <v>441</v>
      </c>
      <c r="M409" t="s">
        <v>442</v>
      </c>
      <c r="N409" t="s">
        <v>312</v>
      </c>
      <c r="O409" t="s">
        <v>313</v>
      </c>
      <c r="P409" t="s">
        <v>45</v>
      </c>
      <c r="Q409" t="s">
        <v>44</v>
      </c>
    </row>
    <row r="410" spans="1:17" x14ac:dyDescent="0.2">
      <c r="A410" t="s">
        <v>440</v>
      </c>
      <c r="B410">
        <v>2025</v>
      </c>
      <c r="C410">
        <v>12</v>
      </c>
      <c r="D410" t="s">
        <v>211</v>
      </c>
      <c r="E410" t="s">
        <v>19</v>
      </c>
      <c r="F410" t="s">
        <v>20</v>
      </c>
      <c r="G410" t="s">
        <v>48</v>
      </c>
      <c r="H410" t="s">
        <v>35</v>
      </c>
      <c r="I410" t="s">
        <v>39</v>
      </c>
      <c r="J410">
        <v>35.340000000000003</v>
      </c>
      <c r="K410">
        <v>35.340000000000003</v>
      </c>
      <c r="L410" t="s">
        <v>441</v>
      </c>
      <c r="M410" t="s">
        <v>442</v>
      </c>
      <c r="N410" t="s">
        <v>312</v>
      </c>
      <c r="O410" t="s">
        <v>313</v>
      </c>
      <c r="P410" t="s">
        <v>52</v>
      </c>
      <c r="Q410" t="s">
        <v>53</v>
      </c>
    </row>
    <row r="411" spans="1:17" x14ac:dyDescent="0.2">
      <c r="A411" t="s">
        <v>440</v>
      </c>
      <c r="B411">
        <v>2025</v>
      </c>
      <c r="C411">
        <v>12</v>
      </c>
      <c r="D411" t="s">
        <v>211</v>
      </c>
      <c r="E411" t="s">
        <v>19</v>
      </c>
      <c r="F411" t="s">
        <v>20</v>
      </c>
      <c r="G411" t="s">
        <v>48</v>
      </c>
      <c r="H411" t="s">
        <v>35</v>
      </c>
      <c r="I411" t="s">
        <v>39</v>
      </c>
      <c r="J411">
        <v>2284.04</v>
      </c>
      <c r="K411">
        <v>2284.04</v>
      </c>
      <c r="L411" t="s">
        <v>441</v>
      </c>
      <c r="M411" t="s">
        <v>442</v>
      </c>
      <c r="N411" t="s">
        <v>312</v>
      </c>
      <c r="O411" t="s">
        <v>313</v>
      </c>
      <c r="P411" t="s">
        <v>50</v>
      </c>
      <c r="Q411" t="s">
        <v>51</v>
      </c>
    </row>
    <row r="412" spans="1:17" x14ac:dyDescent="0.2">
      <c r="A412" t="s">
        <v>440</v>
      </c>
      <c r="B412">
        <v>2025</v>
      </c>
      <c r="C412">
        <v>12</v>
      </c>
      <c r="D412" t="s">
        <v>211</v>
      </c>
      <c r="E412" t="s">
        <v>19</v>
      </c>
      <c r="F412" t="s">
        <v>20</v>
      </c>
      <c r="G412" t="s">
        <v>48</v>
      </c>
      <c r="H412" t="s">
        <v>35</v>
      </c>
      <c r="I412" t="s">
        <v>39</v>
      </c>
      <c r="J412">
        <v>507.04</v>
      </c>
      <c r="K412">
        <v>507.04</v>
      </c>
      <c r="L412" t="s">
        <v>441</v>
      </c>
      <c r="M412" t="s">
        <v>442</v>
      </c>
      <c r="N412" t="s">
        <v>312</v>
      </c>
      <c r="O412" t="s">
        <v>313</v>
      </c>
      <c r="P412" t="s">
        <v>54</v>
      </c>
      <c r="Q412" t="s">
        <v>55</v>
      </c>
    </row>
    <row r="413" spans="1:17" x14ac:dyDescent="0.2">
      <c r="A413" t="s">
        <v>440</v>
      </c>
      <c r="B413">
        <v>2025</v>
      </c>
      <c r="C413">
        <v>12</v>
      </c>
      <c r="D413" t="s">
        <v>211</v>
      </c>
      <c r="E413" t="s">
        <v>19</v>
      </c>
      <c r="F413" t="s">
        <v>20</v>
      </c>
      <c r="G413" t="s">
        <v>123</v>
      </c>
      <c r="H413" t="s">
        <v>61</v>
      </c>
      <c r="I413" t="s">
        <v>123</v>
      </c>
      <c r="J413">
        <v>-12569.55</v>
      </c>
      <c r="K413">
        <v>-12569.55</v>
      </c>
      <c r="L413" t="s">
        <v>441</v>
      </c>
      <c r="M413" t="s">
        <v>442</v>
      </c>
      <c r="N413" t="s">
        <v>312</v>
      </c>
      <c r="O413" t="s">
        <v>313</v>
      </c>
      <c r="P413" t="s">
        <v>124</v>
      </c>
      <c r="Q413" t="s">
        <v>123</v>
      </c>
    </row>
    <row r="414" spans="1:17" x14ac:dyDescent="0.2">
      <c r="A414" t="s">
        <v>440</v>
      </c>
      <c r="B414">
        <v>2025</v>
      </c>
      <c r="C414">
        <v>12</v>
      </c>
      <c r="D414" t="s">
        <v>211</v>
      </c>
      <c r="E414" t="s">
        <v>19</v>
      </c>
      <c r="F414" t="s">
        <v>20</v>
      </c>
      <c r="G414" t="s">
        <v>66</v>
      </c>
      <c r="H414" t="s">
        <v>61</v>
      </c>
      <c r="I414" t="s">
        <v>66</v>
      </c>
      <c r="J414">
        <v>-227.09</v>
      </c>
      <c r="K414">
        <v>-227.09</v>
      </c>
      <c r="L414" t="s">
        <v>441</v>
      </c>
      <c r="M414" t="s">
        <v>442</v>
      </c>
      <c r="N414" t="s">
        <v>312</v>
      </c>
      <c r="O414" t="s">
        <v>313</v>
      </c>
      <c r="P414" t="s">
        <v>67</v>
      </c>
      <c r="Q414" t="s">
        <v>66</v>
      </c>
    </row>
    <row r="415" spans="1:17" x14ac:dyDescent="0.2">
      <c r="A415" t="s">
        <v>440</v>
      </c>
      <c r="B415">
        <v>2025</v>
      </c>
      <c r="C415">
        <v>12</v>
      </c>
      <c r="D415" t="s">
        <v>211</v>
      </c>
      <c r="E415" t="s">
        <v>19</v>
      </c>
      <c r="F415" t="s">
        <v>69</v>
      </c>
      <c r="G415" t="s">
        <v>28</v>
      </c>
      <c r="H415" t="s">
        <v>29</v>
      </c>
      <c r="I415" t="s">
        <v>30</v>
      </c>
      <c r="J415">
        <v>2141.36</v>
      </c>
      <c r="K415">
        <v>2141.36</v>
      </c>
      <c r="L415" t="s">
        <v>441</v>
      </c>
      <c r="M415" t="s">
        <v>442</v>
      </c>
      <c r="N415" t="s">
        <v>312</v>
      </c>
      <c r="O415" t="s">
        <v>313</v>
      </c>
      <c r="P415" t="s">
        <v>31</v>
      </c>
      <c r="Q415" t="s">
        <v>28</v>
      </c>
    </row>
    <row r="416" spans="1:17" x14ac:dyDescent="0.2">
      <c r="A416" t="s">
        <v>440</v>
      </c>
      <c r="B416">
        <v>2025</v>
      </c>
      <c r="C416">
        <v>12</v>
      </c>
      <c r="D416" t="s">
        <v>211</v>
      </c>
      <c r="E416" t="s">
        <v>19</v>
      </c>
      <c r="F416" t="s">
        <v>69</v>
      </c>
      <c r="G416" t="s">
        <v>320</v>
      </c>
      <c r="H416" t="s">
        <v>29</v>
      </c>
      <c r="I416" t="s">
        <v>30</v>
      </c>
      <c r="J416">
        <v>811.8</v>
      </c>
      <c r="K416">
        <v>811.8</v>
      </c>
      <c r="L416" t="s">
        <v>441</v>
      </c>
      <c r="M416" t="s">
        <v>442</v>
      </c>
      <c r="N416" t="s">
        <v>312</v>
      </c>
      <c r="O416" t="s">
        <v>313</v>
      </c>
      <c r="P416" t="s">
        <v>321</v>
      </c>
      <c r="Q416" t="s">
        <v>320</v>
      </c>
    </row>
    <row r="417" spans="1:17" x14ac:dyDescent="0.2">
      <c r="A417" t="s">
        <v>440</v>
      </c>
      <c r="B417">
        <v>2025</v>
      </c>
      <c r="C417">
        <v>12</v>
      </c>
      <c r="D417" t="s">
        <v>211</v>
      </c>
      <c r="E417" t="s">
        <v>19</v>
      </c>
      <c r="F417" t="s">
        <v>69</v>
      </c>
      <c r="G417" t="s">
        <v>48</v>
      </c>
      <c r="H417" t="s">
        <v>35</v>
      </c>
      <c r="I417" t="s">
        <v>39</v>
      </c>
      <c r="J417">
        <v>264.99</v>
      </c>
      <c r="K417">
        <v>264.99</v>
      </c>
      <c r="L417" t="s">
        <v>441</v>
      </c>
      <c r="M417" t="s">
        <v>442</v>
      </c>
      <c r="N417" t="s">
        <v>312</v>
      </c>
      <c r="O417" t="s">
        <v>313</v>
      </c>
      <c r="P417" t="s">
        <v>50</v>
      </c>
      <c r="Q417" t="s">
        <v>51</v>
      </c>
    </row>
    <row r="418" spans="1:17" x14ac:dyDescent="0.2">
      <c r="A418" t="s">
        <v>440</v>
      </c>
      <c r="B418">
        <v>2025</v>
      </c>
      <c r="C418">
        <v>12</v>
      </c>
      <c r="D418" t="s">
        <v>211</v>
      </c>
      <c r="E418" t="s">
        <v>19</v>
      </c>
      <c r="F418" t="s">
        <v>69</v>
      </c>
      <c r="G418" t="s">
        <v>48</v>
      </c>
      <c r="H418" t="s">
        <v>35</v>
      </c>
      <c r="I418" t="s">
        <v>39</v>
      </c>
      <c r="J418">
        <v>58.82</v>
      </c>
      <c r="K418">
        <v>58.82</v>
      </c>
      <c r="L418" t="s">
        <v>441</v>
      </c>
      <c r="M418" t="s">
        <v>442</v>
      </c>
      <c r="N418" t="s">
        <v>312</v>
      </c>
      <c r="O418" t="s">
        <v>313</v>
      </c>
      <c r="P418" t="s">
        <v>54</v>
      </c>
      <c r="Q418" t="s">
        <v>55</v>
      </c>
    </row>
    <row r="419" spans="1:17" x14ac:dyDescent="0.2">
      <c r="A419" t="s">
        <v>440</v>
      </c>
      <c r="B419">
        <v>2025</v>
      </c>
      <c r="C419">
        <v>12</v>
      </c>
      <c r="D419" t="s">
        <v>211</v>
      </c>
      <c r="E419" t="s">
        <v>19</v>
      </c>
      <c r="F419" t="s">
        <v>72</v>
      </c>
      <c r="G419" t="s">
        <v>76</v>
      </c>
      <c r="H419" t="s">
        <v>77</v>
      </c>
      <c r="I419" t="s">
        <v>78</v>
      </c>
      <c r="J419">
        <v>120.76</v>
      </c>
      <c r="K419">
        <v>120.76</v>
      </c>
      <c r="L419" t="s">
        <v>441</v>
      </c>
      <c r="M419" t="s">
        <v>442</v>
      </c>
      <c r="N419" t="s">
        <v>312</v>
      </c>
      <c r="O419" t="s">
        <v>313</v>
      </c>
      <c r="P419" t="s">
        <v>79</v>
      </c>
      <c r="Q419" t="s">
        <v>76</v>
      </c>
    </row>
    <row r="420" spans="1:17" x14ac:dyDescent="0.2">
      <c r="A420" t="s">
        <v>440</v>
      </c>
      <c r="B420">
        <v>2025</v>
      </c>
      <c r="C420">
        <v>12</v>
      </c>
      <c r="D420" t="s">
        <v>211</v>
      </c>
      <c r="E420" t="s">
        <v>19</v>
      </c>
      <c r="F420" t="s">
        <v>72</v>
      </c>
      <c r="G420" t="s">
        <v>80</v>
      </c>
      <c r="H420" t="s">
        <v>77</v>
      </c>
      <c r="I420" t="s">
        <v>78</v>
      </c>
      <c r="J420">
        <v>1415.3899999999999</v>
      </c>
      <c r="K420">
        <v>1415.3899999999999</v>
      </c>
      <c r="L420" t="s">
        <v>441</v>
      </c>
      <c r="M420" t="s">
        <v>442</v>
      </c>
      <c r="N420" t="s">
        <v>312</v>
      </c>
      <c r="O420" t="s">
        <v>313</v>
      </c>
      <c r="P420" t="s">
        <v>82</v>
      </c>
      <c r="Q420" t="s">
        <v>83</v>
      </c>
    </row>
    <row r="421" spans="1:17" x14ac:dyDescent="0.2">
      <c r="A421" t="s">
        <v>440</v>
      </c>
      <c r="B421">
        <v>2025</v>
      </c>
      <c r="C421">
        <v>12</v>
      </c>
      <c r="D421" t="s">
        <v>211</v>
      </c>
      <c r="E421" t="s">
        <v>19</v>
      </c>
      <c r="F421" t="s">
        <v>72</v>
      </c>
      <c r="G421" t="s">
        <v>80</v>
      </c>
      <c r="H421" t="s">
        <v>77</v>
      </c>
      <c r="I421" t="s">
        <v>78</v>
      </c>
      <c r="J421">
        <v>10.38</v>
      </c>
      <c r="K421">
        <v>10.38</v>
      </c>
      <c r="L421" t="s">
        <v>441</v>
      </c>
      <c r="M421" t="s">
        <v>442</v>
      </c>
      <c r="N421" t="s">
        <v>312</v>
      </c>
      <c r="O421" t="s">
        <v>313</v>
      </c>
      <c r="P421" t="s">
        <v>86</v>
      </c>
      <c r="Q421" t="s">
        <v>87</v>
      </c>
    </row>
    <row r="422" spans="1:17" x14ac:dyDescent="0.2">
      <c r="A422" t="s">
        <v>440</v>
      </c>
      <c r="B422">
        <v>2025</v>
      </c>
      <c r="C422">
        <v>12</v>
      </c>
      <c r="D422" t="s">
        <v>211</v>
      </c>
      <c r="E422" t="s">
        <v>19</v>
      </c>
      <c r="F422" t="s">
        <v>72</v>
      </c>
      <c r="G422" t="s">
        <v>80</v>
      </c>
      <c r="H422" t="s">
        <v>77</v>
      </c>
      <c r="I422" t="s">
        <v>78</v>
      </c>
      <c r="J422">
        <v>449.07</v>
      </c>
      <c r="K422">
        <v>449.07</v>
      </c>
      <c r="L422" t="s">
        <v>441</v>
      </c>
      <c r="M422" t="s">
        <v>442</v>
      </c>
      <c r="N422" t="s">
        <v>312</v>
      </c>
      <c r="O422" t="s">
        <v>313</v>
      </c>
      <c r="P422" t="s">
        <v>187</v>
      </c>
      <c r="Q422" t="s">
        <v>188</v>
      </c>
    </row>
    <row r="423" spans="1:17" x14ac:dyDescent="0.2">
      <c r="A423" t="s">
        <v>440</v>
      </c>
      <c r="B423">
        <v>2025</v>
      </c>
      <c r="C423">
        <v>12</v>
      </c>
      <c r="D423" t="s">
        <v>211</v>
      </c>
      <c r="E423" t="s">
        <v>19</v>
      </c>
      <c r="F423" t="s">
        <v>72</v>
      </c>
      <c r="G423" t="s">
        <v>80</v>
      </c>
      <c r="H423" t="s">
        <v>77</v>
      </c>
      <c r="I423" t="s">
        <v>78</v>
      </c>
      <c r="J423">
        <v>314.21999999999997</v>
      </c>
      <c r="K423">
        <v>314.21999999999997</v>
      </c>
      <c r="L423" t="s">
        <v>441</v>
      </c>
      <c r="M423" t="s">
        <v>442</v>
      </c>
      <c r="N423" t="s">
        <v>312</v>
      </c>
      <c r="O423" t="s">
        <v>313</v>
      </c>
      <c r="P423" t="s">
        <v>88</v>
      </c>
      <c r="Q423" t="s">
        <v>89</v>
      </c>
    </row>
    <row r="424" spans="1:17" x14ac:dyDescent="0.2">
      <c r="A424" t="s">
        <v>440</v>
      </c>
      <c r="B424">
        <v>2025</v>
      </c>
      <c r="C424">
        <v>12</v>
      </c>
      <c r="D424" t="s">
        <v>211</v>
      </c>
      <c r="E424" t="s">
        <v>19</v>
      </c>
      <c r="F424" t="s">
        <v>72</v>
      </c>
      <c r="G424" t="s">
        <v>80</v>
      </c>
      <c r="H424" t="s">
        <v>77</v>
      </c>
      <c r="I424" t="s">
        <v>78</v>
      </c>
      <c r="J424">
        <v>196.14</v>
      </c>
      <c r="K424">
        <v>196.14</v>
      </c>
      <c r="L424" t="s">
        <v>441</v>
      </c>
      <c r="M424" t="s">
        <v>442</v>
      </c>
      <c r="N424" t="s">
        <v>312</v>
      </c>
      <c r="O424" t="s">
        <v>313</v>
      </c>
      <c r="P424" t="s">
        <v>90</v>
      </c>
      <c r="Q424" t="s">
        <v>91</v>
      </c>
    </row>
    <row r="425" spans="1:17" x14ac:dyDescent="0.2">
      <c r="A425" t="s">
        <v>440</v>
      </c>
      <c r="B425">
        <v>2025</v>
      </c>
      <c r="C425">
        <v>12</v>
      </c>
      <c r="D425" t="s">
        <v>211</v>
      </c>
      <c r="E425" t="s">
        <v>19</v>
      </c>
      <c r="F425" t="s">
        <v>72</v>
      </c>
      <c r="G425" t="s">
        <v>80</v>
      </c>
      <c r="H425" t="s">
        <v>77</v>
      </c>
      <c r="I425" t="s">
        <v>78</v>
      </c>
      <c r="J425">
        <v>8.6999999999999993</v>
      </c>
      <c r="K425">
        <v>8.6999999999999993</v>
      </c>
      <c r="L425" t="s">
        <v>441</v>
      </c>
      <c r="M425" t="s">
        <v>442</v>
      </c>
      <c r="N425" t="s">
        <v>312</v>
      </c>
      <c r="O425" t="s">
        <v>313</v>
      </c>
      <c r="P425" t="s">
        <v>92</v>
      </c>
      <c r="Q425" t="s">
        <v>93</v>
      </c>
    </row>
    <row r="426" spans="1:17" x14ac:dyDescent="0.2">
      <c r="A426" t="s">
        <v>440</v>
      </c>
      <c r="B426">
        <v>2025</v>
      </c>
      <c r="C426">
        <v>12</v>
      </c>
      <c r="D426" t="s">
        <v>211</v>
      </c>
      <c r="E426" t="s">
        <v>19</v>
      </c>
      <c r="F426" t="s">
        <v>72</v>
      </c>
      <c r="G426" t="s">
        <v>80</v>
      </c>
      <c r="H426" t="s">
        <v>77</v>
      </c>
      <c r="I426" t="s">
        <v>437</v>
      </c>
      <c r="J426">
        <v>17679.919999999998</v>
      </c>
      <c r="K426">
        <v>17679.919999999998</v>
      </c>
      <c r="L426" t="s">
        <v>441</v>
      </c>
      <c r="M426" t="s">
        <v>442</v>
      </c>
      <c r="N426" t="s">
        <v>312</v>
      </c>
      <c r="O426" t="s">
        <v>313</v>
      </c>
      <c r="P426" t="s">
        <v>84</v>
      </c>
      <c r="Q426" t="s">
        <v>85</v>
      </c>
    </row>
    <row r="427" spans="1:17" x14ac:dyDescent="0.2">
      <c r="A427" t="s">
        <v>440</v>
      </c>
      <c r="B427">
        <v>2025</v>
      </c>
      <c r="C427">
        <v>12</v>
      </c>
      <c r="D427" t="s">
        <v>211</v>
      </c>
      <c r="E427" t="s">
        <v>19</v>
      </c>
      <c r="F427" t="s">
        <v>72</v>
      </c>
      <c r="G427" t="s">
        <v>80</v>
      </c>
      <c r="H427" t="s">
        <v>77</v>
      </c>
      <c r="I427" t="s">
        <v>436</v>
      </c>
      <c r="J427">
        <v>29274.11</v>
      </c>
      <c r="K427">
        <v>29274.11</v>
      </c>
      <c r="L427" t="s">
        <v>441</v>
      </c>
      <c r="M427" t="s">
        <v>442</v>
      </c>
      <c r="N427" t="s">
        <v>312</v>
      </c>
      <c r="O427" t="s">
        <v>313</v>
      </c>
      <c r="P427" t="s">
        <v>84</v>
      </c>
      <c r="Q427" t="s">
        <v>85</v>
      </c>
    </row>
    <row r="428" spans="1:17" x14ac:dyDescent="0.2">
      <c r="A428" t="s">
        <v>440</v>
      </c>
      <c r="B428">
        <v>2025</v>
      </c>
      <c r="C428">
        <v>12</v>
      </c>
      <c r="D428" t="s">
        <v>211</v>
      </c>
      <c r="E428" t="s">
        <v>19</v>
      </c>
      <c r="F428" t="s">
        <v>72</v>
      </c>
      <c r="G428" t="s">
        <v>94</v>
      </c>
      <c r="H428" t="s">
        <v>77</v>
      </c>
      <c r="I428" t="s">
        <v>78</v>
      </c>
      <c r="J428">
        <v>22.869999999999997</v>
      </c>
      <c r="K428">
        <v>22.869999999999997</v>
      </c>
      <c r="L428" t="s">
        <v>441</v>
      </c>
      <c r="M428" t="s">
        <v>442</v>
      </c>
      <c r="N428" t="s">
        <v>312</v>
      </c>
      <c r="O428" t="s">
        <v>313</v>
      </c>
      <c r="P428" t="s">
        <v>95</v>
      </c>
      <c r="Q428" t="s">
        <v>94</v>
      </c>
    </row>
    <row r="429" spans="1:17" x14ac:dyDescent="0.2">
      <c r="A429" t="s">
        <v>440</v>
      </c>
      <c r="B429">
        <v>2025</v>
      </c>
      <c r="C429">
        <v>12</v>
      </c>
      <c r="D429" t="s">
        <v>211</v>
      </c>
      <c r="E429" t="s">
        <v>19</v>
      </c>
      <c r="F429" t="s">
        <v>72</v>
      </c>
      <c r="G429" t="s">
        <v>48</v>
      </c>
      <c r="H429" t="s">
        <v>35</v>
      </c>
      <c r="I429" t="s">
        <v>39</v>
      </c>
      <c r="J429">
        <v>868.40000000000009</v>
      </c>
      <c r="K429">
        <v>868.40000000000009</v>
      </c>
      <c r="L429" t="s">
        <v>441</v>
      </c>
      <c r="M429" t="s">
        <v>442</v>
      </c>
      <c r="N429" t="s">
        <v>312</v>
      </c>
      <c r="O429" t="s">
        <v>313</v>
      </c>
      <c r="P429" t="s">
        <v>101</v>
      </c>
      <c r="Q429" t="s">
        <v>102</v>
      </c>
    </row>
    <row r="430" spans="1:17" x14ac:dyDescent="0.2">
      <c r="A430" t="s">
        <v>440</v>
      </c>
      <c r="B430">
        <v>2025</v>
      </c>
      <c r="C430">
        <v>12</v>
      </c>
      <c r="D430" t="s">
        <v>211</v>
      </c>
      <c r="E430" t="s">
        <v>19</v>
      </c>
      <c r="F430" t="s">
        <v>72</v>
      </c>
      <c r="G430" t="s">
        <v>48</v>
      </c>
      <c r="H430" t="s">
        <v>35</v>
      </c>
      <c r="I430" t="s">
        <v>39</v>
      </c>
      <c r="J430">
        <v>103.32</v>
      </c>
      <c r="K430">
        <v>103.32</v>
      </c>
      <c r="L430" t="s">
        <v>441</v>
      </c>
      <c r="M430" t="s">
        <v>442</v>
      </c>
      <c r="N430" t="s">
        <v>312</v>
      </c>
      <c r="O430" t="s">
        <v>313</v>
      </c>
      <c r="P430" t="s">
        <v>108</v>
      </c>
      <c r="Q430" t="s">
        <v>109</v>
      </c>
    </row>
    <row r="431" spans="1:17" x14ac:dyDescent="0.2">
      <c r="A431" t="s">
        <v>440</v>
      </c>
      <c r="B431">
        <v>2025</v>
      </c>
      <c r="C431">
        <v>12</v>
      </c>
      <c r="D431" t="s">
        <v>211</v>
      </c>
      <c r="E431" t="s">
        <v>19</v>
      </c>
      <c r="F431" t="s">
        <v>72</v>
      </c>
      <c r="G431" t="s">
        <v>48</v>
      </c>
      <c r="H431" t="s">
        <v>35</v>
      </c>
      <c r="I431" t="s">
        <v>39</v>
      </c>
      <c r="J431">
        <v>26.55</v>
      </c>
      <c r="K431">
        <v>26.55</v>
      </c>
      <c r="L431" t="s">
        <v>441</v>
      </c>
      <c r="M431" t="s">
        <v>442</v>
      </c>
      <c r="N431" t="s">
        <v>312</v>
      </c>
      <c r="O431" t="s">
        <v>313</v>
      </c>
      <c r="P431" t="s">
        <v>103</v>
      </c>
      <c r="Q431" t="s">
        <v>104</v>
      </c>
    </row>
    <row r="432" spans="1:17" x14ac:dyDescent="0.2">
      <c r="A432" t="s">
        <v>440</v>
      </c>
      <c r="B432">
        <v>2025</v>
      </c>
      <c r="C432">
        <v>12</v>
      </c>
      <c r="D432" t="s">
        <v>211</v>
      </c>
      <c r="E432" t="s">
        <v>19</v>
      </c>
      <c r="F432" t="s">
        <v>72</v>
      </c>
      <c r="G432" t="s">
        <v>48</v>
      </c>
      <c r="H432" t="s">
        <v>35</v>
      </c>
      <c r="I432" t="s">
        <v>39</v>
      </c>
      <c r="J432">
        <v>47.47</v>
      </c>
      <c r="K432">
        <v>47.47</v>
      </c>
      <c r="L432" t="s">
        <v>441</v>
      </c>
      <c r="M432" t="s">
        <v>442</v>
      </c>
      <c r="N432" t="s">
        <v>312</v>
      </c>
      <c r="O432" t="s">
        <v>313</v>
      </c>
      <c r="P432" t="s">
        <v>97</v>
      </c>
      <c r="Q432" t="s">
        <v>98</v>
      </c>
    </row>
    <row r="433" spans="1:17" x14ac:dyDescent="0.2">
      <c r="A433" t="s">
        <v>440</v>
      </c>
      <c r="B433">
        <v>2025</v>
      </c>
      <c r="C433">
        <v>12</v>
      </c>
      <c r="D433" t="s">
        <v>211</v>
      </c>
      <c r="E433" t="s">
        <v>19</v>
      </c>
      <c r="F433" t="s">
        <v>72</v>
      </c>
      <c r="G433" t="s">
        <v>48</v>
      </c>
      <c r="H433" t="s">
        <v>35</v>
      </c>
      <c r="I433" t="s">
        <v>39</v>
      </c>
      <c r="J433">
        <v>58.94</v>
      </c>
      <c r="K433">
        <v>58.94</v>
      </c>
      <c r="L433" t="s">
        <v>441</v>
      </c>
      <c r="M433" t="s">
        <v>442</v>
      </c>
      <c r="N433" t="s">
        <v>312</v>
      </c>
      <c r="O433" t="s">
        <v>313</v>
      </c>
      <c r="P433" t="s">
        <v>105</v>
      </c>
      <c r="Q433" t="s">
        <v>106</v>
      </c>
    </row>
    <row r="434" spans="1:17" x14ac:dyDescent="0.2">
      <c r="A434" t="s">
        <v>440</v>
      </c>
      <c r="B434">
        <v>2025</v>
      </c>
      <c r="C434">
        <v>12</v>
      </c>
      <c r="D434" t="s">
        <v>211</v>
      </c>
      <c r="E434" t="s">
        <v>19</v>
      </c>
      <c r="F434" t="s">
        <v>72</v>
      </c>
      <c r="G434" t="s">
        <v>48</v>
      </c>
      <c r="H434" t="s">
        <v>35</v>
      </c>
      <c r="I434" t="s">
        <v>39</v>
      </c>
      <c r="J434">
        <v>107.57</v>
      </c>
      <c r="K434">
        <v>107.57</v>
      </c>
      <c r="L434" t="s">
        <v>441</v>
      </c>
      <c r="M434" t="s">
        <v>442</v>
      </c>
      <c r="N434" t="s">
        <v>312</v>
      </c>
      <c r="O434" t="s">
        <v>313</v>
      </c>
      <c r="P434" t="s">
        <v>99</v>
      </c>
      <c r="Q434" t="s">
        <v>100</v>
      </c>
    </row>
    <row r="435" spans="1:17" x14ac:dyDescent="0.2">
      <c r="A435" t="s">
        <v>440</v>
      </c>
      <c r="B435">
        <v>2025</v>
      </c>
      <c r="C435">
        <v>12</v>
      </c>
      <c r="D435" t="s">
        <v>211</v>
      </c>
      <c r="E435" t="s">
        <v>110</v>
      </c>
      <c r="F435" t="s">
        <v>111</v>
      </c>
      <c r="G435" t="s">
        <v>112</v>
      </c>
      <c r="H435" t="s">
        <v>113</v>
      </c>
      <c r="I435" t="s">
        <v>114</v>
      </c>
      <c r="J435">
        <v>390.89</v>
      </c>
      <c r="K435">
        <v>390.89</v>
      </c>
      <c r="L435" t="s">
        <v>441</v>
      </c>
      <c r="M435" t="s">
        <v>442</v>
      </c>
      <c r="N435" t="s">
        <v>312</v>
      </c>
      <c r="O435" t="s">
        <v>313</v>
      </c>
      <c r="P435" t="s">
        <v>115</v>
      </c>
      <c r="Q435" t="s">
        <v>114</v>
      </c>
    </row>
    <row r="436" spans="1:17" x14ac:dyDescent="0.2">
      <c r="A436" t="s">
        <v>440</v>
      </c>
      <c r="B436">
        <v>2025</v>
      </c>
      <c r="C436">
        <v>12</v>
      </c>
      <c r="D436" t="s">
        <v>211</v>
      </c>
      <c r="E436" t="s">
        <v>110</v>
      </c>
      <c r="F436" t="s">
        <v>111</v>
      </c>
      <c r="G436" t="s">
        <v>112</v>
      </c>
      <c r="H436" t="s">
        <v>113</v>
      </c>
      <c r="I436" t="s">
        <v>116</v>
      </c>
      <c r="J436">
        <v>-1.73</v>
      </c>
      <c r="K436">
        <v>-1.73</v>
      </c>
      <c r="L436" t="s">
        <v>441</v>
      </c>
      <c r="M436" t="s">
        <v>442</v>
      </c>
      <c r="N436" t="s">
        <v>312</v>
      </c>
      <c r="O436" t="s">
        <v>313</v>
      </c>
      <c r="P436" t="s">
        <v>117</v>
      </c>
      <c r="Q436" t="s">
        <v>116</v>
      </c>
    </row>
    <row r="437" spans="1:17" x14ac:dyDescent="0.2">
      <c r="A437" t="s">
        <v>440</v>
      </c>
      <c r="B437">
        <v>2025</v>
      </c>
      <c r="C437">
        <v>12</v>
      </c>
      <c r="D437" t="s">
        <v>211</v>
      </c>
      <c r="E437" t="s">
        <v>110</v>
      </c>
      <c r="F437" t="s">
        <v>111</v>
      </c>
      <c r="G437" t="s">
        <v>112</v>
      </c>
      <c r="H437" t="s">
        <v>113</v>
      </c>
      <c r="I437" t="s">
        <v>118</v>
      </c>
      <c r="J437">
        <v>4823.8100000000004</v>
      </c>
      <c r="K437">
        <v>4823.8100000000004</v>
      </c>
      <c r="L437" t="s">
        <v>441</v>
      </c>
      <c r="M437" t="s">
        <v>442</v>
      </c>
      <c r="N437" t="s">
        <v>312</v>
      </c>
      <c r="O437" t="s">
        <v>313</v>
      </c>
      <c r="P437" t="s">
        <v>119</v>
      </c>
      <c r="Q437" t="s">
        <v>118</v>
      </c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80C1-629F-4CF8-AF71-D3B52A15AB2F}">
  <dimension ref="A1:Q103"/>
  <sheetViews>
    <sheetView view="pageLayout" topLeftCell="E1" zoomScaleNormal="100" workbookViewId="0"/>
  </sheetViews>
  <sheetFormatPr defaultRowHeight="10" x14ac:dyDescent="0.2"/>
  <cols>
    <col min="1" max="1" width="27.44140625" bestFit="1" customWidth="1"/>
    <col min="2" max="2" width="46.109375" bestFit="1" customWidth="1"/>
    <col min="3" max="3" width="18.109375" bestFit="1" customWidth="1"/>
    <col min="4" max="4" width="37.77734375" bestFit="1" customWidth="1"/>
    <col min="5" max="5" width="9.33203125" bestFit="1" customWidth="1"/>
    <col min="6" max="6" width="9" bestFit="1" customWidth="1"/>
    <col min="7" max="7" width="10.44140625" bestFit="1" customWidth="1"/>
    <col min="8" max="8" width="9" bestFit="1" customWidth="1"/>
    <col min="9" max="10" width="9.6640625" bestFit="1" customWidth="1"/>
    <col min="11" max="11" width="8" bestFit="1" customWidth="1"/>
    <col min="12" max="12" width="8.6640625" bestFit="1" customWidth="1"/>
    <col min="13" max="15" width="8" bestFit="1" customWidth="1"/>
    <col min="16" max="16" width="13.6640625" bestFit="1" customWidth="1"/>
    <col min="17" max="17" width="13.4414062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439</v>
      </c>
      <c r="B2" t="s">
        <v>433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140.61000000000001</v>
      </c>
      <c r="F7" s="34">
        <v>149.1</v>
      </c>
      <c r="G7" s="34">
        <v>14647.02</v>
      </c>
      <c r="H7" s="34">
        <v>199.78</v>
      </c>
      <c r="I7" s="34">
        <v>3363.71</v>
      </c>
      <c r="J7" s="34">
        <v>2330.14</v>
      </c>
      <c r="K7" s="34">
        <v>29.16</v>
      </c>
      <c r="L7" s="34">
        <v>186.74</v>
      </c>
      <c r="M7" s="34">
        <v>28.51</v>
      </c>
      <c r="N7" s="34">
        <v>67.290000000000006</v>
      </c>
      <c r="O7" s="34">
        <v>11.75</v>
      </c>
      <c r="P7" s="34">
        <v>55.05</v>
      </c>
      <c r="Q7" s="27">
        <v>21208.86</v>
      </c>
    </row>
    <row r="8" spans="1:17" ht="10.5" x14ac:dyDescent="0.25">
      <c r="A8" s="17"/>
      <c r="B8" s="19"/>
      <c r="C8" s="12" t="s">
        <v>219</v>
      </c>
      <c r="D8" s="13"/>
      <c r="E8" s="35">
        <v>140.61000000000001</v>
      </c>
      <c r="F8" s="36">
        <v>149.1</v>
      </c>
      <c r="G8" s="36">
        <v>14647.02</v>
      </c>
      <c r="H8" s="36">
        <v>199.78</v>
      </c>
      <c r="I8" s="36">
        <v>3363.71</v>
      </c>
      <c r="J8" s="36">
        <v>2330.14</v>
      </c>
      <c r="K8" s="36">
        <v>29.16</v>
      </c>
      <c r="L8" s="36">
        <v>186.74</v>
      </c>
      <c r="M8" s="36">
        <v>28.51</v>
      </c>
      <c r="N8" s="36">
        <v>67.290000000000006</v>
      </c>
      <c r="O8" s="36">
        <v>11.75</v>
      </c>
      <c r="P8" s="36">
        <v>55.05</v>
      </c>
      <c r="Q8" s="28">
        <v>21208.86</v>
      </c>
    </row>
    <row r="9" spans="1:17" ht="10.5" x14ac:dyDescent="0.25">
      <c r="A9" s="17"/>
      <c r="B9" s="22" t="s">
        <v>220</v>
      </c>
      <c r="C9" s="23"/>
      <c r="D9" s="23"/>
      <c r="E9" s="37">
        <v>140.61000000000001</v>
      </c>
      <c r="F9" s="38">
        <v>149.1</v>
      </c>
      <c r="G9" s="38">
        <v>14647.02</v>
      </c>
      <c r="H9" s="38">
        <v>199.78</v>
      </c>
      <c r="I9" s="38">
        <v>3363.71</v>
      </c>
      <c r="J9" s="38">
        <v>2330.14</v>
      </c>
      <c r="K9" s="38">
        <v>29.16</v>
      </c>
      <c r="L9" s="38">
        <v>186.74</v>
      </c>
      <c r="M9" s="38">
        <v>28.51</v>
      </c>
      <c r="N9" s="38">
        <v>67.290000000000006</v>
      </c>
      <c r="O9" s="38">
        <v>11.75</v>
      </c>
      <c r="P9" s="38">
        <v>55.05</v>
      </c>
      <c r="Q9" s="29">
        <v>21208.86</v>
      </c>
    </row>
    <row r="10" spans="1:17" ht="10.5" x14ac:dyDescent="0.25">
      <c r="A10" s="17"/>
      <c r="B10" s="18" t="s">
        <v>28</v>
      </c>
      <c r="C10" s="2" t="s">
        <v>29</v>
      </c>
      <c r="D10" s="4" t="s">
        <v>30</v>
      </c>
      <c r="E10" s="34">
        <v>1172.1600000000001</v>
      </c>
      <c r="F10" s="34">
        <v>720.84</v>
      </c>
      <c r="G10" s="34">
        <v>708.21</v>
      </c>
      <c r="H10" s="34">
        <v>480.56</v>
      </c>
      <c r="I10" s="34">
        <v>1.08</v>
      </c>
      <c r="J10" s="34">
        <v>541.16999999999996</v>
      </c>
      <c r="K10" s="34">
        <v>451.6</v>
      </c>
      <c r="L10" s="34">
        <v>917.92</v>
      </c>
      <c r="M10" s="34">
        <v>1.08</v>
      </c>
      <c r="N10" s="34">
        <v>555.09</v>
      </c>
      <c r="O10" s="34">
        <v>130.32</v>
      </c>
      <c r="P10" s="34">
        <v>459.41</v>
      </c>
      <c r="Q10" s="27">
        <v>6139.44</v>
      </c>
    </row>
    <row r="11" spans="1:17" ht="10.5" x14ac:dyDescent="0.25">
      <c r="A11" s="17"/>
      <c r="B11" s="19"/>
      <c r="C11" s="12" t="s">
        <v>221</v>
      </c>
      <c r="D11" s="13"/>
      <c r="E11" s="35">
        <v>1172.1600000000001</v>
      </c>
      <c r="F11" s="36">
        <v>720.84</v>
      </c>
      <c r="G11" s="36">
        <v>708.21</v>
      </c>
      <c r="H11" s="36">
        <v>480.56</v>
      </c>
      <c r="I11" s="36">
        <v>1.08</v>
      </c>
      <c r="J11" s="36">
        <v>541.16999999999996</v>
      </c>
      <c r="K11" s="36">
        <v>451.6</v>
      </c>
      <c r="L11" s="36">
        <v>917.92</v>
      </c>
      <c r="M11" s="36">
        <v>1.08</v>
      </c>
      <c r="N11" s="36">
        <v>555.09</v>
      </c>
      <c r="O11" s="36">
        <v>130.32</v>
      </c>
      <c r="P11" s="36">
        <v>459.41</v>
      </c>
      <c r="Q11" s="28">
        <v>6139.44</v>
      </c>
    </row>
    <row r="12" spans="1:17" ht="10.5" x14ac:dyDescent="0.25">
      <c r="A12" s="17"/>
      <c r="B12" s="22" t="s">
        <v>222</v>
      </c>
      <c r="C12" s="23"/>
      <c r="D12" s="23"/>
      <c r="E12" s="37">
        <v>1172.1600000000001</v>
      </c>
      <c r="F12" s="38">
        <v>720.84</v>
      </c>
      <c r="G12" s="38">
        <v>708.21</v>
      </c>
      <c r="H12" s="38">
        <v>480.56</v>
      </c>
      <c r="I12" s="38">
        <v>1.08</v>
      </c>
      <c r="J12" s="38">
        <v>541.16999999999996</v>
      </c>
      <c r="K12" s="38">
        <v>451.6</v>
      </c>
      <c r="L12" s="38">
        <v>917.92</v>
      </c>
      <c r="M12" s="38">
        <v>1.08</v>
      </c>
      <c r="N12" s="38">
        <v>555.09</v>
      </c>
      <c r="O12" s="38">
        <v>130.32</v>
      </c>
      <c r="P12" s="38">
        <v>459.41</v>
      </c>
      <c r="Q12" s="29">
        <v>6139.44</v>
      </c>
    </row>
    <row r="13" spans="1:17" ht="10.5" x14ac:dyDescent="0.25">
      <c r="A13" s="17"/>
      <c r="B13" s="18" t="s">
        <v>214</v>
      </c>
      <c r="C13" s="2" t="s">
        <v>29</v>
      </c>
      <c r="D13" s="4" t="s">
        <v>214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>
        <v>62804.880000000005</v>
      </c>
      <c r="Q13" s="27">
        <v>62804.880000000005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>
        <v>62804.880000000005</v>
      </c>
      <c r="Q14" s="28">
        <v>62804.880000000005</v>
      </c>
    </row>
    <row r="15" spans="1:17" ht="10.5" x14ac:dyDescent="0.25">
      <c r="A15" s="17"/>
      <c r="B15" s="22" t="s">
        <v>225</v>
      </c>
      <c r="C15" s="23"/>
      <c r="D15" s="23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>
        <v>62804.880000000005</v>
      </c>
      <c r="Q15" s="29">
        <v>62804.880000000005</v>
      </c>
    </row>
    <row r="16" spans="1:17" ht="10.5" x14ac:dyDescent="0.25">
      <c r="A16" s="17"/>
      <c r="B16" s="18" t="s">
        <v>320</v>
      </c>
      <c r="C16" s="2" t="s">
        <v>29</v>
      </c>
      <c r="D16" s="4" t="s">
        <v>320</v>
      </c>
      <c r="E16" s="34"/>
      <c r="F16" s="34"/>
      <c r="G16" s="34">
        <v>191482.7</v>
      </c>
      <c r="H16" s="34"/>
      <c r="I16" s="34">
        <v>264720.2</v>
      </c>
      <c r="J16" s="34">
        <v>292950</v>
      </c>
      <c r="K16" s="34"/>
      <c r="L16" s="34"/>
      <c r="M16" s="34"/>
      <c r="N16" s="34"/>
      <c r="O16" s="34"/>
      <c r="P16" s="34"/>
      <c r="Q16" s="27">
        <v>749152.9</v>
      </c>
    </row>
    <row r="17" spans="1:17" ht="10.5" x14ac:dyDescent="0.25">
      <c r="A17" s="17"/>
      <c r="B17" s="19"/>
      <c r="C17" s="12" t="s">
        <v>221</v>
      </c>
      <c r="D17" s="13"/>
      <c r="E17" s="35"/>
      <c r="F17" s="36"/>
      <c r="G17" s="36">
        <v>191482.7</v>
      </c>
      <c r="H17" s="36"/>
      <c r="I17" s="36">
        <v>264720.2</v>
      </c>
      <c r="J17" s="36">
        <v>292950</v>
      </c>
      <c r="K17" s="36"/>
      <c r="L17" s="36"/>
      <c r="M17" s="36"/>
      <c r="N17" s="36"/>
      <c r="O17" s="36"/>
      <c r="P17" s="36"/>
      <c r="Q17" s="28">
        <v>749152.9</v>
      </c>
    </row>
    <row r="18" spans="1:17" ht="10.5" x14ac:dyDescent="0.25">
      <c r="A18" s="17"/>
      <c r="B18" s="22" t="s">
        <v>357</v>
      </c>
      <c r="C18" s="23"/>
      <c r="D18" s="23"/>
      <c r="E18" s="37"/>
      <c r="F18" s="38"/>
      <c r="G18" s="38">
        <v>191482.7</v>
      </c>
      <c r="H18" s="38"/>
      <c r="I18" s="38">
        <v>264720.2</v>
      </c>
      <c r="J18" s="38">
        <v>292950</v>
      </c>
      <c r="K18" s="38"/>
      <c r="L18" s="38"/>
      <c r="M18" s="38"/>
      <c r="N18" s="38"/>
      <c r="O18" s="38"/>
      <c r="P18" s="38"/>
      <c r="Q18" s="29">
        <v>749152.9</v>
      </c>
    </row>
    <row r="19" spans="1:17" ht="10.5" x14ac:dyDescent="0.25">
      <c r="A19" s="17"/>
      <c r="B19" s="18" t="s">
        <v>34</v>
      </c>
      <c r="C19" s="2" t="s">
        <v>35</v>
      </c>
      <c r="D19" s="4" t="s">
        <v>39</v>
      </c>
      <c r="E19" s="34"/>
      <c r="F19" s="34"/>
      <c r="G19" s="34"/>
      <c r="H19" s="34">
        <v>89.61</v>
      </c>
      <c r="I19" s="34">
        <v>398.09</v>
      </c>
      <c r="J19" s="34"/>
      <c r="K19" s="34">
        <v>87.11</v>
      </c>
      <c r="L19" s="34"/>
      <c r="M19" s="34"/>
      <c r="N19" s="34"/>
      <c r="O19" s="34"/>
      <c r="P19" s="34">
        <v>253.59</v>
      </c>
      <c r="Q19" s="27">
        <v>828.4</v>
      </c>
    </row>
    <row r="20" spans="1:17" ht="10.5" x14ac:dyDescent="0.25">
      <c r="A20" s="17"/>
      <c r="B20" s="19"/>
      <c r="C20" s="12" t="s">
        <v>227</v>
      </c>
      <c r="D20" s="13"/>
      <c r="E20" s="35"/>
      <c r="F20" s="36"/>
      <c r="G20" s="36"/>
      <c r="H20" s="36">
        <v>89.61</v>
      </c>
      <c r="I20" s="36">
        <v>398.09</v>
      </c>
      <c r="J20" s="36"/>
      <c r="K20" s="36">
        <v>87.11</v>
      </c>
      <c r="L20" s="36"/>
      <c r="M20" s="36"/>
      <c r="N20" s="36"/>
      <c r="O20" s="36"/>
      <c r="P20" s="36">
        <v>253.59</v>
      </c>
      <c r="Q20" s="28">
        <v>828.4</v>
      </c>
    </row>
    <row r="21" spans="1:17" ht="10.5" x14ac:dyDescent="0.25">
      <c r="A21" s="17"/>
      <c r="B21" s="22" t="s">
        <v>229</v>
      </c>
      <c r="C21" s="23"/>
      <c r="D21" s="23"/>
      <c r="E21" s="37"/>
      <c r="F21" s="38"/>
      <c r="G21" s="38"/>
      <c r="H21" s="38">
        <v>89.61</v>
      </c>
      <c r="I21" s="38">
        <v>398.09</v>
      </c>
      <c r="J21" s="38"/>
      <c r="K21" s="38">
        <v>87.11</v>
      </c>
      <c r="L21" s="38"/>
      <c r="M21" s="38"/>
      <c r="N21" s="38"/>
      <c r="O21" s="38"/>
      <c r="P21" s="38">
        <v>253.59</v>
      </c>
      <c r="Q21" s="29">
        <v>828.4</v>
      </c>
    </row>
    <row r="22" spans="1:17" ht="10.5" x14ac:dyDescent="0.25">
      <c r="A22" s="17"/>
      <c r="B22" s="18" t="s">
        <v>44</v>
      </c>
      <c r="C22" s="2" t="s">
        <v>29</v>
      </c>
      <c r="D22" s="4" t="s">
        <v>30</v>
      </c>
      <c r="E22" s="34">
        <v>2696.06</v>
      </c>
      <c r="F22" s="34">
        <v>2033.09</v>
      </c>
      <c r="G22" s="34">
        <v>8544.5</v>
      </c>
      <c r="H22" s="34">
        <v>1508.75</v>
      </c>
      <c r="I22" s="34">
        <v>891</v>
      </c>
      <c r="J22" s="34"/>
      <c r="K22" s="34">
        <v>5903.23</v>
      </c>
      <c r="L22" s="34">
        <v>931.5</v>
      </c>
      <c r="M22" s="34">
        <v>729</v>
      </c>
      <c r="N22" s="34">
        <v>1150.3600000000001</v>
      </c>
      <c r="O22" s="34">
        <v>675</v>
      </c>
      <c r="P22" s="34">
        <v>1299.0200000000002</v>
      </c>
      <c r="Q22" s="27">
        <v>26361.51</v>
      </c>
    </row>
    <row r="23" spans="1:17" ht="10.5" x14ac:dyDescent="0.25">
      <c r="A23" s="17"/>
      <c r="B23" s="19"/>
      <c r="C23" s="3"/>
      <c r="D23" t="s">
        <v>44</v>
      </c>
      <c r="E23" s="39"/>
      <c r="F23" s="39"/>
      <c r="G23" s="39">
        <v>4747000</v>
      </c>
      <c r="H23" s="39">
        <v>400000</v>
      </c>
      <c r="I23" s="39">
        <v>400000</v>
      </c>
      <c r="J23" s="39"/>
      <c r="K23" s="39"/>
      <c r="L23" s="39"/>
      <c r="M23" s="39"/>
      <c r="N23" s="39"/>
      <c r="O23" s="39"/>
      <c r="P23" s="39"/>
      <c r="Q23" s="30">
        <v>5547000</v>
      </c>
    </row>
    <row r="24" spans="1:17" ht="10.5" x14ac:dyDescent="0.25">
      <c r="A24" s="17"/>
      <c r="B24" s="19"/>
      <c r="C24" s="12" t="s">
        <v>221</v>
      </c>
      <c r="D24" s="13"/>
      <c r="E24" s="35">
        <v>2696.06</v>
      </c>
      <c r="F24" s="36">
        <v>2033.09</v>
      </c>
      <c r="G24" s="36">
        <v>4755544.5</v>
      </c>
      <c r="H24" s="36">
        <v>401508.75</v>
      </c>
      <c r="I24" s="36">
        <v>400891</v>
      </c>
      <c r="J24" s="36"/>
      <c r="K24" s="36">
        <v>5903.23</v>
      </c>
      <c r="L24" s="36">
        <v>931.5</v>
      </c>
      <c r="M24" s="36">
        <v>729</v>
      </c>
      <c r="N24" s="36">
        <v>1150.3600000000001</v>
      </c>
      <c r="O24" s="36">
        <v>675</v>
      </c>
      <c r="P24" s="36">
        <v>1299.0200000000002</v>
      </c>
      <c r="Q24" s="28">
        <v>5573361.5099999998</v>
      </c>
    </row>
    <row r="25" spans="1:17" ht="10.5" x14ac:dyDescent="0.25">
      <c r="A25" s="17"/>
      <c r="B25" s="22" t="s">
        <v>230</v>
      </c>
      <c r="C25" s="23"/>
      <c r="D25" s="23"/>
      <c r="E25" s="37">
        <v>2696.06</v>
      </c>
      <c r="F25" s="38">
        <v>2033.09</v>
      </c>
      <c r="G25" s="38">
        <v>4755544.5</v>
      </c>
      <c r="H25" s="38">
        <v>401508.75</v>
      </c>
      <c r="I25" s="38">
        <v>400891</v>
      </c>
      <c r="J25" s="38"/>
      <c r="K25" s="38">
        <v>5903.23</v>
      </c>
      <c r="L25" s="38">
        <v>931.5</v>
      </c>
      <c r="M25" s="38">
        <v>729</v>
      </c>
      <c r="N25" s="38">
        <v>1150.3600000000001</v>
      </c>
      <c r="O25" s="38">
        <v>675</v>
      </c>
      <c r="P25" s="38">
        <v>1299.0200000000002</v>
      </c>
      <c r="Q25" s="29">
        <v>5573361.5099999998</v>
      </c>
    </row>
    <row r="26" spans="1:17" ht="10.5" x14ac:dyDescent="0.25">
      <c r="A26" s="17"/>
      <c r="B26" s="18" t="s">
        <v>48</v>
      </c>
      <c r="C26" s="2" t="s">
        <v>35</v>
      </c>
      <c r="D26" s="4" t="s">
        <v>314</v>
      </c>
      <c r="E26" s="34">
        <v>7044.94</v>
      </c>
      <c r="F26" s="34">
        <v>5747.8300000000008</v>
      </c>
      <c r="G26" s="34">
        <v>5471.7100000000009</v>
      </c>
      <c r="H26" s="34"/>
      <c r="I26" s="34"/>
      <c r="J26" s="34"/>
      <c r="K26" s="34"/>
      <c r="L26" s="34"/>
      <c r="M26" s="34"/>
      <c r="N26" s="34"/>
      <c r="O26" s="34"/>
      <c r="P26" s="34"/>
      <c r="Q26" s="27">
        <v>18264.480000000003</v>
      </c>
    </row>
    <row r="27" spans="1:17" ht="10.5" x14ac:dyDescent="0.25">
      <c r="A27" s="17"/>
      <c r="B27" s="19"/>
      <c r="C27" s="3"/>
      <c r="D27" t="s">
        <v>39</v>
      </c>
      <c r="E27" s="39">
        <v>2700.52</v>
      </c>
      <c r="F27" s="39">
        <v>2980.6099999999997</v>
      </c>
      <c r="G27" s="39">
        <v>3082.3899999999994</v>
      </c>
      <c r="H27" s="39">
        <v>7403.6200000000008</v>
      </c>
      <c r="I27" s="39">
        <v>7773.8499999999995</v>
      </c>
      <c r="J27" s="39">
        <v>4645.08</v>
      </c>
      <c r="K27" s="39">
        <v>3005.75</v>
      </c>
      <c r="L27" s="39">
        <v>2665.28</v>
      </c>
      <c r="M27" s="39">
        <v>2225.52</v>
      </c>
      <c r="N27" s="39">
        <v>3191.5199999999995</v>
      </c>
      <c r="O27" s="39">
        <v>1816.25</v>
      </c>
      <c r="P27" s="39">
        <v>2826.43</v>
      </c>
      <c r="Q27" s="30">
        <v>44316.819999999992</v>
      </c>
    </row>
    <row r="28" spans="1:17" ht="10.5" x14ac:dyDescent="0.25">
      <c r="A28" s="17"/>
      <c r="B28" s="19"/>
      <c r="C28" s="12" t="s">
        <v>227</v>
      </c>
      <c r="D28" s="13"/>
      <c r="E28" s="35">
        <v>9745.4599999999991</v>
      </c>
      <c r="F28" s="36">
        <v>8728.44</v>
      </c>
      <c r="G28" s="36">
        <v>8554.1</v>
      </c>
      <c r="H28" s="36">
        <v>7403.6200000000008</v>
      </c>
      <c r="I28" s="36">
        <v>7773.8499999999995</v>
      </c>
      <c r="J28" s="36">
        <v>4645.08</v>
      </c>
      <c r="K28" s="36">
        <v>3005.75</v>
      </c>
      <c r="L28" s="36">
        <v>2665.28</v>
      </c>
      <c r="M28" s="36">
        <v>2225.52</v>
      </c>
      <c r="N28" s="36">
        <v>3191.5199999999995</v>
      </c>
      <c r="O28" s="36">
        <v>1816.25</v>
      </c>
      <c r="P28" s="36">
        <v>2826.43</v>
      </c>
      <c r="Q28" s="28">
        <v>62581.299999999996</v>
      </c>
    </row>
    <row r="29" spans="1:17" ht="10.5" x14ac:dyDescent="0.25">
      <c r="A29" s="17"/>
      <c r="B29" s="22" t="s">
        <v>232</v>
      </c>
      <c r="C29" s="23"/>
      <c r="D29" s="23"/>
      <c r="E29" s="37">
        <v>9745.4599999999991</v>
      </c>
      <c r="F29" s="38">
        <v>8728.44</v>
      </c>
      <c r="G29" s="38">
        <v>8554.1</v>
      </c>
      <c r="H29" s="38">
        <v>7403.6200000000008</v>
      </c>
      <c r="I29" s="38">
        <v>7773.8499999999995</v>
      </c>
      <c r="J29" s="38">
        <v>4645.08</v>
      </c>
      <c r="K29" s="38">
        <v>3005.75</v>
      </c>
      <c r="L29" s="38">
        <v>2665.28</v>
      </c>
      <c r="M29" s="38">
        <v>2225.52</v>
      </c>
      <c r="N29" s="38">
        <v>3191.5199999999995</v>
      </c>
      <c r="O29" s="38">
        <v>1816.25</v>
      </c>
      <c r="P29" s="38">
        <v>2826.43</v>
      </c>
      <c r="Q29" s="29">
        <v>62581.299999999996</v>
      </c>
    </row>
    <row r="30" spans="1:17" ht="10.5" x14ac:dyDescent="0.25">
      <c r="A30" s="17"/>
      <c r="B30" s="18" t="s">
        <v>61</v>
      </c>
      <c r="C30" s="2" t="s">
        <v>61</v>
      </c>
      <c r="D30" s="4" t="s">
        <v>61</v>
      </c>
      <c r="E30" s="34">
        <v>569.98</v>
      </c>
      <c r="F30" s="34"/>
      <c r="G30" s="34">
        <v>93.62</v>
      </c>
      <c r="H30" s="34">
        <v>704.77</v>
      </c>
      <c r="I30" s="34">
        <v>208.93</v>
      </c>
      <c r="J30" s="34">
        <v>1705.4</v>
      </c>
      <c r="K30" s="34">
        <v>552.16</v>
      </c>
      <c r="L30" s="34"/>
      <c r="M30" s="34">
        <v>552.87</v>
      </c>
      <c r="N30" s="34">
        <v>683.02</v>
      </c>
      <c r="O30" s="34">
        <v>1344.9</v>
      </c>
      <c r="P30" s="34"/>
      <c r="Q30" s="27">
        <v>6415.65</v>
      </c>
    </row>
    <row r="31" spans="1:17" ht="10.5" x14ac:dyDescent="0.25">
      <c r="A31" s="17"/>
      <c r="B31" s="19"/>
      <c r="C31" s="12" t="s">
        <v>234</v>
      </c>
      <c r="D31" s="13"/>
      <c r="E31" s="35">
        <v>569.98</v>
      </c>
      <c r="F31" s="36"/>
      <c r="G31" s="36">
        <v>93.62</v>
      </c>
      <c r="H31" s="36">
        <v>704.77</v>
      </c>
      <c r="I31" s="36">
        <v>208.93</v>
      </c>
      <c r="J31" s="36">
        <v>1705.4</v>
      </c>
      <c r="K31" s="36">
        <v>552.16</v>
      </c>
      <c r="L31" s="36"/>
      <c r="M31" s="36">
        <v>552.87</v>
      </c>
      <c r="N31" s="36">
        <v>683.02</v>
      </c>
      <c r="O31" s="36">
        <v>1344.9</v>
      </c>
      <c r="P31" s="36"/>
      <c r="Q31" s="28">
        <v>6415.65</v>
      </c>
    </row>
    <row r="32" spans="1:17" ht="10.5" x14ac:dyDescent="0.25">
      <c r="A32" s="17"/>
      <c r="B32" s="22" t="s">
        <v>234</v>
      </c>
      <c r="C32" s="23"/>
      <c r="D32" s="23"/>
      <c r="E32" s="37">
        <v>569.98</v>
      </c>
      <c r="F32" s="38"/>
      <c r="G32" s="38">
        <v>93.62</v>
      </c>
      <c r="H32" s="38">
        <v>704.77</v>
      </c>
      <c r="I32" s="38">
        <v>208.93</v>
      </c>
      <c r="J32" s="38">
        <v>1705.4</v>
      </c>
      <c r="K32" s="38">
        <v>552.16</v>
      </c>
      <c r="L32" s="38"/>
      <c r="M32" s="38">
        <v>552.87</v>
      </c>
      <c r="N32" s="38">
        <v>683.02</v>
      </c>
      <c r="O32" s="38">
        <v>1344.9</v>
      </c>
      <c r="P32" s="38"/>
      <c r="Q32" s="29">
        <v>6415.65</v>
      </c>
    </row>
    <row r="33" spans="1:17" ht="10.5" x14ac:dyDescent="0.25">
      <c r="A33" s="17"/>
      <c r="B33" s="18" t="s">
        <v>123</v>
      </c>
      <c r="C33" s="2" t="s">
        <v>61</v>
      </c>
      <c r="D33" s="4" t="s">
        <v>123</v>
      </c>
      <c r="E33" s="34">
        <v>35456.460000000006</v>
      </c>
      <c r="F33" s="34">
        <v>64079.14</v>
      </c>
      <c r="G33" s="34">
        <v>-88498.23</v>
      </c>
      <c r="H33" s="34">
        <v>-35734.769999999997</v>
      </c>
      <c r="I33" s="34">
        <v>-202145.85</v>
      </c>
      <c r="J33" s="34">
        <v>89057.5</v>
      </c>
      <c r="K33" s="34">
        <v>-290.5</v>
      </c>
      <c r="L33" s="34">
        <v>-75527</v>
      </c>
      <c r="M33" s="34">
        <v>2270</v>
      </c>
      <c r="N33" s="34">
        <v>-5715.62</v>
      </c>
      <c r="O33" s="34">
        <v>886.04</v>
      </c>
      <c r="P33" s="34">
        <v>-12210.42</v>
      </c>
      <c r="Q33" s="27">
        <v>-228373.25</v>
      </c>
    </row>
    <row r="34" spans="1:17" ht="10.5" x14ac:dyDescent="0.25">
      <c r="A34" s="17"/>
      <c r="B34" s="19"/>
      <c r="C34" s="12" t="s">
        <v>234</v>
      </c>
      <c r="D34" s="13"/>
      <c r="E34" s="35">
        <v>35456.460000000006</v>
      </c>
      <c r="F34" s="36">
        <v>64079.14</v>
      </c>
      <c r="G34" s="36">
        <v>-88498.23</v>
      </c>
      <c r="H34" s="36">
        <v>-35734.769999999997</v>
      </c>
      <c r="I34" s="36">
        <v>-202145.85</v>
      </c>
      <c r="J34" s="36">
        <v>89057.5</v>
      </c>
      <c r="K34" s="36">
        <v>-290.5</v>
      </c>
      <c r="L34" s="36">
        <v>-75527</v>
      </c>
      <c r="M34" s="36">
        <v>2270</v>
      </c>
      <c r="N34" s="36">
        <v>-5715.62</v>
      </c>
      <c r="O34" s="36">
        <v>886.04</v>
      </c>
      <c r="P34" s="36">
        <v>-12210.42</v>
      </c>
      <c r="Q34" s="28">
        <v>-228373.25</v>
      </c>
    </row>
    <row r="35" spans="1:17" ht="10.5" x14ac:dyDescent="0.25">
      <c r="A35" s="17"/>
      <c r="B35" s="22" t="s">
        <v>235</v>
      </c>
      <c r="C35" s="23"/>
      <c r="D35" s="23"/>
      <c r="E35" s="37">
        <v>35456.460000000006</v>
      </c>
      <c r="F35" s="38">
        <v>64079.14</v>
      </c>
      <c r="G35" s="38">
        <v>-88498.23</v>
      </c>
      <c r="H35" s="38">
        <v>-35734.769999999997</v>
      </c>
      <c r="I35" s="38">
        <v>-202145.85</v>
      </c>
      <c r="J35" s="38">
        <v>89057.5</v>
      </c>
      <c r="K35" s="38">
        <v>-290.5</v>
      </c>
      <c r="L35" s="38">
        <v>-75527</v>
      </c>
      <c r="M35" s="38">
        <v>2270</v>
      </c>
      <c r="N35" s="38">
        <v>-5715.62</v>
      </c>
      <c r="O35" s="38">
        <v>886.04</v>
      </c>
      <c r="P35" s="38">
        <v>-12210.42</v>
      </c>
      <c r="Q35" s="29">
        <v>-228373.25</v>
      </c>
    </row>
    <row r="36" spans="1:17" ht="10.5" x14ac:dyDescent="0.25">
      <c r="A36" s="17"/>
      <c r="B36" s="18" t="s">
        <v>66</v>
      </c>
      <c r="C36" s="2" t="s">
        <v>61</v>
      </c>
      <c r="D36" s="4" t="s">
        <v>66</v>
      </c>
      <c r="E36" s="34">
        <v>-75445.13</v>
      </c>
      <c r="F36" s="34">
        <v>72981</v>
      </c>
      <c r="G36" s="34">
        <v>113.54999999999998</v>
      </c>
      <c r="H36" s="34">
        <v>146340.4</v>
      </c>
      <c r="I36" s="34">
        <v>73471.849999999991</v>
      </c>
      <c r="J36" s="34">
        <v>-292323.90000000002</v>
      </c>
      <c r="K36" s="34">
        <v>-261.97000000000003</v>
      </c>
      <c r="L36" s="34">
        <v>454.23</v>
      </c>
      <c r="M36" s="34">
        <v>-717.31</v>
      </c>
      <c r="N36" s="34">
        <v>1168.0200000000002</v>
      </c>
      <c r="O36" s="34">
        <v>-1946.7099999999998</v>
      </c>
      <c r="P36" s="34">
        <v>-227.12</v>
      </c>
      <c r="Q36" s="27">
        <v>-76393.09000000004</v>
      </c>
    </row>
    <row r="37" spans="1:17" ht="10.5" x14ac:dyDescent="0.25">
      <c r="A37" s="17"/>
      <c r="B37" s="19"/>
      <c r="C37" s="12" t="s">
        <v>234</v>
      </c>
      <c r="D37" s="13"/>
      <c r="E37" s="35">
        <v>-75445.13</v>
      </c>
      <c r="F37" s="36">
        <v>72981</v>
      </c>
      <c r="G37" s="36">
        <v>113.54999999999998</v>
      </c>
      <c r="H37" s="36">
        <v>146340.4</v>
      </c>
      <c r="I37" s="36">
        <v>73471.849999999991</v>
      </c>
      <c r="J37" s="36">
        <v>-292323.90000000002</v>
      </c>
      <c r="K37" s="36">
        <v>-261.97000000000003</v>
      </c>
      <c r="L37" s="36">
        <v>454.23</v>
      </c>
      <c r="M37" s="36">
        <v>-717.31</v>
      </c>
      <c r="N37" s="36">
        <v>1168.0200000000002</v>
      </c>
      <c r="O37" s="36">
        <v>-1946.7099999999998</v>
      </c>
      <c r="P37" s="36">
        <v>-227.12</v>
      </c>
      <c r="Q37" s="28">
        <v>-76393.09000000004</v>
      </c>
    </row>
    <row r="38" spans="1:17" ht="10.5" x14ac:dyDescent="0.25">
      <c r="A38" s="17"/>
      <c r="B38" s="22" t="s">
        <v>236</v>
      </c>
      <c r="C38" s="23"/>
      <c r="D38" s="23"/>
      <c r="E38" s="37">
        <v>-75445.13</v>
      </c>
      <c r="F38" s="38">
        <v>72981</v>
      </c>
      <c r="G38" s="38">
        <v>113.54999999999998</v>
      </c>
      <c r="H38" s="38">
        <v>146340.4</v>
      </c>
      <c r="I38" s="38">
        <v>73471.849999999991</v>
      </c>
      <c r="J38" s="38">
        <v>-292323.90000000002</v>
      </c>
      <c r="K38" s="38">
        <v>-261.97000000000003</v>
      </c>
      <c r="L38" s="38">
        <v>454.23</v>
      </c>
      <c r="M38" s="38">
        <v>-717.31</v>
      </c>
      <c r="N38" s="38">
        <v>1168.0200000000002</v>
      </c>
      <c r="O38" s="38">
        <v>-1946.7099999999998</v>
      </c>
      <c r="P38" s="38">
        <v>-227.12</v>
      </c>
      <c r="Q38" s="29">
        <v>-76393.09000000004</v>
      </c>
    </row>
    <row r="39" spans="1:17" ht="10.5" x14ac:dyDescent="0.25">
      <c r="A39" s="20" t="s">
        <v>239</v>
      </c>
      <c r="B39" s="21"/>
      <c r="C39" s="21"/>
      <c r="D39" s="21"/>
      <c r="E39" s="40">
        <v>-25664.399999999994</v>
      </c>
      <c r="F39" s="41">
        <v>148691.60999999999</v>
      </c>
      <c r="G39" s="41">
        <v>4882645.4699999988</v>
      </c>
      <c r="H39" s="41">
        <v>520992.72</v>
      </c>
      <c r="I39" s="41">
        <v>548682.8600000001</v>
      </c>
      <c r="J39" s="41">
        <v>98905.390000000014</v>
      </c>
      <c r="K39" s="41">
        <v>9476.5399999999991</v>
      </c>
      <c r="L39" s="41">
        <v>-70371.33</v>
      </c>
      <c r="M39" s="41">
        <v>5089.67</v>
      </c>
      <c r="N39" s="41">
        <v>1099.680000000001</v>
      </c>
      <c r="O39" s="41">
        <v>2917.55</v>
      </c>
      <c r="P39" s="41">
        <v>55260.839999999989</v>
      </c>
      <c r="Q39" s="31">
        <v>6177726.6000000015</v>
      </c>
    </row>
    <row r="40" spans="1:17" x14ac:dyDescent="0.2">
      <c r="A40" s="4"/>
      <c r="B40" s="4"/>
      <c r="C40" s="4"/>
      <c r="D40" s="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27"/>
    </row>
    <row r="41" spans="1:17" ht="10.5" x14ac:dyDescent="0.25">
      <c r="A41" s="16" t="s">
        <v>69</v>
      </c>
      <c r="B41" s="18" t="s">
        <v>28</v>
      </c>
      <c r="C41" s="2" t="s">
        <v>29</v>
      </c>
      <c r="D41" s="4" t="s">
        <v>30</v>
      </c>
      <c r="E41" s="34">
        <v>1701</v>
      </c>
      <c r="F41" s="34">
        <v>259.56</v>
      </c>
      <c r="G41" s="34">
        <v>113.56</v>
      </c>
      <c r="H41" s="34">
        <v>292.01</v>
      </c>
      <c r="I41" s="34"/>
      <c r="J41" s="34">
        <v>194.67</v>
      </c>
      <c r="K41" s="34">
        <v>389.34</v>
      </c>
      <c r="L41" s="34">
        <v>1005.8</v>
      </c>
      <c r="M41" s="34">
        <v>973.35</v>
      </c>
      <c r="N41" s="34">
        <v>2011.59</v>
      </c>
      <c r="O41" s="34"/>
      <c r="P41" s="34">
        <v>2141.37</v>
      </c>
      <c r="Q41" s="27">
        <v>9082.25</v>
      </c>
    </row>
    <row r="42" spans="1:17" ht="10.5" x14ac:dyDescent="0.25">
      <c r="A42" s="17"/>
      <c r="B42" s="19"/>
      <c r="C42" s="12" t="s">
        <v>221</v>
      </c>
      <c r="D42" s="13"/>
      <c r="E42" s="35">
        <v>1701</v>
      </c>
      <c r="F42" s="36">
        <v>259.56</v>
      </c>
      <c r="G42" s="36">
        <v>113.56</v>
      </c>
      <c r="H42" s="36">
        <v>292.01</v>
      </c>
      <c r="I42" s="36"/>
      <c r="J42" s="36">
        <v>194.67</v>
      </c>
      <c r="K42" s="36">
        <v>389.34</v>
      </c>
      <c r="L42" s="36">
        <v>1005.8</v>
      </c>
      <c r="M42" s="36">
        <v>973.35</v>
      </c>
      <c r="N42" s="36">
        <v>2011.59</v>
      </c>
      <c r="O42" s="36"/>
      <c r="P42" s="36">
        <v>2141.37</v>
      </c>
      <c r="Q42" s="28">
        <v>9082.25</v>
      </c>
    </row>
    <row r="43" spans="1:17" ht="10.5" x14ac:dyDescent="0.25">
      <c r="A43" s="17"/>
      <c r="B43" s="22" t="s">
        <v>222</v>
      </c>
      <c r="C43" s="23"/>
      <c r="D43" s="23"/>
      <c r="E43" s="37">
        <v>1701</v>
      </c>
      <c r="F43" s="38">
        <v>259.56</v>
      </c>
      <c r="G43" s="38">
        <v>113.56</v>
      </c>
      <c r="H43" s="38">
        <v>292.01</v>
      </c>
      <c r="I43" s="38"/>
      <c r="J43" s="38">
        <v>194.67</v>
      </c>
      <c r="K43" s="38">
        <v>389.34</v>
      </c>
      <c r="L43" s="38">
        <v>1005.8</v>
      </c>
      <c r="M43" s="38">
        <v>973.35</v>
      </c>
      <c r="N43" s="38">
        <v>2011.59</v>
      </c>
      <c r="O43" s="38"/>
      <c r="P43" s="38">
        <v>2141.37</v>
      </c>
      <c r="Q43" s="29">
        <v>9082.25</v>
      </c>
    </row>
    <row r="44" spans="1:17" ht="10.5" x14ac:dyDescent="0.25">
      <c r="A44" s="17"/>
      <c r="B44" s="18" t="s">
        <v>70</v>
      </c>
      <c r="C44" s="2" t="s">
        <v>29</v>
      </c>
      <c r="D44" s="4" t="s">
        <v>30</v>
      </c>
      <c r="E44" s="34">
        <v>2953.2</v>
      </c>
      <c r="F44" s="34">
        <v>1132.52</v>
      </c>
      <c r="G44" s="34">
        <v>8989.02</v>
      </c>
      <c r="H44" s="34">
        <v>1521.96</v>
      </c>
      <c r="I44" s="34">
        <v>4419.7800000000007</v>
      </c>
      <c r="J44" s="34">
        <v>5461.94</v>
      </c>
      <c r="K44" s="34">
        <v>148.13</v>
      </c>
      <c r="L44" s="34"/>
      <c r="M44" s="34"/>
      <c r="N44" s="34">
        <v>2533.19</v>
      </c>
      <c r="O44" s="34">
        <v>5964.02</v>
      </c>
      <c r="P44" s="34">
        <v>1624.26</v>
      </c>
      <c r="Q44" s="27">
        <v>34748.020000000004</v>
      </c>
    </row>
    <row r="45" spans="1:17" ht="10.5" x14ac:dyDescent="0.25">
      <c r="A45" s="17"/>
      <c r="B45" s="19"/>
      <c r="C45" s="12" t="s">
        <v>221</v>
      </c>
      <c r="D45" s="13"/>
      <c r="E45" s="35">
        <v>2953.2</v>
      </c>
      <c r="F45" s="36">
        <v>1132.52</v>
      </c>
      <c r="G45" s="36">
        <v>8989.02</v>
      </c>
      <c r="H45" s="36">
        <v>1521.96</v>
      </c>
      <c r="I45" s="36">
        <v>4419.7800000000007</v>
      </c>
      <c r="J45" s="36">
        <v>5461.94</v>
      </c>
      <c r="K45" s="36">
        <v>148.13</v>
      </c>
      <c r="L45" s="36"/>
      <c r="M45" s="36"/>
      <c r="N45" s="36">
        <v>2533.19</v>
      </c>
      <c r="O45" s="36">
        <v>5964.02</v>
      </c>
      <c r="P45" s="36">
        <v>1624.26</v>
      </c>
      <c r="Q45" s="28">
        <v>34748.020000000004</v>
      </c>
    </row>
    <row r="46" spans="1:17" ht="10.5" x14ac:dyDescent="0.25">
      <c r="A46" s="17"/>
      <c r="B46" s="22" t="s">
        <v>245</v>
      </c>
      <c r="C46" s="23"/>
      <c r="D46" s="23"/>
      <c r="E46" s="37">
        <v>2953.2</v>
      </c>
      <c r="F46" s="38">
        <v>1132.52</v>
      </c>
      <c r="G46" s="38">
        <v>8989.02</v>
      </c>
      <c r="H46" s="38">
        <v>1521.96</v>
      </c>
      <c r="I46" s="38">
        <v>4419.7800000000007</v>
      </c>
      <c r="J46" s="38">
        <v>5461.94</v>
      </c>
      <c r="K46" s="38">
        <v>148.13</v>
      </c>
      <c r="L46" s="38"/>
      <c r="M46" s="38"/>
      <c r="N46" s="38">
        <v>2533.19</v>
      </c>
      <c r="O46" s="38">
        <v>5964.02</v>
      </c>
      <c r="P46" s="38">
        <v>1624.26</v>
      </c>
      <c r="Q46" s="29">
        <v>34748.020000000004</v>
      </c>
    </row>
    <row r="47" spans="1:17" ht="10.5" x14ac:dyDescent="0.25">
      <c r="A47" s="17"/>
      <c r="B47" s="18" t="s">
        <v>320</v>
      </c>
      <c r="C47" s="2" t="s">
        <v>29</v>
      </c>
      <c r="D47" s="4" t="s">
        <v>30</v>
      </c>
      <c r="E47" s="34">
        <v>3136.5</v>
      </c>
      <c r="F47" s="34">
        <v>3284.1</v>
      </c>
      <c r="G47" s="34">
        <v>2361.6</v>
      </c>
      <c r="H47" s="34">
        <v>2066.4</v>
      </c>
      <c r="I47" s="34">
        <v>2214</v>
      </c>
      <c r="J47" s="34">
        <v>2029.5</v>
      </c>
      <c r="K47" s="34">
        <v>1469.02</v>
      </c>
      <c r="L47" s="34">
        <v>1734.3</v>
      </c>
      <c r="M47" s="34">
        <v>1439.1</v>
      </c>
      <c r="N47" s="34">
        <v>1660.5</v>
      </c>
      <c r="O47" s="34">
        <v>1291.5</v>
      </c>
      <c r="P47" s="34">
        <v>811.8</v>
      </c>
      <c r="Q47" s="27">
        <v>23498.319999999996</v>
      </c>
    </row>
    <row r="48" spans="1:17" ht="10.5" x14ac:dyDescent="0.25">
      <c r="A48" s="17"/>
      <c r="B48" s="19"/>
      <c r="C48" s="12" t="s">
        <v>221</v>
      </c>
      <c r="D48" s="13"/>
      <c r="E48" s="35">
        <v>3136.5</v>
      </c>
      <c r="F48" s="36">
        <v>3284.1</v>
      </c>
      <c r="G48" s="36">
        <v>2361.6</v>
      </c>
      <c r="H48" s="36">
        <v>2066.4</v>
      </c>
      <c r="I48" s="36">
        <v>2214</v>
      </c>
      <c r="J48" s="36">
        <v>2029.5</v>
      </c>
      <c r="K48" s="36">
        <v>1469.02</v>
      </c>
      <c r="L48" s="36">
        <v>1734.3</v>
      </c>
      <c r="M48" s="36">
        <v>1439.1</v>
      </c>
      <c r="N48" s="36">
        <v>1660.5</v>
      </c>
      <c r="O48" s="36">
        <v>1291.5</v>
      </c>
      <c r="P48" s="36">
        <v>811.8</v>
      </c>
      <c r="Q48" s="28">
        <v>23498.319999999996</v>
      </c>
    </row>
    <row r="49" spans="1:17" ht="10.5" x14ac:dyDescent="0.25">
      <c r="A49" s="17"/>
      <c r="B49" s="22" t="s">
        <v>357</v>
      </c>
      <c r="C49" s="23"/>
      <c r="D49" s="23"/>
      <c r="E49" s="37">
        <v>3136.5</v>
      </c>
      <c r="F49" s="38">
        <v>3284.1</v>
      </c>
      <c r="G49" s="38">
        <v>2361.6</v>
      </c>
      <c r="H49" s="38">
        <v>2066.4</v>
      </c>
      <c r="I49" s="38">
        <v>2214</v>
      </c>
      <c r="J49" s="38">
        <v>2029.5</v>
      </c>
      <c r="K49" s="38">
        <v>1469.02</v>
      </c>
      <c r="L49" s="38">
        <v>1734.3</v>
      </c>
      <c r="M49" s="38">
        <v>1439.1</v>
      </c>
      <c r="N49" s="38">
        <v>1660.5</v>
      </c>
      <c r="O49" s="38">
        <v>1291.5</v>
      </c>
      <c r="P49" s="38">
        <v>811.8</v>
      </c>
      <c r="Q49" s="29">
        <v>23498.319999999996</v>
      </c>
    </row>
    <row r="50" spans="1:17" ht="10.5" x14ac:dyDescent="0.25">
      <c r="A50" s="17"/>
      <c r="B50" s="18" t="s">
        <v>48</v>
      </c>
      <c r="C50" s="2" t="s">
        <v>35</v>
      </c>
      <c r="D50" s="4" t="s">
        <v>39</v>
      </c>
      <c r="E50" s="34">
        <v>258.23</v>
      </c>
      <c r="F50" s="34">
        <v>273.86</v>
      </c>
      <c r="G50" s="34">
        <v>385.33000000000004</v>
      </c>
      <c r="H50" s="34">
        <v>366.25</v>
      </c>
      <c r="I50" s="34">
        <v>368.22</v>
      </c>
      <c r="J50" s="34">
        <v>213.09</v>
      </c>
      <c r="K50" s="34">
        <v>371.14</v>
      </c>
      <c r="L50" s="34">
        <v>371.08</v>
      </c>
      <c r="M50" s="34">
        <v>360.42</v>
      </c>
      <c r="N50" s="34">
        <v>347.94</v>
      </c>
      <c r="O50" s="34">
        <v>128.18</v>
      </c>
      <c r="P50" s="34">
        <v>323.8</v>
      </c>
      <c r="Q50" s="27">
        <v>3767.54</v>
      </c>
    </row>
    <row r="51" spans="1:17" ht="10.5" x14ac:dyDescent="0.25">
      <c r="A51" s="17"/>
      <c r="B51" s="19"/>
      <c r="C51" s="12" t="s">
        <v>227</v>
      </c>
      <c r="D51" s="13"/>
      <c r="E51" s="35">
        <v>258.23</v>
      </c>
      <c r="F51" s="36">
        <v>273.86</v>
      </c>
      <c r="G51" s="36">
        <v>385.33000000000004</v>
      </c>
      <c r="H51" s="36">
        <v>366.25</v>
      </c>
      <c r="I51" s="36">
        <v>368.22</v>
      </c>
      <c r="J51" s="36">
        <v>213.09</v>
      </c>
      <c r="K51" s="36">
        <v>371.14</v>
      </c>
      <c r="L51" s="36">
        <v>371.08</v>
      </c>
      <c r="M51" s="36">
        <v>360.42</v>
      </c>
      <c r="N51" s="36">
        <v>347.94</v>
      </c>
      <c r="O51" s="36">
        <v>128.18</v>
      </c>
      <c r="P51" s="36">
        <v>323.8</v>
      </c>
      <c r="Q51" s="28">
        <v>3767.54</v>
      </c>
    </row>
    <row r="52" spans="1:17" ht="10.5" x14ac:dyDescent="0.25">
      <c r="A52" s="17"/>
      <c r="B52" s="22" t="s">
        <v>232</v>
      </c>
      <c r="C52" s="23"/>
      <c r="D52" s="23"/>
      <c r="E52" s="37">
        <v>258.23</v>
      </c>
      <c r="F52" s="38">
        <v>273.86</v>
      </c>
      <c r="G52" s="38">
        <v>385.33000000000004</v>
      </c>
      <c r="H52" s="38">
        <v>366.25</v>
      </c>
      <c r="I52" s="38">
        <v>368.22</v>
      </c>
      <c r="J52" s="38">
        <v>213.09</v>
      </c>
      <c r="K52" s="38">
        <v>371.14</v>
      </c>
      <c r="L52" s="38">
        <v>371.08</v>
      </c>
      <c r="M52" s="38">
        <v>360.42</v>
      </c>
      <c r="N52" s="38">
        <v>347.94</v>
      </c>
      <c r="O52" s="38">
        <v>128.18</v>
      </c>
      <c r="P52" s="38">
        <v>323.8</v>
      </c>
      <c r="Q52" s="29">
        <v>3767.54</v>
      </c>
    </row>
    <row r="53" spans="1:17" ht="10.5" x14ac:dyDescent="0.25">
      <c r="A53" s="17"/>
      <c r="B53" s="18" t="s">
        <v>351</v>
      </c>
      <c r="C53" s="2" t="s">
        <v>29</v>
      </c>
      <c r="D53" s="4" t="s">
        <v>30</v>
      </c>
      <c r="E53" s="34"/>
      <c r="F53" s="34"/>
      <c r="G53" s="34"/>
      <c r="H53" s="34"/>
      <c r="I53" s="34"/>
      <c r="J53" s="34">
        <v>5880</v>
      </c>
      <c r="K53" s="34"/>
      <c r="L53" s="34"/>
      <c r="M53" s="34"/>
      <c r="N53" s="34"/>
      <c r="O53" s="34"/>
      <c r="P53" s="34"/>
      <c r="Q53" s="27">
        <v>5880</v>
      </c>
    </row>
    <row r="54" spans="1:17" ht="10.5" x14ac:dyDescent="0.25">
      <c r="A54" s="17"/>
      <c r="B54" s="19"/>
      <c r="C54" s="12" t="s">
        <v>221</v>
      </c>
      <c r="D54" s="13"/>
      <c r="E54" s="35"/>
      <c r="F54" s="36"/>
      <c r="G54" s="36"/>
      <c r="H54" s="36"/>
      <c r="I54" s="36"/>
      <c r="J54" s="36">
        <v>5880</v>
      </c>
      <c r="K54" s="36"/>
      <c r="L54" s="36"/>
      <c r="M54" s="36"/>
      <c r="N54" s="36"/>
      <c r="O54" s="36"/>
      <c r="P54" s="36"/>
      <c r="Q54" s="28">
        <v>5880</v>
      </c>
    </row>
    <row r="55" spans="1:17" ht="10.5" x14ac:dyDescent="0.25">
      <c r="A55" s="17"/>
      <c r="B55" s="22" t="s">
        <v>360</v>
      </c>
      <c r="C55" s="23"/>
      <c r="D55" s="23"/>
      <c r="E55" s="37"/>
      <c r="F55" s="38"/>
      <c r="G55" s="38"/>
      <c r="H55" s="38"/>
      <c r="I55" s="38"/>
      <c r="J55" s="38">
        <v>5880</v>
      </c>
      <c r="K55" s="38"/>
      <c r="L55" s="38"/>
      <c r="M55" s="38"/>
      <c r="N55" s="38"/>
      <c r="O55" s="38"/>
      <c r="P55" s="38"/>
      <c r="Q55" s="29">
        <v>5880</v>
      </c>
    </row>
    <row r="56" spans="1:17" ht="10.5" x14ac:dyDescent="0.25">
      <c r="A56" s="17"/>
      <c r="B56" s="18" t="s">
        <v>61</v>
      </c>
      <c r="C56" s="2" t="s">
        <v>61</v>
      </c>
      <c r="D56" s="4" t="s">
        <v>61</v>
      </c>
      <c r="E56" s="34">
        <v>-31.37</v>
      </c>
      <c r="F56" s="34">
        <v>-32.840000000000003</v>
      </c>
      <c r="G56" s="34">
        <v>-23.62</v>
      </c>
      <c r="H56" s="34">
        <v>-20.66</v>
      </c>
      <c r="I56" s="34">
        <v>-22.14</v>
      </c>
      <c r="J56" s="34">
        <v>-20.3</v>
      </c>
      <c r="K56" s="34">
        <v>-14.69</v>
      </c>
      <c r="L56" s="34"/>
      <c r="M56" s="34"/>
      <c r="N56" s="34">
        <v>-16.61</v>
      </c>
      <c r="O56" s="34"/>
      <c r="P56" s="34"/>
      <c r="Q56" s="27">
        <v>-182.23000000000002</v>
      </c>
    </row>
    <row r="57" spans="1:17" ht="10.5" x14ac:dyDescent="0.25">
      <c r="A57" s="17"/>
      <c r="B57" s="19"/>
      <c r="C57" s="12" t="s">
        <v>234</v>
      </c>
      <c r="D57" s="13"/>
      <c r="E57" s="35">
        <v>-31.37</v>
      </c>
      <c r="F57" s="36">
        <v>-32.840000000000003</v>
      </c>
      <c r="G57" s="36">
        <v>-23.62</v>
      </c>
      <c r="H57" s="36">
        <v>-20.66</v>
      </c>
      <c r="I57" s="36">
        <v>-22.14</v>
      </c>
      <c r="J57" s="36">
        <v>-20.3</v>
      </c>
      <c r="K57" s="36">
        <v>-14.69</v>
      </c>
      <c r="L57" s="36"/>
      <c r="M57" s="36"/>
      <c r="N57" s="36">
        <v>-16.61</v>
      </c>
      <c r="O57" s="36"/>
      <c r="P57" s="36"/>
      <c r="Q57" s="28">
        <v>-182.23000000000002</v>
      </c>
    </row>
    <row r="58" spans="1:17" ht="10.5" x14ac:dyDescent="0.25">
      <c r="A58" s="17"/>
      <c r="B58" s="22" t="s">
        <v>234</v>
      </c>
      <c r="C58" s="23"/>
      <c r="D58" s="23"/>
      <c r="E58" s="37">
        <v>-31.37</v>
      </c>
      <c r="F58" s="38">
        <v>-32.840000000000003</v>
      </c>
      <c r="G58" s="38">
        <v>-23.62</v>
      </c>
      <c r="H58" s="38">
        <v>-20.66</v>
      </c>
      <c r="I58" s="38">
        <v>-22.14</v>
      </c>
      <c r="J58" s="38">
        <v>-20.3</v>
      </c>
      <c r="K58" s="38">
        <v>-14.69</v>
      </c>
      <c r="L58" s="38"/>
      <c r="M58" s="38"/>
      <c r="N58" s="38">
        <v>-16.61</v>
      </c>
      <c r="O58" s="38"/>
      <c r="P58" s="38"/>
      <c r="Q58" s="29">
        <v>-182.23000000000002</v>
      </c>
    </row>
    <row r="59" spans="1:17" ht="10.5" x14ac:dyDescent="0.25">
      <c r="A59" s="17"/>
      <c r="B59" s="18" t="s">
        <v>161</v>
      </c>
      <c r="C59" s="2" t="s">
        <v>35</v>
      </c>
      <c r="D59" s="4" t="s">
        <v>39</v>
      </c>
      <c r="E59" s="34"/>
      <c r="F59" s="34"/>
      <c r="G59" s="34"/>
      <c r="H59" s="34"/>
      <c r="I59" s="34"/>
      <c r="J59" s="34">
        <v>731.52</v>
      </c>
      <c r="K59" s="34">
        <v>1114.17</v>
      </c>
      <c r="L59" s="34"/>
      <c r="M59" s="34"/>
      <c r="N59" s="34">
        <v>23.84</v>
      </c>
      <c r="O59" s="34"/>
      <c r="P59" s="34"/>
      <c r="Q59" s="27">
        <v>1869.53</v>
      </c>
    </row>
    <row r="60" spans="1:17" ht="10.5" x14ac:dyDescent="0.25">
      <c r="A60" s="17"/>
      <c r="B60" s="19"/>
      <c r="C60" s="12" t="s">
        <v>227</v>
      </c>
      <c r="D60" s="13"/>
      <c r="E60" s="35"/>
      <c r="F60" s="36"/>
      <c r="G60" s="36"/>
      <c r="H60" s="36"/>
      <c r="I60" s="36"/>
      <c r="J60" s="36">
        <v>731.52</v>
      </c>
      <c r="K60" s="36">
        <v>1114.17</v>
      </c>
      <c r="L60" s="36"/>
      <c r="M60" s="36"/>
      <c r="N60" s="36">
        <v>23.84</v>
      </c>
      <c r="O60" s="36"/>
      <c r="P60" s="36"/>
      <c r="Q60" s="28">
        <v>1869.53</v>
      </c>
    </row>
    <row r="61" spans="1:17" ht="10.5" x14ac:dyDescent="0.25">
      <c r="A61" s="17"/>
      <c r="B61" s="22" t="s">
        <v>237</v>
      </c>
      <c r="C61" s="23"/>
      <c r="D61" s="23"/>
      <c r="E61" s="37"/>
      <c r="F61" s="38"/>
      <c r="G61" s="38"/>
      <c r="H61" s="38"/>
      <c r="I61" s="38"/>
      <c r="J61" s="38">
        <v>731.52</v>
      </c>
      <c r="K61" s="38">
        <v>1114.17</v>
      </c>
      <c r="L61" s="38"/>
      <c r="M61" s="38"/>
      <c r="N61" s="38">
        <v>23.84</v>
      </c>
      <c r="O61" s="38"/>
      <c r="P61" s="38"/>
      <c r="Q61" s="29">
        <v>1869.53</v>
      </c>
    </row>
    <row r="62" spans="1:17" ht="10.5" x14ac:dyDescent="0.25">
      <c r="A62" s="20" t="s">
        <v>248</v>
      </c>
      <c r="B62" s="21"/>
      <c r="C62" s="21"/>
      <c r="D62" s="21"/>
      <c r="E62" s="40">
        <v>8017.56</v>
      </c>
      <c r="F62" s="41">
        <v>4917.2</v>
      </c>
      <c r="G62" s="41">
        <v>11825.89</v>
      </c>
      <c r="H62" s="41">
        <v>4225.96</v>
      </c>
      <c r="I62" s="41">
        <v>6979.8600000000006</v>
      </c>
      <c r="J62" s="41">
        <v>14490.420000000002</v>
      </c>
      <c r="K62" s="41">
        <v>3477.11</v>
      </c>
      <c r="L62" s="41">
        <v>3111.18</v>
      </c>
      <c r="M62" s="41">
        <v>2772.87</v>
      </c>
      <c r="N62" s="41">
        <v>6560.45</v>
      </c>
      <c r="O62" s="41">
        <v>7383.7000000000007</v>
      </c>
      <c r="P62" s="41">
        <v>4901.2300000000005</v>
      </c>
      <c r="Q62" s="31">
        <v>78663.429999999993</v>
      </c>
    </row>
    <row r="63" spans="1:17" x14ac:dyDescent="0.2">
      <c r="A63" s="4"/>
      <c r="B63" s="4"/>
      <c r="C63" s="4"/>
      <c r="D63" s="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27"/>
    </row>
    <row r="64" spans="1:17" ht="10.5" x14ac:dyDescent="0.25">
      <c r="A64" s="16" t="s">
        <v>72</v>
      </c>
      <c r="B64" s="18" t="s">
        <v>73</v>
      </c>
      <c r="C64" s="2" t="s">
        <v>73</v>
      </c>
      <c r="D64" s="4" t="s">
        <v>73</v>
      </c>
      <c r="E64" s="34">
        <v>-1476.6</v>
      </c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27">
        <v>-1476.6</v>
      </c>
    </row>
    <row r="65" spans="1:17" ht="10.5" x14ac:dyDescent="0.25">
      <c r="A65" s="17"/>
      <c r="B65" s="19"/>
      <c r="C65" s="12" t="s">
        <v>249</v>
      </c>
      <c r="D65" s="13"/>
      <c r="E65" s="35">
        <v>-1476.6</v>
      </c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28">
        <v>-1476.6</v>
      </c>
    </row>
    <row r="66" spans="1:17" ht="10.5" x14ac:dyDescent="0.25">
      <c r="A66" s="17"/>
      <c r="B66" s="22" t="s">
        <v>249</v>
      </c>
      <c r="C66" s="23"/>
      <c r="D66" s="23"/>
      <c r="E66" s="37">
        <v>-1476.6</v>
      </c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29">
        <v>-1476.6</v>
      </c>
    </row>
    <row r="67" spans="1:17" ht="10.5" x14ac:dyDescent="0.25">
      <c r="A67" s="17"/>
      <c r="B67" s="18" t="s">
        <v>76</v>
      </c>
      <c r="C67" s="2" t="s">
        <v>77</v>
      </c>
      <c r="D67" s="4" t="s">
        <v>78</v>
      </c>
      <c r="E67" s="34">
        <v>149.08000000000001</v>
      </c>
      <c r="F67" s="34">
        <v>140.84</v>
      </c>
      <c r="G67" s="34"/>
      <c r="H67" s="34">
        <v>669.41</v>
      </c>
      <c r="I67" s="34">
        <v>2735.22</v>
      </c>
      <c r="J67" s="34">
        <v>659.2</v>
      </c>
      <c r="K67" s="34">
        <v>43.84</v>
      </c>
      <c r="L67" s="34">
        <v>164.61</v>
      </c>
      <c r="M67" s="34">
        <v>30.94</v>
      </c>
      <c r="N67" s="34">
        <v>113.56</v>
      </c>
      <c r="O67" s="34">
        <v>11.18</v>
      </c>
      <c r="P67" s="34">
        <v>122.18</v>
      </c>
      <c r="Q67" s="27">
        <v>4840.0600000000004</v>
      </c>
    </row>
    <row r="68" spans="1:17" ht="10.5" x14ac:dyDescent="0.25">
      <c r="A68" s="17"/>
      <c r="B68" s="19"/>
      <c r="C68" s="3"/>
      <c r="D68" t="s">
        <v>431</v>
      </c>
      <c r="E68" s="39"/>
      <c r="F68" s="39"/>
      <c r="G68" s="39">
        <v>7066.6</v>
      </c>
      <c r="H68" s="39"/>
      <c r="I68" s="39"/>
      <c r="J68" s="39"/>
      <c r="K68" s="39"/>
      <c r="L68" s="39"/>
      <c r="M68" s="39"/>
      <c r="N68" s="39"/>
      <c r="O68" s="39"/>
      <c r="P68" s="39"/>
      <c r="Q68" s="30">
        <v>7066.6</v>
      </c>
    </row>
    <row r="69" spans="1:17" ht="10.5" x14ac:dyDescent="0.25">
      <c r="A69" s="17"/>
      <c r="B69" s="19"/>
      <c r="C69" s="12" t="s">
        <v>250</v>
      </c>
      <c r="D69" s="13"/>
      <c r="E69" s="35">
        <v>149.08000000000001</v>
      </c>
      <c r="F69" s="36">
        <v>140.84</v>
      </c>
      <c r="G69" s="36">
        <v>7066.6</v>
      </c>
      <c r="H69" s="36">
        <v>669.41</v>
      </c>
      <c r="I69" s="36">
        <v>2735.22</v>
      </c>
      <c r="J69" s="36">
        <v>659.2</v>
      </c>
      <c r="K69" s="36">
        <v>43.84</v>
      </c>
      <c r="L69" s="36">
        <v>164.61</v>
      </c>
      <c r="M69" s="36">
        <v>30.94</v>
      </c>
      <c r="N69" s="36">
        <v>113.56</v>
      </c>
      <c r="O69" s="36">
        <v>11.18</v>
      </c>
      <c r="P69" s="36">
        <v>122.18</v>
      </c>
      <c r="Q69" s="28">
        <v>11906.66</v>
      </c>
    </row>
    <row r="70" spans="1:17" ht="10.5" x14ac:dyDescent="0.25">
      <c r="A70" s="17"/>
      <c r="B70" s="22" t="s">
        <v>251</v>
      </c>
      <c r="C70" s="23"/>
      <c r="D70" s="23"/>
      <c r="E70" s="37">
        <v>149.08000000000001</v>
      </c>
      <c r="F70" s="38">
        <v>140.84</v>
      </c>
      <c r="G70" s="38">
        <v>7066.6</v>
      </c>
      <c r="H70" s="38">
        <v>669.41</v>
      </c>
      <c r="I70" s="38">
        <v>2735.22</v>
      </c>
      <c r="J70" s="38">
        <v>659.2</v>
      </c>
      <c r="K70" s="38">
        <v>43.84</v>
      </c>
      <c r="L70" s="38">
        <v>164.61</v>
      </c>
      <c r="M70" s="38">
        <v>30.94</v>
      </c>
      <c r="N70" s="38">
        <v>113.56</v>
      </c>
      <c r="O70" s="38">
        <v>11.18</v>
      </c>
      <c r="P70" s="38">
        <v>122.18</v>
      </c>
      <c r="Q70" s="29">
        <v>11906.66</v>
      </c>
    </row>
    <row r="71" spans="1:17" ht="10.5" x14ac:dyDescent="0.25">
      <c r="A71" s="17"/>
      <c r="B71" s="18" t="s">
        <v>80</v>
      </c>
      <c r="C71" s="2" t="s">
        <v>77</v>
      </c>
      <c r="D71" s="4" t="s">
        <v>78</v>
      </c>
      <c r="E71" s="34">
        <v>6570.84</v>
      </c>
      <c r="F71" s="34">
        <v>7440</v>
      </c>
      <c r="G71" s="34">
        <v>-3549.7799999999993</v>
      </c>
      <c r="H71" s="34">
        <v>6902.17</v>
      </c>
      <c r="I71" s="34">
        <v>6680.98</v>
      </c>
      <c r="J71" s="34">
        <v>3845.91</v>
      </c>
      <c r="K71" s="34">
        <v>4870.5399999999991</v>
      </c>
      <c r="L71" s="34">
        <v>4124.76</v>
      </c>
      <c r="M71" s="34">
        <v>4022.0400000000004</v>
      </c>
      <c r="N71" s="34">
        <v>3590.12</v>
      </c>
      <c r="O71" s="34">
        <v>4512.2100000000009</v>
      </c>
      <c r="P71" s="34">
        <v>2346.9700000000003</v>
      </c>
      <c r="Q71" s="27">
        <v>51356.760000000009</v>
      </c>
    </row>
    <row r="72" spans="1:17" ht="10.5" x14ac:dyDescent="0.25">
      <c r="A72" s="17"/>
      <c r="B72" s="19"/>
      <c r="C72" s="3"/>
      <c r="D72" t="s">
        <v>437</v>
      </c>
      <c r="E72" s="39"/>
      <c r="F72" s="39">
        <v>169970.4</v>
      </c>
      <c r="G72" s="39"/>
      <c r="H72" s="39">
        <v>70519</v>
      </c>
      <c r="I72" s="39">
        <v>213875.53</v>
      </c>
      <c r="J72" s="39"/>
      <c r="K72" s="39"/>
      <c r="L72" s="39">
        <v>73577</v>
      </c>
      <c r="M72" s="39"/>
      <c r="N72" s="39">
        <v>13026.95</v>
      </c>
      <c r="O72" s="39"/>
      <c r="P72" s="39">
        <v>17679.919999999998</v>
      </c>
      <c r="Q72" s="30">
        <v>558648.79999999993</v>
      </c>
    </row>
    <row r="73" spans="1:17" ht="10.5" x14ac:dyDescent="0.25">
      <c r="A73" s="17"/>
      <c r="B73" s="19"/>
      <c r="C73" s="3"/>
      <c r="D73" t="s">
        <v>334</v>
      </c>
      <c r="E73" s="39">
        <v>6760.25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0">
        <v>6760.25</v>
      </c>
    </row>
    <row r="74" spans="1:17" ht="10.5" x14ac:dyDescent="0.25">
      <c r="A74" s="17"/>
      <c r="B74" s="19"/>
      <c r="C74" s="3"/>
      <c r="D74" t="s">
        <v>436</v>
      </c>
      <c r="E74" s="39">
        <v>76535.360000000001</v>
      </c>
      <c r="F74" s="39">
        <v>20203.91</v>
      </c>
      <c r="G74" s="39"/>
      <c r="H74" s="39">
        <v>10461.290000000001</v>
      </c>
      <c r="I74" s="39">
        <v>16790.73</v>
      </c>
      <c r="J74" s="39">
        <v>7609.63</v>
      </c>
      <c r="K74" s="39">
        <v>9911.26</v>
      </c>
      <c r="L74" s="39">
        <v>15582.8</v>
      </c>
      <c r="M74" s="39">
        <v>12423.43</v>
      </c>
      <c r="N74" s="39">
        <v>18299.82</v>
      </c>
      <c r="O74" s="39">
        <v>13201.86</v>
      </c>
      <c r="P74" s="39">
        <v>28437.71</v>
      </c>
      <c r="Q74" s="30">
        <v>229457.79999999996</v>
      </c>
    </row>
    <row r="75" spans="1:17" ht="10.5" x14ac:dyDescent="0.25">
      <c r="A75" s="17"/>
      <c r="B75" s="19"/>
      <c r="C75" s="3"/>
      <c r="D75" t="s">
        <v>210</v>
      </c>
      <c r="E75" s="39"/>
      <c r="F75" s="39"/>
      <c r="G75" s="39">
        <v>20487.490000000002</v>
      </c>
      <c r="H75" s="39"/>
      <c r="I75" s="39"/>
      <c r="J75" s="39"/>
      <c r="K75" s="39"/>
      <c r="L75" s="39"/>
      <c r="M75" s="39"/>
      <c r="N75" s="39"/>
      <c r="O75" s="39"/>
      <c r="P75" s="39"/>
      <c r="Q75" s="30">
        <v>20487.490000000002</v>
      </c>
    </row>
    <row r="76" spans="1:17" ht="10.5" x14ac:dyDescent="0.25">
      <c r="A76" s="17"/>
      <c r="B76" s="19"/>
      <c r="C76" s="12" t="s">
        <v>250</v>
      </c>
      <c r="D76" s="13"/>
      <c r="E76" s="35">
        <v>89866.45</v>
      </c>
      <c r="F76" s="36">
        <v>197614.31</v>
      </c>
      <c r="G76" s="36">
        <v>16937.710000000003</v>
      </c>
      <c r="H76" s="36">
        <v>87882.459999999992</v>
      </c>
      <c r="I76" s="36">
        <v>237347.24000000002</v>
      </c>
      <c r="J76" s="36">
        <v>11455.54</v>
      </c>
      <c r="K76" s="36">
        <v>14781.8</v>
      </c>
      <c r="L76" s="36">
        <v>93284.56</v>
      </c>
      <c r="M76" s="36">
        <v>16445.47</v>
      </c>
      <c r="N76" s="36">
        <v>34916.89</v>
      </c>
      <c r="O76" s="36">
        <v>17714.07</v>
      </c>
      <c r="P76" s="36">
        <v>48464.6</v>
      </c>
      <c r="Q76" s="28">
        <v>866711.09999999986</v>
      </c>
    </row>
    <row r="77" spans="1:17" ht="10.5" x14ac:dyDescent="0.25">
      <c r="A77" s="17"/>
      <c r="B77" s="22" t="s">
        <v>252</v>
      </c>
      <c r="C77" s="23"/>
      <c r="D77" s="23"/>
      <c r="E77" s="37">
        <v>89866.45</v>
      </c>
      <c r="F77" s="38">
        <v>197614.31</v>
      </c>
      <c r="G77" s="38">
        <v>16937.710000000003</v>
      </c>
      <c r="H77" s="38">
        <v>87882.459999999992</v>
      </c>
      <c r="I77" s="38">
        <v>237347.24000000002</v>
      </c>
      <c r="J77" s="38">
        <v>11455.54</v>
      </c>
      <c r="K77" s="38">
        <v>14781.8</v>
      </c>
      <c r="L77" s="38">
        <v>93284.56</v>
      </c>
      <c r="M77" s="38">
        <v>16445.47</v>
      </c>
      <c r="N77" s="38">
        <v>34916.89</v>
      </c>
      <c r="O77" s="38">
        <v>17714.07</v>
      </c>
      <c r="P77" s="38">
        <v>48464.6</v>
      </c>
      <c r="Q77" s="29">
        <v>866711.09999999986</v>
      </c>
    </row>
    <row r="78" spans="1:17" ht="10.5" x14ac:dyDescent="0.25">
      <c r="A78" s="17"/>
      <c r="B78" s="18" t="s">
        <v>94</v>
      </c>
      <c r="C78" s="2" t="s">
        <v>77</v>
      </c>
      <c r="D78" s="4" t="s">
        <v>78</v>
      </c>
      <c r="E78" s="34">
        <v>45.07</v>
      </c>
      <c r="F78" s="34">
        <v>31.99</v>
      </c>
      <c r="G78" s="34">
        <v>837.06000000000006</v>
      </c>
      <c r="H78" s="34">
        <v>9.370000000000001</v>
      </c>
      <c r="I78" s="34">
        <v>880.88</v>
      </c>
      <c r="J78" s="34">
        <v>975.87</v>
      </c>
      <c r="K78" s="34">
        <v>6</v>
      </c>
      <c r="L78" s="34">
        <v>9.51</v>
      </c>
      <c r="M78" s="34">
        <v>6.27</v>
      </c>
      <c r="N78" s="34">
        <v>10.99</v>
      </c>
      <c r="O78" s="34">
        <v>3.6999999999999997</v>
      </c>
      <c r="P78" s="34">
        <v>22.869999999999997</v>
      </c>
      <c r="Q78" s="27">
        <v>2839.58</v>
      </c>
    </row>
    <row r="79" spans="1:17" ht="10.5" x14ac:dyDescent="0.25">
      <c r="A79" s="17"/>
      <c r="B79" s="19"/>
      <c r="C79" s="12" t="s">
        <v>250</v>
      </c>
      <c r="D79" s="13"/>
      <c r="E79" s="35">
        <v>45.07</v>
      </c>
      <c r="F79" s="36">
        <v>31.99</v>
      </c>
      <c r="G79" s="36">
        <v>837.06000000000006</v>
      </c>
      <c r="H79" s="36">
        <v>9.370000000000001</v>
      </c>
      <c r="I79" s="36">
        <v>880.88</v>
      </c>
      <c r="J79" s="36">
        <v>975.87</v>
      </c>
      <c r="K79" s="36">
        <v>6</v>
      </c>
      <c r="L79" s="36">
        <v>9.51</v>
      </c>
      <c r="M79" s="36">
        <v>6.27</v>
      </c>
      <c r="N79" s="36">
        <v>10.99</v>
      </c>
      <c r="O79" s="36">
        <v>3.6999999999999997</v>
      </c>
      <c r="P79" s="36">
        <v>22.869999999999997</v>
      </c>
      <c r="Q79" s="28">
        <v>2839.58</v>
      </c>
    </row>
    <row r="80" spans="1:17" ht="10.5" x14ac:dyDescent="0.25">
      <c r="A80" s="17"/>
      <c r="B80" s="22" t="s">
        <v>253</v>
      </c>
      <c r="C80" s="23"/>
      <c r="D80" s="23"/>
      <c r="E80" s="37">
        <v>45.07</v>
      </c>
      <c r="F80" s="38">
        <v>31.99</v>
      </c>
      <c r="G80" s="38">
        <v>837.06000000000006</v>
      </c>
      <c r="H80" s="38">
        <v>9.370000000000001</v>
      </c>
      <c r="I80" s="38">
        <v>880.88</v>
      </c>
      <c r="J80" s="38">
        <v>975.87</v>
      </c>
      <c r="K80" s="38">
        <v>6</v>
      </c>
      <c r="L80" s="38">
        <v>9.51</v>
      </c>
      <c r="M80" s="38">
        <v>6.27</v>
      </c>
      <c r="N80" s="38">
        <v>10.99</v>
      </c>
      <c r="O80" s="38">
        <v>3.6999999999999997</v>
      </c>
      <c r="P80" s="38">
        <v>22.869999999999997</v>
      </c>
      <c r="Q80" s="29">
        <v>2839.58</v>
      </c>
    </row>
    <row r="81" spans="1:17" ht="10.5" x14ac:dyDescent="0.25">
      <c r="A81" s="17"/>
      <c r="B81" s="18" t="s">
        <v>48</v>
      </c>
      <c r="C81" s="2" t="s">
        <v>35</v>
      </c>
      <c r="D81" s="4" t="s">
        <v>96</v>
      </c>
      <c r="E81" s="34"/>
      <c r="F81" s="34"/>
      <c r="G81" s="34">
        <v>560673.54</v>
      </c>
      <c r="H81" s="34">
        <v>55797.33</v>
      </c>
      <c r="I81" s="34">
        <v>73091.320000000007</v>
      </c>
      <c r="J81" s="34"/>
      <c r="K81" s="34"/>
      <c r="L81" s="34"/>
      <c r="M81" s="34"/>
      <c r="N81" s="34"/>
      <c r="O81" s="34"/>
      <c r="P81" s="34"/>
      <c r="Q81" s="27">
        <v>689562.19</v>
      </c>
    </row>
    <row r="82" spans="1:17" ht="10.5" x14ac:dyDescent="0.25">
      <c r="A82" s="17"/>
      <c r="B82" s="19"/>
      <c r="C82" s="3"/>
      <c r="D82" t="s">
        <v>39</v>
      </c>
      <c r="E82" s="39">
        <v>3685.0899999999997</v>
      </c>
      <c r="F82" s="39">
        <v>3539.66</v>
      </c>
      <c r="G82" s="39">
        <v>1822.6</v>
      </c>
      <c r="H82" s="39">
        <v>1740.14</v>
      </c>
      <c r="I82" s="39">
        <v>2585.17</v>
      </c>
      <c r="J82" s="39">
        <v>2296.8900000000003</v>
      </c>
      <c r="K82" s="39">
        <v>2288.75</v>
      </c>
      <c r="L82" s="39">
        <v>1200.7900000000002</v>
      </c>
      <c r="M82" s="39">
        <v>766.73</v>
      </c>
      <c r="N82" s="39">
        <v>1846.6600000000003</v>
      </c>
      <c r="O82" s="39">
        <v>1519.3899999999999</v>
      </c>
      <c r="P82" s="39">
        <v>1338.56</v>
      </c>
      <c r="Q82" s="30">
        <v>24630.43</v>
      </c>
    </row>
    <row r="83" spans="1:17" ht="10.5" x14ac:dyDescent="0.25">
      <c r="A83" s="17"/>
      <c r="B83" s="19"/>
      <c r="C83" s="3"/>
      <c r="D83" t="s">
        <v>438</v>
      </c>
      <c r="E83" s="39"/>
      <c r="F83" s="39"/>
      <c r="G83" s="39">
        <v>22443.439999999999</v>
      </c>
      <c r="H83" s="39"/>
      <c r="I83" s="39">
        <v>47544.21</v>
      </c>
      <c r="J83" s="39">
        <v>45204.36</v>
      </c>
      <c r="K83" s="39"/>
      <c r="L83" s="39"/>
      <c r="M83" s="39"/>
      <c r="N83" s="39"/>
      <c r="O83" s="39"/>
      <c r="P83" s="39"/>
      <c r="Q83" s="30">
        <v>115192.01</v>
      </c>
    </row>
    <row r="84" spans="1:17" ht="10.5" x14ac:dyDescent="0.25">
      <c r="A84" s="17"/>
      <c r="B84" s="19"/>
      <c r="C84" s="12" t="s">
        <v>227</v>
      </c>
      <c r="D84" s="13"/>
      <c r="E84" s="35">
        <v>3685.0899999999997</v>
      </c>
      <c r="F84" s="36">
        <v>3539.66</v>
      </c>
      <c r="G84" s="36">
        <v>584939.57999999996</v>
      </c>
      <c r="H84" s="36">
        <v>57537.47</v>
      </c>
      <c r="I84" s="36">
        <v>123220.70000000001</v>
      </c>
      <c r="J84" s="36">
        <v>47501.25</v>
      </c>
      <c r="K84" s="36">
        <v>2288.75</v>
      </c>
      <c r="L84" s="36">
        <v>1200.7900000000002</v>
      </c>
      <c r="M84" s="36">
        <v>766.73</v>
      </c>
      <c r="N84" s="36">
        <v>1846.6600000000003</v>
      </c>
      <c r="O84" s="36">
        <v>1519.3899999999999</v>
      </c>
      <c r="P84" s="36">
        <v>1338.56</v>
      </c>
      <c r="Q84" s="28">
        <v>829384.63</v>
      </c>
    </row>
    <row r="85" spans="1:17" ht="10.5" x14ac:dyDescent="0.25">
      <c r="A85" s="17"/>
      <c r="B85" s="22" t="s">
        <v>232</v>
      </c>
      <c r="C85" s="23"/>
      <c r="D85" s="23"/>
      <c r="E85" s="37">
        <v>3685.0899999999997</v>
      </c>
      <c r="F85" s="38">
        <v>3539.66</v>
      </c>
      <c r="G85" s="38">
        <v>584939.57999999996</v>
      </c>
      <c r="H85" s="38">
        <v>57537.47</v>
      </c>
      <c r="I85" s="38">
        <v>123220.70000000001</v>
      </c>
      <c r="J85" s="38">
        <v>47501.25</v>
      </c>
      <c r="K85" s="38">
        <v>2288.75</v>
      </c>
      <c r="L85" s="38">
        <v>1200.7900000000002</v>
      </c>
      <c r="M85" s="38">
        <v>766.73</v>
      </c>
      <c r="N85" s="38">
        <v>1846.6600000000003</v>
      </c>
      <c r="O85" s="38">
        <v>1519.3899999999999</v>
      </c>
      <c r="P85" s="38">
        <v>1338.56</v>
      </c>
      <c r="Q85" s="29">
        <v>829384.63</v>
      </c>
    </row>
    <row r="86" spans="1:17" ht="10.5" x14ac:dyDescent="0.25">
      <c r="A86" s="20" t="s">
        <v>254</v>
      </c>
      <c r="B86" s="21"/>
      <c r="C86" s="21"/>
      <c r="D86" s="21"/>
      <c r="E86" s="40">
        <v>92269.09</v>
      </c>
      <c r="F86" s="41">
        <v>201326.8</v>
      </c>
      <c r="G86" s="41">
        <v>609780.94999999995</v>
      </c>
      <c r="H86" s="41">
        <v>146098.71000000002</v>
      </c>
      <c r="I86" s="41">
        <v>364184.04000000004</v>
      </c>
      <c r="J86" s="41">
        <v>60591.86</v>
      </c>
      <c r="K86" s="41">
        <v>17120.39</v>
      </c>
      <c r="L86" s="41">
        <v>94659.469999999987</v>
      </c>
      <c r="M86" s="41">
        <v>17249.41</v>
      </c>
      <c r="N86" s="41">
        <v>36888.1</v>
      </c>
      <c r="O86" s="41">
        <v>19248.34</v>
      </c>
      <c r="P86" s="41">
        <v>49948.21</v>
      </c>
      <c r="Q86" s="31">
        <v>1709365.3699999996</v>
      </c>
    </row>
    <row r="87" spans="1:17" x14ac:dyDescent="0.2">
      <c r="A87" s="4"/>
      <c r="B87" s="4"/>
      <c r="C87" s="4"/>
      <c r="D87" s="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27"/>
    </row>
    <row r="88" spans="1:17" ht="10.5" x14ac:dyDescent="0.25">
      <c r="A88" s="16" t="s">
        <v>111</v>
      </c>
      <c r="B88" s="18" t="s">
        <v>112</v>
      </c>
      <c r="C88" s="2" t="s">
        <v>113</v>
      </c>
      <c r="D88" s="4" t="s">
        <v>114</v>
      </c>
      <c r="E88" s="34">
        <v>6470.09</v>
      </c>
      <c r="F88" s="34">
        <v>11065.6</v>
      </c>
      <c r="G88" s="34">
        <v>192009.33</v>
      </c>
      <c r="H88" s="34">
        <v>40848.53</v>
      </c>
      <c r="I88" s="34">
        <v>55833.24</v>
      </c>
      <c r="J88" s="34">
        <v>17292.439999999999</v>
      </c>
      <c r="K88" s="34">
        <v>1462.45</v>
      </c>
      <c r="L88" s="34">
        <v>5221.5600000000004</v>
      </c>
      <c r="M88" s="34">
        <v>1867.23</v>
      </c>
      <c r="N88" s="34">
        <v>1934.95</v>
      </c>
      <c r="O88" s="34">
        <v>1387.23</v>
      </c>
      <c r="P88" s="34">
        <v>395.48</v>
      </c>
      <c r="Q88" s="27">
        <v>335788.12999999995</v>
      </c>
    </row>
    <row r="89" spans="1:17" ht="10.5" x14ac:dyDescent="0.25">
      <c r="A89" s="17"/>
      <c r="B89" s="19"/>
      <c r="C89" s="3"/>
      <c r="D89" t="s">
        <v>116</v>
      </c>
      <c r="E89" s="39">
        <v>2.27</v>
      </c>
      <c r="F89" s="39">
        <v>0.01</v>
      </c>
      <c r="G89" s="39"/>
      <c r="H89" s="39">
        <v>0.18</v>
      </c>
      <c r="I89" s="39">
        <v>3.44</v>
      </c>
      <c r="J89" s="39">
        <v>10.210000000000001</v>
      </c>
      <c r="K89" s="39">
        <v>1.06</v>
      </c>
      <c r="L89" s="39">
        <v>0.45</v>
      </c>
      <c r="M89" s="39">
        <v>0.02</v>
      </c>
      <c r="N89" s="39">
        <v>0.01</v>
      </c>
      <c r="O89" s="39"/>
      <c r="P89" s="39">
        <v>-1.71</v>
      </c>
      <c r="Q89" s="30">
        <v>15.939999999999998</v>
      </c>
    </row>
    <row r="90" spans="1:17" ht="10.5" x14ac:dyDescent="0.25">
      <c r="A90" s="17"/>
      <c r="B90" s="19"/>
      <c r="C90" s="3"/>
      <c r="D90" t="s">
        <v>118</v>
      </c>
      <c r="E90" s="39">
        <v>2983.79</v>
      </c>
      <c r="F90" s="39">
        <v>10310.33</v>
      </c>
      <c r="G90" s="39">
        <v>8830.9</v>
      </c>
      <c r="H90" s="39">
        <v>7388.23</v>
      </c>
      <c r="I90" s="39">
        <v>10241.540000000001</v>
      </c>
      <c r="J90" s="39">
        <v>5006.32</v>
      </c>
      <c r="K90" s="39">
        <v>5785.1</v>
      </c>
      <c r="L90" s="39">
        <v>3457.85</v>
      </c>
      <c r="M90" s="39">
        <v>5229.07</v>
      </c>
      <c r="N90" s="39">
        <v>4323.28</v>
      </c>
      <c r="O90" s="39">
        <v>2826.35</v>
      </c>
      <c r="P90" s="39">
        <v>4596.54</v>
      </c>
      <c r="Q90" s="30">
        <v>70979.299999999988</v>
      </c>
    </row>
    <row r="91" spans="1:17" ht="10.5" x14ac:dyDescent="0.25">
      <c r="A91" s="17"/>
      <c r="B91" s="19"/>
      <c r="C91" s="12" t="s">
        <v>255</v>
      </c>
      <c r="D91" s="13"/>
      <c r="E91" s="35">
        <v>9456.1500000000015</v>
      </c>
      <c r="F91" s="36">
        <v>21375.940000000002</v>
      </c>
      <c r="G91" s="36">
        <v>200840.22999999998</v>
      </c>
      <c r="H91" s="36">
        <v>48236.94</v>
      </c>
      <c r="I91" s="36">
        <v>66078.22</v>
      </c>
      <c r="J91" s="36">
        <v>22308.969999999998</v>
      </c>
      <c r="K91" s="36">
        <v>7248.6100000000006</v>
      </c>
      <c r="L91" s="36">
        <v>8679.86</v>
      </c>
      <c r="M91" s="36">
        <v>7096.32</v>
      </c>
      <c r="N91" s="36">
        <v>6258.24</v>
      </c>
      <c r="O91" s="36">
        <v>4213.58</v>
      </c>
      <c r="P91" s="36">
        <v>4990.3100000000004</v>
      </c>
      <c r="Q91" s="28">
        <v>406783.36999999994</v>
      </c>
    </row>
    <row r="92" spans="1:17" ht="10.5" x14ac:dyDescent="0.25">
      <c r="A92" s="17"/>
      <c r="B92" s="22" t="s">
        <v>256</v>
      </c>
      <c r="C92" s="23"/>
      <c r="D92" s="23"/>
      <c r="E92" s="37">
        <v>9456.1500000000015</v>
      </c>
      <c r="F92" s="38">
        <v>21375.940000000002</v>
      </c>
      <c r="G92" s="38">
        <v>200840.22999999998</v>
      </c>
      <c r="H92" s="38">
        <v>48236.94</v>
      </c>
      <c r="I92" s="38">
        <v>66078.22</v>
      </c>
      <c r="J92" s="38">
        <v>22308.969999999998</v>
      </c>
      <c r="K92" s="38">
        <v>7248.6100000000006</v>
      </c>
      <c r="L92" s="38">
        <v>8679.86</v>
      </c>
      <c r="M92" s="38">
        <v>7096.32</v>
      </c>
      <c r="N92" s="38">
        <v>6258.24</v>
      </c>
      <c r="O92" s="38">
        <v>4213.58</v>
      </c>
      <c r="P92" s="38">
        <v>4990.3100000000004</v>
      </c>
      <c r="Q92" s="29">
        <v>406783.36999999994</v>
      </c>
    </row>
    <row r="93" spans="1:17" ht="10.5" x14ac:dyDescent="0.25">
      <c r="A93" s="20" t="s">
        <v>257</v>
      </c>
      <c r="B93" s="21"/>
      <c r="C93" s="21"/>
      <c r="D93" s="21"/>
      <c r="E93" s="40">
        <v>9456.1500000000015</v>
      </c>
      <c r="F93" s="41">
        <v>21375.940000000002</v>
      </c>
      <c r="G93" s="41">
        <v>200840.22999999998</v>
      </c>
      <c r="H93" s="41">
        <v>48236.94</v>
      </c>
      <c r="I93" s="41">
        <v>66078.22</v>
      </c>
      <c r="J93" s="41">
        <v>22308.969999999998</v>
      </c>
      <c r="K93" s="41">
        <v>7248.6100000000006</v>
      </c>
      <c r="L93" s="41">
        <v>8679.86</v>
      </c>
      <c r="M93" s="41">
        <v>7096.32</v>
      </c>
      <c r="N93" s="41">
        <v>6258.24</v>
      </c>
      <c r="O93" s="41">
        <v>4213.58</v>
      </c>
      <c r="P93" s="41">
        <v>4990.3100000000004</v>
      </c>
      <c r="Q93" s="31">
        <v>406783.36999999994</v>
      </c>
    </row>
    <row r="94" spans="1:17" ht="10.5" thickBot="1" x14ac:dyDescent="0.25">
      <c r="A94" s="4"/>
      <c r="B94" s="4"/>
      <c r="C94" s="4"/>
      <c r="D94" s="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27"/>
    </row>
    <row r="95" spans="1:17" ht="11" thickBot="1" x14ac:dyDescent="0.3">
      <c r="A95" s="24" t="s">
        <v>218</v>
      </c>
      <c r="B95" s="25"/>
      <c r="C95" s="25"/>
      <c r="D95" s="25"/>
      <c r="E95" s="42">
        <v>84078.400000000009</v>
      </c>
      <c r="F95" s="43">
        <v>376311.54999999987</v>
      </c>
      <c r="G95" s="43">
        <v>5705092.5399999972</v>
      </c>
      <c r="H95" s="43">
        <v>719554.33000000007</v>
      </c>
      <c r="I95" s="43">
        <v>985924.9800000001</v>
      </c>
      <c r="J95" s="43">
        <v>196296.64</v>
      </c>
      <c r="K95" s="43">
        <v>37322.65</v>
      </c>
      <c r="L95" s="43">
        <v>36079.180000000008</v>
      </c>
      <c r="M95" s="43">
        <v>32208.27</v>
      </c>
      <c r="N95" s="43">
        <v>50806.47</v>
      </c>
      <c r="O95" s="43">
        <v>33763.17</v>
      </c>
      <c r="P95" s="43">
        <v>115100.58999999998</v>
      </c>
      <c r="Q95" s="32">
        <v>8372538.7700000005</v>
      </c>
    </row>
    <row r="98" spans="16:17" ht="10.5" thickBot="1" x14ac:dyDescent="0.25"/>
    <row r="99" spans="16:17" x14ac:dyDescent="0.2">
      <c r="P99" s="46" t="s">
        <v>261</v>
      </c>
      <c r="Q99" s="47">
        <v>0</v>
      </c>
    </row>
    <row r="100" spans="16:17" x14ac:dyDescent="0.2">
      <c r="P100" s="44" t="s">
        <v>262</v>
      </c>
      <c r="Q100" s="45">
        <v>0</v>
      </c>
    </row>
    <row r="101" spans="16:17" x14ac:dyDescent="0.2">
      <c r="P101" s="44" t="s">
        <v>263</v>
      </c>
      <c r="Q101" s="45">
        <v>0</v>
      </c>
    </row>
    <row r="102" spans="16:17" ht="10.5" thickBot="1" x14ac:dyDescent="0.25">
      <c r="P102" s="44" t="s">
        <v>264</v>
      </c>
      <c r="Q102" s="45">
        <v>8372538.7699999996</v>
      </c>
    </row>
    <row r="103" spans="16:17" ht="10.5" thickBot="1" x14ac:dyDescent="0.25">
      <c r="P103" s="48" t="s">
        <v>265</v>
      </c>
      <c r="Q103" s="49">
        <v>8372538.7699999996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C292-B4AC-49E8-9E07-A0AAFA3AFE0C}">
  <dimension ref="A1:Q421"/>
  <sheetViews>
    <sheetView view="pageLayout" topLeftCell="K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433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140.61000000000001</v>
      </c>
      <c r="K2">
        <v>140.61000000000001</v>
      </c>
      <c r="L2" t="s">
        <v>434</v>
      </c>
      <c r="M2" t="s">
        <v>435</v>
      </c>
      <c r="N2" t="s">
        <v>312</v>
      </c>
      <c r="O2" t="s">
        <v>313</v>
      </c>
      <c r="P2" t="s">
        <v>27</v>
      </c>
      <c r="Q2" t="s">
        <v>21</v>
      </c>
    </row>
    <row r="3" spans="1:17" x14ac:dyDescent="0.2">
      <c r="A3" t="s">
        <v>433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28</v>
      </c>
      <c r="H3" t="s">
        <v>29</v>
      </c>
      <c r="I3" t="s">
        <v>30</v>
      </c>
      <c r="J3">
        <v>1172.1600000000001</v>
      </c>
      <c r="K3">
        <v>1172.1600000000001</v>
      </c>
      <c r="L3" t="s">
        <v>434</v>
      </c>
      <c r="M3" t="s">
        <v>435</v>
      </c>
      <c r="N3" t="s">
        <v>312</v>
      </c>
      <c r="O3" t="s">
        <v>313</v>
      </c>
      <c r="P3" t="s">
        <v>31</v>
      </c>
      <c r="Q3" t="s">
        <v>28</v>
      </c>
    </row>
    <row r="4" spans="1:17" x14ac:dyDescent="0.2">
      <c r="A4" t="s">
        <v>433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44</v>
      </c>
      <c r="H4" t="s">
        <v>29</v>
      </c>
      <c r="I4" t="s">
        <v>30</v>
      </c>
      <c r="J4">
        <v>2696.06</v>
      </c>
      <c r="K4">
        <v>2696.06</v>
      </c>
      <c r="L4" t="s">
        <v>434</v>
      </c>
      <c r="M4" t="s">
        <v>435</v>
      </c>
      <c r="N4" t="s">
        <v>312</v>
      </c>
      <c r="O4" t="s">
        <v>313</v>
      </c>
      <c r="P4" t="s">
        <v>45</v>
      </c>
      <c r="Q4" t="s">
        <v>44</v>
      </c>
    </row>
    <row r="5" spans="1:17" x14ac:dyDescent="0.2">
      <c r="A5" t="s">
        <v>433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314</v>
      </c>
      <c r="J5">
        <v>7044.94</v>
      </c>
      <c r="K5">
        <v>7044.94</v>
      </c>
      <c r="L5" t="s">
        <v>434</v>
      </c>
      <c r="M5" t="s">
        <v>435</v>
      </c>
      <c r="N5" t="s">
        <v>312</v>
      </c>
      <c r="O5" t="s">
        <v>313</v>
      </c>
      <c r="P5" t="s">
        <v>50</v>
      </c>
      <c r="Q5" t="s">
        <v>51</v>
      </c>
    </row>
    <row r="6" spans="1:17" x14ac:dyDescent="0.2">
      <c r="A6" t="s">
        <v>433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48</v>
      </c>
      <c r="H6" t="s">
        <v>35</v>
      </c>
      <c r="I6" t="s">
        <v>39</v>
      </c>
      <c r="J6">
        <v>1076.28</v>
      </c>
      <c r="K6">
        <v>1076.28</v>
      </c>
      <c r="L6" t="s">
        <v>434</v>
      </c>
      <c r="M6" t="s">
        <v>435</v>
      </c>
      <c r="N6" t="s">
        <v>312</v>
      </c>
      <c r="O6" t="s">
        <v>313</v>
      </c>
      <c r="P6" t="s">
        <v>50</v>
      </c>
      <c r="Q6" t="s">
        <v>51</v>
      </c>
    </row>
    <row r="7" spans="1:17" x14ac:dyDescent="0.2">
      <c r="A7" t="s">
        <v>433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48</v>
      </c>
      <c r="H7" t="s">
        <v>35</v>
      </c>
      <c r="I7" t="s">
        <v>39</v>
      </c>
      <c r="J7">
        <v>1624.24</v>
      </c>
      <c r="K7">
        <v>1624.24</v>
      </c>
      <c r="L7" t="s">
        <v>434</v>
      </c>
      <c r="M7" t="s">
        <v>435</v>
      </c>
      <c r="N7" t="s">
        <v>312</v>
      </c>
      <c r="O7" t="s">
        <v>313</v>
      </c>
      <c r="P7" t="s">
        <v>54</v>
      </c>
      <c r="Q7" t="s">
        <v>55</v>
      </c>
    </row>
    <row r="8" spans="1:17" x14ac:dyDescent="0.2">
      <c r="A8" t="s">
        <v>433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61</v>
      </c>
      <c r="H8" t="s">
        <v>61</v>
      </c>
      <c r="I8" t="s">
        <v>61</v>
      </c>
      <c r="J8">
        <v>569.98</v>
      </c>
      <c r="K8">
        <v>569.98</v>
      </c>
      <c r="L8" t="s">
        <v>434</v>
      </c>
      <c r="M8" t="s">
        <v>435</v>
      </c>
      <c r="N8" t="s">
        <v>312</v>
      </c>
      <c r="O8" t="s">
        <v>313</v>
      </c>
      <c r="P8" t="s">
        <v>64</v>
      </c>
      <c r="Q8" t="s">
        <v>65</v>
      </c>
    </row>
    <row r="9" spans="1:17" x14ac:dyDescent="0.2">
      <c r="A9" t="s">
        <v>433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123</v>
      </c>
      <c r="H9" t="s">
        <v>61</v>
      </c>
      <c r="I9" t="s">
        <v>123</v>
      </c>
      <c r="J9">
        <v>35456.460000000006</v>
      </c>
      <c r="K9">
        <v>35456.460000000006</v>
      </c>
      <c r="L9" t="s">
        <v>434</v>
      </c>
      <c r="M9" t="s">
        <v>435</v>
      </c>
      <c r="N9" t="s">
        <v>312</v>
      </c>
      <c r="O9" t="s">
        <v>313</v>
      </c>
      <c r="P9" t="s">
        <v>124</v>
      </c>
      <c r="Q9" t="s">
        <v>123</v>
      </c>
    </row>
    <row r="10" spans="1:17" x14ac:dyDescent="0.2">
      <c r="A10" t="s">
        <v>433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66</v>
      </c>
      <c r="H10" t="s">
        <v>61</v>
      </c>
      <c r="I10" t="s">
        <v>66</v>
      </c>
      <c r="J10">
        <v>-75445.13</v>
      </c>
      <c r="K10">
        <v>-75445.13</v>
      </c>
      <c r="L10" t="s">
        <v>434</v>
      </c>
      <c r="M10" t="s">
        <v>435</v>
      </c>
      <c r="N10" t="s">
        <v>312</v>
      </c>
      <c r="O10" t="s">
        <v>313</v>
      </c>
      <c r="P10" t="s">
        <v>67</v>
      </c>
      <c r="Q10" t="s">
        <v>66</v>
      </c>
    </row>
    <row r="11" spans="1:17" x14ac:dyDescent="0.2">
      <c r="A11" t="s">
        <v>433</v>
      </c>
      <c r="B11">
        <v>2025</v>
      </c>
      <c r="C11">
        <v>1</v>
      </c>
      <c r="D11" t="s">
        <v>18</v>
      </c>
      <c r="E11" t="s">
        <v>19</v>
      </c>
      <c r="F11" t="s">
        <v>69</v>
      </c>
      <c r="G11" t="s">
        <v>28</v>
      </c>
      <c r="H11" t="s">
        <v>29</v>
      </c>
      <c r="I11" t="s">
        <v>30</v>
      </c>
      <c r="J11">
        <v>1701</v>
      </c>
      <c r="K11">
        <v>1701</v>
      </c>
      <c r="L11" t="s">
        <v>434</v>
      </c>
      <c r="M11" t="s">
        <v>435</v>
      </c>
      <c r="N11" t="s">
        <v>312</v>
      </c>
      <c r="O11" t="s">
        <v>313</v>
      </c>
      <c r="P11" t="s">
        <v>31</v>
      </c>
      <c r="Q11" t="s">
        <v>28</v>
      </c>
    </row>
    <row r="12" spans="1:17" x14ac:dyDescent="0.2">
      <c r="A12" t="s">
        <v>433</v>
      </c>
      <c r="B12">
        <v>2025</v>
      </c>
      <c r="C12">
        <v>1</v>
      </c>
      <c r="D12" t="s">
        <v>18</v>
      </c>
      <c r="E12" t="s">
        <v>19</v>
      </c>
      <c r="F12" t="s">
        <v>69</v>
      </c>
      <c r="G12" t="s">
        <v>70</v>
      </c>
      <c r="H12" t="s">
        <v>29</v>
      </c>
      <c r="I12" t="s">
        <v>30</v>
      </c>
      <c r="J12">
        <v>2953.2</v>
      </c>
      <c r="K12">
        <v>2953.2</v>
      </c>
      <c r="L12" t="s">
        <v>434</v>
      </c>
      <c r="M12" t="s">
        <v>435</v>
      </c>
      <c r="N12" t="s">
        <v>312</v>
      </c>
      <c r="O12" t="s">
        <v>313</v>
      </c>
      <c r="P12" t="s">
        <v>71</v>
      </c>
      <c r="Q12" t="s">
        <v>70</v>
      </c>
    </row>
    <row r="13" spans="1:17" x14ac:dyDescent="0.2">
      <c r="A13" t="s">
        <v>433</v>
      </c>
      <c r="B13">
        <v>2025</v>
      </c>
      <c r="C13">
        <v>1</v>
      </c>
      <c r="D13" t="s">
        <v>18</v>
      </c>
      <c r="E13" t="s">
        <v>19</v>
      </c>
      <c r="F13" t="s">
        <v>69</v>
      </c>
      <c r="G13" t="s">
        <v>320</v>
      </c>
      <c r="H13" t="s">
        <v>29</v>
      </c>
      <c r="I13" t="s">
        <v>30</v>
      </c>
      <c r="J13">
        <v>3136.5</v>
      </c>
      <c r="K13">
        <v>3136.5</v>
      </c>
      <c r="L13" t="s">
        <v>434</v>
      </c>
      <c r="M13" t="s">
        <v>435</v>
      </c>
      <c r="N13" t="s">
        <v>312</v>
      </c>
      <c r="O13" t="s">
        <v>313</v>
      </c>
      <c r="P13" t="s">
        <v>321</v>
      </c>
      <c r="Q13" t="s">
        <v>320</v>
      </c>
    </row>
    <row r="14" spans="1:17" x14ac:dyDescent="0.2">
      <c r="A14" t="s">
        <v>433</v>
      </c>
      <c r="B14">
        <v>2025</v>
      </c>
      <c r="C14">
        <v>1</v>
      </c>
      <c r="D14" t="s">
        <v>18</v>
      </c>
      <c r="E14" t="s">
        <v>19</v>
      </c>
      <c r="F14" t="s">
        <v>69</v>
      </c>
      <c r="G14" t="s">
        <v>48</v>
      </c>
      <c r="H14" t="s">
        <v>35</v>
      </c>
      <c r="I14" t="s">
        <v>39</v>
      </c>
      <c r="J14">
        <v>215.19</v>
      </c>
      <c r="K14">
        <v>215.19</v>
      </c>
      <c r="L14" t="s">
        <v>434</v>
      </c>
      <c r="M14" t="s">
        <v>435</v>
      </c>
      <c r="N14" t="s">
        <v>312</v>
      </c>
      <c r="O14" t="s">
        <v>313</v>
      </c>
      <c r="P14" t="s">
        <v>50</v>
      </c>
      <c r="Q14" t="s">
        <v>51</v>
      </c>
    </row>
    <row r="15" spans="1:17" x14ac:dyDescent="0.2">
      <c r="A15" t="s">
        <v>433</v>
      </c>
      <c r="B15">
        <v>2025</v>
      </c>
      <c r="C15">
        <v>1</v>
      </c>
      <c r="D15" t="s">
        <v>18</v>
      </c>
      <c r="E15" t="s">
        <v>19</v>
      </c>
      <c r="F15" t="s">
        <v>69</v>
      </c>
      <c r="G15" t="s">
        <v>48</v>
      </c>
      <c r="H15" t="s">
        <v>35</v>
      </c>
      <c r="I15" t="s">
        <v>39</v>
      </c>
      <c r="J15">
        <v>43.04</v>
      </c>
      <c r="K15">
        <v>43.04</v>
      </c>
      <c r="L15" t="s">
        <v>434</v>
      </c>
      <c r="M15" t="s">
        <v>435</v>
      </c>
      <c r="N15" t="s">
        <v>312</v>
      </c>
      <c r="O15" t="s">
        <v>313</v>
      </c>
      <c r="P15" t="s">
        <v>54</v>
      </c>
      <c r="Q15" t="s">
        <v>55</v>
      </c>
    </row>
    <row r="16" spans="1:17" x14ac:dyDescent="0.2">
      <c r="A16" t="s">
        <v>433</v>
      </c>
      <c r="B16">
        <v>2025</v>
      </c>
      <c r="C16">
        <v>1</v>
      </c>
      <c r="D16" t="s">
        <v>18</v>
      </c>
      <c r="E16" t="s">
        <v>19</v>
      </c>
      <c r="F16" t="s">
        <v>69</v>
      </c>
      <c r="G16" t="s">
        <v>61</v>
      </c>
      <c r="H16" t="s">
        <v>61</v>
      </c>
      <c r="I16" t="s">
        <v>61</v>
      </c>
      <c r="J16">
        <v>-31.37</v>
      </c>
      <c r="K16">
        <v>-31.37</v>
      </c>
      <c r="L16" t="s">
        <v>434</v>
      </c>
      <c r="M16" t="s">
        <v>435</v>
      </c>
      <c r="N16" t="s">
        <v>312</v>
      </c>
      <c r="O16" t="s">
        <v>313</v>
      </c>
      <c r="P16" t="s">
        <v>64</v>
      </c>
      <c r="Q16" t="s">
        <v>65</v>
      </c>
    </row>
    <row r="17" spans="1:17" x14ac:dyDescent="0.2">
      <c r="A17" t="s">
        <v>433</v>
      </c>
      <c r="B17">
        <v>2025</v>
      </c>
      <c r="C17">
        <v>1</v>
      </c>
      <c r="D17" t="s">
        <v>18</v>
      </c>
      <c r="E17" t="s">
        <v>19</v>
      </c>
      <c r="F17" t="s">
        <v>72</v>
      </c>
      <c r="G17" t="s">
        <v>73</v>
      </c>
      <c r="H17" t="s">
        <v>73</v>
      </c>
      <c r="I17" t="s">
        <v>73</v>
      </c>
      <c r="J17">
        <v>-1476.6</v>
      </c>
      <c r="K17">
        <v>-1476.6</v>
      </c>
      <c r="L17" t="s">
        <v>434</v>
      </c>
      <c r="M17" t="s">
        <v>435</v>
      </c>
      <c r="N17" t="s">
        <v>312</v>
      </c>
      <c r="O17" t="s">
        <v>313</v>
      </c>
      <c r="P17" t="s">
        <v>74</v>
      </c>
      <c r="Q17" t="s">
        <v>75</v>
      </c>
    </row>
    <row r="18" spans="1:17" x14ac:dyDescent="0.2">
      <c r="A18" t="s">
        <v>433</v>
      </c>
      <c r="B18">
        <v>2025</v>
      </c>
      <c r="C18">
        <v>1</v>
      </c>
      <c r="D18" t="s">
        <v>18</v>
      </c>
      <c r="E18" t="s">
        <v>19</v>
      </c>
      <c r="F18" t="s">
        <v>72</v>
      </c>
      <c r="G18" t="s">
        <v>76</v>
      </c>
      <c r="H18" t="s">
        <v>77</v>
      </c>
      <c r="I18" t="s">
        <v>78</v>
      </c>
      <c r="J18">
        <v>149.08000000000001</v>
      </c>
      <c r="K18">
        <v>149.08000000000001</v>
      </c>
      <c r="L18" t="s">
        <v>434</v>
      </c>
      <c r="M18" t="s">
        <v>435</v>
      </c>
      <c r="N18" t="s">
        <v>312</v>
      </c>
      <c r="O18" t="s">
        <v>313</v>
      </c>
      <c r="P18" t="s">
        <v>79</v>
      </c>
      <c r="Q18" t="s">
        <v>76</v>
      </c>
    </row>
    <row r="19" spans="1:17" x14ac:dyDescent="0.2">
      <c r="A19" t="s">
        <v>433</v>
      </c>
      <c r="B19">
        <v>2025</v>
      </c>
      <c r="C19">
        <v>1</v>
      </c>
      <c r="D19" t="s">
        <v>18</v>
      </c>
      <c r="E19" t="s">
        <v>19</v>
      </c>
      <c r="F19" t="s">
        <v>72</v>
      </c>
      <c r="G19" t="s">
        <v>80</v>
      </c>
      <c r="H19" t="s">
        <v>77</v>
      </c>
      <c r="I19" t="s">
        <v>78</v>
      </c>
      <c r="J19">
        <v>1832.01</v>
      </c>
      <c r="K19">
        <v>1832.01</v>
      </c>
      <c r="L19" t="s">
        <v>434</v>
      </c>
      <c r="M19" t="s">
        <v>435</v>
      </c>
      <c r="N19" t="s">
        <v>312</v>
      </c>
      <c r="O19" t="s">
        <v>313</v>
      </c>
      <c r="P19" t="s">
        <v>82</v>
      </c>
      <c r="Q19" t="s">
        <v>83</v>
      </c>
    </row>
    <row r="20" spans="1:17" x14ac:dyDescent="0.2">
      <c r="A20" t="s">
        <v>433</v>
      </c>
      <c r="B20">
        <v>2025</v>
      </c>
      <c r="C20">
        <v>1</v>
      </c>
      <c r="D20" t="s">
        <v>18</v>
      </c>
      <c r="E20" t="s">
        <v>19</v>
      </c>
      <c r="F20" t="s">
        <v>72</v>
      </c>
      <c r="G20" t="s">
        <v>80</v>
      </c>
      <c r="H20" t="s">
        <v>77</v>
      </c>
      <c r="I20" t="s">
        <v>78</v>
      </c>
      <c r="J20">
        <v>29.8</v>
      </c>
      <c r="K20">
        <v>29.8</v>
      </c>
      <c r="L20" t="s">
        <v>434</v>
      </c>
      <c r="M20" t="s">
        <v>435</v>
      </c>
      <c r="N20" t="s">
        <v>312</v>
      </c>
      <c r="O20" t="s">
        <v>313</v>
      </c>
      <c r="P20" t="s">
        <v>86</v>
      </c>
      <c r="Q20" t="s">
        <v>87</v>
      </c>
    </row>
    <row r="21" spans="1:17" x14ac:dyDescent="0.2">
      <c r="A21" t="s">
        <v>433</v>
      </c>
      <c r="B21">
        <v>2025</v>
      </c>
      <c r="C21">
        <v>1</v>
      </c>
      <c r="D21" t="s">
        <v>18</v>
      </c>
      <c r="E21" t="s">
        <v>19</v>
      </c>
      <c r="F21" t="s">
        <v>72</v>
      </c>
      <c r="G21" t="s">
        <v>80</v>
      </c>
      <c r="H21" t="s">
        <v>77</v>
      </c>
      <c r="I21" t="s">
        <v>78</v>
      </c>
      <c r="J21">
        <v>3675.54</v>
      </c>
      <c r="K21">
        <v>3675.54</v>
      </c>
      <c r="L21" t="s">
        <v>434</v>
      </c>
      <c r="M21" t="s">
        <v>435</v>
      </c>
      <c r="N21" t="s">
        <v>312</v>
      </c>
      <c r="O21" t="s">
        <v>313</v>
      </c>
      <c r="P21" t="s">
        <v>187</v>
      </c>
      <c r="Q21" t="s">
        <v>188</v>
      </c>
    </row>
    <row r="22" spans="1:17" x14ac:dyDescent="0.2">
      <c r="A22" t="s">
        <v>433</v>
      </c>
      <c r="B22">
        <v>2025</v>
      </c>
      <c r="C22">
        <v>1</v>
      </c>
      <c r="D22" t="s">
        <v>18</v>
      </c>
      <c r="E22" t="s">
        <v>19</v>
      </c>
      <c r="F22" t="s">
        <v>72</v>
      </c>
      <c r="G22" t="s">
        <v>80</v>
      </c>
      <c r="H22" t="s">
        <v>77</v>
      </c>
      <c r="I22" t="s">
        <v>78</v>
      </c>
      <c r="J22">
        <v>366.4</v>
      </c>
      <c r="K22">
        <v>366.4</v>
      </c>
      <c r="L22" t="s">
        <v>434</v>
      </c>
      <c r="M22" t="s">
        <v>435</v>
      </c>
      <c r="N22" t="s">
        <v>312</v>
      </c>
      <c r="O22" t="s">
        <v>313</v>
      </c>
      <c r="P22" t="s">
        <v>88</v>
      </c>
      <c r="Q22" t="s">
        <v>89</v>
      </c>
    </row>
    <row r="23" spans="1:17" x14ac:dyDescent="0.2">
      <c r="A23" t="s">
        <v>433</v>
      </c>
      <c r="B23">
        <v>2025</v>
      </c>
      <c r="C23">
        <v>1</v>
      </c>
      <c r="D23" t="s">
        <v>18</v>
      </c>
      <c r="E23" t="s">
        <v>19</v>
      </c>
      <c r="F23" t="s">
        <v>72</v>
      </c>
      <c r="G23" t="s">
        <v>80</v>
      </c>
      <c r="H23" t="s">
        <v>77</v>
      </c>
      <c r="I23" t="s">
        <v>78</v>
      </c>
      <c r="J23">
        <v>624.72</v>
      </c>
      <c r="K23">
        <v>624.72</v>
      </c>
      <c r="L23" t="s">
        <v>434</v>
      </c>
      <c r="M23" t="s">
        <v>435</v>
      </c>
      <c r="N23" t="s">
        <v>312</v>
      </c>
      <c r="O23" t="s">
        <v>313</v>
      </c>
      <c r="P23" t="s">
        <v>90</v>
      </c>
      <c r="Q23" t="s">
        <v>91</v>
      </c>
    </row>
    <row r="24" spans="1:17" x14ac:dyDescent="0.2">
      <c r="A24" t="s">
        <v>433</v>
      </c>
      <c r="B24">
        <v>2025</v>
      </c>
      <c r="C24">
        <v>1</v>
      </c>
      <c r="D24" t="s">
        <v>18</v>
      </c>
      <c r="E24" t="s">
        <v>19</v>
      </c>
      <c r="F24" t="s">
        <v>72</v>
      </c>
      <c r="G24" t="s">
        <v>80</v>
      </c>
      <c r="H24" t="s">
        <v>77</v>
      </c>
      <c r="I24" t="s">
        <v>78</v>
      </c>
      <c r="J24">
        <v>42.37</v>
      </c>
      <c r="K24">
        <v>42.37</v>
      </c>
      <c r="L24" t="s">
        <v>434</v>
      </c>
      <c r="M24" t="s">
        <v>435</v>
      </c>
      <c r="N24" t="s">
        <v>312</v>
      </c>
      <c r="O24" t="s">
        <v>313</v>
      </c>
      <c r="P24" t="s">
        <v>92</v>
      </c>
      <c r="Q24" t="s">
        <v>93</v>
      </c>
    </row>
    <row r="25" spans="1:17" x14ac:dyDescent="0.2">
      <c r="A25" t="s">
        <v>433</v>
      </c>
      <c r="B25">
        <v>2025</v>
      </c>
      <c r="C25">
        <v>1</v>
      </c>
      <c r="D25" t="s">
        <v>18</v>
      </c>
      <c r="E25" t="s">
        <v>19</v>
      </c>
      <c r="F25" t="s">
        <v>72</v>
      </c>
      <c r="G25" t="s">
        <v>80</v>
      </c>
      <c r="H25" t="s">
        <v>77</v>
      </c>
      <c r="I25" t="s">
        <v>334</v>
      </c>
      <c r="J25">
        <v>6760.25</v>
      </c>
      <c r="K25">
        <v>6760.25</v>
      </c>
      <c r="L25" t="s">
        <v>434</v>
      </c>
      <c r="M25" t="s">
        <v>435</v>
      </c>
      <c r="N25" t="s">
        <v>312</v>
      </c>
      <c r="O25" t="s">
        <v>313</v>
      </c>
      <c r="P25" t="s">
        <v>84</v>
      </c>
      <c r="Q25" t="s">
        <v>85</v>
      </c>
    </row>
    <row r="26" spans="1:17" x14ac:dyDescent="0.2">
      <c r="A26" t="s">
        <v>433</v>
      </c>
      <c r="B26">
        <v>2025</v>
      </c>
      <c r="C26">
        <v>1</v>
      </c>
      <c r="D26" t="s">
        <v>18</v>
      </c>
      <c r="E26" t="s">
        <v>19</v>
      </c>
      <c r="F26" t="s">
        <v>72</v>
      </c>
      <c r="G26" t="s">
        <v>80</v>
      </c>
      <c r="H26" t="s">
        <v>77</v>
      </c>
      <c r="I26" t="s">
        <v>436</v>
      </c>
      <c r="J26">
        <v>76535.360000000001</v>
      </c>
      <c r="K26">
        <v>76535.360000000001</v>
      </c>
      <c r="L26" t="s">
        <v>434</v>
      </c>
      <c r="M26" t="s">
        <v>435</v>
      </c>
      <c r="N26" t="s">
        <v>312</v>
      </c>
      <c r="O26" t="s">
        <v>313</v>
      </c>
      <c r="P26" t="s">
        <v>84</v>
      </c>
      <c r="Q26" t="s">
        <v>85</v>
      </c>
    </row>
    <row r="27" spans="1:17" x14ac:dyDescent="0.2">
      <c r="A27" t="s">
        <v>433</v>
      </c>
      <c r="B27">
        <v>2025</v>
      </c>
      <c r="C27">
        <v>1</v>
      </c>
      <c r="D27" t="s">
        <v>18</v>
      </c>
      <c r="E27" t="s">
        <v>19</v>
      </c>
      <c r="F27" t="s">
        <v>72</v>
      </c>
      <c r="G27" t="s">
        <v>94</v>
      </c>
      <c r="H27" t="s">
        <v>77</v>
      </c>
      <c r="I27" t="s">
        <v>78</v>
      </c>
      <c r="J27">
        <v>45.07</v>
      </c>
      <c r="K27">
        <v>45.07</v>
      </c>
      <c r="L27" t="s">
        <v>434</v>
      </c>
      <c r="M27" t="s">
        <v>435</v>
      </c>
      <c r="N27" t="s">
        <v>312</v>
      </c>
      <c r="O27" t="s">
        <v>313</v>
      </c>
      <c r="P27" t="s">
        <v>95</v>
      </c>
      <c r="Q27" t="s">
        <v>94</v>
      </c>
    </row>
    <row r="28" spans="1:17" x14ac:dyDescent="0.2">
      <c r="A28" t="s">
        <v>433</v>
      </c>
      <c r="B28">
        <v>2025</v>
      </c>
      <c r="C28">
        <v>1</v>
      </c>
      <c r="D28" t="s">
        <v>18</v>
      </c>
      <c r="E28" t="s">
        <v>19</v>
      </c>
      <c r="F28" t="s">
        <v>72</v>
      </c>
      <c r="G28" t="s">
        <v>48</v>
      </c>
      <c r="H28" t="s">
        <v>35</v>
      </c>
      <c r="I28" t="s">
        <v>39</v>
      </c>
      <c r="J28">
        <v>2761.5299999999997</v>
      </c>
      <c r="K28">
        <v>2761.5299999999997</v>
      </c>
      <c r="L28" t="s">
        <v>434</v>
      </c>
      <c r="M28" t="s">
        <v>435</v>
      </c>
      <c r="N28" t="s">
        <v>312</v>
      </c>
      <c r="O28" t="s">
        <v>313</v>
      </c>
      <c r="P28" t="s">
        <v>101</v>
      </c>
      <c r="Q28" t="s">
        <v>102</v>
      </c>
    </row>
    <row r="29" spans="1:17" x14ac:dyDescent="0.2">
      <c r="A29" t="s">
        <v>433</v>
      </c>
      <c r="B29">
        <v>2025</v>
      </c>
      <c r="C29">
        <v>1</v>
      </c>
      <c r="D29" t="s">
        <v>18</v>
      </c>
      <c r="E29" t="s">
        <v>19</v>
      </c>
      <c r="F29" t="s">
        <v>72</v>
      </c>
      <c r="G29" t="s">
        <v>48</v>
      </c>
      <c r="H29" t="s">
        <v>35</v>
      </c>
      <c r="I29" t="s">
        <v>39</v>
      </c>
      <c r="J29">
        <v>262.89</v>
      </c>
      <c r="K29">
        <v>262.89</v>
      </c>
      <c r="L29" t="s">
        <v>434</v>
      </c>
      <c r="M29" t="s">
        <v>435</v>
      </c>
      <c r="N29" t="s">
        <v>312</v>
      </c>
      <c r="O29" t="s">
        <v>313</v>
      </c>
      <c r="P29" t="s">
        <v>97</v>
      </c>
      <c r="Q29" t="s">
        <v>98</v>
      </c>
    </row>
    <row r="30" spans="1:17" x14ac:dyDescent="0.2">
      <c r="A30" t="s">
        <v>433</v>
      </c>
      <c r="B30">
        <v>2025</v>
      </c>
      <c r="C30">
        <v>1</v>
      </c>
      <c r="D30" t="s">
        <v>18</v>
      </c>
      <c r="E30" t="s">
        <v>19</v>
      </c>
      <c r="F30" t="s">
        <v>72</v>
      </c>
      <c r="G30" t="s">
        <v>48</v>
      </c>
      <c r="H30" t="s">
        <v>35</v>
      </c>
      <c r="I30" t="s">
        <v>39</v>
      </c>
      <c r="J30">
        <v>177.9</v>
      </c>
      <c r="K30">
        <v>177.9</v>
      </c>
      <c r="L30" t="s">
        <v>434</v>
      </c>
      <c r="M30" t="s">
        <v>435</v>
      </c>
      <c r="N30" t="s">
        <v>312</v>
      </c>
      <c r="O30" t="s">
        <v>313</v>
      </c>
      <c r="P30" t="s">
        <v>105</v>
      </c>
      <c r="Q30" t="s">
        <v>106</v>
      </c>
    </row>
    <row r="31" spans="1:17" x14ac:dyDescent="0.2">
      <c r="A31" t="s">
        <v>433</v>
      </c>
      <c r="B31">
        <v>2025</v>
      </c>
      <c r="C31">
        <v>1</v>
      </c>
      <c r="D31" t="s">
        <v>18</v>
      </c>
      <c r="E31" t="s">
        <v>19</v>
      </c>
      <c r="F31" t="s">
        <v>72</v>
      </c>
      <c r="G31" t="s">
        <v>48</v>
      </c>
      <c r="H31" t="s">
        <v>35</v>
      </c>
      <c r="I31" t="s">
        <v>39</v>
      </c>
      <c r="J31">
        <v>482.77</v>
      </c>
      <c r="K31">
        <v>482.77</v>
      </c>
      <c r="L31" t="s">
        <v>434</v>
      </c>
      <c r="M31" t="s">
        <v>435</v>
      </c>
      <c r="N31" t="s">
        <v>312</v>
      </c>
      <c r="O31" t="s">
        <v>313</v>
      </c>
      <c r="P31" t="s">
        <v>99</v>
      </c>
      <c r="Q31" t="s">
        <v>100</v>
      </c>
    </row>
    <row r="32" spans="1:17" x14ac:dyDescent="0.2">
      <c r="A32" t="s">
        <v>433</v>
      </c>
      <c r="B32">
        <v>2025</v>
      </c>
      <c r="C32">
        <v>1</v>
      </c>
      <c r="D32" t="s">
        <v>18</v>
      </c>
      <c r="E32" t="s">
        <v>110</v>
      </c>
      <c r="F32" t="s">
        <v>111</v>
      </c>
      <c r="G32" t="s">
        <v>112</v>
      </c>
      <c r="H32" t="s">
        <v>113</v>
      </c>
      <c r="I32" t="s">
        <v>114</v>
      </c>
      <c r="J32">
        <v>6470.09</v>
      </c>
      <c r="K32">
        <v>6470.09</v>
      </c>
      <c r="L32" t="s">
        <v>434</v>
      </c>
      <c r="M32" t="s">
        <v>435</v>
      </c>
      <c r="N32" t="s">
        <v>312</v>
      </c>
      <c r="O32" t="s">
        <v>313</v>
      </c>
      <c r="P32" t="s">
        <v>115</v>
      </c>
      <c r="Q32" t="s">
        <v>114</v>
      </c>
    </row>
    <row r="33" spans="1:17" x14ac:dyDescent="0.2">
      <c r="A33" t="s">
        <v>433</v>
      </c>
      <c r="B33">
        <v>2025</v>
      </c>
      <c r="C33">
        <v>1</v>
      </c>
      <c r="D33" t="s">
        <v>18</v>
      </c>
      <c r="E33" t="s">
        <v>110</v>
      </c>
      <c r="F33" t="s">
        <v>111</v>
      </c>
      <c r="G33" t="s">
        <v>112</v>
      </c>
      <c r="H33" t="s">
        <v>113</v>
      </c>
      <c r="I33" t="s">
        <v>116</v>
      </c>
      <c r="J33">
        <v>2.27</v>
      </c>
      <c r="K33">
        <v>2.27</v>
      </c>
      <c r="L33" t="s">
        <v>434</v>
      </c>
      <c r="M33" t="s">
        <v>435</v>
      </c>
      <c r="N33" t="s">
        <v>312</v>
      </c>
      <c r="O33" t="s">
        <v>313</v>
      </c>
      <c r="P33" t="s">
        <v>117</v>
      </c>
      <c r="Q33" t="s">
        <v>116</v>
      </c>
    </row>
    <row r="34" spans="1:17" x14ac:dyDescent="0.2">
      <c r="A34" t="s">
        <v>433</v>
      </c>
      <c r="B34">
        <v>2025</v>
      </c>
      <c r="C34">
        <v>1</v>
      </c>
      <c r="D34" t="s">
        <v>18</v>
      </c>
      <c r="E34" t="s">
        <v>110</v>
      </c>
      <c r="F34" t="s">
        <v>111</v>
      </c>
      <c r="G34" t="s">
        <v>112</v>
      </c>
      <c r="H34" t="s">
        <v>113</v>
      </c>
      <c r="I34" t="s">
        <v>118</v>
      </c>
      <c r="J34">
        <v>2983.79</v>
      </c>
      <c r="K34">
        <v>2983.79</v>
      </c>
      <c r="L34" t="s">
        <v>434</v>
      </c>
      <c r="M34" t="s">
        <v>435</v>
      </c>
      <c r="N34" t="s">
        <v>312</v>
      </c>
      <c r="O34" t="s">
        <v>313</v>
      </c>
      <c r="P34" t="s">
        <v>119</v>
      </c>
      <c r="Q34" t="s">
        <v>118</v>
      </c>
    </row>
    <row r="35" spans="1:17" x14ac:dyDescent="0.2">
      <c r="A35" t="s">
        <v>433</v>
      </c>
      <c r="B35">
        <v>2025</v>
      </c>
      <c r="C35">
        <v>2</v>
      </c>
      <c r="D35" t="s">
        <v>120</v>
      </c>
      <c r="E35" t="s">
        <v>19</v>
      </c>
      <c r="F35" t="s">
        <v>20</v>
      </c>
      <c r="G35" t="s">
        <v>21</v>
      </c>
      <c r="H35" t="s">
        <v>22</v>
      </c>
      <c r="I35" t="s">
        <v>21</v>
      </c>
      <c r="J35">
        <v>149.1</v>
      </c>
      <c r="K35">
        <v>149.1</v>
      </c>
      <c r="L35" t="s">
        <v>434</v>
      </c>
      <c r="M35" t="s">
        <v>435</v>
      </c>
      <c r="N35" t="s">
        <v>312</v>
      </c>
      <c r="O35" t="s">
        <v>313</v>
      </c>
      <c r="P35" t="s">
        <v>27</v>
      </c>
      <c r="Q35" t="s">
        <v>21</v>
      </c>
    </row>
    <row r="36" spans="1:17" x14ac:dyDescent="0.2">
      <c r="A36" t="s">
        <v>433</v>
      </c>
      <c r="B36">
        <v>2025</v>
      </c>
      <c r="C36">
        <v>2</v>
      </c>
      <c r="D36" t="s">
        <v>120</v>
      </c>
      <c r="E36" t="s">
        <v>19</v>
      </c>
      <c r="F36" t="s">
        <v>20</v>
      </c>
      <c r="G36" t="s">
        <v>28</v>
      </c>
      <c r="H36" t="s">
        <v>29</v>
      </c>
      <c r="I36" t="s">
        <v>30</v>
      </c>
      <c r="J36">
        <v>720.84</v>
      </c>
      <c r="K36">
        <v>720.84</v>
      </c>
      <c r="L36" t="s">
        <v>434</v>
      </c>
      <c r="M36" t="s">
        <v>435</v>
      </c>
      <c r="N36" t="s">
        <v>312</v>
      </c>
      <c r="O36" t="s">
        <v>313</v>
      </c>
      <c r="P36" t="s">
        <v>31</v>
      </c>
      <c r="Q36" t="s">
        <v>28</v>
      </c>
    </row>
    <row r="37" spans="1:17" x14ac:dyDescent="0.2">
      <c r="A37" t="s">
        <v>433</v>
      </c>
      <c r="B37">
        <v>2025</v>
      </c>
      <c r="C37">
        <v>2</v>
      </c>
      <c r="D37" t="s">
        <v>120</v>
      </c>
      <c r="E37" t="s">
        <v>19</v>
      </c>
      <c r="F37" t="s">
        <v>20</v>
      </c>
      <c r="G37" t="s">
        <v>44</v>
      </c>
      <c r="H37" t="s">
        <v>29</v>
      </c>
      <c r="I37" t="s">
        <v>30</v>
      </c>
      <c r="J37">
        <v>2033.09</v>
      </c>
      <c r="K37">
        <v>2033.09</v>
      </c>
      <c r="L37" t="s">
        <v>434</v>
      </c>
      <c r="M37" t="s">
        <v>435</v>
      </c>
      <c r="N37" t="s">
        <v>312</v>
      </c>
      <c r="O37" t="s">
        <v>313</v>
      </c>
      <c r="P37" t="s">
        <v>45</v>
      </c>
      <c r="Q37" t="s">
        <v>44</v>
      </c>
    </row>
    <row r="38" spans="1:17" x14ac:dyDescent="0.2">
      <c r="A38" t="s">
        <v>433</v>
      </c>
      <c r="B38">
        <v>2025</v>
      </c>
      <c r="C38">
        <v>2</v>
      </c>
      <c r="D38" t="s">
        <v>120</v>
      </c>
      <c r="E38" t="s">
        <v>19</v>
      </c>
      <c r="F38" t="s">
        <v>20</v>
      </c>
      <c r="G38" t="s">
        <v>48</v>
      </c>
      <c r="H38" t="s">
        <v>35</v>
      </c>
      <c r="I38" t="s">
        <v>314</v>
      </c>
      <c r="J38">
        <v>5747.8300000000008</v>
      </c>
      <c r="K38">
        <v>5747.8300000000008</v>
      </c>
      <c r="L38" t="s">
        <v>434</v>
      </c>
      <c r="M38" t="s">
        <v>435</v>
      </c>
      <c r="N38" t="s">
        <v>312</v>
      </c>
      <c r="O38" t="s">
        <v>313</v>
      </c>
      <c r="P38" t="s">
        <v>50</v>
      </c>
      <c r="Q38" t="s">
        <v>51</v>
      </c>
    </row>
    <row r="39" spans="1:17" x14ac:dyDescent="0.2">
      <c r="A39" t="s">
        <v>433</v>
      </c>
      <c r="B39">
        <v>2025</v>
      </c>
      <c r="C39">
        <v>2</v>
      </c>
      <c r="D39" t="s">
        <v>120</v>
      </c>
      <c r="E39" t="s">
        <v>19</v>
      </c>
      <c r="F39" t="s">
        <v>20</v>
      </c>
      <c r="G39" t="s">
        <v>48</v>
      </c>
      <c r="H39" t="s">
        <v>35</v>
      </c>
      <c r="I39" t="s">
        <v>39</v>
      </c>
      <c r="J39">
        <v>1525.87</v>
      </c>
      <c r="K39">
        <v>1525.87</v>
      </c>
      <c r="L39" t="s">
        <v>434</v>
      </c>
      <c r="M39" t="s">
        <v>435</v>
      </c>
      <c r="N39" t="s">
        <v>312</v>
      </c>
      <c r="O39" t="s">
        <v>313</v>
      </c>
      <c r="P39" t="s">
        <v>50</v>
      </c>
      <c r="Q39" t="s">
        <v>51</v>
      </c>
    </row>
    <row r="40" spans="1:17" x14ac:dyDescent="0.2">
      <c r="A40" t="s">
        <v>433</v>
      </c>
      <c r="B40">
        <v>2025</v>
      </c>
      <c r="C40">
        <v>2</v>
      </c>
      <c r="D40" t="s">
        <v>120</v>
      </c>
      <c r="E40" t="s">
        <v>19</v>
      </c>
      <c r="F40" t="s">
        <v>20</v>
      </c>
      <c r="G40" t="s">
        <v>48</v>
      </c>
      <c r="H40" t="s">
        <v>35</v>
      </c>
      <c r="I40" t="s">
        <v>39</v>
      </c>
      <c r="J40">
        <v>1454.74</v>
      </c>
      <c r="K40">
        <v>1454.74</v>
      </c>
      <c r="L40" t="s">
        <v>434</v>
      </c>
      <c r="M40" t="s">
        <v>435</v>
      </c>
      <c r="N40" t="s">
        <v>312</v>
      </c>
      <c r="O40" t="s">
        <v>313</v>
      </c>
      <c r="P40" t="s">
        <v>54</v>
      </c>
      <c r="Q40" t="s">
        <v>55</v>
      </c>
    </row>
    <row r="41" spans="1:17" x14ac:dyDescent="0.2">
      <c r="A41" t="s">
        <v>433</v>
      </c>
      <c r="B41">
        <v>2025</v>
      </c>
      <c r="C41">
        <v>2</v>
      </c>
      <c r="D41" t="s">
        <v>120</v>
      </c>
      <c r="E41" t="s">
        <v>19</v>
      </c>
      <c r="F41" t="s">
        <v>20</v>
      </c>
      <c r="G41" t="s">
        <v>123</v>
      </c>
      <c r="H41" t="s">
        <v>61</v>
      </c>
      <c r="I41" t="s">
        <v>123</v>
      </c>
      <c r="J41">
        <v>64079.14</v>
      </c>
      <c r="K41">
        <v>64079.14</v>
      </c>
      <c r="L41" t="s">
        <v>434</v>
      </c>
      <c r="M41" t="s">
        <v>435</v>
      </c>
      <c r="N41" t="s">
        <v>312</v>
      </c>
      <c r="O41" t="s">
        <v>313</v>
      </c>
      <c r="P41" t="s">
        <v>124</v>
      </c>
      <c r="Q41" t="s">
        <v>123</v>
      </c>
    </row>
    <row r="42" spans="1:17" x14ac:dyDescent="0.2">
      <c r="A42" t="s">
        <v>433</v>
      </c>
      <c r="B42">
        <v>2025</v>
      </c>
      <c r="C42">
        <v>2</v>
      </c>
      <c r="D42" t="s">
        <v>120</v>
      </c>
      <c r="E42" t="s">
        <v>19</v>
      </c>
      <c r="F42" t="s">
        <v>20</v>
      </c>
      <c r="G42" t="s">
        <v>66</v>
      </c>
      <c r="H42" t="s">
        <v>61</v>
      </c>
      <c r="I42" t="s">
        <v>66</v>
      </c>
      <c r="J42">
        <v>72981</v>
      </c>
      <c r="K42">
        <v>72981</v>
      </c>
      <c r="L42" t="s">
        <v>434</v>
      </c>
      <c r="M42" t="s">
        <v>435</v>
      </c>
      <c r="N42" t="s">
        <v>312</v>
      </c>
      <c r="O42" t="s">
        <v>313</v>
      </c>
      <c r="P42" t="s">
        <v>67</v>
      </c>
      <c r="Q42" t="s">
        <v>66</v>
      </c>
    </row>
    <row r="43" spans="1:17" x14ac:dyDescent="0.2">
      <c r="A43" t="s">
        <v>433</v>
      </c>
      <c r="B43">
        <v>2025</v>
      </c>
      <c r="C43">
        <v>2</v>
      </c>
      <c r="D43" t="s">
        <v>120</v>
      </c>
      <c r="E43" t="s">
        <v>19</v>
      </c>
      <c r="F43" t="s">
        <v>69</v>
      </c>
      <c r="G43" t="s">
        <v>28</v>
      </c>
      <c r="H43" t="s">
        <v>29</v>
      </c>
      <c r="I43" t="s">
        <v>30</v>
      </c>
      <c r="J43">
        <v>259.56</v>
      </c>
      <c r="K43">
        <v>259.56</v>
      </c>
      <c r="L43" t="s">
        <v>434</v>
      </c>
      <c r="M43" t="s">
        <v>435</v>
      </c>
      <c r="N43" t="s">
        <v>312</v>
      </c>
      <c r="O43" t="s">
        <v>313</v>
      </c>
      <c r="P43" t="s">
        <v>31</v>
      </c>
      <c r="Q43" t="s">
        <v>28</v>
      </c>
    </row>
    <row r="44" spans="1:17" x14ac:dyDescent="0.2">
      <c r="A44" t="s">
        <v>433</v>
      </c>
      <c r="B44">
        <v>2025</v>
      </c>
      <c r="C44">
        <v>2</v>
      </c>
      <c r="D44" t="s">
        <v>120</v>
      </c>
      <c r="E44" t="s">
        <v>19</v>
      </c>
      <c r="F44" t="s">
        <v>69</v>
      </c>
      <c r="G44" t="s">
        <v>70</v>
      </c>
      <c r="H44" t="s">
        <v>29</v>
      </c>
      <c r="I44" t="s">
        <v>30</v>
      </c>
      <c r="J44">
        <v>1132.52</v>
      </c>
      <c r="K44">
        <v>1132.52</v>
      </c>
      <c r="L44" t="s">
        <v>434</v>
      </c>
      <c r="M44" t="s">
        <v>435</v>
      </c>
      <c r="N44" t="s">
        <v>312</v>
      </c>
      <c r="O44" t="s">
        <v>313</v>
      </c>
      <c r="P44" t="s">
        <v>71</v>
      </c>
      <c r="Q44" t="s">
        <v>70</v>
      </c>
    </row>
    <row r="45" spans="1:17" x14ac:dyDescent="0.2">
      <c r="A45" t="s">
        <v>433</v>
      </c>
      <c r="B45">
        <v>2025</v>
      </c>
      <c r="C45">
        <v>2</v>
      </c>
      <c r="D45" t="s">
        <v>120</v>
      </c>
      <c r="E45" t="s">
        <v>19</v>
      </c>
      <c r="F45" t="s">
        <v>69</v>
      </c>
      <c r="G45" t="s">
        <v>320</v>
      </c>
      <c r="H45" t="s">
        <v>29</v>
      </c>
      <c r="I45" t="s">
        <v>30</v>
      </c>
      <c r="J45">
        <v>3284.1</v>
      </c>
      <c r="K45">
        <v>3284.1</v>
      </c>
      <c r="L45" t="s">
        <v>434</v>
      </c>
      <c r="M45" t="s">
        <v>435</v>
      </c>
      <c r="N45" t="s">
        <v>312</v>
      </c>
      <c r="O45" t="s">
        <v>313</v>
      </c>
      <c r="P45" t="s">
        <v>321</v>
      </c>
      <c r="Q45" t="s">
        <v>320</v>
      </c>
    </row>
    <row r="46" spans="1:17" x14ac:dyDescent="0.2">
      <c r="A46" t="s">
        <v>433</v>
      </c>
      <c r="B46">
        <v>2025</v>
      </c>
      <c r="C46">
        <v>2</v>
      </c>
      <c r="D46" t="s">
        <v>120</v>
      </c>
      <c r="E46" t="s">
        <v>19</v>
      </c>
      <c r="F46" t="s">
        <v>69</v>
      </c>
      <c r="G46" t="s">
        <v>48</v>
      </c>
      <c r="H46" t="s">
        <v>35</v>
      </c>
      <c r="I46" t="s">
        <v>39</v>
      </c>
      <c r="J46">
        <v>228.22000000000003</v>
      </c>
      <c r="K46">
        <v>228.22000000000003</v>
      </c>
      <c r="L46" t="s">
        <v>434</v>
      </c>
      <c r="M46" t="s">
        <v>435</v>
      </c>
      <c r="N46" t="s">
        <v>312</v>
      </c>
      <c r="O46" t="s">
        <v>313</v>
      </c>
      <c r="P46" t="s">
        <v>50</v>
      </c>
      <c r="Q46" t="s">
        <v>51</v>
      </c>
    </row>
    <row r="47" spans="1:17" x14ac:dyDescent="0.2">
      <c r="A47" t="s">
        <v>433</v>
      </c>
      <c r="B47">
        <v>2025</v>
      </c>
      <c r="C47">
        <v>2</v>
      </c>
      <c r="D47" t="s">
        <v>120</v>
      </c>
      <c r="E47" t="s">
        <v>19</v>
      </c>
      <c r="F47" t="s">
        <v>69</v>
      </c>
      <c r="G47" t="s">
        <v>48</v>
      </c>
      <c r="H47" t="s">
        <v>35</v>
      </c>
      <c r="I47" t="s">
        <v>39</v>
      </c>
      <c r="J47">
        <v>45.64</v>
      </c>
      <c r="K47">
        <v>45.64</v>
      </c>
      <c r="L47" t="s">
        <v>434</v>
      </c>
      <c r="M47" t="s">
        <v>435</v>
      </c>
      <c r="N47" t="s">
        <v>312</v>
      </c>
      <c r="O47" t="s">
        <v>313</v>
      </c>
      <c r="P47" t="s">
        <v>54</v>
      </c>
      <c r="Q47" t="s">
        <v>55</v>
      </c>
    </row>
    <row r="48" spans="1:17" x14ac:dyDescent="0.2">
      <c r="A48" t="s">
        <v>433</v>
      </c>
      <c r="B48">
        <v>2025</v>
      </c>
      <c r="C48">
        <v>2</v>
      </c>
      <c r="D48" t="s">
        <v>120</v>
      </c>
      <c r="E48" t="s">
        <v>19</v>
      </c>
      <c r="F48" t="s">
        <v>69</v>
      </c>
      <c r="G48" t="s">
        <v>61</v>
      </c>
      <c r="H48" t="s">
        <v>61</v>
      </c>
      <c r="I48" t="s">
        <v>61</v>
      </c>
      <c r="J48">
        <v>-32.840000000000003</v>
      </c>
      <c r="K48">
        <v>-32.840000000000003</v>
      </c>
      <c r="L48" t="s">
        <v>434</v>
      </c>
      <c r="M48" t="s">
        <v>435</v>
      </c>
      <c r="N48" t="s">
        <v>312</v>
      </c>
      <c r="O48" t="s">
        <v>313</v>
      </c>
      <c r="P48" t="s">
        <v>64</v>
      </c>
      <c r="Q48" t="s">
        <v>65</v>
      </c>
    </row>
    <row r="49" spans="1:17" x14ac:dyDescent="0.2">
      <c r="A49" t="s">
        <v>433</v>
      </c>
      <c r="B49">
        <v>2025</v>
      </c>
      <c r="C49">
        <v>2</v>
      </c>
      <c r="D49" t="s">
        <v>120</v>
      </c>
      <c r="E49" t="s">
        <v>19</v>
      </c>
      <c r="F49" t="s">
        <v>72</v>
      </c>
      <c r="G49" t="s">
        <v>76</v>
      </c>
      <c r="H49" t="s">
        <v>77</v>
      </c>
      <c r="I49" t="s">
        <v>78</v>
      </c>
      <c r="J49">
        <v>140.84</v>
      </c>
      <c r="K49">
        <v>140.84</v>
      </c>
      <c r="L49" t="s">
        <v>434</v>
      </c>
      <c r="M49" t="s">
        <v>435</v>
      </c>
      <c r="N49" t="s">
        <v>312</v>
      </c>
      <c r="O49" t="s">
        <v>313</v>
      </c>
      <c r="P49" t="s">
        <v>79</v>
      </c>
      <c r="Q49" t="s">
        <v>76</v>
      </c>
    </row>
    <row r="50" spans="1:17" x14ac:dyDescent="0.2">
      <c r="A50" t="s">
        <v>433</v>
      </c>
      <c r="B50">
        <v>2025</v>
      </c>
      <c r="C50">
        <v>2</v>
      </c>
      <c r="D50" t="s">
        <v>120</v>
      </c>
      <c r="E50" t="s">
        <v>19</v>
      </c>
      <c r="F50" t="s">
        <v>72</v>
      </c>
      <c r="G50" t="s">
        <v>80</v>
      </c>
      <c r="H50" t="s">
        <v>77</v>
      </c>
      <c r="I50" t="s">
        <v>78</v>
      </c>
      <c r="J50">
        <v>2005.84</v>
      </c>
      <c r="K50">
        <v>2005.84</v>
      </c>
      <c r="L50" t="s">
        <v>434</v>
      </c>
      <c r="M50" t="s">
        <v>435</v>
      </c>
      <c r="N50" t="s">
        <v>312</v>
      </c>
      <c r="O50" t="s">
        <v>313</v>
      </c>
      <c r="P50" t="s">
        <v>82</v>
      </c>
      <c r="Q50" t="s">
        <v>83</v>
      </c>
    </row>
    <row r="51" spans="1:17" x14ac:dyDescent="0.2">
      <c r="A51" t="s">
        <v>433</v>
      </c>
      <c r="B51">
        <v>2025</v>
      </c>
      <c r="C51">
        <v>2</v>
      </c>
      <c r="D51" t="s">
        <v>120</v>
      </c>
      <c r="E51" t="s">
        <v>19</v>
      </c>
      <c r="F51" t="s">
        <v>72</v>
      </c>
      <c r="G51" t="s">
        <v>80</v>
      </c>
      <c r="H51" t="s">
        <v>77</v>
      </c>
      <c r="I51" t="s">
        <v>78</v>
      </c>
      <c r="J51">
        <v>69.97</v>
      </c>
      <c r="K51">
        <v>69.97</v>
      </c>
      <c r="L51" t="s">
        <v>434</v>
      </c>
      <c r="M51" t="s">
        <v>435</v>
      </c>
      <c r="N51" t="s">
        <v>312</v>
      </c>
      <c r="O51" t="s">
        <v>313</v>
      </c>
      <c r="P51" t="s">
        <v>86</v>
      </c>
      <c r="Q51" t="s">
        <v>87</v>
      </c>
    </row>
    <row r="52" spans="1:17" x14ac:dyDescent="0.2">
      <c r="A52" t="s">
        <v>433</v>
      </c>
      <c r="B52">
        <v>2025</v>
      </c>
      <c r="C52">
        <v>2</v>
      </c>
      <c r="D52" t="s">
        <v>120</v>
      </c>
      <c r="E52" t="s">
        <v>19</v>
      </c>
      <c r="F52" t="s">
        <v>72</v>
      </c>
      <c r="G52" t="s">
        <v>80</v>
      </c>
      <c r="H52" t="s">
        <v>77</v>
      </c>
      <c r="I52" t="s">
        <v>78</v>
      </c>
      <c r="J52">
        <v>537.29999999999995</v>
      </c>
      <c r="K52">
        <v>537.29999999999995</v>
      </c>
      <c r="L52" t="s">
        <v>434</v>
      </c>
      <c r="M52" t="s">
        <v>435</v>
      </c>
      <c r="N52" t="s">
        <v>312</v>
      </c>
      <c r="O52" t="s">
        <v>313</v>
      </c>
      <c r="P52" t="s">
        <v>187</v>
      </c>
      <c r="Q52" t="s">
        <v>188</v>
      </c>
    </row>
    <row r="53" spans="1:17" x14ac:dyDescent="0.2">
      <c r="A53" t="s">
        <v>433</v>
      </c>
      <c r="B53">
        <v>2025</v>
      </c>
      <c r="C53">
        <v>2</v>
      </c>
      <c r="D53" t="s">
        <v>120</v>
      </c>
      <c r="E53" t="s">
        <v>19</v>
      </c>
      <c r="F53" t="s">
        <v>72</v>
      </c>
      <c r="G53" t="s">
        <v>80</v>
      </c>
      <c r="H53" t="s">
        <v>77</v>
      </c>
      <c r="I53" t="s">
        <v>78</v>
      </c>
      <c r="J53">
        <v>401.17</v>
      </c>
      <c r="K53">
        <v>401.17</v>
      </c>
      <c r="L53" t="s">
        <v>434</v>
      </c>
      <c r="M53" t="s">
        <v>435</v>
      </c>
      <c r="N53" t="s">
        <v>312</v>
      </c>
      <c r="O53" t="s">
        <v>313</v>
      </c>
      <c r="P53" t="s">
        <v>88</v>
      </c>
      <c r="Q53" t="s">
        <v>89</v>
      </c>
    </row>
    <row r="54" spans="1:17" x14ac:dyDescent="0.2">
      <c r="A54" t="s">
        <v>433</v>
      </c>
      <c r="B54">
        <v>2025</v>
      </c>
      <c r="C54">
        <v>2</v>
      </c>
      <c r="D54" t="s">
        <v>120</v>
      </c>
      <c r="E54" t="s">
        <v>19</v>
      </c>
      <c r="F54" t="s">
        <v>72</v>
      </c>
      <c r="G54" t="s">
        <v>80</v>
      </c>
      <c r="H54" t="s">
        <v>77</v>
      </c>
      <c r="I54" t="s">
        <v>78</v>
      </c>
      <c r="J54">
        <v>4218.8100000000004</v>
      </c>
      <c r="K54">
        <v>4218.8100000000004</v>
      </c>
      <c r="L54" t="s">
        <v>434</v>
      </c>
      <c r="M54" t="s">
        <v>435</v>
      </c>
      <c r="N54" t="s">
        <v>312</v>
      </c>
      <c r="O54" t="s">
        <v>313</v>
      </c>
      <c r="P54" t="s">
        <v>84</v>
      </c>
      <c r="Q54" t="s">
        <v>85</v>
      </c>
    </row>
    <row r="55" spans="1:17" x14ac:dyDescent="0.2">
      <c r="A55" t="s">
        <v>433</v>
      </c>
      <c r="B55">
        <v>2025</v>
      </c>
      <c r="C55">
        <v>2</v>
      </c>
      <c r="D55" t="s">
        <v>120</v>
      </c>
      <c r="E55" t="s">
        <v>19</v>
      </c>
      <c r="F55" t="s">
        <v>72</v>
      </c>
      <c r="G55" t="s">
        <v>80</v>
      </c>
      <c r="H55" t="s">
        <v>77</v>
      </c>
      <c r="I55" t="s">
        <v>78</v>
      </c>
      <c r="J55">
        <v>183.17000000000002</v>
      </c>
      <c r="K55">
        <v>183.17000000000002</v>
      </c>
      <c r="L55" t="s">
        <v>434</v>
      </c>
      <c r="M55" t="s">
        <v>435</v>
      </c>
      <c r="N55" t="s">
        <v>312</v>
      </c>
      <c r="O55" t="s">
        <v>313</v>
      </c>
      <c r="P55" t="s">
        <v>90</v>
      </c>
      <c r="Q55" t="s">
        <v>91</v>
      </c>
    </row>
    <row r="56" spans="1:17" x14ac:dyDescent="0.2">
      <c r="A56" t="s">
        <v>433</v>
      </c>
      <c r="B56">
        <v>2025</v>
      </c>
      <c r="C56">
        <v>2</v>
      </c>
      <c r="D56" t="s">
        <v>120</v>
      </c>
      <c r="E56" t="s">
        <v>19</v>
      </c>
      <c r="F56" t="s">
        <v>72</v>
      </c>
      <c r="G56" t="s">
        <v>80</v>
      </c>
      <c r="H56" t="s">
        <v>77</v>
      </c>
      <c r="I56" t="s">
        <v>78</v>
      </c>
      <c r="J56">
        <v>23.74</v>
      </c>
      <c r="K56">
        <v>23.74</v>
      </c>
      <c r="L56" t="s">
        <v>434</v>
      </c>
      <c r="M56" t="s">
        <v>435</v>
      </c>
      <c r="N56" t="s">
        <v>312</v>
      </c>
      <c r="O56" t="s">
        <v>313</v>
      </c>
      <c r="P56" t="s">
        <v>92</v>
      </c>
      <c r="Q56" t="s">
        <v>93</v>
      </c>
    </row>
    <row r="57" spans="1:17" x14ac:dyDescent="0.2">
      <c r="A57" t="s">
        <v>433</v>
      </c>
      <c r="B57">
        <v>2025</v>
      </c>
      <c r="C57">
        <v>2</v>
      </c>
      <c r="D57" t="s">
        <v>120</v>
      </c>
      <c r="E57" t="s">
        <v>19</v>
      </c>
      <c r="F57" t="s">
        <v>72</v>
      </c>
      <c r="G57" t="s">
        <v>80</v>
      </c>
      <c r="H57" t="s">
        <v>77</v>
      </c>
      <c r="I57" t="s">
        <v>437</v>
      </c>
      <c r="J57">
        <v>169970.4</v>
      </c>
      <c r="K57">
        <v>169970.4</v>
      </c>
      <c r="L57" t="s">
        <v>434</v>
      </c>
      <c r="M57" t="s">
        <v>435</v>
      </c>
      <c r="N57" t="s">
        <v>312</v>
      </c>
      <c r="O57" t="s">
        <v>313</v>
      </c>
      <c r="P57" t="s">
        <v>84</v>
      </c>
      <c r="Q57" t="s">
        <v>85</v>
      </c>
    </row>
    <row r="58" spans="1:17" x14ac:dyDescent="0.2">
      <c r="A58" t="s">
        <v>433</v>
      </c>
      <c r="B58">
        <v>2025</v>
      </c>
      <c r="C58">
        <v>2</v>
      </c>
      <c r="D58" t="s">
        <v>120</v>
      </c>
      <c r="E58" t="s">
        <v>19</v>
      </c>
      <c r="F58" t="s">
        <v>72</v>
      </c>
      <c r="G58" t="s">
        <v>80</v>
      </c>
      <c r="H58" t="s">
        <v>77</v>
      </c>
      <c r="I58" t="s">
        <v>436</v>
      </c>
      <c r="J58">
        <v>20203.91</v>
      </c>
      <c r="K58">
        <v>20203.91</v>
      </c>
      <c r="L58" t="s">
        <v>434</v>
      </c>
      <c r="M58" t="s">
        <v>435</v>
      </c>
      <c r="N58" t="s">
        <v>312</v>
      </c>
      <c r="O58" t="s">
        <v>313</v>
      </c>
      <c r="P58" t="s">
        <v>84</v>
      </c>
      <c r="Q58" t="s">
        <v>85</v>
      </c>
    </row>
    <row r="59" spans="1:17" x14ac:dyDescent="0.2">
      <c r="A59" t="s">
        <v>433</v>
      </c>
      <c r="B59">
        <v>2025</v>
      </c>
      <c r="C59">
        <v>2</v>
      </c>
      <c r="D59" t="s">
        <v>120</v>
      </c>
      <c r="E59" t="s">
        <v>19</v>
      </c>
      <c r="F59" t="s">
        <v>72</v>
      </c>
      <c r="G59" t="s">
        <v>94</v>
      </c>
      <c r="H59" t="s">
        <v>77</v>
      </c>
      <c r="I59" t="s">
        <v>78</v>
      </c>
      <c r="J59">
        <v>31.99</v>
      </c>
      <c r="K59">
        <v>31.99</v>
      </c>
      <c r="L59" t="s">
        <v>434</v>
      </c>
      <c r="M59" t="s">
        <v>435</v>
      </c>
      <c r="N59" t="s">
        <v>312</v>
      </c>
      <c r="O59" t="s">
        <v>313</v>
      </c>
      <c r="P59" t="s">
        <v>95</v>
      </c>
      <c r="Q59" t="s">
        <v>94</v>
      </c>
    </row>
    <row r="60" spans="1:17" x14ac:dyDescent="0.2">
      <c r="A60" t="s">
        <v>433</v>
      </c>
      <c r="B60">
        <v>2025</v>
      </c>
      <c r="C60">
        <v>2</v>
      </c>
      <c r="D60" t="s">
        <v>120</v>
      </c>
      <c r="E60" t="s">
        <v>19</v>
      </c>
      <c r="F60" t="s">
        <v>72</v>
      </c>
      <c r="G60" t="s">
        <v>48</v>
      </c>
      <c r="H60" t="s">
        <v>35</v>
      </c>
      <c r="I60" t="s">
        <v>39</v>
      </c>
      <c r="J60">
        <v>2912.75</v>
      </c>
      <c r="K60">
        <v>2912.75</v>
      </c>
      <c r="L60" t="s">
        <v>434</v>
      </c>
      <c r="M60" t="s">
        <v>435</v>
      </c>
      <c r="N60" t="s">
        <v>312</v>
      </c>
      <c r="O60" t="s">
        <v>313</v>
      </c>
      <c r="P60" t="s">
        <v>101</v>
      </c>
      <c r="Q60" t="s">
        <v>102</v>
      </c>
    </row>
    <row r="61" spans="1:17" x14ac:dyDescent="0.2">
      <c r="A61" t="s">
        <v>433</v>
      </c>
      <c r="B61">
        <v>2025</v>
      </c>
      <c r="C61">
        <v>2</v>
      </c>
      <c r="D61" t="s">
        <v>120</v>
      </c>
      <c r="E61" t="s">
        <v>19</v>
      </c>
      <c r="F61" t="s">
        <v>72</v>
      </c>
      <c r="G61" t="s">
        <v>48</v>
      </c>
      <c r="H61" t="s">
        <v>35</v>
      </c>
      <c r="I61" t="s">
        <v>39</v>
      </c>
      <c r="J61">
        <v>160.1</v>
      </c>
      <c r="K61">
        <v>160.1</v>
      </c>
      <c r="L61" t="s">
        <v>434</v>
      </c>
      <c r="M61" t="s">
        <v>435</v>
      </c>
      <c r="N61" t="s">
        <v>312</v>
      </c>
      <c r="O61" t="s">
        <v>313</v>
      </c>
      <c r="P61" t="s">
        <v>97</v>
      </c>
      <c r="Q61" t="s">
        <v>98</v>
      </c>
    </row>
    <row r="62" spans="1:17" x14ac:dyDescent="0.2">
      <c r="A62" t="s">
        <v>433</v>
      </c>
      <c r="B62">
        <v>2025</v>
      </c>
      <c r="C62">
        <v>2</v>
      </c>
      <c r="D62" t="s">
        <v>120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137.27000000000001</v>
      </c>
      <c r="K62">
        <v>137.27000000000001</v>
      </c>
      <c r="L62" t="s">
        <v>434</v>
      </c>
      <c r="M62" t="s">
        <v>435</v>
      </c>
      <c r="N62" t="s">
        <v>312</v>
      </c>
      <c r="O62" t="s">
        <v>313</v>
      </c>
      <c r="P62" t="s">
        <v>105</v>
      </c>
      <c r="Q62" t="s">
        <v>106</v>
      </c>
    </row>
    <row r="63" spans="1:17" x14ac:dyDescent="0.2">
      <c r="A63" t="s">
        <v>433</v>
      </c>
      <c r="B63">
        <v>2025</v>
      </c>
      <c r="C63">
        <v>2</v>
      </c>
      <c r="D63" t="s">
        <v>120</v>
      </c>
      <c r="E63" t="s">
        <v>19</v>
      </c>
      <c r="F63" t="s">
        <v>72</v>
      </c>
      <c r="G63" t="s">
        <v>48</v>
      </c>
      <c r="H63" t="s">
        <v>35</v>
      </c>
      <c r="I63" t="s">
        <v>39</v>
      </c>
      <c r="J63">
        <v>329.54</v>
      </c>
      <c r="K63">
        <v>329.54</v>
      </c>
      <c r="L63" t="s">
        <v>434</v>
      </c>
      <c r="M63" t="s">
        <v>435</v>
      </c>
      <c r="N63" t="s">
        <v>312</v>
      </c>
      <c r="O63" t="s">
        <v>313</v>
      </c>
      <c r="P63" t="s">
        <v>99</v>
      </c>
      <c r="Q63" t="s">
        <v>100</v>
      </c>
    </row>
    <row r="64" spans="1:17" x14ac:dyDescent="0.2">
      <c r="A64" t="s">
        <v>433</v>
      </c>
      <c r="B64">
        <v>2025</v>
      </c>
      <c r="C64">
        <v>2</v>
      </c>
      <c r="D64" t="s">
        <v>120</v>
      </c>
      <c r="E64" t="s">
        <v>110</v>
      </c>
      <c r="F64" t="s">
        <v>111</v>
      </c>
      <c r="G64" t="s">
        <v>112</v>
      </c>
      <c r="H64" t="s">
        <v>113</v>
      </c>
      <c r="I64" t="s">
        <v>114</v>
      </c>
      <c r="J64">
        <v>11065.6</v>
      </c>
      <c r="K64">
        <v>11065.6</v>
      </c>
      <c r="L64" t="s">
        <v>434</v>
      </c>
      <c r="M64" t="s">
        <v>435</v>
      </c>
      <c r="N64" t="s">
        <v>312</v>
      </c>
      <c r="O64" t="s">
        <v>313</v>
      </c>
      <c r="P64" t="s">
        <v>115</v>
      </c>
      <c r="Q64" t="s">
        <v>114</v>
      </c>
    </row>
    <row r="65" spans="1:17" x14ac:dyDescent="0.2">
      <c r="A65" t="s">
        <v>433</v>
      </c>
      <c r="B65">
        <v>2025</v>
      </c>
      <c r="C65">
        <v>2</v>
      </c>
      <c r="D65" t="s">
        <v>120</v>
      </c>
      <c r="E65" t="s">
        <v>110</v>
      </c>
      <c r="F65" t="s">
        <v>111</v>
      </c>
      <c r="G65" t="s">
        <v>112</v>
      </c>
      <c r="H65" t="s">
        <v>113</v>
      </c>
      <c r="I65" t="s">
        <v>116</v>
      </c>
      <c r="J65">
        <v>0.01</v>
      </c>
      <c r="K65">
        <v>0.01</v>
      </c>
      <c r="L65" t="s">
        <v>434</v>
      </c>
      <c r="M65" t="s">
        <v>435</v>
      </c>
      <c r="N65" t="s">
        <v>312</v>
      </c>
      <c r="O65" t="s">
        <v>313</v>
      </c>
      <c r="P65" t="s">
        <v>117</v>
      </c>
      <c r="Q65" t="s">
        <v>116</v>
      </c>
    </row>
    <row r="66" spans="1:17" x14ac:dyDescent="0.2">
      <c r="A66" t="s">
        <v>433</v>
      </c>
      <c r="B66">
        <v>2025</v>
      </c>
      <c r="C66">
        <v>2</v>
      </c>
      <c r="D66" t="s">
        <v>120</v>
      </c>
      <c r="E66" t="s">
        <v>110</v>
      </c>
      <c r="F66" t="s">
        <v>111</v>
      </c>
      <c r="G66" t="s">
        <v>112</v>
      </c>
      <c r="H66" t="s">
        <v>113</v>
      </c>
      <c r="I66" t="s">
        <v>118</v>
      </c>
      <c r="J66">
        <v>10310.33</v>
      </c>
      <c r="K66">
        <v>10310.33</v>
      </c>
      <c r="L66" t="s">
        <v>434</v>
      </c>
      <c r="M66" t="s">
        <v>435</v>
      </c>
      <c r="N66" t="s">
        <v>312</v>
      </c>
      <c r="O66" t="s">
        <v>313</v>
      </c>
      <c r="P66" t="s">
        <v>119</v>
      </c>
      <c r="Q66" t="s">
        <v>118</v>
      </c>
    </row>
    <row r="67" spans="1:17" x14ac:dyDescent="0.2">
      <c r="A67" t="s">
        <v>433</v>
      </c>
      <c r="B67">
        <v>2025</v>
      </c>
      <c r="C67">
        <v>3</v>
      </c>
      <c r="D67" t="s">
        <v>125</v>
      </c>
      <c r="E67" t="s">
        <v>19</v>
      </c>
      <c r="F67" t="s">
        <v>20</v>
      </c>
      <c r="G67" t="s">
        <v>21</v>
      </c>
      <c r="H67" t="s">
        <v>22</v>
      </c>
      <c r="I67" t="s">
        <v>21</v>
      </c>
      <c r="J67">
        <v>14647.02</v>
      </c>
      <c r="K67">
        <v>14647.02</v>
      </c>
      <c r="L67" t="s">
        <v>434</v>
      </c>
      <c r="M67" t="s">
        <v>435</v>
      </c>
      <c r="N67" t="s">
        <v>312</v>
      </c>
      <c r="O67" t="s">
        <v>313</v>
      </c>
      <c r="P67" t="s">
        <v>27</v>
      </c>
      <c r="Q67" t="s">
        <v>21</v>
      </c>
    </row>
    <row r="68" spans="1:17" x14ac:dyDescent="0.2">
      <c r="A68" t="s">
        <v>433</v>
      </c>
      <c r="B68">
        <v>2025</v>
      </c>
      <c r="C68">
        <v>3</v>
      </c>
      <c r="D68" t="s">
        <v>125</v>
      </c>
      <c r="E68" t="s">
        <v>19</v>
      </c>
      <c r="F68" t="s">
        <v>20</v>
      </c>
      <c r="G68" t="s">
        <v>28</v>
      </c>
      <c r="H68" t="s">
        <v>29</v>
      </c>
      <c r="I68" t="s">
        <v>30</v>
      </c>
      <c r="J68">
        <v>708.21</v>
      </c>
      <c r="K68">
        <v>708.21</v>
      </c>
      <c r="L68" t="s">
        <v>434</v>
      </c>
      <c r="M68" t="s">
        <v>435</v>
      </c>
      <c r="N68" t="s">
        <v>312</v>
      </c>
      <c r="O68" t="s">
        <v>313</v>
      </c>
      <c r="P68" t="s">
        <v>31</v>
      </c>
      <c r="Q68" t="s">
        <v>28</v>
      </c>
    </row>
    <row r="69" spans="1:17" x14ac:dyDescent="0.2">
      <c r="A69" t="s">
        <v>433</v>
      </c>
      <c r="B69">
        <v>2025</v>
      </c>
      <c r="C69">
        <v>3</v>
      </c>
      <c r="D69" t="s">
        <v>125</v>
      </c>
      <c r="E69" t="s">
        <v>19</v>
      </c>
      <c r="F69" t="s">
        <v>20</v>
      </c>
      <c r="G69" t="s">
        <v>320</v>
      </c>
      <c r="H69" t="s">
        <v>29</v>
      </c>
      <c r="I69" t="s">
        <v>320</v>
      </c>
      <c r="J69">
        <v>191482.7</v>
      </c>
      <c r="K69">
        <v>191482.7</v>
      </c>
      <c r="L69" t="s">
        <v>434</v>
      </c>
      <c r="M69" t="s">
        <v>435</v>
      </c>
      <c r="N69" t="s">
        <v>312</v>
      </c>
      <c r="O69" t="s">
        <v>313</v>
      </c>
      <c r="P69" t="s">
        <v>321</v>
      </c>
      <c r="Q69" t="s">
        <v>320</v>
      </c>
    </row>
    <row r="70" spans="1:17" x14ac:dyDescent="0.2">
      <c r="A70" t="s">
        <v>433</v>
      </c>
      <c r="B70">
        <v>2025</v>
      </c>
      <c r="C70">
        <v>3</v>
      </c>
      <c r="D70" t="s">
        <v>125</v>
      </c>
      <c r="E70" t="s">
        <v>19</v>
      </c>
      <c r="F70" t="s">
        <v>20</v>
      </c>
      <c r="G70" t="s">
        <v>44</v>
      </c>
      <c r="H70" t="s">
        <v>29</v>
      </c>
      <c r="I70" t="s">
        <v>30</v>
      </c>
      <c r="J70">
        <v>8544.5</v>
      </c>
      <c r="K70">
        <v>8544.5</v>
      </c>
      <c r="L70" t="s">
        <v>434</v>
      </c>
      <c r="M70" t="s">
        <v>435</v>
      </c>
      <c r="N70" t="s">
        <v>312</v>
      </c>
      <c r="O70" t="s">
        <v>313</v>
      </c>
      <c r="P70" t="s">
        <v>45</v>
      </c>
      <c r="Q70" t="s">
        <v>44</v>
      </c>
    </row>
    <row r="71" spans="1:17" x14ac:dyDescent="0.2">
      <c r="A71" t="s">
        <v>433</v>
      </c>
      <c r="B71">
        <v>2025</v>
      </c>
      <c r="C71">
        <v>3</v>
      </c>
      <c r="D71" t="s">
        <v>125</v>
      </c>
      <c r="E71" t="s">
        <v>19</v>
      </c>
      <c r="F71" t="s">
        <v>20</v>
      </c>
      <c r="G71" t="s">
        <v>44</v>
      </c>
      <c r="H71" t="s">
        <v>29</v>
      </c>
      <c r="I71" t="s">
        <v>44</v>
      </c>
      <c r="J71">
        <v>4747000</v>
      </c>
      <c r="K71">
        <v>4747000</v>
      </c>
      <c r="L71" t="s">
        <v>434</v>
      </c>
      <c r="M71" t="s">
        <v>435</v>
      </c>
      <c r="N71" t="s">
        <v>312</v>
      </c>
      <c r="O71" t="s">
        <v>313</v>
      </c>
      <c r="P71" t="s">
        <v>45</v>
      </c>
      <c r="Q71" t="s">
        <v>44</v>
      </c>
    </row>
    <row r="72" spans="1:17" x14ac:dyDescent="0.2">
      <c r="A72" t="s">
        <v>433</v>
      </c>
      <c r="B72">
        <v>2025</v>
      </c>
      <c r="C72">
        <v>3</v>
      </c>
      <c r="D72" t="s">
        <v>125</v>
      </c>
      <c r="E72" t="s">
        <v>19</v>
      </c>
      <c r="F72" t="s">
        <v>20</v>
      </c>
      <c r="G72" t="s">
        <v>48</v>
      </c>
      <c r="H72" t="s">
        <v>35</v>
      </c>
      <c r="I72" t="s">
        <v>314</v>
      </c>
      <c r="J72">
        <v>5471.7100000000009</v>
      </c>
      <c r="K72">
        <v>5471.7100000000009</v>
      </c>
      <c r="L72" t="s">
        <v>434</v>
      </c>
      <c r="M72" t="s">
        <v>435</v>
      </c>
      <c r="N72" t="s">
        <v>312</v>
      </c>
      <c r="O72" t="s">
        <v>313</v>
      </c>
      <c r="P72" t="s">
        <v>50</v>
      </c>
      <c r="Q72" t="s">
        <v>51</v>
      </c>
    </row>
    <row r="73" spans="1:17" x14ac:dyDescent="0.2">
      <c r="A73" t="s">
        <v>433</v>
      </c>
      <c r="B73">
        <v>2025</v>
      </c>
      <c r="C73">
        <v>3</v>
      </c>
      <c r="D73" t="s">
        <v>125</v>
      </c>
      <c r="E73" t="s">
        <v>19</v>
      </c>
      <c r="F73" t="s">
        <v>20</v>
      </c>
      <c r="G73" t="s">
        <v>48</v>
      </c>
      <c r="H73" t="s">
        <v>35</v>
      </c>
      <c r="I73" t="s">
        <v>39</v>
      </c>
      <c r="J73">
        <v>1656.7099999999998</v>
      </c>
      <c r="K73">
        <v>1656.7099999999998</v>
      </c>
      <c r="L73" t="s">
        <v>434</v>
      </c>
      <c r="M73" t="s">
        <v>435</v>
      </c>
      <c r="N73" t="s">
        <v>312</v>
      </c>
      <c r="O73" t="s">
        <v>313</v>
      </c>
      <c r="P73" t="s">
        <v>50</v>
      </c>
      <c r="Q73" t="s">
        <v>51</v>
      </c>
    </row>
    <row r="74" spans="1:17" x14ac:dyDescent="0.2">
      <c r="A74" t="s">
        <v>433</v>
      </c>
      <c r="B74">
        <v>2025</v>
      </c>
      <c r="C74">
        <v>3</v>
      </c>
      <c r="D74" t="s">
        <v>125</v>
      </c>
      <c r="E74" t="s">
        <v>19</v>
      </c>
      <c r="F74" t="s">
        <v>20</v>
      </c>
      <c r="G74" t="s">
        <v>48</v>
      </c>
      <c r="H74" t="s">
        <v>35</v>
      </c>
      <c r="I74" t="s">
        <v>39</v>
      </c>
      <c r="J74">
        <v>1425.6799999999998</v>
      </c>
      <c r="K74">
        <v>1425.6799999999998</v>
      </c>
      <c r="L74" t="s">
        <v>434</v>
      </c>
      <c r="M74" t="s">
        <v>435</v>
      </c>
      <c r="N74" t="s">
        <v>312</v>
      </c>
      <c r="O74" t="s">
        <v>313</v>
      </c>
      <c r="P74" t="s">
        <v>54</v>
      </c>
      <c r="Q74" t="s">
        <v>55</v>
      </c>
    </row>
    <row r="75" spans="1:17" x14ac:dyDescent="0.2">
      <c r="A75" t="s">
        <v>433</v>
      </c>
      <c r="B75">
        <v>2025</v>
      </c>
      <c r="C75">
        <v>3</v>
      </c>
      <c r="D75" t="s">
        <v>125</v>
      </c>
      <c r="E75" t="s">
        <v>19</v>
      </c>
      <c r="F75" t="s">
        <v>20</v>
      </c>
      <c r="G75" t="s">
        <v>61</v>
      </c>
      <c r="H75" t="s">
        <v>61</v>
      </c>
      <c r="I75" t="s">
        <v>61</v>
      </c>
      <c r="J75">
        <v>93.62</v>
      </c>
      <c r="K75">
        <v>93.62</v>
      </c>
      <c r="L75" t="s">
        <v>434</v>
      </c>
      <c r="M75" t="s">
        <v>435</v>
      </c>
      <c r="N75" t="s">
        <v>312</v>
      </c>
      <c r="O75" t="s">
        <v>313</v>
      </c>
      <c r="P75" t="s">
        <v>64</v>
      </c>
      <c r="Q75" t="s">
        <v>65</v>
      </c>
    </row>
    <row r="76" spans="1:17" x14ac:dyDescent="0.2">
      <c r="A76" t="s">
        <v>433</v>
      </c>
      <c r="B76">
        <v>2025</v>
      </c>
      <c r="C76">
        <v>3</v>
      </c>
      <c r="D76" t="s">
        <v>125</v>
      </c>
      <c r="E76" t="s">
        <v>19</v>
      </c>
      <c r="F76" t="s">
        <v>20</v>
      </c>
      <c r="G76" t="s">
        <v>123</v>
      </c>
      <c r="H76" t="s">
        <v>61</v>
      </c>
      <c r="I76" t="s">
        <v>123</v>
      </c>
      <c r="J76">
        <v>-88498.23</v>
      </c>
      <c r="K76">
        <v>-88498.23</v>
      </c>
      <c r="L76" t="s">
        <v>434</v>
      </c>
      <c r="M76" t="s">
        <v>435</v>
      </c>
      <c r="N76" t="s">
        <v>312</v>
      </c>
      <c r="O76" t="s">
        <v>313</v>
      </c>
      <c r="P76" t="s">
        <v>124</v>
      </c>
      <c r="Q76" t="s">
        <v>123</v>
      </c>
    </row>
    <row r="77" spans="1:17" x14ac:dyDescent="0.2">
      <c r="A77" t="s">
        <v>433</v>
      </c>
      <c r="B77">
        <v>2025</v>
      </c>
      <c r="C77">
        <v>3</v>
      </c>
      <c r="D77" t="s">
        <v>125</v>
      </c>
      <c r="E77" t="s">
        <v>19</v>
      </c>
      <c r="F77" t="s">
        <v>20</v>
      </c>
      <c r="G77" t="s">
        <v>66</v>
      </c>
      <c r="H77" t="s">
        <v>61</v>
      </c>
      <c r="I77" t="s">
        <v>66</v>
      </c>
      <c r="J77">
        <v>113.54999999999998</v>
      </c>
      <c r="K77">
        <v>113.54999999999998</v>
      </c>
      <c r="L77" t="s">
        <v>434</v>
      </c>
      <c r="M77" t="s">
        <v>435</v>
      </c>
      <c r="N77" t="s">
        <v>312</v>
      </c>
      <c r="O77" t="s">
        <v>313</v>
      </c>
      <c r="P77" t="s">
        <v>67</v>
      </c>
      <c r="Q77" t="s">
        <v>66</v>
      </c>
    </row>
    <row r="78" spans="1:17" x14ac:dyDescent="0.2">
      <c r="A78" t="s">
        <v>433</v>
      </c>
      <c r="B78">
        <v>2025</v>
      </c>
      <c r="C78">
        <v>3</v>
      </c>
      <c r="D78" t="s">
        <v>125</v>
      </c>
      <c r="E78" t="s">
        <v>19</v>
      </c>
      <c r="F78" t="s">
        <v>69</v>
      </c>
      <c r="G78" t="s">
        <v>28</v>
      </c>
      <c r="H78" t="s">
        <v>29</v>
      </c>
      <c r="I78" t="s">
        <v>30</v>
      </c>
      <c r="J78">
        <v>113.56</v>
      </c>
      <c r="K78">
        <v>113.56</v>
      </c>
      <c r="L78" t="s">
        <v>434</v>
      </c>
      <c r="M78" t="s">
        <v>435</v>
      </c>
      <c r="N78" t="s">
        <v>312</v>
      </c>
      <c r="O78" t="s">
        <v>313</v>
      </c>
      <c r="P78" t="s">
        <v>31</v>
      </c>
      <c r="Q78" t="s">
        <v>28</v>
      </c>
    </row>
    <row r="79" spans="1:17" x14ac:dyDescent="0.2">
      <c r="A79" t="s">
        <v>433</v>
      </c>
      <c r="B79">
        <v>2025</v>
      </c>
      <c r="C79">
        <v>3</v>
      </c>
      <c r="D79" t="s">
        <v>125</v>
      </c>
      <c r="E79" t="s">
        <v>19</v>
      </c>
      <c r="F79" t="s">
        <v>69</v>
      </c>
      <c r="G79" t="s">
        <v>70</v>
      </c>
      <c r="H79" t="s">
        <v>29</v>
      </c>
      <c r="I79" t="s">
        <v>30</v>
      </c>
      <c r="J79">
        <v>8989.02</v>
      </c>
      <c r="K79">
        <v>8989.02</v>
      </c>
      <c r="L79" t="s">
        <v>434</v>
      </c>
      <c r="M79" t="s">
        <v>435</v>
      </c>
      <c r="N79" t="s">
        <v>312</v>
      </c>
      <c r="O79" t="s">
        <v>313</v>
      </c>
      <c r="P79" t="s">
        <v>71</v>
      </c>
      <c r="Q79" t="s">
        <v>70</v>
      </c>
    </row>
    <row r="80" spans="1:17" x14ac:dyDescent="0.2">
      <c r="A80" t="s">
        <v>433</v>
      </c>
      <c r="B80">
        <v>2025</v>
      </c>
      <c r="C80">
        <v>3</v>
      </c>
      <c r="D80" t="s">
        <v>125</v>
      </c>
      <c r="E80" t="s">
        <v>19</v>
      </c>
      <c r="F80" t="s">
        <v>69</v>
      </c>
      <c r="G80" t="s">
        <v>320</v>
      </c>
      <c r="H80" t="s">
        <v>29</v>
      </c>
      <c r="I80" t="s">
        <v>30</v>
      </c>
      <c r="J80">
        <v>2361.6</v>
      </c>
      <c r="K80">
        <v>2361.6</v>
      </c>
      <c r="L80" t="s">
        <v>434</v>
      </c>
      <c r="M80" t="s">
        <v>435</v>
      </c>
      <c r="N80" t="s">
        <v>312</v>
      </c>
      <c r="O80" t="s">
        <v>313</v>
      </c>
      <c r="P80" t="s">
        <v>321</v>
      </c>
      <c r="Q80" t="s">
        <v>320</v>
      </c>
    </row>
    <row r="81" spans="1:17" x14ac:dyDescent="0.2">
      <c r="A81" t="s">
        <v>433</v>
      </c>
      <c r="B81">
        <v>2025</v>
      </c>
      <c r="C81">
        <v>3</v>
      </c>
      <c r="D81" t="s">
        <v>125</v>
      </c>
      <c r="E81" t="s">
        <v>19</v>
      </c>
      <c r="F81" t="s">
        <v>69</v>
      </c>
      <c r="G81" t="s">
        <v>48</v>
      </c>
      <c r="H81" t="s">
        <v>35</v>
      </c>
      <c r="I81" t="s">
        <v>39</v>
      </c>
      <c r="J81">
        <v>321.11</v>
      </c>
      <c r="K81">
        <v>321.11</v>
      </c>
      <c r="L81" t="s">
        <v>434</v>
      </c>
      <c r="M81" t="s">
        <v>435</v>
      </c>
      <c r="N81" t="s">
        <v>312</v>
      </c>
      <c r="O81" t="s">
        <v>313</v>
      </c>
      <c r="P81" t="s">
        <v>50</v>
      </c>
      <c r="Q81" t="s">
        <v>51</v>
      </c>
    </row>
    <row r="82" spans="1:17" x14ac:dyDescent="0.2">
      <c r="A82" t="s">
        <v>433</v>
      </c>
      <c r="B82">
        <v>2025</v>
      </c>
      <c r="C82">
        <v>3</v>
      </c>
      <c r="D82" t="s">
        <v>125</v>
      </c>
      <c r="E82" t="s">
        <v>19</v>
      </c>
      <c r="F82" t="s">
        <v>69</v>
      </c>
      <c r="G82" t="s">
        <v>48</v>
      </c>
      <c r="H82" t="s">
        <v>35</v>
      </c>
      <c r="I82" t="s">
        <v>39</v>
      </c>
      <c r="J82">
        <v>64.22</v>
      </c>
      <c r="K82">
        <v>64.22</v>
      </c>
      <c r="L82" t="s">
        <v>434</v>
      </c>
      <c r="M82" t="s">
        <v>435</v>
      </c>
      <c r="N82" t="s">
        <v>312</v>
      </c>
      <c r="O82" t="s">
        <v>313</v>
      </c>
      <c r="P82" t="s">
        <v>54</v>
      </c>
      <c r="Q82" t="s">
        <v>55</v>
      </c>
    </row>
    <row r="83" spans="1:17" x14ac:dyDescent="0.2">
      <c r="A83" t="s">
        <v>433</v>
      </c>
      <c r="B83">
        <v>2025</v>
      </c>
      <c r="C83">
        <v>3</v>
      </c>
      <c r="D83" t="s">
        <v>125</v>
      </c>
      <c r="E83" t="s">
        <v>19</v>
      </c>
      <c r="F83" t="s">
        <v>69</v>
      </c>
      <c r="G83" t="s">
        <v>61</v>
      </c>
      <c r="H83" t="s">
        <v>61</v>
      </c>
      <c r="I83" t="s">
        <v>61</v>
      </c>
      <c r="J83">
        <v>-23.62</v>
      </c>
      <c r="K83">
        <v>-23.62</v>
      </c>
      <c r="L83" t="s">
        <v>434</v>
      </c>
      <c r="M83" t="s">
        <v>435</v>
      </c>
      <c r="N83" t="s">
        <v>312</v>
      </c>
      <c r="O83" t="s">
        <v>313</v>
      </c>
      <c r="P83" t="s">
        <v>64</v>
      </c>
      <c r="Q83" t="s">
        <v>65</v>
      </c>
    </row>
    <row r="84" spans="1:17" x14ac:dyDescent="0.2">
      <c r="A84" t="s">
        <v>433</v>
      </c>
      <c r="B84">
        <v>2025</v>
      </c>
      <c r="C84">
        <v>3</v>
      </c>
      <c r="D84" t="s">
        <v>125</v>
      </c>
      <c r="E84" t="s">
        <v>19</v>
      </c>
      <c r="F84" t="s">
        <v>72</v>
      </c>
      <c r="G84" t="s">
        <v>76</v>
      </c>
      <c r="H84" t="s">
        <v>77</v>
      </c>
      <c r="J84">
        <v>7066.6</v>
      </c>
      <c r="K84">
        <v>7066.6</v>
      </c>
      <c r="L84" t="s">
        <v>434</v>
      </c>
      <c r="M84" t="s">
        <v>435</v>
      </c>
      <c r="N84" t="s">
        <v>312</v>
      </c>
      <c r="O84" t="s">
        <v>313</v>
      </c>
      <c r="P84" t="s">
        <v>79</v>
      </c>
      <c r="Q84" t="s">
        <v>76</v>
      </c>
    </row>
    <row r="85" spans="1:17" x14ac:dyDescent="0.2">
      <c r="A85" t="s">
        <v>433</v>
      </c>
      <c r="B85">
        <v>2025</v>
      </c>
      <c r="C85">
        <v>3</v>
      </c>
      <c r="D85" t="s">
        <v>125</v>
      </c>
      <c r="E85" t="s">
        <v>19</v>
      </c>
      <c r="F85" t="s">
        <v>72</v>
      </c>
      <c r="G85" t="s">
        <v>80</v>
      </c>
      <c r="H85" t="s">
        <v>77</v>
      </c>
      <c r="I85" t="s">
        <v>78</v>
      </c>
      <c r="J85">
        <v>2002.5800000000002</v>
      </c>
      <c r="K85">
        <v>2002.5800000000002</v>
      </c>
      <c r="L85" t="s">
        <v>434</v>
      </c>
      <c r="M85" t="s">
        <v>435</v>
      </c>
      <c r="N85" t="s">
        <v>312</v>
      </c>
      <c r="O85" t="s">
        <v>313</v>
      </c>
      <c r="P85" t="s">
        <v>82</v>
      </c>
      <c r="Q85" t="s">
        <v>83</v>
      </c>
    </row>
    <row r="86" spans="1:17" x14ac:dyDescent="0.2">
      <c r="A86" t="s">
        <v>433</v>
      </c>
      <c r="B86">
        <v>2025</v>
      </c>
      <c r="C86">
        <v>3</v>
      </c>
      <c r="D86" t="s">
        <v>125</v>
      </c>
      <c r="E86" t="s">
        <v>19</v>
      </c>
      <c r="F86" t="s">
        <v>72</v>
      </c>
      <c r="G86" t="s">
        <v>80</v>
      </c>
      <c r="H86" t="s">
        <v>77</v>
      </c>
      <c r="I86" t="s">
        <v>78</v>
      </c>
      <c r="J86">
        <v>54.67</v>
      </c>
      <c r="K86">
        <v>54.67</v>
      </c>
      <c r="L86" t="s">
        <v>434</v>
      </c>
      <c r="M86" t="s">
        <v>435</v>
      </c>
      <c r="N86" t="s">
        <v>312</v>
      </c>
      <c r="O86" t="s">
        <v>313</v>
      </c>
      <c r="P86" t="s">
        <v>86</v>
      </c>
      <c r="Q86" t="s">
        <v>87</v>
      </c>
    </row>
    <row r="87" spans="1:17" x14ac:dyDescent="0.2">
      <c r="A87" t="s">
        <v>433</v>
      </c>
      <c r="B87">
        <v>2025</v>
      </c>
      <c r="C87">
        <v>3</v>
      </c>
      <c r="D87" t="s">
        <v>125</v>
      </c>
      <c r="E87" t="s">
        <v>19</v>
      </c>
      <c r="F87" t="s">
        <v>72</v>
      </c>
      <c r="G87" t="s">
        <v>80</v>
      </c>
      <c r="H87" t="s">
        <v>77</v>
      </c>
      <c r="I87" t="s">
        <v>78</v>
      </c>
      <c r="J87">
        <v>948.4</v>
      </c>
      <c r="K87">
        <v>948.4</v>
      </c>
      <c r="L87" t="s">
        <v>434</v>
      </c>
      <c r="M87" t="s">
        <v>435</v>
      </c>
      <c r="N87" t="s">
        <v>312</v>
      </c>
      <c r="O87" t="s">
        <v>313</v>
      </c>
      <c r="P87" t="s">
        <v>187</v>
      </c>
      <c r="Q87" t="s">
        <v>188</v>
      </c>
    </row>
    <row r="88" spans="1:17" x14ac:dyDescent="0.2">
      <c r="A88" t="s">
        <v>433</v>
      </c>
      <c r="B88">
        <v>2025</v>
      </c>
      <c r="C88">
        <v>3</v>
      </c>
      <c r="D88" t="s">
        <v>125</v>
      </c>
      <c r="E88" t="s">
        <v>19</v>
      </c>
      <c r="F88" t="s">
        <v>72</v>
      </c>
      <c r="G88" t="s">
        <v>80</v>
      </c>
      <c r="H88" t="s">
        <v>77</v>
      </c>
      <c r="I88" t="s">
        <v>78</v>
      </c>
      <c r="J88">
        <v>400.52</v>
      </c>
      <c r="K88">
        <v>400.52</v>
      </c>
      <c r="L88" t="s">
        <v>434</v>
      </c>
      <c r="M88" t="s">
        <v>435</v>
      </c>
      <c r="N88" t="s">
        <v>312</v>
      </c>
      <c r="O88" t="s">
        <v>313</v>
      </c>
      <c r="P88" t="s">
        <v>88</v>
      </c>
      <c r="Q88" t="s">
        <v>89</v>
      </c>
    </row>
    <row r="89" spans="1:17" x14ac:dyDescent="0.2">
      <c r="A89" t="s">
        <v>433</v>
      </c>
      <c r="B89">
        <v>2025</v>
      </c>
      <c r="C89">
        <v>3</v>
      </c>
      <c r="D89" t="s">
        <v>125</v>
      </c>
      <c r="E89" t="s">
        <v>19</v>
      </c>
      <c r="F89" t="s">
        <v>72</v>
      </c>
      <c r="G89" t="s">
        <v>80</v>
      </c>
      <c r="H89" t="s">
        <v>77</v>
      </c>
      <c r="I89" t="s">
        <v>78</v>
      </c>
      <c r="J89">
        <v>-6989.2199999999993</v>
      </c>
      <c r="K89">
        <v>-6989.2199999999993</v>
      </c>
      <c r="L89" t="s">
        <v>434</v>
      </c>
      <c r="M89" t="s">
        <v>435</v>
      </c>
      <c r="N89" t="s">
        <v>312</v>
      </c>
      <c r="O89" t="s">
        <v>313</v>
      </c>
      <c r="P89" t="s">
        <v>84</v>
      </c>
      <c r="Q89" t="s">
        <v>85</v>
      </c>
    </row>
    <row r="90" spans="1:17" x14ac:dyDescent="0.2">
      <c r="A90" t="s">
        <v>433</v>
      </c>
      <c r="B90">
        <v>2025</v>
      </c>
      <c r="C90">
        <v>3</v>
      </c>
      <c r="D90" t="s">
        <v>125</v>
      </c>
      <c r="E90" t="s">
        <v>19</v>
      </c>
      <c r="F90" t="s">
        <v>72</v>
      </c>
      <c r="G90" t="s">
        <v>80</v>
      </c>
      <c r="H90" t="s">
        <v>77</v>
      </c>
      <c r="I90" t="s">
        <v>78</v>
      </c>
      <c r="J90">
        <v>33.269999999999996</v>
      </c>
      <c r="K90">
        <v>33.269999999999996</v>
      </c>
      <c r="L90" t="s">
        <v>434</v>
      </c>
      <c r="M90" t="s">
        <v>435</v>
      </c>
      <c r="N90" t="s">
        <v>312</v>
      </c>
      <c r="O90" t="s">
        <v>313</v>
      </c>
      <c r="P90" t="s">
        <v>90</v>
      </c>
      <c r="Q90" t="s">
        <v>91</v>
      </c>
    </row>
    <row r="91" spans="1:17" x14ac:dyDescent="0.2">
      <c r="A91" t="s">
        <v>433</v>
      </c>
      <c r="B91">
        <v>2025</v>
      </c>
      <c r="C91">
        <v>3</v>
      </c>
      <c r="D91" t="s">
        <v>125</v>
      </c>
      <c r="E91" t="s">
        <v>19</v>
      </c>
      <c r="F91" t="s">
        <v>72</v>
      </c>
      <c r="G91" t="s">
        <v>80</v>
      </c>
      <c r="H91" t="s">
        <v>77</v>
      </c>
      <c r="I91" t="s">
        <v>210</v>
      </c>
      <c r="J91">
        <v>20487.490000000002</v>
      </c>
      <c r="K91">
        <v>20487.490000000002</v>
      </c>
      <c r="L91" t="s">
        <v>434</v>
      </c>
      <c r="M91" t="s">
        <v>435</v>
      </c>
      <c r="N91" t="s">
        <v>312</v>
      </c>
      <c r="O91" t="s">
        <v>313</v>
      </c>
      <c r="P91" t="s">
        <v>92</v>
      </c>
      <c r="Q91" t="s">
        <v>93</v>
      </c>
    </row>
    <row r="92" spans="1:17" x14ac:dyDescent="0.2">
      <c r="A92" t="s">
        <v>433</v>
      </c>
      <c r="B92">
        <v>2025</v>
      </c>
      <c r="C92">
        <v>3</v>
      </c>
      <c r="D92" t="s">
        <v>125</v>
      </c>
      <c r="E92" t="s">
        <v>19</v>
      </c>
      <c r="F92" t="s">
        <v>72</v>
      </c>
      <c r="G92" t="s">
        <v>94</v>
      </c>
      <c r="H92" t="s">
        <v>77</v>
      </c>
      <c r="I92" t="s">
        <v>78</v>
      </c>
      <c r="J92">
        <v>837.06000000000006</v>
      </c>
      <c r="K92">
        <v>837.06000000000006</v>
      </c>
      <c r="L92" t="s">
        <v>434</v>
      </c>
      <c r="M92" t="s">
        <v>435</v>
      </c>
      <c r="N92" t="s">
        <v>312</v>
      </c>
      <c r="O92" t="s">
        <v>313</v>
      </c>
      <c r="P92" t="s">
        <v>95</v>
      </c>
      <c r="Q92" t="s">
        <v>94</v>
      </c>
    </row>
    <row r="93" spans="1:17" x14ac:dyDescent="0.2">
      <c r="A93" t="s">
        <v>433</v>
      </c>
      <c r="B93">
        <v>2025</v>
      </c>
      <c r="C93">
        <v>3</v>
      </c>
      <c r="D93" t="s">
        <v>125</v>
      </c>
      <c r="E93" t="s">
        <v>19</v>
      </c>
      <c r="F93" t="s">
        <v>72</v>
      </c>
      <c r="G93" t="s">
        <v>48</v>
      </c>
      <c r="H93" t="s">
        <v>35</v>
      </c>
      <c r="I93" t="s">
        <v>96</v>
      </c>
      <c r="J93">
        <v>173160.92</v>
      </c>
      <c r="K93">
        <v>173160.92</v>
      </c>
      <c r="L93" t="s">
        <v>434</v>
      </c>
      <c r="M93" t="s">
        <v>435</v>
      </c>
      <c r="N93" t="s">
        <v>312</v>
      </c>
      <c r="O93" t="s">
        <v>313</v>
      </c>
      <c r="P93" t="s">
        <v>97</v>
      </c>
      <c r="Q93" t="s">
        <v>98</v>
      </c>
    </row>
    <row r="94" spans="1:17" x14ac:dyDescent="0.2">
      <c r="A94" t="s">
        <v>433</v>
      </c>
      <c r="B94">
        <v>2025</v>
      </c>
      <c r="C94">
        <v>3</v>
      </c>
      <c r="D94" t="s">
        <v>125</v>
      </c>
      <c r="E94" t="s">
        <v>19</v>
      </c>
      <c r="F94" t="s">
        <v>72</v>
      </c>
      <c r="G94" t="s">
        <v>48</v>
      </c>
      <c r="H94" t="s">
        <v>35</v>
      </c>
      <c r="I94" t="s">
        <v>96</v>
      </c>
      <c r="J94">
        <v>78859.179999999993</v>
      </c>
      <c r="K94">
        <v>78859.179999999993</v>
      </c>
      <c r="L94" t="s">
        <v>434</v>
      </c>
      <c r="M94" t="s">
        <v>435</v>
      </c>
      <c r="N94" t="s">
        <v>312</v>
      </c>
      <c r="O94" t="s">
        <v>313</v>
      </c>
      <c r="P94" t="s">
        <v>105</v>
      </c>
      <c r="Q94" t="s">
        <v>106</v>
      </c>
    </row>
    <row r="95" spans="1:17" x14ac:dyDescent="0.2">
      <c r="A95" t="s">
        <v>433</v>
      </c>
      <c r="B95">
        <v>2025</v>
      </c>
      <c r="C95">
        <v>3</v>
      </c>
      <c r="D95" t="s">
        <v>125</v>
      </c>
      <c r="E95" t="s">
        <v>19</v>
      </c>
      <c r="F95" t="s">
        <v>72</v>
      </c>
      <c r="G95" t="s">
        <v>48</v>
      </c>
      <c r="H95" t="s">
        <v>35</v>
      </c>
      <c r="I95" t="s">
        <v>96</v>
      </c>
      <c r="J95">
        <v>308653.44</v>
      </c>
      <c r="K95">
        <v>308653.44</v>
      </c>
      <c r="L95" t="s">
        <v>434</v>
      </c>
      <c r="M95" t="s">
        <v>435</v>
      </c>
      <c r="N95" t="s">
        <v>312</v>
      </c>
      <c r="O95" t="s">
        <v>313</v>
      </c>
      <c r="P95" t="s">
        <v>99</v>
      </c>
      <c r="Q95" t="s">
        <v>100</v>
      </c>
    </row>
    <row r="96" spans="1:17" x14ac:dyDescent="0.2">
      <c r="A96" t="s">
        <v>433</v>
      </c>
      <c r="B96">
        <v>2025</v>
      </c>
      <c r="C96">
        <v>3</v>
      </c>
      <c r="D96" t="s">
        <v>125</v>
      </c>
      <c r="E96" t="s">
        <v>19</v>
      </c>
      <c r="F96" t="s">
        <v>72</v>
      </c>
      <c r="G96" t="s">
        <v>48</v>
      </c>
      <c r="H96" t="s">
        <v>35</v>
      </c>
      <c r="I96" t="s">
        <v>39</v>
      </c>
      <c r="J96">
        <v>1822.6</v>
      </c>
      <c r="K96">
        <v>1822.6</v>
      </c>
      <c r="L96" t="s">
        <v>434</v>
      </c>
      <c r="M96" t="s">
        <v>435</v>
      </c>
      <c r="N96" t="s">
        <v>312</v>
      </c>
      <c r="O96" t="s">
        <v>313</v>
      </c>
      <c r="P96" t="s">
        <v>101</v>
      </c>
      <c r="Q96" t="s">
        <v>102</v>
      </c>
    </row>
    <row r="97" spans="1:17" x14ac:dyDescent="0.2">
      <c r="A97" t="s">
        <v>433</v>
      </c>
      <c r="B97">
        <v>2025</v>
      </c>
      <c r="C97">
        <v>3</v>
      </c>
      <c r="D97" t="s">
        <v>125</v>
      </c>
      <c r="E97" t="s">
        <v>19</v>
      </c>
      <c r="F97" t="s">
        <v>72</v>
      </c>
      <c r="G97" t="s">
        <v>48</v>
      </c>
      <c r="H97" t="s">
        <v>35</v>
      </c>
      <c r="I97" t="s">
        <v>438</v>
      </c>
      <c r="J97">
        <v>22443.439999999999</v>
      </c>
      <c r="K97">
        <v>22443.439999999999</v>
      </c>
      <c r="L97" t="s">
        <v>434</v>
      </c>
      <c r="M97" t="s">
        <v>435</v>
      </c>
      <c r="N97" t="s">
        <v>312</v>
      </c>
      <c r="O97" t="s">
        <v>313</v>
      </c>
      <c r="P97" t="s">
        <v>101</v>
      </c>
      <c r="Q97" t="s">
        <v>102</v>
      </c>
    </row>
    <row r="98" spans="1:17" x14ac:dyDescent="0.2">
      <c r="A98" t="s">
        <v>433</v>
      </c>
      <c r="B98">
        <v>2025</v>
      </c>
      <c r="C98">
        <v>3</v>
      </c>
      <c r="D98" t="s">
        <v>125</v>
      </c>
      <c r="E98" t="s">
        <v>110</v>
      </c>
      <c r="F98" t="s">
        <v>111</v>
      </c>
      <c r="G98" t="s">
        <v>112</v>
      </c>
      <c r="H98" t="s">
        <v>113</v>
      </c>
      <c r="I98" t="s">
        <v>114</v>
      </c>
      <c r="J98">
        <v>192009.33</v>
      </c>
      <c r="K98">
        <v>192009.33</v>
      </c>
      <c r="L98" t="s">
        <v>434</v>
      </c>
      <c r="M98" t="s">
        <v>435</v>
      </c>
      <c r="N98" t="s">
        <v>312</v>
      </c>
      <c r="O98" t="s">
        <v>313</v>
      </c>
      <c r="P98" t="s">
        <v>115</v>
      </c>
      <c r="Q98" t="s">
        <v>114</v>
      </c>
    </row>
    <row r="99" spans="1:17" x14ac:dyDescent="0.2">
      <c r="A99" t="s">
        <v>433</v>
      </c>
      <c r="B99">
        <v>2025</v>
      </c>
      <c r="C99">
        <v>3</v>
      </c>
      <c r="D99" t="s">
        <v>125</v>
      </c>
      <c r="E99" t="s">
        <v>110</v>
      </c>
      <c r="F99" t="s">
        <v>111</v>
      </c>
      <c r="G99" t="s">
        <v>112</v>
      </c>
      <c r="H99" t="s">
        <v>113</v>
      </c>
      <c r="I99" t="s">
        <v>118</v>
      </c>
      <c r="J99">
        <v>8830.9</v>
      </c>
      <c r="K99">
        <v>8830.9</v>
      </c>
      <c r="L99" t="s">
        <v>434</v>
      </c>
      <c r="M99" t="s">
        <v>435</v>
      </c>
      <c r="N99" t="s">
        <v>312</v>
      </c>
      <c r="O99" t="s">
        <v>313</v>
      </c>
      <c r="P99" t="s">
        <v>119</v>
      </c>
      <c r="Q99" t="s">
        <v>118</v>
      </c>
    </row>
    <row r="100" spans="1:17" x14ac:dyDescent="0.2">
      <c r="A100" t="s">
        <v>433</v>
      </c>
      <c r="B100">
        <v>2025</v>
      </c>
      <c r="C100">
        <v>4</v>
      </c>
      <c r="D100" t="s">
        <v>142</v>
      </c>
      <c r="E100" t="s">
        <v>19</v>
      </c>
      <c r="F100" t="s">
        <v>20</v>
      </c>
      <c r="G100" t="s">
        <v>21</v>
      </c>
      <c r="H100" t="s">
        <v>22</v>
      </c>
      <c r="I100" t="s">
        <v>21</v>
      </c>
      <c r="J100">
        <v>199.78</v>
      </c>
      <c r="K100">
        <v>199.78</v>
      </c>
      <c r="L100" t="s">
        <v>434</v>
      </c>
      <c r="M100" t="s">
        <v>435</v>
      </c>
      <c r="N100" t="s">
        <v>312</v>
      </c>
      <c r="O100" t="s">
        <v>313</v>
      </c>
      <c r="P100" t="s">
        <v>27</v>
      </c>
      <c r="Q100" t="s">
        <v>21</v>
      </c>
    </row>
    <row r="101" spans="1:17" x14ac:dyDescent="0.2">
      <c r="A101" t="s">
        <v>433</v>
      </c>
      <c r="B101">
        <v>2025</v>
      </c>
      <c r="C101">
        <v>4</v>
      </c>
      <c r="D101" t="s">
        <v>142</v>
      </c>
      <c r="E101" t="s">
        <v>19</v>
      </c>
      <c r="F101" t="s">
        <v>20</v>
      </c>
      <c r="G101" t="s">
        <v>28</v>
      </c>
      <c r="H101" t="s">
        <v>29</v>
      </c>
      <c r="I101" t="s">
        <v>30</v>
      </c>
      <c r="J101">
        <v>480.56</v>
      </c>
      <c r="K101">
        <v>480.56</v>
      </c>
      <c r="L101" t="s">
        <v>434</v>
      </c>
      <c r="M101" t="s">
        <v>435</v>
      </c>
      <c r="N101" t="s">
        <v>312</v>
      </c>
      <c r="O101" t="s">
        <v>313</v>
      </c>
      <c r="P101" t="s">
        <v>31</v>
      </c>
      <c r="Q101" t="s">
        <v>28</v>
      </c>
    </row>
    <row r="102" spans="1:17" x14ac:dyDescent="0.2">
      <c r="A102" t="s">
        <v>433</v>
      </c>
      <c r="B102">
        <v>2025</v>
      </c>
      <c r="C102">
        <v>4</v>
      </c>
      <c r="D102" t="s">
        <v>142</v>
      </c>
      <c r="E102" t="s">
        <v>19</v>
      </c>
      <c r="F102" t="s">
        <v>20</v>
      </c>
      <c r="G102" t="s">
        <v>34</v>
      </c>
      <c r="H102" t="s">
        <v>35</v>
      </c>
      <c r="I102" t="s">
        <v>39</v>
      </c>
      <c r="J102">
        <v>2.81</v>
      </c>
      <c r="K102">
        <v>2.81</v>
      </c>
      <c r="L102" t="s">
        <v>434</v>
      </c>
      <c r="M102" t="s">
        <v>435</v>
      </c>
      <c r="N102" t="s">
        <v>312</v>
      </c>
      <c r="O102" t="s">
        <v>313</v>
      </c>
      <c r="P102" t="s">
        <v>296</v>
      </c>
      <c r="Q102" t="s">
        <v>297</v>
      </c>
    </row>
    <row r="103" spans="1:17" x14ac:dyDescent="0.2">
      <c r="A103" t="s">
        <v>433</v>
      </c>
      <c r="B103">
        <v>2025</v>
      </c>
      <c r="C103">
        <v>4</v>
      </c>
      <c r="D103" t="s">
        <v>142</v>
      </c>
      <c r="E103" t="s">
        <v>19</v>
      </c>
      <c r="F103" t="s">
        <v>20</v>
      </c>
      <c r="G103" t="s">
        <v>34</v>
      </c>
      <c r="H103" t="s">
        <v>35</v>
      </c>
      <c r="I103" t="s">
        <v>39</v>
      </c>
      <c r="J103">
        <v>86.8</v>
      </c>
      <c r="K103">
        <v>86.8</v>
      </c>
      <c r="L103" t="s">
        <v>434</v>
      </c>
      <c r="M103" t="s">
        <v>435</v>
      </c>
      <c r="N103" t="s">
        <v>312</v>
      </c>
      <c r="O103" t="s">
        <v>313</v>
      </c>
      <c r="P103" t="s">
        <v>296</v>
      </c>
      <c r="Q103" t="s">
        <v>297</v>
      </c>
    </row>
    <row r="104" spans="1:17" x14ac:dyDescent="0.2">
      <c r="A104" t="s">
        <v>433</v>
      </c>
      <c r="B104">
        <v>2025</v>
      </c>
      <c r="C104">
        <v>4</v>
      </c>
      <c r="D104" t="s">
        <v>142</v>
      </c>
      <c r="E104" t="s">
        <v>19</v>
      </c>
      <c r="F104" t="s">
        <v>20</v>
      </c>
      <c r="G104" t="s">
        <v>44</v>
      </c>
      <c r="H104" t="s">
        <v>29</v>
      </c>
      <c r="I104" t="s">
        <v>30</v>
      </c>
      <c r="J104">
        <v>1508.75</v>
      </c>
      <c r="K104">
        <v>1508.75</v>
      </c>
      <c r="L104" t="s">
        <v>434</v>
      </c>
      <c r="M104" t="s">
        <v>435</v>
      </c>
      <c r="N104" t="s">
        <v>312</v>
      </c>
      <c r="O104" t="s">
        <v>313</v>
      </c>
      <c r="P104" t="s">
        <v>45</v>
      </c>
      <c r="Q104" t="s">
        <v>44</v>
      </c>
    </row>
    <row r="105" spans="1:17" x14ac:dyDescent="0.2">
      <c r="A105" t="s">
        <v>433</v>
      </c>
      <c r="B105">
        <v>2025</v>
      </c>
      <c r="C105">
        <v>4</v>
      </c>
      <c r="D105" t="s">
        <v>142</v>
      </c>
      <c r="E105" t="s">
        <v>19</v>
      </c>
      <c r="F105" t="s">
        <v>20</v>
      </c>
      <c r="G105" t="s">
        <v>44</v>
      </c>
      <c r="H105" t="s">
        <v>29</v>
      </c>
      <c r="I105" t="s">
        <v>44</v>
      </c>
      <c r="J105">
        <v>400000</v>
      </c>
      <c r="K105">
        <v>400000</v>
      </c>
      <c r="L105" t="s">
        <v>434</v>
      </c>
      <c r="M105" t="s">
        <v>435</v>
      </c>
      <c r="N105" t="s">
        <v>312</v>
      </c>
      <c r="O105" t="s">
        <v>313</v>
      </c>
      <c r="P105" t="s">
        <v>45</v>
      </c>
      <c r="Q105" t="s">
        <v>44</v>
      </c>
    </row>
    <row r="106" spans="1:17" x14ac:dyDescent="0.2">
      <c r="A106" t="s">
        <v>433</v>
      </c>
      <c r="B106">
        <v>2025</v>
      </c>
      <c r="C106">
        <v>4</v>
      </c>
      <c r="D106" t="s">
        <v>142</v>
      </c>
      <c r="E106" t="s">
        <v>19</v>
      </c>
      <c r="F106" t="s">
        <v>20</v>
      </c>
      <c r="G106" t="s">
        <v>48</v>
      </c>
      <c r="H106" t="s">
        <v>35</v>
      </c>
      <c r="I106" t="s">
        <v>39</v>
      </c>
      <c r="J106">
        <v>6169.68</v>
      </c>
      <c r="K106">
        <v>6169.68</v>
      </c>
      <c r="L106" t="s">
        <v>434</v>
      </c>
      <c r="M106" t="s">
        <v>435</v>
      </c>
      <c r="N106" t="s">
        <v>312</v>
      </c>
      <c r="O106" t="s">
        <v>313</v>
      </c>
      <c r="P106" t="s">
        <v>50</v>
      </c>
      <c r="Q106" t="s">
        <v>51</v>
      </c>
    </row>
    <row r="107" spans="1:17" x14ac:dyDescent="0.2">
      <c r="A107" t="s">
        <v>433</v>
      </c>
      <c r="B107">
        <v>2025</v>
      </c>
      <c r="C107">
        <v>4</v>
      </c>
      <c r="D107" t="s">
        <v>142</v>
      </c>
      <c r="E107" t="s">
        <v>19</v>
      </c>
      <c r="F107" t="s">
        <v>20</v>
      </c>
      <c r="G107" t="s">
        <v>48</v>
      </c>
      <c r="H107" t="s">
        <v>35</v>
      </c>
      <c r="I107" t="s">
        <v>39</v>
      </c>
      <c r="J107">
        <v>1233.94</v>
      </c>
      <c r="K107">
        <v>1233.94</v>
      </c>
      <c r="L107" t="s">
        <v>434</v>
      </c>
      <c r="M107" t="s">
        <v>435</v>
      </c>
      <c r="N107" t="s">
        <v>312</v>
      </c>
      <c r="O107" t="s">
        <v>313</v>
      </c>
      <c r="P107" t="s">
        <v>54</v>
      </c>
      <c r="Q107" t="s">
        <v>55</v>
      </c>
    </row>
    <row r="108" spans="1:17" x14ac:dyDescent="0.2">
      <c r="A108" t="s">
        <v>433</v>
      </c>
      <c r="B108">
        <v>2025</v>
      </c>
      <c r="C108">
        <v>4</v>
      </c>
      <c r="D108" t="s">
        <v>142</v>
      </c>
      <c r="E108" t="s">
        <v>19</v>
      </c>
      <c r="F108" t="s">
        <v>20</v>
      </c>
      <c r="G108" t="s">
        <v>61</v>
      </c>
      <c r="H108" t="s">
        <v>61</v>
      </c>
      <c r="I108" t="s">
        <v>61</v>
      </c>
      <c r="J108">
        <v>704.77</v>
      </c>
      <c r="K108">
        <v>704.77</v>
      </c>
      <c r="L108" t="s">
        <v>434</v>
      </c>
      <c r="M108" t="s">
        <v>435</v>
      </c>
      <c r="N108" t="s">
        <v>312</v>
      </c>
      <c r="O108" t="s">
        <v>313</v>
      </c>
      <c r="P108" t="s">
        <v>64</v>
      </c>
      <c r="Q108" t="s">
        <v>65</v>
      </c>
    </row>
    <row r="109" spans="1:17" x14ac:dyDescent="0.2">
      <c r="A109" t="s">
        <v>433</v>
      </c>
      <c r="B109">
        <v>2025</v>
      </c>
      <c r="C109">
        <v>4</v>
      </c>
      <c r="D109" t="s">
        <v>142</v>
      </c>
      <c r="E109" t="s">
        <v>19</v>
      </c>
      <c r="F109" t="s">
        <v>20</v>
      </c>
      <c r="G109" t="s">
        <v>123</v>
      </c>
      <c r="H109" t="s">
        <v>61</v>
      </c>
      <c r="I109" t="s">
        <v>123</v>
      </c>
      <c r="J109">
        <v>-35734.769999999997</v>
      </c>
      <c r="K109">
        <v>-35734.769999999997</v>
      </c>
      <c r="L109" t="s">
        <v>434</v>
      </c>
      <c r="M109" t="s">
        <v>435</v>
      </c>
      <c r="N109" t="s">
        <v>312</v>
      </c>
      <c r="O109" t="s">
        <v>313</v>
      </c>
      <c r="P109" t="s">
        <v>124</v>
      </c>
      <c r="Q109" t="s">
        <v>123</v>
      </c>
    </row>
    <row r="110" spans="1:17" x14ac:dyDescent="0.2">
      <c r="A110" t="s">
        <v>433</v>
      </c>
      <c r="B110">
        <v>2025</v>
      </c>
      <c r="C110">
        <v>4</v>
      </c>
      <c r="D110" t="s">
        <v>142</v>
      </c>
      <c r="E110" t="s">
        <v>19</v>
      </c>
      <c r="F110" t="s">
        <v>20</v>
      </c>
      <c r="G110" t="s">
        <v>66</v>
      </c>
      <c r="H110" t="s">
        <v>61</v>
      </c>
      <c r="I110" t="s">
        <v>66</v>
      </c>
      <c r="J110">
        <v>146340.4</v>
      </c>
      <c r="K110">
        <v>146340.4</v>
      </c>
      <c r="L110" t="s">
        <v>434</v>
      </c>
      <c r="M110" t="s">
        <v>435</v>
      </c>
      <c r="N110" t="s">
        <v>312</v>
      </c>
      <c r="O110" t="s">
        <v>313</v>
      </c>
      <c r="P110" t="s">
        <v>67</v>
      </c>
      <c r="Q110" t="s">
        <v>66</v>
      </c>
    </row>
    <row r="111" spans="1:17" x14ac:dyDescent="0.2">
      <c r="A111" t="s">
        <v>433</v>
      </c>
      <c r="B111">
        <v>2025</v>
      </c>
      <c r="C111">
        <v>4</v>
      </c>
      <c r="D111" t="s">
        <v>142</v>
      </c>
      <c r="E111" t="s">
        <v>19</v>
      </c>
      <c r="F111" t="s">
        <v>69</v>
      </c>
      <c r="G111" t="s">
        <v>28</v>
      </c>
      <c r="H111" t="s">
        <v>29</v>
      </c>
      <c r="I111" t="s">
        <v>30</v>
      </c>
      <c r="J111">
        <v>292.01</v>
      </c>
      <c r="K111">
        <v>292.01</v>
      </c>
      <c r="L111" t="s">
        <v>434</v>
      </c>
      <c r="M111" t="s">
        <v>435</v>
      </c>
      <c r="N111" t="s">
        <v>312</v>
      </c>
      <c r="O111" t="s">
        <v>313</v>
      </c>
      <c r="P111" t="s">
        <v>31</v>
      </c>
      <c r="Q111" t="s">
        <v>28</v>
      </c>
    </row>
    <row r="112" spans="1:17" x14ac:dyDescent="0.2">
      <c r="A112" t="s">
        <v>433</v>
      </c>
      <c r="B112">
        <v>2025</v>
      </c>
      <c r="C112">
        <v>4</v>
      </c>
      <c r="D112" t="s">
        <v>142</v>
      </c>
      <c r="E112" t="s">
        <v>19</v>
      </c>
      <c r="F112" t="s">
        <v>69</v>
      </c>
      <c r="G112" t="s">
        <v>70</v>
      </c>
      <c r="H112" t="s">
        <v>29</v>
      </c>
      <c r="I112" t="s">
        <v>30</v>
      </c>
      <c r="J112">
        <v>1521.96</v>
      </c>
      <c r="K112">
        <v>1521.96</v>
      </c>
      <c r="L112" t="s">
        <v>434</v>
      </c>
      <c r="M112" t="s">
        <v>435</v>
      </c>
      <c r="N112" t="s">
        <v>312</v>
      </c>
      <c r="O112" t="s">
        <v>313</v>
      </c>
      <c r="P112" t="s">
        <v>71</v>
      </c>
      <c r="Q112" t="s">
        <v>70</v>
      </c>
    </row>
    <row r="113" spans="1:17" x14ac:dyDescent="0.2">
      <c r="A113" t="s">
        <v>433</v>
      </c>
      <c r="B113">
        <v>2025</v>
      </c>
      <c r="C113">
        <v>4</v>
      </c>
      <c r="D113" t="s">
        <v>142</v>
      </c>
      <c r="E113" t="s">
        <v>19</v>
      </c>
      <c r="F113" t="s">
        <v>69</v>
      </c>
      <c r="G113" t="s">
        <v>320</v>
      </c>
      <c r="H113" t="s">
        <v>29</v>
      </c>
      <c r="I113" t="s">
        <v>30</v>
      </c>
      <c r="J113">
        <v>2066.4</v>
      </c>
      <c r="K113">
        <v>2066.4</v>
      </c>
      <c r="L113" t="s">
        <v>434</v>
      </c>
      <c r="M113" t="s">
        <v>435</v>
      </c>
      <c r="N113" t="s">
        <v>312</v>
      </c>
      <c r="O113" t="s">
        <v>313</v>
      </c>
      <c r="P113" t="s">
        <v>321</v>
      </c>
      <c r="Q113" t="s">
        <v>320</v>
      </c>
    </row>
    <row r="114" spans="1:17" x14ac:dyDescent="0.2">
      <c r="A114" t="s">
        <v>433</v>
      </c>
      <c r="B114">
        <v>2025</v>
      </c>
      <c r="C114">
        <v>4</v>
      </c>
      <c r="D114" t="s">
        <v>142</v>
      </c>
      <c r="E114" t="s">
        <v>19</v>
      </c>
      <c r="F114" t="s">
        <v>69</v>
      </c>
      <c r="G114" t="s">
        <v>48</v>
      </c>
      <c r="H114" t="s">
        <v>35</v>
      </c>
      <c r="I114" t="s">
        <v>39</v>
      </c>
      <c r="J114">
        <v>305.20999999999998</v>
      </c>
      <c r="K114">
        <v>305.20999999999998</v>
      </c>
      <c r="L114" t="s">
        <v>434</v>
      </c>
      <c r="M114" t="s">
        <v>435</v>
      </c>
      <c r="N114" t="s">
        <v>312</v>
      </c>
      <c r="O114" t="s">
        <v>313</v>
      </c>
      <c r="P114" t="s">
        <v>50</v>
      </c>
      <c r="Q114" t="s">
        <v>51</v>
      </c>
    </row>
    <row r="115" spans="1:17" x14ac:dyDescent="0.2">
      <c r="A115" t="s">
        <v>433</v>
      </c>
      <c r="B115">
        <v>2025</v>
      </c>
      <c r="C115">
        <v>4</v>
      </c>
      <c r="D115" t="s">
        <v>142</v>
      </c>
      <c r="E115" t="s">
        <v>19</v>
      </c>
      <c r="F115" t="s">
        <v>69</v>
      </c>
      <c r="G115" t="s">
        <v>48</v>
      </c>
      <c r="H115" t="s">
        <v>35</v>
      </c>
      <c r="I115" t="s">
        <v>39</v>
      </c>
      <c r="J115">
        <v>61.04</v>
      </c>
      <c r="K115">
        <v>61.04</v>
      </c>
      <c r="L115" t="s">
        <v>434</v>
      </c>
      <c r="M115" t="s">
        <v>435</v>
      </c>
      <c r="N115" t="s">
        <v>312</v>
      </c>
      <c r="O115" t="s">
        <v>313</v>
      </c>
      <c r="P115" t="s">
        <v>54</v>
      </c>
      <c r="Q115" t="s">
        <v>55</v>
      </c>
    </row>
    <row r="116" spans="1:17" x14ac:dyDescent="0.2">
      <c r="A116" t="s">
        <v>433</v>
      </c>
      <c r="B116">
        <v>2025</v>
      </c>
      <c r="C116">
        <v>4</v>
      </c>
      <c r="D116" t="s">
        <v>142</v>
      </c>
      <c r="E116" t="s">
        <v>19</v>
      </c>
      <c r="F116" t="s">
        <v>69</v>
      </c>
      <c r="G116" t="s">
        <v>61</v>
      </c>
      <c r="H116" t="s">
        <v>61</v>
      </c>
      <c r="I116" t="s">
        <v>61</v>
      </c>
      <c r="J116">
        <v>-20.66</v>
      </c>
      <c r="K116">
        <v>-20.66</v>
      </c>
      <c r="L116" t="s">
        <v>434</v>
      </c>
      <c r="M116" t="s">
        <v>435</v>
      </c>
      <c r="N116" t="s">
        <v>312</v>
      </c>
      <c r="O116" t="s">
        <v>313</v>
      </c>
      <c r="P116" t="s">
        <v>64</v>
      </c>
      <c r="Q116" t="s">
        <v>65</v>
      </c>
    </row>
    <row r="117" spans="1:17" x14ac:dyDescent="0.2">
      <c r="A117" t="s">
        <v>433</v>
      </c>
      <c r="B117">
        <v>2025</v>
      </c>
      <c r="C117">
        <v>4</v>
      </c>
      <c r="D117" t="s">
        <v>142</v>
      </c>
      <c r="E117" t="s">
        <v>19</v>
      </c>
      <c r="F117" t="s">
        <v>72</v>
      </c>
      <c r="G117" t="s">
        <v>76</v>
      </c>
      <c r="H117" t="s">
        <v>77</v>
      </c>
      <c r="I117" t="s">
        <v>78</v>
      </c>
      <c r="J117">
        <v>669.41</v>
      </c>
      <c r="K117">
        <v>669.41</v>
      </c>
      <c r="L117" t="s">
        <v>434</v>
      </c>
      <c r="M117" t="s">
        <v>435</v>
      </c>
      <c r="N117" t="s">
        <v>312</v>
      </c>
      <c r="O117" t="s">
        <v>313</v>
      </c>
      <c r="P117" t="s">
        <v>79</v>
      </c>
      <c r="Q117" t="s">
        <v>76</v>
      </c>
    </row>
    <row r="118" spans="1:17" x14ac:dyDescent="0.2">
      <c r="A118" t="s">
        <v>433</v>
      </c>
      <c r="B118">
        <v>2025</v>
      </c>
      <c r="C118">
        <v>4</v>
      </c>
      <c r="D118" t="s">
        <v>142</v>
      </c>
      <c r="E118" t="s">
        <v>19</v>
      </c>
      <c r="F118" t="s">
        <v>72</v>
      </c>
      <c r="G118" t="s">
        <v>80</v>
      </c>
      <c r="H118" t="s">
        <v>77</v>
      </c>
      <c r="I118" t="s">
        <v>78</v>
      </c>
      <c r="J118">
        <v>2059.44</v>
      </c>
      <c r="K118">
        <v>2059.44</v>
      </c>
      <c r="L118" t="s">
        <v>434</v>
      </c>
      <c r="M118" t="s">
        <v>435</v>
      </c>
      <c r="N118" t="s">
        <v>312</v>
      </c>
      <c r="O118" t="s">
        <v>313</v>
      </c>
      <c r="P118" t="s">
        <v>82</v>
      </c>
      <c r="Q118" t="s">
        <v>83</v>
      </c>
    </row>
    <row r="119" spans="1:17" x14ac:dyDescent="0.2">
      <c r="A119" t="s">
        <v>433</v>
      </c>
      <c r="B119">
        <v>2025</v>
      </c>
      <c r="C119">
        <v>4</v>
      </c>
      <c r="D119" t="s">
        <v>142</v>
      </c>
      <c r="E119" t="s">
        <v>19</v>
      </c>
      <c r="F119" t="s">
        <v>72</v>
      </c>
      <c r="G119" t="s">
        <v>80</v>
      </c>
      <c r="H119" t="s">
        <v>77</v>
      </c>
      <c r="I119" t="s">
        <v>78</v>
      </c>
      <c r="J119">
        <v>115.87</v>
      </c>
      <c r="K119">
        <v>115.87</v>
      </c>
      <c r="L119" t="s">
        <v>434</v>
      </c>
      <c r="M119" t="s">
        <v>435</v>
      </c>
      <c r="N119" t="s">
        <v>312</v>
      </c>
      <c r="O119" t="s">
        <v>313</v>
      </c>
      <c r="P119" t="s">
        <v>86</v>
      </c>
      <c r="Q119" t="s">
        <v>87</v>
      </c>
    </row>
    <row r="120" spans="1:17" x14ac:dyDescent="0.2">
      <c r="A120" t="s">
        <v>433</v>
      </c>
      <c r="B120">
        <v>2025</v>
      </c>
      <c r="C120">
        <v>4</v>
      </c>
      <c r="D120" t="s">
        <v>142</v>
      </c>
      <c r="E120" t="s">
        <v>19</v>
      </c>
      <c r="F120" t="s">
        <v>72</v>
      </c>
      <c r="G120" t="s">
        <v>80</v>
      </c>
      <c r="H120" t="s">
        <v>77</v>
      </c>
      <c r="I120" t="s">
        <v>78</v>
      </c>
      <c r="J120">
        <v>423.87</v>
      </c>
      <c r="K120">
        <v>423.87</v>
      </c>
      <c r="L120" t="s">
        <v>434</v>
      </c>
      <c r="M120" t="s">
        <v>435</v>
      </c>
      <c r="N120" t="s">
        <v>312</v>
      </c>
      <c r="O120" t="s">
        <v>313</v>
      </c>
      <c r="P120" t="s">
        <v>187</v>
      </c>
      <c r="Q120" t="s">
        <v>188</v>
      </c>
    </row>
    <row r="121" spans="1:17" x14ac:dyDescent="0.2">
      <c r="A121" t="s">
        <v>433</v>
      </c>
      <c r="B121">
        <v>2025</v>
      </c>
      <c r="C121">
        <v>4</v>
      </c>
      <c r="D121" t="s">
        <v>142</v>
      </c>
      <c r="E121" t="s">
        <v>19</v>
      </c>
      <c r="F121" t="s">
        <v>72</v>
      </c>
      <c r="G121" t="s">
        <v>80</v>
      </c>
      <c r="H121" t="s">
        <v>77</v>
      </c>
      <c r="I121" t="s">
        <v>78</v>
      </c>
      <c r="J121">
        <v>411.9</v>
      </c>
      <c r="K121">
        <v>411.9</v>
      </c>
      <c r="L121" t="s">
        <v>434</v>
      </c>
      <c r="M121" t="s">
        <v>435</v>
      </c>
      <c r="N121" t="s">
        <v>312</v>
      </c>
      <c r="O121" t="s">
        <v>313</v>
      </c>
      <c r="P121" t="s">
        <v>88</v>
      </c>
      <c r="Q121" t="s">
        <v>89</v>
      </c>
    </row>
    <row r="122" spans="1:17" x14ac:dyDescent="0.2">
      <c r="A122" t="s">
        <v>433</v>
      </c>
      <c r="B122">
        <v>2025</v>
      </c>
      <c r="C122">
        <v>4</v>
      </c>
      <c r="D122" t="s">
        <v>142</v>
      </c>
      <c r="E122" t="s">
        <v>19</v>
      </c>
      <c r="F122" t="s">
        <v>72</v>
      </c>
      <c r="G122" t="s">
        <v>80</v>
      </c>
      <c r="H122" t="s">
        <v>77</v>
      </c>
      <c r="I122" t="s">
        <v>78</v>
      </c>
      <c r="J122">
        <v>2518.2600000000002</v>
      </c>
      <c r="K122">
        <v>2518.2600000000002</v>
      </c>
      <c r="L122" t="s">
        <v>434</v>
      </c>
      <c r="M122" t="s">
        <v>435</v>
      </c>
      <c r="N122" t="s">
        <v>312</v>
      </c>
      <c r="O122" t="s">
        <v>313</v>
      </c>
      <c r="P122" t="s">
        <v>84</v>
      </c>
      <c r="Q122" t="s">
        <v>85</v>
      </c>
    </row>
    <row r="123" spans="1:17" x14ac:dyDescent="0.2">
      <c r="A123" t="s">
        <v>433</v>
      </c>
      <c r="B123">
        <v>2025</v>
      </c>
      <c r="C123">
        <v>4</v>
      </c>
      <c r="D123" t="s">
        <v>142</v>
      </c>
      <c r="E123" t="s">
        <v>19</v>
      </c>
      <c r="F123" t="s">
        <v>72</v>
      </c>
      <c r="G123" t="s">
        <v>80</v>
      </c>
      <c r="H123" t="s">
        <v>77</v>
      </c>
      <c r="I123" t="s">
        <v>78</v>
      </c>
      <c r="J123">
        <v>42.830000000000005</v>
      </c>
      <c r="K123">
        <v>42.830000000000005</v>
      </c>
      <c r="L123" t="s">
        <v>434</v>
      </c>
      <c r="M123" t="s">
        <v>435</v>
      </c>
      <c r="N123" t="s">
        <v>312</v>
      </c>
      <c r="O123" t="s">
        <v>313</v>
      </c>
      <c r="P123" t="s">
        <v>90</v>
      </c>
      <c r="Q123" t="s">
        <v>91</v>
      </c>
    </row>
    <row r="124" spans="1:17" x14ac:dyDescent="0.2">
      <c r="A124" t="s">
        <v>433</v>
      </c>
      <c r="B124">
        <v>2025</v>
      </c>
      <c r="C124">
        <v>4</v>
      </c>
      <c r="D124" t="s">
        <v>142</v>
      </c>
      <c r="E124" t="s">
        <v>19</v>
      </c>
      <c r="F124" t="s">
        <v>72</v>
      </c>
      <c r="G124" t="s">
        <v>80</v>
      </c>
      <c r="H124" t="s">
        <v>77</v>
      </c>
      <c r="I124" t="s">
        <v>78</v>
      </c>
      <c r="J124">
        <v>1330</v>
      </c>
      <c r="K124">
        <v>1330</v>
      </c>
      <c r="L124" t="s">
        <v>434</v>
      </c>
      <c r="M124" t="s">
        <v>435</v>
      </c>
      <c r="N124" t="s">
        <v>312</v>
      </c>
      <c r="O124" t="s">
        <v>313</v>
      </c>
      <c r="P124" t="s">
        <v>92</v>
      </c>
      <c r="Q124" t="s">
        <v>93</v>
      </c>
    </row>
    <row r="125" spans="1:17" x14ac:dyDescent="0.2">
      <c r="A125" t="s">
        <v>433</v>
      </c>
      <c r="B125">
        <v>2025</v>
      </c>
      <c r="C125">
        <v>4</v>
      </c>
      <c r="D125" t="s">
        <v>142</v>
      </c>
      <c r="E125" t="s">
        <v>19</v>
      </c>
      <c r="F125" t="s">
        <v>72</v>
      </c>
      <c r="G125" t="s">
        <v>80</v>
      </c>
      <c r="H125" t="s">
        <v>77</v>
      </c>
      <c r="I125" t="s">
        <v>437</v>
      </c>
      <c r="J125">
        <v>70519</v>
      </c>
      <c r="K125">
        <v>70519</v>
      </c>
      <c r="L125" t="s">
        <v>434</v>
      </c>
      <c r="M125" t="s">
        <v>435</v>
      </c>
      <c r="N125" t="s">
        <v>312</v>
      </c>
      <c r="O125" t="s">
        <v>313</v>
      </c>
      <c r="P125" t="s">
        <v>84</v>
      </c>
      <c r="Q125" t="s">
        <v>85</v>
      </c>
    </row>
    <row r="126" spans="1:17" x14ac:dyDescent="0.2">
      <c r="A126" t="s">
        <v>433</v>
      </c>
      <c r="B126">
        <v>2025</v>
      </c>
      <c r="C126">
        <v>4</v>
      </c>
      <c r="D126" t="s">
        <v>142</v>
      </c>
      <c r="E126" t="s">
        <v>19</v>
      </c>
      <c r="F126" t="s">
        <v>72</v>
      </c>
      <c r="G126" t="s">
        <v>80</v>
      </c>
      <c r="H126" t="s">
        <v>77</v>
      </c>
      <c r="I126" t="s">
        <v>436</v>
      </c>
      <c r="J126">
        <v>10461.290000000001</v>
      </c>
      <c r="K126">
        <v>10461.290000000001</v>
      </c>
      <c r="L126" t="s">
        <v>434</v>
      </c>
      <c r="M126" t="s">
        <v>435</v>
      </c>
      <c r="N126" t="s">
        <v>312</v>
      </c>
      <c r="O126" t="s">
        <v>313</v>
      </c>
      <c r="P126" t="s">
        <v>84</v>
      </c>
      <c r="Q126" t="s">
        <v>85</v>
      </c>
    </row>
    <row r="127" spans="1:17" x14ac:dyDescent="0.2">
      <c r="A127" t="s">
        <v>433</v>
      </c>
      <c r="B127">
        <v>2025</v>
      </c>
      <c r="C127">
        <v>4</v>
      </c>
      <c r="D127" t="s">
        <v>142</v>
      </c>
      <c r="E127" t="s">
        <v>19</v>
      </c>
      <c r="F127" t="s">
        <v>72</v>
      </c>
      <c r="G127" t="s">
        <v>94</v>
      </c>
      <c r="H127" t="s">
        <v>77</v>
      </c>
      <c r="I127" t="s">
        <v>78</v>
      </c>
      <c r="J127">
        <v>9.370000000000001</v>
      </c>
      <c r="K127">
        <v>9.370000000000001</v>
      </c>
      <c r="L127" t="s">
        <v>434</v>
      </c>
      <c r="M127" t="s">
        <v>435</v>
      </c>
      <c r="N127" t="s">
        <v>312</v>
      </c>
      <c r="O127" t="s">
        <v>313</v>
      </c>
      <c r="P127" t="s">
        <v>95</v>
      </c>
      <c r="Q127" t="s">
        <v>94</v>
      </c>
    </row>
    <row r="128" spans="1:17" x14ac:dyDescent="0.2">
      <c r="A128" t="s">
        <v>433</v>
      </c>
      <c r="B128">
        <v>2025</v>
      </c>
      <c r="C128">
        <v>4</v>
      </c>
      <c r="D128" t="s">
        <v>142</v>
      </c>
      <c r="E128" t="s">
        <v>19</v>
      </c>
      <c r="F128" t="s">
        <v>72</v>
      </c>
      <c r="G128" t="s">
        <v>48</v>
      </c>
      <c r="H128" t="s">
        <v>35</v>
      </c>
      <c r="I128" t="s">
        <v>96</v>
      </c>
      <c r="J128">
        <v>13608.2</v>
      </c>
      <c r="K128">
        <v>13608.2</v>
      </c>
      <c r="L128" t="s">
        <v>434</v>
      </c>
      <c r="M128" t="s">
        <v>435</v>
      </c>
      <c r="N128" t="s">
        <v>312</v>
      </c>
      <c r="O128" t="s">
        <v>313</v>
      </c>
      <c r="P128" t="s">
        <v>97</v>
      </c>
      <c r="Q128" t="s">
        <v>98</v>
      </c>
    </row>
    <row r="129" spans="1:17" x14ac:dyDescent="0.2">
      <c r="A129" t="s">
        <v>433</v>
      </c>
      <c r="B129">
        <v>2025</v>
      </c>
      <c r="C129">
        <v>4</v>
      </c>
      <c r="D129" t="s">
        <v>142</v>
      </c>
      <c r="E129" t="s">
        <v>19</v>
      </c>
      <c r="F129" t="s">
        <v>72</v>
      </c>
      <c r="G129" t="s">
        <v>48</v>
      </c>
      <c r="H129" t="s">
        <v>35</v>
      </c>
      <c r="I129" t="s">
        <v>96</v>
      </c>
      <c r="J129">
        <v>8278.61</v>
      </c>
      <c r="K129">
        <v>8278.61</v>
      </c>
      <c r="L129" t="s">
        <v>434</v>
      </c>
      <c r="M129" t="s">
        <v>435</v>
      </c>
      <c r="N129" t="s">
        <v>312</v>
      </c>
      <c r="O129" t="s">
        <v>313</v>
      </c>
      <c r="P129" t="s">
        <v>105</v>
      </c>
      <c r="Q129" t="s">
        <v>106</v>
      </c>
    </row>
    <row r="130" spans="1:17" x14ac:dyDescent="0.2">
      <c r="A130" t="s">
        <v>433</v>
      </c>
      <c r="B130">
        <v>2025</v>
      </c>
      <c r="C130">
        <v>4</v>
      </c>
      <c r="D130" t="s">
        <v>142</v>
      </c>
      <c r="E130" t="s">
        <v>19</v>
      </c>
      <c r="F130" t="s">
        <v>72</v>
      </c>
      <c r="G130" t="s">
        <v>48</v>
      </c>
      <c r="H130" t="s">
        <v>35</v>
      </c>
      <c r="I130" t="s">
        <v>96</v>
      </c>
      <c r="J130">
        <v>33910.519999999997</v>
      </c>
      <c r="K130">
        <v>33910.519999999997</v>
      </c>
      <c r="L130" t="s">
        <v>434</v>
      </c>
      <c r="M130" t="s">
        <v>435</v>
      </c>
      <c r="N130" t="s">
        <v>312</v>
      </c>
      <c r="O130" t="s">
        <v>313</v>
      </c>
      <c r="P130" t="s">
        <v>99</v>
      </c>
      <c r="Q130" t="s">
        <v>100</v>
      </c>
    </row>
    <row r="131" spans="1:17" x14ac:dyDescent="0.2">
      <c r="A131" t="s">
        <v>433</v>
      </c>
      <c r="B131">
        <v>2025</v>
      </c>
      <c r="C131">
        <v>4</v>
      </c>
      <c r="D131" t="s">
        <v>142</v>
      </c>
      <c r="E131" t="s">
        <v>19</v>
      </c>
      <c r="F131" t="s">
        <v>72</v>
      </c>
      <c r="G131" t="s">
        <v>48</v>
      </c>
      <c r="H131" t="s">
        <v>35</v>
      </c>
      <c r="I131" t="s">
        <v>39</v>
      </c>
      <c r="J131">
        <v>1716.33</v>
      </c>
      <c r="K131">
        <v>1716.33</v>
      </c>
      <c r="L131" t="s">
        <v>434</v>
      </c>
      <c r="M131" t="s">
        <v>435</v>
      </c>
      <c r="N131" t="s">
        <v>312</v>
      </c>
      <c r="O131" t="s">
        <v>313</v>
      </c>
      <c r="P131" t="s">
        <v>101</v>
      </c>
      <c r="Q131" t="s">
        <v>102</v>
      </c>
    </row>
    <row r="132" spans="1:17" x14ac:dyDescent="0.2">
      <c r="A132" t="s">
        <v>433</v>
      </c>
      <c r="B132">
        <v>2025</v>
      </c>
      <c r="C132">
        <v>4</v>
      </c>
      <c r="D132" t="s">
        <v>142</v>
      </c>
      <c r="E132" t="s">
        <v>19</v>
      </c>
      <c r="F132" t="s">
        <v>72</v>
      </c>
      <c r="G132" t="s">
        <v>48</v>
      </c>
      <c r="H132" t="s">
        <v>35</v>
      </c>
      <c r="I132" t="s">
        <v>39</v>
      </c>
      <c r="J132">
        <v>17.920000000000002</v>
      </c>
      <c r="K132">
        <v>17.920000000000002</v>
      </c>
      <c r="L132" t="s">
        <v>434</v>
      </c>
      <c r="M132" t="s">
        <v>435</v>
      </c>
      <c r="N132" t="s">
        <v>312</v>
      </c>
      <c r="O132" t="s">
        <v>313</v>
      </c>
      <c r="P132" t="s">
        <v>108</v>
      </c>
      <c r="Q132" t="s">
        <v>109</v>
      </c>
    </row>
    <row r="133" spans="1:17" x14ac:dyDescent="0.2">
      <c r="A133" t="s">
        <v>433</v>
      </c>
      <c r="B133">
        <v>2025</v>
      </c>
      <c r="C133">
        <v>4</v>
      </c>
      <c r="D133" t="s">
        <v>142</v>
      </c>
      <c r="E133" t="s">
        <v>19</v>
      </c>
      <c r="F133" t="s">
        <v>72</v>
      </c>
      <c r="G133" t="s">
        <v>48</v>
      </c>
      <c r="H133" t="s">
        <v>35</v>
      </c>
      <c r="I133" t="s">
        <v>39</v>
      </c>
      <c r="J133">
        <v>5.89</v>
      </c>
      <c r="K133">
        <v>5.89</v>
      </c>
      <c r="L133" t="s">
        <v>434</v>
      </c>
      <c r="M133" t="s">
        <v>435</v>
      </c>
      <c r="N133" t="s">
        <v>312</v>
      </c>
      <c r="O133" t="s">
        <v>313</v>
      </c>
      <c r="P133" t="s">
        <v>103</v>
      </c>
      <c r="Q133" t="s">
        <v>104</v>
      </c>
    </row>
    <row r="134" spans="1:17" x14ac:dyDescent="0.2">
      <c r="A134" t="s">
        <v>433</v>
      </c>
      <c r="B134">
        <v>2025</v>
      </c>
      <c r="C134">
        <v>4</v>
      </c>
      <c r="D134" t="s">
        <v>142</v>
      </c>
      <c r="E134" t="s">
        <v>110</v>
      </c>
      <c r="F134" t="s">
        <v>111</v>
      </c>
      <c r="G134" t="s">
        <v>112</v>
      </c>
      <c r="H134" t="s">
        <v>113</v>
      </c>
      <c r="I134" t="s">
        <v>114</v>
      </c>
      <c r="J134">
        <v>40848.53</v>
      </c>
      <c r="K134">
        <v>40848.53</v>
      </c>
      <c r="L134" t="s">
        <v>434</v>
      </c>
      <c r="M134" t="s">
        <v>435</v>
      </c>
      <c r="N134" t="s">
        <v>312</v>
      </c>
      <c r="O134" t="s">
        <v>313</v>
      </c>
      <c r="P134" t="s">
        <v>115</v>
      </c>
      <c r="Q134" t="s">
        <v>114</v>
      </c>
    </row>
    <row r="135" spans="1:17" x14ac:dyDescent="0.2">
      <c r="A135" t="s">
        <v>433</v>
      </c>
      <c r="B135">
        <v>2025</v>
      </c>
      <c r="C135">
        <v>4</v>
      </c>
      <c r="D135" t="s">
        <v>142</v>
      </c>
      <c r="E135" t="s">
        <v>110</v>
      </c>
      <c r="F135" t="s">
        <v>111</v>
      </c>
      <c r="G135" t="s">
        <v>112</v>
      </c>
      <c r="H135" t="s">
        <v>113</v>
      </c>
      <c r="I135" t="s">
        <v>116</v>
      </c>
      <c r="J135">
        <v>0.18</v>
      </c>
      <c r="K135">
        <v>0.18</v>
      </c>
      <c r="L135" t="s">
        <v>434</v>
      </c>
      <c r="M135" t="s">
        <v>435</v>
      </c>
      <c r="N135" t="s">
        <v>312</v>
      </c>
      <c r="O135" t="s">
        <v>313</v>
      </c>
      <c r="P135" t="s">
        <v>117</v>
      </c>
      <c r="Q135" t="s">
        <v>116</v>
      </c>
    </row>
    <row r="136" spans="1:17" x14ac:dyDescent="0.2">
      <c r="A136" t="s">
        <v>433</v>
      </c>
      <c r="B136">
        <v>2025</v>
      </c>
      <c r="C136">
        <v>4</v>
      </c>
      <c r="D136" t="s">
        <v>142</v>
      </c>
      <c r="E136" t="s">
        <v>110</v>
      </c>
      <c r="F136" t="s">
        <v>111</v>
      </c>
      <c r="G136" t="s">
        <v>112</v>
      </c>
      <c r="H136" t="s">
        <v>113</v>
      </c>
      <c r="I136" t="s">
        <v>118</v>
      </c>
      <c r="J136">
        <v>7388.23</v>
      </c>
      <c r="K136">
        <v>7388.23</v>
      </c>
      <c r="L136" t="s">
        <v>434</v>
      </c>
      <c r="M136" t="s">
        <v>435</v>
      </c>
      <c r="N136" t="s">
        <v>312</v>
      </c>
      <c r="O136" t="s">
        <v>313</v>
      </c>
      <c r="P136" t="s">
        <v>119</v>
      </c>
      <c r="Q136" t="s">
        <v>118</v>
      </c>
    </row>
    <row r="137" spans="1:17" x14ac:dyDescent="0.2">
      <c r="A137" t="s">
        <v>433</v>
      </c>
      <c r="B137">
        <v>2025</v>
      </c>
      <c r="C137">
        <v>5</v>
      </c>
      <c r="D137" t="s">
        <v>154</v>
      </c>
      <c r="E137" t="s">
        <v>19</v>
      </c>
      <c r="F137" t="s">
        <v>20</v>
      </c>
      <c r="G137" t="s">
        <v>21</v>
      </c>
      <c r="H137" t="s">
        <v>22</v>
      </c>
      <c r="I137" t="s">
        <v>21</v>
      </c>
      <c r="J137">
        <v>3363.71</v>
      </c>
      <c r="K137">
        <v>3363.71</v>
      </c>
      <c r="L137" t="s">
        <v>434</v>
      </c>
      <c r="M137" t="s">
        <v>435</v>
      </c>
      <c r="N137" t="s">
        <v>312</v>
      </c>
      <c r="O137" t="s">
        <v>313</v>
      </c>
      <c r="P137" t="s">
        <v>27</v>
      </c>
      <c r="Q137" t="s">
        <v>21</v>
      </c>
    </row>
    <row r="138" spans="1:17" x14ac:dyDescent="0.2">
      <c r="A138" t="s">
        <v>433</v>
      </c>
      <c r="B138">
        <v>2025</v>
      </c>
      <c r="C138">
        <v>5</v>
      </c>
      <c r="D138" t="s">
        <v>154</v>
      </c>
      <c r="E138" t="s">
        <v>19</v>
      </c>
      <c r="F138" t="s">
        <v>20</v>
      </c>
      <c r="G138" t="s">
        <v>28</v>
      </c>
      <c r="H138" t="s">
        <v>29</v>
      </c>
      <c r="I138" t="s">
        <v>30</v>
      </c>
      <c r="J138">
        <v>1.08</v>
      </c>
      <c r="K138">
        <v>1.08</v>
      </c>
      <c r="L138" t="s">
        <v>434</v>
      </c>
      <c r="M138" t="s">
        <v>435</v>
      </c>
      <c r="N138" t="s">
        <v>312</v>
      </c>
      <c r="O138" t="s">
        <v>313</v>
      </c>
      <c r="P138" t="s">
        <v>31</v>
      </c>
      <c r="Q138" t="s">
        <v>28</v>
      </c>
    </row>
    <row r="139" spans="1:17" x14ac:dyDescent="0.2">
      <c r="A139" t="s">
        <v>433</v>
      </c>
      <c r="B139">
        <v>2025</v>
      </c>
      <c r="C139">
        <v>5</v>
      </c>
      <c r="D139" t="s">
        <v>154</v>
      </c>
      <c r="E139" t="s">
        <v>19</v>
      </c>
      <c r="F139" t="s">
        <v>20</v>
      </c>
      <c r="G139" t="s">
        <v>320</v>
      </c>
      <c r="H139" t="s">
        <v>29</v>
      </c>
      <c r="I139" t="s">
        <v>320</v>
      </c>
      <c r="J139">
        <v>264720.2</v>
      </c>
      <c r="K139">
        <v>264720.2</v>
      </c>
      <c r="L139" t="s">
        <v>434</v>
      </c>
      <c r="M139" t="s">
        <v>435</v>
      </c>
      <c r="N139" t="s">
        <v>312</v>
      </c>
      <c r="O139" t="s">
        <v>313</v>
      </c>
      <c r="P139" t="s">
        <v>321</v>
      </c>
      <c r="Q139" t="s">
        <v>320</v>
      </c>
    </row>
    <row r="140" spans="1:17" x14ac:dyDescent="0.2">
      <c r="A140" t="s">
        <v>433</v>
      </c>
      <c r="B140">
        <v>2025</v>
      </c>
      <c r="C140">
        <v>5</v>
      </c>
      <c r="D140" t="s">
        <v>154</v>
      </c>
      <c r="E140" t="s">
        <v>19</v>
      </c>
      <c r="F140" t="s">
        <v>20</v>
      </c>
      <c r="G140" t="s">
        <v>34</v>
      </c>
      <c r="H140" t="s">
        <v>35</v>
      </c>
      <c r="I140" t="s">
        <v>39</v>
      </c>
      <c r="J140">
        <v>7.49</v>
      </c>
      <c r="K140">
        <v>7.49</v>
      </c>
      <c r="L140" t="s">
        <v>434</v>
      </c>
      <c r="M140" t="s">
        <v>435</v>
      </c>
      <c r="N140" t="s">
        <v>312</v>
      </c>
      <c r="O140" t="s">
        <v>313</v>
      </c>
      <c r="P140" t="s">
        <v>296</v>
      </c>
      <c r="Q140" t="s">
        <v>297</v>
      </c>
    </row>
    <row r="141" spans="1:17" x14ac:dyDescent="0.2">
      <c r="A141" t="s">
        <v>433</v>
      </c>
      <c r="B141">
        <v>2025</v>
      </c>
      <c r="C141">
        <v>5</v>
      </c>
      <c r="D141" t="s">
        <v>154</v>
      </c>
      <c r="E141" t="s">
        <v>19</v>
      </c>
      <c r="F141" t="s">
        <v>20</v>
      </c>
      <c r="G141" t="s">
        <v>34</v>
      </c>
      <c r="H141" t="s">
        <v>35</v>
      </c>
      <c r="I141" t="s">
        <v>39</v>
      </c>
      <c r="J141">
        <v>390.59999999999997</v>
      </c>
      <c r="K141">
        <v>390.59999999999997</v>
      </c>
      <c r="L141" t="s">
        <v>434</v>
      </c>
      <c r="M141" t="s">
        <v>435</v>
      </c>
      <c r="N141" t="s">
        <v>312</v>
      </c>
      <c r="O141" t="s">
        <v>313</v>
      </c>
      <c r="P141" t="s">
        <v>296</v>
      </c>
      <c r="Q141" t="s">
        <v>297</v>
      </c>
    </row>
    <row r="142" spans="1:17" x14ac:dyDescent="0.2">
      <c r="A142" t="s">
        <v>433</v>
      </c>
      <c r="B142">
        <v>2025</v>
      </c>
      <c r="C142">
        <v>5</v>
      </c>
      <c r="D142" t="s">
        <v>154</v>
      </c>
      <c r="E142" t="s">
        <v>19</v>
      </c>
      <c r="F142" t="s">
        <v>20</v>
      </c>
      <c r="G142" t="s">
        <v>44</v>
      </c>
      <c r="H142" t="s">
        <v>29</v>
      </c>
      <c r="I142" t="s">
        <v>30</v>
      </c>
      <c r="J142">
        <v>891</v>
      </c>
      <c r="K142">
        <v>891</v>
      </c>
      <c r="L142" t="s">
        <v>434</v>
      </c>
      <c r="M142" t="s">
        <v>435</v>
      </c>
      <c r="N142" t="s">
        <v>312</v>
      </c>
      <c r="O142" t="s">
        <v>313</v>
      </c>
      <c r="P142" t="s">
        <v>45</v>
      </c>
      <c r="Q142" t="s">
        <v>44</v>
      </c>
    </row>
    <row r="143" spans="1:17" x14ac:dyDescent="0.2">
      <c r="A143" t="s">
        <v>433</v>
      </c>
      <c r="B143">
        <v>2025</v>
      </c>
      <c r="C143">
        <v>5</v>
      </c>
      <c r="D143" t="s">
        <v>154</v>
      </c>
      <c r="E143" t="s">
        <v>19</v>
      </c>
      <c r="F143" t="s">
        <v>20</v>
      </c>
      <c r="G143" t="s">
        <v>44</v>
      </c>
      <c r="H143" t="s">
        <v>29</v>
      </c>
      <c r="I143" t="s">
        <v>44</v>
      </c>
      <c r="J143">
        <v>400000</v>
      </c>
      <c r="K143">
        <v>400000</v>
      </c>
      <c r="L143" t="s">
        <v>434</v>
      </c>
      <c r="M143" t="s">
        <v>435</v>
      </c>
      <c r="N143" t="s">
        <v>312</v>
      </c>
      <c r="O143" t="s">
        <v>313</v>
      </c>
      <c r="P143" t="s">
        <v>45</v>
      </c>
      <c r="Q143" t="s">
        <v>44</v>
      </c>
    </row>
    <row r="144" spans="1:17" x14ac:dyDescent="0.2">
      <c r="A144" t="s">
        <v>433</v>
      </c>
      <c r="B144">
        <v>2025</v>
      </c>
      <c r="C144">
        <v>5</v>
      </c>
      <c r="D144" t="s">
        <v>154</v>
      </c>
      <c r="E144" t="s">
        <v>19</v>
      </c>
      <c r="F144" t="s">
        <v>20</v>
      </c>
      <c r="G144" t="s">
        <v>48</v>
      </c>
      <c r="H144" t="s">
        <v>35</v>
      </c>
      <c r="I144" t="s">
        <v>39</v>
      </c>
      <c r="J144">
        <v>84.19</v>
      </c>
      <c r="K144">
        <v>84.19</v>
      </c>
      <c r="L144" t="s">
        <v>434</v>
      </c>
      <c r="M144" t="s">
        <v>435</v>
      </c>
      <c r="N144" t="s">
        <v>312</v>
      </c>
      <c r="O144" t="s">
        <v>313</v>
      </c>
      <c r="P144" t="s">
        <v>52</v>
      </c>
      <c r="Q144" t="s">
        <v>53</v>
      </c>
    </row>
    <row r="145" spans="1:17" x14ac:dyDescent="0.2">
      <c r="A145" t="s">
        <v>433</v>
      </c>
      <c r="B145">
        <v>2025</v>
      </c>
      <c r="C145">
        <v>5</v>
      </c>
      <c r="D145" t="s">
        <v>154</v>
      </c>
      <c r="E145" t="s">
        <v>19</v>
      </c>
      <c r="F145" t="s">
        <v>20</v>
      </c>
      <c r="G145" t="s">
        <v>48</v>
      </c>
      <c r="H145" t="s">
        <v>35</v>
      </c>
      <c r="I145" t="s">
        <v>39</v>
      </c>
      <c r="J145">
        <v>3110.3199999999997</v>
      </c>
      <c r="K145">
        <v>3110.3199999999997</v>
      </c>
      <c r="L145" t="s">
        <v>434</v>
      </c>
      <c r="M145" t="s">
        <v>435</v>
      </c>
      <c r="N145" t="s">
        <v>312</v>
      </c>
      <c r="O145" t="s">
        <v>313</v>
      </c>
      <c r="P145" t="s">
        <v>50</v>
      </c>
      <c r="Q145" t="s">
        <v>51</v>
      </c>
    </row>
    <row r="146" spans="1:17" x14ac:dyDescent="0.2">
      <c r="A146" t="s">
        <v>433</v>
      </c>
      <c r="B146">
        <v>2025</v>
      </c>
      <c r="C146">
        <v>5</v>
      </c>
      <c r="D146" t="s">
        <v>154</v>
      </c>
      <c r="E146" t="s">
        <v>19</v>
      </c>
      <c r="F146" t="s">
        <v>20</v>
      </c>
      <c r="G146" t="s">
        <v>48</v>
      </c>
      <c r="H146" t="s">
        <v>35</v>
      </c>
      <c r="I146" t="s">
        <v>39</v>
      </c>
      <c r="J146">
        <v>3957.27</v>
      </c>
      <c r="K146">
        <v>3957.27</v>
      </c>
      <c r="L146" t="s">
        <v>434</v>
      </c>
      <c r="M146" t="s">
        <v>435</v>
      </c>
      <c r="N146" t="s">
        <v>312</v>
      </c>
      <c r="O146" t="s">
        <v>313</v>
      </c>
      <c r="P146" t="s">
        <v>205</v>
      </c>
      <c r="Q146" t="s">
        <v>206</v>
      </c>
    </row>
    <row r="147" spans="1:17" x14ac:dyDescent="0.2">
      <c r="A147" t="s">
        <v>433</v>
      </c>
      <c r="B147">
        <v>2025</v>
      </c>
      <c r="C147">
        <v>5</v>
      </c>
      <c r="D147" t="s">
        <v>154</v>
      </c>
      <c r="E147" t="s">
        <v>19</v>
      </c>
      <c r="F147" t="s">
        <v>20</v>
      </c>
      <c r="G147" t="s">
        <v>48</v>
      </c>
      <c r="H147" t="s">
        <v>35</v>
      </c>
      <c r="I147" t="s">
        <v>39</v>
      </c>
      <c r="J147">
        <v>622.06999999999994</v>
      </c>
      <c r="K147">
        <v>622.06999999999994</v>
      </c>
      <c r="L147" t="s">
        <v>434</v>
      </c>
      <c r="M147" t="s">
        <v>435</v>
      </c>
      <c r="N147" t="s">
        <v>312</v>
      </c>
      <c r="O147" t="s">
        <v>313</v>
      </c>
      <c r="P147" t="s">
        <v>54</v>
      </c>
      <c r="Q147" t="s">
        <v>55</v>
      </c>
    </row>
    <row r="148" spans="1:17" x14ac:dyDescent="0.2">
      <c r="A148" t="s">
        <v>433</v>
      </c>
      <c r="B148">
        <v>2025</v>
      </c>
      <c r="C148">
        <v>5</v>
      </c>
      <c r="D148" t="s">
        <v>154</v>
      </c>
      <c r="E148" t="s">
        <v>19</v>
      </c>
      <c r="F148" t="s">
        <v>20</v>
      </c>
      <c r="G148" t="s">
        <v>61</v>
      </c>
      <c r="H148" t="s">
        <v>61</v>
      </c>
      <c r="I148" t="s">
        <v>61</v>
      </c>
      <c r="J148">
        <v>208.93</v>
      </c>
      <c r="K148">
        <v>208.93</v>
      </c>
      <c r="L148" t="s">
        <v>434</v>
      </c>
      <c r="M148" t="s">
        <v>435</v>
      </c>
      <c r="N148" t="s">
        <v>312</v>
      </c>
      <c r="O148" t="s">
        <v>313</v>
      </c>
      <c r="P148" t="s">
        <v>64</v>
      </c>
      <c r="Q148" t="s">
        <v>65</v>
      </c>
    </row>
    <row r="149" spans="1:17" x14ac:dyDescent="0.2">
      <c r="A149" t="s">
        <v>433</v>
      </c>
      <c r="B149">
        <v>2025</v>
      </c>
      <c r="C149">
        <v>5</v>
      </c>
      <c r="D149" t="s">
        <v>154</v>
      </c>
      <c r="E149" t="s">
        <v>19</v>
      </c>
      <c r="F149" t="s">
        <v>20</v>
      </c>
      <c r="G149" t="s">
        <v>123</v>
      </c>
      <c r="H149" t="s">
        <v>61</v>
      </c>
      <c r="I149" t="s">
        <v>123</v>
      </c>
      <c r="J149">
        <v>-202145.85</v>
      </c>
      <c r="K149">
        <v>-202145.85</v>
      </c>
      <c r="L149" t="s">
        <v>434</v>
      </c>
      <c r="M149" t="s">
        <v>435</v>
      </c>
      <c r="N149" t="s">
        <v>312</v>
      </c>
      <c r="O149" t="s">
        <v>313</v>
      </c>
      <c r="P149" t="s">
        <v>124</v>
      </c>
      <c r="Q149" t="s">
        <v>123</v>
      </c>
    </row>
    <row r="150" spans="1:17" x14ac:dyDescent="0.2">
      <c r="A150" t="s">
        <v>433</v>
      </c>
      <c r="B150">
        <v>2025</v>
      </c>
      <c r="C150">
        <v>5</v>
      </c>
      <c r="D150" t="s">
        <v>154</v>
      </c>
      <c r="E150" t="s">
        <v>19</v>
      </c>
      <c r="F150" t="s">
        <v>20</v>
      </c>
      <c r="G150" t="s">
        <v>66</v>
      </c>
      <c r="H150" t="s">
        <v>61</v>
      </c>
      <c r="I150" t="s">
        <v>66</v>
      </c>
      <c r="J150">
        <v>73471.849999999991</v>
      </c>
      <c r="K150">
        <v>73471.849999999991</v>
      </c>
      <c r="L150" t="s">
        <v>434</v>
      </c>
      <c r="M150" t="s">
        <v>435</v>
      </c>
      <c r="N150" t="s">
        <v>312</v>
      </c>
      <c r="O150" t="s">
        <v>313</v>
      </c>
      <c r="P150" t="s">
        <v>67</v>
      </c>
      <c r="Q150" t="s">
        <v>66</v>
      </c>
    </row>
    <row r="151" spans="1:17" x14ac:dyDescent="0.2">
      <c r="A151" t="s">
        <v>433</v>
      </c>
      <c r="B151">
        <v>2025</v>
      </c>
      <c r="C151">
        <v>5</v>
      </c>
      <c r="D151" t="s">
        <v>154</v>
      </c>
      <c r="E151" t="s">
        <v>19</v>
      </c>
      <c r="F151" t="s">
        <v>69</v>
      </c>
      <c r="G151" t="s">
        <v>70</v>
      </c>
      <c r="H151" t="s">
        <v>29</v>
      </c>
      <c r="I151" t="s">
        <v>30</v>
      </c>
      <c r="J151">
        <v>4419.7800000000007</v>
      </c>
      <c r="K151">
        <v>4419.7800000000007</v>
      </c>
      <c r="L151" t="s">
        <v>434</v>
      </c>
      <c r="M151" t="s">
        <v>435</v>
      </c>
      <c r="N151" t="s">
        <v>312</v>
      </c>
      <c r="O151" t="s">
        <v>313</v>
      </c>
      <c r="P151" t="s">
        <v>71</v>
      </c>
      <c r="Q151" t="s">
        <v>70</v>
      </c>
    </row>
    <row r="152" spans="1:17" x14ac:dyDescent="0.2">
      <c r="A152" t="s">
        <v>433</v>
      </c>
      <c r="B152">
        <v>2025</v>
      </c>
      <c r="C152">
        <v>5</v>
      </c>
      <c r="D152" t="s">
        <v>154</v>
      </c>
      <c r="E152" t="s">
        <v>19</v>
      </c>
      <c r="F152" t="s">
        <v>69</v>
      </c>
      <c r="G152" t="s">
        <v>320</v>
      </c>
      <c r="H152" t="s">
        <v>29</v>
      </c>
      <c r="I152" t="s">
        <v>30</v>
      </c>
      <c r="J152">
        <v>2214</v>
      </c>
      <c r="K152">
        <v>2214</v>
      </c>
      <c r="L152" t="s">
        <v>434</v>
      </c>
      <c r="M152" t="s">
        <v>435</v>
      </c>
      <c r="N152" t="s">
        <v>312</v>
      </c>
      <c r="O152" t="s">
        <v>313</v>
      </c>
      <c r="P152" t="s">
        <v>321</v>
      </c>
      <c r="Q152" t="s">
        <v>320</v>
      </c>
    </row>
    <row r="153" spans="1:17" x14ac:dyDescent="0.2">
      <c r="A153" t="s">
        <v>433</v>
      </c>
      <c r="B153">
        <v>2025</v>
      </c>
      <c r="C153">
        <v>5</v>
      </c>
      <c r="D153" t="s">
        <v>154</v>
      </c>
      <c r="E153" t="s">
        <v>19</v>
      </c>
      <c r="F153" t="s">
        <v>69</v>
      </c>
      <c r="G153" t="s">
        <v>48</v>
      </c>
      <c r="H153" t="s">
        <v>35</v>
      </c>
      <c r="I153" t="s">
        <v>39</v>
      </c>
      <c r="J153">
        <v>306.85000000000002</v>
      </c>
      <c r="K153">
        <v>306.85000000000002</v>
      </c>
      <c r="L153" t="s">
        <v>434</v>
      </c>
      <c r="M153" t="s">
        <v>435</v>
      </c>
      <c r="N153" t="s">
        <v>312</v>
      </c>
      <c r="O153" t="s">
        <v>313</v>
      </c>
      <c r="P153" t="s">
        <v>50</v>
      </c>
      <c r="Q153" t="s">
        <v>51</v>
      </c>
    </row>
    <row r="154" spans="1:17" x14ac:dyDescent="0.2">
      <c r="A154" t="s">
        <v>433</v>
      </c>
      <c r="B154">
        <v>2025</v>
      </c>
      <c r="C154">
        <v>5</v>
      </c>
      <c r="D154" t="s">
        <v>154</v>
      </c>
      <c r="E154" t="s">
        <v>19</v>
      </c>
      <c r="F154" t="s">
        <v>69</v>
      </c>
      <c r="G154" t="s">
        <v>48</v>
      </c>
      <c r="H154" t="s">
        <v>35</v>
      </c>
      <c r="I154" t="s">
        <v>39</v>
      </c>
      <c r="J154">
        <v>61.37</v>
      </c>
      <c r="K154">
        <v>61.37</v>
      </c>
      <c r="L154" t="s">
        <v>434</v>
      </c>
      <c r="M154" t="s">
        <v>435</v>
      </c>
      <c r="N154" t="s">
        <v>312</v>
      </c>
      <c r="O154" t="s">
        <v>313</v>
      </c>
      <c r="P154" t="s">
        <v>54</v>
      </c>
      <c r="Q154" t="s">
        <v>55</v>
      </c>
    </row>
    <row r="155" spans="1:17" x14ac:dyDescent="0.2">
      <c r="A155" t="s">
        <v>433</v>
      </c>
      <c r="B155">
        <v>2025</v>
      </c>
      <c r="C155">
        <v>5</v>
      </c>
      <c r="D155" t="s">
        <v>154</v>
      </c>
      <c r="E155" t="s">
        <v>19</v>
      </c>
      <c r="F155" t="s">
        <v>69</v>
      </c>
      <c r="G155" t="s">
        <v>61</v>
      </c>
      <c r="H155" t="s">
        <v>61</v>
      </c>
      <c r="I155" t="s">
        <v>61</v>
      </c>
      <c r="J155">
        <v>-22.14</v>
      </c>
      <c r="K155">
        <v>-22.14</v>
      </c>
      <c r="L155" t="s">
        <v>434</v>
      </c>
      <c r="M155" t="s">
        <v>435</v>
      </c>
      <c r="N155" t="s">
        <v>312</v>
      </c>
      <c r="O155" t="s">
        <v>313</v>
      </c>
      <c r="P155" t="s">
        <v>64</v>
      </c>
      <c r="Q155" t="s">
        <v>65</v>
      </c>
    </row>
    <row r="156" spans="1:17" x14ac:dyDescent="0.2">
      <c r="A156" t="s">
        <v>433</v>
      </c>
      <c r="B156">
        <v>2025</v>
      </c>
      <c r="C156">
        <v>5</v>
      </c>
      <c r="D156" t="s">
        <v>154</v>
      </c>
      <c r="E156" t="s">
        <v>19</v>
      </c>
      <c r="F156" t="s">
        <v>72</v>
      </c>
      <c r="G156" t="s">
        <v>76</v>
      </c>
      <c r="H156" t="s">
        <v>77</v>
      </c>
      <c r="I156" t="s">
        <v>78</v>
      </c>
      <c r="J156">
        <v>2735.22</v>
      </c>
      <c r="K156">
        <v>2735.22</v>
      </c>
      <c r="L156" t="s">
        <v>434</v>
      </c>
      <c r="M156" t="s">
        <v>435</v>
      </c>
      <c r="N156" t="s">
        <v>312</v>
      </c>
      <c r="O156" t="s">
        <v>313</v>
      </c>
      <c r="P156" t="s">
        <v>79</v>
      </c>
      <c r="Q156" t="s">
        <v>76</v>
      </c>
    </row>
    <row r="157" spans="1:17" x14ac:dyDescent="0.2">
      <c r="A157" t="s">
        <v>433</v>
      </c>
      <c r="B157">
        <v>2025</v>
      </c>
      <c r="C157">
        <v>5</v>
      </c>
      <c r="D157" t="s">
        <v>154</v>
      </c>
      <c r="E157" t="s">
        <v>19</v>
      </c>
      <c r="F157" t="s">
        <v>72</v>
      </c>
      <c r="G157" t="s">
        <v>80</v>
      </c>
      <c r="H157" t="s">
        <v>77</v>
      </c>
      <c r="I157" t="s">
        <v>78</v>
      </c>
      <c r="J157">
        <v>2429.8000000000002</v>
      </c>
      <c r="K157">
        <v>2429.8000000000002</v>
      </c>
      <c r="L157" t="s">
        <v>434</v>
      </c>
      <c r="M157" t="s">
        <v>435</v>
      </c>
      <c r="N157" t="s">
        <v>312</v>
      </c>
      <c r="O157" t="s">
        <v>313</v>
      </c>
      <c r="P157" t="s">
        <v>82</v>
      </c>
      <c r="Q157" t="s">
        <v>83</v>
      </c>
    </row>
    <row r="158" spans="1:17" x14ac:dyDescent="0.2">
      <c r="A158" t="s">
        <v>433</v>
      </c>
      <c r="B158">
        <v>2025</v>
      </c>
      <c r="C158">
        <v>5</v>
      </c>
      <c r="D158" t="s">
        <v>154</v>
      </c>
      <c r="E158" t="s">
        <v>19</v>
      </c>
      <c r="F158" t="s">
        <v>72</v>
      </c>
      <c r="G158" t="s">
        <v>80</v>
      </c>
      <c r="H158" t="s">
        <v>77</v>
      </c>
      <c r="I158" t="s">
        <v>78</v>
      </c>
      <c r="J158">
        <v>94.589999999999989</v>
      </c>
      <c r="K158">
        <v>94.589999999999989</v>
      </c>
      <c r="L158" t="s">
        <v>434</v>
      </c>
      <c r="M158" t="s">
        <v>435</v>
      </c>
      <c r="N158" t="s">
        <v>312</v>
      </c>
      <c r="O158" t="s">
        <v>313</v>
      </c>
      <c r="P158" t="s">
        <v>86</v>
      </c>
      <c r="Q158" t="s">
        <v>87</v>
      </c>
    </row>
    <row r="159" spans="1:17" x14ac:dyDescent="0.2">
      <c r="A159" t="s">
        <v>433</v>
      </c>
      <c r="B159">
        <v>2025</v>
      </c>
      <c r="C159">
        <v>5</v>
      </c>
      <c r="D159" t="s">
        <v>154</v>
      </c>
      <c r="E159" t="s">
        <v>19</v>
      </c>
      <c r="F159" t="s">
        <v>72</v>
      </c>
      <c r="G159" t="s">
        <v>80</v>
      </c>
      <c r="H159" t="s">
        <v>77</v>
      </c>
      <c r="I159" t="s">
        <v>78</v>
      </c>
      <c r="J159">
        <v>513.41</v>
      </c>
      <c r="K159">
        <v>513.41</v>
      </c>
      <c r="L159" t="s">
        <v>434</v>
      </c>
      <c r="M159" t="s">
        <v>435</v>
      </c>
      <c r="N159" t="s">
        <v>312</v>
      </c>
      <c r="O159" t="s">
        <v>313</v>
      </c>
      <c r="P159" t="s">
        <v>187</v>
      </c>
      <c r="Q159" t="s">
        <v>188</v>
      </c>
    </row>
    <row r="160" spans="1:17" x14ac:dyDescent="0.2">
      <c r="A160" t="s">
        <v>433</v>
      </c>
      <c r="B160">
        <v>2025</v>
      </c>
      <c r="C160">
        <v>5</v>
      </c>
      <c r="D160" t="s">
        <v>154</v>
      </c>
      <c r="E160" t="s">
        <v>19</v>
      </c>
      <c r="F160" t="s">
        <v>72</v>
      </c>
      <c r="G160" t="s">
        <v>80</v>
      </c>
      <c r="H160" t="s">
        <v>77</v>
      </c>
      <c r="I160" t="s">
        <v>78</v>
      </c>
      <c r="J160">
        <v>485.96000000000004</v>
      </c>
      <c r="K160">
        <v>485.96000000000004</v>
      </c>
      <c r="L160" t="s">
        <v>434</v>
      </c>
      <c r="M160" t="s">
        <v>435</v>
      </c>
      <c r="N160" t="s">
        <v>312</v>
      </c>
      <c r="O160" t="s">
        <v>313</v>
      </c>
      <c r="P160" t="s">
        <v>88</v>
      </c>
      <c r="Q160" t="s">
        <v>89</v>
      </c>
    </row>
    <row r="161" spans="1:17" x14ac:dyDescent="0.2">
      <c r="A161" t="s">
        <v>433</v>
      </c>
      <c r="B161">
        <v>2025</v>
      </c>
      <c r="C161">
        <v>5</v>
      </c>
      <c r="D161" t="s">
        <v>154</v>
      </c>
      <c r="E161" t="s">
        <v>19</v>
      </c>
      <c r="F161" t="s">
        <v>72</v>
      </c>
      <c r="G161" t="s">
        <v>80</v>
      </c>
      <c r="H161" t="s">
        <v>77</v>
      </c>
      <c r="I161" t="s">
        <v>78</v>
      </c>
      <c r="J161">
        <v>1758.48</v>
      </c>
      <c r="K161">
        <v>1758.48</v>
      </c>
      <c r="L161" t="s">
        <v>434</v>
      </c>
      <c r="M161" t="s">
        <v>435</v>
      </c>
      <c r="N161" t="s">
        <v>312</v>
      </c>
      <c r="O161" t="s">
        <v>313</v>
      </c>
      <c r="P161" t="s">
        <v>84</v>
      </c>
      <c r="Q161" t="s">
        <v>85</v>
      </c>
    </row>
    <row r="162" spans="1:17" x14ac:dyDescent="0.2">
      <c r="A162" t="s">
        <v>433</v>
      </c>
      <c r="B162">
        <v>2025</v>
      </c>
      <c r="C162">
        <v>5</v>
      </c>
      <c r="D162" t="s">
        <v>154</v>
      </c>
      <c r="E162" t="s">
        <v>19</v>
      </c>
      <c r="F162" t="s">
        <v>72</v>
      </c>
      <c r="G162" t="s">
        <v>80</v>
      </c>
      <c r="H162" t="s">
        <v>77</v>
      </c>
      <c r="I162" t="s">
        <v>78</v>
      </c>
      <c r="J162">
        <v>61.209999999999994</v>
      </c>
      <c r="K162">
        <v>61.209999999999994</v>
      </c>
      <c r="L162" t="s">
        <v>434</v>
      </c>
      <c r="M162" t="s">
        <v>435</v>
      </c>
      <c r="N162" t="s">
        <v>312</v>
      </c>
      <c r="O162" t="s">
        <v>313</v>
      </c>
      <c r="P162" t="s">
        <v>90</v>
      </c>
      <c r="Q162" t="s">
        <v>91</v>
      </c>
    </row>
    <row r="163" spans="1:17" x14ac:dyDescent="0.2">
      <c r="A163" t="s">
        <v>433</v>
      </c>
      <c r="B163">
        <v>2025</v>
      </c>
      <c r="C163">
        <v>5</v>
      </c>
      <c r="D163" t="s">
        <v>154</v>
      </c>
      <c r="E163" t="s">
        <v>19</v>
      </c>
      <c r="F163" t="s">
        <v>72</v>
      </c>
      <c r="G163" t="s">
        <v>80</v>
      </c>
      <c r="H163" t="s">
        <v>77</v>
      </c>
      <c r="I163" t="s">
        <v>78</v>
      </c>
      <c r="J163">
        <v>1337.53</v>
      </c>
      <c r="K163">
        <v>1337.53</v>
      </c>
      <c r="L163" t="s">
        <v>434</v>
      </c>
      <c r="M163" t="s">
        <v>435</v>
      </c>
      <c r="N163" t="s">
        <v>312</v>
      </c>
      <c r="O163" t="s">
        <v>313</v>
      </c>
      <c r="P163" t="s">
        <v>92</v>
      </c>
      <c r="Q163" t="s">
        <v>93</v>
      </c>
    </row>
    <row r="164" spans="1:17" x14ac:dyDescent="0.2">
      <c r="A164" t="s">
        <v>433</v>
      </c>
      <c r="B164">
        <v>2025</v>
      </c>
      <c r="C164">
        <v>5</v>
      </c>
      <c r="D164" t="s">
        <v>154</v>
      </c>
      <c r="E164" t="s">
        <v>19</v>
      </c>
      <c r="F164" t="s">
        <v>72</v>
      </c>
      <c r="G164" t="s">
        <v>80</v>
      </c>
      <c r="H164" t="s">
        <v>77</v>
      </c>
      <c r="I164" t="s">
        <v>437</v>
      </c>
      <c r="J164">
        <v>213875.53</v>
      </c>
      <c r="K164">
        <v>213875.53</v>
      </c>
      <c r="L164" t="s">
        <v>434</v>
      </c>
      <c r="M164" t="s">
        <v>435</v>
      </c>
      <c r="N164" t="s">
        <v>312</v>
      </c>
      <c r="O164" t="s">
        <v>313</v>
      </c>
      <c r="P164" t="s">
        <v>84</v>
      </c>
      <c r="Q164" t="s">
        <v>85</v>
      </c>
    </row>
    <row r="165" spans="1:17" x14ac:dyDescent="0.2">
      <c r="A165" t="s">
        <v>433</v>
      </c>
      <c r="B165">
        <v>2025</v>
      </c>
      <c r="C165">
        <v>5</v>
      </c>
      <c r="D165" t="s">
        <v>154</v>
      </c>
      <c r="E165" t="s">
        <v>19</v>
      </c>
      <c r="F165" t="s">
        <v>72</v>
      </c>
      <c r="G165" t="s">
        <v>80</v>
      </c>
      <c r="H165" t="s">
        <v>77</v>
      </c>
      <c r="I165" t="s">
        <v>436</v>
      </c>
      <c r="J165">
        <v>16790.73</v>
      </c>
      <c r="K165">
        <v>16790.73</v>
      </c>
      <c r="L165" t="s">
        <v>434</v>
      </c>
      <c r="M165" t="s">
        <v>435</v>
      </c>
      <c r="N165" t="s">
        <v>312</v>
      </c>
      <c r="O165" t="s">
        <v>313</v>
      </c>
      <c r="P165" t="s">
        <v>84</v>
      </c>
      <c r="Q165" t="s">
        <v>85</v>
      </c>
    </row>
    <row r="166" spans="1:17" x14ac:dyDescent="0.2">
      <c r="A166" t="s">
        <v>433</v>
      </c>
      <c r="B166">
        <v>2025</v>
      </c>
      <c r="C166">
        <v>5</v>
      </c>
      <c r="D166" t="s">
        <v>154</v>
      </c>
      <c r="E166" t="s">
        <v>19</v>
      </c>
      <c r="F166" t="s">
        <v>72</v>
      </c>
      <c r="G166" t="s">
        <v>94</v>
      </c>
      <c r="H166" t="s">
        <v>77</v>
      </c>
      <c r="I166" t="s">
        <v>78</v>
      </c>
      <c r="J166">
        <v>880.88</v>
      </c>
      <c r="K166">
        <v>880.88</v>
      </c>
      <c r="L166" t="s">
        <v>434</v>
      </c>
      <c r="M166" t="s">
        <v>435</v>
      </c>
      <c r="N166" t="s">
        <v>312</v>
      </c>
      <c r="O166" t="s">
        <v>313</v>
      </c>
      <c r="P166" t="s">
        <v>95</v>
      </c>
      <c r="Q166" t="s">
        <v>94</v>
      </c>
    </row>
    <row r="167" spans="1:17" x14ac:dyDescent="0.2">
      <c r="A167" t="s">
        <v>433</v>
      </c>
      <c r="B167">
        <v>2025</v>
      </c>
      <c r="C167">
        <v>5</v>
      </c>
      <c r="D167" t="s">
        <v>154</v>
      </c>
      <c r="E167" t="s">
        <v>19</v>
      </c>
      <c r="F167" t="s">
        <v>72</v>
      </c>
      <c r="G167" t="s">
        <v>48</v>
      </c>
      <c r="H167" t="s">
        <v>35</v>
      </c>
      <c r="I167" t="s">
        <v>96</v>
      </c>
      <c r="J167">
        <v>16031.42</v>
      </c>
      <c r="K167">
        <v>16031.42</v>
      </c>
      <c r="L167" t="s">
        <v>434</v>
      </c>
      <c r="M167" t="s">
        <v>435</v>
      </c>
      <c r="N167" t="s">
        <v>312</v>
      </c>
      <c r="O167" t="s">
        <v>313</v>
      </c>
      <c r="P167" t="s">
        <v>97</v>
      </c>
      <c r="Q167" t="s">
        <v>98</v>
      </c>
    </row>
    <row r="168" spans="1:17" x14ac:dyDescent="0.2">
      <c r="A168" t="s">
        <v>433</v>
      </c>
      <c r="B168">
        <v>2025</v>
      </c>
      <c r="C168">
        <v>5</v>
      </c>
      <c r="D168" t="s">
        <v>154</v>
      </c>
      <c r="E168" t="s">
        <v>19</v>
      </c>
      <c r="F168" t="s">
        <v>72</v>
      </c>
      <c r="G168" t="s">
        <v>48</v>
      </c>
      <c r="H168" t="s">
        <v>35</v>
      </c>
      <c r="I168" t="s">
        <v>96</v>
      </c>
      <c r="J168">
        <v>25871.09</v>
      </c>
      <c r="K168">
        <v>25871.09</v>
      </c>
      <c r="L168" t="s">
        <v>434</v>
      </c>
      <c r="M168" t="s">
        <v>435</v>
      </c>
      <c r="N168" t="s">
        <v>312</v>
      </c>
      <c r="O168" t="s">
        <v>313</v>
      </c>
      <c r="P168" t="s">
        <v>105</v>
      </c>
      <c r="Q168" t="s">
        <v>106</v>
      </c>
    </row>
    <row r="169" spans="1:17" x14ac:dyDescent="0.2">
      <c r="A169" t="s">
        <v>433</v>
      </c>
      <c r="B169">
        <v>2025</v>
      </c>
      <c r="C169">
        <v>5</v>
      </c>
      <c r="D169" t="s">
        <v>154</v>
      </c>
      <c r="E169" t="s">
        <v>19</v>
      </c>
      <c r="F169" t="s">
        <v>72</v>
      </c>
      <c r="G169" t="s">
        <v>48</v>
      </c>
      <c r="H169" t="s">
        <v>35</v>
      </c>
      <c r="I169" t="s">
        <v>96</v>
      </c>
      <c r="J169">
        <v>31188.81</v>
      </c>
      <c r="K169">
        <v>31188.81</v>
      </c>
      <c r="L169" t="s">
        <v>434</v>
      </c>
      <c r="M169" t="s">
        <v>435</v>
      </c>
      <c r="N169" t="s">
        <v>312</v>
      </c>
      <c r="O169" t="s">
        <v>313</v>
      </c>
      <c r="P169" t="s">
        <v>99</v>
      </c>
      <c r="Q169" t="s">
        <v>100</v>
      </c>
    </row>
    <row r="170" spans="1:17" x14ac:dyDescent="0.2">
      <c r="A170" t="s">
        <v>433</v>
      </c>
      <c r="B170">
        <v>2025</v>
      </c>
      <c r="C170">
        <v>5</v>
      </c>
      <c r="D170" t="s">
        <v>154</v>
      </c>
      <c r="E170" t="s">
        <v>19</v>
      </c>
      <c r="F170" t="s">
        <v>72</v>
      </c>
      <c r="G170" t="s">
        <v>48</v>
      </c>
      <c r="H170" t="s">
        <v>35</v>
      </c>
      <c r="I170" t="s">
        <v>39</v>
      </c>
      <c r="J170">
        <v>2323.71</v>
      </c>
      <c r="K170">
        <v>2323.71</v>
      </c>
      <c r="L170" t="s">
        <v>434</v>
      </c>
      <c r="M170" t="s">
        <v>435</v>
      </c>
      <c r="N170" t="s">
        <v>312</v>
      </c>
      <c r="O170" t="s">
        <v>313</v>
      </c>
      <c r="P170" t="s">
        <v>101</v>
      </c>
      <c r="Q170" t="s">
        <v>102</v>
      </c>
    </row>
    <row r="171" spans="1:17" x14ac:dyDescent="0.2">
      <c r="A171" t="s">
        <v>433</v>
      </c>
      <c r="B171">
        <v>2025</v>
      </c>
      <c r="C171">
        <v>5</v>
      </c>
      <c r="D171" t="s">
        <v>154</v>
      </c>
      <c r="E171" t="s">
        <v>19</v>
      </c>
      <c r="F171" t="s">
        <v>72</v>
      </c>
      <c r="G171" t="s">
        <v>48</v>
      </c>
      <c r="H171" t="s">
        <v>35</v>
      </c>
      <c r="I171" t="s">
        <v>39</v>
      </c>
      <c r="J171">
        <v>96.46</v>
      </c>
      <c r="K171">
        <v>96.46</v>
      </c>
      <c r="L171" t="s">
        <v>434</v>
      </c>
      <c r="M171" t="s">
        <v>435</v>
      </c>
      <c r="N171" t="s">
        <v>312</v>
      </c>
      <c r="O171" t="s">
        <v>313</v>
      </c>
      <c r="P171" t="s">
        <v>108</v>
      </c>
      <c r="Q171" t="s">
        <v>109</v>
      </c>
    </row>
    <row r="172" spans="1:17" x14ac:dyDescent="0.2">
      <c r="A172" t="s">
        <v>433</v>
      </c>
      <c r="B172">
        <v>2025</v>
      </c>
      <c r="C172">
        <v>5</v>
      </c>
      <c r="D172" t="s">
        <v>154</v>
      </c>
      <c r="E172" t="s">
        <v>19</v>
      </c>
      <c r="F172" t="s">
        <v>72</v>
      </c>
      <c r="G172" t="s">
        <v>48</v>
      </c>
      <c r="H172" t="s">
        <v>35</v>
      </c>
      <c r="I172" t="s">
        <v>39</v>
      </c>
      <c r="J172">
        <v>165</v>
      </c>
      <c r="K172">
        <v>165</v>
      </c>
      <c r="L172" t="s">
        <v>434</v>
      </c>
      <c r="M172" t="s">
        <v>435</v>
      </c>
      <c r="N172" t="s">
        <v>312</v>
      </c>
      <c r="O172" t="s">
        <v>313</v>
      </c>
      <c r="P172" t="s">
        <v>103</v>
      </c>
      <c r="Q172" t="s">
        <v>104</v>
      </c>
    </row>
    <row r="173" spans="1:17" x14ac:dyDescent="0.2">
      <c r="A173" t="s">
        <v>433</v>
      </c>
      <c r="B173">
        <v>2025</v>
      </c>
      <c r="C173">
        <v>5</v>
      </c>
      <c r="D173" t="s">
        <v>154</v>
      </c>
      <c r="E173" t="s">
        <v>19</v>
      </c>
      <c r="F173" t="s">
        <v>72</v>
      </c>
      <c r="G173" t="s">
        <v>48</v>
      </c>
      <c r="H173" t="s">
        <v>35</v>
      </c>
      <c r="I173" t="s">
        <v>438</v>
      </c>
      <c r="J173">
        <v>47544.21</v>
      </c>
      <c r="K173">
        <v>47544.21</v>
      </c>
      <c r="L173" t="s">
        <v>434</v>
      </c>
      <c r="M173" t="s">
        <v>435</v>
      </c>
      <c r="N173" t="s">
        <v>312</v>
      </c>
      <c r="O173" t="s">
        <v>313</v>
      </c>
      <c r="P173" t="s">
        <v>101</v>
      </c>
      <c r="Q173" t="s">
        <v>102</v>
      </c>
    </row>
    <row r="174" spans="1:17" x14ac:dyDescent="0.2">
      <c r="A174" t="s">
        <v>433</v>
      </c>
      <c r="B174">
        <v>2025</v>
      </c>
      <c r="C174">
        <v>5</v>
      </c>
      <c r="D174" t="s">
        <v>154</v>
      </c>
      <c r="E174" t="s">
        <v>110</v>
      </c>
      <c r="F174" t="s">
        <v>111</v>
      </c>
      <c r="G174" t="s">
        <v>112</v>
      </c>
      <c r="H174" t="s">
        <v>113</v>
      </c>
      <c r="I174" t="s">
        <v>114</v>
      </c>
      <c r="J174">
        <v>55833.24</v>
      </c>
      <c r="K174">
        <v>55833.24</v>
      </c>
      <c r="L174" t="s">
        <v>434</v>
      </c>
      <c r="M174" t="s">
        <v>435</v>
      </c>
      <c r="N174" t="s">
        <v>312</v>
      </c>
      <c r="O174" t="s">
        <v>313</v>
      </c>
      <c r="P174" t="s">
        <v>115</v>
      </c>
      <c r="Q174" t="s">
        <v>114</v>
      </c>
    </row>
    <row r="175" spans="1:17" x14ac:dyDescent="0.2">
      <c r="A175" t="s">
        <v>433</v>
      </c>
      <c r="B175">
        <v>2025</v>
      </c>
      <c r="C175">
        <v>5</v>
      </c>
      <c r="D175" t="s">
        <v>154</v>
      </c>
      <c r="E175" t="s">
        <v>110</v>
      </c>
      <c r="F175" t="s">
        <v>111</v>
      </c>
      <c r="G175" t="s">
        <v>112</v>
      </c>
      <c r="H175" t="s">
        <v>113</v>
      </c>
      <c r="I175" t="s">
        <v>116</v>
      </c>
      <c r="J175">
        <v>3.44</v>
      </c>
      <c r="K175">
        <v>3.44</v>
      </c>
      <c r="L175" t="s">
        <v>434</v>
      </c>
      <c r="M175" t="s">
        <v>435</v>
      </c>
      <c r="N175" t="s">
        <v>312</v>
      </c>
      <c r="O175" t="s">
        <v>313</v>
      </c>
      <c r="P175" t="s">
        <v>117</v>
      </c>
      <c r="Q175" t="s">
        <v>116</v>
      </c>
    </row>
    <row r="176" spans="1:17" x14ac:dyDescent="0.2">
      <c r="A176" t="s">
        <v>433</v>
      </c>
      <c r="B176">
        <v>2025</v>
      </c>
      <c r="C176">
        <v>5</v>
      </c>
      <c r="D176" t="s">
        <v>154</v>
      </c>
      <c r="E176" t="s">
        <v>110</v>
      </c>
      <c r="F176" t="s">
        <v>111</v>
      </c>
      <c r="G176" t="s">
        <v>112</v>
      </c>
      <c r="H176" t="s">
        <v>113</v>
      </c>
      <c r="I176" t="s">
        <v>118</v>
      </c>
      <c r="J176">
        <v>10241.540000000001</v>
      </c>
      <c r="K176">
        <v>10241.540000000001</v>
      </c>
      <c r="L176" t="s">
        <v>434</v>
      </c>
      <c r="M176" t="s">
        <v>435</v>
      </c>
      <c r="N176" t="s">
        <v>312</v>
      </c>
      <c r="O176" t="s">
        <v>313</v>
      </c>
      <c r="P176" t="s">
        <v>119</v>
      </c>
      <c r="Q176" t="s">
        <v>118</v>
      </c>
    </row>
    <row r="177" spans="1:17" x14ac:dyDescent="0.2">
      <c r="A177" t="s">
        <v>433</v>
      </c>
      <c r="B177">
        <v>2025</v>
      </c>
      <c r="C177">
        <v>6</v>
      </c>
      <c r="D177" t="s">
        <v>169</v>
      </c>
      <c r="E177" t="s">
        <v>19</v>
      </c>
      <c r="F177" t="s">
        <v>20</v>
      </c>
      <c r="G177" t="s">
        <v>21</v>
      </c>
      <c r="H177" t="s">
        <v>22</v>
      </c>
      <c r="I177" t="s">
        <v>21</v>
      </c>
      <c r="J177">
        <v>2330.14</v>
      </c>
      <c r="K177">
        <v>2330.14</v>
      </c>
      <c r="L177" t="s">
        <v>434</v>
      </c>
      <c r="M177" t="s">
        <v>435</v>
      </c>
      <c r="N177" t="s">
        <v>312</v>
      </c>
      <c r="O177" t="s">
        <v>313</v>
      </c>
      <c r="P177" t="s">
        <v>27</v>
      </c>
      <c r="Q177" t="s">
        <v>21</v>
      </c>
    </row>
    <row r="178" spans="1:17" x14ac:dyDescent="0.2">
      <c r="A178" t="s">
        <v>433</v>
      </c>
      <c r="B178">
        <v>2025</v>
      </c>
      <c r="C178">
        <v>6</v>
      </c>
      <c r="D178" t="s">
        <v>169</v>
      </c>
      <c r="E178" t="s">
        <v>19</v>
      </c>
      <c r="F178" t="s">
        <v>20</v>
      </c>
      <c r="G178" t="s">
        <v>28</v>
      </c>
      <c r="H178" t="s">
        <v>29</v>
      </c>
      <c r="I178" t="s">
        <v>30</v>
      </c>
      <c r="J178">
        <v>541.16999999999996</v>
      </c>
      <c r="K178">
        <v>541.16999999999996</v>
      </c>
      <c r="L178" t="s">
        <v>434</v>
      </c>
      <c r="M178" t="s">
        <v>435</v>
      </c>
      <c r="N178" t="s">
        <v>312</v>
      </c>
      <c r="O178" t="s">
        <v>313</v>
      </c>
      <c r="P178" t="s">
        <v>31</v>
      </c>
      <c r="Q178" t="s">
        <v>28</v>
      </c>
    </row>
    <row r="179" spans="1:17" x14ac:dyDescent="0.2">
      <c r="A179" t="s">
        <v>433</v>
      </c>
      <c r="B179">
        <v>2025</v>
      </c>
      <c r="C179">
        <v>6</v>
      </c>
      <c r="D179" t="s">
        <v>169</v>
      </c>
      <c r="E179" t="s">
        <v>19</v>
      </c>
      <c r="F179" t="s">
        <v>20</v>
      </c>
      <c r="G179" t="s">
        <v>320</v>
      </c>
      <c r="H179" t="s">
        <v>29</v>
      </c>
      <c r="I179" t="s">
        <v>320</v>
      </c>
      <c r="J179">
        <v>292950</v>
      </c>
      <c r="K179">
        <v>292950</v>
      </c>
      <c r="L179" t="s">
        <v>434</v>
      </c>
      <c r="M179" t="s">
        <v>435</v>
      </c>
      <c r="N179" t="s">
        <v>312</v>
      </c>
      <c r="O179" t="s">
        <v>313</v>
      </c>
      <c r="P179" t="s">
        <v>321</v>
      </c>
      <c r="Q179" t="s">
        <v>320</v>
      </c>
    </row>
    <row r="180" spans="1:17" x14ac:dyDescent="0.2">
      <c r="A180" t="s">
        <v>433</v>
      </c>
      <c r="B180">
        <v>2025</v>
      </c>
      <c r="C180">
        <v>6</v>
      </c>
      <c r="D180" t="s">
        <v>169</v>
      </c>
      <c r="E180" t="s">
        <v>19</v>
      </c>
      <c r="F180" t="s">
        <v>20</v>
      </c>
      <c r="G180" t="s">
        <v>48</v>
      </c>
      <c r="H180" t="s">
        <v>35</v>
      </c>
      <c r="I180" t="s">
        <v>39</v>
      </c>
      <c r="J180">
        <v>826.07</v>
      </c>
      <c r="K180">
        <v>826.07</v>
      </c>
      <c r="L180" t="s">
        <v>434</v>
      </c>
      <c r="M180" t="s">
        <v>435</v>
      </c>
      <c r="N180" t="s">
        <v>312</v>
      </c>
      <c r="O180" t="s">
        <v>313</v>
      </c>
      <c r="P180" t="s">
        <v>175</v>
      </c>
      <c r="Q180" t="s">
        <v>176</v>
      </c>
    </row>
    <row r="181" spans="1:17" x14ac:dyDescent="0.2">
      <c r="A181" t="s">
        <v>433</v>
      </c>
      <c r="B181">
        <v>2025</v>
      </c>
      <c r="C181">
        <v>6</v>
      </c>
      <c r="D181" t="s">
        <v>169</v>
      </c>
      <c r="E181" t="s">
        <v>19</v>
      </c>
      <c r="F181" t="s">
        <v>20</v>
      </c>
      <c r="G181" t="s">
        <v>48</v>
      </c>
      <c r="H181" t="s">
        <v>35</v>
      </c>
      <c r="I181" t="s">
        <v>39</v>
      </c>
      <c r="J181">
        <v>328.67</v>
      </c>
      <c r="K181">
        <v>328.67</v>
      </c>
      <c r="L181" t="s">
        <v>434</v>
      </c>
      <c r="M181" t="s">
        <v>435</v>
      </c>
      <c r="N181" t="s">
        <v>312</v>
      </c>
      <c r="O181" t="s">
        <v>313</v>
      </c>
      <c r="P181" t="s">
        <v>177</v>
      </c>
      <c r="Q181" t="s">
        <v>178</v>
      </c>
    </row>
    <row r="182" spans="1:17" x14ac:dyDescent="0.2">
      <c r="A182" t="s">
        <v>433</v>
      </c>
      <c r="B182">
        <v>2025</v>
      </c>
      <c r="C182">
        <v>6</v>
      </c>
      <c r="D182" t="s">
        <v>169</v>
      </c>
      <c r="E182" t="s">
        <v>19</v>
      </c>
      <c r="F182" t="s">
        <v>20</v>
      </c>
      <c r="G182" t="s">
        <v>48</v>
      </c>
      <c r="H182" t="s">
        <v>35</v>
      </c>
      <c r="I182" t="s">
        <v>39</v>
      </c>
      <c r="J182">
        <v>-84.19</v>
      </c>
      <c r="K182">
        <v>-84.19</v>
      </c>
      <c r="L182" t="s">
        <v>434</v>
      </c>
      <c r="M182" t="s">
        <v>435</v>
      </c>
      <c r="N182" t="s">
        <v>312</v>
      </c>
      <c r="O182" t="s">
        <v>313</v>
      </c>
      <c r="P182" t="s">
        <v>52</v>
      </c>
      <c r="Q182" t="s">
        <v>53</v>
      </c>
    </row>
    <row r="183" spans="1:17" x14ac:dyDescent="0.2">
      <c r="A183" t="s">
        <v>433</v>
      </c>
      <c r="B183">
        <v>2025</v>
      </c>
      <c r="C183">
        <v>6</v>
      </c>
      <c r="D183" t="s">
        <v>169</v>
      </c>
      <c r="E183" t="s">
        <v>19</v>
      </c>
      <c r="F183" t="s">
        <v>20</v>
      </c>
      <c r="G183" t="s">
        <v>48</v>
      </c>
      <c r="H183" t="s">
        <v>35</v>
      </c>
      <c r="I183" t="s">
        <v>39</v>
      </c>
      <c r="J183">
        <v>2924.37</v>
      </c>
      <c r="K183">
        <v>2924.37</v>
      </c>
      <c r="L183" t="s">
        <v>434</v>
      </c>
      <c r="M183" t="s">
        <v>435</v>
      </c>
      <c r="N183" t="s">
        <v>312</v>
      </c>
      <c r="O183" t="s">
        <v>313</v>
      </c>
      <c r="P183" t="s">
        <v>50</v>
      </c>
      <c r="Q183" t="s">
        <v>51</v>
      </c>
    </row>
    <row r="184" spans="1:17" x14ac:dyDescent="0.2">
      <c r="A184" t="s">
        <v>433</v>
      </c>
      <c r="B184">
        <v>2025</v>
      </c>
      <c r="C184">
        <v>6</v>
      </c>
      <c r="D184" t="s">
        <v>169</v>
      </c>
      <c r="E184" t="s">
        <v>19</v>
      </c>
      <c r="F184" t="s">
        <v>20</v>
      </c>
      <c r="G184" t="s">
        <v>48</v>
      </c>
      <c r="H184" t="s">
        <v>35</v>
      </c>
      <c r="I184" t="s">
        <v>39</v>
      </c>
      <c r="J184">
        <v>650.16</v>
      </c>
      <c r="K184">
        <v>650.16</v>
      </c>
      <c r="L184" t="s">
        <v>434</v>
      </c>
      <c r="M184" t="s">
        <v>435</v>
      </c>
      <c r="N184" t="s">
        <v>312</v>
      </c>
      <c r="O184" t="s">
        <v>313</v>
      </c>
      <c r="P184" t="s">
        <v>54</v>
      </c>
      <c r="Q184" t="s">
        <v>55</v>
      </c>
    </row>
    <row r="185" spans="1:17" x14ac:dyDescent="0.2">
      <c r="A185" t="s">
        <v>433</v>
      </c>
      <c r="B185">
        <v>2025</v>
      </c>
      <c r="C185">
        <v>6</v>
      </c>
      <c r="D185" t="s">
        <v>169</v>
      </c>
      <c r="E185" t="s">
        <v>19</v>
      </c>
      <c r="F185" t="s">
        <v>20</v>
      </c>
      <c r="G185" t="s">
        <v>61</v>
      </c>
      <c r="H185" t="s">
        <v>61</v>
      </c>
      <c r="I185" t="s">
        <v>61</v>
      </c>
      <c r="J185">
        <v>-117.6</v>
      </c>
      <c r="K185">
        <v>-117.6</v>
      </c>
      <c r="L185" t="s">
        <v>434</v>
      </c>
      <c r="M185" t="s">
        <v>435</v>
      </c>
      <c r="N185" t="s">
        <v>312</v>
      </c>
      <c r="O185" t="s">
        <v>313</v>
      </c>
      <c r="P185" t="s">
        <v>62</v>
      </c>
      <c r="Q185" t="s">
        <v>63</v>
      </c>
    </row>
    <row r="186" spans="1:17" x14ac:dyDescent="0.2">
      <c r="A186" t="s">
        <v>433</v>
      </c>
      <c r="B186">
        <v>2025</v>
      </c>
      <c r="C186">
        <v>6</v>
      </c>
      <c r="D186" t="s">
        <v>169</v>
      </c>
      <c r="E186" t="s">
        <v>19</v>
      </c>
      <c r="F186" t="s">
        <v>20</v>
      </c>
      <c r="G186" t="s">
        <v>61</v>
      </c>
      <c r="H186" t="s">
        <v>61</v>
      </c>
      <c r="I186" t="s">
        <v>61</v>
      </c>
      <c r="J186">
        <v>1017.04</v>
      </c>
      <c r="K186">
        <v>1017.04</v>
      </c>
      <c r="L186" t="s">
        <v>434</v>
      </c>
      <c r="M186" t="s">
        <v>435</v>
      </c>
      <c r="N186" t="s">
        <v>312</v>
      </c>
      <c r="O186" t="s">
        <v>313</v>
      </c>
      <c r="P186" t="s">
        <v>64</v>
      </c>
      <c r="Q186" t="s">
        <v>65</v>
      </c>
    </row>
    <row r="187" spans="1:17" x14ac:dyDescent="0.2">
      <c r="A187" t="s">
        <v>433</v>
      </c>
      <c r="B187">
        <v>2025</v>
      </c>
      <c r="C187">
        <v>6</v>
      </c>
      <c r="D187" t="s">
        <v>169</v>
      </c>
      <c r="E187" t="s">
        <v>19</v>
      </c>
      <c r="F187" t="s">
        <v>20</v>
      </c>
      <c r="G187" t="s">
        <v>61</v>
      </c>
      <c r="H187" t="s">
        <v>61</v>
      </c>
      <c r="I187" t="s">
        <v>61</v>
      </c>
      <c r="J187">
        <v>25.45</v>
      </c>
      <c r="K187">
        <v>25.45</v>
      </c>
      <c r="L187" t="s">
        <v>434</v>
      </c>
      <c r="M187" t="s">
        <v>435</v>
      </c>
      <c r="N187" t="s">
        <v>312</v>
      </c>
      <c r="O187" t="s">
        <v>313</v>
      </c>
      <c r="P187" t="s">
        <v>344</v>
      </c>
      <c r="Q187" t="s">
        <v>345</v>
      </c>
    </row>
    <row r="188" spans="1:17" x14ac:dyDescent="0.2">
      <c r="A188" t="s">
        <v>433</v>
      </c>
      <c r="B188">
        <v>2025</v>
      </c>
      <c r="C188">
        <v>6</v>
      </c>
      <c r="D188" t="s">
        <v>169</v>
      </c>
      <c r="E188" t="s">
        <v>19</v>
      </c>
      <c r="F188" t="s">
        <v>20</v>
      </c>
      <c r="G188" t="s">
        <v>61</v>
      </c>
      <c r="H188" t="s">
        <v>61</v>
      </c>
      <c r="I188" t="s">
        <v>61</v>
      </c>
      <c r="J188">
        <v>239.85</v>
      </c>
      <c r="K188">
        <v>239.85</v>
      </c>
      <c r="L188" t="s">
        <v>434</v>
      </c>
      <c r="M188" t="s">
        <v>435</v>
      </c>
      <c r="N188" t="s">
        <v>312</v>
      </c>
      <c r="O188" t="s">
        <v>313</v>
      </c>
      <c r="P188" t="s">
        <v>181</v>
      </c>
      <c r="Q188" t="s">
        <v>182</v>
      </c>
    </row>
    <row r="189" spans="1:17" x14ac:dyDescent="0.2">
      <c r="A189" t="s">
        <v>433</v>
      </c>
      <c r="B189">
        <v>2025</v>
      </c>
      <c r="C189">
        <v>6</v>
      </c>
      <c r="D189" t="s">
        <v>169</v>
      </c>
      <c r="E189" t="s">
        <v>19</v>
      </c>
      <c r="F189" t="s">
        <v>20</v>
      </c>
      <c r="G189" t="s">
        <v>61</v>
      </c>
      <c r="H189" t="s">
        <v>61</v>
      </c>
      <c r="I189" t="s">
        <v>61</v>
      </c>
      <c r="J189">
        <v>469.98</v>
      </c>
      <c r="K189">
        <v>469.98</v>
      </c>
      <c r="L189" t="s">
        <v>434</v>
      </c>
      <c r="M189" t="s">
        <v>435</v>
      </c>
      <c r="N189" t="s">
        <v>312</v>
      </c>
      <c r="O189" t="s">
        <v>313</v>
      </c>
      <c r="P189" t="s">
        <v>157</v>
      </c>
      <c r="Q189" t="s">
        <v>158</v>
      </c>
    </row>
    <row r="190" spans="1:17" x14ac:dyDescent="0.2">
      <c r="A190" t="s">
        <v>433</v>
      </c>
      <c r="B190">
        <v>2025</v>
      </c>
      <c r="C190">
        <v>6</v>
      </c>
      <c r="D190" t="s">
        <v>169</v>
      </c>
      <c r="E190" t="s">
        <v>19</v>
      </c>
      <c r="F190" t="s">
        <v>20</v>
      </c>
      <c r="G190" t="s">
        <v>61</v>
      </c>
      <c r="H190" t="s">
        <v>61</v>
      </c>
      <c r="I190" t="s">
        <v>61</v>
      </c>
      <c r="J190">
        <v>70.680000000000007</v>
      </c>
      <c r="K190">
        <v>70.680000000000007</v>
      </c>
      <c r="L190" t="s">
        <v>434</v>
      </c>
      <c r="M190" t="s">
        <v>435</v>
      </c>
      <c r="N190" t="s">
        <v>312</v>
      </c>
      <c r="O190" t="s">
        <v>313</v>
      </c>
      <c r="P190" t="s">
        <v>191</v>
      </c>
      <c r="Q190" t="s">
        <v>192</v>
      </c>
    </row>
    <row r="191" spans="1:17" x14ac:dyDescent="0.2">
      <c r="A191" t="s">
        <v>433</v>
      </c>
      <c r="B191">
        <v>2025</v>
      </c>
      <c r="C191">
        <v>6</v>
      </c>
      <c r="D191" t="s">
        <v>169</v>
      </c>
      <c r="E191" t="s">
        <v>19</v>
      </c>
      <c r="F191" t="s">
        <v>20</v>
      </c>
      <c r="G191" t="s">
        <v>123</v>
      </c>
      <c r="H191" t="s">
        <v>61</v>
      </c>
      <c r="I191" t="s">
        <v>123</v>
      </c>
      <c r="J191">
        <v>89057.5</v>
      </c>
      <c r="K191">
        <v>89057.5</v>
      </c>
      <c r="L191" t="s">
        <v>434</v>
      </c>
      <c r="M191" t="s">
        <v>435</v>
      </c>
      <c r="N191" t="s">
        <v>312</v>
      </c>
      <c r="O191" t="s">
        <v>313</v>
      </c>
      <c r="P191" t="s">
        <v>124</v>
      </c>
      <c r="Q191" t="s">
        <v>123</v>
      </c>
    </row>
    <row r="192" spans="1:17" x14ac:dyDescent="0.2">
      <c r="A192" t="s">
        <v>433</v>
      </c>
      <c r="B192">
        <v>2025</v>
      </c>
      <c r="C192">
        <v>6</v>
      </c>
      <c r="D192" t="s">
        <v>169</v>
      </c>
      <c r="E192" t="s">
        <v>19</v>
      </c>
      <c r="F192" t="s">
        <v>20</v>
      </c>
      <c r="G192" t="s">
        <v>66</v>
      </c>
      <c r="H192" t="s">
        <v>61</v>
      </c>
      <c r="I192" t="s">
        <v>66</v>
      </c>
      <c r="J192">
        <v>-292323.90000000002</v>
      </c>
      <c r="K192">
        <v>-292323.90000000002</v>
      </c>
      <c r="L192" t="s">
        <v>434</v>
      </c>
      <c r="M192" t="s">
        <v>435</v>
      </c>
      <c r="N192" t="s">
        <v>312</v>
      </c>
      <c r="O192" t="s">
        <v>313</v>
      </c>
      <c r="P192" t="s">
        <v>67</v>
      </c>
      <c r="Q192" t="s">
        <v>66</v>
      </c>
    </row>
    <row r="193" spans="1:17" x14ac:dyDescent="0.2">
      <c r="A193" t="s">
        <v>433</v>
      </c>
      <c r="B193">
        <v>2025</v>
      </c>
      <c r="C193">
        <v>6</v>
      </c>
      <c r="D193" t="s">
        <v>169</v>
      </c>
      <c r="E193" t="s">
        <v>19</v>
      </c>
      <c r="F193" t="s">
        <v>69</v>
      </c>
      <c r="G193" t="s">
        <v>28</v>
      </c>
      <c r="H193" t="s">
        <v>29</v>
      </c>
      <c r="I193" t="s">
        <v>30</v>
      </c>
      <c r="J193">
        <v>194.67</v>
      </c>
      <c r="K193">
        <v>194.67</v>
      </c>
      <c r="L193" t="s">
        <v>434</v>
      </c>
      <c r="M193" t="s">
        <v>435</v>
      </c>
      <c r="N193" t="s">
        <v>312</v>
      </c>
      <c r="O193" t="s">
        <v>313</v>
      </c>
      <c r="P193" t="s">
        <v>31</v>
      </c>
      <c r="Q193" t="s">
        <v>28</v>
      </c>
    </row>
    <row r="194" spans="1:17" x14ac:dyDescent="0.2">
      <c r="A194" t="s">
        <v>433</v>
      </c>
      <c r="B194">
        <v>2025</v>
      </c>
      <c r="C194">
        <v>6</v>
      </c>
      <c r="D194" t="s">
        <v>169</v>
      </c>
      <c r="E194" t="s">
        <v>19</v>
      </c>
      <c r="F194" t="s">
        <v>69</v>
      </c>
      <c r="G194" t="s">
        <v>70</v>
      </c>
      <c r="H194" t="s">
        <v>29</v>
      </c>
      <c r="I194" t="s">
        <v>30</v>
      </c>
      <c r="J194">
        <v>5461.94</v>
      </c>
      <c r="K194">
        <v>5461.94</v>
      </c>
      <c r="L194" t="s">
        <v>434</v>
      </c>
      <c r="M194" t="s">
        <v>435</v>
      </c>
      <c r="N194" t="s">
        <v>312</v>
      </c>
      <c r="O194" t="s">
        <v>313</v>
      </c>
      <c r="P194" t="s">
        <v>71</v>
      </c>
      <c r="Q194" t="s">
        <v>70</v>
      </c>
    </row>
    <row r="195" spans="1:17" x14ac:dyDescent="0.2">
      <c r="A195" t="s">
        <v>433</v>
      </c>
      <c r="B195">
        <v>2025</v>
      </c>
      <c r="C195">
        <v>6</v>
      </c>
      <c r="D195" t="s">
        <v>169</v>
      </c>
      <c r="E195" t="s">
        <v>19</v>
      </c>
      <c r="F195" t="s">
        <v>69</v>
      </c>
      <c r="G195" t="s">
        <v>320</v>
      </c>
      <c r="H195" t="s">
        <v>29</v>
      </c>
      <c r="I195" t="s">
        <v>30</v>
      </c>
      <c r="J195">
        <v>2029.5</v>
      </c>
      <c r="K195">
        <v>2029.5</v>
      </c>
      <c r="L195" t="s">
        <v>434</v>
      </c>
      <c r="M195" t="s">
        <v>435</v>
      </c>
      <c r="N195" t="s">
        <v>312</v>
      </c>
      <c r="O195" t="s">
        <v>313</v>
      </c>
      <c r="P195" t="s">
        <v>321</v>
      </c>
      <c r="Q195" t="s">
        <v>320</v>
      </c>
    </row>
    <row r="196" spans="1:17" x14ac:dyDescent="0.2">
      <c r="A196" t="s">
        <v>433</v>
      </c>
      <c r="B196">
        <v>2025</v>
      </c>
      <c r="C196">
        <v>6</v>
      </c>
      <c r="D196" t="s">
        <v>169</v>
      </c>
      <c r="E196" t="s">
        <v>19</v>
      </c>
      <c r="F196" t="s">
        <v>69</v>
      </c>
      <c r="G196" t="s">
        <v>48</v>
      </c>
      <c r="H196" t="s">
        <v>35</v>
      </c>
      <c r="I196" t="s">
        <v>39</v>
      </c>
      <c r="J196">
        <v>177.57</v>
      </c>
      <c r="K196">
        <v>177.57</v>
      </c>
      <c r="L196" t="s">
        <v>434</v>
      </c>
      <c r="M196" t="s">
        <v>435</v>
      </c>
      <c r="N196" t="s">
        <v>312</v>
      </c>
      <c r="O196" t="s">
        <v>313</v>
      </c>
      <c r="P196" t="s">
        <v>50</v>
      </c>
      <c r="Q196" t="s">
        <v>51</v>
      </c>
    </row>
    <row r="197" spans="1:17" x14ac:dyDescent="0.2">
      <c r="A197" t="s">
        <v>433</v>
      </c>
      <c r="B197">
        <v>2025</v>
      </c>
      <c r="C197">
        <v>6</v>
      </c>
      <c r="D197" t="s">
        <v>169</v>
      </c>
      <c r="E197" t="s">
        <v>19</v>
      </c>
      <c r="F197" t="s">
        <v>69</v>
      </c>
      <c r="G197" t="s">
        <v>48</v>
      </c>
      <c r="H197" t="s">
        <v>35</v>
      </c>
      <c r="I197" t="s">
        <v>39</v>
      </c>
      <c r="J197">
        <v>35.520000000000003</v>
      </c>
      <c r="K197">
        <v>35.520000000000003</v>
      </c>
      <c r="L197" t="s">
        <v>434</v>
      </c>
      <c r="M197" t="s">
        <v>435</v>
      </c>
      <c r="N197" t="s">
        <v>312</v>
      </c>
      <c r="O197" t="s">
        <v>313</v>
      </c>
      <c r="P197" t="s">
        <v>54</v>
      </c>
      <c r="Q197" t="s">
        <v>55</v>
      </c>
    </row>
    <row r="198" spans="1:17" x14ac:dyDescent="0.2">
      <c r="A198" t="s">
        <v>433</v>
      </c>
      <c r="B198">
        <v>2025</v>
      </c>
      <c r="C198">
        <v>6</v>
      </c>
      <c r="D198" t="s">
        <v>169</v>
      </c>
      <c r="E198" t="s">
        <v>19</v>
      </c>
      <c r="F198" t="s">
        <v>69</v>
      </c>
      <c r="G198" t="s">
        <v>351</v>
      </c>
      <c r="H198" t="s">
        <v>29</v>
      </c>
      <c r="I198" t="s">
        <v>30</v>
      </c>
      <c r="J198">
        <v>5880</v>
      </c>
      <c r="K198">
        <v>5880</v>
      </c>
      <c r="L198" t="s">
        <v>434</v>
      </c>
      <c r="M198" t="s">
        <v>435</v>
      </c>
      <c r="N198" t="s">
        <v>312</v>
      </c>
      <c r="O198" t="s">
        <v>313</v>
      </c>
      <c r="P198" t="s">
        <v>352</v>
      </c>
      <c r="Q198" t="s">
        <v>351</v>
      </c>
    </row>
    <row r="199" spans="1:17" x14ac:dyDescent="0.2">
      <c r="A199" t="s">
        <v>433</v>
      </c>
      <c r="B199">
        <v>2025</v>
      </c>
      <c r="C199">
        <v>6</v>
      </c>
      <c r="D199" t="s">
        <v>169</v>
      </c>
      <c r="E199" t="s">
        <v>19</v>
      </c>
      <c r="F199" t="s">
        <v>69</v>
      </c>
      <c r="G199" t="s">
        <v>61</v>
      </c>
      <c r="H199" t="s">
        <v>61</v>
      </c>
      <c r="I199" t="s">
        <v>61</v>
      </c>
      <c r="J199">
        <v>-20.3</v>
      </c>
      <c r="K199">
        <v>-20.3</v>
      </c>
      <c r="L199" t="s">
        <v>434</v>
      </c>
      <c r="M199" t="s">
        <v>435</v>
      </c>
      <c r="N199" t="s">
        <v>312</v>
      </c>
      <c r="O199" t="s">
        <v>313</v>
      </c>
      <c r="P199" t="s">
        <v>64</v>
      </c>
      <c r="Q199" t="s">
        <v>65</v>
      </c>
    </row>
    <row r="200" spans="1:17" x14ac:dyDescent="0.2">
      <c r="A200" t="s">
        <v>433</v>
      </c>
      <c r="B200">
        <v>2025</v>
      </c>
      <c r="C200">
        <v>6</v>
      </c>
      <c r="D200" t="s">
        <v>169</v>
      </c>
      <c r="E200" t="s">
        <v>19</v>
      </c>
      <c r="F200" t="s">
        <v>69</v>
      </c>
      <c r="G200" t="s">
        <v>161</v>
      </c>
      <c r="H200" t="s">
        <v>35</v>
      </c>
      <c r="I200" t="s">
        <v>39</v>
      </c>
      <c r="J200">
        <v>6.64</v>
      </c>
      <c r="K200">
        <v>6.64</v>
      </c>
      <c r="L200" t="s">
        <v>434</v>
      </c>
      <c r="M200" t="s">
        <v>435</v>
      </c>
      <c r="N200" t="s">
        <v>312</v>
      </c>
      <c r="O200" t="s">
        <v>313</v>
      </c>
      <c r="P200" t="s">
        <v>322</v>
      </c>
      <c r="Q200" t="s">
        <v>323</v>
      </c>
    </row>
    <row r="201" spans="1:17" x14ac:dyDescent="0.2">
      <c r="A201" t="s">
        <v>433</v>
      </c>
      <c r="B201">
        <v>2025</v>
      </c>
      <c r="C201">
        <v>6</v>
      </c>
      <c r="D201" t="s">
        <v>169</v>
      </c>
      <c r="E201" t="s">
        <v>19</v>
      </c>
      <c r="F201" t="s">
        <v>69</v>
      </c>
      <c r="G201" t="s">
        <v>161</v>
      </c>
      <c r="H201" t="s">
        <v>35</v>
      </c>
      <c r="I201" t="s">
        <v>39</v>
      </c>
      <c r="J201">
        <v>724.88</v>
      </c>
      <c r="K201">
        <v>724.88</v>
      </c>
      <c r="L201" t="s">
        <v>434</v>
      </c>
      <c r="M201" t="s">
        <v>435</v>
      </c>
      <c r="N201" t="s">
        <v>312</v>
      </c>
      <c r="O201" t="s">
        <v>313</v>
      </c>
      <c r="P201" t="s">
        <v>322</v>
      </c>
      <c r="Q201" t="s">
        <v>323</v>
      </c>
    </row>
    <row r="202" spans="1:17" x14ac:dyDescent="0.2">
      <c r="A202" t="s">
        <v>433</v>
      </c>
      <c r="B202">
        <v>2025</v>
      </c>
      <c r="C202">
        <v>6</v>
      </c>
      <c r="D202" t="s">
        <v>169</v>
      </c>
      <c r="E202" t="s">
        <v>19</v>
      </c>
      <c r="F202" t="s">
        <v>72</v>
      </c>
      <c r="G202" t="s">
        <v>76</v>
      </c>
      <c r="H202" t="s">
        <v>77</v>
      </c>
      <c r="I202" t="s">
        <v>78</v>
      </c>
      <c r="J202">
        <v>659.2</v>
      </c>
      <c r="K202">
        <v>659.2</v>
      </c>
      <c r="L202" t="s">
        <v>434</v>
      </c>
      <c r="M202" t="s">
        <v>435</v>
      </c>
      <c r="N202" t="s">
        <v>312</v>
      </c>
      <c r="O202" t="s">
        <v>313</v>
      </c>
      <c r="P202" t="s">
        <v>79</v>
      </c>
      <c r="Q202" t="s">
        <v>76</v>
      </c>
    </row>
    <row r="203" spans="1:17" x14ac:dyDescent="0.2">
      <c r="A203" t="s">
        <v>433</v>
      </c>
      <c r="B203">
        <v>2025</v>
      </c>
      <c r="C203">
        <v>6</v>
      </c>
      <c r="D203" t="s">
        <v>169</v>
      </c>
      <c r="E203" t="s">
        <v>19</v>
      </c>
      <c r="F203" t="s">
        <v>72</v>
      </c>
      <c r="G203" t="s">
        <v>80</v>
      </c>
      <c r="H203" t="s">
        <v>77</v>
      </c>
      <c r="I203" t="s">
        <v>78</v>
      </c>
      <c r="J203">
        <v>1621.12</v>
      </c>
      <c r="K203">
        <v>1621.12</v>
      </c>
      <c r="L203" t="s">
        <v>434</v>
      </c>
      <c r="M203" t="s">
        <v>435</v>
      </c>
      <c r="N203" t="s">
        <v>312</v>
      </c>
      <c r="O203" t="s">
        <v>313</v>
      </c>
      <c r="P203" t="s">
        <v>82</v>
      </c>
      <c r="Q203" t="s">
        <v>83</v>
      </c>
    </row>
    <row r="204" spans="1:17" x14ac:dyDescent="0.2">
      <c r="A204" t="s">
        <v>433</v>
      </c>
      <c r="B204">
        <v>2025</v>
      </c>
      <c r="C204">
        <v>6</v>
      </c>
      <c r="D204" t="s">
        <v>169</v>
      </c>
      <c r="E204" t="s">
        <v>19</v>
      </c>
      <c r="F204" t="s">
        <v>72</v>
      </c>
      <c r="G204" t="s">
        <v>80</v>
      </c>
      <c r="H204" t="s">
        <v>77</v>
      </c>
      <c r="I204" t="s">
        <v>78</v>
      </c>
      <c r="J204">
        <v>-45.69</v>
      </c>
      <c r="K204">
        <v>-45.69</v>
      </c>
      <c r="L204" t="s">
        <v>434</v>
      </c>
      <c r="M204" t="s">
        <v>435</v>
      </c>
      <c r="N204" t="s">
        <v>312</v>
      </c>
      <c r="O204" t="s">
        <v>313</v>
      </c>
      <c r="P204" t="s">
        <v>86</v>
      </c>
      <c r="Q204" t="s">
        <v>87</v>
      </c>
    </row>
    <row r="205" spans="1:17" x14ac:dyDescent="0.2">
      <c r="A205" t="s">
        <v>433</v>
      </c>
      <c r="B205">
        <v>2025</v>
      </c>
      <c r="C205">
        <v>6</v>
      </c>
      <c r="D205" t="s">
        <v>169</v>
      </c>
      <c r="E205" t="s">
        <v>19</v>
      </c>
      <c r="F205" t="s">
        <v>72</v>
      </c>
      <c r="G205" t="s">
        <v>80</v>
      </c>
      <c r="H205" t="s">
        <v>77</v>
      </c>
      <c r="I205" t="s">
        <v>78</v>
      </c>
      <c r="J205">
        <v>422.17</v>
      </c>
      <c r="K205">
        <v>422.17</v>
      </c>
      <c r="L205" t="s">
        <v>434</v>
      </c>
      <c r="M205" t="s">
        <v>435</v>
      </c>
      <c r="N205" t="s">
        <v>312</v>
      </c>
      <c r="O205" t="s">
        <v>313</v>
      </c>
      <c r="P205" t="s">
        <v>187</v>
      </c>
      <c r="Q205" t="s">
        <v>188</v>
      </c>
    </row>
    <row r="206" spans="1:17" x14ac:dyDescent="0.2">
      <c r="A206" t="s">
        <v>433</v>
      </c>
      <c r="B206">
        <v>2025</v>
      </c>
      <c r="C206">
        <v>6</v>
      </c>
      <c r="D206" t="s">
        <v>169</v>
      </c>
      <c r="E206" t="s">
        <v>19</v>
      </c>
      <c r="F206" t="s">
        <v>72</v>
      </c>
      <c r="G206" t="s">
        <v>80</v>
      </c>
      <c r="H206" t="s">
        <v>77</v>
      </c>
      <c r="I206" t="s">
        <v>78</v>
      </c>
      <c r="J206">
        <v>320.61</v>
      </c>
      <c r="K206">
        <v>320.61</v>
      </c>
      <c r="L206" t="s">
        <v>434</v>
      </c>
      <c r="M206" t="s">
        <v>435</v>
      </c>
      <c r="N206" t="s">
        <v>312</v>
      </c>
      <c r="O206" t="s">
        <v>313</v>
      </c>
      <c r="P206" t="s">
        <v>88</v>
      </c>
      <c r="Q206" t="s">
        <v>89</v>
      </c>
    </row>
    <row r="207" spans="1:17" x14ac:dyDescent="0.2">
      <c r="A207" t="s">
        <v>433</v>
      </c>
      <c r="B207">
        <v>2025</v>
      </c>
      <c r="C207">
        <v>6</v>
      </c>
      <c r="D207" t="s">
        <v>169</v>
      </c>
      <c r="E207" t="s">
        <v>19</v>
      </c>
      <c r="F207" t="s">
        <v>72</v>
      </c>
      <c r="G207" t="s">
        <v>80</v>
      </c>
      <c r="H207" t="s">
        <v>77</v>
      </c>
      <c r="I207" t="s">
        <v>78</v>
      </c>
      <c r="J207">
        <v>1460.34</v>
      </c>
      <c r="K207">
        <v>1460.34</v>
      </c>
      <c r="L207" t="s">
        <v>434</v>
      </c>
      <c r="M207" t="s">
        <v>435</v>
      </c>
      <c r="N207" t="s">
        <v>312</v>
      </c>
      <c r="O207" t="s">
        <v>313</v>
      </c>
      <c r="P207" t="s">
        <v>84</v>
      </c>
      <c r="Q207" t="s">
        <v>85</v>
      </c>
    </row>
    <row r="208" spans="1:17" x14ac:dyDescent="0.2">
      <c r="A208" t="s">
        <v>433</v>
      </c>
      <c r="B208">
        <v>2025</v>
      </c>
      <c r="C208">
        <v>6</v>
      </c>
      <c r="D208" t="s">
        <v>169</v>
      </c>
      <c r="E208" t="s">
        <v>19</v>
      </c>
      <c r="F208" t="s">
        <v>72</v>
      </c>
      <c r="G208" t="s">
        <v>80</v>
      </c>
      <c r="H208" t="s">
        <v>77</v>
      </c>
      <c r="I208" t="s">
        <v>78</v>
      </c>
      <c r="J208">
        <v>29.93</v>
      </c>
      <c r="K208">
        <v>29.93</v>
      </c>
      <c r="L208" t="s">
        <v>434</v>
      </c>
      <c r="M208" t="s">
        <v>435</v>
      </c>
      <c r="N208" t="s">
        <v>312</v>
      </c>
      <c r="O208" t="s">
        <v>313</v>
      </c>
      <c r="P208" t="s">
        <v>90</v>
      </c>
      <c r="Q208" t="s">
        <v>91</v>
      </c>
    </row>
    <row r="209" spans="1:17" x14ac:dyDescent="0.2">
      <c r="A209" t="s">
        <v>433</v>
      </c>
      <c r="B209">
        <v>2025</v>
      </c>
      <c r="C209">
        <v>6</v>
      </c>
      <c r="D209" t="s">
        <v>169</v>
      </c>
      <c r="E209" t="s">
        <v>19</v>
      </c>
      <c r="F209" t="s">
        <v>72</v>
      </c>
      <c r="G209" t="s">
        <v>80</v>
      </c>
      <c r="H209" t="s">
        <v>77</v>
      </c>
      <c r="I209" t="s">
        <v>78</v>
      </c>
      <c r="J209">
        <v>37.43</v>
      </c>
      <c r="K209">
        <v>37.43</v>
      </c>
      <c r="L209" t="s">
        <v>434</v>
      </c>
      <c r="M209" t="s">
        <v>435</v>
      </c>
      <c r="N209" t="s">
        <v>312</v>
      </c>
      <c r="O209" t="s">
        <v>313</v>
      </c>
      <c r="P209" t="s">
        <v>92</v>
      </c>
      <c r="Q209" t="s">
        <v>93</v>
      </c>
    </row>
    <row r="210" spans="1:17" x14ac:dyDescent="0.2">
      <c r="A210" t="s">
        <v>433</v>
      </c>
      <c r="B210">
        <v>2025</v>
      </c>
      <c r="C210">
        <v>6</v>
      </c>
      <c r="D210" t="s">
        <v>169</v>
      </c>
      <c r="E210" t="s">
        <v>19</v>
      </c>
      <c r="F210" t="s">
        <v>72</v>
      </c>
      <c r="G210" t="s">
        <v>80</v>
      </c>
      <c r="H210" t="s">
        <v>77</v>
      </c>
      <c r="I210" t="s">
        <v>436</v>
      </c>
      <c r="J210">
        <v>7609.63</v>
      </c>
      <c r="K210">
        <v>7609.63</v>
      </c>
      <c r="L210" t="s">
        <v>434</v>
      </c>
      <c r="M210" t="s">
        <v>435</v>
      </c>
      <c r="N210" t="s">
        <v>312</v>
      </c>
      <c r="O210" t="s">
        <v>313</v>
      </c>
      <c r="P210" t="s">
        <v>84</v>
      </c>
      <c r="Q210" t="s">
        <v>85</v>
      </c>
    </row>
    <row r="211" spans="1:17" x14ac:dyDescent="0.2">
      <c r="A211" t="s">
        <v>433</v>
      </c>
      <c r="B211">
        <v>2025</v>
      </c>
      <c r="C211">
        <v>6</v>
      </c>
      <c r="D211" t="s">
        <v>169</v>
      </c>
      <c r="E211" t="s">
        <v>19</v>
      </c>
      <c r="F211" t="s">
        <v>72</v>
      </c>
      <c r="G211" t="s">
        <v>94</v>
      </c>
      <c r="H211" t="s">
        <v>77</v>
      </c>
      <c r="I211" t="s">
        <v>78</v>
      </c>
      <c r="J211">
        <v>975.87</v>
      </c>
      <c r="K211">
        <v>975.87</v>
      </c>
      <c r="L211" t="s">
        <v>434</v>
      </c>
      <c r="M211" t="s">
        <v>435</v>
      </c>
      <c r="N211" t="s">
        <v>312</v>
      </c>
      <c r="O211" t="s">
        <v>313</v>
      </c>
      <c r="P211" t="s">
        <v>95</v>
      </c>
      <c r="Q211" t="s">
        <v>94</v>
      </c>
    </row>
    <row r="212" spans="1:17" x14ac:dyDescent="0.2">
      <c r="A212" t="s">
        <v>433</v>
      </c>
      <c r="B212">
        <v>2025</v>
      </c>
      <c r="C212">
        <v>6</v>
      </c>
      <c r="D212" t="s">
        <v>169</v>
      </c>
      <c r="E212" t="s">
        <v>19</v>
      </c>
      <c r="F212" t="s">
        <v>72</v>
      </c>
      <c r="G212" t="s">
        <v>48</v>
      </c>
      <c r="H212" t="s">
        <v>35</v>
      </c>
      <c r="I212" t="s">
        <v>39</v>
      </c>
      <c r="J212">
        <v>227.48000000000008</v>
      </c>
      <c r="K212">
        <v>227.48000000000008</v>
      </c>
      <c r="L212" t="s">
        <v>434</v>
      </c>
      <c r="M212" t="s">
        <v>435</v>
      </c>
      <c r="N212" t="s">
        <v>312</v>
      </c>
      <c r="O212" t="s">
        <v>313</v>
      </c>
      <c r="P212" t="s">
        <v>101</v>
      </c>
      <c r="Q212" t="s">
        <v>102</v>
      </c>
    </row>
    <row r="213" spans="1:17" x14ac:dyDescent="0.2">
      <c r="A213" t="s">
        <v>433</v>
      </c>
      <c r="B213">
        <v>2025</v>
      </c>
      <c r="C213">
        <v>6</v>
      </c>
      <c r="D213" t="s">
        <v>169</v>
      </c>
      <c r="E213" t="s">
        <v>19</v>
      </c>
      <c r="F213" t="s">
        <v>72</v>
      </c>
      <c r="G213" t="s">
        <v>48</v>
      </c>
      <c r="H213" t="s">
        <v>35</v>
      </c>
      <c r="I213" t="s">
        <v>39</v>
      </c>
      <c r="J213">
        <v>294.68</v>
      </c>
      <c r="K213">
        <v>294.68</v>
      </c>
      <c r="L213" t="s">
        <v>434</v>
      </c>
      <c r="M213" t="s">
        <v>435</v>
      </c>
      <c r="N213" t="s">
        <v>312</v>
      </c>
      <c r="O213" t="s">
        <v>313</v>
      </c>
      <c r="P213" t="s">
        <v>108</v>
      </c>
      <c r="Q213" t="s">
        <v>109</v>
      </c>
    </row>
    <row r="214" spans="1:17" x14ac:dyDescent="0.2">
      <c r="A214" t="s">
        <v>433</v>
      </c>
      <c r="B214">
        <v>2025</v>
      </c>
      <c r="C214">
        <v>6</v>
      </c>
      <c r="D214" t="s">
        <v>169</v>
      </c>
      <c r="E214" t="s">
        <v>19</v>
      </c>
      <c r="F214" t="s">
        <v>72</v>
      </c>
      <c r="G214" t="s">
        <v>48</v>
      </c>
      <c r="H214" t="s">
        <v>35</v>
      </c>
      <c r="I214" t="s">
        <v>39</v>
      </c>
      <c r="J214">
        <v>-327.14</v>
      </c>
      <c r="K214">
        <v>-327.14</v>
      </c>
      <c r="L214" t="s">
        <v>434</v>
      </c>
      <c r="M214" t="s">
        <v>435</v>
      </c>
      <c r="N214" t="s">
        <v>312</v>
      </c>
      <c r="O214" t="s">
        <v>313</v>
      </c>
      <c r="P214" t="s">
        <v>103</v>
      </c>
      <c r="Q214" t="s">
        <v>104</v>
      </c>
    </row>
    <row r="215" spans="1:17" x14ac:dyDescent="0.2">
      <c r="A215" t="s">
        <v>433</v>
      </c>
      <c r="B215">
        <v>2025</v>
      </c>
      <c r="C215">
        <v>6</v>
      </c>
      <c r="D215" t="s">
        <v>169</v>
      </c>
      <c r="E215" t="s">
        <v>19</v>
      </c>
      <c r="F215" t="s">
        <v>72</v>
      </c>
      <c r="G215" t="s">
        <v>48</v>
      </c>
      <c r="H215" t="s">
        <v>35</v>
      </c>
      <c r="I215" t="s">
        <v>39</v>
      </c>
      <c r="J215">
        <v>424.93</v>
      </c>
      <c r="K215">
        <v>424.93</v>
      </c>
      <c r="L215" t="s">
        <v>434</v>
      </c>
      <c r="M215" t="s">
        <v>435</v>
      </c>
      <c r="N215" t="s">
        <v>312</v>
      </c>
      <c r="O215" t="s">
        <v>313</v>
      </c>
      <c r="P215" t="s">
        <v>97</v>
      </c>
      <c r="Q215" t="s">
        <v>98</v>
      </c>
    </row>
    <row r="216" spans="1:17" x14ac:dyDescent="0.2">
      <c r="A216" t="s">
        <v>433</v>
      </c>
      <c r="B216">
        <v>2025</v>
      </c>
      <c r="C216">
        <v>6</v>
      </c>
      <c r="D216" t="s">
        <v>169</v>
      </c>
      <c r="E216" t="s">
        <v>19</v>
      </c>
      <c r="F216" t="s">
        <v>72</v>
      </c>
      <c r="G216" t="s">
        <v>48</v>
      </c>
      <c r="H216" t="s">
        <v>35</v>
      </c>
      <c r="I216" t="s">
        <v>39</v>
      </c>
      <c r="J216">
        <v>615.29</v>
      </c>
      <c r="K216">
        <v>615.29</v>
      </c>
      <c r="L216" t="s">
        <v>434</v>
      </c>
      <c r="M216" t="s">
        <v>435</v>
      </c>
      <c r="N216" t="s">
        <v>312</v>
      </c>
      <c r="O216" t="s">
        <v>313</v>
      </c>
      <c r="P216" t="s">
        <v>105</v>
      </c>
      <c r="Q216" t="s">
        <v>106</v>
      </c>
    </row>
    <row r="217" spans="1:17" x14ac:dyDescent="0.2">
      <c r="A217" t="s">
        <v>433</v>
      </c>
      <c r="B217">
        <v>2025</v>
      </c>
      <c r="C217">
        <v>6</v>
      </c>
      <c r="D217" t="s">
        <v>169</v>
      </c>
      <c r="E217" t="s">
        <v>19</v>
      </c>
      <c r="F217" t="s">
        <v>72</v>
      </c>
      <c r="G217" t="s">
        <v>48</v>
      </c>
      <c r="H217" t="s">
        <v>35</v>
      </c>
      <c r="I217" t="s">
        <v>39</v>
      </c>
      <c r="J217">
        <v>1061.6500000000001</v>
      </c>
      <c r="K217">
        <v>1061.6500000000001</v>
      </c>
      <c r="L217" t="s">
        <v>434</v>
      </c>
      <c r="M217" t="s">
        <v>435</v>
      </c>
      <c r="N217" t="s">
        <v>312</v>
      </c>
      <c r="O217" t="s">
        <v>313</v>
      </c>
      <c r="P217" t="s">
        <v>99</v>
      </c>
      <c r="Q217" t="s">
        <v>100</v>
      </c>
    </row>
    <row r="218" spans="1:17" x14ac:dyDescent="0.2">
      <c r="A218" t="s">
        <v>433</v>
      </c>
      <c r="B218">
        <v>2025</v>
      </c>
      <c r="C218">
        <v>6</v>
      </c>
      <c r="D218" t="s">
        <v>169</v>
      </c>
      <c r="E218" t="s">
        <v>19</v>
      </c>
      <c r="F218" t="s">
        <v>72</v>
      </c>
      <c r="G218" t="s">
        <v>48</v>
      </c>
      <c r="H218" t="s">
        <v>35</v>
      </c>
      <c r="I218" t="s">
        <v>438</v>
      </c>
      <c r="J218">
        <v>45204.36</v>
      </c>
      <c r="K218">
        <v>45204.36</v>
      </c>
      <c r="L218" t="s">
        <v>434</v>
      </c>
      <c r="M218" t="s">
        <v>435</v>
      </c>
      <c r="N218" t="s">
        <v>312</v>
      </c>
      <c r="O218" t="s">
        <v>313</v>
      </c>
      <c r="P218" t="s">
        <v>101</v>
      </c>
      <c r="Q218" t="s">
        <v>102</v>
      </c>
    </row>
    <row r="219" spans="1:17" x14ac:dyDescent="0.2">
      <c r="A219" t="s">
        <v>433</v>
      </c>
      <c r="B219">
        <v>2025</v>
      </c>
      <c r="C219">
        <v>6</v>
      </c>
      <c r="D219" t="s">
        <v>169</v>
      </c>
      <c r="E219" t="s">
        <v>110</v>
      </c>
      <c r="F219" t="s">
        <v>111</v>
      </c>
      <c r="G219" t="s">
        <v>112</v>
      </c>
      <c r="H219" t="s">
        <v>113</v>
      </c>
      <c r="I219" t="s">
        <v>114</v>
      </c>
      <c r="J219">
        <v>17292.439999999999</v>
      </c>
      <c r="K219">
        <v>17292.439999999999</v>
      </c>
      <c r="L219" t="s">
        <v>434</v>
      </c>
      <c r="M219" t="s">
        <v>435</v>
      </c>
      <c r="N219" t="s">
        <v>312</v>
      </c>
      <c r="O219" t="s">
        <v>313</v>
      </c>
      <c r="P219" t="s">
        <v>115</v>
      </c>
      <c r="Q219" t="s">
        <v>114</v>
      </c>
    </row>
    <row r="220" spans="1:17" x14ac:dyDescent="0.2">
      <c r="A220" t="s">
        <v>433</v>
      </c>
      <c r="B220">
        <v>2025</v>
      </c>
      <c r="C220">
        <v>6</v>
      </c>
      <c r="D220" t="s">
        <v>169</v>
      </c>
      <c r="E220" t="s">
        <v>110</v>
      </c>
      <c r="F220" t="s">
        <v>111</v>
      </c>
      <c r="G220" t="s">
        <v>112</v>
      </c>
      <c r="H220" t="s">
        <v>113</v>
      </c>
      <c r="I220" t="s">
        <v>116</v>
      </c>
      <c r="J220">
        <v>10.210000000000001</v>
      </c>
      <c r="K220">
        <v>10.210000000000001</v>
      </c>
      <c r="L220" t="s">
        <v>434</v>
      </c>
      <c r="M220" t="s">
        <v>435</v>
      </c>
      <c r="N220" t="s">
        <v>312</v>
      </c>
      <c r="O220" t="s">
        <v>313</v>
      </c>
      <c r="P220" t="s">
        <v>117</v>
      </c>
      <c r="Q220" t="s">
        <v>116</v>
      </c>
    </row>
    <row r="221" spans="1:17" x14ac:dyDescent="0.2">
      <c r="A221" t="s">
        <v>433</v>
      </c>
      <c r="B221">
        <v>2025</v>
      </c>
      <c r="C221">
        <v>6</v>
      </c>
      <c r="D221" t="s">
        <v>169</v>
      </c>
      <c r="E221" t="s">
        <v>110</v>
      </c>
      <c r="F221" t="s">
        <v>111</v>
      </c>
      <c r="G221" t="s">
        <v>112</v>
      </c>
      <c r="H221" t="s">
        <v>113</v>
      </c>
      <c r="I221" t="s">
        <v>118</v>
      </c>
      <c r="J221">
        <v>5006.32</v>
      </c>
      <c r="K221">
        <v>5006.32</v>
      </c>
      <c r="L221" t="s">
        <v>434</v>
      </c>
      <c r="M221" t="s">
        <v>435</v>
      </c>
      <c r="N221" t="s">
        <v>312</v>
      </c>
      <c r="O221" t="s">
        <v>313</v>
      </c>
      <c r="P221" t="s">
        <v>119</v>
      </c>
      <c r="Q221" t="s">
        <v>118</v>
      </c>
    </row>
    <row r="222" spans="1:17" x14ac:dyDescent="0.2">
      <c r="A222" t="s">
        <v>433</v>
      </c>
      <c r="B222">
        <v>2025</v>
      </c>
      <c r="C222">
        <v>7</v>
      </c>
      <c r="D222" t="s">
        <v>189</v>
      </c>
      <c r="E222" t="s">
        <v>19</v>
      </c>
      <c r="F222" t="s">
        <v>20</v>
      </c>
      <c r="G222" t="s">
        <v>21</v>
      </c>
      <c r="H222" t="s">
        <v>22</v>
      </c>
      <c r="I222" t="s">
        <v>21</v>
      </c>
      <c r="J222">
        <v>29.16</v>
      </c>
      <c r="K222">
        <v>29.16</v>
      </c>
      <c r="L222" t="s">
        <v>434</v>
      </c>
      <c r="M222" t="s">
        <v>435</v>
      </c>
      <c r="N222" t="s">
        <v>312</v>
      </c>
      <c r="O222" t="s">
        <v>313</v>
      </c>
      <c r="P222" t="s">
        <v>27</v>
      </c>
      <c r="Q222" t="s">
        <v>21</v>
      </c>
    </row>
    <row r="223" spans="1:17" x14ac:dyDescent="0.2">
      <c r="A223" t="s">
        <v>433</v>
      </c>
      <c r="B223">
        <v>2025</v>
      </c>
      <c r="C223">
        <v>7</v>
      </c>
      <c r="D223" t="s">
        <v>189</v>
      </c>
      <c r="E223" t="s">
        <v>19</v>
      </c>
      <c r="F223" t="s">
        <v>20</v>
      </c>
      <c r="G223" t="s">
        <v>28</v>
      </c>
      <c r="H223" t="s">
        <v>29</v>
      </c>
      <c r="I223" t="s">
        <v>30</v>
      </c>
      <c r="J223">
        <v>451.6</v>
      </c>
      <c r="K223">
        <v>451.6</v>
      </c>
      <c r="L223" t="s">
        <v>434</v>
      </c>
      <c r="M223" t="s">
        <v>435</v>
      </c>
      <c r="N223" t="s">
        <v>312</v>
      </c>
      <c r="O223" t="s">
        <v>313</v>
      </c>
      <c r="P223" t="s">
        <v>31</v>
      </c>
      <c r="Q223" t="s">
        <v>28</v>
      </c>
    </row>
    <row r="224" spans="1:17" x14ac:dyDescent="0.2">
      <c r="A224" t="s">
        <v>433</v>
      </c>
      <c r="B224">
        <v>2025</v>
      </c>
      <c r="C224">
        <v>7</v>
      </c>
      <c r="D224" t="s">
        <v>189</v>
      </c>
      <c r="E224" t="s">
        <v>19</v>
      </c>
      <c r="F224" t="s">
        <v>20</v>
      </c>
      <c r="G224" t="s">
        <v>34</v>
      </c>
      <c r="H224" t="s">
        <v>35</v>
      </c>
      <c r="I224" t="s">
        <v>39</v>
      </c>
      <c r="J224">
        <v>0.31</v>
      </c>
      <c r="K224">
        <v>0.31</v>
      </c>
      <c r="L224" t="s">
        <v>434</v>
      </c>
      <c r="M224" t="s">
        <v>435</v>
      </c>
      <c r="N224" t="s">
        <v>312</v>
      </c>
      <c r="O224" t="s">
        <v>313</v>
      </c>
      <c r="P224" t="s">
        <v>296</v>
      </c>
      <c r="Q224" t="s">
        <v>297</v>
      </c>
    </row>
    <row r="225" spans="1:17" x14ac:dyDescent="0.2">
      <c r="A225" t="s">
        <v>433</v>
      </c>
      <c r="B225">
        <v>2025</v>
      </c>
      <c r="C225">
        <v>7</v>
      </c>
      <c r="D225" t="s">
        <v>189</v>
      </c>
      <c r="E225" t="s">
        <v>19</v>
      </c>
      <c r="F225" t="s">
        <v>20</v>
      </c>
      <c r="G225" t="s">
        <v>34</v>
      </c>
      <c r="H225" t="s">
        <v>35</v>
      </c>
      <c r="I225" t="s">
        <v>39</v>
      </c>
      <c r="J225">
        <v>86.8</v>
      </c>
      <c r="K225">
        <v>86.8</v>
      </c>
      <c r="L225" t="s">
        <v>434</v>
      </c>
      <c r="M225" t="s">
        <v>435</v>
      </c>
      <c r="N225" t="s">
        <v>312</v>
      </c>
      <c r="O225" t="s">
        <v>313</v>
      </c>
      <c r="P225" t="s">
        <v>296</v>
      </c>
      <c r="Q225" t="s">
        <v>297</v>
      </c>
    </row>
    <row r="226" spans="1:17" x14ac:dyDescent="0.2">
      <c r="A226" t="s">
        <v>433</v>
      </c>
      <c r="B226">
        <v>2025</v>
      </c>
      <c r="C226">
        <v>7</v>
      </c>
      <c r="D226" t="s">
        <v>189</v>
      </c>
      <c r="E226" t="s">
        <v>19</v>
      </c>
      <c r="F226" t="s">
        <v>20</v>
      </c>
      <c r="G226" t="s">
        <v>44</v>
      </c>
      <c r="H226" t="s">
        <v>29</v>
      </c>
      <c r="I226" t="s">
        <v>30</v>
      </c>
      <c r="J226">
        <v>5903.23</v>
      </c>
      <c r="K226">
        <v>5903.23</v>
      </c>
      <c r="L226" t="s">
        <v>434</v>
      </c>
      <c r="M226" t="s">
        <v>435</v>
      </c>
      <c r="N226" t="s">
        <v>312</v>
      </c>
      <c r="O226" t="s">
        <v>313</v>
      </c>
      <c r="P226" t="s">
        <v>45</v>
      </c>
      <c r="Q226" t="s">
        <v>44</v>
      </c>
    </row>
    <row r="227" spans="1:17" x14ac:dyDescent="0.2">
      <c r="A227" t="s">
        <v>433</v>
      </c>
      <c r="B227">
        <v>2025</v>
      </c>
      <c r="C227">
        <v>7</v>
      </c>
      <c r="D227" t="s">
        <v>189</v>
      </c>
      <c r="E227" t="s">
        <v>19</v>
      </c>
      <c r="F227" t="s">
        <v>20</v>
      </c>
      <c r="G227" t="s">
        <v>48</v>
      </c>
      <c r="H227" t="s">
        <v>35</v>
      </c>
      <c r="I227" t="s">
        <v>39</v>
      </c>
      <c r="J227">
        <v>17.87</v>
      </c>
      <c r="K227">
        <v>17.87</v>
      </c>
      <c r="L227" t="s">
        <v>434</v>
      </c>
      <c r="M227" t="s">
        <v>435</v>
      </c>
      <c r="N227" t="s">
        <v>312</v>
      </c>
      <c r="O227" t="s">
        <v>313</v>
      </c>
      <c r="P227" t="s">
        <v>52</v>
      </c>
      <c r="Q227" t="s">
        <v>53</v>
      </c>
    </row>
    <row r="228" spans="1:17" x14ac:dyDescent="0.2">
      <c r="A228" t="s">
        <v>433</v>
      </c>
      <c r="B228">
        <v>2025</v>
      </c>
      <c r="C228">
        <v>7</v>
      </c>
      <c r="D228" t="s">
        <v>189</v>
      </c>
      <c r="E228" t="s">
        <v>19</v>
      </c>
      <c r="F228" t="s">
        <v>20</v>
      </c>
      <c r="G228" t="s">
        <v>48</v>
      </c>
      <c r="H228" t="s">
        <v>35</v>
      </c>
      <c r="I228" t="s">
        <v>39</v>
      </c>
      <c r="J228">
        <v>2489.9</v>
      </c>
      <c r="K228">
        <v>2489.9</v>
      </c>
      <c r="L228" t="s">
        <v>434</v>
      </c>
      <c r="M228" t="s">
        <v>435</v>
      </c>
      <c r="N228" t="s">
        <v>312</v>
      </c>
      <c r="O228" t="s">
        <v>313</v>
      </c>
      <c r="P228" t="s">
        <v>50</v>
      </c>
      <c r="Q228" t="s">
        <v>51</v>
      </c>
    </row>
    <row r="229" spans="1:17" x14ac:dyDescent="0.2">
      <c r="A229" t="s">
        <v>433</v>
      </c>
      <c r="B229">
        <v>2025</v>
      </c>
      <c r="C229">
        <v>7</v>
      </c>
      <c r="D229" t="s">
        <v>189</v>
      </c>
      <c r="E229" t="s">
        <v>19</v>
      </c>
      <c r="F229" t="s">
        <v>20</v>
      </c>
      <c r="G229" t="s">
        <v>48</v>
      </c>
      <c r="H229" t="s">
        <v>35</v>
      </c>
      <c r="I229" t="s">
        <v>39</v>
      </c>
      <c r="J229">
        <v>497.98</v>
      </c>
      <c r="K229">
        <v>497.98</v>
      </c>
      <c r="L229" t="s">
        <v>434</v>
      </c>
      <c r="M229" t="s">
        <v>435</v>
      </c>
      <c r="N229" t="s">
        <v>312</v>
      </c>
      <c r="O229" t="s">
        <v>313</v>
      </c>
      <c r="P229" t="s">
        <v>54</v>
      </c>
      <c r="Q229" t="s">
        <v>55</v>
      </c>
    </row>
    <row r="230" spans="1:17" x14ac:dyDescent="0.2">
      <c r="A230" t="s">
        <v>433</v>
      </c>
      <c r="B230">
        <v>2025</v>
      </c>
      <c r="C230">
        <v>7</v>
      </c>
      <c r="D230" t="s">
        <v>189</v>
      </c>
      <c r="E230" t="s">
        <v>19</v>
      </c>
      <c r="F230" t="s">
        <v>20</v>
      </c>
      <c r="G230" t="s">
        <v>61</v>
      </c>
      <c r="H230" t="s">
        <v>61</v>
      </c>
      <c r="I230" t="s">
        <v>61</v>
      </c>
      <c r="J230">
        <v>552.16</v>
      </c>
      <c r="K230">
        <v>552.16</v>
      </c>
      <c r="L230" t="s">
        <v>434</v>
      </c>
      <c r="M230" t="s">
        <v>435</v>
      </c>
      <c r="N230" t="s">
        <v>312</v>
      </c>
      <c r="O230" t="s">
        <v>313</v>
      </c>
      <c r="P230" t="s">
        <v>64</v>
      </c>
      <c r="Q230" t="s">
        <v>65</v>
      </c>
    </row>
    <row r="231" spans="1:17" x14ac:dyDescent="0.2">
      <c r="A231" t="s">
        <v>433</v>
      </c>
      <c r="B231">
        <v>2025</v>
      </c>
      <c r="C231">
        <v>7</v>
      </c>
      <c r="D231" t="s">
        <v>189</v>
      </c>
      <c r="E231" t="s">
        <v>19</v>
      </c>
      <c r="F231" t="s">
        <v>20</v>
      </c>
      <c r="G231" t="s">
        <v>123</v>
      </c>
      <c r="H231" t="s">
        <v>61</v>
      </c>
      <c r="I231" t="s">
        <v>123</v>
      </c>
      <c r="J231">
        <v>-290.5</v>
      </c>
      <c r="K231">
        <v>-290.5</v>
      </c>
      <c r="L231" t="s">
        <v>434</v>
      </c>
      <c r="M231" t="s">
        <v>435</v>
      </c>
      <c r="N231" t="s">
        <v>312</v>
      </c>
      <c r="O231" t="s">
        <v>313</v>
      </c>
      <c r="P231" t="s">
        <v>124</v>
      </c>
      <c r="Q231" t="s">
        <v>123</v>
      </c>
    </row>
    <row r="232" spans="1:17" x14ac:dyDescent="0.2">
      <c r="A232" t="s">
        <v>433</v>
      </c>
      <c r="B232">
        <v>2025</v>
      </c>
      <c r="C232">
        <v>7</v>
      </c>
      <c r="D232" t="s">
        <v>189</v>
      </c>
      <c r="E232" t="s">
        <v>19</v>
      </c>
      <c r="F232" t="s">
        <v>20</v>
      </c>
      <c r="G232" t="s">
        <v>66</v>
      </c>
      <c r="H232" t="s">
        <v>61</v>
      </c>
      <c r="I232" t="s">
        <v>66</v>
      </c>
      <c r="J232">
        <v>-261.97000000000003</v>
      </c>
      <c r="K232">
        <v>-261.97000000000003</v>
      </c>
      <c r="L232" t="s">
        <v>434</v>
      </c>
      <c r="M232" t="s">
        <v>435</v>
      </c>
      <c r="N232" t="s">
        <v>312</v>
      </c>
      <c r="O232" t="s">
        <v>313</v>
      </c>
      <c r="P232" t="s">
        <v>67</v>
      </c>
      <c r="Q232" t="s">
        <v>66</v>
      </c>
    </row>
    <row r="233" spans="1:17" x14ac:dyDescent="0.2">
      <c r="A233" t="s">
        <v>433</v>
      </c>
      <c r="B233">
        <v>2025</v>
      </c>
      <c r="C233">
        <v>7</v>
      </c>
      <c r="D233" t="s">
        <v>189</v>
      </c>
      <c r="E233" t="s">
        <v>19</v>
      </c>
      <c r="F233" t="s">
        <v>69</v>
      </c>
      <c r="G233" t="s">
        <v>28</v>
      </c>
      <c r="H233" t="s">
        <v>29</v>
      </c>
      <c r="I233" t="s">
        <v>30</v>
      </c>
      <c r="J233">
        <v>389.34</v>
      </c>
      <c r="K233">
        <v>389.34</v>
      </c>
      <c r="L233" t="s">
        <v>434</v>
      </c>
      <c r="M233" t="s">
        <v>435</v>
      </c>
      <c r="N233" t="s">
        <v>312</v>
      </c>
      <c r="O233" t="s">
        <v>313</v>
      </c>
      <c r="P233" t="s">
        <v>31</v>
      </c>
      <c r="Q233" t="s">
        <v>28</v>
      </c>
    </row>
    <row r="234" spans="1:17" x14ac:dyDescent="0.2">
      <c r="A234" t="s">
        <v>433</v>
      </c>
      <c r="B234">
        <v>2025</v>
      </c>
      <c r="C234">
        <v>7</v>
      </c>
      <c r="D234" t="s">
        <v>189</v>
      </c>
      <c r="E234" t="s">
        <v>19</v>
      </c>
      <c r="F234" t="s">
        <v>69</v>
      </c>
      <c r="G234" t="s">
        <v>70</v>
      </c>
      <c r="H234" t="s">
        <v>29</v>
      </c>
      <c r="I234" t="s">
        <v>30</v>
      </c>
      <c r="J234">
        <v>148.13</v>
      </c>
      <c r="K234">
        <v>148.13</v>
      </c>
      <c r="L234" t="s">
        <v>434</v>
      </c>
      <c r="M234" t="s">
        <v>435</v>
      </c>
      <c r="N234" t="s">
        <v>312</v>
      </c>
      <c r="O234" t="s">
        <v>313</v>
      </c>
      <c r="P234" t="s">
        <v>71</v>
      </c>
      <c r="Q234" t="s">
        <v>70</v>
      </c>
    </row>
    <row r="235" spans="1:17" x14ac:dyDescent="0.2">
      <c r="A235" t="s">
        <v>433</v>
      </c>
      <c r="B235">
        <v>2025</v>
      </c>
      <c r="C235">
        <v>7</v>
      </c>
      <c r="D235" t="s">
        <v>189</v>
      </c>
      <c r="E235" t="s">
        <v>19</v>
      </c>
      <c r="F235" t="s">
        <v>69</v>
      </c>
      <c r="G235" t="s">
        <v>320</v>
      </c>
      <c r="H235" t="s">
        <v>29</v>
      </c>
      <c r="I235" t="s">
        <v>30</v>
      </c>
      <c r="J235">
        <v>1469.02</v>
      </c>
      <c r="K235">
        <v>1469.02</v>
      </c>
      <c r="L235" t="s">
        <v>434</v>
      </c>
      <c r="M235" t="s">
        <v>435</v>
      </c>
      <c r="N235" t="s">
        <v>312</v>
      </c>
      <c r="O235" t="s">
        <v>313</v>
      </c>
      <c r="P235" t="s">
        <v>321</v>
      </c>
      <c r="Q235" t="s">
        <v>320</v>
      </c>
    </row>
    <row r="236" spans="1:17" x14ac:dyDescent="0.2">
      <c r="A236" t="s">
        <v>433</v>
      </c>
      <c r="B236">
        <v>2025</v>
      </c>
      <c r="C236">
        <v>7</v>
      </c>
      <c r="D236" t="s">
        <v>189</v>
      </c>
      <c r="E236" t="s">
        <v>19</v>
      </c>
      <c r="F236" t="s">
        <v>69</v>
      </c>
      <c r="G236" t="s">
        <v>48</v>
      </c>
      <c r="H236" t="s">
        <v>35</v>
      </c>
      <c r="I236" t="s">
        <v>39</v>
      </c>
      <c r="J236">
        <v>309.27999999999997</v>
      </c>
      <c r="K236">
        <v>309.27999999999997</v>
      </c>
      <c r="L236" t="s">
        <v>434</v>
      </c>
      <c r="M236" t="s">
        <v>435</v>
      </c>
      <c r="N236" t="s">
        <v>312</v>
      </c>
      <c r="O236" t="s">
        <v>313</v>
      </c>
      <c r="P236" t="s">
        <v>50</v>
      </c>
      <c r="Q236" t="s">
        <v>51</v>
      </c>
    </row>
    <row r="237" spans="1:17" x14ac:dyDescent="0.2">
      <c r="A237" t="s">
        <v>433</v>
      </c>
      <c r="B237">
        <v>2025</v>
      </c>
      <c r="C237">
        <v>7</v>
      </c>
      <c r="D237" t="s">
        <v>189</v>
      </c>
      <c r="E237" t="s">
        <v>19</v>
      </c>
      <c r="F237" t="s">
        <v>69</v>
      </c>
      <c r="G237" t="s">
        <v>48</v>
      </c>
      <c r="H237" t="s">
        <v>35</v>
      </c>
      <c r="I237" t="s">
        <v>39</v>
      </c>
      <c r="J237">
        <v>61.86</v>
      </c>
      <c r="K237">
        <v>61.86</v>
      </c>
      <c r="L237" t="s">
        <v>434</v>
      </c>
      <c r="M237" t="s">
        <v>435</v>
      </c>
      <c r="N237" t="s">
        <v>312</v>
      </c>
      <c r="O237" t="s">
        <v>313</v>
      </c>
      <c r="P237" t="s">
        <v>54</v>
      </c>
      <c r="Q237" t="s">
        <v>55</v>
      </c>
    </row>
    <row r="238" spans="1:17" x14ac:dyDescent="0.2">
      <c r="A238" t="s">
        <v>433</v>
      </c>
      <c r="B238">
        <v>2025</v>
      </c>
      <c r="C238">
        <v>7</v>
      </c>
      <c r="D238" t="s">
        <v>189</v>
      </c>
      <c r="E238" t="s">
        <v>19</v>
      </c>
      <c r="F238" t="s">
        <v>69</v>
      </c>
      <c r="G238" t="s">
        <v>61</v>
      </c>
      <c r="H238" t="s">
        <v>61</v>
      </c>
      <c r="I238" t="s">
        <v>61</v>
      </c>
      <c r="J238">
        <v>-14.69</v>
      </c>
      <c r="K238">
        <v>-14.69</v>
      </c>
      <c r="L238" t="s">
        <v>434</v>
      </c>
      <c r="M238" t="s">
        <v>435</v>
      </c>
      <c r="N238" t="s">
        <v>312</v>
      </c>
      <c r="O238" t="s">
        <v>313</v>
      </c>
      <c r="P238" t="s">
        <v>64</v>
      </c>
      <c r="Q238" t="s">
        <v>65</v>
      </c>
    </row>
    <row r="239" spans="1:17" x14ac:dyDescent="0.2">
      <c r="A239" t="s">
        <v>433</v>
      </c>
      <c r="B239">
        <v>2025</v>
      </c>
      <c r="C239">
        <v>7</v>
      </c>
      <c r="D239" t="s">
        <v>189</v>
      </c>
      <c r="E239" t="s">
        <v>19</v>
      </c>
      <c r="F239" t="s">
        <v>69</v>
      </c>
      <c r="G239" t="s">
        <v>161</v>
      </c>
      <c r="H239" t="s">
        <v>35</v>
      </c>
      <c r="I239" t="s">
        <v>39</v>
      </c>
      <c r="J239">
        <v>-109.83</v>
      </c>
      <c r="K239">
        <v>-109.83</v>
      </c>
      <c r="L239" t="s">
        <v>434</v>
      </c>
      <c r="M239" t="s">
        <v>435</v>
      </c>
      <c r="N239" t="s">
        <v>312</v>
      </c>
      <c r="O239" t="s">
        <v>313</v>
      </c>
      <c r="P239" t="s">
        <v>324</v>
      </c>
      <c r="Q239" t="s">
        <v>325</v>
      </c>
    </row>
    <row r="240" spans="1:17" x14ac:dyDescent="0.2">
      <c r="A240" t="s">
        <v>433</v>
      </c>
      <c r="B240">
        <v>2025</v>
      </c>
      <c r="C240">
        <v>7</v>
      </c>
      <c r="D240" t="s">
        <v>189</v>
      </c>
      <c r="E240" t="s">
        <v>19</v>
      </c>
      <c r="F240" t="s">
        <v>69</v>
      </c>
      <c r="G240" t="s">
        <v>161</v>
      </c>
      <c r="H240" t="s">
        <v>35</v>
      </c>
      <c r="I240" t="s">
        <v>39</v>
      </c>
      <c r="J240">
        <v>-109.45</v>
      </c>
      <c r="K240">
        <v>-109.45</v>
      </c>
      <c r="L240" t="s">
        <v>434</v>
      </c>
      <c r="M240" t="s">
        <v>435</v>
      </c>
      <c r="N240" t="s">
        <v>312</v>
      </c>
      <c r="O240" t="s">
        <v>313</v>
      </c>
      <c r="P240" t="s">
        <v>328</v>
      </c>
      <c r="Q240" t="s">
        <v>329</v>
      </c>
    </row>
    <row r="241" spans="1:17" x14ac:dyDescent="0.2">
      <c r="A241" t="s">
        <v>433</v>
      </c>
      <c r="B241">
        <v>2025</v>
      </c>
      <c r="C241">
        <v>7</v>
      </c>
      <c r="D241" t="s">
        <v>189</v>
      </c>
      <c r="E241" t="s">
        <v>19</v>
      </c>
      <c r="F241" t="s">
        <v>69</v>
      </c>
      <c r="G241" t="s">
        <v>161</v>
      </c>
      <c r="H241" t="s">
        <v>35</v>
      </c>
      <c r="I241" t="s">
        <v>39</v>
      </c>
      <c r="J241">
        <v>666.72</v>
      </c>
      <c r="K241">
        <v>666.72</v>
      </c>
      <c r="L241" t="s">
        <v>434</v>
      </c>
      <c r="M241" t="s">
        <v>435</v>
      </c>
      <c r="N241" t="s">
        <v>312</v>
      </c>
      <c r="O241" t="s">
        <v>313</v>
      </c>
      <c r="P241" t="s">
        <v>324</v>
      </c>
      <c r="Q241" t="s">
        <v>325</v>
      </c>
    </row>
    <row r="242" spans="1:17" x14ac:dyDescent="0.2">
      <c r="A242" t="s">
        <v>433</v>
      </c>
      <c r="B242">
        <v>2025</v>
      </c>
      <c r="C242">
        <v>7</v>
      </c>
      <c r="D242" t="s">
        <v>189</v>
      </c>
      <c r="E242" t="s">
        <v>19</v>
      </c>
      <c r="F242" t="s">
        <v>69</v>
      </c>
      <c r="G242" t="s">
        <v>161</v>
      </c>
      <c r="H242" t="s">
        <v>35</v>
      </c>
      <c r="I242" t="s">
        <v>39</v>
      </c>
      <c r="J242">
        <v>666.73</v>
      </c>
      <c r="K242">
        <v>666.73</v>
      </c>
      <c r="L242" t="s">
        <v>434</v>
      </c>
      <c r="M242" t="s">
        <v>435</v>
      </c>
      <c r="N242" t="s">
        <v>312</v>
      </c>
      <c r="O242" t="s">
        <v>313</v>
      </c>
      <c r="P242" t="s">
        <v>328</v>
      </c>
      <c r="Q242" t="s">
        <v>329</v>
      </c>
    </row>
    <row r="243" spans="1:17" x14ac:dyDescent="0.2">
      <c r="A243" t="s">
        <v>433</v>
      </c>
      <c r="B243">
        <v>2025</v>
      </c>
      <c r="C243">
        <v>7</v>
      </c>
      <c r="D243" t="s">
        <v>189</v>
      </c>
      <c r="E243" t="s">
        <v>19</v>
      </c>
      <c r="F243" t="s">
        <v>72</v>
      </c>
      <c r="G243" t="s">
        <v>76</v>
      </c>
      <c r="H243" t="s">
        <v>77</v>
      </c>
      <c r="I243" t="s">
        <v>78</v>
      </c>
      <c r="J243">
        <v>43.84</v>
      </c>
      <c r="K243">
        <v>43.84</v>
      </c>
      <c r="L243" t="s">
        <v>434</v>
      </c>
      <c r="M243" t="s">
        <v>435</v>
      </c>
      <c r="N243" t="s">
        <v>312</v>
      </c>
      <c r="O243" t="s">
        <v>313</v>
      </c>
      <c r="P243" t="s">
        <v>79</v>
      </c>
      <c r="Q243" t="s">
        <v>76</v>
      </c>
    </row>
    <row r="244" spans="1:17" x14ac:dyDescent="0.2">
      <c r="A244" t="s">
        <v>433</v>
      </c>
      <c r="B244">
        <v>2025</v>
      </c>
      <c r="C244">
        <v>7</v>
      </c>
      <c r="D244" t="s">
        <v>189</v>
      </c>
      <c r="E244" t="s">
        <v>19</v>
      </c>
      <c r="F244" t="s">
        <v>72</v>
      </c>
      <c r="G244" t="s">
        <v>80</v>
      </c>
      <c r="H244" t="s">
        <v>77</v>
      </c>
      <c r="I244" t="s">
        <v>78</v>
      </c>
      <c r="J244">
        <v>2103.79</v>
      </c>
      <c r="K244">
        <v>2103.79</v>
      </c>
      <c r="L244" t="s">
        <v>434</v>
      </c>
      <c r="M244" t="s">
        <v>435</v>
      </c>
      <c r="N244" t="s">
        <v>312</v>
      </c>
      <c r="O244" t="s">
        <v>313</v>
      </c>
      <c r="P244" t="s">
        <v>82</v>
      </c>
      <c r="Q244" t="s">
        <v>83</v>
      </c>
    </row>
    <row r="245" spans="1:17" x14ac:dyDescent="0.2">
      <c r="A245" t="s">
        <v>433</v>
      </c>
      <c r="B245">
        <v>2025</v>
      </c>
      <c r="C245">
        <v>7</v>
      </c>
      <c r="D245" t="s">
        <v>189</v>
      </c>
      <c r="E245" t="s">
        <v>19</v>
      </c>
      <c r="F245" t="s">
        <v>72</v>
      </c>
      <c r="G245" t="s">
        <v>80</v>
      </c>
      <c r="H245" t="s">
        <v>77</v>
      </c>
      <c r="I245" t="s">
        <v>78</v>
      </c>
      <c r="J245">
        <v>18.29</v>
      </c>
      <c r="K245">
        <v>18.29</v>
      </c>
      <c r="L245" t="s">
        <v>434</v>
      </c>
      <c r="M245" t="s">
        <v>435</v>
      </c>
      <c r="N245" t="s">
        <v>312</v>
      </c>
      <c r="O245" t="s">
        <v>313</v>
      </c>
      <c r="P245" t="s">
        <v>86</v>
      </c>
      <c r="Q245" t="s">
        <v>87</v>
      </c>
    </row>
    <row r="246" spans="1:17" x14ac:dyDescent="0.2">
      <c r="A246" t="s">
        <v>433</v>
      </c>
      <c r="B246">
        <v>2025</v>
      </c>
      <c r="C246">
        <v>7</v>
      </c>
      <c r="D246" t="s">
        <v>189</v>
      </c>
      <c r="E246" t="s">
        <v>19</v>
      </c>
      <c r="F246" t="s">
        <v>72</v>
      </c>
      <c r="G246" t="s">
        <v>80</v>
      </c>
      <c r="H246" t="s">
        <v>77</v>
      </c>
      <c r="I246" t="s">
        <v>78</v>
      </c>
      <c r="J246">
        <v>512.1</v>
      </c>
      <c r="K246">
        <v>512.1</v>
      </c>
      <c r="L246" t="s">
        <v>434</v>
      </c>
      <c r="M246" t="s">
        <v>435</v>
      </c>
      <c r="N246" t="s">
        <v>312</v>
      </c>
      <c r="O246" t="s">
        <v>313</v>
      </c>
      <c r="P246" t="s">
        <v>187</v>
      </c>
      <c r="Q246" t="s">
        <v>188</v>
      </c>
    </row>
    <row r="247" spans="1:17" x14ac:dyDescent="0.2">
      <c r="A247" t="s">
        <v>433</v>
      </c>
      <c r="B247">
        <v>2025</v>
      </c>
      <c r="C247">
        <v>7</v>
      </c>
      <c r="D247" t="s">
        <v>189</v>
      </c>
      <c r="E247" t="s">
        <v>19</v>
      </c>
      <c r="F247" t="s">
        <v>72</v>
      </c>
      <c r="G247" t="s">
        <v>80</v>
      </c>
      <c r="H247" t="s">
        <v>77</v>
      </c>
      <c r="I247" t="s">
        <v>78</v>
      </c>
      <c r="J247">
        <v>420.77</v>
      </c>
      <c r="K247">
        <v>420.77</v>
      </c>
      <c r="L247" t="s">
        <v>434</v>
      </c>
      <c r="M247" t="s">
        <v>435</v>
      </c>
      <c r="N247" t="s">
        <v>312</v>
      </c>
      <c r="O247" t="s">
        <v>313</v>
      </c>
      <c r="P247" t="s">
        <v>88</v>
      </c>
      <c r="Q247" t="s">
        <v>89</v>
      </c>
    </row>
    <row r="248" spans="1:17" x14ac:dyDescent="0.2">
      <c r="A248" t="s">
        <v>433</v>
      </c>
      <c r="B248">
        <v>2025</v>
      </c>
      <c r="C248">
        <v>7</v>
      </c>
      <c r="D248" t="s">
        <v>189</v>
      </c>
      <c r="E248" t="s">
        <v>19</v>
      </c>
      <c r="F248" t="s">
        <v>72</v>
      </c>
      <c r="G248" t="s">
        <v>80</v>
      </c>
      <c r="H248" t="s">
        <v>77</v>
      </c>
      <c r="I248" t="s">
        <v>78</v>
      </c>
      <c r="J248">
        <v>1769.49</v>
      </c>
      <c r="K248">
        <v>1769.49</v>
      </c>
      <c r="L248" t="s">
        <v>434</v>
      </c>
      <c r="M248" t="s">
        <v>435</v>
      </c>
      <c r="N248" t="s">
        <v>312</v>
      </c>
      <c r="O248" t="s">
        <v>313</v>
      </c>
      <c r="P248" t="s">
        <v>84</v>
      </c>
      <c r="Q248" t="s">
        <v>85</v>
      </c>
    </row>
    <row r="249" spans="1:17" x14ac:dyDescent="0.2">
      <c r="A249" t="s">
        <v>433</v>
      </c>
      <c r="B249">
        <v>2025</v>
      </c>
      <c r="C249">
        <v>7</v>
      </c>
      <c r="D249" t="s">
        <v>189</v>
      </c>
      <c r="E249" t="s">
        <v>19</v>
      </c>
      <c r="F249" t="s">
        <v>72</v>
      </c>
      <c r="G249" t="s">
        <v>80</v>
      </c>
      <c r="H249" t="s">
        <v>77</v>
      </c>
      <c r="I249" t="s">
        <v>78</v>
      </c>
      <c r="J249">
        <v>30.369999999999997</v>
      </c>
      <c r="K249">
        <v>30.369999999999997</v>
      </c>
      <c r="L249" t="s">
        <v>434</v>
      </c>
      <c r="M249" t="s">
        <v>435</v>
      </c>
      <c r="N249" t="s">
        <v>312</v>
      </c>
      <c r="O249" t="s">
        <v>313</v>
      </c>
      <c r="P249" t="s">
        <v>90</v>
      </c>
      <c r="Q249" t="s">
        <v>91</v>
      </c>
    </row>
    <row r="250" spans="1:17" x14ac:dyDescent="0.2">
      <c r="A250" t="s">
        <v>433</v>
      </c>
      <c r="B250">
        <v>2025</v>
      </c>
      <c r="C250">
        <v>7</v>
      </c>
      <c r="D250" t="s">
        <v>189</v>
      </c>
      <c r="E250" t="s">
        <v>19</v>
      </c>
      <c r="F250" t="s">
        <v>72</v>
      </c>
      <c r="G250" t="s">
        <v>80</v>
      </c>
      <c r="H250" t="s">
        <v>77</v>
      </c>
      <c r="I250" t="s">
        <v>78</v>
      </c>
      <c r="J250">
        <v>15.73</v>
      </c>
      <c r="K250">
        <v>15.73</v>
      </c>
      <c r="L250" t="s">
        <v>434</v>
      </c>
      <c r="M250" t="s">
        <v>435</v>
      </c>
      <c r="N250" t="s">
        <v>312</v>
      </c>
      <c r="O250" t="s">
        <v>313</v>
      </c>
      <c r="P250" t="s">
        <v>92</v>
      </c>
      <c r="Q250" t="s">
        <v>93</v>
      </c>
    </row>
    <row r="251" spans="1:17" x14ac:dyDescent="0.2">
      <c r="A251" t="s">
        <v>433</v>
      </c>
      <c r="B251">
        <v>2025</v>
      </c>
      <c r="C251">
        <v>7</v>
      </c>
      <c r="D251" t="s">
        <v>189</v>
      </c>
      <c r="E251" t="s">
        <v>19</v>
      </c>
      <c r="F251" t="s">
        <v>72</v>
      </c>
      <c r="G251" t="s">
        <v>80</v>
      </c>
      <c r="H251" t="s">
        <v>77</v>
      </c>
      <c r="I251" t="s">
        <v>436</v>
      </c>
      <c r="J251">
        <v>9911.26</v>
      </c>
      <c r="K251">
        <v>9911.26</v>
      </c>
      <c r="L251" t="s">
        <v>434</v>
      </c>
      <c r="M251" t="s">
        <v>435</v>
      </c>
      <c r="N251" t="s">
        <v>312</v>
      </c>
      <c r="O251" t="s">
        <v>313</v>
      </c>
      <c r="P251" t="s">
        <v>84</v>
      </c>
      <c r="Q251" t="s">
        <v>85</v>
      </c>
    </row>
    <row r="252" spans="1:17" x14ac:dyDescent="0.2">
      <c r="A252" t="s">
        <v>433</v>
      </c>
      <c r="B252">
        <v>2025</v>
      </c>
      <c r="C252">
        <v>7</v>
      </c>
      <c r="D252" t="s">
        <v>189</v>
      </c>
      <c r="E252" t="s">
        <v>19</v>
      </c>
      <c r="F252" t="s">
        <v>72</v>
      </c>
      <c r="G252" t="s">
        <v>94</v>
      </c>
      <c r="H252" t="s">
        <v>77</v>
      </c>
      <c r="I252" t="s">
        <v>78</v>
      </c>
      <c r="J252">
        <v>6</v>
      </c>
      <c r="K252">
        <v>6</v>
      </c>
      <c r="L252" t="s">
        <v>434</v>
      </c>
      <c r="M252" t="s">
        <v>435</v>
      </c>
      <c r="N252" t="s">
        <v>312</v>
      </c>
      <c r="O252" t="s">
        <v>313</v>
      </c>
      <c r="P252" t="s">
        <v>95</v>
      </c>
      <c r="Q252" t="s">
        <v>94</v>
      </c>
    </row>
    <row r="253" spans="1:17" x14ac:dyDescent="0.2">
      <c r="A253" t="s">
        <v>433</v>
      </c>
      <c r="B253">
        <v>2025</v>
      </c>
      <c r="C253">
        <v>7</v>
      </c>
      <c r="D253" t="s">
        <v>189</v>
      </c>
      <c r="E253" t="s">
        <v>19</v>
      </c>
      <c r="F253" t="s">
        <v>72</v>
      </c>
      <c r="G253" t="s">
        <v>48</v>
      </c>
      <c r="H253" t="s">
        <v>35</v>
      </c>
      <c r="I253" t="s">
        <v>39</v>
      </c>
      <c r="J253">
        <v>969.58999999999992</v>
      </c>
      <c r="K253">
        <v>969.58999999999992</v>
      </c>
      <c r="L253" t="s">
        <v>434</v>
      </c>
      <c r="M253" t="s">
        <v>435</v>
      </c>
      <c r="N253" t="s">
        <v>312</v>
      </c>
      <c r="O253" t="s">
        <v>313</v>
      </c>
      <c r="P253" t="s">
        <v>101</v>
      </c>
      <c r="Q253" t="s">
        <v>102</v>
      </c>
    </row>
    <row r="254" spans="1:17" x14ac:dyDescent="0.2">
      <c r="A254" t="s">
        <v>433</v>
      </c>
      <c r="B254">
        <v>2025</v>
      </c>
      <c r="C254">
        <v>7</v>
      </c>
      <c r="D254" t="s">
        <v>189</v>
      </c>
      <c r="E254" t="s">
        <v>19</v>
      </c>
      <c r="F254" t="s">
        <v>72</v>
      </c>
      <c r="G254" t="s">
        <v>48</v>
      </c>
      <c r="H254" t="s">
        <v>35</v>
      </c>
      <c r="I254" t="s">
        <v>39</v>
      </c>
      <c r="J254">
        <v>132.37</v>
      </c>
      <c r="K254">
        <v>132.37</v>
      </c>
      <c r="L254" t="s">
        <v>434</v>
      </c>
      <c r="M254" t="s">
        <v>435</v>
      </c>
      <c r="N254" t="s">
        <v>312</v>
      </c>
      <c r="O254" t="s">
        <v>313</v>
      </c>
      <c r="P254" t="s">
        <v>108</v>
      </c>
      <c r="Q254" t="s">
        <v>109</v>
      </c>
    </row>
    <row r="255" spans="1:17" x14ac:dyDescent="0.2">
      <c r="A255" t="s">
        <v>433</v>
      </c>
      <c r="B255">
        <v>2025</v>
      </c>
      <c r="C255">
        <v>7</v>
      </c>
      <c r="D255" t="s">
        <v>189</v>
      </c>
      <c r="E255" t="s">
        <v>19</v>
      </c>
      <c r="F255" t="s">
        <v>72</v>
      </c>
      <c r="G255" t="s">
        <v>48</v>
      </c>
      <c r="H255" t="s">
        <v>35</v>
      </c>
      <c r="I255" t="s">
        <v>39</v>
      </c>
      <c r="J255">
        <v>85.11</v>
      </c>
      <c r="K255">
        <v>85.11</v>
      </c>
      <c r="L255" t="s">
        <v>434</v>
      </c>
      <c r="M255" t="s">
        <v>435</v>
      </c>
      <c r="N255" t="s">
        <v>312</v>
      </c>
      <c r="O255" t="s">
        <v>313</v>
      </c>
      <c r="P255" t="s">
        <v>103</v>
      </c>
      <c r="Q255" t="s">
        <v>104</v>
      </c>
    </row>
    <row r="256" spans="1:17" x14ac:dyDescent="0.2">
      <c r="A256" t="s">
        <v>433</v>
      </c>
      <c r="B256">
        <v>2025</v>
      </c>
      <c r="C256">
        <v>7</v>
      </c>
      <c r="D256" t="s">
        <v>189</v>
      </c>
      <c r="E256" t="s">
        <v>19</v>
      </c>
      <c r="F256" t="s">
        <v>72</v>
      </c>
      <c r="G256" t="s">
        <v>48</v>
      </c>
      <c r="H256" t="s">
        <v>35</v>
      </c>
      <c r="I256" t="s">
        <v>39</v>
      </c>
      <c r="J256">
        <v>272.91000000000003</v>
      </c>
      <c r="K256">
        <v>272.91000000000003</v>
      </c>
      <c r="L256" t="s">
        <v>434</v>
      </c>
      <c r="M256" t="s">
        <v>435</v>
      </c>
      <c r="N256" t="s">
        <v>312</v>
      </c>
      <c r="O256" t="s">
        <v>313</v>
      </c>
      <c r="P256" t="s">
        <v>97</v>
      </c>
      <c r="Q256" t="s">
        <v>98</v>
      </c>
    </row>
    <row r="257" spans="1:17" x14ac:dyDescent="0.2">
      <c r="A257" t="s">
        <v>433</v>
      </c>
      <c r="B257">
        <v>2025</v>
      </c>
      <c r="C257">
        <v>7</v>
      </c>
      <c r="D257" t="s">
        <v>189</v>
      </c>
      <c r="E257" t="s">
        <v>19</v>
      </c>
      <c r="F257" t="s">
        <v>72</v>
      </c>
      <c r="G257" t="s">
        <v>48</v>
      </c>
      <c r="H257" t="s">
        <v>35</v>
      </c>
      <c r="I257" t="s">
        <v>39</v>
      </c>
      <c r="J257">
        <v>274.47000000000003</v>
      </c>
      <c r="K257">
        <v>274.47000000000003</v>
      </c>
      <c r="L257" t="s">
        <v>434</v>
      </c>
      <c r="M257" t="s">
        <v>435</v>
      </c>
      <c r="N257" t="s">
        <v>312</v>
      </c>
      <c r="O257" t="s">
        <v>313</v>
      </c>
      <c r="P257" t="s">
        <v>105</v>
      </c>
      <c r="Q257" t="s">
        <v>106</v>
      </c>
    </row>
    <row r="258" spans="1:17" x14ac:dyDescent="0.2">
      <c r="A258" t="s">
        <v>433</v>
      </c>
      <c r="B258">
        <v>2025</v>
      </c>
      <c r="C258">
        <v>7</v>
      </c>
      <c r="D258" t="s">
        <v>189</v>
      </c>
      <c r="E258" t="s">
        <v>19</v>
      </c>
      <c r="F258" t="s">
        <v>72</v>
      </c>
      <c r="G258" t="s">
        <v>48</v>
      </c>
      <c r="H258" t="s">
        <v>35</v>
      </c>
      <c r="I258" t="s">
        <v>39</v>
      </c>
      <c r="J258">
        <v>554.29999999999995</v>
      </c>
      <c r="K258">
        <v>554.29999999999995</v>
      </c>
      <c r="L258" t="s">
        <v>434</v>
      </c>
      <c r="M258" t="s">
        <v>435</v>
      </c>
      <c r="N258" t="s">
        <v>312</v>
      </c>
      <c r="O258" t="s">
        <v>313</v>
      </c>
      <c r="P258" t="s">
        <v>99</v>
      </c>
      <c r="Q258" t="s">
        <v>100</v>
      </c>
    </row>
    <row r="259" spans="1:17" x14ac:dyDescent="0.2">
      <c r="A259" t="s">
        <v>433</v>
      </c>
      <c r="B259">
        <v>2025</v>
      </c>
      <c r="C259">
        <v>7</v>
      </c>
      <c r="D259" t="s">
        <v>189</v>
      </c>
      <c r="E259" t="s">
        <v>110</v>
      </c>
      <c r="F259" t="s">
        <v>111</v>
      </c>
      <c r="G259" t="s">
        <v>112</v>
      </c>
      <c r="H259" t="s">
        <v>113</v>
      </c>
      <c r="I259" t="s">
        <v>114</v>
      </c>
      <c r="J259">
        <v>1462.45</v>
      </c>
      <c r="K259">
        <v>1462.45</v>
      </c>
      <c r="L259" t="s">
        <v>434</v>
      </c>
      <c r="M259" t="s">
        <v>435</v>
      </c>
      <c r="N259" t="s">
        <v>312</v>
      </c>
      <c r="O259" t="s">
        <v>313</v>
      </c>
      <c r="P259" t="s">
        <v>115</v>
      </c>
      <c r="Q259" t="s">
        <v>114</v>
      </c>
    </row>
    <row r="260" spans="1:17" x14ac:dyDescent="0.2">
      <c r="A260" t="s">
        <v>433</v>
      </c>
      <c r="B260">
        <v>2025</v>
      </c>
      <c r="C260">
        <v>7</v>
      </c>
      <c r="D260" t="s">
        <v>189</v>
      </c>
      <c r="E260" t="s">
        <v>110</v>
      </c>
      <c r="F260" t="s">
        <v>111</v>
      </c>
      <c r="G260" t="s">
        <v>112</v>
      </c>
      <c r="H260" t="s">
        <v>113</v>
      </c>
      <c r="I260" t="s">
        <v>116</v>
      </c>
      <c r="J260">
        <v>1.06</v>
      </c>
      <c r="K260">
        <v>1.06</v>
      </c>
      <c r="L260" t="s">
        <v>434</v>
      </c>
      <c r="M260" t="s">
        <v>435</v>
      </c>
      <c r="N260" t="s">
        <v>312</v>
      </c>
      <c r="O260" t="s">
        <v>313</v>
      </c>
      <c r="P260" t="s">
        <v>117</v>
      </c>
      <c r="Q260" t="s">
        <v>116</v>
      </c>
    </row>
    <row r="261" spans="1:17" x14ac:dyDescent="0.2">
      <c r="A261" t="s">
        <v>433</v>
      </c>
      <c r="B261">
        <v>2025</v>
      </c>
      <c r="C261">
        <v>7</v>
      </c>
      <c r="D261" t="s">
        <v>189</v>
      </c>
      <c r="E261" t="s">
        <v>110</v>
      </c>
      <c r="F261" t="s">
        <v>111</v>
      </c>
      <c r="G261" t="s">
        <v>112</v>
      </c>
      <c r="H261" t="s">
        <v>113</v>
      </c>
      <c r="I261" t="s">
        <v>118</v>
      </c>
      <c r="J261">
        <v>5785.1</v>
      </c>
      <c r="K261">
        <v>5785.1</v>
      </c>
      <c r="L261" t="s">
        <v>434</v>
      </c>
      <c r="M261" t="s">
        <v>435</v>
      </c>
      <c r="N261" t="s">
        <v>312</v>
      </c>
      <c r="O261" t="s">
        <v>313</v>
      </c>
      <c r="P261" t="s">
        <v>119</v>
      </c>
      <c r="Q261" t="s">
        <v>118</v>
      </c>
    </row>
    <row r="262" spans="1:17" x14ac:dyDescent="0.2">
      <c r="A262" t="s">
        <v>433</v>
      </c>
      <c r="B262">
        <v>2025</v>
      </c>
      <c r="C262">
        <v>8</v>
      </c>
      <c r="D262" t="s">
        <v>193</v>
      </c>
      <c r="E262" t="s">
        <v>19</v>
      </c>
      <c r="F262" t="s">
        <v>20</v>
      </c>
      <c r="G262" t="s">
        <v>21</v>
      </c>
      <c r="H262" t="s">
        <v>22</v>
      </c>
      <c r="I262" t="s">
        <v>21</v>
      </c>
      <c r="J262">
        <v>186.74</v>
      </c>
      <c r="K262">
        <v>186.74</v>
      </c>
      <c r="L262" t="s">
        <v>434</v>
      </c>
      <c r="M262" t="s">
        <v>435</v>
      </c>
      <c r="N262" t="s">
        <v>312</v>
      </c>
      <c r="O262" t="s">
        <v>313</v>
      </c>
      <c r="P262" t="s">
        <v>27</v>
      </c>
      <c r="Q262" t="s">
        <v>21</v>
      </c>
    </row>
    <row r="263" spans="1:17" x14ac:dyDescent="0.2">
      <c r="A263" t="s">
        <v>433</v>
      </c>
      <c r="B263">
        <v>2025</v>
      </c>
      <c r="C263">
        <v>8</v>
      </c>
      <c r="D263" t="s">
        <v>193</v>
      </c>
      <c r="E263" t="s">
        <v>19</v>
      </c>
      <c r="F263" t="s">
        <v>20</v>
      </c>
      <c r="G263" t="s">
        <v>28</v>
      </c>
      <c r="H263" t="s">
        <v>29</v>
      </c>
      <c r="I263" t="s">
        <v>30</v>
      </c>
      <c r="J263">
        <v>917.92</v>
      </c>
      <c r="K263">
        <v>917.92</v>
      </c>
      <c r="L263" t="s">
        <v>434</v>
      </c>
      <c r="M263" t="s">
        <v>435</v>
      </c>
      <c r="N263" t="s">
        <v>312</v>
      </c>
      <c r="O263" t="s">
        <v>313</v>
      </c>
      <c r="P263" t="s">
        <v>31</v>
      </c>
      <c r="Q263" t="s">
        <v>28</v>
      </c>
    </row>
    <row r="264" spans="1:17" x14ac:dyDescent="0.2">
      <c r="A264" t="s">
        <v>433</v>
      </c>
      <c r="B264">
        <v>2025</v>
      </c>
      <c r="C264">
        <v>8</v>
      </c>
      <c r="D264" t="s">
        <v>193</v>
      </c>
      <c r="E264" t="s">
        <v>19</v>
      </c>
      <c r="F264" t="s">
        <v>20</v>
      </c>
      <c r="G264" t="s">
        <v>44</v>
      </c>
      <c r="H264" t="s">
        <v>29</v>
      </c>
      <c r="I264" t="s">
        <v>30</v>
      </c>
      <c r="J264">
        <v>931.5</v>
      </c>
      <c r="K264">
        <v>931.5</v>
      </c>
      <c r="L264" t="s">
        <v>434</v>
      </c>
      <c r="M264" t="s">
        <v>435</v>
      </c>
      <c r="N264" t="s">
        <v>312</v>
      </c>
      <c r="O264" t="s">
        <v>313</v>
      </c>
      <c r="P264" t="s">
        <v>45</v>
      </c>
      <c r="Q264" t="s">
        <v>44</v>
      </c>
    </row>
    <row r="265" spans="1:17" x14ac:dyDescent="0.2">
      <c r="A265" t="s">
        <v>433</v>
      </c>
      <c r="B265">
        <v>2025</v>
      </c>
      <c r="C265">
        <v>8</v>
      </c>
      <c r="D265" t="s">
        <v>193</v>
      </c>
      <c r="E265" t="s">
        <v>19</v>
      </c>
      <c r="F265" t="s">
        <v>20</v>
      </c>
      <c r="G265" t="s">
        <v>48</v>
      </c>
      <c r="H265" t="s">
        <v>35</v>
      </c>
      <c r="I265" t="s">
        <v>39</v>
      </c>
      <c r="J265">
        <v>-17.87</v>
      </c>
      <c r="K265">
        <v>-17.87</v>
      </c>
      <c r="L265" t="s">
        <v>434</v>
      </c>
      <c r="M265" t="s">
        <v>435</v>
      </c>
      <c r="N265" t="s">
        <v>312</v>
      </c>
      <c r="O265" t="s">
        <v>313</v>
      </c>
      <c r="P265" t="s">
        <v>52</v>
      </c>
      <c r="Q265" t="s">
        <v>53</v>
      </c>
    </row>
    <row r="266" spans="1:17" x14ac:dyDescent="0.2">
      <c r="A266" t="s">
        <v>433</v>
      </c>
      <c r="B266">
        <v>2025</v>
      </c>
      <c r="C266">
        <v>8</v>
      </c>
      <c r="D266" t="s">
        <v>193</v>
      </c>
      <c r="E266" t="s">
        <v>19</v>
      </c>
      <c r="F266" t="s">
        <v>20</v>
      </c>
      <c r="G266" t="s">
        <v>48</v>
      </c>
      <c r="H266" t="s">
        <v>35</v>
      </c>
      <c r="I266" t="s">
        <v>39</v>
      </c>
      <c r="J266">
        <v>2235.96</v>
      </c>
      <c r="K266">
        <v>2235.96</v>
      </c>
      <c r="L266" t="s">
        <v>434</v>
      </c>
      <c r="M266" t="s">
        <v>435</v>
      </c>
      <c r="N266" t="s">
        <v>312</v>
      </c>
      <c r="O266" t="s">
        <v>313</v>
      </c>
      <c r="P266" t="s">
        <v>50</v>
      </c>
      <c r="Q266" t="s">
        <v>51</v>
      </c>
    </row>
    <row r="267" spans="1:17" x14ac:dyDescent="0.2">
      <c r="A267" t="s">
        <v>433</v>
      </c>
      <c r="B267">
        <v>2025</v>
      </c>
      <c r="C267">
        <v>8</v>
      </c>
      <c r="D267" t="s">
        <v>193</v>
      </c>
      <c r="E267" t="s">
        <v>19</v>
      </c>
      <c r="F267" t="s">
        <v>20</v>
      </c>
      <c r="G267" t="s">
        <v>48</v>
      </c>
      <c r="H267" t="s">
        <v>35</v>
      </c>
      <c r="I267" t="s">
        <v>39</v>
      </c>
      <c r="J267">
        <v>447.19</v>
      </c>
      <c r="K267">
        <v>447.19</v>
      </c>
      <c r="L267" t="s">
        <v>434</v>
      </c>
      <c r="M267" t="s">
        <v>435</v>
      </c>
      <c r="N267" t="s">
        <v>312</v>
      </c>
      <c r="O267" t="s">
        <v>313</v>
      </c>
      <c r="P267" t="s">
        <v>54</v>
      </c>
      <c r="Q267" t="s">
        <v>55</v>
      </c>
    </row>
    <row r="268" spans="1:17" x14ac:dyDescent="0.2">
      <c r="A268" t="s">
        <v>433</v>
      </c>
      <c r="B268">
        <v>2025</v>
      </c>
      <c r="C268">
        <v>8</v>
      </c>
      <c r="D268" t="s">
        <v>193</v>
      </c>
      <c r="E268" t="s">
        <v>19</v>
      </c>
      <c r="F268" t="s">
        <v>20</v>
      </c>
      <c r="G268" t="s">
        <v>123</v>
      </c>
      <c r="H268" t="s">
        <v>61</v>
      </c>
      <c r="I268" t="s">
        <v>123</v>
      </c>
      <c r="J268">
        <v>-75527</v>
      </c>
      <c r="K268">
        <v>-75527</v>
      </c>
      <c r="L268" t="s">
        <v>434</v>
      </c>
      <c r="M268" t="s">
        <v>435</v>
      </c>
      <c r="N268" t="s">
        <v>312</v>
      </c>
      <c r="O268" t="s">
        <v>313</v>
      </c>
      <c r="P268" t="s">
        <v>124</v>
      </c>
      <c r="Q268" t="s">
        <v>123</v>
      </c>
    </row>
    <row r="269" spans="1:17" x14ac:dyDescent="0.2">
      <c r="A269" t="s">
        <v>433</v>
      </c>
      <c r="B269">
        <v>2025</v>
      </c>
      <c r="C269">
        <v>8</v>
      </c>
      <c r="D269" t="s">
        <v>193</v>
      </c>
      <c r="E269" t="s">
        <v>19</v>
      </c>
      <c r="F269" t="s">
        <v>20</v>
      </c>
      <c r="G269" t="s">
        <v>66</v>
      </c>
      <c r="H269" t="s">
        <v>61</v>
      </c>
      <c r="I269" t="s">
        <v>66</v>
      </c>
      <c r="J269">
        <v>454.23</v>
      </c>
      <c r="K269">
        <v>454.23</v>
      </c>
      <c r="L269" t="s">
        <v>434</v>
      </c>
      <c r="M269" t="s">
        <v>435</v>
      </c>
      <c r="N269" t="s">
        <v>312</v>
      </c>
      <c r="O269" t="s">
        <v>313</v>
      </c>
      <c r="P269" t="s">
        <v>67</v>
      </c>
      <c r="Q269" t="s">
        <v>66</v>
      </c>
    </row>
    <row r="270" spans="1:17" x14ac:dyDescent="0.2">
      <c r="A270" t="s">
        <v>433</v>
      </c>
      <c r="B270">
        <v>2025</v>
      </c>
      <c r="C270">
        <v>8</v>
      </c>
      <c r="D270" t="s">
        <v>193</v>
      </c>
      <c r="E270" t="s">
        <v>19</v>
      </c>
      <c r="F270" t="s">
        <v>69</v>
      </c>
      <c r="G270" t="s">
        <v>28</v>
      </c>
      <c r="H270" t="s">
        <v>29</v>
      </c>
      <c r="I270" t="s">
        <v>30</v>
      </c>
      <c r="J270">
        <v>1005.8</v>
      </c>
      <c r="K270">
        <v>1005.8</v>
      </c>
      <c r="L270" t="s">
        <v>434</v>
      </c>
      <c r="M270" t="s">
        <v>435</v>
      </c>
      <c r="N270" t="s">
        <v>312</v>
      </c>
      <c r="O270" t="s">
        <v>313</v>
      </c>
      <c r="P270" t="s">
        <v>31</v>
      </c>
      <c r="Q270" t="s">
        <v>28</v>
      </c>
    </row>
    <row r="271" spans="1:17" x14ac:dyDescent="0.2">
      <c r="A271" t="s">
        <v>433</v>
      </c>
      <c r="B271">
        <v>2025</v>
      </c>
      <c r="C271">
        <v>8</v>
      </c>
      <c r="D271" t="s">
        <v>193</v>
      </c>
      <c r="E271" t="s">
        <v>19</v>
      </c>
      <c r="F271" t="s">
        <v>69</v>
      </c>
      <c r="G271" t="s">
        <v>320</v>
      </c>
      <c r="H271" t="s">
        <v>29</v>
      </c>
      <c r="I271" t="s">
        <v>30</v>
      </c>
      <c r="J271">
        <v>1734.3</v>
      </c>
      <c r="K271">
        <v>1734.3</v>
      </c>
      <c r="L271" t="s">
        <v>434</v>
      </c>
      <c r="M271" t="s">
        <v>435</v>
      </c>
      <c r="N271" t="s">
        <v>312</v>
      </c>
      <c r="O271" t="s">
        <v>313</v>
      </c>
      <c r="P271" t="s">
        <v>321</v>
      </c>
      <c r="Q271" t="s">
        <v>320</v>
      </c>
    </row>
    <row r="272" spans="1:17" x14ac:dyDescent="0.2">
      <c r="A272" t="s">
        <v>433</v>
      </c>
      <c r="B272">
        <v>2025</v>
      </c>
      <c r="C272">
        <v>8</v>
      </c>
      <c r="D272" t="s">
        <v>193</v>
      </c>
      <c r="E272" t="s">
        <v>19</v>
      </c>
      <c r="F272" t="s">
        <v>69</v>
      </c>
      <c r="G272" t="s">
        <v>48</v>
      </c>
      <c r="H272" t="s">
        <v>35</v>
      </c>
      <c r="I272" t="s">
        <v>39</v>
      </c>
      <c r="J272">
        <v>309.22999999999996</v>
      </c>
      <c r="K272">
        <v>309.22999999999996</v>
      </c>
      <c r="L272" t="s">
        <v>434</v>
      </c>
      <c r="M272" t="s">
        <v>435</v>
      </c>
      <c r="N272" t="s">
        <v>312</v>
      </c>
      <c r="O272" t="s">
        <v>313</v>
      </c>
      <c r="P272" t="s">
        <v>50</v>
      </c>
      <c r="Q272" t="s">
        <v>51</v>
      </c>
    </row>
    <row r="273" spans="1:17" x14ac:dyDescent="0.2">
      <c r="A273" t="s">
        <v>433</v>
      </c>
      <c r="B273">
        <v>2025</v>
      </c>
      <c r="C273">
        <v>8</v>
      </c>
      <c r="D273" t="s">
        <v>193</v>
      </c>
      <c r="E273" t="s">
        <v>19</v>
      </c>
      <c r="F273" t="s">
        <v>69</v>
      </c>
      <c r="G273" t="s">
        <v>48</v>
      </c>
      <c r="H273" t="s">
        <v>35</v>
      </c>
      <c r="I273" t="s">
        <v>39</v>
      </c>
      <c r="J273">
        <v>61.85</v>
      </c>
      <c r="K273">
        <v>61.85</v>
      </c>
      <c r="L273" t="s">
        <v>434</v>
      </c>
      <c r="M273" t="s">
        <v>435</v>
      </c>
      <c r="N273" t="s">
        <v>312</v>
      </c>
      <c r="O273" t="s">
        <v>313</v>
      </c>
      <c r="P273" t="s">
        <v>54</v>
      </c>
      <c r="Q273" t="s">
        <v>55</v>
      </c>
    </row>
    <row r="274" spans="1:17" x14ac:dyDescent="0.2">
      <c r="A274" t="s">
        <v>433</v>
      </c>
      <c r="B274">
        <v>2025</v>
      </c>
      <c r="C274">
        <v>8</v>
      </c>
      <c r="D274" t="s">
        <v>193</v>
      </c>
      <c r="E274" t="s">
        <v>19</v>
      </c>
      <c r="F274" t="s">
        <v>72</v>
      </c>
      <c r="G274" t="s">
        <v>76</v>
      </c>
      <c r="H274" t="s">
        <v>77</v>
      </c>
      <c r="I274" t="s">
        <v>78</v>
      </c>
      <c r="J274">
        <v>164.61</v>
      </c>
      <c r="K274">
        <v>164.61</v>
      </c>
      <c r="L274" t="s">
        <v>434</v>
      </c>
      <c r="M274" t="s">
        <v>435</v>
      </c>
      <c r="N274" t="s">
        <v>312</v>
      </c>
      <c r="O274" t="s">
        <v>313</v>
      </c>
      <c r="P274" t="s">
        <v>79</v>
      </c>
      <c r="Q274" t="s">
        <v>76</v>
      </c>
    </row>
    <row r="275" spans="1:17" x14ac:dyDescent="0.2">
      <c r="A275" t="s">
        <v>433</v>
      </c>
      <c r="B275">
        <v>2025</v>
      </c>
      <c r="C275">
        <v>8</v>
      </c>
      <c r="D275" t="s">
        <v>193</v>
      </c>
      <c r="E275" t="s">
        <v>19</v>
      </c>
      <c r="F275" t="s">
        <v>72</v>
      </c>
      <c r="G275" t="s">
        <v>80</v>
      </c>
      <c r="H275" t="s">
        <v>77</v>
      </c>
      <c r="I275" t="s">
        <v>78</v>
      </c>
      <c r="J275">
        <v>1846.19</v>
      </c>
      <c r="K275">
        <v>1846.19</v>
      </c>
      <c r="L275" t="s">
        <v>434</v>
      </c>
      <c r="M275" t="s">
        <v>435</v>
      </c>
      <c r="N275" t="s">
        <v>312</v>
      </c>
      <c r="O275" t="s">
        <v>313</v>
      </c>
      <c r="P275" t="s">
        <v>82</v>
      </c>
      <c r="Q275" t="s">
        <v>83</v>
      </c>
    </row>
    <row r="276" spans="1:17" x14ac:dyDescent="0.2">
      <c r="A276" t="s">
        <v>433</v>
      </c>
      <c r="B276">
        <v>2025</v>
      </c>
      <c r="C276">
        <v>8</v>
      </c>
      <c r="D276" t="s">
        <v>193</v>
      </c>
      <c r="E276" t="s">
        <v>19</v>
      </c>
      <c r="F276" t="s">
        <v>72</v>
      </c>
      <c r="G276" t="s">
        <v>80</v>
      </c>
      <c r="H276" t="s">
        <v>77</v>
      </c>
      <c r="I276" t="s">
        <v>78</v>
      </c>
      <c r="J276">
        <v>29.45</v>
      </c>
      <c r="K276">
        <v>29.45</v>
      </c>
      <c r="L276" t="s">
        <v>434</v>
      </c>
      <c r="M276" t="s">
        <v>435</v>
      </c>
      <c r="N276" t="s">
        <v>312</v>
      </c>
      <c r="O276" t="s">
        <v>313</v>
      </c>
      <c r="P276" t="s">
        <v>86</v>
      </c>
      <c r="Q276" t="s">
        <v>87</v>
      </c>
    </row>
    <row r="277" spans="1:17" x14ac:dyDescent="0.2">
      <c r="A277" t="s">
        <v>433</v>
      </c>
      <c r="B277">
        <v>2025</v>
      </c>
      <c r="C277">
        <v>8</v>
      </c>
      <c r="D277" t="s">
        <v>193</v>
      </c>
      <c r="E277" t="s">
        <v>19</v>
      </c>
      <c r="F277" t="s">
        <v>72</v>
      </c>
      <c r="G277" t="s">
        <v>80</v>
      </c>
      <c r="H277" t="s">
        <v>77</v>
      </c>
      <c r="I277" t="s">
        <v>78</v>
      </c>
      <c r="J277">
        <v>439.69</v>
      </c>
      <c r="K277">
        <v>439.69</v>
      </c>
      <c r="L277" t="s">
        <v>434</v>
      </c>
      <c r="M277" t="s">
        <v>435</v>
      </c>
      <c r="N277" t="s">
        <v>312</v>
      </c>
      <c r="O277" t="s">
        <v>313</v>
      </c>
      <c r="P277" t="s">
        <v>187</v>
      </c>
      <c r="Q277" t="s">
        <v>188</v>
      </c>
    </row>
    <row r="278" spans="1:17" x14ac:dyDescent="0.2">
      <c r="A278" t="s">
        <v>433</v>
      </c>
      <c r="B278">
        <v>2025</v>
      </c>
      <c r="C278">
        <v>8</v>
      </c>
      <c r="D278" t="s">
        <v>193</v>
      </c>
      <c r="E278" t="s">
        <v>19</v>
      </c>
      <c r="F278" t="s">
        <v>72</v>
      </c>
      <c r="G278" t="s">
        <v>80</v>
      </c>
      <c r="H278" t="s">
        <v>77</v>
      </c>
      <c r="I278" t="s">
        <v>78</v>
      </c>
      <c r="J278">
        <v>369.24</v>
      </c>
      <c r="K278">
        <v>369.24</v>
      </c>
      <c r="L278" t="s">
        <v>434</v>
      </c>
      <c r="M278" t="s">
        <v>435</v>
      </c>
      <c r="N278" t="s">
        <v>312</v>
      </c>
      <c r="O278" t="s">
        <v>313</v>
      </c>
      <c r="P278" t="s">
        <v>88</v>
      </c>
      <c r="Q278" t="s">
        <v>89</v>
      </c>
    </row>
    <row r="279" spans="1:17" x14ac:dyDescent="0.2">
      <c r="A279" t="s">
        <v>433</v>
      </c>
      <c r="B279">
        <v>2025</v>
      </c>
      <c r="C279">
        <v>8</v>
      </c>
      <c r="D279" t="s">
        <v>193</v>
      </c>
      <c r="E279" t="s">
        <v>19</v>
      </c>
      <c r="F279" t="s">
        <v>72</v>
      </c>
      <c r="G279" t="s">
        <v>80</v>
      </c>
      <c r="H279" t="s">
        <v>77</v>
      </c>
      <c r="I279" t="s">
        <v>78</v>
      </c>
      <c r="J279">
        <v>1393.64</v>
      </c>
      <c r="K279">
        <v>1393.64</v>
      </c>
      <c r="L279" t="s">
        <v>434</v>
      </c>
      <c r="M279" t="s">
        <v>435</v>
      </c>
      <c r="N279" t="s">
        <v>312</v>
      </c>
      <c r="O279" t="s">
        <v>313</v>
      </c>
      <c r="P279" t="s">
        <v>84</v>
      </c>
      <c r="Q279" t="s">
        <v>85</v>
      </c>
    </row>
    <row r="280" spans="1:17" x14ac:dyDescent="0.2">
      <c r="A280" t="s">
        <v>433</v>
      </c>
      <c r="B280">
        <v>2025</v>
      </c>
      <c r="C280">
        <v>8</v>
      </c>
      <c r="D280" t="s">
        <v>193</v>
      </c>
      <c r="E280" t="s">
        <v>19</v>
      </c>
      <c r="F280" t="s">
        <v>72</v>
      </c>
      <c r="G280" t="s">
        <v>80</v>
      </c>
      <c r="H280" t="s">
        <v>77</v>
      </c>
      <c r="I280" t="s">
        <v>78</v>
      </c>
      <c r="J280">
        <v>44.129999999999995</v>
      </c>
      <c r="K280">
        <v>44.129999999999995</v>
      </c>
      <c r="L280" t="s">
        <v>434</v>
      </c>
      <c r="M280" t="s">
        <v>435</v>
      </c>
      <c r="N280" t="s">
        <v>312</v>
      </c>
      <c r="O280" t="s">
        <v>313</v>
      </c>
      <c r="P280" t="s">
        <v>90</v>
      </c>
      <c r="Q280" t="s">
        <v>91</v>
      </c>
    </row>
    <row r="281" spans="1:17" x14ac:dyDescent="0.2">
      <c r="A281" t="s">
        <v>433</v>
      </c>
      <c r="B281">
        <v>2025</v>
      </c>
      <c r="C281">
        <v>8</v>
      </c>
      <c r="D281" t="s">
        <v>193</v>
      </c>
      <c r="E281" t="s">
        <v>19</v>
      </c>
      <c r="F281" t="s">
        <v>72</v>
      </c>
      <c r="G281" t="s">
        <v>80</v>
      </c>
      <c r="H281" t="s">
        <v>77</v>
      </c>
      <c r="I281" t="s">
        <v>78</v>
      </c>
      <c r="J281">
        <v>2.42</v>
      </c>
      <c r="K281">
        <v>2.42</v>
      </c>
      <c r="L281" t="s">
        <v>434</v>
      </c>
      <c r="M281" t="s">
        <v>435</v>
      </c>
      <c r="N281" t="s">
        <v>312</v>
      </c>
      <c r="O281" t="s">
        <v>313</v>
      </c>
      <c r="P281" t="s">
        <v>92</v>
      </c>
      <c r="Q281" t="s">
        <v>93</v>
      </c>
    </row>
    <row r="282" spans="1:17" x14ac:dyDescent="0.2">
      <c r="A282" t="s">
        <v>433</v>
      </c>
      <c r="B282">
        <v>2025</v>
      </c>
      <c r="C282">
        <v>8</v>
      </c>
      <c r="D282" t="s">
        <v>193</v>
      </c>
      <c r="E282" t="s">
        <v>19</v>
      </c>
      <c r="F282" t="s">
        <v>72</v>
      </c>
      <c r="G282" t="s">
        <v>80</v>
      </c>
      <c r="H282" t="s">
        <v>77</v>
      </c>
      <c r="I282" t="s">
        <v>437</v>
      </c>
      <c r="J282">
        <v>73577</v>
      </c>
      <c r="K282">
        <v>73577</v>
      </c>
      <c r="L282" t="s">
        <v>434</v>
      </c>
      <c r="M282" t="s">
        <v>435</v>
      </c>
      <c r="N282" t="s">
        <v>312</v>
      </c>
      <c r="O282" t="s">
        <v>313</v>
      </c>
      <c r="P282" t="s">
        <v>84</v>
      </c>
      <c r="Q282" t="s">
        <v>85</v>
      </c>
    </row>
    <row r="283" spans="1:17" x14ac:dyDescent="0.2">
      <c r="A283" t="s">
        <v>433</v>
      </c>
      <c r="B283">
        <v>2025</v>
      </c>
      <c r="C283">
        <v>8</v>
      </c>
      <c r="D283" t="s">
        <v>193</v>
      </c>
      <c r="E283" t="s">
        <v>19</v>
      </c>
      <c r="F283" t="s">
        <v>72</v>
      </c>
      <c r="G283" t="s">
        <v>80</v>
      </c>
      <c r="H283" t="s">
        <v>77</v>
      </c>
      <c r="I283" t="s">
        <v>436</v>
      </c>
      <c r="J283">
        <v>15582.8</v>
      </c>
      <c r="K283">
        <v>15582.8</v>
      </c>
      <c r="L283" t="s">
        <v>434</v>
      </c>
      <c r="M283" t="s">
        <v>435</v>
      </c>
      <c r="N283" t="s">
        <v>312</v>
      </c>
      <c r="O283" t="s">
        <v>313</v>
      </c>
      <c r="P283" t="s">
        <v>84</v>
      </c>
      <c r="Q283" t="s">
        <v>85</v>
      </c>
    </row>
    <row r="284" spans="1:17" x14ac:dyDescent="0.2">
      <c r="A284" t="s">
        <v>433</v>
      </c>
      <c r="B284">
        <v>2025</v>
      </c>
      <c r="C284">
        <v>8</v>
      </c>
      <c r="D284" t="s">
        <v>193</v>
      </c>
      <c r="E284" t="s">
        <v>19</v>
      </c>
      <c r="F284" t="s">
        <v>72</v>
      </c>
      <c r="G284" t="s">
        <v>94</v>
      </c>
      <c r="H284" t="s">
        <v>77</v>
      </c>
      <c r="I284" t="s">
        <v>78</v>
      </c>
      <c r="J284">
        <v>9.51</v>
      </c>
      <c r="K284">
        <v>9.51</v>
      </c>
      <c r="L284" t="s">
        <v>434</v>
      </c>
      <c r="M284" t="s">
        <v>435</v>
      </c>
      <c r="N284" t="s">
        <v>312</v>
      </c>
      <c r="O284" t="s">
        <v>313</v>
      </c>
      <c r="P284" t="s">
        <v>95</v>
      </c>
      <c r="Q284" t="s">
        <v>94</v>
      </c>
    </row>
    <row r="285" spans="1:17" x14ac:dyDescent="0.2">
      <c r="A285" t="s">
        <v>433</v>
      </c>
      <c r="B285">
        <v>2025</v>
      </c>
      <c r="C285">
        <v>8</v>
      </c>
      <c r="D285" t="s">
        <v>193</v>
      </c>
      <c r="E285" t="s">
        <v>19</v>
      </c>
      <c r="F285" t="s">
        <v>72</v>
      </c>
      <c r="G285" t="s">
        <v>48</v>
      </c>
      <c r="H285" t="s">
        <v>35</v>
      </c>
      <c r="I285" t="s">
        <v>39</v>
      </c>
      <c r="J285">
        <v>1070.5</v>
      </c>
      <c r="K285">
        <v>1070.5</v>
      </c>
      <c r="L285" t="s">
        <v>434</v>
      </c>
      <c r="M285" t="s">
        <v>435</v>
      </c>
      <c r="N285" t="s">
        <v>312</v>
      </c>
      <c r="O285" t="s">
        <v>313</v>
      </c>
      <c r="P285" t="s">
        <v>101</v>
      </c>
      <c r="Q285" t="s">
        <v>102</v>
      </c>
    </row>
    <row r="286" spans="1:17" x14ac:dyDescent="0.2">
      <c r="A286" t="s">
        <v>433</v>
      </c>
      <c r="B286">
        <v>2025</v>
      </c>
      <c r="C286">
        <v>8</v>
      </c>
      <c r="D286" t="s">
        <v>193</v>
      </c>
      <c r="E286" t="s">
        <v>19</v>
      </c>
      <c r="F286" t="s">
        <v>72</v>
      </c>
      <c r="G286" t="s">
        <v>48</v>
      </c>
      <c r="H286" t="s">
        <v>35</v>
      </c>
      <c r="I286" t="s">
        <v>39</v>
      </c>
      <c r="J286">
        <v>-3.57</v>
      </c>
      <c r="K286">
        <v>-3.57</v>
      </c>
      <c r="L286" t="s">
        <v>434</v>
      </c>
      <c r="M286" t="s">
        <v>435</v>
      </c>
      <c r="N286" t="s">
        <v>312</v>
      </c>
      <c r="O286" t="s">
        <v>313</v>
      </c>
      <c r="P286" t="s">
        <v>108</v>
      </c>
      <c r="Q286" t="s">
        <v>109</v>
      </c>
    </row>
    <row r="287" spans="1:17" x14ac:dyDescent="0.2">
      <c r="A287" t="s">
        <v>433</v>
      </c>
      <c r="B287">
        <v>2025</v>
      </c>
      <c r="C287">
        <v>8</v>
      </c>
      <c r="D287" t="s">
        <v>193</v>
      </c>
      <c r="E287" t="s">
        <v>19</v>
      </c>
      <c r="F287" t="s">
        <v>72</v>
      </c>
      <c r="G287" t="s">
        <v>48</v>
      </c>
      <c r="H287" t="s">
        <v>35</v>
      </c>
      <c r="I287" t="s">
        <v>39</v>
      </c>
      <c r="J287">
        <v>-1.08</v>
      </c>
      <c r="K287">
        <v>-1.08</v>
      </c>
      <c r="L287" t="s">
        <v>434</v>
      </c>
      <c r="M287" t="s">
        <v>435</v>
      </c>
      <c r="N287" t="s">
        <v>312</v>
      </c>
      <c r="O287" t="s">
        <v>313</v>
      </c>
      <c r="P287" t="s">
        <v>103</v>
      </c>
      <c r="Q287" t="s">
        <v>104</v>
      </c>
    </row>
    <row r="288" spans="1:17" x14ac:dyDescent="0.2">
      <c r="A288" t="s">
        <v>433</v>
      </c>
      <c r="B288">
        <v>2025</v>
      </c>
      <c r="C288">
        <v>8</v>
      </c>
      <c r="D288" t="s">
        <v>193</v>
      </c>
      <c r="E288" t="s">
        <v>19</v>
      </c>
      <c r="F288" t="s">
        <v>72</v>
      </c>
      <c r="G288" t="s">
        <v>48</v>
      </c>
      <c r="H288" t="s">
        <v>35</v>
      </c>
      <c r="I288" t="s">
        <v>39</v>
      </c>
      <c r="J288">
        <v>32.42</v>
      </c>
      <c r="K288">
        <v>32.42</v>
      </c>
      <c r="L288" t="s">
        <v>434</v>
      </c>
      <c r="M288" t="s">
        <v>435</v>
      </c>
      <c r="N288" t="s">
        <v>312</v>
      </c>
      <c r="O288" t="s">
        <v>313</v>
      </c>
      <c r="P288" t="s">
        <v>97</v>
      </c>
      <c r="Q288" t="s">
        <v>98</v>
      </c>
    </row>
    <row r="289" spans="1:17" x14ac:dyDescent="0.2">
      <c r="A289" t="s">
        <v>433</v>
      </c>
      <c r="B289">
        <v>2025</v>
      </c>
      <c r="C289">
        <v>8</v>
      </c>
      <c r="D289" t="s">
        <v>193</v>
      </c>
      <c r="E289" t="s">
        <v>19</v>
      </c>
      <c r="F289" t="s">
        <v>72</v>
      </c>
      <c r="G289" t="s">
        <v>48</v>
      </c>
      <c r="H289" t="s">
        <v>35</v>
      </c>
      <c r="I289" t="s">
        <v>39</v>
      </c>
      <c r="J289">
        <v>38.36</v>
      </c>
      <c r="K289">
        <v>38.36</v>
      </c>
      <c r="L289" t="s">
        <v>434</v>
      </c>
      <c r="M289" t="s">
        <v>435</v>
      </c>
      <c r="N289" t="s">
        <v>312</v>
      </c>
      <c r="O289" t="s">
        <v>313</v>
      </c>
      <c r="P289" t="s">
        <v>105</v>
      </c>
      <c r="Q289" t="s">
        <v>106</v>
      </c>
    </row>
    <row r="290" spans="1:17" x14ac:dyDescent="0.2">
      <c r="A290" t="s">
        <v>433</v>
      </c>
      <c r="B290">
        <v>2025</v>
      </c>
      <c r="C290">
        <v>8</v>
      </c>
      <c r="D290" t="s">
        <v>193</v>
      </c>
      <c r="E290" t="s">
        <v>19</v>
      </c>
      <c r="F290" t="s">
        <v>72</v>
      </c>
      <c r="G290" t="s">
        <v>48</v>
      </c>
      <c r="H290" t="s">
        <v>35</v>
      </c>
      <c r="I290" t="s">
        <v>39</v>
      </c>
      <c r="J290">
        <v>64.16</v>
      </c>
      <c r="K290">
        <v>64.16</v>
      </c>
      <c r="L290" t="s">
        <v>434</v>
      </c>
      <c r="M290" t="s">
        <v>435</v>
      </c>
      <c r="N290" t="s">
        <v>312</v>
      </c>
      <c r="O290" t="s">
        <v>313</v>
      </c>
      <c r="P290" t="s">
        <v>99</v>
      </c>
      <c r="Q290" t="s">
        <v>100</v>
      </c>
    </row>
    <row r="291" spans="1:17" x14ac:dyDescent="0.2">
      <c r="A291" t="s">
        <v>433</v>
      </c>
      <c r="B291">
        <v>2025</v>
      </c>
      <c r="C291">
        <v>8</v>
      </c>
      <c r="D291" t="s">
        <v>193</v>
      </c>
      <c r="E291" t="s">
        <v>110</v>
      </c>
      <c r="F291" t="s">
        <v>111</v>
      </c>
      <c r="G291" t="s">
        <v>112</v>
      </c>
      <c r="H291" t="s">
        <v>113</v>
      </c>
      <c r="I291" t="s">
        <v>114</v>
      </c>
      <c r="J291">
        <v>5221.5600000000004</v>
      </c>
      <c r="K291">
        <v>5221.5600000000004</v>
      </c>
      <c r="L291" t="s">
        <v>434</v>
      </c>
      <c r="M291" t="s">
        <v>435</v>
      </c>
      <c r="N291" t="s">
        <v>312</v>
      </c>
      <c r="O291" t="s">
        <v>313</v>
      </c>
      <c r="P291" t="s">
        <v>115</v>
      </c>
      <c r="Q291" t="s">
        <v>114</v>
      </c>
    </row>
    <row r="292" spans="1:17" x14ac:dyDescent="0.2">
      <c r="A292" t="s">
        <v>433</v>
      </c>
      <c r="B292">
        <v>2025</v>
      </c>
      <c r="C292">
        <v>8</v>
      </c>
      <c r="D292" t="s">
        <v>193</v>
      </c>
      <c r="E292" t="s">
        <v>110</v>
      </c>
      <c r="F292" t="s">
        <v>111</v>
      </c>
      <c r="G292" t="s">
        <v>112</v>
      </c>
      <c r="H292" t="s">
        <v>113</v>
      </c>
      <c r="I292" t="s">
        <v>116</v>
      </c>
      <c r="J292">
        <v>0.45</v>
      </c>
      <c r="K292">
        <v>0.45</v>
      </c>
      <c r="L292" t="s">
        <v>434</v>
      </c>
      <c r="M292" t="s">
        <v>435</v>
      </c>
      <c r="N292" t="s">
        <v>312</v>
      </c>
      <c r="O292" t="s">
        <v>313</v>
      </c>
      <c r="P292" t="s">
        <v>117</v>
      </c>
      <c r="Q292" t="s">
        <v>116</v>
      </c>
    </row>
    <row r="293" spans="1:17" x14ac:dyDescent="0.2">
      <c r="A293" t="s">
        <v>433</v>
      </c>
      <c r="B293">
        <v>2025</v>
      </c>
      <c r="C293">
        <v>8</v>
      </c>
      <c r="D293" t="s">
        <v>193</v>
      </c>
      <c r="E293" t="s">
        <v>110</v>
      </c>
      <c r="F293" t="s">
        <v>111</v>
      </c>
      <c r="G293" t="s">
        <v>112</v>
      </c>
      <c r="H293" t="s">
        <v>113</v>
      </c>
      <c r="I293" t="s">
        <v>118</v>
      </c>
      <c r="J293">
        <v>3457.85</v>
      </c>
      <c r="K293">
        <v>3457.85</v>
      </c>
      <c r="L293" t="s">
        <v>434</v>
      </c>
      <c r="M293" t="s">
        <v>435</v>
      </c>
      <c r="N293" t="s">
        <v>312</v>
      </c>
      <c r="O293" t="s">
        <v>313</v>
      </c>
      <c r="P293" t="s">
        <v>119</v>
      </c>
      <c r="Q293" t="s">
        <v>118</v>
      </c>
    </row>
    <row r="294" spans="1:17" x14ac:dyDescent="0.2">
      <c r="A294" t="s">
        <v>433</v>
      </c>
      <c r="B294">
        <v>2025</v>
      </c>
      <c r="C294">
        <v>9</v>
      </c>
      <c r="D294" t="s">
        <v>197</v>
      </c>
      <c r="E294" t="s">
        <v>19</v>
      </c>
      <c r="F294" t="s">
        <v>20</v>
      </c>
      <c r="G294" t="s">
        <v>21</v>
      </c>
      <c r="H294" t="s">
        <v>22</v>
      </c>
      <c r="I294" t="s">
        <v>21</v>
      </c>
      <c r="J294">
        <v>28.51</v>
      </c>
      <c r="K294">
        <v>28.51</v>
      </c>
      <c r="L294" t="s">
        <v>434</v>
      </c>
      <c r="M294" t="s">
        <v>435</v>
      </c>
      <c r="N294" t="s">
        <v>312</v>
      </c>
      <c r="O294" t="s">
        <v>313</v>
      </c>
      <c r="P294" t="s">
        <v>27</v>
      </c>
      <c r="Q294" t="s">
        <v>21</v>
      </c>
    </row>
    <row r="295" spans="1:17" x14ac:dyDescent="0.2">
      <c r="A295" t="s">
        <v>433</v>
      </c>
      <c r="B295">
        <v>2025</v>
      </c>
      <c r="C295">
        <v>9</v>
      </c>
      <c r="D295" t="s">
        <v>197</v>
      </c>
      <c r="E295" t="s">
        <v>19</v>
      </c>
      <c r="F295" t="s">
        <v>20</v>
      </c>
      <c r="G295" t="s">
        <v>28</v>
      </c>
      <c r="H295" t="s">
        <v>29</v>
      </c>
      <c r="I295" t="s">
        <v>30</v>
      </c>
      <c r="J295">
        <v>1.08</v>
      </c>
      <c r="K295">
        <v>1.08</v>
      </c>
      <c r="L295" t="s">
        <v>434</v>
      </c>
      <c r="M295" t="s">
        <v>435</v>
      </c>
      <c r="N295" t="s">
        <v>312</v>
      </c>
      <c r="O295" t="s">
        <v>313</v>
      </c>
      <c r="P295" t="s">
        <v>31</v>
      </c>
      <c r="Q295" t="s">
        <v>28</v>
      </c>
    </row>
    <row r="296" spans="1:17" x14ac:dyDescent="0.2">
      <c r="A296" t="s">
        <v>433</v>
      </c>
      <c r="B296">
        <v>2025</v>
      </c>
      <c r="C296">
        <v>9</v>
      </c>
      <c r="D296" t="s">
        <v>197</v>
      </c>
      <c r="E296" t="s">
        <v>19</v>
      </c>
      <c r="F296" t="s">
        <v>20</v>
      </c>
      <c r="G296" t="s">
        <v>44</v>
      </c>
      <c r="H296" t="s">
        <v>29</v>
      </c>
      <c r="I296" t="s">
        <v>30</v>
      </c>
      <c r="J296">
        <v>729</v>
      </c>
      <c r="K296">
        <v>729</v>
      </c>
      <c r="L296" t="s">
        <v>434</v>
      </c>
      <c r="M296" t="s">
        <v>435</v>
      </c>
      <c r="N296" t="s">
        <v>312</v>
      </c>
      <c r="O296" t="s">
        <v>313</v>
      </c>
      <c r="P296" t="s">
        <v>45</v>
      </c>
      <c r="Q296" t="s">
        <v>44</v>
      </c>
    </row>
    <row r="297" spans="1:17" x14ac:dyDescent="0.2">
      <c r="A297" t="s">
        <v>433</v>
      </c>
      <c r="B297">
        <v>2025</v>
      </c>
      <c r="C297">
        <v>9</v>
      </c>
      <c r="D297" t="s">
        <v>197</v>
      </c>
      <c r="E297" t="s">
        <v>19</v>
      </c>
      <c r="F297" t="s">
        <v>20</v>
      </c>
      <c r="G297" t="s">
        <v>48</v>
      </c>
      <c r="H297" t="s">
        <v>35</v>
      </c>
      <c r="I297" t="s">
        <v>39</v>
      </c>
      <c r="J297">
        <v>1854.6</v>
      </c>
      <c r="K297">
        <v>1854.6</v>
      </c>
      <c r="L297" t="s">
        <v>434</v>
      </c>
      <c r="M297" t="s">
        <v>435</v>
      </c>
      <c r="N297" t="s">
        <v>312</v>
      </c>
      <c r="O297" t="s">
        <v>313</v>
      </c>
      <c r="P297" t="s">
        <v>50</v>
      </c>
      <c r="Q297" t="s">
        <v>51</v>
      </c>
    </row>
    <row r="298" spans="1:17" x14ac:dyDescent="0.2">
      <c r="A298" t="s">
        <v>433</v>
      </c>
      <c r="B298">
        <v>2025</v>
      </c>
      <c r="C298">
        <v>9</v>
      </c>
      <c r="D298" t="s">
        <v>197</v>
      </c>
      <c r="E298" t="s">
        <v>19</v>
      </c>
      <c r="F298" t="s">
        <v>20</v>
      </c>
      <c r="G298" t="s">
        <v>48</v>
      </c>
      <c r="H298" t="s">
        <v>35</v>
      </c>
      <c r="I298" t="s">
        <v>39</v>
      </c>
      <c r="J298">
        <v>370.92</v>
      </c>
      <c r="K298">
        <v>370.92</v>
      </c>
      <c r="L298" t="s">
        <v>434</v>
      </c>
      <c r="M298" t="s">
        <v>435</v>
      </c>
      <c r="N298" t="s">
        <v>312</v>
      </c>
      <c r="O298" t="s">
        <v>313</v>
      </c>
      <c r="P298" t="s">
        <v>54</v>
      </c>
      <c r="Q298" t="s">
        <v>55</v>
      </c>
    </row>
    <row r="299" spans="1:17" x14ac:dyDescent="0.2">
      <c r="A299" t="s">
        <v>433</v>
      </c>
      <c r="B299">
        <v>2025</v>
      </c>
      <c r="C299">
        <v>9</v>
      </c>
      <c r="D299" t="s">
        <v>197</v>
      </c>
      <c r="E299" t="s">
        <v>19</v>
      </c>
      <c r="F299" t="s">
        <v>20</v>
      </c>
      <c r="G299" t="s">
        <v>61</v>
      </c>
      <c r="H299" t="s">
        <v>61</v>
      </c>
      <c r="I299" t="s">
        <v>61</v>
      </c>
      <c r="J299">
        <v>552.87</v>
      </c>
      <c r="K299">
        <v>552.87</v>
      </c>
      <c r="L299" t="s">
        <v>434</v>
      </c>
      <c r="M299" t="s">
        <v>435</v>
      </c>
      <c r="N299" t="s">
        <v>312</v>
      </c>
      <c r="O299" t="s">
        <v>313</v>
      </c>
      <c r="P299" t="s">
        <v>64</v>
      </c>
      <c r="Q299" t="s">
        <v>65</v>
      </c>
    </row>
    <row r="300" spans="1:17" x14ac:dyDescent="0.2">
      <c r="A300" t="s">
        <v>433</v>
      </c>
      <c r="B300">
        <v>2025</v>
      </c>
      <c r="C300">
        <v>9</v>
      </c>
      <c r="D300" t="s">
        <v>197</v>
      </c>
      <c r="E300" t="s">
        <v>19</v>
      </c>
      <c r="F300" t="s">
        <v>20</v>
      </c>
      <c r="G300" t="s">
        <v>123</v>
      </c>
      <c r="H300" t="s">
        <v>61</v>
      </c>
      <c r="I300" t="s">
        <v>123</v>
      </c>
      <c r="J300">
        <v>2270</v>
      </c>
      <c r="K300">
        <v>2270</v>
      </c>
      <c r="L300" t="s">
        <v>434</v>
      </c>
      <c r="M300" t="s">
        <v>435</v>
      </c>
      <c r="N300" t="s">
        <v>312</v>
      </c>
      <c r="O300" t="s">
        <v>313</v>
      </c>
      <c r="P300" t="s">
        <v>124</v>
      </c>
      <c r="Q300" t="s">
        <v>123</v>
      </c>
    </row>
    <row r="301" spans="1:17" x14ac:dyDescent="0.2">
      <c r="A301" t="s">
        <v>433</v>
      </c>
      <c r="B301">
        <v>2025</v>
      </c>
      <c r="C301">
        <v>9</v>
      </c>
      <c r="D301" t="s">
        <v>197</v>
      </c>
      <c r="E301" t="s">
        <v>19</v>
      </c>
      <c r="F301" t="s">
        <v>20</v>
      </c>
      <c r="G301" t="s">
        <v>66</v>
      </c>
      <c r="H301" t="s">
        <v>61</v>
      </c>
      <c r="I301" t="s">
        <v>66</v>
      </c>
      <c r="J301">
        <v>-717.31</v>
      </c>
      <c r="K301">
        <v>-717.31</v>
      </c>
      <c r="L301" t="s">
        <v>434</v>
      </c>
      <c r="M301" t="s">
        <v>435</v>
      </c>
      <c r="N301" t="s">
        <v>312</v>
      </c>
      <c r="O301" t="s">
        <v>313</v>
      </c>
      <c r="P301" t="s">
        <v>67</v>
      </c>
      <c r="Q301" t="s">
        <v>66</v>
      </c>
    </row>
    <row r="302" spans="1:17" x14ac:dyDescent="0.2">
      <c r="A302" t="s">
        <v>433</v>
      </c>
      <c r="B302">
        <v>2025</v>
      </c>
      <c r="C302">
        <v>9</v>
      </c>
      <c r="D302" t="s">
        <v>197</v>
      </c>
      <c r="E302" t="s">
        <v>19</v>
      </c>
      <c r="F302" t="s">
        <v>69</v>
      </c>
      <c r="G302" t="s">
        <v>28</v>
      </c>
      <c r="H302" t="s">
        <v>29</v>
      </c>
      <c r="I302" t="s">
        <v>30</v>
      </c>
      <c r="J302">
        <v>973.35</v>
      </c>
      <c r="K302">
        <v>973.35</v>
      </c>
      <c r="L302" t="s">
        <v>434</v>
      </c>
      <c r="M302" t="s">
        <v>435</v>
      </c>
      <c r="N302" t="s">
        <v>312</v>
      </c>
      <c r="O302" t="s">
        <v>313</v>
      </c>
      <c r="P302" t="s">
        <v>31</v>
      </c>
      <c r="Q302" t="s">
        <v>28</v>
      </c>
    </row>
    <row r="303" spans="1:17" x14ac:dyDescent="0.2">
      <c r="A303" t="s">
        <v>433</v>
      </c>
      <c r="B303">
        <v>2025</v>
      </c>
      <c r="C303">
        <v>9</v>
      </c>
      <c r="D303" t="s">
        <v>197</v>
      </c>
      <c r="E303" t="s">
        <v>19</v>
      </c>
      <c r="F303" t="s">
        <v>69</v>
      </c>
      <c r="G303" t="s">
        <v>320</v>
      </c>
      <c r="H303" t="s">
        <v>29</v>
      </c>
      <c r="I303" t="s">
        <v>30</v>
      </c>
      <c r="J303">
        <v>1439.1</v>
      </c>
      <c r="K303">
        <v>1439.1</v>
      </c>
      <c r="L303" t="s">
        <v>434</v>
      </c>
      <c r="M303" t="s">
        <v>435</v>
      </c>
      <c r="N303" t="s">
        <v>312</v>
      </c>
      <c r="O303" t="s">
        <v>313</v>
      </c>
      <c r="P303" t="s">
        <v>321</v>
      </c>
      <c r="Q303" t="s">
        <v>320</v>
      </c>
    </row>
    <row r="304" spans="1:17" x14ac:dyDescent="0.2">
      <c r="A304" t="s">
        <v>433</v>
      </c>
      <c r="B304">
        <v>2025</v>
      </c>
      <c r="C304">
        <v>9</v>
      </c>
      <c r="D304" t="s">
        <v>197</v>
      </c>
      <c r="E304" t="s">
        <v>19</v>
      </c>
      <c r="F304" t="s">
        <v>69</v>
      </c>
      <c r="G304" t="s">
        <v>48</v>
      </c>
      <c r="H304" t="s">
        <v>35</v>
      </c>
      <c r="I304" t="s">
        <v>39</v>
      </c>
      <c r="J304">
        <v>300.35000000000002</v>
      </c>
      <c r="K304">
        <v>300.35000000000002</v>
      </c>
      <c r="L304" t="s">
        <v>434</v>
      </c>
      <c r="M304" t="s">
        <v>435</v>
      </c>
      <c r="N304" t="s">
        <v>312</v>
      </c>
      <c r="O304" t="s">
        <v>313</v>
      </c>
      <c r="P304" t="s">
        <v>50</v>
      </c>
      <c r="Q304" t="s">
        <v>51</v>
      </c>
    </row>
    <row r="305" spans="1:17" x14ac:dyDescent="0.2">
      <c r="A305" t="s">
        <v>433</v>
      </c>
      <c r="B305">
        <v>2025</v>
      </c>
      <c r="C305">
        <v>9</v>
      </c>
      <c r="D305" t="s">
        <v>197</v>
      </c>
      <c r="E305" t="s">
        <v>19</v>
      </c>
      <c r="F305" t="s">
        <v>69</v>
      </c>
      <c r="G305" t="s">
        <v>48</v>
      </c>
      <c r="H305" t="s">
        <v>35</v>
      </c>
      <c r="I305" t="s">
        <v>39</v>
      </c>
      <c r="J305">
        <v>60.07</v>
      </c>
      <c r="K305">
        <v>60.07</v>
      </c>
      <c r="L305" t="s">
        <v>434</v>
      </c>
      <c r="M305" t="s">
        <v>435</v>
      </c>
      <c r="N305" t="s">
        <v>312</v>
      </c>
      <c r="O305" t="s">
        <v>313</v>
      </c>
      <c r="P305" t="s">
        <v>54</v>
      </c>
      <c r="Q305" t="s">
        <v>55</v>
      </c>
    </row>
    <row r="306" spans="1:17" x14ac:dyDescent="0.2">
      <c r="A306" t="s">
        <v>433</v>
      </c>
      <c r="B306">
        <v>2025</v>
      </c>
      <c r="C306">
        <v>9</v>
      </c>
      <c r="D306" t="s">
        <v>197</v>
      </c>
      <c r="E306" t="s">
        <v>19</v>
      </c>
      <c r="F306" t="s">
        <v>72</v>
      </c>
      <c r="G306" t="s">
        <v>76</v>
      </c>
      <c r="H306" t="s">
        <v>77</v>
      </c>
      <c r="I306" t="s">
        <v>78</v>
      </c>
      <c r="J306">
        <v>30.94</v>
      </c>
      <c r="K306">
        <v>30.94</v>
      </c>
      <c r="L306" t="s">
        <v>434</v>
      </c>
      <c r="M306" t="s">
        <v>435</v>
      </c>
      <c r="N306" t="s">
        <v>312</v>
      </c>
      <c r="O306" t="s">
        <v>313</v>
      </c>
      <c r="P306" t="s">
        <v>79</v>
      </c>
      <c r="Q306" t="s">
        <v>76</v>
      </c>
    </row>
    <row r="307" spans="1:17" x14ac:dyDescent="0.2">
      <c r="A307" t="s">
        <v>433</v>
      </c>
      <c r="B307">
        <v>2025</v>
      </c>
      <c r="C307">
        <v>9</v>
      </c>
      <c r="D307" t="s">
        <v>197</v>
      </c>
      <c r="E307" t="s">
        <v>19</v>
      </c>
      <c r="F307" t="s">
        <v>72</v>
      </c>
      <c r="G307" t="s">
        <v>80</v>
      </c>
      <c r="H307" t="s">
        <v>77</v>
      </c>
      <c r="I307" t="s">
        <v>78</v>
      </c>
      <c r="J307">
        <v>1831.15</v>
      </c>
      <c r="K307">
        <v>1831.15</v>
      </c>
      <c r="L307" t="s">
        <v>434</v>
      </c>
      <c r="M307" t="s">
        <v>435</v>
      </c>
      <c r="N307" t="s">
        <v>312</v>
      </c>
      <c r="O307" t="s">
        <v>313</v>
      </c>
      <c r="P307" t="s">
        <v>82</v>
      </c>
      <c r="Q307" t="s">
        <v>83</v>
      </c>
    </row>
    <row r="308" spans="1:17" x14ac:dyDescent="0.2">
      <c r="A308" t="s">
        <v>433</v>
      </c>
      <c r="B308">
        <v>2025</v>
      </c>
      <c r="C308">
        <v>9</v>
      </c>
      <c r="D308" t="s">
        <v>197</v>
      </c>
      <c r="E308" t="s">
        <v>19</v>
      </c>
      <c r="F308" t="s">
        <v>72</v>
      </c>
      <c r="G308" t="s">
        <v>80</v>
      </c>
      <c r="H308" t="s">
        <v>77</v>
      </c>
      <c r="I308" t="s">
        <v>78</v>
      </c>
      <c r="J308">
        <v>20.56</v>
      </c>
      <c r="K308">
        <v>20.56</v>
      </c>
      <c r="L308" t="s">
        <v>434</v>
      </c>
      <c r="M308" t="s">
        <v>435</v>
      </c>
      <c r="N308" t="s">
        <v>312</v>
      </c>
      <c r="O308" t="s">
        <v>313</v>
      </c>
      <c r="P308" t="s">
        <v>86</v>
      </c>
      <c r="Q308" t="s">
        <v>87</v>
      </c>
    </row>
    <row r="309" spans="1:17" x14ac:dyDescent="0.2">
      <c r="A309" t="s">
        <v>433</v>
      </c>
      <c r="B309">
        <v>2025</v>
      </c>
      <c r="C309">
        <v>9</v>
      </c>
      <c r="D309" t="s">
        <v>197</v>
      </c>
      <c r="E309" t="s">
        <v>19</v>
      </c>
      <c r="F309" t="s">
        <v>72</v>
      </c>
      <c r="G309" t="s">
        <v>80</v>
      </c>
      <c r="H309" t="s">
        <v>77</v>
      </c>
      <c r="I309" t="s">
        <v>78</v>
      </c>
      <c r="J309">
        <v>422.17</v>
      </c>
      <c r="K309">
        <v>422.17</v>
      </c>
      <c r="L309" t="s">
        <v>434</v>
      </c>
      <c r="M309" t="s">
        <v>435</v>
      </c>
      <c r="N309" t="s">
        <v>312</v>
      </c>
      <c r="O309" t="s">
        <v>313</v>
      </c>
      <c r="P309" t="s">
        <v>187</v>
      </c>
      <c r="Q309" t="s">
        <v>188</v>
      </c>
    </row>
    <row r="310" spans="1:17" x14ac:dyDescent="0.2">
      <c r="A310" t="s">
        <v>433</v>
      </c>
      <c r="B310">
        <v>2025</v>
      </c>
      <c r="C310">
        <v>9</v>
      </c>
      <c r="D310" t="s">
        <v>197</v>
      </c>
      <c r="E310" t="s">
        <v>19</v>
      </c>
      <c r="F310" t="s">
        <v>72</v>
      </c>
      <c r="G310" t="s">
        <v>80</v>
      </c>
      <c r="H310" t="s">
        <v>77</v>
      </c>
      <c r="I310" t="s">
        <v>78</v>
      </c>
      <c r="J310">
        <v>366.23</v>
      </c>
      <c r="K310">
        <v>366.23</v>
      </c>
      <c r="L310" t="s">
        <v>434</v>
      </c>
      <c r="M310" t="s">
        <v>435</v>
      </c>
      <c r="N310" t="s">
        <v>312</v>
      </c>
      <c r="O310" t="s">
        <v>313</v>
      </c>
      <c r="P310" t="s">
        <v>88</v>
      </c>
      <c r="Q310" t="s">
        <v>89</v>
      </c>
    </row>
    <row r="311" spans="1:17" x14ac:dyDescent="0.2">
      <c r="A311" t="s">
        <v>433</v>
      </c>
      <c r="B311">
        <v>2025</v>
      </c>
      <c r="C311">
        <v>9</v>
      </c>
      <c r="D311" t="s">
        <v>197</v>
      </c>
      <c r="E311" t="s">
        <v>19</v>
      </c>
      <c r="F311" t="s">
        <v>72</v>
      </c>
      <c r="G311" t="s">
        <v>80</v>
      </c>
      <c r="H311" t="s">
        <v>77</v>
      </c>
      <c r="I311" t="s">
        <v>78</v>
      </c>
      <c r="J311">
        <v>1344.23</v>
      </c>
      <c r="K311">
        <v>1344.23</v>
      </c>
      <c r="L311" t="s">
        <v>434</v>
      </c>
      <c r="M311" t="s">
        <v>435</v>
      </c>
      <c r="N311" t="s">
        <v>312</v>
      </c>
      <c r="O311" t="s">
        <v>313</v>
      </c>
      <c r="P311" t="s">
        <v>84</v>
      </c>
      <c r="Q311" t="s">
        <v>85</v>
      </c>
    </row>
    <row r="312" spans="1:17" x14ac:dyDescent="0.2">
      <c r="A312" t="s">
        <v>433</v>
      </c>
      <c r="B312">
        <v>2025</v>
      </c>
      <c r="C312">
        <v>9</v>
      </c>
      <c r="D312" t="s">
        <v>197</v>
      </c>
      <c r="E312" t="s">
        <v>19</v>
      </c>
      <c r="F312" t="s">
        <v>72</v>
      </c>
      <c r="G312" t="s">
        <v>80</v>
      </c>
      <c r="H312" t="s">
        <v>77</v>
      </c>
      <c r="I312" t="s">
        <v>78</v>
      </c>
      <c r="J312">
        <v>35.799999999999997</v>
      </c>
      <c r="K312">
        <v>35.799999999999997</v>
      </c>
      <c r="L312" t="s">
        <v>434</v>
      </c>
      <c r="M312" t="s">
        <v>435</v>
      </c>
      <c r="N312" t="s">
        <v>312</v>
      </c>
      <c r="O312" t="s">
        <v>313</v>
      </c>
      <c r="P312" t="s">
        <v>90</v>
      </c>
      <c r="Q312" t="s">
        <v>91</v>
      </c>
    </row>
    <row r="313" spans="1:17" x14ac:dyDescent="0.2">
      <c r="A313" t="s">
        <v>433</v>
      </c>
      <c r="B313">
        <v>2025</v>
      </c>
      <c r="C313">
        <v>9</v>
      </c>
      <c r="D313" t="s">
        <v>197</v>
      </c>
      <c r="E313" t="s">
        <v>19</v>
      </c>
      <c r="F313" t="s">
        <v>72</v>
      </c>
      <c r="G313" t="s">
        <v>80</v>
      </c>
      <c r="H313" t="s">
        <v>77</v>
      </c>
      <c r="I313" t="s">
        <v>78</v>
      </c>
      <c r="J313">
        <v>1.9</v>
      </c>
      <c r="K313">
        <v>1.9</v>
      </c>
      <c r="L313" t="s">
        <v>434</v>
      </c>
      <c r="M313" t="s">
        <v>435</v>
      </c>
      <c r="N313" t="s">
        <v>312</v>
      </c>
      <c r="O313" t="s">
        <v>313</v>
      </c>
      <c r="P313" t="s">
        <v>92</v>
      </c>
      <c r="Q313" t="s">
        <v>93</v>
      </c>
    </row>
    <row r="314" spans="1:17" x14ac:dyDescent="0.2">
      <c r="A314" t="s">
        <v>433</v>
      </c>
      <c r="B314">
        <v>2025</v>
      </c>
      <c r="C314">
        <v>9</v>
      </c>
      <c r="D314" t="s">
        <v>197</v>
      </c>
      <c r="E314" t="s">
        <v>19</v>
      </c>
      <c r="F314" t="s">
        <v>72</v>
      </c>
      <c r="G314" t="s">
        <v>80</v>
      </c>
      <c r="H314" t="s">
        <v>77</v>
      </c>
      <c r="I314" t="s">
        <v>436</v>
      </c>
      <c r="J314">
        <v>12423.43</v>
      </c>
      <c r="K314">
        <v>12423.43</v>
      </c>
      <c r="L314" t="s">
        <v>434</v>
      </c>
      <c r="M314" t="s">
        <v>435</v>
      </c>
      <c r="N314" t="s">
        <v>312</v>
      </c>
      <c r="O314" t="s">
        <v>313</v>
      </c>
      <c r="P314" t="s">
        <v>84</v>
      </c>
      <c r="Q314" t="s">
        <v>85</v>
      </c>
    </row>
    <row r="315" spans="1:17" x14ac:dyDescent="0.2">
      <c r="A315" t="s">
        <v>433</v>
      </c>
      <c r="B315">
        <v>2025</v>
      </c>
      <c r="C315">
        <v>9</v>
      </c>
      <c r="D315" t="s">
        <v>197</v>
      </c>
      <c r="E315" t="s">
        <v>19</v>
      </c>
      <c r="F315" t="s">
        <v>72</v>
      </c>
      <c r="G315" t="s">
        <v>94</v>
      </c>
      <c r="H315" t="s">
        <v>77</v>
      </c>
      <c r="I315" t="s">
        <v>78</v>
      </c>
      <c r="J315">
        <v>6.27</v>
      </c>
      <c r="K315">
        <v>6.27</v>
      </c>
      <c r="L315" t="s">
        <v>434</v>
      </c>
      <c r="M315" t="s">
        <v>435</v>
      </c>
      <c r="N315" t="s">
        <v>312</v>
      </c>
      <c r="O315" t="s">
        <v>313</v>
      </c>
      <c r="P315" t="s">
        <v>95</v>
      </c>
      <c r="Q315" t="s">
        <v>94</v>
      </c>
    </row>
    <row r="316" spans="1:17" x14ac:dyDescent="0.2">
      <c r="A316" t="s">
        <v>433</v>
      </c>
      <c r="B316">
        <v>2025</v>
      </c>
      <c r="C316">
        <v>9</v>
      </c>
      <c r="D316" t="s">
        <v>197</v>
      </c>
      <c r="E316" t="s">
        <v>19</v>
      </c>
      <c r="F316" t="s">
        <v>72</v>
      </c>
      <c r="G316" t="s">
        <v>48</v>
      </c>
      <c r="H316" t="s">
        <v>35</v>
      </c>
      <c r="I316" t="s">
        <v>39</v>
      </c>
      <c r="J316">
        <v>671.17</v>
      </c>
      <c r="K316">
        <v>671.17</v>
      </c>
      <c r="L316" t="s">
        <v>434</v>
      </c>
      <c r="M316" t="s">
        <v>435</v>
      </c>
      <c r="N316" t="s">
        <v>312</v>
      </c>
      <c r="O316" t="s">
        <v>313</v>
      </c>
      <c r="P316" t="s">
        <v>101</v>
      </c>
      <c r="Q316" t="s">
        <v>102</v>
      </c>
    </row>
    <row r="317" spans="1:17" x14ac:dyDescent="0.2">
      <c r="A317" t="s">
        <v>433</v>
      </c>
      <c r="B317">
        <v>2025</v>
      </c>
      <c r="C317">
        <v>9</v>
      </c>
      <c r="D317" t="s">
        <v>197</v>
      </c>
      <c r="E317" t="s">
        <v>19</v>
      </c>
      <c r="F317" t="s">
        <v>72</v>
      </c>
      <c r="G317" t="s">
        <v>48</v>
      </c>
      <c r="H317" t="s">
        <v>35</v>
      </c>
      <c r="I317" t="s">
        <v>39</v>
      </c>
      <c r="J317">
        <v>19.5</v>
      </c>
      <c r="K317">
        <v>19.5</v>
      </c>
      <c r="L317" t="s">
        <v>434</v>
      </c>
      <c r="M317" t="s">
        <v>435</v>
      </c>
      <c r="N317" t="s">
        <v>312</v>
      </c>
      <c r="O317" t="s">
        <v>313</v>
      </c>
      <c r="P317" t="s">
        <v>97</v>
      </c>
      <c r="Q317" t="s">
        <v>98</v>
      </c>
    </row>
    <row r="318" spans="1:17" x14ac:dyDescent="0.2">
      <c r="A318" t="s">
        <v>433</v>
      </c>
      <c r="B318">
        <v>2025</v>
      </c>
      <c r="C318">
        <v>9</v>
      </c>
      <c r="D318" t="s">
        <v>197</v>
      </c>
      <c r="E318" t="s">
        <v>19</v>
      </c>
      <c r="F318" t="s">
        <v>72</v>
      </c>
      <c r="G318" t="s">
        <v>48</v>
      </c>
      <c r="H318" t="s">
        <v>35</v>
      </c>
      <c r="I318" t="s">
        <v>39</v>
      </c>
      <c r="J318">
        <v>27.24</v>
      </c>
      <c r="K318">
        <v>27.24</v>
      </c>
      <c r="L318" t="s">
        <v>434</v>
      </c>
      <c r="M318" t="s">
        <v>435</v>
      </c>
      <c r="N318" t="s">
        <v>312</v>
      </c>
      <c r="O318" t="s">
        <v>313</v>
      </c>
      <c r="P318" t="s">
        <v>105</v>
      </c>
      <c r="Q318" t="s">
        <v>106</v>
      </c>
    </row>
    <row r="319" spans="1:17" x14ac:dyDescent="0.2">
      <c r="A319" t="s">
        <v>433</v>
      </c>
      <c r="B319">
        <v>2025</v>
      </c>
      <c r="C319">
        <v>9</v>
      </c>
      <c r="D319" t="s">
        <v>197</v>
      </c>
      <c r="E319" t="s">
        <v>19</v>
      </c>
      <c r="F319" t="s">
        <v>72</v>
      </c>
      <c r="G319" t="s">
        <v>48</v>
      </c>
      <c r="H319" t="s">
        <v>35</v>
      </c>
      <c r="I319" t="s">
        <v>39</v>
      </c>
      <c r="J319">
        <v>48.82</v>
      </c>
      <c r="K319">
        <v>48.82</v>
      </c>
      <c r="L319" t="s">
        <v>434</v>
      </c>
      <c r="M319" t="s">
        <v>435</v>
      </c>
      <c r="N319" t="s">
        <v>312</v>
      </c>
      <c r="O319" t="s">
        <v>313</v>
      </c>
      <c r="P319" t="s">
        <v>99</v>
      </c>
      <c r="Q319" t="s">
        <v>100</v>
      </c>
    </row>
    <row r="320" spans="1:17" x14ac:dyDescent="0.2">
      <c r="A320" t="s">
        <v>433</v>
      </c>
      <c r="B320">
        <v>2025</v>
      </c>
      <c r="C320">
        <v>9</v>
      </c>
      <c r="D320" t="s">
        <v>197</v>
      </c>
      <c r="E320" t="s">
        <v>110</v>
      </c>
      <c r="F320" t="s">
        <v>111</v>
      </c>
      <c r="G320" t="s">
        <v>112</v>
      </c>
      <c r="H320" t="s">
        <v>113</v>
      </c>
      <c r="I320" t="s">
        <v>114</v>
      </c>
      <c r="J320">
        <v>1867.23</v>
      </c>
      <c r="K320">
        <v>1867.23</v>
      </c>
      <c r="L320" t="s">
        <v>434</v>
      </c>
      <c r="M320" t="s">
        <v>435</v>
      </c>
      <c r="N320" t="s">
        <v>312</v>
      </c>
      <c r="O320" t="s">
        <v>313</v>
      </c>
      <c r="P320" t="s">
        <v>115</v>
      </c>
      <c r="Q320" t="s">
        <v>114</v>
      </c>
    </row>
    <row r="321" spans="1:17" x14ac:dyDescent="0.2">
      <c r="A321" t="s">
        <v>433</v>
      </c>
      <c r="B321">
        <v>2025</v>
      </c>
      <c r="C321">
        <v>9</v>
      </c>
      <c r="D321" t="s">
        <v>197</v>
      </c>
      <c r="E321" t="s">
        <v>110</v>
      </c>
      <c r="F321" t="s">
        <v>111</v>
      </c>
      <c r="G321" t="s">
        <v>112</v>
      </c>
      <c r="H321" t="s">
        <v>113</v>
      </c>
      <c r="I321" t="s">
        <v>116</v>
      </c>
      <c r="J321">
        <v>0.02</v>
      </c>
      <c r="K321">
        <v>0.02</v>
      </c>
      <c r="L321" t="s">
        <v>434</v>
      </c>
      <c r="M321" t="s">
        <v>435</v>
      </c>
      <c r="N321" t="s">
        <v>312</v>
      </c>
      <c r="O321" t="s">
        <v>313</v>
      </c>
      <c r="P321" t="s">
        <v>117</v>
      </c>
      <c r="Q321" t="s">
        <v>116</v>
      </c>
    </row>
    <row r="322" spans="1:17" x14ac:dyDescent="0.2">
      <c r="A322" t="s">
        <v>433</v>
      </c>
      <c r="B322">
        <v>2025</v>
      </c>
      <c r="C322">
        <v>9</v>
      </c>
      <c r="D322" t="s">
        <v>197</v>
      </c>
      <c r="E322" t="s">
        <v>110</v>
      </c>
      <c r="F322" t="s">
        <v>111</v>
      </c>
      <c r="G322" t="s">
        <v>112</v>
      </c>
      <c r="H322" t="s">
        <v>113</v>
      </c>
      <c r="I322" t="s">
        <v>118</v>
      </c>
      <c r="J322">
        <v>5229.07</v>
      </c>
      <c r="K322">
        <v>5229.07</v>
      </c>
      <c r="L322" t="s">
        <v>434</v>
      </c>
      <c r="M322" t="s">
        <v>435</v>
      </c>
      <c r="N322" t="s">
        <v>312</v>
      </c>
      <c r="O322" t="s">
        <v>313</v>
      </c>
      <c r="P322" t="s">
        <v>119</v>
      </c>
      <c r="Q322" t="s">
        <v>118</v>
      </c>
    </row>
    <row r="323" spans="1:17" x14ac:dyDescent="0.2">
      <c r="A323" t="s">
        <v>433</v>
      </c>
      <c r="B323">
        <v>2025</v>
      </c>
      <c r="C323">
        <v>10</v>
      </c>
      <c r="D323" t="s">
        <v>198</v>
      </c>
      <c r="E323" t="s">
        <v>19</v>
      </c>
      <c r="F323" t="s">
        <v>20</v>
      </c>
      <c r="G323" t="s">
        <v>21</v>
      </c>
      <c r="H323" t="s">
        <v>22</v>
      </c>
      <c r="I323" t="s">
        <v>21</v>
      </c>
      <c r="J323">
        <v>67.290000000000006</v>
      </c>
      <c r="K323">
        <v>67.290000000000006</v>
      </c>
      <c r="L323" t="s">
        <v>434</v>
      </c>
      <c r="M323" t="s">
        <v>435</v>
      </c>
      <c r="N323" t="s">
        <v>312</v>
      </c>
      <c r="O323" t="s">
        <v>313</v>
      </c>
      <c r="P323" t="s">
        <v>27</v>
      </c>
      <c r="Q323" t="s">
        <v>21</v>
      </c>
    </row>
    <row r="324" spans="1:17" x14ac:dyDescent="0.2">
      <c r="A324" t="s">
        <v>433</v>
      </c>
      <c r="B324">
        <v>2025</v>
      </c>
      <c r="C324">
        <v>10</v>
      </c>
      <c r="D324" t="s">
        <v>198</v>
      </c>
      <c r="E324" t="s">
        <v>19</v>
      </c>
      <c r="F324" t="s">
        <v>20</v>
      </c>
      <c r="G324" t="s">
        <v>28</v>
      </c>
      <c r="H324" t="s">
        <v>29</v>
      </c>
      <c r="I324" t="s">
        <v>30</v>
      </c>
      <c r="J324">
        <v>555.09</v>
      </c>
      <c r="K324">
        <v>555.09</v>
      </c>
      <c r="L324" t="s">
        <v>434</v>
      </c>
      <c r="M324" t="s">
        <v>435</v>
      </c>
      <c r="N324" t="s">
        <v>312</v>
      </c>
      <c r="O324" t="s">
        <v>313</v>
      </c>
      <c r="P324" t="s">
        <v>31</v>
      </c>
      <c r="Q324" t="s">
        <v>28</v>
      </c>
    </row>
    <row r="325" spans="1:17" x14ac:dyDescent="0.2">
      <c r="A325" t="s">
        <v>433</v>
      </c>
      <c r="B325">
        <v>2025</v>
      </c>
      <c r="C325">
        <v>10</v>
      </c>
      <c r="D325" t="s">
        <v>198</v>
      </c>
      <c r="E325" t="s">
        <v>19</v>
      </c>
      <c r="F325" t="s">
        <v>20</v>
      </c>
      <c r="G325" t="s">
        <v>44</v>
      </c>
      <c r="H325" t="s">
        <v>29</v>
      </c>
      <c r="I325" t="s">
        <v>30</v>
      </c>
      <c r="J325">
        <v>1150.3600000000001</v>
      </c>
      <c r="K325">
        <v>1150.3600000000001</v>
      </c>
      <c r="L325" t="s">
        <v>434</v>
      </c>
      <c r="M325" t="s">
        <v>435</v>
      </c>
      <c r="N325" t="s">
        <v>312</v>
      </c>
      <c r="O325" t="s">
        <v>313</v>
      </c>
      <c r="P325" t="s">
        <v>45</v>
      </c>
      <c r="Q325" t="s">
        <v>44</v>
      </c>
    </row>
    <row r="326" spans="1:17" x14ac:dyDescent="0.2">
      <c r="A326" t="s">
        <v>433</v>
      </c>
      <c r="B326">
        <v>2025</v>
      </c>
      <c r="C326">
        <v>10</v>
      </c>
      <c r="D326" t="s">
        <v>198</v>
      </c>
      <c r="E326" t="s">
        <v>19</v>
      </c>
      <c r="F326" t="s">
        <v>20</v>
      </c>
      <c r="G326" t="s">
        <v>48</v>
      </c>
      <c r="H326" t="s">
        <v>35</v>
      </c>
      <c r="I326" t="s">
        <v>39</v>
      </c>
      <c r="J326">
        <v>2659.5999999999995</v>
      </c>
      <c r="K326">
        <v>2659.5999999999995</v>
      </c>
      <c r="L326" t="s">
        <v>434</v>
      </c>
      <c r="M326" t="s">
        <v>435</v>
      </c>
      <c r="N326" t="s">
        <v>312</v>
      </c>
      <c r="O326" t="s">
        <v>313</v>
      </c>
      <c r="P326" t="s">
        <v>50</v>
      </c>
      <c r="Q326" t="s">
        <v>51</v>
      </c>
    </row>
    <row r="327" spans="1:17" x14ac:dyDescent="0.2">
      <c r="A327" t="s">
        <v>433</v>
      </c>
      <c r="B327">
        <v>2025</v>
      </c>
      <c r="C327">
        <v>10</v>
      </c>
      <c r="D327" t="s">
        <v>198</v>
      </c>
      <c r="E327" t="s">
        <v>19</v>
      </c>
      <c r="F327" t="s">
        <v>20</v>
      </c>
      <c r="G327" t="s">
        <v>48</v>
      </c>
      <c r="H327" t="s">
        <v>35</v>
      </c>
      <c r="I327" t="s">
        <v>39</v>
      </c>
      <c r="J327">
        <v>531.92000000000007</v>
      </c>
      <c r="K327">
        <v>531.92000000000007</v>
      </c>
      <c r="L327" t="s">
        <v>434</v>
      </c>
      <c r="M327" t="s">
        <v>435</v>
      </c>
      <c r="N327" t="s">
        <v>312</v>
      </c>
      <c r="O327" t="s">
        <v>313</v>
      </c>
      <c r="P327" t="s">
        <v>54</v>
      </c>
      <c r="Q327" t="s">
        <v>55</v>
      </c>
    </row>
    <row r="328" spans="1:17" x14ac:dyDescent="0.2">
      <c r="A328" t="s">
        <v>433</v>
      </c>
      <c r="B328">
        <v>2025</v>
      </c>
      <c r="C328">
        <v>10</v>
      </c>
      <c r="D328" t="s">
        <v>198</v>
      </c>
      <c r="E328" t="s">
        <v>19</v>
      </c>
      <c r="F328" t="s">
        <v>20</v>
      </c>
      <c r="G328" t="s">
        <v>61</v>
      </c>
      <c r="H328" t="s">
        <v>61</v>
      </c>
      <c r="I328" t="s">
        <v>61</v>
      </c>
      <c r="J328">
        <v>683.02</v>
      </c>
      <c r="K328">
        <v>683.02</v>
      </c>
      <c r="L328" t="s">
        <v>434</v>
      </c>
      <c r="M328" t="s">
        <v>435</v>
      </c>
      <c r="N328" t="s">
        <v>312</v>
      </c>
      <c r="O328" t="s">
        <v>313</v>
      </c>
      <c r="P328" t="s">
        <v>64</v>
      </c>
      <c r="Q328" t="s">
        <v>65</v>
      </c>
    </row>
    <row r="329" spans="1:17" x14ac:dyDescent="0.2">
      <c r="A329" t="s">
        <v>433</v>
      </c>
      <c r="B329">
        <v>2025</v>
      </c>
      <c r="C329">
        <v>10</v>
      </c>
      <c r="D329" t="s">
        <v>198</v>
      </c>
      <c r="E329" t="s">
        <v>19</v>
      </c>
      <c r="F329" t="s">
        <v>20</v>
      </c>
      <c r="G329" t="s">
        <v>123</v>
      </c>
      <c r="H329" t="s">
        <v>61</v>
      </c>
      <c r="I329" t="s">
        <v>123</v>
      </c>
      <c r="J329">
        <v>-5715.62</v>
      </c>
      <c r="K329">
        <v>-5715.62</v>
      </c>
      <c r="L329" t="s">
        <v>434</v>
      </c>
      <c r="M329" t="s">
        <v>435</v>
      </c>
      <c r="N329" t="s">
        <v>312</v>
      </c>
      <c r="O329" t="s">
        <v>313</v>
      </c>
      <c r="P329" t="s">
        <v>124</v>
      </c>
      <c r="Q329" t="s">
        <v>123</v>
      </c>
    </row>
    <row r="330" spans="1:17" x14ac:dyDescent="0.2">
      <c r="A330" t="s">
        <v>433</v>
      </c>
      <c r="B330">
        <v>2025</v>
      </c>
      <c r="C330">
        <v>10</v>
      </c>
      <c r="D330" t="s">
        <v>198</v>
      </c>
      <c r="E330" t="s">
        <v>19</v>
      </c>
      <c r="F330" t="s">
        <v>20</v>
      </c>
      <c r="G330" t="s">
        <v>66</v>
      </c>
      <c r="H330" t="s">
        <v>61</v>
      </c>
      <c r="I330" t="s">
        <v>66</v>
      </c>
      <c r="J330">
        <v>1168.0200000000002</v>
      </c>
      <c r="K330">
        <v>1168.0200000000002</v>
      </c>
      <c r="L330" t="s">
        <v>434</v>
      </c>
      <c r="M330" t="s">
        <v>435</v>
      </c>
      <c r="N330" t="s">
        <v>312</v>
      </c>
      <c r="O330" t="s">
        <v>313</v>
      </c>
      <c r="P330" t="s">
        <v>67</v>
      </c>
      <c r="Q330" t="s">
        <v>66</v>
      </c>
    </row>
    <row r="331" spans="1:17" x14ac:dyDescent="0.2">
      <c r="A331" t="s">
        <v>433</v>
      </c>
      <c r="B331">
        <v>2025</v>
      </c>
      <c r="C331">
        <v>10</v>
      </c>
      <c r="D331" t="s">
        <v>198</v>
      </c>
      <c r="E331" t="s">
        <v>19</v>
      </c>
      <c r="F331" t="s">
        <v>69</v>
      </c>
      <c r="G331" t="s">
        <v>28</v>
      </c>
      <c r="H331" t="s">
        <v>29</v>
      </c>
      <c r="I331" t="s">
        <v>30</v>
      </c>
      <c r="J331">
        <v>2011.59</v>
      </c>
      <c r="K331">
        <v>2011.59</v>
      </c>
      <c r="L331" t="s">
        <v>434</v>
      </c>
      <c r="M331" t="s">
        <v>435</v>
      </c>
      <c r="N331" t="s">
        <v>312</v>
      </c>
      <c r="O331" t="s">
        <v>313</v>
      </c>
      <c r="P331" t="s">
        <v>31</v>
      </c>
      <c r="Q331" t="s">
        <v>28</v>
      </c>
    </row>
    <row r="332" spans="1:17" x14ac:dyDescent="0.2">
      <c r="A332" t="s">
        <v>433</v>
      </c>
      <c r="B332">
        <v>2025</v>
      </c>
      <c r="C332">
        <v>10</v>
      </c>
      <c r="D332" t="s">
        <v>198</v>
      </c>
      <c r="E332" t="s">
        <v>19</v>
      </c>
      <c r="F332" t="s">
        <v>69</v>
      </c>
      <c r="G332" t="s">
        <v>70</v>
      </c>
      <c r="H332" t="s">
        <v>29</v>
      </c>
      <c r="I332" t="s">
        <v>30</v>
      </c>
      <c r="J332">
        <v>2533.19</v>
      </c>
      <c r="K332">
        <v>2533.19</v>
      </c>
      <c r="L332" t="s">
        <v>434</v>
      </c>
      <c r="M332" t="s">
        <v>435</v>
      </c>
      <c r="N332" t="s">
        <v>312</v>
      </c>
      <c r="O332" t="s">
        <v>313</v>
      </c>
      <c r="P332" t="s">
        <v>71</v>
      </c>
      <c r="Q332" t="s">
        <v>70</v>
      </c>
    </row>
    <row r="333" spans="1:17" x14ac:dyDescent="0.2">
      <c r="A333" t="s">
        <v>433</v>
      </c>
      <c r="B333">
        <v>2025</v>
      </c>
      <c r="C333">
        <v>10</v>
      </c>
      <c r="D333" t="s">
        <v>198</v>
      </c>
      <c r="E333" t="s">
        <v>19</v>
      </c>
      <c r="F333" t="s">
        <v>69</v>
      </c>
      <c r="G333" t="s">
        <v>320</v>
      </c>
      <c r="H333" t="s">
        <v>29</v>
      </c>
      <c r="I333" t="s">
        <v>30</v>
      </c>
      <c r="J333">
        <v>1660.5</v>
      </c>
      <c r="K333">
        <v>1660.5</v>
      </c>
      <c r="L333" t="s">
        <v>434</v>
      </c>
      <c r="M333" t="s">
        <v>435</v>
      </c>
      <c r="N333" t="s">
        <v>312</v>
      </c>
      <c r="O333" t="s">
        <v>313</v>
      </c>
      <c r="P333" t="s">
        <v>321</v>
      </c>
      <c r="Q333" t="s">
        <v>320</v>
      </c>
    </row>
    <row r="334" spans="1:17" x14ac:dyDescent="0.2">
      <c r="A334" t="s">
        <v>433</v>
      </c>
      <c r="B334">
        <v>2025</v>
      </c>
      <c r="C334">
        <v>10</v>
      </c>
      <c r="D334" t="s">
        <v>198</v>
      </c>
      <c r="E334" t="s">
        <v>19</v>
      </c>
      <c r="F334" t="s">
        <v>69</v>
      </c>
      <c r="G334" t="s">
        <v>48</v>
      </c>
      <c r="H334" t="s">
        <v>35</v>
      </c>
      <c r="I334" t="s">
        <v>39</v>
      </c>
      <c r="J334">
        <v>289.95</v>
      </c>
      <c r="K334">
        <v>289.95</v>
      </c>
      <c r="L334" t="s">
        <v>434</v>
      </c>
      <c r="M334" t="s">
        <v>435</v>
      </c>
      <c r="N334" t="s">
        <v>312</v>
      </c>
      <c r="O334" t="s">
        <v>313</v>
      </c>
      <c r="P334" t="s">
        <v>50</v>
      </c>
      <c r="Q334" t="s">
        <v>51</v>
      </c>
    </row>
    <row r="335" spans="1:17" x14ac:dyDescent="0.2">
      <c r="A335" t="s">
        <v>433</v>
      </c>
      <c r="B335">
        <v>2025</v>
      </c>
      <c r="C335">
        <v>10</v>
      </c>
      <c r="D335" t="s">
        <v>198</v>
      </c>
      <c r="E335" t="s">
        <v>19</v>
      </c>
      <c r="F335" t="s">
        <v>69</v>
      </c>
      <c r="G335" t="s">
        <v>48</v>
      </c>
      <c r="H335" t="s">
        <v>35</v>
      </c>
      <c r="I335" t="s">
        <v>39</v>
      </c>
      <c r="J335">
        <v>57.99</v>
      </c>
      <c r="K335">
        <v>57.99</v>
      </c>
      <c r="L335" t="s">
        <v>434</v>
      </c>
      <c r="M335" t="s">
        <v>435</v>
      </c>
      <c r="N335" t="s">
        <v>312</v>
      </c>
      <c r="O335" t="s">
        <v>313</v>
      </c>
      <c r="P335" t="s">
        <v>54</v>
      </c>
      <c r="Q335" t="s">
        <v>55</v>
      </c>
    </row>
    <row r="336" spans="1:17" x14ac:dyDescent="0.2">
      <c r="A336" t="s">
        <v>433</v>
      </c>
      <c r="B336">
        <v>2025</v>
      </c>
      <c r="C336">
        <v>10</v>
      </c>
      <c r="D336" t="s">
        <v>198</v>
      </c>
      <c r="E336" t="s">
        <v>19</v>
      </c>
      <c r="F336" t="s">
        <v>69</v>
      </c>
      <c r="G336" t="s">
        <v>61</v>
      </c>
      <c r="H336" t="s">
        <v>61</v>
      </c>
      <c r="I336" t="s">
        <v>61</v>
      </c>
      <c r="J336">
        <v>-16.61</v>
      </c>
      <c r="K336">
        <v>-16.61</v>
      </c>
      <c r="L336" t="s">
        <v>434</v>
      </c>
      <c r="M336" t="s">
        <v>435</v>
      </c>
      <c r="N336" t="s">
        <v>312</v>
      </c>
      <c r="O336" t="s">
        <v>313</v>
      </c>
      <c r="P336" t="s">
        <v>64</v>
      </c>
      <c r="Q336" t="s">
        <v>65</v>
      </c>
    </row>
    <row r="337" spans="1:17" x14ac:dyDescent="0.2">
      <c r="A337" t="s">
        <v>433</v>
      </c>
      <c r="B337">
        <v>2025</v>
      </c>
      <c r="C337">
        <v>10</v>
      </c>
      <c r="D337" t="s">
        <v>198</v>
      </c>
      <c r="E337" t="s">
        <v>19</v>
      </c>
      <c r="F337" t="s">
        <v>69</v>
      </c>
      <c r="G337" t="s">
        <v>161</v>
      </c>
      <c r="H337" t="s">
        <v>35</v>
      </c>
      <c r="I337" t="s">
        <v>39</v>
      </c>
      <c r="J337">
        <v>-6.27</v>
      </c>
      <c r="K337">
        <v>-6.27</v>
      </c>
      <c r="L337" t="s">
        <v>434</v>
      </c>
      <c r="M337" t="s">
        <v>435</v>
      </c>
      <c r="N337" t="s">
        <v>312</v>
      </c>
      <c r="O337" t="s">
        <v>313</v>
      </c>
      <c r="P337" t="s">
        <v>395</v>
      </c>
      <c r="Q337" t="s">
        <v>396</v>
      </c>
    </row>
    <row r="338" spans="1:17" x14ac:dyDescent="0.2">
      <c r="A338" t="s">
        <v>433</v>
      </c>
      <c r="B338">
        <v>2025</v>
      </c>
      <c r="C338">
        <v>10</v>
      </c>
      <c r="D338" t="s">
        <v>198</v>
      </c>
      <c r="E338" t="s">
        <v>19</v>
      </c>
      <c r="F338" t="s">
        <v>69</v>
      </c>
      <c r="G338" t="s">
        <v>161</v>
      </c>
      <c r="H338" t="s">
        <v>35</v>
      </c>
      <c r="I338" t="s">
        <v>39</v>
      </c>
      <c r="J338">
        <v>30.11</v>
      </c>
      <c r="K338">
        <v>30.11</v>
      </c>
      <c r="L338" t="s">
        <v>434</v>
      </c>
      <c r="M338" t="s">
        <v>435</v>
      </c>
      <c r="N338" t="s">
        <v>312</v>
      </c>
      <c r="O338" t="s">
        <v>313</v>
      </c>
      <c r="P338" t="s">
        <v>395</v>
      </c>
      <c r="Q338" t="s">
        <v>396</v>
      </c>
    </row>
    <row r="339" spans="1:17" x14ac:dyDescent="0.2">
      <c r="A339" t="s">
        <v>433</v>
      </c>
      <c r="B339">
        <v>2025</v>
      </c>
      <c r="C339">
        <v>10</v>
      </c>
      <c r="D339" t="s">
        <v>198</v>
      </c>
      <c r="E339" t="s">
        <v>19</v>
      </c>
      <c r="F339" t="s">
        <v>72</v>
      </c>
      <c r="G339" t="s">
        <v>76</v>
      </c>
      <c r="H339" t="s">
        <v>77</v>
      </c>
      <c r="I339" t="s">
        <v>78</v>
      </c>
      <c r="J339">
        <v>113.56</v>
      </c>
      <c r="K339">
        <v>113.56</v>
      </c>
      <c r="L339" t="s">
        <v>434</v>
      </c>
      <c r="M339" t="s">
        <v>435</v>
      </c>
      <c r="N339" t="s">
        <v>312</v>
      </c>
      <c r="O339" t="s">
        <v>313</v>
      </c>
      <c r="P339" t="s">
        <v>79</v>
      </c>
      <c r="Q339" t="s">
        <v>76</v>
      </c>
    </row>
    <row r="340" spans="1:17" x14ac:dyDescent="0.2">
      <c r="A340" t="s">
        <v>433</v>
      </c>
      <c r="B340">
        <v>2025</v>
      </c>
      <c r="C340">
        <v>10</v>
      </c>
      <c r="D340" t="s">
        <v>198</v>
      </c>
      <c r="E340" t="s">
        <v>19</v>
      </c>
      <c r="F340" t="s">
        <v>72</v>
      </c>
      <c r="G340" t="s">
        <v>80</v>
      </c>
      <c r="H340" t="s">
        <v>77</v>
      </c>
      <c r="I340" t="s">
        <v>78</v>
      </c>
      <c r="J340">
        <v>1871.08</v>
      </c>
      <c r="K340">
        <v>1871.08</v>
      </c>
      <c r="L340" t="s">
        <v>434</v>
      </c>
      <c r="M340" t="s">
        <v>435</v>
      </c>
      <c r="N340" t="s">
        <v>312</v>
      </c>
      <c r="O340" t="s">
        <v>313</v>
      </c>
      <c r="P340" t="s">
        <v>82</v>
      </c>
      <c r="Q340" t="s">
        <v>83</v>
      </c>
    </row>
    <row r="341" spans="1:17" x14ac:dyDescent="0.2">
      <c r="A341" t="s">
        <v>433</v>
      </c>
      <c r="B341">
        <v>2025</v>
      </c>
      <c r="C341">
        <v>10</v>
      </c>
      <c r="D341" t="s">
        <v>198</v>
      </c>
      <c r="E341" t="s">
        <v>19</v>
      </c>
      <c r="F341" t="s">
        <v>72</v>
      </c>
      <c r="G341" t="s">
        <v>80</v>
      </c>
      <c r="H341" t="s">
        <v>77</v>
      </c>
      <c r="I341" t="s">
        <v>78</v>
      </c>
      <c r="J341">
        <v>-5.38</v>
      </c>
      <c r="K341">
        <v>-5.38</v>
      </c>
      <c r="L341" t="s">
        <v>434</v>
      </c>
      <c r="M341" t="s">
        <v>435</v>
      </c>
      <c r="N341" t="s">
        <v>312</v>
      </c>
      <c r="O341" t="s">
        <v>313</v>
      </c>
      <c r="P341" t="s">
        <v>86</v>
      </c>
      <c r="Q341" t="s">
        <v>87</v>
      </c>
    </row>
    <row r="342" spans="1:17" x14ac:dyDescent="0.2">
      <c r="A342" t="s">
        <v>433</v>
      </c>
      <c r="B342">
        <v>2025</v>
      </c>
      <c r="C342">
        <v>10</v>
      </c>
      <c r="D342" t="s">
        <v>198</v>
      </c>
      <c r="E342" t="s">
        <v>19</v>
      </c>
      <c r="F342" t="s">
        <v>72</v>
      </c>
      <c r="G342" t="s">
        <v>80</v>
      </c>
      <c r="H342" t="s">
        <v>77</v>
      </c>
      <c r="I342" t="s">
        <v>78</v>
      </c>
      <c r="J342">
        <v>436.24</v>
      </c>
      <c r="K342">
        <v>436.24</v>
      </c>
      <c r="L342" t="s">
        <v>434</v>
      </c>
      <c r="M342" t="s">
        <v>435</v>
      </c>
      <c r="N342" t="s">
        <v>312</v>
      </c>
      <c r="O342" t="s">
        <v>313</v>
      </c>
      <c r="P342" t="s">
        <v>187</v>
      </c>
      <c r="Q342" t="s">
        <v>188</v>
      </c>
    </row>
    <row r="343" spans="1:17" x14ac:dyDescent="0.2">
      <c r="A343" t="s">
        <v>433</v>
      </c>
      <c r="B343">
        <v>2025</v>
      </c>
      <c r="C343">
        <v>10</v>
      </c>
      <c r="D343" t="s">
        <v>198</v>
      </c>
      <c r="E343" t="s">
        <v>19</v>
      </c>
      <c r="F343" t="s">
        <v>72</v>
      </c>
      <c r="G343" t="s">
        <v>80</v>
      </c>
      <c r="H343" t="s">
        <v>77</v>
      </c>
      <c r="I343" t="s">
        <v>78</v>
      </c>
      <c r="J343">
        <v>374.21</v>
      </c>
      <c r="K343">
        <v>374.21</v>
      </c>
      <c r="L343" t="s">
        <v>434</v>
      </c>
      <c r="M343" t="s">
        <v>435</v>
      </c>
      <c r="N343" t="s">
        <v>312</v>
      </c>
      <c r="O343" t="s">
        <v>313</v>
      </c>
      <c r="P343" t="s">
        <v>88</v>
      </c>
      <c r="Q343" t="s">
        <v>89</v>
      </c>
    </row>
    <row r="344" spans="1:17" x14ac:dyDescent="0.2">
      <c r="A344" t="s">
        <v>433</v>
      </c>
      <c r="B344">
        <v>2025</v>
      </c>
      <c r="C344">
        <v>10</v>
      </c>
      <c r="D344" t="s">
        <v>198</v>
      </c>
      <c r="E344" t="s">
        <v>19</v>
      </c>
      <c r="F344" t="s">
        <v>72</v>
      </c>
      <c r="G344" t="s">
        <v>80</v>
      </c>
      <c r="H344" t="s">
        <v>77</v>
      </c>
      <c r="I344" t="s">
        <v>78</v>
      </c>
      <c r="J344">
        <v>854.59</v>
      </c>
      <c r="K344">
        <v>854.59</v>
      </c>
      <c r="L344" t="s">
        <v>434</v>
      </c>
      <c r="M344" t="s">
        <v>435</v>
      </c>
      <c r="N344" t="s">
        <v>312</v>
      </c>
      <c r="O344" t="s">
        <v>313</v>
      </c>
      <c r="P344" t="s">
        <v>84</v>
      </c>
      <c r="Q344" t="s">
        <v>85</v>
      </c>
    </row>
    <row r="345" spans="1:17" x14ac:dyDescent="0.2">
      <c r="A345" t="s">
        <v>433</v>
      </c>
      <c r="B345">
        <v>2025</v>
      </c>
      <c r="C345">
        <v>10</v>
      </c>
      <c r="D345" t="s">
        <v>198</v>
      </c>
      <c r="E345" t="s">
        <v>19</v>
      </c>
      <c r="F345" t="s">
        <v>72</v>
      </c>
      <c r="G345" t="s">
        <v>80</v>
      </c>
      <c r="H345" t="s">
        <v>77</v>
      </c>
      <c r="I345" t="s">
        <v>78</v>
      </c>
      <c r="J345">
        <v>49.8</v>
      </c>
      <c r="K345">
        <v>49.8</v>
      </c>
      <c r="L345" t="s">
        <v>434</v>
      </c>
      <c r="M345" t="s">
        <v>435</v>
      </c>
      <c r="N345" t="s">
        <v>312</v>
      </c>
      <c r="O345" t="s">
        <v>313</v>
      </c>
      <c r="P345" t="s">
        <v>90</v>
      </c>
      <c r="Q345" t="s">
        <v>91</v>
      </c>
    </row>
    <row r="346" spans="1:17" x14ac:dyDescent="0.2">
      <c r="A346" t="s">
        <v>433</v>
      </c>
      <c r="B346">
        <v>2025</v>
      </c>
      <c r="C346">
        <v>10</v>
      </c>
      <c r="D346" t="s">
        <v>198</v>
      </c>
      <c r="E346" t="s">
        <v>19</v>
      </c>
      <c r="F346" t="s">
        <v>72</v>
      </c>
      <c r="G346" t="s">
        <v>80</v>
      </c>
      <c r="H346" t="s">
        <v>77</v>
      </c>
      <c r="I346" t="s">
        <v>78</v>
      </c>
      <c r="J346">
        <v>9.58</v>
      </c>
      <c r="K346">
        <v>9.58</v>
      </c>
      <c r="L346" t="s">
        <v>434</v>
      </c>
      <c r="M346" t="s">
        <v>435</v>
      </c>
      <c r="N346" t="s">
        <v>312</v>
      </c>
      <c r="O346" t="s">
        <v>313</v>
      </c>
      <c r="P346" t="s">
        <v>92</v>
      </c>
      <c r="Q346" t="s">
        <v>93</v>
      </c>
    </row>
    <row r="347" spans="1:17" x14ac:dyDescent="0.2">
      <c r="A347" t="s">
        <v>433</v>
      </c>
      <c r="B347">
        <v>2025</v>
      </c>
      <c r="C347">
        <v>10</v>
      </c>
      <c r="D347" t="s">
        <v>198</v>
      </c>
      <c r="E347" t="s">
        <v>19</v>
      </c>
      <c r="F347" t="s">
        <v>72</v>
      </c>
      <c r="G347" t="s">
        <v>80</v>
      </c>
      <c r="H347" t="s">
        <v>77</v>
      </c>
      <c r="I347" t="s">
        <v>437</v>
      </c>
      <c r="J347">
        <v>13026.95</v>
      </c>
      <c r="K347">
        <v>13026.95</v>
      </c>
      <c r="L347" t="s">
        <v>434</v>
      </c>
      <c r="M347" t="s">
        <v>435</v>
      </c>
      <c r="N347" t="s">
        <v>312</v>
      </c>
      <c r="O347" t="s">
        <v>313</v>
      </c>
      <c r="P347" t="s">
        <v>84</v>
      </c>
      <c r="Q347" t="s">
        <v>85</v>
      </c>
    </row>
    <row r="348" spans="1:17" x14ac:dyDescent="0.2">
      <c r="A348" t="s">
        <v>433</v>
      </c>
      <c r="B348">
        <v>2025</v>
      </c>
      <c r="C348">
        <v>10</v>
      </c>
      <c r="D348" t="s">
        <v>198</v>
      </c>
      <c r="E348" t="s">
        <v>19</v>
      </c>
      <c r="F348" t="s">
        <v>72</v>
      </c>
      <c r="G348" t="s">
        <v>80</v>
      </c>
      <c r="H348" t="s">
        <v>77</v>
      </c>
      <c r="I348" t="s">
        <v>436</v>
      </c>
      <c r="J348">
        <v>18299.82</v>
      </c>
      <c r="K348">
        <v>18299.82</v>
      </c>
      <c r="L348" t="s">
        <v>434</v>
      </c>
      <c r="M348" t="s">
        <v>435</v>
      </c>
      <c r="N348" t="s">
        <v>312</v>
      </c>
      <c r="O348" t="s">
        <v>313</v>
      </c>
      <c r="P348" t="s">
        <v>84</v>
      </c>
      <c r="Q348" t="s">
        <v>85</v>
      </c>
    </row>
    <row r="349" spans="1:17" x14ac:dyDescent="0.2">
      <c r="A349" t="s">
        <v>433</v>
      </c>
      <c r="B349">
        <v>2025</v>
      </c>
      <c r="C349">
        <v>10</v>
      </c>
      <c r="D349" t="s">
        <v>198</v>
      </c>
      <c r="E349" t="s">
        <v>19</v>
      </c>
      <c r="F349" t="s">
        <v>72</v>
      </c>
      <c r="G349" t="s">
        <v>94</v>
      </c>
      <c r="H349" t="s">
        <v>77</v>
      </c>
      <c r="I349" t="s">
        <v>78</v>
      </c>
      <c r="J349">
        <v>10.99</v>
      </c>
      <c r="K349">
        <v>10.99</v>
      </c>
      <c r="L349" t="s">
        <v>434</v>
      </c>
      <c r="M349" t="s">
        <v>435</v>
      </c>
      <c r="N349" t="s">
        <v>312</v>
      </c>
      <c r="O349" t="s">
        <v>313</v>
      </c>
      <c r="P349" t="s">
        <v>95</v>
      </c>
      <c r="Q349" t="s">
        <v>94</v>
      </c>
    </row>
    <row r="350" spans="1:17" x14ac:dyDescent="0.2">
      <c r="A350" t="s">
        <v>433</v>
      </c>
      <c r="B350">
        <v>2025</v>
      </c>
      <c r="C350">
        <v>10</v>
      </c>
      <c r="D350" t="s">
        <v>198</v>
      </c>
      <c r="E350" t="s">
        <v>19</v>
      </c>
      <c r="F350" t="s">
        <v>72</v>
      </c>
      <c r="G350" t="s">
        <v>48</v>
      </c>
      <c r="H350" t="s">
        <v>35</v>
      </c>
      <c r="I350" t="s">
        <v>39</v>
      </c>
      <c r="J350">
        <v>1294</v>
      </c>
      <c r="K350">
        <v>1294</v>
      </c>
      <c r="L350" t="s">
        <v>434</v>
      </c>
      <c r="M350" t="s">
        <v>435</v>
      </c>
      <c r="N350" t="s">
        <v>312</v>
      </c>
      <c r="O350" t="s">
        <v>313</v>
      </c>
      <c r="P350" t="s">
        <v>101</v>
      </c>
      <c r="Q350" t="s">
        <v>102</v>
      </c>
    </row>
    <row r="351" spans="1:17" x14ac:dyDescent="0.2">
      <c r="A351" t="s">
        <v>433</v>
      </c>
      <c r="B351">
        <v>2025</v>
      </c>
      <c r="C351">
        <v>10</v>
      </c>
      <c r="D351" t="s">
        <v>198</v>
      </c>
      <c r="E351" t="s">
        <v>19</v>
      </c>
      <c r="F351" t="s">
        <v>72</v>
      </c>
      <c r="G351" t="s">
        <v>48</v>
      </c>
      <c r="H351" t="s">
        <v>35</v>
      </c>
      <c r="I351" t="s">
        <v>39</v>
      </c>
      <c r="J351">
        <v>4.7699999999999996</v>
      </c>
      <c r="K351">
        <v>4.7699999999999996</v>
      </c>
      <c r="L351" t="s">
        <v>434</v>
      </c>
      <c r="M351" t="s">
        <v>435</v>
      </c>
      <c r="N351" t="s">
        <v>312</v>
      </c>
      <c r="O351" t="s">
        <v>313</v>
      </c>
      <c r="P351" t="s">
        <v>108</v>
      </c>
      <c r="Q351" t="s">
        <v>109</v>
      </c>
    </row>
    <row r="352" spans="1:17" x14ac:dyDescent="0.2">
      <c r="A352" t="s">
        <v>433</v>
      </c>
      <c r="B352">
        <v>2025</v>
      </c>
      <c r="C352">
        <v>10</v>
      </c>
      <c r="D352" t="s">
        <v>198</v>
      </c>
      <c r="E352" t="s">
        <v>19</v>
      </c>
      <c r="F352" t="s">
        <v>72</v>
      </c>
      <c r="G352" t="s">
        <v>48</v>
      </c>
      <c r="H352" t="s">
        <v>35</v>
      </c>
      <c r="I352" t="s">
        <v>39</v>
      </c>
      <c r="J352">
        <v>1.92</v>
      </c>
      <c r="K352">
        <v>1.92</v>
      </c>
      <c r="L352" t="s">
        <v>434</v>
      </c>
      <c r="M352" t="s">
        <v>435</v>
      </c>
      <c r="N352" t="s">
        <v>312</v>
      </c>
      <c r="O352" t="s">
        <v>313</v>
      </c>
      <c r="P352" t="s">
        <v>103</v>
      </c>
      <c r="Q352" t="s">
        <v>104</v>
      </c>
    </row>
    <row r="353" spans="1:17" x14ac:dyDescent="0.2">
      <c r="A353" t="s">
        <v>433</v>
      </c>
      <c r="B353">
        <v>2025</v>
      </c>
      <c r="C353">
        <v>10</v>
      </c>
      <c r="D353" t="s">
        <v>198</v>
      </c>
      <c r="E353" t="s">
        <v>19</v>
      </c>
      <c r="F353" t="s">
        <v>72</v>
      </c>
      <c r="G353" t="s">
        <v>48</v>
      </c>
      <c r="H353" t="s">
        <v>35</v>
      </c>
      <c r="I353" t="s">
        <v>39</v>
      </c>
      <c r="J353">
        <v>134.44999999999999</v>
      </c>
      <c r="K353">
        <v>134.44999999999999</v>
      </c>
      <c r="L353" t="s">
        <v>434</v>
      </c>
      <c r="M353" t="s">
        <v>435</v>
      </c>
      <c r="N353" t="s">
        <v>312</v>
      </c>
      <c r="O353" t="s">
        <v>313</v>
      </c>
      <c r="P353" t="s">
        <v>97</v>
      </c>
      <c r="Q353" t="s">
        <v>98</v>
      </c>
    </row>
    <row r="354" spans="1:17" x14ac:dyDescent="0.2">
      <c r="A354" t="s">
        <v>433</v>
      </c>
      <c r="B354">
        <v>2025</v>
      </c>
      <c r="C354">
        <v>10</v>
      </c>
      <c r="D354" t="s">
        <v>198</v>
      </c>
      <c r="E354" t="s">
        <v>19</v>
      </c>
      <c r="F354" t="s">
        <v>72</v>
      </c>
      <c r="G354" t="s">
        <v>48</v>
      </c>
      <c r="H354" t="s">
        <v>35</v>
      </c>
      <c r="I354" t="s">
        <v>39</v>
      </c>
      <c r="J354">
        <v>165.14</v>
      </c>
      <c r="K354">
        <v>165.14</v>
      </c>
      <c r="L354" t="s">
        <v>434</v>
      </c>
      <c r="M354" t="s">
        <v>435</v>
      </c>
      <c r="N354" t="s">
        <v>312</v>
      </c>
      <c r="O354" t="s">
        <v>313</v>
      </c>
      <c r="P354" t="s">
        <v>105</v>
      </c>
      <c r="Q354" t="s">
        <v>106</v>
      </c>
    </row>
    <row r="355" spans="1:17" x14ac:dyDescent="0.2">
      <c r="A355" t="s">
        <v>433</v>
      </c>
      <c r="B355">
        <v>2025</v>
      </c>
      <c r="C355">
        <v>10</v>
      </c>
      <c r="D355" t="s">
        <v>198</v>
      </c>
      <c r="E355" t="s">
        <v>19</v>
      </c>
      <c r="F355" t="s">
        <v>72</v>
      </c>
      <c r="G355" t="s">
        <v>48</v>
      </c>
      <c r="H355" t="s">
        <v>35</v>
      </c>
      <c r="I355" t="s">
        <v>39</v>
      </c>
      <c r="J355">
        <v>246.38</v>
      </c>
      <c r="K355">
        <v>246.38</v>
      </c>
      <c r="L355" t="s">
        <v>434</v>
      </c>
      <c r="M355" t="s">
        <v>435</v>
      </c>
      <c r="N355" t="s">
        <v>312</v>
      </c>
      <c r="O355" t="s">
        <v>313</v>
      </c>
      <c r="P355" t="s">
        <v>99</v>
      </c>
      <c r="Q355" t="s">
        <v>100</v>
      </c>
    </row>
    <row r="356" spans="1:17" x14ac:dyDescent="0.2">
      <c r="A356" t="s">
        <v>433</v>
      </c>
      <c r="B356">
        <v>2025</v>
      </c>
      <c r="C356">
        <v>10</v>
      </c>
      <c r="D356" t="s">
        <v>198</v>
      </c>
      <c r="E356" t="s">
        <v>110</v>
      </c>
      <c r="F356" t="s">
        <v>111</v>
      </c>
      <c r="G356" t="s">
        <v>112</v>
      </c>
      <c r="H356" t="s">
        <v>113</v>
      </c>
      <c r="I356" t="s">
        <v>114</v>
      </c>
      <c r="J356">
        <v>1934.95</v>
      </c>
      <c r="K356">
        <v>1934.95</v>
      </c>
      <c r="L356" t="s">
        <v>434</v>
      </c>
      <c r="M356" t="s">
        <v>435</v>
      </c>
      <c r="N356" t="s">
        <v>312</v>
      </c>
      <c r="O356" t="s">
        <v>313</v>
      </c>
      <c r="P356" t="s">
        <v>115</v>
      </c>
      <c r="Q356" t="s">
        <v>114</v>
      </c>
    </row>
    <row r="357" spans="1:17" x14ac:dyDescent="0.2">
      <c r="A357" t="s">
        <v>433</v>
      </c>
      <c r="B357">
        <v>2025</v>
      </c>
      <c r="C357">
        <v>10</v>
      </c>
      <c r="D357" t="s">
        <v>198</v>
      </c>
      <c r="E357" t="s">
        <v>110</v>
      </c>
      <c r="F357" t="s">
        <v>111</v>
      </c>
      <c r="G357" t="s">
        <v>112</v>
      </c>
      <c r="H357" t="s">
        <v>113</v>
      </c>
      <c r="I357" t="s">
        <v>116</v>
      </c>
      <c r="J357">
        <v>0.01</v>
      </c>
      <c r="K357">
        <v>0.01</v>
      </c>
      <c r="L357" t="s">
        <v>434</v>
      </c>
      <c r="M357" t="s">
        <v>435</v>
      </c>
      <c r="N357" t="s">
        <v>312</v>
      </c>
      <c r="O357" t="s">
        <v>313</v>
      </c>
      <c r="P357" t="s">
        <v>117</v>
      </c>
      <c r="Q357" t="s">
        <v>116</v>
      </c>
    </row>
    <row r="358" spans="1:17" x14ac:dyDescent="0.2">
      <c r="A358" t="s">
        <v>433</v>
      </c>
      <c r="B358">
        <v>2025</v>
      </c>
      <c r="C358">
        <v>10</v>
      </c>
      <c r="D358" t="s">
        <v>198</v>
      </c>
      <c r="E358" t="s">
        <v>110</v>
      </c>
      <c r="F358" t="s">
        <v>111</v>
      </c>
      <c r="G358" t="s">
        <v>112</v>
      </c>
      <c r="H358" t="s">
        <v>113</v>
      </c>
      <c r="I358" t="s">
        <v>118</v>
      </c>
      <c r="J358">
        <v>4323.28</v>
      </c>
      <c r="K358">
        <v>4323.28</v>
      </c>
      <c r="L358" t="s">
        <v>434</v>
      </c>
      <c r="M358" t="s">
        <v>435</v>
      </c>
      <c r="N358" t="s">
        <v>312</v>
      </c>
      <c r="O358" t="s">
        <v>313</v>
      </c>
      <c r="P358" t="s">
        <v>119</v>
      </c>
      <c r="Q358" t="s">
        <v>118</v>
      </c>
    </row>
    <row r="359" spans="1:17" x14ac:dyDescent="0.2">
      <c r="A359" t="s">
        <v>433</v>
      </c>
      <c r="B359">
        <v>2025</v>
      </c>
      <c r="C359">
        <v>11</v>
      </c>
      <c r="D359" t="s">
        <v>204</v>
      </c>
      <c r="E359" t="s">
        <v>19</v>
      </c>
      <c r="F359" t="s">
        <v>20</v>
      </c>
      <c r="G359" t="s">
        <v>21</v>
      </c>
      <c r="H359" t="s">
        <v>22</v>
      </c>
      <c r="I359" t="s">
        <v>21</v>
      </c>
      <c r="J359">
        <v>11.75</v>
      </c>
      <c r="K359">
        <v>11.75</v>
      </c>
      <c r="L359" t="s">
        <v>434</v>
      </c>
      <c r="M359" t="s">
        <v>435</v>
      </c>
      <c r="N359" t="s">
        <v>312</v>
      </c>
      <c r="O359" t="s">
        <v>313</v>
      </c>
      <c r="P359" t="s">
        <v>27</v>
      </c>
      <c r="Q359" t="s">
        <v>21</v>
      </c>
    </row>
    <row r="360" spans="1:17" x14ac:dyDescent="0.2">
      <c r="A360" t="s">
        <v>433</v>
      </c>
      <c r="B360">
        <v>2025</v>
      </c>
      <c r="C360">
        <v>11</v>
      </c>
      <c r="D360" t="s">
        <v>204</v>
      </c>
      <c r="E360" t="s">
        <v>19</v>
      </c>
      <c r="F360" t="s">
        <v>20</v>
      </c>
      <c r="G360" t="s">
        <v>28</v>
      </c>
      <c r="H360" t="s">
        <v>29</v>
      </c>
      <c r="I360" t="s">
        <v>30</v>
      </c>
      <c r="J360">
        <v>130.32</v>
      </c>
      <c r="K360">
        <v>130.32</v>
      </c>
      <c r="L360" t="s">
        <v>434</v>
      </c>
      <c r="M360" t="s">
        <v>435</v>
      </c>
      <c r="N360" t="s">
        <v>312</v>
      </c>
      <c r="O360" t="s">
        <v>313</v>
      </c>
      <c r="P360" t="s">
        <v>31</v>
      </c>
      <c r="Q360" t="s">
        <v>28</v>
      </c>
    </row>
    <row r="361" spans="1:17" x14ac:dyDescent="0.2">
      <c r="A361" t="s">
        <v>433</v>
      </c>
      <c r="B361">
        <v>2025</v>
      </c>
      <c r="C361">
        <v>11</v>
      </c>
      <c r="D361" t="s">
        <v>204</v>
      </c>
      <c r="E361" t="s">
        <v>19</v>
      </c>
      <c r="F361" t="s">
        <v>20</v>
      </c>
      <c r="G361" t="s">
        <v>44</v>
      </c>
      <c r="H361" t="s">
        <v>29</v>
      </c>
      <c r="I361" t="s">
        <v>30</v>
      </c>
      <c r="J361">
        <v>675</v>
      </c>
      <c r="K361">
        <v>675</v>
      </c>
      <c r="L361" t="s">
        <v>434</v>
      </c>
      <c r="M361" t="s">
        <v>435</v>
      </c>
      <c r="N361" t="s">
        <v>312</v>
      </c>
      <c r="O361" t="s">
        <v>313</v>
      </c>
      <c r="P361" t="s">
        <v>45</v>
      </c>
      <c r="Q361" t="s">
        <v>44</v>
      </c>
    </row>
    <row r="362" spans="1:17" x14ac:dyDescent="0.2">
      <c r="A362" t="s">
        <v>433</v>
      </c>
      <c r="B362">
        <v>2025</v>
      </c>
      <c r="C362">
        <v>11</v>
      </c>
      <c r="D362" t="s">
        <v>204</v>
      </c>
      <c r="E362" t="s">
        <v>19</v>
      </c>
      <c r="F362" t="s">
        <v>20</v>
      </c>
      <c r="G362" t="s">
        <v>48</v>
      </c>
      <c r="H362" t="s">
        <v>35</v>
      </c>
      <c r="I362" t="s">
        <v>39</v>
      </c>
      <c r="J362">
        <v>1513.54</v>
      </c>
      <c r="K362">
        <v>1513.54</v>
      </c>
      <c r="L362" t="s">
        <v>434</v>
      </c>
      <c r="M362" t="s">
        <v>435</v>
      </c>
      <c r="N362" t="s">
        <v>312</v>
      </c>
      <c r="O362" t="s">
        <v>313</v>
      </c>
      <c r="P362" t="s">
        <v>50</v>
      </c>
      <c r="Q362" t="s">
        <v>51</v>
      </c>
    </row>
    <row r="363" spans="1:17" x14ac:dyDescent="0.2">
      <c r="A363" t="s">
        <v>433</v>
      </c>
      <c r="B363">
        <v>2025</v>
      </c>
      <c r="C363">
        <v>11</v>
      </c>
      <c r="D363" t="s">
        <v>204</v>
      </c>
      <c r="E363" t="s">
        <v>19</v>
      </c>
      <c r="F363" t="s">
        <v>20</v>
      </c>
      <c r="G363" t="s">
        <v>48</v>
      </c>
      <c r="H363" t="s">
        <v>35</v>
      </c>
      <c r="I363" t="s">
        <v>39</v>
      </c>
      <c r="J363">
        <v>302.70999999999998</v>
      </c>
      <c r="K363">
        <v>302.70999999999998</v>
      </c>
      <c r="L363" t="s">
        <v>434</v>
      </c>
      <c r="M363" t="s">
        <v>435</v>
      </c>
      <c r="N363" t="s">
        <v>312</v>
      </c>
      <c r="O363" t="s">
        <v>313</v>
      </c>
      <c r="P363" t="s">
        <v>54</v>
      </c>
      <c r="Q363" t="s">
        <v>55</v>
      </c>
    </row>
    <row r="364" spans="1:17" x14ac:dyDescent="0.2">
      <c r="A364" t="s">
        <v>433</v>
      </c>
      <c r="B364">
        <v>2025</v>
      </c>
      <c r="C364">
        <v>11</v>
      </c>
      <c r="D364" t="s">
        <v>204</v>
      </c>
      <c r="E364" t="s">
        <v>19</v>
      </c>
      <c r="F364" t="s">
        <v>20</v>
      </c>
      <c r="G364" t="s">
        <v>61</v>
      </c>
      <c r="H364" t="s">
        <v>61</v>
      </c>
      <c r="I364" t="s">
        <v>61</v>
      </c>
      <c r="J364">
        <v>1344.9</v>
      </c>
      <c r="K364">
        <v>1344.9</v>
      </c>
      <c r="L364" t="s">
        <v>434</v>
      </c>
      <c r="M364" t="s">
        <v>435</v>
      </c>
      <c r="N364" t="s">
        <v>312</v>
      </c>
      <c r="O364" t="s">
        <v>313</v>
      </c>
      <c r="P364" t="s">
        <v>64</v>
      </c>
      <c r="Q364" t="s">
        <v>65</v>
      </c>
    </row>
    <row r="365" spans="1:17" x14ac:dyDescent="0.2">
      <c r="A365" t="s">
        <v>433</v>
      </c>
      <c r="B365">
        <v>2025</v>
      </c>
      <c r="C365">
        <v>11</v>
      </c>
      <c r="D365" t="s">
        <v>204</v>
      </c>
      <c r="E365" t="s">
        <v>19</v>
      </c>
      <c r="F365" t="s">
        <v>20</v>
      </c>
      <c r="G365" t="s">
        <v>123</v>
      </c>
      <c r="H365" t="s">
        <v>61</v>
      </c>
      <c r="I365" t="s">
        <v>123</v>
      </c>
      <c r="J365">
        <v>886.04</v>
      </c>
      <c r="K365">
        <v>886.04</v>
      </c>
      <c r="L365" t="s">
        <v>434</v>
      </c>
      <c r="M365" t="s">
        <v>435</v>
      </c>
      <c r="N365" t="s">
        <v>312</v>
      </c>
      <c r="O365" t="s">
        <v>313</v>
      </c>
      <c r="P365" t="s">
        <v>124</v>
      </c>
      <c r="Q365" t="s">
        <v>123</v>
      </c>
    </row>
    <row r="366" spans="1:17" x14ac:dyDescent="0.2">
      <c r="A366" t="s">
        <v>433</v>
      </c>
      <c r="B366">
        <v>2025</v>
      </c>
      <c r="C366">
        <v>11</v>
      </c>
      <c r="D366" t="s">
        <v>204</v>
      </c>
      <c r="E366" t="s">
        <v>19</v>
      </c>
      <c r="F366" t="s">
        <v>20</v>
      </c>
      <c r="G366" t="s">
        <v>66</v>
      </c>
      <c r="H366" t="s">
        <v>61</v>
      </c>
      <c r="I366" t="s">
        <v>66</v>
      </c>
      <c r="J366">
        <v>-1946.7099999999998</v>
      </c>
      <c r="K366">
        <v>-1946.7099999999998</v>
      </c>
      <c r="L366" t="s">
        <v>434</v>
      </c>
      <c r="M366" t="s">
        <v>435</v>
      </c>
      <c r="N366" t="s">
        <v>312</v>
      </c>
      <c r="O366" t="s">
        <v>313</v>
      </c>
      <c r="P366" t="s">
        <v>67</v>
      </c>
      <c r="Q366" t="s">
        <v>66</v>
      </c>
    </row>
    <row r="367" spans="1:17" x14ac:dyDescent="0.2">
      <c r="A367" t="s">
        <v>433</v>
      </c>
      <c r="B367">
        <v>2025</v>
      </c>
      <c r="C367">
        <v>11</v>
      </c>
      <c r="D367" t="s">
        <v>204</v>
      </c>
      <c r="E367" t="s">
        <v>19</v>
      </c>
      <c r="F367" t="s">
        <v>69</v>
      </c>
      <c r="G367" t="s">
        <v>70</v>
      </c>
      <c r="H367" t="s">
        <v>29</v>
      </c>
      <c r="I367" t="s">
        <v>30</v>
      </c>
      <c r="J367">
        <v>5964.02</v>
      </c>
      <c r="K367">
        <v>5964.02</v>
      </c>
      <c r="L367" t="s">
        <v>434</v>
      </c>
      <c r="M367" t="s">
        <v>435</v>
      </c>
      <c r="N367" t="s">
        <v>312</v>
      </c>
      <c r="O367" t="s">
        <v>313</v>
      </c>
      <c r="P367" t="s">
        <v>71</v>
      </c>
      <c r="Q367" t="s">
        <v>70</v>
      </c>
    </row>
    <row r="368" spans="1:17" x14ac:dyDescent="0.2">
      <c r="A368" t="s">
        <v>433</v>
      </c>
      <c r="B368">
        <v>2025</v>
      </c>
      <c r="C368">
        <v>11</v>
      </c>
      <c r="D368" t="s">
        <v>204</v>
      </c>
      <c r="E368" t="s">
        <v>19</v>
      </c>
      <c r="F368" t="s">
        <v>69</v>
      </c>
      <c r="G368" t="s">
        <v>320</v>
      </c>
      <c r="H368" t="s">
        <v>29</v>
      </c>
      <c r="I368" t="s">
        <v>30</v>
      </c>
      <c r="J368">
        <v>1291.5</v>
      </c>
      <c r="K368">
        <v>1291.5</v>
      </c>
      <c r="L368" t="s">
        <v>434</v>
      </c>
      <c r="M368" t="s">
        <v>435</v>
      </c>
      <c r="N368" t="s">
        <v>312</v>
      </c>
      <c r="O368" t="s">
        <v>313</v>
      </c>
      <c r="P368" t="s">
        <v>321</v>
      </c>
      <c r="Q368" t="s">
        <v>320</v>
      </c>
    </row>
    <row r="369" spans="1:17" x14ac:dyDescent="0.2">
      <c r="A369" t="s">
        <v>433</v>
      </c>
      <c r="B369">
        <v>2025</v>
      </c>
      <c r="C369">
        <v>11</v>
      </c>
      <c r="D369" t="s">
        <v>204</v>
      </c>
      <c r="E369" t="s">
        <v>19</v>
      </c>
      <c r="F369" t="s">
        <v>69</v>
      </c>
      <c r="G369" t="s">
        <v>48</v>
      </c>
      <c r="H369" t="s">
        <v>35</v>
      </c>
      <c r="I369" t="s">
        <v>39</v>
      </c>
      <c r="J369">
        <v>106.82</v>
      </c>
      <c r="K369">
        <v>106.82</v>
      </c>
      <c r="L369" t="s">
        <v>434</v>
      </c>
      <c r="M369" t="s">
        <v>435</v>
      </c>
      <c r="N369" t="s">
        <v>312</v>
      </c>
      <c r="O369" t="s">
        <v>313</v>
      </c>
      <c r="P369" t="s">
        <v>50</v>
      </c>
      <c r="Q369" t="s">
        <v>51</v>
      </c>
    </row>
    <row r="370" spans="1:17" x14ac:dyDescent="0.2">
      <c r="A370" t="s">
        <v>433</v>
      </c>
      <c r="B370">
        <v>2025</v>
      </c>
      <c r="C370">
        <v>11</v>
      </c>
      <c r="D370" t="s">
        <v>204</v>
      </c>
      <c r="E370" t="s">
        <v>19</v>
      </c>
      <c r="F370" t="s">
        <v>69</v>
      </c>
      <c r="G370" t="s">
        <v>48</v>
      </c>
      <c r="H370" t="s">
        <v>35</v>
      </c>
      <c r="I370" t="s">
        <v>39</v>
      </c>
      <c r="J370">
        <v>21.36</v>
      </c>
      <c r="K370">
        <v>21.36</v>
      </c>
      <c r="L370" t="s">
        <v>434</v>
      </c>
      <c r="M370" t="s">
        <v>435</v>
      </c>
      <c r="N370" t="s">
        <v>312</v>
      </c>
      <c r="O370" t="s">
        <v>313</v>
      </c>
      <c r="P370" t="s">
        <v>54</v>
      </c>
      <c r="Q370" t="s">
        <v>55</v>
      </c>
    </row>
    <row r="371" spans="1:17" x14ac:dyDescent="0.2">
      <c r="A371" t="s">
        <v>433</v>
      </c>
      <c r="B371">
        <v>2025</v>
      </c>
      <c r="C371">
        <v>11</v>
      </c>
      <c r="D371" t="s">
        <v>204</v>
      </c>
      <c r="E371" t="s">
        <v>19</v>
      </c>
      <c r="F371" t="s">
        <v>72</v>
      </c>
      <c r="G371" t="s">
        <v>76</v>
      </c>
      <c r="H371" t="s">
        <v>77</v>
      </c>
      <c r="I371" t="s">
        <v>78</v>
      </c>
      <c r="J371">
        <v>11.18</v>
      </c>
      <c r="K371">
        <v>11.18</v>
      </c>
      <c r="L371" t="s">
        <v>434</v>
      </c>
      <c r="M371" t="s">
        <v>435</v>
      </c>
      <c r="N371" t="s">
        <v>312</v>
      </c>
      <c r="O371" t="s">
        <v>313</v>
      </c>
      <c r="P371" t="s">
        <v>79</v>
      </c>
      <c r="Q371" t="s">
        <v>76</v>
      </c>
    </row>
    <row r="372" spans="1:17" x14ac:dyDescent="0.2">
      <c r="A372" t="s">
        <v>433</v>
      </c>
      <c r="B372">
        <v>2025</v>
      </c>
      <c r="C372">
        <v>11</v>
      </c>
      <c r="D372" t="s">
        <v>204</v>
      </c>
      <c r="E372" t="s">
        <v>19</v>
      </c>
      <c r="F372" t="s">
        <v>72</v>
      </c>
      <c r="G372" t="s">
        <v>80</v>
      </c>
      <c r="H372" t="s">
        <v>77</v>
      </c>
      <c r="I372" t="s">
        <v>78</v>
      </c>
      <c r="J372">
        <v>951.91000000000008</v>
      </c>
      <c r="K372">
        <v>951.91000000000008</v>
      </c>
      <c r="L372" t="s">
        <v>434</v>
      </c>
      <c r="M372" t="s">
        <v>435</v>
      </c>
      <c r="N372" t="s">
        <v>312</v>
      </c>
      <c r="O372" t="s">
        <v>313</v>
      </c>
      <c r="P372" t="s">
        <v>82</v>
      </c>
      <c r="Q372" t="s">
        <v>83</v>
      </c>
    </row>
    <row r="373" spans="1:17" x14ac:dyDescent="0.2">
      <c r="A373" t="s">
        <v>433</v>
      </c>
      <c r="B373">
        <v>2025</v>
      </c>
      <c r="C373">
        <v>11</v>
      </c>
      <c r="D373" t="s">
        <v>204</v>
      </c>
      <c r="E373" t="s">
        <v>19</v>
      </c>
      <c r="F373" t="s">
        <v>72</v>
      </c>
      <c r="G373" t="s">
        <v>80</v>
      </c>
      <c r="H373" t="s">
        <v>77</v>
      </c>
      <c r="I373" t="s">
        <v>78</v>
      </c>
      <c r="J373">
        <v>15.44</v>
      </c>
      <c r="K373">
        <v>15.44</v>
      </c>
      <c r="L373" t="s">
        <v>434</v>
      </c>
      <c r="M373" t="s">
        <v>435</v>
      </c>
      <c r="N373" t="s">
        <v>312</v>
      </c>
      <c r="O373" t="s">
        <v>313</v>
      </c>
      <c r="P373" t="s">
        <v>86</v>
      </c>
      <c r="Q373" t="s">
        <v>87</v>
      </c>
    </row>
    <row r="374" spans="1:17" x14ac:dyDescent="0.2">
      <c r="A374" t="s">
        <v>433</v>
      </c>
      <c r="B374">
        <v>2025</v>
      </c>
      <c r="C374">
        <v>11</v>
      </c>
      <c r="D374" t="s">
        <v>204</v>
      </c>
      <c r="E374" t="s">
        <v>19</v>
      </c>
      <c r="F374" t="s">
        <v>72</v>
      </c>
      <c r="G374" t="s">
        <v>80</v>
      </c>
      <c r="H374" t="s">
        <v>77</v>
      </c>
      <c r="I374" t="s">
        <v>78</v>
      </c>
      <c r="J374">
        <v>507.89</v>
      </c>
      <c r="K374">
        <v>507.89</v>
      </c>
      <c r="L374" t="s">
        <v>434</v>
      </c>
      <c r="M374" t="s">
        <v>435</v>
      </c>
      <c r="N374" t="s">
        <v>312</v>
      </c>
      <c r="O374" t="s">
        <v>313</v>
      </c>
      <c r="P374" t="s">
        <v>187</v>
      </c>
      <c r="Q374" t="s">
        <v>188</v>
      </c>
    </row>
    <row r="375" spans="1:17" x14ac:dyDescent="0.2">
      <c r="A375" t="s">
        <v>433</v>
      </c>
      <c r="B375">
        <v>2025</v>
      </c>
      <c r="C375">
        <v>11</v>
      </c>
      <c r="D375" t="s">
        <v>204</v>
      </c>
      <c r="E375" t="s">
        <v>19</v>
      </c>
      <c r="F375" t="s">
        <v>72</v>
      </c>
      <c r="G375" t="s">
        <v>80</v>
      </c>
      <c r="H375" t="s">
        <v>77</v>
      </c>
      <c r="I375" t="s">
        <v>78</v>
      </c>
      <c r="J375">
        <v>190.38</v>
      </c>
      <c r="K375">
        <v>190.38</v>
      </c>
      <c r="L375" t="s">
        <v>434</v>
      </c>
      <c r="M375" t="s">
        <v>435</v>
      </c>
      <c r="N375" t="s">
        <v>312</v>
      </c>
      <c r="O375" t="s">
        <v>313</v>
      </c>
      <c r="P375" t="s">
        <v>88</v>
      </c>
      <c r="Q375" t="s">
        <v>89</v>
      </c>
    </row>
    <row r="376" spans="1:17" x14ac:dyDescent="0.2">
      <c r="A376" t="s">
        <v>433</v>
      </c>
      <c r="B376">
        <v>2025</v>
      </c>
      <c r="C376">
        <v>11</v>
      </c>
      <c r="D376" t="s">
        <v>204</v>
      </c>
      <c r="E376" t="s">
        <v>19</v>
      </c>
      <c r="F376" t="s">
        <v>72</v>
      </c>
      <c r="G376" t="s">
        <v>80</v>
      </c>
      <c r="H376" t="s">
        <v>77</v>
      </c>
      <c r="I376" t="s">
        <v>78</v>
      </c>
      <c r="J376">
        <v>2795</v>
      </c>
      <c r="K376">
        <v>2795</v>
      </c>
      <c r="L376" t="s">
        <v>434</v>
      </c>
      <c r="M376" t="s">
        <v>435</v>
      </c>
      <c r="N376" t="s">
        <v>312</v>
      </c>
      <c r="O376" t="s">
        <v>313</v>
      </c>
      <c r="P376" t="s">
        <v>84</v>
      </c>
      <c r="Q376" t="s">
        <v>85</v>
      </c>
    </row>
    <row r="377" spans="1:17" x14ac:dyDescent="0.2">
      <c r="A377" t="s">
        <v>433</v>
      </c>
      <c r="B377">
        <v>2025</v>
      </c>
      <c r="C377">
        <v>11</v>
      </c>
      <c r="D377" t="s">
        <v>204</v>
      </c>
      <c r="E377" t="s">
        <v>19</v>
      </c>
      <c r="F377" t="s">
        <v>72</v>
      </c>
      <c r="G377" t="s">
        <v>80</v>
      </c>
      <c r="H377" t="s">
        <v>77</v>
      </c>
      <c r="I377" t="s">
        <v>78</v>
      </c>
      <c r="J377">
        <v>34.33</v>
      </c>
      <c r="K377">
        <v>34.33</v>
      </c>
      <c r="L377" t="s">
        <v>434</v>
      </c>
      <c r="M377" t="s">
        <v>435</v>
      </c>
      <c r="N377" t="s">
        <v>312</v>
      </c>
      <c r="O377" t="s">
        <v>313</v>
      </c>
      <c r="P377" t="s">
        <v>90</v>
      </c>
      <c r="Q377" t="s">
        <v>91</v>
      </c>
    </row>
    <row r="378" spans="1:17" x14ac:dyDescent="0.2">
      <c r="A378" t="s">
        <v>433</v>
      </c>
      <c r="B378">
        <v>2025</v>
      </c>
      <c r="C378">
        <v>11</v>
      </c>
      <c r="D378" t="s">
        <v>204</v>
      </c>
      <c r="E378" t="s">
        <v>19</v>
      </c>
      <c r="F378" t="s">
        <v>72</v>
      </c>
      <c r="G378" t="s">
        <v>80</v>
      </c>
      <c r="H378" t="s">
        <v>77</v>
      </c>
      <c r="I378" t="s">
        <v>78</v>
      </c>
      <c r="J378">
        <v>17.260000000000002</v>
      </c>
      <c r="K378">
        <v>17.260000000000002</v>
      </c>
      <c r="L378" t="s">
        <v>434</v>
      </c>
      <c r="M378" t="s">
        <v>435</v>
      </c>
      <c r="N378" t="s">
        <v>312</v>
      </c>
      <c r="O378" t="s">
        <v>313</v>
      </c>
      <c r="P378" t="s">
        <v>92</v>
      </c>
      <c r="Q378" t="s">
        <v>93</v>
      </c>
    </row>
    <row r="379" spans="1:17" x14ac:dyDescent="0.2">
      <c r="A379" t="s">
        <v>433</v>
      </c>
      <c r="B379">
        <v>2025</v>
      </c>
      <c r="C379">
        <v>11</v>
      </c>
      <c r="D379" t="s">
        <v>204</v>
      </c>
      <c r="E379" t="s">
        <v>19</v>
      </c>
      <c r="F379" t="s">
        <v>72</v>
      </c>
      <c r="G379" t="s">
        <v>80</v>
      </c>
      <c r="H379" t="s">
        <v>77</v>
      </c>
      <c r="I379" t="s">
        <v>436</v>
      </c>
      <c r="J379">
        <v>13201.86</v>
      </c>
      <c r="K379">
        <v>13201.86</v>
      </c>
      <c r="L379" t="s">
        <v>434</v>
      </c>
      <c r="M379" t="s">
        <v>435</v>
      </c>
      <c r="N379" t="s">
        <v>312</v>
      </c>
      <c r="O379" t="s">
        <v>313</v>
      </c>
      <c r="P379" t="s">
        <v>84</v>
      </c>
      <c r="Q379" t="s">
        <v>85</v>
      </c>
    </row>
    <row r="380" spans="1:17" x14ac:dyDescent="0.2">
      <c r="A380" t="s">
        <v>433</v>
      </c>
      <c r="B380">
        <v>2025</v>
      </c>
      <c r="C380">
        <v>11</v>
      </c>
      <c r="D380" t="s">
        <v>204</v>
      </c>
      <c r="E380" t="s">
        <v>19</v>
      </c>
      <c r="F380" t="s">
        <v>72</v>
      </c>
      <c r="G380" t="s">
        <v>94</v>
      </c>
      <c r="H380" t="s">
        <v>77</v>
      </c>
      <c r="I380" t="s">
        <v>78</v>
      </c>
      <c r="J380">
        <v>3.6999999999999997</v>
      </c>
      <c r="K380">
        <v>3.6999999999999997</v>
      </c>
      <c r="L380" t="s">
        <v>434</v>
      </c>
      <c r="M380" t="s">
        <v>435</v>
      </c>
      <c r="N380" t="s">
        <v>312</v>
      </c>
      <c r="O380" t="s">
        <v>313</v>
      </c>
      <c r="P380" t="s">
        <v>95</v>
      </c>
      <c r="Q380" t="s">
        <v>94</v>
      </c>
    </row>
    <row r="381" spans="1:17" x14ac:dyDescent="0.2">
      <c r="A381" t="s">
        <v>433</v>
      </c>
      <c r="B381">
        <v>2025</v>
      </c>
      <c r="C381">
        <v>11</v>
      </c>
      <c r="D381" t="s">
        <v>204</v>
      </c>
      <c r="E381" t="s">
        <v>19</v>
      </c>
      <c r="F381" t="s">
        <v>72</v>
      </c>
      <c r="G381" t="s">
        <v>48</v>
      </c>
      <c r="H381" t="s">
        <v>35</v>
      </c>
      <c r="I381" t="s">
        <v>39</v>
      </c>
      <c r="J381">
        <v>551.29999999999995</v>
      </c>
      <c r="K381">
        <v>551.29999999999995</v>
      </c>
      <c r="L381" t="s">
        <v>434</v>
      </c>
      <c r="M381" t="s">
        <v>435</v>
      </c>
      <c r="N381" t="s">
        <v>312</v>
      </c>
      <c r="O381" t="s">
        <v>313</v>
      </c>
      <c r="P381" t="s">
        <v>101</v>
      </c>
      <c r="Q381" t="s">
        <v>102</v>
      </c>
    </row>
    <row r="382" spans="1:17" x14ac:dyDescent="0.2">
      <c r="A382" t="s">
        <v>433</v>
      </c>
      <c r="B382">
        <v>2025</v>
      </c>
      <c r="C382">
        <v>11</v>
      </c>
      <c r="D382" t="s">
        <v>204</v>
      </c>
      <c r="E382" t="s">
        <v>19</v>
      </c>
      <c r="F382" t="s">
        <v>72</v>
      </c>
      <c r="G382" t="s">
        <v>48</v>
      </c>
      <c r="H382" t="s">
        <v>35</v>
      </c>
      <c r="I382" t="s">
        <v>39</v>
      </c>
      <c r="J382">
        <v>214.66</v>
      </c>
      <c r="K382">
        <v>214.66</v>
      </c>
      <c r="L382" t="s">
        <v>434</v>
      </c>
      <c r="M382" t="s">
        <v>435</v>
      </c>
      <c r="N382" t="s">
        <v>312</v>
      </c>
      <c r="O382" t="s">
        <v>313</v>
      </c>
      <c r="P382" t="s">
        <v>97</v>
      </c>
      <c r="Q382" t="s">
        <v>98</v>
      </c>
    </row>
    <row r="383" spans="1:17" x14ac:dyDescent="0.2">
      <c r="A383" t="s">
        <v>433</v>
      </c>
      <c r="B383">
        <v>2025</v>
      </c>
      <c r="C383">
        <v>11</v>
      </c>
      <c r="D383" t="s">
        <v>204</v>
      </c>
      <c r="E383" t="s">
        <v>19</v>
      </c>
      <c r="F383" t="s">
        <v>72</v>
      </c>
      <c r="G383" t="s">
        <v>48</v>
      </c>
      <c r="H383" t="s">
        <v>35</v>
      </c>
      <c r="I383" t="s">
        <v>39</v>
      </c>
      <c r="J383">
        <v>235.83</v>
      </c>
      <c r="K383">
        <v>235.83</v>
      </c>
      <c r="L383" t="s">
        <v>434</v>
      </c>
      <c r="M383" t="s">
        <v>435</v>
      </c>
      <c r="N383" t="s">
        <v>312</v>
      </c>
      <c r="O383" t="s">
        <v>313</v>
      </c>
      <c r="P383" t="s">
        <v>105</v>
      </c>
      <c r="Q383" t="s">
        <v>106</v>
      </c>
    </row>
    <row r="384" spans="1:17" x14ac:dyDescent="0.2">
      <c r="A384" t="s">
        <v>433</v>
      </c>
      <c r="B384">
        <v>2025</v>
      </c>
      <c r="C384">
        <v>11</v>
      </c>
      <c r="D384" t="s">
        <v>204</v>
      </c>
      <c r="E384" t="s">
        <v>19</v>
      </c>
      <c r="F384" t="s">
        <v>72</v>
      </c>
      <c r="G384" t="s">
        <v>48</v>
      </c>
      <c r="H384" t="s">
        <v>35</v>
      </c>
      <c r="I384" t="s">
        <v>39</v>
      </c>
      <c r="J384">
        <v>517.6</v>
      </c>
      <c r="K384">
        <v>517.6</v>
      </c>
      <c r="L384" t="s">
        <v>434</v>
      </c>
      <c r="M384" t="s">
        <v>435</v>
      </c>
      <c r="N384" t="s">
        <v>312</v>
      </c>
      <c r="O384" t="s">
        <v>313</v>
      </c>
      <c r="P384" t="s">
        <v>99</v>
      </c>
      <c r="Q384" t="s">
        <v>100</v>
      </c>
    </row>
    <row r="385" spans="1:17" x14ac:dyDescent="0.2">
      <c r="A385" t="s">
        <v>433</v>
      </c>
      <c r="B385">
        <v>2025</v>
      </c>
      <c r="C385">
        <v>11</v>
      </c>
      <c r="D385" t="s">
        <v>204</v>
      </c>
      <c r="E385" t="s">
        <v>110</v>
      </c>
      <c r="F385" t="s">
        <v>111</v>
      </c>
      <c r="G385" t="s">
        <v>112</v>
      </c>
      <c r="H385" t="s">
        <v>113</v>
      </c>
      <c r="I385" t="s">
        <v>114</v>
      </c>
      <c r="J385">
        <v>1387.23</v>
      </c>
      <c r="K385">
        <v>1387.23</v>
      </c>
      <c r="L385" t="s">
        <v>434</v>
      </c>
      <c r="M385" t="s">
        <v>435</v>
      </c>
      <c r="N385" t="s">
        <v>312</v>
      </c>
      <c r="O385" t="s">
        <v>313</v>
      </c>
      <c r="P385" t="s">
        <v>115</v>
      </c>
      <c r="Q385" t="s">
        <v>114</v>
      </c>
    </row>
    <row r="386" spans="1:17" x14ac:dyDescent="0.2">
      <c r="A386" t="s">
        <v>433</v>
      </c>
      <c r="B386">
        <v>2025</v>
      </c>
      <c r="C386">
        <v>11</v>
      </c>
      <c r="D386" t="s">
        <v>204</v>
      </c>
      <c r="E386" t="s">
        <v>110</v>
      </c>
      <c r="F386" t="s">
        <v>111</v>
      </c>
      <c r="G386" t="s">
        <v>112</v>
      </c>
      <c r="H386" t="s">
        <v>113</v>
      </c>
      <c r="I386" t="s">
        <v>118</v>
      </c>
      <c r="J386">
        <v>2826.35</v>
      </c>
      <c r="K386">
        <v>2826.35</v>
      </c>
      <c r="L386" t="s">
        <v>434</v>
      </c>
      <c r="M386" t="s">
        <v>435</v>
      </c>
      <c r="N386" t="s">
        <v>312</v>
      </c>
      <c r="O386" t="s">
        <v>313</v>
      </c>
      <c r="P386" t="s">
        <v>119</v>
      </c>
      <c r="Q386" t="s">
        <v>118</v>
      </c>
    </row>
    <row r="387" spans="1:17" x14ac:dyDescent="0.2">
      <c r="A387" t="s">
        <v>433</v>
      </c>
      <c r="B387">
        <v>2025</v>
      </c>
      <c r="C387">
        <v>12</v>
      </c>
      <c r="D387" t="s">
        <v>211</v>
      </c>
      <c r="E387" t="s">
        <v>19</v>
      </c>
      <c r="F387" t="s">
        <v>20</v>
      </c>
      <c r="G387" t="s">
        <v>21</v>
      </c>
      <c r="H387" t="s">
        <v>22</v>
      </c>
      <c r="I387" t="s">
        <v>21</v>
      </c>
      <c r="J387">
        <v>55.05</v>
      </c>
      <c r="K387">
        <v>55.05</v>
      </c>
      <c r="L387" t="s">
        <v>434</v>
      </c>
      <c r="M387" t="s">
        <v>435</v>
      </c>
      <c r="N387" t="s">
        <v>312</v>
      </c>
      <c r="O387" t="s">
        <v>313</v>
      </c>
      <c r="P387" t="s">
        <v>27</v>
      </c>
      <c r="Q387" t="s">
        <v>21</v>
      </c>
    </row>
    <row r="388" spans="1:17" x14ac:dyDescent="0.2">
      <c r="A388" t="s">
        <v>433</v>
      </c>
      <c r="B388">
        <v>2025</v>
      </c>
      <c r="C388">
        <v>12</v>
      </c>
      <c r="D388" t="s">
        <v>211</v>
      </c>
      <c r="E388" t="s">
        <v>19</v>
      </c>
      <c r="F388" t="s">
        <v>20</v>
      </c>
      <c r="G388" t="s">
        <v>28</v>
      </c>
      <c r="H388" t="s">
        <v>29</v>
      </c>
      <c r="I388" t="s">
        <v>30</v>
      </c>
      <c r="J388">
        <v>459.41</v>
      </c>
      <c r="K388">
        <v>459.41</v>
      </c>
      <c r="L388" t="s">
        <v>434</v>
      </c>
      <c r="M388" t="s">
        <v>435</v>
      </c>
      <c r="N388" t="s">
        <v>312</v>
      </c>
      <c r="O388" t="s">
        <v>313</v>
      </c>
      <c r="P388" t="s">
        <v>31</v>
      </c>
      <c r="Q388" t="s">
        <v>28</v>
      </c>
    </row>
    <row r="389" spans="1:17" x14ac:dyDescent="0.2">
      <c r="A389" t="s">
        <v>433</v>
      </c>
      <c r="B389">
        <v>2025</v>
      </c>
      <c r="C389">
        <v>12</v>
      </c>
      <c r="D389" t="s">
        <v>211</v>
      </c>
      <c r="E389" t="s">
        <v>19</v>
      </c>
      <c r="F389" t="s">
        <v>20</v>
      </c>
      <c r="G389" t="s">
        <v>214</v>
      </c>
      <c r="H389" t="s">
        <v>29</v>
      </c>
      <c r="I389" t="s">
        <v>214</v>
      </c>
      <c r="J389">
        <v>62804.880000000005</v>
      </c>
      <c r="K389">
        <v>62804.880000000005</v>
      </c>
      <c r="L389" t="s">
        <v>434</v>
      </c>
      <c r="M389" t="s">
        <v>435</v>
      </c>
      <c r="N389" t="s">
        <v>312</v>
      </c>
      <c r="O389" t="s">
        <v>313</v>
      </c>
      <c r="P389" t="s">
        <v>215</v>
      </c>
      <c r="Q389" t="s">
        <v>214</v>
      </c>
    </row>
    <row r="390" spans="1:17" x14ac:dyDescent="0.2">
      <c r="A390" t="s">
        <v>433</v>
      </c>
      <c r="B390">
        <v>2025</v>
      </c>
      <c r="C390">
        <v>12</v>
      </c>
      <c r="D390" t="s">
        <v>211</v>
      </c>
      <c r="E390" t="s">
        <v>19</v>
      </c>
      <c r="F390" t="s">
        <v>20</v>
      </c>
      <c r="G390" t="s">
        <v>34</v>
      </c>
      <c r="H390" t="s">
        <v>35</v>
      </c>
      <c r="I390" t="s">
        <v>39</v>
      </c>
      <c r="J390">
        <v>-0.33</v>
      </c>
      <c r="K390">
        <v>-0.33</v>
      </c>
      <c r="L390" t="s">
        <v>434</v>
      </c>
      <c r="M390" t="s">
        <v>435</v>
      </c>
      <c r="N390" t="s">
        <v>312</v>
      </c>
      <c r="O390" t="s">
        <v>313</v>
      </c>
      <c r="P390" t="s">
        <v>40</v>
      </c>
      <c r="Q390" t="s">
        <v>41</v>
      </c>
    </row>
    <row r="391" spans="1:17" x14ac:dyDescent="0.2">
      <c r="A391" t="s">
        <v>433</v>
      </c>
      <c r="B391">
        <v>2025</v>
      </c>
      <c r="C391">
        <v>12</v>
      </c>
      <c r="D391" t="s">
        <v>211</v>
      </c>
      <c r="E391" t="s">
        <v>19</v>
      </c>
      <c r="F391" t="s">
        <v>20</v>
      </c>
      <c r="G391" t="s">
        <v>34</v>
      </c>
      <c r="H391" t="s">
        <v>35</v>
      </c>
      <c r="I391" t="s">
        <v>39</v>
      </c>
      <c r="J391">
        <v>253.92000000000002</v>
      </c>
      <c r="K391">
        <v>253.92000000000002</v>
      </c>
      <c r="L391" t="s">
        <v>434</v>
      </c>
      <c r="M391" t="s">
        <v>435</v>
      </c>
      <c r="N391" t="s">
        <v>312</v>
      </c>
      <c r="O391" t="s">
        <v>313</v>
      </c>
      <c r="P391" t="s">
        <v>40</v>
      </c>
      <c r="Q391" t="s">
        <v>41</v>
      </c>
    </row>
    <row r="392" spans="1:17" x14ac:dyDescent="0.2">
      <c r="A392" t="s">
        <v>433</v>
      </c>
      <c r="B392">
        <v>2025</v>
      </c>
      <c r="C392">
        <v>12</v>
      </c>
      <c r="D392" t="s">
        <v>211</v>
      </c>
      <c r="E392" t="s">
        <v>19</v>
      </c>
      <c r="F392" t="s">
        <v>20</v>
      </c>
      <c r="G392" t="s">
        <v>44</v>
      </c>
      <c r="H392" t="s">
        <v>29</v>
      </c>
      <c r="I392" t="s">
        <v>30</v>
      </c>
      <c r="J392">
        <v>1299.0200000000002</v>
      </c>
      <c r="K392">
        <v>1299.0200000000002</v>
      </c>
      <c r="L392" t="s">
        <v>434</v>
      </c>
      <c r="M392" t="s">
        <v>435</v>
      </c>
      <c r="N392" t="s">
        <v>312</v>
      </c>
      <c r="O392" t="s">
        <v>313</v>
      </c>
      <c r="P392" t="s">
        <v>45</v>
      </c>
      <c r="Q392" t="s">
        <v>44</v>
      </c>
    </row>
    <row r="393" spans="1:17" x14ac:dyDescent="0.2">
      <c r="A393" t="s">
        <v>433</v>
      </c>
      <c r="B393">
        <v>2025</v>
      </c>
      <c r="C393">
        <v>12</v>
      </c>
      <c r="D393" t="s">
        <v>211</v>
      </c>
      <c r="E393" t="s">
        <v>19</v>
      </c>
      <c r="F393" t="s">
        <v>20</v>
      </c>
      <c r="G393" t="s">
        <v>48</v>
      </c>
      <c r="H393" t="s">
        <v>35</v>
      </c>
      <c r="I393" t="s">
        <v>39</v>
      </c>
      <c r="J393">
        <v>35.340000000000003</v>
      </c>
      <c r="K393">
        <v>35.340000000000003</v>
      </c>
      <c r="L393" t="s">
        <v>434</v>
      </c>
      <c r="M393" t="s">
        <v>435</v>
      </c>
      <c r="N393" t="s">
        <v>312</v>
      </c>
      <c r="O393" t="s">
        <v>313</v>
      </c>
      <c r="P393" t="s">
        <v>52</v>
      </c>
      <c r="Q393" t="s">
        <v>53</v>
      </c>
    </row>
    <row r="394" spans="1:17" x14ac:dyDescent="0.2">
      <c r="A394" t="s">
        <v>433</v>
      </c>
      <c r="B394">
        <v>2025</v>
      </c>
      <c r="C394">
        <v>12</v>
      </c>
      <c r="D394" t="s">
        <v>211</v>
      </c>
      <c r="E394" t="s">
        <v>19</v>
      </c>
      <c r="F394" t="s">
        <v>20</v>
      </c>
      <c r="G394" t="s">
        <v>48</v>
      </c>
      <c r="H394" t="s">
        <v>35</v>
      </c>
      <c r="I394" t="s">
        <v>39</v>
      </c>
      <c r="J394">
        <v>2284.0299999999997</v>
      </c>
      <c r="K394">
        <v>2284.0299999999997</v>
      </c>
      <c r="L394" t="s">
        <v>434</v>
      </c>
      <c r="M394" t="s">
        <v>435</v>
      </c>
      <c r="N394" t="s">
        <v>312</v>
      </c>
      <c r="O394" t="s">
        <v>313</v>
      </c>
      <c r="P394" t="s">
        <v>50</v>
      </c>
      <c r="Q394" t="s">
        <v>51</v>
      </c>
    </row>
    <row r="395" spans="1:17" x14ac:dyDescent="0.2">
      <c r="A395" t="s">
        <v>433</v>
      </c>
      <c r="B395">
        <v>2025</v>
      </c>
      <c r="C395">
        <v>12</v>
      </c>
      <c r="D395" t="s">
        <v>211</v>
      </c>
      <c r="E395" t="s">
        <v>19</v>
      </c>
      <c r="F395" t="s">
        <v>20</v>
      </c>
      <c r="G395" t="s">
        <v>48</v>
      </c>
      <c r="H395" t="s">
        <v>35</v>
      </c>
      <c r="I395" t="s">
        <v>39</v>
      </c>
      <c r="J395">
        <v>507.06</v>
      </c>
      <c r="K395">
        <v>507.06</v>
      </c>
      <c r="L395" t="s">
        <v>434</v>
      </c>
      <c r="M395" t="s">
        <v>435</v>
      </c>
      <c r="N395" t="s">
        <v>312</v>
      </c>
      <c r="O395" t="s">
        <v>313</v>
      </c>
      <c r="P395" t="s">
        <v>54</v>
      </c>
      <c r="Q395" t="s">
        <v>55</v>
      </c>
    </row>
    <row r="396" spans="1:17" x14ac:dyDescent="0.2">
      <c r="A396" t="s">
        <v>433</v>
      </c>
      <c r="B396">
        <v>2025</v>
      </c>
      <c r="C396">
        <v>12</v>
      </c>
      <c r="D396" t="s">
        <v>211</v>
      </c>
      <c r="E396" t="s">
        <v>19</v>
      </c>
      <c r="F396" t="s">
        <v>20</v>
      </c>
      <c r="G396" t="s">
        <v>123</v>
      </c>
      <c r="H396" t="s">
        <v>61</v>
      </c>
      <c r="I396" t="s">
        <v>123</v>
      </c>
      <c r="J396">
        <v>-12210.42</v>
      </c>
      <c r="K396">
        <v>-12210.42</v>
      </c>
      <c r="L396" t="s">
        <v>434</v>
      </c>
      <c r="M396" t="s">
        <v>435</v>
      </c>
      <c r="N396" t="s">
        <v>312</v>
      </c>
      <c r="O396" t="s">
        <v>313</v>
      </c>
      <c r="P396" t="s">
        <v>124</v>
      </c>
      <c r="Q396" t="s">
        <v>123</v>
      </c>
    </row>
    <row r="397" spans="1:17" x14ac:dyDescent="0.2">
      <c r="A397" t="s">
        <v>433</v>
      </c>
      <c r="B397">
        <v>2025</v>
      </c>
      <c r="C397">
        <v>12</v>
      </c>
      <c r="D397" t="s">
        <v>211</v>
      </c>
      <c r="E397" t="s">
        <v>19</v>
      </c>
      <c r="F397" t="s">
        <v>20</v>
      </c>
      <c r="G397" t="s">
        <v>66</v>
      </c>
      <c r="H397" t="s">
        <v>61</v>
      </c>
      <c r="I397" t="s">
        <v>66</v>
      </c>
      <c r="J397">
        <v>-227.12</v>
      </c>
      <c r="K397">
        <v>-227.12</v>
      </c>
      <c r="L397" t="s">
        <v>434</v>
      </c>
      <c r="M397" t="s">
        <v>435</v>
      </c>
      <c r="N397" t="s">
        <v>312</v>
      </c>
      <c r="O397" t="s">
        <v>313</v>
      </c>
      <c r="P397" t="s">
        <v>67</v>
      </c>
      <c r="Q397" t="s">
        <v>66</v>
      </c>
    </row>
    <row r="398" spans="1:17" x14ac:dyDescent="0.2">
      <c r="A398" t="s">
        <v>433</v>
      </c>
      <c r="B398">
        <v>2025</v>
      </c>
      <c r="C398">
        <v>12</v>
      </c>
      <c r="D398" t="s">
        <v>211</v>
      </c>
      <c r="E398" t="s">
        <v>19</v>
      </c>
      <c r="F398" t="s">
        <v>69</v>
      </c>
      <c r="G398" t="s">
        <v>28</v>
      </c>
      <c r="H398" t="s">
        <v>29</v>
      </c>
      <c r="I398" t="s">
        <v>30</v>
      </c>
      <c r="J398">
        <v>2141.37</v>
      </c>
      <c r="K398">
        <v>2141.37</v>
      </c>
      <c r="L398" t="s">
        <v>434</v>
      </c>
      <c r="M398" t="s">
        <v>435</v>
      </c>
      <c r="N398" t="s">
        <v>312</v>
      </c>
      <c r="O398" t="s">
        <v>313</v>
      </c>
      <c r="P398" t="s">
        <v>31</v>
      </c>
      <c r="Q398" t="s">
        <v>28</v>
      </c>
    </row>
    <row r="399" spans="1:17" x14ac:dyDescent="0.2">
      <c r="A399" t="s">
        <v>433</v>
      </c>
      <c r="B399">
        <v>2025</v>
      </c>
      <c r="C399">
        <v>12</v>
      </c>
      <c r="D399" t="s">
        <v>211</v>
      </c>
      <c r="E399" t="s">
        <v>19</v>
      </c>
      <c r="F399" t="s">
        <v>69</v>
      </c>
      <c r="G399" t="s">
        <v>70</v>
      </c>
      <c r="H399" t="s">
        <v>29</v>
      </c>
      <c r="I399" t="s">
        <v>30</v>
      </c>
      <c r="J399">
        <v>1624.26</v>
      </c>
      <c r="K399">
        <v>1624.26</v>
      </c>
      <c r="L399" t="s">
        <v>434</v>
      </c>
      <c r="M399" t="s">
        <v>435</v>
      </c>
      <c r="N399" t="s">
        <v>312</v>
      </c>
      <c r="O399" t="s">
        <v>313</v>
      </c>
      <c r="P399" t="s">
        <v>71</v>
      </c>
      <c r="Q399" t="s">
        <v>70</v>
      </c>
    </row>
    <row r="400" spans="1:17" x14ac:dyDescent="0.2">
      <c r="A400" t="s">
        <v>433</v>
      </c>
      <c r="B400">
        <v>2025</v>
      </c>
      <c r="C400">
        <v>12</v>
      </c>
      <c r="D400" t="s">
        <v>211</v>
      </c>
      <c r="E400" t="s">
        <v>19</v>
      </c>
      <c r="F400" t="s">
        <v>69</v>
      </c>
      <c r="G400" t="s">
        <v>320</v>
      </c>
      <c r="H400" t="s">
        <v>29</v>
      </c>
      <c r="I400" t="s">
        <v>30</v>
      </c>
      <c r="J400">
        <v>811.8</v>
      </c>
      <c r="K400">
        <v>811.8</v>
      </c>
      <c r="L400" t="s">
        <v>434</v>
      </c>
      <c r="M400" t="s">
        <v>435</v>
      </c>
      <c r="N400" t="s">
        <v>312</v>
      </c>
      <c r="O400" t="s">
        <v>313</v>
      </c>
      <c r="P400" t="s">
        <v>321</v>
      </c>
      <c r="Q400" t="s">
        <v>320</v>
      </c>
    </row>
    <row r="401" spans="1:17" x14ac:dyDescent="0.2">
      <c r="A401" t="s">
        <v>433</v>
      </c>
      <c r="B401">
        <v>2025</v>
      </c>
      <c r="C401">
        <v>12</v>
      </c>
      <c r="D401" t="s">
        <v>211</v>
      </c>
      <c r="E401" t="s">
        <v>19</v>
      </c>
      <c r="F401" t="s">
        <v>69</v>
      </c>
      <c r="G401" t="s">
        <v>48</v>
      </c>
      <c r="H401" t="s">
        <v>35</v>
      </c>
      <c r="I401" t="s">
        <v>39</v>
      </c>
      <c r="J401">
        <v>264.97000000000003</v>
      </c>
      <c r="K401">
        <v>264.97000000000003</v>
      </c>
      <c r="L401" t="s">
        <v>434</v>
      </c>
      <c r="M401" t="s">
        <v>435</v>
      </c>
      <c r="N401" t="s">
        <v>312</v>
      </c>
      <c r="O401" t="s">
        <v>313</v>
      </c>
      <c r="P401" t="s">
        <v>50</v>
      </c>
      <c r="Q401" t="s">
        <v>51</v>
      </c>
    </row>
    <row r="402" spans="1:17" x14ac:dyDescent="0.2">
      <c r="A402" t="s">
        <v>433</v>
      </c>
      <c r="B402">
        <v>2025</v>
      </c>
      <c r="C402">
        <v>12</v>
      </c>
      <c r="D402" t="s">
        <v>211</v>
      </c>
      <c r="E402" t="s">
        <v>19</v>
      </c>
      <c r="F402" t="s">
        <v>69</v>
      </c>
      <c r="G402" t="s">
        <v>48</v>
      </c>
      <c r="H402" t="s">
        <v>35</v>
      </c>
      <c r="I402" t="s">
        <v>39</v>
      </c>
      <c r="J402">
        <v>58.83</v>
      </c>
      <c r="K402">
        <v>58.83</v>
      </c>
      <c r="L402" t="s">
        <v>434</v>
      </c>
      <c r="M402" t="s">
        <v>435</v>
      </c>
      <c r="N402" t="s">
        <v>312</v>
      </c>
      <c r="O402" t="s">
        <v>313</v>
      </c>
      <c r="P402" t="s">
        <v>54</v>
      </c>
      <c r="Q402" t="s">
        <v>55</v>
      </c>
    </row>
    <row r="403" spans="1:17" x14ac:dyDescent="0.2">
      <c r="A403" t="s">
        <v>433</v>
      </c>
      <c r="B403">
        <v>2025</v>
      </c>
      <c r="C403">
        <v>12</v>
      </c>
      <c r="D403" t="s">
        <v>211</v>
      </c>
      <c r="E403" t="s">
        <v>19</v>
      </c>
      <c r="F403" t="s">
        <v>72</v>
      </c>
      <c r="G403" t="s">
        <v>76</v>
      </c>
      <c r="H403" t="s">
        <v>77</v>
      </c>
      <c r="I403" t="s">
        <v>78</v>
      </c>
      <c r="J403">
        <v>122.18</v>
      </c>
      <c r="K403">
        <v>122.18</v>
      </c>
      <c r="L403" t="s">
        <v>434</v>
      </c>
      <c r="M403" t="s">
        <v>435</v>
      </c>
      <c r="N403" t="s">
        <v>312</v>
      </c>
      <c r="O403" t="s">
        <v>313</v>
      </c>
      <c r="P403" t="s">
        <v>79</v>
      </c>
      <c r="Q403" t="s">
        <v>76</v>
      </c>
    </row>
    <row r="404" spans="1:17" x14ac:dyDescent="0.2">
      <c r="A404" t="s">
        <v>433</v>
      </c>
      <c r="B404">
        <v>2025</v>
      </c>
      <c r="C404">
        <v>12</v>
      </c>
      <c r="D404" t="s">
        <v>211</v>
      </c>
      <c r="E404" t="s">
        <v>19</v>
      </c>
      <c r="F404" t="s">
        <v>72</v>
      </c>
      <c r="G404" t="s">
        <v>80</v>
      </c>
      <c r="H404" t="s">
        <v>77</v>
      </c>
      <c r="I404" t="s">
        <v>78</v>
      </c>
      <c r="J404">
        <v>1383.1599999999999</v>
      </c>
      <c r="K404">
        <v>1383.1599999999999</v>
      </c>
      <c r="L404" t="s">
        <v>434</v>
      </c>
      <c r="M404" t="s">
        <v>435</v>
      </c>
      <c r="N404" t="s">
        <v>312</v>
      </c>
      <c r="O404" t="s">
        <v>313</v>
      </c>
      <c r="P404" t="s">
        <v>82</v>
      </c>
      <c r="Q404" t="s">
        <v>83</v>
      </c>
    </row>
    <row r="405" spans="1:17" x14ac:dyDescent="0.2">
      <c r="A405" t="s">
        <v>433</v>
      </c>
      <c r="B405">
        <v>2025</v>
      </c>
      <c r="C405">
        <v>12</v>
      </c>
      <c r="D405" t="s">
        <v>211</v>
      </c>
      <c r="E405" t="s">
        <v>19</v>
      </c>
      <c r="F405" t="s">
        <v>72</v>
      </c>
      <c r="G405" t="s">
        <v>80</v>
      </c>
      <c r="H405" t="s">
        <v>77</v>
      </c>
      <c r="I405" t="s">
        <v>78</v>
      </c>
      <c r="J405">
        <v>10.39</v>
      </c>
      <c r="K405">
        <v>10.39</v>
      </c>
      <c r="L405" t="s">
        <v>434</v>
      </c>
      <c r="M405" t="s">
        <v>435</v>
      </c>
      <c r="N405" t="s">
        <v>312</v>
      </c>
      <c r="O405" t="s">
        <v>313</v>
      </c>
      <c r="P405" t="s">
        <v>86</v>
      </c>
      <c r="Q405" t="s">
        <v>87</v>
      </c>
    </row>
    <row r="406" spans="1:17" x14ac:dyDescent="0.2">
      <c r="A406" t="s">
        <v>433</v>
      </c>
      <c r="B406">
        <v>2025</v>
      </c>
      <c r="C406">
        <v>12</v>
      </c>
      <c r="D406" t="s">
        <v>211</v>
      </c>
      <c r="E406" t="s">
        <v>19</v>
      </c>
      <c r="F406" t="s">
        <v>72</v>
      </c>
      <c r="G406" t="s">
        <v>80</v>
      </c>
      <c r="H406" t="s">
        <v>77</v>
      </c>
      <c r="I406" t="s">
        <v>78</v>
      </c>
      <c r="J406">
        <v>436.24</v>
      </c>
      <c r="K406">
        <v>436.24</v>
      </c>
      <c r="L406" t="s">
        <v>434</v>
      </c>
      <c r="M406" t="s">
        <v>435</v>
      </c>
      <c r="N406" t="s">
        <v>312</v>
      </c>
      <c r="O406" t="s">
        <v>313</v>
      </c>
      <c r="P406" t="s">
        <v>187</v>
      </c>
      <c r="Q406" t="s">
        <v>188</v>
      </c>
    </row>
    <row r="407" spans="1:17" x14ac:dyDescent="0.2">
      <c r="A407" t="s">
        <v>433</v>
      </c>
      <c r="B407">
        <v>2025</v>
      </c>
      <c r="C407">
        <v>12</v>
      </c>
      <c r="D407" t="s">
        <v>211</v>
      </c>
      <c r="E407" t="s">
        <v>19</v>
      </c>
      <c r="F407" t="s">
        <v>72</v>
      </c>
      <c r="G407" t="s">
        <v>80</v>
      </c>
      <c r="H407" t="s">
        <v>77</v>
      </c>
      <c r="I407" t="s">
        <v>78</v>
      </c>
      <c r="J407">
        <v>307.06</v>
      </c>
      <c r="K407">
        <v>307.06</v>
      </c>
      <c r="L407" t="s">
        <v>434</v>
      </c>
      <c r="M407" t="s">
        <v>435</v>
      </c>
      <c r="N407" t="s">
        <v>312</v>
      </c>
      <c r="O407" t="s">
        <v>313</v>
      </c>
      <c r="P407" t="s">
        <v>88</v>
      </c>
      <c r="Q407" t="s">
        <v>89</v>
      </c>
    </row>
    <row r="408" spans="1:17" x14ac:dyDescent="0.2">
      <c r="A408" t="s">
        <v>433</v>
      </c>
      <c r="B408">
        <v>2025</v>
      </c>
      <c r="C408">
        <v>12</v>
      </c>
      <c r="D408" t="s">
        <v>211</v>
      </c>
      <c r="E408" t="s">
        <v>19</v>
      </c>
      <c r="F408" t="s">
        <v>72</v>
      </c>
      <c r="G408" t="s">
        <v>80</v>
      </c>
      <c r="H408" t="s">
        <v>77</v>
      </c>
      <c r="I408" t="s">
        <v>78</v>
      </c>
      <c r="J408">
        <v>190.53</v>
      </c>
      <c r="K408">
        <v>190.53</v>
      </c>
      <c r="L408" t="s">
        <v>434</v>
      </c>
      <c r="M408" t="s">
        <v>435</v>
      </c>
      <c r="N408" t="s">
        <v>312</v>
      </c>
      <c r="O408" t="s">
        <v>313</v>
      </c>
      <c r="P408" t="s">
        <v>90</v>
      </c>
      <c r="Q408" t="s">
        <v>91</v>
      </c>
    </row>
    <row r="409" spans="1:17" x14ac:dyDescent="0.2">
      <c r="A409" t="s">
        <v>433</v>
      </c>
      <c r="B409">
        <v>2025</v>
      </c>
      <c r="C409">
        <v>12</v>
      </c>
      <c r="D409" t="s">
        <v>211</v>
      </c>
      <c r="E409" t="s">
        <v>19</v>
      </c>
      <c r="F409" t="s">
        <v>72</v>
      </c>
      <c r="G409" t="s">
        <v>80</v>
      </c>
      <c r="H409" t="s">
        <v>77</v>
      </c>
      <c r="I409" t="s">
        <v>78</v>
      </c>
      <c r="J409">
        <v>19.59</v>
      </c>
      <c r="K409">
        <v>19.59</v>
      </c>
      <c r="L409" t="s">
        <v>434</v>
      </c>
      <c r="M409" t="s">
        <v>435</v>
      </c>
      <c r="N409" t="s">
        <v>312</v>
      </c>
      <c r="O409" t="s">
        <v>313</v>
      </c>
      <c r="P409" t="s">
        <v>92</v>
      </c>
      <c r="Q409" t="s">
        <v>93</v>
      </c>
    </row>
    <row r="410" spans="1:17" x14ac:dyDescent="0.2">
      <c r="A410" t="s">
        <v>433</v>
      </c>
      <c r="B410">
        <v>2025</v>
      </c>
      <c r="C410">
        <v>12</v>
      </c>
      <c r="D410" t="s">
        <v>211</v>
      </c>
      <c r="E410" t="s">
        <v>19</v>
      </c>
      <c r="F410" t="s">
        <v>72</v>
      </c>
      <c r="G410" t="s">
        <v>80</v>
      </c>
      <c r="H410" t="s">
        <v>77</v>
      </c>
      <c r="I410" t="s">
        <v>437</v>
      </c>
      <c r="J410">
        <v>17679.919999999998</v>
      </c>
      <c r="K410">
        <v>17679.919999999998</v>
      </c>
      <c r="L410" t="s">
        <v>434</v>
      </c>
      <c r="M410" t="s">
        <v>435</v>
      </c>
      <c r="N410" t="s">
        <v>312</v>
      </c>
      <c r="O410" t="s">
        <v>313</v>
      </c>
      <c r="P410" t="s">
        <v>84</v>
      </c>
      <c r="Q410" t="s">
        <v>85</v>
      </c>
    </row>
    <row r="411" spans="1:17" x14ac:dyDescent="0.2">
      <c r="A411" t="s">
        <v>433</v>
      </c>
      <c r="B411">
        <v>2025</v>
      </c>
      <c r="C411">
        <v>12</v>
      </c>
      <c r="D411" t="s">
        <v>211</v>
      </c>
      <c r="E411" t="s">
        <v>19</v>
      </c>
      <c r="F411" t="s">
        <v>72</v>
      </c>
      <c r="G411" t="s">
        <v>80</v>
      </c>
      <c r="H411" t="s">
        <v>77</v>
      </c>
      <c r="I411" t="s">
        <v>436</v>
      </c>
      <c r="J411">
        <v>28437.71</v>
      </c>
      <c r="K411">
        <v>28437.71</v>
      </c>
      <c r="L411" t="s">
        <v>434</v>
      </c>
      <c r="M411" t="s">
        <v>435</v>
      </c>
      <c r="N411" t="s">
        <v>312</v>
      </c>
      <c r="O411" t="s">
        <v>313</v>
      </c>
      <c r="P411" t="s">
        <v>84</v>
      </c>
      <c r="Q411" t="s">
        <v>85</v>
      </c>
    </row>
    <row r="412" spans="1:17" x14ac:dyDescent="0.2">
      <c r="A412" t="s">
        <v>433</v>
      </c>
      <c r="B412">
        <v>2025</v>
      </c>
      <c r="C412">
        <v>12</v>
      </c>
      <c r="D412" t="s">
        <v>211</v>
      </c>
      <c r="E412" t="s">
        <v>19</v>
      </c>
      <c r="F412" t="s">
        <v>72</v>
      </c>
      <c r="G412" t="s">
        <v>94</v>
      </c>
      <c r="H412" t="s">
        <v>77</v>
      </c>
      <c r="I412" t="s">
        <v>78</v>
      </c>
      <c r="J412">
        <v>22.869999999999997</v>
      </c>
      <c r="K412">
        <v>22.869999999999997</v>
      </c>
      <c r="L412" t="s">
        <v>434</v>
      </c>
      <c r="M412" t="s">
        <v>435</v>
      </c>
      <c r="N412" t="s">
        <v>312</v>
      </c>
      <c r="O412" t="s">
        <v>313</v>
      </c>
      <c r="P412" t="s">
        <v>95</v>
      </c>
      <c r="Q412" t="s">
        <v>94</v>
      </c>
    </row>
    <row r="413" spans="1:17" x14ac:dyDescent="0.2">
      <c r="A413" t="s">
        <v>433</v>
      </c>
      <c r="B413">
        <v>2025</v>
      </c>
      <c r="C413">
        <v>12</v>
      </c>
      <c r="D413" t="s">
        <v>211</v>
      </c>
      <c r="E413" t="s">
        <v>19</v>
      </c>
      <c r="F413" t="s">
        <v>72</v>
      </c>
      <c r="G413" t="s">
        <v>48</v>
      </c>
      <c r="H413" t="s">
        <v>35</v>
      </c>
      <c r="I413" t="s">
        <v>39</v>
      </c>
      <c r="J413">
        <v>868.3900000000001</v>
      </c>
      <c r="K413">
        <v>868.3900000000001</v>
      </c>
      <c r="L413" t="s">
        <v>434</v>
      </c>
      <c r="M413" t="s">
        <v>435</v>
      </c>
      <c r="N413" t="s">
        <v>312</v>
      </c>
      <c r="O413" t="s">
        <v>313</v>
      </c>
      <c r="P413" t="s">
        <v>101</v>
      </c>
      <c r="Q413" t="s">
        <v>102</v>
      </c>
    </row>
    <row r="414" spans="1:17" x14ac:dyDescent="0.2">
      <c r="A414" t="s">
        <v>433</v>
      </c>
      <c r="B414">
        <v>2025</v>
      </c>
      <c r="C414">
        <v>12</v>
      </c>
      <c r="D414" t="s">
        <v>211</v>
      </c>
      <c r="E414" t="s">
        <v>19</v>
      </c>
      <c r="F414" t="s">
        <v>72</v>
      </c>
      <c r="G414" t="s">
        <v>48</v>
      </c>
      <c r="H414" t="s">
        <v>35</v>
      </c>
      <c r="I414" t="s">
        <v>39</v>
      </c>
      <c r="J414">
        <v>64.14</v>
      </c>
      <c r="K414">
        <v>64.14</v>
      </c>
      <c r="L414" t="s">
        <v>434</v>
      </c>
      <c r="M414" t="s">
        <v>435</v>
      </c>
      <c r="N414" t="s">
        <v>312</v>
      </c>
      <c r="O414" t="s">
        <v>313</v>
      </c>
      <c r="P414" t="s">
        <v>108</v>
      </c>
      <c r="Q414" t="s">
        <v>109</v>
      </c>
    </row>
    <row r="415" spans="1:17" x14ac:dyDescent="0.2">
      <c r="A415" t="s">
        <v>433</v>
      </c>
      <c r="B415">
        <v>2025</v>
      </c>
      <c r="C415">
        <v>12</v>
      </c>
      <c r="D415" t="s">
        <v>211</v>
      </c>
      <c r="E415" t="s">
        <v>19</v>
      </c>
      <c r="F415" t="s">
        <v>72</v>
      </c>
      <c r="G415" t="s">
        <v>48</v>
      </c>
      <c r="H415" t="s">
        <v>35</v>
      </c>
      <c r="I415" t="s">
        <v>39</v>
      </c>
      <c r="J415">
        <v>16.48</v>
      </c>
      <c r="K415">
        <v>16.48</v>
      </c>
      <c r="L415" t="s">
        <v>434</v>
      </c>
      <c r="M415" t="s">
        <v>435</v>
      </c>
      <c r="N415" t="s">
        <v>312</v>
      </c>
      <c r="O415" t="s">
        <v>313</v>
      </c>
      <c r="P415" t="s">
        <v>103</v>
      </c>
      <c r="Q415" t="s">
        <v>104</v>
      </c>
    </row>
    <row r="416" spans="1:17" x14ac:dyDescent="0.2">
      <c r="A416" t="s">
        <v>433</v>
      </c>
      <c r="B416">
        <v>2025</v>
      </c>
      <c r="C416">
        <v>12</v>
      </c>
      <c r="D416" t="s">
        <v>211</v>
      </c>
      <c r="E416" t="s">
        <v>19</v>
      </c>
      <c r="F416" t="s">
        <v>72</v>
      </c>
      <c r="G416" t="s">
        <v>48</v>
      </c>
      <c r="H416" t="s">
        <v>35</v>
      </c>
      <c r="I416" t="s">
        <v>39</v>
      </c>
      <c r="J416">
        <v>86.42</v>
      </c>
      <c r="K416">
        <v>86.42</v>
      </c>
      <c r="L416" t="s">
        <v>434</v>
      </c>
      <c r="M416" t="s">
        <v>435</v>
      </c>
      <c r="N416" t="s">
        <v>312</v>
      </c>
      <c r="O416" t="s">
        <v>313</v>
      </c>
      <c r="P416" t="s">
        <v>97</v>
      </c>
      <c r="Q416" t="s">
        <v>98</v>
      </c>
    </row>
    <row r="417" spans="1:17" x14ac:dyDescent="0.2">
      <c r="A417" t="s">
        <v>433</v>
      </c>
      <c r="B417">
        <v>2025</v>
      </c>
      <c r="C417">
        <v>12</v>
      </c>
      <c r="D417" t="s">
        <v>211</v>
      </c>
      <c r="E417" t="s">
        <v>19</v>
      </c>
      <c r="F417" t="s">
        <v>72</v>
      </c>
      <c r="G417" t="s">
        <v>48</v>
      </c>
      <c r="H417" t="s">
        <v>35</v>
      </c>
      <c r="I417" t="s">
        <v>39</v>
      </c>
      <c r="J417">
        <v>107.29</v>
      </c>
      <c r="K417">
        <v>107.29</v>
      </c>
      <c r="L417" t="s">
        <v>434</v>
      </c>
      <c r="M417" t="s">
        <v>435</v>
      </c>
      <c r="N417" t="s">
        <v>312</v>
      </c>
      <c r="O417" t="s">
        <v>313</v>
      </c>
      <c r="P417" t="s">
        <v>105</v>
      </c>
      <c r="Q417" t="s">
        <v>106</v>
      </c>
    </row>
    <row r="418" spans="1:17" x14ac:dyDescent="0.2">
      <c r="A418" t="s">
        <v>433</v>
      </c>
      <c r="B418">
        <v>2025</v>
      </c>
      <c r="C418">
        <v>12</v>
      </c>
      <c r="D418" t="s">
        <v>211</v>
      </c>
      <c r="E418" t="s">
        <v>19</v>
      </c>
      <c r="F418" t="s">
        <v>72</v>
      </c>
      <c r="G418" t="s">
        <v>48</v>
      </c>
      <c r="H418" t="s">
        <v>35</v>
      </c>
      <c r="I418" t="s">
        <v>39</v>
      </c>
      <c r="J418">
        <v>195.84</v>
      </c>
      <c r="K418">
        <v>195.84</v>
      </c>
      <c r="L418" t="s">
        <v>434</v>
      </c>
      <c r="M418" t="s">
        <v>435</v>
      </c>
      <c r="N418" t="s">
        <v>312</v>
      </c>
      <c r="O418" t="s">
        <v>313</v>
      </c>
      <c r="P418" t="s">
        <v>99</v>
      </c>
      <c r="Q418" t="s">
        <v>100</v>
      </c>
    </row>
    <row r="419" spans="1:17" x14ac:dyDescent="0.2">
      <c r="A419" t="s">
        <v>433</v>
      </c>
      <c r="B419">
        <v>2025</v>
      </c>
      <c r="C419">
        <v>12</v>
      </c>
      <c r="D419" t="s">
        <v>211</v>
      </c>
      <c r="E419" t="s">
        <v>110</v>
      </c>
      <c r="F419" t="s">
        <v>111</v>
      </c>
      <c r="G419" t="s">
        <v>112</v>
      </c>
      <c r="H419" t="s">
        <v>113</v>
      </c>
      <c r="I419" t="s">
        <v>114</v>
      </c>
      <c r="J419">
        <v>395.48</v>
      </c>
      <c r="K419">
        <v>395.48</v>
      </c>
      <c r="L419" t="s">
        <v>434</v>
      </c>
      <c r="M419" t="s">
        <v>435</v>
      </c>
      <c r="N419" t="s">
        <v>312</v>
      </c>
      <c r="O419" t="s">
        <v>313</v>
      </c>
      <c r="P419" t="s">
        <v>115</v>
      </c>
      <c r="Q419" t="s">
        <v>114</v>
      </c>
    </row>
    <row r="420" spans="1:17" x14ac:dyDescent="0.2">
      <c r="A420" t="s">
        <v>433</v>
      </c>
      <c r="B420">
        <v>2025</v>
      </c>
      <c r="C420">
        <v>12</v>
      </c>
      <c r="D420" t="s">
        <v>211</v>
      </c>
      <c r="E420" t="s">
        <v>110</v>
      </c>
      <c r="F420" t="s">
        <v>111</v>
      </c>
      <c r="G420" t="s">
        <v>112</v>
      </c>
      <c r="H420" t="s">
        <v>113</v>
      </c>
      <c r="I420" t="s">
        <v>116</v>
      </c>
      <c r="J420">
        <v>-1.71</v>
      </c>
      <c r="K420">
        <v>-1.71</v>
      </c>
      <c r="L420" t="s">
        <v>434</v>
      </c>
      <c r="M420" t="s">
        <v>435</v>
      </c>
      <c r="N420" t="s">
        <v>312</v>
      </c>
      <c r="O420" t="s">
        <v>313</v>
      </c>
      <c r="P420" t="s">
        <v>117</v>
      </c>
      <c r="Q420" t="s">
        <v>116</v>
      </c>
    </row>
    <row r="421" spans="1:17" x14ac:dyDescent="0.2">
      <c r="A421" t="s">
        <v>433</v>
      </c>
      <c r="B421">
        <v>2025</v>
      </c>
      <c r="C421">
        <v>12</v>
      </c>
      <c r="D421" t="s">
        <v>211</v>
      </c>
      <c r="E421" t="s">
        <v>110</v>
      </c>
      <c r="F421" t="s">
        <v>111</v>
      </c>
      <c r="G421" t="s">
        <v>112</v>
      </c>
      <c r="H421" t="s">
        <v>113</v>
      </c>
      <c r="I421" t="s">
        <v>118</v>
      </c>
      <c r="J421">
        <v>4596.54</v>
      </c>
      <c r="K421">
        <v>4596.54</v>
      </c>
      <c r="L421" t="s">
        <v>434</v>
      </c>
      <c r="M421" t="s">
        <v>435</v>
      </c>
      <c r="N421" t="s">
        <v>312</v>
      </c>
      <c r="O421" t="s">
        <v>313</v>
      </c>
      <c r="P421" t="s">
        <v>119</v>
      </c>
      <c r="Q421" t="s">
        <v>118</v>
      </c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85773-8D15-4056-817A-D33C06C5816B}">
  <dimension ref="A1:Q126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18.109375" bestFit="1" customWidth="1"/>
    <col min="4" max="4" width="37.44140625" bestFit="1" customWidth="1"/>
    <col min="5" max="5" width="9.33203125" bestFit="1" customWidth="1"/>
    <col min="6" max="6" width="9" bestFit="1" customWidth="1"/>
    <col min="7" max="7" width="10.44140625" bestFit="1" customWidth="1"/>
    <col min="8" max="9" width="9" bestFit="1" customWidth="1"/>
    <col min="10" max="10" width="9.6640625" bestFit="1" customWidth="1"/>
    <col min="11" max="15" width="8" bestFit="1" customWidth="1"/>
    <col min="16" max="16" width="13.6640625" bestFit="1" customWidth="1"/>
    <col min="17" max="17" width="13.4414062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432</v>
      </c>
      <c r="B2" t="s">
        <v>416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101.53</v>
      </c>
      <c r="F7" s="34">
        <v>45.08</v>
      </c>
      <c r="G7" s="34">
        <v>12612.41</v>
      </c>
      <c r="H7" s="34">
        <v>152.86000000000001</v>
      </c>
      <c r="I7" s="34">
        <v>2599.14</v>
      </c>
      <c r="J7" s="34">
        <v>2435.9699999999998</v>
      </c>
      <c r="K7" s="34">
        <v>34.049999999999997</v>
      </c>
      <c r="L7" s="34">
        <v>34.659999999999997</v>
      </c>
      <c r="M7" s="34">
        <v>42.49</v>
      </c>
      <c r="N7" s="34">
        <v>28.5</v>
      </c>
      <c r="O7" s="34">
        <v>4.03</v>
      </c>
      <c r="P7" s="34">
        <v>13.52</v>
      </c>
      <c r="Q7" s="27">
        <v>18104.240000000002</v>
      </c>
    </row>
    <row r="8" spans="1:17" ht="10.5" x14ac:dyDescent="0.25">
      <c r="A8" s="17"/>
      <c r="B8" s="19"/>
      <c r="C8" s="12" t="s">
        <v>219</v>
      </c>
      <c r="D8" s="13"/>
      <c r="E8" s="35">
        <v>101.53</v>
      </c>
      <c r="F8" s="36">
        <v>45.08</v>
      </c>
      <c r="G8" s="36">
        <v>12612.41</v>
      </c>
      <c r="H8" s="36">
        <v>152.86000000000001</v>
      </c>
      <c r="I8" s="36">
        <v>2599.14</v>
      </c>
      <c r="J8" s="36">
        <v>2435.9699999999998</v>
      </c>
      <c r="K8" s="36">
        <v>34.049999999999997</v>
      </c>
      <c r="L8" s="36">
        <v>34.659999999999997</v>
      </c>
      <c r="M8" s="36">
        <v>42.49</v>
      </c>
      <c r="N8" s="36">
        <v>28.5</v>
      </c>
      <c r="O8" s="36">
        <v>4.03</v>
      </c>
      <c r="P8" s="36">
        <v>13.52</v>
      </c>
      <c r="Q8" s="28">
        <v>18104.240000000002</v>
      </c>
    </row>
    <row r="9" spans="1:17" ht="10.5" x14ac:dyDescent="0.25">
      <c r="A9" s="17"/>
      <c r="B9" s="22" t="s">
        <v>220</v>
      </c>
      <c r="C9" s="23"/>
      <c r="D9" s="23"/>
      <c r="E9" s="37">
        <v>101.53</v>
      </c>
      <c r="F9" s="38">
        <v>45.08</v>
      </c>
      <c r="G9" s="38">
        <v>12612.41</v>
      </c>
      <c r="H9" s="38">
        <v>152.86000000000001</v>
      </c>
      <c r="I9" s="38">
        <v>2599.14</v>
      </c>
      <c r="J9" s="38">
        <v>2435.9699999999998</v>
      </c>
      <c r="K9" s="38">
        <v>34.049999999999997</v>
      </c>
      <c r="L9" s="38">
        <v>34.659999999999997</v>
      </c>
      <c r="M9" s="38">
        <v>42.49</v>
      </c>
      <c r="N9" s="38">
        <v>28.5</v>
      </c>
      <c r="O9" s="38">
        <v>4.03</v>
      </c>
      <c r="P9" s="38">
        <v>13.52</v>
      </c>
      <c r="Q9" s="29">
        <v>18104.240000000002</v>
      </c>
    </row>
    <row r="10" spans="1:17" ht="10.5" x14ac:dyDescent="0.25">
      <c r="A10" s="17"/>
      <c r="B10" s="18" t="s">
        <v>28</v>
      </c>
      <c r="C10" s="2" t="s">
        <v>29</v>
      </c>
      <c r="D10" s="4" t="s">
        <v>30</v>
      </c>
      <c r="E10" s="34">
        <v>1432.64</v>
      </c>
      <c r="F10" s="34">
        <v>881.02</v>
      </c>
      <c r="G10" s="34">
        <v>865.59</v>
      </c>
      <c r="H10" s="34">
        <v>587.35</v>
      </c>
      <c r="I10" s="34">
        <v>1.32</v>
      </c>
      <c r="J10" s="34">
        <v>661.43</v>
      </c>
      <c r="K10" s="34">
        <v>551.96</v>
      </c>
      <c r="L10" s="34">
        <v>1121.9000000000001</v>
      </c>
      <c r="M10" s="34">
        <v>1.32</v>
      </c>
      <c r="N10" s="34">
        <v>678.44</v>
      </c>
      <c r="O10" s="34">
        <v>159.28</v>
      </c>
      <c r="P10" s="34">
        <v>561.5</v>
      </c>
      <c r="Q10" s="27">
        <v>7503.7500000000009</v>
      </c>
    </row>
    <row r="11" spans="1:17" ht="10.5" x14ac:dyDescent="0.25">
      <c r="A11" s="17"/>
      <c r="B11" s="19"/>
      <c r="C11" s="12" t="s">
        <v>221</v>
      </c>
      <c r="D11" s="13"/>
      <c r="E11" s="35">
        <v>1432.64</v>
      </c>
      <c r="F11" s="36">
        <v>881.02</v>
      </c>
      <c r="G11" s="36">
        <v>865.59</v>
      </c>
      <c r="H11" s="36">
        <v>587.35</v>
      </c>
      <c r="I11" s="36">
        <v>1.32</v>
      </c>
      <c r="J11" s="36">
        <v>661.43</v>
      </c>
      <c r="K11" s="36">
        <v>551.96</v>
      </c>
      <c r="L11" s="36">
        <v>1121.9000000000001</v>
      </c>
      <c r="M11" s="36">
        <v>1.32</v>
      </c>
      <c r="N11" s="36">
        <v>678.44</v>
      </c>
      <c r="O11" s="36">
        <v>159.28</v>
      </c>
      <c r="P11" s="36">
        <v>561.5</v>
      </c>
      <c r="Q11" s="28">
        <v>7503.7500000000009</v>
      </c>
    </row>
    <row r="12" spans="1:17" ht="10.5" x14ac:dyDescent="0.25">
      <c r="A12" s="17"/>
      <c r="B12" s="22" t="s">
        <v>222</v>
      </c>
      <c r="C12" s="23"/>
      <c r="D12" s="23"/>
      <c r="E12" s="37">
        <v>1432.64</v>
      </c>
      <c r="F12" s="38">
        <v>881.02</v>
      </c>
      <c r="G12" s="38">
        <v>865.59</v>
      </c>
      <c r="H12" s="38">
        <v>587.35</v>
      </c>
      <c r="I12" s="38">
        <v>1.32</v>
      </c>
      <c r="J12" s="38">
        <v>661.43</v>
      </c>
      <c r="K12" s="38">
        <v>551.96</v>
      </c>
      <c r="L12" s="38">
        <v>1121.9000000000001</v>
      </c>
      <c r="M12" s="38">
        <v>1.32</v>
      </c>
      <c r="N12" s="38">
        <v>678.44</v>
      </c>
      <c r="O12" s="38">
        <v>159.28</v>
      </c>
      <c r="P12" s="38">
        <v>561.5</v>
      </c>
      <c r="Q12" s="29">
        <v>7503.7500000000009</v>
      </c>
    </row>
    <row r="13" spans="1:17" ht="10.5" x14ac:dyDescent="0.25">
      <c r="A13" s="17"/>
      <c r="B13" s="18" t="s">
        <v>212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>
        <v>10896.4</v>
      </c>
      <c r="Q13" s="27">
        <v>10896.4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>
        <v>10896.4</v>
      </c>
      <c r="Q14" s="28">
        <v>10896.4</v>
      </c>
    </row>
    <row r="15" spans="1:17" ht="10.5" x14ac:dyDescent="0.25">
      <c r="A15" s="17"/>
      <c r="B15" s="22" t="s">
        <v>224</v>
      </c>
      <c r="C15" s="23"/>
      <c r="D15" s="23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>
        <v>10896.4</v>
      </c>
      <c r="Q15" s="29">
        <v>10896.4</v>
      </c>
    </row>
    <row r="16" spans="1:17" ht="10.5" x14ac:dyDescent="0.25">
      <c r="A16" s="17"/>
      <c r="B16" s="18" t="s">
        <v>214</v>
      </c>
      <c r="C16" s="2" t="s">
        <v>29</v>
      </c>
      <c r="D16" s="4" t="s">
        <v>30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>
        <v>11420.64</v>
      </c>
      <c r="Q16" s="27">
        <v>11420.64</v>
      </c>
    </row>
    <row r="17" spans="1:17" ht="10.5" x14ac:dyDescent="0.25">
      <c r="A17" s="17"/>
      <c r="B17" s="19"/>
      <c r="C17" s="12" t="s">
        <v>221</v>
      </c>
      <c r="D17" s="13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>
        <v>11420.64</v>
      </c>
      <c r="Q17" s="28">
        <v>11420.64</v>
      </c>
    </row>
    <row r="18" spans="1:17" ht="10.5" x14ac:dyDescent="0.25">
      <c r="A18" s="17"/>
      <c r="B18" s="22" t="s">
        <v>225</v>
      </c>
      <c r="C18" s="23"/>
      <c r="D18" s="23"/>
      <c r="E18" s="3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>
        <v>11420.64</v>
      </c>
      <c r="Q18" s="29">
        <v>11420.64</v>
      </c>
    </row>
    <row r="19" spans="1:17" ht="10.5" x14ac:dyDescent="0.25">
      <c r="A19" s="17"/>
      <c r="B19" s="18" t="s">
        <v>320</v>
      </c>
      <c r="C19" s="2" t="s">
        <v>29</v>
      </c>
      <c r="D19" s="4" t="s">
        <v>320</v>
      </c>
      <c r="E19" s="34"/>
      <c r="F19" s="34"/>
      <c r="G19" s="34">
        <v>215036.6</v>
      </c>
      <c r="H19" s="34"/>
      <c r="I19" s="34">
        <v>284612.34999999998</v>
      </c>
      <c r="J19" s="34">
        <v>278303</v>
      </c>
      <c r="K19" s="34"/>
      <c r="L19" s="34"/>
      <c r="M19" s="34"/>
      <c r="N19" s="34"/>
      <c r="O19" s="34"/>
      <c r="P19" s="34"/>
      <c r="Q19" s="27">
        <v>777951.95</v>
      </c>
    </row>
    <row r="20" spans="1:17" ht="10.5" x14ac:dyDescent="0.25">
      <c r="A20" s="17"/>
      <c r="B20" s="19"/>
      <c r="C20" s="12" t="s">
        <v>221</v>
      </c>
      <c r="D20" s="13"/>
      <c r="E20" s="35"/>
      <c r="F20" s="36"/>
      <c r="G20" s="36">
        <v>215036.6</v>
      </c>
      <c r="H20" s="36"/>
      <c r="I20" s="36">
        <v>284612.34999999998</v>
      </c>
      <c r="J20" s="36">
        <v>278303</v>
      </c>
      <c r="K20" s="36"/>
      <c r="L20" s="36"/>
      <c r="M20" s="36"/>
      <c r="N20" s="36"/>
      <c r="O20" s="36"/>
      <c r="P20" s="36"/>
      <c r="Q20" s="28">
        <v>777951.95</v>
      </c>
    </row>
    <row r="21" spans="1:17" ht="10.5" x14ac:dyDescent="0.25">
      <c r="A21" s="17"/>
      <c r="B21" s="22" t="s">
        <v>357</v>
      </c>
      <c r="C21" s="23"/>
      <c r="D21" s="23"/>
      <c r="E21" s="37"/>
      <c r="F21" s="38"/>
      <c r="G21" s="38">
        <v>215036.6</v>
      </c>
      <c r="H21" s="38"/>
      <c r="I21" s="38">
        <v>284612.34999999998</v>
      </c>
      <c r="J21" s="38">
        <v>278303</v>
      </c>
      <c r="K21" s="38"/>
      <c r="L21" s="38"/>
      <c r="M21" s="38"/>
      <c r="N21" s="38"/>
      <c r="O21" s="38"/>
      <c r="P21" s="38"/>
      <c r="Q21" s="29">
        <v>777951.95</v>
      </c>
    </row>
    <row r="22" spans="1:17" ht="10.5" x14ac:dyDescent="0.25">
      <c r="A22" s="17"/>
      <c r="B22" s="18" t="s">
        <v>199</v>
      </c>
      <c r="C22" s="2" t="s">
        <v>35</v>
      </c>
      <c r="D22" s="4" t="s">
        <v>39</v>
      </c>
      <c r="E22" s="34">
        <v>144.62</v>
      </c>
      <c r="F22" s="34">
        <v>41.830000000000005</v>
      </c>
      <c r="G22" s="34">
        <v>23.330000000000002</v>
      </c>
      <c r="H22" s="34"/>
      <c r="I22" s="34">
        <v>64.3</v>
      </c>
      <c r="J22" s="34"/>
      <c r="K22" s="34"/>
      <c r="L22" s="34"/>
      <c r="M22" s="34"/>
      <c r="N22" s="34"/>
      <c r="O22" s="34"/>
      <c r="P22" s="34"/>
      <c r="Q22" s="27">
        <v>274.08000000000004</v>
      </c>
    </row>
    <row r="23" spans="1:17" ht="10.5" x14ac:dyDescent="0.25">
      <c r="A23" s="17"/>
      <c r="B23" s="19"/>
      <c r="C23" s="12" t="s">
        <v>227</v>
      </c>
      <c r="D23" s="13"/>
      <c r="E23" s="35">
        <v>144.62</v>
      </c>
      <c r="F23" s="36">
        <v>41.830000000000005</v>
      </c>
      <c r="G23" s="36">
        <v>23.330000000000002</v>
      </c>
      <c r="H23" s="36"/>
      <c r="I23" s="36">
        <v>64.3</v>
      </c>
      <c r="J23" s="36"/>
      <c r="K23" s="36"/>
      <c r="L23" s="36"/>
      <c r="M23" s="36"/>
      <c r="N23" s="36"/>
      <c r="O23" s="36"/>
      <c r="P23" s="36"/>
      <c r="Q23" s="28">
        <v>274.08000000000004</v>
      </c>
    </row>
    <row r="24" spans="1:17" ht="10.5" x14ac:dyDescent="0.25">
      <c r="A24" s="17"/>
      <c r="B24" s="22" t="s">
        <v>228</v>
      </c>
      <c r="C24" s="23"/>
      <c r="D24" s="23"/>
      <c r="E24" s="37">
        <v>144.62</v>
      </c>
      <c r="F24" s="38">
        <v>41.830000000000005</v>
      </c>
      <c r="G24" s="38">
        <v>23.330000000000002</v>
      </c>
      <c r="H24" s="38"/>
      <c r="I24" s="38">
        <v>64.3</v>
      </c>
      <c r="J24" s="38"/>
      <c r="K24" s="38"/>
      <c r="L24" s="38"/>
      <c r="M24" s="38"/>
      <c r="N24" s="38"/>
      <c r="O24" s="38"/>
      <c r="P24" s="38"/>
      <c r="Q24" s="29">
        <v>274.08000000000004</v>
      </c>
    </row>
    <row r="25" spans="1:17" ht="10.5" x14ac:dyDescent="0.25">
      <c r="A25" s="17"/>
      <c r="B25" s="18" t="s">
        <v>44</v>
      </c>
      <c r="C25" s="2" t="s">
        <v>29</v>
      </c>
      <c r="D25" s="4" t="s">
        <v>30</v>
      </c>
      <c r="E25" s="34">
        <v>2696.06</v>
      </c>
      <c r="F25" s="34">
        <v>2033.09</v>
      </c>
      <c r="G25" s="34">
        <v>8544.5</v>
      </c>
      <c r="H25" s="34">
        <v>1508.75</v>
      </c>
      <c r="I25" s="34">
        <v>891</v>
      </c>
      <c r="J25" s="34"/>
      <c r="K25" s="34">
        <v>5903.23</v>
      </c>
      <c r="L25" s="34">
        <v>931.5</v>
      </c>
      <c r="M25" s="34">
        <v>729</v>
      </c>
      <c r="N25" s="34">
        <v>1150.3600000000001</v>
      </c>
      <c r="O25" s="34">
        <v>675</v>
      </c>
      <c r="P25" s="34">
        <v>1299.0200000000002</v>
      </c>
      <c r="Q25" s="27">
        <v>26361.51</v>
      </c>
    </row>
    <row r="26" spans="1:17" ht="10.5" x14ac:dyDescent="0.25">
      <c r="A26" s="17"/>
      <c r="B26" s="19"/>
      <c r="C26" s="3"/>
      <c r="D26" t="s">
        <v>44</v>
      </c>
      <c r="E26" s="39"/>
      <c r="F26" s="39"/>
      <c r="G26" s="39">
        <v>4017000</v>
      </c>
      <c r="H26" s="39">
        <v>339000</v>
      </c>
      <c r="I26" s="39">
        <v>339000</v>
      </c>
      <c r="J26" s="39"/>
      <c r="K26" s="39"/>
      <c r="L26" s="39"/>
      <c r="M26" s="39"/>
      <c r="N26" s="39"/>
      <c r="O26" s="39"/>
      <c r="P26" s="39"/>
      <c r="Q26" s="30">
        <v>4695000</v>
      </c>
    </row>
    <row r="27" spans="1:17" ht="10.5" x14ac:dyDescent="0.25">
      <c r="A27" s="17"/>
      <c r="B27" s="19"/>
      <c r="C27" s="12" t="s">
        <v>221</v>
      </c>
      <c r="D27" s="13"/>
      <c r="E27" s="35">
        <v>2696.06</v>
      </c>
      <c r="F27" s="36">
        <v>2033.09</v>
      </c>
      <c r="G27" s="36">
        <v>4025544.5</v>
      </c>
      <c r="H27" s="36">
        <v>340508.75</v>
      </c>
      <c r="I27" s="36">
        <v>339891</v>
      </c>
      <c r="J27" s="36"/>
      <c r="K27" s="36">
        <v>5903.23</v>
      </c>
      <c r="L27" s="36">
        <v>931.5</v>
      </c>
      <c r="M27" s="36">
        <v>729</v>
      </c>
      <c r="N27" s="36">
        <v>1150.3600000000001</v>
      </c>
      <c r="O27" s="36">
        <v>675</v>
      </c>
      <c r="P27" s="36">
        <v>1299.0200000000002</v>
      </c>
      <c r="Q27" s="28">
        <v>4721361.51</v>
      </c>
    </row>
    <row r="28" spans="1:17" ht="10.5" x14ac:dyDescent="0.25">
      <c r="A28" s="17"/>
      <c r="B28" s="22" t="s">
        <v>230</v>
      </c>
      <c r="C28" s="23"/>
      <c r="D28" s="23"/>
      <c r="E28" s="37">
        <v>2696.06</v>
      </c>
      <c r="F28" s="38">
        <v>2033.09</v>
      </c>
      <c r="G28" s="38">
        <v>4025544.5</v>
      </c>
      <c r="H28" s="38">
        <v>340508.75</v>
      </c>
      <c r="I28" s="38">
        <v>339891</v>
      </c>
      <c r="J28" s="38"/>
      <c r="K28" s="38">
        <v>5903.23</v>
      </c>
      <c r="L28" s="38">
        <v>931.5</v>
      </c>
      <c r="M28" s="38">
        <v>729</v>
      </c>
      <c r="N28" s="38">
        <v>1150.3600000000001</v>
      </c>
      <c r="O28" s="38">
        <v>675</v>
      </c>
      <c r="P28" s="38">
        <v>1299.0200000000002</v>
      </c>
      <c r="Q28" s="29">
        <v>4721361.51</v>
      </c>
    </row>
    <row r="29" spans="1:17" ht="10.5" x14ac:dyDescent="0.25">
      <c r="A29" s="17"/>
      <c r="B29" s="18" t="s">
        <v>46</v>
      </c>
      <c r="C29" s="2" t="s">
        <v>29</v>
      </c>
      <c r="D29" s="4" t="s">
        <v>30</v>
      </c>
      <c r="E29" s="34">
        <v>1155</v>
      </c>
      <c r="F29" s="34">
        <v>525</v>
      </c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27">
        <v>1680</v>
      </c>
    </row>
    <row r="30" spans="1:17" ht="10.5" x14ac:dyDescent="0.25">
      <c r="A30" s="17"/>
      <c r="B30" s="19"/>
      <c r="C30" s="12" t="s">
        <v>221</v>
      </c>
      <c r="D30" s="13"/>
      <c r="E30" s="35">
        <v>1155</v>
      </c>
      <c r="F30" s="36">
        <v>525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28">
        <v>1680</v>
      </c>
    </row>
    <row r="31" spans="1:17" ht="10.5" x14ac:dyDescent="0.25">
      <c r="A31" s="17"/>
      <c r="B31" s="22" t="s">
        <v>231</v>
      </c>
      <c r="C31" s="23"/>
      <c r="D31" s="23"/>
      <c r="E31" s="37">
        <v>1155</v>
      </c>
      <c r="F31" s="38">
        <v>525</v>
      </c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29">
        <v>1680</v>
      </c>
    </row>
    <row r="32" spans="1:17" ht="10.5" x14ac:dyDescent="0.25">
      <c r="A32" s="17"/>
      <c r="B32" s="18" t="s">
        <v>48</v>
      </c>
      <c r="C32" s="2" t="s">
        <v>35</v>
      </c>
      <c r="D32" s="4" t="s">
        <v>314</v>
      </c>
      <c r="E32" s="34">
        <v>8610.4699999999993</v>
      </c>
      <c r="F32" s="34">
        <v>7025.119999999999</v>
      </c>
      <c r="G32" s="34">
        <v>6687.64</v>
      </c>
      <c r="H32" s="34">
        <v>6088.2400000000007</v>
      </c>
      <c r="I32" s="34"/>
      <c r="J32" s="34"/>
      <c r="K32" s="34"/>
      <c r="L32" s="34"/>
      <c r="M32" s="34"/>
      <c r="N32" s="34"/>
      <c r="O32" s="34"/>
      <c r="P32" s="34"/>
      <c r="Q32" s="27">
        <v>28411.47</v>
      </c>
    </row>
    <row r="33" spans="1:17" ht="10.5" x14ac:dyDescent="0.25">
      <c r="A33" s="17"/>
      <c r="B33" s="19"/>
      <c r="C33" s="3"/>
      <c r="D33" t="s">
        <v>174</v>
      </c>
      <c r="E33" s="39"/>
      <c r="F33" s="39"/>
      <c r="G33" s="39"/>
      <c r="H33" s="39"/>
      <c r="I33" s="39"/>
      <c r="J33" s="39">
        <v>12461.81</v>
      </c>
      <c r="K33" s="39"/>
      <c r="L33" s="39"/>
      <c r="M33" s="39"/>
      <c r="N33" s="39"/>
      <c r="O33" s="39"/>
      <c r="P33" s="39"/>
      <c r="Q33" s="30">
        <v>12461.81</v>
      </c>
    </row>
    <row r="34" spans="1:17" ht="10.5" x14ac:dyDescent="0.25">
      <c r="A34" s="17"/>
      <c r="B34" s="19"/>
      <c r="C34" s="3"/>
      <c r="D34" t="s">
        <v>39</v>
      </c>
      <c r="E34" s="39">
        <v>8176.91</v>
      </c>
      <c r="F34" s="39">
        <v>669.34999999999991</v>
      </c>
      <c r="G34" s="39">
        <v>3289.74</v>
      </c>
      <c r="H34" s="39">
        <v>3015.6000000000004</v>
      </c>
      <c r="I34" s="39">
        <v>4997.66</v>
      </c>
      <c r="J34" s="39">
        <v>7894.9699999999993</v>
      </c>
      <c r="K34" s="39">
        <v>3692.76</v>
      </c>
      <c r="L34" s="39">
        <v>3279.3900000000003</v>
      </c>
      <c r="M34" s="39">
        <v>3497.89</v>
      </c>
      <c r="N34" s="39">
        <v>3122.9399999999996</v>
      </c>
      <c r="O34" s="39">
        <v>2219.86</v>
      </c>
      <c r="P34" s="39">
        <v>3411.3500000000004</v>
      </c>
      <c r="Q34" s="30">
        <v>47268.420000000006</v>
      </c>
    </row>
    <row r="35" spans="1:17" ht="10.5" x14ac:dyDescent="0.25">
      <c r="A35" s="17"/>
      <c r="B35" s="19"/>
      <c r="C35" s="12" t="s">
        <v>227</v>
      </c>
      <c r="D35" s="13"/>
      <c r="E35" s="35">
        <v>16787.379999999997</v>
      </c>
      <c r="F35" s="36">
        <v>7694.4699999999993</v>
      </c>
      <c r="G35" s="36">
        <v>9977.380000000001</v>
      </c>
      <c r="H35" s="36">
        <v>9103.84</v>
      </c>
      <c r="I35" s="36">
        <v>4997.66</v>
      </c>
      <c r="J35" s="36">
        <v>20356.78</v>
      </c>
      <c r="K35" s="36">
        <v>3692.76</v>
      </c>
      <c r="L35" s="36">
        <v>3279.3900000000003</v>
      </c>
      <c r="M35" s="36">
        <v>3497.89</v>
      </c>
      <c r="N35" s="36">
        <v>3122.9399999999996</v>
      </c>
      <c r="O35" s="36">
        <v>2219.86</v>
      </c>
      <c r="P35" s="36">
        <v>3411.3500000000004</v>
      </c>
      <c r="Q35" s="28">
        <v>88141.700000000012</v>
      </c>
    </row>
    <row r="36" spans="1:17" ht="10.5" x14ac:dyDescent="0.25">
      <c r="A36" s="17"/>
      <c r="B36" s="22" t="s">
        <v>232</v>
      </c>
      <c r="C36" s="23"/>
      <c r="D36" s="23"/>
      <c r="E36" s="37">
        <v>16787.379999999997</v>
      </c>
      <c r="F36" s="38">
        <v>7694.4699999999993</v>
      </c>
      <c r="G36" s="38">
        <v>9977.380000000001</v>
      </c>
      <c r="H36" s="38">
        <v>9103.84</v>
      </c>
      <c r="I36" s="38">
        <v>4997.66</v>
      </c>
      <c r="J36" s="38">
        <v>20356.78</v>
      </c>
      <c r="K36" s="38">
        <v>3692.76</v>
      </c>
      <c r="L36" s="38">
        <v>3279.3900000000003</v>
      </c>
      <c r="M36" s="38">
        <v>3497.89</v>
      </c>
      <c r="N36" s="38">
        <v>3122.9399999999996</v>
      </c>
      <c r="O36" s="38">
        <v>2219.86</v>
      </c>
      <c r="P36" s="38">
        <v>3411.3500000000004</v>
      </c>
      <c r="Q36" s="29">
        <v>88141.700000000012</v>
      </c>
    </row>
    <row r="37" spans="1:17" ht="10.5" x14ac:dyDescent="0.25">
      <c r="A37" s="17"/>
      <c r="B37" s="18" t="s">
        <v>56</v>
      </c>
      <c r="C37" s="2" t="s">
        <v>35</v>
      </c>
      <c r="D37" s="4" t="s">
        <v>39</v>
      </c>
      <c r="E37" s="34"/>
      <c r="F37" s="34">
        <v>164.32</v>
      </c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27">
        <v>164.32</v>
      </c>
    </row>
    <row r="38" spans="1:17" ht="10.5" x14ac:dyDescent="0.25">
      <c r="A38" s="17"/>
      <c r="B38" s="19"/>
      <c r="C38" s="12" t="s">
        <v>227</v>
      </c>
      <c r="D38" s="13"/>
      <c r="E38" s="35"/>
      <c r="F38" s="36">
        <v>164.32</v>
      </c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28">
        <v>164.32</v>
      </c>
    </row>
    <row r="39" spans="1:17" ht="10.5" x14ac:dyDescent="0.25">
      <c r="A39" s="17"/>
      <c r="B39" s="22" t="s">
        <v>233</v>
      </c>
      <c r="C39" s="23"/>
      <c r="D39" s="23"/>
      <c r="E39" s="37"/>
      <c r="F39" s="38">
        <v>164.32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29">
        <v>164.32</v>
      </c>
    </row>
    <row r="40" spans="1:17" ht="10.5" x14ac:dyDescent="0.25">
      <c r="A40" s="17"/>
      <c r="B40" s="18" t="s">
        <v>61</v>
      </c>
      <c r="C40" s="2" t="s">
        <v>61</v>
      </c>
      <c r="D40" s="4" t="s">
        <v>61</v>
      </c>
      <c r="E40" s="34">
        <v>693.6</v>
      </c>
      <c r="F40" s="34">
        <v>-3.03</v>
      </c>
      <c r="G40" s="34">
        <v>114.42</v>
      </c>
      <c r="H40" s="34">
        <v>861.39</v>
      </c>
      <c r="I40" s="34">
        <v>472.37</v>
      </c>
      <c r="J40" s="34">
        <v>2505.3300000000004</v>
      </c>
      <c r="K40" s="34">
        <v>674.86</v>
      </c>
      <c r="L40" s="34"/>
      <c r="M40" s="34">
        <v>1659.61</v>
      </c>
      <c r="N40" s="34">
        <v>2177.85</v>
      </c>
      <c r="O40" s="34">
        <v>1643.76</v>
      </c>
      <c r="P40" s="34">
        <v>212.8</v>
      </c>
      <c r="Q40" s="27">
        <v>11012.96</v>
      </c>
    </row>
    <row r="41" spans="1:17" ht="10.5" x14ac:dyDescent="0.25">
      <c r="A41" s="17"/>
      <c r="B41" s="19"/>
      <c r="C41" s="12" t="s">
        <v>234</v>
      </c>
      <c r="D41" s="13"/>
      <c r="E41" s="35">
        <v>693.6</v>
      </c>
      <c r="F41" s="36">
        <v>-3.03</v>
      </c>
      <c r="G41" s="36">
        <v>114.42</v>
      </c>
      <c r="H41" s="36">
        <v>861.39</v>
      </c>
      <c r="I41" s="36">
        <v>472.37</v>
      </c>
      <c r="J41" s="36">
        <v>2505.3300000000004</v>
      </c>
      <c r="K41" s="36">
        <v>674.86</v>
      </c>
      <c r="L41" s="36"/>
      <c r="M41" s="36">
        <v>1659.61</v>
      </c>
      <c r="N41" s="36">
        <v>2177.85</v>
      </c>
      <c r="O41" s="36">
        <v>1643.76</v>
      </c>
      <c r="P41" s="36">
        <v>212.8</v>
      </c>
      <c r="Q41" s="28">
        <v>11012.96</v>
      </c>
    </row>
    <row r="42" spans="1:17" ht="10.5" x14ac:dyDescent="0.25">
      <c r="A42" s="17"/>
      <c r="B42" s="22" t="s">
        <v>234</v>
      </c>
      <c r="C42" s="23"/>
      <c r="D42" s="23"/>
      <c r="E42" s="37">
        <v>693.6</v>
      </c>
      <c r="F42" s="38">
        <v>-3.03</v>
      </c>
      <c r="G42" s="38">
        <v>114.42</v>
      </c>
      <c r="H42" s="38">
        <v>861.39</v>
      </c>
      <c r="I42" s="38">
        <v>472.37</v>
      </c>
      <c r="J42" s="38">
        <v>2505.3300000000004</v>
      </c>
      <c r="K42" s="38">
        <v>674.86</v>
      </c>
      <c r="L42" s="38"/>
      <c r="M42" s="38">
        <v>1659.61</v>
      </c>
      <c r="N42" s="38">
        <v>2177.85</v>
      </c>
      <c r="O42" s="38">
        <v>1643.76</v>
      </c>
      <c r="P42" s="38">
        <v>212.8</v>
      </c>
      <c r="Q42" s="29">
        <v>11012.96</v>
      </c>
    </row>
    <row r="43" spans="1:17" ht="10.5" x14ac:dyDescent="0.25">
      <c r="A43" s="17"/>
      <c r="B43" s="18" t="s">
        <v>123</v>
      </c>
      <c r="C43" s="2" t="s">
        <v>61</v>
      </c>
      <c r="D43" s="4" t="s">
        <v>123</v>
      </c>
      <c r="E43" s="34">
        <v>-2090</v>
      </c>
      <c r="F43" s="34">
        <v>-361.55</v>
      </c>
      <c r="G43" s="34">
        <v>-786.34</v>
      </c>
      <c r="H43" s="34">
        <v>-1382.11</v>
      </c>
      <c r="I43" s="34">
        <v>-440</v>
      </c>
      <c r="J43" s="34">
        <v>-1375</v>
      </c>
      <c r="K43" s="34">
        <v>825</v>
      </c>
      <c r="L43" s="34">
        <v>110</v>
      </c>
      <c r="M43" s="34">
        <v>-550</v>
      </c>
      <c r="N43" s="34">
        <v>-880</v>
      </c>
      <c r="O43" s="34"/>
      <c r="P43" s="34"/>
      <c r="Q43" s="27">
        <v>-6930</v>
      </c>
    </row>
    <row r="44" spans="1:17" ht="10.5" x14ac:dyDescent="0.25">
      <c r="A44" s="17"/>
      <c r="B44" s="19"/>
      <c r="C44" s="12" t="s">
        <v>234</v>
      </c>
      <c r="D44" s="13"/>
      <c r="E44" s="35">
        <v>-2090</v>
      </c>
      <c r="F44" s="36">
        <v>-361.55</v>
      </c>
      <c r="G44" s="36">
        <v>-786.34</v>
      </c>
      <c r="H44" s="36">
        <v>-1382.11</v>
      </c>
      <c r="I44" s="36">
        <v>-440</v>
      </c>
      <c r="J44" s="36">
        <v>-1375</v>
      </c>
      <c r="K44" s="36">
        <v>825</v>
      </c>
      <c r="L44" s="36">
        <v>110</v>
      </c>
      <c r="M44" s="36">
        <v>-550</v>
      </c>
      <c r="N44" s="36">
        <v>-880</v>
      </c>
      <c r="O44" s="36"/>
      <c r="P44" s="36"/>
      <c r="Q44" s="28">
        <v>-6930</v>
      </c>
    </row>
    <row r="45" spans="1:17" ht="10.5" x14ac:dyDescent="0.25">
      <c r="A45" s="17"/>
      <c r="B45" s="22" t="s">
        <v>235</v>
      </c>
      <c r="C45" s="23"/>
      <c r="D45" s="23"/>
      <c r="E45" s="37">
        <v>-2090</v>
      </c>
      <c r="F45" s="38">
        <v>-361.55</v>
      </c>
      <c r="G45" s="38">
        <v>-786.34</v>
      </c>
      <c r="H45" s="38">
        <v>-1382.11</v>
      </c>
      <c r="I45" s="38">
        <v>-440</v>
      </c>
      <c r="J45" s="38">
        <v>-1375</v>
      </c>
      <c r="K45" s="38">
        <v>825</v>
      </c>
      <c r="L45" s="38">
        <v>110</v>
      </c>
      <c r="M45" s="38">
        <v>-550</v>
      </c>
      <c r="N45" s="38">
        <v>-880</v>
      </c>
      <c r="O45" s="38"/>
      <c r="P45" s="38"/>
      <c r="Q45" s="29">
        <v>-6930</v>
      </c>
    </row>
    <row r="46" spans="1:17" ht="10.5" x14ac:dyDescent="0.25">
      <c r="A46" s="17"/>
      <c r="B46" s="18" t="s">
        <v>66</v>
      </c>
      <c r="C46" s="2" t="s">
        <v>61</v>
      </c>
      <c r="D46" s="4" t="s">
        <v>66</v>
      </c>
      <c r="E46" s="34">
        <v>-72273.97</v>
      </c>
      <c r="F46" s="34">
        <v>69262.25</v>
      </c>
      <c r="G46" s="34">
        <v>138.79</v>
      </c>
      <c r="H46" s="34">
        <v>138986.99</v>
      </c>
      <c r="I46" s="34">
        <v>69862.17</v>
      </c>
      <c r="J46" s="34">
        <v>-277537.77</v>
      </c>
      <c r="K46" s="34">
        <v>-320.19</v>
      </c>
      <c r="L46" s="34">
        <v>555.17000000000007</v>
      </c>
      <c r="M46" s="34">
        <v>-876.72</v>
      </c>
      <c r="N46" s="34">
        <v>1427.58</v>
      </c>
      <c r="O46" s="34">
        <v>-2379.31</v>
      </c>
      <c r="P46" s="34">
        <v>-277.59000000000003</v>
      </c>
      <c r="Q46" s="27">
        <v>-73432.600000000035</v>
      </c>
    </row>
    <row r="47" spans="1:17" ht="10.5" x14ac:dyDescent="0.25">
      <c r="A47" s="17"/>
      <c r="B47" s="19"/>
      <c r="C47" s="12" t="s">
        <v>234</v>
      </c>
      <c r="D47" s="13"/>
      <c r="E47" s="35">
        <v>-72273.97</v>
      </c>
      <c r="F47" s="36">
        <v>69262.25</v>
      </c>
      <c r="G47" s="36">
        <v>138.79</v>
      </c>
      <c r="H47" s="36">
        <v>138986.99</v>
      </c>
      <c r="I47" s="36">
        <v>69862.17</v>
      </c>
      <c r="J47" s="36">
        <v>-277537.77</v>
      </c>
      <c r="K47" s="36">
        <v>-320.19</v>
      </c>
      <c r="L47" s="36">
        <v>555.17000000000007</v>
      </c>
      <c r="M47" s="36">
        <v>-876.72</v>
      </c>
      <c r="N47" s="36">
        <v>1427.58</v>
      </c>
      <c r="O47" s="36">
        <v>-2379.31</v>
      </c>
      <c r="P47" s="36">
        <v>-277.59000000000003</v>
      </c>
      <c r="Q47" s="28">
        <v>-73432.600000000035</v>
      </c>
    </row>
    <row r="48" spans="1:17" ht="10.5" x14ac:dyDescent="0.25">
      <c r="A48" s="17"/>
      <c r="B48" s="22" t="s">
        <v>236</v>
      </c>
      <c r="C48" s="23"/>
      <c r="D48" s="23"/>
      <c r="E48" s="37">
        <v>-72273.97</v>
      </c>
      <c r="F48" s="38">
        <v>69262.25</v>
      </c>
      <c r="G48" s="38">
        <v>138.79</v>
      </c>
      <c r="H48" s="38">
        <v>138986.99</v>
      </c>
      <c r="I48" s="38">
        <v>69862.17</v>
      </c>
      <c r="J48" s="38">
        <v>-277537.77</v>
      </c>
      <c r="K48" s="38">
        <v>-320.19</v>
      </c>
      <c r="L48" s="38">
        <v>555.17000000000007</v>
      </c>
      <c r="M48" s="38">
        <v>-876.72</v>
      </c>
      <c r="N48" s="38">
        <v>1427.58</v>
      </c>
      <c r="O48" s="38">
        <v>-2379.31</v>
      </c>
      <c r="P48" s="38">
        <v>-277.59000000000003</v>
      </c>
      <c r="Q48" s="29">
        <v>-73432.600000000035</v>
      </c>
    </row>
    <row r="49" spans="1:17" ht="10.5" x14ac:dyDescent="0.25">
      <c r="A49" s="17"/>
      <c r="B49" s="18" t="s">
        <v>421</v>
      </c>
      <c r="C49" s="2" t="s">
        <v>35</v>
      </c>
      <c r="D49" s="4" t="s">
        <v>39</v>
      </c>
      <c r="E49" s="34">
        <v>34.270000000000003</v>
      </c>
      <c r="F49" s="34">
        <v>28.7</v>
      </c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27">
        <v>62.97</v>
      </c>
    </row>
    <row r="50" spans="1:17" ht="10.5" x14ac:dyDescent="0.25">
      <c r="A50" s="17"/>
      <c r="B50" s="19"/>
      <c r="C50" s="12" t="s">
        <v>227</v>
      </c>
      <c r="D50" s="13"/>
      <c r="E50" s="35">
        <v>34.270000000000003</v>
      </c>
      <c r="F50" s="36">
        <v>28.7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28">
        <v>62.97</v>
      </c>
    </row>
    <row r="51" spans="1:17" ht="10.5" x14ac:dyDescent="0.25">
      <c r="A51" s="17"/>
      <c r="B51" s="22" t="s">
        <v>429</v>
      </c>
      <c r="C51" s="23"/>
      <c r="D51" s="23"/>
      <c r="E51" s="37">
        <v>34.270000000000003</v>
      </c>
      <c r="F51" s="38">
        <v>28.7</v>
      </c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29">
        <v>62.97</v>
      </c>
    </row>
    <row r="52" spans="1:17" ht="10.5" x14ac:dyDescent="0.25">
      <c r="A52" s="20" t="s">
        <v>239</v>
      </c>
      <c r="B52" s="21"/>
      <c r="C52" s="21"/>
      <c r="D52" s="21"/>
      <c r="E52" s="40">
        <v>-51318.87</v>
      </c>
      <c r="F52" s="41">
        <v>80311.179999999993</v>
      </c>
      <c r="G52" s="41">
        <v>4263526.68</v>
      </c>
      <c r="H52" s="41">
        <v>488819.07</v>
      </c>
      <c r="I52" s="41">
        <v>702060.31</v>
      </c>
      <c r="J52" s="41">
        <v>25349.739999999991</v>
      </c>
      <c r="K52" s="41">
        <v>11361.67</v>
      </c>
      <c r="L52" s="41">
        <v>6032.6200000000008</v>
      </c>
      <c r="M52" s="41">
        <v>4503.5899999999992</v>
      </c>
      <c r="N52" s="41">
        <v>7705.67</v>
      </c>
      <c r="O52" s="41">
        <v>2322.6200000000003</v>
      </c>
      <c r="P52" s="41">
        <v>27537.64</v>
      </c>
      <c r="Q52" s="31">
        <v>5568211.9199999999</v>
      </c>
    </row>
    <row r="53" spans="1:17" x14ac:dyDescent="0.2">
      <c r="A53" s="4"/>
      <c r="B53" s="4"/>
      <c r="C53" s="4"/>
      <c r="D53" s="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27"/>
    </row>
    <row r="54" spans="1:17" ht="10.5" x14ac:dyDescent="0.25">
      <c r="A54" s="16" t="s">
        <v>69</v>
      </c>
      <c r="B54" s="18" t="s">
        <v>28</v>
      </c>
      <c r="C54" s="2" t="s">
        <v>29</v>
      </c>
      <c r="D54" s="4" t="s">
        <v>30</v>
      </c>
      <c r="E54" s="34">
        <v>2079</v>
      </c>
      <c r="F54" s="34">
        <v>317.24</v>
      </c>
      <c r="G54" s="34">
        <v>138.79</v>
      </c>
      <c r="H54" s="34">
        <v>356.9</v>
      </c>
      <c r="I54" s="34"/>
      <c r="J54" s="34">
        <v>237.93</v>
      </c>
      <c r="K54" s="34">
        <v>475.86</v>
      </c>
      <c r="L54" s="34">
        <v>1229.31</v>
      </c>
      <c r="M54" s="34">
        <v>1189.6500000000001</v>
      </c>
      <c r="N54" s="34">
        <v>2458.61</v>
      </c>
      <c r="O54" s="34"/>
      <c r="P54" s="34">
        <v>2617.23</v>
      </c>
      <c r="Q54" s="27">
        <v>11100.52</v>
      </c>
    </row>
    <row r="55" spans="1:17" ht="10.5" x14ac:dyDescent="0.25">
      <c r="A55" s="17"/>
      <c r="B55" s="19"/>
      <c r="C55" s="12" t="s">
        <v>221</v>
      </c>
      <c r="D55" s="13"/>
      <c r="E55" s="35">
        <v>2079</v>
      </c>
      <c r="F55" s="36">
        <v>317.24</v>
      </c>
      <c r="G55" s="36">
        <v>138.79</v>
      </c>
      <c r="H55" s="36">
        <v>356.9</v>
      </c>
      <c r="I55" s="36"/>
      <c r="J55" s="36">
        <v>237.93</v>
      </c>
      <c r="K55" s="36">
        <v>475.86</v>
      </c>
      <c r="L55" s="36">
        <v>1229.31</v>
      </c>
      <c r="M55" s="36">
        <v>1189.6500000000001</v>
      </c>
      <c r="N55" s="36">
        <v>2458.61</v>
      </c>
      <c r="O55" s="36"/>
      <c r="P55" s="36">
        <v>2617.23</v>
      </c>
      <c r="Q55" s="28">
        <v>11100.52</v>
      </c>
    </row>
    <row r="56" spans="1:17" ht="10.5" x14ac:dyDescent="0.25">
      <c r="A56" s="17"/>
      <c r="B56" s="22" t="s">
        <v>222</v>
      </c>
      <c r="C56" s="23"/>
      <c r="D56" s="23"/>
      <c r="E56" s="37">
        <v>2079</v>
      </c>
      <c r="F56" s="38">
        <v>317.24</v>
      </c>
      <c r="G56" s="38">
        <v>138.79</v>
      </c>
      <c r="H56" s="38">
        <v>356.9</v>
      </c>
      <c r="I56" s="38"/>
      <c r="J56" s="38">
        <v>237.93</v>
      </c>
      <c r="K56" s="38">
        <v>475.86</v>
      </c>
      <c r="L56" s="38">
        <v>1229.31</v>
      </c>
      <c r="M56" s="38">
        <v>1189.6500000000001</v>
      </c>
      <c r="N56" s="38">
        <v>2458.61</v>
      </c>
      <c r="O56" s="38"/>
      <c r="P56" s="38">
        <v>2617.23</v>
      </c>
      <c r="Q56" s="29">
        <v>11100.52</v>
      </c>
    </row>
    <row r="57" spans="1:17" ht="10.5" x14ac:dyDescent="0.25">
      <c r="A57" s="17"/>
      <c r="B57" s="18" t="s">
        <v>70</v>
      </c>
      <c r="C57" s="2" t="s">
        <v>29</v>
      </c>
      <c r="D57" s="4" t="s">
        <v>30</v>
      </c>
      <c r="E57" s="34">
        <v>7371.86</v>
      </c>
      <c r="F57" s="34">
        <v>24402.010000000006</v>
      </c>
      <c r="G57" s="34">
        <v>12536.570000000002</v>
      </c>
      <c r="H57" s="34">
        <v>15132.449999999999</v>
      </c>
      <c r="I57" s="34">
        <v>13176.539999999999</v>
      </c>
      <c r="J57" s="34">
        <v>30898.510000000002</v>
      </c>
      <c r="K57" s="34">
        <v>14470.86</v>
      </c>
      <c r="L57" s="34"/>
      <c r="M57" s="34">
        <v>4836.29</v>
      </c>
      <c r="N57" s="34">
        <v>2577.1999999999998</v>
      </c>
      <c r="O57" s="34">
        <v>592.52</v>
      </c>
      <c r="P57" s="34">
        <v>1273.8</v>
      </c>
      <c r="Q57" s="27">
        <v>127268.61</v>
      </c>
    </row>
    <row r="58" spans="1:17" ht="10.5" x14ac:dyDescent="0.25">
      <c r="A58" s="17"/>
      <c r="B58" s="19"/>
      <c r="C58" s="12" t="s">
        <v>221</v>
      </c>
      <c r="D58" s="13"/>
      <c r="E58" s="35">
        <v>7371.86</v>
      </c>
      <c r="F58" s="36">
        <v>24402.010000000006</v>
      </c>
      <c r="G58" s="36">
        <v>12536.570000000002</v>
      </c>
      <c r="H58" s="36">
        <v>15132.449999999999</v>
      </c>
      <c r="I58" s="36">
        <v>13176.539999999999</v>
      </c>
      <c r="J58" s="36">
        <v>30898.510000000002</v>
      </c>
      <c r="K58" s="36">
        <v>14470.86</v>
      </c>
      <c r="L58" s="36"/>
      <c r="M58" s="36">
        <v>4836.29</v>
      </c>
      <c r="N58" s="36">
        <v>2577.1999999999998</v>
      </c>
      <c r="O58" s="36">
        <v>592.52</v>
      </c>
      <c r="P58" s="36">
        <v>1273.8</v>
      </c>
      <c r="Q58" s="28">
        <v>127268.61</v>
      </c>
    </row>
    <row r="59" spans="1:17" ht="10.5" x14ac:dyDescent="0.25">
      <c r="A59" s="17"/>
      <c r="B59" s="22" t="s">
        <v>245</v>
      </c>
      <c r="C59" s="23"/>
      <c r="D59" s="23"/>
      <c r="E59" s="37">
        <v>7371.86</v>
      </c>
      <c r="F59" s="38">
        <v>24402.010000000006</v>
      </c>
      <c r="G59" s="38">
        <v>12536.570000000002</v>
      </c>
      <c r="H59" s="38">
        <v>15132.449999999999</v>
      </c>
      <c r="I59" s="38">
        <v>13176.539999999999</v>
      </c>
      <c r="J59" s="38">
        <v>30898.510000000002</v>
      </c>
      <c r="K59" s="38">
        <v>14470.86</v>
      </c>
      <c r="L59" s="38"/>
      <c r="M59" s="38">
        <v>4836.29</v>
      </c>
      <c r="N59" s="38">
        <v>2577.1999999999998</v>
      </c>
      <c r="O59" s="38">
        <v>592.52</v>
      </c>
      <c r="P59" s="38">
        <v>1273.8</v>
      </c>
      <c r="Q59" s="29">
        <v>127268.61</v>
      </c>
    </row>
    <row r="60" spans="1:17" ht="10.5" x14ac:dyDescent="0.25">
      <c r="A60" s="17"/>
      <c r="B60" s="18" t="s">
        <v>320</v>
      </c>
      <c r="C60" s="2" t="s">
        <v>29</v>
      </c>
      <c r="D60" s="4" t="s">
        <v>30</v>
      </c>
      <c r="E60" s="34">
        <v>3833.5</v>
      </c>
      <c r="F60" s="34">
        <v>4013.9</v>
      </c>
      <c r="G60" s="34">
        <v>2886.4</v>
      </c>
      <c r="H60" s="34">
        <v>2525.6</v>
      </c>
      <c r="I60" s="34">
        <v>2706</v>
      </c>
      <c r="J60" s="34">
        <v>2480.5</v>
      </c>
      <c r="K60" s="34">
        <v>1795.47</v>
      </c>
      <c r="L60" s="34">
        <v>2119.6999999999998</v>
      </c>
      <c r="M60" s="34">
        <v>1758.9</v>
      </c>
      <c r="N60" s="34">
        <v>2029.5</v>
      </c>
      <c r="O60" s="34">
        <v>1578.5</v>
      </c>
      <c r="P60" s="34">
        <v>992.2</v>
      </c>
      <c r="Q60" s="27">
        <v>28720.170000000006</v>
      </c>
    </row>
    <row r="61" spans="1:17" ht="10.5" x14ac:dyDescent="0.25">
      <c r="A61" s="17"/>
      <c r="B61" s="19"/>
      <c r="C61" s="12" t="s">
        <v>221</v>
      </c>
      <c r="D61" s="13"/>
      <c r="E61" s="35">
        <v>3833.5</v>
      </c>
      <c r="F61" s="36">
        <v>4013.9</v>
      </c>
      <c r="G61" s="36">
        <v>2886.4</v>
      </c>
      <c r="H61" s="36">
        <v>2525.6</v>
      </c>
      <c r="I61" s="36">
        <v>2706</v>
      </c>
      <c r="J61" s="36">
        <v>2480.5</v>
      </c>
      <c r="K61" s="36">
        <v>1795.47</v>
      </c>
      <c r="L61" s="36">
        <v>2119.6999999999998</v>
      </c>
      <c r="M61" s="36">
        <v>1758.9</v>
      </c>
      <c r="N61" s="36">
        <v>2029.5</v>
      </c>
      <c r="O61" s="36">
        <v>1578.5</v>
      </c>
      <c r="P61" s="36">
        <v>992.2</v>
      </c>
      <c r="Q61" s="28">
        <v>28720.170000000006</v>
      </c>
    </row>
    <row r="62" spans="1:17" ht="10.5" x14ac:dyDescent="0.25">
      <c r="A62" s="17"/>
      <c r="B62" s="22" t="s">
        <v>357</v>
      </c>
      <c r="C62" s="23"/>
      <c r="D62" s="23"/>
      <c r="E62" s="37">
        <v>3833.5</v>
      </c>
      <c r="F62" s="38">
        <v>4013.9</v>
      </c>
      <c r="G62" s="38">
        <v>2886.4</v>
      </c>
      <c r="H62" s="38">
        <v>2525.6</v>
      </c>
      <c r="I62" s="38">
        <v>2706</v>
      </c>
      <c r="J62" s="38">
        <v>2480.5</v>
      </c>
      <c r="K62" s="38">
        <v>1795.47</v>
      </c>
      <c r="L62" s="38">
        <v>2119.6999999999998</v>
      </c>
      <c r="M62" s="38">
        <v>1758.9</v>
      </c>
      <c r="N62" s="38">
        <v>2029.5</v>
      </c>
      <c r="O62" s="38">
        <v>1578.5</v>
      </c>
      <c r="P62" s="38">
        <v>992.2</v>
      </c>
      <c r="Q62" s="29">
        <v>28720.170000000006</v>
      </c>
    </row>
    <row r="63" spans="1:17" ht="10.5" x14ac:dyDescent="0.25">
      <c r="A63" s="17"/>
      <c r="B63" s="18" t="s">
        <v>200</v>
      </c>
      <c r="C63" s="2" t="s">
        <v>35</v>
      </c>
      <c r="D63" s="4" t="s">
        <v>346</v>
      </c>
      <c r="E63" s="34"/>
      <c r="F63" s="34"/>
      <c r="G63" s="34"/>
      <c r="H63" s="34"/>
      <c r="I63" s="34">
        <v>6908.23</v>
      </c>
      <c r="J63" s="34"/>
      <c r="K63" s="34"/>
      <c r="L63" s="34"/>
      <c r="M63" s="34"/>
      <c r="N63" s="34"/>
      <c r="O63" s="34"/>
      <c r="P63" s="34"/>
      <c r="Q63" s="27">
        <v>6908.23</v>
      </c>
    </row>
    <row r="64" spans="1:17" ht="10.5" x14ac:dyDescent="0.25">
      <c r="A64" s="17"/>
      <c r="B64" s="19"/>
      <c r="C64" s="3"/>
      <c r="D64" t="s">
        <v>39</v>
      </c>
      <c r="E64" s="39">
        <v>1778.99</v>
      </c>
      <c r="F64" s="39">
        <v>4822.3799999999992</v>
      </c>
      <c r="G64" s="39"/>
      <c r="H64" s="39">
        <v>390.63</v>
      </c>
      <c r="I64" s="39">
        <v>7997.18</v>
      </c>
      <c r="J64" s="39">
        <v>0</v>
      </c>
      <c r="K64" s="39"/>
      <c r="L64" s="39"/>
      <c r="M64" s="39"/>
      <c r="N64" s="39"/>
      <c r="O64" s="39"/>
      <c r="P64" s="39"/>
      <c r="Q64" s="30">
        <v>14989.18</v>
      </c>
    </row>
    <row r="65" spans="1:17" ht="10.5" x14ac:dyDescent="0.25">
      <c r="A65" s="17"/>
      <c r="B65" s="19"/>
      <c r="C65" s="12" t="s">
        <v>227</v>
      </c>
      <c r="D65" s="13"/>
      <c r="E65" s="35">
        <v>1778.99</v>
      </c>
      <c r="F65" s="36">
        <v>4822.3799999999992</v>
      </c>
      <c r="G65" s="36"/>
      <c r="H65" s="36">
        <v>390.63</v>
      </c>
      <c r="I65" s="36">
        <v>14905.41</v>
      </c>
      <c r="J65" s="36">
        <v>0</v>
      </c>
      <c r="K65" s="36"/>
      <c r="L65" s="36"/>
      <c r="M65" s="36"/>
      <c r="N65" s="36"/>
      <c r="O65" s="36"/>
      <c r="P65" s="36"/>
      <c r="Q65" s="28">
        <v>21897.41</v>
      </c>
    </row>
    <row r="66" spans="1:17" ht="10.5" x14ac:dyDescent="0.25">
      <c r="A66" s="17"/>
      <c r="B66" s="22" t="s">
        <v>246</v>
      </c>
      <c r="C66" s="23"/>
      <c r="D66" s="23"/>
      <c r="E66" s="37">
        <v>1778.99</v>
      </c>
      <c r="F66" s="38">
        <v>4822.3799999999992</v>
      </c>
      <c r="G66" s="38"/>
      <c r="H66" s="38">
        <v>390.63</v>
      </c>
      <c r="I66" s="38">
        <v>14905.41</v>
      </c>
      <c r="J66" s="38">
        <v>0</v>
      </c>
      <c r="K66" s="38"/>
      <c r="L66" s="38"/>
      <c r="M66" s="38"/>
      <c r="N66" s="38"/>
      <c r="O66" s="38"/>
      <c r="P66" s="38"/>
      <c r="Q66" s="29">
        <v>21897.41</v>
      </c>
    </row>
    <row r="67" spans="1:17" ht="10.5" x14ac:dyDescent="0.25">
      <c r="A67" s="17"/>
      <c r="B67" s="18" t="s">
        <v>48</v>
      </c>
      <c r="C67" s="2" t="s">
        <v>35</v>
      </c>
      <c r="D67" s="4" t="s">
        <v>39</v>
      </c>
      <c r="E67" s="34">
        <v>315.60000000000002</v>
      </c>
      <c r="F67" s="34">
        <v>334.73</v>
      </c>
      <c r="G67" s="34">
        <v>470.95999999999992</v>
      </c>
      <c r="H67" s="34">
        <v>447.65000000000003</v>
      </c>
      <c r="I67" s="34">
        <v>450.05999999999995</v>
      </c>
      <c r="J67" s="34">
        <v>260.45000000000005</v>
      </c>
      <c r="K67" s="34">
        <v>453.61</v>
      </c>
      <c r="L67" s="34">
        <v>453.53999999999996</v>
      </c>
      <c r="M67" s="34">
        <v>440.52000000000004</v>
      </c>
      <c r="N67" s="34">
        <v>425.26</v>
      </c>
      <c r="O67" s="34">
        <v>156.67000000000002</v>
      </c>
      <c r="P67" s="34">
        <v>395.76</v>
      </c>
      <c r="Q67" s="27">
        <v>4604.8100000000004</v>
      </c>
    </row>
    <row r="68" spans="1:17" ht="10.5" x14ac:dyDescent="0.25">
      <c r="A68" s="17"/>
      <c r="B68" s="19"/>
      <c r="C68" s="12" t="s">
        <v>227</v>
      </c>
      <c r="D68" s="13"/>
      <c r="E68" s="35">
        <v>315.60000000000002</v>
      </c>
      <c r="F68" s="36">
        <v>334.73</v>
      </c>
      <c r="G68" s="36">
        <v>470.95999999999992</v>
      </c>
      <c r="H68" s="36">
        <v>447.65000000000003</v>
      </c>
      <c r="I68" s="36">
        <v>450.05999999999995</v>
      </c>
      <c r="J68" s="36">
        <v>260.45000000000005</v>
      </c>
      <c r="K68" s="36">
        <v>453.61</v>
      </c>
      <c r="L68" s="36">
        <v>453.53999999999996</v>
      </c>
      <c r="M68" s="36">
        <v>440.52000000000004</v>
      </c>
      <c r="N68" s="36">
        <v>425.26</v>
      </c>
      <c r="O68" s="36">
        <v>156.67000000000002</v>
      </c>
      <c r="P68" s="36">
        <v>395.76</v>
      </c>
      <c r="Q68" s="28">
        <v>4604.8100000000004</v>
      </c>
    </row>
    <row r="69" spans="1:17" ht="10.5" x14ac:dyDescent="0.25">
      <c r="A69" s="17"/>
      <c r="B69" s="22" t="s">
        <v>232</v>
      </c>
      <c r="C69" s="23"/>
      <c r="D69" s="23"/>
      <c r="E69" s="37">
        <v>315.60000000000002</v>
      </c>
      <c r="F69" s="38">
        <v>334.73</v>
      </c>
      <c r="G69" s="38">
        <v>470.95999999999992</v>
      </c>
      <c r="H69" s="38">
        <v>447.65000000000003</v>
      </c>
      <c r="I69" s="38">
        <v>450.05999999999995</v>
      </c>
      <c r="J69" s="38">
        <v>260.45000000000005</v>
      </c>
      <c r="K69" s="38">
        <v>453.61</v>
      </c>
      <c r="L69" s="38">
        <v>453.53999999999996</v>
      </c>
      <c r="M69" s="38">
        <v>440.52000000000004</v>
      </c>
      <c r="N69" s="38">
        <v>425.26</v>
      </c>
      <c r="O69" s="38">
        <v>156.67000000000002</v>
      </c>
      <c r="P69" s="38">
        <v>395.76</v>
      </c>
      <c r="Q69" s="29">
        <v>4604.8100000000004</v>
      </c>
    </row>
    <row r="70" spans="1:17" ht="10.5" x14ac:dyDescent="0.25">
      <c r="A70" s="17"/>
      <c r="B70" s="18" t="s">
        <v>351</v>
      </c>
      <c r="C70" s="2" t="s">
        <v>29</v>
      </c>
      <c r="D70" s="4" t="s">
        <v>30</v>
      </c>
      <c r="E70" s="34"/>
      <c r="F70" s="34"/>
      <c r="G70" s="34"/>
      <c r="H70" s="34"/>
      <c r="I70" s="34">
        <v>8430</v>
      </c>
      <c r="J70" s="34"/>
      <c r="K70" s="34"/>
      <c r="L70" s="34"/>
      <c r="M70" s="34">
        <v>8430</v>
      </c>
      <c r="N70" s="34"/>
      <c r="O70" s="34"/>
      <c r="P70" s="34"/>
      <c r="Q70" s="27">
        <v>16860</v>
      </c>
    </row>
    <row r="71" spans="1:17" ht="10.5" x14ac:dyDescent="0.25">
      <c r="A71" s="17"/>
      <c r="B71" s="19"/>
      <c r="C71" s="12" t="s">
        <v>221</v>
      </c>
      <c r="D71" s="13"/>
      <c r="E71" s="35"/>
      <c r="F71" s="36"/>
      <c r="G71" s="36"/>
      <c r="H71" s="36"/>
      <c r="I71" s="36">
        <v>8430</v>
      </c>
      <c r="J71" s="36"/>
      <c r="K71" s="36"/>
      <c r="L71" s="36"/>
      <c r="M71" s="36">
        <v>8430</v>
      </c>
      <c r="N71" s="36"/>
      <c r="O71" s="36"/>
      <c r="P71" s="36"/>
      <c r="Q71" s="28">
        <v>16860</v>
      </c>
    </row>
    <row r="72" spans="1:17" ht="10.5" x14ac:dyDescent="0.25">
      <c r="A72" s="17"/>
      <c r="B72" s="22" t="s">
        <v>360</v>
      </c>
      <c r="C72" s="23"/>
      <c r="D72" s="23"/>
      <c r="E72" s="37"/>
      <c r="F72" s="38"/>
      <c r="G72" s="38"/>
      <c r="H72" s="38"/>
      <c r="I72" s="38">
        <v>8430</v>
      </c>
      <c r="J72" s="38"/>
      <c r="K72" s="38"/>
      <c r="L72" s="38"/>
      <c r="M72" s="38">
        <v>8430</v>
      </c>
      <c r="N72" s="38"/>
      <c r="O72" s="38"/>
      <c r="P72" s="38"/>
      <c r="Q72" s="29">
        <v>16860</v>
      </c>
    </row>
    <row r="73" spans="1:17" ht="10.5" x14ac:dyDescent="0.25">
      <c r="A73" s="17"/>
      <c r="B73" s="18" t="s">
        <v>61</v>
      </c>
      <c r="C73" s="2" t="s">
        <v>61</v>
      </c>
      <c r="D73" s="4" t="s">
        <v>61</v>
      </c>
      <c r="E73" s="34">
        <v>-38.340000000000003</v>
      </c>
      <c r="F73" s="34">
        <v>-40.14</v>
      </c>
      <c r="G73" s="34">
        <v>-28.86</v>
      </c>
      <c r="H73" s="34">
        <v>-25.26</v>
      </c>
      <c r="I73" s="34">
        <v>-27.06</v>
      </c>
      <c r="J73" s="34">
        <v>-24.81</v>
      </c>
      <c r="K73" s="34">
        <v>-17.95</v>
      </c>
      <c r="L73" s="34"/>
      <c r="M73" s="34"/>
      <c r="N73" s="34">
        <v>-20.3</v>
      </c>
      <c r="O73" s="34"/>
      <c r="P73" s="34"/>
      <c r="Q73" s="27">
        <v>-222.72</v>
      </c>
    </row>
    <row r="74" spans="1:17" ht="10.5" x14ac:dyDescent="0.25">
      <c r="A74" s="17"/>
      <c r="B74" s="19"/>
      <c r="C74" s="12" t="s">
        <v>234</v>
      </c>
      <c r="D74" s="13"/>
      <c r="E74" s="35">
        <v>-38.340000000000003</v>
      </c>
      <c r="F74" s="36">
        <v>-40.14</v>
      </c>
      <c r="G74" s="36">
        <v>-28.86</v>
      </c>
      <c r="H74" s="36">
        <v>-25.26</v>
      </c>
      <c r="I74" s="36">
        <v>-27.06</v>
      </c>
      <c r="J74" s="36">
        <v>-24.81</v>
      </c>
      <c r="K74" s="36">
        <v>-17.95</v>
      </c>
      <c r="L74" s="36"/>
      <c r="M74" s="36"/>
      <c r="N74" s="36">
        <v>-20.3</v>
      </c>
      <c r="O74" s="36"/>
      <c r="P74" s="36"/>
      <c r="Q74" s="28">
        <v>-222.72</v>
      </c>
    </row>
    <row r="75" spans="1:17" ht="10.5" x14ac:dyDescent="0.25">
      <c r="A75" s="17"/>
      <c r="B75" s="22" t="s">
        <v>234</v>
      </c>
      <c r="C75" s="23"/>
      <c r="D75" s="23"/>
      <c r="E75" s="37">
        <v>-38.340000000000003</v>
      </c>
      <c r="F75" s="38">
        <v>-40.14</v>
      </c>
      <c r="G75" s="38">
        <v>-28.86</v>
      </c>
      <c r="H75" s="38">
        <v>-25.26</v>
      </c>
      <c r="I75" s="38">
        <v>-27.06</v>
      </c>
      <c r="J75" s="38">
        <v>-24.81</v>
      </c>
      <c r="K75" s="38">
        <v>-17.95</v>
      </c>
      <c r="L75" s="38"/>
      <c r="M75" s="38"/>
      <c r="N75" s="38">
        <v>-20.3</v>
      </c>
      <c r="O75" s="38"/>
      <c r="P75" s="38"/>
      <c r="Q75" s="29">
        <v>-222.72</v>
      </c>
    </row>
    <row r="76" spans="1:17" ht="10.5" x14ac:dyDescent="0.25">
      <c r="A76" s="17"/>
      <c r="B76" s="18" t="s">
        <v>161</v>
      </c>
      <c r="C76" s="2" t="s">
        <v>35</v>
      </c>
      <c r="D76" s="4" t="s">
        <v>39</v>
      </c>
      <c r="E76" s="34">
        <v>14341.62</v>
      </c>
      <c r="F76" s="34">
        <v>1570.1699999999996</v>
      </c>
      <c r="G76" s="34"/>
      <c r="H76" s="34"/>
      <c r="I76" s="34"/>
      <c r="J76" s="34"/>
      <c r="K76" s="34"/>
      <c r="L76" s="34">
        <v>1139.4299999999998</v>
      </c>
      <c r="M76" s="34">
        <v>3949.54</v>
      </c>
      <c r="N76" s="34"/>
      <c r="O76" s="34"/>
      <c r="P76" s="34"/>
      <c r="Q76" s="27">
        <v>21000.760000000002</v>
      </c>
    </row>
    <row r="77" spans="1:17" ht="10.5" x14ac:dyDescent="0.25">
      <c r="A77" s="17"/>
      <c r="B77" s="19"/>
      <c r="C77" s="3"/>
      <c r="D77" t="s">
        <v>377</v>
      </c>
      <c r="E77" s="39">
        <v>5197.51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0">
        <v>5197.51</v>
      </c>
    </row>
    <row r="78" spans="1:17" ht="10.5" x14ac:dyDescent="0.25">
      <c r="A78" s="17"/>
      <c r="B78" s="19"/>
      <c r="C78" s="12" t="s">
        <v>227</v>
      </c>
      <c r="D78" s="13"/>
      <c r="E78" s="35">
        <v>19539.13</v>
      </c>
      <c r="F78" s="36">
        <v>1570.1699999999996</v>
      </c>
      <c r="G78" s="36"/>
      <c r="H78" s="36"/>
      <c r="I78" s="36"/>
      <c r="J78" s="36"/>
      <c r="K78" s="36"/>
      <c r="L78" s="36">
        <v>1139.4299999999998</v>
      </c>
      <c r="M78" s="36">
        <v>3949.54</v>
      </c>
      <c r="N78" s="36"/>
      <c r="O78" s="36"/>
      <c r="P78" s="36"/>
      <c r="Q78" s="28">
        <v>26198.270000000004</v>
      </c>
    </row>
    <row r="79" spans="1:17" ht="10.5" x14ac:dyDescent="0.25">
      <c r="A79" s="17"/>
      <c r="B79" s="22" t="s">
        <v>237</v>
      </c>
      <c r="C79" s="23"/>
      <c r="D79" s="23"/>
      <c r="E79" s="37">
        <v>19539.13</v>
      </c>
      <c r="F79" s="38">
        <v>1570.1699999999996</v>
      </c>
      <c r="G79" s="38"/>
      <c r="H79" s="38"/>
      <c r="I79" s="38"/>
      <c r="J79" s="38"/>
      <c r="K79" s="38"/>
      <c r="L79" s="38">
        <v>1139.4299999999998</v>
      </c>
      <c r="M79" s="38">
        <v>3949.54</v>
      </c>
      <c r="N79" s="38"/>
      <c r="O79" s="38"/>
      <c r="P79" s="38"/>
      <c r="Q79" s="29">
        <v>26198.270000000004</v>
      </c>
    </row>
    <row r="80" spans="1:17" ht="10.5" x14ac:dyDescent="0.25">
      <c r="A80" s="17"/>
      <c r="B80" s="18" t="s">
        <v>426</v>
      </c>
      <c r="C80" s="2" t="s">
        <v>29</v>
      </c>
      <c r="D80" s="4" t="s">
        <v>30</v>
      </c>
      <c r="E80" s="34">
        <v>1920.25</v>
      </c>
      <c r="F80" s="34">
        <v>1920.25</v>
      </c>
      <c r="G80" s="34">
        <v>1920.25</v>
      </c>
      <c r="H80" s="34">
        <v>1920.25</v>
      </c>
      <c r="I80" s="34">
        <v>1920.25</v>
      </c>
      <c r="J80" s="34">
        <v>1920.25</v>
      </c>
      <c r="K80" s="34"/>
      <c r="L80" s="34">
        <v>3840.5</v>
      </c>
      <c r="M80" s="34">
        <v>1920.25</v>
      </c>
      <c r="N80" s="34">
        <v>1920.25</v>
      </c>
      <c r="O80" s="34">
        <v>1920.25</v>
      </c>
      <c r="P80" s="34">
        <v>1920.25</v>
      </c>
      <c r="Q80" s="27">
        <v>23043</v>
      </c>
    </row>
    <row r="81" spans="1:17" ht="10.5" x14ac:dyDescent="0.25">
      <c r="A81" s="17"/>
      <c r="B81" s="19"/>
      <c r="C81" s="12" t="s">
        <v>221</v>
      </c>
      <c r="D81" s="13"/>
      <c r="E81" s="35">
        <v>1920.25</v>
      </c>
      <c r="F81" s="36">
        <v>1920.25</v>
      </c>
      <c r="G81" s="36">
        <v>1920.25</v>
      </c>
      <c r="H81" s="36">
        <v>1920.25</v>
      </c>
      <c r="I81" s="36">
        <v>1920.25</v>
      </c>
      <c r="J81" s="36">
        <v>1920.25</v>
      </c>
      <c r="K81" s="36"/>
      <c r="L81" s="36">
        <v>3840.5</v>
      </c>
      <c r="M81" s="36">
        <v>1920.25</v>
      </c>
      <c r="N81" s="36">
        <v>1920.25</v>
      </c>
      <c r="O81" s="36">
        <v>1920.25</v>
      </c>
      <c r="P81" s="36">
        <v>1920.25</v>
      </c>
      <c r="Q81" s="28">
        <v>23043</v>
      </c>
    </row>
    <row r="82" spans="1:17" ht="10.5" x14ac:dyDescent="0.25">
      <c r="A82" s="17"/>
      <c r="B82" s="22" t="s">
        <v>430</v>
      </c>
      <c r="C82" s="23"/>
      <c r="D82" s="23"/>
      <c r="E82" s="37">
        <v>1920.25</v>
      </c>
      <c r="F82" s="38">
        <v>1920.25</v>
      </c>
      <c r="G82" s="38">
        <v>1920.25</v>
      </c>
      <c r="H82" s="38">
        <v>1920.25</v>
      </c>
      <c r="I82" s="38">
        <v>1920.25</v>
      </c>
      <c r="J82" s="38">
        <v>1920.25</v>
      </c>
      <c r="K82" s="38"/>
      <c r="L82" s="38">
        <v>3840.5</v>
      </c>
      <c r="M82" s="38">
        <v>1920.25</v>
      </c>
      <c r="N82" s="38">
        <v>1920.25</v>
      </c>
      <c r="O82" s="38">
        <v>1920.25</v>
      </c>
      <c r="P82" s="38">
        <v>1920.25</v>
      </c>
      <c r="Q82" s="29">
        <v>23043</v>
      </c>
    </row>
    <row r="83" spans="1:17" ht="10.5" x14ac:dyDescent="0.25">
      <c r="A83" s="17"/>
      <c r="B83" s="18" t="s">
        <v>332</v>
      </c>
      <c r="C83" s="2" t="s">
        <v>29</v>
      </c>
      <c r="D83" s="4" t="s">
        <v>30</v>
      </c>
      <c r="E83" s="34">
        <v>151.72999999999999</v>
      </c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27">
        <v>151.72999999999999</v>
      </c>
    </row>
    <row r="84" spans="1:17" ht="10.5" x14ac:dyDescent="0.25">
      <c r="A84" s="17"/>
      <c r="B84" s="19"/>
      <c r="C84" s="12" t="s">
        <v>221</v>
      </c>
      <c r="D84" s="13"/>
      <c r="E84" s="35">
        <v>151.72999999999999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28">
        <v>151.72999999999999</v>
      </c>
    </row>
    <row r="85" spans="1:17" ht="10.5" x14ac:dyDescent="0.25">
      <c r="A85" s="17"/>
      <c r="B85" s="22" t="s">
        <v>361</v>
      </c>
      <c r="C85" s="23"/>
      <c r="D85" s="23"/>
      <c r="E85" s="37">
        <v>151.72999999999999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29">
        <v>151.72999999999999</v>
      </c>
    </row>
    <row r="86" spans="1:17" ht="10.5" x14ac:dyDescent="0.25">
      <c r="A86" s="20" t="s">
        <v>248</v>
      </c>
      <c r="B86" s="21"/>
      <c r="C86" s="21"/>
      <c r="D86" s="21"/>
      <c r="E86" s="40">
        <v>36951.720000000008</v>
      </c>
      <c r="F86" s="41">
        <v>37340.540000000008</v>
      </c>
      <c r="G86" s="41">
        <v>17924.11</v>
      </c>
      <c r="H86" s="41">
        <v>20748.22</v>
      </c>
      <c r="I86" s="41">
        <v>41561.199999999997</v>
      </c>
      <c r="J86" s="41">
        <v>35772.83</v>
      </c>
      <c r="K86" s="41">
        <v>17177.850000000002</v>
      </c>
      <c r="L86" s="41">
        <v>8782.48</v>
      </c>
      <c r="M86" s="41">
        <v>22525.15</v>
      </c>
      <c r="N86" s="41">
        <v>9390.52</v>
      </c>
      <c r="O86" s="41">
        <v>4247.9400000000005</v>
      </c>
      <c r="P86" s="41">
        <v>7199.24</v>
      </c>
      <c r="Q86" s="31">
        <v>259621.80000000005</v>
      </c>
    </row>
    <row r="87" spans="1:17" x14ac:dyDescent="0.2">
      <c r="A87" s="4"/>
      <c r="B87" s="4"/>
      <c r="C87" s="4"/>
      <c r="D87" s="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27"/>
    </row>
    <row r="88" spans="1:17" ht="10.5" x14ac:dyDescent="0.25">
      <c r="A88" s="16" t="s">
        <v>72</v>
      </c>
      <c r="B88" s="18" t="s">
        <v>73</v>
      </c>
      <c r="C88" s="2" t="s">
        <v>73</v>
      </c>
      <c r="D88" s="4" t="s">
        <v>73</v>
      </c>
      <c r="E88" s="34">
        <v>-7204.0799999999972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-5742</v>
      </c>
      <c r="Q88" s="27">
        <v>-12946.079999999998</v>
      </c>
    </row>
    <row r="89" spans="1:17" ht="10.5" x14ac:dyDescent="0.25">
      <c r="A89" s="17"/>
      <c r="B89" s="19"/>
      <c r="C89" s="12" t="s">
        <v>249</v>
      </c>
      <c r="D89" s="13"/>
      <c r="E89" s="35">
        <v>-7204.0799999999972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-5742</v>
      </c>
      <c r="Q89" s="28">
        <v>-12946.079999999998</v>
      </c>
    </row>
    <row r="90" spans="1:17" ht="10.5" x14ac:dyDescent="0.25">
      <c r="A90" s="17"/>
      <c r="B90" s="22" t="s">
        <v>249</v>
      </c>
      <c r="C90" s="23"/>
      <c r="D90" s="23"/>
      <c r="E90" s="37">
        <v>-7204.0799999999972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-5742</v>
      </c>
      <c r="Q90" s="29">
        <v>-12946.079999999998</v>
      </c>
    </row>
    <row r="91" spans="1:17" ht="10.5" x14ac:dyDescent="0.25">
      <c r="A91" s="17"/>
      <c r="B91" s="18" t="s">
        <v>76</v>
      </c>
      <c r="C91" s="2" t="s">
        <v>77</v>
      </c>
      <c r="D91" s="4" t="s">
        <v>78</v>
      </c>
      <c r="E91" s="34">
        <v>107.65</v>
      </c>
      <c r="F91" s="34">
        <v>42.58</v>
      </c>
      <c r="G91" s="34"/>
      <c r="H91" s="34">
        <v>512.19000000000005</v>
      </c>
      <c r="I91" s="34">
        <v>2113.5</v>
      </c>
      <c r="J91" s="34">
        <v>689.14</v>
      </c>
      <c r="K91" s="34">
        <v>51.19</v>
      </c>
      <c r="L91" s="34">
        <v>30.55</v>
      </c>
      <c r="M91" s="34">
        <v>46.12</v>
      </c>
      <c r="N91" s="34">
        <v>48.1</v>
      </c>
      <c r="O91" s="34">
        <v>3.83</v>
      </c>
      <c r="P91" s="34">
        <v>30.01</v>
      </c>
      <c r="Q91" s="27">
        <v>3674.86</v>
      </c>
    </row>
    <row r="92" spans="1:17" ht="10.5" x14ac:dyDescent="0.25">
      <c r="A92" s="17"/>
      <c r="B92" s="19"/>
      <c r="C92" s="3"/>
      <c r="D92" t="s">
        <v>431</v>
      </c>
      <c r="E92" s="39"/>
      <c r="F92" s="39"/>
      <c r="G92" s="39">
        <v>6084.98</v>
      </c>
      <c r="H92" s="39"/>
      <c r="I92" s="39"/>
      <c r="J92" s="39"/>
      <c r="K92" s="39"/>
      <c r="L92" s="39"/>
      <c r="M92" s="39"/>
      <c r="N92" s="39"/>
      <c r="O92" s="39"/>
      <c r="P92" s="39"/>
      <c r="Q92" s="30">
        <v>6084.98</v>
      </c>
    </row>
    <row r="93" spans="1:17" ht="10.5" x14ac:dyDescent="0.25">
      <c r="A93" s="17"/>
      <c r="B93" s="19"/>
      <c r="C93" s="12" t="s">
        <v>250</v>
      </c>
      <c r="D93" s="13"/>
      <c r="E93" s="35">
        <v>107.65</v>
      </c>
      <c r="F93" s="36">
        <v>42.58</v>
      </c>
      <c r="G93" s="36">
        <v>6084.98</v>
      </c>
      <c r="H93" s="36">
        <v>512.19000000000005</v>
      </c>
      <c r="I93" s="36">
        <v>2113.5</v>
      </c>
      <c r="J93" s="36">
        <v>689.14</v>
      </c>
      <c r="K93" s="36">
        <v>51.19</v>
      </c>
      <c r="L93" s="36">
        <v>30.55</v>
      </c>
      <c r="M93" s="36">
        <v>46.12</v>
      </c>
      <c r="N93" s="36">
        <v>48.1</v>
      </c>
      <c r="O93" s="36">
        <v>3.83</v>
      </c>
      <c r="P93" s="36">
        <v>30.01</v>
      </c>
      <c r="Q93" s="28">
        <v>9759.84</v>
      </c>
    </row>
    <row r="94" spans="1:17" ht="10.5" x14ac:dyDescent="0.25">
      <c r="A94" s="17"/>
      <c r="B94" s="22" t="s">
        <v>251</v>
      </c>
      <c r="C94" s="23"/>
      <c r="D94" s="23"/>
      <c r="E94" s="37">
        <v>107.65</v>
      </c>
      <c r="F94" s="38">
        <v>42.58</v>
      </c>
      <c r="G94" s="38">
        <v>6084.98</v>
      </c>
      <c r="H94" s="38">
        <v>512.19000000000005</v>
      </c>
      <c r="I94" s="38">
        <v>2113.5</v>
      </c>
      <c r="J94" s="38">
        <v>689.14</v>
      </c>
      <c r="K94" s="38">
        <v>51.19</v>
      </c>
      <c r="L94" s="38">
        <v>30.55</v>
      </c>
      <c r="M94" s="38">
        <v>46.12</v>
      </c>
      <c r="N94" s="38">
        <v>48.1</v>
      </c>
      <c r="O94" s="38">
        <v>3.83</v>
      </c>
      <c r="P94" s="38">
        <v>30.01</v>
      </c>
      <c r="Q94" s="29">
        <v>9759.84</v>
      </c>
    </row>
    <row r="95" spans="1:17" ht="10.5" x14ac:dyDescent="0.25">
      <c r="A95" s="17"/>
      <c r="B95" s="18" t="s">
        <v>80</v>
      </c>
      <c r="C95" s="2" t="s">
        <v>77</v>
      </c>
      <c r="D95" s="4" t="s">
        <v>78</v>
      </c>
      <c r="E95" s="34">
        <v>1694.06</v>
      </c>
      <c r="F95" s="34">
        <v>1237.3899999999999</v>
      </c>
      <c r="G95" s="34">
        <v>1364.83</v>
      </c>
      <c r="H95" s="34">
        <v>4818.3599999999997</v>
      </c>
      <c r="I95" s="34">
        <v>4775.1499999999996</v>
      </c>
      <c r="J95" s="34">
        <v>2603.7199999999998</v>
      </c>
      <c r="K95" s="34">
        <v>3396.1099999999997</v>
      </c>
      <c r="L95" s="34">
        <v>2575.52</v>
      </c>
      <c r="M95" s="34">
        <v>2265.5800000000004</v>
      </c>
      <c r="N95" s="34">
        <v>1880.53</v>
      </c>
      <c r="O95" s="34">
        <v>403.8</v>
      </c>
      <c r="P95" s="34">
        <v>286.15000000000003</v>
      </c>
      <c r="Q95" s="27">
        <v>27301.200000000001</v>
      </c>
    </row>
    <row r="96" spans="1:17" ht="10.5" x14ac:dyDescent="0.25">
      <c r="A96" s="17"/>
      <c r="B96" s="19"/>
      <c r="C96" s="3"/>
      <c r="D96" t="s">
        <v>334</v>
      </c>
      <c r="E96" s="39">
        <v>8262.5300000000007</v>
      </c>
      <c r="F96" s="39">
        <v>5156.32</v>
      </c>
      <c r="G96" s="39">
        <v>5244.34</v>
      </c>
      <c r="H96" s="39"/>
      <c r="I96" s="39"/>
      <c r="J96" s="39"/>
      <c r="K96" s="39"/>
      <c r="L96" s="39"/>
      <c r="M96" s="39"/>
      <c r="N96" s="39"/>
      <c r="O96" s="39"/>
      <c r="P96" s="39"/>
      <c r="Q96" s="30">
        <v>18663.190000000002</v>
      </c>
    </row>
    <row r="97" spans="1:17" ht="10.5" x14ac:dyDescent="0.25">
      <c r="A97" s="17"/>
      <c r="B97" s="19"/>
      <c r="C97" s="3"/>
      <c r="D97" t="s">
        <v>210</v>
      </c>
      <c r="E97" s="39"/>
      <c r="F97" s="39"/>
      <c r="G97" s="39">
        <v>17372.009999999998</v>
      </c>
      <c r="H97" s="39"/>
      <c r="I97" s="39"/>
      <c r="J97" s="39"/>
      <c r="K97" s="39"/>
      <c r="L97" s="39"/>
      <c r="M97" s="39"/>
      <c r="N97" s="39"/>
      <c r="O97" s="39"/>
      <c r="P97" s="39"/>
      <c r="Q97" s="30">
        <v>17372.009999999998</v>
      </c>
    </row>
    <row r="98" spans="1:17" ht="10.5" x14ac:dyDescent="0.25">
      <c r="A98" s="17"/>
      <c r="B98" s="19"/>
      <c r="C98" s="12" t="s">
        <v>250</v>
      </c>
      <c r="D98" s="13"/>
      <c r="E98" s="35">
        <v>9956.59</v>
      </c>
      <c r="F98" s="36">
        <v>6393.7099999999991</v>
      </c>
      <c r="G98" s="36">
        <v>23981.18</v>
      </c>
      <c r="H98" s="36">
        <v>4818.3599999999997</v>
      </c>
      <c r="I98" s="36">
        <v>4775.1499999999996</v>
      </c>
      <c r="J98" s="36">
        <v>2603.7199999999998</v>
      </c>
      <c r="K98" s="36">
        <v>3396.1099999999997</v>
      </c>
      <c r="L98" s="36">
        <v>2575.52</v>
      </c>
      <c r="M98" s="36">
        <v>2265.5800000000004</v>
      </c>
      <c r="N98" s="36">
        <v>1880.53</v>
      </c>
      <c r="O98" s="36">
        <v>403.8</v>
      </c>
      <c r="P98" s="36">
        <v>286.15000000000003</v>
      </c>
      <c r="Q98" s="28">
        <v>63336.399999999994</v>
      </c>
    </row>
    <row r="99" spans="1:17" ht="10.5" x14ac:dyDescent="0.25">
      <c r="A99" s="17"/>
      <c r="B99" s="22" t="s">
        <v>252</v>
      </c>
      <c r="C99" s="23"/>
      <c r="D99" s="23"/>
      <c r="E99" s="37">
        <v>9956.59</v>
      </c>
      <c r="F99" s="38">
        <v>6393.7099999999991</v>
      </c>
      <c r="G99" s="38">
        <v>23981.18</v>
      </c>
      <c r="H99" s="38">
        <v>4818.3599999999997</v>
      </c>
      <c r="I99" s="38">
        <v>4775.1499999999996</v>
      </c>
      <c r="J99" s="38">
        <v>2603.7199999999998</v>
      </c>
      <c r="K99" s="38">
        <v>3396.1099999999997</v>
      </c>
      <c r="L99" s="38">
        <v>2575.52</v>
      </c>
      <c r="M99" s="38">
        <v>2265.5800000000004</v>
      </c>
      <c r="N99" s="38">
        <v>1880.53</v>
      </c>
      <c r="O99" s="38">
        <v>403.8</v>
      </c>
      <c r="P99" s="38">
        <v>286.15000000000003</v>
      </c>
      <c r="Q99" s="29">
        <v>63336.399999999994</v>
      </c>
    </row>
    <row r="100" spans="1:17" ht="10.5" x14ac:dyDescent="0.25">
      <c r="A100" s="17"/>
      <c r="B100" s="18" t="s">
        <v>94</v>
      </c>
      <c r="C100" s="2" t="s">
        <v>77</v>
      </c>
      <c r="D100" s="4" t="s">
        <v>78</v>
      </c>
      <c r="E100" s="34">
        <v>55.080000000000005</v>
      </c>
      <c r="F100" s="34">
        <v>39.089999999999996</v>
      </c>
      <c r="G100" s="34">
        <v>941.38</v>
      </c>
      <c r="H100" s="34">
        <v>11.45</v>
      </c>
      <c r="I100" s="34">
        <v>948.16</v>
      </c>
      <c r="J100" s="34">
        <v>929.55</v>
      </c>
      <c r="K100" s="34">
        <v>7.33</v>
      </c>
      <c r="L100" s="34">
        <v>11.63</v>
      </c>
      <c r="M100" s="34">
        <v>7.67</v>
      </c>
      <c r="N100" s="34">
        <v>13.43</v>
      </c>
      <c r="O100" s="34">
        <v>4.5200000000000005</v>
      </c>
      <c r="P100" s="34">
        <v>27.939999999999998</v>
      </c>
      <c r="Q100" s="27">
        <v>2997.23</v>
      </c>
    </row>
    <row r="101" spans="1:17" ht="10.5" x14ac:dyDescent="0.25">
      <c r="A101" s="17"/>
      <c r="B101" s="19"/>
      <c r="C101" s="12" t="s">
        <v>250</v>
      </c>
      <c r="D101" s="13"/>
      <c r="E101" s="35">
        <v>55.080000000000005</v>
      </c>
      <c r="F101" s="36">
        <v>39.089999999999996</v>
      </c>
      <c r="G101" s="36">
        <v>941.38</v>
      </c>
      <c r="H101" s="36">
        <v>11.45</v>
      </c>
      <c r="I101" s="36">
        <v>948.16</v>
      </c>
      <c r="J101" s="36">
        <v>929.55</v>
      </c>
      <c r="K101" s="36">
        <v>7.33</v>
      </c>
      <c r="L101" s="36">
        <v>11.63</v>
      </c>
      <c r="M101" s="36">
        <v>7.67</v>
      </c>
      <c r="N101" s="36">
        <v>13.43</v>
      </c>
      <c r="O101" s="36">
        <v>4.5200000000000005</v>
      </c>
      <c r="P101" s="36">
        <v>27.939999999999998</v>
      </c>
      <c r="Q101" s="28">
        <v>2997.23</v>
      </c>
    </row>
    <row r="102" spans="1:17" ht="10.5" x14ac:dyDescent="0.25">
      <c r="A102" s="17"/>
      <c r="B102" s="22" t="s">
        <v>253</v>
      </c>
      <c r="C102" s="23"/>
      <c r="D102" s="23"/>
      <c r="E102" s="37">
        <v>55.080000000000005</v>
      </c>
      <c r="F102" s="38">
        <v>39.089999999999996</v>
      </c>
      <c r="G102" s="38">
        <v>941.38</v>
      </c>
      <c r="H102" s="38">
        <v>11.45</v>
      </c>
      <c r="I102" s="38">
        <v>948.16</v>
      </c>
      <c r="J102" s="38">
        <v>929.55</v>
      </c>
      <c r="K102" s="38">
        <v>7.33</v>
      </c>
      <c r="L102" s="38">
        <v>11.63</v>
      </c>
      <c r="M102" s="38">
        <v>7.67</v>
      </c>
      <c r="N102" s="38">
        <v>13.43</v>
      </c>
      <c r="O102" s="38">
        <v>4.5200000000000005</v>
      </c>
      <c r="P102" s="38">
        <v>27.939999999999998</v>
      </c>
      <c r="Q102" s="29">
        <v>2997.23</v>
      </c>
    </row>
    <row r="103" spans="1:17" ht="10.5" x14ac:dyDescent="0.25">
      <c r="A103" s="17"/>
      <c r="B103" s="18" t="s">
        <v>48</v>
      </c>
      <c r="C103" s="2" t="s">
        <v>35</v>
      </c>
      <c r="D103" s="4" t="s">
        <v>96</v>
      </c>
      <c r="E103" s="34"/>
      <c r="F103" s="34"/>
      <c r="G103" s="34">
        <v>475359.69</v>
      </c>
      <c r="H103" s="34">
        <v>49553.04</v>
      </c>
      <c r="I103" s="34">
        <v>68272.61</v>
      </c>
      <c r="J103" s="34"/>
      <c r="K103" s="34"/>
      <c r="L103" s="34"/>
      <c r="M103" s="34"/>
      <c r="N103" s="34"/>
      <c r="O103" s="34"/>
      <c r="P103" s="34"/>
      <c r="Q103" s="27">
        <v>593185.34</v>
      </c>
    </row>
    <row r="104" spans="1:17" ht="10.5" x14ac:dyDescent="0.25">
      <c r="A104" s="17"/>
      <c r="B104" s="19"/>
      <c r="C104" s="3"/>
      <c r="D104" t="s">
        <v>39</v>
      </c>
      <c r="E104" s="39">
        <v>13706.749999999998</v>
      </c>
      <c r="F104" s="39">
        <v>10647.99</v>
      </c>
      <c r="G104" s="39">
        <v>2022.3700000000001</v>
      </c>
      <c r="H104" s="39">
        <v>2161.5200000000004</v>
      </c>
      <c r="I104" s="39">
        <v>8654.16</v>
      </c>
      <c r="J104" s="39">
        <v>7185.21</v>
      </c>
      <c r="K104" s="39">
        <v>4272.24</v>
      </c>
      <c r="L104" s="39">
        <v>2250.5700000000002</v>
      </c>
      <c r="M104" s="39">
        <v>4340.93</v>
      </c>
      <c r="N104" s="39">
        <v>2303.2900000000004</v>
      </c>
      <c r="O104" s="39">
        <v>1138.6499999999999</v>
      </c>
      <c r="P104" s="39">
        <v>1632.0800000000002</v>
      </c>
      <c r="Q104" s="30">
        <v>60315.759999999995</v>
      </c>
    </row>
    <row r="105" spans="1:17" ht="10.5" x14ac:dyDescent="0.25">
      <c r="A105" s="17"/>
      <c r="B105" s="19"/>
      <c r="C105" s="3"/>
      <c r="D105" t="s">
        <v>428</v>
      </c>
      <c r="E105" s="39"/>
      <c r="F105" s="39"/>
      <c r="G105" s="39">
        <v>25280.33</v>
      </c>
      <c r="H105" s="39"/>
      <c r="I105" s="39">
        <v>51226.879999999997</v>
      </c>
      <c r="J105" s="39">
        <v>42944.22</v>
      </c>
      <c r="K105" s="39"/>
      <c r="L105" s="39"/>
      <c r="M105" s="39"/>
      <c r="N105" s="39"/>
      <c r="O105" s="39"/>
      <c r="P105" s="39"/>
      <c r="Q105" s="30">
        <v>119451.43</v>
      </c>
    </row>
    <row r="106" spans="1:17" ht="10.5" x14ac:dyDescent="0.25">
      <c r="A106" s="17"/>
      <c r="B106" s="19"/>
      <c r="C106" s="12" t="s">
        <v>227</v>
      </c>
      <c r="D106" s="13"/>
      <c r="E106" s="35">
        <v>13706.749999999998</v>
      </c>
      <c r="F106" s="36">
        <v>10647.99</v>
      </c>
      <c r="G106" s="36">
        <v>502662.39</v>
      </c>
      <c r="H106" s="36">
        <v>51714.559999999998</v>
      </c>
      <c r="I106" s="36">
        <v>128153.65</v>
      </c>
      <c r="J106" s="36">
        <v>50129.43</v>
      </c>
      <c r="K106" s="36">
        <v>4272.24</v>
      </c>
      <c r="L106" s="36">
        <v>2250.5700000000002</v>
      </c>
      <c r="M106" s="36">
        <v>4340.93</v>
      </c>
      <c r="N106" s="36">
        <v>2303.2900000000004</v>
      </c>
      <c r="O106" s="36">
        <v>1138.6499999999999</v>
      </c>
      <c r="P106" s="36">
        <v>1632.0800000000002</v>
      </c>
      <c r="Q106" s="28">
        <v>772952.53</v>
      </c>
    </row>
    <row r="107" spans="1:17" ht="10.5" x14ac:dyDescent="0.25">
      <c r="A107" s="17"/>
      <c r="B107" s="22" t="s">
        <v>232</v>
      </c>
      <c r="C107" s="23"/>
      <c r="D107" s="23"/>
      <c r="E107" s="37">
        <v>13706.749999999998</v>
      </c>
      <c r="F107" s="38">
        <v>10647.99</v>
      </c>
      <c r="G107" s="38">
        <v>502662.39</v>
      </c>
      <c r="H107" s="38">
        <v>51714.559999999998</v>
      </c>
      <c r="I107" s="38">
        <v>128153.65</v>
      </c>
      <c r="J107" s="38">
        <v>50129.43</v>
      </c>
      <c r="K107" s="38">
        <v>4272.24</v>
      </c>
      <c r="L107" s="38">
        <v>2250.5700000000002</v>
      </c>
      <c r="M107" s="38">
        <v>4340.93</v>
      </c>
      <c r="N107" s="38">
        <v>2303.2900000000004</v>
      </c>
      <c r="O107" s="38">
        <v>1138.6499999999999</v>
      </c>
      <c r="P107" s="38">
        <v>1632.0800000000002</v>
      </c>
      <c r="Q107" s="29">
        <v>772952.53</v>
      </c>
    </row>
    <row r="108" spans="1:17" ht="10.5" x14ac:dyDescent="0.25">
      <c r="A108" s="20" t="s">
        <v>254</v>
      </c>
      <c r="B108" s="21"/>
      <c r="C108" s="21"/>
      <c r="D108" s="21"/>
      <c r="E108" s="40">
        <v>16621.990000000002</v>
      </c>
      <c r="F108" s="41">
        <v>17123.37</v>
      </c>
      <c r="G108" s="41">
        <v>533669.92999999993</v>
      </c>
      <c r="H108" s="41">
        <v>57056.56</v>
      </c>
      <c r="I108" s="41">
        <v>135990.46</v>
      </c>
      <c r="J108" s="41">
        <v>54351.839999999997</v>
      </c>
      <c r="K108" s="41">
        <v>7726.869999999999</v>
      </c>
      <c r="L108" s="41">
        <v>4868.2700000000004</v>
      </c>
      <c r="M108" s="41">
        <v>6660.3000000000011</v>
      </c>
      <c r="N108" s="41">
        <v>4245.3500000000004</v>
      </c>
      <c r="O108" s="41">
        <v>1550.7999999999997</v>
      </c>
      <c r="P108" s="41">
        <v>-3765.8200000000006</v>
      </c>
      <c r="Q108" s="31">
        <v>836099.91999999993</v>
      </c>
    </row>
    <row r="109" spans="1:17" x14ac:dyDescent="0.2">
      <c r="A109" s="4"/>
      <c r="B109" s="4"/>
      <c r="C109" s="4"/>
      <c r="D109" s="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27"/>
    </row>
    <row r="110" spans="1:17" ht="10.5" x14ac:dyDescent="0.25">
      <c r="A110" s="16" t="s">
        <v>111</v>
      </c>
      <c r="B110" s="18" t="s">
        <v>112</v>
      </c>
      <c r="C110" s="2" t="s">
        <v>113</v>
      </c>
      <c r="D110" s="4" t="s">
        <v>152</v>
      </c>
      <c r="E110" s="34"/>
      <c r="F110" s="34"/>
      <c r="G110" s="34">
        <v>-0.03</v>
      </c>
      <c r="H110" s="34"/>
      <c r="I110" s="34"/>
      <c r="J110" s="34"/>
      <c r="K110" s="34"/>
      <c r="L110" s="34"/>
      <c r="M110" s="34"/>
      <c r="N110" s="34"/>
      <c r="O110" s="34"/>
      <c r="P110" s="34"/>
      <c r="Q110" s="27">
        <v>-0.03</v>
      </c>
    </row>
    <row r="111" spans="1:17" ht="10.5" x14ac:dyDescent="0.25">
      <c r="A111" s="17"/>
      <c r="B111" s="19"/>
      <c r="C111" s="3"/>
      <c r="D111" t="s">
        <v>114</v>
      </c>
      <c r="E111" s="39">
        <v>4671.83</v>
      </c>
      <c r="F111" s="39">
        <v>3345.67</v>
      </c>
      <c r="G111" s="39">
        <v>165337.47</v>
      </c>
      <c r="H111" s="39">
        <v>31254.55</v>
      </c>
      <c r="I111" s="39">
        <v>43142.23</v>
      </c>
      <c r="J111" s="39">
        <v>18077.78</v>
      </c>
      <c r="K111" s="39">
        <v>1707.66</v>
      </c>
      <c r="L111" s="39">
        <v>969.09</v>
      </c>
      <c r="M111" s="39">
        <v>2783.16</v>
      </c>
      <c r="N111" s="39">
        <v>819.52</v>
      </c>
      <c r="O111" s="39">
        <v>475.88</v>
      </c>
      <c r="P111" s="39">
        <v>97.13</v>
      </c>
      <c r="Q111" s="30">
        <v>272681.97000000003</v>
      </c>
    </row>
    <row r="112" spans="1:17" ht="10.5" x14ac:dyDescent="0.25">
      <c r="A112" s="17"/>
      <c r="B112" s="19"/>
      <c r="C112" s="3"/>
      <c r="D112" t="s">
        <v>116</v>
      </c>
      <c r="E112" s="39">
        <v>5.96</v>
      </c>
      <c r="F112" s="39">
        <v>0.02</v>
      </c>
      <c r="G112" s="39"/>
      <c r="H112" s="39">
        <v>0.16</v>
      </c>
      <c r="I112" s="39">
        <v>3.78</v>
      </c>
      <c r="J112" s="39">
        <v>13.08</v>
      </c>
      <c r="K112" s="39">
        <v>1.04</v>
      </c>
      <c r="L112" s="39">
        <v>0.51</v>
      </c>
      <c r="M112" s="39">
        <v>0.04</v>
      </c>
      <c r="N112" s="39">
        <v>0.01</v>
      </c>
      <c r="O112" s="39"/>
      <c r="P112" s="39">
        <v>-1.42</v>
      </c>
      <c r="Q112" s="30">
        <v>23.18</v>
      </c>
    </row>
    <row r="113" spans="1:17" ht="10.5" x14ac:dyDescent="0.25">
      <c r="A113" s="17"/>
      <c r="B113" s="19"/>
      <c r="C113" s="3"/>
      <c r="D113" t="s">
        <v>118</v>
      </c>
      <c r="E113" s="39">
        <v>10306.530000000001</v>
      </c>
      <c r="F113" s="39">
        <v>14440.02</v>
      </c>
      <c r="G113" s="39">
        <v>8983.7099999999991</v>
      </c>
      <c r="H113" s="39">
        <v>7513.98</v>
      </c>
      <c r="I113" s="39">
        <v>19873.810000000001</v>
      </c>
      <c r="J113" s="39">
        <v>15171.1</v>
      </c>
      <c r="K113" s="39">
        <v>4180.6099999999997</v>
      </c>
      <c r="L113" s="39">
        <v>3770.98</v>
      </c>
      <c r="M113" s="39">
        <v>9829.86</v>
      </c>
      <c r="N113" s="39">
        <v>3131.85</v>
      </c>
      <c r="O113" s="39">
        <v>2442.27</v>
      </c>
      <c r="P113" s="39">
        <v>3620.75</v>
      </c>
      <c r="Q113" s="30">
        <v>103265.47000000002</v>
      </c>
    </row>
    <row r="114" spans="1:17" ht="10.5" x14ac:dyDescent="0.25">
      <c r="A114" s="17"/>
      <c r="B114" s="19"/>
      <c r="C114" s="12" t="s">
        <v>255</v>
      </c>
      <c r="D114" s="13"/>
      <c r="E114" s="35">
        <v>14984.32</v>
      </c>
      <c r="F114" s="36">
        <v>17785.71</v>
      </c>
      <c r="G114" s="36">
        <v>174321.15</v>
      </c>
      <c r="H114" s="36">
        <v>38768.69</v>
      </c>
      <c r="I114" s="36">
        <v>63019.820000000007</v>
      </c>
      <c r="J114" s="36">
        <v>33261.96</v>
      </c>
      <c r="K114" s="36">
        <v>5889.3099999999995</v>
      </c>
      <c r="L114" s="36">
        <v>4740.58</v>
      </c>
      <c r="M114" s="36">
        <v>12613.060000000001</v>
      </c>
      <c r="N114" s="36">
        <v>3951.38</v>
      </c>
      <c r="O114" s="36">
        <v>2918.15</v>
      </c>
      <c r="P114" s="36">
        <v>3716.46</v>
      </c>
      <c r="Q114" s="28">
        <v>375970.59</v>
      </c>
    </row>
    <row r="115" spans="1:17" ht="10.5" x14ac:dyDescent="0.25">
      <c r="A115" s="17"/>
      <c r="B115" s="22" t="s">
        <v>256</v>
      </c>
      <c r="C115" s="23"/>
      <c r="D115" s="23"/>
      <c r="E115" s="37">
        <v>14984.32</v>
      </c>
      <c r="F115" s="38">
        <v>17785.71</v>
      </c>
      <c r="G115" s="38">
        <v>174321.15</v>
      </c>
      <c r="H115" s="38">
        <v>38768.69</v>
      </c>
      <c r="I115" s="38">
        <v>63019.820000000007</v>
      </c>
      <c r="J115" s="38">
        <v>33261.96</v>
      </c>
      <c r="K115" s="38">
        <v>5889.3099999999995</v>
      </c>
      <c r="L115" s="38">
        <v>4740.58</v>
      </c>
      <c r="M115" s="38">
        <v>12613.060000000001</v>
      </c>
      <c r="N115" s="38">
        <v>3951.38</v>
      </c>
      <c r="O115" s="38">
        <v>2918.15</v>
      </c>
      <c r="P115" s="38">
        <v>3716.46</v>
      </c>
      <c r="Q115" s="29">
        <v>375970.59</v>
      </c>
    </row>
    <row r="116" spans="1:17" ht="10.5" x14ac:dyDescent="0.25">
      <c r="A116" s="20" t="s">
        <v>257</v>
      </c>
      <c r="B116" s="21"/>
      <c r="C116" s="21"/>
      <c r="D116" s="21"/>
      <c r="E116" s="40">
        <v>14984.32</v>
      </c>
      <c r="F116" s="41">
        <v>17785.71</v>
      </c>
      <c r="G116" s="41">
        <v>174321.15</v>
      </c>
      <c r="H116" s="41">
        <v>38768.69</v>
      </c>
      <c r="I116" s="41">
        <v>63019.820000000007</v>
      </c>
      <c r="J116" s="41">
        <v>33261.96</v>
      </c>
      <c r="K116" s="41">
        <v>5889.3099999999995</v>
      </c>
      <c r="L116" s="41">
        <v>4740.58</v>
      </c>
      <c r="M116" s="41">
        <v>12613.060000000001</v>
      </c>
      <c r="N116" s="41">
        <v>3951.38</v>
      </c>
      <c r="O116" s="41">
        <v>2918.15</v>
      </c>
      <c r="P116" s="41">
        <v>3716.46</v>
      </c>
      <c r="Q116" s="31">
        <v>375970.59</v>
      </c>
    </row>
    <row r="117" spans="1:17" ht="10.5" thickBot="1" x14ac:dyDescent="0.25">
      <c r="A117" s="4"/>
      <c r="B117" s="4"/>
      <c r="C117" s="4"/>
      <c r="D117" s="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27"/>
    </row>
    <row r="118" spans="1:17" ht="11" thickBot="1" x14ac:dyDescent="0.3">
      <c r="A118" s="24" t="s">
        <v>218</v>
      </c>
      <c r="B118" s="25"/>
      <c r="C118" s="25"/>
      <c r="D118" s="25"/>
      <c r="E118" s="42">
        <v>17239.160000000007</v>
      </c>
      <c r="F118" s="43">
        <v>152560.79999999999</v>
      </c>
      <c r="G118" s="43">
        <v>4989441.87</v>
      </c>
      <c r="H118" s="43">
        <v>605392.54000000015</v>
      </c>
      <c r="I118" s="43">
        <v>942631.79000000027</v>
      </c>
      <c r="J118" s="43">
        <v>148736.37</v>
      </c>
      <c r="K118" s="43">
        <v>42155.700000000004</v>
      </c>
      <c r="L118" s="43">
        <v>24423.95</v>
      </c>
      <c r="M118" s="43">
        <v>46302.1</v>
      </c>
      <c r="N118" s="43">
        <v>25292.92</v>
      </c>
      <c r="O118" s="43">
        <v>11039.51</v>
      </c>
      <c r="P118" s="43">
        <v>34687.520000000004</v>
      </c>
      <c r="Q118" s="32">
        <v>7039904.2299999995</v>
      </c>
    </row>
    <row r="121" spans="1:17" ht="10.5" thickBot="1" x14ac:dyDescent="0.25"/>
    <row r="122" spans="1:17" x14ac:dyDescent="0.2">
      <c r="P122" s="46" t="s">
        <v>261</v>
      </c>
      <c r="Q122" s="47">
        <v>0</v>
      </c>
    </row>
    <row r="123" spans="1:17" x14ac:dyDescent="0.2">
      <c r="P123" s="44" t="s">
        <v>262</v>
      </c>
      <c r="Q123" s="45">
        <v>0</v>
      </c>
    </row>
    <row r="124" spans="1:17" x14ac:dyDescent="0.2">
      <c r="P124" s="44" t="s">
        <v>263</v>
      </c>
      <c r="Q124" s="45">
        <v>0</v>
      </c>
    </row>
    <row r="125" spans="1:17" ht="10.5" thickBot="1" x14ac:dyDescent="0.25">
      <c r="P125" s="44" t="s">
        <v>264</v>
      </c>
      <c r="Q125" s="45">
        <v>7039904.2300000004</v>
      </c>
    </row>
    <row r="126" spans="1:17" ht="10.5" thickBot="1" x14ac:dyDescent="0.25">
      <c r="P126" s="48" t="s">
        <v>265</v>
      </c>
      <c r="Q126" s="49">
        <v>7039904.2300000004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21CF-ECB7-4B07-8A8E-BBBA583C0B0D}">
  <dimension ref="A1:Q494"/>
  <sheetViews>
    <sheetView view="pageLayout" topLeftCell="H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416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101.53</v>
      </c>
      <c r="K2">
        <v>101.53</v>
      </c>
      <c r="L2" t="s">
        <v>417</v>
      </c>
      <c r="M2" t="s">
        <v>418</v>
      </c>
      <c r="N2" t="s">
        <v>312</v>
      </c>
      <c r="O2" t="s">
        <v>313</v>
      </c>
      <c r="P2" t="s">
        <v>27</v>
      </c>
      <c r="Q2" t="s">
        <v>21</v>
      </c>
    </row>
    <row r="3" spans="1:17" x14ac:dyDescent="0.2">
      <c r="A3" t="s">
        <v>416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28</v>
      </c>
      <c r="H3" t="s">
        <v>29</v>
      </c>
      <c r="I3" t="s">
        <v>30</v>
      </c>
      <c r="J3">
        <v>1432.64</v>
      </c>
      <c r="K3">
        <v>1432.64</v>
      </c>
      <c r="L3" t="s">
        <v>417</v>
      </c>
      <c r="M3" t="s">
        <v>418</v>
      </c>
      <c r="N3" t="s">
        <v>312</v>
      </c>
      <c r="O3" t="s">
        <v>313</v>
      </c>
      <c r="P3" t="s">
        <v>31</v>
      </c>
      <c r="Q3" t="s">
        <v>28</v>
      </c>
    </row>
    <row r="4" spans="1:17" x14ac:dyDescent="0.2">
      <c r="A4" t="s">
        <v>416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199</v>
      </c>
      <c r="H4" t="s">
        <v>35</v>
      </c>
      <c r="I4" t="s">
        <v>39</v>
      </c>
      <c r="J4">
        <v>1.05</v>
      </c>
      <c r="K4">
        <v>1.05</v>
      </c>
      <c r="L4" t="s">
        <v>417</v>
      </c>
      <c r="M4" t="s">
        <v>418</v>
      </c>
      <c r="N4" t="s">
        <v>312</v>
      </c>
      <c r="O4" t="s">
        <v>313</v>
      </c>
      <c r="P4" t="s">
        <v>57</v>
      </c>
      <c r="Q4" t="s">
        <v>58</v>
      </c>
    </row>
    <row r="5" spans="1:17" x14ac:dyDescent="0.2">
      <c r="A5" t="s">
        <v>416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199</v>
      </c>
      <c r="H5" t="s">
        <v>35</v>
      </c>
      <c r="I5" t="s">
        <v>39</v>
      </c>
      <c r="J5">
        <v>143.57</v>
      </c>
      <c r="K5">
        <v>143.57</v>
      </c>
      <c r="L5" t="s">
        <v>417</v>
      </c>
      <c r="M5" t="s">
        <v>418</v>
      </c>
      <c r="N5" t="s">
        <v>312</v>
      </c>
      <c r="O5" t="s">
        <v>313</v>
      </c>
      <c r="P5" t="s">
        <v>57</v>
      </c>
      <c r="Q5" t="s">
        <v>58</v>
      </c>
    </row>
    <row r="6" spans="1:17" x14ac:dyDescent="0.2">
      <c r="A6" t="s">
        <v>416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44</v>
      </c>
      <c r="H6" t="s">
        <v>29</v>
      </c>
      <c r="I6" t="s">
        <v>30</v>
      </c>
      <c r="J6">
        <v>2696.06</v>
      </c>
      <c r="K6">
        <v>2696.06</v>
      </c>
      <c r="L6" t="s">
        <v>417</v>
      </c>
      <c r="M6" t="s">
        <v>418</v>
      </c>
      <c r="N6" t="s">
        <v>312</v>
      </c>
      <c r="O6" t="s">
        <v>313</v>
      </c>
      <c r="P6" t="s">
        <v>45</v>
      </c>
      <c r="Q6" t="s">
        <v>44</v>
      </c>
    </row>
    <row r="7" spans="1:17" x14ac:dyDescent="0.2">
      <c r="A7" t="s">
        <v>416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46</v>
      </c>
      <c r="H7" t="s">
        <v>29</v>
      </c>
      <c r="I7" t="s">
        <v>30</v>
      </c>
      <c r="J7">
        <v>1155</v>
      </c>
      <c r="K7">
        <v>1155</v>
      </c>
      <c r="L7" t="s">
        <v>417</v>
      </c>
      <c r="M7" t="s">
        <v>418</v>
      </c>
      <c r="N7" t="s">
        <v>312</v>
      </c>
      <c r="O7" t="s">
        <v>313</v>
      </c>
      <c r="P7" t="s">
        <v>47</v>
      </c>
      <c r="Q7" t="s">
        <v>46</v>
      </c>
    </row>
    <row r="8" spans="1:17" x14ac:dyDescent="0.2">
      <c r="A8" t="s">
        <v>416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48</v>
      </c>
      <c r="H8" t="s">
        <v>35</v>
      </c>
      <c r="I8" t="s">
        <v>314</v>
      </c>
      <c r="J8">
        <v>8610.4699999999993</v>
      </c>
      <c r="K8">
        <v>8610.4699999999993</v>
      </c>
      <c r="L8" t="s">
        <v>417</v>
      </c>
      <c r="M8" t="s">
        <v>418</v>
      </c>
      <c r="N8" t="s">
        <v>312</v>
      </c>
      <c r="O8" t="s">
        <v>313</v>
      </c>
      <c r="P8" t="s">
        <v>50</v>
      </c>
      <c r="Q8" t="s">
        <v>51</v>
      </c>
    </row>
    <row r="9" spans="1:17" x14ac:dyDescent="0.2">
      <c r="A9" t="s">
        <v>416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48</v>
      </c>
      <c r="H9" t="s">
        <v>35</v>
      </c>
      <c r="I9" t="s">
        <v>39</v>
      </c>
      <c r="J9">
        <v>139.72</v>
      </c>
      <c r="K9">
        <v>139.72</v>
      </c>
      <c r="L9" t="s">
        <v>417</v>
      </c>
      <c r="M9" t="s">
        <v>418</v>
      </c>
      <c r="N9" t="s">
        <v>312</v>
      </c>
      <c r="O9" t="s">
        <v>313</v>
      </c>
      <c r="P9" t="s">
        <v>175</v>
      </c>
      <c r="Q9" t="s">
        <v>176</v>
      </c>
    </row>
    <row r="10" spans="1:17" x14ac:dyDescent="0.2">
      <c r="A10" t="s">
        <v>416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48</v>
      </c>
      <c r="H10" t="s">
        <v>35</v>
      </c>
      <c r="I10" t="s">
        <v>39</v>
      </c>
      <c r="J10">
        <v>61.5</v>
      </c>
      <c r="K10">
        <v>61.5</v>
      </c>
      <c r="L10" t="s">
        <v>417</v>
      </c>
      <c r="M10" t="s">
        <v>418</v>
      </c>
      <c r="N10" t="s">
        <v>312</v>
      </c>
      <c r="O10" t="s">
        <v>313</v>
      </c>
      <c r="P10" t="s">
        <v>315</v>
      </c>
      <c r="Q10" t="s">
        <v>316</v>
      </c>
    </row>
    <row r="11" spans="1:17" x14ac:dyDescent="0.2">
      <c r="A11" t="s">
        <v>416</v>
      </c>
      <c r="B11">
        <v>2025</v>
      </c>
      <c r="C11">
        <v>1</v>
      </c>
      <c r="D11" t="s">
        <v>18</v>
      </c>
      <c r="E11" t="s">
        <v>19</v>
      </c>
      <c r="F11" t="s">
        <v>20</v>
      </c>
      <c r="G11" t="s">
        <v>48</v>
      </c>
      <c r="H11" t="s">
        <v>35</v>
      </c>
      <c r="I11" t="s">
        <v>39</v>
      </c>
      <c r="J11">
        <v>3238.7000000000003</v>
      </c>
      <c r="K11">
        <v>3238.7000000000003</v>
      </c>
      <c r="L11" t="s">
        <v>417</v>
      </c>
      <c r="M11" t="s">
        <v>418</v>
      </c>
      <c r="N11" t="s">
        <v>312</v>
      </c>
      <c r="O11" t="s">
        <v>313</v>
      </c>
      <c r="P11" t="s">
        <v>52</v>
      </c>
      <c r="Q11" t="s">
        <v>53</v>
      </c>
    </row>
    <row r="12" spans="1:17" x14ac:dyDescent="0.2">
      <c r="A12" t="s">
        <v>416</v>
      </c>
      <c r="B12">
        <v>2025</v>
      </c>
      <c r="C12">
        <v>1</v>
      </c>
      <c r="D12" t="s">
        <v>18</v>
      </c>
      <c r="E12" t="s">
        <v>19</v>
      </c>
      <c r="F12" t="s">
        <v>20</v>
      </c>
      <c r="G12" t="s">
        <v>48</v>
      </c>
      <c r="H12" t="s">
        <v>35</v>
      </c>
      <c r="I12" t="s">
        <v>39</v>
      </c>
      <c r="J12">
        <v>1810.5699999999997</v>
      </c>
      <c r="K12">
        <v>1810.5699999999997</v>
      </c>
      <c r="L12" t="s">
        <v>417</v>
      </c>
      <c r="M12" t="s">
        <v>418</v>
      </c>
      <c r="N12" t="s">
        <v>312</v>
      </c>
      <c r="O12" t="s">
        <v>313</v>
      </c>
      <c r="P12" t="s">
        <v>50</v>
      </c>
      <c r="Q12" t="s">
        <v>51</v>
      </c>
    </row>
    <row r="13" spans="1:17" x14ac:dyDescent="0.2">
      <c r="A13" t="s">
        <v>416</v>
      </c>
      <c r="B13">
        <v>2025</v>
      </c>
      <c r="C13">
        <v>1</v>
      </c>
      <c r="D13" t="s">
        <v>18</v>
      </c>
      <c r="E13" t="s">
        <v>19</v>
      </c>
      <c r="F13" t="s">
        <v>20</v>
      </c>
      <c r="G13" t="s">
        <v>48</v>
      </c>
      <c r="H13" t="s">
        <v>35</v>
      </c>
      <c r="I13" t="s">
        <v>39</v>
      </c>
      <c r="J13">
        <v>204.56</v>
      </c>
      <c r="K13">
        <v>204.56</v>
      </c>
      <c r="L13" t="s">
        <v>417</v>
      </c>
      <c r="M13" t="s">
        <v>418</v>
      </c>
      <c r="N13" t="s">
        <v>312</v>
      </c>
      <c r="O13" t="s">
        <v>313</v>
      </c>
      <c r="P13" t="s">
        <v>205</v>
      </c>
      <c r="Q13" t="s">
        <v>206</v>
      </c>
    </row>
    <row r="14" spans="1:17" x14ac:dyDescent="0.2">
      <c r="A14" t="s">
        <v>416</v>
      </c>
      <c r="B14">
        <v>2025</v>
      </c>
      <c r="C14">
        <v>1</v>
      </c>
      <c r="D14" t="s">
        <v>18</v>
      </c>
      <c r="E14" t="s">
        <v>19</v>
      </c>
      <c r="F14" t="s">
        <v>20</v>
      </c>
      <c r="G14" t="s">
        <v>48</v>
      </c>
      <c r="H14" t="s">
        <v>35</v>
      </c>
      <c r="I14" t="s">
        <v>39</v>
      </c>
      <c r="J14">
        <v>2084.1999999999998</v>
      </c>
      <c r="K14">
        <v>2084.1999999999998</v>
      </c>
      <c r="L14" t="s">
        <v>417</v>
      </c>
      <c r="M14" t="s">
        <v>418</v>
      </c>
      <c r="N14" t="s">
        <v>312</v>
      </c>
      <c r="O14" t="s">
        <v>313</v>
      </c>
      <c r="P14" t="s">
        <v>54</v>
      </c>
      <c r="Q14" t="s">
        <v>55</v>
      </c>
    </row>
    <row r="15" spans="1:17" x14ac:dyDescent="0.2">
      <c r="A15" t="s">
        <v>416</v>
      </c>
      <c r="B15">
        <v>2025</v>
      </c>
      <c r="C15">
        <v>1</v>
      </c>
      <c r="D15" t="s">
        <v>18</v>
      </c>
      <c r="E15" t="s">
        <v>19</v>
      </c>
      <c r="F15" t="s">
        <v>20</v>
      </c>
      <c r="G15" t="s">
        <v>48</v>
      </c>
      <c r="H15" t="s">
        <v>35</v>
      </c>
      <c r="I15" t="s">
        <v>39</v>
      </c>
      <c r="J15">
        <v>637.66</v>
      </c>
      <c r="K15">
        <v>637.66</v>
      </c>
      <c r="L15" t="s">
        <v>417</v>
      </c>
      <c r="M15" t="s">
        <v>418</v>
      </c>
      <c r="N15" t="s">
        <v>312</v>
      </c>
      <c r="O15" t="s">
        <v>313</v>
      </c>
      <c r="P15" t="s">
        <v>419</v>
      </c>
      <c r="Q15" t="s">
        <v>420</v>
      </c>
    </row>
    <row r="16" spans="1:17" x14ac:dyDescent="0.2">
      <c r="A16" t="s">
        <v>416</v>
      </c>
      <c r="B16">
        <v>2025</v>
      </c>
      <c r="C16">
        <v>1</v>
      </c>
      <c r="D16" t="s">
        <v>18</v>
      </c>
      <c r="E16" t="s">
        <v>19</v>
      </c>
      <c r="F16" t="s">
        <v>20</v>
      </c>
      <c r="G16" t="s">
        <v>61</v>
      </c>
      <c r="H16" t="s">
        <v>61</v>
      </c>
      <c r="I16" t="s">
        <v>61</v>
      </c>
      <c r="J16">
        <v>-3.03</v>
      </c>
      <c r="K16">
        <v>-3.03</v>
      </c>
      <c r="L16" t="s">
        <v>417</v>
      </c>
      <c r="M16" t="s">
        <v>418</v>
      </c>
      <c r="N16" t="s">
        <v>312</v>
      </c>
      <c r="O16" t="s">
        <v>313</v>
      </c>
      <c r="P16" t="s">
        <v>62</v>
      </c>
      <c r="Q16" t="s">
        <v>63</v>
      </c>
    </row>
    <row r="17" spans="1:17" x14ac:dyDescent="0.2">
      <c r="A17" t="s">
        <v>416</v>
      </c>
      <c r="B17">
        <v>2025</v>
      </c>
      <c r="C17">
        <v>1</v>
      </c>
      <c r="D17" t="s">
        <v>18</v>
      </c>
      <c r="E17" t="s">
        <v>19</v>
      </c>
      <c r="F17" t="s">
        <v>20</v>
      </c>
      <c r="G17" t="s">
        <v>61</v>
      </c>
      <c r="H17" t="s">
        <v>61</v>
      </c>
      <c r="I17" t="s">
        <v>61</v>
      </c>
      <c r="J17">
        <v>696.63</v>
      </c>
      <c r="K17">
        <v>696.63</v>
      </c>
      <c r="L17" t="s">
        <v>417</v>
      </c>
      <c r="M17" t="s">
        <v>418</v>
      </c>
      <c r="N17" t="s">
        <v>312</v>
      </c>
      <c r="O17" t="s">
        <v>313</v>
      </c>
      <c r="P17" t="s">
        <v>64</v>
      </c>
      <c r="Q17" t="s">
        <v>65</v>
      </c>
    </row>
    <row r="18" spans="1:17" x14ac:dyDescent="0.2">
      <c r="A18" t="s">
        <v>416</v>
      </c>
      <c r="B18">
        <v>2025</v>
      </c>
      <c r="C18">
        <v>1</v>
      </c>
      <c r="D18" t="s">
        <v>18</v>
      </c>
      <c r="E18" t="s">
        <v>19</v>
      </c>
      <c r="F18" t="s">
        <v>20</v>
      </c>
      <c r="G18" t="s">
        <v>123</v>
      </c>
      <c r="H18" t="s">
        <v>61</v>
      </c>
      <c r="I18" t="s">
        <v>123</v>
      </c>
      <c r="J18">
        <v>-2090</v>
      </c>
      <c r="K18">
        <v>-2090</v>
      </c>
      <c r="L18" t="s">
        <v>417</v>
      </c>
      <c r="M18" t="s">
        <v>418</v>
      </c>
      <c r="N18" t="s">
        <v>312</v>
      </c>
      <c r="O18" t="s">
        <v>313</v>
      </c>
      <c r="P18" t="s">
        <v>124</v>
      </c>
      <c r="Q18" t="s">
        <v>123</v>
      </c>
    </row>
    <row r="19" spans="1:17" x14ac:dyDescent="0.2">
      <c r="A19" t="s">
        <v>416</v>
      </c>
      <c r="B19">
        <v>2025</v>
      </c>
      <c r="C19">
        <v>1</v>
      </c>
      <c r="D19" t="s">
        <v>18</v>
      </c>
      <c r="E19" t="s">
        <v>19</v>
      </c>
      <c r="F19" t="s">
        <v>20</v>
      </c>
      <c r="G19" t="s">
        <v>66</v>
      </c>
      <c r="H19" t="s">
        <v>61</v>
      </c>
      <c r="I19" t="s">
        <v>66</v>
      </c>
      <c r="J19">
        <v>-72273.97</v>
      </c>
      <c r="K19">
        <v>-72273.97</v>
      </c>
      <c r="L19" t="s">
        <v>417</v>
      </c>
      <c r="M19" t="s">
        <v>418</v>
      </c>
      <c r="N19" t="s">
        <v>312</v>
      </c>
      <c r="O19" t="s">
        <v>313</v>
      </c>
      <c r="P19" t="s">
        <v>67</v>
      </c>
      <c r="Q19" t="s">
        <v>66</v>
      </c>
    </row>
    <row r="20" spans="1:17" x14ac:dyDescent="0.2">
      <c r="A20" t="s">
        <v>416</v>
      </c>
      <c r="B20">
        <v>2025</v>
      </c>
      <c r="C20">
        <v>1</v>
      </c>
      <c r="D20" t="s">
        <v>18</v>
      </c>
      <c r="E20" t="s">
        <v>19</v>
      </c>
      <c r="F20" t="s">
        <v>20</v>
      </c>
      <c r="G20" t="s">
        <v>421</v>
      </c>
      <c r="H20" t="s">
        <v>35</v>
      </c>
      <c r="I20" t="s">
        <v>39</v>
      </c>
      <c r="J20">
        <v>34.270000000000003</v>
      </c>
      <c r="K20">
        <v>34.270000000000003</v>
      </c>
      <c r="L20" t="s">
        <v>417</v>
      </c>
      <c r="M20" t="s">
        <v>418</v>
      </c>
      <c r="N20" t="s">
        <v>312</v>
      </c>
      <c r="O20" t="s">
        <v>313</v>
      </c>
      <c r="P20" t="s">
        <v>422</v>
      </c>
      <c r="Q20" t="s">
        <v>423</v>
      </c>
    </row>
    <row r="21" spans="1:17" x14ac:dyDescent="0.2">
      <c r="A21" t="s">
        <v>416</v>
      </c>
      <c r="B21">
        <v>2025</v>
      </c>
      <c r="C21">
        <v>1</v>
      </c>
      <c r="D21" t="s">
        <v>18</v>
      </c>
      <c r="E21" t="s">
        <v>19</v>
      </c>
      <c r="F21" t="s">
        <v>69</v>
      </c>
      <c r="G21" t="s">
        <v>28</v>
      </c>
      <c r="H21" t="s">
        <v>29</v>
      </c>
      <c r="I21" t="s">
        <v>30</v>
      </c>
      <c r="J21">
        <v>2079</v>
      </c>
      <c r="K21">
        <v>2079</v>
      </c>
      <c r="L21" t="s">
        <v>417</v>
      </c>
      <c r="M21" t="s">
        <v>418</v>
      </c>
      <c r="N21" t="s">
        <v>312</v>
      </c>
      <c r="O21" t="s">
        <v>313</v>
      </c>
      <c r="P21" t="s">
        <v>31</v>
      </c>
      <c r="Q21" t="s">
        <v>28</v>
      </c>
    </row>
    <row r="22" spans="1:17" x14ac:dyDescent="0.2">
      <c r="A22" t="s">
        <v>416</v>
      </c>
      <c r="B22">
        <v>2025</v>
      </c>
      <c r="C22">
        <v>1</v>
      </c>
      <c r="D22" t="s">
        <v>18</v>
      </c>
      <c r="E22" t="s">
        <v>19</v>
      </c>
      <c r="F22" t="s">
        <v>69</v>
      </c>
      <c r="G22" t="s">
        <v>70</v>
      </c>
      <c r="H22" t="s">
        <v>29</v>
      </c>
      <c r="I22" t="s">
        <v>30</v>
      </c>
      <c r="J22">
        <v>7371.86</v>
      </c>
      <c r="K22">
        <v>7371.86</v>
      </c>
      <c r="L22" t="s">
        <v>417</v>
      </c>
      <c r="M22" t="s">
        <v>418</v>
      </c>
      <c r="N22" t="s">
        <v>312</v>
      </c>
      <c r="O22" t="s">
        <v>313</v>
      </c>
      <c r="P22" t="s">
        <v>71</v>
      </c>
      <c r="Q22" t="s">
        <v>70</v>
      </c>
    </row>
    <row r="23" spans="1:17" x14ac:dyDescent="0.2">
      <c r="A23" t="s">
        <v>416</v>
      </c>
      <c r="B23">
        <v>2025</v>
      </c>
      <c r="C23">
        <v>1</v>
      </c>
      <c r="D23" t="s">
        <v>18</v>
      </c>
      <c r="E23" t="s">
        <v>19</v>
      </c>
      <c r="F23" t="s">
        <v>69</v>
      </c>
      <c r="G23" t="s">
        <v>320</v>
      </c>
      <c r="H23" t="s">
        <v>29</v>
      </c>
      <c r="I23" t="s">
        <v>30</v>
      </c>
      <c r="J23">
        <v>3833.5</v>
      </c>
      <c r="K23">
        <v>3833.5</v>
      </c>
      <c r="L23" t="s">
        <v>417</v>
      </c>
      <c r="M23" t="s">
        <v>418</v>
      </c>
      <c r="N23" t="s">
        <v>312</v>
      </c>
      <c r="O23" t="s">
        <v>313</v>
      </c>
      <c r="P23" t="s">
        <v>321</v>
      </c>
      <c r="Q23" t="s">
        <v>320</v>
      </c>
    </row>
    <row r="24" spans="1:17" x14ac:dyDescent="0.2">
      <c r="A24" t="s">
        <v>416</v>
      </c>
      <c r="B24">
        <v>2025</v>
      </c>
      <c r="C24">
        <v>1</v>
      </c>
      <c r="D24" t="s">
        <v>18</v>
      </c>
      <c r="E24" t="s">
        <v>19</v>
      </c>
      <c r="F24" t="s">
        <v>69</v>
      </c>
      <c r="G24" t="s">
        <v>200</v>
      </c>
      <c r="H24" t="s">
        <v>35</v>
      </c>
      <c r="I24" t="s">
        <v>39</v>
      </c>
      <c r="J24">
        <v>37.78</v>
      </c>
      <c r="K24">
        <v>37.78</v>
      </c>
      <c r="L24" t="s">
        <v>417</v>
      </c>
      <c r="M24" t="s">
        <v>418</v>
      </c>
      <c r="N24" t="s">
        <v>312</v>
      </c>
      <c r="O24" t="s">
        <v>313</v>
      </c>
      <c r="P24" t="s">
        <v>335</v>
      </c>
      <c r="Q24" t="s">
        <v>336</v>
      </c>
    </row>
    <row r="25" spans="1:17" x14ac:dyDescent="0.2">
      <c r="A25" t="s">
        <v>416</v>
      </c>
      <c r="B25">
        <v>2025</v>
      </c>
      <c r="C25">
        <v>1</v>
      </c>
      <c r="D25" t="s">
        <v>18</v>
      </c>
      <c r="E25" t="s">
        <v>19</v>
      </c>
      <c r="F25" t="s">
        <v>69</v>
      </c>
      <c r="G25" t="s">
        <v>200</v>
      </c>
      <c r="H25" t="s">
        <v>35</v>
      </c>
      <c r="I25" t="s">
        <v>39</v>
      </c>
      <c r="J25">
        <v>361.86</v>
      </c>
      <c r="K25">
        <v>361.86</v>
      </c>
      <c r="L25" t="s">
        <v>417</v>
      </c>
      <c r="M25" t="s">
        <v>418</v>
      </c>
      <c r="N25" t="s">
        <v>312</v>
      </c>
      <c r="O25" t="s">
        <v>313</v>
      </c>
      <c r="P25" t="s">
        <v>337</v>
      </c>
      <c r="Q25" t="s">
        <v>338</v>
      </c>
    </row>
    <row r="26" spans="1:17" x14ac:dyDescent="0.2">
      <c r="A26" t="s">
        <v>416</v>
      </c>
      <c r="B26">
        <v>2025</v>
      </c>
      <c r="C26">
        <v>1</v>
      </c>
      <c r="D26" t="s">
        <v>18</v>
      </c>
      <c r="E26" t="s">
        <v>19</v>
      </c>
      <c r="F26" t="s">
        <v>69</v>
      </c>
      <c r="G26" t="s">
        <v>200</v>
      </c>
      <c r="H26" t="s">
        <v>35</v>
      </c>
      <c r="I26" t="s">
        <v>39</v>
      </c>
      <c r="J26">
        <v>591.15</v>
      </c>
      <c r="K26">
        <v>591.15</v>
      </c>
      <c r="L26" t="s">
        <v>417</v>
      </c>
      <c r="M26" t="s">
        <v>418</v>
      </c>
      <c r="N26" t="s">
        <v>312</v>
      </c>
      <c r="O26" t="s">
        <v>313</v>
      </c>
      <c r="P26" t="s">
        <v>335</v>
      </c>
      <c r="Q26" t="s">
        <v>336</v>
      </c>
    </row>
    <row r="27" spans="1:17" x14ac:dyDescent="0.2">
      <c r="A27" t="s">
        <v>416</v>
      </c>
      <c r="B27">
        <v>2025</v>
      </c>
      <c r="C27">
        <v>1</v>
      </c>
      <c r="D27" t="s">
        <v>18</v>
      </c>
      <c r="E27" t="s">
        <v>19</v>
      </c>
      <c r="F27" t="s">
        <v>69</v>
      </c>
      <c r="G27" t="s">
        <v>200</v>
      </c>
      <c r="H27" t="s">
        <v>35</v>
      </c>
      <c r="I27" t="s">
        <v>39</v>
      </c>
      <c r="J27">
        <v>788.2</v>
      </c>
      <c r="K27">
        <v>788.2</v>
      </c>
      <c r="L27" t="s">
        <v>417</v>
      </c>
      <c r="M27" t="s">
        <v>418</v>
      </c>
      <c r="N27" t="s">
        <v>312</v>
      </c>
      <c r="O27" t="s">
        <v>313</v>
      </c>
      <c r="P27" t="s">
        <v>337</v>
      </c>
      <c r="Q27" t="s">
        <v>338</v>
      </c>
    </row>
    <row r="28" spans="1:17" x14ac:dyDescent="0.2">
      <c r="A28" t="s">
        <v>416</v>
      </c>
      <c r="B28">
        <v>2025</v>
      </c>
      <c r="C28">
        <v>1</v>
      </c>
      <c r="D28" t="s">
        <v>18</v>
      </c>
      <c r="E28" t="s">
        <v>19</v>
      </c>
      <c r="F28" t="s">
        <v>69</v>
      </c>
      <c r="G28" t="s">
        <v>48</v>
      </c>
      <c r="H28" t="s">
        <v>35</v>
      </c>
      <c r="I28" t="s">
        <v>39</v>
      </c>
      <c r="J28">
        <v>263</v>
      </c>
      <c r="K28">
        <v>263</v>
      </c>
      <c r="L28" t="s">
        <v>417</v>
      </c>
      <c r="M28" t="s">
        <v>418</v>
      </c>
      <c r="N28" t="s">
        <v>312</v>
      </c>
      <c r="O28" t="s">
        <v>313</v>
      </c>
      <c r="P28" t="s">
        <v>50</v>
      </c>
      <c r="Q28" t="s">
        <v>51</v>
      </c>
    </row>
    <row r="29" spans="1:17" x14ac:dyDescent="0.2">
      <c r="A29" t="s">
        <v>416</v>
      </c>
      <c r="B29">
        <v>2025</v>
      </c>
      <c r="C29">
        <v>1</v>
      </c>
      <c r="D29" t="s">
        <v>18</v>
      </c>
      <c r="E29" t="s">
        <v>19</v>
      </c>
      <c r="F29" t="s">
        <v>69</v>
      </c>
      <c r="G29" t="s">
        <v>48</v>
      </c>
      <c r="H29" t="s">
        <v>35</v>
      </c>
      <c r="I29" t="s">
        <v>39</v>
      </c>
      <c r="J29">
        <v>52.6</v>
      </c>
      <c r="K29">
        <v>52.6</v>
      </c>
      <c r="L29" t="s">
        <v>417</v>
      </c>
      <c r="M29" t="s">
        <v>418</v>
      </c>
      <c r="N29" t="s">
        <v>312</v>
      </c>
      <c r="O29" t="s">
        <v>313</v>
      </c>
      <c r="P29" t="s">
        <v>54</v>
      </c>
      <c r="Q29" t="s">
        <v>55</v>
      </c>
    </row>
    <row r="30" spans="1:17" x14ac:dyDescent="0.2">
      <c r="A30" t="s">
        <v>416</v>
      </c>
      <c r="B30">
        <v>2025</v>
      </c>
      <c r="C30">
        <v>1</v>
      </c>
      <c r="D30" t="s">
        <v>18</v>
      </c>
      <c r="E30" t="s">
        <v>19</v>
      </c>
      <c r="F30" t="s">
        <v>69</v>
      </c>
      <c r="G30" t="s">
        <v>61</v>
      </c>
      <c r="H30" t="s">
        <v>61</v>
      </c>
      <c r="I30" t="s">
        <v>61</v>
      </c>
      <c r="J30">
        <v>-38.340000000000003</v>
      </c>
      <c r="K30">
        <v>-38.340000000000003</v>
      </c>
      <c r="L30" t="s">
        <v>417</v>
      </c>
      <c r="M30" t="s">
        <v>418</v>
      </c>
      <c r="N30" t="s">
        <v>312</v>
      </c>
      <c r="O30" t="s">
        <v>313</v>
      </c>
      <c r="P30" t="s">
        <v>64</v>
      </c>
      <c r="Q30" t="s">
        <v>65</v>
      </c>
    </row>
    <row r="31" spans="1:17" x14ac:dyDescent="0.2">
      <c r="A31" t="s">
        <v>416</v>
      </c>
      <c r="B31">
        <v>2025</v>
      </c>
      <c r="C31">
        <v>1</v>
      </c>
      <c r="D31" t="s">
        <v>18</v>
      </c>
      <c r="E31" t="s">
        <v>19</v>
      </c>
      <c r="F31" t="s">
        <v>69</v>
      </c>
      <c r="G31" t="s">
        <v>161</v>
      </c>
      <c r="H31" t="s">
        <v>35</v>
      </c>
      <c r="I31" t="s">
        <v>39</v>
      </c>
      <c r="J31">
        <v>-552.20000000000005</v>
      </c>
      <c r="K31">
        <v>-552.20000000000005</v>
      </c>
      <c r="L31" t="s">
        <v>417</v>
      </c>
      <c r="M31" t="s">
        <v>418</v>
      </c>
      <c r="N31" t="s">
        <v>312</v>
      </c>
      <c r="O31" t="s">
        <v>313</v>
      </c>
      <c r="P31" t="s">
        <v>322</v>
      </c>
      <c r="Q31" t="s">
        <v>323</v>
      </c>
    </row>
    <row r="32" spans="1:17" x14ac:dyDescent="0.2">
      <c r="A32" t="s">
        <v>416</v>
      </c>
      <c r="B32">
        <v>2025</v>
      </c>
      <c r="C32">
        <v>1</v>
      </c>
      <c r="D32" t="s">
        <v>18</v>
      </c>
      <c r="E32" t="s">
        <v>19</v>
      </c>
      <c r="F32" t="s">
        <v>69</v>
      </c>
      <c r="G32" t="s">
        <v>161</v>
      </c>
      <c r="H32" t="s">
        <v>35</v>
      </c>
      <c r="I32" t="s">
        <v>39</v>
      </c>
      <c r="J32">
        <v>24.96</v>
      </c>
      <c r="K32">
        <v>24.96</v>
      </c>
      <c r="L32" t="s">
        <v>417</v>
      </c>
      <c r="M32" t="s">
        <v>418</v>
      </c>
      <c r="N32" t="s">
        <v>312</v>
      </c>
      <c r="O32" t="s">
        <v>313</v>
      </c>
      <c r="P32" t="s">
        <v>324</v>
      </c>
      <c r="Q32" t="s">
        <v>325</v>
      </c>
    </row>
    <row r="33" spans="1:17" x14ac:dyDescent="0.2">
      <c r="A33" t="s">
        <v>416</v>
      </c>
      <c r="B33">
        <v>2025</v>
      </c>
      <c r="C33">
        <v>1</v>
      </c>
      <c r="D33" t="s">
        <v>18</v>
      </c>
      <c r="E33" t="s">
        <v>19</v>
      </c>
      <c r="F33" t="s">
        <v>69</v>
      </c>
      <c r="G33" t="s">
        <v>161</v>
      </c>
      <c r="H33" t="s">
        <v>35</v>
      </c>
      <c r="I33" t="s">
        <v>39</v>
      </c>
      <c r="J33">
        <v>-26.13</v>
      </c>
      <c r="K33">
        <v>-26.13</v>
      </c>
      <c r="L33" t="s">
        <v>417</v>
      </c>
      <c r="M33" t="s">
        <v>418</v>
      </c>
      <c r="N33" t="s">
        <v>312</v>
      </c>
      <c r="O33" t="s">
        <v>313</v>
      </c>
      <c r="P33" t="s">
        <v>326</v>
      </c>
      <c r="Q33" t="s">
        <v>327</v>
      </c>
    </row>
    <row r="34" spans="1:17" x14ac:dyDescent="0.2">
      <c r="A34" t="s">
        <v>416</v>
      </c>
      <c r="B34">
        <v>2025</v>
      </c>
      <c r="C34">
        <v>1</v>
      </c>
      <c r="D34" t="s">
        <v>18</v>
      </c>
      <c r="E34" t="s">
        <v>19</v>
      </c>
      <c r="F34" t="s">
        <v>69</v>
      </c>
      <c r="G34" t="s">
        <v>161</v>
      </c>
      <c r="H34" t="s">
        <v>35</v>
      </c>
      <c r="I34" t="s">
        <v>39</v>
      </c>
      <c r="J34">
        <v>-341.83</v>
      </c>
      <c r="K34">
        <v>-341.83</v>
      </c>
      <c r="L34" t="s">
        <v>417</v>
      </c>
      <c r="M34" t="s">
        <v>418</v>
      </c>
      <c r="N34" t="s">
        <v>312</v>
      </c>
      <c r="O34" t="s">
        <v>313</v>
      </c>
      <c r="P34" t="s">
        <v>424</v>
      </c>
      <c r="Q34" t="s">
        <v>425</v>
      </c>
    </row>
    <row r="35" spans="1:17" x14ac:dyDescent="0.2">
      <c r="A35" t="s">
        <v>416</v>
      </c>
      <c r="B35">
        <v>2025</v>
      </c>
      <c r="C35">
        <v>1</v>
      </c>
      <c r="D35" t="s">
        <v>18</v>
      </c>
      <c r="E35" t="s">
        <v>19</v>
      </c>
      <c r="F35" t="s">
        <v>69</v>
      </c>
      <c r="G35" t="s">
        <v>161</v>
      </c>
      <c r="H35" t="s">
        <v>35</v>
      </c>
      <c r="I35" t="s">
        <v>39</v>
      </c>
      <c r="J35">
        <v>1072.54</v>
      </c>
      <c r="K35">
        <v>1072.54</v>
      </c>
      <c r="L35" t="s">
        <v>417</v>
      </c>
      <c r="M35" t="s">
        <v>418</v>
      </c>
      <c r="N35" t="s">
        <v>312</v>
      </c>
      <c r="O35" t="s">
        <v>313</v>
      </c>
      <c r="P35" t="s">
        <v>328</v>
      </c>
      <c r="Q35" t="s">
        <v>329</v>
      </c>
    </row>
    <row r="36" spans="1:17" x14ac:dyDescent="0.2">
      <c r="A36" t="s">
        <v>416</v>
      </c>
      <c r="B36">
        <v>2025</v>
      </c>
      <c r="C36">
        <v>1</v>
      </c>
      <c r="D36" t="s">
        <v>18</v>
      </c>
      <c r="E36" t="s">
        <v>19</v>
      </c>
      <c r="F36" t="s">
        <v>69</v>
      </c>
      <c r="G36" t="s">
        <v>161</v>
      </c>
      <c r="H36" t="s">
        <v>35</v>
      </c>
      <c r="I36" t="s">
        <v>39</v>
      </c>
      <c r="J36">
        <v>79.28</v>
      </c>
      <c r="K36">
        <v>79.28</v>
      </c>
      <c r="L36" t="s">
        <v>417</v>
      </c>
      <c r="M36" t="s">
        <v>418</v>
      </c>
      <c r="N36" t="s">
        <v>312</v>
      </c>
      <c r="O36" t="s">
        <v>313</v>
      </c>
      <c r="P36" t="s">
        <v>330</v>
      </c>
      <c r="Q36" t="s">
        <v>331</v>
      </c>
    </row>
    <row r="37" spans="1:17" x14ac:dyDescent="0.2">
      <c r="A37" t="s">
        <v>416</v>
      </c>
      <c r="B37">
        <v>2025</v>
      </c>
      <c r="C37">
        <v>1</v>
      </c>
      <c r="D37" t="s">
        <v>18</v>
      </c>
      <c r="E37" t="s">
        <v>19</v>
      </c>
      <c r="F37" t="s">
        <v>69</v>
      </c>
      <c r="G37" t="s">
        <v>161</v>
      </c>
      <c r="H37" t="s">
        <v>35</v>
      </c>
      <c r="I37" t="s">
        <v>39</v>
      </c>
      <c r="J37">
        <v>4537.24</v>
      </c>
      <c r="K37">
        <v>4537.24</v>
      </c>
      <c r="L37" t="s">
        <v>417</v>
      </c>
      <c r="M37" t="s">
        <v>418</v>
      </c>
      <c r="N37" t="s">
        <v>312</v>
      </c>
      <c r="O37" t="s">
        <v>313</v>
      </c>
      <c r="P37" t="s">
        <v>324</v>
      </c>
      <c r="Q37" t="s">
        <v>325</v>
      </c>
    </row>
    <row r="38" spans="1:17" x14ac:dyDescent="0.2">
      <c r="A38" t="s">
        <v>416</v>
      </c>
      <c r="B38">
        <v>2025</v>
      </c>
      <c r="C38">
        <v>1</v>
      </c>
      <c r="D38" t="s">
        <v>18</v>
      </c>
      <c r="E38" t="s">
        <v>19</v>
      </c>
      <c r="F38" t="s">
        <v>69</v>
      </c>
      <c r="G38" t="s">
        <v>161</v>
      </c>
      <c r="H38" t="s">
        <v>35</v>
      </c>
      <c r="I38" t="s">
        <v>39</v>
      </c>
      <c r="J38">
        <v>1354.4</v>
      </c>
      <c r="K38">
        <v>1354.4</v>
      </c>
      <c r="L38" t="s">
        <v>417</v>
      </c>
      <c r="M38" t="s">
        <v>418</v>
      </c>
      <c r="N38" t="s">
        <v>312</v>
      </c>
      <c r="O38" t="s">
        <v>313</v>
      </c>
      <c r="P38" t="s">
        <v>324</v>
      </c>
      <c r="Q38" t="s">
        <v>325</v>
      </c>
    </row>
    <row r="39" spans="1:17" x14ac:dyDescent="0.2">
      <c r="A39" t="s">
        <v>416</v>
      </c>
      <c r="B39">
        <v>2025</v>
      </c>
      <c r="C39">
        <v>1</v>
      </c>
      <c r="D39" t="s">
        <v>18</v>
      </c>
      <c r="E39" t="s">
        <v>19</v>
      </c>
      <c r="F39" t="s">
        <v>69</v>
      </c>
      <c r="G39" t="s">
        <v>161</v>
      </c>
      <c r="H39" t="s">
        <v>35</v>
      </c>
      <c r="I39" t="s">
        <v>39</v>
      </c>
      <c r="J39">
        <v>1015.8000000000001</v>
      </c>
      <c r="K39">
        <v>1015.8000000000001</v>
      </c>
      <c r="L39" t="s">
        <v>417</v>
      </c>
      <c r="M39" t="s">
        <v>418</v>
      </c>
      <c r="N39" t="s">
        <v>312</v>
      </c>
      <c r="O39" t="s">
        <v>313</v>
      </c>
      <c r="P39" t="s">
        <v>328</v>
      </c>
      <c r="Q39" t="s">
        <v>329</v>
      </c>
    </row>
    <row r="40" spans="1:17" x14ac:dyDescent="0.2">
      <c r="A40" t="s">
        <v>416</v>
      </c>
      <c r="B40">
        <v>2025</v>
      </c>
      <c r="C40">
        <v>1</v>
      </c>
      <c r="D40" t="s">
        <v>18</v>
      </c>
      <c r="E40" t="s">
        <v>19</v>
      </c>
      <c r="F40" t="s">
        <v>69</v>
      </c>
      <c r="G40" t="s">
        <v>161</v>
      </c>
      <c r="H40" t="s">
        <v>35</v>
      </c>
      <c r="I40" t="s">
        <v>39</v>
      </c>
      <c r="J40">
        <v>2580.8200000000002</v>
      </c>
      <c r="K40">
        <v>2580.8200000000002</v>
      </c>
      <c r="L40" t="s">
        <v>417</v>
      </c>
      <c r="M40" t="s">
        <v>418</v>
      </c>
      <c r="N40" t="s">
        <v>312</v>
      </c>
      <c r="O40" t="s">
        <v>313</v>
      </c>
      <c r="P40" t="s">
        <v>322</v>
      </c>
      <c r="Q40" t="s">
        <v>323</v>
      </c>
    </row>
    <row r="41" spans="1:17" x14ac:dyDescent="0.2">
      <c r="A41" t="s">
        <v>416</v>
      </c>
      <c r="B41">
        <v>2025</v>
      </c>
      <c r="C41">
        <v>1</v>
      </c>
      <c r="D41" t="s">
        <v>18</v>
      </c>
      <c r="E41" t="s">
        <v>19</v>
      </c>
      <c r="F41" t="s">
        <v>69</v>
      </c>
      <c r="G41" t="s">
        <v>161</v>
      </c>
      <c r="H41" t="s">
        <v>35</v>
      </c>
      <c r="I41" t="s">
        <v>39</v>
      </c>
      <c r="J41">
        <v>1407.76</v>
      </c>
      <c r="K41">
        <v>1407.76</v>
      </c>
      <c r="L41" t="s">
        <v>417</v>
      </c>
      <c r="M41" t="s">
        <v>418</v>
      </c>
      <c r="N41" t="s">
        <v>312</v>
      </c>
      <c r="O41" t="s">
        <v>313</v>
      </c>
      <c r="P41" t="s">
        <v>424</v>
      </c>
      <c r="Q41" t="s">
        <v>425</v>
      </c>
    </row>
    <row r="42" spans="1:17" x14ac:dyDescent="0.2">
      <c r="A42" t="s">
        <v>416</v>
      </c>
      <c r="B42">
        <v>2025</v>
      </c>
      <c r="C42">
        <v>1</v>
      </c>
      <c r="D42" t="s">
        <v>18</v>
      </c>
      <c r="E42" t="s">
        <v>19</v>
      </c>
      <c r="F42" t="s">
        <v>69</v>
      </c>
      <c r="G42" t="s">
        <v>161</v>
      </c>
      <c r="H42" t="s">
        <v>35</v>
      </c>
      <c r="I42" t="s">
        <v>39</v>
      </c>
      <c r="J42">
        <v>744.57</v>
      </c>
      <c r="K42">
        <v>744.57</v>
      </c>
      <c r="L42" t="s">
        <v>417</v>
      </c>
      <c r="M42" t="s">
        <v>418</v>
      </c>
      <c r="N42" t="s">
        <v>312</v>
      </c>
      <c r="O42" t="s">
        <v>313</v>
      </c>
      <c r="P42" t="s">
        <v>326</v>
      </c>
      <c r="Q42" t="s">
        <v>327</v>
      </c>
    </row>
    <row r="43" spans="1:17" x14ac:dyDescent="0.2">
      <c r="A43" t="s">
        <v>416</v>
      </c>
      <c r="B43">
        <v>2025</v>
      </c>
      <c r="C43">
        <v>1</v>
      </c>
      <c r="D43" t="s">
        <v>18</v>
      </c>
      <c r="E43" t="s">
        <v>19</v>
      </c>
      <c r="F43" t="s">
        <v>69</v>
      </c>
      <c r="G43" t="s">
        <v>161</v>
      </c>
      <c r="H43" t="s">
        <v>35</v>
      </c>
      <c r="I43" t="s">
        <v>39</v>
      </c>
      <c r="J43">
        <v>248.2</v>
      </c>
      <c r="K43">
        <v>248.2</v>
      </c>
      <c r="L43" t="s">
        <v>417</v>
      </c>
      <c r="M43" t="s">
        <v>418</v>
      </c>
      <c r="N43" t="s">
        <v>312</v>
      </c>
      <c r="O43" t="s">
        <v>313</v>
      </c>
      <c r="P43" t="s">
        <v>330</v>
      </c>
      <c r="Q43" t="s">
        <v>331</v>
      </c>
    </row>
    <row r="44" spans="1:17" x14ac:dyDescent="0.2">
      <c r="A44" t="s">
        <v>416</v>
      </c>
      <c r="B44">
        <v>2025</v>
      </c>
      <c r="C44">
        <v>1</v>
      </c>
      <c r="D44" t="s">
        <v>18</v>
      </c>
      <c r="E44" t="s">
        <v>19</v>
      </c>
      <c r="F44" t="s">
        <v>69</v>
      </c>
      <c r="G44" t="s">
        <v>161</v>
      </c>
      <c r="H44" t="s">
        <v>35</v>
      </c>
      <c r="I44" t="s">
        <v>39</v>
      </c>
      <c r="J44">
        <v>741.4</v>
      </c>
      <c r="K44">
        <v>741.4</v>
      </c>
      <c r="L44" t="s">
        <v>417</v>
      </c>
      <c r="M44" t="s">
        <v>418</v>
      </c>
      <c r="N44" t="s">
        <v>312</v>
      </c>
      <c r="O44" t="s">
        <v>313</v>
      </c>
      <c r="P44" t="s">
        <v>326</v>
      </c>
      <c r="Q44" t="s">
        <v>327</v>
      </c>
    </row>
    <row r="45" spans="1:17" x14ac:dyDescent="0.2">
      <c r="A45" t="s">
        <v>416</v>
      </c>
      <c r="B45">
        <v>2025</v>
      </c>
      <c r="C45">
        <v>1</v>
      </c>
      <c r="D45" t="s">
        <v>18</v>
      </c>
      <c r="E45" t="s">
        <v>19</v>
      </c>
      <c r="F45" t="s">
        <v>69</v>
      </c>
      <c r="G45" t="s">
        <v>161</v>
      </c>
      <c r="H45" t="s">
        <v>35</v>
      </c>
      <c r="I45" t="s">
        <v>39</v>
      </c>
      <c r="J45">
        <v>296.57</v>
      </c>
      <c r="K45">
        <v>296.57</v>
      </c>
      <c r="L45" t="s">
        <v>417</v>
      </c>
      <c r="M45" t="s">
        <v>418</v>
      </c>
      <c r="N45" t="s">
        <v>312</v>
      </c>
      <c r="O45" t="s">
        <v>313</v>
      </c>
      <c r="P45" t="s">
        <v>330</v>
      </c>
      <c r="Q45" t="s">
        <v>331</v>
      </c>
    </row>
    <row r="46" spans="1:17" x14ac:dyDescent="0.2">
      <c r="A46" t="s">
        <v>416</v>
      </c>
      <c r="B46">
        <v>2025</v>
      </c>
      <c r="C46">
        <v>1</v>
      </c>
      <c r="D46" t="s">
        <v>18</v>
      </c>
      <c r="E46" t="s">
        <v>19</v>
      </c>
      <c r="F46" t="s">
        <v>69</v>
      </c>
      <c r="G46" t="s">
        <v>161</v>
      </c>
      <c r="H46" t="s">
        <v>35</v>
      </c>
      <c r="I46" t="s">
        <v>39</v>
      </c>
      <c r="J46">
        <v>827.31</v>
      </c>
      <c r="K46">
        <v>827.31</v>
      </c>
      <c r="L46" t="s">
        <v>417</v>
      </c>
      <c r="M46" t="s">
        <v>418</v>
      </c>
      <c r="N46" t="s">
        <v>312</v>
      </c>
      <c r="O46" t="s">
        <v>313</v>
      </c>
      <c r="P46" t="s">
        <v>326</v>
      </c>
      <c r="Q46" t="s">
        <v>327</v>
      </c>
    </row>
    <row r="47" spans="1:17" x14ac:dyDescent="0.2">
      <c r="A47" t="s">
        <v>416</v>
      </c>
      <c r="B47">
        <v>2025</v>
      </c>
      <c r="C47">
        <v>1</v>
      </c>
      <c r="D47" t="s">
        <v>18</v>
      </c>
      <c r="E47" t="s">
        <v>19</v>
      </c>
      <c r="F47" t="s">
        <v>69</v>
      </c>
      <c r="G47" t="s">
        <v>161</v>
      </c>
      <c r="H47" t="s">
        <v>35</v>
      </c>
      <c r="I47" t="s">
        <v>39</v>
      </c>
      <c r="J47">
        <v>330.93</v>
      </c>
      <c r="K47">
        <v>330.93</v>
      </c>
      <c r="L47" t="s">
        <v>417</v>
      </c>
      <c r="M47" t="s">
        <v>418</v>
      </c>
      <c r="N47" t="s">
        <v>312</v>
      </c>
      <c r="O47" t="s">
        <v>313</v>
      </c>
      <c r="P47" t="s">
        <v>330</v>
      </c>
      <c r="Q47" t="s">
        <v>331</v>
      </c>
    </row>
    <row r="48" spans="1:17" x14ac:dyDescent="0.2">
      <c r="A48" t="s">
        <v>416</v>
      </c>
      <c r="B48">
        <v>2025</v>
      </c>
      <c r="C48">
        <v>1</v>
      </c>
      <c r="D48" t="s">
        <v>18</v>
      </c>
      <c r="E48" t="s">
        <v>19</v>
      </c>
      <c r="F48" t="s">
        <v>69</v>
      </c>
      <c r="G48" t="s">
        <v>161</v>
      </c>
      <c r="H48" t="s">
        <v>35</v>
      </c>
      <c r="I48" t="s">
        <v>377</v>
      </c>
      <c r="J48">
        <v>5197.51</v>
      </c>
      <c r="K48">
        <v>5197.51</v>
      </c>
      <c r="L48" t="s">
        <v>417</v>
      </c>
      <c r="M48" t="s">
        <v>418</v>
      </c>
      <c r="N48" t="s">
        <v>312</v>
      </c>
      <c r="O48" t="s">
        <v>313</v>
      </c>
      <c r="P48" t="s">
        <v>328</v>
      </c>
      <c r="Q48" t="s">
        <v>329</v>
      </c>
    </row>
    <row r="49" spans="1:17" x14ac:dyDescent="0.2">
      <c r="A49" t="s">
        <v>416</v>
      </c>
      <c r="B49">
        <v>2025</v>
      </c>
      <c r="C49">
        <v>1</v>
      </c>
      <c r="D49" t="s">
        <v>18</v>
      </c>
      <c r="E49" t="s">
        <v>19</v>
      </c>
      <c r="F49" t="s">
        <v>69</v>
      </c>
      <c r="G49" t="s">
        <v>426</v>
      </c>
      <c r="H49" t="s">
        <v>29</v>
      </c>
      <c r="I49" t="s">
        <v>30</v>
      </c>
      <c r="J49">
        <v>1920.25</v>
      </c>
      <c r="K49">
        <v>1920.25</v>
      </c>
      <c r="L49" t="s">
        <v>417</v>
      </c>
      <c r="M49" t="s">
        <v>418</v>
      </c>
      <c r="N49" t="s">
        <v>312</v>
      </c>
      <c r="O49" t="s">
        <v>313</v>
      </c>
      <c r="P49" t="s">
        <v>427</v>
      </c>
      <c r="Q49" t="s">
        <v>426</v>
      </c>
    </row>
    <row r="50" spans="1:17" x14ac:dyDescent="0.2">
      <c r="A50" t="s">
        <v>416</v>
      </c>
      <c r="B50">
        <v>2025</v>
      </c>
      <c r="C50">
        <v>1</v>
      </c>
      <c r="D50" t="s">
        <v>18</v>
      </c>
      <c r="E50" t="s">
        <v>19</v>
      </c>
      <c r="F50" t="s">
        <v>69</v>
      </c>
      <c r="G50" t="s">
        <v>332</v>
      </c>
      <c r="H50" t="s">
        <v>29</v>
      </c>
      <c r="I50" t="s">
        <v>30</v>
      </c>
      <c r="J50">
        <v>151.72999999999999</v>
      </c>
      <c r="K50">
        <v>151.72999999999999</v>
      </c>
      <c r="L50" t="s">
        <v>417</v>
      </c>
      <c r="M50" t="s">
        <v>418</v>
      </c>
      <c r="N50" t="s">
        <v>312</v>
      </c>
      <c r="O50" t="s">
        <v>313</v>
      </c>
      <c r="P50" t="s">
        <v>333</v>
      </c>
      <c r="Q50" t="s">
        <v>332</v>
      </c>
    </row>
    <row r="51" spans="1:17" x14ac:dyDescent="0.2">
      <c r="A51" t="s">
        <v>416</v>
      </c>
      <c r="B51">
        <v>2025</v>
      </c>
      <c r="C51">
        <v>1</v>
      </c>
      <c r="D51" t="s">
        <v>18</v>
      </c>
      <c r="E51" t="s">
        <v>19</v>
      </c>
      <c r="F51" t="s">
        <v>72</v>
      </c>
      <c r="G51" t="s">
        <v>73</v>
      </c>
      <c r="H51" t="s">
        <v>73</v>
      </c>
      <c r="I51" t="s">
        <v>73</v>
      </c>
      <c r="J51">
        <v>-7204.0799999999972</v>
      </c>
      <c r="K51">
        <v>-7204.0799999999972</v>
      </c>
      <c r="L51" t="s">
        <v>417</v>
      </c>
      <c r="M51" t="s">
        <v>418</v>
      </c>
      <c r="N51" t="s">
        <v>312</v>
      </c>
      <c r="O51" t="s">
        <v>313</v>
      </c>
      <c r="P51" t="s">
        <v>74</v>
      </c>
      <c r="Q51" t="s">
        <v>75</v>
      </c>
    </row>
    <row r="52" spans="1:17" x14ac:dyDescent="0.2">
      <c r="A52" t="s">
        <v>416</v>
      </c>
      <c r="B52">
        <v>2025</v>
      </c>
      <c r="C52">
        <v>1</v>
      </c>
      <c r="D52" t="s">
        <v>18</v>
      </c>
      <c r="E52" t="s">
        <v>19</v>
      </c>
      <c r="F52" t="s">
        <v>72</v>
      </c>
      <c r="G52" t="s">
        <v>76</v>
      </c>
      <c r="H52" t="s">
        <v>77</v>
      </c>
      <c r="I52" t="s">
        <v>78</v>
      </c>
      <c r="J52">
        <v>107.65</v>
      </c>
      <c r="K52">
        <v>107.65</v>
      </c>
      <c r="L52" t="s">
        <v>417</v>
      </c>
      <c r="M52" t="s">
        <v>418</v>
      </c>
      <c r="N52" t="s">
        <v>312</v>
      </c>
      <c r="O52" t="s">
        <v>313</v>
      </c>
      <c r="P52" t="s">
        <v>79</v>
      </c>
      <c r="Q52" t="s">
        <v>76</v>
      </c>
    </row>
    <row r="53" spans="1:17" x14ac:dyDescent="0.2">
      <c r="A53" t="s">
        <v>416</v>
      </c>
      <c r="B53">
        <v>2025</v>
      </c>
      <c r="C53">
        <v>1</v>
      </c>
      <c r="D53" t="s">
        <v>18</v>
      </c>
      <c r="E53" t="s">
        <v>19</v>
      </c>
      <c r="F53" t="s">
        <v>72</v>
      </c>
      <c r="G53" t="s">
        <v>80</v>
      </c>
      <c r="H53" t="s">
        <v>77</v>
      </c>
      <c r="I53" t="s">
        <v>78</v>
      </c>
      <c r="J53">
        <v>1119.3799999999999</v>
      </c>
      <c r="K53">
        <v>1119.3799999999999</v>
      </c>
      <c r="L53" t="s">
        <v>417</v>
      </c>
      <c r="M53" t="s">
        <v>418</v>
      </c>
      <c r="N53" t="s">
        <v>312</v>
      </c>
      <c r="O53" t="s">
        <v>313</v>
      </c>
      <c r="P53" t="s">
        <v>82</v>
      </c>
      <c r="Q53" t="s">
        <v>83</v>
      </c>
    </row>
    <row r="54" spans="1:17" x14ac:dyDescent="0.2">
      <c r="A54" t="s">
        <v>416</v>
      </c>
      <c r="B54">
        <v>2025</v>
      </c>
      <c r="C54">
        <v>1</v>
      </c>
      <c r="D54" t="s">
        <v>18</v>
      </c>
      <c r="E54" t="s">
        <v>19</v>
      </c>
      <c r="F54" t="s">
        <v>72</v>
      </c>
      <c r="G54" t="s">
        <v>80</v>
      </c>
      <c r="H54" t="s">
        <v>77</v>
      </c>
      <c r="I54" t="s">
        <v>78</v>
      </c>
      <c r="J54">
        <v>190.26</v>
      </c>
      <c r="K54">
        <v>190.26</v>
      </c>
      <c r="L54" t="s">
        <v>417</v>
      </c>
      <c r="M54" t="s">
        <v>418</v>
      </c>
      <c r="N54" t="s">
        <v>312</v>
      </c>
      <c r="O54" t="s">
        <v>313</v>
      </c>
      <c r="P54" t="s">
        <v>187</v>
      </c>
      <c r="Q54" t="s">
        <v>188</v>
      </c>
    </row>
    <row r="55" spans="1:17" x14ac:dyDescent="0.2">
      <c r="A55" t="s">
        <v>416</v>
      </c>
      <c r="B55">
        <v>2025</v>
      </c>
      <c r="C55">
        <v>1</v>
      </c>
      <c r="D55" t="s">
        <v>18</v>
      </c>
      <c r="E55" t="s">
        <v>19</v>
      </c>
      <c r="F55" t="s">
        <v>72</v>
      </c>
      <c r="G55" t="s">
        <v>80</v>
      </c>
      <c r="H55" t="s">
        <v>77</v>
      </c>
      <c r="I55" t="s">
        <v>78</v>
      </c>
      <c r="J55">
        <v>223.88</v>
      </c>
      <c r="K55">
        <v>223.88</v>
      </c>
      <c r="L55" t="s">
        <v>417</v>
      </c>
      <c r="M55" t="s">
        <v>418</v>
      </c>
      <c r="N55" t="s">
        <v>312</v>
      </c>
      <c r="O55" t="s">
        <v>313</v>
      </c>
      <c r="P55" t="s">
        <v>88</v>
      </c>
      <c r="Q55" t="s">
        <v>89</v>
      </c>
    </row>
    <row r="56" spans="1:17" x14ac:dyDescent="0.2">
      <c r="A56" t="s">
        <v>416</v>
      </c>
      <c r="B56">
        <v>2025</v>
      </c>
      <c r="C56">
        <v>1</v>
      </c>
      <c r="D56" t="s">
        <v>18</v>
      </c>
      <c r="E56" t="s">
        <v>19</v>
      </c>
      <c r="F56" t="s">
        <v>72</v>
      </c>
      <c r="G56" t="s">
        <v>80</v>
      </c>
      <c r="H56" t="s">
        <v>77</v>
      </c>
      <c r="I56" t="s">
        <v>78</v>
      </c>
      <c r="J56">
        <v>61.97</v>
      </c>
      <c r="K56">
        <v>61.97</v>
      </c>
      <c r="L56" t="s">
        <v>417</v>
      </c>
      <c r="M56" t="s">
        <v>418</v>
      </c>
      <c r="N56" t="s">
        <v>312</v>
      </c>
      <c r="O56" t="s">
        <v>313</v>
      </c>
      <c r="P56" t="s">
        <v>90</v>
      </c>
      <c r="Q56" t="s">
        <v>91</v>
      </c>
    </row>
    <row r="57" spans="1:17" x14ac:dyDescent="0.2">
      <c r="A57" t="s">
        <v>416</v>
      </c>
      <c r="B57">
        <v>2025</v>
      </c>
      <c r="C57">
        <v>1</v>
      </c>
      <c r="D57" t="s">
        <v>18</v>
      </c>
      <c r="E57" t="s">
        <v>19</v>
      </c>
      <c r="F57" t="s">
        <v>72</v>
      </c>
      <c r="G57" t="s">
        <v>80</v>
      </c>
      <c r="H57" t="s">
        <v>77</v>
      </c>
      <c r="I57" t="s">
        <v>78</v>
      </c>
      <c r="J57">
        <v>98.57</v>
      </c>
      <c r="K57">
        <v>98.57</v>
      </c>
      <c r="L57" t="s">
        <v>417</v>
      </c>
      <c r="M57" t="s">
        <v>418</v>
      </c>
      <c r="N57" t="s">
        <v>312</v>
      </c>
      <c r="O57" t="s">
        <v>313</v>
      </c>
      <c r="P57" t="s">
        <v>92</v>
      </c>
      <c r="Q57" t="s">
        <v>93</v>
      </c>
    </row>
    <row r="58" spans="1:17" x14ac:dyDescent="0.2">
      <c r="A58" t="s">
        <v>416</v>
      </c>
      <c r="B58">
        <v>2025</v>
      </c>
      <c r="C58">
        <v>1</v>
      </c>
      <c r="D58" t="s">
        <v>18</v>
      </c>
      <c r="E58" t="s">
        <v>19</v>
      </c>
      <c r="F58" t="s">
        <v>72</v>
      </c>
      <c r="G58" t="s">
        <v>80</v>
      </c>
      <c r="H58" t="s">
        <v>77</v>
      </c>
      <c r="I58" t="s">
        <v>334</v>
      </c>
      <c r="J58">
        <v>8262.5300000000007</v>
      </c>
      <c r="K58">
        <v>8262.5300000000007</v>
      </c>
      <c r="L58" t="s">
        <v>417</v>
      </c>
      <c r="M58" t="s">
        <v>418</v>
      </c>
      <c r="N58" t="s">
        <v>312</v>
      </c>
      <c r="O58" t="s">
        <v>313</v>
      </c>
      <c r="P58" t="s">
        <v>84</v>
      </c>
      <c r="Q58" t="s">
        <v>85</v>
      </c>
    </row>
    <row r="59" spans="1:17" x14ac:dyDescent="0.2">
      <c r="A59" t="s">
        <v>416</v>
      </c>
      <c r="B59">
        <v>2025</v>
      </c>
      <c r="C59">
        <v>1</v>
      </c>
      <c r="D59" t="s">
        <v>18</v>
      </c>
      <c r="E59" t="s">
        <v>19</v>
      </c>
      <c r="F59" t="s">
        <v>72</v>
      </c>
      <c r="G59" t="s">
        <v>94</v>
      </c>
      <c r="H59" t="s">
        <v>77</v>
      </c>
      <c r="I59" t="s">
        <v>78</v>
      </c>
      <c r="J59">
        <v>55.080000000000005</v>
      </c>
      <c r="K59">
        <v>55.080000000000005</v>
      </c>
      <c r="L59" t="s">
        <v>417</v>
      </c>
      <c r="M59" t="s">
        <v>418</v>
      </c>
      <c r="N59" t="s">
        <v>312</v>
      </c>
      <c r="O59" t="s">
        <v>313</v>
      </c>
      <c r="P59" t="s">
        <v>95</v>
      </c>
      <c r="Q59" t="s">
        <v>94</v>
      </c>
    </row>
    <row r="60" spans="1:17" x14ac:dyDescent="0.2">
      <c r="A60" t="s">
        <v>416</v>
      </c>
      <c r="B60">
        <v>2025</v>
      </c>
      <c r="C60">
        <v>1</v>
      </c>
      <c r="D60" t="s">
        <v>18</v>
      </c>
      <c r="E60" t="s">
        <v>19</v>
      </c>
      <c r="F60" t="s">
        <v>72</v>
      </c>
      <c r="G60" t="s">
        <v>48</v>
      </c>
      <c r="H60" t="s">
        <v>35</v>
      </c>
      <c r="I60" t="s">
        <v>39</v>
      </c>
      <c r="J60">
        <v>3376.87</v>
      </c>
      <c r="K60">
        <v>3376.87</v>
      </c>
      <c r="L60" t="s">
        <v>417</v>
      </c>
      <c r="M60" t="s">
        <v>418</v>
      </c>
      <c r="N60" t="s">
        <v>312</v>
      </c>
      <c r="O60" t="s">
        <v>313</v>
      </c>
      <c r="P60" t="s">
        <v>101</v>
      </c>
      <c r="Q60" t="s">
        <v>102</v>
      </c>
    </row>
    <row r="61" spans="1:17" x14ac:dyDescent="0.2">
      <c r="A61" t="s">
        <v>416</v>
      </c>
      <c r="B61">
        <v>2025</v>
      </c>
      <c r="C61">
        <v>1</v>
      </c>
      <c r="D61" t="s">
        <v>18</v>
      </c>
      <c r="E61" t="s">
        <v>19</v>
      </c>
      <c r="F61" t="s">
        <v>72</v>
      </c>
      <c r="G61" t="s">
        <v>48</v>
      </c>
      <c r="H61" t="s">
        <v>35</v>
      </c>
      <c r="I61" t="s">
        <v>39</v>
      </c>
      <c r="J61">
        <v>2876.87</v>
      </c>
      <c r="K61">
        <v>2876.87</v>
      </c>
      <c r="L61" t="s">
        <v>417</v>
      </c>
      <c r="M61" t="s">
        <v>418</v>
      </c>
      <c r="N61" t="s">
        <v>312</v>
      </c>
      <c r="O61" t="s">
        <v>313</v>
      </c>
      <c r="P61" t="s">
        <v>108</v>
      </c>
      <c r="Q61" t="s">
        <v>109</v>
      </c>
    </row>
    <row r="62" spans="1:17" x14ac:dyDescent="0.2">
      <c r="A62" t="s">
        <v>416</v>
      </c>
      <c r="B62">
        <v>2025</v>
      </c>
      <c r="C62">
        <v>1</v>
      </c>
      <c r="D62" t="s">
        <v>18</v>
      </c>
      <c r="E62" t="s">
        <v>19</v>
      </c>
      <c r="F62" t="s">
        <v>72</v>
      </c>
      <c r="G62" t="s">
        <v>48</v>
      </c>
      <c r="H62" t="s">
        <v>35</v>
      </c>
      <c r="I62" t="s">
        <v>39</v>
      </c>
      <c r="J62">
        <v>1208.3699999999999</v>
      </c>
      <c r="K62">
        <v>1208.3699999999999</v>
      </c>
      <c r="L62" t="s">
        <v>417</v>
      </c>
      <c r="M62" t="s">
        <v>418</v>
      </c>
      <c r="N62" t="s">
        <v>312</v>
      </c>
      <c r="O62" t="s">
        <v>313</v>
      </c>
      <c r="P62" t="s">
        <v>103</v>
      </c>
      <c r="Q62" t="s">
        <v>104</v>
      </c>
    </row>
    <row r="63" spans="1:17" x14ac:dyDescent="0.2">
      <c r="A63" t="s">
        <v>416</v>
      </c>
      <c r="B63">
        <v>2025</v>
      </c>
      <c r="C63">
        <v>1</v>
      </c>
      <c r="D63" t="s">
        <v>18</v>
      </c>
      <c r="E63" t="s">
        <v>19</v>
      </c>
      <c r="F63" t="s">
        <v>72</v>
      </c>
      <c r="G63" t="s">
        <v>48</v>
      </c>
      <c r="H63" t="s">
        <v>35</v>
      </c>
      <c r="I63" t="s">
        <v>39</v>
      </c>
      <c r="J63">
        <v>1777.53</v>
      </c>
      <c r="K63">
        <v>1777.53</v>
      </c>
      <c r="L63" t="s">
        <v>417</v>
      </c>
      <c r="M63" t="s">
        <v>418</v>
      </c>
      <c r="N63" t="s">
        <v>312</v>
      </c>
      <c r="O63" t="s">
        <v>313</v>
      </c>
      <c r="P63" t="s">
        <v>97</v>
      </c>
      <c r="Q63" t="s">
        <v>98</v>
      </c>
    </row>
    <row r="64" spans="1:17" x14ac:dyDescent="0.2">
      <c r="A64" t="s">
        <v>416</v>
      </c>
      <c r="B64">
        <v>2025</v>
      </c>
      <c r="C64">
        <v>1</v>
      </c>
      <c r="D64" t="s">
        <v>18</v>
      </c>
      <c r="E64" t="s">
        <v>19</v>
      </c>
      <c r="F64" t="s">
        <v>72</v>
      </c>
      <c r="G64" t="s">
        <v>48</v>
      </c>
      <c r="H64" t="s">
        <v>35</v>
      </c>
      <c r="I64" t="s">
        <v>39</v>
      </c>
      <c r="J64">
        <v>1202.8699999999999</v>
      </c>
      <c r="K64">
        <v>1202.8699999999999</v>
      </c>
      <c r="L64" t="s">
        <v>417</v>
      </c>
      <c r="M64" t="s">
        <v>418</v>
      </c>
      <c r="N64" t="s">
        <v>312</v>
      </c>
      <c r="O64" t="s">
        <v>313</v>
      </c>
      <c r="P64" t="s">
        <v>105</v>
      </c>
      <c r="Q64" t="s">
        <v>106</v>
      </c>
    </row>
    <row r="65" spans="1:17" x14ac:dyDescent="0.2">
      <c r="A65" t="s">
        <v>416</v>
      </c>
      <c r="B65">
        <v>2025</v>
      </c>
      <c r="C65">
        <v>1</v>
      </c>
      <c r="D65" t="s">
        <v>18</v>
      </c>
      <c r="E65" t="s">
        <v>19</v>
      </c>
      <c r="F65" t="s">
        <v>72</v>
      </c>
      <c r="G65" t="s">
        <v>48</v>
      </c>
      <c r="H65" t="s">
        <v>35</v>
      </c>
      <c r="I65" t="s">
        <v>39</v>
      </c>
      <c r="J65">
        <v>3264.24</v>
      </c>
      <c r="K65">
        <v>3264.24</v>
      </c>
      <c r="L65" t="s">
        <v>417</v>
      </c>
      <c r="M65" t="s">
        <v>418</v>
      </c>
      <c r="N65" t="s">
        <v>312</v>
      </c>
      <c r="O65" t="s">
        <v>313</v>
      </c>
      <c r="P65" t="s">
        <v>99</v>
      </c>
      <c r="Q65" t="s">
        <v>100</v>
      </c>
    </row>
    <row r="66" spans="1:17" x14ac:dyDescent="0.2">
      <c r="A66" t="s">
        <v>416</v>
      </c>
      <c r="B66">
        <v>2025</v>
      </c>
      <c r="C66">
        <v>1</v>
      </c>
      <c r="D66" t="s">
        <v>18</v>
      </c>
      <c r="E66" t="s">
        <v>110</v>
      </c>
      <c r="F66" t="s">
        <v>111</v>
      </c>
      <c r="G66" t="s">
        <v>112</v>
      </c>
      <c r="H66" t="s">
        <v>113</v>
      </c>
      <c r="I66" t="s">
        <v>114</v>
      </c>
      <c r="J66">
        <v>4671.83</v>
      </c>
      <c r="K66">
        <v>4671.83</v>
      </c>
      <c r="L66" t="s">
        <v>417</v>
      </c>
      <c r="M66" t="s">
        <v>418</v>
      </c>
      <c r="N66" t="s">
        <v>312</v>
      </c>
      <c r="O66" t="s">
        <v>313</v>
      </c>
      <c r="P66" t="s">
        <v>115</v>
      </c>
      <c r="Q66" t="s">
        <v>114</v>
      </c>
    </row>
    <row r="67" spans="1:17" x14ac:dyDescent="0.2">
      <c r="A67" t="s">
        <v>416</v>
      </c>
      <c r="B67">
        <v>2025</v>
      </c>
      <c r="C67">
        <v>1</v>
      </c>
      <c r="D67" t="s">
        <v>18</v>
      </c>
      <c r="E67" t="s">
        <v>110</v>
      </c>
      <c r="F67" t="s">
        <v>111</v>
      </c>
      <c r="G67" t="s">
        <v>112</v>
      </c>
      <c r="H67" t="s">
        <v>113</v>
      </c>
      <c r="I67" t="s">
        <v>116</v>
      </c>
      <c r="J67">
        <v>5.96</v>
      </c>
      <c r="K67">
        <v>5.96</v>
      </c>
      <c r="L67" t="s">
        <v>417</v>
      </c>
      <c r="M67" t="s">
        <v>418</v>
      </c>
      <c r="N67" t="s">
        <v>312</v>
      </c>
      <c r="O67" t="s">
        <v>313</v>
      </c>
      <c r="P67" t="s">
        <v>117</v>
      </c>
      <c r="Q67" t="s">
        <v>116</v>
      </c>
    </row>
    <row r="68" spans="1:17" x14ac:dyDescent="0.2">
      <c r="A68" t="s">
        <v>416</v>
      </c>
      <c r="B68">
        <v>2025</v>
      </c>
      <c r="C68">
        <v>1</v>
      </c>
      <c r="D68" t="s">
        <v>18</v>
      </c>
      <c r="E68" t="s">
        <v>110</v>
      </c>
      <c r="F68" t="s">
        <v>111</v>
      </c>
      <c r="G68" t="s">
        <v>112</v>
      </c>
      <c r="H68" t="s">
        <v>113</v>
      </c>
      <c r="I68" t="s">
        <v>118</v>
      </c>
      <c r="J68">
        <v>10306.530000000001</v>
      </c>
      <c r="K68">
        <v>10306.530000000001</v>
      </c>
      <c r="L68" t="s">
        <v>417</v>
      </c>
      <c r="M68" t="s">
        <v>418</v>
      </c>
      <c r="N68" t="s">
        <v>312</v>
      </c>
      <c r="O68" t="s">
        <v>313</v>
      </c>
      <c r="P68" t="s">
        <v>119</v>
      </c>
      <c r="Q68" t="s">
        <v>118</v>
      </c>
    </row>
    <row r="69" spans="1:17" x14ac:dyDescent="0.2">
      <c r="A69" t="s">
        <v>416</v>
      </c>
      <c r="B69">
        <v>2025</v>
      </c>
      <c r="C69">
        <v>2</v>
      </c>
      <c r="D69" t="s">
        <v>120</v>
      </c>
      <c r="E69" t="s">
        <v>19</v>
      </c>
      <c r="F69" t="s">
        <v>20</v>
      </c>
      <c r="G69" t="s">
        <v>21</v>
      </c>
      <c r="H69" t="s">
        <v>22</v>
      </c>
      <c r="I69" t="s">
        <v>21</v>
      </c>
      <c r="J69">
        <v>45.08</v>
      </c>
      <c r="K69">
        <v>45.08</v>
      </c>
      <c r="L69" t="s">
        <v>417</v>
      </c>
      <c r="M69" t="s">
        <v>418</v>
      </c>
      <c r="N69" t="s">
        <v>312</v>
      </c>
      <c r="O69" t="s">
        <v>313</v>
      </c>
      <c r="P69" t="s">
        <v>27</v>
      </c>
      <c r="Q69" t="s">
        <v>21</v>
      </c>
    </row>
    <row r="70" spans="1:17" x14ac:dyDescent="0.2">
      <c r="A70" t="s">
        <v>416</v>
      </c>
      <c r="B70">
        <v>2025</v>
      </c>
      <c r="C70">
        <v>2</v>
      </c>
      <c r="D70" t="s">
        <v>120</v>
      </c>
      <c r="E70" t="s">
        <v>19</v>
      </c>
      <c r="F70" t="s">
        <v>20</v>
      </c>
      <c r="G70" t="s">
        <v>28</v>
      </c>
      <c r="H70" t="s">
        <v>29</v>
      </c>
      <c r="I70" t="s">
        <v>30</v>
      </c>
      <c r="J70">
        <v>881.02</v>
      </c>
      <c r="K70">
        <v>881.02</v>
      </c>
      <c r="L70" t="s">
        <v>417</v>
      </c>
      <c r="M70" t="s">
        <v>418</v>
      </c>
      <c r="N70" t="s">
        <v>312</v>
      </c>
      <c r="O70" t="s">
        <v>313</v>
      </c>
      <c r="P70" t="s">
        <v>31</v>
      </c>
      <c r="Q70" t="s">
        <v>28</v>
      </c>
    </row>
    <row r="71" spans="1:17" x14ac:dyDescent="0.2">
      <c r="A71" t="s">
        <v>416</v>
      </c>
      <c r="B71">
        <v>2025</v>
      </c>
      <c r="C71">
        <v>2</v>
      </c>
      <c r="D71" t="s">
        <v>120</v>
      </c>
      <c r="E71" t="s">
        <v>19</v>
      </c>
      <c r="F71" t="s">
        <v>20</v>
      </c>
      <c r="G71" t="s">
        <v>199</v>
      </c>
      <c r="H71" t="s">
        <v>35</v>
      </c>
      <c r="I71" t="s">
        <v>39</v>
      </c>
      <c r="J71">
        <v>0.81</v>
      </c>
      <c r="K71">
        <v>0.81</v>
      </c>
      <c r="L71" t="s">
        <v>417</v>
      </c>
      <c r="M71" t="s">
        <v>418</v>
      </c>
      <c r="N71" t="s">
        <v>312</v>
      </c>
      <c r="O71" t="s">
        <v>313</v>
      </c>
      <c r="P71" t="s">
        <v>57</v>
      </c>
      <c r="Q71" t="s">
        <v>58</v>
      </c>
    </row>
    <row r="72" spans="1:17" x14ac:dyDescent="0.2">
      <c r="A72" t="s">
        <v>416</v>
      </c>
      <c r="B72">
        <v>2025</v>
      </c>
      <c r="C72">
        <v>2</v>
      </c>
      <c r="D72" t="s">
        <v>120</v>
      </c>
      <c r="E72" t="s">
        <v>19</v>
      </c>
      <c r="F72" t="s">
        <v>20</v>
      </c>
      <c r="G72" t="s">
        <v>199</v>
      </c>
      <c r="H72" t="s">
        <v>35</v>
      </c>
      <c r="I72" t="s">
        <v>39</v>
      </c>
      <c r="J72">
        <v>41.02</v>
      </c>
      <c r="K72">
        <v>41.02</v>
      </c>
      <c r="L72" t="s">
        <v>417</v>
      </c>
      <c r="M72" t="s">
        <v>418</v>
      </c>
      <c r="N72" t="s">
        <v>312</v>
      </c>
      <c r="O72" t="s">
        <v>313</v>
      </c>
      <c r="P72" t="s">
        <v>57</v>
      </c>
      <c r="Q72" t="s">
        <v>58</v>
      </c>
    </row>
    <row r="73" spans="1:17" x14ac:dyDescent="0.2">
      <c r="A73" t="s">
        <v>416</v>
      </c>
      <c r="B73">
        <v>2025</v>
      </c>
      <c r="C73">
        <v>2</v>
      </c>
      <c r="D73" t="s">
        <v>120</v>
      </c>
      <c r="E73" t="s">
        <v>19</v>
      </c>
      <c r="F73" t="s">
        <v>20</v>
      </c>
      <c r="G73" t="s">
        <v>44</v>
      </c>
      <c r="H73" t="s">
        <v>29</v>
      </c>
      <c r="I73" t="s">
        <v>30</v>
      </c>
      <c r="J73">
        <v>2033.09</v>
      </c>
      <c r="K73">
        <v>2033.09</v>
      </c>
      <c r="L73" t="s">
        <v>417</v>
      </c>
      <c r="M73" t="s">
        <v>418</v>
      </c>
      <c r="N73" t="s">
        <v>312</v>
      </c>
      <c r="O73" t="s">
        <v>313</v>
      </c>
      <c r="P73" t="s">
        <v>45</v>
      </c>
      <c r="Q73" t="s">
        <v>44</v>
      </c>
    </row>
    <row r="74" spans="1:17" x14ac:dyDescent="0.2">
      <c r="A74" t="s">
        <v>416</v>
      </c>
      <c r="B74">
        <v>2025</v>
      </c>
      <c r="C74">
        <v>2</v>
      </c>
      <c r="D74" t="s">
        <v>120</v>
      </c>
      <c r="E74" t="s">
        <v>19</v>
      </c>
      <c r="F74" t="s">
        <v>20</v>
      </c>
      <c r="G74" t="s">
        <v>46</v>
      </c>
      <c r="H74" t="s">
        <v>29</v>
      </c>
      <c r="I74" t="s">
        <v>30</v>
      </c>
      <c r="J74">
        <v>525</v>
      </c>
      <c r="K74">
        <v>525</v>
      </c>
      <c r="L74" t="s">
        <v>417</v>
      </c>
      <c r="M74" t="s">
        <v>418</v>
      </c>
      <c r="N74" t="s">
        <v>312</v>
      </c>
      <c r="O74" t="s">
        <v>313</v>
      </c>
      <c r="P74" t="s">
        <v>47</v>
      </c>
      <c r="Q74" t="s">
        <v>46</v>
      </c>
    </row>
    <row r="75" spans="1:17" x14ac:dyDescent="0.2">
      <c r="A75" t="s">
        <v>416</v>
      </c>
      <c r="B75">
        <v>2025</v>
      </c>
      <c r="C75">
        <v>2</v>
      </c>
      <c r="D75" t="s">
        <v>120</v>
      </c>
      <c r="E75" t="s">
        <v>19</v>
      </c>
      <c r="F75" t="s">
        <v>20</v>
      </c>
      <c r="G75" t="s">
        <v>48</v>
      </c>
      <c r="H75" t="s">
        <v>35</v>
      </c>
      <c r="I75" t="s">
        <v>314</v>
      </c>
      <c r="J75">
        <v>7025.119999999999</v>
      </c>
      <c r="K75">
        <v>7025.119999999999</v>
      </c>
      <c r="L75" t="s">
        <v>417</v>
      </c>
      <c r="M75" t="s">
        <v>418</v>
      </c>
      <c r="N75" t="s">
        <v>312</v>
      </c>
      <c r="O75" t="s">
        <v>313</v>
      </c>
      <c r="P75" t="s">
        <v>50</v>
      </c>
      <c r="Q75" t="s">
        <v>51</v>
      </c>
    </row>
    <row r="76" spans="1:17" x14ac:dyDescent="0.2">
      <c r="A76" t="s">
        <v>416</v>
      </c>
      <c r="B76">
        <v>2025</v>
      </c>
      <c r="C76">
        <v>2</v>
      </c>
      <c r="D76" t="s">
        <v>120</v>
      </c>
      <c r="E76" t="s">
        <v>19</v>
      </c>
      <c r="F76" t="s">
        <v>20</v>
      </c>
      <c r="G76" t="s">
        <v>48</v>
      </c>
      <c r="H76" t="s">
        <v>35</v>
      </c>
      <c r="I76" t="s">
        <v>39</v>
      </c>
      <c r="J76">
        <v>-2973.61</v>
      </c>
      <c r="K76">
        <v>-2973.61</v>
      </c>
      <c r="L76" t="s">
        <v>417</v>
      </c>
      <c r="M76" t="s">
        <v>418</v>
      </c>
      <c r="N76" t="s">
        <v>312</v>
      </c>
      <c r="O76" t="s">
        <v>313</v>
      </c>
      <c r="P76" t="s">
        <v>52</v>
      </c>
      <c r="Q76" t="s">
        <v>53</v>
      </c>
    </row>
    <row r="77" spans="1:17" x14ac:dyDescent="0.2">
      <c r="A77" t="s">
        <v>416</v>
      </c>
      <c r="B77">
        <v>2025</v>
      </c>
      <c r="C77">
        <v>2</v>
      </c>
      <c r="D77" t="s">
        <v>120</v>
      </c>
      <c r="E77" t="s">
        <v>19</v>
      </c>
      <c r="F77" t="s">
        <v>20</v>
      </c>
      <c r="G77" t="s">
        <v>48</v>
      </c>
      <c r="H77" t="s">
        <v>35</v>
      </c>
      <c r="I77" t="s">
        <v>39</v>
      </c>
      <c r="J77">
        <v>1864.94</v>
      </c>
      <c r="K77">
        <v>1864.94</v>
      </c>
      <c r="L77" t="s">
        <v>417</v>
      </c>
      <c r="M77" t="s">
        <v>418</v>
      </c>
      <c r="N77" t="s">
        <v>312</v>
      </c>
      <c r="O77" t="s">
        <v>313</v>
      </c>
      <c r="P77" t="s">
        <v>50</v>
      </c>
      <c r="Q77" t="s">
        <v>51</v>
      </c>
    </row>
    <row r="78" spans="1:17" x14ac:dyDescent="0.2">
      <c r="A78" t="s">
        <v>416</v>
      </c>
      <c r="B78">
        <v>2025</v>
      </c>
      <c r="C78">
        <v>2</v>
      </c>
      <c r="D78" t="s">
        <v>120</v>
      </c>
      <c r="E78" t="s">
        <v>19</v>
      </c>
      <c r="F78" t="s">
        <v>20</v>
      </c>
      <c r="G78" t="s">
        <v>48</v>
      </c>
      <c r="H78" t="s">
        <v>35</v>
      </c>
      <c r="I78" t="s">
        <v>39</v>
      </c>
      <c r="J78">
        <v>1778.02</v>
      </c>
      <c r="K78">
        <v>1778.02</v>
      </c>
      <c r="L78" t="s">
        <v>417</v>
      </c>
      <c r="M78" t="s">
        <v>418</v>
      </c>
      <c r="N78" t="s">
        <v>312</v>
      </c>
      <c r="O78" t="s">
        <v>313</v>
      </c>
      <c r="P78" t="s">
        <v>54</v>
      </c>
      <c r="Q78" t="s">
        <v>55</v>
      </c>
    </row>
    <row r="79" spans="1:17" x14ac:dyDescent="0.2">
      <c r="A79" t="s">
        <v>416</v>
      </c>
      <c r="B79">
        <v>2025</v>
      </c>
      <c r="C79">
        <v>2</v>
      </c>
      <c r="D79" t="s">
        <v>120</v>
      </c>
      <c r="E79" t="s">
        <v>19</v>
      </c>
      <c r="F79" t="s">
        <v>20</v>
      </c>
      <c r="G79" t="s">
        <v>56</v>
      </c>
      <c r="H79" t="s">
        <v>35</v>
      </c>
      <c r="I79" t="s">
        <v>39</v>
      </c>
      <c r="J79">
        <v>0.66</v>
      </c>
      <c r="K79">
        <v>0.66</v>
      </c>
      <c r="L79" t="s">
        <v>417</v>
      </c>
      <c r="M79" t="s">
        <v>418</v>
      </c>
      <c r="N79" t="s">
        <v>312</v>
      </c>
      <c r="O79" t="s">
        <v>313</v>
      </c>
      <c r="P79" t="s">
        <v>37</v>
      </c>
      <c r="Q79" t="s">
        <v>38</v>
      </c>
    </row>
    <row r="80" spans="1:17" x14ac:dyDescent="0.2">
      <c r="A80" t="s">
        <v>416</v>
      </c>
      <c r="B80">
        <v>2025</v>
      </c>
      <c r="C80">
        <v>2</v>
      </c>
      <c r="D80" t="s">
        <v>120</v>
      </c>
      <c r="E80" t="s">
        <v>19</v>
      </c>
      <c r="F80" t="s">
        <v>20</v>
      </c>
      <c r="G80" t="s">
        <v>56</v>
      </c>
      <c r="H80" t="s">
        <v>35</v>
      </c>
      <c r="I80" t="s">
        <v>39</v>
      </c>
      <c r="J80">
        <v>163.66</v>
      </c>
      <c r="K80">
        <v>163.66</v>
      </c>
      <c r="L80" t="s">
        <v>417</v>
      </c>
      <c r="M80" t="s">
        <v>418</v>
      </c>
      <c r="N80" t="s">
        <v>312</v>
      </c>
      <c r="O80" t="s">
        <v>313</v>
      </c>
      <c r="P80" t="s">
        <v>37</v>
      </c>
      <c r="Q80" t="s">
        <v>38</v>
      </c>
    </row>
    <row r="81" spans="1:17" x14ac:dyDescent="0.2">
      <c r="A81" t="s">
        <v>416</v>
      </c>
      <c r="B81">
        <v>2025</v>
      </c>
      <c r="C81">
        <v>2</v>
      </c>
      <c r="D81" t="s">
        <v>120</v>
      </c>
      <c r="E81" t="s">
        <v>19</v>
      </c>
      <c r="F81" t="s">
        <v>20</v>
      </c>
      <c r="G81" t="s">
        <v>61</v>
      </c>
      <c r="H81" t="s">
        <v>61</v>
      </c>
      <c r="I81" t="s">
        <v>61</v>
      </c>
      <c r="J81">
        <v>-3.03</v>
      </c>
      <c r="K81">
        <v>-3.03</v>
      </c>
      <c r="L81" t="s">
        <v>417</v>
      </c>
      <c r="M81" t="s">
        <v>418</v>
      </c>
      <c r="N81" t="s">
        <v>312</v>
      </c>
      <c r="O81" t="s">
        <v>313</v>
      </c>
      <c r="P81" t="s">
        <v>62</v>
      </c>
      <c r="Q81" t="s">
        <v>63</v>
      </c>
    </row>
    <row r="82" spans="1:17" x14ac:dyDescent="0.2">
      <c r="A82" t="s">
        <v>416</v>
      </c>
      <c r="B82">
        <v>2025</v>
      </c>
      <c r="C82">
        <v>2</v>
      </c>
      <c r="D82" t="s">
        <v>120</v>
      </c>
      <c r="E82" t="s">
        <v>19</v>
      </c>
      <c r="F82" t="s">
        <v>20</v>
      </c>
      <c r="G82" t="s">
        <v>123</v>
      </c>
      <c r="H82" t="s">
        <v>61</v>
      </c>
      <c r="I82" t="s">
        <v>123</v>
      </c>
      <c r="J82">
        <v>-361.55</v>
      </c>
      <c r="K82">
        <v>-361.55</v>
      </c>
      <c r="L82" t="s">
        <v>417</v>
      </c>
      <c r="M82" t="s">
        <v>418</v>
      </c>
      <c r="N82" t="s">
        <v>312</v>
      </c>
      <c r="O82" t="s">
        <v>313</v>
      </c>
      <c r="P82" t="s">
        <v>124</v>
      </c>
      <c r="Q82" t="s">
        <v>123</v>
      </c>
    </row>
    <row r="83" spans="1:17" x14ac:dyDescent="0.2">
      <c r="A83" t="s">
        <v>416</v>
      </c>
      <c r="B83">
        <v>2025</v>
      </c>
      <c r="C83">
        <v>2</v>
      </c>
      <c r="D83" t="s">
        <v>120</v>
      </c>
      <c r="E83" t="s">
        <v>19</v>
      </c>
      <c r="F83" t="s">
        <v>20</v>
      </c>
      <c r="G83" t="s">
        <v>66</v>
      </c>
      <c r="H83" t="s">
        <v>61</v>
      </c>
      <c r="I83" t="s">
        <v>66</v>
      </c>
      <c r="J83">
        <v>69262.25</v>
      </c>
      <c r="K83">
        <v>69262.25</v>
      </c>
      <c r="L83" t="s">
        <v>417</v>
      </c>
      <c r="M83" t="s">
        <v>418</v>
      </c>
      <c r="N83" t="s">
        <v>312</v>
      </c>
      <c r="O83" t="s">
        <v>313</v>
      </c>
      <c r="P83" t="s">
        <v>67</v>
      </c>
      <c r="Q83" t="s">
        <v>66</v>
      </c>
    </row>
    <row r="84" spans="1:17" x14ac:dyDescent="0.2">
      <c r="A84" t="s">
        <v>416</v>
      </c>
      <c r="B84">
        <v>2025</v>
      </c>
      <c r="C84">
        <v>2</v>
      </c>
      <c r="D84" t="s">
        <v>120</v>
      </c>
      <c r="E84" t="s">
        <v>19</v>
      </c>
      <c r="F84" t="s">
        <v>20</v>
      </c>
      <c r="G84" t="s">
        <v>421</v>
      </c>
      <c r="H84" t="s">
        <v>35</v>
      </c>
      <c r="I84" t="s">
        <v>39</v>
      </c>
      <c r="J84">
        <v>28.7</v>
      </c>
      <c r="K84">
        <v>28.7</v>
      </c>
      <c r="L84" t="s">
        <v>417</v>
      </c>
      <c r="M84" t="s">
        <v>418</v>
      </c>
      <c r="N84" t="s">
        <v>312</v>
      </c>
      <c r="O84" t="s">
        <v>313</v>
      </c>
      <c r="P84" t="s">
        <v>422</v>
      </c>
      <c r="Q84" t="s">
        <v>423</v>
      </c>
    </row>
    <row r="85" spans="1:17" x14ac:dyDescent="0.2">
      <c r="A85" t="s">
        <v>416</v>
      </c>
      <c r="B85">
        <v>2025</v>
      </c>
      <c r="C85">
        <v>2</v>
      </c>
      <c r="D85" t="s">
        <v>120</v>
      </c>
      <c r="E85" t="s">
        <v>19</v>
      </c>
      <c r="F85" t="s">
        <v>69</v>
      </c>
      <c r="G85" t="s">
        <v>28</v>
      </c>
      <c r="H85" t="s">
        <v>29</v>
      </c>
      <c r="I85" t="s">
        <v>30</v>
      </c>
      <c r="J85">
        <v>317.24</v>
      </c>
      <c r="K85">
        <v>317.24</v>
      </c>
      <c r="L85" t="s">
        <v>417</v>
      </c>
      <c r="M85" t="s">
        <v>418</v>
      </c>
      <c r="N85" t="s">
        <v>312</v>
      </c>
      <c r="O85" t="s">
        <v>313</v>
      </c>
      <c r="P85" t="s">
        <v>31</v>
      </c>
      <c r="Q85" t="s">
        <v>28</v>
      </c>
    </row>
    <row r="86" spans="1:17" x14ac:dyDescent="0.2">
      <c r="A86" t="s">
        <v>416</v>
      </c>
      <c r="B86">
        <v>2025</v>
      </c>
      <c r="C86">
        <v>2</v>
      </c>
      <c r="D86" t="s">
        <v>120</v>
      </c>
      <c r="E86" t="s">
        <v>19</v>
      </c>
      <c r="F86" t="s">
        <v>69</v>
      </c>
      <c r="G86" t="s">
        <v>70</v>
      </c>
      <c r="H86" t="s">
        <v>29</v>
      </c>
      <c r="I86" t="s">
        <v>30</v>
      </c>
      <c r="J86">
        <v>24402.010000000006</v>
      </c>
      <c r="K86">
        <v>24402.010000000006</v>
      </c>
      <c r="L86" t="s">
        <v>417</v>
      </c>
      <c r="M86" t="s">
        <v>418</v>
      </c>
      <c r="N86" t="s">
        <v>312</v>
      </c>
      <c r="O86" t="s">
        <v>313</v>
      </c>
      <c r="P86" t="s">
        <v>71</v>
      </c>
      <c r="Q86" t="s">
        <v>70</v>
      </c>
    </row>
    <row r="87" spans="1:17" x14ac:dyDescent="0.2">
      <c r="A87" t="s">
        <v>416</v>
      </c>
      <c r="B87">
        <v>2025</v>
      </c>
      <c r="C87">
        <v>2</v>
      </c>
      <c r="D87" t="s">
        <v>120</v>
      </c>
      <c r="E87" t="s">
        <v>19</v>
      </c>
      <c r="F87" t="s">
        <v>69</v>
      </c>
      <c r="G87" t="s">
        <v>320</v>
      </c>
      <c r="H87" t="s">
        <v>29</v>
      </c>
      <c r="I87" t="s">
        <v>30</v>
      </c>
      <c r="J87">
        <v>4013.9</v>
      </c>
      <c r="K87">
        <v>4013.9</v>
      </c>
      <c r="L87" t="s">
        <v>417</v>
      </c>
      <c r="M87" t="s">
        <v>418</v>
      </c>
      <c r="N87" t="s">
        <v>312</v>
      </c>
      <c r="O87" t="s">
        <v>313</v>
      </c>
      <c r="P87" t="s">
        <v>321</v>
      </c>
      <c r="Q87" t="s">
        <v>320</v>
      </c>
    </row>
    <row r="88" spans="1:17" x14ac:dyDescent="0.2">
      <c r="A88" t="s">
        <v>416</v>
      </c>
      <c r="B88">
        <v>2025</v>
      </c>
      <c r="C88">
        <v>2</v>
      </c>
      <c r="D88" t="s">
        <v>120</v>
      </c>
      <c r="E88" t="s">
        <v>19</v>
      </c>
      <c r="F88" t="s">
        <v>69</v>
      </c>
      <c r="G88" t="s">
        <v>200</v>
      </c>
      <c r="H88" t="s">
        <v>35</v>
      </c>
      <c r="I88" t="s">
        <v>39</v>
      </c>
      <c r="J88">
        <v>197.47000000000003</v>
      </c>
      <c r="K88">
        <v>197.47000000000003</v>
      </c>
      <c r="L88" t="s">
        <v>417</v>
      </c>
      <c r="M88" t="s">
        <v>418</v>
      </c>
      <c r="N88" t="s">
        <v>312</v>
      </c>
      <c r="O88" t="s">
        <v>313</v>
      </c>
      <c r="P88" t="s">
        <v>335</v>
      </c>
      <c r="Q88" t="s">
        <v>336</v>
      </c>
    </row>
    <row r="89" spans="1:17" x14ac:dyDescent="0.2">
      <c r="A89" t="s">
        <v>416</v>
      </c>
      <c r="B89">
        <v>2025</v>
      </c>
      <c r="C89">
        <v>2</v>
      </c>
      <c r="D89" t="s">
        <v>120</v>
      </c>
      <c r="E89" t="s">
        <v>19</v>
      </c>
      <c r="F89" t="s">
        <v>69</v>
      </c>
      <c r="G89" t="s">
        <v>200</v>
      </c>
      <c r="H89" t="s">
        <v>35</v>
      </c>
      <c r="I89" t="s">
        <v>39</v>
      </c>
      <c r="J89">
        <v>247.94</v>
      </c>
      <c r="K89">
        <v>247.94</v>
      </c>
      <c r="L89" t="s">
        <v>417</v>
      </c>
      <c r="M89" t="s">
        <v>418</v>
      </c>
      <c r="N89" t="s">
        <v>312</v>
      </c>
      <c r="O89" t="s">
        <v>313</v>
      </c>
      <c r="P89" t="s">
        <v>337</v>
      </c>
      <c r="Q89" t="s">
        <v>338</v>
      </c>
    </row>
    <row r="90" spans="1:17" x14ac:dyDescent="0.2">
      <c r="A90" t="s">
        <v>416</v>
      </c>
      <c r="B90">
        <v>2025</v>
      </c>
      <c r="C90">
        <v>2</v>
      </c>
      <c r="D90" t="s">
        <v>120</v>
      </c>
      <c r="E90" t="s">
        <v>19</v>
      </c>
      <c r="F90" t="s">
        <v>69</v>
      </c>
      <c r="G90" t="s">
        <v>200</v>
      </c>
      <c r="H90" t="s">
        <v>35</v>
      </c>
      <c r="I90" t="s">
        <v>39</v>
      </c>
      <c r="J90">
        <v>816.35</v>
      </c>
      <c r="K90">
        <v>816.35</v>
      </c>
      <c r="L90" t="s">
        <v>417</v>
      </c>
      <c r="M90" t="s">
        <v>418</v>
      </c>
      <c r="N90" t="s">
        <v>312</v>
      </c>
      <c r="O90" t="s">
        <v>313</v>
      </c>
      <c r="P90" t="s">
        <v>335</v>
      </c>
      <c r="Q90" t="s">
        <v>336</v>
      </c>
    </row>
    <row r="91" spans="1:17" x14ac:dyDescent="0.2">
      <c r="A91" t="s">
        <v>416</v>
      </c>
      <c r="B91">
        <v>2025</v>
      </c>
      <c r="C91">
        <v>2</v>
      </c>
      <c r="D91" t="s">
        <v>120</v>
      </c>
      <c r="E91" t="s">
        <v>19</v>
      </c>
      <c r="F91" t="s">
        <v>69</v>
      </c>
      <c r="G91" t="s">
        <v>200</v>
      </c>
      <c r="H91" t="s">
        <v>35</v>
      </c>
      <c r="I91" t="s">
        <v>39</v>
      </c>
      <c r="J91">
        <v>168.9</v>
      </c>
      <c r="K91">
        <v>168.9</v>
      </c>
      <c r="L91" t="s">
        <v>417</v>
      </c>
      <c r="M91" t="s">
        <v>418</v>
      </c>
      <c r="N91" t="s">
        <v>312</v>
      </c>
      <c r="O91" t="s">
        <v>313</v>
      </c>
      <c r="P91" t="s">
        <v>335</v>
      </c>
      <c r="Q91" t="s">
        <v>336</v>
      </c>
    </row>
    <row r="92" spans="1:17" x14ac:dyDescent="0.2">
      <c r="A92" t="s">
        <v>416</v>
      </c>
      <c r="B92">
        <v>2025</v>
      </c>
      <c r="C92">
        <v>2</v>
      </c>
      <c r="D92" t="s">
        <v>120</v>
      </c>
      <c r="E92" t="s">
        <v>19</v>
      </c>
      <c r="F92" t="s">
        <v>69</v>
      </c>
      <c r="G92" t="s">
        <v>200</v>
      </c>
      <c r="H92" t="s">
        <v>35</v>
      </c>
      <c r="I92" t="s">
        <v>39</v>
      </c>
      <c r="J92">
        <v>900.8</v>
      </c>
      <c r="K92">
        <v>900.8</v>
      </c>
      <c r="L92" t="s">
        <v>417</v>
      </c>
      <c r="M92" t="s">
        <v>418</v>
      </c>
      <c r="N92" t="s">
        <v>312</v>
      </c>
      <c r="O92" t="s">
        <v>313</v>
      </c>
      <c r="P92" t="s">
        <v>335</v>
      </c>
      <c r="Q92" t="s">
        <v>336</v>
      </c>
    </row>
    <row r="93" spans="1:17" x14ac:dyDescent="0.2">
      <c r="A93" t="s">
        <v>416</v>
      </c>
      <c r="B93">
        <v>2025</v>
      </c>
      <c r="C93">
        <v>2</v>
      </c>
      <c r="D93" t="s">
        <v>120</v>
      </c>
      <c r="E93" t="s">
        <v>19</v>
      </c>
      <c r="F93" t="s">
        <v>69</v>
      </c>
      <c r="G93" t="s">
        <v>200</v>
      </c>
      <c r="H93" t="s">
        <v>35</v>
      </c>
      <c r="I93" t="s">
        <v>39</v>
      </c>
      <c r="J93">
        <v>858.57999999999993</v>
      </c>
      <c r="K93">
        <v>858.57999999999993</v>
      </c>
      <c r="L93" t="s">
        <v>417</v>
      </c>
      <c r="M93" t="s">
        <v>418</v>
      </c>
      <c r="N93" t="s">
        <v>312</v>
      </c>
      <c r="O93" t="s">
        <v>313</v>
      </c>
      <c r="P93" t="s">
        <v>337</v>
      </c>
      <c r="Q93" t="s">
        <v>338</v>
      </c>
    </row>
    <row r="94" spans="1:17" x14ac:dyDescent="0.2">
      <c r="A94" t="s">
        <v>416</v>
      </c>
      <c r="B94">
        <v>2025</v>
      </c>
      <c r="C94">
        <v>2</v>
      </c>
      <c r="D94" t="s">
        <v>120</v>
      </c>
      <c r="E94" t="s">
        <v>19</v>
      </c>
      <c r="F94" t="s">
        <v>69</v>
      </c>
      <c r="G94" t="s">
        <v>200</v>
      </c>
      <c r="H94" t="s">
        <v>35</v>
      </c>
      <c r="I94" t="s">
        <v>39</v>
      </c>
      <c r="J94">
        <v>1342.44</v>
      </c>
      <c r="K94">
        <v>1342.44</v>
      </c>
      <c r="L94" t="s">
        <v>417</v>
      </c>
      <c r="M94" t="s">
        <v>418</v>
      </c>
      <c r="N94" t="s">
        <v>312</v>
      </c>
      <c r="O94" t="s">
        <v>313</v>
      </c>
      <c r="P94" t="s">
        <v>335</v>
      </c>
      <c r="Q94" t="s">
        <v>336</v>
      </c>
    </row>
    <row r="95" spans="1:17" x14ac:dyDescent="0.2">
      <c r="A95" t="s">
        <v>416</v>
      </c>
      <c r="B95">
        <v>2025</v>
      </c>
      <c r="C95">
        <v>2</v>
      </c>
      <c r="D95" t="s">
        <v>120</v>
      </c>
      <c r="E95" t="s">
        <v>19</v>
      </c>
      <c r="F95" t="s">
        <v>69</v>
      </c>
      <c r="G95" t="s">
        <v>200</v>
      </c>
      <c r="H95" t="s">
        <v>35</v>
      </c>
      <c r="I95" t="s">
        <v>39</v>
      </c>
      <c r="J95">
        <v>289.89999999999998</v>
      </c>
      <c r="K95">
        <v>289.89999999999998</v>
      </c>
      <c r="L95" t="s">
        <v>417</v>
      </c>
      <c r="M95" t="s">
        <v>418</v>
      </c>
      <c r="N95" t="s">
        <v>312</v>
      </c>
      <c r="O95" t="s">
        <v>313</v>
      </c>
      <c r="P95" t="s">
        <v>337</v>
      </c>
      <c r="Q95" t="s">
        <v>338</v>
      </c>
    </row>
    <row r="96" spans="1:17" x14ac:dyDescent="0.2">
      <c r="A96" t="s">
        <v>416</v>
      </c>
      <c r="B96">
        <v>2025</v>
      </c>
      <c r="C96">
        <v>2</v>
      </c>
      <c r="D96" t="s">
        <v>120</v>
      </c>
      <c r="E96" t="s">
        <v>19</v>
      </c>
      <c r="F96" t="s">
        <v>69</v>
      </c>
      <c r="G96" t="s">
        <v>48</v>
      </c>
      <c r="H96" t="s">
        <v>35</v>
      </c>
      <c r="I96" t="s">
        <v>39</v>
      </c>
      <c r="J96">
        <v>278.94</v>
      </c>
      <c r="K96">
        <v>278.94</v>
      </c>
      <c r="L96" t="s">
        <v>417</v>
      </c>
      <c r="M96" t="s">
        <v>418</v>
      </c>
      <c r="N96" t="s">
        <v>312</v>
      </c>
      <c r="O96" t="s">
        <v>313</v>
      </c>
      <c r="P96" t="s">
        <v>50</v>
      </c>
      <c r="Q96" t="s">
        <v>51</v>
      </c>
    </row>
    <row r="97" spans="1:17" x14ac:dyDescent="0.2">
      <c r="A97" t="s">
        <v>416</v>
      </c>
      <c r="B97">
        <v>2025</v>
      </c>
      <c r="C97">
        <v>2</v>
      </c>
      <c r="D97" t="s">
        <v>120</v>
      </c>
      <c r="E97" t="s">
        <v>19</v>
      </c>
      <c r="F97" t="s">
        <v>69</v>
      </c>
      <c r="G97" t="s">
        <v>48</v>
      </c>
      <c r="H97" t="s">
        <v>35</v>
      </c>
      <c r="I97" t="s">
        <v>39</v>
      </c>
      <c r="J97">
        <v>55.79</v>
      </c>
      <c r="K97">
        <v>55.79</v>
      </c>
      <c r="L97" t="s">
        <v>417</v>
      </c>
      <c r="M97" t="s">
        <v>418</v>
      </c>
      <c r="N97" t="s">
        <v>312</v>
      </c>
      <c r="O97" t="s">
        <v>313</v>
      </c>
      <c r="P97" t="s">
        <v>54</v>
      </c>
      <c r="Q97" t="s">
        <v>55</v>
      </c>
    </row>
    <row r="98" spans="1:17" x14ac:dyDescent="0.2">
      <c r="A98" t="s">
        <v>416</v>
      </c>
      <c r="B98">
        <v>2025</v>
      </c>
      <c r="C98">
        <v>2</v>
      </c>
      <c r="D98" t="s">
        <v>120</v>
      </c>
      <c r="E98" t="s">
        <v>19</v>
      </c>
      <c r="F98" t="s">
        <v>69</v>
      </c>
      <c r="G98" t="s">
        <v>61</v>
      </c>
      <c r="H98" t="s">
        <v>61</v>
      </c>
      <c r="I98" t="s">
        <v>61</v>
      </c>
      <c r="J98">
        <v>-40.14</v>
      </c>
      <c r="K98">
        <v>-40.14</v>
      </c>
      <c r="L98" t="s">
        <v>417</v>
      </c>
      <c r="M98" t="s">
        <v>418</v>
      </c>
      <c r="N98" t="s">
        <v>312</v>
      </c>
      <c r="O98" t="s">
        <v>313</v>
      </c>
      <c r="P98" t="s">
        <v>64</v>
      </c>
      <c r="Q98" t="s">
        <v>65</v>
      </c>
    </row>
    <row r="99" spans="1:17" x14ac:dyDescent="0.2">
      <c r="A99" t="s">
        <v>416</v>
      </c>
      <c r="B99">
        <v>2025</v>
      </c>
      <c r="C99">
        <v>2</v>
      </c>
      <c r="D99" t="s">
        <v>120</v>
      </c>
      <c r="E99" t="s">
        <v>19</v>
      </c>
      <c r="F99" t="s">
        <v>69</v>
      </c>
      <c r="G99" t="s">
        <v>161</v>
      </c>
      <c r="H99" t="s">
        <v>35</v>
      </c>
      <c r="I99" t="s">
        <v>39</v>
      </c>
      <c r="J99">
        <v>-396.41</v>
      </c>
      <c r="K99">
        <v>-396.41</v>
      </c>
      <c r="L99" t="s">
        <v>417</v>
      </c>
      <c r="M99" t="s">
        <v>418</v>
      </c>
      <c r="N99" t="s">
        <v>312</v>
      </c>
      <c r="O99" t="s">
        <v>313</v>
      </c>
      <c r="P99" t="s">
        <v>322</v>
      </c>
      <c r="Q99" t="s">
        <v>323</v>
      </c>
    </row>
    <row r="100" spans="1:17" x14ac:dyDescent="0.2">
      <c r="A100" t="s">
        <v>416</v>
      </c>
      <c r="B100">
        <v>2025</v>
      </c>
      <c r="C100">
        <v>2</v>
      </c>
      <c r="D100" t="s">
        <v>120</v>
      </c>
      <c r="E100" t="s">
        <v>19</v>
      </c>
      <c r="F100" t="s">
        <v>69</v>
      </c>
      <c r="G100" t="s">
        <v>161</v>
      </c>
      <c r="H100" t="s">
        <v>35</v>
      </c>
      <c r="I100" t="s">
        <v>39</v>
      </c>
      <c r="J100">
        <v>-145.02000000000001</v>
      </c>
      <c r="K100">
        <v>-145.02000000000001</v>
      </c>
      <c r="L100" t="s">
        <v>417</v>
      </c>
      <c r="M100" t="s">
        <v>418</v>
      </c>
      <c r="N100" t="s">
        <v>312</v>
      </c>
      <c r="O100" t="s">
        <v>313</v>
      </c>
      <c r="P100" t="s">
        <v>424</v>
      </c>
      <c r="Q100" t="s">
        <v>425</v>
      </c>
    </row>
    <row r="101" spans="1:17" x14ac:dyDescent="0.2">
      <c r="A101" t="s">
        <v>416</v>
      </c>
      <c r="B101">
        <v>2025</v>
      </c>
      <c r="C101">
        <v>2</v>
      </c>
      <c r="D101" t="s">
        <v>120</v>
      </c>
      <c r="E101" t="s">
        <v>19</v>
      </c>
      <c r="F101" t="s">
        <v>69</v>
      </c>
      <c r="G101" t="s">
        <v>161</v>
      </c>
      <c r="H101" t="s">
        <v>35</v>
      </c>
      <c r="I101" t="s">
        <v>39</v>
      </c>
      <c r="J101">
        <v>1583.6899999999998</v>
      </c>
      <c r="K101">
        <v>1583.6899999999998</v>
      </c>
      <c r="L101" t="s">
        <v>417</v>
      </c>
      <c r="M101" t="s">
        <v>418</v>
      </c>
      <c r="N101" t="s">
        <v>312</v>
      </c>
      <c r="O101" t="s">
        <v>313</v>
      </c>
      <c r="P101" t="s">
        <v>322</v>
      </c>
      <c r="Q101" t="s">
        <v>323</v>
      </c>
    </row>
    <row r="102" spans="1:17" x14ac:dyDescent="0.2">
      <c r="A102" t="s">
        <v>416</v>
      </c>
      <c r="B102">
        <v>2025</v>
      </c>
      <c r="C102">
        <v>2</v>
      </c>
      <c r="D102" t="s">
        <v>120</v>
      </c>
      <c r="E102" t="s">
        <v>19</v>
      </c>
      <c r="F102" t="s">
        <v>69</v>
      </c>
      <c r="G102" t="s">
        <v>161</v>
      </c>
      <c r="H102" t="s">
        <v>35</v>
      </c>
      <c r="I102" t="s">
        <v>39</v>
      </c>
      <c r="J102">
        <v>527.91</v>
      </c>
      <c r="K102">
        <v>527.91</v>
      </c>
      <c r="L102" t="s">
        <v>417</v>
      </c>
      <c r="M102" t="s">
        <v>418</v>
      </c>
      <c r="N102" t="s">
        <v>312</v>
      </c>
      <c r="O102" t="s">
        <v>313</v>
      </c>
      <c r="P102" t="s">
        <v>424</v>
      </c>
      <c r="Q102" t="s">
        <v>425</v>
      </c>
    </row>
    <row r="103" spans="1:17" x14ac:dyDescent="0.2">
      <c r="A103" t="s">
        <v>416</v>
      </c>
      <c r="B103">
        <v>2025</v>
      </c>
      <c r="C103">
        <v>2</v>
      </c>
      <c r="D103" t="s">
        <v>120</v>
      </c>
      <c r="E103" t="s">
        <v>19</v>
      </c>
      <c r="F103" t="s">
        <v>69</v>
      </c>
      <c r="G103" t="s">
        <v>426</v>
      </c>
      <c r="H103" t="s">
        <v>29</v>
      </c>
      <c r="I103" t="s">
        <v>30</v>
      </c>
      <c r="J103">
        <v>1920.25</v>
      </c>
      <c r="K103">
        <v>1920.25</v>
      </c>
      <c r="L103" t="s">
        <v>417</v>
      </c>
      <c r="M103" t="s">
        <v>418</v>
      </c>
      <c r="N103" t="s">
        <v>312</v>
      </c>
      <c r="O103" t="s">
        <v>313</v>
      </c>
      <c r="P103" t="s">
        <v>427</v>
      </c>
      <c r="Q103" t="s">
        <v>426</v>
      </c>
    </row>
    <row r="104" spans="1:17" x14ac:dyDescent="0.2">
      <c r="A104" t="s">
        <v>416</v>
      </c>
      <c r="B104">
        <v>2025</v>
      </c>
      <c r="C104">
        <v>2</v>
      </c>
      <c r="D104" t="s">
        <v>120</v>
      </c>
      <c r="E104" t="s">
        <v>19</v>
      </c>
      <c r="F104" t="s">
        <v>72</v>
      </c>
      <c r="G104" t="s">
        <v>73</v>
      </c>
      <c r="H104" t="s">
        <v>73</v>
      </c>
      <c r="I104" t="s">
        <v>73</v>
      </c>
      <c r="J104">
        <v>0</v>
      </c>
      <c r="K104">
        <v>0</v>
      </c>
      <c r="L104" t="s">
        <v>417</v>
      </c>
      <c r="M104" t="s">
        <v>418</v>
      </c>
      <c r="N104" t="s">
        <v>312</v>
      </c>
      <c r="O104" t="s">
        <v>313</v>
      </c>
      <c r="P104" t="s">
        <v>74</v>
      </c>
      <c r="Q104" t="s">
        <v>75</v>
      </c>
    </row>
    <row r="105" spans="1:17" x14ac:dyDescent="0.2">
      <c r="A105" t="s">
        <v>416</v>
      </c>
      <c r="B105">
        <v>2025</v>
      </c>
      <c r="C105">
        <v>2</v>
      </c>
      <c r="D105" t="s">
        <v>120</v>
      </c>
      <c r="E105" t="s">
        <v>19</v>
      </c>
      <c r="F105" t="s">
        <v>72</v>
      </c>
      <c r="G105" t="s">
        <v>76</v>
      </c>
      <c r="H105" t="s">
        <v>77</v>
      </c>
      <c r="I105" t="s">
        <v>78</v>
      </c>
      <c r="J105">
        <v>42.58</v>
      </c>
      <c r="K105">
        <v>42.58</v>
      </c>
      <c r="L105" t="s">
        <v>417</v>
      </c>
      <c r="M105" t="s">
        <v>418</v>
      </c>
      <c r="N105" t="s">
        <v>312</v>
      </c>
      <c r="O105" t="s">
        <v>313</v>
      </c>
      <c r="P105" t="s">
        <v>79</v>
      </c>
      <c r="Q105" t="s">
        <v>76</v>
      </c>
    </row>
    <row r="106" spans="1:17" x14ac:dyDescent="0.2">
      <c r="A106" t="s">
        <v>416</v>
      </c>
      <c r="B106">
        <v>2025</v>
      </c>
      <c r="C106">
        <v>2</v>
      </c>
      <c r="D106" t="s">
        <v>120</v>
      </c>
      <c r="E106" t="s">
        <v>19</v>
      </c>
      <c r="F106" t="s">
        <v>72</v>
      </c>
      <c r="G106" t="s">
        <v>80</v>
      </c>
      <c r="H106" t="s">
        <v>77</v>
      </c>
      <c r="I106" t="s">
        <v>78</v>
      </c>
      <c r="J106">
        <v>818.43</v>
      </c>
      <c r="K106">
        <v>818.43</v>
      </c>
      <c r="L106" t="s">
        <v>417</v>
      </c>
      <c r="M106" t="s">
        <v>418</v>
      </c>
      <c r="N106" t="s">
        <v>312</v>
      </c>
      <c r="O106" t="s">
        <v>313</v>
      </c>
      <c r="P106" t="s">
        <v>82</v>
      </c>
      <c r="Q106" t="s">
        <v>83</v>
      </c>
    </row>
    <row r="107" spans="1:17" x14ac:dyDescent="0.2">
      <c r="A107" t="s">
        <v>416</v>
      </c>
      <c r="B107">
        <v>2025</v>
      </c>
      <c r="C107">
        <v>2</v>
      </c>
      <c r="D107" t="s">
        <v>120</v>
      </c>
      <c r="E107" t="s">
        <v>19</v>
      </c>
      <c r="F107" t="s">
        <v>72</v>
      </c>
      <c r="G107" t="s">
        <v>80</v>
      </c>
      <c r="H107" t="s">
        <v>77</v>
      </c>
      <c r="I107" t="s">
        <v>78</v>
      </c>
      <c r="J107">
        <v>163.69</v>
      </c>
      <c r="K107">
        <v>163.69</v>
      </c>
      <c r="L107" t="s">
        <v>417</v>
      </c>
      <c r="M107" t="s">
        <v>418</v>
      </c>
      <c r="N107" t="s">
        <v>312</v>
      </c>
      <c r="O107" t="s">
        <v>313</v>
      </c>
      <c r="P107" t="s">
        <v>88</v>
      </c>
      <c r="Q107" t="s">
        <v>89</v>
      </c>
    </row>
    <row r="108" spans="1:17" x14ac:dyDescent="0.2">
      <c r="A108" t="s">
        <v>416</v>
      </c>
      <c r="B108">
        <v>2025</v>
      </c>
      <c r="C108">
        <v>2</v>
      </c>
      <c r="D108" t="s">
        <v>120</v>
      </c>
      <c r="E108" t="s">
        <v>19</v>
      </c>
      <c r="F108" t="s">
        <v>72</v>
      </c>
      <c r="G108" t="s">
        <v>80</v>
      </c>
      <c r="H108" t="s">
        <v>77</v>
      </c>
      <c r="I108" t="s">
        <v>78</v>
      </c>
      <c r="J108">
        <v>38.67</v>
      </c>
      <c r="K108">
        <v>38.67</v>
      </c>
      <c r="L108" t="s">
        <v>417</v>
      </c>
      <c r="M108" t="s">
        <v>418</v>
      </c>
      <c r="N108" t="s">
        <v>312</v>
      </c>
      <c r="O108" t="s">
        <v>313</v>
      </c>
      <c r="P108" t="s">
        <v>90</v>
      </c>
      <c r="Q108" t="s">
        <v>91</v>
      </c>
    </row>
    <row r="109" spans="1:17" x14ac:dyDescent="0.2">
      <c r="A109" t="s">
        <v>416</v>
      </c>
      <c r="B109">
        <v>2025</v>
      </c>
      <c r="C109">
        <v>2</v>
      </c>
      <c r="D109" t="s">
        <v>120</v>
      </c>
      <c r="E109" t="s">
        <v>19</v>
      </c>
      <c r="F109" t="s">
        <v>72</v>
      </c>
      <c r="G109" t="s">
        <v>80</v>
      </c>
      <c r="H109" t="s">
        <v>77</v>
      </c>
      <c r="I109" t="s">
        <v>78</v>
      </c>
      <c r="J109">
        <v>216.6</v>
      </c>
      <c r="K109">
        <v>216.6</v>
      </c>
      <c r="L109" t="s">
        <v>417</v>
      </c>
      <c r="M109" t="s">
        <v>418</v>
      </c>
      <c r="N109" t="s">
        <v>312</v>
      </c>
      <c r="O109" t="s">
        <v>313</v>
      </c>
      <c r="P109" t="s">
        <v>92</v>
      </c>
      <c r="Q109" t="s">
        <v>93</v>
      </c>
    </row>
    <row r="110" spans="1:17" x14ac:dyDescent="0.2">
      <c r="A110" t="s">
        <v>416</v>
      </c>
      <c r="B110">
        <v>2025</v>
      </c>
      <c r="C110">
        <v>2</v>
      </c>
      <c r="D110" t="s">
        <v>120</v>
      </c>
      <c r="E110" t="s">
        <v>19</v>
      </c>
      <c r="F110" t="s">
        <v>72</v>
      </c>
      <c r="G110" t="s">
        <v>80</v>
      </c>
      <c r="H110" t="s">
        <v>77</v>
      </c>
      <c r="I110" t="s">
        <v>334</v>
      </c>
      <c r="J110">
        <v>5156.32</v>
      </c>
      <c r="K110">
        <v>5156.32</v>
      </c>
      <c r="L110" t="s">
        <v>417</v>
      </c>
      <c r="M110" t="s">
        <v>418</v>
      </c>
      <c r="N110" t="s">
        <v>312</v>
      </c>
      <c r="O110" t="s">
        <v>313</v>
      </c>
      <c r="P110" t="s">
        <v>84</v>
      </c>
      <c r="Q110" t="s">
        <v>85</v>
      </c>
    </row>
    <row r="111" spans="1:17" x14ac:dyDescent="0.2">
      <c r="A111" t="s">
        <v>416</v>
      </c>
      <c r="B111">
        <v>2025</v>
      </c>
      <c r="C111">
        <v>2</v>
      </c>
      <c r="D111" t="s">
        <v>120</v>
      </c>
      <c r="E111" t="s">
        <v>19</v>
      </c>
      <c r="F111" t="s">
        <v>72</v>
      </c>
      <c r="G111" t="s">
        <v>94</v>
      </c>
      <c r="H111" t="s">
        <v>77</v>
      </c>
      <c r="I111" t="s">
        <v>78</v>
      </c>
      <c r="J111">
        <v>39.089999999999996</v>
      </c>
      <c r="K111">
        <v>39.089999999999996</v>
      </c>
      <c r="L111" t="s">
        <v>417</v>
      </c>
      <c r="M111" t="s">
        <v>418</v>
      </c>
      <c r="N111" t="s">
        <v>312</v>
      </c>
      <c r="O111" t="s">
        <v>313</v>
      </c>
      <c r="P111" t="s">
        <v>95</v>
      </c>
      <c r="Q111" t="s">
        <v>94</v>
      </c>
    </row>
    <row r="112" spans="1:17" x14ac:dyDescent="0.2">
      <c r="A112" t="s">
        <v>416</v>
      </c>
      <c r="B112">
        <v>2025</v>
      </c>
      <c r="C112">
        <v>2</v>
      </c>
      <c r="D112" t="s">
        <v>120</v>
      </c>
      <c r="E112" t="s">
        <v>19</v>
      </c>
      <c r="F112" t="s">
        <v>72</v>
      </c>
      <c r="G112" t="s">
        <v>48</v>
      </c>
      <c r="H112" t="s">
        <v>35</v>
      </c>
      <c r="I112" t="s">
        <v>39</v>
      </c>
      <c r="J112">
        <v>3560.0099999999998</v>
      </c>
      <c r="K112">
        <v>3560.0099999999998</v>
      </c>
      <c r="L112" t="s">
        <v>417</v>
      </c>
      <c r="M112" t="s">
        <v>418</v>
      </c>
      <c r="N112" t="s">
        <v>312</v>
      </c>
      <c r="O112" t="s">
        <v>313</v>
      </c>
      <c r="P112" t="s">
        <v>101</v>
      </c>
      <c r="Q112" t="s">
        <v>102</v>
      </c>
    </row>
    <row r="113" spans="1:17" x14ac:dyDescent="0.2">
      <c r="A113" t="s">
        <v>416</v>
      </c>
      <c r="B113">
        <v>2025</v>
      </c>
      <c r="C113">
        <v>2</v>
      </c>
      <c r="D113" t="s">
        <v>120</v>
      </c>
      <c r="E113" t="s">
        <v>19</v>
      </c>
      <c r="F113" t="s">
        <v>72</v>
      </c>
      <c r="G113" t="s">
        <v>48</v>
      </c>
      <c r="H113" t="s">
        <v>35</v>
      </c>
      <c r="I113" t="s">
        <v>39</v>
      </c>
      <c r="J113">
        <v>369.16</v>
      </c>
      <c r="K113">
        <v>369.16</v>
      </c>
      <c r="L113" t="s">
        <v>417</v>
      </c>
      <c r="M113" t="s">
        <v>418</v>
      </c>
      <c r="N113" t="s">
        <v>312</v>
      </c>
      <c r="O113" t="s">
        <v>313</v>
      </c>
      <c r="P113" t="s">
        <v>108</v>
      </c>
      <c r="Q113" t="s">
        <v>109</v>
      </c>
    </row>
    <row r="114" spans="1:17" x14ac:dyDescent="0.2">
      <c r="A114" t="s">
        <v>416</v>
      </c>
      <c r="B114">
        <v>2025</v>
      </c>
      <c r="C114">
        <v>2</v>
      </c>
      <c r="D114" t="s">
        <v>120</v>
      </c>
      <c r="E114" t="s">
        <v>19</v>
      </c>
      <c r="F114" t="s">
        <v>72</v>
      </c>
      <c r="G114" t="s">
        <v>48</v>
      </c>
      <c r="H114" t="s">
        <v>35</v>
      </c>
      <c r="I114" t="s">
        <v>39</v>
      </c>
      <c r="J114">
        <v>281.49</v>
      </c>
      <c r="K114">
        <v>281.49</v>
      </c>
      <c r="L114" t="s">
        <v>417</v>
      </c>
      <c r="M114" t="s">
        <v>418</v>
      </c>
      <c r="N114" t="s">
        <v>312</v>
      </c>
      <c r="O114" t="s">
        <v>313</v>
      </c>
      <c r="P114" t="s">
        <v>103</v>
      </c>
      <c r="Q114" t="s">
        <v>104</v>
      </c>
    </row>
    <row r="115" spans="1:17" x14ac:dyDescent="0.2">
      <c r="A115" t="s">
        <v>416</v>
      </c>
      <c r="B115">
        <v>2025</v>
      </c>
      <c r="C115">
        <v>2</v>
      </c>
      <c r="D115" t="s">
        <v>120</v>
      </c>
      <c r="E115" t="s">
        <v>19</v>
      </c>
      <c r="F115" t="s">
        <v>72</v>
      </c>
      <c r="G115" t="s">
        <v>48</v>
      </c>
      <c r="H115" t="s">
        <v>35</v>
      </c>
      <c r="I115" t="s">
        <v>39</v>
      </c>
      <c r="J115">
        <v>1643.92</v>
      </c>
      <c r="K115">
        <v>1643.92</v>
      </c>
      <c r="L115" t="s">
        <v>417</v>
      </c>
      <c r="M115" t="s">
        <v>418</v>
      </c>
      <c r="N115" t="s">
        <v>312</v>
      </c>
      <c r="O115" t="s">
        <v>313</v>
      </c>
      <c r="P115" t="s">
        <v>97</v>
      </c>
      <c r="Q115" t="s">
        <v>98</v>
      </c>
    </row>
    <row r="116" spans="1:17" x14ac:dyDescent="0.2">
      <c r="A116" t="s">
        <v>416</v>
      </c>
      <c r="B116">
        <v>2025</v>
      </c>
      <c r="C116">
        <v>2</v>
      </c>
      <c r="D116" t="s">
        <v>120</v>
      </c>
      <c r="E116" t="s">
        <v>19</v>
      </c>
      <c r="F116" t="s">
        <v>72</v>
      </c>
      <c r="G116" t="s">
        <v>48</v>
      </c>
      <c r="H116" t="s">
        <v>35</v>
      </c>
      <c r="I116" t="s">
        <v>39</v>
      </c>
      <c r="J116">
        <v>1409.56</v>
      </c>
      <c r="K116">
        <v>1409.56</v>
      </c>
      <c r="L116" t="s">
        <v>417</v>
      </c>
      <c r="M116" t="s">
        <v>418</v>
      </c>
      <c r="N116" t="s">
        <v>312</v>
      </c>
      <c r="O116" t="s">
        <v>313</v>
      </c>
      <c r="P116" t="s">
        <v>105</v>
      </c>
      <c r="Q116" t="s">
        <v>106</v>
      </c>
    </row>
    <row r="117" spans="1:17" x14ac:dyDescent="0.2">
      <c r="A117" t="s">
        <v>416</v>
      </c>
      <c r="B117">
        <v>2025</v>
      </c>
      <c r="C117">
        <v>2</v>
      </c>
      <c r="D117" t="s">
        <v>120</v>
      </c>
      <c r="E117" t="s">
        <v>19</v>
      </c>
      <c r="F117" t="s">
        <v>72</v>
      </c>
      <c r="G117" t="s">
        <v>48</v>
      </c>
      <c r="H117" t="s">
        <v>35</v>
      </c>
      <c r="I117" t="s">
        <v>39</v>
      </c>
      <c r="J117">
        <v>3383.85</v>
      </c>
      <c r="K117">
        <v>3383.85</v>
      </c>
      <c r="L117" t="s">
        <v>417</v>
      </c>
      <c r="M117" t="s">
        <v>418</v>
      </c>
      <c r="N117" t="s">
        <v>312</v>
      </c>
      <c r="O117" t="s">
        <v>313</v>
      </c>
      <c r="P117" t="s">
        <v>99</v>
      </c>
      <c r="Q117" t="s">
        <v>100</v>
      </c>
    </row>
    <row r="118" spans="1:17" x14ac:dyDescent="0.2">
      <c r="A118" t="s">
        <v>416</v>
      </c>
      <c r="B118">
        <v>2025</v>
      </c>
      <c r="C118">
        <v>2</v>
      </c>
      <c r="D118" t="s">
        <v>120</v>
      </c>
      <c r="E118" t="s">
        <v>110</v>
      </c>
      <c r="F118" t="s">
        <v>111</v>
      </c>
      <c r="G118" t="s">
        <v>112</v>
      </c>
      <c r="H118" t="s">
        <v>113</v>
      </c>
      <c r="I118" t="s">
        <v>114</v>
      </c>
      <c r="J118">
        <v>3345.67</v>
      </c>
      <c r="K118">
        <v>3345.67</v>
      </c>
      <c r="L118" t="s">
        <v>417</v>
      </c>
      <c r="M118" t="s">
        <v>418</v>
      </c>
      <c r="N118" t="s">
        <v>312</v>
      </c>
      <c r="O118" t="s">
        <v>313</v>
      </c>
      <c r="P118" t="s">
        <v>115</v>
      </c>
      <c r="Q118" t="s">
        <v>114</v>
      </c>
    </row>
    <row r="119" spans="1:17" x14ac:dyDescent="0.2">
      <c r="A119" t="s">
        <v>416</v>
      </c>
      <c r="B119">
        <v>2025</v>
      </c>
      <c r="C119">
        <v>2</v>
      </c>
      <c r="D119" t="s">
        <v>120</v>
      </c>
      <c r="E119" t="s">
        <v>110</v>
      </c>
      <c r="F119" t="s">
        <v>111</v>
      </c>
      <c r="G119" t="s">
        <v>112</v>
      </c>
      <c r="H119" t="s">
        <v>113</v>
      </c>
      <c r="I119" t="s">
        <v>116</v>
      </c>
      <c r="J119">
        <v>0.02</v>
      </c>
      <c r="K119">
        <v>0.02</v>
      </c>
      <c r="L119" t="s">
        <v>417</v>
      </c>
      <c r="M119" t="s">
        <v>418</v>
      </c>
      <c r="N119" t="s">
        <v>312</v>
      </c>
      <c r="O119" t="s">
        <v>313</v>
      </c>
      <c r="P119" t="s">
        <v>117</v>
      </c>
      <c r="Q119" t="s">
        <v>116</v>
      </c>
    </row>
    <row r="120" spans="1:17" x14ac:dyDescent="0.2">
      <c r="A120" t="s">
        <v>416</v>
      </c>
      <c r="B120">
        <v>2025</v>
      </c>
      <c r="C120">
        <v>2</v>
      </c>
      <c r="D120" t="s">
        <v>120</v>
      </c>
      <c r="E120" t="s">
        <v>110</v>
      </c>
      <c r="F120" t="s">
        <v>111</v>
      </c>
      <c r="G120" t="s">
        <v>112</v>
      </c>
      <c r="H120" t="s">
        <v>113</v>
      </c>
      <c r="I120" t="s">
        <v>118</v>
      </c>
      <c r="J120">
        <v>14440.02</v>
      </c>
      <c r="K120">
        <v>14440.02</v>
      </c>
      <c r="L120" t="s">
        <v>417</v>
      </c>
      <c r="M120" t="s">
        <v>418</v>
      </c>
      <c r="N120" t="s">
        <v>312</v>
      </c>
      <c r="O120" t="s">
        <v>313</v>
      </c>
      <c r="P120" t="s">
        <v>119</v>
      </c>
      <c r="Q120" t="s">
        <v>118</v>
      </c>
    </row>
    <row r="121" spans="1:17" x14ac:dyDescent="0.2">
      <c r="A121" t="s">
        <v>416</v>
      </c>
      <c r="B121">
        <v>2025</v>
      </c>
      <c r="C121">
        <v>3</v>
      </c>
      <c r="D121" t="s">
        <v>125</v>
      </c>
      <c r="E121" t="s">
        <v>19</v>
      </c>
      <c r="F121" t="s">
        <v>20</v>
      </c>
      <c r="G121" t="s">
        <v>21</v>
      </c>
      <c r="H121" t="s">
        <v>22</v>
      </c>
      <c r="I121" t="s">
        <v>21</v>
      </c>
      <c r="J121">
        <v>12612.41</v>
      </c>
      <c r="K121">
        <v>12612.41</v>
      </c>
      <c r="L121" t="s">
        <v>417</v>
      </c>
      <c r="M121" t="s">
        <v>418</v>
      </c>
      <c r="N121" t="s">
        <v>312</v>
      </c>
      <c r="O121" t="s">
        <v>313</v>
      </c>
      <c r="P121" t="s">
        <v>27</v>
      </c>
      <c r="Q121" t="s">
        <v>21</v>
      </c>
    </row>
    <row r="122" spans="1:17" x14ac:dyDescent="0.2">
      <c r="A122" t="s">
        <v>416</v>
      </c>
      <c r="B122">
        <v>2025</v>
      </c>
      <c r="C122">
        <v>3</v>
      </c>
      <c r="D122" t="s">
        <v>125</v>
      </c>
      <c r="E122" t="s">
        <v>19</v>
      </c>
      <c r="F122" t="s">
        <v>20</v>
      </c>
      <c r="G122" t="s">
        <v>28</v>
      </c>
      <c r="H122" t="s">
        <v>29</v>
      </c>
      <c r="I122" t="s">
        <v>30</v>
      </c>
      <c r="J122">
        <v>865.59</v>
      </c>
      <c r="K122">
        <v>865.59</v>
      </c>
      <c r="L122" t="s">
        <v>417</v>
      </c>
      <c r="M122" t="s">
        <v>418</v>
      </c>
      <c r="N122" t="s">
        <v>312</v>
      </c>
      <c r="O122" t="s">
        <v>313</v>
      </c>
      <c r="P122" t="s">
        <v>31</v>
      </c>
      <c r="Q122" t="s">
        <v>28</v>
      </c>
    </row>
    <row r="123" spans="1:17" x14ac:dyDescent="0.2">
      <c r="A123" t="s">
        <v>416</v>
      </c>
      <c r="B123">
        <v>2025</v>
      </c>
      <c r="C123">
        <v>3</v>
      </c>
      <c r="D123" t="s">
        <v>125</v>
      </c>
      <c r="E123" t="s">
        <v>19</v>
      </c>
      <c r="F123" t="s">
        <v>20</v>
      </c>
      <c r="G123" t="s">
        <v>320</v>
      </c>
      <c r="H123" t="s">
        <v>29</v>
      </c>
      <c r="I123" t="s">
        <v>320</v>
      </c>
      <c r="J123">
        <v>215036.6</v>
      </c>
      <c r="K123">
        <v>215036.6</v>
      </c>
      <c r="L123" t="s">
        <v>417</v>
      </c>
      <c r="M123" t="s">
        <v>418</v>
      </c>
      <c r="N123" t="s">
        <v>312</v>
      </c>
      <c r="O123" t="s">
        <v>313</v>
      </c>
      <c r="P123" t="s">
        <v>321</v>
      </c>
      <c r="Q123" t="s">
        <v>320</v>
      </c>
    </row>
    <row r="124" spans="1:17" x14ac:dyDescent="0.2">
      <c r="A124" t="s">
        <v>416</v>
      </c>
      <c r="B124">
        <v>2025</v>
      </c>
      <c r="C124">
        <v>3</v>
      </c>
      <c r="D124" t="s">
        <v>125</v>
      </c>
      <c r="E124" t="s">
        <v>19</v>
      </c>
      <c r="F124" t="s">
        <v>20</v>
      </c>
      <c r="G124" t="s">
        <v>199</v>
      </c>
      <c r="H124" t="s">
        <v>35</v>
      </c>
      <c r="I124" t="s">
        <v>39</v>
      </c>
      <c r="J124">
        <v>2.82</v>
      </c>
      <c r="K124">
        <v>2.82</v>
      </c>
      <c r="L124" t="s">
        <v>417</v>
      </c>
      <c r="M124" t="s">
        <v>418</v>
      </c>
      <c r="N124" t="s">
        <v>312</v>
      </c>
      <c r="O124" t="s">
        <v>313</v>
      </c>
      <c r="P124" t="s">
        <v>57</v>
      </c>
      <c r="Q124" t="s">
        <v>58</v>
      </c>
    </row>
    <row r="125" spans="1:17" x14ac:dyDescent="0.2">
      <c r="A125" t="s">
        <v>416</v>
      </c>
      <c r="B125">
        <v>2025</v>
      </c>
      <c r="C125">
        <v>3</v>
      </c>
      <c r="D125" t="s">
        <v>125</v>
      </c>
      <c r="E125" t="s">
        <v>19</v>
      </c>
      <c r="F125" t="s">
        <v>20</v>
      </c>
      <c r="G125" t="s">
        <v>199</v>
      </c>
      <c r="H125" t="s">
        <v>35</v>
      </c>
      <c r="I125" t="s">
        <v>39</v>
      </c>
      <c r="J125">
        <v>20.51</v>
      </c>
      <c r="K125">
        <v>20.51</v>
      </c>
      <c r="L125" t="s">
        <v>417</v>
      </c>
      <c r="M125" t="s">
        <v>418</v>
      </c>
      <c r="N125" t="s">
        <v>312</v>
      </c>
      <c r="O125" t="s">
        <v>313</v>
      </c>
      <c r="P125" t="s">
        <v>57</v>
      </c>
      <c r="Q125" t="s">
        <v>58</v>
      </c>
    </row>
    <row r="126" spans="1:17" x14ac:dyDescent="0.2">
      <c r="A126" t="s">
        <v>416</v>
      </c>
      <c r="B126">
        <v>2025</v>
      </c>
      <c r="C126">
        <v>3</v>
      </c>
      <c r="D126" t="s">
        <v>125</v>
      </c>
      <c r="E126" t="s">
        <v>19</v>
      </c>
      <c r="F126" t="s">
        <v>20</v>
      </c>
      <c r="G126" t="s">
        <v>44</v>
      </c>
      <c r="H126" t="s">
        <v>29</v>
      </c>
      <c r="I126" t="s">
        <v>30</v>
      </c>
      <c r="J126">
        <v>8544.5</v>
      </c>
      <c r="K126">
        <v>8544.5</v>
      </c>
      <c r="L126" t="s">
        <v>417</v>
      </c>
      <c r="M126" t="s">
        <v>418</v>
      </c>
      <c r="N126" t="s">
        <v>312</v>
      </c>
      <c r="O126" t="s">
        <v>313</v>
      </c>
      <c r="P126" t="s">
        <v>45</v>
      </c>
      <c r="Q126" t="s">
        <v>44</v>
      </c>
    </row>
    <row r="127" spans="1:17" x14ac:dyDescent="0.2">
      <c r="A127" t="s">
        <v>416</v>
      </c>
      <c r="B127">
        <v>2025</v>
      </c>
      <c r="C127">
        <v>3</v>
      </c>
      <c r="D127" t="s">
        <v>125</v>
      </c>
      <c r="E127" t="s">
        <v>19</v>
      </c>
      <c r="F127" t="s">
        <v>20</v>
      </c>
      <c r="G127" t="s">
        <v>44</v>
      </c>
      <c r="H127" t="s">
        <v>29</v>
      </c>
      <c r="I127" t="s">
        <v>44</v>
      </c>
      <c r="J127">
        <v>4017000</v>
      </c>
      <c r="K127">
        <v>4017000</v>
      </c>
      <c r="L127" t="s">
        <v>417</v>
      </c>
      <c r="M127" t="s">
        <v>418</v>
      </c>
      <c r="N127" t="s">
        <v>312</v>
      </c>
      <c r="O127" t="s">
        <v>313</v>
      </c>
      <c r="P127" t="s">
        <v>45</v>
      </c>
      <c r="Q127" t="s">
        <v>44</v>
      </c>
    </row>
    <row r="128" spans="1:17" x14ac:dyDescent="0.2">
      <c r="A128" t="s">
        <v>416</v>
      </c>
      <c r="B128">
        <v>2025</v>
      </c>
      <c r="C128">
        <v>3</v>
      </c>
      <c r="D128" t="s">
        <v>125</v>
      </c>
      <c r="E128" t="s">
        <v>19</v>
      </c>
      <c r="F128" t="s">
        <v>20</v>
      </c>
      <c r="G128" t="s">
        <v>48</v>
      </c>
      <c r="H128" t="s">
        <v>35</v>
      </c>
      <c r="I128" t="s">
        <v>314</v>
      </c>
      <c r="J128">
        <v>6687.64</v>
      </c>
      <c r="K128">
        <v>6687.64</v>
      </c>
      <c r="L128" t="s">
        <v>417</v>
      </c>
      <c r="M128" t="s">
        <v>418</v>
      </c>
      <c r="N128" t="s">
        <v>312</v>
      </c>
      <c r="O128" t="s">
        <v>313</v>
      </c>
      <c r="P128" t="s">
        <v>50</v>
      </c>
      <c r="Q128" t="s">
        <v>51</v>
      </c>
    </row>
    <row r="129" spans="1:17" x14ac:dyDescent="0.2">
      <c r="A129" t="s">
        <v>416</v>
      </c>
      <c r="B129">
        <v>2025</v>
      </c>
      <c r="C129">
        <v>3</v>
      </c>
      <c r="D129" t="s">
        <v>125</v>
      </c>
      <c r="E129" t="s">
        <v>19</v>
      </c>
      <c r="F129" t="s">
        <v>20</v>
      </c>
      <c r="G129" t="s">
        <v>48</v>
      </c>
      <c r="H129" t="s">
        <v>35</v>
      </c>
      <c r="I129" t="s">
        <v>39</v>
      </c>
      <c r="J129">
        <v>-477.60999999999996</v>
      </c>
      <c r="K129">
        <v>-477.60999999999996</v>
      </c>
      <c r="L129" t="s">
        <v>417</v>
      </c>
      <c r="M129" t="s">
        <v>418</v>
      </c>
      <c r="N129" t="s">
        <v>312</v>
      </c>
      <c r="O129" t="s">
        <v>313</v>
      </c>
      <c r="P129" t="s">
        <v>52</v>
      </c>
      <c r="Q129" t="s">
        <v>53</v>
      </c>
    </row>
    <row r="130" spans="1:17" x14ac:dyDescent="0.2">
      <c r="A130" t="s">
        <v>416</v>
      </c>
      <c r="B130">
        <v>2025</v>
      </c>
      <c r="C130">
        <v>3</v>
      </c>
      <c r="D130" t="s">
        <v>125</v>
      </c>
      <c r="E130" t="s">
        <v>19</v>
      </c>
      <c r="F130" t="s">
        <v>20</v>
      </c>
      <c r="G130" t="s">
        <v>48</v>
      </c>
      <c r="H130" t="s">
        <v>35</v>
      </c>
      <c r="I130" t="s">
        <v>39</v>
      </c>
      <c r="J130">
        <v>2024.85</v>
      </c>
      <c r="K130">
        <v>2024.85</v>
      </c>
      <c r="L130" t="s">
        <v>417</v>
      </c>
      <c r="M130" t="s">
        <v>418</v>
      </c>
      <c r="N130" t="s">
        <v>312</v>
      </c>
      <c r="O130" t="s">
        <v>313</v>
      </c>
      <c r="P130" t="s">
        <v>50</v>
      </c>
      <c r="Q130" t="s">
        <v>51</v>
      </c>
    </row>
    <row r="131" spans="1:17" x14ac:dyDescent="0.2">
      <c r="A131" t="s">
        <v>416</v>
      </c>
      <c r="B131">
        <v>2025</v>
      </c>
      <c r="C131">
        <v>3</v>
      </c>
      <c r="D131" t="s">
        <v>125</v>
      </c>
      <c r="E131" t="s">
        <v>19</v>
      </c>
      <c r="F131" t="s">
        <v>20</v>
      </c>
      <c r="G131" t="s">
        <v>48</v>
      </c>
      <c r="H131" t="s">
        <v>35</v>
      </c>
      <c r="I131" t="s">
        <v>39</v>
      </c>
      <c r="J131">
        <v>1742.5</v>
      </c>
      <c r="K131">
        <v>1742.5</v>
      </c>
      <c r="L131" t="s">
        <v>417</v>
      </c>
      <c r="M131" t="s">
        <v>418</v>
      </c>
      <c r="N131" t="s">
        <v>312</v>
      </c>
      <c r="O131" t="s">
        <v>313</v>
      </c>
      <c r="P131" t="s">
        <v>54</v>
      </c>
      <c r="Q131" t="s">
        <v>55</v>
      </c>
    </row>
    <row r="132" spans="1:17" x14ac:dyDescent="0.2">
      <c r="A132" t="s">
        <v>416</v>
      </c>
      <c r="B132">
        <v>2025</v>
      </c>
      <c r="C132">
        <v>3</v>
      </c>
      <c r="D132" t="s">
        <v>125</v>
      </c>
      <c r="E132" t="s">
        <v>19</v>
      </c>
      <c r="F132" t="s">
        <v>20</v>
      </c>
      <c r="G132" t="s">
        <v>61</v>
      </c>
      <c r="H132" t="s">
        <v>61</v>
      </c>
      <c r="I132" t="s">
        <v>61</v>
      </c>
      <c r="J132">
        <v>114.42</v>
      </c>
      <c r="K132">
        <v>114.42</v>
      </c>
      <c r="L132" t="s">
        <v>417</v>
      </c>
      <c r="M132" t="s">
        <v>418</v>
      </c>
      <c r="N132" t="s">
        <v>312</v>
      </c>
      <c r="O132" t="s">
        <v>313</v>
      </c>
      <c r="P132" t="s">
        <v>64</v>
      </c>
      <c r="Q132" t="s">
        <v>65</v>
      </c>
    </row>
    <row r="133" spans="1:17" x14ac:dyDescent="0.2">
      <c r="A133" t="s">
        <v>416</v>
      </c>
      <c r="B133">
        <v>2025</v>
      </c>
      <c r="C133">
        <v>3</v>
      </c>
      <c r="D133" t="s">
        <v>125</v>
      </c>
      <c r="E133" t="s">
        <v>19</v>
      </c>
      <c r="F133" t="s">
        <v>20</v>
      </c>
      <c r="G133" t="s">
        <v>123</v>
      </c>
      <c r="H133" t="s">
        <v>61</v>
      </c>
      <c r="I133" t="s">
        <v>123</v>
      </c>
      <c r="J133">
        <v>-786.34</v>
      </c>
      <c r="K133">
        <v>-786.34</v>
      </c>
      <c r="L133" t="s">
        <v>417</v>
      </c>
      <c r="M133" t="s">
        <v>418</v>
      </c>
      <c r="N133" t="s">
        <v>312</v>
      </c>
      <c r="O133" t="s">
        <v>313</v>
      </c>
      <c r="P133" t="s">
        <v>124</v>
      </c>
      <c r="Q133" t="s">
        <v>123</v>
      </c>
    </row>
    <row r="134" spans="1:17" x14ac:dyDescent="0.2">
      <c r="A134" t="s">
        <v>416</v>
      </c>
      <c r="B134">
        <v>2025</v>
      </c>
      <c r="C134">
        <v>3</v>
      </c>
      <c r="D134" t="s">
        <v>125</v>
      </c>
      <c r="E134" t="s">
        <v>19</v>
      </c>
      <c r="F134" t="s">
        <v>20</v>
      </c>
      <c r="G134" t="s">
        <v>66</v>
      </c>
      <c r="H134" t="s">
        <v>61</v>
      </c>
      <c r="I134" t="s">
        <v>66</v>
      </c>
      <c r="J134">
        <v>138.79</v>
      </c>
      <c r="K134">
        <v>138.79</v>
      </c>
      <c r="L134" t="s">
        <v>417</v>
      </c>
      <c r="M134" t="s">
        <v>418</v>
      </c>
      <c r="N134" t="s">
        <v>312</v>
      </c>
      <c r="O134" t="s">
        <v>313</v>
      </c>
      <c r="P134" t="s">
        <v>67</v>
      </c>
      <c r="Q134" t="s">
        <v>66</v>
      </c>
    </row>
    <row r="135" spans="1:17" x14ac:dyDescent="0.2">
      <c r="A135" t="s">
        <v>416</v>
      </c>
      <c r="B135">
        <v>2025</v>
      </c>
      <c r="C135">
        <v>3</v>
      </c>
      <c r="D135" t="s">
        <v>125</v>
      </c>
      <c r="E135" t="s">
        <v>19</v>
      </c>
      <c r="F135" t="s">
        <v>69</v>
      </c>
      <c r="G135" t="s">
        <v>28</v>
      </c>
      <c r="H135" t="s">
        <v>29</v>
      </c>
      <c r="I135" t="s">
        <v>30</v>
      </c>
      <c r="J135">
        <v>138.79</v>
      </c>
      <c r="K135">
        <v>138.79</v>
      </c>
      <c r="L135" t="s">
        <v>417</v>
      </c>
      <c r="M135" t="s">
        <v>418</v>
      </c>
      <c r="N135" t="s">
        <v>312</v>
      </c>
      <c r="O135" t="s">
        <v>313</v>
      </c>
      <c r="P135" t="s">
        <v>31</v>
      </c>
      <c r="Q135" t="s">
        <v>28</v>
      </c>
    </row>
    <row r="136" spans="1:17" x14ac:dyDescent="0.2">
      <c r="A136" t="s">
        <v>416</v>
      </c>
      <c r="B136">
        <v>2025</v>
      </c>
      <c r="C136">
        <v>3</v>
      </c>
      <c r="D136" t="s">
        <v>125</v>
      </c>
      <c r="E136" t="s">
        <v>19</v>
      </c>
      <c r="F136" t="s">
        <v>69</v>
      </c>
      <c r="G136" t="s">
        <v>70</v>
      </c>
      <c r="H136" t="s">
        <v>29</v>
      </c>
      <c r="I136" t="s">
        <v>30</v>
      </c>
      <c r="J136">
        <v>12536.570000000002</v>
      </c>
      <c r="K136">
        <v>12536.570000000002</v>
      </c>
      <c r="L136" t="s">
        <v>417</v>
      </c>
      <c r="M136" t="s">
        <v>418</v>
      </c>
      <c r="N136" t="s">
        <v>312</v>
      </c>
      <c r="O136" t="s">
        <v>313</v>
      </c>
      <c r="P136" t="s">
        <v>71</v>
      </c>
      <c r="Q136" t="s">
        <v>70</v>
      </c>
    </row>
    <row r="137" spans="1:17" x14ac:dyDescent="0.2">
      <c r="A137" t="s">
        <v>416</v>
      </c>
      <c r="B137">
        <v>2025</v>
      </c>
      <c r="C137">
        <v>3</v>
      </c>
      <c r="D137" t="s">
        <v>125</v>
      </c>
      <c r="E137" t="s">
        <v>19</v>
      </c>
      <c r="F137" t="s">
        <v>69</v>
      </c>
      <c r="G137" t="s">
        <v>320</v>
      </c>
      <c r="H137" t="s">
        <v>29</v>
      </c>
      <c r="I137" t="s">
        <v>30</v>
      </c>
      <c r="J137">
        <v>2886.4</v>
      </c>
      <c r="K137">
        <v>2886.4</v>
      </c>
      <c r="L137" t="s">
        <v>417</v>
      </c>
      <c r="M137" t="s">
        <v>418</v>
      </c>
      <c r="N137" t="s">
        <v>312</v>
      </c>
      <c r="O137" t="s">
        <v>313</v>
      </c>
      <c r="P137" t="s">
        <v>321</v>
      </c>
      <c r="Q137" t="s">
        <v>320</v>
      </c>
    </row>
    <row r="138" spans="1:17" x14ac:dyDescent="0.2">
      <c r="A138" t="s">
        <v>416</v>
      </c>
      <c r="B138">
        <v>2025</v>
      </c>
      <c r="C138">
        <v>3</v>
      </c>
      <c r="D138" t="s">
        <v>125</v>
      </c>
      <c r="E138" t="s">
        <v>19</v>
      </c>
      <c r="F138" t="s">
        <v>69</v>
      </c>
      <c r="G138" t="s">
        <v>48</v>
      </c>
      <c r="H138" t="s">
        <v>35</v>
      </c>
      <c r="I138" t="s">
        <v>39</v>
      </c>
      <c r="J138">
        <v>392.46999999999991</v>
      </c>
      <c r="K138">
        <v>392.46999999999991</v>
      </c>
      <c r="L138" t="s">
        <v>417</v>
      </c>
      <c r="M138" t="s">
        <v>418</v>
      </c>
      <c r="N138" t="s">
        <v>312</v>
      </c>
      <c r="O138" t="s">
        <v>313</v>
      </c>
      <c r="P138" t="s">
        <v>50</v>
      </c>
      <c r="Q138" t="s">
        <v>51</v>
      </c>
    </row>
    <row r="139" spans="1:17" x14ac:dyDescent="0.2">
      <c r="A139" t="s">
        <v>416</v>
      </c>
      <c r="B139">
        <v>2025</v>
      </c>
      <c r="C139">
        <v>3</v>
      </c>
      <c r="D139" t="s">
        <v>125</v>
      </c>
      <c r="E139" t="s">
        <v>19</v>
      </c>
      <c r="F139" t="s">
        <v>69</v>
      </c>
      <c r="G139" t="s">
        <v>48</v>
      </c>
      <c r="H139" t="s">
        <v>35</v>
      </c>
      <c r="I139" t="s">
        <v>39</v>
      </c>
      <c r="J139">
        <v>78.489999999999995</v>
      </c>
      <c r="K139">
        <v>78.489999999999995</v>
      </c>
      <c r="L139" t="s">
        <v>417</v>
      </c>
      <c r="M139" t="s">
        <v>418</v>
      </c>
      <c r="N139" t="s">
        <v>312</v>
      </c>
      <c r="O139" t="s">
        <v>313</v>
      </c>
      <c r="P139" t="s">
        <v>54</v>
      </c>
      <c r="Q139" t="s">
        <v>55</v>
      </c>
    </row>
    <row r="140" spans="1:17" x14ac:dyDescent="0.2">
      <c r="A140" t="s">
        <v>416</v>
      </c>
      <c r="B140">
        <v>2025</v>
      </c>
      <c r="C140">
        <v>3</v>
      </c>
      <c r="D140" t="s">
        <v>125</v>
      </c>
      <c r="E140" t="s">
        <v>19</v>
      </c>
      <c r="F140" t="s">
        <v>69</v>
      </c>
      <c r="G140" t="s">
        <v>61</v>
      </c>
      <c r="H140" t="s">
        <v>61</v>
      </c>
      <c r="I140" t="s">
        <v>61</v>
      </c>
      <c r="J140">
        <v>-28.86</v>
      </c>
      <c r="K140">
        <v>-28.86</v>
      </c>
      <c r="L140" t="s">
        <v>417</v>
      </c>
      <c r="M140" t="s">
        <v>418</v>
      </c>
      <c r="N140" t="s">
        <v>312</v>
      </c>
      <c r="O140" t="s">
        <v>313</v>
      </c>
      <c r="P140" t="s">
        <v>64</v>
      </c>
      <c r="Q140" t="s">
        <v>65</v>
      </c>
    </row>
    <row r="141" spans="1:17" x14ac:dyDescent="0.2">
      <c r="A141" t="s">
        <v>416</v>
      </c>
      <c r="B141">
        <v>2025</v>
      </c>
      <c r="C141">
        <v>3</v>
      </c>
      <c r="D141" t="s">
        <v>125</v>
      </c>
      <c r="E141" t="s">
        <v>19</v>
      </c>
      <c r="F141" t="s">
        <v>69</v>
      </c>
      <c r="G141" t="s">
        <v>426</v>
      </c>
      <c r="H141" t="s">
        <v>29</v>
      </c>
      <c r="I141" t="s">
        <v>30</v>
      </c>
      <c r="J141">
        <v>1920.25</v>
      </c>
      <c r="K141">
        <v>1920.25</v>
      </c>
      <c r="L141" t="s">
        <v>417</v>
      </c>
      <c r="M141" t="s">
        <v>418</v>
      </c>
      <c r="N141" t="s">
        <v>312</v>
      </c>
      <c r="O141" t="s">
        <v>313</v>
      </c>
      <c r="P141" t="s">
        <v>427</v>
      </c>
      <c r="Q141" t="s">
        <v>426</v>
      </c>
    </row>
    <row r="142" spans="1:17" x14ac:dyDescent="0.2">
      <c r="A142" t="s">
        <v>416</v>
      </c>
      <c r="B142">
        <v>2025</v>
      </c>
      <c r="C142">
        <v>3</v>
      </c>
      <c r="D142" t="s">
        <v>125</v>
      </c>
      <c r="E142" t="s">
        <v>19</v>
      </c>
      <c r="F142" t="s">
        <v>72</v>
      </c>
      <c r="G142" t="s">
        <v>73</v>
      </c>
      <c r="H142" t="s">
        <v>73</v>
      </c>
      <c r="I142" t="s">
        <v>73</v>
      </c>
      <c r="J142">
        <v>0</v>
      </c>
      <c r="K142">
        <v>0</v>
      </c>
      <c r="L142" t="s">
        <v>417</v>
      </c>
      <c r="M142" t="s">
        <v>418</v>
      </c>
      <c r="N142" t="s">
        <v>312</v>
      </c>
      <c r="O142" t="s">
        <v>313</v>
      </c>
      <c r="P142" t="s">
        <v>74</v>
      </c>
      <c r="Q142" t="s">
        <v>75</v>
      </c>
    </row>
    <row r="143" spans="1:17" x14ac:dyDescent="0.2">
      <c r="A143" t="s">
        <v>416</v>
      </c>
      <c r="B143">
        <v>2025</v>
      </c>
      <c r="C143">
        <v>3</v>
      </c>
      <c r="D143" t="s">
        <v>125</v>
      </c>
      <c r="E143" t="s">
        <v>19</v>
      </c>
      <c r="F143" t="s">
        <v>72</v>
      </c>
      <c r="G143" t="s">
        <v>76</v>
      </c>
      <c r="H143" t="s">
        <v>77</v>
      </c>
      <c r="J143">
        <v>6084.98</v>
      </c>
      <c r="K143">
        <v>6084.98</v>
      </c>
      <c r="L143" t="s">
        <v>417</v>
      </c>
      <c r="M143" t="s">
        <v>418</v>
      </c>
      <c r="N143" t="s">
        <v>312</v>
      </c>
      <c r="O143" t="s">
        <v>313</v>
      </c>
      <c r="P143" t="s">
        <v>79</v>
      </c>
      <c r="Q143" t="s">
        <v>76</v>
      </c>
    </row>
    <row r="144" spans="1:17" x14ac:dyDescent="0.2">
      <c r="A144" t="s">
        <v>416</v>
      </c>
      <c r="B144">
        <v>2025</v>
      </c>
      <c r="C144">
        <v>3</v>
      </c>
      <c r="D144" t="s">
        <v>125</v>
      </c>
      <c r="E144" t="s">
        <v>19</v>
      </c>
      <c r="F144" t="s">
        <v>72</v>
      </c>
      <c r="G144" t="s">
        <v>80</v>
      </c>
      <c r="H144" t="s">
        <v>77</v>
      </c>
      <c r="I144" t="s">
        <v>78</v>
      </c>
      <c r="J144">
        <v>965</v>
      </c>
      <c r="K144">
        <v>965</v>
      </c>
      <c r="L144" t="s">
        <v>417</v>
      </c>
      <c r="M144" t="s">
        <v>418</v>
      </c>
      <c r="N144" t="s">
        <v>312</v>
      </c>
      <c r="O144" t="s">
        <v>313</v>
      </c>
      <c r="P144" t="s">
        <v>82</v>
      </c>
      <c r="Q144" t="s">
        <v>83</v>
      </c>
    </row>
    <row r="145" spans="1:17" x14ac:dyDescent="0.2">
      <c r="A145" t="s">
        <v>416</v>
      </c>
      <c r="B145">
        <v>2025</v>
      </c>
      <c r="C145">
        <v>3</v>
      </c>
      <c r="D145" t="s">
        <v>125</v>
      </c>
      <c r="E145" t="s">
        <v>19</v>
      </c>
      <c r="F145" t="s">
        <v>72</v>
      </c>
      <c r="G145" t="s">
        <v>80</v>
      </c>
      <c r="H145" t="s">
        <v>77</v>
      </c>
      <c r="I145" t="s">
        <v>78</v>
      </c>
      <c r="J145">
        <v>184.28</v>
      </c>
      <c r="K145">
        <v>184.28</v>
      </c>
      <c r="L145" t="s">
        <v>417</v>
      </c>
      <c r="M145" t="s">
        <v>418</v>
      </c>
      <c r="N145" t="s">
        <v>312</v>
      </c>
      <c r="O145" t="s">
        <v>313</v>
      </c>
      <c r="P145" t="s">
        <v>187</v>
      </c>
      <c r="Q145" t="s">
        <v>188</v>
      </c>
    </row>
    <row r="146" spans="1:17" x14ac:dyDescent="0.2">
      <c r="A146" t="s">
        <v>416</v>
      </c>
      <c r="B146">
        <v>2025</v>
      </c>
      <c r="C146">
        <v>3</v>
      </c>
      <c r="D146" t="s">
        <v>125</v>
      </c>
      <c r="E146" t="s">
        <v>19</v>
      </c>
      <c r="F146" t="s">
        <v>72</v>
      </c>
      <c r="G146" t="s">
        <v>80</v>
      </c>
      <c r="H146" t="s">
        <v>77</v>
      </c>
      <c r="I146" t="s">
        <v>78</v>
      </c>
      <c r="J146">
        <v>193</v>
      </c>
      <c r="K146">
        <v>193</v>
      </c>
      <c r="L146" t="s">
        <v>417</v>
      </c>
      <c r="M146" t="s">
        <v>418</v>
      </c>
      <c r="N146" t="s">
        <v>312</v>
      </c>
      <c r="O146" t="s">
        <v>313</v>
      </c>
      <c r="P146" t="s">
        <v>88</v>
      </c>
      <c r="Q146" t="s">
        <v>89</v>
      </c>
    </row>
    <row r="147" spans="1:17" x14ac:dyDescent="0.2">
      <c r="A147" t="s">
        <v>416</v>
      </c>
      <c r="B147">
        <v>2025</v>
      </c>
      <c r="C147">
        <v>3</v>
      </c>
      <c r="D147" t="s">
        <v>125</v>
      </c>
      <c r="E147" t="s">
        <v>19</v>
      </c>
      <c r="F147" t="s">
        <v>72</v>
      </c>
      <c r="G147" t="s">
        <v>80</v>
      </c>
      <c r="H147" t="s">
        <v>77</v>
      </c>
      <c r="I147" t="s">
        <v>78</v>
      </c>
      <c r="J147">
        <v>22.55</v>
      </c>
      <c r="K147">
        <v>22.55</v>
      </c>
      <c r="L147" t="s">
        <v>417</v>
      </c>
      <c r="M147" t="s">
        <v>418</v>
      </c>
      <c r="N147" t="s">
        <v>312</v>
      </c>
      <c r="O147" t="s">
        <v>313</v>
      </c>
      <c r="P147" t="s">
        <v>90</v>
      </c>
      <c r="Q147" t="s">
        <v>91</v>
      </c>
    </row>
    <row r="148" spans="1:17" x14ac:dyDescent="0.2">
      <c r="A148" t="s">
        <v>416</v>
      </c>
      <c r="B148">
        <v>2025</v>
      </c>
      <c r="C148">
        <v>3</v>
      </c>
      <c r="D148" t="s">
        <v>125</v>
      </c>
      <c r="E148" t="s">
        <v>19</v>
      </c>
      <c r="F148" t="s">
        <v>72</v>
      </c>
      <c r="G148" t="s">
        <v>80</v>
      </c>
      <c r="H148" t="s">
        <v>77</v>
      </c>
      <c r="I148" t="s">
        <v>334</v>
      </c>
      <c r="J148">
        <v>5244.34</v>
      </c>
      <c r="K148">
        <v>5244.34</v>
      </c>
      <c r="L148" t="s">
        <v>417</v>
      </c>
      <c r="M148" t="s">
        <v>418</v>
      </c>
      <c r="N148" t="s">
        <v>312</v>
      </c>
      <c r="O148" t="s">
        <v>313</v>
      </c>
      <c r="P148" t="s">
        <v>84</v>
      </c>
      <c r="Q148" t="s">
        <v>85</v>
      </c>
    </row>
    <row r="149" spans="1:17" x14ac:dyDescent="0.2">
      <c r="A149" t="s">
        <v>416</v>
      </c>
      <c r="B149">
        <v>2025</v>
      </c>
      <c r="C149">
        <v>3</v>
      </c>
      <c r="D149" t="s">
        <v>125</v>
      </c>
      <c r="E149" t="s">
        <v>19</v>
      </c>
      <c r="F149" t="s">
        <v>72</v>
      </c>
      <c r="G149" t="s">
        <v>80</v>
      </c>
      <c r="H149" t="s">
        <v>77</v>
      </c>
      <c r="I149" t="s">
        <v>210</v>
      </c>
      <c r="J149">
        <v>17372.009999999998</v>
      </c>
      <c r="K149">
        <v>17372.009999999998</v>
      </c>
      <c r="L149" t="s">
        <v>417</v>
      </c>
      <c r="M149" t="s">
        <v>418</v>
      </c>
      <c r="N149" t="s">
        <v>312</v>
      </c>
      <c r="O149" t="s">
        <v>313</v>
      </c>
      <c r="P149" t="s">
        <v>92</v>
      </c>
      <c r="Q149" t="s">
        <v>93</v>
      </c>
    </row>
    <row r="150" spans="1:17" x14ac:dyDescent="0.2">
      <c r="A150" t="s">
        <v>416</v>
      </c>
      <c r="B150">
        <v>2025</v>
      </c>
      <c r="C150">
        <v>3</v>
      </c>
      <c r="D150" t="s">
        <v>125</v>
      </c>
      <c r="E150" t="s">
        <v>19</v>
      </c>
      <c r="F150" t="s">
        <v>72</v>
      </c>
      <c r="G150" t="s">
        <v>94</v>
      </c>
      <c r="H150" t="s">
        <v>77</v>
      </c>
      <c r="I150" t="s">
        <v>78</v>
      </c>
      <c r="J150">
        <v>941.38</v>
      </c>
      <c r="K150">
        <v>941.38</v>
      </c>
      <c r="L150" t="s">
        <v>417</v>
      </c>
      <c r="M150" t="s">
        <v>418</v>
      </c>
      <c r="N150" t="s">
        <v>312</v>
      </c>
      <c r="O150" t="s">
        <v>313</v>
      </c>
      <c r="P150" t="s">
        <v>95</v>
      </c>
      <c r="Q150" t="s">
        <v>94</v>
      </c>
    </row>
    <row r="151" spans="1:17" x14ac:dyDescent="0.2">
      <c r="A151" t="s">
        <v>416</v>
      </c>
      <c r="B151">
        <v>2025</v>
      </c>
      <c r="C151">
        <v>3</v>
      </c>
      <c r="D151" t="s">
        <v>125</v>
      </c>
      <c r="E151" t="s">
        <v>19</v>
      </c>
      <c r="F151" t="s">
        <v>72</v>
      </c>
      <c r="G151" t="s">
        <v>48</v>
      </c>
      <c r="H151" t="s">
        <v>35</v>
      </c>
      <c r="I151" t="s">
        <v>96</v>
      </c>
      <c r="J151">
        <v>146812.21</v>
      </c>
      <c r="K151">
        <v>146812.21</v>
      </c>
      <c r="L151" t="s">
        <v>417</v>
      </c>
      <c r="M151" t="s">
        <v>418</v>
      </c>
      <c r="N151" t="s">
        <v>312</v>
      </c>
      <c r="O151" t="s">
        <v>313</v>
      </c>
      <c r="P151" t="s">
        <v>97</v>
      </c>
      <c r="Q151" t="s">
        <v>98</v>
      </c>
    </row>
    <row r="152" spans="1:17" x14ac:dyDescent="0.2">
      <c r="A152" t="s">
        <v>416</v>
      </c>
      <c r="B152">
        <v>2025</v>
      </c>
      <c r="C152">
        <v>3</v>
      </c>
      <c r="D152" t="s">
        <v>125</v>
      </c>
      <c r="E152" t="s">
        <v>19</v>
      </c>
      <c r="F152" t="s">
        <v>72</v>
      </c>
      <c r="G152" t="s">
        <v>48</v>
      </c>
      <c r="H152" t="s">
        <v>35</v>
      </c>
      <c r="I152" t="s">
        <v>96</v>
      </c>
      <c r="J152">
        <v>66859.72</v>
      </c>
      <c r="K152">
        <v>66859.72</v>
      </c>
      <c r="L152" t="s">
        <v>417</v>
      </c>
      <c r="M152" t="s">
        <v>418</v>
      </c>
      <c r="N152" t="s">
        <v>312</v>
      </c>
      <c r="O152" t="s">
        <v>313</v>
      </c>
      <c r="P152" t="s">
        <v>105</v>
      </c>
      <c r="Q152" t="s">
        <v>106</v>
      </c>
    </row>
    <row r="153" spans="1:17" x14ac:dyDescent="0.2">
      <c r="A153" t="s">
        <v>416</v>
      </c>
      <c r="B153">
        <v>2025</v>
      </c>
      <c r="C153">
        <v>3</v>
      </c>
      <c r="D153" t="s">
        <v>125</v>
      </c>
      <c r="E153" t="s">
        <v>19</v>
      </c>
      <c r="F153" t="s">
        <v>72</v>
      </c>
      <c r="G153" t="s">
        <v>48</v>
      </c>
      <c r="H153" t="s">
        <v>35</v>
      </c>
      <c r="I153" t="s">
        <v>96</v>
      </c>
      <c r="J153">
        <v>261687.76</v>
      </c>
      <c r="K153">
        <v>261687.76</v>
      </c>
      <c r="L153" t="s">
        <v>417</v>
      </c>
      <c r="M153" t="s">
        <v>418</v>
      </c>
      <c r="N153" t="s">
        <v>312</v>
      </c>
      <c r="O153" t="s">
        <v>313</v>
      </c>
      <c r="P153" t="s">
        <v>99</v>
      </c>
      <c r="Q153" t="s">
        <v>100</v>
      </c>
    </row>
    <row r="154" spans="1:17" x14ac:dyDescent="0.2">
      <c r="A154" t="s">
        <v>416</v>
      </c>
      <c r="B154">
        <v>2025</v>
      </c>
      <c r="C154">
        <v>3</v>
      </c>
      <c r="D154" t="s">
        <v>125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2142.5500000000002</v>
      </c>
      <c r="K154">
        <v>2142.5500000000002</v>
      </c>
      <c r="L154" t="s">
        <v>417</v>
      </c>
      <c r="M154" t="s">
        <v>418</v>
      </c>
      <c r="N154" t="s">
        <v>312</v>
      </c>
      <c r="O154" t="s">
        <v>313</v>
      </c>
      <c r="P154" t="s">
        <v>101</v>
      </c>
      <c r="Q154" t="s">
        <v>102</v>
      </c>
    </row>
    <row r="155" spans="1:17" x14ac:dyDescent="0.2">
      <c r="A155" t="s">
        <v>416</v>
      </c>
      <c r="B155">
        <v>2025</v>
      </c>
      <c r="C155">
        <v>3</v>
      </c>
      <c r="D155" t="s">
        <v>125</v>
      </c>
      <c r="E155" t="s">
        <v>19</v>
      </c>
      <c r="F155" t="s">
        <v>72</v>
      </c>
      <c r="G155" t="s">
        <v>48</v>
      </c>
      <c r="H155" t="s">
        <v>35</v>
      </c>
      <c r="I155" t="s">
        <v>39</v>
      </c>
      <c r="J155">
        <v>-90.86</v>
      </c>
      <c r="K155">
        <v>-90.86</v>
      </c>
      <c r="L155" t="s">
        <v>417</v>
      </c>
      <c r="M155" t="s">
        <v>418</v>
      </c>
      <c r="N155" t="s">
        <v>312</v>
      </c>
      <c r="O155" t="s">
        <v>313</v>
      </c>
      <c r="P155" t="s">
        <v>108</v>
      </c>
      <c r="Q155" t="s">
        <v>109</v>
      </c>
    </row>
    <row r="156" spans="1:17" x14ac:dyDescent="0.2">
      <c r="A156" t="s">
        <v>416</v>
      </c>
      <c r="B156">
        <v>2025</v>
      </c>
      <c r="C156">
        <v>3</v>
      </c>
      <c r="D156" t="s">
        <v>125</v>
      </c>
      <c r="E156" t="s">
        <v>19</v>
      </c>
      <c r="F156" t="s">
        <v>72</v>
      </c>
      <c r="G156" t="s">
        <v>48</v>
      </c>
      <c r="H156" t="s">
        <v>35</v>
      </c>
      <c r="I156" t="s">
        <v>39</v>
      </c>
      <c r="J156">
        <v>-29.32</v>
      </c>
      <c r="K156">
        <v>-29.32</v>
      </c>
      <c r="L156" t="s">
        <v>417</v>
      </c>
      <c r="M156" t="s">
        <v>418</v>
      </c>
      <c r="N156" t="s">
        <v>312</v>
      </c>
      <c r="O156" t="s">
        <v>313</v>
      </c>
      <c r="P156" t="s">
        <v>103</v>
      </c>
      <c r="Q156" t="s">
        <v>104</v>
      </c>
    </row>
    <row r="157" spans="1:17" x14ac:dyDescent="0.2">
      <c r="A157" t="s">
        <v>416</v>
      </c>
      <c r="B157">
        <v>2025</v>
      </c>
      <c r="C157">
        <v>3</v>
      </c>
      <c r="D157" t="s">
        <v>125</v>
      </c>
      <c r="E157" t="s">
        <v>19</v>
      </c>
      <c r="F157" t="s">
        <v>72</v>
      </c>
      <c r="G157" t="s">
        <v>48</v>
      </c>
      <c r="H157" t="s">
        <v>35</v>
      </c>
      <c r="I157" t="s">
        <v>428</v>
      </c>
      <c r="J157">
        <v>25280.33</v>
      </c>
      <c r="K157">
        <v>25280.33</v>
      </c>
      <c r="L157" t="s">
        <v>417</v>
      </c>
      <c r="M157" t="s">
        <v>418</v>
      </c>
      <c r="N157" t="s">
        <v>312</v>
      </c>
      <c r="O157" t="s">
        <v>313</v>
      </c>
      <c r="P157" t="s">
        <v>101</v>
      </c>
      <c r="Q157" t="s">
        <v>102</v>
      </c>
    </row>
    <row r="158" spans="1:17" x14ac:dyDescent="0.2">
      <c r="A158" t="s">
        <v>416</v>
      </c>
      <c r="B158">
        <v>2025</v>
      </c>
      <c r="C158">
        <v>3</v>
      </c>
      <c r="D158" t="s">
        <v>125</v>
      </c>
      <c r="E158" t="s">
        <v>110</v>
      </c>
      <c r="F158" t="s">
        <v>111</v>
      </c>
      <c r="G158" t="s">
        <v>112</v>
      </c>
      <c r="H158" t="s">
        <v>113</v>
      </c>
      <c r="I158" t="s">
        <v>152</v>
      </c>
      <c r="J158">
        <v>-0.03</v>
      </c>
      <c r="K158">
        <v>-0.03</v>
      </c>
      <c r="L158" t="s">
        <v>417</v>
      </c>
      <c r="M158" t="s">
        <v>418</v>
      </c>
      <c r="N158" t="s">
        <v>312</v>
      </c>
      <c r="O158" t="s">
        <v>313</v>
      </c>
      <c r="P158" t="s">
        <v>153</v>
      </c>
      <c r="Q158" t="s">
        <v>152</v>
      </c>
    </row>
    <row r="159" spans="1:17" x14ac:dyDescent="0.2">
      <c r="A159" t="s">
        <v>416</v>
      </c>
      <c r="B159">
        <v>2025</v>
      </c>
      <c r="C159">
        <v>3</v>
      </c>
      <c r="D159" t="s">
        <v>125</v>
      </c>
      <c r="E159" t="s">
        <v>110</v>
      </c>
      <c r="F159" t="s">
        <v>111</v>
      </c>
      <c r="G159" t="s">
        <v>112</v>
      </c>
      <c r="H159" t="s">
        <v>113</v>
      </c>
      <c r="I159" t="s">
        <v>114</v>
      </c>
      <c r="J159">
        <v>165337.47</v>
      </c>
      <c r="K159">
        <v>165337.47</v>
      </c>
      <c r="L159" t="s">
        <v>417</v>
      </c>
      <c r="M159" t="s">
        <v>418</v>
      </c>
      <c r="N159" t="s">
        <v>312</v>
      </c>
      <c r="O159" t="s">
        <v>313</v>
      </c>
      <c r="P159" t="s">
        <v>115</v>
      </c>
      <c r="Q159" t="s">
        <v>114</v>
      </c>
    </row>
    <row r="160" spans="1:17" x14ac:dyDescent="0.2">
      <c r="A160" t="s">
        <v>416</v>
      </c>
      <c r="B160">
        <v>2025</v>
      </c>
      <c r="C160">
        <v>3</v>
      </c>
      <c r="D160" t="s">
        <v>125</v>
      </c>
      <c r="E160" t="s">
        <v>110</v>
      </c>
      <c r="F160" t="s">
        <v>111</v>
      </c>
      <c r="G160" t="s">
        <v>112</v>
      </c>
      <c r="H160" t="s">
        <v>113</v>
      </c>
      <c r="I160" t="s">
        <v>118</v>
      </c>
      <c r="J160">
        <v>8983.7099999999991</v>
      </c>
      <c r="K160">
        <v>8983.7099999999991</v>
      </c>
      <c r="L160" t="s">
        <v>417</v>
      </c>
      <c r="M160" t="s">
        <v>418</v>
      </c>
      <c r="N160" t="s">
        <v>312</v>
      </c>
      <c r="O160" t="s">
        <v>313</v>
      </c>
      <c r="P160" t="s">
        <v>119</v>
      </c>
      <c r="Q160" t="s">
        <v>118</v>
      </c>
    </row>
    <row r="161" spans="1:17" x14ac:dyDescent="0.2">
      <c r="A161" t="s">
        <v>416</v>
      </c>
      <c r="B161">
        <v>2025</v>
      </c>
      <c r="C161">
        <v>4</v>
      </c>
      <c r="D161" t="s">
        <v>142</v>
      </c>
      <c r="E161" t="s">
        <v>19</v>
      </c>
      <c r="F161" t="s">
        <v>20</v>
      </c>
      <c r="G161" t="s">
        <v>21</v>
      </c>
      <c r="H161" t="s">
        <v>22</v>
      </c>
      <c r="I161" t="s">
        <v>21</v>
      </c>
      <c r="J161">
        <v>152.86000000000001</v>
      </c>
      <c r="K161">
        <v>152.86000000000001</v>
      </c>
      <c r="L161" t="s">
        <v>417</v>
      </c>
      <c r="M161" t="s">
        <v>418</v>
      </c>
      <c r="N161" t="s">
        <v>312</v>
      </c>
      <c r="O161" t="s">
        <v>313</v>
      </c>
      <c r="P161" t="s">
        <v>27</v>
      </c>
      <c r="Q161" t="s">
        <v>21</v>
      </c>
    </row>
    <row r="162" spans="1:17" x14ac:dyDescent="0.2">
      <c r="A162" t="s">
        <v>416</v>
      </c>
      <c r="B162">
        <v>2025</v>
      </c>
      <c r="C162">
        <v>4</v>
      </c>
      <c r="D162" t="s">
        <v>142</v>
      </c>
      <c r="E162" t="s">
        <v>19</v>
      </c>
      <c r="F162" t="s">
        <v>20</v>
      </c>
      <c r="G162" t="s">
        <v>28</v>
      </c>
      <c r="H162" t="s">
        <v>29</v>
      </c>
      <c r="I162" t="s">
        <v>30</v>
      </c>
      <c r="J162">
        <v>587.35</v>
      </c>
      <c r="K162">
        <v>587.35</v>
      </c>
      <c r="L162" t="s">
        <v>417</v>
      </c>
      <c r="M162" t="s">
        <v>418</v>
      </c>
      <c r="N162" t="s">
        <v>312</v>
      </c>
      <c r="O162" t="s">
        <v>313</v>
      </c>
      <c r="P162" t="s">
        <v>31</v>
      </c>
      <c r="Q162" t="s">
        <v>28</v>
      </c>
    </row>
    <row r="163" spans="1:17" x14ac:dyDescent="0.2">
      <c r="A163" t="s">
        <v>416</v>
      </c>
      <c r="B163">
        <v>2025</v>
      </c>
      <c r="C163">
        <v>4</v>
      </c>
      <c r="D163" t="s">
        <v>142</v>
      </c>
      <c r="E163" t="s">
        <v>19</v>
      </c>
      <c r="F163" t="s">
        <v>20</v>
      </c>
      <c r="G163" t="s">
        <v>44</v>
      </c>
      <c r="H163" t="s">
        <v>29</v>
      </c>
      <c r="I163" t="s">
        <v>30</v>
      </c>
      <c r="J163">
        <v>1508.75</v>
      </c>
      <c r="K163">
        <v>1508.75</v>
      </c>
      <c r="L163" t="s">
        <v>417</v>
      </c>
      <c r="M163" t="s">
        <v>418</v>
      </c>
      <c r="N163" t="s">
        <v>312</v>
      </c>
      <c r="O163" t="s">
        <v>313</v>
      </c>
      <c r="P163" t="s">
        <v>45</v>
      </c>
      <c r="Q163" t="s">
        <v>44</v>
      </c>
    </row>
    <row r="164" spans="1:17" x14ac:dyDescent="0.2">
      <c r="A164" t="s">
        <v>416</v>
      </c>
      <c r="B164">
        <v>2025</v>
      </c>
      <c r="C164">
        <v>4</v>
      </c>
      <c r="D164" t="s">
        <v>142</v>
      </c>
      <c r="E164" t="s">
        <v>19</v>
      </c>
      <c r="F164" t="s">
        <v>20</v>
      </c>
      <c r="G164" t="s">
        <v>44</v>
      </c>
      <c r="H164" t="s">
        <v>29</v>
      </c>
      <c r="I164" t="s">
        <v>44</v>
      </c>
      <c r="J164">
        <v>339000</v>
      </c>
      <c r="K164">
        <v>339000</v>
      </c>
      <c r="L164" t="s">
        <v>417</v>
      </c>
      <c r="M164" t="s">
        <v>418</v>
      </c>
      <c r="N164" t="s">
        <v>312</v>
      </c>
      <c r="O164" t="s">
        <v>313</v>
      </c>
      <c r="P164" t="s">
        <v>45</v>
      </c>
      <c r="Q164" t="s">
        <v>44</v>
      </c>
    </row>
    <row r="165" spans="1:17" x14ac:dyDescent="0.2">
      <c r="A165" t="s">
        <v>416</v>
      </c>
      <c r="B165">
        <v>2025</v>
      </c>
      <c r="C165">
        <v>4</v>
      </c>
      <c r="D165" t="s">
        <v>142</v>
      </c>
      <c r="E165" t="s">
        <v>19</v>
      </c>
      <c r="F165" t="s">
        <v>20</v>
      </c>
      <c r="G165" t="s">
        <v>48</v>
      </c>
      <c r="H165" t="s">
        <v>35</v>
      </c>
      <c r="I165" t="s">
        <v>314</v>
      </c>
      <c r="J165">
        <v>6088.2400000000007</v>
      </c>
      <c r="K165">
        <v>6088.2400000000007</v>
      </c>
      <c r="L165" t="s">
        <v>417</v>
      </c>
      <c r="M165" t="s">
        <v>418</v>
      </c>
      <c r="N165" t="s">
        <v>312</v>
      </c>
      <c r="O165" t="s">
        <v>313</v>
      </c>
      <c r="P165" t="s">
        <v>50</v>
      </c>
      <c r="Q165" t="s">
        <v>51</v>
      </c>
    </row>
    <row r="166" spans="1:17" x14ac:dyDescent="0.2">
      <c r="A166" t="s">
        <v>416</v>
      </c>
      <c r="B166">
        <v>2025</v>
      </c>
      <c r="C166">
        <v>4</v>
      </c>
      <c r="D166" t="s">
        <v>142</v>
      </c>
      <c r="E166" t="s">
        <v>19</v>
      </c>
      <c r="F166" t="s">
        <v>20</v>
      </c>
      <c r="G166" t="s">
        <v>48</v>
      </c>
      <c r="H166" t="s">
        <v>35</v>
      </c>
      <c r="I166" t="s">
        <v>39</v>
      </c>
      <c r="J166">
        <v>3.6</v>
      </c>
      <c r="K166">
        <v>3.6</v>
      </c>
      <c r="L166" t="s">
        <v>417</v>
      </c>
      <c r="M166" t="s">
        <v>418</v>
      </c>
      <c r="N166" t="s">
        <v>312</v>
      </c>
      <c r="O166" t="s">
        <v>313</v>
      </c>
      <c r="P166" t="s">
        <v>175</v>
      </c>
      <c r="Q166" t="s">
        <v>176</v>
      </c>
    </row>
    <row r="167" spans="1:17" x14ac:dyDescent="0.2">
      <c r="A167" t="s">
        <v>416</v>
      </c>
      <c r="B167">
        <v>2025</v>
      </c>
      <c r="C167">
        <v>4</v>
      </c>
      <c r="D167" t="s">
        <v>142</v>
      </c>
      <c r="E167" t="s">
        <v>19</v>
      </c>
      <c r="F167" t="s">
        <v>20</v>
      </c>
      <c r="G167" t="s">
        <v>48</v>
      </c>
      <c r="H167" t="s">
        <v>35</v>
      </c>
      <c r="I167" t="s">
        <v>39</v>
      </c>
      <c r="J167">
        <v>51.35</v>
      </c>
      <c r="K167">
        <v>51.35</v>
      </c>
      <c r="L167" t="s">
        <v>417</v>
      </c>
      <c r="M167" t="s">
        <v>418</v>
      </c>
      <c r="N167" t="s">
        <v>312</v>
      </c>
      <c r="O167" t="s">
        <v>313</v>
      </c>
      <c r="P167" t="s">
        <v>52</v>
      </c>
      <c r="Q167" t="s">
        <v>53</v>
      </c>
    </row>
    <row r="168" spans="1:17" x14ac:dyDescent="0.2">
      <c r="A168" t="s">
        <v>416</v>
      </c>
      <c r="B168">
        <v>2025</v>
      </c>
      <c r="C168">
        <v>4</v>
      </c>
      <c r="D168" t="s">
        <v>142</v>
      </c>
      <c r="E168" t="s">
        <v>19</v>
      </c>
      <c r="F168" t="s">
        <v>20</v>
      </c>
      <c r="G168" t="s">
        <v>48</v>
      </c>
      <c r="H168" t="s">
        <v>35</v>
      </c>
      <c r="I168" t="s">
        <v>39</v>
      </c>
      <c r="J168">
        <v>1452.5</v>
      </c>
      <c r="K168">
        <v>1452.5</v>
      </c>
      <c r="L168" t="s">
        <v>417</v>
      </c>
      <c r="M168" t="s">
        <v>418</v>
      </c>
      <c r="N168" t="s">
        <v>312</v>
      </c>
      <c r="O168" t="s">
        <v>313</v>
      </c>
      <c r="P168" t="s">
        <v>50</v>
      </c>
      <c r="Q168" t="s">
        <v>51</v>
      </c>
    </row>
    <row r="169" spans="1:17" x14ac:dyDescent="0.2">
      <c r="A169" t="s">
        <v>416</v>
      </c>
      <c r="B169">
        <v>2025</v>
      </c>
      <c r="C169">
        <v>4</v>
      </c>
      <c r="D169" t="s">
        <v>142</v>
      </c>
      <c r="E169" t="s">
        <v>19</v>
      </c>
      <c r="F169" t="s">
        <v>20</v>
      </c>
      <c r="G169" t="s">
        <v>48</v>
      </c>
      <c r="H169" t="s">
        <v>35</v>
      </c>
      <c r="I169" t="s">
        <v>39</v>
      </c>
      <c r="J169">
        <v>1508.15</v>
      </c>
      <c r="K169">
        <v>1508.15</v>
      </c>
      <c r="L169" t="s">
        <v>417</v>
      </c>
      <c r="M169" t="s">
        <v>418</v>
      </c>
      <c r="N169" t="s">
        <v>312</v>
      </c>
      <c r="O169" t="s">
        <v>313</v>
      </c>
      <c r="P169" t="s">
        <v>54</v>
      </c>
      <c r="Q169" t="s">
        <v>55</v>
      </c>
    </row>
    <row r="170" spans="1:17" x14ac:dyDescent="0.2">
      <c r="A170" t="s">
        <v>416</v>
      </c>
      <c r="B170">
        <v>2025</v>
      </c>
      <c r="C170">
        <v>4</v>
      </c>
      <c r="D170" t="s">
        <v>142</v>
      </c>
      <c r="E170" t="s">
        <v>19</v>
      </c>
      <c r="F170" t="s">
        <v>20</v>
      </c>
      <c r="G170" t="s">
        <v>61</v>
      </c>
      <c r="H170" t="s">
        <v>61</v>
      </c>
      <c r="I170" t="s">
        <v>61</v>
      </c>
      <c r="J170">
        <v>861.39</v>
      </c>
      <c r="K170">
        <v>861.39</v>
      </c>
      <c r="L170" t="s">
        <v>417</v>
      </c>
      <c r="M170" t="s">
        <v>418</v>
      </c>
      <c r="N170" t="s">
        <v>312</v>
      </c>
      <c r="O170" t="s">
        <v>313</v>
      </c>
      <c r="P170" t="s">
        <v>64</v>
      </c>
      <c r="Q170" t="s">
        <v>65</v>
      </c>
    </row>
    <row r="171" spans="1:17" x14ac:dyDescent="0.2">
      <c r="A171" t="s">
        <v>416</v>
      </c>
      <c r="B171">
        <v>2025</v>
      </c>
      <c r="C171">
        <v>4</v>
      </c>
      <c r="D171" t="s">
        <v>142</v>
      </c>
      <c r="E171" t="s">
        <v>19</v>
      </c>
      <c r="F171" t="s">
        <v>20</v>
      </c>
      <c r="G171" t="s">
        <v>123</v>
      </c>
      <c r="H171" t="s">
        <v>61</v>
      </c>
      <c r="I171" t="s">
        <v>123</v>
      </c>
      <c r="J171">
        <v>-1382.11</v>
      </c>
      <c r="K171">
        <v>-1382.11</v>
      </c>
      <c r="L171" t="s">
        <v>417</v>
      </c>
      <c r="M171" t="s">
        <v>418</v>
      </c>
      <c r="N171" t="s">
        <v>312</v>
      </c>
      <c r="O171" t="s">
        <v>313</v>
      </c>
      <c r="P171" t="s">
        <v>124</v>
      </c>
      <c r="Q171" t="s">
        <v>123</v>
      </c>
    </row>
    <row r="172" spans="1:17" x14ac:dyDescent="0.2">
      <c r="A172" t="s">
        <v>416</v>
      </c>
      <c r="B172">
        <v>2025</v>
      </c>
      <c r="C172">
        <v>4</v>
      </c>
      <c r="D172" t="s">
        <v>142</v>
      </c>
      <c r="E172" t="s">
        <v>19</v>
      </c>
      <c r="F172" t="s">
        <v>20</v>
      </c>
      <c r="G172" t="s">
        <v>66</v>
      </c>
      <c r="H172" t="s">
        <v>61</v>
      </c>
      <c r="I172" t="s">
        <v>66</v>
      </c>
      <c r="J172">
        <v>138986.99</v>
      </c>
      <c r="K172">
        <v>138986.99</v>
      </c>
      <c r="L172" t="s">
        <v>417</v>
      </c>
      <c r="M172" t="s">
        <v>418</v>
      </c>
      <c r="N172" t="s">
        <v>312</v>
      </c>
      <c r="O172" t="s">
        <v>313</v>
      </c>
      <c r="P172" t="s">
        <v>67</v>
      </c>
      <c r="Q172" t="s">
        <v>66</v>
      </c>
    </row>
    <row r="173" spans="1:17" x14ac:dyDescent="0.2">
      <c r="A173" t="s">
        <v>416</v>
      </c>
      <c r="B173">
        <v>2025</v>
      </c>
      <c r="C173">
        <v>4</v>
      </c>
      <c r="D173" t="s">
        <v>142</v>
      </c>
      <c r="E173" t="s">
        <v>19</v>
      </c>
      <c r="F173" t="s">
        <v>69</v>
      </c>
      <c r="G173" t="s">
        <v>28</v>
      </c>
      <c r="H173" t="s">
        <v>29</v>
      </c>
      <c r="I173" t="s">
        <v>30</v>
      </c>
      <c r="J173">
        <v>356.9</v>
      </c>
      <c r="K173">
        <v>356.9</v>
      </c>
      <c r="L173" t="s">
        <v>417</v>
      </c>
      <c r="M173" t="s">
        <v>418</v>
      </c>
      <c r="N173" t="s">
        <v>312</v>
      </c>
      <c r="O173" t="s">
        <v>313</v>
      </c>
      <c r="P173" t="s">
        <v>31</v>
      </c>
      <c r="Q173" t="s">
        <v>28</v>
      </c>
    </row>
    <row r="174" spans="1:17" x14ac:dyDescent="0.2">
      <c r="A174" t="s">
        <v>416</v>
      </c>
      <c r="B174">
        <v>2025</v>
      </c>
      <c r="C174">
        <v>4</v>
      </c>
      <c r="D174" t="s">
        <v>142</v>
      </c>
      <c r="E174" t="s">
        <v>19</v>
      </c>
      <c r="F174" t="s">
        <v>69</v>
      </c>
      <c r="G174" t="s">
        <v>70</v>
      </c>
      <c r="H174" t="s">
        <v>29</v>
      </c>
      <c r="I174" t="s">
        <v>30</v>
      </c>
      <c r="J174">
        <v>15132.449999999999</v>
      </c>
      <c r="K174">
        <v>15132.449999999999</v>
      </c>
      <c r="L174" t="s">
        <v>417</v>
      </c>
      <c r="M174" t="s">
        <v>418</v>
      </c>
      <c r="N174" t="s">
        <v>312</v>
      </c>
      <c r="O174" t="s">
        <v>313</v>
      </c>
      <c r="P174" t="s">
        <v>71</v>
      </c>
      <c r="Q174" t="s">
        <v>70</v>
      </c>
    </row>
    <row r="175" spans="1:17" x14ac:dyDescent="0.2">
      <c r="A175" t="s">
        <v>416</v>
      </c>
      <c r="B175">
        <v>2025</v>
      </c>
      <c r="C175">
        <v>4</v>
      </c>
      <c r="D175" t="s">
        <v>142</v>
      </c>
      <c r="E175" t="s">
        <v>19</v>
      </c>
      <c r="F175" t="s">
        <v>69</v>
      </c>
      <c r="G175" t="s">
        <v>320</v>
      </c>
      <c r="H175" t="s">
        <v>29</v>
      </c>
      <c r="I175" t="s">
        <v>30</v>
      </c>
      <c r="J175">
        <v>2525.6</v>
      </c>
      <c r="K175">
        <v>2525.6</v>
      </c>
      <c r="L175" t="s">
        <v>417</v>
      </c>
      <c r="M175" t="s">
        <v>418</v>
      </c>
      <c r="N175" t="s">
        <v>312</v>
      </c>
      <c r="O175" t="s">
        <v>313</v>
      </c>
      <c r="P175" t="s">
        <v>321</v>
      </c>
      <c r="Q175" t="s">
        <v>320</v>
      </c>
    </row>
    <row r="176" spans="1:17" x14ac:dyDescent="0.2">
      <c r="A176" t="s">
        <v>416</v>
      </c>
      <c r="B176">
        <v>2025</v>
      </c>
      <c r="C176">
        <v>4</v>
      </c>
      <c r="D176" t="s">
        <v>142</v>
      </c>
      <c r="E176" t="s">
        <v>19</v>
      </c>
      <c r="F176" t="s">
        <v>69</v>
      </c>
      <c r="G176" t="s">
        <v>200</v>
      </c>
      <c r="H176" t="s">
        <v>35</v>
      </c>
      <c r="I176" t="s">
        <v>39</v>
      </c>
      <c r="J176">
        <v>-60.3</v>
      </c>
      <c r="K176">
        <v>-60.3</v>
      </c>
      <c r="L176" t="s">
        <v>417</v>
      </c>
      <c r="M176" t="s">
        <v>418</v>
      </c>
      <c r="N176" t="s">
        <v>312</v>
      </c>
      <c r="O176" t="s">
        <v>313</v>
      </c>
      <c r="P176" t="s">
        <v>335</v>
      </c>
      <c r="Q176" t="s">
        <v>336</v>
      </c>
    </row>
    <row r="177" spans="1:17" x14ac:dyDescent="0.2">
      <c r="A177" t="s">
        <v>416</v>
      </c>
      <c r="B177">
        <v>2025</v>
      </c>
      <c r="C177">
        <v>4</v>
      </c>
      <c r="D177" t="s">
        <v>142</v>
      </c>
      <c r="E177" t="s">
        <v>19</v>
      </c>
      <c r="F177" t="s">
        <v>69</v>
      </c>
      <c r="G177" t="s">
        <v>200</v>
      </c>
      <c r="H177" t="s">
        <v>35</v>
      </c>
      <c r="I177" t="s">
        <v>39</v>
      </c>
      <c r="J177">
        <v>-126.61</v>
      </c>
      <c r="K177">
        <v>-126.61</v>
      </c>
      <c r="L177" t="s">
        <v>417</v>
      </c>
      <c r="M177" t="s">
        <v>418</v>
      </c>
      <c r="N177" t="s">
        <v>312</v>
      </c>
      <c r="O177" t="s">
        <v>313</v>
      </c>
      <c r="P177" t="s">
        <v>337</v>
      </c>
      <c r="Q177" t="s">
        <v>338</v>
      </c>
    </row>
    <row r="178" spans="1:17" x14ac:dyDescent="0.2">
      <c r="A178" t="s">
        <v>416</v>
      </c>
      <c r="B178">
        <v>2025</v>
      </c>
      <c r="C178">
        <v>4</v>
      </c>
      <c r="D178" t="s">
        <v>142</v>
      </c>
      <c r="E178" t="s">
        <v>19</v>
      </c>
      <c r="F178" t="s">
        <v>69</v>
      </c>
      <c r="G178" t="s">
        <v>200</v>
      </c>
      <c r="H178" t="s">
        <v>35</v>
      </c>
      <c r="I178" t="s">
        <v>39</v>
      </c>
      <c r="J178">
        <v>177.7</v>
      </c>
      <c r="K178">
        <v>177.7</v>
      </c>
      <c r="L178" t="s">
        <v>417</v>
      </c>
      <c r="M178" t="s">
        <v>418</v>
      </c>
      <c r="N178" t="s">
        <v>312</v>
      </c>
      <c r="O178" t="s">
        <v>313</v>
      </c>
      <c r="P178" t="s">
        <v>335</v>
      </c>
      <c r="Q178" t="s">
        <v>336</v>
      </c>
    </row>
    <row r="179" spans="1:17" x14ac:dyDescent="0.2">
      <c r="A179" t="s">
        <v>416</v>
      </c>
      <c r="B179">
        <v>2025</v>
      </c>
      <c r="C179">
        <v>4</v>
      </c>
      <c r="D179" t="s">
        <v>142</v>
      </c>
      <c r="E179" t="s">
        <v>19</v>
      </c>
      <c r="F179" t="s">
        <v>69</v>
      </c>
      <c r="G179" t="s">
        <v>200</v>
      </c>
      <c r="H179" t="s">
        <v>35</v>
      </c>
      <c r="I179" t="s">
        <v>39</v>
      </c>
      <c r="J179">
        <v>399.84</v>
      </c>
      <c r="K179">
        <v>399.84</v>
      </c>
      <c r="L179" t="s">
        <v>417</v>
      </c>
      <c r="M179" t="s">
        <v>418</v>
      </c>
      <c r="N179" t="s">
        <v>312</v>
      </c>
      <c r="O179" t="s">
        <v>313</v>
      </c>
      <c r="P179" t="s">
        <v>337</v>
      </c>
      <c r="Q179" t="s">
        <v>338</v>
      </c>
    </row>
    <row r="180" spans="1:17" x14ac:dyDescent="0.2">
      <c r="A180" t="s">
        <v>416</v>
      </c>
      <c r="B180">
        <v>2025</v>
      </c>
      <c r="C180">
        <v>4</v>
      </c>
      <c r="D180" t="s">
        <v>142</v>
      </c>
      <c r="E180" t="s">
        <v>19</v>
      </c>
      <c r="F180" t="s">
        <v>69</v>
      </c>
      <c r="G180" t="s">
        <v>48</v>
      </c>
      <c r="H180" t="s">
        <v>35</v>
      </c>
      <c r="I180" t="s">
        <v>39</v>
      </c>
      <c r="J180">
        <v>373.04</v>
      </c>
      <c r="K180">
        <v>373.04</v>
      </c>
      <c r="L180" t="s">
        <v>417</v>
      </c>
      <c r="M180" t="s">
        <v>418</v>
      </c>
      <c r="N180" t="s">
        <v>312</v>
      </c>
      <c r="O180" t="s">
        <v>313</v>
      </c>
      <c r="P180" t="s">
        <v>50</v>
      </c>
      <c r="Q180" t="s">
        <v>51</v>
      </c>
    </row>
    <row r="181" spans="1:17" x14ac:dyDescent="0.2">
      <c r="A181" t="s">
        <v>416</v>
      </c>
      <c r="B181">
        <v>2025</v>
      </c>
      <c r="C181">
        <v>4</v>
      </c>
      <c r="D181" t="s">
        <v>142</v>
      </c>
      <c r="E181" t="s">
        <v>19</v>
      </c>
      <c r="F181" t="s">
        <v>69</v>
      </c>
      <c r="G181" t="s">
        <v>48</v>
      </c>
      <c r="H181" t="s">
        <v>35</v>
      </c>
      <c r="I181" t="s">
        <v>39</v>
      </c>
      <c r="J181">
        <v>74.61</v>
      </c>
      <c r="K181">
        <v>74.61</v>
      </c>
      <c r="L181" t="s">
        <v>417</v>
      </c>
      <c r="M181" t="s">
        <v>418</v>
      </c>
      <c r="N181" t="s">
        <v>312</v>
      </c>
      <c r="O181" t="s">
        <v>313</v>
      </c>
      <c r="P181" t="s">
        <v>54</v>
      </c>
      <c r="Q181" t="s">
        <v>55</v>
      </c>
    </row>
    <row r="182" spans="1:17" x14ac:dyDescent="0.2">
      <c r="A182" t="s">
        <v>416</v>
      </c>
      <c r="B182">
        <v>2025</v>
      </c>
      <c r="C182">
        <v>4</v>
      </c>
      <c r="D182" t="s">
        <v>142</v>
      </c>
      <c r="E182" t="s">
        <v>19</v>
      </c>
      <c r="F182" t="s">
        <v>69</v>
      </c>
      <c r="G182" t="s">
        <v>61</v>
      </c>
      <c r="H182" t="s">
        <v>61</v>
      </c>
      <c r="I182" t="s">
        <v>61</v>
      </c>
      <c r="J182">
        <v>-25.26</v>
      </c>
      <c r="K182">
        <v>-25.26</v>
      </c>
      <c r="L182" t="s">
        <v>417</v>
      </c>
      <c r="M182" t="s">
        <v>418</v>
      </c>
      <c r="N182" t="s">
        <v>312</v>
      </c>
      <c r="O182" t="s">
        <v>313</v>
      </c>
      <c r="P182" t="s">
        <v>64</v>
      </c>
      <c r="Q182" t="s">
        <v>65</v>
      </c>
    </row>
    <row r="183" spans="1:17" x14ac:dyDescent="0.2">
      <c r="A183" t="s">
        <v>416</v>
      </c>
      <c r="B183">
        <v>2025</v>
      </c>
      <c r="C183">
        <v>4</v>
      </c>
      <c r="D183" t="s">
        <v>142</v>
      </c>
      <c r="E183" t="s">
        <v>19</v>
      </c>
      <c r="F183" t="s">
        <v>69</v>
      </c>
      <c r="G183" t="s">
        <v>426</v>
      </c>
      <c r="H183" t="s">
        <v>29</v>
      </c>
      <c r="I183" t="s">
        <v>30</v>
      </c>
      <c r="J183">
        <v>1920.25</v>
      </c>
      <c r="K183">
        <v>1920.25</v>
      </c>
      <c r="L183" t="s">
        <v>417</v>
      </c>
      <c r="M183" t="s">
        <v>418</v>
      </c>
      <c r="N183" t="s">
        <v>312</v>
      </c>
      <c r="O183" t="s">
        <v>313</v>
      </c>
      <c r="P183" t="s">
        <v>427</v>
      </c>
      <c r="Q183" t="s">
        <v>426</v>
      </c>
    </row>
    <row r="184" spans="1:17" x14ac:dyDescent="0.2">
      <c r="A184" t="s">
        <v>416</v>
      </c>
      <c r="B184">
        <v>2025</v>
      </c>
      <c r="C184">
        <v>4</v>
      </c>
      <c r="D184" t="s">
        <v>142</v>
      </c>
      <c r="E184" t="s">
        <v>19</v>
      </c>
      <c r="F184" t="s">
        <v>72</v>
      </c>
      <c r="G184" t="s">
        <v>73</v>
      </c>
      <c r="H184" t="s">
        <v>73</v>
      </c>
      <c r="I184" t="s">
        <v>73</v>
      </c>
      <c r="J184">
        <v>0</v>
      </c>
      <c r="K184">
        <v>0</v>
      </c>
      <c r="L184" t="s">
        <v>417</v>
      </c>
      <c r="M184" t="s">
        <v>418</v>
      </c>
      <c r="N184" t="s">
        <v>312</v>
      </c>
      <c r="O184" t="s">
        <v>313</v>
      </c>
      <c r="P184" t="s">
        <v>74</v>
      </c>
      <c r="Q184" t="s">
        <v>75</v>
      </c>
    </row>
    <row r="185" spans="1:17" x14ac:dyDescent="0.2">
      <c r="A185" t="s">
        <v>416</v>
      </c>
      <c r="B185">
        <v>2025</v>
      </c>
      <c r="C185">
        <v>4</v>
      </c>
      <c r="D185" t="s">
        <v>142</v>
      </c>
      <c r="E185" t="s">
        <v>19</v>
      </c>
      <c r="F185" t="s">
        <v>72</v>
      </c>
      <c r="G185" t="s">
        <v>76</v>
      </c>
      <c r="H185" t="s">
        <v>77</v>
      </c>
      <c r="I185" t="s">
        <v>78</v>
      </c>
      <c r="J185">
        <v>512.19000000000005</v>
      </c>
      <c r="K185">
        <v>512.19000000000005</v>
      </c>
      <c r="L185" t="s">
        <v>417</v>
      </c>
      <c r="M185" t="s">
        <v>418</v>
      </c>
      <c r="N185" t="s">
        <v>312</v>
      </c>
      <c r="O185" t="s">
        <v>313</v>
      </c>
      <c r="P185" t="s">
        <v>79</v>
      </c>
      <c r="Q185" t="s">
        <v>76</v>
      </c>
    </row>
    <row r="186" spans="1:17" x14ac:dyDescent="0.2">
      <c r="A186" t="s">
        <v>416</v>
      </c>
      <c r="B186">
        <v>2025</v>
      </c>
      <c r="C186">
        <v>4</v>
      </c>
      <c r="D186" t="s">
        <v>142</v>
      </c>
      <c r="E186" t="s">
        <v>19</v>
      </c>
      <c r="F186" t="s">
        <v>72</v>
      </c>
      <c r="G186" t="s">
        <v>80</v>
      </c>
      <c r="H186" t="s">
        <v>77</v>
      </c>
      <c r="I186" t="s">
        <v>78</v>
      </c>
      <c r="J186">
        <v>456.91</v>
      </c>
      <c r="K186">
        <v>456.91</v>
      </c>
      <c r="L186" t="s">
        <v>417</v>
      </c>
      <c r="M186" t="s">
        <v>418</v>
      </c>
      <c r="N186" t="s">
        <v>312</v>
      </c>
      <c r="O186" t="s">
        <v>313</v>
      </c>
      <c r="P186" t="s">
        <v>82</v>
      </c>
      <c r="Q186" t="s">
        <v>83</v>
      </c>
    </row>
    <row r="187" spans="1:17" x14ac:dyDescent="0.2">
      <c r="A187" t="s">
        <v>416</v>
      </c>
      <c r="B187">
        <v>2025</v>
      </c>
      <c r="C187">
        <v>4</v>
      </c>
      <c r="D187" t="s">
        <v>142</v>
      </c>
      <c r="E187" t="s">
        <v>19</v>
      </c>
      <c r="F187" t="s">
        <v>72</v>
      </c>
      <c r="G187" t="s">
        <v>80</v>
      </c>
      <c r="H187" t="s">
        <v>77</v>
      </c>
      <c r="I187" t="s">
        <v>78</v>
      </c>
      <c r="J187">
        <v>2.08</v>
      </c>
      <c r="K187">
        <v>2.08</v>
      </c>
      <c r="L187" t="s">
        <v>417</v>
      </c>
      <c r="M187" t="s">
        <v>418</v>
      </c>
      <c r="N187" t="s">
        <v>312</v>
      </c>
      <c r="O187" t="s">
        <v>313</v>
      </c>
      <c r="P187" t="s">
        <v>187</v>
      </c>
      <c r="Q187" t="s">
        <v>188</v>
      </c>
    </row>
    <row r="188" spans="1:17" x14ac:dyDescent="0.2">
      <c r="A188" t="s">
        <v>416</v>
      </c>
      <c r="B188">
        <v>2025</v>
      </c>
      <c r="C188">
        <v>4</v>
      </c>
      <c r="D188" t="s">
        <v>142</v>
      </c>
      <c r="E188" t="s">
        <v>19</v>
      </c>
      <c r="F188" t="s">
        <v>72</v>
      </c>
      <c r="G188" t="s">
        <v>80</v>
      </c>
      <c r="H188" t="s">
        <v>77</v>
      </c>
      <c r="I188" t="s">
        <v>78</v>
      </c>
      <c r="J188">
        <v>91.38</v>
      </c>
      <c r="K188">
        <v>91.38</v>
      </c>
      <c r="L188" t="s">
        <v>417</v>
      </c>
      <c r="M188" t="s">
        <v>418</v>
      </c>
      <c r="N188" t="s">
        <v>312</v>
      </c>
      <c r="O188" t="s">
        <v>313</v>
      </c>
      <c r="P188" t="s">
        <v>88</v>
      </c>
      <c r="Q188" t="s">
        <v>89</v>
      </c>
    </row>
    <row r="189" spans="1:17" x14ac:dyDescent="0.2">
      <c r="A189" t="s">
        <v>416</v>
      </c>
      <c r="B189">
        <v>2025</v>
      </c>
      <c r="C189">
        <v>4</v>
      </c>
      <c r="D189" t="s">
        <v>142</v>
      </c>
      <c r="E189" t="s">
        <v>19</v>
      </c>
      <c r="F189" t="s">
        <v>72</v>
      </c>
      <c r="G189" t="s">
        <v>80</v>
      </c>
      <c r="H189" t="s">
        <v>77</v>
      </c>
      <c r="I189" t="s">
        <v>78</v>
      </c>
      <c r="J189">
        <v>3077.88</v>
      </c>
      <c r="K189">
        <v>3077.88</v>
      </c>
      <c r="L189" t="s">
        <v>417</v>
      </c>
      <c r="M189" t="s">
        <v>418</v>
      </c>
      <c r="N189" t="s">
        <v>312</v>
      </c>
      <c r="O189" t="s">
        <v>313</v>
      </c>
      <c r="P189" t="s">
        <v>84</v>
      </c>
      <c r="Q189" t="s">
        <v>85</v>
      </c>
    </row>
    <row r="190" spans="1:17" x14ac:dyDescent="0.2">
      <c r="A190" t="s">
        <v>416</v>
      </c>
      <c r="B190">
        <v>2025</v>
      </c>
      <c r="C190">
        <v>4</v>
      </c>
      <c r="D190" t="s">
        <v>142</v>
      </c>
      <c r="E190" t="s">
        <v>19</v>
      </c>
      <c r="F190" t="s">
        <v>72</v>
      </c>
      <c r="G190" t="s">
        <v>80</v>
      </c>
      <c r="H190" t="s">
        <v>77</v>
      </c>
      <c r="I190" t="s">
        <v>78</v>
      </c>
      <c r="J190">
        <v>10.16</v>
      </c>
      <c r="K190">
        <v>10.16</v>
      </c>
      <c r="L190" t="s">
        <v>417</v>
      </c>
      <c r="M190" t="s">
        <v>418</v>
      </c>
      <c r="N190" t="s">
        <v>312</v>
      </c>
      <c r="O190" t="s">
        <v>313</v>
      </c>
      <c r="P190" t="s">
        <v>90</v>
      </c>
      <c r="Q190" t="s">
        <v>91</v>
      </c>
    </row>
    <row r="191" spans="1:17" x14ac:dyDescent="0.2">
      <c r="A191" t="s">
        <v>416</v>
      </c>
      <c r="B191">
        <v>2025</v>
      </c>
      <c r="C191">
        <v>4</v>
      </c>
      <c r="D191" t="s">
        <v>142</v>
      </c>
      <c r="E191" t="s">
        <v>19</v>
      </c>
      <c r="F191" t="s">
        <v>72</v>
      </c>
      <c r="G191" t="s">
        <v>80</v>
      </c>
      <c r="H191" t="s">
        <v>77</v>
      </c>
      <c r="I191" t="s">
        <v>78</v>
      </c>
      <c r="J191">
        <v>1179.95</v>
      </c>
      <c r="K191">
        <v>1179.95</v>
      </c>
      <c r="L191" t="s">
        <v>417</v>
      </c>
      <c r="M191" t="s">
        <v>418</v>
      </c>
      <c r="N191" t="s">
        <v>312</v>
      </c>
      <c r="O191" t="s">
        <v>313</v>
      </c>
      <c r="P191" t="s">
        <v>92</v>
      </c>
      <c r="Q191" t="s">
        <v>93</v>
      </c>
    </row>
    <row r="192" spans="1:17" x14ac:dyDescent="0.2">
      <c r="A192" t="s">
        <v>416</v>
      </c>
      <c r="B192">
        <v>2025</v>
      </c>
      <c r="C192">
        <v>4</v>
      </c>
      <c r="D192" t="s">
        <v>142</v>
      </c>
      <c r="E192" t="s">
        <v>19</v>
      </c>
      <c r="F192" t="s">
        <v>72</v>
      </c>
      <c r="G192" t="s">
        <v>94</v>
      </c>
      <c r="H192" t="s">
        <v>77</v>
      </c>
      <c r="I192" t="s">
        <v>78</v>
      </c>
      <c r="J192">
        <v>11.45</v>
      </c>
      <c r="K192">
        <v>11.45</v>
      </c>
      <c r="L192" t="s">
        <v>417</v>
      </c>
      <c r="M192" t="s">
        <v>418</v>
      </c>
      <c r="N192" t="s">
        <v>312</v>
      </c>
      <c r="O192" t="s">
        <v>313</v>
      </c>
      <c r="P192" t="s">
        <v>95</v>
      </c>
      <c r="Q192" t="s">
        <v>94</v>
      </c>
    </row>
    <row r="193" spans="1:17" x14ac:dyDescent="0.2">
      <c r="A193" t="s">
        <v>416</v>
      </c>
      <c r="B193">
        <v>2025</v>
      </c>
      <c r="C193">
        <v>4</v>
      </c>
      <c r="D193" t="s">
        <v>142</v>
      </c>
      <c r="E193" t="s">
        <v>19</v>
      </c>
      <c r="F193" t="s">
        <v>72</v>
      </c>
      <c r="G193" t="s">
        <v>48</v>
      </c>
      <c r="H193" t="s">
        <v>35</v>
      </c>
      <c r="I193" t="s">
        <v>96</v>
      </c>
      <c r="J193">
        <v>12085.31</v>
      </c>
      <c r="K193">
        <v>12085.31</v>
      </c>
      <c r="L193" t="s">
        <v>417</v>
      </c>
      <c r="M193" t="s">
        <v>418</v>
      </c>
      <c r="N193" t="s">
        <v>312</v>
      </c>
      <c r="O193" t="s">
        <v>313</v>
      </c>
      <c r="P193" t="s">
        <v>97</v>
      </c>
      <c r="Q193" t="s">
        <v>98</v>
      </c>
    </row>
    <row r="194" spans="1:17" x14ac:dyDescent="0.2">
      <c r="A194" t="s">
        <v>416</v>
      </c>
      <c r="B194">
        <v>2025</v>
      </c>
      <c r="C194">
        <v>4</v>
      </c>
      <c r="D194" t="s">
        <v>142</v>
      </c>
      <c r="E194" t="s">
        <v>19</v>
      </c>
      <c r="F194" t="s">
        <v>72</v>
      </c>
      <c r="G194" t="s">
        <v>48</v>
      </c>
      <c r="H194" t="s">
        <v>35</v>
      </c>
      <c r="I194" t="s">
        <v>96</v>
      </c>
      <c r="J194">
        <v>7352.15</v>
      </c>
      <c r="K194">
        <v>7352.15</v>
      </c>
      <c r="L194" t="s">
        <v>417</v>
      </c>
      <c r="M194" t="s">
        <v>418</v>
      </c>
      <c r="N194" t="s">
        <v>312</v>
      </c>
      <c r="O194" t="s">
        <v>313</v>
      </c>
      <c r="P194" t="s">
        <v>105</v>
      </c>
      <c r="Q194" t="s">
        <v>106</v>
      </c>
    </row>
    <row r="195" spans="1:17" x14ac:dyDescent="0.2">
      <c r="A195" t="s">
        <v>416</v>
      </c>
      <c r="B195">
        <v>2025</v>
      </c>
      <c r="C195">
        <v>4</v>
      </c>
      <c r="D195" t="s">
        <v>142</v>
      </c>
      <c r="E195" t="s">
        <v>19</v>
      </c>
      <c r="F195" t="s">
        <v>72</v>
      </c>
      <c r="G195" t="s">
        <v>48</v>
      </c>
      <c r="H195" t="s">
        <v>35</v>
      </c>
      <c r="I195" t="s">
        <v>96</v>
      </c>
      <c r="J195">
        <v>30115.58</v>
      </c>
      <c r="K195">
        <v>30115.58</v>
      </c>
      <c r="L195" t="s">
        <v>417</v>
      </c>
      <c r="M195" t="s">
        <v>418</v>
      </c>
      <c r="N195" t="s">
        <v>312</v>
      </c>
      <c r="O195" t="s">
        <v>313</v>
      </c>
      <c r="P195" t="s">
        <v>99</v>
      </c>
      <c r="Q195" t="s">
        <v>100</v>
      </c>
    </row>
    <row r="196" spans="1:17" x14ac:dyDescent="0.2">
      <c r="A196" t="s">
        <v>416</v>
      </c>
      <c r="B196">
        <v>2025</v>
      </c>
      <c r="C196">
        <v>4</v>
      </c>
      <c r="D196" t="s">
        <v>142</v>
      </c>
      <c r="E196" t="s">
        <v>19</v>
      </c>
      <c r="F196" t="s">
        <v>72</v>
      </c>
      <c r="G196" t="s">
        <v>48</v>
      </c>
      <c r="H196" t="s">
        <v>35</v>
      </c>
      <c r="I196" t="s">
        <v>39</v>
      </c>
      <c r="J196">
        <v>2097.7700000000004</v>
      </c>
      <c r="K196">
        <v>2097.7700000000004</v>
      </c>
      <c r="L196" t="s">
        <v>417</v>
      </c>
      <c r="M196" t="s">
        <v>418</v>
      </c>
      <c r="N196" t="s">
        <v>312</v>
      </c>
      <c r="O196" t="s">
        <v>313</v>
      </c>
      <c r="P196" t="s">
        <v>101</v>
      </c>
      <c r="Q196" t="s">
        <v>102</v>
      </c>
    </row>
    <row r="197" spans="1:17" x14ac:dyDescent="0.2">
      <c r="A197" t="s">
        <v>416</v>
      </c>
      <c r="B197">
        <v>2025</v>
      </c>
      <c r="C197">
        <v>4</v>
      </c>
      <c r="D197" t="s">
        <v>142</v>
      </c>
      <c r="E197" t="s">
        <v>19</v>
      </c>
      <c r="F197" t="s">
        <v>72</v>
      </c>
      <c r="G197" t="s">
        <v>48</v>
      </c>
      <c r="H197" t="s">
        <v>35</v>
      </c>
      <c r="I197" t="s">
        <v>39</v>
      </c>
      <c r="J197">
        <v>34.47</v>
      </c>
      <c r="K197">
        <v>34.47</v>
      </c>
      <c r="L197" t="s">
        <v>417</v>
      </c>
      <c r="M197" t="s">
        <v>418</v>
      </c>
      <c r="N197" t="s">
        <v>312</v>
      </c>
      <c r="O197" t="s">
        <v>313</v>
      </c>
      <c r="P197" t="s">
        <v>108</v>
      </c>
      <c r="Q197" t="s">
        <v>109</v>
      </c>
    </row>
    <row r="198" spans="1:17" x14ac:dyDescent="0.2">
      <c r="A198" t="s">
        <v>416</v>
      </c>
      <c r="B198">
        <v>2025</v>
      </c>
      <c r="C198">
        <v>4</v>
      </c>
      <c r="D198" t="s">
        <v>142</v>
      </c>
      <c r="E198" t="s">
        <v>19</v>
      </c>
      <c r="F198" t="s">
        <v>72</v>
      </c>
      <c r="G198" t="s">
        <v>48</v>
      </c>
      <c r="H198" t="s">
        <v>35</v>
      </c>
      <c r="I198" t="s">
        <v>39</v>
      </c>
      <c r="J198">
        <v>29.28</v>
      </c>
      <c r="K198">
        <v>29.28</v>
      </c>
      <c r="L198" t="s">
        <v>417</v>
      </c>
      <c r="M198" t="s">
        <v>418</v>
      </c>
      <c r="N198" t="s">
        <v>312</v>
      </c>
      <c r="O198" t="s">
        <v>313</v>
      </c>
      <c r="P198" t="s">
        <v>103</v>
      </c>
      <c r="Q198" t="s">
        <v>104</v>
      </c>
    </row>
    <row r="199" spans="1:17" x14ac:dyDescent="0.2">
      <c r="A199" t="s">
        <v>416</v>
      </c>
      <c r="B199">
        <v>2025</v>
      </c>
      <c r="C199">
        <v>4</v>
      </c>
      <c r="D199" t="s">
        <v>142</v>
      </c>
      <c r="E199" t="s">
        <v>110</v>
      </c>
      <c r="F199" t="s">
        <v>111</v>
      </c>
      <c r="G199" t="s">
        <v>112</v>
      </c>
      <c r="H199" t="s">
        <v>113</v>
      </c>
      <c r="I199" t="s">
        <v>114</v>
      </c>
      <c r="J199">
        <v>31254.55</v>
      </c>
      <c r="K199">
        <v>31254.55</v>
      </c>
      <c r="L199" t="s">
        <v>417</v>
      </c>
      <c r="M199" t="s">
        <v>418</v>
      </c>
      <c r="N199" t="s">
        <v>312</v>
      </c>
      <c r="O199" t="s">
        <v>313</v>
      </c>
      <c r="P199" t="s">
        <v>115</v>
      </c>
      <c r="Q199" t="s">
        <v>114</v>
      </c>
    </row>
    <row r="200" spans="1:17" x14ac:dyDescent="0.2">
      <c r="A200" t="s">
        <v>416</v>
      </c>
      <c r="B200">
        <v>2025</v>
      </c>
      <c r="C200">
        <v>4</v>
      </c>
      <c r="D200" t="s">
        <v>142</v>
      </c>
      <c r="E200" t="s">
        <v>110</v>
      </c>
      <c r="F200" t="s">
        <v>111</v>
      </c>
      <c r="G200" t="s">
        <v>112</v>
      </c>
      <c r="H200" t="s">
        <v>113</v>
      </c>
      <c r="I200" t="s">
        <v>116</v>
      </c>
      <c r="J200">
        <v>0.16</v>
      </c>
      <c r="K200">
        <v>0.16</v>
      </c>
      <c r="L200" t="s">
        <v>417</v>
      </c>
      <c r="M200" t="s">
        <v>418</v>
      </c>
      <c r="N200" t="s">
        <v>312</v>
      </c>
      <c r="O200" t="s">
        <v>313</v>
      </c>
      <c r="P200" t="s">
        <v>117</v>
      </c>
      <c r="Q200" t="s">
        <v>116</v>
      </c>
    </row>
    <row r="201" spans="1:17" x14ac:dyDescent="0.2">
      <c r="A201" t="s">
        <v>416</v>
      </c>
      <c r="B201">
        <v>2025</v>
      </c>
      <c r="C201">
        <v>4</v>
      </c>
      <c r="D201" t="s">
        <v>142</v>
      </c>
      <c r="E201" t="s">
        <v>110</v>
      </c>
      <c r="F201" t="s">
        <v>111</v>
      </c>
      <c r="G201" t="s">
        <v>112</v>
      </c>
      <c r="H201" t="s">
        <v>113</v>
      </c>
      <c r="I201" t="s">
        <v>118</v>
      </c>
      <c r="J201">
        <v>7513.98</v>
      </c>
      <c r="K201">
        <v>7513.98</v>
      </c>
      <c r="L201" t="s">
        <v>417</v>
      </c>
      <c r="M201" t="s">
        <v>418</v>
      </c>
      <c r="N201" t="s">
        <v>312</v>
      </c>
      <c r="O201" t="s">
        <v>313</v>
      </c>
      <c r="P201" t="s">
        <v>119</v>
      </c>
      <c r="Q201" t="s">
        <v>118</v>
      </c>
    </row>
    <row r="202" spans="1:17" x14ac:dyDescent="0.2">
      <c r="A202" t="s">
        <v>416</v>
      </c>
      <c r="B202">
        <v>2025</v>
      </c>
      <c r="C202">
        <v>5</v>
      </c>
      <c r="D202" t="s">
        <v>154</v>
      </c>
      <c r="E202" t="s">
        <v>19</v>
      </c>
      <c r="F202" t="s">
        <v>20</v>
      </c>
      <c r="G202" t="s">
        <v>21</v>
      </c>
      <c r="H202" t="s">
        <v>22</v>
      </c>
      <c r="I202" t="s">
        <v>21</v>
      </c>
      <c r="J202">
        <v>2599.14</v>
      </c>
      <c r="K202">
        <v>2599.14</v>
      </c>
      <c r="L202" t="s">
        <v>417</v>
      </c>
      <c r="M202" t="s">
        <v>418</v>
      </c>
      <c r="N202" t="s">
        <v>312</v>
      </c>
      <c r="O202" t="s">
        <v>313</v>
      </c>
      <c r="P202" t="s">
        <v>27</v>
      </c>
      <c r="Q202" t="s">
        <v>21</v>
      </c>
    </row>
    <row r="203" spans="1:17" x14ac:dyDescent="0.2">
      <c r="A203" t="s">
        <v>416</v>
      </c>
      <c r="B203">
        <v>2025</v>
      </c>
      <c r="C203">
        <v>5</v>
      </c>
      <c r="D203" t="s">
        <v>154</v>
      </c>
      <c r="E203" t="s">
        <v>19</v>
      </c>
      <c r="F203" t="s">
        <v>20</v>
      </c>
      <c r="G203" t="s">
        <v>28</v>
      </c>
      <c r="H203" t="s">
        <v>29</v>
      </c>
      <c r="I203" t="s">
        <v>30</v>
      </c>
      <c r="J203">
        <v>1.32</v>
      </c>
      <c r="K203">
        <v>1.32</v>
      </c>
      <c r="L203" t="s">
        <v>417</v>
      </c>
      <c r="M203" t="s">
        <v>418</v>
      </c>
      <c r="N203" t="s">
        <v>312</v>
      </c>
      <c r="O203" t="s">
        <v>313</v>
      </c>
      <c r="P203" t="s">
        <v>31</v>
      </c>
      <c r="Q203" t="s">
        <v>28</v>
      </c>
    </row>
    <row r="204" spans="1:17" x14ac:dyDescent="0.2">
      <c r="A204" t="s">
        <v>416</v>
      </c>
      <c r="B204">
        <v>2025</v>
      </c>
      <c r="C204">
        <v>5</v>
      </c>
      <c r="D204" t="s">
        <v>154</v>
      </c>
      <c r="E204" t="s">
        <v>19</v>
      </c>
      <c r="F204" t="s">
        <v>20</v>
      </c>
      <c r="G204" t="s">
        <v>320</v>
      </c>
      <c r="H204" t="s">
        <v>29</v>
      </c>
      <c r="I204" t="s">
        <v>320</v>
      </c>
      <c r="J204">
        <v>284612.34999999998</v>
      </c>
      <c r="K204">
        <v>284612.34999999998</v>
      </c>
      <c r="L204" t="s">
        <v>417</v>
      </c>
      <c r="M204" t="s">
        <v>418</v>
      </c>
      <c r="N204" t="s">
        <v>312</v>
      </c>
      <c r="O204" t="s">
        <v>313</v>
      </c>
      <c r="P204" t="s">
        <v>321</v>
      </c>
      <c r="Q204" t="s">
        <v>320</v>
      </c>
    </row>
    <row r="205" spans="1:17" x14ac:dyDescent="0.2">
      <c r="A205" t="s">
        <v>416</v>
      </c>
      <c r="B205">
        <v>2025</v>
      </c>
      <c r="C205">
        <v>5</v>
      </c>
      <c r="D205" t="s">
        <v>154</v>
      </c>
      <c r="E205" t="s">
        <v>19</v>
      </c>
      <c r="F205" t="s">
        <v>20</v>
      </c>
      <c r="G205" t="s">
        <v>199</v>
      </c>
      <c r="H205" t="s">
        <v>35</v>
      </c>
      <c r="I205" t="s">
        <v>39</v>
      </c>
      <c r="J205">
        <v>0.23</v>
      </c>
      <c r="K205">
        <v>0.23</v>
      </c>
      <c r="L205" t="s">
        <v>417</v>
      </c>
      <c r="M205" t="s">
        <v>418</v>
      </c>
      <c r="N205" t="s">
        <v>312</v>
      </c>
      <c r="O205" t="s">
        <v>313</v>
      </c>
      <c r="P205" t="s">
        <v>57</v>
      </c>
      <c r="Q205" t="s">
        <v>58</v>
      </c>
    </row>
    <row r="206" spans="1:17" x14ac:dyDescent="0.2">
      <c r="A206" t="s">
        <v>416</v>
      </c>
      <c r="B206">
        <v>2025</v>
      </c>
      <c r="C206">
        <v>5</v>
      </c>
      <c r="D206" t="s">
        <v>154</v>
      </c>
      <c r="E206" t="s">
        <v>19</v>
      </c>
      <c r="F206" t="s">
        <v>20</v>
      </c>
      <c r="G206" t="s">
        <v>199</v>
      </c>
      <c r="H206" t="s">
        <v>35</v>
      </c>
      <c r="I206" t="s">
        <v>39</v>
      </c>
      <c r="J206">
        <v>64.069999999999993</v>
      </c>
      <c r="K206">
        <v>64.069999999999993</v>
      </c>
      <c r="L206" t="s">
        <v>417</v>
      </c>
      <c r="M206" t="s">
        <v>418</v>
      </c>
      <c r="N206" t="s">
        <v>312</v>
      </c>
      <c r="O206" t="s">
        <v>313</v>
      </c>
      <c r="P206" t="s">
        <v>57</v>
      </c>
      <c r="Q206" t="s">
        <v>58</v>
      </c>
    </row>
    <row r="207" spans="1:17" x14ac:dyDescent="0.2">
      <c r="A207" t="s">
        <v>416</v>
      </c>
      <c r="B207">
        <v>2025</v>
      </c>
      <c r="C207">
        <v>5</v>
      </c>
      <c r="D207" t="s">
        <v>154</v>
      </c>
      <c r="E207" t="s">
        <v>19</v>
      </c>
      <c r="F207" t="s">
        <v>20</v>
      </c>
      <c r="G207" t="s">
        <v>44</v>
      </c>
      <c r="H207" t="s">
        <v>29</v>
      </c>
      <c r="I207" t="s">
        <v>30</v>
      </c>
      <c r="J207">
        <v>891</v>
      </c>
      <c r="K207">
        <v>891</v>
      </c>
      <c r="L207" t="s">
        <v>417</v>
      </c>
      <c r="M207" t="s">
        <v>418</v>
      </c>
      <c r="N207" t="s">
        <v>312</v>
      </c>
      <c r="O207" t="s">
        <v>313</v>
      </c>
      <c r="P207" t="s">
        <v>45</v>
      </c>
      <c r="Q207" t="s">
        <v>44</v>
      </c>
    </row>
    <row r="208" spans="1:17" x14ac:dyDescent="0.2">
      <c r="A208" t="s">
        <v>416</v>
      </c>
      <c r="B208">
        <v>2025</v>
      </c>
      <c r="C208">
        <v>5</v>
      </c>
      <c r="D208" t="s">
        <v>154</v>
      </c>
      <c r="E208" t="s">
        <v>19</v>
      </c>
      <c r="F208" t="s">
        <v>20</v>
      </c>
      <c r="G208" t="s">
        <v>44</v>
      </c>
      <c r="H208" t="s">
        <v>29</v>
      </c>
      <c r="I208" t="s">
        <v>44</v>
      </c>
      <c r="J208">
        <v>339000</v>
      </c>
      <c r="K208">
        <v>339000</v>
      </c>
      <c r="L208" t="s">
        <v>417</v>
      </c>
      <c r="M208" t="s">
        <v>418</v>
      </c>
      <c r="N208" t="s">
        <v>312</v>
      </c>
      <c r="O208" t="s">
        <v>313</v>
      </c>
      <c r="P208" t="s">
        <v>45</v>
      </c>
      <c r="Q208" t="s">
        <v>44</v>
      </c>
    </row>
    <row r="209" spans="1:17" x14ac:dyDescent="0.2">
      <c r="A209" t="s">
        <v>416</v>
      </c>
      <c r="B209">
        <v>2025</v>
      </c>
      <c r="C209">
        <v>5</v>
      </c>
      <c r="D209" t="s">
        <v>154</v>
      </c>
      <c r="E209" t="s">
        <v>19</v>
      </c>
      <c r="F209" t="s">
        <v>20</v>
      </c>
      <c r="G209" t="s">
        <v>48</v>
      </c>
      <c r="H209" t="s">
        <v>35</v>
      </c>
      <c r="I209" t="s">
        <v>39</v>
      </c>
      <c r="J209">
        <v>-1.07</v>
      </c>
      <c r="K209">
        <v>-1.07</v>
      </c>
      <c r="L209" t="s">
        <v>417</v>
      </c>
      <c r="M209" t="s">
        <v>418</v>
      </c>
      <c r="N209" t="s">
        <v>312</v>
      </c>
      <c r="O209" t="s">
        <v>313</v>
      </c>
      <c r="P209" t="s">
        <v>175</v>
      </c>
      <c r="Q209" t="s">
        <v>176</v>
      </c>
    </row>
    <row r="210" spans="1:17" x14ac:dyDescent="0.2">
      <c r="A210" t="s">
        <v>416</v>
      </c>
      <c r="B210">
        <v>2025</v>
      </c>
      <c r="C210">
        <v>5</v>
      </c>
      <c r="D210" t="s">
        <v>154</v>
      </c>
      <c r="E210" t="s">
        <v>19</v>
      </c>
      <c r="F210" t="s">
        <v>20</v>
      </c>
      <c r="G210" t="s">
        <v>48</v>
      </c>
      <c r="H210" t="s">
        <v>35</v>
      </c>
      <c r="I210" t="s">
        <v>39</v>
      </c>
      <c r="J210">
        <v>436.92</v>
      </c>
      <c r="K210">
        <v>436.92</v>
      </c>
      <c r="L210" t="s">
        <v>417</v>
      </c>
      <c r="M210" t="s">
        <v>418</v>
      </c>
      <c r="N210" t="s">
        <v>312</v>
      </c>
      <c r="O210" t="s">
        <v>313</v>
      </c>
      <c r="P210" t="s">
        <v>52</v>
      </c>
      <c r="Q210" t="s">
        <v>53</v>
      </c>
    </row>
    <row r="211" spans="1:17" x14ac:dyDescent="0.2">
      <c r="A211" t="s">
        <v>416</v>
      </c>
      <c r="B211">
        <v>2025</v>
      </c>
      <c r="C211">
        <v>5</v>
      </c>
      <c r="D211" t="s">
        <v>154</v>
      </c>
      <c r="E211" t="s">
        <v>19</v>
      </c>
      <c r="F211" t="s">
        <v>20</v>
      </c>
      <c r="G211" t="s">
        <v>48</v>
      </c>
      <c r="H211" t="s">
        <v>35</v>
      </c>
      <c r="I211" t="s">
        <v>39</v>
      </c>
      <c r="J211">
        <v>3801.5</v>
      </c>
      <c r="K211">
        <v>3801.5</v>
      </c>
      <c r="L211" t="s">
        <v>417</v>
      </c>
      <c r="M211" t="s">
        <v>418</v>
      </c>
      <c r="N211" t="s">
        <v>312</v>
      </c>
      <c r="O211" t="s">
        <v>313</v>
      </c>
      <c r="P211" t="s">
        <v>50</v>
      </c>
      <c r="Q211" t="s">
        <v>51</v>
      </c>
    </row>
    <row r="212" spans="1:17" x14ac:dyDescent="0.2">
      <c r="A212" t="s">
        <v>416</v>
      </c>
      <c r="B212">
        <v>2025</v>
      </c>
      <c r="C212">
        <v>5</v>
      </c>
      <c r="D212" t="s">
        <v>154</v>
      </c>
      <c r="E212" t="s">
        <v>19</v>
      </c>
      <c r="F212" t="s">
        <v>20</v>
      </c>
      <c r="G212" t="s">
        <v>48</v>
      </c>
      <c r="H212" t="s">
        <v>35</v>
      </c>
      <c r="I212" t="s">
        <v>39</v>
      </c>
      <c r="J212">
        <v>760.31</v>
      </c>
      <c r="K212">
        <v>760.31</v>
      </c>
      <c r="L212" t="s">
        <v>417</v>
      </c>
      <c r="M212" t="s">
        <v>418</v>
      </c>
      <c r="N212" t="s">
        <v>312</v>
      </c>
      <c r="O212" t="s">
        <v>313</v>
      </c>
      <c r="P212" t="s">
        <v>54</v>
      </c>
      <c r="Q212" t="s">
        <v>55</v>
      </c>
    </row>
    <row r="213" spans="1:17" x14ac:dyDescent="0.2">
      <c r="A213" t="s">
        <v>416</v>
      </c>
      <c r="B213">
        <v>2025</v>
      </c>
      <c r="C213">
        <v>5</v>
      </c>
      <c r="D213" t="s">
        <v>154</v>
      </c>
      <c r="E213" t="s">
        <v>19</v>
      </c>
      <c r="F213" t="s">
        <v>20</v>
      </c>
      <c r="G213" t="s">
        <v>61</v>
      </c>
      <c r="H213" t="s">
        <v>61</v>
      </c>
      <c r="I213" t="s">
        <v>61</v>
      </c>
      <c r="J213">
        <v>255.37</v>
      </c>
      <c r="K213">
        <v>255.37</v>
      </c>
      <c r="L213" t="s">
        <v>417</v>
      </c>
      <c r="M213" t="s">
        <v>418</v>
      </c>
      <c r="N213" t="s">
        <v>312</v>
      </c>
      <c r="O213" t="s">
        <v>313</v>
      </c>
      <c r="P213" t="s">
        <v>64</v>
      </c>
      <c r="Q213" t="s">
        <v>65</v>
      </c>
    </row>
    <row r="214" spans="1:17" x14ac:dyDescent="0.2">
      <c r="A214" t="s">
        <v>416</v>
      </c>
      <c r="B214">
        <v>2025</v>
      </c>
      <c r="C214">
        <v>5</v>
      </c>
      <c r="D214" t="s">
        <v>154</v>
      </c>
      <c r="E214" t="s">
        <v>19</v>
      </c>
      <c r="F214" t="s">
        <v>20</v>
      </c>
      <c r="G214" t="s">
        <v>61</v>
      </c>
      <c r="H214" t="s">
        <v>61</v>
      </c>
      <c r="I214" t="s">
        <v>61</v>
      </c>
      <c r="J214">
        <v>217</v>
      </c>
      <c r="K214">
        <v>217</v>
      </c>
      <c r="L214" t="s">
        <v>417</v>
      </c>
      <c r="M214" t="s">
        <v>418</v>
      </c>
      <c r="N214" t="s">
        <v>312</v>
      </c>
      <c r="O214" t="s">
        <v>313</v>
      </c>
      <c r="P214" t="s">
        <v>121</v>
      </c>
      <c r="Q214" t="s">
        <v>122</v>
      </c>
    </row>
    <row r="215" spans="1:17" x14ac:dyDescent="0.2">
      <c r="A215" t="s">
        <v>416</v>
      </c>
      <c r="B215">
        <v>2025</v>
      </c>
      <c r="C215">
        <v>5</v>
      </c>
      <c r="D215" t="s">
        <v>154</v>
      </c>
      <c r="E215" t="s">
        <v>19</v>
      </c>
      <c r="F215" t="s">
        <v>20</v>
      </c>
      <c r="G215" t="s">
        <v>123</v>
      </c>
      <c r="H215" t="s">
        <v>61</v>
      </c>
      <c r="I215" t="s">
        <v>123</v>
      </c>
      <c r="J215">
        <v>-440</v>
      </c>
      <c r="K215">
        <v>-440</v>
      </c>
      <c r="L215" t="s">
        <v>417</v>
      </c>
      <c r="M215" t="s">
        <v>418</v>
      </c>
      <c r="N215" t="s">
        <v>312</v>
      </c>
      <c r="O215" t="s">
        <v>313</v>
      </c>
      <c r="P215" t="s">
        <v>124</v>
      </c>
      <c r="Q215" t="s">
        <v>123</v>
      </c>
    </row>
    <row r="216" spans="1:17" x14ac:dyDescent="0.2">
      <c r="A216" t="s">
        <v>416</v>
      </c>
      <c r="B216">
        <v>2025</v>
      </c>
      <c r="C216">
        <v>5</v>
      </c>
      <c r="D216" t="s">
        <v>154</v>
      </c>
      <c r="E216" t="s">
        <v>19</v>
      </c>
      <c r="F216" t="s">
        <v>20</v>
      </c>
      <c r="G216" t="s">
        <v>66</v>
      </c>
      <c r="H216" t="s">
        <v>61</v>
      </c>
      <c r="I216" t="s">
        <v>66</v>
      </c>
      <c r="J216">
        <v>69862.17</v>
      </c>
      <c r="K216">
        <v>69862.17</v>
      </c>
      <c r="L216" t="s">
        <v>417</v>
      </c>
      <c r="M216" t="s">
        <v>418</v>
      </c>
      <c r="N216" t="s">
        <v>312</v>
      </c>
      <c r="O216" t="s">
        <v>313</v>
      </c>
      <c r="P216" t="s">
        <v>67</v>
      </c>
      <c r="Q216" t="s">
        <v>66</v>
      </c>
    </row>
    <row r="217" spans="1:17" x14ac:dyDescent="0.2">
      <c r="A217" t="s">
        <v>416</v>
      </c>
      <c r="B217">
        <v>2025</v>
      </c>
      <c r="C217">
        <v>5</v>
      </c>
      <c r="D217" t="s">
        <v>154</v>
      </c>
      <c r="E217" t="s">
        <v>19</v>
      </c>
      <c r="F217" t="s">
        <v>69</v>
      </c>
      <c r="G217" t="s">
        <v>70</v>
      </c>
      <c r="H217" t="s">
        <v>29</v>
      </c>
      <c r="I217" t="s">
        <v>30</v>
      </c>
      <c r="J217">
        <v>13176.539999999999</v>
      </c>
      <c r="K217">
        <v>13176.539999999999</v>
      </c>
      <c r="L217" t="s">
        <v>417</v>
      </c>
      <c r="M217" t="s">
        <v>418</v>
      </c>
      <c r="N217" t="s">
        <v>312</v>
      </c>
      <c r="O217" t="s">
        <v>313</v>
      </c>
      <c r="P217" t="s">
        <v>71</v>
      </c>
      <c r="Q217" t="s">
        <v>70</v>
      </c>
    </row>
    <row r="218" spans="1:17" x14ac:dyDescent="0.2">
      <c r="A218" t="s">
        <v>416</v>
      </c>
      <c r="B218">
        <v>2025</v>
      </c>
      <c r="C218">
        <v>5</v>
      </c>
      <c r="D218" t="s">
        <v>154</v>
      </c>
      <c r="E218" t="s">
        <v>19</v>
      </c>
      <c r="F218" t="s">
        <v>69</v>
      </c>
      <c r="G218" t="s">
        <v>320</v>
      </c>
      <c r="H218" t="s">
        <v>29</v>
      </c>
      <c r="I218" t="s">
        <v>30</v>
      </c>
      <c r="J218">
        <v>2706</v>
      </c>
      <c r="K218">
        <v>2706</v>
      </c>
      <c r="L218" t="s">
        <v>417</v>
      </c>
      <c r="M218" t="s">
        <v>418</v>
      </c>
      <c r="N218" t="s">
        <v>312</v>
      </c>
      <c r="O218" t="s">
        <v>313</v>
      </c>
      <c r="P218" t="s">
        <v>321</v>
      </c>
      <c r="Q218" t="s">
        <v>320</v>
      </c>
    </row>
    <row r="219" spans="1:17" x14ac:dyDescent="0.2">
      <c r="A219" t="s">
        <v>416</v>
      </c>
      <c r="B219">
        <v>2025</v>
      </c>
      <c r="C219">
        <v>5</v>
      </c>
      <c r="D219" t="s">
        <v>154</v>
      </c>
      <c r="E219" t="s">
        <v>19</v>
      </c>
      <c r="F219" t="s">
        <v>69</v>
      </c>
      <c r="G219" t="s">
        <v>200</v>
      </c>
      <c r="H219" t="s">
        <v>35</v>
      </c>
      <c r="I219" t="s">
        <v>346</v>
      </c>
      <c r="J219">
        <v>6908.23</v>
      </c>
      <c r="K219">
        <v>6908.23</v>
      </c>
      <c r="L219" t="s">
        <v>417</v>
      </c>
      <c r="M219" t="s">
        <v>418</v>
      </c>
      <c r="N219" t="s">
        <v>312</v>
      </c>
      <c r="O219" t="s">
        <v>313</v>
      </c>
      <c r="P219" t="s">
        <v>337</v>
      </c>
      <c r="Q219" t="s">
        <v>338</v>
      </c>
    </row>
    <row r="220" spans="1:17" x14ac:dyDescent="0.2">
      <c r="A220" t="s">
        <v>416</v>
      </c>
      <c r="B220">
        <v>2025</v>
      </c>
      <c r="C220">
        <v>5</v>
      </c>
      <c r="D220" t="s">
        <v>154</v>
      </c>
      <c r="E220" t="s">
        <v>19</v>
      </c>
      <c r="F220" t="s">
        <v>69</v>
      </c>
      <c r="G220" t="s">
        <v>200</v>
      </c>
      <c r="H220" t="s">
        <v>35</v>
      </c>
      <c r="I220" t="s">
        <v>39</v>
      </c>
      <c r="J220">
        <v>-1470.3799999999999</v>
      </c>
      <c r="K220">
        <v>-1470.3799999999999</v>
      </c>
      <c r="L220" t="s">
        <v>417</v>
      </c>
      <c r="M220" t="s">
        <v>418</v>
      </c>
      <c r="N220" t="s">
        <v>312</v>
      </c>
      <c r="O220" t="s">
        <v>313</v>
      </c>
      <c r="P220" t="s">
        <v>335</v>
      </c>
      <c r="Q220" t="s">
        <v>336</v>
      </c>
    </row>
    <row r="221" spans="1:17" x14ac:dyDescent="0.2">
      <c r="A221" t="s">
        <v>416</v>
      </c>
      <c r="B221">
        <v>2025</v>
      </c>
      <c r="C221">
        <v>5</v>
      </c>
      <c r="D221" t="s">
        <v>154</v>
      </c>
      <c r="E221" t="s">
        <v>19</v>
      </c>
      <c r="F221" t="s">
        <v>69</v>
      </c>
      <c r="G221" t="s">
        <v>200</v>
      </c>
      <c r="H221" t="s">
        <v>35</v>
      </c>
      <c r="I221" t="s">
        <v>39</v>
      </c>
      <c r="J221">
        <v>-4469.07</v>
      </c>
      <c r="K221">
        <v>-4469.07</v>
      </c>
      <c r="L221" t="s">
        <v>417</v>
      </c>
      <c r="M221" t="s">
        <v>418</v>
      </c>
      <c r="N221" t="s">
        <v>312</v>
      </c>
      <c r="O221" t="s">
        <v>313</v>
      </c>
      <c r="P221" t="s">
        <v>337</v>
      </c>
      <c r="Q221" t="s">
        <v>338</v>
      </c>
    </row>
    <row r="222" spans="1:17" x14ac:dyDescent="0.2">
      <c r="A222" t="s">
        <v>416</v>
      </c>
      <c r="B222">
        <v>2025</v>
      </c>
      <c r="C222">
        <v>5</v>
      </c>
      <c r="D222" t="s">
        <v>154</v>
      </c>
      <c r="E222" t="s">
        <v>19</v>
      </c>
      <c r="F222" t="s">
        <v>69</v>
      </c>
      <c r="G222" t="s">
        <v>200</v>
      </c>
      <c r="H222" t="s">
        <v>35</v>
      </c>
      <c r="I222" t="s">
        <v>39</v>
      </c>
      <c r="J222">
        <v>1115.3899999999999</v>
      </c>
      <c r="K222">
        <v>1115.3899999999999</v>
      </c>
      <c r="L222" t="s">
        <v>417</v>
      </c>
      <c r="M222" t="s">
        <v>418</v>
      </c>
      <c r="N222" t="s">
        <v>312</v>
      </c>
      <c r="O222" t="s">
        <v>313</v>
      </c>
      <c r="P222" t="s">
        <v>337</v>
      </c>
      <c r="Q222" t="s">
        <v>338</v>
      </c>
    </row>
    <row r="223" spans="1:17" x14ac:dyDescent="0.2">
      <c r="A223" t="s">
        <v>416</v>
      </c>
      <c r="B223">
        <v>2025</v>
      </c>
      <c r="C223">
        <v>5</v>
      </c>
      <c r="D223" t="s">
        <v>154</v>
      </c>
      <c r="E223" t="s">
        <v>19</v>
      </c>
      <c r="F223" t="s">
        <v>69</v>
      </c>
      <c r="G223" t="s">
        <v>200</v>
      </c>
      <c r="H223" t="s">
        <v>35</v>
      </c>
      <c r="I223" t="s">
        <v>39</v>
      </c>
      <c r="J223">
        <v>266.56</v>
      </c>
      <c r="K223">
        <v>266.56</v>
      </c>
      <c r="L223" t="s">
        <v>417</v>
      </c>
      <c r="M223" t="s">
        <v>418</v>
      </c>
      <c r="N223" t="s">
        <v>312</v>
      </c>
      <c r="O223" t="s">
        <v>313</v>
      </c>
      <c r="P223" t="s">
        <v>337</v>
      </c>
      <c r="Q223" t="s">
        <v>338</v>
      </c>
    </row>
    <row r="224" spans="1:17" x14ac:dyDescent="0.2">
      <c r="A224" t="s">
        <v>416</v>
      </c>
      <c r="B224">
        <v>2025</v>
      </c>
      <c r="C224">
        <v>5</v>
      </c>
      <c r="D224" t="s">
        <v>154</v>
      </c>
      <c r="E224" t="s">
        <v>19</v>
      </c>
      <c r="F224" t="s">
        <v>69</v>
      </c>
      <c r="G224" t="s">
        <v>200</v>
      </c>
      <c r="H224" t="s">
        <v>35</v>
      </c>
      <c r="I224" t="s">
        <v>39</v>
      </c>
      <c r="J224">
        <v>1708.6499999999999</v>
      </c>
      <c r="K224">
        <v>1708.6499999999999</v>
      </c>
      <c r="L224" t="s">
        <v>417</v>
      </c>
      <c r="M224" t="s">
        <v>418</v>
      </c>
      <c r="N224" t="s">
        <v>312</v>
      </c>
      <c r="O224" t="s">
        <v>313</v>
      </c>
      <c r="P224" t="s">
        <v>337</v>
      </c>
      <c r="Q224" t="s">
        <v>338</v>
      </c>
    </row>
    <row r="225" spans="1:17" x14ac:dyDescent="0.2">
      <c r="A225" t="s">
        <v>416</v>
      </c>
      <c r="B225">
        <v>2025</v>
      </c>
      <c r="C225">
        <v>5</v>
      </c>
      <c r="D225" t="s">
        <v>154</v>
      </c>
      <c r="E225" t="s">
        <v>19</v>
      </c>
      <c r="F225" t="s">
        <v>69</v>
      </c>
      <c r="G225" t="s">
        <v>200</v>
      </c>
      <c r="H225" t="s">
        <v>35</v>
      </c>
      <c r="I225" t="s">
        <v>39</v>
      </c>
      <c r="J225">
        <v>111.06</v>
      </c>
      <c r="K225">
        <v>111.06</v>
      </c>
      <c r="L225" t="s">
        <v>417</v>
      </c>
      <c r="M225" t="s">
        <v>418</v>
      </c>
      <c r="N225" t="s">
        <v>312</v>
      </c>
      <c r="O225" t="s">
        <v>313</v>
      </c>
      <c r="P225" t="s">
        <v>335</v>
      </c>
      <c r="Q225" t="s">
        <v>336</v>
      </c>
    </row>
    <row r="226" spans="1:17" x14ac:dyDescent="0.2">
      <c r="A226" t="s">
        <v>416</v>
      </c>
      <c r="B226">
        <v>2025</v>
      </c>
      <c r="C226">
        <v>5</v>
      </c>
      <c r="D226" t="s">
        <v>154</v>
      </c>
      <c r="E226" t="s">
        <v>19</v>
      </c>
      <c r="F226" t="s">
        <v>69</v>
      </c>
      <c r="G226" t="s">
        <v>200</v>
      </c>
      <c r="H226" t="s">
        <v>35</v>
      </c>
      <c r="I226" t="s">
        <v>39</v>
      </c>
      <c r="J226">
        <v>266.56</v>
      </c>
      <c r="K226">
        <v>266.56</v>
      </c>
      <c r="L226" t="s">
        <v>417</v>
      </c>
      <c r="M226" t="s">
        <v>418</v>
      </c>
      <c r="N226" t="s">
        <v>312</v>
      </c>
      <c r="O226" t="s">
        <v>313</v>
      </c>
      <c r="P226" t="s">
        <v>337</v>
      </c>
      <c r="Q226" t="s">
        <v>338</v>
      </c>
    </row>
    <row r="227" spans="1:17" x14ac:dyDescent="0.2">
      <c r="A227" t="s">
        <v>416</v>
      </c>
      <c r="B227">
        <v>2025</v>
      </c>
      <c r="C227">
        <v>5</v>
      </c>
      <c r="D227" t="s">
        <v>154</v>
      </c>
      <c r="E227" t="s">
        <v>19</v>
      </c>
      <c r="F227" t="s">
        <v>69</v>
      </c>
      <c r="G227" t="s">
        <v>200</v>
      </c>
      <c r="H227" t="s">
        <v>35</v>
      </c>
      <c r="I227" t="s">
        <v>39</v>
      </c>
      <c r="J227">
        <v>949.26</v>
      </c>
      <c r="K227">
        <v>949.26</v>
      </c>
      <c r="L227" t="s">
        <v>417</v>
      </c>
      <c r="M227" t="s">
        <v>418</v>
      </c>
      <c r="N227" t="s">
        <v>312</v>
      </c>
      <c r="O227" t="s">
        <v>313</v>
      </c>
      <c r="P227" t="s">
        <v>337</v>
      </c>
      <c r="Q227" t="s">
        <v>338</v>
      </c>
    </row>
    <row r="228" spans="1:17" x14ac:dyDescent="0.2">
      <c r="A228" t="s">
        <v>416</v>
      </c>
      <c r="B228">
        <v>2025</v>
      </c>
      <c r="C228">
        <v>5</v>
      </c>
      <c r="D228" t="s">
        <v>154</v>
      </c>
      <c r="E228" t="s">
        <v>19</v>
      </c>
      <c r="F228" t="s">
        <v>69</v>
      </c>
      <c r="G228" t="s">
        <v>200</v>
      </c>
      <c r="H228" t="s">
        <v>35</v>
      </c>
      <c r="I228" t="s">
        <v>39</v>
      </c>
      <c r="J228">
        <v>3109.75</v>
      </c>
      <c r="K228">
        <v>3109.75</v>
      </c>
      <c r="L228" t="s">
        <v>417</v>
      </c>
      <c r="M228" t="s">
        <v>418</v>
      </c>
      <c r="N228" t="s">
        <v>312</v>
      </c>
      <c r="O228" t="s">
        <v>313</v>
      </c>
      <c r="P228" t="s">
        <v>335</v>
      </c>
      <c r="Q228" t="s">
        <v>336</v>
      </c>
    </row>
    <row r="229" spans="1:17" x14ac:dyDescent="0.2">
      <c r="A229" t="s">
        <v>416</v>
      </c>
      <c r="B229">
        <v>2025</v>
      </c>
      <c r="C229">
        <v>5</v>
      </c>
      <c r="D229" t="s">
        <v>154</v>
      </c>
      <c r="E229" t="s">
        <v>19</v>
      </c>
      <c r="F229" t="s">
        <v>69</v>
      </c>
      <c r="G229" t="s">
        <v>200</v>
      </c>
      <c r="H229" t="s">
        <v>35</v>
      </c>
      <c r="I229" t="s">
        <v>39</v>
      </c>
      <c r="J229">
        <v>1139.1100000000001</v>
      </c>
      <c r="K229">
        <v>1139.1100000000001</v>
      </c>
      <c r="L229" t="s">
        <v>417</v>
      </c>
      <c r="M229" t="s">
        <v>418</v>
      </c>
      <c r="N229" t="s">
        <v>312</v>
      </c>
      <c r="O229" t="s">
        <v>313</v>
      </c>
      <c r="P229" t="s">
        <v>337</v>
      </c>
      <c r="Q229" t="s">
        <v>338</v>
      </c>
    </row>
    <row r="230" spans="1:17" x14ac:dyDescent="0.2">
      <c r="A230" t="s">
        <v>416</v>
      </c>
      <c r="B230">
        <v>2025</v>
      </c>
      <c r="C230">
        <v>5</v>
      </c>
      <c r="D230" t="s">
        <v>154</v>
      </c>
      <c r="E230" t="s">
        <v>19</v>
      </c>
      <c r="F230" t="s">
        <v>69</v>
      </c>
      <c r="G230" t="s">
        <v>200</v>
      </c>
      <c r="H230" t="s">
        <v>35</v>
      </c>
      <c r="I230" t="s">
        <v>39</v>
      </c>
      <c r="J230">
        <v>932.93</v>
      </c>
      <c r="K230">
        <v>932.93</v>
      </c>
      <c r="L230" t="s">
        <v>417</v>
      </c>
      <c r="M230" t="s">
        <v>418</v>
      </c>
      <c r="N230" t="s">
        <v>312</v>
      </c>
      <c r="O230" t="s">
        <v>313</v>
      </c>
      <c r="P230" t="s">
        <v>335</v>
      </c>
      <c r="Q230" t="s">
        <v>336</v>
      </c>
    </row>
    <row r="231" spans="1:17" x14ac:dyDescent="0.2">
      <c r="A231" t="s">
        <v>416</v>
      </c>
      <c r="B231">
        <v>2025</v>
      </c>
      <c r="C231">
        <v>5</v>
      </c>
      <c r="D231" t="s">
        <v>154</v>
      </c>
      <c r="E231" t="s">
        <v>19</v>
      </c>
      <c r="F231" t="s">
        <v>69</v>
      </c>
      <c r="G231" t="s">
        <v>200</v>
      </c>
      <c r="H231" t="s">
        <v>35</v>
      </c>
      <c r="I231" t="s">
        <v>39</v>
      </c>
      <c r="J231">
        <v>3931.7400000000002</v>
      </c>
      <c r="K231">
        <v>3931.7400000000002</v>
      </c>
      <c r="L231" t="s">
        <v>417</v>
      </c>
      <c r="M231" t="s">
        <v>418</v>
      </c>
      <c r="N231" t="s">
        <v>312</v>
      </c>
      <c r="O231" t="s">
        <v>313</v>
      </c>
      <c r="P231" t="s">
        <v>337</v>
      </c>
      <c r="Q231" t="s">
        <v>338</v>
      </c>
    </row>
    <row r="232" spans="1:17" x14ac:dyDescent="0.2">
      <c r="A232" t="s">
        <v>416</v>
      </c>
      <c r="B232">
        <v>2025</v>
      </c>
      <c r="C232">
        <v>5</v>
      </c>
      <c r="D232" t="s">
        <v>154</v>
      </c>
      <c r="E232" t="s">
        <v>19</v>
      </c>
      <c r="F232" t="s">
        <v>69</v>
      </c>
      <c r="G232" t="s">
        <v>200</v>
      </c>
      <c r="H232" t="s">
        <v>35</v>
      </c>
      <c r="I232" t="s">
        <v>39</v>
      </c>
      <c r="J232">
        <v>190.88</v>
      </c>
      <c r="K232">
        <v>190.88</v>
      </c>
      <c r="L232" t="s">
        <v>417</v>
      </c>
      <c r="M232" t="s">
        <v>418</v>
      </c>
      <c r="N232" t="s">
        <v>312</v>
      </c>
      <c r="O232" t="s">
        <v>313</v>
      </c>
      <c r="P232" t="s">
        <v>335</v>
      </c>
      <c r="Q232" t="s">
        <v>336</v>
      </c>
    </row>
    <row r="233" spans="1:17" x14ac:dyDescent="0.2">
      <c r="A233" t="s">
        <v>416</v>
      </c>
      <c r="B233">
        <v>2025</v>
      </c>
      <c r="C233">
        <v>5</v>
      </c>
      <c r="D233" t="s">
        <v>154</v>
      </c>
      <c r="E233" t="s">
        <v>19</v>
      </c>
      <c r="F233" t="s">
        <v>69</v>
      </c>
      <c r="G233" t="s">
        <v>200</v>
      </c>
      <c r="H233" t="s">
        <v>35</v>
      </c>
      <c r="I233" t="s">
        <v>39</v>
      </c>
      <c r="J233">
        <v>214.73999999999998</v>
      </c>
      <c r="K233">
        <v>214.73999999999998</v>
      </c>
      <c r="L233" t="s">
        <v>417</v>
      </c>
      <c r="M233" t="s">
        <v>418</v>
      </c>
      <c r="N233" t="s">
        <v>312</v>
      </c>
      <c r="O233" t="s">
        <v>313</v>
      </c>
      <c r="P233" t="s">
        <v>337</v>
      </c>
      <c r="Q233" t="s">
        <v>338</v>
      </c>
    </row>
    <row r="234" spans="1:17" x14ac:dyDescent="0.2">
      <c r="A234" t="s">
        <v>416</v>
      </c>
      <c r="B234">
        <v>2025</v>
      </c>
      <c r="C234">
        <v>5</v>
      </c>
      <c r="D234" t="s">
        <v>154</v>
      </c>
      <c r="E234" t="s">
        <v>19</v>
      </c>
      <c r="F234" t="s">
        <v>69</v>
      </c>
      <c r="G234" t="s">
        <v>48</v>
      </c>
      <c r="H234" t="s">
        <v>35</v>
      </c>
      <c r="I234" t="s">
        <v>39</v>
      </c>
      <c r="J234">
        <v>375.04999999999995</v>
      </c>
      <c r="K234">
        <v>375.04999999999995</v>
      </c>
      <c r="L234" t="s">
        <v>417</v>
      </c>
      <c r="M234" t="s">
        <v>418</v>
      </c>
      <c r="N234" t="s">
        <v>312</v>
      </c>
      <c r="O234" t="s">
        <v>313</v>
      </c>
      <c r="P234" t="s">
        <v>50</v>
      </c>
      <c r="Q234" t="s">
        <v>51</v>
      </c>
    </row>
    <row r="235" spans="1:17" x14ac:dyDescent="0.2">
      <c r="A235" t="s">
        <v>416</v>
      </c>
      <c r="B235">
        <v>2025</v>
      </c>
      <c r="C235">
        <v>5</v>
      </c>
      <c r="D235" t="s">
        <v>154</v>
      </c>
      <c r="E235" t="s">
        <v>19</v>
      </c>
      <c r="F235" t="s">
        <v>69</v>
      </c>
      <c r="G235" t="s">
        <v>48</v>
      </c>
      <c r="H235" t="s">
        <v>35</v>
      </c>
      <c r="I235" t="s">
        <v>39</v>
      </c>
      <c r="J235">
        <v>75.010000000000005</v>
      </c>
      <c r="K235">
        <v>75.010000000000005</v>
      </c>
      <c r="L235" t="s">
        <v>417</v>
      </c>
      <c r="M235" t="s">
        <v>418</v>
      </c>
      <c r="N235" t="s">
        <v>312</v>
      </c>
      <c r="O235" t="s">
        <v>313</v>
      </c>
      <c r="P235" t="s">
        <v>54</v>
      </c>
      <c r="Q235" t="s">
        <v>55</v>
      </c>
    </row>
    <row r="236" spans="1:17" x14ac:dyDescent="0.2">
      <c r="A236" t="s">
        <v>416</v>
      </c>
      <c r="B236">
        <v>2025</v>
      </c>
      <c r="C236">
        <v>5</v>
      </c>
      <c r="D236" t="s">
        <v>154</v>
      </c>
      <c r="E236" t="s">
        <v>19</v>
      </c>
      <c r="F236" t="s">
        <v>69</v>
      </c>
      <c r="G236" t="s">
        <v>351</v>
      </c>
      <c r="H236" t="s">
        <v>29</v>
      </c>
      <c r="I236" t="s">
        <v>30</v>
      </c>
      <c r="J236">
        <v>8430</v>
      </c>
      <c r="K236">
        <v>8430</v>
      </c>
      <c r="L236" t="s">
        <v>417</v>
      </c>
      <c r="M236" t="s">
        <v>418</v>
      </c>
      <c r="N236" t="s">
        <v>312</v>
      </c>
      <c r="O236" t="s">
        <v>313</v>
      </c>
      <c r="P236" t="s">
        <v>352</v>
      </c>
      <c r="Q236" t="s">
        <v>351</v>
      </c>
    </row>
    <row r="237" spans="1:17" x14ac:dyDescent="0.2">
      <c r="A237" t="s">
        <v>416</v>
      </c>
      <c r="B237">
        <v>2025</v>
      </c>
      <c r="C237">
        <v>5</v>
      </c>
      <c r="D237" t="s">
        <v>154</v>
      </c>
      <c r="E237" t="s">
        <v>19</v>
      </c>
      <c r="F237" t="s">
        <v>69</v>
      </c>
      <c r="G237" t="s">
        <v>61</v>
      </c>
      <c r="H237" t="s">
        <v>61</v>
      </c>
      <c r="I237" t="s">
        <v>61</v>
      </c>
      <c r="J237">
        <v>-27.06</v>
      </c>
      <c r="K237">
        <v>-27.06</v>
      </c>
      <c r="L237" t="s">
        <v>417</v>
      </c>
      <c r="M237" t="s">
        <v>418</v>
      </c>
      <c r="N237" t="s">
        <v>312</v>
      </c>
      <c r="O237" t="s">
        <v>313</v>
      </c>
      <c r="P237" t="s">
        <v>64</v>
      </c>
      <c r="Q237" t="s">
        <v>65</v>
      </c>
    </row>
    <row r="238" spans="1:17" x14ac:dyDescent="0.2">
      <c r="A238" t="s">
        <v>416</v>
      </c>
      <c r="B238">
        <v>2025</v>
      </c>
      <c r="C238">
        <v>5</v>
      </c>
      <c r="D238" t="s">
        <v>154</v>
      </c>
      <c r="E238" t="s">
        <v>19</v>
      </c>
      <c r="F238" t="s">
        <v>69</v>
      </c>
      <c r="G238" t="s">
        <v>426</v>
      </c>
      <c r="H238" t="s">
        <v>29</v>
      </c>
      <c r="I238" t="s">
        <v>30</v>
      </c>
      <c r="J238">
        <v>1920.25</v>
      </c>
      <c r="K238">
        <v>1920.25</v>
      </c>
      <c r="L238" t="s">
        <v>417</v>
      </c>
      <c r="M238" t="s">
        <v>418</v>
      </c>
      <c r="N238" t="s">
        <v>312</v>
      </c>
      <c r="O238" t="s">
        <v>313</v>
      </c>
      <c r="P238" t="s">
        <v>427</v>
      </c>
      <c r="Q238" t="s">
        <v>426</v>
      </c>
    </row>
    <row r="239" spans="1:17" x14ac:dyDescent="0.2">
      <c r="A239" t="s">
        <v>416</v>
      </c>
      <c r="B239">
        <v>2025</v>
      </c>
      <c r="C239">
        <v>5</v>
      </c>
      <c r="D239" t="s">
        <v>154</v>
      </c>
      <c r="E239" t="s">
        <v>19</v>
      </c>
      <c r="F239" t="s">
        <v>72</v>
      </c>
      <c r="G239" t="s">
        <v>73</v>
      </c>
      <c r="H239" t="s">
        <v>73</v>
      </c>
      <c r="I239" t="s">
        <v>73</v>
      </c>
      <c r="J239">
        <v>0</v>
      </c>
      <c r="K239">
        <v>0</v>
      </c>
      <c r="L239" t="s">
        <v>417</v>
      </c>
      <c r="M239" t="s">
        <v>418</v>
      </c>
      <c r="N239" t="s">
        <v>312</v>
      </c>
      <c r="O239" t="s">
        <v>313</v>
      </c>
      <c r="P239" t="s">
        <v>74</v>
      </c>
      <c r="Q239" t="s">
        <v>75</v>
      </c>
    </row>
    <row r="240" spans="1:17" x14ac:dyDescent="0.2">
      <c r="A240" t="s">
        <v>416</v>
      </c>
      <c r="B240">
        <v>2025</v>
      </c>
      <c r="C240">
        <v>5</v>
      </c>
      <c r="D240" t="s">
        <v>154</v>
      </c>
      <c r="E240" t="s">
        <v>19</v>
      </c>
      <c r="F240" t="s">
        <v>72</v>
      </c>
      <c r="G240" t="s">
        <v>76</v>
      </c>
      <c r="H240" t="s">
        <v>77</v>
      </c>
      <c r="I240" t="s">
        <v>78</v>
      </c>
      <c r="J240">
        <v>2113.5</v>
      </c>
      <c r="K240">
        <v>2113.5</v>
      </c>
      <c r="L240" t="s">
        <v>417</v>
      </c>
      <c r="M240" t="s">
        <v>418</v>
      </c>
      <c r="N240" t="s">
        <v>312</v>
      </c>
      <c r="O240" t="s">
        <v>313</v>
      </c>
      <c r="P240" t="s">
        <v>79</v>
      </c>
      <c r="Q240" t="s">
        <v>76</v>
      </c>
    </row>
    <row r="241" spans="1:17" x14ac:dyDescent="0.2">
      <c r="A241" t="s">
        <v>416</v>
      </c>
      <c r="B241">
        <v>2025</v>
      </c>
      <c r="C241">
        <v>5</v>
      </c>
      <c r="D241" t="s">
        <v>154</v>
      </c>
      <c r="E241" t="s">
        <v>19</v>
      </c>
      <c r="F241" t="s">
        <v>72</v>
      </c>
      <c r="G241" t="s">
        <v>80</v>
      </c>
      <c r="H241" t="s">
        <v>77</v>
      </c>
      <c r="I241" t="s">
        <v>78</v>
      </c>
      <c r="J241">
        <v>1104.33</v>
      </c>
      <c r="K241">
        <v>1104.33</v>
      </c>
      <c r="L241" t="s">
        <v>417</v>
      </c>
      <c r="M241" t="s">
        <v>418</v>
      </c>
      <c r="N241" t="s">
        <v>312</v>
      </c>
      <c r="O241" t="s">
        <v>313</v>
      </c>
      <c r="P241" t="s">
        <v>82</v>
      </c>
      <c r="Q241" t="s">
        <v>83</v>
      </c>
    </row>
    <row r="242" spans="1:17" x14ac:dyDescent="0.2">
      <c r="A242" t="s">
        <v>416</v>
      </c>
      <c r="B242">
        <v>2025</v>
      </c>
      <c r="C242">
        <v>5</v>
      </c>
      <c r="D242" t="s">
        <v>154</v>
      </c>
      <c r="E242" t="s">
        <v>19</v>
      </c>
      <c r="F242" t="s">
        <v>72</v>
      </c>
      <c r="G242" t="s">
        <v>80</v>
      </c>
      <c r="H242" t="s">
        <v>77</v>
      </c>
      <c r="I242" t="s">
        <v>78</v>
      </c>
      <c r="J242">
        <v>94.33</v>
      </c>
      <c r="K242">
        <v>94.33</v>
      </c>
      <c r="L242" t="s">
        <v>417</v>
      </c>
      <c r="M242" t="s">
        <v>418</v>
      </c>
      <c r="N242" t="s">
        <v>312</v>
      </c>
      <c r="O242" t="s">
        <v>313</v>
      </c>
      <c r="P242" t="s">
        <v>187</v>
      </c>
      <c r="Q242" t="s">
        <v>188</v>
      </c>
    </row>
    <row r="243" spans="1:17" x14ac:dyDescent="0.2">
      <c r="A243" t="s">
        <v>416</v>
      </c>
      <c r="B243">
        <v>2025</v>
      </c>
      <c r="C243">
        <v>5</v>
      </c>
      <c r="D243" t="s">
        <v>154</v>
      </c>
      <c r="E243" t="s">
        <v>19</v>
      </c>
      <c r="F243" t="s">
        <v>72</v>
      </c>
      <c r="G243" t="s">
        <v>80</v>
      </c>
      <c r="H243" t="s">
        <v>77</v>
      </c>
      <c r="I243" t="s">
        <v>78</v>
      </c>
      <c r="J243">
        <v>220.87</v>
      </c>
      <c r="K243">
        <v>220.87</v>
      </c>
      <c r="L243" t="s">
        <v>417</v>
      </c>
      <c r="M243" t="s">
        <v>418</v>
      </c>
      <c r="N243" t="s">
        <v>312</v>
      </c>
      <c r="O243" t="s">
        <v>313</v>
      </c>
      <c r="P243" t="s">
        <v>88</v>
      </c>
      <c r="Q243" t="s">
        <v>89</v>
      </c>
    </row>
    <row r="244" spans="1:17" x14ac:dyDescent="0.2">
      <c r="A244" t="s">
        <v>416</v>
      </c>
      <c r="B244">
        <v>2025</v>
      </c>
      <c r="C244">
        <v>5</v>
      </c>
      <c r="D244" t="s">
        <v>154</v>
      </c>
      <c r="E244" t="s">
        <v>19</v>
      </c>
      <c r="F244" t="s">
        <v>72</v>
      </c>
      <c r="G244" t="s">
        <v>80</v>
      </c>
      <c r="H244" t="s">
        <v>77</v>
      </c>
      <c r="I244" t="s">
        <v>78</v>
      </c>
      <c r="J244">
        <v>2149.25</v>
      </c>
      <c r="K244">
        <v>2149.25</v>
      </c>
      <c r="L244" t="s">
        <v>417</v>
      </c>
      <c r="M244" t="s">
        <v>418</v>
      </c>
      <c r="N244" t="s">
        <v>312</v>
      </c>
      <c r="O244" t="s">
        <v>313</v>
      </c>
      <c r="P244" t="s">
        <v>84</v>
      </c>
      <c r="Q244" t="s">
        <v>85</v>
      </c>
    </row>
    <row r="245" spans="1:17" x14ac:dyDescent="0.2">
      <c r="A245" t="s">
        <v>416</v>
      </c>
      <c r="B245">
        <v>2025</v>
      </c>
      <c r="C245">
        <v>5</v>
      </c>
      <c r="D245" t="s">
        <v>154</v>
      </c>
      <c r="E245" t="s">
        <v>19</v>
      </c>
      <c r="F245" t="s">
        <v>72</v>
      </c>
      <c r="G245" t="s">
        <v>80</v>
      </c>
      <c r="H245" t="s">
        <v>77</v>
      </c>
      <c r="I245" t="s">
        <v>78</v>
      </c>
      <c r="J245">
        <v>7.09</v>
      </c>
      <c r="K245">
        <v>7.09</v>
      </c>
      <c r="L245" t="s">
        <v>417</v>
      </c>
      <c r="M245" t="s">
        <v>418</v>
      </c>
      <c r="N245" t="s">
        <v>312</v>
      </c>
      <c r="O245" t="s">
        <v>313</v>
      </c>
      <c r="P245" t="s">
        <v>90</v>
      </c>
      <c r="Q245" t="s">
        <v>91</v>
      </c>
    </row>
    <row r="246" spans="1:17" x14ac:dyDescent="0.2">
      <c r="A246" t="s">
        <v>416</v>
      </c>
      <c r="B246">
        <v>2025</v>
      </c>
      <c r="C246">
        <v>5</v>
      </c>
      <c r="D246" t="s">
        <v>154</v>
      </c>
      <c r="E246" t="s">
        <v>19</v>
      </c>
      <c r="F246" t="s">
        <v>72</v>
      </c>
      <c r="G246" t="s">
        <v>80</v>
      </c>
      <c r="H246" t="s">
        <v>77</v>
      </c>
      <c r="I246" t="s">
        <v>78</v>
      </c>
      <c r="J246">
        <v>1199.28</v>
      </c>
      <c r="K246">
        <v>1199.28</v>
      </c>
      <c r="L246" t="s">
        <v>417</v>
      </c>
      <c r="M246" t="s">
        <v>418</v>
      </c>
      <c r="N246" t="s">
        <v>312</v>
      </c>
      <c r="O246" t="s">
        <v>313</v>
      </c>
      <c r="P246" t="s">
        <v>92</v>
      </c>
      <c r="Q246" t="s">
        <v>93</v>
      </c>
    </row>
    <row r="247" spans="1:17" x14ac:dyDescent="0.2">
      <c r="A247" t="s">
        <v>416</v>
      </c>
      <c r="B247">
        <v>2025</v>
      </c>
      <c r="C247">
        <v>5</v>
      </c>
      <c r="D247" t="s">
        <v>154</v>
      </c>
      <c r="E247" t="s">
        <v>19</v>
      </c>
      <c r="F247" t="s">
        <v>72</v>
      </c>
      <c r="G247" t="s">
        <v>94</v>
      </c>
      <c r="H247" t="s">
        <v>77</v>
      </c>
      <c r="I247" t="s">
        <v>78</v>
      </c>
      <c r="J247">
        <v>948.16</v>
      </c>
      <c r="K247">
        <v>948.16</v>
      </c>
      <c r="L247" t="s">
        <v>417</v>
      </c>
      <c r="M247" t="s">
        <v>418</v>
      </c>
      <c r="N247" t="s">
        <v>312</v>
      </c>
      <c r="O247" t="s">
        <v>313</v>
      </c>
      <c r="P247" t="s">
        <v>95</v>
      </c>
      <c r="Q247" t="s">
        <v>94</v>
      </c>
    </row>
    <row r="248" spans="1:17" x14ac:dyDescent="0.2">
      <c r="A248" t="s">
        <v>416</v>
      </c>
      <c r="B248">
        <v>2025</v>
      </c>
      <c r="C248">
        <v>5</v>
      </c>
      <c r="D248" t="s">
        <v>154</v>
      </c>
      <c r="E248" t="s">
        <v>19</v>
      </c>
      <c r="F248" t="s">
        <v>72</v>
      </c>
      <c r="G248" t="s">
        <v>48</v>
      </c>
      <c r="H248" t="s">
        <v>35</v>
      </c>
      <c r="I248" t="s">
        <v>96</v>
      </c>
      <c r="J248">
        <v>14974.51</v>
      </c>
      <c r="K248">
        <v>14974.51</v>
      </c>
      <c r="L248" t="s">
        <v>417</v>
      </c>
      <c r="M248" t="s">
        <v>418</v>
      </c>
      <c r="N248" t="s">
        <v>312</v>
      </c>
      <c r="O248" t="s">
        <v>313</v>
      </c>
      <c r="P248" t="s">
        <v>97</v>
      </c>
      <c r="Q248" t="s">
        <v>98</v>
      </c>
    </row>
    <row r="249" spans="1:17" x14ac:dyDescent="0.2">
      <c r="A249" t="s">
        <v>416</v>
      </c>
      <c r="B249">
        <v>2025</v>
      </c>
      <c r="C249">
        <v>5</v>
      </c>
      <c r="D249" t="s">
        <v>154</v>
      </c>
      <c r="E249" t="s">
        <v>19</v>
      </c>
      <c r="F249" t="s">
        <v>72</v>
      </c>
      <c r="G249" t="s">
        <v>48</v>
      </c>
      <c r="H249" t="s">
        <v>35</v>
      </c>
      <c r="I249" t="s">
        <v>96</v>
      </c>
      <c r="J249">
        <v>24165.48</v>
      </c>
      <c r="K249">
        <v>24165.48</v>
      </c>
      <c r="L249" t="s">
        <v>417</v>
      </c>
      <c r="M249" t="s">
        <v>418</v>
      </c>
      <c r="N249" t="s">
        <v>312</v>
      </c>
      <c r="O249" t="s">
        <v>313</v>
      </c>
      <c r="P249" t="s">
        <v>105</v>
      </c>
      <c r="Q249" t="s">
        <v>106</v>
      </c>
    </row>
    <row r="250" spans="1:17" x14ac:dyDescent="0.2">
      <c r="A250" t="s">
        <v>416</v>
      </c>
      <c r="B250">
        <v>2025</v>
      </c>
      <c r="C250">
        <v>5</v>
      </c>
      <c r="D250" t="s">
        <v>154</v>
      </c>
      <c r="E250" t="s">
        <v>19</v>
      </c>
      <c r="F250" t="s">
        <v>72</v>
      </c>
      <c r="G250" t="s">
        <v>48</v>
      </c>
      <c r="H250" t="s">
        <v>35</v>
      </c>
      <c r="I250" t="s">
        <v>96</v>
      </c>
      <c r="J250">
        <v>29132.62</v>
      </c>
      <c r="K250">
        <v>29132.62</v>
      </c>
      <c r="L250" t="s">
        <v>417</v>
      </c>
      <c r="M250" t="s">
        <v>418</v>
      </c>
      <c r="N250" t="s">
        <v>312</v>
      </c>
      <c r="O250" t="s">
        <v>313</v>
      </c>
      <c r="P250" t="s">
        <v>99</v>
      </c>
      <c r="Q250" t="s">
        <v>100</v>
      </c>
    </row>
    <row r="251" spans="1:17" x14ac:dyDescent="0.2">
      <c r="A251" t="s">
        <v>416</v>
      </c>
      <c r="B251">
        <v>2025</v>
      </c>
      <c r="C251">
        <v>5</v>
      </c>
      <c r="D251" t="s">
        <v>154</v>
      </c>
      <c r="E251" t="s">
        <v>19</v>
      </c>
      <c r="F251" t="s">
        <v>72</v>
      </c>
      <c r="G251" t="s">
        <v>48</v>
      </c>
      <c r="H251" t="s">
        <v>35</v>
      </c>
      <c r="I251" t="s">
        <v>39</v>
      </c>
      <c r="J251">
        <v>2708.5299999999997</v>
      </c>
      <c r="K251">
        <v>2708.5299999999997</v>
      </c>
      <c r="L251" t="s">
        <v>417</v>
      </c>
      <c r="M251" t="s">
        <v>418</v>
      </c>
      <c r="N251" t="s">
        <v>312</v>
      </c>
      <c r="O251" t="s">
        <v>313</v>
      </c>
      <c r="P251" t="s">
        <v>101</v>
      </c>
      <c r="Q251" t="s">
        <v>102</v>
      </c>
    </row>
    <row r="252" spans="1:17" x14ac:dyDescent="0.2">
      <c r="A252" t="s">
        <v>416</v>
      </c>
      <c r="B252">
        <v>2025</v>
      </c>
      <c r="C252">
        <v>5</v>
      </c>
      <c r="D252" t="s">
        <v>154</v>
      </c>
      <c r="E252" t="s">
        <v>19</v>
      </c>
      <c r="F252" t="s">
        <v>72</v>
      </c>
      <c r="G252" t="s">
        <v>48</v>
      </c>
      <c r="H252" t="s">
        <v>35</v>
      </c>
      <c r="I252" t="s">
        <v>39</v>
      </c>
      <c r="J252">
        <v>674.88</v>
      </c>
      <c r="K252">
        <v>674.88</v>
      </c>
      <c r="L252" t="s">
        <v>417</v>
      </c>
      <c r="M252" t="s">
        <v>418</v>
      </c>
      <c r="N252" t="s">
        <v>312</v>
      </c>
      <c r="O252" t="s">
        <v>313</v>
      </c>
      <c r="P252" t="s">
        <v>108</v>
      </c>
      <c r="Q252" t="s">
        <v>109</v>
      </c>
    </row>
    <row r="253" spans="1:17" x14ac:dyDescent="0.2">
      <c r="A253" t="s">
        <v>416</v>
      </c>
      <c r="B253">
        <v>2025</v>
      </c>
      <c r="C253">
        <v>5</v>
      </c>
      <c r="D253" t="s">
        <v>154</v>
      </c>
      <c r="E253" t="s">
        <v>19</v>
      </c>
      <c r="F253" t="s">
        <v>72</v>
      </c>
      <c r="G253" t="s">
        <v>48</v>
      </c>
      <c r="H253" t="s">
        <v>35</v>
      </c>
      <c r="I253" t="s">
        <v>39</v>
      </c>
      <c r="J253">
        <v>5270.75</v>
      </c>
      <c r="K253">
        <v>5270.75</v>
      </c>
      <c r="L253" t="s">
        <v>417</v>
      </c>
      <c r="M253" t="s">
        <v>418</v>
      </c>
      <c r="N253" t="s">
        <v>312</v>
      </c>
      <c r="O253" t="s">
        <v>313</v>
      </c>
      <c r="P253" t="s">
        <v>103</v>
      </c>
      <c r="Q253" t="s">
        <v>104</v>
      </c>
    </row>
    <row r="254" spans="1:17" x14ac:dyDescent="0.2">
      <c r="A254" t="s">
        <v>416</v>
      </c>
      <c r="B254">
        <v>2025</v>
      </c>
      <c r="C254">
        <v>5</v>
      </c>
      <c r="D254" t="s">
        <v>154</v>
      </c>
      <c r="E254" t="s">
        <v>19</v>
      </c>
      <c r="F254" t="s">
        <v>72</v>
      </c>
      <c r="G254" t="s">
        <v>48</v>
      </c>
      <c r="H254" t="s">
        <v>35</v>
      </c>
      <c r="I254" t="s">
        <v>428</v>
      </c>
      <c r="J254">
        <v>51226.879999999997</v>
      </c>
      <c r="K254">
        <v>51226.879999999997</v>
      </c>
      <c r="L254" t="s">
        <v>417</v>
      </c>
      <c r="M254" t="s">
        <v>418</v>
      </c>
      <c r="N254" t="s">
        <v>312</v>
      </c>
      <c r="O254" t="s">
        <v>313</v>
      </c>
      <c r="P254" t="s">
        <v>101</v>
      </c>
      <c r="Q254" t="s">
        <v>102</v>
      </c>
    </row>
    <row r="255" spans="1:17" x14ac:dyDescent="0.2">
      <c r="A255" t="s">
        <v>416</v>
      </c>
      <c r="B255">
        <v>2025</v>
      </c>
      <c r="C255">
        <v>5</v>
      </c>
      <c r="D255" t="s">
        <v>154</v>
      </c>
      <c r="E255" t="s">
        <v>110</v>
      </c>
      <c r="F255" t="s">
        <v>111</v>
      </c>
      <c r="G255" t="s">
        <v>112</v>
      </c>
      <c r="H255" t="s">
        <v>113</v>
      </c>
      <c r="I255" t="s">
        <v>114</v>
      </c>
      <c r="J255">
        <v>43142.23</v>
      </c>
      <c r="K255">
        <v>43142.23</v>
      </c>
      <c r="L255" t="s">
        <v>417</v>
      </c>
      <c r="M255" t="s">
        <v>418</v>
      </c>
      <c r="N255" t="s">
        <v>312</v>
      </c>
      <c r="O255" t="s">
        <v>313</v>
      </c>
      <c r="P255" t="s">
        <v>115</v>
      </c>
      <c r="Q255" t="s">
        <v>114</v>
      </c>
    </row>
    <row r="256" spans="1:17" x14ac:dyDescent="0.2">
      <c r="A256" t="s">
        <v>416</v>
      </c>
      <c r="B256">
        <v>2025</v>
      </c>
      <c r="C256">
        <v>5</v>
      </c>
      <c r="D256" t="s">
        <v>154</v>
      </c>
      <c r="E256" t="s">
        <v>110</v>
      </c>
      <c r="F256" t="s">
        <v>111</v>
      </c>
      <c r="G256" t="s">
        <v>112</v>
      </c>
      <c r="H256" t="s">
        <v>113</v>
      </c>
      <c r="I256" t="s">
        <v>116</v>
      </c>
      <c r="J256">
        <v>3.78</v>
      </c>
      <c r="K256">
        <v>3.78</v>
      </c>
      <c r="L256" t="s">
        <v>417</v>
      </c>
      <c r="M256" t="s">
        <v>418</v>
      </c>
      <c r="N256" t="s">
        <v>312</v>
      </c>
      <c r="O256" t="s">
        <v>313</v>
      </c>
      <c r="P256" t="s">
        <v>117</v>
      </c>
      <c r="Q256" t="s">
        <v>116</v>
      </c>
    </row>
    <row r="257" spans="1:17" x14ac:dyDescent="0.2">
      <c r="A257" t="s">
        <v>416</v>
      </c>
      <c r="B257">
        <v>2025</v>
      </c>
      <c r="C257">
        <v>5</v>
      </c>
      <c r="D257" t="s">
        <v>154</v>
      </c>
      <c r="E257" t="s">
        <v>110</v>
      </c>
      <c r="F257" t="s">
        <v>111</v>
      </c>
      <c r="G257" t="s">
        <v>112</v>
      </c>
      <c r="H257" t="s">
        <v>113</v>
      </c>
      <c r="I257" t="s">
        <v>118</v>
      </c>
      <c r="J257">
        <v>19873.810000000001</v>
      </c>
      <c r="K257">
        <v>19873.810000000001</v>
      </c>
      <c r="L257" t="s">
        <v>417</v>
      </c>
      <c r="M257" t="s">
        <v>418</v>
      </c>
      <c r="N257" t="s">
        <v>312</v>
      </c>
      <c r="O257" t="s">
        <v>313</v>
      </c>
      <c r="P257" t="s">
        <v>119</v>
      </c>
      <c r="Q257" t="s">
        <v>118</v>
      </c>
    </row>
    <row r="258" spans="1:17" x14ac:dyDescent="0.2">
      <c r="A258" t="s">
        <v>416</v>
      </c>
      <c r="B258">
        <v>2025</v>
      </c>
      <c r="C258">
        <v>6</v>
      </c>
      <c r="D258" t="s">
        <v>169</v>
      </c>
      <c r="E258" t="s">
        <v>19</v>
      </c>
      <c r="F258" t="s">
        <v>20</v>
      </c>
      <c r="G258" t="s">
        <v>21</v>
      </c>
      <c r="H258" t="s">
        <v>22</v>
      </c>
      <c r="I258" t="s">
        <v>21</v>
      </c>
      <c r="J258">
        <v>2435.9699999999998</v>
      </c>
      <c r="K258">
        <v>2435.9699999999998</v>
      </c>
      <c r="L258" t="s">
        <v>417</v>
      </c>
      <c r="M258" t="s">
        <v>418</v>
      </c>
      <c r="N258" t="s">
        <v>312</v>
      </c>
      <c r="O258" t="s">
        <v>313</v>
      </c>
      <c r="P258" t="s">
        <v>27</v>
      </c>
      <c r="Q258" t="s">
        <v>21</v>
      </c>
    </row>
    <row r="259" spans="1:17" x14ac:dyDescent="0.2">
      <c r="A259" t="s">
        <v>416</v>
      </c>
      <c r="B259">
        <v>2025</v>
      </c>
      <c r="C259">
        <v>6</v>
      </c>
      <c r="D259" t="s">
        <v>169</v>
      </c>
      <c r="E259" t="s">
        <v>19</v>
      </c>
      <c r="F259" t="s">
        <v>20</v>
      </c>
      <c r="G259" t="s">
        <v>28</v>
      </c>
      <c r="H259" t="s">
        <v>29</v>
      </c>
      <c r="I259" t="s">
        <v>30</v>
      </c>
      <c r="J259">
        <v>661.43</v>
      </c>
      <c r="K259">
        <v>661.43</v>
      </c>
      <c r="L259" t="s">
        <v>417</v>
      </c>
      <c r="M259" t="s">
        <v>418</v>
      </c>
      <c r="N259" t="s">
        <v>312</v>
      </c>
      <c r="O259" t="s">
        <v>313</v>
      </c>
      <c r="P259" t="s">
        <v>31</v>
      </c>
      <c r="Q259" t="s">
        <v>28</v>
      </c>
    </row>
    <row r="260" spans="1:17" x14ac:dyDescent="0.2">
      <c r="A260" t="s">
        <v>416</v>
      </c>
      <c r="B260">
        <v>2025</v>
      </c>
      <c r="C260">
        <v>6</v>
      </c>
      <c r="D260" t="s">
        <v>169</v>
      </c>
      <c r="E260" t="s">
        <v>19</v>
      </c>
      <c r="F260" t="s">
        <v>20</v>
      </c>
      <c r="G260" t="s">
        <v>320</v>
      </c>
      <c r="H260" t="s">
        <v>29</v>
      </c>
      <c r="I260" t="s">
        <v>320</v>
      </c>
      <c r="J260">
        <v>278303</v>
      </c>
      <c r="K260">
        <v>278303</v>
      </c>
      <c r="L260" t="s">
        <v>417</v>
      </c>
      <c r="M260" t="s">
        <v>418</v>
      </c>
      <c r="N260" t="s">
        <v>312</v>
      </c>
      <c r="O260" t="s">
        <v>313</v>
      </c>
      <c r="P260" t="s">
        <v>321</v>
      </c>
      <c r="Q260" t="s">
        <v>320</v>
      </c>
    </row>
    <row r="261" spans="1:17" x14ac:dyDescent="0.2">
      <c r="A261" t="s">
        <v>416</v>
      </c>
      <c r="B261">
        <v>2025</v>
      </c>
      <c r="C261">
        <v>6</v>
      </c>
      <c r="D261" t="s">
        <v>169</v>
      </c>
      <c r="E261" t="s">
        <v>19</v>
      </c>
      <c r="F261" t="s">
        <v>20</v>
      </c>
      <c r="G261" t="s">
        <v>48</v>
      </c>
      <c r="H261" t="s">
        <v>35</v>
      </c>
      <c r="I261" t="s">
        <v>174</v>
      </c>
      <c r="J261">
        <v>12461.81</v>
      </c>
      <c r="K261">
        <v>12461.81</v>
      </c>
      <c r="L261" t="s">
        <v>417</v>
      </c>
      <c r="M261" t="s">
        <v>418</v>
      </c>
      <c r="N261" t="s">
        <v>312</v>
      </c>
      <c r="O261" t="s">
        <v>313</v>
      </c>
      <c r="P261" t="s">
        <v>175</v>
      </c>
      <c r="Q261" t="s">
        <v>176</v>
      </c>
    </row>
    <row r="262" spans="1:17" x14ac:dyDescent="0.2">
      <c r="A262" t="s">
        <v>416</v>
      </c>
      <c r="B262">
        <v>2025</v>
      </c>
      <c r="C262">
        <v>6</v>
      </c>
      <c r="D262" t="s">
        <v>169</v>
      </c>
      <c r="E262" t="s">
        <v>19</v>
      </c>
      <c r="F262" t="s">
        <v>20</v>
      </c>
      <c r="G262" t="s">
        <v>48</v>
      </c>
      <c r="H262" t="s">
        <v>35</v>
      </c>
      <c r="I262" t="s">
        <v>39</v>
      </c>
      <c r="J262">
        <v>-571.1099999999999</v>
      </c>
      <c r="K262">
        <v>-571.1099999999999</v>
      </c>
      <c r="L262" t="s">
        <v>417</v>
      </c>
      <c r="M262" t="s">
        <v>418</v>
      </c>
      <c r="N262" t="s">
        <v>312</v>
      </c>
      <c r="O262" t="s">
        <v>313</v>
      </c>
      <c r="P262" t="s">
        <v>315</v>
      </c>
      <c r="Q262" t="s">
        <v>316</v>
      </c>
    </row>
    <row r="263" spans="1:17" x14ac:dyDescent="0.2">
      <c r="A263" t="s">
        <v>416</v>
      </c>
      <c r="B263">
        <v>2025</v>
      </c>
      <c r="C263">
        <v>6</v>
      </c>
      <c r="D263" t="s">
        <v>169</v>
      </c>
      <c r="E263" t="s">
        <v>19</v>
      </c>
      <c r="F263" t="s">
        <v>20</v>
      </c>
      <c r="G263" t="s">
        <v>48</v>
      </c>
      <c r="H263" t="s">
        <v>35</v>
      </c>
      <c r="I263" t="s">
        <v>39</v>
      </c>
      <c r="J263">
        <v>4587.96</v>
      </c>
      <c r="K263">
        <v>4587.96</v>
      </c>
      <c r="L263" t="s">
        <v>417</v>
      </c>
      <c r="M263" t="s">
        <v>418</v>
      </c>
      <c r="N263" t="s">
        <v>312</v>
      </c>
      <c r="O263" t="s">
        <v>313</v>
      </c>
      <c r="P263" t="s">
        <v>177</v>
      </c>
      <c r="Q263" t="s">
        <v>178</v>
      </c>
    </row>
    <row r="264" spans="1:17" x14ac:dyDescent="0.2">
      <c r="A264" t="s">
        <v>416</v>
      </c>
      <c r="B264">
        <v>2025</v>
      </c>
      <c r="C264">
        <v>6</v>
      </c>
      <c r="D264" t="s">
        <v>169</v>
      </c>
      <c r="E264" t="s">
        <v>19</v>
      </c>
      <c r="F264" t="s">
        <v>20</v>
      </c>
      <c r="G264" t="s">
        <v>48</v>
      </c>
      <c r="H264" t="s">
        <v>35</v>
      </c>
      <c r="I264" t="s">
        <v>39</v>
      </c>
      <c r="J264">
        <v>-490.75</v>
      </c>
      <c r="K264">
        <v>-490.75</v>
      </c>
      <c r="L264" t="s">
        <v>417</v>
      </c>
      <c r="M264" t="s">
        <v>418</v>
      </c>
      <c r="N264" t="s">
        <v>312</v>
      </c>
      <c r="O264" t="s">
        <v>313</v>
      </c>
      <c r="P264" t="s">
        <v>52</v>
      </c>
      <c r="Q264" t="s">
        <v>53</v>
      </c>
    </row>
    <row r="265" spans="1:17" x14ac:dyDescent="0.2">
      <c r="A265" t="s">
        <v>416</v>
      </c>
      <c r="B265">
        <v>2025</v>
      </c>
      <c r="C265">
        <v>6</v>
      </c>
      <c r="D265" t="s">
        <v>169</v>
      </c>
      <c r="E265" t="s">
        <v>19</v>
      </c>
      <c r="F265" t="s">
        <v>20</v>
      </c>
      <c r="G265" t="s">
        <v>48</v>
      </c>
      <c r="H265" t="s">
        <v>35</v>
      </c>
      <c r="I265" t="s">
        <v>39</v>
      </c>
      <c r="J265">
        <v>3574.2299999999996</v>
      </c>
      <c r="K265">
        <v>3574.2299999999996</v>
      </c>
      <c r="L265" t="s">
        <v>417</v>
      </c>
      <c r="M265" t="s">
        <v>418</v>
      </c>
      <c r="N265" t="s">
        <v>312</v>
      </c>
      <c r="O265" t="s">
        <v>313</v>
      </c>
      <c r="P265" t="s">
        <v>50</v>
      </c>
      <c r="Q265" t="s">
        <v>51</v>
      </c>
    </row>
    <row r="266" spans="1:17" x14ac:dyDescent="0.2">
      <c r="A266" t="s">
        <v>416</v>
      </c>
      <c r="B266">
        <v>2025</v>
      </c>
      <c r="C266">
        <v>6</v>
      </c>
      <c r="D266" t="s">
        <v>169</v>
      </c>
      <c r="E266" t="s">
        <v>19</v>
      </c>
      <c r="F266" t="s">
        <v>20</v>
      </c>
      <c r="G266" t="s">
        <v>48</v>
      </c>
      <c r="H266" t="s">
        <v>35</v>
      </c>
      <c r="I266" t="s">
        <v>39</v>
      </c>
      <c r="J266">
        <v>794.63999999999987</v>
      </c>
      <c r="K266">
        <v>794.63999999999987</v>
      </c>
      <c r="L266" t="s">
        <v>417</v>
      </c>
      <c r="M266" t="s">
        <v>418</v>
      </c>
      <c r="N266" t="s">
        <v>312</v>
      </c>
      <c r="O266" t="s">
        <v>313</v>
      </c>
      <c r="P266" t="s">
        <v>54</v>
      </c>
      <c r="Q266" t="s">
        <v>55</v>
      </c>
    </row>
    <row r="267" spans="1:17" x14ac:dyDescent="0.2">
      <c r="A267" t="s">
        <v>416</v>
      </c>
      <c r="B267">
        <v>2025</v>
      </c>
      <c r="C267">
        <v>6</v>
      </c>
      <c r="D267" t="s">
        <v>169</v>
      </c>
      <c r="E267" t="s">
        <v>19</v>
      </c>
      <c r="F267" t="s">
        <v>20</v>
      </c>
      <c r="G267" t="s">
        <v>61</v>
      </c>
      <c r="H267" t="s">
        <v>61</v>
      </c>
      <c r="I267" t="s">
        <v>61</v>
      </c>
      <c r="J267">
        <v>-168.6</v>
      </c>
      <c r="K267">
        <v>-168.6</v>
      </c>
      <c r="L267" t="s">
        <v>417</v>
      </c>
      <c r="M267" t="s">
        <v>418</v>
      </c>
      <c r="N267" t="s">
        <v>312</v>
      </c>
      <c r="O267" t="s">
        <v>313</v>
      </c>
      <c r="P267" t="s">
        <v>62</v>
      </c>
      <c r="Q267" t="s">
        <v>63</v>
      </c>
    </row>
    <row r="268" spans="1:17" x14ac:dyDescent="0.2">
      <c r="A268" t="s">
        <v>416</v>
      </c>
      <c r="B268">
        <v>2025</v>
      </c>
      <c r="C268">
        <v>6</v>
      </c>
      <c r="D268" t="s">
        <v>169</v>
      </c>
      <c r="E268" t="s">
        <v>19</v>
      </c>
      <c r="F268" t="s">
        <v>20</v>
      </c>
      <c r="G268" t="s">
        <v>61</v>
      </c>
      <c r="H268" t="s">
        <v>61</v>
      </c>
      <c r="I268" t="s">
        <v>61</v>
      </c>
      <c r="J268">
        <v>1243.04</v>
      </c>
      <c r="K268">
        <v>1243.04</v>
      </c>
      <c r="L268" t="s">
        <v>417</v>
      </c>
      <c r="M268" t="s">
        <v>418</v>
      </c>
      <c r="N268" t="s">
        <v>312</v>
      </c>
      <c r="O268" t="s">
        <v>313</v>
      </c>
      <c r="P268" t="s">
        <v>64</v>
      </c>
      <c r="Q268" t="s">
        <v>65</v>
      </c>
    </row>
    <row r="269" spans="1:17" x14ac:dyDescent="0.2">
      <c r="A269" t="s">
        <v>416</v>
      </c>
      <c r="B269">
        <v>2025</v>
      </c>
      <c r="C269">
        <v>6</v>
      </c>
      <c r="D269" t="s">
        <v>169</v>
      </c>
      <c r="E269" t="s">
        <v>19</v>
      </c>
      <c r="F269" t="s">
        <v>20</v>
      </c>
      <c r="G269" t="s">
        <v>61</v>
      </c>
      <c r="H269" t="s">
        <v>61</v>
      </c>
      <c r="I269" t="s">
        <v>61</v>
      </c>
      <c r="J269">
        <v>116.18</v>
      </c>
      <c r="K269">
        <v>116.18</v>
      </c>
      <c r="L269" t="s">
        <v>417</v>
      </c>
      <c r="M269" t="s">
        <v>418</v>
      </c>
      <c r="N269" t="s">
        <v>312</v>
      </c>
      <c r="O269" t="s">
        <v>313</v>
      </c>
      <c r="P269" t="s">
        <v>344</v>
      </c>
      <c r="Q269" t="s">
        <v>345</v>
      </c>
    </row>
    <row r="270" spans="1:17" x14ac:dyDescent="0.2">
      <c r="A270" t="s">
        <v>416</v>
      </c>
      <c r="B270">
        <v>2025</v>
      </c>
      <c r="C270">
        <v>6</v>
      </c>
      <c r="D270" t="s">
        <v>169</v>
      </c>
      <c r="E270" t="s">
        <v>19</v>
      </c>
      <c r="F270" t="s">
        <v>20</v>
      </c>
      <c r="G270" t="s">
        <v>61</v>
      </c>
      <c r="H270" t="s">
        <v>61</v>
      </c>
      <c r="I270" t="s">
        <v>61</v>
      </c>
      <c r="J270">
        <v>556.41</v>
      </c>
      <c r="K270">
        <v>556.41</v>
      </c>
      <c r="L270" t="s">
        <v>417</v>
      </c>
      <c r="M270" t="s">
        <v>418</v>
      </c>
      <c r="N270" t="s">
        <v>312</v>
      </c>
      <c r="O270" t="s">
        <v>313</v>
      </c>
      <c r="P270" t="s">
        <v>181</v>
      </c>
      <c r="Q270" t="s">
        <v>182</v>
      </c>
    </row>
    <row r="271" spans="1:17" x14ac:dyDescent="0.2">
      <c r="A271" t="s">
        <v>416</v>
      </c>
      <c r="B271">
        <v>2025</v>
      </c>
      <c r="C271">
        <v>6</v>
      </c>
      <c r="D271" t="s">
        <v>169</v>
      </c>
      <c r="E271" t="s">
        <v>19</v>
      </c>
      <c r="F271" t="s">
        <v>20</v>
      </c>
      <c r="G271" t="s">
        <v>61</v>
      </c>
      <c r="H271" t="s">
        <v>61</v>
      </c>
      <c r="I271" t="s">
        <v>61</v>
      </c>
      <c r="J271">
        <v>753.17</v>
      </c>
      <c r="K271">
        <v>753.17</v>
      </c>
      <c r="L271" t="s">
        <v>417</v>
      </c>
      <c r="M271" t="s">
        <v>418</v>
      </c>
      <c r="N271" t="s">
        <v>312</v>
      </c>
      <c r="O271" t="s">
        <v>313</v>
      </c>
      <c r="P271" t="s">
        <v>157</v>
      </c>
      <c r="Q271" t="s">
        <v>158</v>
      </c>
    </row>
    <row r="272" spans="1:17" x14ac:dyDescent="0.2">
      <c r="A272" t="s">
        <v>416</v>
      </c>
      <c r="B272">
        <v>2025</v>
      </c>
      <c r="C272">
        <v>6</v>
      </c>
      <c r="D272" t="s">
        <v>169</v>
      </c>
      <c r="E272" t="s">
        <v>19</v>
      </c>
      <c r="F272" t="s">
        <v>20</v>
      </c>
      <c r="G272" t="s">
        <v>61</v>
      </c>
      <c r="H272" t="s">
        <v>61</v>
      </c>
      <c r="I272" t="s">
        <v>61</v>
      </c>
      <c r="J272">
        <v>5.13</v>
      </c>
      <c r="K272">
        <v>5.13</v>
      </c>
      <c r="L272" t="s">
        <v>417</v>
      </c>
      <c r="M272" t="s">
        <v>418</v>
      </c>
      <c r="N272" t="s">
        <v>312</v>
      </c>
      <c r="O272" t="s">
        <v>313</v>
      </c>
      <c r="P272" t="s">
        <v>159</v>
      </c>
      <c r="Q272" t="s">
        <v>160</v>
      </c>
    </row>
    <row r="273" spans="1:17" x14ac:dyDescent="0.2">
      <c r="A273" t="s">
        <v>416</v>
      </c>
      <c r="B273">
        <v>2025</v>
      </c>
      <c r="C273">
        <v>6</v>
      </c>
      <c r="D273" t="s">
        <v>169</v>
      </c>
      <c r="E273" t="s">
        <v>19</v>
      </c>
      <c r="F273" t="s">
        <v>20</v>
      </c>
      <c r="G273" t="s">
        <v>123</v>
      </c>
      <c r="H273" t="s">
        <v>61</v>
      </c>
      <c r="I273" t="s">
        <v>123</v>
      </c>
      <c r="J273">
        <v>-1375</v>
      </c>
      <c r="K273">
        <v>-1375</v>
      </c>
      <c r="L273" t="s">
        <v>417</v>
      </c>
      <c r="M273" t="s">
        <v>418</v>
      </c>
      <c r="N273" t="s">
        <v>312</v>
      </c>
      <c r="O273" t="s">
        <v>313</v>
      </c>
      <c r="P273" t="s">
        <v>124</v>
      </c>
      <c r="Q273" t="s">
        <v>123</v>
      </c>
    </row>
    <row r="274" spans="1:17" x14ac:dyDescent="0.2">
      <c r="A274" t="s">
        <v>416</v>
      </c>
      <c r="B274">
        <v>2025</v>
      </c>
      <c r="C274">
        <v>6</v>
      </c>
      <c r="D274" t="s">
        <v>169</v>
      </c>
      <c r="E274" t="s">
        <v>19</v>
      </c>
      <c r="F274" t="s">
        <v>20</v>
      </c>
      <c r="G274" t="s">
        <v>66</v>
      </c>
      <c r="H274" t="s">
        <v>61</v>
      </c>
      <c r="I274" t="s">
        <v>66</v>
      </c>
      <c r="J274">
        <v>-277537.77</v>
      </c>
      <c r="K274">
        <v>-277537.77</v>
      </c>
      <c r="L274" t="s">
        <v>417</v>
      </c>
      <c r="M274" t="s">
        <v>418</v>
      </c>
      <c r="N274" t="s">
        <v>312</v>
      </c>
      <c r="O274" t="s">
        <v>313</v>
      </c>
      <c r="P274" t="s">
        <v>67</v>
      </c>
      <c r="Q274" t="s">
        <v>66</v>
      </c>
    </row>
    <row r="275" spans="1:17" x14ac:dyDescent="0.2">
      <c r="A275" t="s">
        <v>416</v>
      </c>
      <c r="B275">
        <v>2025</v>
      </c>
      <c r="C275">
        <v>6</v>
      </c>
      <c r="D275" t="s">
        <v>169</v>
      </c>
      <c r="E275" t="s">
        <v>19</v>
      </c>
      <c r="F275" t="s">
        <v>69</v>
      </c>
      <c r="G275" t="s">
        <v>28</v>
      </c>
      <c r="H275" t="s">
        <v>29</v>
      </c>
      <c r="I275" t="s">
        <v>30</v>
      </c>
      <c r="J275">
        <v>237.93</v>
      </c>
      <c r="K275">
        <v>237.93</v>
      </c>
      <c r="L275" t="s">
        <v>417</v>
      </c>
      <c r="M275" t="s">
        <v>418</v>
      </c>
      <c r="N275" t="s">
        <v>312</v>
      </c>
      <c r="O275" t="s">
        <v>313</v>
      </c>
      <c r="P275" t="s">
        <v>31</v>
      </c>
      <c r="Q275" t="s">
        <v>28</v>
      </c>
    </row>
    <row r="276" spans="1:17" x14ac:dyDescent="0.2">
      <c r="A276" t="s">
        <v>416</v>
      </c>
      <c r="B276">
        <v>2025</v>
      </c>
      <c r="C276">
        <v>6</v>
      </c>
      <c r="D276" t="s">
        <v>169</v>
      </c>
      <c r="E276" t="s">
        <v>19</v>
      </c>
      <c r="F276" t="s">
        <v>69</v>
      </c>
      <c r="G276" t="s">
        <v>70</v>
      </c>
      <c r="H276" t="s">
        <v>29</v>
      </c>
      <c r="I276" t="s">
        <v>30</v>
      </c>
      <c r="J276">
        <v>30898.510000000002</v>
      </c>
      <c r="K276">
        <v>30898.510000000002</v>
      </c>
      <c r="L276" t="s">
        <v>417</v>
      </c>
      <c r="M276" t="s">
        <v>418</v>
      </c>
      <c r="N276" t="s">
        <v>312</v>
      </c>
      <c r="O276" t="s">
        <v>313</v>
      </c>
      <c r="P276" t="s">
        <v>71</v>
      </c>
      <c r="Q276" t="s">
        <v>70</v>
      </c>
    </row>
    <row r="277" spans="1:17" x14ac:dyDescent="0.2">
      <c r="A277" t="s">
        <v>416</v>
      </c>
      <c r="B277">
        <v>2025</v>
      </c>
      <c r="C277">
        <v>6</v>
      </c>
      <c r="D277" t="s">
        <v>169</v>
      </c>
      <c r="E277" t="s">
        <v>19</v>
      </c>
      <c r="F277" t="s">
        <v>69</v>
      </c>
      <c r="G277" t="s">
        <v>320</v>
      </c>
      <c r="H277" t="s">
        <v>29</v>
      </c>
      <c r="I277" t="s">
        <v>30</v>
      </c>
      <c r="J277">
        <v>2480.5</v>
      </c>
      <c r="K277">
        <v>2480.5</v>
      </c>
      <c r="L277" t="s">
        <v>417</v>
      </c>
      <c r="M277" t="s">
        <v>418</v>
      </c>
      <c r="N277" t="s">
        <v>312</v>
      </c>
      <c r="O277" t="s">
        <v>313</v>
      </c>
      <c r="P277" t="s">
        <v>321</v>
      </c>
      <c r="Q277" t="s">
        <v>320</v>
      </c>
    </row>
    <row r="278" spans="1:17" x14ac:dyDescent="0.2">
      <c r="A278" t="s">
        <v>416</v>
      </c>
      <c r="B278">
        <v>2025</v>
      </c>
      <c r="C278">
        <v>6</v>
      </c>
      <c r="D278" t="s">
        <v>169</v>
      </c>
      <c r="E278" t="s">
        <v>19</v>
      </c>
      <c r="F278" t="s">
        <v>69</v>
      </c>
      <c r="G278" t="s">
        <v>200</v>
      </c>
      <c r="H278" t="s">
        <v>35</v>
      </c>
      <c r="I278" t="s">
        <v>39</v>
      </c>
      <c r="J278">
        <v>0</v>
      </c>
      <c r="K278">
        <v>0</v>
      </c>
      <c r="L278" t="s">
        <v>417</v>
      </c>
      <c r="M278" t="s">
        <v>418</v>
      </c>
      <c r="N278" t="s">
        <v>312</v>
      </c>
      <c r="O278" t="s">
        <v>313</v>
      </c>
      <c r="P278" t="s">
        <v>335</v>
      </c>
      <c r="Q278" t="s">
        <v>336</v>
      </c>
    </row>
    <row r="279" spans="1:17" x14ac:dyDescent="0.2">
      <c r="A279" t="s">
        <v>416</v>
      </c>
      <c r="B279">
        <v>2025</v>
      </c>
      <c r="C279">
        <v>6</v>
      </c>
      <c r="D279" t="s">
        <v>169</v>
      </c>
      <c r="E279" t="s">
        <v>19</v>
      </c>
      <c r="F279" t="s">
        <v>69</v>
      </c>
      <c r="G279" t="s">
        <v>200</v>
      </c>
      <c r="H279" t="s">
        <v>35</v>
      </c>
      <c r="I279" t="s">
        <v>39</v>
      </c>
      <c r="J279">
        <v>0</v>
      </c>
      <c r="K279">
        <v>0</v>
      </c>
      <c r="L279" t="s">
        <v>417</v>
      </c>
      <c r="M279" t="s">
        <v>418</v>
      </c>
      <c r="N279" t="s">
        <v>312</v>
      </c>
      <c r="O279" t="s">
        <v>313</v>
      </c>
      <c r="P279" t="s">
        <v>335</v>
      </c>
      <c r="Q279" t="s">
        <v>336</v>
      </c>
    </row>
    <row r="280" spans="1:17" x14ac:dyDescent="0.2">
      <c r="A280" t="s">
        <v>416</v>
      </c>
      <c r="B280">
        <v>2025</v>
      </c>
      <c r="C280">
        <v>6</v>
      </c>
      <c r="D280" t="s">
        <v>169</v>
      </c>
      <c r="E280" t="s">
        <v>19</v>
      </c>
      <c r="F280" t="s">
        <v>69</v>
      </c>
      <c r="G280" t="s">
        <v>48</v>
      </c>
      <c r="H280" t="s">
        <v>35</v>
      </c>
      <c r="I280" t="s">
        <v>39</v>
      </c>
      <c r="J280">
        <v>217.04000000000002</v>
      </c>
      <c r="K280">
        <v>217.04000000000002</v>
      </c>
      <c r="L280" t="s">
        <v>417</v>
      </c>
      <c r="M280" t="s">
        <v>418</v>
      </c>
      <c r="N280" t="s">
        <v>312</v>
      </c>
      <c r="O280" t="s">
        <v>313</v>
      </c>
      <c r="P280" t="s">
        <v>50</v>
      </c>
      <c r="Q280" t="s">
        <v>51</v>
      </c>
    </row>
    <row r="281" spans="1:17" x14ac:dyDescent="0.2">
      <c r="A281" t="s">
        <v>416</v>
      </c>
      <c r="B281">
        <v>2025</v>
      </c>
      <c r="C281">
        <v>6</v>
      </c>
      <c r="D281" t="s">
        <v>169</v>
      </c>
      <c r="E281" t="s">
        <v>19</v>
      </c>
      <c r="F281" t="s">
        <v>69</v>
      </c>
      <c r="G281" t="s">
        <v>48</v>
      </c>
      <c r="H281" t="s">
        <v>35</v>
      </c>
      <c r="I281" t="s">
        <v>39</v>
      </c>
      <c r="J281">
        <v>43.41</v>
      </c>
      <c r="K281">
        <v>43.41</v>
      </c>
      <c r="L281" t="s">
        <v>417</v>
      </c>
      <c r="M281" t="s">
        <v>418</v>
      </c>
      <c r="N281" t="s">
        <v>312</v>
      </c>
      <c r="O281" t="s">
        <v>313</v>
      </c>
      <c r="P281" t="s">
        <v>54</v>
      </c>
      <c r="Q281" t="s">
        <v>55</v>
      </c>
    </row>
    <row r="282" spans="1:17" x14ac:dyDescent="0.2">
      <c r="A282" t="s">
        <v>416</v>
      </c>
      <c r="B282">
        <v>2025</v>
      </c>
      <c r="C282">
        <v>6</v>
      </c>
      <c r="D282" t="s">
        <v>169</v>
      </c>
      <c r="E282" t="s">
        <v>19</v>
      </c>
      <c r="F282" t="s">
        <v>69</v>
      </c>
      <c r="G282" t="s">
        <v>61</v>
      </c>
      <c r="H282" t="s">
        <v>61</v>
      </c>
      <c r="I282" t="s">
        <v>61</v>
      </c>
      <c r="J282">
        <v>-24.81</v>
      </c>
      <c r="K282">
        <v>-24.81</v>
      </c>
      <c r="L282" t="s">
        <v>417</v>
      </c>
      <c r="M282" t="s">
        <v>418</v>
      </c>
      <c r="N282" t="s">
        <v>312</v>
      </c>
      <c r="O282" t="s">
        <v>313</v>
      </c>
      <c r="P282" t="s">
        <v>64</v>
      </c>
      <c r="Q282" t="s">
        <v>65</v>
      </c>
    </row>
    <row r="283" spans="1:17" x14ac:dyDescent="0.2">
      <c r="A283" t="s">
        <v>416</v>
      </c>
      <c r="B283">
        <v>2025</v>
      </c>
      <c r="C283">
        <v>6</v>
      </c>
      <c r="D283" t="s">
        <v>169</v>
      </c>
      <c r="E283" t="s">
        <v>19</v>
      </c>
      <c r="F283" t="s">
        <v>69</v>
      </c>
      <c r="G283" t="s">
        <v>426</v>
      </c>
      <c r="H283" t="s">
        <v>29</v>
      </c>
      <c r="I283" t="s">
        <v>30</v>
      </c>
      <c r="J283">
        <v>1920.25</v>
      </c>
      <c r="K283">
        <v>1920.25</v>
      </c>
      <c r="L283" t="s">
        <v>417</v>
      </c>
      <c r="M283" t="s">
        <v>418</v>
      </c>
      <c r="N283" t="s">
        <v>312</v>
      </c>
      <c r="O283" t="s">
        <v>313</v>
      </c>
      <c r="P283" t="s">
        <v>427</v>
      </c>
      <c r="Q283" t="s">
        <v>426</v>
      </c>
    </row>
    <row r="284" spans="1:17" x14ac:dyDescent="0.2">
      <c r="A284" t="s">
        <v>416</v>
      </c>
      <c r="B284">
        <v>2025</v>
      </c>
      <c r="C284">
        <v>6</v>
      </c>
      <c r="D284" t="s">
        <v>169</v>
      </c>
      <c r="E284" t="s">
        <v>19</v>
      </c>
      <c r="F284" t="s">
        <v>72</v>
      </c>
      <c r="G284" t="s">
        <v>73</v>
      </c>
      <c r="H284" t="s">
        <v>73</v>
      </c>
      <c r="I284" t="s">
        <v>73</v>
      </c>
      <c r="J284">
        <v>0</v>
      </c>
      <c r="K284">
        <v>0</v>
      </c>
      <c r="L284" t="s">
        <v>417</v>
      </c>
      <c r="M284" t="s">
        <v>418</v>
      </c>
      <c r="N284" t="s">
        <v>312</v>
      </c>
      <c r="O284" t="s">
        <v>313</v>
      </c>
      <c r="P284" t="s">
        <v>74</v>
      </c>
      <c r="Q284" t="s">
        <v>75</v>
      </c>
    </row>
    <row r="285" spans="1:17" x14ac:dyDescent="0.2">
      <c r="A285" t="s">
        <v>416</v>
      </c>
      <c r="B285">
        <v>2025</v>
      </c>
      <c r="C285">
        <v>6</v>
      </c>
      <c r="D285" t="s">
        <v>169</v>
      </c>
      <c r="E285" t="s">
        <v>19</v>
      </c>
      <c r="F285" t="s">
        <v>72</v>
      </c>
      <c r="G285" t="s">
        <v>76</v>
      </c>
      <c r="H285" t="s">
        <v>77</v>
      </c>
      <c r="I285" t="s">
        <v>78</v>
      </c>
      <c r="J285">
        <v>689.14</v>
      </c>
      <c r="K285">
        <v>689.14</v>
      </c>
      <c r="L285" t="s">
        <v>417</v>
      </c>
      <c r="M285" t="s">
        <v>418</v>
      </c>
      <c r="N285" t="s">
        <v>312</v>
      </c>
      <c r="O285" t="s">
        <v>313</v>
      </c>
      <c r="P285" t="s">
        <v>79</v>
      </c>
      <c r="Q285" t="s">
        <v>76</v>
      </c>
    </row>
    <row r="286" spans="1:17" x14ac:dyDescent="0.2">
      <c r="A286" t="s">
        <v>416</v>
      </c>
      <c r="B286">
        <v>2025</v>
      </c>
      <c r="C286">
        <v>6</v>
      </c>
      <c r="D286" t="s">
        <v>169</v>
      </c>
      <c r="E286" t="s">
        <v>19</v>
      </c>
      <c r="F286" t="s">
        <v>72</v>
      </c>
      <c r="G286" t="s">
        <v>80</v>
      </c>
      <c r="H286" t="s">
        <v>77</v>
      </c>
      <c r="I286" t="s">
        <v>78</v>
      </c>
      <c r="J286">
        <v>588.9799999999999</v>
      </c>
      <c r="K286">
        <v>588.9799999999999</v>
      </c>
      <c r="L286" t="s">
        <v>417</v>
      </c>
      <c r="M286" t="s">
        <v>418</v>
      </c>
      <c r="N286" t="s">
        <v>312</v>
      </c>
      <c r="O286" t="s">
        <v>313</v>
      </c>
      <c r="P286" t="s">
        <v>82</v>
      </c>
      <c r="Q286" t="s">
        <v>83</v>
      </c>
    </row>
    <row r="287" spans="1:17" x14ac:dyDescent="0.2">
      <c r="A287" t="s">
        <v>416</v>
      </c>
      <c r="B287">
        <v>2025</v>
      </c>
      <c r="C287">
        <v>6</v>
      </c>
      <c r="D287" t="s">
        <v>169</v>
      </c>
      <c r="E287" t="s">
        <v>19</v>
      </c>
      <c r="F287" t="s">
        <v>72</v>
      </c>
      <c r="G287" t="s">
        <v>80</v>
      </c>
      <c r="H287" t="s">
        <v>77</v>
      </c>
      <c r="I287" t="s">
        <v>78</v>
      </c>
      <c r="J287">
        <v>115.69000000000001</v>
      </c>
      <c r="K287">
        <v>115.69000000000001</v>
      </c>
      <c r="L287" t="s">
        <v>417</v>
      </c>
      <c r="M287" t="s">
        <v>418</v>
      </c>
      <c r="N287" t="s">
        <v>312</v>
      </c>
      <c r="O287" t="s">
        <v>313</v>
      </c>
      <c r="P287" t="s">
        <v>88</v>
      </c>
      <c r="Q287" t="s">
        <v>89</v>
      </c>
    </row>
    <row r="288" spans="1:17" x14ac:dyDescent="0.2">
      <c r="A288" t="s">
        <v>416</v>
      </c>
      <c r="B288">
        <v>2025</v>
      </c>
      <c r="C288">
        <v>6</v>
      </c>
      <c r="D288" t="s">
        <v>169</v>
      </c>
      <c r="E288" t="s">
        <v>19</v>
      </c>
      <c r="F288" t="s">
        <v>72</v>
      </c>
      <c r="G288" t="s">
        <v>80</v>
      </c>
      <c r="H288" t="s">
        <v>77</v>
      </c>
      <c r="I288" t="s">
        <v>78</v>
      </c>
      <c r="J288">
        <v>1784.86</v>
      </c>
      <c r="K288">
        <v>1784.86</v>
      </c>
      <c r="L288" t="s">
        <v>417</v>
      </c>
      <c r="M288" t="s">
        <v>418</v>
      </c>
      <c r="N288" t="s">
        <v>312</v>
      </c>
      <c r="O288" t="s">
        <v>313</v>
      </c>
      <c r="P288" t="s">
        <v>84</v>
      </c>
      <c r="Q288" t="s">
        <v>85</v>
      </c>
    </row>
    <row r="289" spans="1:17" x14ac:dyDescent="0.2">
      <c r="A289" t="s">
        <v>416</v>
      </c>
      <c r="B289">
        <v>2025</v>
      </c>
      <c r="C289">
        <v>6</v>
      </c>
      <c r="D289" t="s">
        <v>169</v>
      </c>
      <c r="E289" t="s">
        <v>19</v>
      </c>
      <c r="F289" t="s">
        <v>72</v>
      </c>
      <c r="G289" t="s">
        <v>80</v>
      </c>
      <c r="H289" t="s">
        <v>77</v>
      </c>
      <c r="I289" t="s">
        <v>78</v>
      </c>
      <c r="J289">
        <v>5.89</v>
      </c>
      <c r="K289">
        <v>5.89</v>
      </c>
      <c r="L289" t="s">
        <v>417</v>
      </c>
      <c r="M289" t="s">
        <v>418</v>
      </c>
      <c r="N289" t="s">
        <v>312</v>
      </c>
      <c r="O289" t="s">
        <v>313</v>
      </c>
      <c r="P289" t="s">
        <v>90</v>
      </c>
      <c r="Q289" t="s">
        <v>91</v>
      </c>
    </row>
    <row r="290" spans="1:17" x14ac:dyDescent="0.2">
      <c r="A290" t="s">
        <v>416</v>
      </c>
      <c r="B290">
        <v>2025</v>
      </c>
      <c r="C290">
        <v>6</v>
      </c>
      <c r="D290" t="s">
        <v>169</v>
      </c>
      <c r="E290" t="s">
        <v>19</v>
      </c>
      <c r="F290" t="s">
        <v>72</v>
      </c>
      <c r="G290" t="s">
        <v>80</v>
      </c>
      <c r="H290" t="s">
        <v>77</v>
      </c>
      <c r="I290" t="s">
        <v>78</v>
      </c>
      <c r="J290">
        <v>108.3</v>
      </c>
      <c r="K290">
        <v>108.3</v>
      </c>
      <c r="L290" t="s">
        <v>417</v>
      </c>
      <c r="M290" t="s">
        <v>418</v>
      </c>
      <c r="N290" t="s">
        <v>312</v>
      </c>
      <c r="O290" t="s">
        <v>313</v>
      </c>
      <c r="P290" t="s">
        <v>92</v>
      </c>
      <c r="Q290" t="s">
        <v>93</v>
      </c>
    </row>
    <row r="291" spans="1:17" x14ac:dyDescent="0.2">
      <c r="A291" t="s">
        <v>416</v>
      </c>
      <c r="B291">
        <v>2025</v>
      </c>
      <c r="C291">
        <v>6</v>
      </c>
      <c r="D291" t="s">
        <v>169</v>
      </c>
      <c r="E291" t="s">
        <v>19</v>
      </c>
      <c r="F291" t="s">
        <v>72</v>
      </c>
      <c r="G291" t="s">
        <v>94</v>
      </c>
      <c r="H291" t="s">
        <v>77</v>
      </c>
      <c r="I291" t="s">
        <v>78</v>
      </c>
      <c r="J291">
        <v>929.55</v>
      </c>
      <c r="K291">
        <v>929.55</v>
      </c>
      <c r="L291" t="s">
        <v>417</v>
      </c>
      <c r="M291" t="s">
        <v>418</v>
      </c>
      <c r="N291" t="s">
        <v>312</v>
      </c>
      <c r="O291" t="s">
        <v>313</v>
      </c>
      <c r="P291" t="s">
        <v>95</v>
      </c>
      <c r="Q291" t="s">
        <v>94</v>
      </c>
    </row>
    <row r="292" spans="1:17" x14ac:dyDescent="0.2">
      <c r="A292" t="s">
        <v>416</v>
      </c>
      <c r="B292">
        <v>2025</v>
      </c>
      <c r="C292">
        <v>6</v>
      </c>
      <c r="D292" t="s">
        <v>169</v>
      </c>
      <c r="E292" t="s">
        <v>19</v>
      </c>
      <c r="F292" t="s">
        <v>72</v>
      </c>
      <c r="G292" t="s">
        <v>48</v>
      </c>
      <c r="H292" t="s">
        <v>35</v>
      </c>
      <c r="I292" t="s">
        <v>39</v>
      </c>
      <c r="J292">
        <v>278.06</v>
      </c>
      <c r="K292">
        <v>278.06</v>
      </c>
      <c r="L292" t="s">
        <v>417</v>
      </c>
      <c r="M292" t="s">
        <v>418</v>
      </c>
      <c r="N292" t="s">
        <v>312</v>
      </c>
      <c r="O292" t="s">
        <v>313</v>
      </c>
      <c r="P292" t="s">
        <v>101</v>
      </c>
      <c r="Q292" t="s">
        <v>102</v>
      </c>
    </row>
    <row r="293" spans="1:17" x14ac:dyDescent="0.2">
      <c r="A293" t="s">
        <v>416</v>
      </c>
      <c r="B293">
        <v>2025</v>
      </c>
      <c r="C293">
        <v>6</v>
      </c>
      <c r="D293" t="s">
        <v>169</v>
      </c>
      <c r="E293" t="s">
        <v>19</v>
      </c>
      <c r="F293" t="s">
        <v>72</v>
      </c>
      <c r="G293" t="s">
        <v>48</v>
      </c>
      <c r="H293" t="s">
        <v>35</v>
      </c>
      <c r="I293" t="s">
        <v>39</v>
      </c>
      <c r="J293">
        <v>2394.21</v>
      </c>
      <c r="K293">
        <v>2394.21</v>
      </c>
      <c r="L293" t="s">
        <v>417</v>
      </c>
      <c r="M293" t="s">
        <v>418</v>
      </c>
      <c r="N293" t="s">
        <v>312</v>
      </c>
      <c r="O293" t="s">
        <v>313</v>
      </c>
      <c r="P293" t="s">
        <v>108</v>
      </c>
      <c r="Q293" t="s">
        <v>109</v>
      </c>
    </row>
    <row r="294" spans="1:17" x14ac:dyDescent="0.2">
      <c r="A294" t="s">
        <v>416</v>
      </c>
      <c r="B294">
        <v>2025</v>
      </c>
      <c r="C294">
        <v>6</v>
      </c>
      <c r="D294" t="s">
        <v>169</v>
      </c>
      <c r="E294" t="s">
        <v>19</v>
      </c>
      <c r="F294" t="s">
        <v>72</v>
      </c>
      <c r="G294" t="s">
        <v>48</v>
      </c>
      <c r="H294" t="s">
        <v>35</v>
      </c>
      <c r="I294" t="s">
        <v>39</v>
      </c>
      <c r="J294">
        <v>-2531.14</v>
      </c>
      <c r="K294">
        <v>-2531.14</v>
      </c>
      <c r="L294" t="s">
        <v>417</v>
      </c>
      <c r="M294" t="s">
        <v>418</v>
      </c>
      <c r="N294" t="s">
        <v>312</v>
      </c>
      <c r="O294" t="s">
        <v>313</v>
      </c>
      <c r="P294" t="s">
        <v>103</v>
      </c>
      <c r="Q294" t="s">
        <v>104</v>
      </c>
    </row>
    <row r="295" spans="1:17" x14ac:dyDescent="0.2">
      <c r="A295" t="s">
        <v>416</v>
      </c>
      <c r="B295">
        <v>2025</v>
      </c>
      <c r="C295">
        <v>6</v>
      </c>
      <c r="D295" t="s">
        <v>169</v>
      </c>
      <c r="E295" t="s">
        <v>19</v>
      </c>
      <c r="F295" t="s">
        <v>72</v>
      </c>
      <c r="G295" t="s">
        <v>48</v>
      </c>
      <c r="H295" t="s">
        <v>35</v>
      </c>
      <c r="I295" t="s">
        <v>39</v>
      </c>
      <c r="J295">
        <v>1424.1</v>
      </c>
      <c r="K295">
        <v>1424.1</v>
      </c>
      <c r="L295" t="s">
        <v>417</v>
      </c>
      <c r="M295" t="s">
        <v>418</v>
      </c>
      <c r="N295" t="s">
        <v>312</v>
      </c>
      <c r="O295" t="s">
        <v>313</v>
      </c>
      <c r="P295" t="s">
        <v>97</v>
      </c>
      <c r="Q295" t="s">
        <v>98</v>
      </c>
    </row>
    <row r="296" spans="1:17" x14ac:dyDescent="0.2">
      <c r="A296" t="s">
        <v>416</v>
      </c>
      <c r="B296">
        <v>2025</v>
      </c>
      <c r="C296">
        <v>6</v>
      </c>
      <c r="D296" t="s">
        <v>169</v>
      </c>
      <c r="E296" t="s">
        <v>19</v>
      </c>
      <c r="F296" t="s">
        <v>72</v>
      </c>
      <c r="G296" t="s">
        <v>48</v>
      </c>
      <c r="H296" t="s">
        <v>35</v>
      </c>
      <c r="I296" t="s">
        <v>39</v>
      </c>
      <c r="J296">
        <v>2062.04</v>
      </c>
      <c r="K296">
        <v>2062.04</v>
      </c>
      <c r="L296" t="s">
        <v>417</v>
      </c>
      <c r="M296" t="s">
        <v>418</v>
      </c>
      <c r="N296" t="s">
        <v>312</v>
      </c>
      <c r="O296" t="s">
        <v>313</v>
      </c>
      <c r="P296" t="s">
        <v>105</v>
      </c>
      <c r="Q296" t="s">
        <v>106</v>
      </c>
    </row>
    <row r="297" spans="1:17" x14ac:dyDescent="0.2">
      <c r="A297" t="s">
        <v>416</v>
      </c>
      <c r="B297">
        <v>2025</v>
      </c>
      <c r="C297">
        <v>6</v>
      </c>
      <c r="D297" t="s">
        <v>169</v>
      </c>
      <c r="E297" t="s">
        <v>19</v>
      </c>
      <c r="F297" t="s">
        <v>72</v>
      </c>
      <c r="G297" t="s">
        <v>48</v>
      </c>
      <c r="H297" t="s">
        <v>35</v>
      </c>
      <c r="I297" t="s">
        <v>39</v>
      </c>
      <c r="J297">
        <v>3557.94</v>
      </c>
      <c r="K297">
        <v>3557.94</v>
      </c>
      <c r="L297" t="s">
        <v>417</v>
      </c>
      <c r="M297" t="s">
        <v>418</v>
      </c>
      <c r="N297" t="s">
        <v>312</v>
      </c>
      <c r="O297" t="s">
        <v>313</v>
      </c>
      <c r="P297" t="s">
        <v>99</v>
      </c>
      <c r="Q297" t="s">
        <v>100</v>
      </c>
    </row>
    <row r="298" spans="1:17" x14ac:dyDescent="0.2">
      <c r="A298" t="s">
        <v>416</v>
      </c>
      <c r="B298">
        <v>2025</v>
      </c>
      <c r="C298">
        <v>6</v>
      </c>
      <c r="D298" t="s">
        <v>169</v>
      </c>
      <c r="E298" t="s">
        <v>19</v>
      </c>
      <c r="F298" t="s">
        <v>72</v>
      </c>
      <c r="G298" t="s">
        <v>48</v>
      </c>
      <c r="H298" t="s">
        <v>35</v>
      </c>
      <c r="I298" t="s">
        <v>428</v>
      </c>
      <c r="J298">
        <v>42944.22</v>
      </c>
      <c r="K298">
        <v>42944.22</v>
      </c>
      <c r="L298" t="s">
        <v>417</v>
      </c>
      <c r="M298" t="s">
        <v>418</v>
      </c>
      <c r="N298" t="s">
        <v>312</v>
      </c>
      <c r="O298" t="s">
        <v>313</v>
      </c>
      <c r="P298" t="s">
        <v>101</v>
      </c>
      <c r="Q298" t="s">
        <v>102</v>
      </c>
    </row>
    <row r="299" spans="1:17" x14ac:dyDescent="0.2">
      <c r="A299" t="s">
        <v>416</v>
      </c>
      <c r="B299">
        <v>2025</v>
      </c>
      <c r="C299">
        <v>6</v>
      </c>
      <c r="D299" t="s">
        <v>169</v>
      </c>
      <c r="E299" t="s">
        <v>110</v>
      </c>
      <c r="F299" t="s">
        <v>111</v>
      </c>
      <c r="G299" t="s">
        <v>112</v>
      </c>
      <c r="H299" t="s">
        <v>113</v>
      </c>
      <c r="I299" t="s">
        <v>114</v>
      </c>
      <c r="J299">
        <v>18077.78</v>
      </c>
      <c r="K299">
        <v>18077.78</v>
      </c>
      <c r="L299" t="s">
        <v>417</v>
      </c>
      <c r="M299" t="s">
        <v>418</v>
      </c>
      <c r="N299" t="s">
        <v>312</v>
      </c>
      <c r="O299" t="s">
        <v>313</v>
      </c>
      <c r="P299" t="s">
        <v>115</v>
      </c>
      <c r="Q299" t="s">
        <v>114</v>
      </c>
    </row>
    <row r="300" spans="1:17" x14ac:dyDescent="0.2">
      <c r="A300" t="s">
        <v>416</v>
      </c>
      <c r="B300">
        <v>2025</v>
      </c>
      <c r="C300">
        <v>6</v>
      </c>
      <c r="D300" t="s">
        <v>169</v>
      </c>
      <c r="E300" t="s">
        <v>110</v>
      </c>
      <c r="F300" t="s">
        <v>111</v>
      </c>
      <c r="G300" t="s">
        <v>112</v>
      </c>
      <c r="H300" t="s">
        <v>113</v>
      </c>
      <c r="I300" t="s">
        <v>116</v>
      </c>
      <c r="J300">
        <v>13.08</v>
      </c>
      <c r="K300">
        <v>13.08</v>
      </c>
      <c r="L300" t="s">
        <v>417</v>
      </c>
      <c r="M300" t="s">
        <v>418</v>
      </c>
      <c r="N300" t="s">
        <v>312</v>
      </c>
      <c r="O300" t="s">
        <v>313</v>
      </c>
      <c r="P300" t="s">
        <v>117</v>
      </c>
      <c r="Q300" t="s">
        <v>116</v>
      </c>
    </row>
    <row r="301" spans="1:17" x14ac:dyDescent="0.2">
      <c r="A301" t="s">
        <v>416</v>
      </c>
      <c r="B301">
        <v>2025</v>
      </c>
      <c r="C301">
        <v>6</v>
      </c>
      <c r="D301" t="s">
        <v>169</v>
      </c>
      <c r="E301" t="s">
        <v>110</v>
      </c>
      <c r="F301" t="s">
        <v>111</v>
      </c>
      <c r="G301" t="s">
        <v>112</v>
      </c>
      <c r="H301" t="s">
        <v>113</v>
      </c>
      <c r="I301" t="s">
        <v>118</v>
      </c>
      <c r="J301">
        <v>15171.1</v>
      </c>
      <c r="K301">
        <v>15171.1</v>
      </c>
      <c r="L301" t="s">
        <v>417</v>
      </c>
      <c r="M301" t="s">
        <v>418</v>
      </c>
      <c r="N301" t="s">
        <v>312</v>
      </c>
      <c r="O301" t="s">
        <v>313</v>
      </c>
      <c r="P301" t="s">
        <v>119</v>
      </c>
      <c r="Q301" t="s">
        <v>118</v>
      </c>
    </row>
    <row r="302" spans="1:17" x14ac:dyDescent="0.2">
      <c r="A302" t="s">
        <v>416</v>
      </c>
      <c r="B302">
        <v>2025</v>
      </c>
      <c r="C302">
        <v>7</v>
      </c>
      <c r="D302" t="s">
        <v>189</v>
      </c>
      <c r="E302" t="s">
        <v>19</v>
      </c>
      <c r="F302" t="s">
        <v>20</v>
      </c>
      <c r="G302" t="s">
        <v>21</v>
      </c>
      <c r="H302" t="s">
        <v>22</v>
      </c>
      <c r="I302" t="s">
        <v>21</v>
      </c>
      <c r="J302">
        <v>34.049999999999997</v>
      </c>
      <c r="K302">
        <v>34.049999999999997</v>
      </c>
      <c r="L302" t="s">
        <v>417</v>
      </c>
      <c r="M302" t="s">
        <v>418</v>
      </c>
      <c r="N302" t="s">
        <v>312</v>
      </c>
      <c r="O302" t="s">
        <v>313</v>
      </c>
      <c r="P302" t="s">
        <v>27</v>
      </c>
      <c r="Q302" t="s">
        <v>21</v>
      </c>
    </row>
    <row r="303" spans="1:17" x14ac:dyDescent="0.2">
      <c r="A303" t="s">
        <v>416</v>
      </c>
      <c r="B303">
        <v>2025</v>
      </c>
      <c r="C303">
        <v>7</v>
      </c>
      <c r="D303" t="s">
        <v>189</v>
      </c>
      <c r="E303" t="s">
        <v>19</v>
      </c>
      <c r="F303" t="s">
        <v>20</v>
      </c>
      <c r="G303" t="s">
        <v>28</v>
      </c>
      <c r="H303" t="s">
        <v>29</v>
      </c>
      <c r="I303" t="s">
        <v>30</v>
      </c>
      <c r="J303">
        <v>551.96</v>
      </c>
      <c r="K303">
        <v>551.96</v>
      </c>
      <c r="L303" t="s">
        <v>417</v>
      </c>
      <c r="M303" t="s">
        <v>418</v>
      </c>
      <c r="N303" t="s">
        <v>312</v>
      </c>
      <c r="O303" t="s">
        <v>313</v>
      </c>
      <c r="P303" t="s">
        <v>31</v>
      </c>
      <c r="Q303" t="s">
        <v>28</v>
      </c>
    </row>
    <row r="304" spans="1:17" x14ac:dyDescent="0.2">
      <c r="A304" t="s">
        <v>416</v>
      </c>
      <c r="B304">
        <v>2025</v>
      </c>
      <c r="C304">
        <v>7</v>
      </c>
      <c r="D304" t="s">
        <v>189</v>
      </c>
      <c r="E304" t="s">
        <v>19</v>
      </c>
      <c r="F304" t="s">
        <v>20</v>
      </c>
      <c r="G304" t="s">
        <v>44</v>
      </c>
      <c r="H304" t="s">
        <v>29</v>
      </c>
      <c r="I304" t="s">
        <v>30</v>
      </c>
      <c r="J304">
        <v>5903.23</v>
      </c>
      <c r="K304">
        <v>5903.23</v>
      </c>
      <c r="L304" t="s">
        <v>417</v>
      </c>
      <c r="M304" t="s">
        <v>418</v>
      </c>
      <c r="N304" t="s">
        <v>312</v>
      </c>
      <c r="O304" t="s">
        <v>313</v>
      </c>
      <c r="P304" t="s">
        <v>45</v>
      </c>
      <c r="Q304" t="s">
        <v>44</v>
      </c>
    </row>
    <row r="305" spans="1:17" x14ac:dyDescent="0.2">
      <c r="A305" t="s">
        <v>416</v>
      </c>
      <c r="B305">
        <v>2025</v>
      </c>
      <c r="C305">
        <v>7</v>
      </c>
      <c r="D305" t="s">
        <v>189</v>
      </c>
      <c r="E305" t="s">
        <v>19</v>
      </c>
      <c r="F305" t="s">
        <v>20</v>
      </c>
      <c r="G305" t="s">
        <v>48</v>
      </c>
      <c r="H305" t="s">
        <v>35</v>
      </c>
      <c r="I305" t="s">
        <v>39</v>
      </c>
      <c r="J305">
        <v>3247.77</v>
      </c>
      <c r="K305">
        <v>3247.77</v>
      </c>
      <c r="L305" t="s">
        <v>417</v>
      </c>
      <c r="M305" t="s">
        <v>418</v>
      </c>
      <c r="N305" t="s">
        <v>312</v>
      </c>
      <c r="O305" t="s">
        <v>313</v>
      </c>
      <c r="P305" t="s">
        <v>50</v>
      </c>
      <c r="Q305" t="s">
        <v>51</v>
      </c>
    </row>
    <row r="306" spans="1:17" x14ac:dyDescent="0.2">
      <c r="A306" t="s">
        <v>416</v>
      </c>
      <c r="B306">
        <v>2025</v>
      </c>
      <c r="C306">
        <v>7</v>
      </c>
      <c r="D306" t="s">
        <v>189</v>
      </c>
      <c r="E306" t="s">
        <v>19</v>
      </c>
      <c r="F306" t="s">
        <v>20</v>
      </c>
      <c r="G306" t="s">
        <v>48</v>
      </c>
      <c r="H306" t="s">
        <v>35</v>
      </c>
      <c r="I306" t="s">
        <v>39</v>
      </c>
      <c r="J306">
        <v>-204.56</v>
      </c>
      <c r="K306">
        <v>-204.56</v>
      </c>
      <c r="L306" t="s">
        <v>417</v>
      </c>
      <c r="M306" t="s">
        <v>418</v>
      </c>
      <c r="N306" t="s">
        <v>312</v>
      </c>
      <c r="O306" t="s">
        <v>313</v>
      </c>
      <c r="P306" t="s">
        <v>205</v>
      </c>
      <c r="Q306" t="s">
        <v>206</v>
      </c>
    </row>
    <row r="307" spans="1:17" x14ac:dyDescent="0.2">
      <c r="A307" t="s">
        <v>416</v>
      </c>
      <c r="B307">
        <v>2025</v>
      </c>
      <c r="C307">
        <v>7</v>
      </c>
      <c r="D307" t="s">
        <v>189</v>
      </c>
      <c r="E307" t="s">
        <v>19</v>
      </c>
      <c r="F307" t="s">
        <v>20</v>
      </c>
      <c r="G307" t="s">
        <v>48</v>
      </c>
      <c r="H307" t="s">
        <v>35</v>
      </c>
      <c r="I307" t="s">
        <v>39</v>
      </c>
      <c r="J307">
        <v>649.54999999999995</v>
      </c>
      <c r="K307">
        <v>649.54999999999995</v>
      </c>
      <c r="L307" t="s">
        <v>417</v>
      </c>
      <c r="M307" t="s">
        <v>418</v>
      </c>
      <c r="N307" t="s">
        <v>312</v>
      </c>
      <c r="O307" t="s">
        <v>313</v>
      </c>
      <c r="P307" t="s">
        <v>54</v>
      </c>
      <c r="Q307" t="s">
        <v>55</v>
      </c>
    </row>
    <row r="308" spans="1:17" x14ac:dyDescent="0.2">
      <c r="A308" t="s">
        <v>416</v>
      </c>
      <c r="B308">
        <v>2025</v>
      </c>
      <c r="C308">
        <v>7</v>
      </c>
      <c r="D308" t="s">
        <v>189</v>
      </c>
      <c r="E308" t="s">
        <v>19</v>
      </c>
      <c r="F308" t="s">
        <v>20</v>
      </c>
      <c r="G308" t="s">
        <v>61</v>
      </c>
      <c r="H308" t="s">
        <v>61</v>
      </c>
      <c r="I308" t="s">
        <v>61</v>
      </c>
      <c r="J308">
        <v>674.86</v>
      </c>
      <c r="K308">
        <v>674.86</v>
      </c>
      <c r="L308" t="s">
        <v>417</v>
      </c>
      <c r="M308" t="s">
        <v>418</v>
      </c>
      <c r="N308" t="s">
        <v>312</v>
      </c>
      <c r="O308" t="s">
        <v>313</v>
      </c>
      <c r="P308" t="s">
        <v>64</v>
      </c>
      <c r="Q308" t="s">
        <v>65</v>
      </c>
    </row>
    <row r="309" spans="1:17" x14ac:dyDescent="0.2">
      <c r="A309" t="s">
        <v>416</v>
      </c>
      <c r="B309">
        <v>2025</v>
      </c>
      <c r="C309">
        <v>7</v>
      </c>
      <c r="D309" t="s">
        <v>189</v>
      </c>
      <c r="E309" t="s">
        <v>19</v>
      </c>
      <c r="F309" t="s">
        <v>20</v>
      </c>
      <c r="G309" t="s">
        <v>123</v>
      </c>
      <c r="H309" t="s">
        <v>61</v>
      </c>
      <c r="I309" t="s">
        <v>123</v>
      </c>
      <c r="J309">
        <v>825</v>
      </c>
      <c r="K309">
        <v>825</v>
      </c>
      <c r="L309" t="s">
        <v>417</v>
      </c>
      <c r="M309" t="s">
        <v>418</v>
      </c>
      <c r="N309" t="s">
        <v>312</v>
      </c>
      <c r="O309" t="s">
        <v>313</v>
      </c>
      <c r="P309" t="s">
        <v>124</v>
      </c>
      <c r="Q309" t="s">
        <v>123</v>
      </c>
    </row>
    <row r="310" spans="1:17" x14ac:dyDescent="0.2">
      <c r="A310" t="s">
        <v>416</v>
      </c>
      <c r="B310">
        <v>2025</v>
      </c>
      <c r="C310">
        <v>7</v>
      </c>
      <c r="D310" t="s">
        <v>189</v>
      </c>
      <c r="E310" t="s">
        <v>19</v>
      </c>
      <c r="F310" t="s">
        <v>20</v>
      </c>
      <c r="G310" t="s">
        <v>66</v>
      </c>
      <c r="H310" t="s">
        <v>61</v>
      </c>
      <c r="I310" t="s">
        <v>66</v>
      </c>
      <c r="J310">
        <v>-320.19</v>
      </c>
      <c r="K310">
        <v>-320.19</v>
      </c>
      <c r="L310" t="s">
        <v>417</v>
      </c>
      <c r="M310" t="s">
        <v>418</v>
      </c>
      <c r="N310" t="s">
        <v>312</v>
      </c>
      <c r="O310" t="s">
        <v>313</v>
      </c>
      <c r="P310" t="s">
        <v>67</v>
      </c>
      <c r="Q310" t="s">
        <v>66</v>
      </c>
    </row>
    <row r="311" spans="1:17" x14ac:dyDescent="0.2">
      <c r="A311" t="s">
        <v>416</v>
      </c>
      <c r="B311">
        <v>2025</v>
      </c>
      <c r="C311">
        <v>7</v>
      </c>
      <c r="D311" t="s">
        <v>189</v>
      </c>
      <c r="E311" t="s">
        <v>19</v>
      </c>
      <c r="F311" t="s">
        <v>69</v>
      </c>
      <c r="G311" t="s">
        <v>28</v>
      </c>
      <c r="H311" t="s">
        <v>29</v>
      </c>
      <c r="I311" t="s">
        <v>30</v>
      </c>
      <c r="J311">
        <v>475.86</v>
      </c>
      <c r="K311">
        <v>475.86</v>
      </c>
      <c r="L311" t="s">
        <v>417</v>
      </c>
      <c r="M311" t="s">
        <v>418</v>
      </c>
      <c r="N311" t="s">
        <v>312</v>
      </c>
      <c r="O311" t="s">
        <v>313</v>
      </c>
      <c r="P311" t="s">
        <v>31</v>
      </c>
      <c r="Q311" t="s">
        <v>28</v>
      </c>
    </row>
    <row r="312" spans="1:17" x14ac:dyDescent="0.2">
      <c r="A312" t="s">
        <v>416</v>
      </c>
      <c r="B312">
        <v>2025</v>
      </c>
      <c r="C312">
        <v>7</v>
      </c>
      <c r="D312" t="s">
        <v>189</v>
      </c>
      <c r="E312" t="s">
        <v>19</v>
      </c>
      <c r="F312" t="s">
        <v>69</v>
      </c>
      <c r="G312" t="s">
        <v>70</v>
      </c>
      <c r="H312" t="s">
        <v>29</v>
      </c>
      <c r="I312" t="s">
        <v>30</v>
      </c>
      <c r="J312">
        <v>14470.86</v>
      </c>
      <c r="K312">
        <v>14470.86</v>
      </c>
      <c r="L312" t="s">
        <v>417</v>
      </c>
      <c r="M312" t="s">
        <v>418</v>
      </c>
      <c r="N312" t="s">
        <v>312</v>
      </c>
      <c r="O312" t="s">
        <v>313</v>
      </c>
      <c r="P312" t="s">
        <v>71</v>
      </c>
      <c r="Q312" t="s">
        <v>70</v>
      </c>
    </row>
    <row r="313" spans="1:17" x14ac:dyDescent="0.2">
      <c r="A313" t="s">
        <v>416</v>
      </c>
      <c r="B313">
        <v>2025</v>
      </c>
      <c r="C313">
        <v>7</v>
      </c>
      <c r="D313" t="s">
        <v>189</v>
      </c>
      <c r="E313" t="s">
        <v>19</v>
      </c>
      <c r="F313" t="s">
        <v>69</v>
      </c>
      <c r="G313" t="s">
        <v>320</v>
      </c>
      <c r="H313" t="s">
        <v>29</v>
      </c>
      <c r="I313" t="s">
        <v>30</v>
      </c>
      <c r="J313">
        <v>1795.47</v>
      </c>
      <c r="K313">
        <v>1795.47</v>
      </c>
      <c r="L313" t="s">
        <v>417</v>
      </c>
      <c r="M313" t="s">
        <v>418</v>
      </c>
      <c r="N313" t="s">
        <v>312</v>
      </c>
      <c r="O313" t="s">
        <v>313</v>
      </c>
      <c r="P313" t="s">
        <v>321</v>
      </c>
      <c r="Q313" t="s">
        <v>320</v>
      </c>
    </row>
    <row r="314" spans="1:17" x14ac:dyDescent="0.2">
      <c r="A314" t="s">
        <v>416</v>
      </c>
      <c r="B314">
        <v>2025</v>
      </c>
      <c r="C314">
        <v>7</v>
      </c>
      <c r="D314" t="s">
        <v>189</v>
      </c>
      <c r="E314" t="s">
        <v>19</v>
      </c>
      <c r="F314" t="s">
        <v>69</v>
      </c>
      <c r="G314" t="s">
        <v>48</v>
      </c>
      <c r="H314" t="s">
        <v>35</v>
      </c>
      <c r="I314" t="s">
        <v>39</v>
      </c>
      <c r="J314">
        <v>378.01</v>
      </c>
      <c r="K314">
        <v>378.01</v>
      </c>
      <c r="L314" t="s">
        <v>417</v>
      </c>
      <c r="M314" t="s">
        <v>418</v>
      </c>
      <c r="N314" t="s">
        <v>312</v>
      </c>
      <c r="O314" t="s">
        <v>313</v>
      </c>
      <c r="P314" t="s">
        <v>50</v>
      </c>
      <c r="Q314" t="s">
        <v>51</v>
      </c>
    </row>
    <row r="315" spans="1:17" x14ac:dyDescent="0.2">
      <c r="A315" t="s">
        <v>416</v>
      </c>
      <c r="B315">
        <v>2025</v>
      </c>
      <c r="C315">
        <v>7</v>
      </c>
      <c r="D315" t="s">
        <v>189</v>
      </c>
      <c r="E315" t="s">
        <v>19</v>
      </c>
      <c r="F315" t="s">
        <v>69</v>
      </c>
      <c r="G315" t="s">
        <v>48</v>
      </c>
      <c r="H315" t="s">
        <v>35</v>
      </c>
      <c r="I315" t="s">
        <v>39</v>
      </c>
      <c r="J315">
        <v>75.599999999999994</v>
      </c>
      <c r="K315">
        <v>75.599999999999994</v>
      </c>
      <c r="L315" t="s">
        <v>417</v>
      </c>
      <c r="M315" t="s">
        <v>418</v>
      </c>
      <c r="N315" t="s">
        <v>312</v>
      </c>
      <c r="O315" t="s">
        <v>313</v>
      </c>
      <c r="P315" t="s">
        <v>54</v>
      </c>
      <c r="Q315" t="s">
        <v>55</v>
      </c>
    </row>
    <row r="316" spans="1:17" x14ac:dyDescent="0.2">
      <c r="A316" t="s">
        <v>416</v>
      </c>
      <c r="B316">
        <v>2025</v>
      </c>
      <c r="C316">
        <v>7</v>
      </c>
      <c r="D316" t="s">
        <v>189</v>
      </c>
      <c r="E316" t="s">
        <v>19</v>
      </c>
      <c r="F316" t="s">
        <v>69</v>
      </c>
      <c r="G316" t="s">
        <v>61</v>
      </c>
      <c r="H316" t="s">
        <v>61</v>
      </c>
      <c r="I316" t="s">
        <v>61</v>
      </c>
      <c r="J316">
        <v>-17.95</v>
      </c>
      <c r="K316">
        <v>-17.95</v>
      </c>
      <c r="L316" t="s">
        <v>417</v>
      </c>
      <c r="M316" t="s">
        <v>418</v>
      </c>
      <c r="N316" t="s">
        <v>312</v>
      </c>
      <c r="O316" t="s">
        <v>313</v>
      </c>
      <c r="P316" t="s">
        <v>64</v>
      </c>
      <c r="Q316" t="s">
        <v>65</v>
      </c>
    </row>
    <row r="317" spans="1:17" x14ac:dyDescent="0.2">
      <c r="A317" t="s">
        <v>416</v>
      </c>
      <c r="B317">
        <v>2025</v>
      </c>
      <c r="C317">
        <v>7</v>
      </c>
      <c r="D317" t="s">
        <v>189</v>
      </c>
      <c r="E317" t="s">
        <v>19</v>
      </c>
      <c r="F317" t="s">
        <v>72</v>
      </c>
      <c r="G317" t="s">
        <v>73</v>
      </c>
      <c r="H317" t="s">
        <v>73</v>
      </c>
      <c r="I317" t="s">
        <v>73</v>
      </c>
      <c r="J317">
        <v>0</v>
      </c>
      <c r="K317">
        <v>0</v>
      </c>
      <c r="L317" t="s">
        <v>417</v>
      </c>
      <c r="M317" t="s">
        <v>418</v>
      </c>
      <c r="N317" t="s">
        <v>312</v>
      </c>
      <c r="O317" t="s">
        <v>313</v>
      </c>
      <c r="P317" t="s">
        <v>74</v>
      </c>
      <c r="Q317" t="s">
        <v>75</v>
      </c>
    </row>
    <row r="318" spans="1:17" x14ac:dyDescent="0.2">
      <c r="A318" t="s">
        <v>416</v>
      </c>
      <c r="B318">
        <v>2025</v>
      </c>
      <c r="C318">
        <v>7</v>
      </c>
      <c r="D318" t="s">
        <v>189</v>
      </c>
      <c r="E318" t="s">
        <v>19</v>
      </c>
      <c r="F318" t="s">
        <v>72</v>
      </c>
      <c r="G318" t="s">
        <v>76</v>
      </c>
      <c r="H318" t="s">
        <v>77</v>
      </c>
      <c r="I318" t="s">
        <v>78</v>
      </c>
      <c r="J318">
        <v>51.19</v>
      </c>
      <c r="K318">
        <v>51.19</v>
      </c>
      <c r="L318" t="s">
        <v>417</v>
      </c>
      <c r="M318" t="s">
        <v>418</v>
      </c>
      <c r="N318" t="s">
        <v>312</v>
      </c>
      <c r="O318" t="s">
        <v>313</v>
      </c>
      <c r="P318" t="s">
        <v>79</v>
      </c>
      <c r="Q318" t="s">
        <v>76</v>
      </c>
    </row>
    <row r="319" spans="1:17" x14ac:dyDescent="0.2">
      <c r="A319" t="s">
        <v>416</v>
      </c>
      <c r="B319">
        <v>2025</v>
      </c>
      <c r="C319">
        <v>7</v>
      </c>
      <c r="D319" t="s">
        <v>189</v>
      </c>
      <c r="E319" t="s">
        <v>19</v>
      </c>
      <c r="F319" t="s">
        <v>72</v>
      </c>
      <c r="G319" t="s">
        <v>80</v>
      </c>
      <c r="H319" t="s">
        <v>77</v>
      </c>
      <c r="I319" t="s">
        <v>78</v>
      </c>
      <c r="J319">
        <v>901.73</v>
      </c>
      <c r="K319">
        <v>901.73</v>
      </c>
      <c r="L319" t="s">
        <v>417</v>
      </c>
      <c r="M319" t="s">
        <v>418</v>
      </c>
      <c r="N319" t="s">
        <v>312</v>
      </c>
      <c r="O319" t="s">
        <v>313</v>
      </c>
      <c r="P319" t="s">
        <v>82</v>
      </c>
      <c r="Q319" t="s">
        <v>83</v>
      </c>
    </row>
    <row r="320" spans="1:17" x14ac:dyDescent="0.2">
      <c r="A320" t="s">
        <v>416</v>
      </c>
      <c r="B320">
        <v>2025</v>
      </c>
      <c r="C320">
        <v>7</v>
      </c>
      <c r="D320" t="s">
        <v>189</v>
      </c>
      <c r="E320" t="s">
        <v>19</v>
      </c>
      <c r="F320" t="s">
        <v>72</v>
      </c>
      <c r="G320" t="s">
        <v>80</v>
      </c>
      <c r="H320" t="s">
        <v>77</v>
      </c>
      <c r="I320" t="s">
        <v>78</v>
      </c>
      <c r="J320">
        <v>92.73</v>
      </c>
      <c r="K320">
        <v>92.73</v>
      </c>
      <c r="L320" t="s">
        <v>417</v>
      </c>
      <c r="M320" t="s">
        <v>418</v>
      </c>
      <c r="N320" t="s">
        <v>312</v>
      </c>
      <c r="O320" t="s">
        <v>313</v>
      </c>
      <c r="P320" t="s">
        <v>187</v>
      </c>
      <c r="Q320" t="s">
        <v>188</v>
      </c>
    </row>
    <row r="321" spans="1:17" x14ac:dyDescent="0.2">
      <c r="A321" t="s">
        <v>416</v>
      </c>
      <c r="B321">
        <v>2025</v>
      </c>
      <c r="C321">
        <v>7</v>
      </c>
      <c r="D321" t="s">
        <v>189</v>
      </c>
      <c r="E321" t="s">
        <v>19</v>
      </c>
      <c r="F321" t="s">
        <v>72</v>
      </c>
      <c r="G321" t="s">
        <v>80</v>
      </c>
      <c r="H321" t="s">
        <v>77</v>
      </c>
      <c r="I321" t="s">
        <v>78</v>
      </c>
      <c r="J321">
        <v>180.35</v>
      </c>
      <c r="K321">
        <v>180.35</v>
      </c>
      <c r="L321" t="s">
        <v>417</v>
      </c>
      <c r="M321" t="s">
        <v>418</v>
      </c>
      <c r="N321" t="s">
        <v>312</v>
      </c>
      <c r="O321" t="s">
        <v>313</v>
      </c>
      <c r="P321" t="s">
        <v>88</v>
      </c>
      <c r="Q321" t="s">
        <v>89</v>
      </c>
    </row>
    <row r="322" spans="1:17" x14ac:dyDescent="0.2">
      <c r="A322" t="s">
        <v>416</v>
      </c>
      <c r="B322">
        <v>2025</v>
      </c>
      <c r="C322">
        <v>7</v>
      </c>
      <c r="D322" t="s">
        <v>189</v>
      </c>
      <c r="E322" t="s">
        <v>19</v>
      </c>
      <c r="F322" t="s">
        <v>72</v>
      </c>
      <c r="G322" t="s">
        <v>80</v>
      </c>
      <c r="H322" t="s">
        <v>77</v>
      </c>
      <c r="I322" t="s">
        <v>78</v>
      </c>
      <c r="J322">
        <v>2162.71</v>
      </c>
      <c r="K322">
        <v>2162.71</v>
      </c>
      <c r="L322" t="s">
        <v>417</v>
      </c>
      <c r="M322" t="s">
        <v>418</v>
      </c>
      <c r="N322" t="s">
        <v>312</v>
      </c>
      <c r="O322" t="s">
        <v>313</v>
      </c>
      <c r="P322" t="s">
        <v>84</v>
      </c>
      <c r="Q322" t="s">
        <v>85</v>
      </c>
    </row>
    <row r="323" spans="1:17" x14ac:dyDescent="0.2">
      <c r="A323" t="s">
        <v>416</v>
      </c>
      <c r="B323">
        <v>2025</v>
      </c>
      <c r="C323">
        <v>7</v>
      </c>
      <c r="D323" t="s">
        <v>189</v>
      </c>
      <c r="E323" t="s">
        <v>19</v>
      </c>
      <c r="F323" t="s">
        <v>72</v>
      </c>
      <c r="G323" t="s">
        <v>80</v>
      </c>
      <c r="H323" t="s">
        <v>77</v>
      </c>
      <c r="I323" t="s">
        <v>78</v>
      </c>
      <c r="J323">
        <v>5.62</v>
      </c>
      <c r="K323">
        <v>5.62</v>
      </c>
      <c r="L323" t="s">
        <v>417</v>
      </c>
      <c r="M323" t="s">
        <v>418</v>
      </c>
      <c r="N323" t="s">
        <v>312</v>
      </c>
      <c r="O323" t="s">
        <v>313</v>
      </c>
      <c r="P323" t="s">
        <v>90</v>
      </c>
      <c r="Q323" t="s">
        <v>91</v>
      </c>
    </row>
    <row r="324" spans="1:17" x14ac:dyDescent="0.2">
      <c r="A324" t="s">
        <v>416</v>
      </c>
      <c r="B324">
        <v>2025</v>
      </c>
      <c r="C324">
        <v>7</v>
      </c>
      <c r="D324" t="s">
        <v>189</v>
      </c>
      <c r="E324" t="s">
        <v>19</v>
      </c>
      <c r="F324" t="s">
        <v>72</v>
      </c>
      <c r="G324" t="s">
        <v>80</v>
      </c>
      <c r="H324" t="s">
        <v>77</v>
      </c>
      <c r="I324" t="s">
        <v>78</v>
      </c>
      <c r="J324">
        <v>52.97</v>
      </c>
      <c r="K324">
        <v>52.97</v>
      </c>
      <c r="L324" t="s">
        <v>417</v>
      </c>
      <c r="M324" t="s">
        <v>418</v>
      </c>
      <c r="N324" t="s">
        <v>312</v>
      </c>
      <c r="O324" t="s">
        <v>313</v>
      </c>
      <c r="P324" t="s">
        <v>92</v>
      </c>
      <c r="Q324" t="s">
        <v>93</v>
      </c>
    </row>
    <row r="325" spans="1:17" x14ac:dyDescent="0.2">
      <c r="A325" t="s">
        <v>416</v>
      </c>
      <c r="B325">
        <v>2025</v>
      </c>
      <c r="C325">
        <v>7</v>
      </c>
      <c r="D325" t="s">
        <v>189</v>
      </c>
      <c r="E325" t="s">
        <v>19</v>
      </c>
      <c r="F325" t="s">
        <v>72</v>
      </c>
      <c r="G325" t="s">
        <v>94</v>
      </c>
      <c r="H325" t="s">
        <v>77</v>
      </c>
      <c r="I325" t="s">
        <v>78</v>
      </c>
      <c r="J325">
        <v>7.33</v>
      </c>
      <c r="K325">
        <v>7.33</v>
      </c>
      <c r="L325" t="s">
        <v>417</v>
      </c>
      <c r="M325" t="s">
        <v>418</v>
      </c>
      <c r="N325" t="s">
        <v>312</v>
      </c>
      <c r="O325" t="s">
        <v>313</v>
      </c>
      <c r="P325" t="s">
        <v>95</v>
      </c>
      <c r="Q325" t="s">
        <v>94</v>
      </c>
    </row>
    <row r="326" spans="1:17" x14ac:dyDescent="0.2">
      <c r="A326" t="s">
        <v>416</v>
      </c>
      <c r="B326">
        <v>2025</v>
      </c>
      <c r="C326">
        <v>7</v>
      </c>
      <c r="D326" t="s">
        <v>189</v>
      </c>
      <c r="E326" t="s">
        <v>19</v>
      </c>
      <c r="F326" t="s">
        <v>72</v>
      </c>
      <c r="G326" t="s">
        <v>48</v>
      </c>
      <c r="H326" t="s">
        <v>35</v>
      </c>
      <c r="I326" t="s">
        <v>39</v>
      </c>
      <c r="J326">
        <v>1185.03</v>
      </c>
      <c r="K326">
        <v>1185.03</v>
      </c>
      <c r="L326" t="s">
        <v>417</v>
      </c>
      <c r="M326" t="s">
        <v>418</v>
      </c>
      <c r="N326" t="s">
        <v>312</v>
      </c>
      <c r="O326" t="s">
        <v>313</v>
      </c>
      <c r="P326" t="s">
        <v>101</v>
      </c>
      <c r="Q326" t="s">
        <v>102</v>
      </c>
    </row>
    <row r="327" spans="1:17" x14ac:dyDescent="0.2">
      <c r="A327" t="s">
        <v>416</v>
      </c>
      <c r="B327">
        <v>2025</v>
      </c>
      <c r="C327">
        <v>7</v>
      </c>
      <c r="D327" t="s">
        <v>189</v>
      </c>
      <c r="E327" t="s">
        <v>19</v>
      </c>
      <c r="F327" t="s">
        <v>72</v>
      </c>
      <c r="G327" t="s">
        <v>48</v>
      </c>
      <c r="H327" t="s">
        <v>35</v>
      </c>
      <c r="I327" t="s">
        <v>39</v>
      </c>
      <c r="J327">
        <v>764.77</v>
      </c>
      <c r="K327">
        <v>764.77</v>
      </c>
      <c r="L327" t="s">
        <v>417</v>
      </c>
      <c r="M327" t="s">
        <v>418</v>
      </c>
      <c r="N327" t="s">
        <v>312</v>
      </c>
      <c r="O327" t="s">
        <v>313</v>
      </c>
      <c r="P327" t="s">
        <v>97</v>
      </c>
      <c r="Q327" t="s">
        <v>98</v>
      </c>
    </row>
    <row r="328" spans="1:17" x14ac:dyDescent="0.2">
      <c r="A328" t="s">
        <v>416</v>
      </c>
      <c r="B328">
        <v>2025</v>
      </c>
      <c r="C328">
        <v>7</v>
      </c>
      <c r="D328" t="s">
        <v>189</v>
      </c>
      <c r="E328" t="s">
        <v>19</v>
      </c>
      <c r="F328" t="s">
        <v>72</v>
      </c>
      <c r="G328" t="s">
        <v>48</v>
      </c>
      <c r="H328" t="s">
        <v>35</v>
      </c>
      <c r="I328" t="s">
        <v>39</v>
      </c>
      <c r="J328">
        <v>769.13</v>
      </c>
      <c r="K328">
        <v>769.13</v>
      </c>
      <c r="L328" t="s">
        <v>417</v>
      </c>
      <c r="M328" t="s">
        <v>418</v>
      </c>
      <c r="N328" t="s">
        <v>312</v>
      </c>
      <c r="O328" t="s">
        <v>313</v>
      </c>
      <c r="P328" t="s">
        <v>105</v>
      </c>
      <c r="Q328" t="s">
        <v>106</v>
      </c>
    </row>
    <row r="329" spans="1:17" x14ac:dyDescent="0.2">
      <c r="A329" t="s">
        <v>416</v>
      </c>
      <c r="B329">
        <v>2025</v>
      </c>
      <c r="C329">
        <v>7</v>
      </c>
      <c r="D329" t="s">
        <v>189</v>
      </c>
      <c r="E329" t="s">
        <v>19</v>
      </c>
      <c r="F329" t="s">
        <v>72</v>
      </c>
      <c r="G329" t="s">
        <v>48</v>
      </c>
      <c r="H329" t="s">
        <v>35</v>
      </c>
      <c r="I329" t="s">
        <v>39</v>
      </c>
      <c r="J329">
        <v>1553.31</v>
      </c>
      <c r="K329">
        <v>1553.31</v>
      </c>
      <c r="L329" t="s">
        <v>417</v>
      </c>
      <c r="M329" t="s">
        <v>418</v>
      </c>
      <c r="N329" t="s">
        <v>312</v>
      </c>
      <c r="O329" t="s">
        <v>313</v>
      </c>
      <c r="P329" t="s">
        <v>99</v>
      </c>
      <c r="Q329" t="s">
        <v>100</v>
      </c>
    </row>
    <row r="330" spans="1:17" x14ac:dyDescent="0.2">
      <c r="A330" t="s">
        <v>416</v>
      </c>
      <c r="B330">
        <v>2025</v>
      </c>
      <c r="C330">
        <v>7</v>
      </c>
      <c r="D330" t="s">
        <v>189</v>
      </c>
      <c r="E330" t="s">
        <v>110</v>
      </c>
      <c r="F330" t="s">
        <v>111</v>
      </c>
      <c r="G330" t="s">
        <v>112</v>
      </c>
      <c r="H330" t="s">
        <v>113</v>
      </c>
      <c r="I330" t="s">
        <v>114</v>
      </c>
      <c r="J330">
        <v>1707.66</v>
      </c>
      <c r="K330">
        <v>1707.66</v>
      </c>
      <c r="L330" t="s">
        <v>417</v>
      </c>
      <c r="M330" t="s">
        <v>418</v>
      </c>
      <c r="N330" t="s">
        <v>312</v>
      </c>
      <c r="O330" t="s">
        <v>313</v>
      </c>
      <c r="P330" t="s">
        <v>115</v>
      </c>
      <c r="Q330" t="s">
        <v>114</v>
      </c>
    </row>
    <row r="331" spans="1:17" x14ac:dyDescent="0.2">
      <c r="A331" t="s">
        <v>416</v>
      </c>
      <c r="B331">
        <v>2025</v>
      </c>
      <c r="C331">
        <v>7</v>
      </c>
      <c r="D331" t="s">
        <v>189</v>
      </c>
      <c r="E331" t="s">
        <v>110</v>
      </c>
      <c r="F331" t="s">
        <v>111</v>
      </c>
      <c r="G331" t="s">
        <v>112</v>
      </c>
      <c r="H331" t="s">
        <v>113</v>
      </c>
      <c r="I331" t="s">
        <v>116</v>
      </c>
      <c r="J331">
        <v>1.04</v>
      </c>
      <c r="K331">
        <v>1.04</v>
      </c>
      <c r="L331" t="s">
        <v>417</v>
      </c>
      <c r="M331" t="s">
        <v>418</v>
      </c>
      <c r="N331" t="s">
        <v>312</v>
      </c>
      <c r="O331" t="s">
        <v>313</v>
      </c>
      <c r="P331" t="s">
        <v>117</v>
      </c>
      <c r="Q331" t="s">
        <v>116</v>
      </c>
    </row>
    <row r="332" spans="1:17" x14ac:dyDescent="0.2">
      <c r="A332" t="s">
        <v>416</v>
      </c>
      <c r="B332">
        <v>2025</v>
      </c>
      <c r="C332">
        <v>7</v>
      </c>
      <c r="D332" t="s">
        <v>189</v>
      </c>
      <c r="E332" t="s">
        <v>110</v>
      </c>
      <c r="F332" t="s">
        <v>111</v>
      </c>
      <c r="G332" t="s">
        <v>112</v>
      </c>
      <c r="H332" t="s">
        <v>113</v>
      </c>
      <c r="I332" t="s">
        <v>118</v>
      </c>
      <c r="J332">
        <v>4180.6099999999997</v>
      </c>
      <c r="K332">
        <v>4180.6099999999997</v>
      </c>
      <c r="L332" t="s">
        <v>417</v>
      </c>
      <c r="M332" t="s">
        <v>418</v>
      </c>
      <c r="N332" t="s">
        <v>312</v>
      </c>
      <c r="O332" t="s">
        <v>313</v>
      </c>
      <c r="P332" t="s">
        <v>119</v>
      </c>
      <c r="Q332" t="s">
        <v>118</v>
      </c>
    </row>
    <row r="333" spans="1:17" x14ac:dyDescent="0.2">
      <c r="A333" t="s">
        <v>416</v>
      </c>
      <c r="B333">
        <v>2025</v>
      </c>
      <c r="C333">
        <v>8</v>
      </c>
      <c r="D333" t="s">
        <v>193</v>
      </c>
      <c r="E333" t="s">
        <v>19</v>
      </c>
      <c r="F333" t="s">
        <v>20</v>
      </c>
      <c r="G333" t="s">
        <v>21</v>
      </c>
      <c r="H333" t="s">
        <v>22</v>
      </c>
      <c r="I333" t="s">
        <v>21</v>
      </c>
      <c r="J333">
        <v>34.659999999999997</v>
      </c>
      <c r="K333">
        <v>34.659999999999997</v>
      </c>
      <c r="L333" t="s">
        <v>417</v>
      </c>
      <c r="M333" t="s">
        <v>418</v>
      </c>
      <c r="N333" t="s">
        <v>312</v>
      </c>
      <c r="O333" t="s">
        <v>313</v>
      </c>
      <c r="P333" t="s">
        <v>27</v>
      </c>
      <c r="Q333" t="s">
        <v>21</v>
      </c>
    </row>
    <row r="334" spans="1:17" x14ac:dyDescent="0.2">
      <c r="A334" t="s">
        <v>416</v>
      </c>
      <c r="B334">
        <v>2025</v>
      </c>
      <c r="C334">
        <v>8</v>
      </c>
      <c r="D334" t="s">
        <v>193</v>
      </c>
      <c r="E334" t="s">
        <v>19</v>
      </c>
      <c r="F334" t="s">
        <v>20</v>
      </c>
      <c r="G334" t="s">
        <v>28</v>
      </c>
      <c r="H334" t="s">
        <v>29</v>
      </c>
      <c r="I334" t="s">
        <v>30</v>
      </c>
      <c r="J334">
        <v>1121.9000000000001</v>
      </c>
      <c r="K334">
        <v>1121.9000000000001</v>
      </c>
      <c r="L334" t="s">
        <v>417</v>
      </c>
      <c r="M334" t="s">
        <v>418</v>
      </c>
      <c r="N334" t="s">
        <v>312</v>
      </c>
      <c r="O334" t="s">
        <v>313</v>
      </c>
      <c r="P334" t="s">
        <v>31</v>
      </c>
      <c r="Q334" t="s">
        <v>28</v>
      </c>
    </row>
    <row r="335" spans="1:17" x14ac:dyDescent="0.2">
      <c r="A335" t="s">
        <v>416</v>
      </c>
      <c r="B335">
        <v>2025</v>
      </c>
      <c r="C335">
        <v>8</v>
      </c>
      <c r="D335" t="s">
        <v>193</v>
      </c>
      <c r="E335" t="s">
        <v>19</v>
      </c>
      <c r="F335" t="s">
        <v>20</v>
      </c>
      <c r="G335" t="s">
        <v>44</v>
      </c>
      <c r="H335" t="s">
        <v>29</v>
      </c>
      <c r="I335" t="s">
        <v>30</v>
      </c>
      <c r="J335">
        <v>931.5</v>
      </c>
      <c r="K335">
        <v>931.5</v>
      </c>
      <c r="L335" t="s">
        <v>417</v>
      </c>
      <c r="M335" t="s">
        <v>418</v>
      </c>
      <c r="N335" t="s">
        <v>312</v>
      </c>
      <c r="O335" t="s">
        <v>313</v>
      </c>
      <c r="P335" t="s">
        <v>45</v>
      </c>
      <c r="Q335" t="s">
        <v>44</v>
      </c>
    </row>
    <row r="336" spans="1:17" x14ac:dyDescent="0.2">
      <c r="A336" t="s">
        <v>416</v>
      </c>
      <c r="B336">
        <v>2025</v>
      </c>
      <c r="C336">
        <v>8</v>
      </c>
      <c r="D336" t="s">
        <v>193</v>
      </c>
      <c r="E336" t="s">
        <v>19</v>
      </c>
      <c r="F336" t="s">
        <v>20</v>
      </c>
      <c r="G336" t="s">
        <v>48</v>
      </c>
      <c r="H336" t="s">
        <v>35</v>
      </c>
      <c r="I336" t="s">
        <v>39</v>
      </c>
      <c r="J336">
        <v>2732.82</v>
      </c>
      <c r="K336">
        <v>2732.82</v>
      </c>
      <c r="L336" t="s">
        <v>417</v>
      </c>
      <c r="M336" t="s">
        <v>418</v>
      </c>
      <c r="N336" t="s">
        <v>312</v>
      </c>
      <c r="O336" t="s">
        <v>313</v>
      </c>
      <c r="P336" t="s">
        <v>50</v>
      </c>
      <c r="Q336" t="s">
        <v>51</v>
      </c>
    </row>
    <row r="337" spans="1:17" x14ac:dyDescent="0.2">
      <c r="A337" t="s">
        <v>416</v>
      </c>
      <c r="B337">
        <v>2025</v>
      </c>
      <c r="C337">
        <v>8</v>
      </c>
      <c r="D337" t="s">
        <v>193</v>
      </c>
      <c r="E337" t="s">
        <v>19</v>
      </c>
      <c r="F337" t="s">
        <v>20</v>
      </c>
      <c r="G337" t="s">
        <v>48</v>
      </c>
      <c r="H337" t="s">
        <v>35</v>
      </c>
      <c r="I337" t="s">
        <v>39</v>
      </c>
      <c r="J337">
        <v>546.57000000000005</v>
      </c>
      <c r="K337">
        <v>546.57000000000005</v>
      </c>
      <c r="L337" t="s">
        <v>417</v>
      </c>
      <c r="M337" t="s">
        <v>418</v>
      </c>
      <c r="N337" t="s">
        <v>312</v>
      </c>
      <c r="O337" t="s">
        <v>313</v>
      </c>
      <c r="P337" t="s">
        <v>54</v>
      </c>
      <c r="Q337" t="s">
        <v>55</v>
      </c>
    </row>
    <row r="338" spans="1:17" x14ac:dyDescent="0.2">
      <c r="A338" t="s">
        <v>416</v>
      </c>
      <c r="B338">
        <v>2025</v>
      </c>
      <c r="C338">
        <v>8</v>
      </c>
      <c r="D338" t="s">
        <v>193</v>
      </c>
      <c r="E338" t="s">
        <v>19</v>
      </c>
      <c r="F338" t="s">
        <v>20</v>
      </c>
      <c r="G338" t="s">
        <v>123</v>
      </c>
      <c r="H338" t="s">
        <v>61</v>
      </c>
      <c r="I338" t="s">
        <v>123</v>
      </c>
      <c r="J338">
        <v>110</v>
      </c>
      <c r="K338">
        <v>110</v>
      </c>
      <c r="L338" t="s">
        <v>417</v>
      </c>
      <c r="M338" t="s">
        <v>418</v>
      </c>
      <c r="N338" t="s">
        <v>312</v>
      </c>
      <c r="O338" t="s">
        <v>313</v>
      </c>
      <c r="P338" t="s">
        <v>124</v>
      </c>
      <c r="Q338" t="s">
        <v>123</v>
      </c>
    </row>
    <row r="339" spans="1:17" x14ac:dyDescent="0.2">
      <c r="A339" t="s">
        <v>416</v>
      </c>
      <c r="B339">
        <v>2025</v>
      </c>
      <c r="C339">
        <v>8</v>
      </c>
      <c r="D339" t="s">
        <v>193</v>
      </c>
      <c r="E339" t="s">
        <v>19</v>
      </c>
      <c r="F339" t="s">
        <v>20</v>
      </c>
      <c r="G339" t="s">
        <v>66</v>
      </c>
      <c r="H339" t="s">
        <v>61</v>
      </c>
      <c r="I339" t="s">
        <v>66</v>
      </c>
      <c r="J339">
        <v>555.17000000000007</v>
      </c>
      <c r="K339">
        <v>555.17000000000007</v>
      </c>
      <c r="L339" t="s">
        <v>417</v>
      </c>
      <c r="M339" t="s">
        <v>418</v>
      </c>
      <c r="N339" t="s">
        <v>312</v>
      </c>
      <c r="O339" t="s">
        <v>313</v>
      </c>
      <c r="P339" t="s">
        <v>67</v>
      </c>
      <c r="Q339" t="s">
        <v>66</v>
      </c>
    </row>
    <row r="340" spans="1:17" x14ac:dyDescent="0.2">
      <c r="A340" t="s">
        <v>416</v>
      </c>
      <c r="B340">
        <v>2025</v>
      </c>
      <c r="C340">
        <v>8</v>
      </c>
      <c r="D340" t="s">
        <v>193</v>
      </c>
      <c r="E340" t="s">
        <v>19</v>
      </c>
      <c r="F340" t="s">
        <v>69</v>
      </c>
      <c r="G340" t="s">
        <v>28</v>
      </c>
      <c r="H340" t="s">
        <v>29</v>
      </c>
      <c r="I340" t="s">
        <v>30</v>
      </c>
      <c r="J340">
        <v>1229.31</v>
      </c>
      <c r="K340">
        <v>1229.31</v>
      </c>
      <c r="L340" t="s">
        <v>417</v>
      </c>
      <c r="M340" t="s">
        <v>418</v>
      </c>
      <c r="N340" t="s">
        <v>312</v>
      </c>
      <c r="O340" t="s">
        <v>313</v>
      </c>
      <c r="P340" t="s">
        <v>31</v>
      </c>
      <c r="Q340" t="s">
        <v>28</v>
      </c>
    </row>
    <row r="341" spans="1:17" x14ac:dyDescent="0.2">
      <c r="A341" t="s">
        <v>416</v>
      </c>
      <c r="B341">
        <v>2025</v>
      </c>
      <c r="C341">
        <v>8</v>
      </c>
      <c r="D341" t="s">
        <v>193</v>
      </c>
      <c r="E341" t="s">
        <v>19</v>
      </c>
      <c r="F341" t="s">
        <v>69</v>
      </c>
      <c r="G341" t="s">
        <v>320</v>
      </c>
      <c r="H341" t="s">
        <v>29</v>
      </c>
      <c r="I341" t="s">
        <v>30</v>
      </c>
      <c r="J341">
        <v>2119.6999999999998</v>
      </c>
      <c r="K341">
        <v>2119.6999999999998</v>
      </c>
      <c r="L341" t="s">
        <v>417</v>
      </c>
      <c r="M341" t="s">
        <v>418</v>
      </c>
      <c r="N341" t="s">
        <v>312</v>
      </c>
      <c r="O341" t="s">
        <v>313</v>
      </c>
      <c r="P341" t="s">
        <v>321</v>
      </c>
      <c r="Q341" t="s">
        <v>320</v>
      </c>
    </row>
    <row r="342" spans="1:17" x14ac:dyDescent="0.2">
      <c r="A342" t="s">
        <v>416</v>
      </c>
      <c r="B342">
        <v>2025</v>
      </c>
      <c r="C342">
        <v>8</v>
      </c>
      <c r="D342" t="s">
        <v>193</v>
      </c>
      <c r="E342" t="s">
        <v>19</v>
      </c>
      <c r="F342" t="s">
        <v>69</v>
      </c>
      <c r="G342" t="s">
        <v>48</v>
      </c>
      <c r="H342" t="s">
        <v>35</v>
      </c>
      <c r="I342" t="s">
        <v>39</v>
      </c>
      <c r="J342">
        <v>377.95</v>
      </c>
      <c r="K342">
        <v>377.95</v>
      </c>
      <c r="L342" t="s">
        <v>417</v>
      </c>
      <c r="M342" t="s">
        <v>418</v>
      </c>
      <c r="N342" t="s">
        <v>312</v>
      </c>
      <c r="O342" t="s">
        <v>313</v>
      </c>
      <c r="P342" t="s">
        <v>50</v>
      </c>
      <c r="Q342" t="s">
        <v>51</v>
      </c>
    </row>
    <row r="343" spans="1:17" x14ac:dyDescent="0.2">
      <c r="A343" t="s">
        <v>416</v>
      </c>
      <c r="B343">
        <v>2025</v>
      </c>
      <c r="C343">
        <v>8</v>
      </c>
      <c r="D343" t="s">
        <v>193</v>
      </c>
      <c r="E343" t="s">
        <v>19</v>
      </c>
      <c r="F343" t="s">
        <v>69</v>
      </c>
      <c r="G343" t="s">
        <v>48</v>
      </c>
      <c r="H343" t="s">
        <v>35</v>
      </c>
      <c r="I343" t="s">
        <v>39</v>
      </c>
      <c r="J343">
        <v>75.59</v>
      </c>
      <c r="K343">
        <v>75.59</v>
      </c>
      <c r="L343" t="s">
        <v>417</v>
      </c>
      <c r="M343" t="s">
        <v>418</v>
      </c>
      <c r="N343" t="s">
        <v>312</v>
      </c>
      <c r="O343" t="s">
        <v>313</v>
      </c>
      <c r="P343" t="s">
        <v>54</v>
      </c>
      <c r="Q343" t="s">
        <v>55</v>
      </c>
    </row>
    <row r="344" spans="1:17" x14ac:dyDescent="0.2">
      <c r="A344" t="s">
        <v>416</v>
      </c>
      <c r="B344">
        <v>2025</v>
      </c>
      <c r="C344">
        <v>8</v>
      </c>
      <c r="D344" t="s">
        <v>193</v>
      </c>
      <c r="E344" t="s">
        <v>19</v>
      </c>
      <c r="F344" t="s">
        <v>69</v>
      </c>
      <c r="G344" t="s">
        <v>161</v>
      </c>
      <c r="H344" t="s">
        <v>35</v>
      </c>
      <c r="I344" t="s">
        <v>39</v>
      </c>
      <c r="J344">
        <v>-126.81</v>
      </c>
      <c r="K344">
        <v>-126.81</v>
      </c>
      <c r="L344" t="s">
        <v>417</v>
      </c>
      <c r="M344" t="s">
        <v>418</v>
      </c>
      <c r="N344" t="s">
        <v>312</v>
      </c>
      <c r="O344" t="s">
        <v>313</v>
      </c>
      <c r="P344" t="s">
        <v>330</v>
      </c>
      <c r="Q344" t="s">
        <v>331</v>
      </c>
    </row>
    <row r="345" spans="1:17" x14ac:dyDescent="0.2">
      <c r="A345" t="s">
        <v>416</v>
      </c>
      <c r="B345">
        <v>2025</v>
      </c>
      <c r="C345">
        <v>8</v>
      </c>
      <c r="D345" t="s">
        <v>193</v>
      </c>
      <c r="E345" t="s">
        <v>19</v>
      </c>
      <c r="F345" t="s">
        <v>69</v>
      </c>
      <c r="G345" t="s">
        <v>161</v>
      </c>
      <c r="H345" t="s">
        <v>35</v>
      </c>
      <c r="I345" t="s">
        <v>39</v>
      </c>
      <c r="J345">
        <v>1266.2399999999998</v>
      </c>
      <c r="K345">
        <v>1266.2399999999998</v>
      </c>
      <c r="L345" t="s">
        <v>417</v>
      </c>
      <c r="M345" t="s">
        <v>418</v>
      </c>
      <c r="N345" t="s">
        <v>312</v>
      </c>
      <c r="O345" t="s">
        <v>313</v>
      </c>
      <c r="P345" t="s">
        <v>330</v>
      </c>
      <c r="Q345" t="s">
        <v>331</v>
      </c>
    </row>
    <row r="346" spans="1:17" x14ac:dyDescent="0.2">
      <c r="A346" t="s">
        <v>416</v>
      </c>
      <c r="B346">
        <v>2025</v>
      </c>
      <c r="C346">
        <v>8</v>
      </c>
      <c r="D346" t="s">
        <v>193</v>
      </c>
      <c r="E346" t="s">
        <v>19</v>
      </c>
      <c r="F346" t="s">
        <v>69</v>
      </c>
      <c r="G346" t="s">
        <v>426</v>
      </c>
      <c r="H346" t="s">
        <v>29</v>
      </c>
      <c r="I346" t="s">
        <v>30</v>
      </c>
      <c r="J346">
        <v>3840.5</v>
      </c>
      <c r="K346">
        <v>3840.5</v>
      </c>
      <c r="L346" t="s">
        <v>417</v>
      </c>
      <c r="M346" t="s">
        <v>418</v>
      </c>
      <c r="N346" t="s">
        <v>312</v>
      </c>
      <c r="O346" t="s">
        <v>313</v>
      </c>
      <c r="P346" t="s">
        <v>427</v>
      </c>
      <c r="Q346" t="s">
        <v>426</v>
      </c>
    </row>
    <row r="347" spans="1:17" x14ac:dyDescent="0.2">
      <c r="A347" t="s">
        <v>416</v>
      </c>
      <c r="B347">
        <v>2025</v>
      </c>
      <c r="C347">
        <v>8</v>
      </c>
      <c r="D347" t="s">
        <v>193</v>
      </c>
      <c r="E347" t="s">
        <v>19</v>
      </c>
      <c r="F347" t="s">
        <v>72</v>
      </c>
      <c r="G347" t="s">
        <v>73</v>
      </c>
      <c r="H347" t="s">
        <v>73</v>
      </c>
      <c r="I347" t="s">
        <v>73</v>
      </c>
      <c r="J347">
        <v>0</v>
      </c>
      <c r="K347">
        <v>0</v>
      </c>
      <c r="L347" t="s">
        <v>417</v>
      </c>
      <c r="M347" t="s">
        <v>418</v>
      </c>
      <c r="N347" t="s">
        <v>312</v>
      </c>
      <c r="O347" t="s">
        <v>313</v>
      </c>
      <c r="P347" t="s">
        <v>74</v>
      </c>
      <c r="Q347" t="s">
        <v>75</v>
      </c>
    </row>
    <row r="348" spans="1:17" x14ac:dyDescent="0.2">
      <c r="A348" t="s">
        <v>416</v>
      </c>
      <c r="B348">
        <v>2025</v>
      </c>
      <c r="C348">
        <v>8</v>
      </c>
      <c r="D348" t="s">
        <v>193</v>
      </c>
      <c r="E348" t="s">
        <v>19</v>
      </c>
      <c r="F348" t="s">
        <v>72</v>
      </c>
      <c r="G348" t="s">
        <v>76</v>
      </c>
      <c r="H348" t="s">
        <v>77</v>
      </c>
      <c r="I348" t="s">
        <v>78</v>
      </c>
      <c r="J348">
        <v>30.55</v>
      </c>
      <c r="K348">
        <v>30.55</v>
      </c>
      <c r="L348" t="s">
        <v>417</v>
      </c>
      <c r="M348" t="s">
        <v>418</v>
      </c>
      <c r="N348" t="s">
        <v>312</v>
      </c>
      <c r="O348" t="s">
        <v>313</v>
      </c>
      <c r="P348" t="s">
        <v>79</v>
      </c>
      <c r="Q348" t="s">
        <v>76</v>
      </c>
    </row>
    <row r="349" spans="1:17" x14ac:dyDescent="0.2">
      <c r="A349" t="s">
        <v>416</v>
      </c>
      <c r="B349">
        <v>2025</v>
      </c>
      <c r="C349">
        <v>8</v>
      </c>
      <c r="D349" t="s">
        <v>193</v>
      </c>
      <c r="E349" t="s">
        <v>19</v>
      </c>
      <c r="F349" t="s">
        <v>72</v>
      </c>
      <c r="G349" t="s">
        <v>80</v>
      </c>
      <c r="H349" t="s">
        <v>77</v>
      </c>
      <c r="I349" t="s">
        <v>78</v>
      </c>
      <c r="J349">
        <v>709.2700000000001</v>
      </c>
      <c r="K349">
        <v>709.2700000000001</v>
      </c>
      <c r="L349" t="s">
        <v>417</v>
      </c>
      <c r="M349" t="s">
        <v>418</v>
      </c>
      <c r="N349" t="s">
        <v>312</v>
      </c>
      <c r="O349" t="s">
        <v>313</v>
      </c>
      <c r="P349" t="s">
        <v>82</v>
      </c>
      <c r="Q349" t="s">
        <v>83</v>
      </c>
    </row>
    <row r="350" spans="1:17" x14ac:dyDescent="0.2">
      <c r="A350" t="s">
        <v>416</v>
      </c>
      <c r="B350">
        <v>2025</v>
      </c>
      <c r="C350">
        <v>8</v>
      </c>
      <c r="D350" t="s">
        <v>193</v>
      </c>
      <c r="E350" t="s">
        <v>19</v>
      </c>
      <c r="F350" t="s">
        <v>72</v>
      </c>
      <c r="G350" t="s">
        <v>80</v>
      </c>
      <c r="H350" t="s">
        <v>77</v>
      </c>
      <c r="I350" t="s">
        <v>78</v>
      </c>
      <c r="J350">
        <v>4.22</v>
      </c>
      <c r="K350">
        <v>4.22</v>
      </c>
      <c r="L350" t="s">
        <v>417</v>
      </c>
      <c r="M350" t="s">
        <v>418</v>
      </c>
      <c r="N350" t="s">
        <v>312</v>
      </c>
      <c r="O350" t="s">
        <v>313</v>
      </c>
      <c r="P350" t="s">
        <v>187</v>
      </c>
      <c r="Q350" t="s">
        <v>188</v>
      </c>
    </row>
    <row r="351" spans="1:17" x14ac:dyDescent="0.2">
      <c r="A351" t="s">
        <v>416</v>
      </c>
      <c r="B351">
        <v>2025</v>
      </c>
      <c r="C351">
        <v>8</v>
      </c>
      <c r="D351" t="s">
        <v>193</v>
      </c>
      <c r="E351" t="s">
        <v>19</v>
      </c>
      <c r="F351" t="s">
        <v>72</v>
      </c>
      <c r="G351" t="s">
        <v>80</v>
      </c>
      <c r="H351" t="s">
        <v>77</v>
      </c>
      <c r="I351" t="s">
        <v>78</v>
      </c>
      <c r="J351">
        <v>141.85</v>
      </c>
      <c r="K351">
        <v>141.85</v>
      </c>
      <c r="L351" t="s">
        <v>417</v>
      </c>
      <c r="M351" t="s">
        <v>418</v>
      </c>
      <c r="N351" t="s">
        <v>312</v>
      </c>
      <c r="O351" t="s">
        <v>313</v>
      </c>
      <c r="P351" t="s">
        <v>88</v>
      </c>
      <c r="Q351" t="s">
        <v>89</v>
      </c>
    </row>
    <row r="352" spans="1:17" x14ac:dyDescent="0.2">
      <c r="A352" t="s">
        <v>416</v>
      </c>
      <c r="B352">
        <v>2025</v>
      </c>
      <c r="C352">
        <v>8</v>
      </c>
      <c r="D352" t="s">
        <v>193</v>
      </c>
      <c r="E352" t="s">
        <v>19</v>
      </c>
      <c r="F352" t="s">
        <v>72</v>
      </c>
      <c r="G352" t="s">
        <v>80</v>
      </c>
      <c r="H352" t="s">
        <v>77</v>
      </c>
      <c r="I352" t="s">
        <v>78</v>
      </c>
      <c r="J352">
        <v>1703.34</v>
      </c>
      <c r="K352">
        <v>1703.34</v>
      </c>
      <c r="L352" t="s">
        <v>417</v>
      </c>
      <c r="M352" t="s">
        <v>418</v>
      </c>
      <c r="N352" t="s">
        <v>312</v>
      </c>
      <c r="O352" t="s">
        <v>313</v>
      </c>
      <c r="P352" t="s">
        <v>84</v>
      </c>
      <c r="Q352" t="s">
        <v>85</v>
      </c>
    </row>
    <row r="353" spans="1:17" x14ac:dyDescent="0.2">
      <c r="A353" t="s">
        <v>416</v>
      </c>
      <c r="B353">
        <v>2025</v>
      </c>
      <c r="C353">
        <v>8</v>
      </c>
      <c r="D353" t="s">
        <v>193</v>
      </c>
      <c r="E353" t="s">
        <v>19</v>
      </c>
      <c r="F353" t="s">
        <v>72</v>
      </c>
      <c r="G353" t="s">
        <v>80</v>
      </c>
      <c r="H353" t="s">
        <v>77</v>
      </c>
      <c r="I353" t="s">
        <v>78</v>
      </c>
      <c r="J353">
        <v>4.43</v>
      </c>
      <c r="K353">
        <v>4.43</v>
      </c>
      <c r="L353" t="s">
        <v>417</v>
      </c>
      <c r="M353" t="s">
        <v>418</v>
      </c>
      <c r="N353" t="s">
        <v>312</v>
      </c>
      <c r="O353" t="s">
        <v>313</v>
      </c>
      <c r="P353" t="s">
        <v>90</v>
      </c>
      <c r="Q353" t="s">
        <v>91</v>
      </c>
    </row>
    <row r="354" spans="1:17" x14ac:dyDescent="0.2">
      <c r="A354" t="s">
        <v>416</v>
      </c>
      <c r="B354">
        <v>2025</v>
      </c>
      <c r="C354">
        <v>8</v>
      </c>
      <c r="D354" t="s">
        <v>193</v>
      </c>
      <c r="E354" t="s">
        <v>19</v>
      </c>
      <c r="F354" t="s">
        <v>72</v>
      </c>
      <c r="G354" t="s">
        <v>80</v>
      </c>
      <c r="H354" t="s">
        <v>77</v>
      </c>
      <c r="I354" t="s">
        <v>78</v>
      </c>
      <c r="J354">
        <v>12.41</v>
      </c>
      <c r="K354">
        <v>12.41</v>
      </c>
      <c r="L354" t="s">
        <v>417</v>
      </c>
      <c r="M354" t="s">
        <v>418</v>
      </c>
      <c r="N354" t="s">
        <v>312</v>
      </c>
      <c r="O354" t="s">
        <v>313</v>
      </c>
      <c r="P354" t="s">
        <v>92</v>
      </c>
      <c r="Q354" t="s">
        <v>93</v>
      </c>
    </row>
    <row r="355" spans="1:17" x14ac:dyDescent="0.2">
      <c r="A355" t="s">
        <v>416</v>
      </c>
      <c r="B355">
        <v>2025</v>
      </c>
      <c r="C355">
        <v>8</v>
      </c>
      <c r="D355" t="s">
        <v>193</v>
      </c>
      <c r="E355" t="s">
        <v>19</v>
      </c>
      <c r="F355" t="s">
        <v>72</v>
      </c>
      <c r="G355" t="s">
        <v>94</v>
      </c>
      <c r="H355" t="s">
        <v>77</v>
      </c>
      <c r="I355" t="s">
        <v>78</v>
      </c>
      <c r="J355">
        <v>11.63</v>
      </c>
      <c r="K355">
        <v>11.63</v>
      </c>
      <c r="L355" t="s">
        <v>417</v>
      </c>
      <c r="M355" t="s">
        <v>418</v>
      </c>
      <c r="N355" t="s">
        <v>312</v>
      </c>
      <c r="O355" t="s">
        <v>313</v>
      </c>
      <c r="P355" t="s">
        <v>95</v>
      </c>
      <c r="Q355" t="s">
        <v>94</v>
      </c>
    </row>
    <row r="356" spans="1:17" x14ac:dyDescent="0.2">
      <c r="A356" t="s">
        <v>416</v>
      </c>
      <c r="B356">
        <v>2025</v>
      </c>
      <c r="C356">
        <v>8</v>
      </c>
      <c r="D356" t="s">
        <v>193</v>
      </c>
      <c r="E356" t="s">
        <v>19</v>
      </c>
      <c r="F356" t="s">
        <v>72</v>
      </c>
      <c r="G356" t="s">
        <v>48</v>
      </c>
      <c r="H356" t="s">
        <v>35</v>
      </c>
      <c r="I356" t="s">
        <v>39</v>
      </c>
      <c r="J356">
        <v>1308.4000000000001</v>
      </c>
      <c r="K356">
        <v>1308.4000000000001</v>
      </c>
      <c r="L356" t="s">
        <v>417</v>
      </c>
      <c r="M356" t="s">
        <v>418</v>
      </c>
      <c r="N356" t="s">
        <v>312</v>
      </c>
      <c r="O356" t="s">
        <v>313</v>
      </c>
      <c r="P356" t="s">
        <v>101</v>
      </c>
      <c r="Q356" t="s">
        <v>102</v>
      </c>
    </row>
    <row r="357" spans="1:17" x14ac:dyDescent="0.2">
      <c r="A357" t="s">
        <v>416</v>
      </c>
      <c r="B357">
        <v>2025</v>
      </c>
      <c r="C357">
        <v>8</v>
      </c>
      <c r="D357" t="s">
        <v>193</v>
      </c>
      <c r="E357" t="s">
        <v>19</v>
      </c>
      <c r="F357" t="s">
        <v>72</v>
      </c>
      <c r="G357" t="s">
        <v>48</v>
      </c>
      <c r="H357" t="s">
        <v>35</v>
      </c>
      <c r="I357" t="s">
        <v>39</v>
      </c>
      <c r="J357">
        <v>69.09</v>
      </c>
      <c r="K357">
        <v>69.09</v>
      </c>
      <c r="L357" t="s">
        <v>417</v>
      </c>
      <c r="M357" t="s">
        <v>418</v>
      </c>
      <c r="N357" t="s">
        <v>312</v>
      </c>
      <c r="O357" t="s">
        <v>313</v>
      </c>
      <c r="P357" t="s">
        <v>103</v>
      </c>
      <c r="Q357" t="s">
        <v>104</v>
      </c>
    </row>
    <row r="358" spans="1:17" x14ac:dyDescent="0.2">
      <c r="A358" t="s">
        <v>416</v>
      </c>
      <c r="B358">
        <v>2025</v>
      </c>
      <c r="C358">
        <v>8</v>
      </c>
      <c r="D358" t="s">
        <v>193</v>
      </c>
      <c r="E358" t="s">
        <v>19</v>
      </c>
      <c r="F358" t="s">
        <v>72</v>
      </c>
      <c r="G358" t="s">
        <v>48</v>
      </c>
      <c r="H358" t="s">
        <v>35</v>
      </c>
      <c r="I358" t="s">
        <v>39</v>
      </c>
      <c r="J358">
        <v>209.76</v>
      </c>
      <c r="K358">
        <v>209.76</v>
      </c>
      <c r="L358" t="s">
        <v>417</v>
      </c>
      <c r="M358" t="s">
        <v>418</v>
      </c>
      <c r="N358" t="s">
        <v>312</v>
      </c>
      <c r="O358" t="s">
        <v>313</v>
      </c>
      <c r="P358" t="s">
        <v>97</v>
      </c>
      <c r="Q358" t="s">
        <v>98</v>
      </c>
    </row>
    <row r="359" spans="1:17" x14ac:dyDescent="0.2">
      <c r="A359" t="s">
        <v>416</v>
      </c>
      <c r="B359">
        <v>2025</v>
      </c>
      <c r="C359">
        <v>8</v>
      </c>
      <c r="D359" t="s">
        <v>193</v>
      </c>
      <c r="E359" t="s">
        <v>19</v>
      </c>
      <c r="F359" t="s">
        <v>72</v>
      </c>
      <c r="G359" t="s">
        <v>48</v>
      </c>
      <c r="H359" t="s">
        <v>35</v>
      </c>
      <c r="I359" t="s">
        <v>39</v>
      </c>
      <c r="J359">
        <v>248.22</v>
      </c>
      <c r="K359">
        <v>248.22</v>
      </c>
      <c r="L359" t="s">
        <v>417</v>
      </c>
      <c r="M359" t="s">
        <v>418</v>
      </c>
      <c r="N359" t="s">
        <v>312</v>
      </c>
      <c r="O359" t="s">
        <v>313</v>
      </c>
      <c r="P359" t="s">
        <v>105</v>
      </c>
      <c r="Q359" t="s">
        <v>106</v>
      </c>
    </row>
    <row r="360" spans="1:17" x14ac:dyDescent="0.2">
      <c r="A360" t="s">
        <v>416</v>
      </c>
      <c r="B360">
        <v>2025</v>
      </c>
      <c r="C360">
        <v>8</v>
      </c>
      <c r="D360" t="s">
        <v>193</v>
      </c>
      <c r="E360" t="s">
        <v>19</v>
      </c>
      <c r="F360" t="s">
        <v>72</v>
      </c>
      <c r="G360" t="s">
        <v>48</v>
      </c>
      <c r="H360" t="s">
        <v>35</v>
      </c>
      <c r="I360" t="s">
        <v>39</v>
      </c>
      <c r="J360">
        <v>415.1</v>
      </c>
      <c r="K360">
        <v>415.1</v>
      </c>
      <c r="L360" t="s">
        <v>417</v>
      </c>
      <c r="M360" t="s">
        <v>418</v>
      </c>
      <c r="N360" t="s">
        <v>312</v>
      </c>
      <c r="O360" t="s">
        <v>313</v>
      </c>
      <c r="P360" t="s">
        <v>99</v>
      </c>
      <c r="Q360" t="s">
        <v>100</v>
      </c>
    </row>
    <row r="361" spans="1:17" x14ac:dyDescent="0.2">
      <c r="A361" t="s">
        <v>416</v>
      </c>
      <c r="B361">
        <v>2025</v>
      </c>
      <c r="C361">
        <v>8</v>
      </c>
      <c r="D361" t="s">
        <v>193</v>
      </c>
      <c r="E361" t="s">
        <v>110</v>
      </c>
      <c r="F361" t="s">
        <v>111</v>
      </c>
      <c r="G361" t="s">
        <v>112</v>
      </c>
      <c r="H361" t="s">
        <v>113</v>
      </c>
      <c r="I361" t="s">
        <v>114</v>
      </c>
      <c r="J361">
        <v>969.09</v>
      </c>
      <c r="K361">
        <v>969.09</v>
      </c>
      <c r="L361" t="s">
        <v>417</v>
      </c>
      <c r="M361" t="s">
        <v>418</v>
      </c>
      <c r="N361" t="s">
        <v>312</v>
      </c>
      <c r="O361" t="s">
        <v>313</v>
      </c>
      <c r="P361" t="s">
        <v>115</v>
      </c>
      <c r="Q361" t="s">
        <v>114</v>
      </c>
    </row>
    <row r="362" spans="1:17" x14ac:dyDescent="0.2">
      <c r="A362" t="s">
        <v>416</v>
      </c>
      <c r="B362">
        <v>2025</v>
      </c>
      <c r="C362">
        <v>8</v>
      </c>
      <c r="D362" t="s">
        <v>193</v>
      </c>
      <c r="E362" t="s">
        <v>110</v>
      </c>
      <c r="F362" t="s">
        <v>111</v>
      </c>
      <c r="G362" t="s">
        <v>112</v>
      </c>
      <c r="H362" t="s">
        <v>113</v>
      </c>
      <c r="I362" t="s">
        <v>116</v>
      </c>
      <c r="J362">
        <v>0.51</v>
      </c>
      <c r="K362">
        <v>0.51</v>
      </c>
      <c r="L362" t="s">
        <v>417</v>
      </c>
      <c r="M362" t="s">
        <v>418</v>
      </c>
      <c r="N362" t="s">
        <v>312</v>
      </c>
      <c r="O362" t="s">
        <v>313</v>
      </c>
      <c r="P362" t="s">
        <v>117</v>
      </c>
      <c r="Q362" t="s">
        <v>116</v>
      </c>
    </row>
    <row r="363" spans="1:17" x14ac:dyDescent="0.2">
      <c r="A363" t="s">
        <v>416</v>
      </c>
      <c r="B363">
        <v>2025</v>
      </c>
      <c r="C363">
        <v>8</v>
      </c>
      <c r="D363" t="s">
        <v>193</v>
      </c>
      <c r="E363" t="s">
        <v>110</v>
      </c>
      <c r="F363" t="s">
        <v>111</v>
      </c>
      <c r="G363" t="s">
        <v>112</v>
      </c>
      <c r="H363" t="s">
        <v>113</v>
      </c>
      <c r="I363" t="s">
        <v>118</v>
      </c>
      <c r="J363">
        <v>3770.98</v>
      </c>
      <c r="K363">
        <v>3770.98</v>
      </c>
      <c r="L363" t="s">
        <v>417</v>
      </c>
      <c r="M363" t="s">
        <v>418</v>
      </c>
      <c r="N363" t="s">
        <v>312</v>
      </c>
      <c r="O363" t="s">
        <v>313</v>
      </c>
      <c r="P363" t="s">
        <v>119</v>
      </c>
      <c r="Q363" t="s">
        <v>118</v>
      </c>
    </row>
    <row r="364" spans="1:17" x14ac:dyDescent="0.2">
      <c r="A364" t="s">
        <v>416</v>
      </c>
      <c r="B364">
        <v>2025</v>
      </c>
      <c r="C364">
        <v>9</v>
      </c>
      <c r="D364" t="s">
        <v>197</v>
      </c>
      <c r="E364" t="s">
        <v>19</v>
      </c>
      <c r="F364" t="s">
        <v>20</v>
      </c>
      <c r="G364" t="s">
        <v>21</v>
      </c>
      <c r="H364" t="s">
        <v>22</v>
      </c>
      <c r="I364" t="s">
        <v>21</v>
      </c>
      <c r="J364">
        <v>42.49</v>
      </c>
      <c r="K364">
        <v>42.49</v>
      </c>
      <c r="L364" t="s">
        <v>417</v>
      </c>
      <c r="M364" t="s">
        <v>418</v>
      </c>
      <c r="N364" t="s">
        <v>312</v>
      </c>
      <c r="O364" t="s">
        <v>313</v>
      </c>
      <c r="P364" t="s">
        <v>27</v>
      </c>
      <c r="Q364" t="s">
        <v>21</v>
      </c>
    </row>
    <row r="365" spans="1:17" x14ac:dyDescent="0.2">
      <c r="A365" t="s">
        <v>416</v>
      </c>
      <c r="B365">
        <v>2025</v>
      </c>
      <c r="C365">
        <v>9</v>
      </c>
      <c r="D365" t="s">
        <v>197</v>
      </c>
      <c r="E365" t="s">
        <v>19</v>
      </c>
      <c r="F365" t="s">
        <v>20</v>
      </c>
      <c r="G365" t="s">
        <v>28</v>
      </c>
      <c r="H365" t="s">
        <v>29</v>
      </c>
      <c r="I365" t="s">
        <v>30</v>
      </c>
      <c r="J365">
        <v>1.32</v>
      </c>
      <c r="K365">
        <v>1.32</v>
      </c>
      <c r="L365" t="s">
        <v>417</v>
      </c>
      <c r="M365" t="s">
        <v>418</v>
      </c>
      <c r="N365" t="s">
        <v>312</v>
      </c>
      <c r="O365" t="s">
        <v>313</v>
      </c>
      <c r="P365" t="s">
        <v>31</v>
      </c>
      <c r="Q365" t="s">
        <v>28</v>
      </c>
    </row>
    <row r="366" spans="1:17" x14ac:dyDescent="0.2">
      <c r="A366" t="s">
        <v>416</v>
      </c>
      <c r="B366">
        <v>2025</v>
      </c>
      <c r="C366">
        <v>9</v>
      </c>
      <c r="D366" t="s">
        <v>197</v>
      </c>
      <c r="E366" t="s">
        <v>19</v>
      </c>
      <c r="F366" t="s">
        <v>20</v>
      </c>
      <c r="G366" t="s">
        <v>44</v>
      </c>
      <c r="H366" t="s">
        <v>29</v>
      </c>
      <c r="I366" t="s">
        <v>30</v>
      </c>
      <c r="J366">
        <v>729</v>
      </c>
      <c r="K366">
        <v>729</v>
      </c>
      <c r="L366" t="s">
        <v>417</v>
      </c>
      <c r="M366" t="s">
        <v>418</v>
      </c>
      <c r="N366" t="s">
        <v>312</v>
      </c>
      <c r="O366" t="s">
        <v>313</v>
      </c>
      <c r="P366" t="s">
        <v>45</v>
      </c>
      <c r="Q366" t="s">
        <v>44</v>
      </c>
    </row>
    <row r="367" spans="1:17" x14ac:dyDescent="0.2">
      <c r="A367" t="s">
        <v>416</v>
      </c>
      <c r="B367">
        <v>2025</v>
      </c>
      <c r="C367">
        <v>9</v>
      </c>
      <c r="D367" t="s">
        <v>197</v>
      </c>
      <c r="E367" t="s">
        <v>19</v>
      </c>
      <c r="F367" t="s">
        <v>20</v>
      </c>
      <c r="G367" t="s">
        <v>48</v>
      </c>
      <c r="H367" t="s">
        <v>35</v>
      </c>
      <c r="I367" t="s">
        <v>39</v>
      </c>
      <c r="J367">
        <v>777.8</v>
      </c>
      <c r="K367">
        <v>777.8</v>
      </c>
      <c r="L367" t="s">
        <v>417</v>
      </c>
      <c r="M367" t="s">
        <v>418</v>
      </c>
      <c r="N367" t="s">
        <v>312</v>
      </c>
      <c r="O367" t="s">
        <v>313</v>
      </c>
      <c r="P367" t="s">
        <v>52</v>
      </c>
      <c r="Q367" t="s">
        <v>53</v>
      </c>
    </row>
    <row r="368" spans="1:17" x14ac:dyDescent="0.2">
      <c r="A368" t="s">
        <v>416</v>
      </c>
      <c r="B368">
        <v>2025</v>
      </c>
      <c r="C368">
        <v>9</v>
      </c>
      <c r="D368" t="s">
        <v>197</v>
      </c>
      <c r="E368" t="s">
        <v>19</v>
      </c>
      <c r="F368" t="s">
        <v>20</v>
      </c>
      <c r="G368" t="s">
        <v>48</v>
      </c>
      <c r="H368" t="s">
        <v>35</v>
      </c>
      <c r="I368" t="s">
        <v>39</v>
      </c>
      <c r="J368">
        <v>2266.7399999999998</v>
      </c>
      <c r="K368">
        <v>2266.7399999999998</v>
      </c>
      <c r="L368" t="s">
        <v>417</v>
      </c>
      <c r="M368" t="s">
        <v>418</v>
      </c>
      <c r="N368" t="s">
        <v>312</v>
      </c>
      <c r="O368" t="s">
        <v>313</v>
      </c>
      <c r="P368" t="s">
        <v>50</v>
      </c>
      <c r="Q368" t="s">
        <v>51</v>
      </c>
    </row>
    <row r="369" spans="1:17" x14ac:dyDescent="0.2">
      <c r="A369" t="s">
        <v>416</v>
      </c>
      <c r="B369">
        <v>2025</v>
      </c>
      <c r="C369">
        <v>9</v>
      </c>
      <c r="D369" t="s">
        <v>197</v>
      </c>
      <c r="E369" t="s">
        <v>19</v>
      </c>
      <c r="F369" t="s">
        <v>20</v>
      </c>
      <c r="G369" t="s">
        <v>48</v>
      </c>
      <c r="H369" t="s">
        <v>35</v>
      </c>
      <c r="I369" t="s">
        <v>39</v>
      </c>
      <c r="J369">
        <v>453.35</v>
      </c>
      <c r="K369">
        <v>453.35</v>
      </c>
      <c r="L369" t="s">
        <v>417</v>
      </c>
      <c r="M369" t="s">
        <v>418</v>
      </c>
      <c r="N369" t="s">
        <v>312</v>
      </c>
      <c r="O369" t="s">
        <v>313</v>
      </c>
      <c r="P369" t="s">
        <v>54</v>
      </c>
      <c r="Q369" t="s">
        <v>55</v>
      </c>
    </row>
    <row r="370" spans="1:17" x14ac:dyDescent="0.2">
      <c r="A370" t="s">
        <v>416</v>
      </c>
      <c r="B370">
        <v>2025</v>
      </c>
      <c r="C370">
        <v>9</v>
      </c>
      <c r="D370" t="s">
        <v>197</v>
      </c>
      <c r="E370" t="s">
        <v>19</v>
      </c>
      <c r="F370" t="s">
        <v>20</v>
      </c>
      <c r="G370" t="s">
        <v>61</v>
      </c>
      <c r="H370" t="s">
        <v>61</v>
      </c>
      <c r="I370" t="s">
        <v>61</v>
      </c>
      <c r="J370">
        <v>1304.98</v>
      </c>
      <c r="K370">
        <v>1304.98</v>
      </c>
      <c r="L370" t="s">
        <v>417</v>
      </c>
      <c r="M370" t="s">
        <v>418</v>
      </c>
      <c r="N370" t="s">
        <v>312</v>
      </c>
      <c r="O370" t="s">
        <v>313</v>
      </c>
      <c r="P370" t="s">
        <v>64</v>
      </c>
      <c r="Q370" t="s">
        <v>65</v>
      </c>
    </row>
    <row r="371" spans="1:17" x14ac:dyDescent="0.2">
      <c r="A371" t="s">
        <v>416</v>
      </c>
      <c r="B371">
        <v>2025</v>
      </c>
      <c r="C371">
        <v>9</v>
      </c>
      <c r="D371" t="s">
        <v>197</v>
      </c>
      <c r="E371" t="s">
        <v>19</v>
      </c>
      <c r="F371" t="s">
        <v>20</v>
      </c>
      <c r="G371" t="s">
        <v>61</v>
      </c>
      <c r="H371" t="s">
        <v>61</v>
      </c>
      <c r="I371" t="s">
        <v>61</v>
      </c>
      <c r="J371">
        <v>72.83</v>
      </c>
      <c r="K371">
        <v>72.83</v>
      </c>
      <c r="L371" t="s">
        <v>417</v>
      </c>
      <c r="M371" t="s">
        <v>418</v>
      </c>
      <c r="N371" t="s">
        <v>312</v>
      </c>
      <c r="O371" t="s">
        <v>313</v>
      </c>
      <c r="P371" t="s">
        <v>344</v>
      </c>
      <c r="Q371" t="s">
        <v>345</v>
      </c>
    </row>
    <row r="372" spans="1:17" x14ac:dyDescent="0.2">
      <c r="A372" t="s">
        <v>416</v>
      </c>
      <c r="B372">
        <v>2025</v>
      </c>
      <c r="C372">
        <v>9</v>
      </c>
      <c r="D372" t="s">
        <v>197</v>
      </c>
      <c r="E372" t="s">
        <v>19</v>
      </c>
      <c r="F372" t="s">
        <v>20</v>
      </c>
      <c r="G372" t="s">
        <v>61</v>
      </c>
      <c r="H372" t="s">
        <v>61</v>
      </c>
      <c r="I372" t="s">
        <v>61</v>
      </c>
      <c r="J372">
        <v>69.760000000000005</v>
      </c>
      <c r="K372">
        <v>69.760000000000005</v>
      </c>
      <c r="L372" t="s">
        <v>417</v>
      </c>
      <c r="M372" t="s">
        <v>418</v>
      </c>
      <c r="N372" t="s">
        <v>312</v>
      </c>
      <c r="O372" t="s">
        <v>313</v>
      </c>
      <c r="P372" t="s">
        <v>157</v>
      </c>
      <c r="Q372" t="s">
        <v>158</v>
      </c>
    </row>
    <row r="373" spans="1:17" x14ac:dyDescent="0.2">
      <c r="A373" t="s">
        <v>416</v>
      </c>
      <c r="B373">
        <v>2025</v>
      </c>
      <c r="C373">
        <v>9</v>
      </c>
      <c r="D373" t="s">
        <v>197</v>
      </c>
      <c r="E373" t="s">
        <v>19</v>
      </c>
      <c r="F373" t="s">
        <v>20</v>
      </c>
      <c r="G373" t="s">
        <v>61</v>
      </c>
      <c r="H373" t="s">
        <v>61</v>
      </c>
      <c r="I373" t="s">
        <v>61</v>
      </c>
      <c r="J373">
        <v>212.04</v>
      </c>
      <c r="K373">
        <v>212.04</v>
      </c>
      <c r="L373" t="s">
        <v>417</v>
      </c>
      <c r="M373" t="s">
        <v>418</v>
      </c>
      <c r="N373" t="s">
        <v>312</v>
      </c>
      <c r="O373" t="s">
        <v>313</v>
      </c>
      <c r="P373" t="s">
        <v>191</v>
      </c>
      <c r="Q373" t="s">
        <v>192</v>
      </c>
    </row>
    <row r="374" spans="1:17" x14ac:dyDescent="0.2">
      <c r="A374" t="s">
        <v>416</v>
      </c>
      <c r="B374">
        <v>2025</v>
      </c>
      <c r="C374">
        <v>9</v>
      </c>
      <c r="D374" t="s">
        <v>197</v>
      </c>
      <c r="E374" t="s">
        <v>19</v>
      </c>
      <c r="F374" t="s">
        <v>20</v>
      </c>
      <c r="G374" t="s">
        <v>123</v>
      </c>
      <c r="H374" t="s">
        <v>61</v>
      </c>
      <c r="I374" t="s">
        <v>123</v>
      </c>
      <c r="J374">
        <v>-550</v>
      </c>
      <c r="K374">
        <v>-550</v>
      </c>
      <c r="L374" t="s">
        <v>417</v>
      </c>
      <c r="M374" t="s">
        <v>418</v>
      </c>
      <c r="N374" t="s">
        <v>312</v>
      </c>
      <c r="O374" t="s">
        <v>313</v>
      </c>
      <c r="P374" t="s">
        <v>124</v>
      </c>
      <c r="Q374" t="s">
        <v>123</v>
      </c>
    </row>
    <row r="375" spans="1:17" x14ac:dyDescent="0.2">
      <c r="A375" t="s">
        <v>416</v>
      </c>
      <c r="B375">
        <v>2025</v>
      </c>
      <c r="C375">
        <v>9</v>
      </c>
      <c r="D375" t="s">
        <v>197</v>
      </c>
      <c r="E375" t="s">
        <v>19</v>
      </c>
      <c r="F375" t="s">
        <v>20</v>
      </c>
      <c r="G375" t="s">
        <v>66</v>
      </c>
      <c r="H375" t="s">
        <v>61</v>
      </c>
      <c r="I375" t="s">
        <v>66</v>
      </c>
      <c r="J375">
        <v>-876.72</v>
      </c>
      <c r="K375">
        <v>-876.72</v>
      </c>
      <c r="L375" t="s">
        <v>417</v>
      </c>
      <c r="M375" t="s">
        <v>418</v>
      </c>
      <c r="N375" t="s">
        <v>312</v>
      </c>
      <c r="O375" t="s">
        <v>313</v>
      </c>
      <c r="P375" t="s">
        <v>67</v>
      </c>
      <c r="Q375" t="s">
        <v>66</v>
      </c>
    </row>
    <row r="376" spans="1:17" x14ac:dyDescent="0.2">
      <c r="A376" t="s">
        <v>416</v>
      </c>
      <c r="B376">
        <v>2025</v>
      </c>
      <c r="C376">
        <v>9</v>
      </c>
      <c r="D376" t="s">
        <v>197</v>
      </c>
      <c r="E376" t="s">
        <v>19</v>
      </c>
      <c r="F376" t="s">
        <v>69</v>
      </c>
      <c r="G376" t="s">
        <v>28</v>
      </c>
      <c r="H376" t="s">
        <v>29</v>
      </c>
      <c r="I376" t="s">
        <v>30</v>
      </c>
      <c r="J376">
        <v>1189.6500000000001</v>
      </c>
      <c r="K376">
        <v>1189.6500000000001</v>
      </c>
      <c r="L376" t="s">
        <v>417</v>
      </c>
      <c r="M376" t="s">
        <v>418</v>
      </c>
      <c r="N376" t="s">
        <v>312</v>
      </c>
      <c r="O376" t="s">
        <v>313</v>
      </c>
      <c r="P376" t="s">
        <v>31</v>
      </c>
      <c r="Q376" t="s">
        <v>28</v>
      </c>
    </row>
    <row r="377" spans="1:17" x14ac:dyDescent="0.2">
      <c r="A377" t="s">
        <v>416</v>
      </c>
      <c r="B377">
        <v>2025</v>
      </c>
      <c r="C377">
        <v>9</v>
      </c>
      <c r="D377" t="s">
        <v>197</v>
      </c>
      <c r="E377" t="s">
        <v>19</v>
      </c>
      <c r="F377" t="s">
        <v>69</v>
      </c>
      <c r="G377" t="s">
        <v>70</v>
      </c>
      <c r="H377" t="s">
        <v>29</v>
      </c>
      <c r="I377" t="s">
        <v>30</v>
      </c>
      <c r="J377">
        <v>4836.29</v>
      </c>
      <c r="K377">
        <v>4836.29</v>
      </c>
      <c r="L377" t="s">
        <v>417</v>
      </c>
      <c r="M377" t="s">
        <v>418</v>
      </c>
      <c r="N377" t="s">
        <v>312</v>
      </c>
      <c r="O377" t="s">
        <v>313</v>
      </c>
      <c r="P377" t="s">
        <v>71</v>
      </c>
      <c r="Q377" t="s">
        <v>70</v>
      </c>
    </row>
    <row r="378" spans="1:17" x14ac:dyDescent="0.2">
      <c r="A378" t="s">
        <v>416</v>
      </c>
      <c r="B378">
        <v>2025</v>
      </c>
      <c r="C378">
        <v>9</v>
      </c>
      <c r="D378" t="s">
        <v>197</v>
      </c>
      <c r="E378" t="s">
        <v>19</v>
      </c>
      <c r="F378" t="s">
        <v>69</v>
      </c>
      <c r="G378" t="s">
        <v>320</v>
      </c>
      <c r="H378" t="s">
        <v>29</v>
      </c>
      <c r="I378" t="s">
        <v>30</v>
      </c>
      <c r="J378">
        <v>1758.9</v>
      </c>
      <c r="K378">
        <v>1758.9</v>
      </c>
      <c r="L378" t="s">
        <v>417</v>
      </c>
      <c r="M378" t="s">
        <v>418</v>
      </c>
      <c r="N378" t="s">
        <v>312</v>
      </c>
      <c r="O378" t="s">
        <v>313</v>
      </c>
      <c r="P378" t="s">
        <v>321</v>
      </c>
      <c r="Q378" t="s">
        <v>320</v>
      </c>
    </row>
    <row r="379" spans="1:17" x14ac:dyDescent="0.2">
      <c r="A379" t="s">
        <v>416</v>
      </c>
      <c r="B379">
        <v>2025</v>
      </c>
      <c r="C379">
        <v>9</v>
      </c>
      <c r="D379" t="s">
        <v>197</v>
      </c>
      <c r="E379" t="s">
        <v>19</v>
      </c>
      <c r="F379" t="s">
        <v>69</v>
      </c>
      <c r="G379" t="s">
        <v>48</v>
      </c>
      <c r="H379" t="s">
        <v>35</v>
      </c>
      <c r="I379" t="s">
        <v>39</v>
      </c>
      <c r="J379">
        <v>367.1</v>
      </c>
      <c r="K379">
        <v>367.1</v>
      </c>
      <c r="L379" t="s">
        <v>417</v>
      </c>
      <c r="M379" t="s">
        <v>418</v>
      </c>
      <c r="N379" t="s">
        <v>312</v>
      </c>
      <c r="O379" t="s">
        <v>313</v>
      </c>
      <c r="P379" t="s">
        <v>50</v>
      </c>
      <c r="Q379" t="s">
        <v>51</v>
      </c>
    </row>
    <row r="380" spans="1:17" x14ac:dyDescent="0.2">
      <c r="A380" t="s">
        <v>416</v>
      </c>
      <c r="B380">
        <v>2025</v>
      </c>
      <c r="C380">
        <v>9</v>
      </c>
      <c r="D380" t="s">
        <v>197</v>
      </c>
      <c r="E380" t="s">
        <v>19</v>
      </c>
      <c r="F380" t="s">
        <v>69</v>
      </c>
      <c r="G380" t="s">
        <v>48</v>
      </c>
      <c r="H380" t="s">
        <v>35</v>
      </c>
      <c r="I380" t="s">
        <v>39</v>
      </c>
      <c r="J380">
        <v>73.42</v>
      </c>
      <c r="K380">
        <v>73.42</v>
      </c>
      <c r="L380" t="s">
        <v>417</v>
      </c>
      <c r="M380" t="s">
        <v>418</v>
      </c>
      <c r="N380" t="s">
        <v>312</v>
      </c>
      <c r="O380" t="s">
        <v>313</v>
      </c>
      <c r="P380" t="s">
        <v>54</v>
      </c>
      <c r="Q380" t="s">
        <v>55</v>
      </c>
    </row>
    <row r="381" spans="1:17" x14ac:dyDescent="0.2">
      <c r="A381" t="s">
        <v>416</v>
      </c>
      <c r="B381">
        <v>2025</v>
      </c>
      <c r="C381">
        <v>9</v>
      </c>
      <c r="D381" t="s">
        <v>197</v>
      </c>
      <c r="E381" t="s">
        <v>19</v>
      </c>
      <c r="F381" t="s">
        <v>69</v>
      </c>
      <c r="G381" t="s">
        <v>351</v>
      </c>
      <c r="H381" t="s">
        <v>29</v>
      </c>
      <c r="I381" t="s">
        <v>30</v>
      </c>
      <c r="J381">
        <v>8430</v>
      </c>
      <c r="K381">
        <v>8430</v>
      </c>
      <c r="L381" t="s">
        <v>417</v>
      </c>
      <c r="M381" t="s">
        <v>418</v>
      </c>
      <c r="N381" t="s">
        <v>312</v>
      </c>
      <c r="O381" t="s">
        <v>313</v>
      </c>
      <c r="P381" t="s">
        <v>352</v>
      </c>
      <c r="Q381" t="s">
        <v>351</v>
      </c>
    </row>
    <row r="382" spans="1:17" x14ac:dyDescent="0.2">
      <c r="A382" t="s">
        <v>416</v>
      </c>
      <c r="B382">
        <v>2025</v>
      </c>
      <c r="C382">
        <v>9</v>
      </c>
      <c r="D382" t="s">
        <v>197</v>
      </c>
      <c r="E382" t="s">
        <v>19</v>
      </c>
      <c r="F382" t="s">
        <v>69</v>
      </c>
      <c r="G382" t="s">
        <v>161</v>
      </c>
      <c r="H382" t="s">
        <v>35</v>
      </c>
      <c r="I382" t="s">
        <v>39</v>
      </c>
      <c r="J382">
        <v>-309.69</v>
      </c>
      <c r="K382">
        <v>-309.69</v>
      </c>
      <c r="L382" t="s">
        <v>417</v>
      </c>
      <c r="M382" t="s">
        <v>418</v>
      </c>
      <c r="N382" t="s">
        <v>312</v>
      </c>
      <c r="O382" t="s">
        <v>313</v>
      </c>
      <c r="P382" t="s">
        <v>324</v>
      </c>
      <c r="Q382" t="s">
        <v>325</v>
      </c>
    </row>
    <row r="383" spans="1:17" x14ac:dyDescent="0.2">
      <c r="A383" t="s">
        <v>416</v>
      </c>
      <c r="B383">
        <v>2025</v>
      </c>
      <c r="C383">
        <v>9</v>
      </c>
      <c r="D383" t="s">
        <v>197</v>
      </c>
      <c r="E383" t="s">
        <v>19</v>
      </c>
      <c r="F383" t="s">
        <v>69</v>
      </c>
      <c r="G383" t="s">
        <v>161</v>
      </c>
      <c r="H383" t="s">
        <v>35</v>
      </c>
      <c r="I383" t="s">
        <v>39</v>
      </c>
      <c r="J383">
        <v>-532.83999999999992</v>
      </c>
      <c r="K383">
        <v>-532.83999999999992</v>
      </c>
      <c r="L383" t="s">
        <v>417</v>
      </c>
      <c r="M383" t="s">
        <v>418</v>
      </c>
      <c r="N383" t="s">
        <v>312</v>
      </c>
      <c r="O383" t="s">
        <v>313</v>
      </c>
      <c r="P383" t="s">
        <v>328</v>
      </c>
      <c r="Q383" t="s">
        <v>329</v>
      </c>
    </row>
    <row r="384" spans="1:17" x14ac:dyDescent="0.2">
      <c r="A384" t="s">
        <v>416</v>
      </c>
      <c r="B384">
        <v>2025</v>
      </c>
      <c r="C384">
        <v>9</v>
      </c>
      <c r="D384" t="s">
        <v>197</v>
      </c>
      <c r="E384" t="s">
        <v>19</v>
      </c>
      <c r="F384" t="s">
        <v>69</v>
      </c>
      <c r="G384" t="s">
        <v>161</v>
      </c>
      <c r="H384" t="s">
        <v>35</v>
      </c>
      <c r="I384" t="s">
        <v>39</v>
      </c>
      <c r="J384">
        <v>2166.84</v>
      </c>
      <c r="K384">
        <v>2166.84</v>
      </c>
      <c r="L384" t="s">
        <v>417</v>
      </c>
      <c r="M384" t="s">
        <v>418</v>
      </c>
      <c r="N384" t="s">
        <v>312</v>
      </c>
      <c r="O384" t="s">
        <v>313</v>
      </c>
      <c r="P384" t="s">
        <v>324</v>
      </c>
      <c r="Q384" t="s">
        <v>325</v>
      </c>
    </row>
    <row r="385" spans="1:17" x14ac:dyDescent="0.2">
      <c r="A385" t="s">
        <v>416</v>
      </c>
      <c r="B385">
        <v>2025</v>
      </c>
      <c r="C385">
        <v>9</v>
      </c>
      <c r="D385" t="s">
        <v>197</v>
      </c>
      <c r="E385" t="s">
        <v>19</v>
      </c>
      <c r="F385" t="s">
        <v>69</v>
      </c>
      <c r="G385" t="s">
        <v>161</v>
      </c>
      <c r="H385" t="s">
        <v>35</v>
      </c>
      <c r="I385" t="s">
        <v>39</v>
      </c>
      <c r="J385">
        <v>2625.23</v>
      </c>
      <c r="K385">
        <v>2625.23</v>
      </c>
      <c r="L385" t="s">
        <v>417</v>
      </c>
      <c r="M385" t="s">
        <v>418</v>
      </c>
      <c r="N385" t="s">
        <v>312</v>
      </c>
      <c r="O385" t="s">
        <v>313</v>
      </c>
      <c r="P385" t="s">
        <v>328</v>
      </c>
      <c r="Q385" t="s">
        <v>329</v>
      </c>
    </row>
    <row r="386" spans="1:17" x14ac:dyDescent="0.2">
      <c r="A386" t="s">
        <v>416</v>
      </c>
      <c r="B386">
        <v>2025</v>
      </c>
      <c r="C386">
        <v>9</v>
      </c>
      <c r="D386" t="s">
        <v>197</v>
      </c>
      <c r="E386" t="s">
        <v>19</v>
      </c>
      <c r="F386" t="s">
        <v>69</v>
      </c>
      <c r="G386" t="s">
        <v>426</v>
      </c>
      <c r="H386" t="s">
        <v>29</v>
      </c>
      <c r="I386" t="s">
        <v>30</v>
      </c>
      <c r="J386">
        <v>1920.25</v>
      </c>
      <c r="K386">
        <v>1920.25</v>
      </c>
      <c r="L386" t="s">
        <v>417</v>
      </c>
      <c r="M386" t="s">
        <v>418</v>
      </c>
      <c r="N386" t="s">
        <v>312</v>
      </c>
      <c r="O386" t="s">
        <v>313</v>
      </c>
      <c r="P386" t="s">
        <v>427</v>
      </c>
      <c r="Q386" t="s">
        <v>426</v>
      </c>
    </row>
    <row r="387" spans="1:17" x14ac:dyDescent="0.2">
      <c r="A387" t="s">
        <v>416</v>
      </c>
      <c r="B387">
        <v>2025</v>
      </c>
      <c r="C387">
        <v>9</v>
      </c>
      <c r="D387" t="s">
        <v>197</v>
      </c>
      <c r="E387" t="s">
        <v>19</v>
      </c>
      <c r="F387" t="s">
        <v>72</v>
      </c>
      <c r="G387" t="s">
        <v>73</v>
      </c>
      <c r="H387" t="s">
        <v>73</v>
      </c>
      <c r="I387" t="s">
        <v>73</v>
      </c>
      <c r="J387">
        <v>0</v>
      </c>
      <c r="K387">
        <v>0</v>
      </c>
      <c r="L387" t="s">
        <v>417</v>
      </c>
      <c r="M387" t="s">
        <v>418</v>
      </c>
      <c r="N387" t="s">
        <v>312</v>
      </c>
      <c r="O387" t="s">
        <v>313</v>
      </c>
      <c r="P387" t="s">
        <v>74</v>
      </c>
      <c r="Q387" t="s">
        <v>75</v>
      </c>
    </row>
    <row r="388" spans="1:17" x14ac:dyDescent="0.2">
      <c r="A388" t="s">
        <v>416</v>
      </c>
      <c r="B388">
        <v>2025</v>
      </c>
      <c r="C388">
        <v>9</v>
      </c>
      <c r="D388" t="s">
        <v>197</v>
      </c>
      <c r="E388" t="s">
        <v>19</v>
      </c>
      <c r="F388" t="s">
        <v>72</v>
      </c>
      <c r="G388" t="s">
        <v>76</v>
      </c>
      <c r="H388" t="s">
        <v>77</v>
      </c>
      <c r="I388" t="s">
        <v>78</v>
      </c>
      <c r="J388">
        <v>46.12</v>
      </c>
      <c r="K388">
        <v>46.12</v>
      </c>
      <c r="L388" t="s">
        <v>417</v>
      </c>
      <c r="M388" t="s">
        <v>418</v>
      </c>
      <c r="N388" t="s">
        <v>312</v>
      </c>
      <c r="O388" t="s">
        <v>313</v>
      </c>
      <c r="P388" t="s">
        <v>79</v>
      </c>
      <c r="Q388" t="s">
        <v>76</v>
      </c>
    </row>
    <row r="389" spans="1:17" x14ac:dyDescent="0.2">
      <c r="A389" t="s">
        <v>416</v>
      </c>
      <c r="B389">
        <v>2025</v>
      </c>
      <c r="C389">
        <v>9</v>
      </c>
      <c r="D389" t="s">
        <v>197</v>
      </c>
      <c r="E389" t="s">
        <v>19</v>
      </c>
      <c r="F389" t="s">
        <v>72</v>
      </c>
      <c r="G389" t="s">
        <v>80</v>
      </c>
      <c r="H389" t="s">
        <v>77</v>
      </c>
      <c r="I389" t="s">
        <v>78</v>
      </c>
      <c r="J389">
        <v>480.82</v>
      </c>
      <c r="K389">
        <v>480.82</v>
      </c>
      <c r="L389" t="s">
        <v>417</v>
      </c>
      <c r="M389" t="s">
        <v>418</v>
      </c>
      <c r="N389" t="s">
        <v>312</v>
      </c>
      <c r="O389" t="s">
        <v>313</v>
      </c>
      <c r="P389" t="s">
        <v>82</v>
      </c>
      <c r="Q389" t="s">
        <v>83</v>
      </c>
    </row>
    <row r="390" spans="1:17" x14ac:dyDescent="0.2">
      <c r="A390" t="s">
        <v>416</v>
      </c>
      <c r="B390">
        <v>2025</v>
      </c>
      <c r="C390">
        <v>9</v>
      </c>
      <c r="D390" t="s">
        <v>197</v>
      </c>
      <c r="E390" t="s">
        <v>19</v>
      </c>
      <c r="F390" t="s">
        <v>72</v>
      </c>
      <c r="G390" t="s">
        <v>80</v>
      </c>
      <c r="H390" t="s">
        <v>77</v>
      </c>
      <c r="I390" t="s">
        <v>78</v>
      </c>
      <c r="J390">
        <v>96.16</v>
      </c>
      <c r="K390">
        <v>96.16</v>
      </c>
      <c r="L390" t="s">
        <v>417</v>
      </c>
      <c r="M390" t="s">
        <v>418</v>
      </c>
      <c r="N390" t="s">
        <v>312</v>
      </c>
      <c r="O390" t="s">
        <v>313</v>
      </c>
      <c r="P390" t="s">
        <v>88</v>
      </c>
      <c r="Q390" t="s">
        <v>89</v>
      </c>
    </row>
    <row r="391" spans="1:17" x14ac:dyDescent="0.2">
      <c r="A391" t="s">
        <v>416</v>
      </c>
      <c r="B391">
        <v>2025</v>
      </c>
      <c r="C391">
        <v>9</v>
      </c>
      <c r="D391" t="s">
        <v>197</v>
      </c>
      <c r="E391" t="s">
        <v>19</v>
      </c>
      <c r="F391" t="s">
        <v>72</v>
      </c>
      <c r="G391" t="s">
        <v>80</v>
      </c>
      <c r="H391" t="s">
        <v>77</v>
      </c>
      <c r="I391" t="s">
        <v>78</v>
      </c>
      <c r="J391">
        <v>1642.95</v>
      </c>
      <c r="K391">
        <v>1642.95</v>
      </c>
      <c r="L391" t="s">
        <v>417</v>
      </c>
      <c r="M391" t="s">
        <v>418</v>
      </c>
      <c r="N391" t="s">
        <v>312</v>
      </c>
      <c r="O391" t="s">
        <v>313</v>
      </c>
      <c r="P391" t="s">
        <v>84</v>
      </c>
      <c r="Q391" t="s">
        <v>85</v>
      </c>
    </row>
    <row r="392" spans="1:17" x14ac:dyDescent="0.2">
      <c r="A392" t="s">
        <v>416</v>
      </c>
      <c r="B392">
        <v>2025</v>
      </c>
      <c r="C392">
        <v>9</v>
      </c>
      <c r="D392" t="s">
        <v>197</v>
      </c>
      <c r="E392" t="s">
        <v>19</v>
      </c>
      <c r="F392" t="s">
        <v>72</v>
      </c>
      <c r="G392" t="s">
        <v>80</v>
      </c>
      <c r="H392" t="s">
        <v>77</v>
      </c>
      <c r="I392" t="s">
        <v>78</v>
      </c>
      <c r="J392">
        <v>4.2699999999999996</v>
      </c>
      <c r="K392">
        <v>4.2699999999999996</v>
      </c>
      <c r="L392" t="s">
        <v>417</v>
      </c>
      <c r="M392" t="s">
        <v>418</v>
      </c>
      <c r="N392" t="s">
        <v>312</v>
      </c>
      <c r="O392" t="s">
        <v>313</v>
      </c>
      <c r="P392" t="s">
        <v>90</v>
      </c>
      <c r="Q392" t="s">
        <v>91</v>
      </c>
    </row>
    <row r="393" spans="1:17" x14ac:dyDescent="0.2">
      <c r="A393" t="s">
        <v>416</v>
      </c>
      <c r="B393">
        <v>2025</v>
      </c>
      <c r="C393">
        <v>9</v>
      </c>
      <c r="D393" t="s">
        <v>197</v>
      </c>
      <c r="E393" t="s">
        <v>19</v>
      </c>
      <c r="F393" t="s">
        <v>72</v>
      </c>
      <c r="G393" t="s">
        <v>80</v>
      </c>
      <c r="H393" t="s">
        <v>77</v>
      </c>
      <c r="I393" t="s">
        <v>78</v>
      </c>
      <c r="J393">
        <v>41.38</v>
      </c>
      <c r="K393">
        <v>41.38</v>
      </c>
      <c r="L393" t="s">
        <v>417</v>
      </c>
      <c r="M393" t="s">
        <v>418</v>
      </c>
      <c r="N393" t="s">
        <v>312</v>
      </c>
      <c r="O393" t="s">
        <v>313</v>
      </c>
      <c r="P393" t="s">
        <v>92</v>
      </c>
      <c r="Q393" t="s">
        <v>93</v>
      </c>
    </row>
    <row r="394" spans="1:17" x14ac:dyDescent="0.2">
      <c r="A394" t="s">
        <v>416</v>
      </c>
      <c r="B394">
        <v>2025</v>
      </c>
      <c r="C394">
        <v>9</v>
      </c>
      <c r="D394" t="s">
        <v>197</v>
      </c>
      <c r="E394" t="s">
        <v>19</v>
      </c>
      <c r="F394" t="s">
        <v>72</v>
      </c>
      <c r="G394" t="s">
        <v>94</v>
      </c>
      <c r="H394" t="s">
        <v>77</v>
      </c>
      <c r="I394" t="s">
        <v>78</v>
      </c>
      <c r="J394">
        <v>7.67</v>
      </c>
      <c r="K394">
        <v>7.67</v>
      </c>
      <c r="L394" t="s">
        <v>417</v>
      </c>
      <c r="M394" t="s">
        <v>418</v>
      </c>
      <c r="N394" t="s">
        <v>312</v>
      </c>
      <c r="O394" t="s">
        <v>313</v>
      </c>
      <c r="P394" t="s">
        <v>95</v>
      </c>
      <c r="Q394" t="s">
        <v>94</v>
      </c>
    </row>
    <row r="395" spans="1:17" x14ac:dyDescent="0.2">
      <c r="A395" t="s">
        <v>416</v>
      </c>
      <c r="B395">
        <v>2025</v>
      </c>
      <c r="C395">
        <v>9</v>
      </c>
      <c r="D395" t="s">
        <v>197</v>
      </c>
      <c r="E395" t="s">
        <v>19</v>
      </c>
      <c r="F395" t="s">
        <v>72</v>
      </c>
      <c r="G395" t="s">
        <v>48</v>
      </c>
      <c r="H395" t="s">
        <v>35</v>
      </c>
      <c r="I395" t="s">
        <v>39</v>
      </c>
      <c r="J395">
        <v>902.82</v>
      </c>
      <c r="K395">
        <v>902.82</v>
      </c>
      <c r="L395" t="s">
        <v>417</v>
      </c>
      <c r="M395" t="s">
        <v>418</v>
      </c>
      <c r="N395" t="s">
        <v>312</v>
      </c>
      <c r="O395" t="s">
        <v>313</v>
      </c>
      <c r="P395" t="s">
        <v>101</v>
      </c>
      <c r="Q395" t="s">
        <v>102</v>
      </c>
    </row>
    <row r="396" spans="1:17" x14ac:dyDescent="0.2">
      <c r="A396" t="s">
        <v>416</v>
      </c>
      <c r="B396">
        <v>2025</v>
      </c>
      <c r="C396">
        <v>9</v>
      </c>
      <c r="D396" t="s">
        <v>197</v>
      </c>
      <c r="E396" t="s">
        <v>19</v>
      </c>
      <c r="F396" t="s">
        <v>72</v>
      </c>
      <c r="G396" t="s">
        <v>48</v>
      </c>
      <c r="H396" t="s">
        <v>35</v>
      </c>
      <c r="I396" t="s">
        <v>39</v>
      </c>
      <c r="J396">
        <v>526.99</v>
      </c>
      <c r="K396">
        <v>526.99</v>
      </c>
      <c r="L396" t="s">
        <v>417</v>
      </c>
      <c r="M396" t="s">
        <v>418</v>
      </c>
      <c r="N396" t="s">
        <v>312</v>
      </c>
      <c r="O396" t="s">
        <v>313</v>
      </c>
      <c r="P396" t="s">
        <v>108</v>
      </c>
      <c r="Q396" t="s">
        <v>109</v>
      </c>
    </row>
    <row r="397" spans="1:17" x14ac:dyDescent="0.2">
      <c r="A397" t="s">
        <v>416</v>
      </c>
      <c r="B397">
        <v>2025</v>
      </c>
      <c r="C397">
        <v>9</v>
      </c>
      <c r="D397" t="s">
        <v>197</v>
      </c>
      <c r="E397" t="s">
        <v>19</v>
      </c>
      <c r="F397" t="s">
        <v>72</v>
      </c>
      <c r="G397" t="s">
        <v>48</v>
      </c>
      <c r="H397" t="s">
        <v>35</v>
      </c>
      <c r="I397" t="s">
        <v>39</v>
      </c>
      <c r="J397">
        <v>158.69999999999999</v>
      </c>
      <c r="K397">
        <v>158.69999999999999</v>
      </c>
      <c r="L397" t="s">
        <v>417</v>
      </c>
      <c r="M397" t="s">
        <v>418</v>
      </c>
      <c r="N397" t="s">
        <v>312</v>
      </c>
      <c r="O397" t="s">
        <v>313</v>
      </c>
      <c r="P397" t="s">
        <v>103</v>
      </c>
      <c r="Q397" t="s">
        <v>104</v>
      </c>
    </row>
    <row r="398" spans="1:17" x14ac:dyDescent="0.2">
      <c r="A398" t="s">
        <v>416</v>
      </c>
      <c r="B398">
        <v>2025</v>
      </c>
      <c r="C398">
        <v>9</v>
      </c>
      <c r="D398" t="s">
        <v>197</v>
      </c>
      <c r="E398" t="s">
        <v>19</v>
      </c>
      <c r="F398" t="s">
        <v>72</v>
      </c>
      <c r="G398" t="s">
        <v>48</v>
      </c>
      <c r="H398" t="s">
        <v>35</v>
      </c>
      <c r="I398" t="s">
        <v>39</v>
      </c>
      <c r="J398">
        <v>561.57000000000005</v>
      </c>
      <c r="K398">
        <v>561.57000000000005</v>
      </c>
      <c r="L398" t="s">
        <v>417</v>
      </c>
      <c r="M398" t="s">
        <v>418</v>
      </c>
      <c r="N398" t="s">
        <v>312</v>
      </c>
      <c r="O398" t="s">
        <v>313</v>
      </c>
      <c r="P398" t="s">
        <v>97</v>
      </c>
      <c r="Q398" t="s">
        <v>98</v>
      </c>
    </row>
    <row r="399" spans="1:17" x14ac:dyDescent="0.2">
      <c r="A399" t="s">
        <v>416</v>
      </c>
      <c r="B399">
        <v>2025</v>
      </c>
      <c r="C399">
        <v>9</v>
      </c>
      <c r="D399" t="s">
        <v>197</v>
      </c>
      <c r="E399" t="s">
        <v>19</v>
      </c>
      <c r="F399" t="s">
        <v>72</v>
      </c>
      <c r="G399" t="s">
        <v>48</v>
      </c>
      <c r="H399" t="s">
        <v>35</v>
      </c>
      <c r="I399" t="s">
        <v>39</v>
      </c>
      <c r="J399">
        <v>784.57</v>
      </c>
      <c r="K399">
        <v>784.57</v>
      </c>
      <c r="L399" t="s">
        <v>417</v>
      </c>
      <c r="M399" t="s">
        <v>418</v>
      </c>
      <c r="N399" t="s">
        <v>312</v>
      </c>
      <c r="O399" t="s">
        <v>313</v>
      </c>
      <c r="P399" t="s">
        <v>105</v>
      </c>
      <c r="Q399" t="s">
        <v>106</v>
      </c>
    </row>
    <row r="400" spans="1:17" x14ac:dyDescent="0.2">
      <c r="A400" t="s">
        <v>416</v>
      </c>
      <c r="B400">
        <v>2025</v>
      </c>
      <c r="C400">
        <v>9</v>
      </c>
      <c r="D400" t="s">
        <v>197</v>
      </c>
      <c r="E400" t="s">
        <v>19</v>
      </c>
      <c r="F400" t="s">
        <v>72</v>
      </c>
      <c r="G400" t="s">
        <v>48</v>
      </c>
      <c r="H400" t="s">
        <v>35</v>
      </c>
      <c r="I400" t="s">
        <v>39</v>
      </c>
      <c r="J400">
        <v>1406.28</v>
      </c>
      <c r="K400">
        <v>1406.28</v>
      </c>
      <c r="L400" t="s">
        <v>417</v>
      </c>
      <c r="M400" t="s">
        <v>418</v>
      </c>
      <c r="N400" t="s">
        <v>312</v>
      </c>
      <c r="O400" t="s">
        <v>313</v>
      </c>
      <c r="P400" t="s">
        <v>99</v>
      </c>
      <c r="Q400" t="s">
        <v>100</v>
      </c>
    </row>
    <row r="401" spans="1:17" x14ac:dyDescent="0.2">
      <c r="A401" t="s">
        <v>416</v>
      </c>
      <c r="B401">
        <v>2025</v>
      </c>
      <c r="C401">
        <v>9</v>
      </c>
      <c r="D401" t="s">
        <v>197</v>
      </c>
      <c r="E401" t="s">
        <v>110</v>
      </c>
      <c r="F401" t="s">
        <v>111</v>
      </c>
      <c r="G401" t="s">
        <v>112</v>
      </c>
      <c r="H401" t="s">
        <v>113</v>
      </c>
      <c r="I401" t="s">
        <v>114</v>
      </c>
      <c r="J401">
        <v>2783.16</v>
      </c>
      <c r="K401">
        <v>2783.16</v>
      </c>
      <c r="L401" t="s">
        <v>417</v>
      </c>
      <c r="M401" t="s">
        <v>418</v>
      </c>
      <c r="N401" t="s">
        <v>312</v>
      </c>
      <c r="O401" t="s">
        <v>313</v>
      </c>
      <c r="P401" t="s">
        <v>115</v>
      </c>
      <c r="Q401" t="s">
        <v>114</v>
      </c>
    </row>
    <row r="402" spans="1:17" x14ac:dyDescent="0.2">
      <c r="A402" t="s">
        <v>416</v>
      </c>
      <c r="B402">
        <v>2025</v>
      </c>
      <c r="C402">
        <v>9</v>
      </c>
      <c r="D402" t="s">
        <v>197</v>
      </c>
      <c r="E402" t="s">
        <v>110</v>
      </c>
      <c r="F402" t="s">
        <v>111</v>
      </c>
      <c r="G402" t="s">
        <v>112</v>
      </c>
      <c r="H402" t="s">
        <v>113</v>
      </c>
      <c r="I402" t="s">
        <v>116</v>
      </c>
      <c r="J402">
        <v>0.04</v>
      </c>
      <c r="K402">
        <v>0.04</v>
      </c>
      <c r="L402" t="s">
        <v>417</v>
      </c>
      <c r="M402" t="s">
        <v>418</v>
      </c>
      <c r="N402" t="s">
        <v>312</v>
      </c>
      <c r="O402" t="s">
        <v>313</v>
      </c>
      <c r="P402" t="s">
        <v>117</v>
      </c>
      <c r="Q402" t="s">
        <v>116</v>
      </c>
    </row>
    <row r="403" spans="1:17" x14ac:dyDescent="0.2">
      <c r="A403" t="s">
        <v>416</v>
      </c>
      <c r="B403">
        <v>2025</v>
      </c>
      <c r="C403">
        <v>9</v>
      </c>
      <c r="D403" t="s">
        <v>197</v>
      </c>
      <c r="E403" t="s">
        <v>110</v>
      </c>
      <c r="F403" t="s">
        <v>111</v>
      </c>
      <c r="G403" t="s">
        <v>112</v>
      </c>
      <c r="H403" t="s">
        <v>113</v>
      </c>
      <c r="I403" t="s">
        <v>118</v>
      </c>
      <c r="J403">
        <v>9829.86</v>
      </c>
      <c r="K403">
        <v>9829.86</v>
      </c>
      <c r="L403" t="s">
        <v>417</v>
      </c>
      <c r="M403" t="s">
        <v>418</v>
      </c>
      <c r="N403" t="s">
        <v>312</v>
      </c>
      <c r="O403" t="s">
        <v>313</v>
      </c>
      <c r="P403" t="s">
        <v>119</v>
      </c>
      <c r="Q403" t="s">
        <v>118</v>
      </c>
    </row>
    <row r="404" spans="1:17" x14ac:dyDescent="0.2">
      <c r="A404" t="s">
        <v>416</v>
      </c>
      <c r="B404">
        <v>2025</v>
      </c>
      <c r="C404">
        <v>10</v>
      </c>
      <c r="D404" t="s">
        <v>198</v>
      </c>
      <c r="E404" t="s">
        <v>19</v>
      </c>
      <c r="F404" t="s">
        <v>20</v>
      </c>
      <c r="G404" t="s">
        <v>21</v>
      </c>
      <c r="H404" t="s">
        <v>22</v>
      </c>
      <c r="I404" t="s">
        <v>21</v>
      </c>
      <c r="J404">
        <v>28.5</v>
      </c>
      <c r="K404">
        <v>28.5</v>
      </c>
      <c r="L404" t="s">
        <v>417</v>
      </c>
      <c r="M404" t="s">
        <v>418</v>
      </c>
      <c r="N404" t="s">
        <v>312</v>
      </c>
      <c r="O404" t="s">
        <v>313</v>
      </c>
      <c r="P404" t="s">
        <v>27</v>
      </c>
      <c r="Q404" t="s">
        <v>21</v>
      </c>
    </row>
    <row r="405" spans="1:17" x14ac:dyDescent="0.2">
      <c r="A405" t="s">
        <v>416</v>
      </c>
      <c r="B405">
        <v>2025</v>
      </c>
      <c r="C405">
        <v>10</v>
      </c>
      <c r="D405" t="s">
        <v>198</v>
      </c>
      <c r="E405" t="s">
        <v>19</v>
      </c>
      <c r="F405" t="s">
        <v>20</v>
      </c>
      <c r="G405" t="s">
        <v>28</v>
      </c>
      <c r="H405" t="s">
        <v>29</v>
      </c>
      <c r="I405" t="s">
        <v>30</v>
      </c>
      <c r="J405">
        <v>678.44</v>
      </c>
      <c r="K405">
        <v>678.44</v>
      </c>
      <c r="L405" t="s">
        <v>417</v>
      </c>
      <c r="M405" t="s">
        <v>418</v>
      </c>
      <c r="N405" t="s">
        <v>312</v>
      </c>
      <c r="O405" t="s">
        <v>313</v>
      </c>
      <c r="P405" t="s">
        <v>31</v>
      </c>
      <c r="Q405" t="s">
        <v>28</v>
      </c>
    </row>
    <row r="406" spans="1:17" x14ac:dyDescent="0.2">
      <c r="A406" t="s">
        <v>416</v>
      </c>
      <c r="B406">
        <v>2025</v>
      </c>
      <c r="C406">
        <v>10</v>
      </c>
      <c r="D406" t="s">
        <v>198</v>
      </c>
      <c r="E406" t="s">
        <v>19</v>
      </c>
      <c r="F406" t="s">
        <v>20</v>
      </c>
      <c r="G406" t="s">
        <v>44</v>
      </c>
      <c r="H406" t="s">
        <v>29</v>
      </c>
      <c r="I406" t="s">
        <v>30</v>
      </c>
      <c r="J406">
        <v>1150.3600000000001</v>
      </c>
      <c r="K406">
        <v>1150.3600000000001</v>
      </c>
      <c r="L406" t="s">
        <v>417</v>
      </c>
      <c r="M406" t="s">
        <v>418</v>
      </c>
      <c r="N406" t="s">
        <v>312</v>
      </c>
      <c r="O406" t="s">
        <v>313</v>
      </c>
      <c r="P406" t="s">
        <v>45</v>
      </c>
      <c r="Q406" t="s">
        <v>44</v>
      </c>
    </row>
    <row r="407" spans="1:17" x14ac:dyDescent="0.2">
      <c r="A407" t="s">
        <v>416</v>
      </c>
      <c r="B407">
        <v>2025</v>
      </c>
      <c r="C407">
        <v>10</v>
      </c>
      <c r="D407" t="s">
        <v>198</v>
      </c>
      <c r="E407" t="s">
        <v>19</v>
      </c>
      <c r="F407" t="s">
        <v>20</v>
      </c>
      <c r="G407" t="s">
        <v>48</v>
      </c>
      <c r="H407" t="s">
        <v>35</v>
      </c>
      <c r="I407" t="s">
        <v>39</v>
      </c>
      <c r="J407">
        <v>-777.8</v>
      </c>
      <c r="K407">
        <v>-777.8</v>
      </c>
      <c r="L407" t="s">
        <v>417</v>
      </c>
      <c r="M407" t="s">
        <v>418</v>
      </c>
      <c r="N407" t="s">
        <v>312</v>
      </c>
      <c r="O407" t="s">
        <v>313</v>
      </c>
      <c r="P407" t="s">
        <v>52</v>
      </c>
      <c r="Q407" t="s">
        <v>53</v>
      </c>
    </row>
    <row r="408" spans="1:17" x14ac:dyDescent="0.2">
      <c r="A408" t="s">
        <v>416</v>
      </c>
      <c r="B408">
        <v>2025</v>
      </c>
      <c r="C408">
        <v>10</v>
      </c>
      <c r="D408" t="s">
        <v>198</v>
      </c>
      <c r="E408" t="s">
        <v>19</v>
      </c>
      <c r="F408" t="s">
        <v>20</v>
      </c>
      <c r="G408" t="s">
        <v>48</v>
      </c>
      <c r="H408" t="s">
        <v>35</v>
      </c>
      <c r="I408" t="s">
        <v>39</v>
      </c>
      <c r="J408">
        <v>3250.62</v>
      </c>
      <c r="K408">
        <v>3250.62</v>
      </c>
      <c r="L408" t="s">
        <v>417</v>
      </c>
      <c r="M408" t="s">
        <v>418</v>
      </c>
      <c r="N408" t="s">
        <v>312</v>
      </c>
      <c r="O408" t="s">
        <v>313</v>
      </c>
      <c r="P408" t="s">
        <v>50</v>
      </c>
      <c r="Q408" t="s">
        <v>51</v>
      </c>
    </row>
    <row r="409" spans="1:17" x14ac:dyDescent="0.2">
      <c r="A409" t="s">
        <v>416</v>
      </c>
      <c r="B409">
        <v>2025</v>
      </c>
      <c r="C409">
        <v>10</v>
      </c>
      <c r="D409" t="s">
        <v>198</v>
      </c>
      <c r="E409" t="s">
        <v>19</v>
      </c>
      <c r="F409" t="s">
        <v>20</v>
      </c>
      <c r="G409" t="s">
        <v>48</v>
      </c>
      <c r="H409" t="s">
        <v>35</v>
      </c>
      <c r="I409" t="s">
        <v>39</v>
      </c>
      <c r="J409">
        <v>650.12</v>
      </c>
      <c r="K409">
        <v>650.12</v>
      </c>
      <c r="L409" t="s">
        <v>417</v>
      </c>
      <c r="M409" t="s">
        <v>418</v>
      </c>
      <c r="N409" t="s">
        <v>312</v>
      </c>
      <c r="O409" t="s">
        <v>313</v>
      </c>
      <c r="P409" t="s">
        <v>54</v>
      </c>
      <c r="Q409" t="s">
        <v>55</v>
      </c>
    </row>
    <row r="410" spans="1:17" x14ac:dyDescent="0.2">
      <c r="A410" t="s">
        <v>416</v>
      </c>
      <c r="B410">
        <v>2025</v>
      </c>
      <c r="C410">
        <v>10</v>
      </c>
      <c r="D410" t="s">
        <v>198</v>
      </c>
      <c r="E410" t="s">
        <v>19</v>
      </c>
      <c r="F410" t="s">
        <v>20</v>
      </c>
      <c r="G410" t="s">
        <v>61</v>
      </c>
      <c r="H410" t="s">
        <v>61</v>
      </c>
      <c r="I410" t="s">
        <v>61</v>
      </c>
      <c r="J410">
        <v>63.17</v>
      </c>
      <c r="K410">
        <v>63.17</v>
      </c>
      <c r="L410" t="s">
        <v>417</v>
      </c>
      <c r="M410" t="s">
        <v>418</v>
      </c>
      <c r="N410" t="s">
        <v>312</v>
      </c>
      <c r="O410" t="s">
        <v>313</v>
      </c>
      <c r="P410" t="s">
        <v>157</v>
      </c>
      <c r="Q410" t="s">
        <v>158</v>
      </c>
    </row>
    <row r="411" spans="1:17" x14ac:dyDescent="0.2">
      <c r="A411" t="s">
        <v>416</v>
      </c>
      <c r="B411">
        <v>2025</v>
      </c>
      <c r="C411">
        <v>10</v>
      </c>
      <c r="D411" t="s">
        <v>198</v>
      </c>
      <c r="E411" t="s">
        <v>19</v>
      </c>
      <c r="F411" t="s">
        <v>20</v>
      </c>
      <c r="G411" t="s">
        <v>61</v>
      </c>
      <c r="H411" t="s">
        <v>61</v>
      </c>
      <c r="I411" t="s">
        <v>61</v>
      </c>
      <c r="J411">
        <v>-168.6</v>
      </c>
      <c r="K411">
        <v>-168.6</v>
      </c>
      <c r="L411" t="s">
        <v>417</v>
      </c>
      <c r="M411" t="s">
        <v>418</v>
      </c>
      <c r="N411" t="s">
        <v>312</v>
      </c>
      <c r="O411" t="s">
        <v>313</v>
      </c>
      <c r="P411" t="s">
        <v>62</v>
      </c>
      <c r="Q411" t="s">
        <v>63</v>
      </c>
    </row>
    <row r="412" spans="1:17" x14ac:dyDescent="0.2">
      <c r="A412" t="s">
        <v>416</v>
      </c>
      <c r="B412">
        <v>2025</v>
      </c>
      <c r="C412">
        <v>10</v>
      </c>
      <c r="D412" t="s">
        <v>198</v>
      </c>
      <c r="E412" t="s">
        <v>19</v>
      </c>
      <c r="F412" t="s">
        <v>20</v>
      </c>
      <c r="G412" t="s">
        <v>61</v>
      </c>
      <c r="H412" t="s">
        <v>61</v>
      </c>
      <c r="I412" t="s">
        <v>61</v>
      </c>
      <c r="J412">
        <v>834.81</v>
      </c>
      <c r="K412">
        <v>834.81</v>
      </c>
      <c r="L412" t="s">
        <v>417</v>
      </c>
      <c r="M412" t="s">
        <v>418</v>
      </c>
      <c r="N412" t="s">
        <v>312</v>
      </c>
      <c r="O412" t="s">
        <v>313</v>
      </c>
      <c r="P412" t="s">
        <v>64</v>
      </c>
      <c r="Q412" t="s">
        <v>65</v>
      </c>
    </row>
    <row r="413" spans="1:17" x14ac:dyDescent="0.2">
      <c r="A413" t="s">
        <v>416</v>
      </c>
      <c r="B413">
        <v>2025</v>
      </c>
      <c r="C413">
        <v>10</v>
      </c>
      <c r="D413" t="s">
        <v>198</v>
      </c>
      <c r="E413" t="s">
        <v>19</v>
      </c>
      <c r="F413" t="s">
        <v>20</v>
      </c>
      <c r="G413" t="s">
        <v>61</v>
      </c>
      <c r="H413" t="s">
        <v>61</v>
      </c>
      <c r="I413" t="s">
        <v>61</v>
      </c>
      <c r="J413">
        <v>82.91</v>
      </c>
      <c r="K413">
        <v>82.91</v>
      </c>
      <c r="L413" t="s">
        <v>417</v>
      </c>
      <c r="M413" t="s">
        <v>418</v>
      </c>
      <c r="N413" t="s">
        <v>312</v>
      </c>
      <c r="O413" t="s">
        <v>313</v>
      </c>
      <c r="P413" t="s">
        <v>344</v>
      </c>
      <c r="Q413" t="s">
        <v>345</v>
      </c>
    </row>
    <row r="414" spans="1:17" x14ac:dyDescent="0.2">
      <c r="A414" t="s">
        <v>416</v>
      </c>
      <c r="B414">
        <v>2025</v>
      </c>
      <c r="C414">
        <v>10</v>
      </c>
      <c r="D414" t="s">
        <v>198</v>
      </c>
      <c r="E414" t="s">
        <v>19</v>
      </c>
      <c r="F414" t="s">
        <v>20</v>
      </c>
      <c r="G414" t="s">
        <v>61</v>
      </c>
      <c r="H414" t="s">
        <v>61</v>
      </c>
      <c r="I414" t="s">
        <v>61</v>
      </c>
      <c r="J414">
        <v>448.3</v>
      </c>
      <c r="K414">
        <v>448.3</v>
      </c>
      <c r="L414" t="s">
        <v>417</v>
      </c>
      <c r="M414" t="s">
        <v>418</v>
      </c>
      <c r="N414" t="s">
        <v>312</v>
      </c>
      <c r="O414" t="s">
        <v>313</v>
      </c>
      <c r="P414" t="s">
        <v>181</v>
      </c>
      <c r="Q414" t="s">
        <v>182</v>
      </c>
    </row>
    <row r="415" spans="1:17" x14ac:dyDescent="0.2">
      <c r="A415" t="s">
        <v>416</v>
      </c>
      <c r="B415">
        <v>2025</v>
      </c>
      <c r="C415">
        <v>10</v>
      </c>
      <c r="D415" t="s">
        <v>198</v>
      </c>
      <c r="E415" t="s">
        <v>19</v>
      </c>
      <c r="F415" t="s">
        <v>20</v>
      </c>
      <c r="G415" t="s">
        <v>61</v>
      </c>
      <c r="H415" t="s">
        <v>61</v>
      </c>
      <c r="I415" t="s">
        <v>61</v>
      </c>
      <c r="J415">
        <v>917.26</v>
      </c>
      <c r="K415">
        <v>917.26</v>
      </c>
      <c r="L415" t="s">
        <v>417</v>
      </c>
      <c r="M415" t="s">
        <v>418</v>
      </c>
      <c r="N415" t="s">
        <v>312</v>
      </c>
      <c r="O415" t="s">
        <v>313</v>
      </c>
      <c r="P415" t="s">
        <v>157</v>
      </c>
      <c r="Q415" t="s">
        <v>158</v>
      </c>
    </row>
    <row r="416" spans="1:17" x14ac:dyDescent="0.2">
      <c r="A416" t="s">
        <v>416</v>
      </c>
      <c r="B416">
        <v>2025</v>
      </c>
      <c r="C416">
        <v>10</v>
      </c>
      <c r="D416" t="s">
        <v>198</v>
      </c>
      <c r="E416" t="s">
        <v>19</v>
      </c>
      <c r="F416" t="s">
        <v>20</v>
      </c>
      <c r="G416" t="s">
        <v>123</v>
      </c>
      <c r="H416" t="s">
        <v>61</v>
      </c>
      <c r="I416" t="s">
        <v>123</v>
      </c>
      <c r="J416">
        <v>-880</v>
      </c>
      <c r="K416">
        <v>-880</v>
      </c>
      <c r="L416" t="s">
        <v>417</v>
      </c>
      <c r="M416" t="s">
        <v>418</v>
      </c>
      <c r="N416" t="s">
        <v>312</v>
      </c>
      <c r="O416" t="s">
        <v>313</v>
      </c>
      <c r="P416" t="s">
        <v>124</v>
      </c>
      <c r="Q416" t="s">
        <v>123</v>
      </c>
    </row>
    <row r="417" spans="1:17" x14ac:dyDescent="0.2">
      <c r="A417" t="s">
        <v>416</v>
      </c>
      <c r="B417">
        <v>2025</v>
      </c>
      <c r="C417">
        <v>10</v>
      </c>
      <c r="D417" t="s">
        <v>198</v>
      </c>
      <c r="E417" t="s">
        <v>19</v>
      </c>
      <c r="F417" t="s">
        <v>20</v>
      </c>
      <c r="G417" t="s">
        <v>66</v>
      </c>
      <c r="H417" t="s">
        <v>61</v>
      </c>
      <c r="I417" t="s">
        <v>66</v>
      </c>
      <c r="J417">
        <v>1427.58</v>
      </c>
      <c r="K417">
        <v>1427.58</v>
      </c>
      <c r="L417" t="s">
        <v>417</v>
      </c>
      <c r="M417" t="s">
        <v>418</v>
      </c>
      <c r="N417" t="s">
        <v>312</v>
      </c>
      <c r="O417" t="s">
        <v>313</v>
      </c>
      <c r="P417" t="s">
        <v>67</v>
      </c>
      <c r="Q417" t="s">
        <v>66</v>
      </c>
    </row>
    <row r="418" spans="1:17" x14ac:dyDescent="0.2">
      <c r="A418" t="s">
        <v>416</v>
      </c>
      <c r="B418">
        <v>2025</v>
      </c>
      <c r="C418">
        <v>10</v>
      </c>
      <c r="D418" t="s">
        <v>198</v>
      </c>
      <c r="E418" t="s">
        <v>19</v>
      </c>
      <c r="F418" t="s">
        <v>69</v>
      </c>
      <c r="G418" t="s">
        <v>28</v>
      </c>
      <c r="H418" t="s">
        <v>29</v>
      </c>
      <c r="I418" t="s">
        <v>30</v>
      </c>
      <c r="J418">
        <v>2458.61</v>
      </c>
      <c r="K418">
        <v>2458.61</v>
      </c>
      <c r="L418" t="s">
        <v>417</v>
      </c>
      <c r="M418" t="s">
        <v>418</v>
      </c>
      <c r="N418" t="s">
        <v>312</v>
      </c>
      <c r="O418" t="s">
        <v>313</v>
      </c>
      <c r="P418" t="s">
        <v>31</v>
      </c>
      <c r="Q418" t="s">
        <v>28</v>
      </c>
    </row>
    <row r="419" spans="1:17" x14ac:dyDescent="0.2">
      <c r="A419" t="s">
        <v>416</v>
      </c>
      <c r="B419">
        <v>2025</v>
      </c>
      <c r="C419">
        <v>10</v>
      </c>
      <c r="D419" t="s">
        <v>198</v>
      </c>
      <c r="E419" t="s">
        <v>19</v>
      </c>
      <c r="F419" t="s">
        <v>69</v>
      </c>
      <c r="G419" t="s">
        <v>70</v>
      </c>
      <c r="H419" t="s">
        <v>29</v>
      </c>
      <c r="I419" t="s">
        <v>30</v>
      </c>
      <c r="J419">
        <v>2577.1999999999998</v>
      </c>
      <c r="K419">
        <v>2577.1999999999998</v>
      </c>
      <c r="L419" t="s">
        <v>417</v>
      </c>
      <c r="M419" t="s">
        <v>418</v>
      </c>
      <c r="N419" t="s">
        <v>312</v>
      </c>
      <c r="O419" t="s">
        <v>313</v>
      </c>
      <c r="P419" t="s">
        <v>71</v>
      </c>
      <c r="Q419" t="s">
        <v>70</v>
      </c>
    </row>
    <row r="420" spans="1:17" x14ac:dyDescent="0.2">
      <c r="A420" t="s">
        <v>416</v>
      </c>
      <c r="B420">
        <v>2025</v>
      </c>
      <c r="C420">
        <v>10</v>
      </c>
      <c r="D420" t="s">
        <v>198</v>
      </c>
      <c r="E420" t="s">
        <v>19</v>
      </c>
      <c r="F420" t="s">
        <v>69</v>
      </c>
      <c r="G420" t="s">
        <v>320</v>
      </c>
      <c r="H420" t="s">
        <v>29</v>
      </c>
      <c r="I420" t="s">
        <v>30</v>
      </c>
      <c r="J420">
        <v>2029.5</v>
      </c>
      <c r="K420">
        <v>2029.5</v>
      </c>
      <c r="L420" t="s">
        <v>417</v>
      </c>
      <c r="M420" t="s">
        <v>418</v>
      </c>
      <c r="N420" t="s">
        <v>312</v>
      </c>
      <c r="O420" t="s">
        <v>313</v>
      </c>
      <c r="P420" t="s">
        <v>321</v>
      </c>
      <c r="Q420" t="s">
        <v>320</v>
      </c>
    </row>
    <row r="421" spans="1:17" x14ac:dyDescent="0.2">
      <c r="A421" t="s">
        <v>416</v>
      </c>
      <c r="B421">
        <v>2025</v>
      </c>
      <c r="C421">
        <v>10</v>
      </c>
      <c r="D421" t="s">
        <v>198</v>
      </c>
      <c r="E421" t="s">
        <v>19</v>
      </c>
      <c r="F421" t="s">
        <v>69</v>
      </c>
      <c r="G421" t="s">
        <v>48</v>
      </c>
      <c r="H421" t="s">
        <v>35</v>
      </c>
      <c r="I421" t="s">
        <v>39</v>
      </c>
      <c r="J421">
        <v>354.38</v>
      </c>
      <c r="K421">
        <v>354.38</v>
      </c>
      <c r="L421" t="s">
        <v>417</v>
      </c>
      <c r="M421" t="s">
        <v>418</v>
      </c>
      <c r="N421" t="s">
        <v>312</v>
      </c>
      <c r="O421" t="s">
        <v>313</v>
      </c>
      <c r="P421" t="s">
        <v>50</v>
      </c>
      <c r="Q421" t="s">
        <v>51</v>
      </c>
    </row>
    <row r="422" spans="1:17" x14ac:dyDescent="0.2">
      <c r="A422" t="s">
        <v>416</v>
      </c>
      <c r="B422">
        <v>2025</v>
      </c>
      <c r="C422">
        <v>10</v>
      </c>
      <c r="D422" t="s">
        <v>198</v>
      </c>
      <c r="E422" t="s">
        <v>19</v>
      </c>
      <c r="F422" t="s">
        <v>69</v>
      </c>
      <c r="G422" t="s">
        <v>48</v>
      </c>
      <c r="H422" t="s">
        <v>35</v>
      </c>
      <c r="I422" t="s">
        <v>39</v>
      </c>
      <c r="J422">
        <v>70.88</v>
      </c>
      <c r="K422">
        <v>70.88</v>
      </c>
      <c r="L422" t="s">
        <v>417</v>
      </c>
      <c r="M422" t="s">
        <v>418</v>
      </c>
      <c r="N422" t="s">
        <v>312</v>
      </c>
      <c r="O422" t="s">
        <v>313</v>
      </c>
      <c r="P422" t="s">
        <v>54</v>
      </c>
      <c r="Q422" t="s">
        <v>55</v>
      </c>
    </row>
    <row r="423" spans="1:17" x14ac:dyDescent="0.2">
      <c r="A423" t="s">
        <v>416</v>
      </c>
      <c r="B423">
        <v>2025</v>
      </c>
      <c r="C423">
        <v>10</v>
      </c>
      <c r="D423" t="s">
        <v>198</v>
      </c>
      <c r="E423" t="s">
        <v>19</v>
      </c>
      <c r="F423" t="s">
        <v>69</v>
      </c>
      <c r="G423" t="s">
        <v>61</v>
      </c>
      <c r="H423" t="s">
        <v>61</v>
      </c>
      <c r="I423" t="s">
        <v>61</v>
      </c>
      <c r="J423">
        <v>-20.3</v>
      </c>
      <c r="K423">
        <v>-20.3</v>
      </c>
      <c r="L423" t="s">
        <v>417</v>
      </c>
      <c r="M423" t="s">
        <v>418</v>
      </c>
      <c r="N423" t="s">
        <v>312</v>
      </c>
      <c r="O423" t="s">
        <v>313</v>
      </c>
      <c r="P423" t="s">
        <v>64</v>
      </c>
      <c r="Q423" t="s">
        <v>65</v>
      </c>
    </row>
    <row r="424" spans="1:17" x14ac:dyDescent="0.2">
      <c r="A424" t="s">
        <v>416</v>
      </c>
      <c r="B424">
        <v>2025</v>
      </c>
      <c r="C424">
        <v>10</v>
      </c>
      <c r="D424" t="s">
        <v>198</v>
      </c>
      <c r="E424" t="s">
        <v>19</v>
      </c>
      <c r="F424" t="s">
        <v>69</v>
      </c>
      <c r="G424" t="s">
        <v>426</v>
      </c>
      <c r="H424" t="s">
        <v>29</v>
      </c>
      <c r="I424" t="s">
        <v>30</v>
      </c>
      <c r="J424">
        <v>1920.25</v>
      </c>
      <c r="K424">
        <v>1920.25</v>
      </c>
      <c r="L424" t="s">
        <v>417</v>
      </c>
      <c r="M424" t="s">
        <v>418</v>
      </c>
      <c r="N424" t="s">
        <v>312</v>
      </c>
      <c r="O424" t="s">
        <v>313</v>
      </c>
      <c r="P424" t="s">
        <v>427</v>
      </c>
      <c r="Q424" t="s">
        <v>426</v>
      </c>
    </row>
    <row r="425" spans="1:17" x14ac:dyDescent="0.2">
      <c r="A425" t="s">
        <v>416</v>
      </c>
      <c r="B425">
        <v>2025</v>
      </c>
      <c r="C425">
        <v>10</v>
      </c>
      <c r="D425" t="s">
        <v>198</v>
      </c>
      <c r="E425" t="s">
        <v>19</v>
      </c>
      <c r="F425" t="s">
        <v>72</v>
      </c>
      <c r="G425" t="s">
        <v>73</v>
      </c>
      <c r="H425" t="s">
        <v>73</v>
      </c>
      <c r="I425" t="s">
        <v>73</v>
      </c>
      <c r="J425">
        <v>0</v>
      </c>
      <c r="K425">
        <v>0</v>
      </c>
      <c r="L425" t="s">
        <v>417</v>
      </c>
      <c r="M425" t="s">
        <v>418</v>
      </c>
      <c r="N425" t="s">
        <v>312</v>
      </c>
      <c r="O425" t="s">
        <v>313</v>
      </c>
      <c r="P425" t="s">
        <v>74</v>
      </c>
      <c r="Q425" t="s">
        <v>75</v>
      </c>
    </row>
    <row r="426" spans="1:17" x14ac:dyDescent="0.2">
      <c r="A426" t="s">
        <v>416</v>
      </c>
      <c r="B426">
        <v>2025</v>
      </c>
      <c r="C426">
        <v>10</v>
      </c>
      <c r="D426" t="s">
        <v>198</v>
      </c>
      <c r="E426" t="s">
        <v>19</v>
      </c>
      <c r="F426" t="s">
        <v>72</v>
      </c>
      <c r="G426" t="s">
        <v>76</v>
      </c>
      <c r="H426" t="s">
        <v>77</v>
      </c>
      <c r="I426" t="s">
        <v>78</v>
      </c>
      <c r="J426">
        <v>48.1</v>
      </c>
      <c r="K426">
        <v>48.1</v>
      </c>
      <c r="L426" t="s">
        <v>417</v>
      </c>
      <c r="M426" t="s">
        <v>418</v>
      </c>
      <c r="N426" t="s">
        <v>312</v>
      </c>
      <c r="O426" t="s">
        <v>313</v>
      </c>
      <c r="P426" t="s">
        <v>79</v>
      </c>
      <c r="Q426" t="s">
        <v>76</v>
      </c>
    </row>
    <row r="427" spans="1:17" x14ac:dyDescent="0.2">
      <c r="A427" t="s">
        <v>416</v>
      </c>
      <c r="B427">
        <v>2025</v>
      </c>
      <c r="C427">
        <v>10</v>
      </c>
      <c r="D427" t="s">
        <v>198</v>
      </c>
      <c r="E427" t="s">
        <v>19</v>
      </c>
      <c r="F427" t="s">
        <v>72</v>
      </c>
      <c r="G427" t="s">
        <v>80</v>
      </c>
      <c r="H427" t="s">
        <v>77</v>
      </c>
      <c r="I427" t="s">
        <v>78</v>
      </c>
      <c r="J427">
        <v>682.19999999999993</v>
      </c>
      <c r="K427">
        <v>682.19999999999993</v>
      </c>
      <c r="L427" t="s">
        <v>417</v>
      </c>
      <c r="M427" t="s">
        <v>418</v>
      </c>
      <c r="N427" t="s">
        <v>312</v>
      </c>
      <c r="O427" t="s">
        <v>313</v>
      </c>
      <c r="P427" t="s">
        <v>82</v>
      </c>
      <c r="Q427" t="s">
        <v>83</v>
      </c>
    </row>
    <row r="428" spans="1:17" x14ac:dyDescent="0.2">
      <c r="A428" t="s">
        <v>416</v>
      </c>
      <c r="B428">
        <v>2025</v>
      </c>
      <c r="C428">
        <v>10</v>
      </c>
      <c r="D428" t="s">
        <v>198</v>
      </c>
      <c r="E428" t="s">
        <v>19</v>
      </c>
      <c r="F428" t="s">
        <v>72</v>
      </c>
      <c r="G428" t="s">
        <v>80</v>
      </c>
      <c r="H428" t="s">
        <v>77</v>
      </c>
      <c r="I428" t="s">
        <v>78</v>
      </c>
      <c r="J428">
        <v>136.44</v>
      </c>
      <c r="K428">
        <v>136.44</v>
      </c>
      <c r="L428" t="s">
        <v>417</v>
      </c>
      <c r="M428" t="s">
        <v>418</v>
      </c>
      <c r="N428" t="s">
        <v>312</v>
      </c>
      <c r="O428" t="s">
        <v>313</v>
      </c>
      <c r="P428" t="s">
        <v>88</v>
      </c>
      <c r="Q428" t="s">
        <v>89</v>
      </c>
    </row>
    <row r="429" spans="1:17" x14ac:dyDescent="0.2">
      <c r="A429" t="s">
        <v>416</v>
      </c>
      <c r="B429">
        <v>2025</v>
      </c>
      <c r="C429">
        <v>10</v>
      </c>
      <c r="D429" t="s">
        <v>198</v>
      </c>
      <c r="E429" t="s">
        <v>19</v>
      </c>
      <c r="F429" t="s">
        <v>72</v>
      </c>
      <c r="G429" t="s">
        <v>80</v>
      </c>
      <c r="H429" t="s">
        <v>77</v>
      </c>
      <c r="I429" t="s">
        <v>78</v>
      </c>
      <c r="J429">
        <v>1044.5</v>
      </c>
      <c r="K429">
        <v>1044.5</v>
      </c>
      <c r="L429" t="s">
        <v>417</v>
      </c>
      <c r="M429" t="s">
        <v>418</v>
      </c>
      <c r="N429" t="s">
        <v>312</v>
      </c>
      <c r="O429" t="s">
        <v>313</v>
      </c>
      <c r="P429" t="s">
        <v>84</v>
      </c>
      <c r="Q429" t="s">
        <v>85</v>
      </c>
    </row>
    <row r="430" spans="1:17" x14ac:dyDescent="0.2">
      <c r="A430" t="s">
        <v>416</v>
      </c>
      <c r="B430">
        <v>2025</v>
      </c>
      <c r="C430">
        <v>10</v>
      </c>
      <c r="D430" t="s">
        <v>198</v>
      </c>
      <c r="E430" t="s">
        <v>19</v>
      </c>
      <c r="F430" t="s">
        <v>72</v>
      </c>
      <c r="G430" t="s">
        <v>80</v>
      </c>
      <c r="H430" t="s">
        <v>77</v>
      </c>
      <c r="I430" t="s">
        <v>78</v>
      </c>
      <c r="J430">
        <v>2.71</v>
      </c>
      <c r="K430">
        <v>2.71</v>
      </c>
      <c r="L430" t="s">
        <v>417</v>
      </c>
      <c r="M430" t="s">
        <v>418</v>
      </c>
      <c r="N430" t="s">
        <v>312</v>
      </c>
      <c r="O430" t="s">
        <v>313</v>
      </c>
      <c r="P430" t="s">
        <v>90</v>
      </c>
      <c r="Q430" t="s">
        <v>91</v>
      </c>
    </row>
    <row r="431" spans="1:17" x14ac:dyDescent="0.2">
      <c r="A431" t="s">
        <v>416</v>
      </c>
      <c r="B431">
        <v>2025</v>
      </c>
      <c r="C431">
        <v>10</v>
      </c>
      <c r="D431" t="s">
        <v>198</v>
      </c>
      <c r="E431" t="s">
        <v>19</v>
      </c>
      <c r="F431" t="s">
        <v>72</v>
      </c>
      <c r="G431" t="s">
        <v>80</v>
      </c>
      <c r="H431" t="s">
        <v>77</v>
      </c>
      <c r="I431" t="s">
        <v>78</v>
      </c>
      <c r="J431">
        <v>14.68</v>
      </c>
      <c r="K431">
        <v>14.68</v>
      </c>
      <c r="L431" t="s">
        <v>417</v>
      </c>
      <c r="M431" t="s">
        <v>418</v>
      </c>
      <c r="N431" t="s">
        <v>312</v>
      </c>
      <c r="O431" t="s">
        <v>313</v>
      </c>
      <c r="P431" t="s">
        <v>92</v>
      </c>
      <c r="Q431" t="s">
        <v>93</v>
      </c>
    </row>
    <row r="432" spans="1:17" x14ac:dyDescent="0.2">
      <c r="A432" t="s">
        <v>416</v>
      </c>
      <c r="B432">
        <v>2025</v>
      </c>
      <c r="C432">
        <v>10</v>
      </c>
      <c r="D432" t="s">
        <v>198</v>
      </c>
      <c r="E432" t="s">
        <v>19</v>
      </c>
      <c r="F432" t="s">
        <v>72</v>
      </c>
      <c r="G432" t="s">
        <v>94</v>
      </c>
      <c r="H432" t="s">
        <v>77</v>
      </c>
      <c r="I432" t="s">
        <v>78</v>
      </c>
      <c r="J432">
        <v>13.43</v>
      </c>
      <c r="K432">
        <v>13.43</v>
      </c>
      <c r="L432" t="s">
        <v>417</v>
      </c>
      <c r="M432" t="s">
        <v>418</v>
      </c>
      <c r="N432" t="s">
        <v>312</v>
      </c>
      <c r="O432" t="s">
        <v>313</v>
      </c>
      <c r="P432" t="s">
        <v>95</v>
      </c>
      <c r="Q432" t="s">
        <v>94</v>
      </c>
    </row>
    <row r="433" spans="1:17" x14ac:dyDescent="0.2">
      <c r="A433" t="s">
        <v>416</v>
      </c>
      <c r="B433">
        <v>2025</v>
      </c>
      <c r="C433">
        <v>10</v>
      </c>
      <c r="D433" t="s">
        <v>198</v>
      </c>
      <c r="E433" t="s">
        <v>19</v>
      </c>
      <c r="F433" t="s">
        <v>72</v>
      </c>
      <c r="G433" t="s">
        <v>48</v>
      </c>
      <c r="H433" t="s">
        <v>35</v>
      </c>
      <c r="I433" t="s">
        <v>39</v>
      </c>
      <c r="J433">
        <v>1581.5800000000002</v>
      </c>
      <c r="K433">
        <v>1581.5800000000002</v>
      </c>
      <c r="L433" t="s">
        <v>417</v>
      </c>
      <c r="M433" t="s">
        <v>418</v>
      </c>
      <c r="N433" t="s">
        <v>312</v>
      </c>
      <c r="O433" t="s">
        <v>313</v>
      </c>
      <c r="P433" t="s">
        <v>101</v>
      </c>
      <c r="Q433" t="s">
        <v>102</v>
      </c>
    </row>
    <row r="434" spans="1:17" x14ac:dyDescent="0.2">
      <c r="A434" t="s">
        <v>416</v>
      </c>
      <c r="B434">
        <v>2025</v>
      </c>
      <c r="C434">
        <v>10</v>
      </c>
      <c r="D434" t="s">
        <v>198</v>
      </c>
      <c r="E434" t="s">
        <v>19</v>
      </c>
      <c r="F434" t="s">
        <v>72</v>
      </c>
      <c r="G434" t="s">
        <v>48</v>
      </c>
      <c r="H434" t="s">
        <v>35</v>
      </c>
      <c r="I434" t="s">
        <v>39</v>
      </c>
      <c r="J434">
        <v>-155.56</v>
      </c>
      <c r="K434">
        <v>-155.56</v>
      </c>
      <c r="L434" t="s">
        <v>417</v>
      </c>
      <c r="M434" t="s">
        <v>418</v>
      </c>
      <c r="N434" t="s">
        <v>312</v>
      </c>
      <c r="O434" t="s">
        <v>313</v>
      </c>
      <c r="P434" t="s">
        <v>108</v>
      </c>
      <c r="Q434" t="s">
        <v>109</v>
      </c>
    </row>
    <row r="435" spans="1:17" x14ac:dyDescent="0.2">
      <c r="A435" t="s">
        <v>416</v>
      </c>
      <c r="B435">
        <v>2025</v>
      </c>
      <c r="C435">
        <v>10</v>
      </c>
      <c r="D435" t="s">
        <v>198</v>
      </c>
      <c r="E435" t="s">
        <v>19</v>
      </c>
      <c r="F435" t="s">
        <v>72</v>
      </c>
      <c r="G435" t="s">
        <v>48</v>
      </c>
      <c r="H435" t="s">
        <v>35</v>
      </c>
      <c r="I435" t="s">
        <v>39</v>
      </c>
      <c r="J435">
        <v>-62.53</v>
      </c>
      <c r="K435">
        <v>-62.53</v>
      </c>
      <c r="L435" t="s">
        <v>417</v>
      </c>
      <c r="M435" t="s">
        <v>418</v>
      </c>
      <c r="N435" t="s">
        <v>312</v>
      </c>
      <c r="O435" t="s">
        <v>313</v>
      </c>
      <c r="P435" t="s">
        <v>103</v>
      </c>
      <c r="Q435" t="s">
        <v>104</v>
      </c>
    </row>
    <row r="436" spans="1:17" x14ac:dyDescent="0.2">
      <c r="A436" t="s">
        <v>416</v>
      </c>
      <c r="B436">
        <v>2025</v>
      </c>
      <c r="C436">
        <v>10</v>
      </c>
      <c r="D436" t="s">
        <v>198</v>
      </c>
      <c r="E436" t="s">
        <v>19</v>
      </c>
      <c r="F436" t="s">
        <v>72</v>
      </c>
      <c r="G436" t="s">
        <v>48</v>
      </c>
      <c r="H436" t="s">
        <v>35</v>
      </c>
      <c r="I436" t="s">
        <v>39</v>
      </c>
      <c r="J436">
        <v>231.43</v>
      </c>
      <c r="K436">
        <v>231.43</v>
      </c>
      <c r="L436" t="s">
        <v>417</v>
      </c>
      <c r="M436" t="s">
        <v>418</v>
      </c>
      <c r="N436" t="s">
        <v>312</v>
      </c>
      <c r="O436" t="s">
        <v>313</v>
      </c>
      <c r="P436" t="s">
        <v>97</v>
      </c>
      <c r="Q436" t="s">
        <v>98</v>
      </c>
    </row>
    <row r="437" spans="1:17" x14ac:dyDescent="0.2">
      <c r="A437" t="s">
        <v>416</v>
      </c>
      <c r="B437">
        <v>2025</v>
      </c>
      <c r="C437">
        <v>10</v>
      </c>
      <c r="D437" t="s">
        <v>198</v>
      </c>
      <c r="E437" t="s">
        <v>19</v>
      </c>
      <c r="F437" t="s">
        <v>72</v>
      </c>
      <c r="G437" t="s">
        <v>48</v>
      </c>
      <c r="H437" t="s">
        <v>35</v>
      </c>
      <c r="I437" t="s">
        <v>39</v>
      </c>
      <c r="J437">
        <v>284.27</v>
      </c>
      <c r="K437">
        <v>284.27</v>
      </c>
      <c r="L437" t="s">
        <v>417</v>
      </c>
      <c r="M437" t="s">
        <v>418</v>
      </c>
      <c r="N437" t="s">
        <v>312</v>
      </c>
      <c r="O437" t="s">
        <v>313</v>
      </c>
      <c r="P437" t="s">
        <v>105</v>
      </c>
      <c r="Q437" t="s">
        <v>106</v>
      </c>
    </row>
    <row r="438" spans="1:17" x14ac:dyDescent="0.2">
      <c r="A438" t="s">
        <v>416</v>
      </c>
      <c r="B438">
        <v>2025</v>
      </c>
      <c r="C438">
        <v>10</v>
      </c>
      <c r="D438" t="s">
        <v>198</v>
      </c>
      <c r="E438" t="s">
        <v>19</v>
      </c>
      <c r="F438" t="s">
        <v>72</v>
      </c>
      <c r="G438" t="s">
        <v>48</v>
      </c>
      <c r="H438" t="s">
        <v>35</v>
      </c>
      <c r="I438" t="s">
        <v>39</v>
      </c>
      <c r="J438">
        <v>424.1</v>
      </c>
      <c r="K438">
        <v>424.1</v>
      </c>
      <c r="L438" t="s">
        <v>417</v>
      </c>
      <c r="M438" t="s">
        <v>418</v>
      </c>
      <c r="N438" t="s">
        <v>312</v>
      </c>
      <c r="O438" t="s">
        <v>313</v>
      </c>
      <c r="P438" t="s">
        <v>99</v>
      </c>
      <c r="Q438" t="s">
        <v>100</v>
      </c>
    </row>
    <row r="439" spans="1:17" x14ac:dyDescent="0.2">
      <c r="A439" t="s">
        <v>416</v>
      </c>
      <c r="B439">
        <v>2025</v>
      </c>
      <c r="C439">
        <v>10</v>
      </c>
      <c r="D439" t="s">
        <v>198</v>
      </c>
      <c r="E439" t="s">
        <v>110</v>
      </c>
      <c r="F439" t="s">
        <v>111</v>
      </c>
      <c r="G439" t="s">
        <v>112</v>
      </c>
      <c r="H439" t="s">
        <v>113</v>
      </c>
      <c r="I439" t="s">
        <v>114</v>
      </c>
      <c r="J439">
        <v>819.52</v>
      </c>
      <c r="K439">
        <v>819.52</v>
      </c>
      <c r="L439" t="s">
        <v>417</v>
      </c>
      <c r="M439" t="s">
        <v>418</v>
      </c>
      <c r="N439" t="s">
        <v>312</v>
      </c>
      <c r="O439" t="s">
        <v>313</v>
      </c>
      <c r="P439" t="s">
        <v>115</v>
      </c>
      <c r="Q439" t="s">
        <v>114</v>
      </c>
    </row>
    <row r="440" spans="1:17" x14ac:dyDescent="0.2">
      <c r="A440" t="s">
        <v>416</v>
      </c>
      <c r="B440">
        <v>2025</v>
      </c>
      <c r="C440">
        <v>10</v>
      </c>
      <c r="D440" t="s">
        <v>198</v>
      </c>
      <c r="E440" t="s">
        <v>110</v>
      </c>
      <c r="F440" t="s">
        <v>111</v>
      </c>
      <c r="G440" t="s">
        <v>112</v>
      </c>
      <c r="H440" t="s">
        <v>113</v>
      </c>
      <c r="I440" t="s">
        <v>116</v>
      </c>
      <c r="J440">
        <v>0.01</v>
      </c>
      <c r="K440">
        <v>0.01</v>
      </c>
      <c r="L440" t="s">
        <v>417</v>
      </c>
      <c r="M440" t="s">
        <v>418</v>
      </c>
      <c r="N440" t="s">
        <v>312</v>
      </c>
      <c r="O440" t="s">
        <v>313</v>
      </c>
      <c r="P440" t="s">
        <v>117</v>
      </c>
      <c r="Q440" t="s">
        <v>116</v>
      </c>
    </row>
    <row r="441" spans="1:17" x14ac:dyDescent="0.2">
      <c r="A441" t="s">
        <v>416</v>
      </c>
      <c r="B441">
        <v>2025</v>
      </c>
      <c r="C441">
        <v>10</v>
      </c>
      <c r="D441" t="s">
        <v>198</v>
      </c>
      <c r="E441" t="s">
        <v>110</v>
      </c>
      <c r="F441" t="s">
        <v>111</v>
      </c>
      <c r="G441" t="s">
        <v>112</v>
      </c>
      <c r="H441" t="s">
        <v>113</v>
      </c>
      <c r="I441" t="s">
        <v>118</v>
      </c>
      <c r="J441">
        <v>3131.85</v>
      </c>
      <c r="K441">
        <v>3131.85</v>
      </c>
      <c r="L441" t="s">
        <v>417</v>
      </c>
      <c r="M441" t="s">
        <v>418</v>
      </c>
      <c r="N441" t="s">
        <v>312</v>
      </c>
      <c r="O441" t="s">
        <v>313</v>
      </c>
      <c r="P441" t="s">
        <v>119</v>
      </c>
      <c r="Q441" t="s">
        <v>118</v>
      </c>
    </row>
    <row r="442" spans="1:17" x14ac:dyDescent="0.2">
      <c r="A442" t="s">
        <v>416</v>
      </c>
      <c r="B442">
        <v>2025</v>
      </c>
      <c r="C442">
        <v>11</v>
      </c>
      <c r="D442" t="s">
        <v>204</v>
      </c>
      <c r="E442" t="s">
        <v>19</v>
      </c>
      <c r="F442" t="s">
        <v>20</v>
      </c>
      <c r="G442" t="s">
        <v>21</v>
      </c>
      <c r="H442" t="s">
        <v>22</v>
      </c>
      <c r="I442" t="s">
        <v>21</v>
      </c>
      <c r="J442">
        <v>4.03</v>
      </c>
      <c r="K442">
        <v>4.03</v>
      </c>
      <c r="L442" t="s">
        <v>417</v>
      </c>
      <c r="M442" t="s">
        <v>418</v>
      </c>
      <c r="N442" t="s">
        <v>312</v>
      </c>
      <c r="O442" t="s">
        <v>313</v>
      </c>
      <c r="P442" t="s">
        <v>27</v>
      </c>
      <c r="Q442" t="s">
        <v>21</v>
      </c>
    </row>
    <row r="443" spans="1:17" x14ac:dyDescent="0.2">
      <c r="A443" t="s">
        <v>416</v>
      </c>
      <c r="B443">
        <v>2025</v>
      </c>
      <c r="C443">
        <v>11</v>
      </c>
      <c r="D443" t="s">
        <v>204</v>
      </c>
      <c r="E443" t="s">
        <v>19</v>
      </c>
      <c r="F443" t="s">
        <v>20</v>
      </c>
      <c r="G443" t="s">
        <v>28</v>
      </c>
      <c r="H443" t="s">
        <v>29</v>
      </c>
      <c r="I443" t="s">
        <v>30</v>
      </c>
      <c r="J443">
        <v>159.28</v>
      </c>
      <c r="K443">
        <v>159.28</v>
      </c>
      <c r="L443" t="s">
        <v>417</v>
      </c>
      <c r="M443" t="s">
        <v>418</v>
      </c>
      <c r="N443" t="s">
        <v>312</v>
      </c>
      <c r="O443" t="s">
        <v>313</v>
      </c>
      <c r="P443" t="s">
        <v>31</v>
      </c>
      <c r="Q443" t="s">
        <v>28</v>
      </c>
    </row>
    <row r="444" spans="1:17" x14ac:dyDescent="0.2">
      <c r="A444" t="s">
        <v>416</v>
      </c>
      <c r="B444">
        <v>2025</v>
      </c>
      <c r="C444">
        <v>11</v>
      </c>
      <c r="D444" t="s">
        <v>204</v>
      </c>
      <c r="E444" t="s">
        <v>19</v>
      </c>
      <c r="F444" t="s">
        <v>20</v>
      </c>
      <c r="G444" t="s">
        <v>44</v>
      </c>
      <c r="H444" t="s">
        <v>29</v>
      </c>
      <c r="I444" t="s">
        <v>30</v>
      </c>
      <c r="J444">
        <v>675</v>
      </c>
      <c r="K444">
        <v>675</v>
      </c>
      <c r="L444" t="s">
        <v>417</v>
      </c>
      <c r="M444" t="s">
        <v>418</v>
      </c>
      <c r="N444" t="s">
        <v>312</v>
      </c>
      <c r="O444" t="s">
        <v>313</v>
      </c>
      <c r="P444" t="s">
        <v>45</v>
      </c>
      <c r="Q444" t="s">
        <v>44</v>
      </c>
    </row>
    <row r="445" spans="1:17" x14ac:dyDescent="0.2">
      <c r="A445" t="s">
        <v>416</v>
      </c>
      <c r="B445">
        <v>2025</v>
      </c>
      <c r="C445">
        <v>11</v>
      </c>
      <c r="D445" t="s">
        <v>204</v>
      </c>
      <c r="E445" t="s">
        <v>19</v>
      </c>
      <c r="F445" t="s">
        <v>20</v>
      </c>
      <c r="G445" t="s">
        <v>48</v>
      </c>
      <c r="H445" t="s">
        <v>35</v>
      </c>
      <c r="I445" t="s">
        <v>39</v>
      </c>
      <c r="J445">
        <v>1849.88</v>
      </c>
      <c r="K445">
        <v>1849.88</v>
      </c>
      <c r="L445" t="s">
        <v>417</v>
      </c>
      <c r="M445" t="s">
        <v>418</v>
      </c>
      <c r="N445" t="s">
        <v>312</v>
      </c>
      <c r="O445" t="s">
        <v>313</v>
      </c>
      <c r="P445" t="s">
        <v>50</v>
      </c>
      <c r="Q445" t="s">
        <v>51</v>
      </c>
    </row>
    <row r="446" spans="1:17" x14ac:dyDescent="0.2">
      <c r="A446" t="s">
        <v>416</v>
      </c>
      <c r="B446">
        <v>2025</v>
      </c>
      <c r="C446">
        <v>11</v>
      </c>
      <c r="D446" t="s">
        <v>204</v>
      </c>
      <c r="E446" t="s">
        <v>19</v>
      </c>
      <c r="F446" t="s">
        <v>20</v>
      </c>
      <c r="G446" t="s">
        <v>48</v>
      </c>
      <c r="H446" t="s">
        <v>35</v>
      </c>
      <c r="I446" t="s">
        <v>39</v>
      </c>
      <c r="J446">
        <v>369.98</v>
      </c>
      <c r="K446">
        <v>369.98</v>
      </c>
      <c r="L446" t="s">
        <v>417</v>
      </c>
      <c r="M446" t="s">
        <v>418</v>
      </c>
      <c r="N446" t="s">
        <v>312</v>
      </c>
      <c r="O446" t="s">
        <v>313</v>
      </c>
      <c r="P446" t="s">
        <v>54</v>
      </c>
      <c r="Q446" t="s">
        <v>55</v>
      </c>
    </row>
    <row r="447" spans="1:17" x14ac:dyDescent="0.2">
      <c r="A447" t="s">
        <v>416</v>
      </c>
      <c r="B447">
        <v>2025</v>
      </c>
      <c r="C447">
        <v>11</v>
      </c>
      <c r="D447" t="s">
        <v>204</v>
      </c>
      <c r="E447" t="s">
        <v>19</v>
      </c>
      <c r="F447" t="s">
        <v>20</v>
      </c>
      <c r="G447" t="s">
        <v>61</v>
      </c>
      <c r="H447" t="s">
        <v>61</v>
      </c>
      <c r="I447" t="s">
        <v>61</v>
      </c>
      <c r="J447">
        <v>1643.76</v>
      </c>
      <c r="K447">
        <v>1643.76</v>
      </c>
      <c r="L447" t="s">
        <v>417</v>
      </c>
      <c r="M447" t="s">
        <v>418</v>
      </c>
      <c r="N447" t="s">
        <v>312</v>
      </c>
      <c r="O447" t="s">
        <v>313</v>
      </c>
      <c r="P447" t="s">
        <v>64</v>
      </c>
      <c r="Q447" t="s">
        <v>65</v>
      </c>
    </row>
    <row r="448" spans="1:17" x14ac:dyDescent="0.2">
      <c r="A448" t="s">
        <v>416</v>
      </c>
      <c r="B448">
        <v>2025</v>
      </c>
      <c r="C448">
        <v>11</v>
      </c>
      <c r="D448" t="s">
        <v>204</v>
      </c>
      <c r="E448" t="s">
        <v>19</v>
      </c>
      <c r="F448" t="s">
        <v>20</v>
      </c>
      <c r="G448" t="s">
        <v>66</v>
      </c>
      <c r="H448" t="s">
        <v>61</v>
      </c>
      <c r="I448" t="s">
        <v>66</v>
      </c>
      <c r="J448">
        <v>-2379.31</v>
      </c>
      <c r="K448">
        <v>-2379.31</v>
      </c>
      <c r="L448" t="s">
        <v>417</v>
      </c>
      <c r="M448" t="s">
        <v>418</v>
      </c>
      <c r="N448" t="s">
        <v>312</v>
      </c>
      <c r="O448" t="s">
        <v>313</v>
      </c>
      <c r="P448" t="s">
        <v>67</v>
      </c>
      <c r="Q448" t="s">
        <v>66</v>
      </c>
    </row>
    <row r="449" spans="1:17" x14ac:dyDescent="0.2">
      <c r="A449" t="s">
        <v>416</v>
      </c>
      <c r="B449">
        <v>2025</v>
      </c>
      <c r="C449">
        <v>11</v>
      </c>
      <c r="D449" t="s">
        <v>204</v>
      </c>
      <c r="E449" t="s">
        <v>19</v>
      </c>
      <c r="F449" t="s">
        <v>69</v>
      </c>
      <c r="G449" t="s">
        <v>70</v>
      </c>
      <c r="H449" t="s">
        <v>29</v>
      </c>
      <c r="I449" t="s">
        <v>30</v>
      </c>
      <c r="J449">
        <v>592.52</v>
      </c>
      <c r="K449">
        <v>592.52</v>
      </c>
      <c r="L449" t="s">
        <v>417</v>
      </c>
      <c r="M449" t="s">
        <v>418</v>
      </c>
      <c r="N449" t="s">
        <v>312</v>
      </c>
      <c r="O449" t="s">
        <v>313</v>
      </c>
      <c r="P449" t="s">
        <v>71</v>
      </c>
      <c r="Q449" t="s">
        <v>70</v>
      </c>
    </row>
    <row r="450" spans="1:17" x14ac:dyDescent="0.2">
      <c r="A450" t="s">
        <v>416</v>
      </c>
      <c r="B450">
        <v>2025</v>
      </c>
      <c r="C450">
        <v>11</v>
      </c>
      <c r="D450" t="s">
        <v>204</v>
      </c>
      <c r="E450" t="s">
        <v>19</v>
      </c>
      <c r="F450" t="s">
        <v>69</v>
      </c>
      <c r="G450" t="s">
        <v>320</v>
      </c>
      <c r="H450" t="s">
        <v>29</v>
      </c>
      <c r="I450" t="s">
        <v>30</v>
      </c>
      <c r="J450">
        <v>1578.5</v>
      </c>
      <c r="K450">
        <v>1578.5</v>
      </c>
      <c r="L450" t="s">
        <v>417</v>
      </c>
      <c r="M450" t="s">
        <v>418</v>
      </c>
      <c r="N450" t="s">
        <v>312</v>
      </c>
      <c r="O450" t="s">
        <v>313</v>
      </c>
      <c r="P450" t="s">
        <v>321</v>
      </c>
      <c r="Q450" t="s">
        <v>320</v>
      </c>
    </row>
    <row r="451" spans="1:17" x14ac:dyDescent="0.2">
      <c r="A451" t="s">
        <v>416</v>
      </c>
      <c r="B451">
        <v>2025</v>
      </c>
      <c r="C451">
        <v>11</v>
      </c>
      <c r="D451" t="s">
        <v>204</v>
      </c>
      <c r="E451" t="s">
        <v>19</v>
      </c>
      <c r="F451" t="s">
        <v>69</v>
      </c>
      <c r="G451" t="s">
        <v>48</v>
      </c>
      <c r="H451" t="s">
        <v>35</v>
      </c>
      <c r="I451" t="s">
        <v>39</v>
      </c>
      <c r="J451">
        <v>130.56</v>
      </c>
      <c r="K451">
        <v>130.56</v>
      </c>
      <c r="L451" t="s">
        <v>417</v>
      </c>
      <c r="M451" t="s">
        <v>418</v>
      </c>
      <c r="N451" t="s">
        <v>312</v>
      </c>
      <c r="O451" t="s">
        <v>313</v>
      </c>
      <c r="P451" t="s">
        <v>50</v>
      </c>
      <c r="Q451" t="s">
        <v>51</v>
      </c>
    </row>
    <row r="452" spans="1:17" x14ac:dyDescent="0.2">
      <c r="A452" t="s">
        <v>416</v>
      </c>
      <c r="B452">
        <v>2025</v>
      </c>
      <c r="C452">
        <v>11</v>
      </c>
      <c r="D452" t="s">
        <v>204</v>
      </c>
      <c r="E452" t="s">
        <v>19</v>
      </c>
      <c r="F452" t="s">
        <v>69</v>
      </c>
      <c r="G452" t="s">
        <v>48</v>
      </c>
      <c r="H452" t="s">
        <v>35</v>
      </c>
      <c r="I452" t="s">
        <v>39</v>
      </c>
      <c r="J452">
        <v>26.11</v>
      </c>
      <c r="K452">
        <v>26.11</v>
      </c>
      <c r="L452" t="s">
        <v>417</v>
      </c>
      <c r="M452" t="s">
        <v>418</v>
      </c>
      <c r="N452" t="s">
        <v>312</v>
      </c>
      <c r="O452" t="s">
        <v>313</v>
      </c>
      <c r="P452" t="s">
        <v>54</v>
      </c>
      <c r="Q452" t="s">
        <v>55</v>
      </c>
    </row>
    <row r="453" spans="1:17" x14ac:dyDescent="0.2">
      <c r="A453" t="s">
        <v>416</v>
      </c>
      <c r="B453">
        <v>2025</v>
      </c>
      <c r="C453">
        <v>11</v>
      </c>
      <c r="D453" t="s">
        <v>204</v>
      </c>
      <c r="E453" t="s">
        <v>19</v>
      </c>
      <c r="F453" t="s">
        <v>69</v>
      </c>
      <c r="G453" t="s">
        <v>426</v>
      </c>
      <c r="H453" t="s">
        <v>29</v>
      </c>
      <c r="I453" t="s">
        <v>30</v>
      </c>
      <c r="J453">
        <v>1920.25</v>
      </c>
      <c r="K453">
        <v>1920.25</v>
      </c>
      <c r="L453" t="s">
        <v>417</v>
      </c>
      <c r="M453" t="s">
        <v>418</v>
      </c>
      <c r="N453" t="s">
        <v>312</v>
      </c>
      <c r="O453" t="s">
        <v>313</v>
      </c>
      <c r="P453" t="s">
        <v>427</v>
      </c>
      <c r="Q453" t="s">
        <v>426</v>
      </c>
    </row>
    <row r="454" spans="1:17" x14ac:dyDescent="0.2">
      <c r="A454" t="s">
        <v>416</v>
      </c>
      <c r="B454">
        <v>2025</v>
      </c>
      <c r="C454">
        <v>11</v>
      </c>
      <c r="D454" t="s">
        <v>204</v>
      </c>
      <c r="E454" t="s">
        <v>19</v>
      </c>
      <c r="F454" t="s">
        <v>72</v>
      </c>
      <c r="G454" t="s">
        <v>73</v>
      </c>
      <c r="H454" t="s">
        <v>73</v>
      </c>
      <c r="I454" t="s">
        <v>73</v>
      </c>
      <c r="J454">
        <v>0</v>
      </c>
      <c r="K454">
        <v>0</v>
      </c>
      <c r="L454" t="s">
        <v>417</v>
      </c>
      <c r="M454" t="s">
        <v>418</v>
      </c>
      <c r="N454" t="s">
        <v>312</v>
      </c>
      <c r="O454" t="s">
        <v>313</v>
      </c>
      <c r="P454" t="s">
        <v>74</v>
      </c>
      <c r="Q454" t="s">
        <v>75</v>
      </c>
    </row>
    <row r="455" spans="1:17" x14ac:dyDescent="0.2">
      <c r="A455" t="s">
        <v>416</v>
      </c>
      <c r="B455">
        <v>2025</v>
      </c>
      <c r="C455">
        <v>11</v>
      </c>
      <c r="D455" t="s">
        <v>204</v>
      </c>
      <c r="E455" t="s">
        <v>19</v>
      </c>
      <c r="F455" t="s">
        <v>72</v>
      </c>
      <c r="G455" t="s">
        <v>76</v>
      </c>
      <c r="H455" t="s">
        <v>77</v>
      </c>
      <c r="I455" t="s">
        <v>78</v>
      </c>
      <c r="J455">
        <v>3.83</v>
      </c>
      <c r="K455">
        <v>3.83</v>
      </c>
      <c r="L455" t="s">
        <v>417</v>
      </c>
      <c r="M455" t="s">
        <v>418</v>
      </c>
      <c r="N455" t="s">
        <v>312</v>
      </c>
      <c r="O455" t="s">
        <v>313</v>
      </c>
      <c r="P455" t="s">
        <v>79</v>
      </c>
      <c r="Q455" t="s">
        <v>76</v>
      </c>
    </row>
    <row r="456" spans="1:17" x14ac:dyDescent="0.2">
      <c r="A456" t="s">
        <v>416</v>
      </c>
      <c r="B456">
        <v>2025</v>
      </c>
      <c r="C456">
        <v>11</v>
      </c>
      <c r="D456" t="s">
        <v>204</v>
      </c>
      <c r="E456" t="s">
        <v>19</v>
      </c>
      <c r="F456" t="s">
        <v>72</v>
      </c>
      <c r="G456" t="s">
        <v>80</v>
      </c>
      <c r="H456" t="s">
        <v>77</v>
      </c>
      <c r="I456" t="s">
        <v>78</v>
      </c>
      <c r="J456">
        <v>242.28</v>
      </c>
      <c r="K456">
        <v>242.28</v>
      </c>
      <c r="L456" t="s">
        <v>417</v>
      </c>
      <c r="M456" t="s">
        <v>418</v>
      </c>
      <c r="N456" t="s">
        <v>312</v>
      </c>
      <c r="O456" t="s">
        <v>313</v>
      </c>
      <c r="P456" t="s">
        <v>82</v>
      </c>
      <c r="Q456" t="s">
        <v>83</v>
      </c>
    </row>
    <row r="457" spans="1:17" x14ac:dyDescent="0.2">
      <c r="A457" t="s">
        <v>416</v>
      </c>
      <c r="B457">
        <v>2025</v>
      </c>
      <c r="C457">
        <v>11</v>
      </c>
      <c r="D457" t="s">
        <v>204</v>
      </c>
      <c r="E457" t="s">
        <v>19</v>
      </c>
      <c r="F457" t="s">
        <v>72</v>
      </c>
      <c r="G457" t="s">
        <v>80</v>
      </c>
      <c r="H457" t="s">
        <v>77</v>
      </c>
      <c r="I457" t="s">
        <v>78</v>
      </c>
      <c r="J457">
        <v>104.78</v>
      </c>
      <c r="K457">
        <v>104.78</v>
      </c>
      <c r="L457" t="s">
        <v>417</v>
      </c>
      <c r="M457" t="s">
        <v>418</v>
      </c>
      <c r="N457" t="s">
        <v>312</v>
      </c>
      <c r="O457" t="s">
        <v>313</v>
      </c>
      <c r="P457" t="s">
        <v>187</v>
      </c>
      <c r="Q457" t="s">
        <v>188</v>
      </c>
    </row>
    <row r="458" spans="1:17" x14ac:dyDescent="0.2">
      <c r="A458" t="s">
        <v>416</v>
      </c>
      <c r="B458">
        <v>2025</v>
      </c>
      <c r="C458">
        <v>11</v>
      </c>
      <c r="D458" t="s">
        <v>204</v>
      </c>
      <c r="E458" t="s">
        <v>19</v>
      </c>
      <c r="F458" t="s">
        <v>72</v>
      </c>
      <c r="G458" t="s">
        <v>80</v>
      </c>
      <c r="H458" t="s">
        <v>77</v>
      </c>
      <c r="I458" t="s">
        <v>78</v>
      </c>
      <c r="J458">
        <v>48.45</v>
      </c>
      <c r="K458">
        <v>48.45</v>
      </c>
      <c r="L458" t="s">
        <v>417</v>
      </c>
      <c r="M458" t="s">
        <v>418</v>
      </c>
      <c r="N458" t="s">
        <v>312</v>
      </c>
      <c r="O458" t="s">
        <v>313</v>
      </c>
      <c r="P458" t="s">
        <v>88</v>
      </c>
      <c r="Q458" t="s">
        <v>89</v>
      </c>
    </row>
    <row r="459" spans="1:17" x14ac:dyDescent="0.2">
      <c r="A459" t="s">
        <v>416</v>
      </c>
      <c r="B459">
        <v>2025</v>
      </c>
      <c r="C459">
        <v>11</v>
      </c>
      <c r="D459" t="s">
        <v>204</v>
      </c>
      <c r="E459" t="s">
        <v>19</v>
      </c>
      <c r="F459" t="s">
        <v>72</v>
      </c>
      <c r="G459" t="s">
        <v>80</v>
      </c>
      <c r="H459" t="s">
        <v>77</v>
      </c>
      <c r="I459" t="s">
        <v>78</v>
      </c>
      <c r="J459">
        <v>8.2899999999999991</v>
      </c>
      <c r="K459">
        <v>8.2899999999999991</v>
      </c>
      <c r="L459" t="s">
        <v>417</v>
      </c>
      <c r="M459" t="s">
        <v>418</v>
      </c>
      <c r="N459" t="s">
        <v>312</v>
      </c>
      <c r="O459" t="s">
        <v>313</v>
      </c>
      <c r="P459" t="s">
        <v>92</v>
      </c>
      <c r="Q459" t="s">
        <v>93</v>
      </c>
    </row>
    <row r="460" spans="1:17" x14ac:dyDescent="0.2">
      <c r="A460" t="s">
        <v>416</v>
      </c>
      <c r="B460">
        <v>2025</v>
      </c>
      <c r="C460">
        <v>11</v>
      </c>
      <c r="D460" t="s">
        <v>204</v>
      </c>
      <c r="E460" t="s">
        <v>19</v>
      </c>
      <c r="F460" t="s">
        <v>72</v>
      </c>
      <c r="G460" t="s">
        <v>94</v>
      </c>
      <c r="H460" t="s">
        <v>77</v>
      </c>
      <c r="I460" t="s">
        <v>78</v>
      </c>
      <c r="J460">
        <v>4.5200000000000005</v>
      </c>
      <c r="K460">
        <v>4.5200000000000005</v>
      </c>
      <c r="L460" t="s">
        <v>417</v>
      </c>
      <c r="M460" t="s">
        <v>418</v>
      </c>
      <c r="N460" t="s">
        <v>312</v>
      </c>
      <c r="O460" t="s">
        <v>313</v>
      </c>
      <c r="P460" t="s">
        <v>95</v>
      </c>
      <c r="Q460" t="s">
        <v>94</v>
      </c>
    </row>
    <row r="461" spans="1:17" x14ac:dyDescent="0.2">
      <c r="A461" t="s">
        <v>416</v>
      </c>
      <c r="B461">
        <v>2025</v>
      </c>
      <c r="C461">
        <v>11</v>
      </c>
      <c r="D461" t="s">
        <v>204</v>
      </c>
      <c r="E461" t="s">
        <v>19</v>
      </c>
      <c r="F461" t="s">
        <v>72</v>
      </c>
      <c r="G461" t="s">
        <v>48</v>
      </c>
      <c r="H461" t="s">
        <v>35</v>
      </c>
      <c r="I461" t="s">
        <v>39</v>
      </c>
      <c r="J461">
        <v>673.81</v>
      </c>
      <c r="K461">
        <v>673.81</v>
      </c>
      <c r="L461" t="s">
        <v>417</v>
      </c>
      <c r="M461" t="s">
        <v>418</v>
      </c>
      <c r="N461" t="s">
        <v>312</v>
      </c>
      <c r="O461" t="s">
        <v>313</v>
      </c>
      <c r="P461" t="s">
        <v>101</v>
      </c>
      <c r="Q461" t="s">
        <v>102</v>
      </c>
    </row>
    <row r="462" spans="1:17" x14ac:dyDescent="0.2">
      <c r="A462" t="s">
        <v>416</v>
      </c>
      <c r="B462">
        <v>2025</v>
      </c>
      <c r="C462">
        <v>11</v>
      </c>
      <c r="D462" t="s">
        <v>204</v>
      </c>
      <c r="E462" t="s">
        <v>19</v>
      </c>
      <c r="F462" t="s">
        <v>72</v>
      </c>
      <c r="G462" t="s">
        <v>48</v>
      </c>
      <c r="H462" t="s">
        <v>35</v>
      </c>
      <c r="I462" t="s">
        <v>39</v>
      </c>
      <c r="J462">
        <v>103.07</v>
      </c>
      <c r="K462">
        <v>103.07</v>
      </c>
      <c r="L462" t="s">
        <v>417</v>
      </c>
      <c r="M462" t="s">
        <v>418</v>
      </c>
      <c r="N462" t="s">
        <v>312</v>
      </c>
      <c r="O462" t="s">
        <v>313</v>
      </c>
      <c r="P462" t="s">
        <v>97</v>
      </c>
      <c r="Q462" t="s">
        <v>98</v>
      </c>
    </row>
    <row r="463" spans="1:17" x14ac:dyDescent="0.2">
      <c r="A463" t="s">
        <v>416</v>
      </c>
      <c r="B463">
        <v>2025</v>
      </c>
      <c r="C463">
        <v>11</v>
      </c>
      <c r="D463" t="s">
        <v>204</v>
      </c>
      <c r="E463" t="s">
        <v>19</v>
      </c>
      <c r="F463" t="s">
        <v>72</v>
      </c>
      <c r="G463" t="s">
        <v>48</v>
      </c>
      <c r="H463" t="s">
        <v>35</v>
      </c>
      <c r="I463" t="s">
        <v>39</v>
      </c>
      <c r="J463">
        <v>113.24</v>
      </c>
      <c r="K463">
        <v>113.24</v>
      </c>
      <c r="L463" t="s">
        <v>417</v>
      </c>
      <c r="M463" t="s">
        <v>418</v>
      </c>
      <c r="N463" t="s">
        <v>312</v>
      </c>
      <c r="O463" t="s">
        <v>313</v>
      </c>
      <c r="P463" t="s">
        <v>105</v>
      </c>
      <c r="Q463" t="s">
        <v>106</v>
      </c>
    </row>
    <row r="464" spans="1:17" x14ac:dyDescent="0.2">
      <c r="A464" t="s">
        <v>416</v>
      </c>
      <c r="B464">
        <v>2025</v>
      </c>
      <c r="C464">
        <v>11</v>
      </c>
      <c r="D464" t="s">
        <v>204</v>
      </c>
      <c r="E464" t="s">
        <v>19</v>
      </c>
      <c r="F464" t="s">
        <v>72</v>
      </c>
      <c r="G464" t="s">
        <v>48</v>
      </c>
      <c r="H464" t="s">
        <v>35</v>
      </c>
      <c r="I464" t="s">
        <v>39</v>
      </c>
      <c r="J464">
        <v>248.53</v>
      </c>
      <c r="K464">
        <v>248.53</v>
      </c>
      <c r="L464" t="s">
        <v>417</v>
      </c>
      <c r="M464" t="s">
        <v>418</v>
      </c>
      <c r="N464" t="s">
        <v>312</v>
      </c>
      <c r="O464" t="s">
        <v>313</v>
      </c>
      <c r="P464" t="s">
        <v>99</v>
      </c>
      <c r="Q464" t="s">
        <v>100</v>
      </c>
    </row>
    <row r="465" spans="1:17" x14ac:dyDescent="0.2">
      <c r="A465" t="s">
        <v>416</v>
      </c>
      <c r="B465">
        <v>2025</v>
      </c>
      <c r="C465">
        <v>11</v>
      </c>
      <c r="D465" t="s">
        <v>204</v>
      </c>
      <c r="E465" t="s">
        <v>110</v>
      </c>
      <c r="F465" t="s">
        <v>111</v>
      </c>
      <c r="G465" t="s">
        <v>112</v>
      </c>
      <c r="H465" t="s">
        <v>113</v>
      </c>
      <c r="I465" t="s">
        <v>114</v>
      </c>
      <c r="J465">
        <v>475.88</v>
      </c>
      <c r="K465">
        <v>475.88</v>
      </c>
      <c r="L465" t="s">
        <v>417</v>
      </c>
      <c r="M465" t="s">
        <v>418</v>
      </c>
      <c r="N465" t="s">
        <v>312</v>
      </c>
      <c r="O465" t="s">
        <v>313</v>
      </c>
      <c r="P465" t="s">
        <v>115</v>
      </c>
      <c r="Q465" t="s">
        <v>114</v>
      </c>
    </row>
    <row r="466" spans="1:17" x14ac:dyDescent="0.2">
      <c r="A466" t="s">
        <v>416</v>
      </c>
      <c r="B466">
        <v>2025</v>
      </c>
      <c r="C466">
        <v>11</v>
      </c>
      <c r="D466" t="s">
        <v>204</v>
      </c>
      <c r="E466" t="s">
        <v>110</v>
      </c>
      <c r="F466" t="s">
        <v>111</v>
      </c>
      <c r="G466" t="s">
        <v>112</v>
      </c>
      <c r="H466" t="s">
        <v>113</v>
      </c>
      <c r="I466" t="s">
        <v>118</v>
      </c>
      <c r="J466">
        <v>2442.27</v>
      </c>
      <c r="K466">
        <v>2442.27</v>
      </c>
      <c r="L466" t="s">
        <v>417</v>
      </c>
      <c r="M466" t="s">
        <v>418</v>
      </c>
      <c r="N466" t="s">
        <v>312</v>
      </c>
      <c r="O466" t="s">
        <v>313</v>
      </c>
      <c r="P466" t="s">
        <v>119</v>
      </c>
      <c r="Q466" t="s">
        <v>118</v>
      </c>
    </row>
    <row r="467" spans="1:17" x14ac:dyDescent="0.2">
      <c r="A467" t="s">
        <v>416</v>
      </c>
      <c r="B467">
        <v>2025</v>
      </c>
      <c r="C467">
        <v>12</v>
      </c>
      <c r="D467" t="s">
        <v>211</v>
      </c>
      <c r="E467" t="s">
        <v>19</v>
      </c>
      <c r="F467" t="s">
        <v>20</v>
      </c>
      <c r="G467" t="s">
        <v>21</v>
      </c>
      <c r="H467" t="s">
        <v>22</v>
      </c>
      <c r="I467" t="s">
        <v>21</v>
      </c>
      <c r="J467">
        <v>13.52</v>
      </c>
      <c r="K467">
        <v>13.52</v>
      </c>
      <c r="L467" t="s">
        <v>417</v>
      </c>
      <c r="M467" t="s">
        <v>418</v>
      </c>
      <c r="N467" t="s">
        <v>312</v>
      </c>
      <c r="O467" t="s">
        <v>313</v>
      </c>
      <c r="P467" t="s">
        <v>27</v>
      </c>
      <c r="Q467" t="s">
        <v>21</v>
      </c>
    </row>
    <row r="468" spans="1:17" x14ac:dyDescent="0.2">
      <c r="A468" t="s">
        <v>416</v>
      </c>
      <c r="B468">
        <v>2025</v>
      </c>
      <c r="C468">
        <v>12</v>
      </c>
      <c r="D468" t="s">
        <v>211</v>
      </c>
      <c r="E468" t="s">
        <v>19</v>
      </c>
      <c r="F468" t="s">
        <v>20</v>
      </c>
      <c r="G468" t="s">
        <v>28</v>
      </c>
      <c r="H468" t="s">
        <v>29</v>
      </c>
      <c r="I468" t="s">
        <v>30</v>
      </c>
      <c r="J468">
        <v>561.5</v>
      </c>
      <c r="K468">
        <v>561.5</v>
      </c>
      <c r="L468" t="s">
        <v>417</v>
      </c>
      <c r="M468" t="s">
        <v>418</v>
      </c>
      <c r="N468" t="s">
        <v>312</v>
      </c>
      <c r="O468" t="s">
        <v>313</v>
      </c>
      <c r="P468" t="s">
        <v>31</v>
      </c>
      <c r="Q468" t="s">
        <v>28</v>
      </c>
    </row>
    <row r="469" spans="1:17" x14ac:dyDescent="0.2">
      <c r="A469" t="s">
        <v>416</v>
      </c>
      <c r="B469">
        <v>2025</v>
      </c>
      <c r="C469">
        <v>12</v>
      </c>
      <c r="D469" t="s">
        <v>211</v>
      </c>
      <c r="E469" t="s">
        <v>19</v>
      </c>
      <c r="F469" t="s">
        <v>20</v>
      </c>
      <c r="G469" t="s">
        <v>212</v>
      </c>
      <c r="H469" t="s">
        <v>29</v>
      </c>
      <c r="I469" t="s">
        <v>30</v>
      </c>
      <c r="J469">
        <v>10896.4</v>
      </c>
      <c r="K469">
        <v>10896.4</v>
      </c>
      <c r="L469" t="s">
        <v>417</v>
      </c>
      <c r="M469" t="s">
        <v>418</v>
      </c>
      <c r="N469" t="s">
        <v>312</v>
      </c>
      <c r="O469" t="s">
        <v>313</v>
      </c>
      <c r="P469" t="s">
        <v>213</v>
      </c>
      <c r="Q469" t="s">
        <v>212</v>
      </c>
    </row>
    <row r="470" spans="1:17" x14ac:dyDescent="0.2">
      <c r="A470" t="s">
        <v>416</v>
      </c>
      <c r="B470">
        <v>2025</v>
      </c>
      <c r="C470">
        <v>12</v>
      </c>
      <c r="D470" t="s">
        <v>211</v>
      </c>
      <c r="E470" t="s">
        <v>19</v>
      </c>
      <c r="F470" t="s">
        <v>20</v>
      </c>
      <c r="G470" t="s">
        <v>214</v>
      </c>
      <c r="H470" t="s">
        <v>29</v>
      </c>
      <c r="I470" t="s">
        <v>30</v>
      </c>
      <c r="J470">
        <v>11420.64</v>
      </c>
      <c r="K470">
        <v>11420.64</v>
      </c>
      <c r="L470" t="s">
        <v>417</v>
      </c>
      <c r="M470" t="s">
        <v>418</v>
      </c>
      <c r="N470" t="s">
        <v>312</v>
      </c>
      <c r="O470" t="s">
        <v>313</v>
      </c>
      <c r="P470" t="s">
        <v>215</v>
      </c>
      <c r="Q470" t="s">
        <v>214</v>
      </c>
    </row>
    <row r="471" spans="1:17" x14ac:dyDescent="0.2">
      <c r="A471" t="s">
        <v>416</v>
      </c>
      <c r="B471">
        <v>2025</v>
      </c>
      <c r="C471">
        <v>12</v>
      </c>
      <c r="D471" t="s">
        <v>211</v>
      </c>
      <c r="E471" t="s">
        <v>19</v>
      </c>
      <c r="F471" t="s">
        <v>20</v>
      </c>
      <c r="G471" t="s">
        <v>44</v>
      </c>
      <c r="H471" t="s">
        <v>29</v>
      </c>
      <c r="I471" t="s">
        <v>30</v>
      </c>
      <c r="J471">
        <v>1299.0200000000002</v>
      </c>
      <c r="K471">
        <v>1299.0200000000002</v>
      </c>
      <c r="L471" t="s">
        <v>417</v>
      </c>
      <c r="M471" t="s">
        <v>418</v>
      </c>
      <c r="N471" t="s">
        <v>312</v>
      </c>
      <c r="O471" t="s">
        <v>313</v>
      </c>
      <c r="P471" t="s">
        <v>45</v>
      </c>
      <c r="Q471" t="s">
        <v>44</v>
      </c>
    </row>
    <row r="472" spans="1:17" x14ac:dyDescent="0.2">
      <c r="A472" t="s">
        <v>416</v>
      </c>
      <c r="B472">
        <v>2025</v>
      </c>
      <c r="C472">
        <v>12</v>
      </c>
      <c r="D472" t="s">
        <v>211</v>
      </c>
      <c r="E472" t="s">
        <v>19</v>
      </c>
      <c r="F472" t="s">
        <v>20</v>
      </c>
      <c r="G472" t="s">
        <v>48</v>
      </c>
      <c r="H472" t="s">
        <v>35</v>
      </c>
      <c r="I472" t="s">
        <v>39</v>
      </c>
      <c r="J472">
        <v>2791.61</v>
      </c>
      <c r="K472">
        <v>2791.61</v>
      </c>
      <c r="L472" t="s">
        <v>417</v>
      </c>
      <c r="M472" t="s">
        <v>418</v>
      </c>
      <c r="N472" t="s">
        <v>312</v>
      </c>
      <c r="O472" t="s">
        <v>313</v>
      </c>
      <c r="P472" t="s">
        <v>50</v>
      </c>
      <c r="Q472" t="s">
        <v>51</v>
      </c>
    </row>
    <row r="473" spans="1:17" x14ac:dyDescent="0.2">
      <c r="A473" t="s">
        <v>416</v>
      </c>
      <c r="B473">
        <v>2025</v>
      </c>
      <c r="C473">
        <v>12</v>
      </c>
      <c r="D473" t="s">
        <v>211</v>
      </c>
      <c r="E473" t="s">
        <v>19</v>
      </c>
      <c r="F473" t="s">
        <v>20</v>
      </c>
      <c r="G473" t="s">
        <v>48</v>
      </c>
      <c r="H473" t="s">
        <v>35</v>
      </c>
      <c r="I473" t="s">
        <v>39</v>
      </c>
      <c r="J473">
        <v>619.74</v>
      </c>
      <c r="K473">
        <v>619.74</v>
      </c>
      <c r="L473" t="s">
        <v>417</v>
      </c>
      <c r="M473" t="s">
        <v>418</v>
      </c>
      <c r="N473" t="s">
        <v>312</v>
      </c>
      <c r="O473" t="s">
        <v>313</v>
      </c>
      <c r="P473" t="s">
        <v>54</v>
      </c>
      <c r="Q473" t="s">
        <v>55</v>
      </c>
    </row>
    <row r="474" spans="1:17" x14ac:dyDescent="0.2">
      <c r="A474" t="s">
        <v>416</v>
      </c>
      <c r="B474">
        <v>2025</v>
      </c>
      <c r="C474">
        <v>12</v>
      </c>
      <c r="D474" t="s">
        <v>211</v>
      </c>
      <c r="E474" t="s">
        <v>19</v>
      </c>
      <c r="F474" t="s">
        <v>20</v>
      </c>
      <c r="G474" t="s">
        <v>61</v>
      </c>
      <c r="H474" t="s">
        <v>61</v>
      </c>
      <c r="I474" t="s">
        <v>61</v>
      </c>
      <c r="J474">
        <v>212.8</v>
      </c>
      <c r="K474">
        <v>212.8</v>
      </c>
      <c r="L474" t="s">
        <v>417</v>
      </c>
      <c r="M474" t="s">
        <v>418</v>
      </c>
      <c r="N474" t="s">
        <v>312</v>
      </c>
      <c r="O474" t="s">
        <v>313</v>
      </c>
      <c r="P474" t="s">
        <v>121</v>
      </c>
      <c r="Q474" t="s">
        <v>122</v>
      </c>
    </row>
    <row r="475" spans="1:17" x14ac:dyDescent="0.2">
      <c r="A475" t="s">
        <v>416</v>
      </c>
      <c r="B475">
        <v>2025</v>
      </c>
      <c r="C475">
        <v>12</v>
      </c>
      <c r="D475" t="s">
        <v>211</v>
      </c>
      <c r="E475" t="s">
        <v>19</v>
      </c>
      <c r="F475" t="s">
        <v>20</v>
      </c>
      <c r="G475" t="s">
        <v>66</v>
      </c>
      <c r="H475" t="s">
        <v>61</v>
      </c>
      <c r="I475" t="s">
        <v>66</v>
      </c>
      <c r="J475">
        <v>-277.59000000000003</v>
      </c>
      <c r="K475">
        <v>-277.59000000000003</v>
      </c>
      <c r="L475" t="s">
        <v>417</v>
      </c>
      <c r="M475" t="s">
        <v>418</v>
      </c>
      <c r="N475" t="s">
        <v>312</v>
      </c>
      <c r="O475" t="s">
        <v>313</v>
      </c>
      <c r="P475" t="s">
        <v>67</v>
      </c>
      <c r="Q475" t="s">
        <v>66</v>
      </c>
    </row>
    <row r="476" spans="1:17" x14ac:dyDescent="0.2">
      <c r="A476" t="s">
        <v>416</v>
      </c>
      <c r="B476">
        <v>2025</v>
      </c>
      <c r="C476">
        <v>12</v>
      </c>
      <c r="D476" t="s">
        <v>211</v>
      </c>
      <c r="E476" t="s">
        <v>19</v>
      </c>
      <c r="F476" t="s">
        <v>69</v>
      </c>
      <c r="G476" t="s">
        <v>28</v>
      </c>
      <c r="H476" t="s">
        <v>29</v>
      </c>
      <c r="I476" t="s">
        <v>30</v>
      </c>
      <c r="J476">
        <v>2617.23</v>
      </c>
      <c r="K476">
        <v>2617.23</v>
      </c>
      <c r="L476" t="s">
        <v>417</v>
      </c>
      <c r="M476" t="s">
        <v>418</v>
      </c>
      <c r="N476" t="s">
        <v>312</v>
      </c>
      <c r="O476" t="s">
        <v>313</v>
      </c>
      <c r="P476" t="s">
        <v>31</v>
      </c>
      <c r="Q476" t="s">
        <v>28</v>
      </c>
    </row>
    <row r="477" spans="1:17" x14ac:dyDescent="0.2">
      <c r="A477" t="s">
        <v>416</v>
      </c>
      <c r="B477">
        <v>2025</v>
      </c>
      <c r="C477">
        <v>12</v>
      </c>
      <c r="D477" t="s">
        <v>211</v>
      </c>
      <c r="E477" t="s">
        <v>19</v>
      </c>
      <c r="F477" t="s">
        <v>69</v>
      </c>
      <c r="G477" t="s">
        <v>70</v>
      </c>
      <c r="H477" t="s">
        <v>29</v>
      </c>
      <c r="I477" t="s">
        <v>30</v>
      </c>
      <c r="J477">
        <v>1273.8</v>
      </c>
      <c r="K477">
        <v>1273.8</v>
      </c>
      <c r="L477" t="s">
        <v>417</v>
      </c>
      <c r="M477" t="s">
        <v>418</v>
      </c>
      <c r="N477" t="s">
        <v>312</v>
      </c>
      <c r="O477" t="s">
        <v>313</v>
      </c>
      <c r="P477" t="s">
        <v>71</v>
      </c>
      <c r="Q477" t="s">
        <v>70</v>
      </c>
    </row>
    <row r="478" spans="1:17" x14ac:dyDescent="0.2">
      <c r="A478" t="s">
        <v>416</v>
      </c>
      <c r="B478">
        <v>2025</v>
      </c>
      <c r="C478">
        <v>12</v>
      </c>
      <c r="D478" t="s">
        <v>211</v>
      </c>
      <c r="E478" t="s">
        <v>19</v>
      </c>
      <c r="F478" t="s">
        <v>69</v>
      </c>
      <c r="G478" t="s">
        <v>320</v>
      </c>
      <c r="H478" t="s">
        <v>29</v>
      </c>
      <c r="I478" t="s">
        <v>30</v>
      </c>
      <c r="J478">
        <v>992.2</v>
      </c>
      <c r="K478">
        <v>992.2</v>
      </c>
      <c r="L478" t="s">
        <v>417</v>
      </c>
      <c r="M478" t="s">
        <v>418</v>
      </c>
      <c r="N478" t="s">
        <v>312</v>
      </c>
      <c r="O478" t="s">
        <v>313</v>
      </c>
      <c r="P478" t="s">
        <v>321</v>
      </c>
      <c r="Q478" t="s">
        <v>320</v>
      </c>
    </row>
    <row r="479" spans="1:17" x14ac:dyDescent="0.2">
      <c r="A479" t="s">
        <v>416</v>
      </c>
      <c r="B479">
        <v>2025</v>
      </c>
      <c r="C479">
        <v>12</v>
      </c>
      <c r="D479" t="s">
        <v>211</v>
      </c>
      <c r="E479" t="s">
        <v>19</v>
      </c>
      <c r="F479" t="s">
        <v>69</v>
      </c>
      <c r="G479" t="s">
        <v>48</v>
      </c>
      <c r="H479" t="s">
        <v>35</v>
      </c>
      <c r="I479" t="s">
        <v>39</v>
      </c>
      <c r="J479">
        <v>323.86</v>
      </c>
      <c r="K479">
        <v>323.86</v>
      </c>
      <c r="L479" t="s">
        <v>417</v>
      </c>
      <c r="M479" t="s">
        <v>418</v>
      </c>
      <c r="N479" t="s">
        <v>312</v>
      </c>
      <c r="O479" t="s">
        <v>313</v>
      </c>
      <c r="P479" t="s">
        <v>50</v>
      </c>
      <c r="Q479" t="s">
        <v>51</v>
      </c>
    </row>
    <row r="480" spans="1:17" x14ac:dyDescent="0.2">
      <c r="A480" t="s">
        <v>416</v>
      </c>
      <c r="B480">
        <v>2025</v>
      </c>
      <c r="C480">
        <v>12</v>
      </c>
      <c r="D480" t="s">
        <v>211</v>
      </c>
      <c r="E480" t="s">
        <v>19</v>
      </c>
      <c r="F480" t="s">
        <v>69</v>
      </c>
      <c r="G480" t="s">
        <v>48</v>
      </c>
      <c r="H480" t="s">
        <v>35</v>
      </c>
      <c r="I480" t="s">
        <v>39</v>
      </c>
      <c r="J480">
        <v>71.900000000000006</v>
      </c>
      <c r="K480">
        <v>71.900000000000006</v>
      </c>
      <c r="L480" t="s">
        <v>417</v>
      </c>
      <c r="M480" t="s">
        <v>418</v>
      </c>
      <c r="N480" t="s">
        <v>312</v>
      </c>
      <c r="O480" t="s">
        <v>313</v>
      </c>
      <c r="P480" t="s">
        <v>54</v>
      </c>
      <c r="Q480" t="s">
        <v>55</v>
      </c>
    </row>
    <row r="481" spans="1:17" x14ac:dyDescent="0.2">
      <c r="A481" t="s">
        <v>416</v>
      </c>
      <c r="B481">
        <v>2025</v>
      </c>
      <c r="C481">
        <v>12</v>
      </c>
      <c r="D481" t="s">
        <v>211</v>
      </c>
      <c r="E481" t="s">
        <v>19</v>
      </c>
      <c r="F481" t="s">
        <v>69</v>
      </c>
      <c r="G481" t="s">
        <v>426</v>
      </c>
      <c r="H481" t="s">
        <v>29</v>
      </c>
      <c r="I481" t="s">
        <v>30</v>
      </c>
      <c r="J481">
        <v>1920.25</v>
      </c>
      <c r="K481">
        <v>1920.25</v>
      </c>
      <c r="L481" t="s">
        <v>417</v>
      </c>
      <c r="M481" t="s">
        <v>418</v>
      </c>
      <c r="N481" t="s">
        <v>312</v>
      </c>
      <c r="O481" t="s">
        <v>313</v>
      </c>
      <c r="P481" t="s">
        <v>427</v>
      </c>
      <c r="Q481" t="s">
        <v>426</v>
      </c>
    </row>
    <row r="482" spans="1:17" x14ac:dyDescent="0.2">
      <c r="A482" t="s">
        <v>416</v>
      </c>
      <c r="B482">
        <v>2025</v>
      </c>
      <c r="C482">
        <v>12</v>
      </c>
      <c r="D482" t="s">
        <v>211</v>
      </c>
      <c r="E482" t="s">
        <v>19</v>
      </c>
      <c r="F482" t="s">
        <v>72</v>
      </c>
      <c r="G482" t="s">
        <v>73</v>
      </c>
      <c r="H482" t="s">
        <v>73</v>
      </c>
      <c r="I482" t="s">
        <v>73</v>
      </c>
      <c r="J482">
        <v>-5742</v>
      </c>
      <c r="K482">
        <v>-5742</v>
      </c>
      <c r="L482" t="s">
        <v>417</v>
      </c>
      <c r="M482" t="s">
        <v>418</v>
      </c>
      <c r="N482" t="s">
        <v>312</v>
      </c>
      <c r="O482" t="s">
        <v>313</v>
      </c>
      <c r="P482" t="s">
        <v>74</v>
      </c>
      <c r="Q482" t="s">
        <v>75</v>
      </c>
    </row>
    <row r="483" spans="1:17" x14ac:dyDescent="0.2">
      <c r="A483" t="s">
        <v>416</v>
      </c>
      <c r="B483">
        <v>2025</v>
      </c>
      <c r="C483">
        <v>12</v>
      </c>
      <c r="D483" t="s">
        <v>211</v>
      </c>
      <c r="E483" t="s">
        <v>19</v>
      </c>
      <c r="F483" t="s">
        <v>72</v>
      </c>
      <c r="G483" t="s">
        <v>76</v>
      </c>
      <c r="H483" t="s">
        <v>77</v>
      </c>
      <c r="I483" t="s">
        <v>78</v>
      </c>
      <c r="J483">
        <v>30.01</v>
      </c>
      <c r="K483">
        <v>30.01</v>
      </c>
      <c r="L483" t="s">
        <v>417</v>
      </c>
      <c r="M483" t="s">
        <v>418</v>
      </c>
      <c r="N483" t="s">
        <v>312</v>
      </c>
      <c r="O483" t="s">
        <v>313</v>
      </c>
      <c r="P483" t="s">
        <v>79</v>
      </c>
      <c r="Q483" t="s">
        <v>76</v>
      </c>
    </row>
    <row r="484" spans="1:17" x14ac:dyDescent="0.2">
      <c r="A484" t="s">
        <v>416</v>
      </c>
      <c r="B484">
        <v>2025</v>
      </c>
      <c r="C484">
        <v>12</v>
      </c>
      <c r="D484" t="s">
        <v>211</v>
      </c>
      <c r="E484" t="s">
        <v>19</v>
      </c>
      <c r="F484" t="s">
        <v>72</v>
      </c>
      <c r="G484" t="s">
        <v>80</v>
      </c>
      <c r="H484" t="s">
        <v>77</v>
      </c>
      <c r="I484" t="s">
        <v>78</v>
      </c>
      <c r="J484">
        <v>209.53</v>
      </c>
      <c r="K484">
        <v>209.53</v>
      </c>
      <c r="L484" t="s">
        <v>417</v>
      </c>
      <c r="M484" t="s">
        <v>418</v>
      </c>
      <c r="N484" t="s">
        <v>312</v>
      </c>
      <c r="O484" t="s">
        <v>313</v>
      </c>
      <c r="P484" t="s">
        <v>82</v>
      </c>
      <c r="Q484" t="s">
        <v>83</v>
      </c>
    </row>
    <row r="485" spans="1:17" x14ac:dyDescent="0.2">
      <c r="A485" t="s">
        <v>416</v>
      </c>
      <c r="B485">
        <v>2025</v>
      </c>
      <c r="C485">
        <v>12</v>
      </c>
      <c r="D485" t="s">
        <v>211</v>
      </c>
      <c r="E485" t="s">
        <v>19</v>
      </c>
      <c r="F485" t="s">
        <v>72</v>
      </c>
      <c r="G485" t="s">
        <v>80</v>
      </c>
      <c r="H485" t="s">
        <v>77</v>
      </c>
      <c r="I485" t="s">
        <v>78</v>
      </c>
      <c r="J485">
        <v>46.52</v>
      </c>
      <c r="K485">
        <v>46.52</v>
      </c>
      <c r="L485" t="s">
        <v>417</v>
      </c>
      <c r="M485" t="s">
        <v>418</v>
      </c>
      <c r="N485" t="s">
        <v>312</v>
      </c>
      <c r="O485" t="s">
        <v>313</v>
      </c>
      <c r="P485" t="s">
        <v>88</v>
      </c>
      <c r="Q485" t="s">
        <v>89</v>
      </c>
    </row>
    <row r="486" spans="1:17" x14ac:dyDescent="0.2">
      <c r="A486" t="s">
        <v>416</v>
      </c>
      <c r="B486">
        <v>2025</v>
      </c>
      <c r="C486">
        <v>12</v>
      </c>
      <c r="D486" t="s">
        <v>211</v>
      </c>
      <c r="E486" t="s">
        <v>19</v>
      </c>
      <c r="F486" t="s">
        <v>72</v>
      </c>
      <c r="G486" t="s">
        <v>80</v>
      </c>
      <c r="H486" t="s">
        <v>77</v>
      </c>
      <c r="I486" t="s">
        <v>78</v>
      </c>
      <c r="J486">
        <v>30.1</v>
      </c>
      <c r="K486">
        <v>30.1</v>
      </c>
      <c r="L486" t="s">
        <v>417</v>
      </c>
      <c r="M486" t="s">
        <v>418</v>
      </c>
      <c r="N486" t="s">
        <v>312</v>
      </c>
      <c r="O486" t="s">
        <v>313</v>
      </c>
      <c r="P486" t="s">
        <v>92</v>
      </c>
      <c r="Q486" t="s">
        <v>93</v>
      </c>
    </row>
    <row r="487" spans="1:17" x14ac:dyDescent="0.2">
      <c r="A487" t="s">
        <v>416</v>
      </c>
      <c r="B487">
        <v>2025</v>
      </c>
      <c r="C487">
        <v>12</v>
      </c>
      <c r="D487" t="s">
        <v>211</v>
      </c>
      <c r="E487" t="s">
        <v>19</v>
      </c>
      <c r="F487" t="s">
        <v>72</v>
      </c>
      <c r="G487" t="s">
        <v>94</v>
      </c>
      <c r="H487" t="s">
        <v>77</v>
      </c>
      <c r="I487" t="s">
        <v>78</v>
      </c>
      <c r="J487">
        <v>27.939999999999998</v>
      </c>
      <c r="K487">
        <v>27.939999999999998</v>
      </c>
      <c r="L487" t="s">
        <v>417</v>
      </c>
      <c r="M487" t="s">
        <v>418</v>
      </c>
      <c r="N487" t="s">
        <v>312</v>
      </c>
      <c r="O487" t="s">
        <v>313</v>
      </c>
      <c r="P487" t="s">
        <v>95</v>
      </c>
      <c r="Q487" t="s">
        <v>94</v>
      </c>
    </row>
    <row r="488" spans="1:17" x14ac:dyDescent="0.2">
      <c r="A488" t="s">
        <v>416</v>
      </c>
      <c r="B488">
        <v>2025</v>
      </c>
      <c r="C488">
        <v>12</v>
      </c>
      <c r="D488" t="s">
        <v>211</v>
      </c>
      <c r="E488" t="s">
        <v>19</v>
      </c>
      <c r="F488" t="s">
        <v>72</v>
      </c>
      <c r="G488" t="s">
        <v>48</v>
      </c>
      <c r="H488" t="s">
        <v>35</v>
      </c>
      <c r="I488" t="s">
        <v>39</v>
      </c>
      <c r="J488">
        <v>1061.3800000000001</v>
      </c>
      <c r="K488">
        <v>1061.3800000000001</v>
      </c>
      <c r="L488" t="s">
        <v>417</v>
      </c>
      <c r="M488" t="s">
        <v>418</v>
      </c>
      <c r="N488" t="s">
        <v>312</v>
      </c>
      <c r="O488" t="s">
        <v>313</v>
      </c>
      <c r="P488" t="s">
        <v>101</v>
      </c>
      <c r="Q488" t="s">
        <v>102</v>
      </c>
    </row>
    <row r="489" spans="1:17" x14ac:dyDescent="0.2">
      <c r="A489" t="s">
        <v>416</v>
      </c>
      <c r="B489">
        <v>2025</v>
      </c>
      <c r="C489">
        <v>12</v>
      </c>
      <c r="D489" t="s">
        <v>211</v>
      </c>
      <c r="E489" t="s">
        <v>19</v>
      </c>
      <c r="F489" t="s">
        <v>72</v>
      </c>
      <c r="G489" t="s">
        <v>48</v>
      </c>
      <c r="H489" t="s">
        <v>35</v>
      </c>
      <c r="I489" t="s">
        <v>39</v>
      </c>
      <c r="J489">
        <v>126.6</v>
      </c>
      <c r="K489">
        <v>126.6</v>
      </c>
      <c r="L489" t="s">
        <v>417</v>
      </c>
      <c r="M489" t="s">
        <v>418</v>
      </c>
      <c r="N489" t="s">
        <v>312</v>
      </c>
      <c r="O489" t="s">
        <v>313</v>
      </c>
      <c r="P489" t="s">
        <v>97</v>
      </c>
      <c r="Q489" t="s">
        <v>98</v>
      </c>
    </row>
    <row r="490" spans="1:17" x14ac:dyDescent="0.2">
      <c r="A490" t="s">
        <v>416</v>
      </c>
      <c r="B490">
        <v>2025</v>
      </c>
      <c r="C490">
        <v>12</v>
      </c>
      <c r="D490" t="s">
        <v>211</v>
      </c>
      <c r="E490" t="s">
        <v>19</v>
      </c>
      <c r="F490" t="s">
        <v>72</v>
      </c>
      <c r="G490" t="s">
        <v>48</v>
      </c>
      <c r="H490" t="s">
        <v>35</v>
      </c>
      <c r="I490" t="s">
        <v>39</v>
      </c>
      <c r="J490">
        <v>157.19</v>
      </c>
      <c r="K490">
        <v>157.19</v>
      </c>
      <c r="L490" t="s">
        <v>417</v>
      </c>
      <c r="M490" t="s">
        <v>418</v>
      </c>
      <c r="N490" t="s">
        <v>312</v>
      </c>
      <c r="O490" t="s">
        <v>313</v>
      </c>
      <c r="P490" t="s">
        <v>105</v>
      </c>
      <c r="Q490" t="s">
        <v>106</v>
      </c>
    </row>
    <row r="491" spans="1:17" x14ac:dyDescent="0.2">
      <c r="A491" t="s">
        <v>416</v>
      </c>
      <c r="B491">
        <v>2025</v>
      </c>
      <c r="C491">
        <v>12</v>
      </c>
      <c r="D491" t="s">
        <v>211</v>
      </c>
      <c r="E491" t="s">
        <v>19</v>
      </c>
      <c r="F491" t="s">
        <v>72</v>
      </c>
      <c r="G491" t="s">
        <v>48</v>
      </c>
      <c r="H491" t="s">
        <v>35</v>
      </c>
      <c r="I491" t="s">
        <v>39</v>
      </c>
      <c r="J491">
        <v>286.91000000000003</v>
      </c>
      <c r="K491">
        <v>286.91000000000003</v>
      </c>
      <c r="L491" t="s">
        <v>417</v>
      </c>
      <c r="M491" t="s">
        <v>418</v>
      </c>
      <c r="N491" t="s">
        <v>312</v>
      </c>
      <c r="O491" t="s">
        <v>313</v>
      </c>
      <c r="P491" t="s">
        <v>99</v>
      </c>
      <c r="Q491" t="s">
        <v>100</v>
      </c>
    </row>
    <row r="492" spans="1:17" x14ac:dyDescent="0.2">
      <c r="A492" t="s">
        <v>416</v>
      </c>
      <c r="B492">
        <v>2025</v>
      </c>
      <c r="C492">
        <v>12</v>
      </c>
      <c r="D492" t="s">
        <v>211</v>
      </c>
      <c r="E492" t="s">
        <v>110</v>
      </c>
      <c r="F492" t="s">
        <v>111</v>
      </c>
      <c r="G492" t="s">
        <v>112</v>
      </c>
      <c r="H492" t="s">
        <v>113</v>
      </c>
      <c r="I492" t="s">
        <v>114</v>
      </c>
      <c r="J492">
        <v>97.13</v>
      </c>
      <c r="K492">
        <v>97.13</v>
      </c>
      <c r="L492" t="s">
        <v>417</v>
      </c>
      <c r="M492" t="s">
        <v>418</v>
      </c>
      <c r="N492" t="s">
        <v>312</v>
      </c>
      <c r="O492" t="s">
        <v>313</v>
      </c>
      <c r="P492" t="s">
        <v>115</v>
      </c>
      <c r="Q492" t="s">
        <v>114</v>
      </c>
    </row>
    <row r="493" spans="1:17" x14ac:dyDescent="0.2">
      <c r="A493" t="s">
        <v>416</v>
      </c>
      <c r="B493">
        <v>2025</v>
      </c>
      <c r="C493">
        <v>12</v>
      </c>
      <c r="D493" t="s">
        <v>211</v>
      </c>
      <c r="E493" t="s">
        <v>110</v>
      </c>
      <c r="F493" t="s">
        <v>111</v>
      </c>
      <c r="G493" t="s">
        <v>112</v>
      </c>
      <c r="H493" t="s">
        <v>113</v>
      </c>
      <c r="I493" t="s">
        <v>116</v>
      </c>
      <c r="J493">
        <v>-1.42</v>
      </c>
      <c r="K493">
        <v>-1.42</v>
      </c>
      <c r="L493" t="s">
        <v>417</v>
      </c>
      <c r="M493" t="s">
        <v>418</v>
      </c>
      <c r="N493" t="s">
        <v>312</v>
      </c>
      <c r="O493" t="s">
        <v>313</v>
      </c>
      <c r="P493" t="s">
        <v>117</v>
      </c>
      <c r="Q493" t="s">
        <v>116</v>
      </c>
    </row>
    <row r="494" spans="1:17" x14ac:dyDescent="0.2">
      <c r="A494" t="s">
        <v>416</v>
      </c>
      <c r="B494">
        <v>2025</v>
      </c>
      <c r="C494">
        <v>12</v>
      </c>
      <c r="D494" t="s">
        <v>211</v>
      </c>
      <c r="E494" t="s">
        <v>110</v>
      </c>
      <c r="F494" t="s">
        <v>111</v>
      </c>
      <c r="G494" t="s">
        <v>112</v>
      </c>
      <c r="H494" t="s">
        <v>113</v>
      </c>
      <c r="I494" t="s">
        <v>118</v>
      </c>
      <c r="J494">
        <v>3620.75</v>
      </c>
      <c r="K494">
        <v>3620.75</v>
      </c>
      <c r="L494" t="s">
        <v>417</v>
      </c>
      <c r="M494" t="s">
        <v>418</v>
      </c>
      <c r="N494" t="s">
        <v>312</v>
      </c>
      <c r="O494" t="s">
        <v>313</v>
      </c>
      <c r="P494" t="s">
        <v>119</v>
      </c>
      <c r="Q494" t="s">
        <v>118</v>
      </c>
    </row>
  </sheetData>
  <pageMargins left="0.45" right="0.45" top="0.75" bottom="0.75" header="0.3" footer="0.3"/>
  <pageSetup paperSize="3" scale="65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DB1A-CF57-45C6-B9B5-D6355CE89721}">
  <dimension ref="A1:Q171"/>
  <sheetViews>
    <sheetView view="pageLayout" topLeftCell="C1" zoomScaleNormal="100" workbookViewId="0"/>
  </sheetViews>
  <sheetFormatPr defaultRowHeight="10" x14ac:dyDescent="0.2"/>
  <cols>
    <col min="1" max="1" width="27.44140625" bestFit="1" customWidth="1"/>
    <col min="2" max="2" width="47.109375" bestFit="1" customWidth="1"/>
    <col min="3" max="3" width="26.77734375" bestFit="1" customWidth="1"/>
    <col min="4" max="4" width="37.44140625" bestFit="1" customWidth="1"/>
    <col min="5" max="5" width="9.6640625" bestFit="1" customWidth="1"/>
    <col min="6" max="6" width="9" bestFit="1" customWidth="1"/>
    <col min="7" max="7" width="11.109375" bestFit="1" customWidth="1"/>
    <col min="8" max="9" width="10.44140625" bestFit="1" customWidth="1"/>
    <col min="10" max="10" width="9.6640625" bestFit="1" customWidth="1"/>
    <col min="11" max="11" width="9" bestFit="1" customWidth="1"/>
    <col min="12" max="15" width="8" bestFit="1" customWidth="1"/>
    <col min="16" max="16" width="13.6640625" bestFit="1" customWidth="1"/>
    <col min="17" max="17" width="14.10937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415</v>
      </c>
      <c r="B2" t="s">
        <v>365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131.07</v>
      </c>
      <c r="F7" s="34">
        <v>125.33</v>
      </c>
      <c r="G7" s="34">
        <v>-15947.72</v>
      </c>
      <c r="H7" s="34">
        <v>206.11</v>
      </c>
      <c r="I7" s="34">
        <v>2794.4</v>
      </c>
      <c r="J7" s="34">
        <v>3740.66</v>
      </c>
      <c r="K7" s="34">
        <v>129.54</v>
      </c>
      <c r="L7" s="34">
        <v>35.869999999999997</v>
      </c>
      <c r="M7" s="34">
        <v>38.67</v>
      </c>
      <c r="N7" s="34">
        <v>27.38</v>
      </c>
      <c r="O7" s="34">
        <v>5.73</v>
      </c>
      <c r="P7" s="34">
        <v>24.48</v>
      </c>
      <c r="Q7" s="27">
        <v>-8688.48</v>
      </c>
    </row>
    <row r="8" spans="1:17" ht="10.5" x14ac:dyDescent="0.25">
      <c r="A8" s="17"/>
      <c r="B8" s="19"/>
      <c r="C8" s="12" t="s">
        <v>219</v>
      </c>
      <c r="D8" s="13"/>
      <c r="E8" s="35">
        <v>131.07</v>
      </c>
      <c r="F8" s="36">
        <v>125.33</v>
      </c>
      <c r="G8" s="36">
        <v>-15947.72</v>
      </c>
      <c r="H8" s="36">
        <v>206.11</v>
      </c>
      <c r="I8" s="36">
        <v>2794.4</v>
      </c>
      <c r="J8" s="36">
        <v>3740.66</v>
      </c>
      <c r="K8" s="36">
        <v>129.54</v>
      </c>
      <c r="L8" s="36">
        <v>35.869999999999997</v>
      </c>
      <c r="M8" s="36">
        <v>38.67</v>
      </c>
      <c r="N8" s="36">
        <v>27.38</v>
      </c>
      <c r="O8" s="36">
        <v>5.73</v>
      </c>
      <c r="P8" s="36">
        <v>24.48</v>
      </c>
      <c r="Q8" s="28">
        <v>-8688.48</v>
      </c>
    </row>
    <row r="9" spans="1:17" ht="10.5" x14ac:dyDescent="0.25">
      <c r="A9" s="17"/>
      <c r="B9" s="22" t="s">
        <v>220</v>
      </c>
      <c r="C9" s="23"/>
      <c r="D9" s="23"/>
      <c r="E9" s="37">
        <v>131.07</v>
      </c>
      <c r="F9" s="38">
        <v>125.33</v>
      </c>
      <c r="G9" s="38">
        <v>-15947.72</v>
      </c>
      <c r="H9" s="38">
        <v>206.11</v>
      </c>
      <c r="I9" s="38">
        <v>2794.4</v>
      </c>
      <c r="J9" s="38">
        <v>3740.66</v>
      </c>
      <c r="K9" s="38">
        <v>129.54</v>
      </c>
      <c r="L9" s="38">
        <v>35.869999999999997</v>
      </c>
      <c r="M9" s="38">
        <v>38.67</v>
      </c>
      <c r="N9" s="38">
        <v>27.38</v>
      </c>
      <c r="O9" s="38">
        <v>5.73</v>
      </c>
      <c r="P9" s="38">
        <v>24.48</v>
      </c>
      <c r="Q9" s="29">
        <v>-8688.48</v>
      </c>
    </row>
    <row r="10" spans="1:17" ht="10.5" x14ac:dyDescent="0.25">
      <c r="A10" s="17"/>
      <c r="B10" s="18" t="s">
        <v>28</v>
      </c>
      <c r="C10" s="2" t="s">
        <v>29</v>
      </c>
      <c r="D10" s="4" t="s">
        <v>30</v>
      </c>
      <c r="E10" s="34">
        <v>1497.76</v>
      </c>
      <c r="F10" s="34">
        <v>921.07</v>
      </c>
      <c r="G10" s="34">
        <v>-7620095.0599999996</v>
      </c>
      <c r="H10" s="34">
        <v>614.04</v>
      </c>
      <c r="I10" s="34">
        <v>1.38</v>
      </c>
      <c r="J10" s="34">
        <v>691.49</v>
      </c>
      <c r="K10" s="34">
        <v>577.04999999999995</v>
      </c>
      <c r="L10" s="34">
        <v>1172.8900000000001</v>
      </c>
      <c r="M10" s="34">
        <v>1.38</v>
      </c>
      <c r="N10" s="34">
        <v>709.28</v>
      </c>
      <c r="O10" s="34">
        <v>166.52</v>
      </c>
      <c r="P10" s="34">
        <v>587.02</v>
      </c>
      <c r="Q10" s="27">
        <v>-7613155.1800000006</v>
      </c>
    </row>
    <row r="11" spans="1:17" ht="10.5" x14ac:dyDescent="0.25">
      <c r="A11" s="17"/>
      <c r="B11" s="19"/>
      <c r="C11" s="12" t="s">
        <v>221</v>
      </c>
      <c r="D11" s="13"/>
      <c r="E11" s="35">
        <v>1497.76</v>
      </c>
      <c r="F11" s="36">
        <v>921.07</v>
      </c>
      <c r="G11" s="36">
        <v>-7620095.0599999996</v>
      </c>
      <c r="H11" s="36">
        <v>614.04</v>
      </c>
      <c r="I11" s="36">
        <v>1.38</v>
      </c>
      <c r="J11" s="36">
        <v>691.49</v>
      </c>
      <c r="K11" s="36">
        <v>577.04999999999995</v>
      </c>
      <c r="L11" s="36">
        <v>1172.8900000000001</v>
      </c>
      <c r="M11" s="36">
        <v>1.38</v>
      </c>
      <c r="N11" s="36">
        <v>709.28</v>
      </c>
      <c r="O11" s="36">
        <v>166.52</v>
      </c>
      <c r="P11" s="36">
        <v>587.02</v>
      </c>
      <c r="Q11" s="28">
        <v>-7613155.1800000006</v>
      </c>
    </row>
    <row r="12" spans="1:17" ht="10.5" x14ac:dyDescent="0.25">
      <c r="A12" s="17"/>
      <c r="B12" s="22" t="s">
        <v>222</v>
      </c>
      <c r="C12" s="23"/>
      <c r="D12" s="23"/>
      <c r="E12" s="37">
        <v>1497.76</v>
      </c>
      <c r="F12" s="38">
        <v>921.07</v>
      </c>
      <c r="G12" s="38">
        <v>-7620095.0599999996</v>
      </c>
      <c r="H12" s="38">
        <v>614.04</v>
      </c>
      <c r="I12" s="38">
        <v>1.38</v>
      </c>
      <c r="J12" s="38">
        <v>691.49</v>
      </c>
      <c r="K12" s="38">
        <v>577.04999999999995</v>
      </c>
      <c r="L12" s="38">
        <v>1172.8900000000001</v>
      </c>
      <c r="M12" s="38">
        <v>1.38</v>
      </c>
      <c r="N12" s="38">
        <v>709.28</v>
      </c>
      <c r="O12" s="38">
        <v>166.52</v>
      </c>
      <c r="P12" s="38">
        <v>587.02</v>
      </c>
      <c r="Q12" s="29">
        <v>-7613155.1800000006</v>
      </c>
    </row>
    <row r="13" spans="1:17" ht="10.5" x14ac:dyDescent="0.25">
      <c r="A13" s="17"/>
      <c r="B13" s="18" t="s">
        <v>212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>
        <v>3368.86</v>
      </c>
      <c r="Q13" s="27">
        <v>3368.86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>
        <v>3368.86</v>
      </c>
      <c r="Q14" s="28">
        <v>3368.86</v>
      </c>
    </row>
    <row r="15" spans="1:17" ht="10.5" x14ac:dyDescent="0.25">
      <c r="A15" s="17"/>
      <c r="B15" s="22" t="s">
        <v>224</v>
      </c>
      <c r="C15" s="23"/>
      <c r="D15" s="23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>
        <v>3368.86</v>
      </c>
      <c r="Q15" s="29">
        <v>3368.86</v>
      </c>
    </row>
    <row r="16" spans="1:17" ht="10.5" x14ac:dyDescent="0.25">
      <c r="A16" s="17"/>
      <c r="B16" s="18" t="s">
        <v>214</v>
      </c>
      <c r="C16" s="2" t="s">
        <v>29</v>
      </c>
      <c r="D16" s="4" t="s">
        <v>30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>
        <v>33686.26</v>
      </c>
      <c r="Q16" s="27">
        <v>33686.26</v>
      </c>
    </row>
    <row r="17" spans="1:17" ht="10.5" x14ac:dyDescent="0.25">
      <c r="A17" s="17"/>
      <c r="B17" s="19"/>
      <c r="C17" s="12" t="s">
        <v>221</v>
      </c>
      <c r="D17" s="13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>
        <v>33686.26</v>
      </c>
      <c r="Q17" s="28">
        <v>33686.26</v>
      </c>
    </row>
    <row r="18" spans="1:17" ht="10.5" x14ac:dyDescent="0.25">
      <c r="A18" s="17"/>
      <c r="B18" s="22" t="s">
        <v>225</v>
      </c>
      <c r="C18" s="23"/>
      <c r="D18" s="23"/>
      <c r="E18" s="3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>
        <v>33686.26</v>
      </c>
      <c r="Q18" s="29">
        <v>33686.26</v>
      </c>
    </row>
    <row r="19" spans="1:17" ht="10.5" x14ac:dyDescent="0.25">
      <c r="A19" s="17"/>
      <c r="B19" s="18" t="s">
        <v>170</v>
      </c>
      <c r="C19" s="2" t="s">
        <v>29</v>
      </c>
      <c r="D19" s="4" t="s">
        <v>30</v>
      </c>
      <c r="E19" s="34">
        <v>111.33</v>
      </c>
      <c r="F19" s="34">
        <v>756.5</v>
      </c>
      <c r="G19" s="34">
        <v>82.99</v>
      </c>
      <c r="H19" s="34">
        <v>144.79</v>
      </c>
      <c r="I19" s="34"/>
      <c r="J19" s="34"/>
      <c r="K19" s="34"/>
      <c r="L19" s="34"/>
      <c r="M19" s="34">
        <v>99.55</v>
      </c>
      <c r="N19" s="34"/>
      <c r="O19" s="34"/>
      <c r="P19" s="34"/>
      <c r="Q19" s="27">
        <v>1195.1600000000001</v>
      </c>
    </row>
    <row r="20" spans="1:17" ht="10.5" x14ac:dyDescent="0.25">
      <c r="A20" s="17"/>
      <c r="B20" s="19"/>
      <c r="C20" s="12" t="s">
        <v>221</v>
      </c>
      <c r="D20" s="13"/>
      <c r="E20" s="35">
        <v>111.33</v>
      </c>
      <c r="F20" s="36">
        <v>756.5</v>
      </c>
      <c r="G20" s="36">
        <v>82.99</v>
      </c>
      <c r="H20" s="36">
        <v>144.79</v>
      </c>
      <c r="I20" s="36"/>
      <c r="J20" s="36"/>
      <c r="K20" s="36"/>
      <c r="L20" s="36"/>
      <c r="M20" s="36">
        <v>99.55</v>
      </c>
      <c r="N20" s="36"/>
      <c r="O20" s="36"/>
      <c r="P20" s="36"/>
      <c r="Q20" s="28">
        <v>1195.1600000000001</v>
      </c>
    </row>
    <row r="21" spans="1:17" ht="10.5" x14ac:dyDescent="0.25">
      <c r="A21" s="17"/>
      <c r="B21" s="22" t="s">
        <v>226</v>
      </c>
      <c r="C21" s="23"/>
      <c r="D21" s="23"/>
      <c r="E21" s="37">
        <v>111.33</v>
      </c>
      <c r="F21" s="38">
        <v>756.5</v>
      </c>
      <c r="G21" s="38">
        <v>82.99</v>
      </c>
      <c r="H21" s="38">
        <v>144.79</v>
      </c>
      <c r="I21" s="38"/>
      <c r="J21" s="38"/>
      <c r="K21" s="38"/>
      <c r="L21" s="38"/>
      <c r="M21" s="38">
        <v>99.55</v>
      </c>
      <c r="N21" s="38"/>
      <c r="O21" s="38"/>
      <c r="P21" s="38"/>
      <c r="Q21" s="29">
        <v>1195.1600000000001</v>
      </c>
    </row>
    <row r="22" spans="1:17" ht="10.5" x14ac:dyDescent="0.25">
      <c r="A22" s="17"/>
      <c r="B22" s="18" t="s">
        <v>320</v>
      </c>
      <c r="C22" s="2" t="s">
        <v>29</v>
      </c>
      <c r="D22" s="4" t="s">
        <v>320</v>
      </c>
      <c r="E22" s="34"/>
      <c r="F22" s="34"/>
      <c r="G22" s="34">
        <v>189909</v>
      </c>
      <c r="H22" s="34"/>
      <c r="I22" s="34">
        <v>295272.06</v>
      </c>
      <c r="J22" s="34">
        <v>424777</v>
      </c>
      <c r="K22" s="34"/>
      <c r="L22" s="34"/>
      <c r="M22" s="34"/>
      <c r="N22" s="34"/>
      <c r="O22" s="34"/>
      <c r="P22" s="34"/>
      <c r="Q22" s="27">
        <v>909958.06</v>
      </c>
    </row>
    <row r="23" spans="1:17" ht="10.5" x14ac:dyDescent="0.25">
      <c r="A23" s="17"/>
      <c r="B23" s="19"/>
      <c r="C23" s="3"/>
      <c r="D23" t="s">
        <v>30</v>
      </c>
      <c r="E23" s="39"/>
      <c r="F23" s="39">
        <v>831.2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0">
        <v>831.2</v>
      </c>
    </row>
    <row r="24" spans="1:17" ht="10.5" x14ac:dyDescent="0.25">
      <c r="A24" s="17"/>
      <c r="B24" s="19"/>
      <c r="C24" s="12" t="s">
        <v>221</v>
      </c>
      <c r="D24" s="13"/>
      <c r="E24" s="35"/>
      <c r="F24" s="36">
        <v>831.2</v>
      </c>
      <c r="G24" s="36">
        <v>189909</v>
      </c>
      <c r="H24" s="36"/>
      <c r="I24" s="36">
        <v>295272.06</v>
      </c>
      <c r="J24" s="36">
        <v>424777</v>
      </c>
      <c r="K24" s="36"/>
      <c r="L24" s="36"/>
      <c r="M24" s="36"/>
      <c r="N24" s="36"/>
      <c r="O24" s="36"/>
      <c r="P24" s="36"/>
      <c r="Q24" s="28">
        <v>910789.26</v>
      </c>
    </row>
    <row r="25" spans="1:17" ht="10.5" x14ac:dyDescent="0.25">
      <c r="A25" s="17"/>
      <c r="B25" s="22" t="s">
        <v>357</v>
      </c>
      <c r="C25" s="23"/>
      <c r="D25" s="23"/>
      <c r="E25" s="37"/>
      <c r="F25" s="38">
        <v>831.2</v>
      </c>
      <c r="G25" s="38">
        <v>189909</v>
      </c>
      <c r="H25" s="38"/>
      <c r="I25" s="38">
        <v>295272.06</v>
      </c>
      <c r="J25" s="38">
        <v>424777</v>
      </c>
      <c r="K25" s="38"/>
      <c r="L25" s="38"/>
      <c r="M25" s="38"/>
      <c r="N25" s="38"/>
      <c r="O25" s="38"/>
      <c r="P25" s="38"/>
      <c r="Q25" s="29">
        <v>910789.26</v>
      </c>
    </row>
    <row r="26" spans="1:17" ht="10.5" x14ac:dyDescent="0.25">
      <c r="A26" s="17"/>
      <c r="B26" s="18" t="s">
        <v>199</v>
      </c>
      <c r="C26" s="2" t="s">
        <v>35</v>
      </c>
      <c r="D26" s="4" t="s">
        <v>39</v>
      </c>
      <c r="E26" s="34">
        <v>20.66</v>
      </c>
      <c r="F26" s="34">
        <v>73.2</v>
      </c>
      <c r="G26" s="34">
        <v>46.67</v>
      </c>
      <c r="H26" s="34"/>
      <c r="I26" s="34"/>
      <c r="J26" s="34"/>
      <c r="K26" s="34">
        <v>96.16</v>
      </c>
      <c r="L26" s="34"/>
      <c r="M26" s="34"/>
      <c r="N26" s="34">
        <v>994.75</v>
      </c>
      <c r="O26" s="34"/>
      <c r="P26" s="34"/>
      <c r="Q26" s="27">
        <v>1231.44</v>
      </c>
    </row>
    <row r="27" spans="1:17" ht="10.5" x14ac:dyDescent="0.25">
      <c r="A27" s="17"/>
      <c r="B27" s="19"/>
      <c r="C27" s="12" t="s">
        <v>227</v>
      </c>
      <c r="D27" s="13"/>
      <c r="E27" s="35">
        <v>20.66</v>
      </c>
      <c r="F27" s="36">
        <v>73.2</v>
      </c>
      <c r="G27" s="36">
        <v>46.67</v>
      </c>
      <c r="H27" s="36"/>
      <c r="I27" s="36"/>
      <c r="J27" s="36"/>
      <c r="K27" s="36">
        <v>96.16</v>
      </c>
      <c r="L27" s="36"/>
      <c r="M27" s="36"/>
      <c r="N27" s="36">
        <v>994.75</v>
      </c>
      <c r="O27" s="36"/>
      <c r="P27" s="36"/>
      <c r="Q27" s="28">
        <v>1231.44</v>
      </c>
    </row>
    <row r="28" spans="1:17" ht="10.5" x14ac:dyDescent="0.25">
      <c r="A28" s="17"/>
      <c r="B28" s="22" t="s">
        <v>228</v>
      </c>
      <c r="C28" s="23"/>
      <c r="D28" s="23"/>
      <c r="E28" s="37">
        <v>20.66</v>
      </c>
      <c r="F28" s="38">
        <v>73.2</v>
      </c>
      <c r="G28" s="38">
        <v>46.67</v>
      </c>
      <c r="H28" s="38"/>
      <c r="I28" s="38"/>
      <c r="J28" s="38"/>
      <c r="K28" s="38">
        <v>96.16</v>
      </c>
      <c r="L28" s="38"/>
      <c r="M28" s="38"/>
      <c r="N28" s="38">
        <v>994.75</v>
      </c>
      <c r="O28" s="38"/>
      <c r="P28" s="38"/>
      <c r="Q28" s="29">
        <v>1231.44</v>
      </c>
    </row>
    <row r="29" spans="1:17" ht="10.5" x14ac:dyDescent="0.25">
      <c r="A29" s="17"/>
      <c r="B29" s="18" t="s">
        <v>34</v>
      </c>
      <c r="C29" s="2" t="s">
        <v>35</v>
      </c>
      <c r="D29" s="4" t="s">
        <v>39</v>
      </c>
      <c r="E29" s="34"/>
      <c r="F29" s="34"/>
      <c r="G29" s="34">
        <v>772.5</v>
      </c>
      <c r="H29" s="34">
        <v>814.15000000000009</v>
      </c>
      <c r="I29" s="34"/>
      <c r="J29" s="34"/>
      <c r="K29" s="34"/>
      <c r="L29" s="34"/>
      <c r="M29" s="34"/>
      <c r="N29" s="34"/>
      <c r="O29" s="34"/>
      <c r="P29" s="34"/>
      <c r="Q29" s="27">
        <v>1586.65</v>
      </c>
    </row>
    <row r="30" spans="1:17" ht="10.5" x14ac:dyDescent="0.25">
      <c r="A30" s="17"/>
      <c r="B30" s="19"/>
      <c r="C30" s="12" t="s">
        <v>227</v>
      </c>
      <c r="D30" s="13"/>
      <c r="E30" s="35"/>
      <c r="F30" s="36"/>
      <c r="G30" s="36">
        <v>772.5</v>
      </c>
      <c r="H30" s="36">
        <v>814.15000000000009</v>
      </c>
      <c r="I30" s="36"/>
      <c r="J30" s="36"/>
      <c r="K30" s="36"/>
      <c r="L30" s="36"/>
      <c r="M30" s="36"/>
      <c r="N30" s="36"/>
      <c r="O30" s="36"/>
      <c r="P30" s="36"/>
      <c r="Q30" s="28">
        <v>1586.65</v>
      </c>
    </row>
    <row r="31" spans="1:17" ht="10.5" x14ac:dyDescent="0.25">
      <c r="A31" s="17"/>
      <c r="B31" s="22" t="s">
        <v>229</v>
      </c>
      <c r="C31" s="23"/>
      <c r="D31" s="23"/>
      <c r="E31" s="37"/>
      <c r="F31" s="38"/>
      <c r="G31" s="38">
        <v>772.5</v>
      </c>
      <c r="H31" s="38">
        <v>814.15000000000009</v>
      </c>
      <c r="I31" s="38"/>
      <c r="J31" s="38"/>
      <c r="K31" s="38"/>
      <c r="L31" s="38"/>
      <c r="M31" s="38"/>
      <c r="N31" s="38"/>
      <c r="O31" s="38"/>
      <c r="P31" s="38"/>
      <c r="Q31" s="29">
        <v>1586.65</v>
      </c>
    </row>
    <row r="32" spans="1:17" ht="10.5" x14ac:dyDescent="0.25">
      <c r="A32" s="17"/>
      <c r="B32" s="18" t="s">
        <v>44</v>
      </c>
      <c r="C32" s="2" t="s">
        <v>29</v>
      </c>
      <c r="D32" s="4" t="s">
        <v>30</v>
      </c>
      <c r="E32" s="34">
        <v>2696.06</v>
      </c>
      <c r="F32" s="34">
        <v>2033.09</v>
      </c>
      <c r="G32" s="34">
        <v>8544.5</v>
      </c>
      <c r="H32" s="34">
        <v>1508.75</v>
      </c>
      <c r="I32" s="34">
        <v>891</v>
      </c>
      <c r="J32" s="34"/>
      <c r="K32" s="34">
        <v>5903.23</v>
      </c>
      <c r="L32" s="34">
        <v>931.5</v>
      </c>
      <c r="M32" s="34">
        <v>729</v>
      </c>
      <c r="N32" s="34">
        <v>1150.3600000000001</v>
      </c>
      <c r="O32" s="34">
        <v>675</v>
      </c>
      <c r="P32" s="34">
        <v>1299.0200000000002</v>
      </c>
      <c r="Q32" s="27">
        <v>26361.51</v>
      </c>
    </row>
    <row r="33" spans="1:17" ht="10.5" x14ac:dyDescent="0.25">
      <c r="A33" s="17"/>
      <c r="B33" s="19"/>
      <c r="C33" s="3"/>
      <c r="D33" t="s">
        <v>44</v>
      </c>
      <c r="E33" s="39"/>
      <c r="F33" s="39"/>
      <c r="G33" s="39">
        <v>1800000</v>
      </c>
      <c r="H33" s="39">
        <v>268000</v>
      </c>
      <c r="I33" s="39">
        <v>268000</v>
      </c>
      <c r="J33" s="39"/>
      <c r="K33" s="39"/>
      <c r="L33" s="39"/>
      <c r="M33" s="39"/>
      <c r="N33" s="39"/>
      <c r="O33" s="39"/>
      <c r="P33" s="39"/>
      <c r="Q33" s="30">
        <v>2336000</v>
      </c>
    </row>
    <row r="34" spans="1:17" ht="10.5" x14ac:dyDescent="0.25">
      <c r="A34" s="17"/>
      <c r="B34" s="19"/>
      <c r="C34" s="12" t="s">
        <v>221</v>
      </c>
      <c r="D34" s="13"/>
      <c r="E34" s="35">
        <v>2696.06</v>
      </c>
      <c r="F34" s="36">
        <v>2033.09</v>
      </c>
      <c r="G34" s="36">
        <v>1808544.5</v>
      </c>
      <c r="H34" s="36">
        <v>269508.75</v>
      </c>
      <c r="I34" s="36">
        <v>268891</v>
      </c>
      <c r="J34" s="36"/>
      <c r="K34" s="36">
        <v>5903.23</v>
      </c>
      <c r="L34" s="36">
        <v>931.5</v>
      </c>
      <c r="M34" s="36">
        <v>729</v>
      </c>
      <c r="N34" s="36">
        <v>1150.3600000000001</v>
      </c>
      <c r="O34" s="36">
        <v>675</v>
      </c>
      <c r="P34" s="36">
        <v>1299.0200000000002</v>
      </c>
      <c r="Q34" s="28">
        <v>2362361.5099999998</v>
      </c>
    </row>
    <row r="35" spans="1:17" ht="10.5" x14ac:dyDescent="0.25">
      <c r="A35" s="17"/>
      <c r="B35" s="22" t="s">
        <v>230</v>
      </c>
      <c r="C35" s="23"/>
      <c r="D35" s="23"/>
      <c r="E35" s="37">
        <v>2696.06</v>
      </c>
      <c r="F35" s="38">
        <v>2033.09</v>
      </c>
      <c r="G35" s="38">
        <v>1808544.5</v>
      </c>
      <c r="H35" s="38">
        <v>269508.75</v>
      </c>
      <c r="I35" s="38">
        <v>268891</v>
      </c>
      <c r="J35" s="38"/>
      <c r="K35" s="38">
        <v>5903.23</v>
      </c>
      <c r="L35" s="38">
        <v>931.5</v>
      </c>
      <c r="M35" s="38">
        <v>729</v>
      </c>
      <c r="N35" s="38">
        <v>1150.3600000000001</v>
      </c>
      <c r="O35" s="38">
        <v>675</v>
      </c>
      <c r="P35" s="38">
        <v>1299.0200000000002</v>
      </c>
      <c r="Q35" s="29">
        <v>2362361.5099999998</v>
      </c>
    </row>
    <row r="36" spans="1:17" ht="10.5" x14ac:dyDescent="0.25">
      <c r="A36" s="17"/>
      <c r="B36" s="18" t="s">
        <v>402</v>
      </c>
      <c r="C36" s="2" t="s">
        <v>29</v>
      </c>
      <c r="D36" s="4" t="s">
        <v>30</v>
      </c>
      <c r="E36" s="34"/>
      <c r="F36" s="34"/>
      <c r="G36" s="34"/>
      <c r="H36" s="34"/>
      <c r="I36" s="34"/>
      <c r="J36" s="34"/>
      <c r="K36" s="34"/>
      <c r="L36" s="34">
        <v>1295.26</v>
      </c>
      <c r="M36" s="34"/>
      <c r="N36" s="34"/>
      <c r="O36" s="34"/>
      <c r="P36" s="34"/>
      <c r="Q36" s="27">
        <v>1295.26</v>
      </c>
    </row>
    <row r="37" spans="1:17" ht="10.5" x14ac:dyDescent="0.25">
      <c r="A37" s="17"/>
      <c r="B37" s="19"/>
      <c r="C37" s="12" t="s">
        <v>221</v>
      </c>
      <c r="D37" s="13"/>
      <c r="E37" s="35"/>
      <c r="F37" s="36"/>
      <c r="G37" s="36"/>
      <c r="H37" s="36"/>
      <c r="I37" s="36"/>
      <c r="J37" s="36"/>
      <c r="K37" s="36"/>
      <c r="L37" s="36">
        <v>1295.26</v>
      </c>
      <c r="M37" s="36"/>
      <c r="N37" s="36"/>
      <c r="O37" s="36"/>
      <c r="P37" s="36"/>
      <c r="Q37" s="28">
        <v>1295.26</v>
      </c>
    </row>
    <row r="38" spans="1:17" ht="10.5" x14ac:dyDescent="0.25">
      <c r="A38" s="17"/>
      <c r="B38" s="22" t="s">
        <v>406</v>
      </c>
      <c r="C38" s="23"/>
      <c r="D38" s="23"/>
      <c r="E38" s="37"/>
      <c r="F38" s="38"/>
      <c r="G38" s="38"/>
      <c r="H38" s="38"/>
      <c r="I38" s="38"/>
      <c r="J38" s="38"/>
      <c r="K38" s="38"/>
      <c r="L38" s="38">
        <v>1295.26</v>
      </c>
      <c r="M38" s="38"/>
      <c r="N38" s="38"/>
      <c r="O38" s="38"/>
      <c r="P38" s="38"/>
      <c r="Q38" s="29">
        <v>1295.26</v>
      </c>
    </row>
    <row r="39" spans="1:17" ht="10.5" x14ac:dyDescent="0.25">
      <c r="A39" s="17"/>
      <c r="B39" s="18" t="s">
        <v>46</v>
      </c>
      <c r="C39" s="2" t="s">
        <v>29</v>
      </c>
      <c r="D39" s="4" t="s">
        <v>30</v>
      </c>
      <c r="E39" s="34"/>
      <c r="F39" s="34">
        <v>210</v>
      </c>
      <c r="G39" s="34">
        <v>4450.32</v>
      </c>
      <c r="H39" s="34">
        <v>1470</v>
      </c>
      <c r="I39" s="34">
        <v>2057.16</v>
      </c>
      <c r="J39" s="34">
        <v>887.6</v>
      </c>
      <c r="K39" s="34"/>
      <c r="L39" s="34"/>
      <c r="M39" s="34"/>
      <c r="N39" s="34"/>
      <c r="O39" s="34"/>
      <c r="P39" s="34"/>
      <c r="Q39" s="27">
        <v>9075.08</v>
      </c>
    </row>
    <row r="40" spans="1:17" ht="10.5" x14ac:dyDescent="0.25">
      <c r="A40" s="17"/>
      <c r="B40" s="19"/>
      <c r="C40" s="12" t="s">
        <v>221</v>
      </c>
      <c r="D40" s="13"/>
      <c r="E40" s="35"/>
      <c r="F40" s="36">
        <v>210</v>
      </c>
      <c r="G40" s="36">
        <v>4450.32</v>
      </c>
      <c r="H40" s="36">
        <v>1470</v>
      </c>
      <c r="I40" s="36">
        <v>2057.16</v>
      </c>
      <c r="J40" s="36">
        <v>887.6</v>
      </c>
      <c r="K40" s="36"/>
      <c r="L40" s="36"/>
      <c r="M40" s="36"/>
      <c r="N40" s="36"/>
      <c r="O40" s="36"/>
      <c r="P40" s="36"/>
      <c r="Q40" s="28">
        <v>9075.08</v>
      </c>
    </row>
    <row r="41" spans="1:17" ht="10.5" x14ac:dyDescent="0.25">
      <c r="A41" s="17"/>
      <c r="B41" s="22" t="s">
        <v>231</v>
      </c>
      <c r="C41" s="23"/>
      <c r="D41" s="23"/>
      <c r="E41" s="37"/>
      <c r="F41" s="38">
        <v>210</v>
      </c>
      <c r="G41" s="38">
        <v>4450.32</v>
      </c>
      <c r="H41" s="38">
        <v>1470</v>
      </c>
      <c r="I41" s="38">
        <v>2057.16</v>
      </c>
      <c r="J41" s="38">
        <v>887.6</v>
      </c>
      <c r="K41" s="38"/>
      <c r="L41" s="38"/>
      <c r="M41" s="38"/>
      <c r="N41" s="38"/>
      <c r="O41" s="38"/>
      <c r="P41" s="38"/>
      <c r="Q41" s="29">
        <v>9075.08</v>
      </c>
    </row>
    <row r="42" spans="1:17" ht="10.5" x14ac:dyDescent="0.25">
      <c r="A42" s="17"/>
      <c r="B42" s="18" t="s">
        <v>48</v>
      </c>
      <c r="C42" s="2" t="s">
        <v>35</v>
      </c>
      <c r="D42" s="4" t="s">
        <v>314</v>
      </c>
      <c r="E42" s="34">
        <v>9001.8499999999985</v>
      </c>
      <c r="F42" s="34">
        <v>7344.4600000000009</v>
      </c>
      <c r="G42" s="34">
        <v>6991.6299999999992</v>
      </c>
      <c r="H42" s="34">
        <v>6364.96</v>
      </c>
      <c r="I42" s="34"/>
      <c r="J42" s="34"/>
      <c r="K42" s="34"/>
      <c r="L42" s="34"/>
      <c r="M42" s="34"/>
      <c r="N42" s="34"/>
      <c r="O42" s="34"/>
      <c r="P42" s="34"/>
      <c r="Q42" s="27">
        <v>29702.899999999998</v>
      </c>
    </row>
    <row r="43" spans="1:17" ht="10.5" x14ac:dyDescent="0.25">
      <c r="A43" s="17"/>
      <c r="B43" s="19"/>
      <c r="C43" s="3"/>
      <c r="D43" t="s">
        <v>394</v>
      </c>
      <c r="E43" s="39"/>
      <c r="F43" s="39"/>
      <c r="G43" s="39"/>
      <c r="H43" s="39"/>
      <c r="I43" s="39"/>
      <c r="J43" s="39"/>
      <c r="K43" s="39">
        <v>5297.8600000000006</v>
      </c>
      <c r="L43" s="39"/>
      <c r="M43" s="39"/>
      <c r="N43" s="39"/>
      <c r="O43" s="39"/>
      <c r="P43" s="39"/>
      <c r="Q43" s="30">
        <v>5297.8600000000006</v>
      </c>
    </row>
    <row r="44" spans="1:17" ht="10.5" x14ac:dyDescent="0.25">
      <c r="A44" s="17"/>
      <c r="B44" s="19"/>
      <c r="C44" s="3"/>
      <c r="D44" t="s">
        <v>39</v>
      </c>
      <c r="E44" s="39">
        <v>-15029.560000000014</v>
      </c>
      <c r="F44" s="39">
        <v>7905.7899999999991</v>
      </c>
      <c r="G44" s="39">
        <v>8688.4200000000019</v>
      </c>
      <c r="H44" s="39">
        <v>9740.9600000000009</v>
      </c>
      <c r="I44" s="39">
        <v>957.0600000000004</v>
      </c>
      <c r="J44" s="39">
        <v>4629.22</v>
      </c>
      <c r="K44" s="39">
        <v>4297.8900000000003</v>
      </c>
      <c r="L44" s="39">
        <v>-2065.0300000000007</v>
      </c>
      <c r="M44" s="39">
        <v>10239.869999999999</v>
      </c>
      <c r="N44" s="39">
        <v>2935.8899999999994</v>
      </c>
      <c r="O44" s="39">
        <v>2092.25</v>
      </c>
      <c r="P44" s="39">
        <v>3566.41</v>
      </c>
      <c r="Q44" s="30">
        <v>37959.169999999984</v>
      </c>
    </row>
    <row r="45" spans="1:17" ht="10.5" x14ac:dyDescent="0.25">
      <c r="A45" s="17"/>
      <c r="B45" s="19"/>
      <c r="C45" s="3"/>
      <c r="D45" t="s">
        <v>376</v>
      </c>
      <c r="E45" s="39"/>
      <c r="F45" s="39">
        <v>5813.12</v>
      </c>
      <c r="G45" s="39">
        <v>16407.990000000002</v>
      </c>
      <c r="H45" s="39">
        <v>15917.210000000001</v>
      </c>
      <c r="I45" s="39">
        <v>5268.1500000000005</v>
      </c>
      <c r="J45" s="39"/>
      <c r="K45" s="39"/>
      <c r="L45" s="39"/>
      <c r="M45" s="39"/>
      <c r="N45" s="39"/>
      <c r="O45" s="39"/>
      <c r="P45" s="39"/>
      <c r="Q45" s="30">
        <v>43406.47</v>
      </c>
    </row>
    <row r="46" spans="1:17" ht="10.5" x14ac:dyDescent="0.25">
      <c r="A46" s="17"/>
      <c r="B46" s="19"/>
      <c r="C46" s="12" t="s">
        <v>227</v>
      </c>
      <c r="D46" s="13"/>
      <c r="E46" s="35">
        <v>-6027.7100000000155</v>
      </c>
      <c r="F46" s="36">
        <v>21063.37</v>
      </c>
      <c r="G46" s="36">
        <v>32088.04</v>
      </c>
      <c r="H46" s="36">
        <v>32023.130000000005</v>
      </c>
      <c r="I46" s="36">
        <v>6225.2100000000009</v>
      </c>
      <c r="J46" s="36">
        <v>4629.22</v>
      </c>
      <c r="K46" s="36">
        <v>9595.75</v>
      </c>
      <c r="L46" s="36">
        <v>-2065.0300000000007</v>
      </c>
      <c r="M46" s="36">
        <v>10239.869999999999</v>
      </c>
      <c r="N46" s="36">
        <v>2935.8899999999994</v>
      </c>
      <c r="O46" s="36">
        <v>2092.25</v>
      </c>
      <c r="P46" s="36">
        <v>3566.41</v>
      </c>
      <c r="Q46" s="28">
        <v>116366.39999999998</v>
      </c>
    </row>
    <row r="47" spans="1:17" ht="10.5" x14ac:dyDescent="0.25">
      <c r="A47" s="17"/>
      <c r="B47" s="22" t="s">
        <v>232</v>
      </c>
      <c r="C47" s="23"/>
      <c r="D47" s="23"/>
      <c r="E47" s="37">
        <v>-6027.7100000000155</v>
      </c>
      <c r="F47" s="38">
        <v>21063.37</v>
      </c>
      <c r="G47" s="38">
        <v>32088.04</v>
      </c>
      <c r="H47" s="38">
        <v>32023.130000000005</v>
      </c>
      <c r="I47" s="38">
        <v>6225.2100000000009</v>
      </c>
      <c r="J47" s="38">
        <v>4629.22</v>
      </c>
      <c r="K47" s="38">
        <v>9595.75</v>
      </c>
      <c r="L47" s="38">
        <v>-2065.0300000000007</v>
      </c>
      <c r="M47" s="38">
        <v>10239.869999999999</v>
      </c>
      <c r="N47" s="38">
        <v>2935.8899999999994</v>
      </c>
      <c r="O47" s="38">
        <v>2092.25</v>
      </c>
      <c r="P47" s="38">
        <v>3566.41</v>
      </c>
      <c r="Q47" s="29">
        <v>116366.39999999998</v>
      </c>
    </row>
    <row r="48" spans="1:17" ht="10.5" x14ac:dyDescent="0.25">
      <c r="A48" s="17"/>
      <c r="B48" s="18" t="s">
        <v>61</v>
      </c>
      <c r="C48" s="2" t="s">
        <v>61</v>
      </c>
      <c r="D48" s="4" t="s">
        <v>61</v>
      </c>
      <c r="E48" s="34">
        <v>897.43999999999994</v>
      </c>
      <c r="F48" s="34">
        <v>1517.7099999999998</v>
      </c>
      <c r="G48" s="34">
        <v>4485.869999999999</v>
      </c>
      <c r="H48" s="34">
        <v>4913.58</v>
      </c>
      <c r="I48" s="34">
        <v>5761.65</v>
      </c>
      <c r="J48" s="34">
        <v>1299.55</v>
      </c>
      <c r="K48" s="34">
        <v>5921.28</v>
      </c>
      <c r="L48" s="34"/>
      <c r="M48" s="34">
        <v>706.45</v>
      </c>
      <c r="N48" s="34">
        <v>1198.29</v>
      </c>
      <c r="O48" s="34">
        <v>1718.48</v>
      </c>
      <c r="P48" s="34"/>
      <c r="Q48" s="27">
        <v>28420.3</v>
      </c>
    </row>
    <row r="49" spans="1:17" ht="10.5" x14ac:dyDescent="0.25">
      <c r="A49" s="17"/>
      <c r="B49" s="19"/>
      <c r="C49" s="12" t="s">
        <v>234</v>
      </c>
      <c r="D49" s="13"/>
      <c r="E49" s="35">
        <v>897.43999999999994</v>
      </c>
      <c r="F49" s="36">
        <v>1517.7099999999998</v>
      </c>
      <c r="G49" s="36">
        <v>4485.869999999999</v>
      </c>
      <c r="H49" s="36">
        <v>4913.58</v>
      </c>
      <c r="I49" s="36">
        <v>5761.65</v>
      </c>
      <c r="J49" s="36">
        <v>1299.55</v>
      </c>
      <c r="K49" s="36">
        <v>5921.28</v>
      </c>
      <c r="L49" s="36"/>
      <c r="M49" s="36">
        <v>706.45</v>
      </c>
      <c r="N49" s="36">
        <v>1198.29</v>
      </c>
      <c r="O49" s="36">
        <v>1718.48</v>
      </c>
      <c r="P49" s="36"/>
      <c r="Q49" s="28">
        <v>28420.3</v>
      </c>
    </row>
    <row r="50" spans="1:17" ht="10.5" x14ac:dyDescent="0.25">
      <c r="A50" s="17"/>
      <c r="B50" s="22" t="s">
        <v>234</v>
      </c>
      <c r="C50" s="23"/>
      <c r="D50" s="23"/>
      <c r="E50" s="37">
        <v>897.43999999999994</v>
      </c>
      <c r="F50" s="38">
        <v>1517.7099999999998</v>
      </c>
      <c r="G50" s="38">
        <v>4485.869999999999</v>
      </c>
      <c r="H50" s="38">
        <v>4913.58</v>
      </c>
      <c r="I50" s="38">
        <v>5761.65</v>
      </c>
      <c r="J50" s="38">
        <v>1299.55</v>
      </c>
      <c r="K50" s="38">
        <v>5921.28</v>
      </c>
      <c r="L50" s="38"/>
      <c r="M50" s="38">
        <v>706.45</v>
      </c>
      <c r="N50" s="38">
        <v>1198.29</v>
      </c>
      <c r="O50" s="38">
        <v>1718.48</v>
      </c>
      <c r="P50" s="38"/>
      <c r="Q50" s="29">
        <v>28420.3</v>
      </c>
    </row>
    <row r="51" spans="1:17" ht="10.5" x14ac:dyDescent="0.25">
      <c r="A51" s="17"/>
      <c r="B51" s="18" t="s">
        <v>123</v>
      </c>
      <c r="C51" s="2" t="s">
        <v>61</v>
      </c>
      <c r="D51" s="4" t="s">
        <v>123</v>
      </c>
      <c r="E51" s="34">
        <v>-2185</v>
      </c>
      <c r="F51" s="34">
        <v>-377.98</v>
      </c>
      <c r="G51" s="34">
        <v>-822.08</v>
      </c>
      <c r="H51" s="34">
        <v>-1444.94</v>
      </c>
      <c r="I51" s="34">
        <v>-460</v>
      </c>
      <c r="J51" s="34">
        <v>-1437.5</v>
      </c>
      <c r="K51" s="34">
        <v>862.5</v>
      </c>
      <c r="L51" s="34">
        <v>115</v>
      </c>
      <c r="M51" s="34">
        <v>-575</v>
      </c>
      <c r="N51" s="34">
        <v>-920</v>
      </c>
      <c r="O51" s="34"/>
      <c r="P51" s="34"/>
      <c r="Q51" s="27">
        <v>-7245</v>
      </c>
    </row>
    <row r="52" spans="1:17" ht="10.5" x14ac:dyDescent="0.25">
      <c r="A52" s="17"/>
      <c r="B52" s="19"/>
      <c r="C52" s="12" t="s">
        <v>234</v>
      </c>
      <c r="D52" s="13"/>
      <c r="E52" s="35">
        <v>-2185</v>
      </c>
      <c r="F52" s="36">
        <v>-377.98</v>
      </c>
      <c r="G52" s="36">
        <v>-822.08</v>
      </c>
      <c r="H52" s="36">
        <v>-1444.94</v>
      </c>
      <c r="I52" s="36">
        <v>-460</v>
      </c>
      <c r="J52" s="36">
        <v>-1437.5</v>
      </c>
      <c r="K52" s="36">
        <v>862.5</v>
      </c>
      <c r="L52" s="36">
        <v>115</v>
      </c>
      <c r="M52" s="36">
        <v>-575</v>
      </c>
      <c r="N52" s="36">
        <v>-920</v>
      </c>
      <c r="O52" s="36"/>
      <c r="P52" s="36"/>
      <c r="Q52" s="28">
        <v>-7245</v>
      </c>
    </row>
    <row r="53" spans="1:17" ht="10.5" x14ac:dyDescent="0.25">
      <c r="A53" s="17"/>
      <c r="B53" s="22" t="s">
        <v>235</v>
      </c>
      <c r="C53" s="23"/>
      <c r="D53" s="23"/>
      <c r="E53" s="37">
        <v>-2185</v>
      </c>
      <c r="F53" s="38">
        <v>-377.98</v>
      </c>
      <c r="G53" s="38">
        <v>-822.08</v>
      </c>
      <c r="H53" s="38">
        <v>-1444.94</v>
      </c>
      <c r="I53" s="38">
        <v>-460</v>
      </c>
      <c r="J53" s="38">
        <v>-1437.5</v>
      </c>
      <c r="K53" s="38">
        <v>862.5</v>
      </c>
      <c r="L53" s="38">
        <v>115</v>
      </c>
      <c r="M53" s="38">
        <v>-575</v>
      </c>
      <c r="N53" s="38">
        <v>-920</v>
      </c>
      <c r="O53" s="38"/>
      <c r="P53" s="38"/>
      <c r="Q53" s="29">
        <v>-7245</v>
      </c>
    </row>
    <row r="54" spans="1:17" ht="10.5" x14ac:dyDescent="0.25">
      <c r="A54" s="17"/>
      <c r="B54" s="18" t="s">
        <v>66</v>
      </c>
      <c r="C54" s="2" t="s">
        <v>61</v>
      </c>
      <c r="D54" s="4" t="s">
        <v>66</v>
      </c>
      <c r="E54" s="34">
        <v>-109015.11</v>
      </c>
      <c r="F54" s="34">
        <v>105866.5</v>
      </c>
      <c r="G54" s="34">
        <v>145.1</v>
      </c>
      <c r="H54" s="34">
        <v>212216.51</v>
      </c>
      <c r="I54" s="34">
        <v>106493.7</v>
      </c>
      <c r="J54" s="34">
        <v>-423976.99</v>
      </c>
      <c r="K54" s="34">
        <v>-334.74000000000007</v>
      </c>
      <c r="L54" s="34">
        <v>580.40000000000009</v>
      </c>
      <c r="M54" s="34">
        <v>-916.56999999999994</v>
      </c>
      <c r="N54" s="34">
        <v>1492.48</v>
      </c>
      <c r="O54" s="34">
        <v>-2487.4499999999998</v>
      </c>
      <c r="P54" s="34">
        <v>-290.20999999999998</v>
      </c>
      <c r="Q54" s="27">
        <v>-110226.38</v>
      </c>
    </row>
    <row r="55" spans="1:17" ht="10.5" x14ac:dyDescent="0.25">
      <c r="A55" s="17"/>
      <c r="B55" s="19"/>
      <c r="C55" s="12" t="s">
        <v>234</v>
      </c>
      <c r="D55" s="13"/>
      <c r="E55" s="35">
        <v>-109015.11</v>
      </c>
      <c r="F55" s="36">
        <v>105866.5</v>
      </c>
      <c r="G55" s="36">
        <v>145.1</v>
      </c>
      <c r="H55" s="36">
        <v>212216.51</v>
      </c>
      <c r="I55" s="36">
        <v>106493.7</v>
      </c>
      <c r="J55" s="36">
        <v>-423976.99</v>
      </c>
      <c r="K55" s="36">
        <v>-334.74000000000007</v>
      </c>
      <c r="L55" s="36">
        <v>580.40000000000009</v>
      </c>
      <c r="M55" s="36">
        <v>-916.56999999999994</v>
      </c>
      <c r="N55" s="36">
        <v>1492.48</v>
      </c>
      <c r="O55" s="36">
        <v>-2487.4499999999998</v>
      </c>
      <c r="P55" s="36">
        <v>-290.20999999999998</v>
      </c>
      <c r="Q55" s="28">
        <v>-110226.38</v>
      </c>
    </row>
    <row r="56" spans="1:17" ht="10.5" x14ac:dyDescent="0.25">
      <c r="A56" s="17"/>
      <c r="B56" s="22" t="s">
        <v>236</v>
      </c>
      <c r="C56" s="23"/>
      <c r="D56" s="23"/>
      <c r="E56" s="37">
        <v>-109015.11</v>
      </c>
      <c r="F56" s="38">
        <v>105866.5</v>
      </c>
      <c r="G56" s="38">
        <v>145.1</v>
      </c>
      <c r="H56" s="38">
        <v>212216.51</v>
      </c>
      <c r="I56" s="38">
        <v>106493.7</v>
      </c>
      <c r="J56" s="38">
        <v>-423976.99</v>
      </c>
      <c r="K56" s="38">
        <v>-334.74000000000007</v>
      </c>
      <c r="L56" s="38">
        <v>580.40000000000009</v>
      </c>
      <c r="M56" s="38">
        <v>-916.56999999999994</v>
      </c>
      <c r="N56" s="38">
        <v>1492.48</v>
      </c>
      <c r="O56" s="38">
        <v>-2487.4499999999998</v>
      </c>
      <c r="P56" s="38">
        <v>-290.20999999999998</v>
      </c>
      <c r="Q56" s="29">
        <v>-110226.38</v>
      </c>
    </row>
    <row r="57" spans="1:17" ht="10.5" x14ac:dyDescent="0.25">
      <c r="A57" s="17"/>
      <c r="B57" s="18" t="s">
        <v>161</v>
      </c>
      <c r="C57" s="2" t="s">
        <v>35</v>
      </c>
      <c r="D57" s="4" t="s">
        <v>39</v>
      </c>
      <c r="E57" s="34"/>
      <c r="F57" s="34"/>
      <c r="G57" s="34">
        <v>1189.23</v>
      </c>
      <c r="H57" s="34">
        <v>442.45</v>
      </c>
      <c r="I57" s="34"/>
      <c r="J57" s="34">
        <v>1718.7200000000003</v>
      </c>
      <c r="K57" s="34">
        <v>349.51</v>
      </c>
      <c r="L57" s="34"/>
      <c r="M57" s="34"/>
      <c r="N57" s="34"/>
      <c r="O57" s="34"/>
      <c r="P57" s="34"/>
      <c r="Q57" s="27">
        <v>3699.9100000000008</v>
      </c>
    </row>
    <row r="58" spans="1:17" ht="10.5" x14ac:dyDescent="0.25">
      <c r="A58" s="17"/>
      <c r="B58" s="19"/>
      <c r="C58" s="12" t="s">
        <v>227</v>
      </c>
      <c r="D58" s="13"/>
      <c r="E58" s="35"/>
      <c r="F58" s="36"/>
      <c r="G58" s="36">
        <v>1189.23</v>
      </c>
      <c r="H58" s="36">
        <v>442.45</v>
      </c>
      <c r="I58" s="36"/>
      <c r="J58" s="36">
        <v>1718.7200000000003</v>
      </c>
      <c r="K58" s="36">
        <v>349.51</v>
      </c>
      <c r="L58" s="36"/>
      <c r="M58" s="36"/>
      <c r="N58" s="36"/>
      <c r="O58" s="36"/>
      <c r="P58" s="36"/>
      <c r="Q58" s="28">
        <v>3699.9100000000008</v>
      </c>
    </row>
    <row r="59" spans="1:17" ht="10.5" x14ac:dyDescent="0.25">
      <c r="A59" s="17"/>
      <c r="B59" s="22" t="s">
        <v>237</v>
      </c>
      <c r="C59" s="23"/>
      <c r="D59" s="23"/>
      <c r="E59" s="37"/>
      <c r="F59" s="38"/>
      <c r="G59" s="38">
        <v>1189.23</v>
      </c>
      <c r="H59" s="38">
        <v>442.45</v>
      </c>
      <c r="I59" s="38"/>
      <c r="J59" s="38">
        <v>1718.7200000000003</v>
      </c>
      <c r="K59" s="38">
        <v>349.51</v>
      </c>
      <c r="L59" s="38"/>
      <c r="M59" s="38"/>
      <c r="N59" s="38"/>
      <c r="O59" s="38"/>
      <c r="P59" s="38"/>
      <c r="Q59" s="29">
        <v>3699.9100000000008</v>
      </c>
    </row>
    <row r="60" spans="1:17" ht="10.5" x14ac:dyDescent="0.25">
      <c r="A60" s="20" t="s">
        <v>239</v>
      </c>
      <c r="B60" s="21"/>
      <c r="C60" s="21"/>
      <c r="D60" s="21"/>
      <c r="E60" s="40">
        <v>-111873.50000000001</v>
      </c>
      <c r="F60" s="41">
        <v>133019.99</v>
      </c>
      <c r="G60" s="41">
        <v>-5595150.6399999987</v>
      </c>
      <c r="H60" s="41">
        <v>520908.57000000012</v>
      </c>
      <c r="I60" s="41">
        <v>687036.56000000017</v>
      </c>
      <c r="J60" s="41">
        <v>12329.749999999971</v>
      </c>
      <c r="K60" s="41">
        <v>23100.279999999995</v>
      </c>
      <c r="L60" s="41">
        <v>2065.89</v>
      </c>
      <c r="M60" s="41">
        <v>10323.35</v>
      </c>
      <c r="N60" s="41">
        <v>7588.43</v>
      </c>
      <c r="O60" s="41">
        <v>2170.5299999999997</v>
      </c>
      <c r="P60" s="41">
        <v>42241.840000000004</v>
      </c>
      <c r="Q60" s="31">
        <v>-4266238.9499999993</v>
      </c>
    </row>
    <row r="61" spans="1:17" x14ac:dyDescent="0.2">
      <c r="A61" s="4"/>
      <c r="B61" s="4"/>
      <c r="C61" s="4"/>
      <c r="D61" s="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27"/>
    </row>
    <row r="62" spans="1:17" ht="10.5" x14ac:dyDescent="0.25">
      <c r="A62" s="16" t="s">
        <v>127</v>
      </c>
      <c r="B62" s="18" t="s">
        <v>368</v>
      </c>
      <c r="C62" s="2" t="s">
        <v>129</v>
      </c>
      <c r="D62" s="4" t="s">
        <v>318</v>
      </c>
      <c r="E62" s="34">
        <v>1010.51</v>
      </c>
      <c r="F62" s="34">
        <v>309.87</v>
      </c>
      <c r="G62" s="34">
        <v>19.47</v>
      </c>
      <c r="H62" s="34"/>
      <c r="I62" s="34">
        <v>1032</v>
      </c>
      <c r="J62" s="34"/>
      <c r="K62" s="34"/>
      <c r="L62" s="34"/>
      <c r="M62" s="34"/>
      <c r="N62" s="34"/>
      <c r="O62" s="34"/>
      <c r="P62" s="34"/>
      <c r="Q62" s="27">
        <v>2371.8500000000004</v>
      </c>
    </row>
    <row r="63" spans="1:17" ht="10.5" x14ac:dyDescent="0.25">
      <c r="A63" s="17"/>
      <c r="B63" s="19"/>
      <c r="C63" s="12" t="s">
        <v>240</v>
      </c>
      <c r="D63" s="13"/>
      <c r="E63" s="35">
        <v>1010.51</v>
      </c>
      <c r="F63" s="36">
        <v>309.87</v>
      </c>
      <c r="G63" s="36">
        <v>19.47</v>
      </c>
      <c r="H63" s="36"/>
      <c r="I63" s="36">
        <v>1032</v>
      </c>
      <c r="J63" s="36"/>
      <c r="K63" s="36"/>
      <c r="L63" s="36"/>
      <c r="M63" s="36"/>
      <c r="N63" s="36"/>
      <c r="O63" s="36"/>
      <c r="P63" s="36"/>
      <c r="Q63" s="28">
        <v>2371.8500000000004</v>
      </c>
    </row>
    <row r="64" spans="1:17" ht="10.5" x14ac:dyDescent="0.25">
      <c r="A64" s="17"/>
      <c r="B64" s="22" t="s">
        <v>407</v>
      </c>
      <c r="C64" s="23"/>
      <c r="D64" s="23"/>
      <c r="E64" s="37">
        <v>1010.51</v>
      </c>
      <c r="F64" s="38">
        <v>309.87</v>
      </c>
      <c r="G64" s="38">
        <v>19.47</v>
      </c>
      <c r="H64" s="38"/>
      <c r="I64" s="38">
        <v>1032</v>
      </c>
      <c r="J64" s="38"/>
      <c r="K64" s="38"/>
      <c r="L64" s="38"/>
      <c r="M64" s="38"/>
      <c r="N64" s="38"/>
      <c r="O64" s="38"/>
      <c r="P64" s="38"/>
      <c r="Q64" s="29">
        <v>2371.8500000000004</v>
      </c>
    </row>
    <row r="65" spans="1:17" ht="10.5" x14ac:dyDescent="0.25">
      <c r="A65" s="17"/>
      <c r="B65" s="18" t="s">
        <v>370</v>
      </c>
      <c r="C65" s="2" t="s">
        <v>129</v>
      </c>
      <c r="D65" s="4" t="s">
        <v>318</v>
      </c>
      <c r="E65" s="34">
        <v>1413.26</v>
      </c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27">
        <v>1413.26</v>
      </c>
    </row>
    <row r="66" spans="1:17" ht="10.5" x14ac:dyDescent="0.25">
      <c r="A66" s="17"/>
      <c r="B66" s="19"/>
      <c r="C66" s="3"/>
      <c r="D66" t="s">
        <v>390</v>
      </c>
      <c r="E66" s="39"/>
      <c r="F66" s="39"/>
      <c r="G66" s="39"/>
      <c r="H66" s="39"/>
      <c r="I66" s="39">
        <v>5832</v>
      </c>
      <c r="J66" s="39">
        <v>5832</v>
      </c>
      <c r="K66" s="39"/>
      <c r="L66" s="39"/>
      <c r="M66" s="39"/>
      <c r="N66" s="39"/>
      <c r="O66" s="39"/>
      <c r="P66" s="39"/>
      <c r="Q66" s="30">
        <v>11664</v>
      </c>
    </row>
    <row r="67" spans="1:17" ht="10.5" x14ac:dyDescent="0.25">
      <c r="A67" s="17"/>
      <c r="B67" s="19"/>
      <c r="C67" s="12" t="s">
        <v>240</v>
      </c>
      <c r="D67" s="13"/>
      <c r="E67" s="35">
        <v>1413.26</v>
      </c>
      <c r="F67" s="36"/>
      <c r="G67" s="36"/>
      <c r="H67" s="36"/>
      <c r="I67" s="36">
        <v>5832</v>
      </c>
      <c r="J67" s="36">
        <v>5832</v>
      </c>
      <c r="K67" s="36"/>
      <c r="L67" s="36"/>
      <c r="M67" s="36"/>
      <c r="N67" s="36"/>
      <c r="O67" s="36"/>
      <c r="P67" s="36"/>
      <c r="Q67" s="28">
        <v>13077.26</v>
      </c>
    </row>
    <row r="68" spans="1:17" ht="10.5" x14ac:dyDescent="0.25">
      <c r="A68" s="17"/>
      <c r="B68" s="22" t="s">
        <v>408</v>
      </c>
      <c r="C68" s="23"/>
      <c r="D68" s="23"/>
      <c r="E68" s="37">
        <v>1413.26</v>
      </c>
      <c r="F68" s="38"/>
      <c r="G68" s="38"/>
      <c r="H68" s="38"/>
      <c r="I68" s="38">
        <v>5832</v>
      </c>
      <c r="J68" s="38">
        <v>5832</v>
      </c>
      <c r="K68" s="38"/>
      <c r="L68" s="38"/>
      <c r="M68" s="38"/>
      <c r="N68" s="38"/>
      <c r="O68" s="38"/>
      <c r="P68" s="38"/>
      <c r="Q68" s="29">
        <v>13077.26</v>
      </c>
    </row>
    <row r="69" spans="1:17" ht="10.5" x14ac:dyDescent="0.25">
      <c r="A69" s="17"/>
      <c r="B69" s="18" t="s">
        <v>392</v>
      </c>
      <c r="C69" s="2" t="s">
        <v>129</v>
      </c>
      <c r="D69" s="4" t="s">
        <v>318</v>
      </c>
      <c r="E69" s="34"/>
      <c r="F69" s="34"/>
      <c r="G69" s="34"/>
      <c r="H69" s="34"/>
      <c r="I69" s="34"/>
      <c r="J69" s="34">
        <v>186.22</v>
      </c>
      <c r="K69" s="34"/>
      <c r="L69" s="34"/>
      <c r="M69" s="34"/>
      <c r="N69" s="34"/>
      <c r="O69" s="34"/>
      <c r="P69" s="34"/>
      <c r="Q69" s="27">
        <v>186.22</v>
      </c>
    </row>
    <row r="70" spans="1:17" ht="10.5" x14ac:dyDescent="0.25">
      <c r="A70" s="17"/>
      <c r="B70" s="19"/>
      <c r="C70" s="12" t="s">
        <v>240</v>
      </c>
      <c r="D70" s="13"/>
      <c r="E70" s="35"/>
      <c r="F70" s="36"/>
      <c r="G70" s="36"/>
      <c r="H70" s="36"/>
      <c r="I70" s="36"/>
      <c r="J70" s="36">
        <v>186.22</v>
      </c>
      <c r="K70" s="36"/>
      <c r="L70" s="36"/>
      <c r="M70" s="36"/>
      <c r="N70" s="36"/>
      <c r="O70" s="36"/>
      <c r="P70" s="36"/>
      <c r="Q70" s="28">
        <v>186.22</v>
      </c>
    </row>
    <row r="71" spans="1:17" ht="10.5" x14ac:dyDescent="0.25">
      <c r="A71" s="17"/>
      <c r="B71" s="22" t="s">
        <v>409</v>
      </c>
      <c r="C71" s="23"/>
      <c r="D71" s="23"/>
      <c r="E71" s="37"/>
      <c r="F71" s="38"/>
      <c r="G71" s="38"/>
      <c r="H71" s="38"/>
      <c r="I71" s="38"/>
      <c r="J71" s="38">
        <v>186.22</v>
      </c>
      <c r="K71" s="38"/>
      <c r="L71" s="38"/>
      <c r="M71" s="38"/>
      <c r="N71" s="38"/>
      <c r="O71" s="38"/>
      <c r="P71" s="38"/>
      <c r="Q71" s="29">
        <v>186.22</v>
      </c>
    </row>
    <row r="72" spans="1:17" ht="10.5" x14ac:dyDescent="0.25">
      <c r="A72" s="17"/>
      <c r="B72" s="18" t="s">
        <v>380</v>
      </c>
      <c r="C72" s="2" t="s">
        <v>129</v>
      </c>
      <c r="D72" s="4" t="s">
        <v>318</v>
      </c>
      <c r="E72" s="34"/>
      <c r="F72" s="34"/>
      <c r="G72" s="34"/>
      <c r="H72" s="34">
        <v>3130</v>
      </c>
      <c r="I72" s="34">
        <v>370</v>
      </c>
      <c r="J72" s="34"/>
      <c r="K72" s="34"/>
      <c r="L72" s="34"/>
      <c r="M72" s="34"/>
      <c r="N72" s="34"/>
      <c r="O72" s="34"/>
      <c r="P72" s="34"/>
      <c r="Q72" s="27">
        <v>3500</v>
      </c>
    </row>
    <row r="73" spans="1:17" ht="10.5" x14ac:dyDescent="0.25">
      <c r="A73" s="17"/>
      <c r="B73" s="19"/>
      <c r="C73" s="3"/>
      <c r="D73" t="s">
        <v>381</v>
      </c>
      <c r="E73" s="39"/>
      <c r="F73" s="39"/>
      <c r="G73" s="39">
        <v>12020</v>
      </c>
      <c r="H73" s="39"/>
      <c r="I73" s="39"/>
      <c r="J73" s="39"/>
      <c r="K73" s="39"/>
      <c r="L73" s="39"/>
      <c r="M73" s="39"/>
      <c r="N73" s="39"/>
      <c r="O73" s="39"/>
      <c r="P73" s="39"/>
      <c r="Q73" s="30">
        <v>12020</v>
      </c>
    </row>
    <row r="74" spans="1:17" ht="10.5" x14ac:dyDescent="0.25">
      <c r="A74" s="17"/>
      <c r="B74" s="19"/>
      <c r="C74" s="12" t="s">
        <v>240</v>
      </c>
      <c r="D74" s="13"/>
      <c r="E74" s="35"/>
      <c r="F74" s="36"/>
      <c r="G74" s="36">
        <v>12020</v>
      </c>
      <c r="H74" s="36">
        <v>3130</v>
      </c>
      <c r="I74" s="36">
        <v>370</v>
      </c>
      <c r="J74" s="36"/>
      <c r="K74" s="36"/>
      <c r="L74" s="36"/>
      <c r="M74" s="36"/>
      <c r="N74" s="36"/>
      <c r="O74" s="36"/>
      <c r="P74" s="36"/>
      <c r="Q74" s="28">
        <v>15520</v>
      </c>
    </row>
    <row r="75" spans="1:17" ht="10.5" x14ac:dyDescent="0.25">
      <c r="A75" s="17"/>
      <c r="B75" s="22" t="s">
        <v>410</v>
      </c>
      <c r="C75" s="23"/>
      <c r="D75" s="23"/>
      <c r="E75" s="37"/>
      <c r="F75" s="38"/>
      <c r="G75" s="38">
        <v>12020</v>
      </c>
      <c r="H75" s="38">
        <v>3130</v>
      </c>
      <c r="I75" s="38">
        <v>370</v>
      </c>
      <c r="J75" s="38"/>
      <c r="K75" s="38"/>
      <c r="L75" s="38"/>
      <c r="M75" s="38"/>
      <c r="N75" s="38"/>
      <c r="O75" s="38"/>
      <c r="P75" s="38"/>
      <c r="Q75" s="29">
        <v>15520</v>
      </c>
    </row>
    <row r="76" spans="1:17" ht="10.5" x14ac:dyDescent="0.25">
      <c r="A76" s="17"/>
      <c r="B76" s="18" t="s">
        <v>22</v>
      </c>
      <c r="C76" s="2" t="s">
        <v>132</v>
      </c>
      <c r="D76" s="4" t="s">
        <v>22</v>
      </c>
      <c r="E76" s="34">
        <v>402.08</v>
      </c>
      <c r="F76" s="34">
        <v>931.8599999999999</v>
      </c>
      <c r="G76" s="34">
        <v>5706.87</v>
      </c>
      <c r="H76" s="34">
        <v>468.24</v>
      </c>
      <c r="I76" s="34">
        <v>1541.88</v>
      </c>
      <c r="J76" s="34">
        <v>891.41000000000008</v>
      </c>
      <c r="K76" s="34">
        <v>7186.65</v>
      </c>
      <c r="L76" s="34"/>
      <c r="M76" s="34"/>
      <c r="N76" s="34"/>
      <c r="O76" s="34"/>
      <c r="P76" s="34"/>
      <c r="Q76" s="27">
        <v>17128.989999999998</v>
      </c>
    </row>
    <row r="77" spans="1:17" ht="10.5" x14ac:dyDescent="0.25">
      <c r="A77" s="17"/>
      <c r="B77" s="19"/>
      <c r="C77" s="12" t="s">
        <v>242</v>
      </c>
      <c r="D77" s="13"/>
      <c r="E77" s="35">
        <v>402.08</v>
      </c>
      <c r="F77" s="36">
        <v>931.8599999999999</v>
      </c>
      <c r="G77" s="36">
        <v>5706.87</v>
      </c>
      <c r="H77" s="36">
        <v>468.24</v>
      </c>
      <c r="I77" s="36">
        <v>1541.88</v>
      </c>
      <c r="J77" s="36">
        <v>891.41000000000008</v>
      </c>
      <c r="K77" s="36">
        <v>7186.65</v>
      </c>
      <c r="L77" s="36"/>
      <c r="M77" s="36"/>
      <c r="N77" s="36"/>
      <c r="O77" s="36"/>
      <c r="P77" s="36"/>
      <c r="Q77" s="28">
        <v>17128.989999999998</v>
      </c>
    </row>
    <row r="78" spans="1:17" ht="10.5" x14ac:dyDescent="0.25">
      <c r="A78" s="17"/>
      <c r="B78" s="22" t="s">
        <v>219</v>
      </c>
      <c r="C78" s="23"/>
      <c r="D78" s="23"/>
      <c r="E78" s="37">
        <v>402.08</v>
      </c>
      <c r="F78" s="38">
        <v>931.8599999999999</v>
      </c>
      <c r="G78" s="38">
        <v>5706.87</v>
      </c>
      <c r="H78" s="38">
        <v>468.24</v>
      </c>
      <c r="I78" s="38">
        <v>1541.88</v>
      </c>
      <c r="J78" s="38">
        <v>891.41000000000008</v>
      </c>
      <c r="K78" s="38">
        <v>7186.65</v>
      </c>
      <c r="L78" s="38"/>
      <c r="M78" s="38"/>
      <c r="N78" s="38"/>
      <c r="O78" s="38"/>
      <c r="P78" s="38"/>
      <c r="Q78" s="29">
        <v>17128.989999999998</v>
      </c>
    </row>
    <row r="79" spans="1:17" ht="10.5" x14ac:dyDescent="0.25">
      <c r="A79" s="17"/>
      <c r="B79" s="18" t="s">
        <v>353</v>
      </c>
      <c r="C79" s="2" t="s">
        <v>29</v>
      </c>
      <c r="D79" s="4" t="s">
        <v>30</v>
      </c>
      <c r="E79" s="34"/>
      <c r="F79" s="34">
        <v>519.37</v>
      </c>
      <c r="G79" s="34">
        <v>851.5</v>
      </c>
      <c r="H79" s="34"/>
      <c r="I79" s="34"/>
      <c r="J79" s="34"/>
      <c r="K79" s="34">
        <v>12755.470000000001</v>
      </c>
      <c r="L79" s="34">
        <v>1453.84</v>
      </c>
      <c r="M79" s="34"/>
      <c r="N79" s="34"/>
      <c r="O79" s="34"/>
      <c r="P79" s="34"/>
      <c r="Q79" s="27">
        <v>15580.18</v>
      </c>
    </row>
    <row r="80" spans="1:17" ht="10.5" x14ac:dyDescent="0.25">
      <c r="A80" s="17"/>
      <c r="B80" s="19"/>
      <c r="C80" s="12" t="s">
        <v>221</v>
      </c>
      <c r="D80" s="13"/>
      <c r="E80" s="35"/>
      <c r="F80" s="36">
        <v>519.37</v>
      </c>
      <c r="G80" s="36">
        <v>851.5</v>
      </c>
      <c r="H80" s="36"/>
      <c r="I80" s="36"/>
      <c r="J80" s="36"/>
      <c r="K80" s="36">
        <v>12755.470000000001</v>
      </c>
      <c r="L80" s="36">
        <v>1453.84</v>
      </c>
      <c r="M80" s="36"/>
      <c r="N80" s="36"/>
      <c r="O80" s="36"/>
      <c r="P80" s="36"/>
      <c r="Q80" s="28">
        <v>15580.18</v>
      </c>
    </row>
    <row r="81" spans="1:17" ht="10.5" x14ac:dyDescent="0.25">
      <c r="A81" s="17"/>
      <c r="B81" s="22" t="s">
        <v>358</v>
      </c>
      <c r="C81" s="23"/>
      <c r="D81" s="23"/>
      <c r="E81" s="37"/>
      <c r="F81" s="38">
        <v>519.37</v>
      </c>
      <c r="G81" s="38">
        <v>851.5</v>
      </c>
      <c r="H81" s="38"/>
      <c r="I81" s="38"/>
      <c r="J81" s="38"/>
      <c r="K81" s="38">
        <v>12755.470000000001</v>
      </c>
      <c r="L81" s="38">
        <v>1453.84</v>
      </c>
      <c r="M81" s="38"/>
      <c r="N81" s="38"/>
      <c r="O81" s="38"/>
      <c r="P81" s="38"/>
      <c r="Q81" s="29">
        <v>15580.18</v>
      </c>
    </row>
    <row r="82" spans="1:17" ht="10.5" x14ac:dyDescent="0.25">
      <c r="A82" s="17"/>
      <c r="B82" s="18" t="s">
        <v>372</v>
      </c>
      <c r="C82" s="2" t="s">
        <v>129</v>
      </c>
      <c r="D82" s="4" t="s">
        <v>318</v>
      </c>
      <c r="E82" s="34">
        <v>15.02</v>
      </c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27">
        <v>15.02</v>
      </c>
    </row>
    <row r="83" spans="1:17" ht="10.5" x14ac:dyDescent="0.25">
      <c r="A83" s="17"/>
      <c r="B83" s="19"/>
      <c r="C83" s="12" t="s">
        <v>240</v>
      </c>
      <c r="D83" s="13"/>
      <c r="E83" s="35">
        <v>15.02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28">
        <v>15.02</v>
      </c>
    </row>
    <row r="84" spans="1:17" ht="10.5" x14ac:dyDescent="0.25">
      <c r="A84" s="17"/>
      <c r="B84" s="22" t="s">
        <v>411</v>
      </c>
      <c r="C84" s="23"/>
      <c r="D84" s="23"/>
      <c r="E84" s="37">
        <v>15.02</v>
      </c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29">
        <v>15.02</v>
      </c>
    </row>
    <row r="85" spans="1:17" ht="10.5" x14ac:dyDescent="0.25">
      <c r="A85" s="17"/>
      <c r="B85" s="18" t="s">
        <v>385</v>
      </c>
      <c r="C85" s="2" t="s">
        <v>129</v>
      </c>
      <c r="D85" s="4" t="s">
        <v>318</v>
      </c>
      <c r="E85" s="34"/>
      <c r="F85" s="34"/>
      <c r="G85" s="34">
        <v>58.45</v>
      </c>
      <c r="H85" s="34">
        <v>3.79</v>
      </c>
      <c r="I85" s="34"/>
      <c r="J85" s="34"/>
      <c r="K85" s="34"/>
      <c r="L85" s="34"/>
      <c r="M85" s="34"/>
      <c r="N85" s="34"/>
      <c r="O85" s="34"/>
      <c r="P85" s="34"/>
      <c r="Q85" s="27">
        <v>62.24</v>
      </c>
    </row>
    <row r="86" spans="1:17" ht="10.5" x14ac:dyDescent="0.25">
      <c r="A86" s="17"/>
      <c r="B86" s="19"/>
      <c r="C86" s="12" t="s">
        <v>240</v>
      </c>
      <c r="D86" s="13"/>
      <c r="E86" s="35"/>
      <c r="F86" s="36"/>
      <c r="G86" s="36">
        <v>58.45</v>
      </c>
      <c r="H86" s="36">
        <v>3.79</v>
      </c>
      <c r="I86" s="36"/>
      <c r="J86" s="36"/>
      <c r="K86" s="36"/>
      <c r="L86" s="36"/>
      <c r="M86" s="36"/>
      <c r="N86" s="36"/>
      <c r="O86" s="36"/>
      <c r="P86" s="36"/>
      <c r="Q86" s="28">
        <v>62.24</v>
      </c>
    </row>
    <row r="87" spans="1:17" ht="10.5" x14ac:dyDescent="0.25">
      <c r="A87" s="17"/>
      <c r="B87" s="22" t="s">
        <v>412</v>
      </c>
      <c r="C87" s="23"/>
      <c r="D87" s="23"/>
      <c r="E87" s="37"/>
      <c r="F87" s="38"/>
      <c r="G87" s="38">
        <v>58.45</v>
      </c>
      <c r="H87" s="38">
        <v>3.79</v>
      </c>
      <c r="I87" s="38"/>
      <c r="J87" s="38"/>
      <c r="K87" s="38"/>
      <c r="L87" s="38"/>
      <c r="M87" s="38"/>
      <c r="N87" s="38"/>
      <c r="O87" s="38"/>
      <c r="P87" s="38"/>
      <c r="Q87" s="29">
        <v>62.24</v>
      </c>
    </row>
    <row r="88" spans="1:17" ht="10.5" x14ac:dyDescent="0.25">
      <c r="A88" s="17"/>
      <c r="B88" s="18" t="s">
        <v>317</v>
      </c>
      <c r="C88" s="2" t="s">
        <v>129</v>
      </c>
      <c r="D88" s="4" t="s">
        <v>318</v>
      </c>
      <c r="E88" s="34"/>
      <c r="F88" s="34">
        <v>49.39</v>
      </c>
      <c r="G88" s="34">
        <v>59.45</v>
      </c>
      <c r="H88" s="34">
        <v>21.12</v>
      </c>
      <c r="I88" s="34"/>
      <c r="J88" s="34"/>
      <c r="K88" s="34">
        <v>58.61</v>
      </c>
      <c r="L88" s="34"/>
      <c r="M88" s="34"/>
      <c r="N88" s="34"/>
      <c r="O88" s="34"/>
      <c r="P88" s="34"/>
      <c r="Q88" s="27">
        <v>188.57</v>
      </c>
    </row>
    <row r="89" spans="1:17" ht="10.5" x14ac:dyDescent="0.25">
      <c r="A89" s="17"/>
      <c r="B89" s="19"/>
      <c r="C89" s="12" t="s">
        <v>240</v>
      </c>
      <c r="D89" s="13"/>
      <c r="E89" s="35"/>
      <c r="F89" s="36">
        <v>49.39</v>
      </c>
      <c r="G89" s="36">
        <v>59.45</v>
      </c>
      <c r="H89" s="36">
        <v>21.12</v>
      </c>
      <c r="I89" s="36"/>
      <c r="J89" s="36"/>
      <c r="K89" s="36">
        <v>58.61</v>
      </c>
      <c r="L89" s="36"/>
      <c r="M89" s="36"/>
      <c r="N89" s="36"/>
      <c r="O89" s="36"/>
      <c r="P89" s="36"/>
      <c r="Q89" s="28">
        <v>188.57</v>
      </c>
    </row>
    <row r="90" spans="1:17" ht="10.5" x14ac:dyDescent="0.25">
      <c r="A90" s="17"/>
      <c r="B90" s="22" t="s">
        <v>359</v>
      </c>
      <c r="C90" s="23"/>
      <c r="D90" s="23"/>
      <c r="E90" s="37"/>
      <c r="F90" s="38">
        <v>49.39</v>
      </c>
      <c r="G90" s="38">
        <v>59.45</v>
      </c>
      <c r="H90" s="38">
        <v>21.12</v>
      </c>
      <c r="I90" s="38"/>
      <c r="J90" s="38"/>
      <c r="K90" s="38">
        <v>58.61</v>
      </c>
      <c r="L90" s="38"/>
      <c r="M90" s="38"/>
      <c r="N90" s="38"/>
      <c r="O90" s="38"/>
      <c r="P90" s="38"/>
      <c r="Q90" s="29">
        <v>188.57</v>
      </c>
    </row>
    <row r="91" spans="1:17" ht="10.5" x14ac:dyDescent="0.25">
      <c r="A91" s="17"/>
      <c r="B91" s="18" t="s">
        <v>374</v>
      </c>
      <c r="C91" s="2" t="s">
        <v>129</v>
      </c>
      <c r="D91" s="4" t="s">
        <v>318</v>
      </c>
      <c r="E91" s="34">
        <v>321.87</v>
      </c>
      <c r="F91" s="34"/>
      <c r="G91" s="34">
        <v>1.0900000000000001</v>
      </c>
      <c r="H91" s="34"/>
      <c r="I91" s="34"/>
      <c r="J91" s="34"/>
      <c r="K91" s="34"/>
      <c r="L91" s="34"/>
      <c r="M91" s="34"/>
      <c r="N91" s="34"/>
      <c r="O91" s="34"/>
      <c r="P91" s="34"/>
      <c r="Q91" s="27">
        <v>322.95999999999998</v>
      </c>
    </row>
    <row r="92" spans="1:17" ht="10.5" x14ac:dyDescent="0.25">
      <c r="A92" s="17"/>
      <c r="B92" s="19"/>
      <c r="C92" s="12" t="s">
        <v>240</v>
      </c>
      <c r="D92" s="13"/>
      <c r="E92" s="35">
        <v>321.87</v>
      </c>
      <c r="F92" s="36"/>
      <c r="G92" s="36">
        <v>1.0900000000000001</v>
      </c>
      <c r="H92" s="36"/>
      <c r="I92" s="36"/>
      <c r="J92" s="36"/>
      <c r="K92" s="36"/>
      <c r="L92" s="36"/>
      <c r="M92" s="36"/>
      <c r="N92" s="36"/>
      <c r="O92" s="36"/>
      <c r="P92" s="36"/>
      <c r="Q92" s="28">
        <v>322.95999999999998</v>
      </c>
    </row>
    <row r="93" spans="1:17" ht="10.5" x14ac:dyDescent="0.25">
      <c r="A93" s="17"/>
      <c r="B93" s="22" t="s">
        <v>413</v>
      </c>
      <c r="C93" s="23"/>
      <c r="D93" s="23"/>
      <c r="E93" s="37">
        <v>321.87</v>
      </c>
      <c r="F93" s="38"/>
      <c r="G93" s="38">
        <v>1.0900000000000001</v>
      </c>
      <c r="H93" s="38"/>
      <c r="I93" s="38"/>
      <c r="J93" s="38"/>
      <c r="K93" s="38"/>
      <c r="L93" s="38"/>
      <c r="M93" s="38"/>
      <c r="N93" s="38"/>
      <c r="O93" s="38"/>
      <c r="P93" s="38"/>
      <c r="Q93" s="29">
        <v>322.95999999999998</v>
      </c>
    </row>
    <row r="94" spans="1:17" ht="10.5" x14ac:dyDescent="0.25">
      <c r="A94" s="17"/>
      <c r="B94" s="18" t="s">
        <v>387</v>
      </c>
      <c r="C94" s="2" t="s">
        <v>129</v>
      </c>
      <c r="D94" s="4" t="s">
        <v>318</v>
      </c>
      <c r="E94" s="34"/>
      <c r="F94" s="34"/>
      <c r="G94" s="34">
        <v>20</v>
      </c>
      <c r="H94" s="34"/>
      <c r="I94" s="34"/>
      <c r="J94" s="34"/>
      <c r="K94" s="34"/>
      <c r="L94" s="34"/>
      <c r="M94" s="34"/>
      <c r="N94" s="34"/>
      <c r="O94" s="34"/>
      <c r="P94" s="34"/>
      <c r="Q94" s="27">
        <v>20</v>
      </c>
    </row>
    <row r="95" spans="1:17" ht="10.5" x14ac:dyDescent="0.25">
      <c r="A95" s="17"/>
      <c r="B95" s="19"/>
      <c r="C95" s="12" t="s">
        <v>240</v>
      </c>
      <c r="D95" s="13"/>
      <c r="E95" s="35"/>
      <c r="F95" s="36"/>
      <c r="G95" s="36">
        <v>20</v>
      </c>
      <c r="H95" s="36"/>
      <c r="I95" s="36"/>
      <c r="J95" s="36"/>
      <c r="K95" s="36"/>
      <c r="L95" s="36"/>
      <c r="M95" s="36"/>
      <c r="N95" s="36"/>
      <c r="O95" s="36"/>
      <c r="P95" s="36"/>
      <c r="Q95" s="28">
        <v>20</v>
      </c>
    </row>
    <row r="96" spans="1:17" ht="10.5" x14ac:dyDescent="0.25">
      <c r="A96" s="17"/>
      <c r="B96" s="22" t="s">
        <v>414</v>
      </c>
      <c r="C96" s="23"/>
      <c r="D96" s="23"/>
      <c r="E96" s="37"/>
      <c r="F96" s="38"/>
      <c r="G96" s="38">
        <v>20</v>
      </c>
      <c r="H96" s="38"/>
      <c r="I96" s="38"/>
      <c r="J96" s="38"/>
      <c r="K96" s="38"/>
      <c r="L96" s="38"/>
      <c r="M96" s="38"/>
      <c r="N96" s="38"/>
      <c r="O96" s="38"/>
      <c r="P96" s="38"/>
      <c r="Q96" s="29">
        <v>20</v>
      </c>
    </row>
    <row r="97" spans="1:17" ht="10.5" x14ac:dyDescent="0.25">
      <c r="A97" s="20" t="s">
        <v>244</v>
      </c>
      <c r="B97" s="21"/>
      <c r="C97" s="21"/>
      <c r="D97" s="21"/>
      <c r="E97" s="40">
        <v>3162.74</v>
      </c>
      <c r="F97" s="41">
        <v>1810.49</v>
      </c>
      <c r="G97" s="41">
        <v>18736.830000000002</v>
      </c>
      <c r="H97" s="41">
        <v>3623.1499999999996</v>
      </c>
      <c r="I97" s="41">
        <v>8775.880000000001</v>
      </c>
      <c r="J97" s="41">
        <v>6909.63</v>
      </c>
      <c r="K97" s="41">
        <v>20000.730000000003</v>
      </c>
      <c r="L97" s="41">
        <v>1453.84</v>
      </c>
      <c r="M97" s="41"/>
      <c r="N97" s="41"/>
      <c r="O97" s="41"/>
      <c r="P97" s="41"/>
      <c r="Q97" s="31">
        <v>64473.289999999994</v>
      </c>
    </row>
    <row r="98" spans="1:17" x14ac:dyDescent="0.2">
      <c r="A98" s="4"/>
      <c r="B98" s="4"/>
      <c r="C98" s="4"/>
      <c r="D98" s="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27"/>
    </row>
    <row r="99" spans="1:17" ht="10.5" x14ac:dyDescent="0.25">
      <c r="A99" s="16" t="s">
        <v>69</v>
      </c>
      <c r="B99" s="18" t="s">
        <v>28</v>
      </c>
      <c r="C99" s="2" t="s">
        <v>29</v>
      </c>
      <c r="D99" s="4" t="s">
        <v>30</v>
      </c>
      <c r="E99" s="34">
        <v>2173.5</v>
      </c>
      <c r="F99" s="34">
        <v>331.66</v>
      </c>
      <c r="G99" s="34">
        <v>145.1</v>
      </c>
      <c r="H99" s="34">
        <v>373.12</v>
      </c>
      <c r="I99" s="34"/>
      <c r="J99" s="34">
        <v>248.75</v>
      </c>
      <c r="K99" s="34">
        <v>497.49</v>
      </c>
      <c r="L99" s="34">
        <v>1285.18</v>
      </c>
      <c r="M99" s="34">
        <v>1243.73</v>
      </c>
      <c r="N99" s="34">
        <v>2570.37</v>
      </c>
      <c r="O99" s="34"/>
      <c r="P99" s="34">
        <v>2736.2</v>
      </c>
      <c r="Q99" s="27">
        <v>11605.100000000002</v>
      </c>
    </row>
    <row r="100" spans="1:17" ht="10.5" x14ac:dyDescent="0.25">
      <c r="A100" s="17"/>
      <c r="B100" s="19"/>
      <c r="C100" s="12" t="s">
        <v>221</v>
      </c>
      <c r="D100" s="13"/>
      <c r="E100" s="35">
        <v>2173.5</v>
      </c>
      <c r="F100" s="36">
        <v>331.66</v>
      </c>
      <c r="G100" s="36">
        <v>145.1</v>
      </c>
      <c r="H100" s="36">
        <v>373.12</v>
      </c>
      <c r="I100" s="36"/>
      <c r="J100" s="36">
        <v>248.75</v>
      </c>
      <c r="K100" s="36">
        <v>497.49</v>
      </c>
      <c r="L100" s="36">
        <v>1285.18</v>
      </c>
      <c r="M100" s="36">
        <v>1243.73</v>
      </c>
      <c r="N100" s="36">
        <v>2570.37</v>
      </c>
      <c r="O100" s="36"/>
      <c r="P100" s="36">
        <v>2736.2</v>
      </c>
      <c r="Q100" s="28">
        <v>11605.100000000002</v>
      </c>
    </row>
    <row r="101" spans="1:17" ht="10.5" x14ac:dyDescent="0.25">
      <c r="A101" s="17"/>
      <c r="B101" s="22" t="s">
        <v>222</v>
      </c>
      <c r="C101" s="23"/>
      <c r="D101" s="23"/>
      <c r="E101" s="37">
        <v>2173.5</v>
      </c>
      <c r="F101" s="38">
        <v>331.66</v>
      </c>
      <c r="G101" s="38">
        <v>145.1</v>
      </c>
      <c r="H101" s="38">
        <v>373.12</v>
      </c>
      <c r="I101" s="38"/>
      <c r="J101" s="38">
        <v>248.75</v>
      </c>
      <c r="K101" s="38">
        <v>497.49</v>
      </c>
      <c r="L101" s="38">
        <v>1285.18</v>
      </c>
      <c r="M101" s="38">
        <v>1243.73</v>
      </c>
      <c r="N101" s="38">
        <v>2570.37</v>
      </c>
      <c r="O101" s="38"/>
      <c r="P101" s="38">
        <v>2736.2</v>
      </c>
      <c r="Q101" s="29">
        <v>11605.100000000002</v>
      </c>
    </row>
    <row r="102" spans="1:17" ht="10.5" x14ac:dyDescent="0.25">
      <c r="A102" s="17"/>
      <c r="B102" s="18" t="s">
        <v>70</v>
      </c>
      <c r="C102" s="2" t="s">
        <v>29</v>
      </c>
      <c r="D102" s="4" t="s">
        <v>70</v>
      </c>
      <c r="E102" s="34"/>
      <c r="F102" s="34">
        <v>80018.590000000011</v>
      </c>
      <c r="G102" s="34">
        <v>90412.910000000018</v>
      </c>
      <c r="H102" s="34">
        <v>117544.26000000001</v>
      </c>
      <c r="I102" s="34">
        <v>96904.439999999988</v>
      </c>
      <c r="J102" s="34">
        <v>64144.609999999993</v>
      </c>
      <c r="K102" s="34"/>
      <c r="L102" s="34"/>
      <c r="M102" s="34"/>
      <c r="N102" s="34"/>
      <c r="O102" s="34"/>
      <c r="P102" s="34"/>
      <c r="Q102" s="27">
        <v>449024.81</v>
      </c>
    </row>
    <row r="103" spans="1:17" ht="10.5" x14ac:dyDescent="0.25">
      <c r="A103" s="17"/>
      <c r="B103" s="19"/>
      <c r="C103" s="3"/>
      <c r="D103" t="s">
        <v>30</v>
      </c>
      <c r="E103" s="39">
        <v>43916.270000000004</v>
      </c>
      <c r="F103" s="39"/>
      <c r="G103" s="39"/>
      <c r="H103" s="39"/>
      <c r="I103" s="39"/>
      <c r="J103" s="39"/>
      <c r="K103" s="39">
        <v>30240.090000000004</v>
      </c>
      <c r="L103" s="39">
        <v>6691.7300000000005</v>
      </c>
      <c r="M103" s="39">
        <v>7293.2400000000007</v>
      </c>
      <c r="N103" s="39">
        <v>3218.16</v>
      </c>
      <c r="O103" s="39">
        <v>6363.0000000000018</v>
      </c>
      <c r="P103" s="39">
        <v>13543.12</v>
      </c>
      <c r="Q103" s="30">
        <v>111265.61000000002</v>
      </c>
    </row>
    <row r="104" spans="1:17" ht="10.5" x14ac:dyDescent="0.25">
      <c r="A104" s="17"/>
      <c r="B104" s="19"/>
      <c r="C104" s="12" t="s">
        <v>221</v>
      </c>
      <c r="D104" s="13"/>
      <c r="E104" s="35">
        <v>43916.270000000004</v>
      </c>
      <c r="F104" s="36">
        <v>80018.590000000011</v>
      </c>
      <c r="G104" s="36">
        <v>90412.910000000018</v>
      </c>
      <c r="H104" s="36">
        <v>117544.26000000001</v>
      </c>
      <c r="I104" s="36">
        <v>96904.439999999988</v>
      </c>
      <c r="J104" s="36">
        <v>64144.609999999993</v>
      </c>
      <c r="K104" s="36">
        <v>30240.090000000004</v>
      </c>
      <c r="L104" s="36">
        <v>6691.7300000000005</v>
      </c>
      <c r="M104" s="36">
        <v>7293.2400000000007</v>
      </c>
      <c r="N104" s="36">
        <v>3218.16</v>
      </c>
      <c r="O104" s="36">
        <v>6363.0000000000018</v>
      </c>
      <c r="P104" s="36">
        <v>13543.12</v>
      </c>
      <c r="Q104" s="28">
        <v>560290.42000000004</v>
      </c>
    </row>
    <row r="105" spans="1:17" ht="10.5" x14ac:dyDescent="0.25">
      <c r="A105" s="17"/>
      <c r="B105" s="22" t="s">
        <v>245</v>
      </c>
      <c r="C105" s="23"/>
      <c r="D105" s="23"/>
      <c r="E105" s="37">
        <v>43916.270000000004</v>
      </c>
      <c r="F105" s="38">
        <v>80018.590000000011</v>
      </c>
      <c r="G105" s="38">
        <v>90412.910000000018</v>
      </c>
      <c r="H105" s="38">
        <v>117544.26000000001</v>
      </c>
      <c r="I105" s="38">
        <v>96904.439999999988</v>
      </c>
      <c r="J105" s="38">
        <v>64144.609999999993</v>
      </c>
      <c r="K105" s="38">
        <v>30240.090000000004</v>
      </c>
      <c r="L105" s="38">
        <v>6691.7300000000005</v>
      </c>
      <c r="M105" s="38">
        <v>7293.2400000000007</v>
      </c>
      <c r="N105" s="38">
        <v>3218.16</v>
      </c>
      <c r="O105" s="38">
        <v>6363.0000000000018</v>
      </c>
      <c r="P105" s="38">
        <v>13543.12</v>
      </c>
      <c r="Q105" s="29">
        <v>560290.42000000004</v>
      </c>
    </row>
    <row r="106" spans="1:17" ht="10.5" x14ac:dyDescent="0.25">
      <c r="A106" s="17"/>
      <c r="B106" s="18" t="s">
        <v>320</v>
      </c>
      <c r="C106" s="2" t="s">
        <v>29</v>
      </c>
      <c r="D106" s="4" t="s">
        <v>30</v>
      </c>
      <c r="E106" s="34">
        <v>4007.75</v>
      </c>
      <c r="F106" s="34">
        <v>4196.3500000000004</v>
      </c>
      <c r="G106" s="34">
        <v>3017.6</v>
      </c>
      <c r="H106" s="34">
        <v>2640.4</v>
      </c>
      <c r="I106" s="34">
        <v>2829</v>
      </c>
      <c r="J106" s="34">
        <v>2593.25</v>
      </c>
      <c r="K106" s="34">
        <v>1877.09</v>
      </c>
      <c r="L106" s="34">
        <v>2216.0500000000002</v>
      </c>
      <c r="M106" s="34">
        <v>1838.85</v>
      </c>
      <c r="N106" s="34">
        <v>2121.75</v>
      </c>
      <c r="O106" s="34">
        <v>1650.25</v>
      </c>
      <c r="P106" s="34">
        <v>1037.3</v>
      </c>
      <c r="Q106" s="27">
        <v>30025.639999999996</v>
      </c>
    </row>
    <row r="107" spans="1:17" ht="10.5" x14ac:dyDescent="0.25">
      <c r="A107" s="17"/>
      <c r="B107" s="19"/>
      <c r="C107" s="12" t="s">
        <v>221</v>
      </c>
      <c r="D107" s="13"/>
      <c r="E107" s="35">
        <v>4007.75</v>
      </c>
      <c r="F107" s="36">
        <v>4196.3500000000004</v>
      </c>
      <c r="G107" s="36">
        <v>3017.6</v>
      </c>
      <c r="H107" s="36">
        <v>2640.4</v>
      </c>
      <c r="I107" s="36">
        <v>2829</v>
      </c>
      <c r="J107" s="36">
        <v>2593.25</v>
      </c>
      <c r="K107" s="36">
        <v>1877.09</v>
      </c>
      <c r="L107" s="36">
        <v>2216.0500000000002</v>
      </c>
      <c r="M107" s="36">
        <v>1838.85</v>
      </c>
      <c r="N107" s="36">
        <v>2121.75</v>
      </c>
      <c r="O107" s="36">
        <v>1650.25</v>
      </c>
      <c r="P107" s="36">
        <v>1037.3</v>
      </c>
      <c r="Q107" s="28">
        <v>30025.639999999996</v>
      </c>
    </row>
    <row r="108" spans="1:17" ht="10.5" x14ac:dyDescent="0.25">
      <c r="A108" s="17"/>
      <c r="B108" s="22" t="s">
        <v>357</v>
      </c>
      <c r="C108" s="23"/>
      <c r="D108" s="23"/>
      <c r="E108" s="37">
        <v>4007.75</v>
      </c>
      <c r="F108" s="38">
        <v>4196.3500000000004</v>
      </c>
      <c r="G108" s="38">
        <v>3017.6</v>
      </c>
      <c r="H108" s="38">
        <v>2640.4</v>
      </c>
      <c r="I108" s="38">
        <v>2829</v>
      </c>
      <c r="J108" s="38">
        <v>2593.25</v>
      </c>
      <c r="K108" s="38">
        <v>1877.09</v>
      </c>
      <c r="L108" s="38">
        <v>2216.0500000000002</v>
      </c>
      <c r="M108" s="38">
        <v>1838.85</v>
      </c>
      <c r="N108" s="38">
        <v>2121.75</v>
      </c>
      <c r="O108" s="38">
        <v>1650.25</v>
      </c>
      <c r="P108" s="38">
        <v>1037.3</v>
      </c>
      <c r="Q108" s="29">
        <v>30025.639999999996</v>
      </c>
    </row>
    <row r="109" spans="1:17" ht="10.5" x14ac:dyDescent="0.25">
      <c r="A109" s="17"/>
      <c r="B109" s="18" t="s">
        <v>200</v>
      </c>
      <c r="C109" s="2" t="s">
        <v>35</v>
      </c>
      <c r="D109" s="4" t="s">
        <v>39</v>
      </c>
      <c r="E109" s="34">
        <v>800.97</v>
      </c>
      <c r="F109" s="34">
        <v>633.96</v>
      </c>
      <c r="G109" s="34">
        <v>13892.16</v>
      </c>
      <c r="H109" s="34">
        <v>2208.7600000000002</v>
      </c>
      <c r="I109" s="34">
        <v>5232.1400000000003</v>
      </c>
      <c r="J109" s="34"/>
      <c r="K109" s="34"/>
      <c r="L109" s="34">
        <v>749.52</v>
      </c>
      <c r="M109" s="34">
        <v>2050.2799999999997</v>
      </c>
      <c r="N109" s="34"/>
      <c r="O109" s="34"/>
      <c r="P109" s="34"/>
      <c r="Q109" s="27">
        <v>25567.789999999997</v>
      </c>
    </row>
    <row r="110" spans="1:17" ht="10.5" x14ac:dyDescent="0.25">
      <c r="A110" s="17"/>
      <c r="B110" s="19"/>
      <c r="C110" s="12" t="s">
        <v>227</v>
      </c>
      <c r="D110" s="13"/>
      <c r="E110" s="35">
        <v>800.97</v>
      </c>
      <c r="F110" s="36">
        <v>633.96</v>
      </c>
      <c r="G110" s="36">
        <v>13892.16</v>
      </c>
      <c r="H110" s="36">
        <v>2208.7600000000002</v>
      </c>
      <c r="I110" s="36">
        <v>5232.1400000000003</v>
      </c>
      <c r="J110" s="36"/>
      <c r="K110" s="36"/>
      <c r="L110" s="36">
        <v>749.52</v>
      </c>
      <c r="M110" s="36">
        <v>2050.2799999999997</v>
      </c>
      <c r="N110" s="36"/>
      <c r="O110" s="36"/>
      <c r="P110" s="36"/>
      <c r="Q110" s="28">
        <v>25567.789999999997</v>
      </c>
    </row>
    <row r="111" spans="1:17" ht="10.5" x14ac:dyDescent="0.25">
      <c r="A111" s="17"/>
      <c r="B111" s="22" t="s">
        <v>246</v>
      </c>
      <c r="C111" s="23"/>
      <c r="D111" s="23"/>
      <c r="E111" s="37">
        <v>800.97</v>
      </c>
      <c r="F111" s="38">
        <v>633.96</v>
      </c>
      <c r="G111" s="38">
        <v>13892.16</v>
      </c>
      <c r="H111" s="38">
        <v>2208.7600000000002</v>
      </c>
      <c r="I111" s="38">
        <v>5232.1400000000003</v>
      </c>
      <c r="J111" s="38"/>
      <c r="K111" s="38"/>
      <c r="L111" s="38">
        <v>749.52</v>
      </c>
      <c r="M111" s="38">
        <v>2050.2799999999997</v>
      </c>
      <c r="N111" s="38"/>
      <c r="O111" s="38"/>
      <c r="P111" s="38"/>
      <c r="Q111" s="29">
        <v>25567.789999999997</v>
      </c>
    </row>
    <row r="112" spans="1:17" ht="10.5" x14ac:dyDescent="0.25">
      <c r="A112" s="17"/>
      <c r="B112" s="18" t="s">
        <v>48</v>
      </c>
      <c r="C112" s="2" t="s">
        <v>35</v>
      </c>
      <c r="D112" s="4" t="s">
        <v>39</v>
      </c>
      <c r="E112" s="34">
        <v>329.95</v>
      </c>
      <c r="F112" s="34">
        <v>349.93</v>
      </c>
      <c r="G112" s="34">
        <v>492.37</v>
      </c>
      <c r="H112" s="34">
        <v>467.98999999999995</v>
      </c>
      <c r="I112" s="34">
        <v>470.51000000000005</v>
      </c>
      <c r="J112" s="34">
        <v>272.27999999999997</v>
      </c>
      <c r="K112" s="34">
        <v>474.23</v>
      </c>
      <c r="L112" s="34">
        <v>474.16000000000008</v>
      </c>
      <c r="M112" s="34">
        <v>460.53999999999996</v>
      </c>
      <c r="N112" s="34">
        <v>444.58999999999992</v>
      </c>
      <c r="O112" s="34">
        <v>163.80000000000001</v>
      </c>
      <c r="P112" s="34">
        <v>413.75</v>
      </c>
      <c r="Q112" s="27">
        <v>4814.1000000000004</v>
      </c>
    </row>
    <row r="113" spans="1:17" ht="10.5" x14ac:dyDescent="0.25">
      <c r="A113" s="17"/>
      <c r="B113" s="19"/>
      <c r="C113" s="12" t="s">
        <v>227</v>
      </c>
      <c r="D113" s="13"/>
      <c r="E113" s="35">
        <v>329.95</v>
      </c>
      <c r="F113" s="36">
        <v>349.93</v>
      </c>
      <c r="G113" s="36">
        <v>492.37</v>
      </c>
      <c r="H113" s="36">
        <v>467.98999999999995</v>
      </c>
      <c r="I113" s="36">
        <v>470.51000000000005</v>
      </c>
      <c r="J113" s="36">
        <v>272.27999999999997</v>
      </c>
      <c r="K113" s="36">
        <v>474.23</v>
      </c>
      <c r="L113" s="36">
        <v>474.16000000000008</v>
      </c>
      <c r="M113" s="36">
        <v>460.53999999999996</v>
      </c>
      <c r="N113" s="36">
        <v>444.58999999999992</v>
      </c>
      <c r="O113" s="36">
        <v>163.80000000000001</v>
      </c>
      <c r="P113" s="36">
        <v>413.75</v>
      </c>
      <c r="Q113" s="28">
        <v>4814.1000000000004</v>
      </c>
    </row>
    <row r="114" spans="1:17" ht="10.5" x14ac:dyDescent="0.25">
      <c r="A114" s="17"/>
      <c r="B114" s="22" t="s">
        <v>232</v>
      </c>
      <c r="C114" s="23"/>
      <c r="D114" s="23"/>
      <c r="E114" s="37">
        <v>329.95</v>
      </c>
      <c r="F114" s="38">
        <v>349.93</v>
      </c>
      <c r="G114" s="38">
        <v>492.37</v>
      </c>
      <c r="H114" s="38">
        <v>467.98999999999995</v>
      </c>
      <c r="I114" s="38">
        <v>470.51000000000005</v>
      </c>
      <c r="J114" s="38">
        <v>272.27999999999997</v>
      </c>
      <c r="K114" s="38">
        <v>474.23</v>
      </c>
      <c r="L114" s="38">
        <v>474.16000000000008</v>
      </c>
      <c r="M114" s="38">
        <v>460.53999999999996</v>
      </c>
      <c r="N114" s="38">
        <v>444.58999999999992</v>
      </c>
      <c r="O114" s="38">
        <v>163.80000000000001</v>
      </c>
      <c r="P114" s="38">
        <v>413.75</v>
      </c>
      <c r="Q114" s="29">
        <v>4814.1000000000004</v>
      </c>
    </row>
    <row r="115" spans="1:17" ht="10.5" x14ac:dyDescent="0.25">
      <c r="A115" s="17"/>
      <c r="B115" s="18" t="s">
        <v>351</v>
      </c>
      <c r="C115" s="2" t="s">
        <v>29</v>
      </c>
      <c r="D115" s="4" t="s">
        <v>30</v>
      </c>
      <c r="E115" s="34"/>
      <c r="F115" s="34"/>
      <c r="G115" s="34"/>
      <c r="H115" s="34">
        <v>31836</v>
      </c>
      <c r="I115" s="34"/>
      <c r="J115" s="34"/>
      <c r="K115" s="34"/>
      <c r="L115" s="34"/>
      <c r="M115" s="34"/>
      <c r="N115" s="34"/>
      <c r="O115" s="34"/>
      <c r="P115" s="34"/>
      <c r="Q115" s="27">
        <v>31836</v>
      </c>
    </row>
    <row r="116" spans="1:17" ht="10.5" x14ac:dyDescent="0.25">
      <c r="A116" s="17"/>
      <c r="B116" s="19"/>
      <c r="C116" s="12" t="s">
        <v>221</v>
      </c>
      <c r="D116" s="13"/>
      <c r="E116" s="35"/>
      <c r="F116" s="36"/>
      <c r="G116" s="36"/>
      <c r="H116" s="36">
        <v>31836</v>
      </c>
      <c r="I116" s="36"/>
      <c r="J116" s="36"/>
      <c r="K116" s="36"/>
      <c r="L116" s="36"/>
      <c r="M116" s="36"/>
      <c r="N116" s="36"/>
      <c r="O116" s="36"/>
      <c r="P116" s="36"/>
      <c r="Q116" s="28">
        <v>31836</v>
      </c>
    </row>
    <row r="117" spans="1:17" ht="10.5" x14ac:dyDescent="0.25">
      <c r="A117" s="17"/>
      <c r="B117" s="22" t="s">
        <v>360</v>
      </c>
      <c r="C117" s="23"/>
      <c r="D117" s="23"/>
      <c r="E117" s="37"/>
      <c r="F117" s="38"/>
      <c r="G117" s="38"/>
      <c r="H117" s="38">
        <v>31836</v>
      </c>
      <c r="I117" s="38"/>
      <c r="J117" s="38"/>
      <c r="K117" s="38"/>
      <c r="L117" s="38"/>
      <c r="M117" s="38"/>
      <c r="N117" s="38"/>
      <c r="O117" s="38"/>
      <c r="P117" s="38"/>
      <c r="Q117" s="29">
        <v>31836</v>
      </c>
    </row>
    <row r="118" spans="1:17" ht="10.5" x14ac:dyDescent="0.25">
      <c r="A118" s="17"/>
      <c r="B118" s="18" t="s">
        <v>61</v>
      </c>
      <c r="C118" s="2" t="s">
        <v>61</v>
      </c>
      <c r="D118" s="4" t="s">
        <v>61</v>
      </c>
      <c r="E118" s="34">
        <v>-40.08</v>
      </c>
      <c r="F118" s="34">
        <v>-41.96</v>
      </c>
      <c r="G118" s="34">
        <v>-30.18</v>
      </c>
      <c r="H118" s="34">
        <v>-26.4</v>
      </c>
      <c r="I118" s="34">
        <v>-28.29</v>
      </c>
      <c r="J118" s="34">
        <v>-25.93</v>
      </c>
      <c r="K118" s="34">
        <v>-18.77</v>
      </c>
      <c r="L118" s="34"/>
      <c r="M118" s="34"/>
      <c r="N118" s="34">
        <v>-21.22</v>
      </c>
      <c r="O118" s="34"/>
      <c r="P118" s="34"/>
      <c r="Q118" s="27">
        <v>-232.83</v>
      </c>
    </row>
    <row r="119" spans="1:17" ht="10.5" x14ac:dyDescent="0.25">
      <c r="A119" s="17"/>
      <c r="B119" s="19"/>
      <c r="C119" s="12" t="s">
        <v>234</v>
      </c>
      <c r="D119" s="13"/>
      <c r="E119" s="35">
        <v>-40.08</v>
      </c>
      <c r="F119" s="36">
        <v>-41.96</v>
      </c>
      <c r="G119" s="36">
        <v>-30.18</v>
      </c>
      <c r="H119" s="36">
        <v>-26.4</v>
      </c>
      <c r="I119" s="36">
        <v>-28.29</v>
      </c>
      <c r="J119" s="36">
        <v>-25.93</v>
      </c>
      <c r="K119" s="36">
        <v>-18.77</v>
      </c>
      <c r="L119" s="36"/>
      <c r="M119" s="36"/>
      <c r="N119" s="36">
        <v>-21.22</v>
      </c>
      <c r="O119" s="36"/>
      <c r="P119" s="36"/>
      <c r="Q119" s="28">
        <v>-232.83</v>
      </c>
    </row>
    <row r="120" spans="1:17" ht="10.5" x14ac:dyDescent="0.25">
      <c r="A120" s="17"/>
      <c r="B120" s="22" t="s">
        <v>234</v>
      </c>
      <c r="C120" s="23"/>
      <c r="D120" s="23"/>
      <c r="E120" s="37">
        <v>-40.08</v>
      </c>
      <c r="F120" s="38">
        <v>-41.96</v>
      </c>
      <c r="G120" s="38">
        <v>-30.18</v>
      </c>
      <c r="H120" s="38">
        <v>-26.4</v>
      </c>
      <c r="I120" s="38">
        <v>-28.29</v>
      </c>
      <c r="J120" s="38">
        <v>-25.93</v>
      </c>
      <c r="K120" s="38">
        <v>-18.77</v>
      </c>
      <c r="L120" s="38"/>
      <c r="M120" s="38"/>
      <c r="N120" s="38">
        <v>-21.22</v>
      </c>
      <c r="O120" s="38"/>
      <c r="P120" s="38"/>
      <c r="Q120" s="29">
        <v>-232.83</v>
      </c>
    </row>
    <row r="121" spans="1:17" ht="10.5" x14ac:dyDescent="0.25">
      <c r="A121" s="17"/>
      <c r="B121" s="18" t="s">
        <v>161</v>
      </c>
      <c r="C121" s="2" t="s">
        <v>35</v>
      </c>
      <c r="D121" s="4" t="s">
        <v>39</v>
      </c>
      <c r="E121" s="34">
        <v>28079.17</v>
      </c>
      <c r="F121" s="34">
        <v>19160.780000000002</v>
      </c>
      <c r="G121" s="34">
        <v>28411.149999999998</v>
      </c>
      <c r="H121" s="34">
        <v>19678.499999999996</v>
      </c>
      <c r="I121" s="34">
        <v>14186.480000000001</v>
      </c>
      <c r="J121" s="34">
        <v>9853.6200000000008</v>
      </c>
      <c r="K121" s="34">
        <v>24941.26999999999</v>
      </c>
      <c r="L121" s="34">
        <v>1546.4499999999998</v>
      </c>
      <c r="M121" s="34">
        <v>1804.93</v>
      </c>
      <c r="N121" s="34"/>
      <c r="O121" s="34"/>
      <c r="P121" s="34"/>
      <c r="Q121" s="27">
        <v>147662.34999999998</v>
      </c>
    </row>
    <row r="122" spans="1:17" ht="10.5" x14ac:dyDescent="0.25">
      <c r="A122" s="17"/>
      <c r="B122" s="19"/>
      <c r="C122" s="3"/>
      <c r="D122" t="s">
        <v>401</v>
      </c>
      <c r="E122" s="39"/>
      <c r="F122" s="39"/>
      <c r="G122" s="39"/>
      <c r="H122" s="39"/>
      <c r="I122" s="39"/>
      <c r="J122" s="39"/>
      <c r="K122" s="39">
        <v>5114.5</v>
      </c>
      <c r="L122" s="39"/>
      <c r="M122" s="39"/>
      <c r="N122" s="39"/>
      <c r="O122" s="39"/>
      <c r="P122" s="39"/>
      <c r="Q122" s="30">
        <v>5114.5</v>
      </c>
    </row>
    <row r="123" spans="1:17" ht="10.5" x14ac:dyDescent="0.25">
      <c r="A123" s="17"/>
      <c r="B123" s="19"/>
      <c r="C123" s="3"/>
      <c r="D123" t="s">
        <v>377</v>
      </c>
      <c r="E123" s="39"/>
      <c r="F123" s="39">
        <v>5485.3199999999988</v>
      </c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0">
        <v>5485.3199999999988</v>
      </c>
    </row>
    <row r="124" spans="1:17" ht="10.5" x14ac:dyDescent="0.25">
      <c r="A124" s="17"/>
      <c r="B124" s="19"/>
      <c r="C124" s="3"/>
      <c r="D124" t="s">
        <v>389</v>
      </c>
      <c r="E124" s="39"/>
      <c r="F124" s="39"/>
      <c r="G124" s="39"/>
      <c r="H124" s="39">
        <v>8472.279999999997</v>
      </c>
      <c r="I124" s="39">
        <v>8840.6399999999976</v>
      </c>
      <c r="J124" s="39"/>
      <c r="K124" s="39"/>
      <c r="L124" s="39"/>
      <c r="M124" s="39"/>
      <c r="N124" s="39"/>
      <c r="O124" s="39"/>
      <c r="P124" s="39"/>
      <c r="Q124" s="30">
        <v>17312.919999999995</v>
      </c>
    </row>
    <row r="125" spans="1:17" ht="10.5" x14ac:dyDescent="0.25">
      <c r="A125" s="17"/>
      <c r="B125" s="19"/>
      <c r="C125" s="12" t="s">
        <v>227</v>
      </c>
      <c r="D125" s="13"/>
      <c r="E125" s="35">
        <v>28079.17</v>
      </c>
      <c r="F125" s="36">
        <v>24646.100000000002</v>
      </c>
      <c r="G125" s="36">
        <v>28411.149999999998</v>
      </c>
      <c r="H125" s="36">
        <v>28150.779999999992</v>
      </c>
      <c r="I125" s="36">
        <v>23027.119999999999</v>
      </c>
      <c r="J125" s="36">
        <v>9853.6200000000008</v>
      </c>
      <c r="K125" s="36">
        <v>30055.76999999999</v>
      </c>
      <c r="L125" s="36">
        <v>1546.4499999999998</v>
      </c>
      <c r="M125" s="36">
        <v>1804.93</v>
      </c>
      <c r="N125" s="36"/>
      <c r="O125" s="36"/>
      <c r="P125" s="36"/>
      <c r="Q125" s="28">
        <v>175575.08999999997</v>
      </c>
    </row>
    <row r="126" spans="1:17" ht="10.5" x14ac:dyDescent="0.25">
      <c r="A126" s="17"/>
      <c r="B126" s="22" t="s">
        <v>237</v>
      </c>
      <c r="C126" s="23"/>
      <c r="D126" s="23"/>
      <c r="E126" s="37">
        <v>28079.17</v>
      </c>
      <c r="F126" s="38">
        <v>24646.100000000002</v>
      </c>
      <c r="G126" s="38">
        <v>28411.149999999998</v>
      </c>
      <c r="H126" s="38">
        <v>28150.779999999992</v>
      </c>
      <c r="I126" s="38">
        <v>23027.119999999999</v>
      </c>
      <c r="J126" s="38">
        <v>9853.6200000000008</v>
      </c>
      <c r="K126" s="38">
        <v>30055.76999999999</v>
      </c>
      <c r="L126" s="38">
        <v>1546.4499999999998</v>
      </c>
      <c r="M126" s="38">
        <v>1804.93</v>
      </c>
      <c r="N126" s="38"/>
      <c r="O126" s="38"/>
      <c r="P126" s="38"/>
      <c r="Q126" s="29">
        <v>175575.08999999997</v>
      </c>
    </row>
    <row r="127" spans="1:17" ht="10.5" x14ac:dyDescent="0.25">
      <c r="A127" s="17"/>
      <c r="B127" s="18" t="s">
        <v>332</v>
      </c>
      <c r="C127" s="2" t="s">
        <v>29</v>
      </c>
      <c r="D127" s="4" t="s">
        <v>30</v>
      </c>
      <c r="E127" s="34">
        <v>1430</v>
      </c>
      <c r="F127" s="34">
        <v>5517</v>
      </c>
      <c r="G127" s="34">
        <v>5831.57</v>
      </c>
      <c r="H127" s="34">
        <v>1430</v>
      </c>
      <c r="I127" s="34">
        <v>3786.19</v>
      </c>
      <c r="J127" s="34">
        <v>742.76</v>
      </c>
      <c r="K127" s="34">
        <v>4103.49</v>
      </c>
      <c r="L127" s="34"/>
      <c r="M127" s="34"/>
      <c r="N127" s="34"/>
      <c r="O127" s="34"/>
      <c r="P127" s="34"/>
      <c r="Q127" s="27">
        <v>22841.009999999995</v>
      </c>
    </row>
    <row r="128" spans="1:17" ht="10.5" x14ac:dyDescent="0.25">
      <c r="A128" s="17"/>
      <c r="B128" s="19"/>
      <c r="C128" s="12" t="s">
        <v>221</v>
      </c>
      <c r="D128" s="13"/>
      <c r="E128" s="35">
        <v>1430</v>
      </c>
      <c r="F128" s="36">
        <v>5517</v>
      </c>
      <c r="G128" s="36">
        <v>5831.57</v>
      </c>
      <c r="H128" s="36">
        <v>1430</v>
      </c>
      <c r="I128" s="36">
        <v>3786.19</v>
      </c>
      <c r="J128" s="36">
        <v>742.76</v>
      </c>
      <c r="K128" s="36">
        <v>4103.49</v>
      </c>
      <c r="L128" s="36"/>
      <c r="M128" s="36"/>
      <c r="N128" s="36"/>
      <c r="O128" s="36"/>
      <c r="P128" s="36"/>
      <c r="Q128" s="28">
        <v>22841.009999999995</v>
      </c>
    </row>
    <row r="129" spans="1:17" ht="10.5" x14ac:dyDescent="0.25">
      <c r="A129" s="17"/>
      <c r="B129" s="22" t="s">
        <v>361</v>
      </c>
      <c r="C129" s="23"/>
      <c r="D129" s="23"/>
      <c r="E129" s="37">
        <v>1430</v>
      </c>
      <c r="F129" s="38">
        <v>5517</v>
      </c>
      <c r="G129" s="38">
        <v>5831.57</v>
      </c>
      <c r="H129" s="38">
        <v>1430</v>
      </c>
      <c r="I129" s="38">
        <v>3786.19</v>
      </c>
      <c r="J129" s="38">
        <v>742.76</v>
      </c>
      <c r="K129" s="38">
        <v>4103.49</v>
      </c>
      <c r="L129" s="38"/>
      <c r="M129" s="38"/>
      <c r="N129" s="38"/>
      <c r="O129" s="38"/>
      <c r="P129" s="38"/>
      <c r="Q129" s="29">
        <v>22841.009999999995</v>
      </c>
    </row>
    <row r="130" spans="1:17" ht="10.5" x14ac:dyDescent="0.25">
      <c r="A130" s="20" t="s">
        <v>248</v>
      </c>
      <c r="B130" s="21"/>
      <c r="C130" s="21"/>
      <c r="D130" s="21"/>
      <c r="E130" s="40">
        <v>80697.53</v>
      </c>
      <c r="F130" s="41">
        <v>115651.63</v>
      </c>
      <c r="G130" s="41">
        <v>142172.68000000005</v>
      </c>
      <c r="H130" s="41">
        <v>184624.91</v>
      </c>
      <c r="I130" s="41">
        <v>132221.10999999999</v>
      </c>
      <c r="J130" s="41">
        <v>77829.339999999982</v>
      </c>
      <c r="K130" s="41">
        <v>67229.39</v>
      </c>
      <c r="L130" s="41">
        <v>12963.09</v>
      </c>
      <c r="M130" s="41">
        <v>14691.570000000003</v>
      </c>
      <c r="N130" s="41">
        <v>8333.65</v>
      </c>
      <c r="O130" s="41">
        <v>8177.050000000002</v>
      </c>
      <c r="P130" s="41">
        <v>17730.37</v>
      </c>
      <c r="Q130" s="31">
        <v>862322.32000000007</v>
      </c>
    </row>
    <row r="131" spans="1:17" x14ac:dyDescent="0.2">
      <c r="A131" s="4"/>
      <c r="B131" s="4"/>
      <c r="C131" s="4"/>
      <c r="D131" s="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27"/>
    </row>
    <row r="132" spans="1:17" ht="10.5" x14ac:dyDescent="0.25">
      <c r="A132" s="16" t="s">
        <v>72</v>
      </c>
      <c r="B132" s="18" t="s">
        <v>73</v>
      </c>
      <c r="C132" s="2" t="s">
        <v>73</v>
      </c>
      <c r="D132" s="4" t="s">
        <v>73</v>
      </c>
      <c r="E132" s="34">
        <v>-8421.61</v>
      </c>
      <c r="F132" s="34">
        <v>0</v>
      </c>
      <c r="G132" s="34">
        <v>0</v>
      </c>
      <c r="H132" s="34">
        <v>370</v>
      </c>
      <c r="I132" s="34">
        <v>-370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-3240</v>
      </c>
      <c r="Q132" s="27">
        <v>-11661.61</v>
      </c>
    </row>
    <row r="133" spans="1:17" ht="10.5" x14ac:dyDescent="0.25">
      <c r="A133" s="17"/>
      <c r="B133" s="19"/>
      <c r="C133" s="12" t="s">
        <v>249</v>
      </c>
      <c r="D133" s="13"/>
      <c r="E133" s="35">
        <v>-8421.61</v>
      </c>
      <c r="F133" s="36">
        <v>0</v>
      </c>
      <c r="G133" s="36">
        <v>0</v>
      </c>
      <c r="H133" s="36">
        <v>370</v>
      </c>
      <c r="I133" s="36">
        <v>-370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-3240</v>
      </c>
      <c r="Q133" s="28">
        <v>-11661.61</v>
      </c>
    </row>
    <row r="134" spans="1:17" ht="10.5" x14ac:dyDescent="0.25">
      <c r="A134" s="17"/>
      <c r="B134" s="22" t="s">
        <v>249</v>
      </c>
      <c r="C134" s="23"/>
      <c r="D134" s="23"/>
      <c r="E134" s="37">
        <v>-8421.61</v>
      </c>
      <c r="F134" s="38">
        <v>0</v>
      </c>
      <c r="G134" s="38">
        <v>0</v>
      </c>
      <c r="H134" s="38">
        <v>370</v>
      </c>
      <c r="I134" s="38">
        <v>-370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-3240</v>
      </c>
      <c r="Q134" s="29">
        <v>-11661.61</v>
      </c>
    </row>
    <row r="135" spans="1:17" ht="10.5" x14ac:dyDescent="0.25">
      <c r="A135" s="17"/>
      <c r="B135" s="18" t="s">
        <v>76</v>
      </c>
      <c r="C135" s="2" t="s">
        <v>77</v>
      </c>
      <c r="D135" s="4" t="s">
        <v>78</v>
      </c>
      <c r="E135" s="34">
        <v>138.97</v>
      </c>
      <c r="F135" s="34">
        <v>118.39</v>
      </c>
      <c r="G135" s="34">
        <v>-7694.12</v>
      </c>
      <c r="H135" s="34">
        <v>690.61</v>
      </c>
      <c r="I135" s="34">
        <v>2272.27</v>
      </c>
      <c r="J135" s="34">
        <v>1058.25</v>
      </c>
      <c r="K135" s="34">
        <v>194.79</v>
      </c>
      <c r="L135" s="34">
        <v>31.62</v>
      </c>
      <c r="M135" s="34">
        <v>41.97</v>
      </c>
      <c r="N135" s="34">
        <v>46.21</v>
      </c>
      <c r="O135" s="34">
        <v>5.45</v>
      </c>
      <c r="P135" s="34">
        <v>54.33</v>
      </c>
      <c r="Q135" s="27">
        <v>-3041.2600000000016</v>
      </c>
    </row>
    <row r="136" spans="1:17" ht="10.5" x14ac:dyDescent="0.25">
      <c r="A136" s="17"/>
      <c r="B136" s="19"/>
      <c r="C136" s="12" t="s">
        <v>250</v>
      </c>
      <c r="D136" s="13"/>
      <c r="E136" s="35">
        <v>138.97</v>
      </c>
      <c r="F136" s="36">
        <v>118.39</v>
      </c>
      <c r="G136" s="36">
        <v>-7694.12</v>
      </c>
      <c r="H136" s="36">
        <v>690.61</v>
      </c>
      <c r="I136" s="36">
        <v>2272.27</v>
      </c>
      <c r="J136" s="36">
        <v>1058.25</v>
      </c>
      <c r="K136" s="36">
        <v>194.79</v>
      </c>
      <c r="L136" s="36">
        <v>31.62</v>
      </c>
      <c r="M136" s="36">
        <v>41.97</v>
      </c>
      <c r="N136" s="36">
        <v>46.21</v>
      </c>
      <c r="O136" s="36">
        <v>5.45</v>
      </c>
      <c r="P136" s="36">
        <v>54.33</v>
      </c>
      <c r="Q136" s="28">
        <v>-3041.2600000000016</v>
      </c>
    </row>
    <row r="137" spans="1:17" ht="10.5" x14ac:dyDescent="0.25">
      <c r="A137" s="17"/>
      <c r="B137" s="22" t="s">
        <v>251</v>
      </c>
      <c r="C137" s="23"/>
      <c r="D137" s="23"/>
      <c r="E137" s="37">
        <v>138.97</v>
      </c>
      <c r="F137" s="38">
        <v>118.39</v>
      </c>
      <c r="G137" s="38">
        <v>-7694.12</v>
      </c>
      <c r="H137" s="38">
        <v>690.61</v>
      </c>
      <c r="I137" s="38">
        <v>2272.27</v>
      </c>
      <c r="J137" s="38">
        <v>1058.25</v>
      </c>
      <c r="K137" s="38">
        <v>194.79</v>
      </c>
      <c r="L137" s="38">
        <v>31.62</v>
      </c>
      <c r="M137" s="38">
        <v>41.97</v>
      </c>
      <c r="N137" s="38">
        <v>46.21</v>
      </c>
      <c r="O137" s="38">
        <v>5.45</v>
      </c>
      <c r="P137" s="38">
        <v>54.33</v>
      </c>
      <c r="Q137" s="29">
        <v>-3041.2600000000016</v>
      </c>
    </row>
    <row r="138" spans="1:17" ht="10.5" x14ac:dyDescent="0.25">
      <c r="A138" s="17"/>
      <c r="B138" s="18" t="s">
        <v>80</v>
      </c>
      <c r="C138" s="2" t="s">
        <v>77</v>
      </c>
      <c r="D138" s="4" t="s">
        <v>78</v>
      </c>
      <c r="E138" s="34">
        <v>2209.48</v>
      </c>
      <c r="F138" s="34">
        <v>1708.13</v>
      </c>
      <c r="G138" s="34">
        <v>2375.54</v>
      </c>
      <c r="H138" s="34">
        <v>5413.37</v>
      </c>
      <c r="I138" s="34">
        <v>5218.2699999999995</v>
      </c>
      <c r="J138" s="34">
        <v>3105.9899999999993</v>
      </c>
      <c r="K138" s="34">
        <v>3625.55</v>
      </c>
      <c r="L138" s="34">
        <v>2706.58</v>
      </c>
      <c r="M138" s="34">
        <v>2346.4399999999996</v>
      </c>
      <c r="N138" s="34">
        <v>1962.0299999999997</v>
      </c>
      <c r="O138" s="34">
        <v>431.78000000000003</v>
      </c>
      <c r="P138" s="34">
        <v>367.13</v>
      </c>
      <c r="Q138" s="27">
        <v>31470.289999999994</v>
      </c>
    </row>
    <row r="139" spans="1:17" ht="10.5" x14ac:dyDescent="0.25">
      <c r="A139" s="17"/>
      <c r="B139" s="19"/>
      <c r="C139" s="3"/>
      <c r="D139" t="s">
        <v>334</v>
      </c>
      <c r="E139" s="39">
        <v>8638.09</v>
      </c>
      <c r="F139" s="39">
        <v>5390.7</v>
      </c>
      <c r="G139" s="39">
        <v>5482.72</v>
      </c>
      <c r="H139" s="39"/>
      <c r="I139" s="39"/>
      <c r="J139" s="39"/>
      <c r="K139" s="39"/>
      <c r="L139" s="39"/>
      <c r="M139" s="39"/>
      <c r="N139" s="39"/>
      <c r="O139" s="39"/>
      <c r="P139" s="39"/>
      <c r="Q139" s="30">
        <v>19511.510000000002</v>
      </c>
    </row>
    <row r="140" spans="1:17" ht="10.5" x14ac:dyDescent="0.25">
      <c r="A140" s="17"/>
      <c r="B140" s="19"/>
      <c r="C140" s="3"/>
      <c r="D140" t="s">
        <v>210</v>
      </c>
      <c r="E140" s="39"/>
      <c r="F140" s="39"/>
      <c r="G140" s="39">
        <v>8241.0400000000009</v>
      </c>
      <c r="H140" s="39"/>
      <c r="I140" s="39"/>
      <c r="J140" s="39"/>
      <c r="K140" s="39"/>
      <c r="L140" s="39"/>
      <c r="M140" s="39"/>
      <c r="N140" s="39"/>
      <c r="O140" s="39"/>
      <c r="P140" s="39"/>
      <c r="Q140" s="30">
        <v>8241.0400000000009</v>
      </c>
    </row>
    <row r="141" spans="1:17" ht="10.5" x14ac:dyDescent="0.25">
      <c r="A141" s="17"/>
      <c r="B141" s="19"/>
      <c r="C141" s="12" t="s">
        <v>250</v>
      </c>
      <c r="D141" s="13"/>
      <c r="E141" s="35">
        <v>10847.57</v>
      </c>
      <c r="F141" s="36">
        <v>7098.83</v>
      </c>
      <c r="G141" s="36">
        <v>16099.300000000001</v>
      </c>
      <c r="H141" s="36">
        <v>5413.37</v>
      </c>
      <c r="I141" s="36">
        <v>5218.2699999999995</v>
      </c>
      <c r="J141" s="36">
        <v>3105.9899999999993</v>
      </c>
      <c r="K141" s="36">
        <v>3625.55</v>
      </c>
      <c r="L141" s="36">
        <v>2706.58</v>
      </c>
      <c r="M141" s="36">
        <v>2346.4399999999996</v>
      </c>
      <c r="N141" s="36">
        <v>1962.0299999999997</v>
      </c>
      <c r="O141" s="36">
        <v>431.78000000000003</v>
      </c>
      <c r="P141" s="36">
        <v>367.13</v>
      </c>
      <c r="Q141" s="28">
        <v>59222.84</v>
      </c>
    </row>
    <row r="142" spans="1:17" ht="10.5" x14ac:dyDescent="0.25">
      <c r="A142" s="17"/>
      <c r="B142" s="22" t="s">
        <v>252</v>
      </c>
      <c r="C142" s="23"/>
      <c r="D142" s="23"/>
      <c r="E142" s="37">
        <v>10847.57</v>
      </c>
      <c r="F142" s="38">
        <v>7098.83</v>
      </c>
      <c r="G142" s="38">
        <v>16099.300000000001</v>
      </c>
      <c r="H142" s="38">
        <v>5413.37</v>
      </c>
      <c r="I142" s="38">
        <v>5218.2699999999995</v>
      </c>
      <c r="J142" s="38">
        <v>3105.9899999999993</v>
      </c>
      <c r="K142" s="38">
        <v>3625.55</v>
      </c>
      <c r="L142" s="38">
        <v>2706.58</v>
      </c>
      <c r="M142" s="38">
        <v>2346.4399999999996</v>
      </c>
      <c r="N142" s="38">
        <v>1962.0299999999997</v>
      </c>
      <c r="O142" s="38">
        <v>431.78000000000003</v>
      </c>
      <c r="P142" s="38">
        <v>367.13</v>
      </c>
      <c r="Q142" s="29">
        <v>59222.84</v>
      </c>
    </row>
    <row r="143" spans="1:17" ht="10.5" x14ac:dyDescent="0.25">
      <c r="A143" s="17"/>
      <c r="B143" s="18" t="s">
        <v>94</v>
      </c>
      <c r="C143" s="2" t="s">
        <v>77</v>
      </c>
      <c r="D143" s="4" t="s">
        <v>78</v>
      </c>
      <c r="E143" s="34">
        <v>57.59</v>
      </c>
      <c r="F143" s="34">
        <v>47.100000000000009</v>
      </c>
      <c r="G143" s="34">
        <v>-31936.21</v>
      </c>
      <c r="H143" s="34">
        <v>11.979999999999999</v>
      </c>
      <c r="I143" s="34">
        <v>983.73</v>
      </c>
      <c r="J143" s="34">
        <v>1413.42</v>
      </c>
      <c r="K143" s="34">
        <v>7.67</v>
      </c>
      <c r="L143" s="34">
        <v>12.149999999999999</v>
      </c>
      <c r="M143" s="34">
        <v>8.02</v>
      </c>
      <c r="N143" s="34">
        <v>14.04</v>
      </c>
      <c r="O143" s="34">
        <v>4.72</v>
      </c>
      <c r="P143" s="34">
        <v>29.21</v>
      </c>
      <c r="Q143" s="27">
        <v>-29346.579999999998</v>
      </c>
    </row>
    <row r="144" spans="1:17" ht="10.5" x14ac:dyDescent="0.25">
      <c r="A144" s="17"/>
      <c r="B144" s="19"/>
      <c r="C144" s="12" t="s">
        <v>250</v>
      </c>
      <c r="D144" s="13"/>
      <c r="E144" s="35">
        <v>57.59</v>
      </c>
      <c r="F144" s="36">
        <v>47.100000000000009</v>
      </c>
      <c r="G144" s="36">
        <v>-31936.21</v>
      </c>
      <c r="H144" s="36">
        <v>11.979999999999999</v>
      </c>
      <c r="I144" s="36">
        <v>983.73</v>
      </c>
      <c r="J144" s="36">
        <v>1413.42</v>
      </c>
      <c r="K144" s="36">
        <v>7.67</v>
      </c>
      <c r="L144" s="36">
        <v>12.149999999999999</v>
      </c>
      <c r="M144" s="36">
        <v>8.02</v>
      </c>
      <c r="N144" s="36">
        <v>14.04</v>
      </c>
      <c r="O144" s="36">
        <v>4.72</v>
      </c>
      <c r="P144" s="36">
        <v>29.21</v>
      </c>
      <c r="Q144" s="28">
        <v>-29346.579999999998</v>
      </c>
    </row>
    <row r="145" spans="1:17" ht="10.5" x14ac:dyDescent="0.25">
      <c r="A145" s="17"/>
      <c r="B145" s="22" t="s">
        <v>253</v>
      </c>
      <c r="C145" s="23"/>
      <c r="D145" s="23"/>
      <c r="E145" s="37">
        <v>57.59</v>
      </c>
      <c r="F145" s="38">
        <v>47.100000000000009</v>
      </c>
      <c r="G145" s="38">
        <v>-31936.21</v>
      </c>
      <c r="H145" s="38">
        <v>11.979999999999999</v>
      </c>
      <c r="I145" s="38">
        <v>983.73</v>
      </c>
      <c r="J145" s="38">
        <v>1413.42</v>
      </c>
      <c r="K145" s="38">
        <v>7.67</v>
      </c>
      <c r="L145" s="38">
        <v>12.149999999999999</v>
      </c>
      <c r="M145" s="38">
        <v>8.02</v>
      </c>
      <c r="N145" s="38">
        <v>14.04</v>
      </c>
      <c r="O145" s="38">
        <v>4.72</v>
      </c>
      <c r="P145" s="38">
        <v>29.21</v>
      </c>
      <c r="Q145" s="29">
        <v>-29346.579999999998</v>
      </c>
    </row>
    <row r="146" spans="1:17" ht="10.5" x14ac:dyDescent="0.25">
      <c r="A146" s="17"/>
      <c r="B146" s="18" t="s">
        <v>48</v>
      </c>
      <c r="C146" s="2" t="s">
        <v>35</v>
      </c>
      <c r="D146" s="4" t="s">
        <v>96</v>
      </c>
      <c r="E146" s="34">
        <v>5327.36</v>
      </c>
      <c r="F146" s="34">
        <v>17738.400000000001</v>
      </c>
      <c r="G146" s="34">
        <v>232124.21999999997</v>
      </c>
      <c r="H146" s="34">
        <v>64228.960000000006</v>
      </c>
      <c r="I146" s="34">
        <v>73565.25</v>
      </c>
      <c r="J146" s="34">
        <v>6587.45</v>
      </c>
      <c r="K146" s="34">
        <v>7157.11</v>
      </c>
      <c r="L146" s="34"/>
      <c r="M146" s="34"/>
      <c r="N146" s="34"/>
      <c r="O146" s="34"/>
      <c r="P146" s="34"/>
      <c r="Q146" s="27">
        <v>406728.75</v>
      </c>
    </row>
    <row r="147" spans="1:17" ht="10.5" x14ac:dyDescent="0.25">
      <c r="A147" s="17"/>
      <c r="B147" s="19"/>
      <c r="C147" s="3"/>
      <c r="D147" t="s">
        <v>39</v>
      </c>
      <c r="E147" s="39">
        <v>8654.41</v>
      </c>
      <c r="F147" s="39">
        <v>13144.93</v>
      </c>
      <c r="G147" s="39">
        <v>-864299.62</v>
      </c>
      <c r="H147" s="39">
        <v>4505.5499999999993</v>
      </c>
      <c r="I147" s="39">
        <v>5680.42</v>
      </c>
      <c r="J147" s="39">
        <v>5431.37</v>
      </c>
      <c r="K147" s="39">
        <v>15281.740000000002</v>
      </c>
      <c r="L147" s="39">
        <v>1144.58</v>
      </c>
      <c r="M147" s="39">
        <v>3056.38</v>
      </c>
      <c r="N147" s="39">
        <v>2603.7799999999997</v>
      </c>
      <c r="O147" s="39">
        <v>1636.6299999999997</v>
      </c>
      <c r="P147" s="39">
        <v>2909.56</v>
      </c>
      <c r="Q147" s="30">
        <v>-800250.2699999999</v>
      </c>
    </row>
    <row r="148" spans="1:17" ht="10.5" x14ac:dyDescent="0.25">
      <c r="A148" s="17"/>
      <c r="B148" s="19"/>
      <c r="C148" s="3"/>
      <c r="D148" t="s">
        <v>391</v>
      </c>
      <c r="E148" s="39"/>
      <c r="F148" s="39"/>
      <c r="G148" s="39"/>
      <c r="H148" s="39"/>
      <c r="I148" s="39">
        <v>53134.45</v>
      </c>
      <c r="J148" s="39">
        <v>65546.260000000009</v>
      </c>
      <c r="K148" s="39"/>
      <c r="L148" s="39"/>
      <c r="M148" s="39"/>
      <c r="N148" s="39"/>
      <c r="O148" s="39"/>
      <c r="P148" s="39"/>
      <c r="Q148" s="30">
        <v>118680.71</v>
      </c>
    </row>
    <row r="149" spans="1:17" ht="10.5" x14ac:dyDescent="0.25">
      <c r="A149" s="17"/>
      <c r="B149" s="19"/>
      <c r="C149" s="3"/>
      <c r="D149" t="s">
        <v>107</v>
      </c>
      <c r="E149" s="39"/>
      <c r="F149" s="39"/>
      <c r="G149" s="39"/>
      <c r="H149" s="39">
        <v>5231.6899999999996</v>
      </c>
      <c r="I149" s="39"/>
      <c r="J149" s="39"/>
      <c r="K149" s="39"/>
      <c r="L149" s="39"/>
      <c r="M149" s="39"/>
      <c r="N149" s="39"/>
      <c r="O149" s="39"/>
      <c r="P149" s="39"/>
      <c r="Q149" s="30">
        <v>5231.6899999999996</v>
      </c>
    </row>
    <row r="150" spans="1:17" ht="10.5" x14ac:dyDescent="0.25">
      <c r="A150" s="17"/>
      <c r="B150" s="19"/>
      <c r="C150" s="3"/>
      <c r="D150" t="s">
        <v>168</v>
      </c>
      <c r="E150" s="39"/>
      <c r="F150" s="39"/>
      <c r="G150" s="39"/>
      <c r="H150" s="39"/>
      <c r="I150" s="39">
        <v>8201.0499999999993</v>
      </c>
      <c r="J150" s="39"/>
      <c r="K150" s="39"/>
      <c r="L150" s="39"/>
      <c r="M150" s="39"/>
      <c r="N150" s="39"/>
      <c r="O150" s="39"/>
      <c r="P150" s="39"/>
      <c r="Q150" s="30">
        <v>8201.0499999999993</v>
      </c>
    </row>
    <row r="151" spans="1:17" ht="10.5" x14ac:dyDescent="0.25">
      <c r="A151" s="17"/>
      <c r="B151" s="19"/>
      <c r="C151" s="12" t="s">
        <v>227</v>
      </c>
      <c r="D151" s="13"/>
      <c r="E151" s="35">
        <v>13981.77</v>
      </c>
      <c r="F151" s="36">
        <v>30883.33</v>
      </c>
      <c r="G151" s="36">
        <v>-632175.4</v>
      </c>
      <c r="H151" s="36">
        <v>73966.200000000012</v>
      </c>
      <c r="I151" s="36">
        <v>140581.16999999998</v>
      </c>
      <c r="J151" s="36">
        <v>77565.080000000016</v>
      </c>
      <c r="K151" s="36">
        <v>22438.850000000002</v>
      </c>
      <c r="L151" s="36">
        <v>1144.58</v>
      </c>
      <c r="M151" s="36">
        <v>3056.38</v>
      </c>
      <c r="N151" s="36">
        <v>2603.7799999999997</v>
      </c>
      <c r="O151" s="36">
        <v>1636.6299999999997</v>
      </c>
      <c r="P151" s="36">
        <v>2909.56</v>
      </c>
      <c r="Q151" s="28">
        <v>-261408.06999999989</v>
      </c>
    </row>
    <row r="152" spans="1:17" ht="10.5" x14ac:dyDescent="0.25">
      <c r="A152" s="17"/>
      <c r="B152" s="22" t="s">
        <v>232</v>
      </c>
      <c r="C152" s="23"/>
      <c r="D152" s="23"/>
      <c r="E152" s="37">
        <v>13981.77</v>
      </c>
      <c r="F152" s="38">
        <v>30883.33</v>
      </c>
      <c r="G152" s="38">
        <v>-632175.4</v>
      </c>
      <c r="H152" s="38">
        <v>73966.200000000012</v>
      </c>
      <c r="I152" s="38">
        <v>140581.16999999998</v>
      </c>
      <c r="J152" s="38">
        <v>77565.080000000016</v>
      </c>
      <c r="K152" s="38">
        <v>22438.850000000002</v>
      </c>
      <c r="L152" s="38">
        <v>1144.58</v>
      </c>
      <c r="M152" s="38">
        <v>3056.38</v>
      </c>
      <c r="N152" s="38">
        <v>2603.7799999999997</v>
      </c>
      <c r="O152" s="38">
        <v>1636.6299999999997</v>
      </c>
      <c r="P152" s="38">
        <v>2909.56</v>
      </c>
      <c r="Q152" s="29">
        <v>-261408.06999999989</v>
      </c>
    </row>
    <row r="153" spans="1:17" ht="10.5" x14ac:dyDescent="0.25">
      <c r="A153" s="20" t="s">
        <v>254</v>
      </c>
      <c r="B153" s="21"/>
      <c r="C153" s="21"/>
      <c r="D153" s="21"/>
      <c r="E153" s="40">
        <v>16604.289999999997</v>
      </c>
      <c r="F153" s="41">
        <v>38147.65</v>
      </c>
      <c r="G153" s="41">
        <v>-655706.43000000005</v>
      </c>
      <c r="H153" s="41">
        <v>80452.160000000018</v>
      </c>
      <c r="I153" s="41">
        <v>148685.44</v>
      </c>
      <c r="J153" s="41">
        <v>83142.740000000005</v>
      </c>
      <c r="K153" s="41">
        <v>26266.86</v>
      </c>
      <c r="L153" s="41">
        <v>3894.93</v>
      </c>
      <c r="M153" s="41">
        <v>5452.8099999999995</v>
      </c>
      <c r="N153" s="41">
        <v>4626.0599999999995</v>
      </c>
      <c r="O153" s="41">
        <v>2078.58</v>
      </c>
      <c r="P153" s="41">
        <v>120.23000000000002</v>
      </c>
      <c r="Q153" s="31">
        <v>-246234.67999999988</v>
      </c>
    </row>
    <row r="154" spans="1:17" x14ac:dyDescent="0.2">
      <c r="A154" s="4"/>
      <c r="B154" s="4"/>
      <c r="C154" s="4"/>
      <c r="D154" s="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27"/>
    </row>
    <row r="155" spans="1:17" ht="10.5" x14ac:dyDescent="0.25">
      <c r="A155" s="16" t="s">
        <v>111</v>
      </c>
      <c r="B155" s="18" t="s">
        <v>112</v>
      </c>
      <c r="C155" s="2" t="s">
        <v>113</v>
      </c>
      <c r="D155" s="4" t="s">
        <v>152</v>
      </c>
      <c r="E155" s="34"/>
      <c r="F155" s="34"/>
      <c r="G155" s="34"/>
      <c r="H155" s="34">
        <v>163821.04</v>
      </c>
      <c r="I155" s="34"/>
      <c r="J155" s="34"/>
      <c r="K155" s="34"/>
      <c r="L155" s="34"/>
      <c r="M155" s="34"/>
      <c r="N155" s="34"/>
      <c r="O155" s="34"/>
      <c r="P155" s="34"/>
      <c r="Q155" s="27">
        <v>163821.04</v>
      </c>
    </row>
    <row r="156" spans="1:17" ht="10.5" x14ac:dyDescent="0.25">
      <c r="A156" s="17"/>
      <c r="B156" s="19"/>
      <c r="C156" s="3"/>
      <c r="D156" t="s">
        <v>114</v>
      </c>
      <c r="E156" s="39">
        <v>6031.19</v>
      </c>
      <c r="F156" s="39">
        <v>9301.5</v>
      </c>
      <c r="G156" s="39">
        <v>-209060.01</v>
      </c>
      <c r="H156" s="39">
        <v>42142.03</v>
      </c>
      <c r="I156" s="39">
        <v>46383.28</v>
      </c>
      <c r="J156" s="39">
        <v>27760.47</v>
      </c>
      <c r="K156" s="39">
        <v>6497.49</v>
      </c>
      <c r="L156" s="39">
        <v>1002.93</v>
      </c>
      <c r="M156" s="39">
        <v>2532.9899999999998</v>
      </c>
      <c r="N156" s="39">
        <v>787.27</v>
      </c>
      <c r="O156" s="39">
        <v>675.87</v>
      </c>
      <c r="P156" s="39">
        <v>175.87</v>
      </c>
      <c r="Q156" s="30">
        <v>-65769.12000000001</v>
      </c>
    </row>
    <row r="157" spans="1:17" ht="10.5" x14ac:dyDescent="0.25">
      <c r="A157" s="17"/>
      <c r="B157" s="19"/>
      <c r="C157" s="3"/>
      <c r="D157" t="s">
        <v>116</v>
      </c>
      <c r="E157" s="39">
        <v>4.88</v>
      </c>
      <c r="F157" s="39">
        <v>7.0000000000000007E-2</v>
      </c>
      <c r="G157" s="39"/>
      <c r="H157" s="39">
        <v>0.38</v>
      </c>
      <c r="I157" s="39">
        <v>4.8899999999999997</v>
      </c>
      <c r="J157" s="39">
        <v>18.47</v>
      </c>
      <c r="K157" s="39">
        <v>8.19</v>
      </c>
      <c r="L157" s="39">
        <v>0.18</v>
      </c>
      <c r="M157" s="39">
        <v>0.06</v>
      </c>
      <c r="N157" s="39">
        <v>0.01</v>
      </c>
      <c r="O157" s="39"/>
      <c r="P157" s="39">
        <v>-1.74</v>
      </c>
      <c r="Q157" s="30">
        <v>35.389999999999993</v>
      </c>
    </row>
    <row r="158" spans="1:17" ht="10.5" x14ac:dyDescent="0.25">
      <c r="A158" s="17"/>
      <c r="B158" s="19"/>
      <c r="C158" s="3"/>
      <c r="D158" t="s">
        <v>118</v>
      </c>
      <c r="E158" s="39">
        <v>5940.75</v>
      </c>
      <c r="F158" s="39">
        <v>45196.56</v>
      </c>
      <c r="G158" s="39">
        <v>64569.29</v>
      </c>
      <c r="H158" s="39">
        <v>49912.06</v>
      </c>
      <c r="I158" s="39">
        <v>34731.449999999997</v>
      </c>
      <c r="J158" s="39">
        <v>11961.16</v>
      </c>
      <c r="K158" s="39">
        <v>36938.29</v>
      </c>
      <c r="L158" s="39">
        <v>388.12</v>
      </c>
      <c r="M158" s="39">
        <v>17004.22</v>
      </c>
      <c r="N158" s="39">
        <v>3980.94</v>
      </c>
      <c r="O158" s="39">
        <v>2302.1999999999998</v>
      </c>
      <c r="P158" s="39">
        <v>3785.33</v>
      </c>
      <c r="Q158" s="30">
        <v>276710.37000000005</v>
      </c>
    </row>
    <row r="159" spans="1:17" ht="10.5" x14ac:dyDescent="0.25">
      <c r="A159" s="17"/>
      <c r="B159" s="19"/>
      <c r="C159" s="12" t="s">
        <v>255</v>
      </c>
      <c r="D159" s="13"/>
      <c r="E159" s="35">
        <v>11976.82</v>
      </c>
      <c r="F159" s="36">
        <v>54498.13</v>
      </c>
      <c r="G159" s="36">
        <v>-144490.72</v>
      </c>
      <c r="H159" s="36">
        <v>255875.51</v>
      </c>
      <c r="I159" s="36">
        <v>81119.62</v>
      </c>
      <c r="J159" s="36">
        <v>39740.100000000006</v>
      </c>
      <c r="K159" s="36">
        <v>43443.97</v>
      </c>
      <c r="L159" s="36">
        <v>1391.23</v>
      </c>
      <c r="M159" s="36">
        <v>19537.27</v>
      </c>
      <c r="N159" s="36">
        <v>4768.22</v>
      </c>
      <c r="O159" s="36">
        <v>2978.0699999999997</v>
      </c>
      <c r="P159" s="36">
        <v>3959.46</v>
      </c>
      <c r="Q159" s="28">
        <v>374797.68000000005</v>
      </c>
    </row>
    <row r="160" spans="1:17" ht="10.5" x14ac:dyDescent="0.25">
      <c r="A160" s="17"/>
      <c r="B160" s="22" t="s">
        <v>256</v>
      </c>
      <c r="C160" s="23"/>
      <c r="D160" s="23"/>
      <c r="E160" s="37">
        <v>11976.82</v>
      </c>
      <c r="F160" s="38">
        <v>54498.13</v>
      </c>
      <c r="G160" s="38">
        <v>-144490.72</v>
      </c>
      <c r="H160" s="38">
        <v>255875.51</v>
      </c>
      <c r="I160" s="38">
        <v>81119.62</v>
      </c>
      <c r="J160" s="38">
        <v>39740.100000000006</v>
      </c>
      <c r="K160" s="38">
        <v>43443.97</v>
      </c>
      <c r="L160" s="38">
        <v>1391.23</v>
      </c>
      <c r="M160" s="38">
        <v>19537.27</v>
      </c>
      <c r="N160" s="38">
        <v>4768.22</v>
      </c>
      <c r="O160" s="38">
        <v>2978.0699999999997</v>
      </c>
      <c r="P160" s="38">
        <v>3959.46</v>
      </c>
      <c r="Q160" s="29">
        <v>374797.68000000005</v>
      </c>
    </row>
    <row r="161" spans="1:17" ht="10.5" x14ac:dyDescent="0.25">
      <c r="A161" s="20" t="s">
        <v>257</v>
      </c>
      <c r="B161" s="21"/>
      <c r="C161" s="21"/>
      <c r="D161" s="21"/>
      <c r="E161" s="40">
        <v>11976.82</v>
      </c>
      <c r="F161" s="41">
        <v>54498.13</v>
      </c>
      <c r="G161" s="41">
        <v>-144490.72</v>
      </c>
      <c r="H161" s="41">
        <v>255875.51</v>
      </c>
      <c r="I161" s="41">
        <v>81119.62</v>
      </c>
      <c r="J161" s="41">
        <v>39740.100000000006</v>
      </c>
      <c r="K161" s="41">
        <v>43443.97</v>
      </c>
      <c r="L161" s="41">
        <v>1391.23</v>
      </c>
      <c r="M161" s="41">
        <v>19537.27</v>
      </c>
      <c r="N161" s="41">
        <v>4768.22</v>
      </c>
      <c r="O161" s="41">
        <v>2978.0699999999997</v>
      </c>
      <c r="P161" s="41">
        <v>3959.46</v>
      </c>
      <c r="Q161" s="31">
        <v>374797.68000000005</v>
      </c>
    </row>
    <row r="162" spans="1:17" ht="10.5" thickBot="1" x14ac:dyDescent="0.25">
      <c r="A162" s="4"/>
      <c r="B162" s="4"/>
      <c r="C162" s="4"/>
      <c r="D162" s="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27"/>
    </row>
    <row r="163" spans="1:17" ht="11" thickBot="1" x14ac:dyDescent="0.3">
      <c r="A163" s="24" t="s">
        <v>218</v>
      </c>
      <c r="B163" s="25"/>
      <c r="C163" s="25"/>
      <c r="D163" s="25"/>
      <c r="E163" s="42">
        <v>567.87999999997919</v>
      </c>
      <c r="F163" s="43">
        <v>343127.89</v>
      </c>
      <c r="G163" s="43">
        <v>-6234438.2799999984</v>
      </c>
      <c r="H163" s="43">
        <v>1045484.3000000003</v>
      </c>
      <c r="I163" s="43">
        <v>1057838.6100000001</v>
      </c>
      <c r="J163" s="43">
        <v>219951.55999999997</v>
      </c>
      <c r="K163" s="43">
        <v>180041.22999999998</v>
      </c>
      <c r="L163" s="43">
        <v>21768.98</v>
      </c>
      <c r="M163" s="43">
        <v>50005</v>
      </c>
      <c r="N163" s="43">
        <v>25316.359999999997</v>
      </c>
      <c r="O163" s="43">
        <v>15404.230000000003</v>
      </c>
      <c r="P163" s="43">
        <v>64051.900000000009</v>
      </c>
      <c r="Q163" s="32">
        <v>-3210880.3400000003</v>
      </c>
    </row>
    <row r="166" spans="1:17" ht="10.5" thickBot="1" x14ac:dyDescent="0.25"/>
    <row r="167" spans="1:17" x14ac:dyDescent="0.2">
      <c r="P167" s="46" t="s">
        <v>261</v>
      </c>
      <c r="Q167" s="47">
        <v>0</v>
      </c>
    </row>
    <row r="168" spans="1:17" x14ac:dyDescent="0.2">
      <c r="P168" s="44" t="s">
        <v>262</v>
      </c>
      <c r="Q168" s="45">
        <v>0</v>
      </c>
    </row>
    <row r="169" spans="1:17" x14ac:dyDescent="0.2">
      <c r="P169" s="44" t="s">
        <v>263</v>
      </c>
      <c r="Q169" s="45">
        <v>0</v>
      </c>
    </row>
    <row r="170" spans="1:17" ht="10.5" thickBot="1" x14ac:dyDescent="0.25">
      <c r="P170" s="44" t="s">
        <v>264</v>
      </c>
      <c r="Q170" s="45">
        <v>-3210880.34</v>
      </c>
    </row>
    <row r="171" spans="1:17" ht="10.5" thickBot="1" x14ac:dyDescent="0.25">
      <c r="P171" s="48" t="s">
        <v>265</v>
      </c>
      <c r="Q171" s="49">
        <v>-3210880.34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5D08-443F-498E-8174-A1E1719249AF}">
  <dimension ref="A1:Q741"/>
  <sheetViews>
    <sheetView view="pageLayout" topLeftCell="L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365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131.07</v>
      </c>
      <c r="K2">
        <v>131.07</v>
      </c>
      <c r="L2" t="s">
        <v>366</v>
      </c>
      <c r="M2" t="s">
        <v>367</v>
      </c>
      <c r="N2" t="s">
        <v>312</v>
      </c>
      <c r="O2" t="s">
        <v>313</v>
      </c>
      <c r="P2" t="s">
        <v>27</v>
      </c>
      <c r="Q2" t="s">
        <v>21</v>
      </c>
    </row>
    <row r="3" spans="1:17" x14ac:dyDescent="0.2">
      <c r="A3" t="s">
        <v>365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28</v>
      </c>
      <c r="H3" t="s">
        <v>29</v>
      </c>
      <c r="I3" t="s">
        <v>30</v>
      </c>
      <c r="J3">
        <v>1497.76</v>
      </c>
      <c r="K3">
        <v>1497.76</v>
      </c>
      <c r="L3" t="s">
        <v>366</v>
      </c>
      <c r="M3" t="s">
        <v>367</v>
      </c>
      <c r="N3" t="s">
        <v>312</v>
      </c>
      <c r="O3" t="s">
        <v>313</v>
      </c>
      <c r="P3" t="s">
        <v>31</v>
      </c>
      <c r="Q3" t="s">
        <v>28</v>
      </c>
    </row>
    <row r="4" spans="1:17" x14ac:dyDescent="0.2">
      <c r="A4" t="s">
        <v>365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170</v>
      </c>
      <c r="H4" t="s">
        <v>29</v>
      </c>
      <c r="I4" t="s">
        <v>30</v>
      </c>
      <c r="J4">
        <v>111.33</v>
      </c>
      <c r="K4">
        <v>111.33</v>
      </c>
      <c r="L4" t="s">
        <v>366</v>
      </c>
      <c r="M4" t="s">
        <v>367</v>
      </c>
      <c r="N4" t="s">
        <v>312</v>
      </c>
      <c r="O4" t="s">
        <v>313</v>
      </c>
      <c r="P4" t="s">
        <v>171</v>
      </c>
      <c r="Q4" t="s">
        <v>170</v>
      </c>
    </row>
    <row r="5" spans="1:17" x14ac:dyDescent="0.2">
      <c r="A5" t="s">
        <v>365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199</v>
      </c>
      <c r="H5" t="s">
        <v>35</v>
      </c>
      <c r="I5" t="s">
        <v>39</v>
      </c>
      <c r="J5">
        <v>0.15</v>
      </c>
      <c r="K5">
        <v>0.15</v>
      </c>
      <c r="L5" t="s">
        <v>366</v>
      </c>
      <c r="M5" t="s">
        <v>367</v>
      </c>
      <c r="N5" t="s">
        <v>312</v>
      </c>
      <c r="O5" t="s">
        <v>313</v>
      </c>
      <c r="P5" t="s">
        <v>57</v>
      </c>
      <c r="Q5" t="s">
        <v>58</v>
      </c>
    </row>
    <row r="6" spans="1:17" x14ac:dyDescent="0.2">
      <c r="A6" t="s">
        <v>365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199</v>
      </c>
      <c r="H6" t="s">
        <v>35</v>
      </c>
      <c r="I6" t="s">
        <v>39</v>
      </c>
      <c r="J6">
        <v>20.51</v>
      </c>
      <c r="K6">
        <v>20.51</v>
      </c>
      <c r="L6" t="s">
        <v>366</v>
      </c>
      <c r="M6" t="s">
        <v>367</v>
      </c>
      <c r="N6" t="s">
        <v>312</v>
      </c>
      <c r="O6" t="s">
        <v>313</v>
      </c>
      <c r="P6" t="s">
        <v>57</v>
      </c>
      <c r="Q6" t="s">
        <v>58</v>
      </c>
    </row>
    <row r="7" spans="1:17" x14ac:dyDescent="0.2">
      <c r="A7" t="s">
        <v>365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44</v>
      </c>
      <c r="H7" t="s">
        <v>29</v>
      </c>
      <c r="I7" t="s">
        <v>30</v>
      </c>
      <c r="J7">
        <v>2696.06</v>
      </c>
      <c r="K7">
        <v>2696.06</v>
      </c>
      <c r="L7" t="s">
        <v>366</v>
      </c>
      <c r="M7" t="s">
        <v>367</v>
      </c>
      <c r="N7" t="s">
        <v>312</v>
      </c>
      <c r="O7" t="s">
        <v>313</v>
      </c>
      <c r="P7" t="s">
        <v>45</v>
      </c>
      <c r="Q7" t="s">
        <v>44</v>
      </c>
    </row>
    <row r="8" spans="1:17" x14ac:dyDescent="0.2">
      <c r="A8" t="s">
        <v>365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48</v>
      </c>
      <c r="H8" t="s">
        <v>35</v>
      </c>
      <c r="I8" t="s">
        <v>314</v>
      </c>
      <c r="J8">
        <v>9001.8499999999985</v>
      </c>
      <c r="K8">
        <v>9001.8499999999985</v>
      </c>
      <c r="L8" t="s">
        <v>366</v>
      </c>
      <c r="M8" t="s">
        <v>367</v>
      </c>
      <c r="N8" t="s">
        <v>312</v>
      </c>
      <c r="O8" t="s">
        <v>313</v>
      </c>
      <c r="P8" t="s">
        <v>50</v>
      </c>
      <c r="Q8" t="s">
        <v>51</v>
      </c>
    </row>
    <row r="9" spans="1:17" x14ac:dyDescent="0.2">
      <c r="A9" t="s">
        <v>365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48</v>
      </c>
      <c r="H9" t="s">
        <v>35</v>
      </c>
      <c r="I9" t="s">
        <v>39</v>
      </c>
      <c r="J9">
        <v>1.8</v>
      </c>
      <c r="K9">
        <v>1.8</v>
      </c>
      <c r="L9" t="s">
        <v>366</v>
      </c>
      <c r="M9" t="s">
        <v>367</v>
      </c>
      <c r="N9" t="s">
        <v>312</v>
      </c>
      <c r="O9" t="s">
        <v>313</v>
      </c>
      <c r="P9" t="s">
        <v>315</v>
      </c>
      <c r="Q9" t="s">
        <v>316</v>
      </c>
    </row>
    <row r="10" spans="1:17" x14ac:dyDescent="0.2">
      <c r="A10" t="s">
        <v>365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48</v>
      </c>
      <c r="H10" t="s">
        <v>35</v>
      </c>
      <c r="I10" t="s">
        <v>39</v>
      </c>
      <c r="J10">
        <v>-17689.170000000013</v>
      </c>
      <c r="K10">
        <v>-17689.170000000013</v>
      </c>
      <c r="L10" t="s">
        <v>366</v>
      </c>
      <c r="M10" t="s">
        <v>367</v>
      </c>
      <c r="N10" t="s">
        <v>312</v>
      </c>
      <c r="O10" t="s">
        <v>313</v>
      </c>
      <c r="P10" t="s">
        <v>52</v>
      </c>
      <c r="Q10" t="s">
        <v>53</v>
      </c>
    </row>
    <row r="11" spans="1:17" x14ac:dyDescent="0.2">
      <c r="A11" t="s">
        <v>365</v>
      </c>
      <c r="B11">
        <v>2025</v>
      </c>
      <c r="C11">
        <v>1</v>
      </c>
      <c r="D11" t="s">
        <v>18</v>
      </c>
      <c r="E11" t="s">
        <v>19</v>
      </c>
      <c r="F11" t="s">
        <v>20</v>
      </c>
      <c r="G11" t="s">
        <v>48</v>
      </c>
      <c r="H11" t="s">
        <v>35</v>
      </c>
      <c r="I11" t="s">
        <v>39</v>
      </c>
      <c r="J11">
        <v>714.53000000000009</v>
      </c>
      <c r="K11">
        <v>714.53000000000009</v>
      </c>
      <c r="L11" t="s">
        <v>366</v>
      </c>
      <c r="M11" t="s">
        <v>367</v>
      </c>
      <c r="N11" t="s">
        <v>312</v>
      </c>
      <c r="O11" t="s">
        <v>313</v>
      </c>
      <c r="P11" t="s">
        <v>50</v>
      </c>
      <c r="Q11" t="s">
        <v>51</v>
      </c>
    </row>
    <row r="12" spans="1:17" x14ac:dyDescent="0.2">
      <c r="A12" t="s">
        <v>365</v>
      </c>
      <c r="B12">
        <v>2025</v>
      </c>
      <c r="C12">
        <v>1</v>
      </c>
      <c r="D12" t="s">
        <v>18</v>
      </c>
      <c r="E12" t="s">
        <v>19</v>
      </c>
      <c r="F12" t="s">
        <v>20</v>
      </c>
      <c r="G12" t="s">
        <v>48</v>
      </c>
      <c r="H12" t="s">
        <v>35</v>
      </c>
      <c r="I12" t="s">
        <v>39</v>
      </c>
      <c r="J12">
        <v>1943.28</v>
      </c>
      <c r="K12">
        <v>1943.28</v>
      </c>
      <c r="L12" t="s">
        <v>366</v>
      </c>
      <c r="M12" t="s">
        <v>367</v>
      </c>
      <c r="N12" t="s">
        <v>312</v>
      </c>
      <c r="O12" t="s">
        <v>313</v>
      </c>
      <c r="P12" t="s">
        <v>54</v>
      </c>
      <c r="Q12" t="s">
        <v>55</v>
      </c>
    </row>
    <row r="13" spans="1:17" x14ac:dyDescent="0.2">
      <c r="A13" t="s">
        <v>365</v>
      </c>
      <c r="B13">
        <v>2025</v>
      </c>
      <c r="C13">
        <v>1</v>
      </c>
      <c r="D13" t="s">
        <v>18</v>
      </c>
      <c r="E13" t="s">
        <v>19</v>
      </c>
      <c r="F13" t="s">
        <v>20</v>
      </c>
      <c r="G13" t="s">
        <v>61</v>
      </c>
      <c r="H13" t="s">
        <v>61</v>
      </c>
      <c r="I13" t="s">
        <v>61</v>
      </c>
      <c r="J13">
        <v>-42.9</v>
      </c>
      <c r="K13">
        <v>-42.9</v>
      </c>
      <c r="L13" t="s">
        <v>366</v>
      </c>
      <c r="M13" t="s">
        <v>367</v>
      </c>
      <c r="N13" t="s">
        <v>312</v>
      </c>
      <c r="O13" t="s">
        <v>313</v>
      </c>
      <c r="P13" t="s">
        <v>62</v>
      </c>
      <c r="Q13" t="s">
        <v>63</v>
      </c>
    </row>
    <row r="14" spans="1:17" x14ac:dyDescent="0.2">
      <c r="A14" t="s">
        <v>365</v>
      </c>
      <c r="B14">
        <v>2025</v>
      </c>
      <c r="C14">
        <v>1</v>
      </c>
      <c r="D14" t="s">
        <v>18</v>
      </c>
      <c r="E14" t="s">
        <v>19</v>
      </c>
      <c r="F14" t="s">
        <v>20</v>
      </c>
      <c r="G14" t="s">
        <v>61</v>
      </c>
      <c r="H14" t="s">
        <v>61</v>
      </c>
      <c r="I14" t="s">
        <v>61</v>
      </c>
      <c r="J14">
        <v>728.3</v>
      </c>
      <c r="K14">
        <v>728.3</v>
      </c>
      <c r="L14" t="s">
        <v>366</v>
      </c>
      <c r="M14" t="s">
        <v>367</v>
      </c>
      <c r="N14" t="s">
        <v>312</v>
      </c>
      <c r="O14" t="s">
        <v>313</v>
      </c>
      <c r="P14" t="s">
        <v>64</v>
      </c>
      <c r="Q14" t="s">
        <v>65</v>
      </c>
    </row>
    <row r="15" spans="1:17" x14ac:dyDescent="0.2">
      <c r="A15" t="s">
        <v>365</v>
      </c>
      <c r="B15">
        <v>2025</v>
      </c>
      <c r="C15">
        <v>1</v>
      </c>
      <c r="D15" t="s">
        <v>18</v>
      </c>
      <c r="E15" t="s">
        <v>19</v>
      </c>
      <c r="F15" t="s">
        <v>20</v>
      </c>
      <c r="G15" t="s">
        <v>61</v>
      </c>
      <c r="H15" t="s">
        <v>61</v>
      </c>
      <c r="I15" t="s">
        <v>61</v>
      </c>
      <c r="J15">
        <v>212.04</v>
      </c>
      <c r="K15">
        <v>212.04</v>
      </c>
      <c r="L15" t="s">
        <v>366</v>
      </c>
      <c r="M15" t="s">
        <v>367</v>
      </c>
      <c r="N15" t="s">
        <v>312</v>
      </c>
      <c r="O15" t="s">
        <v>313</v>
      </c>
      <c r="P15" t="s">
        <v>191</v>
      </c>
      <c r="Q15" t="s">
        <v>192</v>
      </c>
    </row>
    <row r="16" spans="1:17" x14ac:dyDescent="0.2">
      <c r="A16" t="s">
        <v>365</v>
      </c>
      <c r="B16">
        <v>2025</v>
      </c>
      <c r="C16">
        <v>1</v>
      </c>
      <c r="D16" t="s">
        <v>18</v>
      </c>
      <c r="E16" t="s">
        <v>19</v>
      </c>
      <c r="F16" t="s">
        <v>20</v>
      </c>
      <c r="G16" t="s">
        <v>123</v>
      </c>
      <c r="H16" t="s">
        <v>61</v>
      </c>
      <c r="I16" t="s">
        <v>123</v>
      </c>
      <c r="J16">
        <v>-2185</v>
      </c>
      <c r="K16">
        <v>-2185</v>
      </c>
      <c r="L16" t="s">
        <v>366</v>
      </c>
      <c r="M16" t="s">
        <v>367</v>
      </c>
      <c r="N16" t="s">
        <v>312</v>
      </c>
      <c r="O16" t="s">
        <v>313</v>
      </c>
      <c r="P16" t="s">
        <v>124</v>
      </c>
      <c r="Q16" t="s">
        <v>123</v>
      </c>
    </row>
    <row r="17" spans="1:17" x14ac:dyDescent="0.2">
      <c r="A17" t="s">
        <v>365</v>
      </c>
      <c r="B17">
        <v>2025</v>
      </c>
      <c r="C17">
        <v>1</v>
      </c>
      <c r="D17" t="s">
        <v>18</v>
      </c>
      <c r="E17" t="s">
        <v>19</v>
      </c>
      <c r="F17" t="s">
        <v>20</v>
      </c>
      <c r="G17" t="s">
        <v>66</v>
      </c>
      <c r="H17" t="s">
        <v>61</v>
      </c>
      <c r="I17" t="s">
        <v>66</v>
      </c>
      <c r="J17">
        <v>-109015.11</v>
      </c>
      <c r="K17">
        <v>-109015.11</v>
      </c>
      <c r="L17" t="s">
        <v>366</v>
      </c>
      <c r="M17" t="s">
        <v>367</v>
      </c>
      <c r="N17" t="s">
        <v>312</v>
      </c>
      <c r="O17" t="s">
        <v>313</v>
      </c>
      <c r="P17" t="s">
        <v>67</v>
      </c>
      <c r="Q17" t="s">
        <v>66</v>
      </c>
    </row>
    <row r="18" spans="1:17" x14ac:dyDescent="0.2">
      <c r="A18" t="s">
        <v>365</v>
      </c>
      <c r="B18">
        <v>2025</v>
      </c>
      <c r="C18">
        <v>1</v>
      </c>
      <c r="D18" t="s">
        <v>18</v>
      </c>
      <c r="E18" t="s">
        <v>19</v>
      </c>
      <c r="F18" t="s">
        <v>127</v>
      </c>
      <c r="G18" t="s">
        <v>368</v>
      </c>
      <c r="H18" t="s">
        <v>129</v>
      </c>
      <c r="I18" t="s">
        <v>318</v>
      </c>
      <c r="J18">
        <v>1010.51</v>
      </c>
      <c r="K18">
        <v>1010.51</v>
      </c>
      <c r="L18" t="s">
        <v>366</v>
      </c>
      <c r="M18" t="s">
        <v>367</v>
      </c>
      <c r="N18" t="s">
        <v>312</v>
      </c>
      <c r="O18" t="s">
        <v>313</v>
      </c>
      <c r="P18" t="s">
        <v>369</v>
      </c>
      <c r="Q18" t="s">
        <v>368</v>
      </c>
    </row>
    <row r="19" spans="1:17" x14ac:dyDescent="0.2">
      <c r="A19" t="s">
        <v>365</v>
      </c>
      <c r="B19">
        <v>2025</v>
      </c>
      <c r="C19">
        <v>1</v>
      </c>
      <c r="D19" t="s">
        <v>18</v>
      </c>
      <c r="E19" t="s">
        <v>19</v>
      </c>
      <c r="F19" t="s">
        <v>127</v>
      </c>
      <c r="G19" t="s">
        <v>370</v>
      </c>
      <c r="H19" t="s">
        <v>129</v>
      </c>
      <c r="I19" t="s">
        <v>318</v>
      </c>
      <c r="J19">
        <v>1413.26</v>
      </c>
      <c r="K19">
        <v>1413.26</v>
      </c>
      <c r="L19" t="s">
        <v>366</v>
      </c>
      <c r="M19" t="s">
        <v>367</v>
      </c>
      <c r="N19" t="s">
        <v>312</v>
      </c>
      <c r="O19" t="s">
        <v>313</v>
      </c>
      <c r="P19" t="s">
        <v>371</v>
      </c>
      <c r="Q19" t="s">
        <v>370</v>
      </c>
    </row>
    <row r="20" spans="1:17" x14ac:dyDescent="0.2">
      <c r="A20" t="s">
        <v>365</v>
      </c>
      <c r="B20">
        <v>2025</v>
      </c>
      <c r="C20">
        <v>1</v>
      </c>
      <c r="D20" t="s">
        <v>18</v>
      </c>
      <c r="E20" t="s">
        <v>19</v>
      </c>
      <c r="F20" t="s">
        <v>127</v>
      </c>
      <c r="G20" t="s">
        <v>22</v>
      </c>
      <c r="H20" t="s">
        <v>132</v>
      </c>
      <c r="I20" t="s">
        <v>22</v>
      </c>
      <c r="J20">
        <v>0.16</v>
      </c>
      <c r="K20">
        <v>0.16</v>
      </c>
      <c r="L20" t="s">
        <v>366</v>
      </c>
      <c r="M20" t="s">
        <v>367</v>
      </c>
      <c r="N20" t="s">
        <v>312</v>
      </c>
      <c r="O20" t="s">
        <v>313</v>
      </c>
      <c r="P20" t="s">
        <v>133</v>
      </c>
      <c r="Q20" t="s">
        <v>134</v>
      </c>
    </row>
    <row r="21" spans="1:17" x14ac:dyDescent="0.2">
      <c r="A21" t="s">
        <v>365</v>
      </c>
      <c r="B21">
        <v>2025</v>
      </c>
      <c r="C21">
        <v>1</v>
      </c>
      <c r="D21" t="s">
        <v>18</v>
      </c>
      <c r="E21" t="s">
        <v>19</v>
      </c>
      <c r="F21" t="s">
        <v>127</v>
      </c>
      <c r="G21" t="s">
        <v>22</v>
      </c>
      <c r="H21" t="s">
        <v>132</v>
      </c>
      <c r="I21" t="s">
        <v>22</v>
      </c>
      <c r="J21">
        <v>213.95999999999998</v>
      </c>
      <c r="K21">
        <v>213.95999999999998</v>
      </c>
      <c r="L21" t="s">
        <v>366</v>
      </c>
      <c r="M21" t="s">
        <v>367</v>
      </c>
      <c r="N21" t="s">
        <v>312</v>
      </c>
      <c r="O21" t="s">
        <v>313</v>
      </c>
      <c r="P21" t="s">
        <v>135</v>
      </c>
      <c r="Q21" t="s">
        <v>136</v>
      </c>
    </row>
    <row r="22" spans="1:17" x14ac:dyDescent="0.2">
      <c r="A22" t="s">
        <v>365</v>
      </c>
      <c r="B22">
        <v>2025</v>
      </c>
      <c r="C22">
        <v>1</v>
      </c>
      <c r="D22" t="s">
        <v>18</v>
      </c>
      <c r="E22" t="s">
        <v>19</v>
      </c>
      <c r="F22" t="s">
        <v>127</v>
      </c>
      <c r="G22" t="s">
        <v>22</v>
      </c>
      <c r="H22" t="s">
        <v>132</v>
      </c>
      <c r="I22" t="s">
        <v>22</v>
      </c>
      <c r="J22">
        <v>187.96</v>
      </c>
      <c r="K22">
        <v>187.96</v>
      </c>
      <c r="L22" t="s">
        <v>366</v>
      </c>
      <c r="M22" t="s">
        <v>367</v>
      </c>
      <c r="N22" t="s">
        <v>312</v>
      </c>
      <c r="O22" t="s">
        <v>313</v>
      </c>
      <c r="P22" t="s">
        <v>137</v>
      </c>
      <c r="Q22" t="s">
        <v>138</v>
      </c>
    </row>
    <row r="23" spans="1:17" x14ac:dyDescent="0.2">
      <c r="A23" t="s">
        <v>365</v>
      </c>
      <c r="B23">
        <v>2025</v>
      </c>
      <c r="C23">
        <v>1</v>
      </c>
      <c r="D23" t="s">
        <v>18</v>
      </c>
      <c r="E23" t="s">
        <v>19</v>
      </c>
      <c r="F23" t="s">
        <v>127</v>
      </c>
      <c r="G23" t="s">
        <v>372</v>
      </c>
      <c r="H23" t="s">
        <v>129</v>
      </c>
      <c r="I23" t="s">
        <v>318</v>
      </c>
      <c r="J23">
        <v>15.02</v>
      </c>
      <c r="K23">
        <v>15.02</v>
      </c>
      <c r="L23" t="s">
        <v>366</v>
      </c>
      <c r="M23" t="s">
        <v>367</v>
      </c>
      <c r="N23" t="s">
        <v>312</v>
      </c>
      <c r="O23" t="s">
        <v>313</v>
      </c>
      <c r="P23" t="s">
        <v>373</v>
      </c>
      <c r="Q23" t="s">
        <v>372</v>
      </c>
    </row>
    <row r="24" spans="1:17" x14ac:dyDescent="0.2">
      <c r="A24" t="s">
        <v>365</v>
      </c>
      <c r="B24">
        <v>2025</v>
      </c>
      <c r="C24">
        <v>1</v>
      </c>
      <c r="D24" t="s">
        <v>18</v>
      </c>
      <c r="E24" t="s">
        <v>19</v>
      </c>
      <c r="F24" t="s">
        <v>127</v>
      </c>
      <c r="G24" t="s">
        <v>374</v>
      </c>
      <c r="H24" t="s">
        <v>129</v>
      </c>
      <c r="I24" t="s">
        <v>318</v>
      </c>
      <c r="J24">
        <v>321.87</v>
      </c>
      <c r="K24">
        <v>321.87</v>
      </c>
      <c r="L24" t="s">
        <v>366</v>
      </c>
      <c r="M24" t="s">
        <v>367</v>
      </c>
      <c r="N24" t="s">
        <v>312</v>
      </c>
      <c r="O24" t="s">
        <v>313</v>
      </c>
      <c r="P24" t="s">
        <v>375</v>
      </c>
      <c r="Q24" t="s">
        <v>374</v>
      </c>
    </row>
    <row r="25" spans="1:17" x14ac:dyDescent="0.2">
      <c r="A25" t="s">
        <v>365</v>
      </c>
      <c r="B25">
        <v>2025</v>
      </c>
      <c r="C25">
        <v>1</v>
      </c>
      <c r="D25" t="s">
        <v>18</v>
      </c>
      <c r="E25" t="s">
        <v>19</v>
      </c>
      <c r="F25" t="s">
        <v>69</v>
      </c>
      <c r="G25" t="s">
        <v>28</v>
      </c>
      <c r="H25" t="s">
        <v>29</v>
      </c>
      <c r="I25" t="s">
        <v>30</v>
      </c>
      <c r="J25">
        <v>2173.5</v>
      </c>
      <c r="K25">
        <v>2173.5</v>
      </c>
      <c r="L25" t="s">
        <v>366</v>
      </c>
      <c r="M25" t="s">
        <v>367</v>
      </c>
      <c r="N25" t="s">
        <v>312</v>
      </c>
      <c r="O25" t="s">
        <v>313</v>
      </c>
      <c r="P25" t="s">
        <v>31</v>
      </c>
      <c r="Q25" t="s">
        <v>28</v>
      </c>
    </row>
    <row r="26" spans="1:17" x14ac:dyDescent="0.2">
      <c r="A26" t="s">
        <v>365</v>
      </c>
      <c r="B26">
        <v>2025</v>
      </c>
      <c r="C26">
        <v>1</v>
      </c>
      <c r="D26" t="s">
        <v>18</v>
      </c>
      <c r="E26" t="s">
        <v>19</v>
      </c>
      <c r="F26" t="s">
        <v>69</v>
      </c>
      <c r="G26" t="s">
        <v>70</v>
      </c>
      <c r="H26" t="s">
        <v>29</v>
      </c>
      <c r="I26" t="s">
        <v>30</v>
      </c>
      <c r="J26">
        <v>43916.270000000004</v>
      </c>
      <c r="K26">
        <v>43916.270000000004</v>
      </c>
      <c r="L26" t="s">
        <v>366</v>
      </c>
      <c r="M26" t="s">
        <v>367</v>
      </c>
      <c r="N26" t="s">
        <v>312</v>
      </c>
      <c r="O26" t="s">
        <v>313</v>
      </c>
      <c r="P26" t="s">
        <v>71</v>
      </c>
      <c r="Q26" t="s">
        <v>70</v>
      </c>
    </row>
    <row r="27" spans="1:17" x14ac:dyDescent="0.2">
      <c r="A27" t="s">
        <v>365</v>
      </c>
      <c r="B27">
        <v>2025</v>
      </c>
      <c r="C27">
        <v>1</v>
      </c>
      <c r="D27" t="s">
        <v>18</v>
      </c>
      <c r="E27" t="s">
        <v>19</v>
      </c>
      <c r="F27" t="s">
        <v>69</v>
      </c>
      <c r="G27" t="s">
        <v>320</v>
      </c>
      <c r="H27" t="s">
        <v>29</v>
      </c>
      <c r="I27" t="s">
        <v>30</v>
      </c>
      <c r="J27">
        <v>4007.75</v>
      </c>
      <c r="K27">
        <v>4007.75</v>
      </c>
      <c r="L27" t="s">
        <v>366</v>
      </c>
      <c r="M27" t="s">
        <v>367</v>
      </c>
      <c r="N27" t="s">
        <v>312</v>
      </c>
      <c r="O27" t="s">
        <v>313</v>
      </c>
      <c r="P27" t="s">
        <v>321</v>
      </c>
      <c r="Q27" t="s">
        <v>320</v>
      </c>
    </row>
    <row r="28" spans="1:17" x14ac:dyDescent="0.2">
      <c r="A28" t="s">
        <v>365</v>
      </c>
      <c r="B28">
        <v>2025</v>
      </c>
      <c r="C28">
        <v>1</v>
      </c>
      <c r="D28" t="s">
        <v>18</v>
      </c>
      <c r="E28" t="s">
        <v>19</v>
      </c>
      <c r="F28" t="s">
        <v>69</v>
      </c>
      <c r="G28" t="s">
        <v>200</v>
      </c>
      <c r="H28" t="s">
        <v>35</v>
      </c>
      <c r="I28" t="s">
        <v>39</v>
      </c>
      <c r="J28">
        <v>-111.46</v>
      </c>
      <c r="K28">
        <v>-111.46</v>
      </c>
      <c r="L28" t="s">
        <v>366</v>
      </c>
      <c r="M28" t="s">
        <v>367</v>
      </c>
      <c r="N28" t="s">
        <v>312</v>
      </c>
      <c r="O28" t="s">
        <v>313</v>
      </c>
      <c r="P28" t="s">
        <v>324</v>
      </c>
      <c r="Q28" t="s">
        <v>325</v>
      </c>
    </row>
    <row r="29" spans="1:17" x14ac:dyDescent="0.2">
      <c r="A29" t="s">
        <v>365</v>
      </c>
      <c r="B29">
        <v>2025</v>
      </c>
      <c r="C29">
        <v>1</v>
      </c>
      <c r="D29" t="s">
        <v>18</v>
      </c>
      <c r="E29" t="s">
        <v>19</v>
      </c>
      <c r="F29" t="s">
        <v>69</v>
      </c>
      <c r="G29" t="s">
        <v>200</v>
      </c>
      <c r="H29" t="s">
        <v>35</v>
      </c>
      <c r="I29" t="s">
        <v>39</v>
      </c>
      <c r="J29">
        <v>8.0299999999999994</v>
      </c>
      <c r="K29">
        <v>8.0299999999999994</v>
      </c>
      <c r="L29" t="s">
        <v>366</v>
      </c>
      <c r="M29" t="s">
        <v>367</v>
      </c>
      <c r="N29" t="s">
        <v>312</v>
      </c>
      <c r="O29" t="s">
        <v>313</v>
      </c>
      <c r="P29" t="s">
        <v>328</v>
      </c>
      <c r="Q29" t="s">
        <v>329</v>
      </c>
    </row>
    <row r="30" spans="1:17" x14ac:dyDescent="0.2">
      <c r="A30" t="s">
        <v>365</v>
      </c>
      <c r="B30">
        <v>2025</v>
      </c>
      <c r="C30">
        <v>1</v>
      </c>
      <c r="D30" t="s">
        <v>18</v>
      </c>
      <c r="E30" t="s">
        <v>19</v>
      </c>
      <c r="F30" t="s">
        <v>69</v>
      </c>
      <c r="G30" t="s">
        <v>200</v>
      </c>
      <c r="H30" t="s">
        <v>35</v>
      </c>
      <c r="I30" t="s">
        <v>39</v>
      </c>
      <c r="J30">
        <v>761.6</v>
      </c>
      <c r="K30">
        <v>761.6</v>
      </c>
      <c r="L30" t="s">
        <v>366</v>
      </c>
      <c r="M30" t="s">
        <v>367</v>
      </c>
      <c r="N30" t="s">
        <v>312</v>
      </c>
      <c r="O30" t="s">
        <v>313</v>
      </c>
      <c r="P30" t="s">
        <v>324</v>
      </c>
      <c r="Q30" t="s">
        <v>325</v>
      </c>
    </row>
    <row r="31" spans="1:17" x14ac:dyDescent="0.2">
      <c r="A31" t="s">
        <v>365</v>
      </c>
      <c r="B31">
        <v>2025</v>
      </c>
      <c r="C31">
        <v>1</v>
      </c>
      <c r="D31" t="s">
        <v>18</v>
      </c>
      <c r="E31" t="s">
        <v>19</v>
      </c>
      <c r="F31" t="s">
        <v>69</v>
      </c>
      <c r="G31" t="s">
        <v>200</v>
      </c>
      <c r="H31" t="s">
        <v>35</v>
      </c>
      <c r="I31" t="s">
        <v>39</v>
      </c>
      <c r="J31">
        <v>142.80000000000001</v>
      </c>
      <c r="K31">
        <v>142.80000000000001</v>
      </c>
      <c r="L31" t="s">
        <v>366</v>
      </c>
      <c r="M31" t="s">
        <v>367</v>
      </c>
      <c r="N31" t="s">
        <v>312</v>
      </c>
      <c r="O31" t="s">
        <v>313</v>
      </c>
      <c r="P31" t="s">
        <v>328</v>
      </c>
      <c r="Q31" t="s">
        <v>329</v>
      </c>
    </row>
    <row r="32" spans="1:17" x14ac:dyDescent="0.2">
      <c r="A32" t="s">
        <v>365</v>
      </c>
      <c r="B32">
        <v>2025</v>
      </c>
      <c r="C32">
        <v>1</v>
      </c>
      <c r="D32" t="s">
        <v>18</v>
      </c>
      <c r="E32" t="s">
        <v>19</v>
      </c>
      <c r="F32" t="s">
        <v>69</v>
      </c>
      <c r="G32" t="s">
        <v>48</v>
      </c>
      <c r="H32" t="s">
        <v>35</v>
      </c>
      <c r="I32" t="s">
        <v>39</v>
      </c>
      <c r="J32">
        <v>274.95999999999998</v>
      </c>
      <c r="K32">
        <v>274.95999999999998</v>
      </c>
      <c r="L32" t="s">
        <v>366</v>
      </c>
      <c r="M32" t="s">
        <v>367</v>
      </c>
      <c r="N32" t="s">
        <v>312</v>
      </c>
      <c r="O32" t="s">
        <v>313</v>
      </c>
      <c r="P32" t="s">
        <v>50</v>
      </c>
      <c r="Q32" t="s">
        <v>51</v>
      </c>
    </row>
    <row r="33" spans="1:17" x14ac:dyDescent="0.2">
      <c r="A33" t="s">
        <v>365</v>
      </c>
      <c r="B33">
        <v>2025</v>
      </c>
      <c r="C33">
        <v>1</v>
      </c>
      <c r="D33" t="s">
        <v>18</v>
      </c>
      <c r="E33" t="s">
        <v>19</v>
      </c>
      <c r="F33" t="s">
        <v>69</v>
      </c>
      <c r="G33" t="s">
        <v>48</v>
      </c>
      <c r="H33" t="s">
        <v>35</v>
      </c>
      <c r="I33" t="s">
        <v>39</v>
      </c>
      <c r="J33">
        <v>54.99</v>
      </c>
      <c r="K33">
        <v>54.99</v>
      </c>
      <c r="L33" t="s">
        <v>366</v>
      </c>
      <c r="M33" t="s">
        <v>367</v>
      </c>
      <c r="N33" t="s">
        <v>312</v>
      </c>
      <c r="O33" t="s">
        <v>313</v>
      </c>
      <c r="P33" t="s">
        <v>54</v>
      </c>
      <c r="Q33" t="s">
        <v>55</v>
      </c>
    </row>
    <row r="34" spans="1:17" x14ac:dyDescent="0.2">
      <c r="A34" t="s">
        <v>365</v>
      </c>
      <c r="B34">
        <v>2025</v>
      </c>
      <c r="C34">
        <v>1</v>
      </c>
      <c r="D34" t="s">
        <v>18</v>
      </c>
      <c r="E34" t="s">
        <v>19</v>
      </c>
      <c r="F34" t="s">
        <v>69</v>
      </c>
      <c r="G34" t="s">
        <v>61</v>
      </c>
      <c r="H34" t="s">
        <v>61</v>
      </c>
      <c r="I34" t="s">
        <v>61</v>
      </c>
      <c r="J34">
        <v>-40.08</v>
      </c>
      <c r="K34">
        <v>-40.08</v>
      </c>
      <c r="L34" t="s">
        <v>366</v>
      </c>
      <c r="M34" t="s">
        <v>367</v>
      </c>
      <c r="N34" t="s">
        <v>312</v>
      </c>
      <c r="O34" t="s">
        <v>313</v>
      </c>
      <c r="P34" t="s">
        <v>64</v>
      </c>
      <c r="Q34" t="s">
        <v>65</v>
      </c>
    </row>
    <row r="35" spans="1:17" x14ac:dyDescent="0.2">
      <c r="A35" t="s">
        <v>365</v>
      </c>
      <c r="B35">
        <v>2025</v>
      </c>
      <c r="C35">
        <v>1</v>
      </c>
      <c r="D35" t="s">
        <v>18</v>
      </c>
      <c r="E35" t="s">
        <v>19</v>
      </c>
      <c r="F35" t="s">
        <v>69</v>
      </c>
      <c r="G35" t="s">
        <v>161</v>
      </c>
      <c r="H35" t="s">
        <v>35</v>
      </c>
      <c r="I35" t="s">
        <v>39</v>
      </c>
      <c r="J35">
        <v>-55.83</v>
      </c>
      <c r="K35">
        <v>-55.83</v>
      </c>
      <c r="L35" t="s">
        <v>366</v>
      </c>
      <c r="M35" t="s">
        <v>367</v>
      </c>
      <c r="N35" t="s">
        <v>312</v>
      </c>
      <c r="O35" t="s">
        <v>313</v>
      </c>
      <c r="P35" t="s">
        <v>324</v>
      </c>
      <c r="Q35" t="s">
        <v>325</v>
      </c>
    </row>
    <row r="36" spans="1:17" x14ac:dyDescent="0.2">
      <c r="A36" t="s">
        <v>365</v>
      </c>
      <c r="B36">
        <v>2025</v>
      </c>
      <c r="C36">
        <v>1</v>
      </c>
      <c r="D36" t="s">
        <v>18</v>
      </c>
      <c r="E36" t="s">
        <v>19</v>
      </c>
      <c r="F36" t="s">
        <v>69</v>
      </c>
      <c r="G36" t="s">
        <v>161</v>
      </c>
      <c r="H36" t="s">
        <v>35</v>
      </c>
      <c r="I36" t="s">
        <v>39</v>
      </c>
      <c r="J36">
        <v>-19.990000000000002</v>
      </c>
      <c r="K36">
        <v>-19.990000000000002</v>
      </c>
      <c r="L36" t="s">
        <v>366</v>
      </c>
      <c r="M36" t="s">
        <v>367</v>
      </c>
      <c r="N36" t="s">
        <v>312</v>
      </c>
      <c r="O36" t="s">
        <v>313</v>
      </c>
      <c r="P36" t="s">
        <v>326</v>
      </c>
      <c r="Q36" t="s">
        <v>327</v>
      </c>
    </row>
    <row r="37" spans="1:17" x14ac:dyDescent="0.2">
      <c r="A37" t="s">
        <v>365</v>
      </c>
      <c r="B37">
        <v>2025</v>
      </c>
      <c r="C37">
        <v>1</v>
      </c>
      <c r="D37" t="s">
        <v>18</v>
      </c>
      <c r="E37" t="s">
        <v>19</v>
      </c>
      <c r="F37" t="s">
        <v>69</v>
      </c>
      <c r="G37" t="s">
        <v>161</v>
      </c>
      <c r="H37" t="s">
        <v>35</v>
      </c>
      <c r="I37" t="s">
        <v>39</v>
      </c>
      <c r="J37">
        <v>473.38</v>
      </c>
      <c r="K37">
        <v>473.38</v>
      </c>
      <c r="L37" t="s">
        <v>366</v>
      </c>
      <c r="M37" t="s">
        <v>367</v>
      </c>
      <c r="N37" t="s">
        <v>312</v>
      </c>
      <c r="O37" t="s">
        <v>313</v>
      </c>
      <c r="P37" t="s">
        <v>328</v>
      </c>
      <c r="Q37" t="s">
        <v>329</v>
      </c>
    </row>
    <row r="38" spans="1:17" x14ac:dyDescent="0.2">
      <c r="A38" t="s">
        <v>365</v>
      </c>
      <c r="B38">
        <v>2025</v>
      </c>
      <c r="C38">
        <v>1</v>
      </c>
      <c r="D38" t="s">
        <v>18</v>
      </c>
      <c r="E38" t="s">
        <v>19</v>
      </c>
      <c r="F38" t="s">
        <v>69</v>
      </c>
      <c r="G38" t="s">
        <v>161</v>
      </c>
      <c r="H38" t="s">
        <v>35</v>
      </c>
      <c r="I38" t="s">
        <v>39</v>
      </c>
      <c r="J38">
        <v>1083.52</v>
      </c>
      <c r="K38">
        <v>1083.52</v>
      </c>
      <c r="L38" t="s">
        <v>366</v>
      </c>
      <c r="M38" t="s">
        <v>367</v>
      </c>
      <c r="N38" t="s">
        <v>312</v>
      </c>
      <c r="O38" t="s">
        <v>313</v>
      </c>
      <c r="P38" t="s">
        <v>324</v>
      </c>
      <c r="Q38" t="s">
        <v>325</v>
      </c>
    </row>
    <row r="39" spans="1:17" x14ac:dyDescent="0.2">
      <c r="A39" t="s">
        <v>365</v>
      </c>
      <c r="B39">
        <v>2025</v>
      </c>
      <c r="C39">
        <v>1</v>
      </c>
      <c r="D39" t="s">
        <v>18</v>
      </c>
      <c r="E39" t="s">
        <v>19</v>
      </c>
      <c r="F39" t="s">
        <v>69</v>
      </c>
      <c r="G39" t="s">
        <v>161</v>
      </c>
      <c r="H39" t="s">
        <v>35</v>
      </c>
      <c r="I39" t="s">
        <v>39</v>
      </c>
      <c r="J39">
        <v>1320.54</v>
      </c>
      <c r="K39">
        <v>1320.54</v>
      </c>
      <c r="L39" t="s">
        <v>366</v>
      </c>
      <c r="M39" t="s">
        <v>367</v>
      </c>
      <c r="N39" t="s">
        <v>312</v>
      </c>
      <c r="O39" t="s">
        <v>313</v>
      </c>
      <c r="P39" t="s">
        <v>328</v>
      </c>
      <c r="Q39" t="s">
        <v>329</v>
      </c>
    </row>
    <row r="40" spans="1:17" x14ac:dyDescent="0.2">
      <c r="A40" t="s">
        <v>365</v>
      </c>
      <c r="B40">
        <v>2025</v>
      </c>
      <c r="C40">
        <v>1</v>
      </c>
      <c r="D40" t="s">
        <v>18</v>
      </c>
      <c r="E40" t="s">
        <v>19</v>
      </c>
      <c r="F40" t="s">
        <v>69</v>
      </c>
      <c r="G40" t="s">
        <v>161</v>
      </c>
      <c r="H40" t="s">
        <v>35</v>
      </c>
      <c r="I40" t="s">
        <v>39</v>
      </c>
      <c r="J40">
        <v>1240.95</v>
      </c>
      <c r="K40">
        <v>1240.95</v>
      </c>
      <c r="L40" t="s">
        <v>366</v>
      </c>
      <c r="M40" t="s">
        <v>367</v>
      </c>
      <c r="N40" t="s">
        <v>312</v>
      </c>
      <c r="O40" t="s">
        <v>313</v>
      </c>
      <c r="P40" t="s">
        <v>326</v>
      </c>
      <c r="Q40" t="s">
        <v>327</v>
      </c>
    </row>
    <row r="41" spans="1:17" x14ac:dyDescent="0.2">
      <c r="A41" t="s">
        <v>365</v>
      </c>
      <c r="B41">
        <v>2025</v>
      </c>
      <c r="C41">
        <v>1</v>
      </c>
      <c r="D41" t="s">
        <v>18</v>
      </c>
      <c r="E41" t="s">
        <v>19</v>
      </c>
      <c r="F41" t="s">
        <v>69</v>
      </c>
      <c r="G41" t="s">
        <v>161</v>
      </c>
      <c r="H41" t="s">
        <v>35</v>
      </c>
      <c r="I41" t="s">
        <v>39</v>
      </c>
      <c r="J41">
        <v>2095.56</v>
      </c>
      <c r="K41">
        <v>2095.56</v>
      </c>
      <c r="L41" t="s">
        <v>366</v>
      </c>
      <c r="M41" t="s">
        <v>367</v>
      </c>
      <c r="N41" t="s">
        <v>312</v>
      </c>
      <c r="O41" t="s">
        <v>313</v>
      </c>
      <c r="P41" t="s">
        <v>324</v>
      </c>
      <c r="Q41" t="s">
        <v>325</v>
      </c>
    </row>
    <row r="42" spans="1:17" x14ac:dyDescent="0.2">
      <c r="A42" t="s">
        <v>365</v>
      </c>
      <c r="B42">
        <v>2025</v>
      </c>
      <c r="C42">
        <v>1</v>
      </c>
      <c r="D42" t="s">
        <v>18</v>
      </c>
      <c r="E42" t="s">
        <v>19</v>
      </c>
      <c r="F42" t="s">
        <v>69</v>
      </c>
      <c r="G42" t="s">
        <v>161</v>
      </c>
      <c r="H42" t="s">
        <v>35</v>
      </c>
      <c r="I42" t="s">
        <v>39</v>
      </c>
      <c r="J42">
        <v>1411.5800000000002</v>
      </c>
      <c r="K42">
        <v>1411.5800000000002</v>
      </c>
      <c r="L42" t="s">
        <v>366</v>
      </c>
      <c r="M42" t="s">
        <v>367</v>
      </c>
      <c r="N42" t="s">
        <v>312</v>
      </c>
      <c r="O42" t="s">
        <v>313</v>
      </c>
      <c r="P42" t="s">
        <v>328</v>
      </c>
      <c r="Q42" t="s">
        <v>329</v>
      </c>
    </row>
    <row r="43" spans="1:17" x14ac:dyDescent="0.2">
      <c r="A43" t="s">
        <v>365</v>
      </c>
      <c r="B43">
        <v>2025</v>
      </c>
      <c r="C43">
        <v>1</v>
      </c>
      <c r="D43" t="s">
        <v>18</v>
      </c>
      <c r="E43" t="s">
        <v>19</v>
      </c>
      <c r="F43" t="s">
        <v>69</v>
      </c>
      <c r="G43" t="s">
        <v>161</v>
      </c>
      <c r="H43" t="s">
        <v>35</v>
      </c>
      <c r="I43" t="s">
        <v>39</v>
      </c>
      <c r="J43">
        <v>1397.04</v>
      </c>
      <c r="K43">
        <v>1397.04</v>
      </c>
      <c r="L43" t="s">
        <v>366</v>
      </c>
      <c r="M43" t="s">
        <v>367</v>
      </c>
      <c r="N43" t="s">
        <v>312</v>
      </c>
      <c r="O43" t="s">
        <v>313</v>
      </c>
      <c r="P43" t="s">
        <v>324</v>
      </c>
      <c r="Q43" t="s">
        <v>325</v>
      </c>
    </row>
    <row r="44" spans="1:17" x14ac:dyDescent="0.2">
      <c r="A44" t="s">
        <v>365</v>
      </c>
      <c r="B44">
        <v>2025</v>
      </c>
      <c r="C44">
        <v>1</v>
      </c>
      <c r="D44" t="s">
        <v>18</v>
      </c>
      <c r="E44" t="s">
        <v>19</v>
      </c>
      <c r="F44" t="s">
        <v>69</v>
      </c>
      <c r="G44" t="s">
        <v>161</v>
      </c>
      <c r="H44" t="s">
        <v>35</v>
      </c>
      <c r="I44" t="s">
        <v>39</v>
      </c>
      <c r="J44">
        <v>1004.07</v>
      </c>
      <c r="K44">
        <v>1004.07</v>
      </c>
      <c r="L44" t="s">
        <v>366</v>
      </c>
      <c r="M44" t="s">
        <v>367</v>
      </c>
      <c r="N44" t="s">
        <v>312</v>
      </c>
      <c r="O44" t="s">
        <v>313</v>
      </c>
      <c r="P44" t="s">
        <v>328</v>
      </c>
      <c r="Q44" t="s">
        <v>329</v>
      </c>
    </row>
    <row r="45" spans="1:17" x14ac:dyDescent="0.2">
      <c r="A45" t="s">
        <v>365</v>
      </c>
      <c r="B45">
        <v>2025</v>
      </c>
      <c r="C45">
        <v>1</v>
      </c>
      <c r="D45" t="s">
        <v>18</v>
      </c>
      <c r="E45" t="s">
        <v>19</v>
      </c>
      <c r="F45" t="s">
        <v>69</v>
      </c>
      <c r="G45" t="s">
        <v>161</v>
      </c>
      <c r="H45" t="s">
        <v>35</v>
      </c>
      <c r="I45" t="s">
        <v>39</v>
      </c>
      <c r="J45">
        <v>1112</v>
      </c>
      <c r="K45">
        <v>1112</v>
      </c>
      <c r="L45" t="s">
        <v>366</v>
      </c>
      <c r="M45" t="s">
        <v>367</v>
      </c>
      <c r="N45" t="s">
        <v>312</v>
      </c>
      <c r="O45" t="s">
        <v>313</v>
      </c>
      <c r="P45" t="s">
        <v>324</v>
      </c>
      <c r="Q45" t="s">
        <v>325</v>
      </c>
    </row>
    <row r="46" spans="1:17" x14ac:dyDescent="0.2">
      <c r="A46" t="s">
        <v>365</v>
      </c>
      <c r="B46">
        <v>2025</v>
      </c>
      <c r="C46">
        <v>1</v>
      </c>
      <c r="D46" t="s">
        <v>18</v>
      </c>
      <c r="E46" t="s">
        <v>19</v>
      </c>
      <c r="F46" t="s">
        <v>69</v>
      </c>
      <c r="G46" t="s">
        <v>161</v>
      </c>
      <c r="H46" t="s">
        <v>35</v>
      </c>
      <c r="I46" t="s">
        <v>39</v>
      </c>
      <c r="J46">
        <v>1355.27</v>
      </c>
      <c r="K46">
        <v>1355.27</v>
      </c>
      <c r="L46" t="s">
        <v>366</v>
      </c>
      <c r="M46" t="s">
        <v>367</v>
      </c>
      <c r="N46" t="s">
        <v>312</v>
      </c>
      <c r="O46" t="s">
        <v>313</v>
      </c>
      <c r="P46" t="s">
        <v>328</v>
      </c>
      <c r="Q46" t="s">
        <v>329</v>
      </c>
    </row>
    <row r="47" spans="1:17" x14ac:dyDescent="0.2">
      <c r="A47" t="s">
        <v>365</v>
      </c>
      <c r="B47">
        <v>2025</v>
      </c>
      <c r="C47">
        <v>1</v>
      </c>
      <c r="D47" t="s">
        <v>18</v>
      </c>
      <c r="E47" t="s">
        <v>19</v>
      </c>
      <c r="F47" t="s">
        <v>69</v>
      </c>
      <c r="G47" t="s">
        <v>161</v>
      </c>
      <c r="H47" t="s">
        <v>35</v>
      </c>
      <c r="I47" t="s">
        <v>39</v>
      </c>
      <c r="J47">
        <v>1896.1600000000003</v>
      </c>
      <c r="K47">
        <v>1896.1600000000003</v>
      </c>
      <c r="L47" t="s">
        <v>366</v>
      </c>
      <c r="M47" t="s">
        <v>367</v>
      </c>
      <c r="N47" t="s">
        <v>312</v>
      </c>
      <c r="O47" t="s">
        <v>313</v>
      </c>
      <c r="P47" t="s">
        <v>324</v>
      </c>
      <c r="Q47" t="s">
        <v>325</v>
      </c>
    </row>
    <row r="48" spans="1:17" x14ac:dyDescent="0.2">
      <c r="A48" t="s">
        <v>365</v>
      </c>
      <c r="B48">
        <v>2025</v>
      </c>
      <c r="C48">
        <v>1</v>
      </c>
      <c r="D48" t="s">
        <v>18</v>
      </c>
      <c r="E48" t="s">
        <v>19</v>
      </c>
      <c r="F48" t="s">
        <v>69</v>
      </c>
      <c r="G48" t="s">
        <v>161</v>
      </c>
      <c r="H48" t="s">
        <v>35</v>
      </c>
      <c r="I48" t="s">
        <v>39</v>
      </c>
      <c r="J48">
        <v>3860.0399999999991</v>
      </c>
      <c r="K48">
        <v>3860.0399999999991</v>
      </c>
      <c r="L48" t="s">
        <v>366</v>
      </c>
      <c r="M48" t="s">
        <v>367</v>
      </c>
      <c r="N48" t="s">
        <v>312</v>
      </c>
      <c r="O48" t="s">
        <v>313</v>
      </c>
      <c r="P48" t="s">
        <v>328</v>
      </c>
      <c r="Q48" t="s">
        <v>329</v>
      </c>
    </row>
    <row r="49" spans="1:17" x14ac:dyDescent="0.2">
      <c r="A49" t="s">
        <v>365</v>
      </c>
      <c r="B49">
        <v>2025</v>
      </c>
      <c r="C49">
        <v>1</v>
      </c>
      <c r="D49" t="s">
        <v>18</v>
      </c>
      <c r="E49" t="s">
        <v>19</v>
      </c>
      <c r="F49" t="s">
        <v>69</v>
      </c>
      <c r="G49" t="s">
        <v>161</v>
      </c>
      <c r="H49" t="s">
        <v>35</v>
      </c>
      <c r="I49" t="s">
        <v>39</v>
      </c>
      <c r="J49">
        <v>1354.4</v>
      </c>
      <c r="K49">
        <v>1354.4</v>
      </c>
      <c r="L49" t="s">
        <v>366</v>
      </c>
      <c r="M49" t="s">
        <v>367</v>
      </c>
      <c r="N49" t="s">
        <v>312</v>
      </c>
      <c r="O49" t="s">
        <v>313</v>
      </c>
      <c r="P49" t="s">
        <v>324</v>
      </c>
      <c r="Q49" t="s">
        <v>325</v>
      </c>
    </row>
    <row r="50" spans="1:17" x14ac:dyDescent="0.2">
      <c r="A50" t="s">
        <v>365</v>
      </c>
      <c r="B50">
        <v>2025</v>
      </c>
      <c r="C50">
        <v>1</v>
      </c>
      <c r="D50" t="s">
        <v>18</v>
      </c>
      <c r="E50" t="s">
        <v>19</v>
      </c>
      <c r="F50" t="s">
        <v>69</v>
      </c>
      <c r="G50" t="s">
        <v>161</v>
      </c>
      <c r="H50" t="s">
        <v>35</v>
      </c>
      <c r="I50" t="s">
        <v>39</v>
      </c>
      <c r="J50">
        <v>253.95</v>
      </c>
      <c r="K50">
        <v>253.95</v>
      </c>
      <c r="L50" t="s">
        <v>366</v>
      </c>
      <c r="M50" t="s">
        <v>367</v>
      </c>
      <c r="N50" t="s">
        <v>312</v>
      </c>
      <c r="O50" t="s">
        <v>313</v>
      </c>
      <c r="P50" t="s">
        <v>328</v>
      </c>
      <c r="Q50" t="s">
        <v>329</v>
      </c>
    </row>
    <row r="51" spans="1:17" x14ac:dyDescent="0.2">
      <c r="A51" t="s">
        <v>365</v>
      </c>
      <c r="B51">
        <v>2025</v>
      </c>
      <c r="C51">
        <v>1</v>
      </c>
      <c r="D51" t="s">
        <v>18</v>
      </c>
      <c r="E51" t="s">
        <v>19</v>
      </c>
      <c r="F51" t="s">
        <v>69</v>
      </c>
      <c r="G51" t="s">
        <v>161</v>
      </c>
      <c r="H51" t="s">
        <v>35</v>
      </c>
      <c r="I51" t="s">
        <v>39</v>
      </c>
      <c r="J51">
        <v>1280.6199999999999</v>
      </c>
      <c r="K51">
        <v>1280.6199999999999</v>
      </c>
      <c r="L51" t="s">
        <v>366</v>
      </c>
      <c r="M51" t="s">
        <v>367</v>
      </c>
      <c r="N51" t="s">
        <v>312</v>
      </c>
      <c r="O51" t="s">
        <v>313</v>
      </c>
      <c r="P51" t="s">
        <v>324</v>
      </c>
      <c r="Q51" t="s">
        <v>325</v>
      </c>
    </row>
    <row r="52" spans="1:17" x14ac:dyDescent="0.2">
      <c r="A52" t="s">
        <v>365</v>
      </c>
      <c r="B52">
        <v>2025</v>
      </c>
      <c r="C52">
        <v>1</v>
      </c>
      <c r="D52" t="s">
        <v>18</v>
      </c>
      <c r="E52" t="s">
        <v>19</v>
      </c>
      <c r="F52" t="s">
        <v>69</v>
      </c>
      <c r="G52" t="s">
        <v>161</v>
      </c>
      <c r="H52" t="s">
        <v>35</v>
      </c>
      <c r="I52" t="s">
        <v>39</v>
      </c>
      <c r="J52">
        <v>1171.6300000000001</v>
      </c>
      <c r="K52">
        <v>1171.6300000000001</v>
      </c>
      <c r="L52" t="s">
        <v>366</v>
      </c>
      <c r="M52" t="s">
        <v>367</v>
      </c>
      <c r="N52" t="s">
        <v>312</v>
      </c>
      <c r="O52" t="s">
        <v>313</v>
      </c>
      <c r="P52" t="s">
        <v>328</v>
      </c>
      <c r="Q52" t="s">
        <v>329</v>
      </c>
    </row>
    <row r="53" spans="1:17" x14ac:dyDescent="0.2">
      <c r="A53" t="s">
        <v>365</v>
      </c>
      <c r="B53">
        <v>2025</v>
      </c>
      <c r="C53">
        <v>1</v>
      </c>
      <c r="D53" t="s">
        <v>18</v>
      </c>
      <c r="E53" t="s">
        <v>19</v>
      </c>
      <c r="F53" t="s">
        <v>69</v>
      </c>
      <c r="G53" t="s">
        <v>161</v>
      </c>
      <c r="H53" t="s">
        <v>35</v>
      </c>
      <c r="I53" t="s">
        <v>39</v>
      </c>
      <c r="J53">
        <v>1625.2800000000002</v>
      </c>
      <c r="K53">
        <v>1625.2800000000002</v>
      </c>
      <c r="L53" t="s">
        <v>366</v>
      </c>
      <c r="M53" t="s">
        <v>367</v>
      </c>
      <c r="N53" t="s">
        <v>312</v>
      </c>
      <c r="O53" t="s">
        <v>313</v>
      </c>
      <c r="P53" t="s">
        <v>324</v>
      </c>
      <c r="Q53" t="s">
        <v>325</v>
      </c>
    </row>
    <row r="54" spans="1:17" x14ac:dyDescent="0.2">
      <c r="A54" t="s">
        <v>365</v>
      </c>
      <c r="B54">
        <v>2025</v>
      </c>
      <c r="C54">
        <v>1</v>
      </c>
      <c r="D54" t="s">
        <v>18</v>
      </c>
      <c r="E54" t="s">
        <v>19</v>
      </c>
      <c r="F54" t="s">
        <v>69</v>
      </c>
      <c r="G54" t="s">
        <v>161</v>
      </c>
      <c r="H54" t="s">
        <v>35</v>
      </c>
      <c r="I54" t="s">
        <v>39</v>
      </c>
      <c r="J54">
        <v>965.01</v>
      </c>
      <c r="K54">
        <v>965.01</v>
      </c>
      <c r="L54" t="s">
        <v>366</v>
      </c>
      <c r="M54" t="s">
        <v>367</v>
      </c>
      <c r="N54" t="s">
        <v>312</v>
      </c>
      <c r="O54" t="s">
        <v>313</v>
      </c>
      <c r="P54" t="s">
        <v>328</v>
      </c>
      <c r="Q54" t="s">
        <v>329</v>
      </c>
    </row>
    <row r="55" spans="1:17" x14ac:dyDescent="0.2">
      <c r="A55" t="s">
        <v>365</v>
      </c>
      <c r="B55">
        <v>2025</v>
      </c>
      <c r="C55">
        <v>1</v>
      </c>
      <c r="D55" t="s">
        <v>18</v>
      </c>
      <c r="E55" t="s">
        <v>19</v>
      </c>
      <c r="F55" t="s">
        <v>69</v>
      </c>
      <c r="G55" t="s">
        <v>161</v>
      </c>
      <c r="H55" t="s">
        <v>35</v>
      </c>
      <c r="I55" t="s">
        <v>39</v>
      </c>
      <c r="J55">
        <v>608.96</v>
      </c>
      <c r="K55">
        <v>608.96</v>
      </c>
      <c r="L55" t="s">
        <v>366</v>
      </c>
      <c r="M55" t="s">
        <v>367</v>
      </c>
      <c r="N55" t="s">
        <v>312</v>
      </c>
      <c r="O55" t="s">
        <v>313</v>
      </c>
      <c r="P55" t="s">
        <v>326</v>
      </c>
      <c r="Q55" t="s">
        <v>327</v>
      </c>
    </row>
    <row r="56" spans="1:17" x14ac:dyDescent="0.2">
      <c r="A56" t="s">
        <v>365</v>
      </c>
      <c r="B56">
        <v>2025</v>
      </c>
      <c r="C56">
        <v>1</v>
      </c>
      <c r="D56" t="s">
        <v>18</v>
      </c>
      <c r="E56" t="s">
        <v>19</v>
      </c>
      <c r="F56" t="s">
        <v>69</v>
      </c>
      <c r="G56" t="s">
        <v>161</v>
      </c>
      <c r="H56" t="s">
        <v>35</v>
      </c>
      <c r="I56" t="s">
        <v>39</v>
      </c>
      <c r="J56">
        <v>1835.3200000000002</v>
      </c>
      <c r="K56">
        <v>1835.3200000000002</v>
      </c>
      <c r="L56" t="s">
        <v>366</v>
      </c>
      <c r="M56" t="s">
        <v>367</v>
      </c>
      <c r="N56" t="s">
        <v>312</v>
      </c>
      <c r="O56" t="s">
        <v>313</v>
      </c>
      <c r="P56" t="s">
        <v>324</v>
      </c>
      <c r="Q56" t="s">
        <v>325</v>
      </c>
    </row>
    <row r="57" spans="1:17" x14ac:dyDescent="0.2">
      <c r="A57" t="s">
        <v>365</v>
      </c>
      <c r="B57">
        <v>2025</v>
      </c>
      <c r="C57">
        <v>1</v>
      </c>
      <c r="D57" t="s">
        <v>18</v>
      </c>
      <c r="E57" t="s">
        <v>19</v>
      </c>
      <c r="F57" t="s">
        <v>69</v>
      </c>
      <c r="G57" t="s">
        <v>161</v>
      </c>
      <c r="H57" t="s">
        <v>35</v>
      </c>
      <c r="I57" t="s">
        <v>39</v>
      </c>
      <c r="J57">
        <v>809.71</v>
      </c>
      <c r="K57">
        <v>809.71</v>
      </c>
      <c r="L57" t="s">
        <v>366</v>
      </c>
      <c r="M57" t="s">
        <v>367</v>
      </c>
      <c r="N57" t="s">
        <v>312</v>
      </c>
      <c r="O57" t="s">
        <v>313</v>
      </c>
      <c r="P57" t="s">
        <v>328</v>
      </c>
      <c r="Q57" t="s">
        <v>329</v>
      </c>
    </row>
    <row r="58" spans="1:17" x14ac:dyDescent="0.2">
      <c r="A58" t="s">
        <v>365</v>
      </c>
      <c r="B58">
        <v>2025</v>
      </c>
      <c r="C58">
        <v>1</v>
      </c>
      <c r="D58" t="s">
        <v>18</v>
      </c>
      <c r="E58" t="s">
        <v>19</v>
      </c>
      <c r="F58" t="s">
        <v>69</v>
      </c>
      <c r="G58" t="s">
        <v>332</v>
      </c>
      <c r="H58" t="s">
        <v>29</v>
      </c>
      <c r="I58" t="s">
        <v>30</v>
      </c>
      <c r="J58">
        <v>1430</v>
      </c>
      <c r="K58">
        <v>1430</v>
      </c>
      <c r="L58" t="s">
        <v>366</v>
      </c>
      <c r="M58" t="s">
        <v>367</v>
      </c>
      <c r="N58" t="s">
        <v>312</v>
      </c>
      <c r="O58" t="s">
        <v>313</v>
      </c>
      <c r="P58" t="s">
        <v>333</v>
      </c>
      <c r="Q58" t="s">
        <v>332</v>
      </c>
    </row>
    <row r="59" spans="1:17" x14ac:dyDescent="0.2">
      <c r="A59" t="s">
        <v>365</v>
      </c>
      <c r="B59">
        <v>2025</v>
      </c>
      <c r="C59">
        <v>1</v>
      </c>
      <c r="D59" t="s">
        <v>18</v>
      </c>
      <c r="E59" t="s">
        <v>19</v>
      </c>
      <c r="F59" t="s">
        <v>72</v>
      </c>
      <c r="G59" t="s">
        <v>73</v>
      </c>
      <c r="H59" t="s">
        <v>73</v>
      </c>
      <c r="I59" t="s">
        <v>73</v>
      </c>
      <c r="J59">
        <v>-8421.61</v>
      </c>
      <c r="K59">
        <v>-8421.61</v>
      </c>
      <c r="L59" t="s">
        <v>366</v>
      </c>
      <c r="M59" t="s">
        <v>367</v>
      </c>
      <c r="N59" t="s">
        <v>312</v>
      </c>
      <c r="O59" t="s">
        <v>313</v>
      </c>
      <c r="P59" t="s">
        <v>74</v>
      </c>
      <c r="Q59" t="s">
        <v>75</v>
      </c>
    </row>
    <row r="60" spans="1:17" x14ac:dyDescent="0.2">
      <c r="A60" t="s">
        <v>365</v>
      </c>
      <c r="B60">
        <v>2025</v>
      </c>
      <c r="C60">
        <v>1</v>
      </c>
      <c r="D60" t="s">
        <v>18</v>
      </c>
      <c r="E60" t="s">
        <v>19</v>
      </c>
      <c r="F60" t="s">
        <v>72</v>
      </c>
      <c r="G60" t="s">
        <v>76</v>
      </c>
      <c r="H60" t="s">
        <v>77</v>
      </c>
      <c r="I60" t="s">
        <v>78</v>
      </c>
      <c r="J60">
        <v>138.97</v>
      </c>
      <c r="K60">
        <v>138.97</v>
      </c>
      <c r="L60" t="s">
        <v>366</v>
      </c>
      <c r="M60" t="s">
        <v>367</v>
      </c>
      <c r="N60" t="s">
        <v>312</v>
      </c>
      <c r="O60" t="s">
        <v>313</v>
      </c>
      <c r="P60" t="s">
        <v>79</v>
      </c>
      <c r="Q60" t="s">
        <v>76</v>
      </c>
    </row>
    <row r="61" spans="1:17" x14ac:dyDescent="0.2">
      <c r="A61" t="s">
        <v>365</v>
      </c>
      <c r="B61">
        <v>2025</v>
      </c>
      <c r="C61">
        <v>1</v>
      </c>
      <c r="D61" t="s">
        <v>18</v>
      </c>
      <c r="E61" t="s">
        <v>19</v>
      </c>
      <c r="F61" t="s">
        <v>72</v>
      </c>
      <c r="G61" t="s">
        <v>80</v>
      </c>
      <c r="H61" t="s">
        <v>77</v>
      </c>
      <c r="I61" t="s">
        <v>78</v>
      </c>
      <c r="J61">
        <v>1170.27</v>
      </c>
      <c r="K61">
        <v>1170.27</v>
      </c>
      <c r="L61" t="s">
        <v>366</v>
      </c>
      <c r="M61" t="s">
        <v>367</v>
      </c>
      <c r="N61" t="s">
        <v>312</v>
      </c>
      <c r="O61" t="s">
        <v>313</v>
      </c>
      <c r="P61" t="s">
        <v>82</v>
      </c>
      <c r="Q61" t="s">
        <v>83</v>
      </c>
    </row>
    <row r="62" spans="1:17" x14ac:dyDescent="0.2">
      <c r="A62" t="s">
        <v>365</v>
      </c>
      <c r="B62">
        <v>2025</v>
      </c>
      <c r="C62">
        <v>1</v>
      </c>
      <c r="D62" t="s">
        <v>18</v>
      </c>
      <c r="E62" t="s">
        <v>19</v>
      </c>
      <c r="F62" t="s">
        <v>72</v>
      </c>
      <c r="G62" t="s">
        <v>80</v>
      </c>
      <c r="H62" t="s">
        <v>77</v>
      </c>
      <c r="I62" t="s">
        <v>78</v>
      </c>
      <c r="J62">
        <v>198.91</v>
      </c>
      <c r="K62">
        <v>198.91</v>
      </c>
      <c r="L62" t="s">
        <v>366</v>
      </c>
      <c r="M62" t="s">
        <v>367</v>
      </c>
      <c r="N62" t="s">
        <v>312</v>
      </c>
      <c r="O62" t="s">
        <v>313</v>
      </c>
      <c r="P62" t="s">
        <v>187</v>
      </c>
      <c r="Q62" t="s">
        <v>188</v>
      </c>
    </row>
    <row r="63" spans="1:17" x14ac:dyDescent="0.2">
      <c r="A63" t="s">
        <v>365</v>
      </c>
      <c r="B63">
        <v>2025</v>
      </c>
      <c r="C63">
        <v>1</v>
      </c>
      <c r="D63" t="s">
        <v>18</v>
      </c>
      <c r="E63" t="s">
        <v>19</v>
      </c>
      <c r="F63" t="s">
        <v>72</v>
      </c>
      <c r="G63" t="s">
        <v>80</v>
      </c>
      <c r="H63" t="s">
        <v>77</v>
      </c>
      <c r="I63" t="s">
        <v>78</v>
      </c>
      <c r="J63">
        <v>234.05</v>
      </c>
      <c r="K63">
        <v>234.05</v>
      </c>
      <c r="L63" t="s">
        <v>366</v>
      </c>
      <c r="M63" t="s">
        <v>367</v>
      </c>
      <c r="N63" t="s">
        <v>312</v>
      </c>
      <c r="O63" t="s">
        <v>313</v>
      </c>
      <c r="P63" t="s">
        <v>88</v>
      </c>
      <c r="Q63" t="s">
        <v>89</v>
      </c>
    </row>
    <row r="64" spans="1:17" x14ac:dyDescent="0.2">
      <c r="A64" t="s">
        <v>365</v>
      </c>
      <c r="B64">
        <v>2025</v>
      </c>
      <c r="C64">
        <v>1</v>
      </c>
      <c r="D64" t="s">
        <v>18</v>
      </c>
      <c r="E64" t="s">
        <v>19</v>
      </c>
      <c r="F64" t="s">
        <v>72</v>
      </c>
      <c r="G64" t="s">
        <v>80</v>
      </c>
      <c r="H64" t="s">
        <v>77</v>
      </c>
      <c r="I64" t="s">
        <v>78</v>
      </c>
      <c r="J64">
        <v>64.790000000000006</v>
      </c>
      <c r="K64">
        <v>64.790000000000006</v>
      </c>
      <c r="L64" t="s">
        <v>366</v>
      </c>
      <c r="M64" t="s">
        <v>367</v>
      </c>
      <c r="N64" t="s">
        <v>312</v>
      </c>
      <c r="O64" t="s">
        <v>313</v>
      </c>
      <c r="P64" t="s">
        <v>90</v>
      </c>
      <c r="Q64" t="s">
        <v>91</v>
      </c>
    </row>
    <row r="65" spans="1:17" x14ac:dyDescent="0.2">
      <c r="A65" t="s">
        <v>365</v>
      </c>
      <c r="B65">
        <v>2025</v>
      </c>
      <c r="C65">
        <v>1</v>
      </c>
      <c r="D65" t="s">
        <v>18</v>
      </c>
      <c r="E65" t="s">
        <v>19</v>
      </c>
      <c r="F65" t="s">
        <v>72</v>
      </c>
      <c r="G65" t="s">
        <v>80</v>
      </c>
      <c r="H65" t="s">
        <v>77</v>
      </c>
      <c r="I65" t="s">
        <v>78</v>
      </c>
      <c r="J65">
        <v>371.13</v>
      </c>
      <c r="K65">
        <v>371.13</v>
      </c>
      <c r="L65" t="s">
        <v>366</v>
      </c>
      <c r="M65" t="s">
        <v>367</v>
      </c>
      <c r="N65" t="s">
        <v>312</v>
      </c>
      <c r="O65" t="s">
        <v>313</v>
      </c>
      <c r="P65" t="s">
        <v>92</v>
      </c>
      <c r="Q65" t="s">
        <v>93</v>
      </c>
    </row>
    <row r="66" spans="1:17" x14ac:dyDescent="0.2">
      <c r="A66" t="s">
        <v>365</v>
      </c>
      <c r="B66">
        <v>2025</v>
      </c>
      <c r="C66">
        <v>1</v>
      </c>
      <c r="D66" t="s">
        <v>18</v>
      </c>
      <c r="E66" t="s">
        <v>19</v>
      </c>
      <c r="F66" t="s">
        <v>72</v>
      </c>
      <c r="G66" t="s">
        <v>80</v>
      </c>
      <c r="H66" t="s">
        <v>77</v>
      </c>
      <c r="I66" t="s">
        <v>78</v>
      </c>
      <c r="J66">
        <v>170.33</v>
      </c>
      <c r="K66">
        <v>170.33</v>
      </c>
      <c r="L66" t="s">
        <v>366</v>
      </c>
      <c r="M66" t="s">
        <v>367</v>
      </c>
      <c r="N66" t="s">
        <v>312</v>
      </c>
      <c r="O66" t="s">
        <v>313</v>
      </c>
      <c r="P66" t="s">
        <v>140</v>
      </c>
      <c r="Q66" t="s">
        <v>141</v>
      </c>
    </row>
    <row r="67" spans="1:17" x14ac:dyDescent="0.2">
      <c r="A67" t="s">
        <v>365</v>
      </c>
      <c r="B67">
        <v>2025</v>
      </c>
      <c r="C67">
        <v>1</v>
      </c>
      <c r="D67" t="s">
        <v>18</v>
      </c>
      <c r="E67" t="s">
        <v>19</v>
      </c>
      <c r="F67" t="s">
        <v>72</v>
      </c>
      <c r="G67" t="s">
        <v>80</v>
      </c>
      <c r="H67" t="s">
        <v>77</v>
      </c>
      <c r="I67" t="s">
        <v>334</v>
      </c>
      <c r="J67">
        <v>8638.09</v>
      </c>
      <c r="K67">
        <v>8638.09</v>
      </c>
      <c r="L67" t="s">
        <v>366</v>
      </c>
      <c r="M67" t="s">
        <v>367</v>
      </c>
      <c r="N67" t="s">
        <v>312</v>
      </c>
      <c r="O67" t="s">
        <v>313</v>
      </c>
      <c r="P67" t="s">
        <v>84</v>
      </c>
      <c r="Q67" t="s">
        <v>85</v>
      </c>
    </row>
    <row r="68" spans="1:17" x14ac:dyDescent="0.2">
      <c r="A68" t="s">
        <v>365</v>
      </c>
      <c r="B68">
        <v>2025</v>
      </c>
      <c r="C68">
        <v>1</v>
      </c>
      <c r="D68" t="s">
        <v>18</v>
      </c>
      <c r="E68" t="s">
        <v>19</v>
      </c>
      <c r="F68" t="s">
        <v>72</v>
      </c>
      <c r="G68" t="s">
        <v>94</v>
      </c>
      <c r="H68" t="s">
        <v>77</v>
      </c>
      <c r="I68" t="s">
        <v>78</v>
      </c>
      <c r="J68">
        <v>57.59</v>
      </c>
      <c r="K68">
        <v>57.59</v>
      </c>
      <c r="L68" t="s">
        <v>366</v>
      </c>
      <c r="M68" t="s">
        <v>367</v>
      </c>
      <c r="N68" t="s">
        <v>312</v>
      </c>
      <c r="O68" t="s">
        <v>313</v>
      </c>
      <c r="P68" t="s">
        <v>95</v>
      </c>
      <c r="Q68" t="s">
        <v>94</v>
      </c>
    </row>
    <row r="69" spans="1:17" x14ac:dyDescent="0.2">
      <c r="A69" t="s">
        <v>365</v>
      </c>
      <c r="B69">
        <v>2025</v>
      </c>
      <c r="C69">
        <v>1</v>
      </c>
      <c r="D69" t="s">
        <v>18</v>
      </c>
      <c r="E69" t="s">
        <v>19</v>
      </c>
      <c r="F69" t="s">
        <v>72</v>
      </c>
      <c r="G69" t="s">
        <v>48</v>
      </c>
      <c r="H69" t="s">
        <v>35</v>
      </c>
      <c r="I69" t="s">
        <v>96</v>
      </c>
      <c r="J69">
        <v>5327.36</v>
      </c>
      <c r="K69">
        <v>5327.36</v>
      </c>
      <c r="L69" t="s">
        <v>366</v>
      </c>
      <c r="M69" t="s">
        <v>367</v>
      </c>
      <c r="N69" t="s">
        <v>312</v>
      </c>
      <c r="O69" t="s">
        <v>313</v>
      </c>
      <c r="P69" t="s">
        <v>99</v>
      </c>
      <c r="Q69" t="s">
        <v>100</v>
      </c>
    </row>
    <row r="70" spans="1:17" x14ac:dyDescent="0.2">
      <c r="A70" t="s">
        <v>365</v>
      </c>
      <c r="B70">
        <v>2025</v>
      </c>
      <c r="C70">
        <v>1</v>
      </c>
      <c r="D70" t="s">
        <v>18</v>
      </c>
      <c r="E70" t="s">
        <v>19</v>
      </c>
      <c r="F70" t="s">
        <v>72</v>
      </c>
      <c r="G70" t="s">
        <v>48</v>
      </c>
      <c r="H70" t="s">
        <v>35</v>
      </c>
      <c r="I70" t="s">
        <v>39</v>
      </c>
      <c r="J70">
        <v>3559.05</v>
      </c>
      <c r="K70">
        <v>3559.05</v>
      </c>
      <c r="L70" t="s">
        <v>366</v>
      </c>
      <c r="M70" t="s">
        <v>367</v>
      </c>
      <c r="N70" t="s">
        <v>312</v>
      </c>
      <c r="O70" t="s">
        <v>313</v>
      </c>
      <c r="P70" t="s">
        <v>101</v>
      </c>
      <c r="Q70" t="s">
        <v>102</v>
      </c>
    </row>
    <row r="71" spans="1:17" x14ac:dyDescent="0.2">
      <c r="A71" t="s">
        <v>365</v>
      </c>
      <c r="B71">
        <v>2025</v>
      </c>
      <c r="C71">
        <v>1</v>
      </c>
      <c r="D71" t="s">
        <v>18</v>
      </c>
      <c r="E71" t="s">
        <v>19</v>
      </c>
      <c r="F71" t="s">
        <v>72</v>
      </c>
      <c r="G71" t="s">
        <v>48</v>
      </c>
      <c r="H71" t="s">
        <v>35</v>
      </c>
      <c r="I71" t="s">
        <v>39</v>
      </c>
      <c r="J71">
        <v>-312.88</v>
      </c>
      <c r="K71">
        <v>-312.88</v>
      </c>
      <c r="L71" t="s">
        <v>366</v>
      </c>
      <c r="M71" t="s">
        <v>367</v>
      </c>
      <c r="N71" t="s">
        <v>312</v>
      </c>
      <c r="O71" t="s">
        <v>313</v>
      </c>
      <c r="P71" t="s">
        <v>108</v>
      </c>
      <c r="Q71" t="s">
        <v>109</v>
      </c>
    </row>
    <row r="72" spans="1:17" x14ac:dyDescent="0.2">
      <c r="A72" t="s">
        <v>365</v>
      </c>
      <c r="B72">
        <v>2025</v>
      </c>
      <c r="C72">
        <v>1</v>
      </c>
      <c r="D72" t="s">
        <v>18</v>
      </c>
      <c r="E72" t="s">
        <v>19</v>
      </c>
      <c r="F72" t="s">
        <v>72</v>
      </c>
      <c r="G72" t="s">
        <v>48</v>
      </c>
      <c r="H72" t="s">
        <v>35</v>
      </c>
      <c r="I72" t="s">
        <v>39</v>
      </c>
      <c r="J72">
        <v>544.12</v>
      </c>
      <c r="K72">
        <v>544.12</v>
      </c>
      <c r="L72" t="s">
        <v>366</v>
      </c>
      <c r="M72" t="s">
        <v>367</v>
      </c>
      <c r="N72" t="s">
        <v>312</v>
      </c>
      <c r="O72" t="s">
        <v>313</v>
      </c>
      <c r="P72" t="s">
        <v>103</v>
      </c>
      <c r="Q72" t="s">
        <v>104</v>
      </c>
    </row>
    <row r="73" spans="1:17" x14ac:dyDescent="0.2">
      <c r="A73" t="s">
        <v>365</v>
      </c>
      <c r="B73">
        <v>2025</v>
      </c>
      <c r="C73">
        <v>1</v>
      </c>
      <c r="D73" t="s">
        <v>18</v>
      </c>
      <c r="E73" t="s">
        <v>19</v>
      </c>
      <c r="F73" t="s">
        <v>72</v>
      </c>
      <c r="G73" t="s">
        <v>48</v>
      </c>
      <c r="H73" t="s">
        <v>35</v>
      </c>
      <c r="I73" t="s">
        <v>39</v>
      </c>
      <c r="J73">
        <v>2900.99</v>
      </c>
      <c r="K73">
        <v>2900.99</v>
      </c>
      <c r="L73" t="s">
        <v>366</v>
      </c>
      <c r="M73" t="s">
        <v>367</v>
      </c>
      <c r="N73" t="s">
        <v>312</v>
      </c>
      <c r="O73" t="s">
        <v>313</v>
      </c>
      <c r="P73" t="s">
        <v>97</v>
      </c>
      <c r="Q73" t="s">
        <v>98</v>
      </c>
    </row>
    <row r="74" spans="1:17" x14ac:dyDescent="0.2">
      <c r="A74" t="s">
        <v>365</v>
      </c>
      <c r="B74">
        <v>2025</v>
      </c>
      <c r="C74">
        <v>1</v>
      </c>
      <c r="D74" t="s">
        <v>18</v>
      </c>
      <c r="E74" t="s">
        <v>19</v>
      </c>
      <c r="F74" t="s">
        <v>72</v>
      </c>
      <c r="G74" t="s">
        <v>48</v>
      </c>
      <c r="H74" t="s">
        <v>35</v>
      </c>
      <c r="I74" t="s">
        <v>39</v>
      </c>
      <c r="J74">
        <v>1963.13</v>
      </c>
      <c r="K74">
        <v>1963.13</v>
      </c>
      <c r="L74" t="s">
        <v>366</v>
      </c>
      <c r="M74" t="s">
        <v>367</v>
      </c>
      <c r="N74" t="s">
        <v>312</v>
      </c>
      <c r="O74" t="s">
        <v>313</v>
      </c>
      <c r="P74" t="s">
        <v>105</v>
      </c>
      <c r="Q74" t="s">
        <v>106</v>
      </c>
    </row>
    <row r="75" spans="1:17" x14ac:dyDescent="0.2">
      <c r="A75" t="s">
        <v>365</v>
      </c>
      <c r="B75">
        <v>2025</v>
      </c>
      <c r="C75">
        <v>1</v>
      </c>
      <c r="D75" t="s">
        <v>18</v>
      </c>
      <c r="E75" t="s">
        <v>110</v>
      </c>
      <c r="F75" t="s">
        <v>111</v>
      </c>
      <c r="G75" t="s">
        <v>112</v>
      </c>
      <c r="H75" t="s">
        <v>113</v>
      </c>
      <c r="I75" t="s">
        <v>114</v>
      </c>
      <c r="J75">
        <v>6031.19</v>
      </c>
      <c r="K75">
        <v>6031.19</v>
      </c>
      <c r="L75" t="s">
        <v>366</v>
      </c>
      <c r="M75" t="s">
        <v>367</v>
      </c>
      <c r="N75" t="s">
        <v>312</v>
      </c>
      <c r="O75" t="s">
        <v>313</v>
      </c>
      <c r="P75" t="s">
        <v>115</v>
      </c>
      <c r="Q75" t="s">
        <v>114</v>
      </c>
    </row>
    <row r="76" spans="1:17" x14ac:dyDescent="0.2">
      <c r="A76" t="s">
        <v>365</v>
      </c>
      <c r="B76">
        <v>2025</v>
      </c>
      <c r="C76">
        <v>1</v>
      </c>
      <c r="D76" t="s">
        <v>18</v>
      </c>
      <c r="E76" t="s">
        <v>110</v>
      </c>
      <c r="F76" t="s">
        <v>111</v>
      </c>
      <c r="G76" t="s">
        <v>112</v>
      </c>
      <c r="H76" t="s">
        <v>113</v>
      </c>
      <c r="I76" t="s">
        <v>116</v>
      </c>
      <c r="J76">
        <v>4.88</v>
      </c>
      <c r="K76">
        <v>4.88</v>
      </c>
      <c r="L76" t="s">
        <v>366</v>
      </c>
      <c r="M76" t="s">
        <v>367</v>
      </c>
      <c r="N76" t="s">
        <v>312</v>
      </c>
      <c r="O76" t="s">
        <v>313</v>
      </c>
      <c r="P76" t="s">
        <v>117</v>
      </c>
      <c r="Q76" t="s">
        <v>116</v>
      </c>
    </row>
    <row r="77" spans="1:17" x14ac:dyDescent="0.2">
      <c r="A77" t="s">
        <v>365</v>
      </c>
      <c r="B77">
        <v>2025</v>
      </c>
      <c r="C77">
        <v>1</v>
      </c>
      <c r="D77" t="s">
        <v>18</v>
      </c>
      <c r="E77" t="s">
        <v>110</v>
      </c>
      <c r="F77" t="s">
        <v>111</v>
      </c>
      <c r="G77" t="s">
        <v>112</v>
      </c>
      <c r="H77" t="s">
        <v>113</v>
      </c>
      <c r="I77" t="s">
        <v>118</v>
      </c>
      <c r="J77">
        <v>5940.75</v>
      </c>
      <c r="K77">
        <v>5940.75</v>
      </c>
      <c r="L77" t="s">
        <v>366</v>
      </c>
      <c r="M77" t="s">
        <v>367</v>
      </c>
      <c r="N77" t="s">
        <v>312</v>
      </c>
      <c r="O77" t="s">
        <v>313</v>
      </c>
      <c r="P77" t="s">
        <v>119</v>
      </c>
      <c r="Q77" t="s">
        <v>118</v>
      </c>
    </row>
    <row r="78" spans="1:17" x14ac:dyDescent="0.2">
      <c r="A78" t="s">
        <v>365</v>
      </c>
      <c r="B78">
        <v>2025</v>
      </c>
      <c r="C78">
        <v>2</v>
      </c>
      <c r="D78" t="s">
        <v>120</v>
      </c>
      <c r="E78" t="s">
        <v>19</v>
      </c>
      <c r="F78" t="s">
        <v>20</v>
      </c>
      <c r="G78" t="s">
        <v>21</v>
      </c>
      <c r="H78" t="s">
        <v>22</v>
      </c>
      <c r="I78" t="s">
        <v>21</v>
      </c>
      <c r="J78">
        <v>125.33</v>
      </c>
      <c r="K78">
        <v>125.33</v>
      </c>
      <c r="L78" t="s">
        <v>366</v>
      </c>
      <c r="M78" t="s">
        <v>367</v>
      </c>
      <c r="N78" t="s">
        <v>312</v>
      </c>
      <c r="O78" t="s">
        <v>313</v>
      </c>
      <c r="P78" t="s">
        <v>27</v>
      </c>
      <c r="Q78" t="s">
        <v>21</v>
      </c>
    </row>
    <row r="79" spans="1:17" x14ac:dyDescent="0.2">
      <c r="A79" t="s">
        <v>365</v>
      </c>
      <c r="B79">
        <v>2025</v>
      </c>
      <c r="C79">
        <v>2</v>
      </c>
      <c r="D79" t="s">
        <v>120</v>
      </c>
      <c r="E79" t="s">
        <v>19</v>
      </c>
      <c r="F79" t="s">
        <v>20</v>
      </c>
      <c r="G79" t="s">
        <v>28</v>
      </c>
      <c r="H79" t="s">
        <v>29</v>
      </c>
      <c r="I79" t="s">
        <v>30</v>
      </c>
      <c r="J79">
        <v>921.07</v>
      </c>
      <c r="K79">
        <v>921.07</v>
      </c>
      <c r="L79" t="s">
        <v>366</v>
      </c>
      <c r="M79" t="s">
        <v>367</v>
      </c>
      <c r="N79" t="s">
        <v>312</v>
      </c>
      <c r="O79" t="s">
        <v>313</v>
      </c>
      <c r="P79" t="s">
        <v>31</v>
      </c>
      <c r="Q79" t="s">
        <v>28</v>
      </c>
    </row>
    <row r="80" spans="1:17" x14ac:dyDescent="0.2">
      <c r="A80" t="s">
        <v>365</v>
      </c>
      <c r="B80">
        <v>2025</v>
      </c>
      <c r="C80">
        <v>2</v>
      </c>
      <c r="D80" t="s">
        <v>120</v>
      </c>
      <c r="E80" t="s">
        <v>19</v>
      </c>
      <c r="F80" t="s">
        <v>20</v>
      </c>
      <c r="G80" t="s">
        <v>170</v>
      </c>
      <c r="H80" t="s">
        <v>29</v>
      </c>
      <c r="I80" t="s">
        <v>30</v>
      </c>
      <c r="J80">
        <v>298.60000000000002</v>
      </c>
      <c r="K80">
        <v>298.60000000000002</v>
      </c>
      <c r="L80" t="s">
        <v>366</v>
      </c>
      <c r="M80" t="s">
        <v>367</v>
      </c>
      <c r="N80" t="s">
        <v>312</v>
      </c>
      <c r="O80" t="s">
        <v>313</v>
      </c>
      <c r="P80" t="s">
        <v>171</v>
      </c>
      <c r="Q80" t="s">
        <v>170</v>
      </c>
    </row>
    <row r="81" spans="1:17" x14ac:dyDescent="0.2">
      <c r="A81" t="s">
        <v>365</v>
      </c>
      <c r="B81">
        <v>2025</v>
      </c>
      <c r="C81">
        <v>2</v>
      </c>
      <c r="D81" t="s">
        <v>120</v>
      </c>
      <c r="E81" t="s">
        <v>19</v>
      </c>
      <c r="F81" t="s">
        <v>20</v>
      </c>
      <c r="G81" t="s">
        <v>170</v>
      </c>
      <c r="H81" t="s">
        <v>29</v>
      </c>
      <c r="I81" t="s">
        <v>30</v>
      </c>
      <c r="J81">
        <v>32.29</v>
      </c>
      <c r="K81">
        <v>32.29</v>
      </c>
      <c r="L81" t="s">
        <v>366</v>
      </c>
      <c r="M81" t="s">
        <v>367</v>
      </c>
      <c r="N81" t="s">
        <v>312</v>
      </c>
      <c r="O81" t="s">
        <v>313</v>
      </c>
      <c r="P81" t="s">
        <v>171</v>
      </c>
      <c r="Q81" t="s">
        <v>170</v>
      </c>
    </row>
    <row r="82" spans="1:17" x14ac:dyDescent="0.2">
      <c r="A82" t="s">
        <v>365</v>
      </c>
      <c r="B82">
        <v>2025</v>
      </c>
      <c r="C82">
        <v>2</v>
      </c>
      <c r="D82" t="s">
        <v>120</v>
      </c>
      <c r="E82" t="s">
        <v>19</v>
      </c>
      <c r="F82" t="s">
        <v>20</v>
      </c>
      <c r="G82" t="s">
        <v>170</v>
      </c>
      <c r="H82" t="s">
        <v>29</v>
      </c>
      <c r="I82" t="s">
        <v>30</v>
      </c>
      <c r="J82">
        <v>425.61</v>
      </c>
      <c r="K82">
        <v>425.61</v>
      </c>
      <c r="L82" t="s">
        <v>366</v>
      </c>
      <c r="M82" t="s">
        <v>367</v>
      </c>
      <c r="N82" t="s">
        <v>312</v>
      </c>
      <c r="O82" t="s">
        <v>313</v>
      </c>
      <c r="P82" t="s">
        <v>171</v>
      </c>
      <c r="Q82" t="s">
        <v>170</v>
      </c>
    </row>
    <row r="83" spans="1:17" x14ac:dyDescent="0.2">
      <c r="A83" t="s">
        <v>365</v>
      </c>
      <c r="B83">
        <v>2025</v>
      </c>
      <c r="C83">
        <v>2</v>
      </c>
      <c r="D83" t="s">
        <v>120</v>
      </c>
      <c r="E83" t="s">
        <v>19</v>
      </c>
      <c r="F83" t="s">
        <v>20</v>
      </c>
      <c r="G83" t="s">
        <v>320</v>
      </c>
      <c r="H83" t="s">
        <v>29</v>
      </c>
      <c r="I83" t="s">
        <v>30</v>
      </c>
      <c r="J83">
        <v>831.2</v>
      </c>
      <c r="K83">
        <v>831.2</v>
      </c>
      <c r="L83" t="s">
        <v>366</v>
      </c>
      <c r="M83" t="s">
        <v>367</v>
      </c>
      <c r="N83" t="s">
        <v>312</v>
      </c>
      <c r="O83" t="s">
        <v>313</v>
      </c>
      <c r="P83" t="s">
        <v>321</v>
      </c>
      <c r="Q83" t="s">
        <v>320</v>
      </c>
    </row>
    <row r="84" spans="1:17" x14ac:dyDescent="0.2">
      <c r="A84" t="s">
        <v>365</v>
      </c>
      <c r="B84">
        <v>2025</v>
      </c>
      <c r="C84">
        <v>2</v>
      </c>
      <c r="D84" t="s">
        <v>120</v>
      </c>
      <c r="E84" t="s">
        <v>19</v>
      </c>
      <c r="F84" t="s">
        <v>20</v>
      </c>
      <c r="G84" t="s">
        <v>199</v>
      </c>
      <c r="H84" t="s">
        <v>35</v>
      </c>
      <c r="I84" t="s">
        <v>39</v>
      </c>
      <c r="J84">
        <v>1.41</v>
      </c>
      <c r="K84">
        <v>1.41</v>
      </c>
      <c r="L84" t="s">
        <v>366</v>
      </c>
      <c r="M84" t="s">
        <v>367</v>
      </c>
      <c r="N84" t="s">
        <v>312</v>
      </c>
      <c r="O84" t="s">
        <v>313</v>
      </c>
      <c r="P84" t="s">
        <v>57</v>
      </c>
      <c r="Q84" t="s">
        <v>58</v>
      </c>
    </row>
    <row r="85" spans="1:17" x14ac:dyDescent="0.2">
      <c r="A85" t="s">
        <v>365</v>
      </c>
      <c r="B85">
        <v>2025</v>
      </c>
      <c r="C85">
        <v>2</v>
      </c>
      <c r="D85" t="s">
        <v>120</v>
      </c>
      <c r="E85" t="s">
        <v>19</v>
      </c>
      <c r="F85" t="s">
        <v>20</v>
      </c>
      <c r="G85" t="s">
        <v>199</v>
      </c>
      <c r="H85" t="s">
        <v>35</v>
      </c>
      <c r="I85" t="s">
        <v>39</v>
      </c>
      <c r="J85">
        <v>71.790000000000006</v>
      </c>
      <c r="K85">
        <v>71.790000000000006</v>
      </c>
      <c r="L85" t="s">
        <v>366</v>
      </c>
      <c r="M85" t="s">
        <v>367</v>
      </c>
      <c r="N85" t="s">
        <v>312</v>
      </c>
      <c r="O85" t="s">
        <v>313</v>
      </c>
      <c r="P85" t="s">
        <v>57</v>
      </c>
      <c r="Q85" t="s">
        <v>58</v>
      </c>
    </row>
    <row r="86" spans="1:17" x14ac:dyDescent="0.2">
      <c r="A86" t="s">
        <v>365</v>
      </c>
      <c r="B86">
        <v>2025</v>
      </c>
      <c r="C86">
        <v>2</v>
      </c>
      <c r="D86" t="s">
        <v>120</v>
      </c>
      <c r="E86" t="s">
        <v>19</v>
      </c>
      <c r="F86" t="s">
        <v>20</v>
      </c>
      <c r="G86" t="s">
        <v>44</v>
      </c>
      <c r="H86" t="s">
        <v>29</v>
      </c>
      <c r="I86" t="s">
        <v>30</v>
      </c>
      <c r="J86">
        <v>2033.09</v>
      </c>
      <c r="K86">
        <v>2033.09</v>
      </c>
      <c r="L86" t="s">
        <v>366</v>
      </c>
      <c r="M86" t="s">
        <v>367</v>
      </c>
      <c r="N86" t="s">
        <v>312</v>
      </c>
      <c r="O86" t="s">
        <v>313</v>
      </c>
      <c r="P86" t="s">
        <v>45</v>
      </c>
      <c r="Q86" t="s">
        <v>44</v>
      </c>
    </row>
    <row r="87" spans="1:17" x14ac:dyDescent="0.2">
      <c r="A87" t="s">
        <v>365</v>
      </c>
      <c r="B87">
        <v>2025</v>
      </c>
      <c r="C87">
        <v>2</v>
      </c>
      <c r="D87" t="s">
        <v>120</v>
      </c>
      <c r="E87" t="s">
        <v>19</v>
      </c>
      <c r="F87" t="s">
        <v>20</v>
      </c>
      <c r="G87" t="s">
        <v>46</v>
      </c>
      <c r="H87" t="s">
        <v>29</v>
      </c>
      <c r="I87" t="s">
        <v>30</v>
      </c>
      <c r="J87">
        <v>210</v>
      </c>
      <c r="K87">
        <v>210</v>
      </c>
      <c r="L87" t="s">
        <v>366</v>
      </c>
      <c r="M87" t="s">
        <v>367</v>
      </c>
      <c r="N87" t="s">
        <v>312</v>
      </c>
      <c r="O87" t="s">
        <v>313</v>
      </c>
      <c r="P87" t="s">
        <v>47</v>
      </c>
      <c r="Q87" t="s">
        <v>46</v>
      </c>
    </row>
    <row r="88" spans="1:17" x14ac:dyDescent="0.2">
      <c r="A88" t="s">
        <v>365</v>
      </c>
      <c r="B88">
        <v>2025</v>
      </c>
      <c r="C88">
        <v>2</v>
      </c>
      <c r="D88" t="s">
        <v>120</v>
      </c>
      <c r="E88" t="s">
        <v>19</v>
      </c>
      <c r="F88" t="s">
        <v>20</v>
      </c>
      <c r="G88" t="s">
        <v>48</v>
      </c>
      <c r="H88" t="s">
        <v>35</v>
      </c>
      <c r="I88" t="s">
        <v>314</v>
      </c>
      <c r="J88">
        <v>7344.4600000000009</v>
      </c>
      <c r="K88">
        <v>7344.4600000000009</v>
      </c>
      <c r="L88" t="s">
        <v>366</v>
      </c>
      <c r="M88" t="s">
        <v>367</v>
      </c>
      <c r="N88" t="s">
        <v>312</v>
      </c>
      <c r="O88" t="s">
        <v>313</v>
      </c>
      <c r="P88" t="s">
        <v>50</v>
      </c>
      <c r="Q88" t="s">
        <v>51</v>
      </c>
    </row>
    <row r="89" spans="1:17" x14ac:dyDescent="0.2">
      <c r="A89" t="s">
        <v>365</v>
      </c>
      <c r="B89">
        <v>2025</v>
      </c>
      <c r="C89">
        <v>2</v>
      </c>
      <c r="D89" t="s">
        <v>120</v>
      </c>
      <c r="E89" t="s">
        <v>19</v>
      </c>
      <c r="F89" t="s">
        <v>20</v>
      </c>
      <c r="G89" t="s">
        <v>48</v>
      </c>
      <c r="H89" t="s">
        <v>35</v>
      </c>
      <c r="I89" t="s">
        <v>39</v>
      </c>
      <c r="J89">
        <v>-1575.71</v>
      </c>
      <c r="K89">
        <v>-1575.71</v>
      </c>
      <c r="L89" t="s">
        <v>366</v>
      </c>
      <c r="M89" t="s">
        <v>367</v>
      </c>
      <c r="N89" t="s">
        <v>312</v>
      </c>
      <c r="O89" t="s">
        <v>313</v>
      </c>
      <c r="P89" t="s">
        <v>52</v>
      </c>
      <c r="Q89" t="s">
        <v>53</v>
      </c>
    </row>
    <row r="90" spans="1:17" x14ac:dyDescent="0.2">
      <c r="A90" t="s">
        <v>365</v>
      </c>
      <c r="B90">
        <v>2025</v>
      </c>
      <c r="C90">
        <v>2</v>
      </c>
      <c r="D90" t="s">
        <v>120</v>
      </c>
      <c r="E90" t="s">
        <v>19</v>
      </c>
      <c r="F90" t="s">
        <v>20</v>
      </c>
      <c r="G90" t="s">
        <v>48</v>
      </c>
      <c r="H90" t="s">
        <v>35</v>
      </c>
      <c r="I90" t="s">
        <v>39</v>
      </c>
      <c r="J90">
        <v>4460.87</v>
      </c>
      <c r="K90">
        <v>4460.87</v>
      </c>
      <c r="L90" t="s">
        <v>366</v>
      </c>
      <c r="M90" t="s">
        <v>367</v>
      </c>
      <c r="N90" t="s">
        <v>312</v>
      </c>
      <c r="O90" t="s">
        <v>313</v>
      </c>
      <c r="P90" t="s">
        <v>50</v>
      </c>
      <c r="Q90" t="s">
        <v>51</v>
      </c>
    </row>
    <row r="91" spans="1:17" x14ac:dyDescent="0.2">
      <c r="A91" t="s">
        <v>365</v>
      </c>
      <c r="B91">
        <v>2025</v>
      </c>
      <c r="C91">
        <v>2</v>
      </c>
      <c r="D91" t="s">
        <v>120</v>
      </c>
      <c r="E91" t="s">
        <v>19</v>
      </c>
      <c r="F91" t="s">
        <v>20</v>
      </c>
      <c r="G91" t="s">
        <v>48</v>
      </c>
      <c r="H91" t="s">
        <v>35</v>
      </c>
      <c r="I91" t="s">
        <v>39</v>
      </c>
      <c r="J91">
        <v>2659.56</v>
      </c>
      <c r="K91">
        <v>2659.56</v>
      </c>
      <c r="L91" t="s">
        <v>366</v>
      </c>
      <c r="M91" t="s">
        <v>367</v>
      </c>
      <c r="N91" t="s">
        <v>312</v>
      </c>
      <c r="O91" t="s">
        <v>313</v>
      </c>
      <c r="P91" t="s">
        <v>205</v>
      </c>
      <c r="Q91" t="s">
        <v>206</v>
      </c>
    </row>
    <row r="92" spans="1:17" x14ac:dyDescent="0.2">
      <c r="A92" t="s">
        <v>365</v>
      </c>
      <c r="B92">
        <v>2025</v>
      </c>
      <c r="C92">
        <v>2</v>
      </c>
      <c r="D92" t="s">
        <v>120</v>
      </c>
      <c r="E92" t="s">
        <v>19</v>
      </c>
      <c r="F92" t="s">
        <v>20</v>
      </c>
      <c r="G92" t="s">
        <v>48</v>
      </c>
      <c r="H92" t="s">
        <v>35</v>
      </c>
      <c r="I92" t="s">
        <v>39</v>
      </c>
      <c r="J92">
        <v>2361.0700000000002</v>
      </c>
      <c r="K92">
        <v>2361.0700000000002</v>
      </c>
      <c r="L92" t="s">
        <v>366</v>
      </c>
      <c r="M92" t="s">
        <v>367</v>
      </c>
      <c r="N92" t="s">
        <v>312</v>
      </c>
      <c r="O92" t="s">
        <v>313</v>
      </c>
      <c r="P92" t="s">
        <v>54</v>
      </c>
      <c r="Q92" t="s">
        <v>55</v>
      </c>
    </row>
    <row r="93" spans="1:17" x14ac:dyDescent="0.2">
      <c r="A93" t="s">
        <v>365</v>
      </c>
      <c r="B93">
        <v>2025</v>
      </c>
      <c r="C93">
        <v>2</v>
      </c>
      <c r="D93" t="s">
        <v>120</v>
      </c>
      <c r="E93" t="s">
        <v>19</v>
      </c>
      <c r="F93" t="s">
        <v>20</v>
      </c>
      <c r="G93" t="s">
        <v>48</v>
      </c>
      <c r="H93" t="s">
        <v>35</v>
      </c>
      <c r="I93" t="s">
        <v>376</v>
      </c>
      <c r="J93">
        <v>5813.12</v>
      </c>
      <c r="K93">
        <v>5813.12</v>
      </c>
      <c r="L93" t="s">
        <v>366</v>
      </c>
      <c r="M93" t="s">
        <v>367</v>
      </c>
      <c r="N93" t="s">
        <v>312</v>
      </c>
      <c r="O93" t="s">
        <v>313</v>
      </c>
      <c r="P93" t="s">
        <v>205</v>
      </c>
      <c r="Q93" t="s">
        <v>206</v>
      </c>
    </row>
    <row r="94" spans="1:17" x14ac:dyDescent="0.2">
      <c r="A94" t="s">
        <v>365</v>
      </c>
      <c r="B94">
        <v>2025</v>
      </c>
      <c r="C94">
        <v>2</v>
      </c>
      <c r="D94" t="s">
        <v>120</v>
      </c>
      <c r="E94" t="s">
        <v>19</v>
      </c>
      <c r="F94" t="s">
        <v>20</v>
      </c>
      <c r="G94" t="s">
        <v>61</v>
      </c>
      <c r="H94" t="s">
        <v>61</v>
      </c>
      <c r="I94" t="s">
        <v>61</v>
      </c>
      <c r="J94">
        <v>-42.9</v>
      </c>
      <c r="K94">
        <v>-42.9</v>
      </c>
      <c r="L94" t="s">
        <v>366</v>
      </c>
      <c r="M94" t="s">
        <v>367</v>
      </c>
      <c r="N94" t="s">
        <v>312</v>
      </c>
      <c r="O94" t="s">
        <v>313</v>
      </c>
      <c r="P94" t="s">
        <v>62</v>
      </c>
      <c r="Q94" t="s">
        <v>63</v>
      </c>
    </row>
    <row r="95" spans="1:17" x14ac:dyDescent="0.2">
      <c r="A95" t="s">
        <v>365</v>
      </c>
      <c r="B95">
        <v>2025</v>
      </c>
      <c r="C95">
        <v>2</v>
      </c>
      <c r="D95" t="s">
        <v>120</v>
      </c>
      <c r="E95" t="s">
        <v>19</v>
      </c>
      <c r="F95" t="s">
        <v>20</v>
      </c>
      <c r="G95" t="s">
        <v>61</v>
      </c>
      <c r="H95" t="s">
        <v>61</v>
      </c>
      <c r="I95" t="s">
        <v>61</v>
      </c>
      <c r="J95">
        <v>70</v>
      </c>
      <c r="K95">
        <v>70</v>
      </c>
      <c r="L95" t="s">
        <v>366</v>
      </c>
      <c r="M95" t="s">
        <v>367</v>
      </c>
      <c r="N95" t="s">
        <v>312</v>
      </c>
      <c r="O95" t="s">
        <v>313</v>
      </c>
      <c r="P95" t="s">
        <v>64</v>
      </c>
      <c r="Q95" t="s">
        <v>65</v>
      </c>
    </row>
    <row r="96" spans="1:17" x14ac:dyDescent="0.2">
      <c r="A96" t="s">
        <v>365</v>
      </c>
      <c r="B96">
        <v>2025</v>
      </c>
      <c r="C96">
        <v>2</v>
      </c>
      <c r="D96" t="s">
        <v>120</v>
      </c>
      <c r="E96" t="s">
        <v>19</v>
      </c>
      <c r="F96" t="s">
        <v>20</v>
      </c>
      <c r="G96" t="s">
        <v>61</v>
      </c>
      <c r="H96" t="s">
        <v>61</v>
      </c>
      <c r="I96" t="s">
        <v>61</v>
      </c>
      <c r="J96">
        <v>18.489999999999998</v>
      </c>
      <c r="K96">
        <v>18.489999999999998</v>
      </c>
      <c r="L96" t="s">
        <v>366</v>
      </c>
      <c r="M96" t="s">
        <v>367</v>
      </c>
      <c r="N96" t="s">
        <v>312</v>
      </c>
      <c r="O96" t="s">
        <v>313</v>
      </c>
      <c r="P96" t="s">
        <v>181</v>
      </c>
      <c r="Q96" t="s">
        <v>182</v>
      </c>
    </row>
    <row r="97" spans="1:17" x14ac:dyDescent="0.2">
      <c r="A97" t="s">
        <v>365</v>
      </c>
      <c r="B97">
        <v>2025</v>
      </c>
      <c r="C97">
        <v>2</v>
      </c>
      <c r="D97" t="s">
        <v>120</v>
      </c>
      <c r="E97" t="s">
        <v>19</v>
      </c>
      <c r="F97" t="s">
        <v>20</v>
      </c>
      <c r="G97" t="s">
        <v>61</v>
      </c>
      <c r="H97" t="s">
        <v>61</v>
      </c>
      <c r="I97" t="s">
        <v>61</v>
      </c>
      <c r="J97">
        <v>498.68</v>
      </c>
      <c r="K97">
        <v>498.68</v>
      </c>
      <c r="L97" t="s">
        <v>366</v>
      </c>
      <c r="M97" t="s">
        <v>367</v>
      </c>
      <c r="N97" t="s">
        <v>312</v>
      </c>
      <c r="O97" t="s">
        <v>313</v>
      </c>
      <c r="P97" t="s">
        <v>181</v>
      </c>
      <c r="Q97" t="s">
        <v>182</v>
      </c>
    </row>
    <row r="98" spans="1:17" x14ac:dyDescent="0.2">
      <c r="A98" t="s">
        <v>365</v>
      </c>
      <c r="B98">
        <v>2025</v>
      </c>
      <c r="C98">
        <v>2</v>
      </c>
      <c r="D98" t="s">
        <v>120</v>
      </c>
      <c r="E98" t="s">
        <v>19</v>
      </c>
      <c r="F98" t="s">
        <v>20</v>
      </c>
      <c r="G98" t="s">
        <v>61</v>
      </c>
      <c r="H98" t="s">
        <v>61</v>
      </c>
      <c r="I98" t="s">
        <v>61</v>
      </c>
      <c r="J98">
        <v>887.58</v>
      </c>
      <c r="K98">
        <v>887.58</v>
      </c>
      <c r="L98" t="s">
        <v>366</v>
      </c>
      <c r="M98" t="s">
        <v>367</v>
      </c>
      <c r="N98" t="s">
        <v>312</v>
      </c>
      <c r="O98" t="s">
        <v>313</v>
      </c>
      <c r="P98" t="s">
        <v>157</v>
      </c>
      <c r="Q98" t="s">
        <v>158</v>
      </c>
    </row>
    <row r="99" spans="1:17" x14ac:dyDescent="0.2">
      <c r="A99" t="s">
        <v>365</v>
      </c>
      <c r="B99">
        <v>2025</v>
      </c>
      <c r="C99">
        <v>2</v>
      </c>
      <c r="D99" t="s">
        <v>120</v>
      </c>
      <c r="E99" t="s">
        <v>19</v>
      </c>
      <c r="F99" t="s">
        <v>20</v>
      </c>
      <c r="G99" t="s">
        <v>61</v>
      </c>
      <c r="H99" t="s">
        <v>61</v>
      </c>
      <c r="I99" t="s">
        <v>61</v>
      </c>
      <c r="J99">
        <v>75.599999999999994</v>
      </c>
      <c r="K99">
        <v>75.599999999999994</v>
      </c>
      <c r="L99" t="s">
        <v>366</v>
      </c>
      <c r="M99" t="s">
        <v>367</v>
      </c>
      <c r="N99" t="s">
        <v>312</v>
      </c>
      <c r="O99" t="s">
        <v>313</v>
      </c>
      <c r="P99" t="s">
        <v>121</v>
      </c>
      <c r="Q99" t="s">
        <v>122</v>
      </c>
    </row>
    <row r="100" spans="1:17" x14ac:dyDescent="0.2">
      <c r="A100" t="s">
        <v>365</v>
      </c>
      <c r="B100">
        <v>2025</v>
      </c>
      <c r="C100">
        <v>2</v>
      </c>
      <c r="D100" t="s">
        <v>120</v>
      </c>
      <c r="E100" t="s">
        <v>19</v>
      </c>
      <c r="F100" t="s">
        <v>20</v>
      </c>
      <c r="G100" t="s">
        <v>61</v>
      </c>
      <c r="H100" t="s">
        <v>61</v>
      </c>
      <c r="I100" t="s">
        <v>61</v>
      </c>
      <c r="J100">
        <v>10.26</v>
      </c>
      <c r="K100">
        <v>10.26</v>
      </c>
      <c r="L100" t="s">
        <v>366</v>
      </c>
      <c r="M100" t="s">
        <v>367</v>
      </c>
      <c r="N100" t="s">
        <v>312</v>
      </c>
      <c r="O100" t="s">
        <v>313</v>
      </c>
      <c r="P100" t="s">
        <v>159</v>
      </c>
      <c r="Q100" t="s">
        <v>160</v>
      </c>
    </row>
    <row r="101" spans="1:17" x14ac:dyDescent="0.2">
      <c r="A101" t="s">
        <v>365</v>
      </c>
      <c r="B101">
        <v>2025</v>
      </c>
      <c r="C101">
        <v>2</v>
      </c>
      <c r="D101" t="s">
        <v>120</v>
      </c>
      <c r="E101" t="s">
        <v>19</v>
      </c>
      <c r="F101" t="s">
        <v>20</v>
      </c>
      <c r="G101" t="s">
        <v>123</v>
      </c>
      <c r="H101" t="s">
        <v>61</v>
      </c>
      <c r="I101" t="s">
        <v>123</v>
      </c>
      <c r="J101">
        <v>-377.98</v>
      </c>
      <c r="K101">
        <v>-377.98</v>
      </c>
      <c r="L101" t="s">
        <v>366</v>
      </c>
      <c r="M101" t="s">
        <v>367</v>
      </c>
      <c r="N101" t="s">
        <v>312</v>
      </c>
      <c r="O101" t="s">
        <v>313</v>
      </c>
      <c r="P101" t="s">
        <v>124</v>
      </c>
      <c r="Q101" t="s">
        <v>123</v>
      </c>
    </row>
    <row r="102" spans="1:17" x14ac:dyDescent="0.2">
      <c r="A102" t="s">
        <v>365</v>
      </c>
      <c r="B102">
        <v>2025</v>
      </c>
      <c r="C102">
        <v>2</v>
      </c>
      <c r="D102" t="s">
        <v>120</v>
      </c>
      <c r="E102" t="s">
        <v>19</v>
      </c>
      <c r="F102" t="s">
        <v>20</v>
      </c>
      <c r="G102" t="s">
        <v>66</v>
      </c>
      <c r="H102" t="s">
        <v>61</v>
      </c>
      <c r="I102" t="s">
        <v>66</v>
      </c>
      <c r="J102">
        <v>105866.5</v>
      </c>
      <c r="K102">
        <v>105866.5</v>
      </c>
      <c r="L102" t="s">
        <v>366</v>
      </c>
      <c r="M102" t="s">
        <v>367</v>
      </c>
      <c r="N102" t="s">
        <v>312</v>
      </c>
      <c r="O102" t="s">
        <v>313</v>
      </c>
      <c r="P102" t="s">
        <v>67</v>
      </c>
      <c r="Q102" t="s">
        <v>66</v>
      </c>
    </row>
    <row r="103" spans="1:17" x14ac:dyDescent="0.2">
      <c r="A103" t="s">
        <v>365</v>
      </c>
      <c r="B103">
        <v>2025</v>
      </c>
      <c r="C103">
        <v>2</v>
      </c>
      <c r="D103" t="s">
        <v>120</v>
      </c>
      <c r="E103" t="s">
        <v>19</v>
      </c>
      <c r="F103" t="s">
        <v>127</v>
      </c>
      <c r="G103" t="s">
        <v>368</v>
      </c>
      <c r="H103" t="s">
        <v>129</v>
      </c>
      <c r="I103" t="s">
        <v>318</v>
      </c>
      <c r="J103">
        <v>309.87</v>
      </c>
      <c r="K103">
        <v>309.87</v>
      </c>
      <c r="L103" t="s">
        <v>366</v>
      </c>
      <c r="M103" t="s">
        <v>367</v>
      </c>
      <c r="N103" t="s">
        <v>312</v>
      </c>
      <c r="O103" t="s">
        <v>313</v>
      </c>
      <c r="P103" t="s">
        <v>369</v>
      </c>
      <c r="Q103" t="s">
        <v>368</v>
      </c>
    </row>
    <row r="104" spans="1:17" x14ac:dyDescent="0.2">
      <c r="A104" t="s">
        <v>365</v>
      </c>
      <c r="B104">
        <v>2025</v>
      </c>
      <c r="C104">
        <v>2</v>
      </c>
      <c r="D104" t="s">
        <v>120</v>
      </c>
      <c r="E104" t="s">
        <v>19</v>
      </c>
      <c r="F104" t="s">
        <v>127</v>
      </c>
      <c r="G104" t="s">
        <v>22</v>
      </c>
      <c r="H104" t="s">
        <v>132</v>
      </c>
      <c r="I104" t="s">
        <v>22</v>
      </c>
      <c r="J104">
        <v>24.01</v>
      </c>
      <c r="K104">
        <v>24.01</v>
      </c>
      <c r="L104" t="s">
        <v>366</v>
      </c>
      <c r="M104" t="s">
        <v>367</v>
      </c>
      <c r="N104" t="s">
        <v>312</v>
      </c>
      <c r="O104" t="s">
        <v>313</v>
      </c>
      <c r="P104" t="s">
        <v>135</v>
      </c>
      <c r="Q104" t="s">
        <v>136</v>
      </c>
    </row>
    <row r="105" spans="1:17" x14ac:dyDescent="0.2">
      <c r="A105" t="s">
        <v>365</v>
      </c>
      <c r="B105">
        <v>2025</v>
      </c>
      <c r="C105">
        <v>2</v>
      </c>
      <c r="D105" t="s">
        <v>120</v>
      </c>
      <c r="E105" t="s">
        <v>19</v>
      </c>
      <c r="F105" t="s">
        <v>127</v>
      </c>
      <c r="G105" t="s">
        <v>22</v>
      </c>
      <c r="H105" t="s">
        <v>132</v>
      </c>
      <c r="I105" t="s">
        <v>22</v>
      </c>
      <c r="J105">
        <v>21.05</v>
      </c>
      <c r="K105">
        <v>21.05</v>
      </c>
      <c r="L105" t="s">
        <v>366</v>
      </c>
      <c r="M105" t="s">
        <v>367</v>
      </c>
      <c r="N105" t="s">
        <v>312</v>
      </c>
      <c r="O105" t="s">
        <v>313</v>
      </c>
      <c r="P105" t="s">
        <v>137</v>
      </c>
      <c r="Q105" t="s">
        <v>138</v>
      </c>
    </row>
    <row r="106" spans="1:17" x14ac:dyDescent="0.2">
      <c r="A106" t="s">
        <v>365</v>
      </c>
      <c r="B106">
        <v>2025</v>
      </c>
      <c r="C106">
        <v>2</v>
      </c>
      <c r="D106" t="s">
        <v>120</v>
      </c>
      <c r="E106" t="s">
        <v>19</v>
      </c>
      <c r="F106" t="s">
        <v>127</v>
      </c>
      <c r="G106" t="s">
        <v>22</v>
      </c>
      <c r="H106" t="s">
        <v>132</v>
      </c>
      <c r="I106" t="s">
        <v>22</v>
      </c>
      <c r="J106">
        <v>886.8</v>
      </c>
      <c r="K106">
        <v>886.8</v>
      </c>
      <c r="L106" t="s">
        <v>366</v>
      </c>
      <c r="M106" t="s">
        <v>367</v>
      </c>
      <c r="N106" t="s">
        <v>312</v>
      </c>
      <c r="O106" t="s">
        <v>313</v>
      </c>
      <c r="P106" t="s">
        <v>340</v>
      </c>
      <c r="Q106" t="s">
        <v>341</v>
      </c>
    </row>
    <row r="107" spans="1:17" x14ac:dyDescent="0.2">
      <c r="A107" t="s">
        <v>365</v>
      </c>
      <c r="B107">
        <v>2025</v>
      </c>
      <c r="C107">
        <v>2</v>
      </c>
      <c r="D107" t="s">
        <v>120</v>
      </c>
      <c r="E107" t="s">
        <v>19</v>
      </c>
      <c r="F107" t="s">
        <v>127</v>
      </c>
      <c r="G107" t="s">
        <v>353</v>
      </c>
      <c r="H107" t="s">
        <v>29</v>
      </c>
      <c r="I107" t="s">
        <v>30</v>
      </c>
      <c r="J107">
        <v>519.37</v>
      </c>
      <c r="K107">
        <v>519.37</v>
      </c>
      <c r="L107" t="s">
        <v>366</v>
      </c>
      <c r="M107" t="s">
        <v>367</v>
      </c>
      <c r="N107" t="s">
        <v>312</v>
      </c>
      <c r="O107" t="s">
        <v>313</v>
      </c>
      <c r="P107" t="s">
        <v>354</v>
      </c>
      <c r="Q107" t="s">
        <v>353</v>
      </c>
    </row>
    <row r="108" spans="1:17" x14ac:dyDescent="0.2">
      <c r="A108" t="s">
        <v>365</v>
      </c>
      <c r="B108">
        <v>2025</v>
      </c>
      <c r="C108">
        <v>2</v>
      </c>
      <c r="D108" t="s">
        <v>120</v>
      </c>
      <c r="E108" t="s">
        <v>19</v>
      </c>
      <c r="F108" t="s">
        <v>127</v>
      </c>
      <c r="G108" t="s">
        <v>317</v>
      </c>
      <c r="H108" t="s">
        <v>129</v>
      </c>
      <c r="I108" t="s">
        <v>318</v>
      </c>
      <c r="J108">
        <v>49.39</v>
      </c>
      <c r="K108">
        <v>49.39</v>
      </c>
      <c r="L108" t="s">
        <v>366</v>
      </c>
      <c r="M108" t="s">
        <v>367</v>
      </c>
      <c r="N108" t="s">
        <v>312</v>
      </c>
      <c r="O108" t="s">
        <v>313</v>
      </c>
      <c r="P108" t="s">
        <v>319</v>
      </c>
      <c r="Q108" t="s">
        <v>317</v>
      </c>
    </row>
    <row r="109" spans="1:17" x14ac:dyDescent="0.2">
      <c r="A109" t="s">
        <v>365</v>
      </c>
      <c r="B109">
        <v>2025</v>
      </c>
      <c r="C109">
        <v>2</v>
      </c>
      <c r="D109" t="s">
        <v>120</v>
      </c>
      <c r="E109" t="s">
        <v>19</v>
      </c>
      <c r="F109" t="s">
        <v>69</v>
      </c>
      <c r="G109" t="s">
        <v>28</v>
      </c>
      <c r="H109" t="s">
        <v>29</v>
      </c>
      <c r="I109" t="s">
        <v>30</v>
      </c>
      <c r="J109">
        <v>331.66</v>
      </c>
      <c r="K109">
        <v>331.66</v>
      </c>
      <c r="L109" t="s">
        <v>366</v>
      </c>
      <c r="M109" t="s">
        <v>367</v>
      </c>
      <c r="N109" t="s">
        <v>312</v>
      </c>
      <c r="O109" t="s">
        <v>313</v>
      </c>
      <c r="P109" t="s">
        <v>31</v>
      </c>
      <c r="Q109" t="s">
        <v>28</v>
      </c>
    </row>
    <row r="110" spans="1:17" x14ac:dyDescent="0.2">
      <c r="A110" t="s">
        <v>365</v>
      </c>
      <c r="B110">
        <v>2025</v>
      </c>
      <c r="C110">
        <v>2</v>
      </c>
      <c r="D110" t="s">
        <v>120</v>
      </c>
      <c r="E110" t="s">
        <v>19</v>
      </c>
      <c r="F110" t="s">
        <v>69</v>
      </c>
      <c r="G110" t="s">
        <v>70</v>
      </c>
      <c r="H110" t="s">
        <v>29</v>
      </c>
      <c r="I110" t="s">
        <v>70</v>
      </c>
      <c r="J110">
        <v>80018.590000000011</v>
      </c>
      <c r="K110">
        <v>80018.590000000011</v>
      </c>
      <c r="L110" t="s">
        <v>366</v>
      </c>
      <c r="M110" t="s">
        <v>367</v>
      </c>
      <c r="N110" t="s">
        <v>312</v>
      </c>
      <c r="O110" t="s">
        <v>313</v>
      </c>
      <c r="P110" t="s">
        <v>71</v>
      </c>
      <c r="Q110" t="s">
        <v>70</v>
      </c>
    </row>
    <row r="111" spans="1:17" x14ac:dyDescent="0.2">
      <c r="A111" t="s">
        <v>365</v>
      </c>
      <c r="B111">
        <v>2025</v>
      </c>
      <c r="C111">
        <v>2</v>
      </c>
      <c r="D111" t="s">
        <v>120</v>
      </c>
      <c r="E111" t="s">
        <v>19</v>
      </c>
      <c r="F111" t="s">
        <v>69</v>
      </c>
      <c r="G111" t="s">
        <v>320</v>
      </c>
      <c r="H111" t="s">
        <v>29</v>
      </c>
      <c r="I111" t="s">
        <v>30</v>
      </c>
      <c r="J111">
        <v>4196.3500000000004</v>
      </c>
      <c r="K111">
        <v>4196.3500000000004</v>
      </c>
      <c r="L111" t="s">
        <v>366</v>
      </c>
      <c r="M111" t="s">
        <v>367</v>
      </c>
      <c r="N111" t="s">
        <v>312</v>
      </c>
      <c r="O111" t="s">
        <v>313</v>
      </c>
      <c r="P111" t="s">
        <v>321</v>
      </c>
      <c r="Q111" t="s">
        <v>320</v>
      </c>
    </row>
    <row r="112" spans="1:17" x14ac:dyDescent="0.2">
      <c r="A112" t="s">
        <v>365</v>
      </c>
      <c r="B112">
        <v>2025</v>
      </c>
      <c r="C112">
        <v>2</v>
      </c>
      <c r="D112" t="s">
        <v>120</v>
      </c>
      <c r="E112" t="s">
        <v>19</v>
      </c>
      <c r="F112" t="s">
        <v>69</v>
      </c>
      <c r="G112" t="s">
        <v>200</v>
      </c>
      <c r="H112" t="s">
        <v>35</v>
      </c>
      <c r="I112" t="s">
        <v>39</v>
      </c>
      <c r="J112">
        <v>11.69</v>
      </c>
      <c r="K112">
        <v>11.69</v>
      </c>
      <c r="L112" t="s">
        <v>366</v>
      </c>
      <c r="M112" t="s">
        <v>367</v>
      </c>
      <c r="N112" t="s">
        <v>312</v>
      </c>
      <c r="O112" t="s">
        <v>313</v>
      </c>
      <c r="P112" t="s">
        <v>335</v>
      </c>
      <c r="Q112" t="s">
        <v>336</v>
      </c>
    </row>
    <row r="113" spans="1:17" x14ac:dyDescent="0.2">
      <c r="A113" t="s">
        <v>365</v>
      </c>
      <c r="B113">
        <v>2025</v>
      </c>
      <c r="C113">
        <v>2</v>
      </c>
      <c r="D113" t="s">
        <v>120</v>
      </c>
      <c r="E113" t="s">
        <v>19</v>
      </c>
      <c r="F113" t="s">
        <v>69</v>
      </c>
      <c r="G113" t="s">
        <v>200</v>
      </c>
      <c r="H113" t="s">
        <v>35</v>
      </c>
      <c r="I113" t="s">
        <v>39</v>
      </c>
      <c r="J113">
        <v>38.15</v>
      </c>
      <c r="K113">
        <v>38.15</v>
      </c>
      <c r="L113" t="s">
        <v>366</v>
      </c>
      <c r="M113" t="s">
        <v>367</v>
      </c>
      <c r="N113" t="s">
        <v>312</v>
      </c>
      <c r="O113" t="s">
        <v>313</v>
      </c>
      <c r="P113" t="s">
        <v>337</v>
      </c>
      <c r="Q113" t="s">
        <v>338</v>
      </c>
    </row>
    <row r="114" spans="1:17" x14ac:dyDescent="0.2">
      <c r="A114" t="s">
        <v>365</v>
      </c>
      <c r="B114">
        <v>2025</v>
      </c>
      <c r="C114">
        <v>2</v>
      </c>
      <c r="D114" t="s">
        <v>120</v>
      </c>
      <c r="E114" t="s">
        <v>19</v>
      </c>
      <c r="F114" t="s">
        <v>69</v>
      </c>
      <c r="G114" t="s">
        <v>200</v>
      </c>
      <c r="H114" t="s">
        <v>35</v>
      </c>
      <c r="I114" t="s">
        <v>39</v>
      </c>
      <c r="J114">
        <v>225.2</v>
      </c>
      <c r="K114">
        <v>225.2</v>
      </c>
      <c r="L114" t="s">
        <v>366</v>
      </c>
      <c r="M114" t="s">
        <v>367</v>
      </c>
      <c r="N114" t="s">
        <v>312</v>
      </c>
      <c r="O114" t="s">
        <v>313</v>
      </c>
      <c r="P114" t="s">
        <v>335</v>
      </c>
      <c r="Q114" t="s">
        <v>336</v>
      </c>
    </row>
    <row r="115" spans="1:17" x14ac:dyDescent="0.2">
      <c r="A115" t="s">
        <v>365</v>
      </c>
      <c r="B115">
        <v>2025</v>
      </c>
      <c r="C115">
        <v>2</v>
      </c>
      <c r="D115" t="s">
        <v>120</v>
      </c>
      <c r="E115" t="s">
        <v>19</v>
      </c>
      <c r="F115" t="s">
        <v>69</v>
      </c>
      <c r="G115" t="s">
        <v>200</v>
      </c>
      <c r="H115" t="s">
        <v>35</v>
      </c>
      <c r="I115" t="s">
        <v>39</v>
      </c>
      <c r="J115">
        <v>42.23</v>
      </c>
      <c r="K115">
        <v>42.23</v>
      </c>
      <c r="L115" t="s">
        <v>366</v>
      </c>
      <c r="M115" t="s">
        <v>367</v>
      </c>
      <c r="N115" t="s">
        <v>312</v>
      </c>
      <c r="O115" t="s">
        <v>313</v>
      </c>
      <c r="P115" t="s">
        <v>337</v>
      </c>
      <c r="Q115" t="s">
        <v>338</v>
      </c>
    </row>
    <row r="116" spans="1:17" x14ac:dyDescent="0.2">
      <c r="A116" t="s">
        <v>365</v>
      </c>
      <c r="B116">
        <v>2025</v>
      </c>
      <c r="C116">
        <v>2</v>
      </c>
      <c r="D116" t="s">
        <v>120</v>
      </c>
      <c r="E116" t="s">
        <v>19</v>
      </c>
      <c r="F116" t="s">
        <v>69</v>
      </c>
      <c r="G116" t="s">
        <v>200</v>
      </c>
      <c r="H116" t="s">
        <v>35</v>
      </c>
      <c r="I116" t="s">
        <v>39</v>
      </c>
      <c r="J116">
        <v>316.69</v>
      </c>
      <c r="K116">
        <v>316.69</v>
      </c>
      <c r="L116" t="s">
        <v>366</v>
      </c>
      <c r="M116" t="s">
        <v>367</v>
      </c>
      <c r="N116" t="s">
        <v>312</v>
      </c>
      <c r="O116" t="s">
        <v>313</v>
      </c>
      <c r="P116" t="s">
        <v>337</v>
      </c>
      <c r="Q116" t="s">
        <v>338</v>
      </c>
    </row>
    <row r="117" spans="1:17" x14ac:dyDescent="0.2">
      <c r="A117" t="s">
        <v>365</v>
      </c>
      <c r="B117">
        <v>2025</v>
      </c>
      <c r="C117">
        <v>2</v>
      </c>
      <c r="D117" t="s">
        <v>120</v>
      </c>
      <c r="E117" t="s">
        <v>19</v>
      </c>
      <c r="F117" t="s">
        <v>69</v>
      </c>
      <c r="G117" t="s">
        <v>48</v>
      </c>
      <c r="H117" t="s">
        <v>35</v>
      </c>
      <c r="I117" t="s">
        <v>39</v>
      </c>
      <c r="J117">
        <v>291.61</v>
      </c>
      <c r="K117">
        <v>291.61</v>
      </c>
      <c r="L117" t="s">
        <v>366</v>
      </c>
      <c r="M117" t="s">
        <v>367</v>
      </c>
      <c r="N117" t="s">
        <v>312</v>
      </c>
      <c r="O117" t="s">
        <v>313</v>
      </c>
      <c r="P117" t="s">
        <v>50</v>
      </c>
      <c r="Q117" t="s">
        <v>51</v>
      </c>
    </row>
    <row r="118" spans="1:17" x14ac:dyDescent="0.2">
      <c r="A118" t="s">
        <v>365</v>
      </c>
      <c r="B118">
        <v>2025</v>
      </c>
      <c r="C118">
        <v>2</v>
      </c>
      <c r="D118" t="s">
        <v>120</v>
      </c>
      <c r="E118" t="s">
        <v>19</v>
      </c>
      <c r="F118" t="s">
        <v>69</v>
      </c>
      <c r="G118" t="s">
        <v>48</v>
      </c>
      <c r="H118" t="s">
        <v>35</v>
      </c>
      <c r="I118" t="s">
        <v>39</v>
      </c>
      <c r="J118">
        <v>58.32</v>
      </c>
      <c r="K118">
        <v>58.32</v>
      </c>
      <c r="L118" t="s">
        <v>366</v>
      </c>
      <c r="M118" t="s">
        <v>367</v>
      </c>
      <c r="N118" t="s">
        <v>312</v>
      </c>
      <c r="O118" t="s">
        <v>313</v>
      </c>
      <c r="P118" t="s">
        <v>54</v>
      </c>
      <c r="Q118" t="s">
        <v>55</v>
      </c>
    </row>
    <row r="119" spans="1:17" x14ac:dyDescent="0.2">
      <c r="A119" t="s">
        <v>365</v>
      </c>
      <c r="B119">
        <v>2025</v>
      </c>
      <c r="C119">
        <v>2</v>
      </c>
      <c r="D119" t="s">
        <v>120</v>
      </c>
      <c r="E119" t="s">
        <v>19</v>
      </c>
      <c r="F119" t="s">
        <v>69</v>
      </c>
      <c r="G119" t="s">
        <v>61</v>
      </c>
      <c r="H119" t="s">
        <v>61</v>
      </c>
      <c r="I119" t="s">
        <v>61</v>
      </c>
      <c r="J119">
        <v>-41.96</v>
      </c>
      <c r="K119">
        <v>-41.96</v>
      </c>
      <c r="L119" t="s">
        <v>366</v>
      </c>
      <c r="M119" t="s">
        <v>367</v>
      </c>
      <c r="N119" t="s">
        <v>312</v>
      </c>
      <c r="O119" t="s">
        <v>313</v>
      </c>
      <c r="P119" t="s">
        <v>64</v>
      </c>
      <c r="Q119" t="s">
        <v>65</v>
      </c>
    </row>
    <row r="120" spans="1:17" x14ac:dyDescent="0.2">
      <c r="A120" t="s">
        <v>365</v>
      </c>
      <c r="B120">
        <v>2025</v>
      </c>
      <c r="C120">
        <v>2</v>
      </c>
      <c r="D120" t="s">
        <v>120</v>
      </c>
      <c r="E120" t="s">
        <v>19</v>
      </c>
      <c r="F120" t="s">
        <v>69</v>
      </c>
      <c r="G120" t="s">
        <v>161</v>
      </c>
      <c r="H120" t="s">
        <v>35</v>
      </c>
      <c r="I120" t="s">
        <v>39</v>
      </c>
      <c r="J120">
        <v>443.49</v>
      </c>
      <c r="K120">
        <v>443.49</v>
      </c>
      <c r="L120" t="s">
        <v>366</v>
      </c>
      <c r="M120" t="s">
        <v>367</v>
      </c>
      <c r="N120" t="s">
        <v>312</v>
      </c>
      <c r="O120" t="s">
        <v>313</v>
      </c>
      <c r="P120" t="s">
        <v>324</v>
      </c>
      <c r="Q120" t="s">
        <v>325</v>
      </c>
    </row>
    <row r="121" spans="1:17" x14ac:dyDescent="0.2">
      <c r="A121" t="s">
        <v>365</v>
      </c>
      <c r="B121">
        <v>2025</v>
      </c>
      <c r="C121">
        <v>2</v>
      </c>
      <c r="D121" t="s">
        <v>120</v>
      </c>
      <c r="E121" t="s">
        <v>19</v>
      </c>
      <c r="F121" t="s">
        <v>69</v>
      </c>
      <c r="G121" t="s">
        <v>161</v>
      </c>
      <c r="H121" t="s">
        <v>35</v>
      </c>
      <c r="I121" t="s">
        <v>39</v>
      </c>
      <c r="J121">
        <v>33.729999999999997</v>
      </c>
      <c r="K121">
        <v>33.729999999999997</v>
      </c>
      <c r="L121" t="s">
        <v>366</v>
      </c>
      <c r="M121" t="s">
        <v>367</v>
      </c>
      <c r="N121" t="s">
        <v>312</v>
      </c>
      <c r="O121" t="s">
        <v>313</v>
      </c>
      <c r="P121" t="s">
        <v>326</v>
      </c>
      <c r="Q121" t="s">
        <v>327</v>
      </c>
    </row>
    <row r="122" spans="1:17" x14ac:dyDescent="0.2">
      <c r="A122" t="s">
        <v>365</v>
      </c>
      <c r="B122">
        <v>2025</v>
      </c>
      <c r="C122">
        <v>2</v>
      </c>
      <c r="D122" t="s">
        <v>120</v>
      </c>
      <c r="E122" t="s">
        <v>19</v>
      </c>
      <c r="F122" t="s">
        <v>69</v>
      </c>
      <c r="G122" t="s">
        <v>161</v>
      </c>
      <c r="H122" t="s">
        <v>35</v>
      </c>
      <c r="I122" t="s">
        <v>39</v>
      </c>
      <c r="J122">
        <v>103.57000000000001</v>
      </c>
      <c r="K122">
        <v>103.57000000000001</v>
      </c>
      <c r="L122" t="s">
        <v>366</v>
      </c>
      <c r="M122" t="s">
        <v>367</v>
      </c>
      <c r="N122" t="s">
        <v>312</v>
      </c>
      <c r="O122" t="s">
        <v>313</v>
      </c>
      <c r="P122" t="s">
        <v>328</v>
      </c>
      <c r="Q122" t="s">
        <v>329</v>
      </c>
    </row>
    <row r="123" spans="1:17" x14ac:dyDescent="0.2">
      <c r="A123" t="s">
        <v>365</v>
      </c>
      <c r="B123">
        <v>2025</v>
      </c>
      <c r="C123">
        <v>2</v>
      </c>
      <c r="D123" t="s">
        <v>120</v>
      </c>
      <c r="E123" t="s">
        <v>19</v>
      </c>
      <c r="F123" t="s">
        <v>69</v>
      </c>
      <c r="G123" t="s">
        <v>161</v>
      </c>
      <c r="H123" t="s">
        <v>35</v>
      </c>
      <c r="I123" t="s">
        <v>39</v>
      </c>
      <c r="J123">
        <v>7.13</v>
      </c>
      <c r="K123">
        <v>7.13</v>
      </c>
      <c r="L123" t="s">
        <v>366</v>
      </c>
      <c r="M123" t="s">
        <v>367</v>
      </c>
      <c r="N123" t="s">
        <v>312</v>
      </c>
      <c r="O123" t="s">
        <v>313</v>
      </c>
      <c r="P123" t="s">
        <v>330</v>
      </c>
      <c r="Q123" t="s">
        <v>331</v>
      </c>
    </row>
    <row r="124" spans="1:17" x14ac:dyDescent="0.2">
      <c r="A124" t="s">
        <v>365</v>
      </c>
      <c r="B124">
        <v>2025</v>
      </c>
      <c r="C124">
        <v>2</v>
      </c>
      <c r="D124" t="s">
        <v>120</v>
      </c>
      <c r="E124" t="s">
        <v>19</v>
      </c>
      <c r="F124" t="s">
        <v>69</v>
      </c>
      <c r="G124" t="s">
        <v>161</v>
      </c>
      <c r="H124" t="s">
        <v>35</v>
      </c>
      <c r="I124" t="s">
        <v>39</v>
      </c>
      <c r="J124">
        <v>2167.0400000000004</v>
      </c>
      <c r="K124">
        <v>2167.0400000000004</v>
      </c>
      <c r="L124" t="s">
        <v>366</v>
      </c>
      <c r="M124" t="s">
        <v>367</v>
      </c>
      <c r="N124" t="s">
        <v>312</v>
      </c>
      <c r="O124" t="s">
        <v>313</v>
      </c>
      <c r="P124" t="s">
        <v>324</v>
      </c>
      <c r="Q124" t="s">
        <v>325</v>
      </c>
    </row>
    <row r="125" spans="1:17" x14ac:dyDescent="0.2">
      <c r="A125" t="s">
        <v>365</v>
      </c>
      <c r="B125">
        <v>2025</v>
      </c>
      <c r="C125">
        <v>2</v>
      </c>
      <c r="D125" t="s">
        <v>120</v>
      </c>
      <c r="E125" t="s">
        <v>19</v>
      </c>
      <c r="F125" t="s">
        <v>69</v>
      </c>
      <c r="G125" t="s">
        <v>161</v>
      </c>
      <c r="H125" t="s">
        <v>35</v>
      </c>
      <c r="I125" t="s">
        <v>39</v>
      </c>
      <c r="J125">
        <v>1015.8</v>
      </c>
      <c r="K125">
        <v>1015.8</v>
      </c>
      <c r="L125" t="s">
        <v>366</v>
      </c>
      <c r="M125" t="s">
        <v>367</v>
      </c>
      <c r="N125" t="s">
        <v>312</v>
      </c>
      <c r="O125" t="s">
        <v>313</v>
      </c>
      <c r="P125" t="s">
        <v>328</v>
      </c>
      <c r="Q125" t="s">
        <v>329</v>
      </c>
    </row>
    <row r="126" spans="1:17" x14ac:dyDescent="0.2">
      <c r="A126" t="s">
        <v>365</v>
      </c>
      <c r="B126">
        <v>2025</v>
      </c>
      <c r="C126">
        <v>2</v>
      </c>
      <c r="D126" t="s">
        <v>120</v>
      </c>
      <c r="E126" t="s">
        <v>19</v>
      </c>
      <c r="F126" t="s">
        <v>69</v>
      </c>
      <c r="G126" t="s">
        <v>161</v>
      </c>
      <c r="H126" t="s">
        <v>35</v>
      </c>
      <c r="I126" t="s">
        <v>39</v>
      </c>
      <c r="J126">
        <v>785.94</v>
      </c>
      <c r="K126">
        <v>785.94</v>
      </c>
      <c r="L126" t="s">
        <v>366</v>
      </c>
      <c r="M126" t="s">
        <v>367</v>
      </c>
      <c r="N126" t="s">
        <v>312</v>
      </c>
      <c r="O126" t="s">
        <v>313</v>
      </c>
      <c r="P126" t="s">
        <v>326</v>
      </c>
      <c r="Q126" t="s">
        <v>327</v>
      </c>
    </row>
    <row r="127" spans="1:17" x14ac:dyDescent="0.2">
      <c r="A127" t="s">
        <v>365</v>
      </c>
      <c r="B127">
        <v>2025</v>
      </c>
      <c r="C127">
        <v>2</v>
      </c>
      <c r="D127" t="s">
        <v>120</v>
      </c>
      <c r="E127" t="s">
        <v>19</v>
      </c>
      <c r="F127" t="s">
        <v>69</v>
      </c>
      <c r="G127" t="s">
        <v>161</v>
      </c>
      <c r="H127" t="s">
        <v>35</v>
      </c>
      <c r="I127" t="s">
        <v>39</v>
      </c>
      <c r="J127">
        <v>434.35</v>
      </c>
      <c r="K127">
        <v>434.35</v>
      </c>
      <c r="L127" t="s">
        <v>366</v>
      </c>
      <c r="M127" t="s">
        <v>367</v>
      </c>
      <c r="N127" t="s">
        <v>312</v>
      </c>
      <c r="O127" t="s">
        <v>313</v>
      </c>
      <c r="P127" t="s">
        <v>330</v>
      </c>
      <c r="Q127" t="s">
        <v>331</v>
      </c>
    </row>
    <row r="128" spans="1:17" x14ac:dyDescent="0.2">
      <c r="A128" t="s">
        <v>365</v>
      </c>
      <c r="B128">
        <v>2025</v>
      </c>
      <c r="C128">
        <v>2</v>
      </c>
      <c r="D128" t="s">
        <v>120</v>
      </c>
      <c r="E128" t="s">
        <v>19</v>
      </c>
      <c r="F128" t="s">
        <v>69</v>
      </c>
      <c r="G128" t="s">
        <v>161</v>
      </c>
      <c r="H128" t="s">
        <v>35</v>
      </c>
      <c r="I128" t="s">
        <v>39</v>
      </c>
      <c r="J128">
        <v>305.59000000000003</v>
      </c>
      <c r="K128">
        <v>305.59000000000003</v>
      </c>
      <c r="L128" t="s">
        <v>366</v>
      </c>
      <c r="M128" t="s">
        <v>367</v>
      </c>
      <c r="N128" t="s">
        <v>312</v>
      </c>
      <c r="O128" t="s">
        <v>313</v>
      </c>
      <c r="P128" t="s">
        <v>328</v>
      </c>
      <c r="Q128" t="s">
        <v>329</v>
      </c>
    </row>
    <row r="129" spans="1:17" x14ac:dyDescent="0.2">
      <c r="A129" t="s">
        <v>365</v>
      </c>
      <c r="B129">
        <v>2025</v>
      </c>
      <c r="C129">
        <v>2</v>
      </c>
      <c r="D129" t="s">
        <v>120</v>
      </c>
      <c r="E129" t="s">
        <v>19</v>
      </c>
      <c r="F129" t="s">
        <v>69</v>
      </c>
      <c r="G129" t="s">
        <v>161</v>
      </c>
      <c r="H129" t="s">
        <v>35</v>
      </c>
      <c r="I129" t="s">
        <v>39</v>
      </c>
      <c r="J129">
        <v>931.36</v>
      </c>
      <c r="K129">
        <v>931.36</v>
      </c>
      <c r="L129" t="s">
        <v>366</v>
      </c>
      <c r="M129" t="s">
        <v>367</v>
      </c>
      <c r="N129" t="s">
        <v>312</v>
      </c>
      <c r="O129" t="s">
        <v>313</v>
      </c>
      <c r="P129" t="s">
        <v>324</v>
      </c>
      <c r="Q129" t="s">
        <v>325</v>
      </c>
    </row>
    <row r="130" spans="1:17" x14ac:dyDescent="0.2">
      <c r="A130" t="s">
        <v>365</v>
      </c>
      <c r="B130">
        <v>2025</v>
      </c>
      <c r="C130">
        <v>2</v>
      </c>
      <c r="D130" t="s">
        <v>120</v>
      </c>
      <c r="E130" t="s">
        <v>19</v>
      </c>
      <c r="F130" t="s">
        <v>69</v>
      </c>
      <c r="G130" t="s">
        <v>161</v>
      </c>
      <c r="H130" t="s">
        <v>35</v>
      </c>
      <c r="I130" t="s">
        <v>39</v>
      </c>
      <c r="J130">
        <v>931.34</v>
      </c>
      <c r="K130">
        <v>931.34</v>
      </c>
      <c r="L130" t="s">
        <v>366</v>
      </c>
      <c r="M130" t="s">
        <v>367</v>
      </c>
      <c r="N130" t="s">
        <v>312</v>
      </c>
      <c r="O130" t="s">
        <v>313</v>
      </c>
      <c r="P130" t="s">
        <v>328</v>
      </c>
      <c r="Q130" t="s">
        <v>329</v>
      </c>
    </row>
    <row r="131" spans="1:17" x14ac:dyDescent="0.2">
      <c r="A131" t="s">
        <v>365</v>
      </c>
      <c r="B131">
        <v>2025</v>
      </c>
      <c r="C131">
        <v>2</v>
      </c>
      <c r="D131" t="s">
        <v>120</v>
      </c>
      <c r="E131" t="s">
        <v>19</v>
      </c>
      <c r="F131" t="s">
        <v>69</v>
      </c>
      <c r="G131" t="s">
        <v>161</v>
      </c>
      <c r="H131" t="s">
        <v>35</v>
      </c>
      <c r="I131" t="s">
        <v>39</v>
      </c>
      <c r="J131">
        <v>4334.0800000000008</v>
      </c>
      <c r="K131">
        <v>4334.0800000000008</v>
      </c>
      <c r="L131" t="s">
        <v>366</v>
      </c>
      <c r="M131" t="s">
        <v>367</v>
      </c>
      <c r="N131" t="s">
        <v>312</v>
      </c>
      <c r="O131" t="s">
        <v>313</v>
      </c>
      <c r="P131" t="s">
        <v>324</v>
      </c>
      <c r="Q131" t="s">
        <v>325</v>
      </c>
    </row>
    <row r="132" spans="1:17" x14ac:dyDescent="0.2">
      <c r="A132" t="s">
        <v>365</v>
      </c>
      <c r="B132">
        <v>2025</v>
      </c>
      <c r="C132">
        <v>2</v>
      </c>
      <c r="D132" t="s">
        <v>120</v>
      </c>
      <c r="E132" t="s">
        <v>19</v>
      </c>
      <c r="F132" t="s">
        <v>69</v>
      </c>
      <c r="G132" t="s">
        <v>161</v>
      </c>
      <c r="H132" t="s">
        <v>35</v>
      </c>
      <c r="I132" t="s">
        <v>39</v>
      </c>
      <c r="J132">
        <v>1083.52</v>
      </c>
      <c r="K132">
        <v>1083.52</v>
      </c>
      <c r="L132" t="s">
        <v>366</v>
      </c>
      <c r="M132" t="s">
        <v>367</v>
      </c>
      <c r="N132" t="s">
        <v>312</v>
      </c>
      <c r="O132" t="s">
        <v>313</v>
      </c>
      <c r="P132" t="s">
        <v>324</v>
      </c>
      <c r="Q132" t="s">
        <v>325</v>
      </c>
    </row>
    <row r="133" spans="1:17" x14ac:dyDescent="0.2">
      <c r="A133" t="s">
        <v>365</v>
      </c>
      <c r="B133">
        <v>2025</v>
      </c>
      <c r="C133">
        <v>2</v>
      </c>
      <c r="D133" t="s">
        <v>120</v>
      </c>
      <c r="E133" t="s">
        <v>19</v>
      </c>
      <c r="F133" t="s">
        <v>69</v>
      </c>
      <c r="G133" t="s">
        <v>161</v>
      </c>
      <c r="H133" t="s">
        <v>35</v>
      </c>
      <c r="I133" t="s">
        <v>39</v>
      </c>
      <c r="J133">
        <v>1269.7500000000002</v>
      </c>
      <c r="K133">
        <v>1269.7500000000002</v>
      </c>
      <c r="L133" t="s">
        <v>366</v>
      </c>
      <c r="M133" t="s">
        <v>367</v>
      </c>
      <c r="N133" t="s">
        <v>312</v>
      </c>
      <c r="O133" t="s">
        <v>313</v>
      </c>
      <c r="P133" t="s">
        <v>328</v>
      </c>
      <c r="Q133" t="s">
        <v>329</v>
      </c>
    </row>
    <row r="134" spans="1:17" x14ac:dyDescent="0.2">
      <c r="A134" t="s">
        <v>365</v>
      </c>
      <c r="B134">
        <v>2025</v>
      </c>
      <c r="C134">
        <v>2</v>
      </c>
      <c r="D134" t="s">
        <v>120</v>
      </c>
      <c r="E134" t="s">
        <v>19</v>
      </c>
      <c r="F134" t="s">
        <v>69</v>
      </c>
      <c r="G134" t="s">
        <v>161</v>
      </c>
      <c r="H134" t="s">
        <v>35</v>
      </c>
      <c r="I134" t="s">
        <v>39</v>
      </c>
      <c r="J134">
        <v>465.68</v>
      </c>
      <c r="K134">
        <v>465.68</v>
      </c>
      <c r="L134" t="s">
        <v>366</v>
      </c>
      <c r="M134" t="s">
        <v>367</v>
      </c>
      <c r="N134" t="s">
        <v>312</v>
      </c>
      <c r="O134" t="s">
        <v>313</v>
      </c>
      <c r="P134" t="s">
        <v>324</v>
      </c>
      <c r="Q134" t="s">
        <v>325</v>
      </c>
    </row>
    <row r="135" spans="1:17" x14ac:dyDescent="0.2">
      <c r="A135" t="s">
        <v>365</v>
      </c>
      <c r="B135">
        <v>2025</v>
      </c>
      <c r="C135">
        <v>2</v>
      </c>
      <c r="D135" t="s">
        <v>120</v>
      </c>
      <c r="E135" t="s">
        <v>19</v>
      </c>
      <c r="F135" t="s">
        <v>69</v>
      </c>
      <c r="G135" t="s">
        <v>161</v>
      </c>
      <c r="H135" t="s">
        <v>35</v>
      </c>
      <c r="I135" t="s">
        <v>39</v>
      </c>
      <c r="J135">
        <v>1149.5999999999999</v>
      </c>
      <c r="K135">
        <v>1149.5999999999999</v>
      </c>
      <c r="L135" t="s">
        <v>366</v>
      </c>
      <c r="M135" t="s">
        <v>367</v>
      </c>
      <c r="N135" t="s">
        <v>312</v>
      </c>
      <c r="O135" t="s">
        <v>313</v>
      </c>
      <c r="P135" t="s">
        <v>328</v>
      </c>
      <c r="Q135" t="s">
        <v>329</v>
      </c>
    </row>
    <row r="136" spans="1:17" x14ac:dyDescent="0.2">
      <c r="A136" t="s">
        <v>365</v>
      </c>
      <c r="B136">
        <v>2025</v>
      </c>
      <c r="C136">
        <v>2</v>
      </c>
      <c r="D136" t="s">
        <v>120</v>
      </c>
      <c r="E136" t="s">
        <v>19</v>
      </c>
      <c r="F136" t="s">
        <v>69</v>
      </c>
      <c r="G136" t="s">
        <v>161</v>
      </c>
      <c r="H136" t="s">
        <v>35</v>
      </c>
      <c r="I136" t="s">
        <v>39</v>
      </c>
      <c r="J136">
        <v>1083.52</v>
      </c>
      <c r="K136">
        <v>1083.52</v>
      </c>
      <c r="L136" t="s">
        <v>366</v>
      </c>
      <c r="M136" t="s">
        <v>367</v>
      </c>
      <c r="N136" t="s">
        <v>312</v>
      </c>
      <c r="O136" t="s">
        <v>313</v>
      </c>
      <c r="P136" t="s">
        <v>324</v>
      </c>
      <c r="Q136" t="s">
        <v>325</v>
      </c>
    </row>
    <row r="137" spans="1:17" x14ac:dyDescent="0.2">
      <c r="A137" t="s">
        <v>365</v>
      </c>
      <c r="B137">
        <v>2025</v>
      </c>
      <c r="C137">
        <v>2</v>
      </c>
      <c r="D137" t="s">
        <v>120</v>
      </c>
      <c r="E137" t="s">
        <v>19</v>
      </c>
      <c r="F137" t="s">
        <v>69</v>
      </c>
      <c r="G137" t="s">
        <v>161</v>
      </c>
      <c r="H137" t="s">
        <v>35</v>
      </c>
      <c r="I137" t="s">
        <v>39</v>
      </c>
      <c r="J137">
        <v>1574.4900000000002</v>
      </c>
      <c r="K137">
        <v>1574.4900000000002</v>
      </c>
      <c r="L137" t="s">
        <v>366</v>
      </c>
      <c r="M137" t="s">
        <v>367</v>
      </c>
      <c r="N137" t="s">
        <v>312</v>
      </c>
      <c r="O137" t="s">
        <v>313</v>
      </c>
      <c r="P137" t="s">
        <v>328</v>
      </c>
      <c r="Q137" t="s">
        <v>329</v>
      </c>
    </row>
    <row r="138" spans="1:17" x14ac:dyDescent="0.2">
      <c r="A138" t="s">
        <v>365</v>
      </c>
      <c r="B138">
        <v>2025</v>
      </c>
      <c r="C138">
        <v>2</v>
      </c>
      <c r="D138" t="s">
        <v>120</v>
      </c>
      <c r="E138" t="s">
        <v>19</v>
      </c>
      <c r="F138" t="s">
        <v>69</v>
      </c>
      <c r="G138" t="s">
        <v>161</v>
      </c>
      <c r="H138" t="s">
        <v>35</v>
      </c>
      <c r="I138" t="s">
        <v>39</v>
      </c>
      <c r="J138">
        <v>608.96</v>
      </c>
      <c r="K138">
        <v>608.96</v>
      </c>
      <c r="L138" t="s">
        <v>366</v>
      </c>
      <c r="M138" t="s">
        <v>367</v>
      </c>
      <c r="N138" t="s">
        <v>312</v>
      </c>
      <c r="O138" t="s">
        <v>313</v>
      </c>
      <c r="P138" t="s">
        <v>326</v>
      </c>
      <c r="Q138" t="s">
        <v>327</v>
      </c>
    </row>
    <row r="139" spans="1:17" x14ac:dyDescent="0.2">
      <c r="A139" t="s">
        <v>365</v>
      </c>
      <c r="B139">
        <v>2025</v>
      </c>
      <c r="C139">
        <v>2</v>
      </c>
      <c r="D139" t="s">
        <v>120</v>
      </c>
      <c r="E139" t="s">
        <v>19</v>
      </c>
      <c r="F139" t="s">
        <v>69</v>
      </c>
      <c r="G139" t="s">
        <v>161</v>
      </c>
      <c r="H139" t="s">
        <v>35</v>
      </c>
      <c r="I139" t="s">
        <v>39</v>
      </c>
      <c r="J139">
        <v>431.84</v>
      </c>
      <c r="K139">
        <v>431.84</v>
      </c>
      <c r="L139" t="s">
        <v>366</v>
      </c>
      <c r="M139" t="s">
        <v>367</v>
      </c>
      <c r="N139" t="s">
        <v>312</v>
      </c>
      <c r="O139" t="s">
        <v>313</v>
      </c>
      <c r="P139" t="s">
        <v>324</v>
      </c>
      <c r="Q139" t="s">
        <v>325</v>
      </c>
    </row>
    <row r="140" spans="1:17" x14ac:dyDescent="0.2">
      <c r="A140" t="s">
        <v>365</v>
      </c>
      <c r="B140">
        <v>2025</v>
      </c>
      <c r="C140">
        <v>2</v>
      </c>
      <c r="D140" t="s">
        <v>120</v>
      </c>
      <c r="E140" t="s">
        <v>19</v>
      </c>
      <c r="F140" t="s">
        <v>69</v>
      </c>
      <c r="G140" t="s">
        <v>161</v>
      </c>
      <c r="H140" t="s">
        <v>35</v>
      </c>
      <c r="I140" t="s">
        <v>377</v>
      </c>
      <c r="J140">
        <v>5485.3199999999988</v>
      </c>
      <c r="K140">
        <v>5485.3199999999988</v>
      </c>
      <c r="L140" t="s">
        <v>366</v>
      </c>
      <c r="M140" t="s">
        <v>367</v>
      </c>
      <c r="N140" t="s">
        <v>312</v>
      </c>
      <c r="O140" t="s">
        <v>313</v>
      </c>
      <c r="P140" t="s">
        <v>328</v>
      </c>
      <c r="Q140" t="s">
        <v>329</v>
      </c>
    </row>
    <row r="141" spans="1:17" x14ac:dyDescent="0.2">
      <c r="A141" t="s">
        <v>365</v>
      </c>
      <c r="B141">
        <v>2025</v>
      </c>
      <c r="C141">
        <v>2</v>
      </c>
      <c r="D141" t="s">
        <v>120</v>
      </c>
      <c r="E141" t="s">
        <v>19</v>
      </c>
      <c r="F141" t="s">
        <v>69</v>
      </c>
      <c r="G141" t="s">
        <v>332</v>
      </c>
      <c r="H141" t="s">
        <v>29</v>
      </c>
      <c r="I141" t="s">
        <v>30</v>
      </c>
      <c r="J141">
        <v>5517</v>
      </c>
      <c r="K141">
        <v>5517</v>
      </c>
      <c r="L141" t="s">
        <v>366</v>
      </c>
      <c r="M141" t="s">
        <v>367</v>
      </c>
      <c r="N141" t="s">
        <v>312</v>
      </c>
      <c r="O141" t="s">
        <v>313</v>
      </c>
      <c r="P141" t="s">
        <v>333</v>
      </c>
      <c r="Q141" t="s">
        <v>332</v>
      </c>
    </row>
    <row r="142" spans="1:17" x14ac:dyDescent="0.2">
      <c r="A142" t="s">
        <v>365</v>
      </c>
      <c r="B142">
        <v>2025</v>
      </c>
      <c r="C142">
        <v>2</v>
      </c>
      <c r="D142" t="s">
        <v>120</v>
      </c>
      <c r="E142" t="s">
        <v>19</v>
      </c>
      <c r="F142" t="s">
        <v>72</v>
      </c>
      <c r="G142" t="s">
        <v>73</v>
      </c>
      <c r="H142" t="s">
        <v>73</v>
      </c>
      <c r="I142" t="s">
        <v>73</v>
      </c>
      <c r="J142">
        <v>0</v>
      </c>
      <c r="K142">
        <v>0</v>
      </c>
      <c r="L142" t="s">
        <v>366</v>
      </c>
      <c r="M142" t="s">
        <v>367</v>
      </c>
      <c r="N142" t="s">
        <v>312</v>
      </c>
      <c r="O142" t="s">
        <v>313</v>
      </c>
      <c r="P142" t="s">
        <v>74</v>
      </c>
      <c r="Q142" t="s">
        <v>75</v>
      </c>
    </row>
    <row r="143" spans="1:17" x14ac:dyDescent="0.2">
      <c r="A143" t="s">
        <v>365</v>
      </c>
      <c r="B143">
        <v>2025</v>
      </c>
      <c r="C143">
        <v>2</v>
      </c>
      <c r="D143" t="s">
        <v>120</v>
      </c>
      <c r="E143" t="s">
        <v>19</v>
      </c>
      <c r="F143" t="s">
        <v>72</v>
      </c>
      <c r="G143" t="s">
        <v>76</v>
      </c>
      <c r="H143" t="s">
        <v>77</v>
      </c>
      <c r="I143" t="s">
        <v>78</v>
      </c>
      <c r="J143">
        <v>118.39</v>
      </c>
      <c r="K143">
        <v>118.39</v>
      </c>
      <c r="L143" t="s">
        <v>366</v>
      </c>
      <c r="M143" t="s">
        <v>367</v>
      </c>
      <c r="N143" t="s">
        <v>312</v>
      </c>
      <c r="O143" t="s">
        <v>313</v>
      </c>
      <c r="P143" t="s">
        <v>79</v>
      </c>
      <c r="Q143" t="s">
        <v>76</v>
      </c>
    </row>
    <row r="144" spans="1:17" x14ac:dyDescent="0.2">
      <c r="A144" t="s">
        <v>365</v>
      </c>
      <c r="B144">
        <v>2025</v>
      </c>
      <c r="C144">
        <v>2</v>
      </c>
      <c r="D144" t="s">
        <v>120</v>
      </c>
      <c r="E144" t="s">
        <v>19</v>
      </c>
      <c r="F144" t="s">
        <v>72</v>
      </c>
      <c r="G144" t="s">
        <v>80</v>
      </c>
      <c r="H144" t="s">
        <v>77</v>
      </c>
      <c r="I144" t="s">
        <v>78</v>
      </c>
      <c r="J144">
        <v>855.65</v>
      </c>
      <c r="K144">
        <v>855.65</v>
      </c>
      <c r="L144" t="s">
        <v>366</v>
      </c>
      <c r="M144" t="s">
        <v>367</v>
      </c>
      <c r="N144" t="s">
        <v>312</v>
      </c>
      <c r="O144" t="s">
        <v>313</v>
      </c>
      <c r="P144" t="s">
        <v>82</v>
      </c>
      <c r="Q144" t="s">
        <v>83</v>
      </c>
    </row>
    <row r="145" spans="1:17" x14ac:dyDescent="0.2">
      <c r="A145" t="s">
        <v>365</v>
      </c>
      <c r="B145">
        <v>2025</v>
      </c>
      <c r="C145">
        <v>2</v>
      </c>
      <c r="D145" t="s">
        <v>120</v>
      </c>
      <c r="E145" t="s">
        <v>19</v>
      </c>
      <c r="F145" t="s">
        <v>72</v>
      </c>
      <c r="G145" t="s">
        <v>80</v>
      </c>
      <c r="H145" t="s">
        <v>77</v>
      </c>
      <c r="I145" t="s">
        <v>78</v>
      </c>
      <c r="J145">
        <v>171.13</v>
      </c>
      <c r="K145">
        <v>171.13</v>
      </c>
      <c r="L145" t="s">
        <v>366</v>
      </c>
      <c r="M145" t="s">
        <v>367</v>
      </c>
      <c r="N145" t="s">
        <v>312</v>
      </c>
      <c r="O145" t="s">
        <v>313</v>
      </c>
      <c r="P145" t="s">
        <v>88</v>
      </c>
      <c r="Q145" t="s">
        <v>89</v>
      </c>
    </row>
    <row r="146" spans="1:17" x14ac:dyDescent="0.2">
      <c r="A146" t="s">
        <v>365</v>
      </c>
      <c r="B146">
        <v>2025</v>
      </c>
      <c r="C146">
        <v>2</v>
      </c>
      <c r="D146" t="s">
        <v>120</v>
      </c>
      <c r="E146" t="s">
        <v>19</v>
      </c>
      <c r="F146" t="s">
        <v>72</v>
      </c>
      <c r="G146" t="s">
        <v>80</v>
      </c>
      <c r="H146" t="s">
        <v>77</v>
      </c>
      <c r="I146" t="s">
        <v>78</v>
      </c>
      <c r="J146">
        <v>40.43</v>
      </c>
      <c r="K146">
        <v>40.43</v>
      </c>
      <c r="L146" t="s">
        <v>366</v>
      </c>
      <c r="M146" t="s">
        <v>367</v>
      </c>
      <c r="N146" t="s">
        <v>312</v>
      </c>
      <c r="O146" t="s">
        <v>313</v>
      </c>
      <c r="P146" t="s">
        <v>90</v>
      </c>
      <c r="Q146" t="s">
        <v>91</v>
      </c>
    </row>
    <row r="147" spans="1:17" x14ac:dyDescent="0.2">
      <c r="A147" t="s">
        <v>365</v>
      </c>
      <c r="B147">
        <v>2025</v>
      </c>
      <c r="C147">
        <v>2</v>
      </c>
      <c r="D147" t="s">
        <v>120</v>
      </c>
      <c r="E147" t="s">
        <v>19</v>
      </c>
      <c r="F147" t="s">
        <v>72</v>
      </c>
      <c r="G147" t="s">
        <v>80</v>
      </c>
      <c r="H147" t="s">
        <v>77</v>
      </c>
      <c r="I147" t="s">
        <v>78</v>
      </c>
      <c r="J147">
        <v>629.23</v>
      </c>
      <c r="K147">
        <v>629.23</v>
      </c>
      <c r="L147" t="s">
        <v>366</v>
      </c>
      <c r="M147" t="s">
        <v>367</v>
      </c>
      <c r="N147" t="s">
        <v>312</v>
      </c>
      <c r="O147" t="s">
        <v>313</v>
      </c>
      <c r="P147" t="s">
        <v>92</v>
      </c>
      <c r="Q147" t="s">
        <v>93</v>
      </c>
    </row>
    <row r="148" spans="1:17" x14ac:dyDescent="0.2">
      <c r="A148" t="s">
        <v>365</v>
      </c>
      <c r="B148">
        <v>2025</v>
      </c>
      <c r="C148">
        <v>2</v>
      </c>
      <c r="D148" t="s">
        <v>120</v>
      </c>
      <c r="E148" t="s">
        <v>19</v>
      </c>
      <c r="F148" t="s">
        <v>72</v>
      </c>
      <c r="G148" t="s">
        <v>80</v>
      </c>
      <c r="H148" t="s">
        <v>77</v>
      </c>
      <c r="I148" t="s">
        <v>78</v>
      </c>
      <c r="J148">
        <v>11.69</v>
      </c>
      <c r="K148">
        <v>11.69</v>
      </c>
      <c r="L148" t="s">
        <v>366</v>
      </c>
      <c r="M148" t="s">
        <v>367</v>
      </c>
      <c r="N148" t="s">
        <v>312</v>
      </c>
      <c r="O148" t="s">
        <v>313</v>
      </c>
      <c r="P148" t="s">
        <v>140</v>
      </c>
      <c r="Q148" t="s">
        <v>141</v>
      </c>
    </row>
    <row r="149" spans="1:17" x14ac:dyDescent="0.2">
      <c r="A149" t="s">
        <v>365</v>
      </c>
      <c r="B149">
        <v>2025</v>
      </c>
      <c r="C149">
        <v>2</v>
      </c>
      <c r="D149" t="s">
        <v>120</v>
      </c>
      <c r="E149" t="s">
        <v>19</v>
      </c>
      <c r="F149" t="s">
        <v>72</v>
      </c>
      <c r="G149" t="s">
        <v>80</v>
      </c>
      <c r="H149" t="s">
        <v>77</v>
      </c>
      <c r="I149" t="s">
        <v>334</v>
      </c>
      <c r="J149">
        <v>5390.7</v>
      </c>
      <c r="K149">
        <v>5390.7</v>
      </c>
      <c r="L149" t="s">
        <v>366</v>
      </c>
      <c r="M149" t="s">
        <v>367</v>
      </c>
      <c r="N149" t="s">
        <v>312</v>
      </c>
      <c r="O149" t="s">
        <v>313</v>
      </c>
      <c r="P149" t="s">
        <v>84</v>
      </c>
      <c r="Q149" t="s">
        <v>85</v>
      </c>
    </row>
    <row r="150" spans="1:17" x14ac:dyDescent="0.2">
      <c r="A150" t="s">
        <v>365</v>
      </c>
      <c r="B150">
        <v>2025</v>
      </c>
      <c r="C150">
        <v>2</v>
      </c>
      <c r="D150" t="s">
        <v>120</v>
      </c>
      <c r="E150" t="s">
        <v>19</v>
      </c>
      <c r="F150" t="s">
        <v>72</v>
      </c>
      <c r="G150" t="s">
        <v>94</v>
      </c>
      <c r="H150" t="s">
        <v>77</v>
      </c>
      <c r="I150" t="s">
        <v>78</v>
      </c>
      <c r="J150">
        <v>47.100000000000009</v>
      </c>
      <c r="K150">
        <v>47.100000000000009</v>
      </c>
      <c r="L150" t="s">
        <v>366</v>
      </c>
      <c r="M150" t="s">
        <v>367</v>
      </c>
      <c r="N150" t="s">
        <v>312</v>
      </c>
      <c r="O150" t="s">
        <v>313</v>
      </c>
      <c r="P150" t="s">
        <v>95</v>
      </c>
      <c r="Q150" t="s">
        <v>94</v>
      </c>
    </row>
    <row r="151" spans="1:17" x14ac:dyDescent="0.2">
      <c r="A151" t="s">
        <v>365</v>
      </c>
      <c r="B151">
        <v>2025</v>
      </c>
      <c r="C151">
        <v>2</v>
      </c>
      <c r="D151" t="s">
        <v>120</v>
      </c>
      <c r="E151" t="s">
        <v>19</v>
      </c>
      <c r="F151" t="s">
        <v>72</v>
      </c>
      <c r="G151" t="s">
        <v>48</v>
      </c>
      <c r="H151" t="s">
        <v>35</v>
      </c>
      <c r="I151" t="s">
        <v>96</v>
      </c>
      <c r="J151">
        <v>5799.88</v>
      </c>
      <c r="K151">
        <v>5799.88</v>
      </c>
      <c r="L151" t="s">
        <v>366</v>
      </c>
      <c r="M151" t="s">
        <v>367</v>
      </c>
      <c r="N151" t="s">
        <v>312</v>
      </c>
      <c r="O151" t="s">
        <v>313</v>
      </c>
      <c r="P151" t="s">
        <v>97</v>
      </c>
      <c r="Q151" t="s">
        <v>98</v>
      </c>
    </row>
    <row r="152" spans="1:17" x14ac:dyDescent="0.2">
      <c r="A152" t="s">
        <v>365</v>
      </c>
      <c r="B152">
        <v>2025</v>
      </c>
      <c r="C152">
        <v>2</v>
      </c>
      <c r="D152" t="s">
        <v>120</v>
      </c>
      <c r="E152" t="s">
        <v>19</v>
      </c>
      <c r="F152" t="s">
        <v>72</v>
      </c>
      <c r="G152" t="s">
        <v>48</v>
      </c>
      <c r="H152" t="s">
        <v>35</v>
      </c>
      <c r="I152" t="s">
        <v>96</v>
      </c>
      <c r="J152">
        <v>11938.52</v>
      </c>
      <c r="K152">
        <v>11938.52</v>
      </c>
      <c r="L152" t="s">
        <v>366</v>
      </c>
      <c r="M152" t="s">
        <v>367</v>
      </c>
      <c r="N152" t="s">
        <v>312</v>
      </c>
      <c r="O152" t="s">
        <v>313</v>
      </c>
      <c r="P152" t="s">
        <v>99</v>
      </c>
      <c r="Q152" t="s">
        <v>100</v>
      </c>
    </row>
    <row r="153" spans="1:17" x14ac:dyDescent="0.2">
      <c r="A153" t="s">
        <v>365</v>
      </c>
      <c r="B153">
        <v>2025</v>
      </c>
      <c r="C153">
        <v>2</v>
      </c>
      <c r="D153" t="s">
        <v>120</v>
      </c>
      <c r="E153" t="s">
        <v>19</v>
      </c>
      <c r="F153" t="s">
        <v>72</v>
      </c>
      <c r="G153" t="s">
        <v>48</v>
      </c>
      <c r="H153" t="s">
        <v>35</v>
      </c>
      <c r="I153" t="s">
        <v>39</v>
      </c>
      <c r="J153">
        <v>4104.8100000000004</v>
      </c>
      <c r="K153">
        <v>4104.8100000000004</v>
      </c>
      <c r="L153" t="s">
        <v>366</v>
      </c>
      <c r="M153" t="s">
        <v>367</v>
      </c>
      <c r="N153" t="s">
        <v>312</v>
      </c>
      <c r="O153" t="s">
        <v>313</v>
      </c>
      <c r="P153" t="s">
        <v>101</v>
      </c>
      <c r="Q153" t="s">
        <v>102</v>
      </c>
    </row>
    <row r="154" spans="1:17" x14ac:dyDescent="0.2">
      <c r="A154" t="s">
        <v>365</v>
      </c>
      <c r="B154">
        <v>2025</v>
      </c>
      <c r="C154">
        <v>2</v>
      </c>
      <c r="D154" t="s">
        <v>120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2220.71</v>
      </c>
      <c r="K154">
        <v>2220.71</v>
      </c>
      <c r="L154" t="s">
        <v>366</v>
      </c>
      <c r="M154" t="s">
        <v>367</v>
      </c>
      <c r="N154" t="s">
        <v>312</v>
      </c>
      <c r="O154" t="s">
        <v>313</v>
      </c>
      <c r="P154" t="s">
        <v>108</v>
      </c>
      <c r="Q154" t="s">
        <v>109</v>
      </c>
    </row>
    <row r="155" spans="1:17" x14ac:dyDescent="0.2">
      <c r="A155" t="s">
        <v>365</v>
      </c>
      <c r="B155">
        <v>2025</v>
      </c>
      <c r="C155">
        <v>2</v>
      </c>
      <c r="D155" t="s">
        <v>120</v>
      </c>
      <c r="E155" t="s">
        <v>19</v>
      </c>
      <c r="F155" t="s">
        <v>72</v>
      </c>
      <c r="G155" t="s">
        <v>48</v>
      </c>
      <c r="H155" t="s">
        <v>35</v>
      </c>
      <c r="I155" t="s">
        <v>39</v>
      </c>
      <c r="J155">
        <v>1846.37</v>
      </c>
      <c r="K155">
        <v>1846.37</v>
      </c>
      <c r="L155" t="s">
        <v>366</v>
      </c>
      <c r="M155" t="s">
        <v>367</v>
      </c>
      <c r="N155" t="s">
        <v>312</v>
      </c>
      <c r="O155" t="s">
        <v>313</v>
      </c>
      <c r="P155" t="s">
        <v>103</v>
      </c>
      <c r="Q155" t="s">
        <v>104</v>
      </c>
    </row>
    <row r="156" spans="1:17" x14ac:dyDescent="0.2">
      <c r="A156" t="s">
        <v>365</v>
      </c>
      <c r="B156">
        <v>2025</v>
      </c>
      <c r="C156">
        <v>2</v>
      </c>
      <c r="D156" t="s">
        <v>120</v>
      </c>
      <c r="E156" t="s">
        <v>19</v>
      </c>
      <c r="F156" t="s">
        <v>72</v>
      </c>
      <c r="G156" t="s">
        <v>48</v>
      </c>
      <c r="H156" t="s">
        <v>35</v>
      </c>
      <c r="I156" t="s">
        <v>39</v>
      </c>
      <c r="J156">
        <v>4973.04</v>
      </c>
      <c r="K156">
        <v>4973.04</v>
      </c>
      <c r="L156" t="s">
        <v>366</v>
      </c>
      <c r="M156" t="s">
        <v>367</v>
      </c>
      <c r="N156" t="s">
        <v>312</v>
      </c>
      <c r="O156" t="s">
        <v>313</v>
      </c>
      <c r="P156" t="s">
        <v>105</v>
      </c>
      <c r="Q156" t="s">
        <v>106</v>
      </c>
    </row>
    <row r="157" spans="1:17" x14ac:dyDescent="0.2">
      <c r="A157" t="s">
        <v>365</v>
      </c>
      <c r="B157">
        <v>2025</v>
      </c>
      <c r="C157">
        <v>2</v>
      </c>
      <c r="D157" t="s">
        <v>120</v>
      </c>
      <c r="E157" t="s">
        <v>110</v>
      </c>
      <c r="F157" t="s">
        <v>111</v>
      </c>
      <c r="G157" t="s">
        <v>112</v>
      </c>
      <c r="H157" t="s">
        <v>113</v>
      </c>
      <c r="I157" t="s">
        <v>114</v>
      </c>
      <c r="J157">
        <v>9301.5</v>
      </c>
      <c r="K157">
        <v>9301.5</v>
      </c>
      <c r="L157" t="s">
        <v>366</v>
      </c>
      <c r="M157" t="s">
        <v>367</v>
      </c>
      <c r="N157" t="s">
        <v>312</v>
      </c>
      <c r="O157" t="s">
        <v>313</v>
      </c>
      <c r="P157" t="s">
        <v>115</v>
      </c>
      <c r="Q157" t="s">
        <v>114</v>
      </c>
    </row>
    <row r="158" spans="1:17" x14ac:dyDescent="0.2">
      <c r="A158" t="s">
        <v>365</v>
      </c>
      <c r="B158">
        <v>2025</v>
      </c>
      <c r="C158">
        <v>2</v>
      </c>
      <c r="D158" t="s">
        <v>120</v>
      </c>
      <c r="E158" t="s">
        <v>110</v>
      </c>
      <c r="F158" t="s">
        <v>111</v>
      </c>
      <c r="G158" t="s">
        <v>112</v>
      </c>
      <c r="H158" t="s">
        <v>113</v>
      </c>
      <c r="I158" t="s">
        <v>116</v>
      </c>
      <c r="J158">
        <v>7.0000000000000007E-2</v>
      </c>
      <c r="K158">
        <v>7.0000000000000007E-2</v>
      </c>
      <c r="L158" t="s">
        <v>366</v>
      </c>
      <c r="M158" t="s">
        <v>367</v>
      </c>
      <c r="N158" t="s">
        <v>312</v>
      </c>
      <c r="O158" t="s">
        <v>313</v>
      </c>
      <c r="P158" t="s">
        <v>117</v>
      </c>
      <c r="Q158" t="s">
        <v>116</v>
      </c>
    </row>
    <row r="159" spans="1:17" x14ac:dyDescent="0.2">
      <c r="A159" t="s">
        <v>365</v>
      </c>
      <c r="B159">
        <v>2025</v>
      </c>
      <c r="C159">
        <v>2</v>
      </c>
      <c r="D159" t="s">
        <v>120</v>
      </c>
      <c r="E159" t="s">
        <v>110</v>
      </c>
      <c r="F159" t="s">
        <v>111</v>
      </c>
      <c r="G159" t="s">
        <v>112</v>
      </c>
      <c r="H159" t="s">
        <v>113</v>
      </c>
      <c r="I159" t="s">
        <v>118</v>
      </c>
      <c r="J159">
        <v>45196.56</v>
      </c>
      <c r="K159">
        <v>45196.56</v>
      </c>
      <c r="L159" t="s">
        <v>366</v>
      </c>
      <c r="M159" t="s">
        <v>367</v>
      </c>
      <c r="N159" t="s">
        <v>312</v>
      </c>
      <c r="O159" t="s">
        <v>313</v>
      </c>
      <c r="P159" t="s">
        <v>119</v>
      </c>
      <c r="Q159" t="s">
        <v>118</v>
      </c>
    </row>
    <row r="160" spans="1:17" x14ac:dyDescent="0.2">
      <c r="A160" t="s">
        <v>365</v>
      </c>
      <c r="B160">
        <v>2025</v>
      </c>
      <c r="C160">
        <v>3</v>
      </c>
      <c r="D160" t="s">
        <v>125</v>
      </c>
      <c r="E160" t="s">
        <v>19</v>
      </c>
      <c r="F160" t="s">
        <v>20</v>
      </c>
      <c r="G160" t="s">
        <v>21</v>
      </c>
      <c r="H160" t="s">
        <v>22</v>
      </c>
      <c r="I160" t="s">
        <v>21</v>
      </c>
      <c r="J160">
        <v>-15947.72</v>
      </c>
      <c r="K160">
        <v>-15947.72</v>
      </c>
      <c r="L160" t="s">
        <v>366</v>
      </c>
      <c r="M160" t="s">
        <v>367</v>
      </c>
      <c r="N160" t="s">
        <v>312</v>
      </c>
      <c r="O160" t="s">
        <v>313</v>
      </c>
      <c r="P160" t="s">
        <v>27</v>
      </c>
      <c r="Q160" t="s">
        <v>21</v>
      </c>
    </row>
    <row r="161" spans="1:17" x14ac:dyDescent="0.2">
      <c r="A161" t="s">
        <v>365</v>
      </c>
      <c r="B161">
        <v>2025</v>
      </c>
      <c r="C161">
        <v>3</v>
      </c>
      <c r="D161" t="s">
        <v>125</v>
      </c>
      <c r="E161" t="s">
        <v>19</v>
      </c>
      <c r="F161" t="s">
        <v>20</v>
      </c>
      <c r="G161" t="s">
        <v>28</v>
      </c>
      <c r="H161" t="s">
        <v>29</v>
      </c>
      <c r="I161" t="s">
        <v>30</v>
      </c>
      <c r="J161">
        <v>-7620095.0599999996</v>
      </c>
      <c r="K161">
        <v>-7620095.0599999996</v>
      </c>
      <c r="L161" t="s">
        <v>366</v>
      </c>
      <c r="M161" t="s">
        <v>367</v>
      </c>
      <c r="N161" t="s">
        <v>312</v>
      </c>
      <c r="O161" t="s">
        <v>313</v>
      </c>
      <c r="P161" t="s">
        <v>31</v>
      </c>
      <c r="Q161" t="s">
        <v>28</v>
      </c>
    </row>
    <row r="162" spans="1:17" x14ac:dyDescent="0.2">
      <c r="A162" t="s">
        <v>365</v>
      </c>
      <c r="B162">
        <v>2025</v>
      </c>
      <c r="C162">
        <v>3</v>
      </c>
      <c r="D162" t="s">
        <v>125</v>
      </c>
      <c r="E162" t="s">
        <v>19</v>
      </c>
      <c r="F162" t="s">
        <v>20</v>
      </c>
      <c r="G162" t="s">
        <v>170</v>
      </c>
      <c r="H162" t="s">
        <v>29</v>
      </c>
      <c r="I162" t="s">
        <v>30</v>
      </c>
      <c r="J162">
        <v>82.99</v>
      </c>
      <c r="K162">
        <v>82.99</v>
      </c>
      <c r="L162" t="s">
        <v>366</v>
      </c>
      <c r="M162" t="s">
        <v>367</v>
      </c>
      <c r="N162" t="s">
        <v>312</v>
      </c>
      <c r="O162" t="s">
        <v>313</v>
      </c>
      <c r="P162" t="s">
        <v>171</v>
      </c>
      <c r="Q162" t="s">
        <v>170</v>
      </c>
    </row>
    <row r="163" spans="1:17" x14ac:dyDescent="0.2">
      <c r="A163" t="s">
        <v>365</v>
      </c>
      <c r="B163">
        <v>2025</v>
      </c>
      <c r="C163">
        <v>3</v>
      </c>
      <c r="D163" t="s">
        <v>125</v>
      </c>
      <c r="E163" t="s">
        <v>19</v>
      </c>
      <c r="F163" t="s">
        <v>20</v>
      </c>
      <c r="G163" t="s">
        <v>320</v>
      </c>
      <c r="H163" t="s">
        <v>29</v>
      </c>
      <c r="I163" t="s">
        <v>320</v>
      </c>
      <c r="J163">
        <v>189909</v>
      </c>
      <c r="K163">
        <v>189909</v>
      </c>
      <c r="L163" t="s">
        <v>366</v>
      </c>
      <c r="M163" t="s">
        <v>367</v>
      </c>
      <c r="N163" t="s">
        <v>312</v>
      </c>
      <c r="O163" t="s">
        <v>313</v>
      </c>
      <c r="P163" t="s">
        <v>321</v>
      </c>
      <c r="Q163" t="s">
        <v>320</v>
      </c>
    </row>
    <row r="164" spans="1:17" x14ac:dyDescent="0.2">
      <c r="A164" t="s">
        <v>365</v>
      </c>
      <c r="B164">
        <v>2025</v>
      </c>
      <c r="C164">
        <v>3</v>
      </c>
      <c r="D164" t="s">
        <v>125</v>
      </c>
      <c r="E164" t="s">
        <v>19</v>
      </c>
      <c r="F164" t="s">
        <v>20</v>
      </c>
      <c r="G164" t="s">
        <v>199</v>
      </c>
      <c r="H164" t="s">
        <v>35</v>
      </c>
      <c r="I164" t="s">
        <v>39</v>
      </c>
      <c r="J164">
        <v>5.65</v>
      </c>
      <c r="K164">
        <v>5.65</v>
      </c>
      <c r="L164" t="s">
        <v>366</v>
      </c>
      <c r="M164" t="s">
        <v>367</v>
      </c>
      <c r="N164" t="s">
        <v>312</v>
      </c>
      <c r="O164" t="s">
        <v>313</v>
      </c>
      <c r="P164" t="s">
        <v>57</v>
      </c>
      <c r="Q164" t="s">
        <v>58</v>
      </c>
    </row>
    <row r="165" spans="1:17" x14ac:dyDescent="0.2">
      <c r="A165" t="s">
        <v>365</v>
      </c>
      <c r="B165">
        <v>2025</v>
      </c>
      <c r="C165">
        <v>3</v>
      </c>
      <c r="D165" t="s">
        <v>125</v>
      </c>
      <c r="E165" t="s">
        <v>19</v>
      </c>
      <c r="F165" t="s">
        <v>20</v>
      </c>
      <c r="G165" t="s">
        <v>199</v>
      </c>
      <c r="H165" t="s">
        <v>35</v>
      </c>
      <c r="I165" t="s">
        <v>39</v>
      </c>
      <c r="J165">
        <v>41.02</v>
      </c>
      <c r="K165">
        <v>41.02</v>
      </c>
      <c r="L165" t="s">
        <v>366</v>
      </c>
      <c r="M165" t="s">
        <v>367</v>
      </c>
      <c r="N165" t="s">
        <v>312</v>
      </c>
      <c r="O165" t="s">
        <v>313</v>
      </c>
      <c r="P165" t="s">
        <v>57</v>
      </c>
      <c r="Q165" t="s">
        <v>58</v>
      </c>
    </row>
    <row r="166" spans="1:17" x14ac:dyDescent="0.2">
      <c r="A166" t="s">
        <v>365</v>
      </c>
      <c r="B166">
        <v>2025</v>
      </c>
      <c r="C166">
        <v>3</v>
      </c>
      <c r="D166" t="s">
        <v>125</v>
      </c>
      <c r="E166" t="s">
        <v>19</v>
      </c>
      <c r="F166" t="s">
        <v>20</v>
      </c>
      <c r="G166" t="s">
        <v>34</v>
      </c>
      <c r="H166" t="s">
        <v>35</v>
      </c>
      <c r="I166" t="s">
        <v>39</v>
      </c>
      <c r="J166">
        <v>6.42</v>
      </c>
      <c r="K166">
        <v>6.42</v>
      </c>
      <c r="L166" t="s">
        <v>366</v>
      </c>
      <c r="M166" t="s">
        <v>367</v>
      </c>
      <c r="N166" t="s">
        <v>312</v>
      </c>
      <c r="O166" t="s">
        <v>313</v>
      </c>
      <c r="P166" t="s">
        <v>57</v>
      </c>
      <c r="Q166" t="s">
        <v>58</v>
      </c>
    </row>
    <row r="167" spans="1:17" x14ac:dyDescent="0.2">
      <c r="A167" t="s">
        <v>365</v>
      </c>
      <c r="B167">
        <v>2025</v>
      </c>
      <c r="C167">
        <v>3</v>
      </c>
      <c r="D167" t="s">
        <v>125</v>
      </c>
      <c r="E167" t="s">
        <v>19</v>
      </c>
      <c r="F167" t="s">
        <v>20</v>
      </c>
      <c r="G167" t="s">
        <v>34</v>
      </c>
      <c r="H167" t="s">
        <v>35</v>
      </c>
      <c r="I167" t="s">
        <v>39</v>
      </c>
      <c r="J167">
        <v>112.6</v>
      </c>
      <c r="K167">
        <v>112.6</v>
      </c>
      <c r="L167" t="s">
        <v>366</v>
      </c>
      <c r="M167" t="s">
        <v>367</v>
      </c>
      <c r="N167" t="s">
        <v>312</v>
      </c>
      <c r="O167" t="s">
        <v>313</v>
      </c>
      <c r="P167" t="s">
        <v>40</v>
      </c>
      <c r="Q167" t="s">
        <v>41</v>
      </c>
    </row>
    <row r="168" spans="1:17" x14ac:dyDescent="0.2">
      <c r="A168" t="s">
        <v>365</v>
      </c>
      <c r="B168">
        <v>2025</v>
      </c>
      <c r="C168">
        <v>3</v>
      </c>
      <c r="D168" t="s">
        <v>125</v>
      </c>
      <c r="E168" t="s">
        <v>19</v>
      </c>
      <c r="F168" t="s">
        <v>20</v>
      </c>
      <c r="G168" t="s">
        <v>34</v>
      </c>
      <c r="H168" t="s">
        <v>35</v>
      </c>
      <c r="I168" t="s">
        <v>39</v>
      </c>
      <c r="J168">
        <v>543.84</v>
      </c>
      <c r="K168">
        <v>543.84</v>
      </c>
      <c r="L168" t="s">
        <v>366</v>
      </c>
      <c r="M168" t="s">
        <v>367</v>
      </c>
      <c r="N168" t="s">
        <v>312</v>
      </c>
      <c r="O168" t="s">
        <v>313</v>
      </c>
      <c r="P168" t="s">
        <v>40</v>
      </c>
      <c r="Q168" t="s">
        <v>41</v>
      </c>
    </row>
    <row r="169" spans="1:17" x14ac:dyDescent="0.2">
      <c r="A169" t="s">
        <v>365</v>
      </c>
      <c r="B169">
        <v>2025</v>
      </c>
      <c r="C169">
        <v>3</v>
      </c>
      <c r="D169" t="s">
        <v>125</v>
      </c>
      <c r="E169" t="s">
        <v>19</v>
      </c>
      <c r="F169" t="s">
        <v>20</v>
      </c>
      <c r="G169" t="s">
        <v>34</v>
      </c>
      <c r="H169" t="s">
        <v>35</v>
      </c>
      <c r="I169" t="s">
        <v>39</v>
      </c>
      <c r="J169">
        <v>109.64</v>
      </c>
      <c r="K169">
        <v>109.64</v>
      </c>
      <c r="L169" t="s">
        <v>366</v>
      </c>
      <c r="M169" t="s">
        <v>367</v>
      </c>
      <c r="N169" t="s">
        <v>312</v>
      </c>
      <c r="O169" t="s">
        <v>313</v>
      </c>
      <c r="P169" t="s">
        <v>57</v>
      </c>
      <c r="Q169" t="s">
        <v>58</v>
      </c>
    </row>
    <row r="170" spans="1:17" x14ac:dyDescent="0.2">
      <c r="A170" t="s">
        <v>365</v>
      </c>
      <c r="B170">
        <v>2025</v>
      </c>
      <c r="C170">
        <v>3</v>
      </c>
      <c r="D170" t="s">
        <v>125</v>
      </c>
      <c r="E170" t="s">
        <v>19</v>
      </c>
      <c r="F170" t="s">
        <v>20</v>
      </c>
      <c r="G170" t="s">
        <v>44</v>
      </c>
      <c r="H170" t="s">
        <v>29</v>
      </c>
      <c r="I170" t="s">
        <v>30</v>
      </c>
      <c r="J170">
        <v>8544.5</v>
      </c>
      <c r="K170">
        <v>8544.5</v>
      </c>
      <c r="L170" t="s">
        <v>366</v>
      </c>
      <c r="M170" t="s">
        <v>367</v>
      </c>
      <c r="N170" t="s">
        <v>312</v>
      </c>
      <c r="O170" t="s">
        <v>313</v>
      </c>
      <c r="P170" t="s">
        <v>45</v>
      </c>
      <c r="Q170" t="s">
        <v>44</v>
      </c>
    </row>
    <row r="171" spans="1:17" x14ac:dyDescent="0.2">
      <c r="A171" t="s">
        <v>365</v>
      </c>
      <c r="B171">
        <v>2025</v>
      </c>
      <c r="C171">
        <v>3</v>
      </c>
      <c r="D171" t="s">
        <v>125</v>
      </c>
      <c r="E171" t="s">
        <v>19</v>
      </c>
      <c r="F171" t="s">
        <v>20</v>
      </c>
      <c r="G171" t="s">
        <v>44</v>
      </c>
      <c r="H171" t="s">
        <v>29</v>
      </c>
      <c r="I171" t="s">
        <v>44</v>
      </c>
      <c r="J171">
        <v>1800000</v>
      </c>
      <c r="K171">
        <v>1800000</v>
      </c>
      <c r="L171" t="s">
        <v>366</v>
      </c>
      <c r="M171" t="s">
        <v>367</v>
      </c>
      <c r="N171" t="s">
        <v>312</v>
      </c>
      <c r="O171" t="s">
        <v>313</v>
      </c>
      <c r="P171" t="s">
        <v>45</v>
      </c>
      <c r="Q171" t="s">
        <v>44</v>
      </c>
    </row>
    <row r="172" spans="1:17" x14ac:dyDescent="0.2">
      <c r="A172" t="s">
        <v>365</v>
      </c>
      <c r="B172">
        <v>2025</v>
      </c>
      <c r="C172">
        <v>3</v>
      </c>
      <c r="D172" t="s">
        <v>125</v>
      </c>
      <c r="E172" t="s">
        <v>19</v>
      </c>
      <c r="F172" t="s">
        <v>20</v>
      </c>
      <c r="G172" t="s">
        <v>46</v>
      </c>
      <c r="H172" t="s">
        <v>29</v>
      </c>
      <c r="I172" t="s">
        <v>30</v>
      </c>
      <c r="J172">
        <v>4450.32</v>
      </c>
      <c r="K172">
        <v>4450.32</v>
      </c>
      <c r="L172" t="s">
        <v>366</v>
      </c>
      <c r="M172" t="s">
        <v>367</v>
      </c>
      <c r="N172" t="s">
        <v>312</v>
      </c>
      <c r="O172" t="s">
        <v>313</v>
      </c>
      <c r="P172" t="s">
        <v>47</v>
      </c>
      <c r="Q172" t="s">
        <v>46</v>
      </c>
    </row>
    <row r="173" spans="1:17" x14ac:dyDescent="0.2">
      <c r="A173" t="s">
        <v>365</v>
      </c>
      <c r="B173">
        <v>2025</v>
      </c>
      <c r="C173">
        <v>3</v>
      </c>
      <c r="D173" t="s">
        <v>125</v>
      </c>
      <c r="E173" t="s">
        <v>19</v>
      </c>
      <c r="F173" t="s">
        <v>20</v>
      </c>
      <c r="G173" t="s">
        <v>48</v>
      </c>
      <c r="H173" t="s">
        <v>35</v>
      </c>
      <c r="I173" t="s">
        <v>314</v>
      </c>
      <c r="J173">
        <v>6991.6299999999992</v>
      </c>
      <c r="K173">
        <v>6991.6299999999992</v>
      </c>
      <c r="L173" t="s">
        <v>366</v>
      </c>
      <c r="M173" t="s">
        <v>367</v>
      </c>
      <c r="N173" t="s">
        <v>312</v>
      </c>
      <c r="O173" t="s">
        <v>313</v>
      </c>
      <c r="P173" t="s">
        <v>50</v>
      </c>
      <c r="Q173" t="s">
        <v>51</v>
      </c>
    </row>
    <row r="174" spans="1:17" x14ac:dyDescent="0.2">
      <c r="A174" t="s">
        <v>365</v>
      </c>
      <c r="B174">
        <v>2025</v>
      </c>
      <c r="C174">
        <v>3</v>
      </c>
      <c r="D174" t="s">
        <v>125</v>
      </c>
      <c r="E174" t="s">
        <v>19</v>
      </c>
      <c r="F174" t="s">
        <v>20</v>
      </c>
      <c r="G174" t="s">
        <v>48</v>
      </c>
      <c r="H174" t="s">
        <v>35</v>
      </c>
      <c r="I174" t="s">
        <v>39</v>
      </c>
      <c r="J174">
        <v>1489.36</v>
      </c>
      <c r="K174">
        <v>1489.36</v>
      </c>
      <c r="L174" t="s">
        <v>366</v>
      </c>
      <c r="M174" t="s">
        <v>367</v>
      </c>
      <c r="N174" t="s">
        <v>312</v>
      </c>
      <c r="O174" t="s">
        <v>313</v>
      </c>
      <c r="P174" t="s">
        <v>52</v>
      </c>
      <c r="Q174" t="s">
        <v>53</v>
      </c>
    </row>
    <row r="175" spans="1:17" x14ac:dyDescent="0.2">
      <c r="A175" t="s">
        <v>365</v>
      </c>
      <c r="B175">
        <v>2025</v>
      </c>
      <c r="C175">
        <v>3</v>
      </c>
      <c r="D175" t="s">
        <v>125</v>
      </c>
      <c r="E175" t="s">
        <v>19</v>
      </c>
      <c r="F175" t="s">
        <v>20</v>
      </c>
      <c r="G175" t="s">
        <v>48</v>
      </c>
      <c r="H175" t="s">
        <v>35</v>
      </c>
      <c r="I175" t="s">
        <v>39</v>
      </c>
      <c r="J175">
        <v>4833.9400000000014</v>
      </c>
      <c r="K175">
        <v>4833.9400000000014</v>
      </c>
      <c r="L175" t="s">
        <v>366</v>
      </c>
      <c r="M175" t="s">
        <v>367</v>
      </c>
      <c r="N175" t="s">
        <v>312</v>
      </c>
      <c r="O175" t="s">
        <v>313</v>
      </c>
      <c r="P175" t="s">
        <v>50</v>
      </c>
      <c r="Q175" t="s">
        <v>51</v>
      </c>
    </row>
    <row r="176" spans="1:17" x14ac:dyDescent="0.2">
      <c r="A176" t="s">
        <v>365</v>
      </c>
      <c r="B176">
        <v>2025</v>
      </c>
      <c r="C176">
        <v>3</v>
      </c>
      <c r="D176" t="s">
        <v>125</v>
      </c>
      <c r="E176" t="s">
        <v>19</v>
      </c>
      <c r="F176" t="s">
        <v>20</v>
      </c>
      <c r="G176" t="s">
        <v>48</v>
      </c>
      <c r="H176" t="s">
        <v>35</v>
      </c>
      <c r="I176" t="s">
        <v>39</v>
      </c>
      <c r="J176">
        <v>2365.12</v>
      </c>
      <c r="K176">
        <v>2365.12</v>
      </c>
      <c r="L176" t="s">
        <v>366</v>
      </c>
      <c r="M176" t="s">
        <v>367</v>
      </c>
      <c r="N176" t="s">
        <v>312</v>
      </c>
      <c r="O176" t="s">
        <v>313</v>
      </c>
      <c r="P176" t="s">
        <v>54</v>
      </c>
      <c r="Q176" t="s">
        <v>55</v>
      </c>
    </row>
    <row r="177" spans="1:17" x14ac:dyDescent="0.2">
      <c r="A177" t="s">
        <v>365</v>
      </c>
      <c r="B177">
        <v>2025</v>
      </c>
      <c r="C177">
        <v>3</v>
      </c>
      <c r="D177" t="s">
        <v>125</v>
      </c>
      <c r="E177" t="s">
        <v>19</v>
      </c>
      <c r="F177" t="s">
        <v>20</v>
      </c>
      <c r="G177" t="s">
        <v>48</v>
      </c>
      <c r="H177" t="s">
        <v>35</v>
      </c>
      <c r="I177" t="s">
        <v>376</v>
      </c>
      <c r="J177">
        <v>16407.990000000002</v>
      </c>
      <c r="K177">
        <v>16407.990000000002</v>
      </c>
      <c r="L177" t="s">
        <v>366</v>
      </c>
      <c r="M177" t="s">
        <v>367</v>
      </c>
      <c r="N177" t="s">
        <v>312</v>
      </c>
      <c r="O177" t="s">
        <v>313</v>
      </c>
      <c r="P177" t="s">
        <v>205</v>
      </c>
      <c r="Q177" t="s">
        <v>206</v>
      </c>
    </row>
    <row r="178" spans="1:17" x14ac:dyDescent="0.2">
      <c r="A178" t="s">
        <v>365</v>
      </c>
      <c r="B178">
        <v>2025</v>
      </c>
      <c r="C178">
        <v>3</v>
      </c>
      <c r="D178" t="s">
        <v>125</v>
      </c>
      <c r="E178" t="s">
        <v>19</v>
      </c>
      <c r="F178" t="s">
        <v>20</v>
      </c>
      <c r="G178" t="s">
        <v>61</v>
      </c>
      <c r="H178" t="s">
        <v>61</v>
      </c>
      <c r="I178" t="s">
        <v>61</v>
      </c>
      <c r="J178">
        <v>416.56</v>
      </c>
      <c r="K178">
        <v>416.56</v>
      </c>
      <c r="L178" t="s">
        <v>366</v>
      </c>
      <c r="M178" t="s">
        <v>367</v>
      </c>
      <c r="N178" t="s">
        <v>312</v>
      </c>
      <c r="O178" t="s">
        <v>313</v>
      </c>
      <c r="P178" t="s">
        <v>157</v>
      </c>
      <c r="Q178" t="s">
        <v>158</v>
      </c>
    </row>
    <row r="179" spans="1:17" x14ac:dyDescent="0.2">
      <c r="A179" t="s">
        <v>365</v>
      </c>
      <c r="B179">
        <v>2025</v>
      </c>
      <c r="C179">
        <v>3</v>
      </c>
      <c r="D179" t="s">
        <v>125</v>
      </c>
      <c r="E179" t="s">
        <v>19</v>
      </c>
      <c r="F179" t="s">
        <v>20</v>
      </c>
      <c r="G179" t="s">
        <v>61</v>
      </c>
      <c r="H179" t="s">
        <v>61</v>
      </c>
      <c r="I179" t="s">
        <v>61</v>
      </c>
      <c r="J179">
        <v>-42.9</v>
      </c>
      <c r="K179">
        <v>-42.9</v>
      </c>
      <c r="L179" t="s">
        <v>366</v>
      </c>
      <c r="M179" t="s">
        <v>367</v>
      </c>
      <c r="N179" t="s">
        <v>312</v>
      </c>
      <c r="O179" t="s">
        <v>313</v>
      </c>
      <c r="P179" t="s">
        <v>62</v>
      </c>
      <c r="Q179" t="s">
        <v>63</v>
      </c>
    </row>
    <row r="180" spans="1:17" x14ac:dyDescent="0.2">
      <c r="A180" t="s">
        <v>365</v>
      </c>
      <c r="B180">
        <v>2025</v>
      </c>
      <c r="C180">
        <v>3</v>
      </c>
      <c r="D180" t="s">
        <v>125</v>
      </c>
      <c r="E180" t="s">
        <v>19</v>
      </c>
      <c r="F180" t="s">
        <v>20</v>
      </c>
      <c r="G180" t="s">
        <v>61</v>
      </c>
      <c r="H180" t="s">
        <v>61</v>
      </c>
      <c r="I180" t="s">
        <v>61</v>
      </c>
      <c r="J180">
        <v>119.62</v>
      </c>
      <c r="K180">
        <v>119.62</v>
      </c>
      <c r="L180" t="s">
        <v>366</v>
      </c>
      <c r="M180" t="s">
        <v>367</v>
      </c>
      <c r="N180" t="s">
        <v>312</v>
      </c>
      <c r="O180" t="s">
        <v>313</v>
      </c>
      <c r="P180" t="s">
        <v>64</v>
      </c>
      <c r="Q180" t="s">
        <v>65</v>
      </c>
    </row>
    <row r="181" spans="1:17" x14ac:dyDescent="0.2">
      <c r="A181" t="s">
        <v>365</v>
      </c>
      <c r="B181">
        <v>2025</v>
      </c>
      <c r="C181">
        <v>3</v>
      </c>
      <c r="D181" t="s">
        <v>125</v>
      </c>
      <c r="E181" t="s">
        <v>19</v>
      </c>
      <c r="F181" t="s">
        <v>20</v>
      </c>
      <c r="G181" t="s">
        <v>61</v>
      </c>
      <c r="H181" t="s">
        <v>61</v>
      </c>
      <c r="I181" t="s">
        <v>61</v>
      </c>
      <c r="J181">
        <v>170.63</v>
      </c>
      <c r="K181">
        <v>170.63</v>
      </c>
      <c r="L181" t="s">
        <v>366</v>
      </c>
      <c r="M181" t="s">
        <v>367</v>
      </c>
      <c r="N181" t="s">
        <v>312</v>
      </c>
      <c r="O181" t="s">
        <v>313</v>
      </c>
      <c r="P181" t="s">
        <v>157</v>
      </c>
      <c r="Q181" t="s">
        <v>158</v>
      </c>
    </row>
    <row r="182" spans="1:17" x14ac:dyDescent="0.2">
      <c r="A182" t="s">
        <v>365</v>
      </c>
      <c r="B182">
        <v>2025</v>
      </c>
      <c r="C182">
        <v>3</v>
      </c>
      <c r="D182" t="s">
        <v>125</v>
      </c>
      <c r="E182" t="s">
        <v>19</v>
      </c>
      <c r="F182" t="s">
        <v>20</v>
      </c>
      <c r="G182" t="s">
        <v>61</v>
      </c>
      <c r="H182" t="s">
        <v>61</v>
      </c>
      <c r="I182" t="s">
        <v>61</v>
      </c>
      <c r="J182">
        <v>94.24</v>
      </c>
      <c r="K182">
        <v>94.24</v>
      </c>
      <c r="L182" t="s">
        <v>366</v>
      </c>
      <c r="M182" t="s">
        <v>367</v>
      </c>
      <c r="N182" t="s">
        <v>312</v>
      </c>
      <c r="O182" t="s">
        <v>313</v>
      </c>
      <c r="P182" t="s">
        <v>191</v>
      </c>
      <c r="Q182" t="s">
        <v>192</v>
      </c>
    </row>
    <row r="183" spans="1:17" x14ac:dyDescent="0.2">
      <c r="A183" t="s">
        <v>365</v>
      </c>
      <c r="B183">
        <v>2025</v>
      </c>
      <c r="C183">
        <v>3</v>
      </c>
      <c r="D183" t="s">
        <v>125</v>
      </c>
      <c r="E183" t="s">
        <v>19</v>
      </c>
      <c r="F183" t="s">
        <v>20</v>
      </c>
      <c r="G183" t="s">
        <v>61</v>
      </c>
      <c r="H183" t="s">
        <v>61</v>
      </c>
      <c r="I183" t="s">
        <v>61</v>
      </c>
      <c r="J183">
        <v>2.56</v>
      </c>
      <c r="K183">
        <v>2.56</v>
      </c>
      <c r="L183" t="s">
        <v>366</v>
      </c>
      <c r="M183" t="s">
        <v>367</v>
      </c>
      <c r="N183" t="s">
        <v>312</v>
      </c>
      <c r="O183" t="s">
        <v>313</v>
      </c>
      <c r="P183" t="s">
        <v>181</v>
      </c>
      <c r="Q183" t="s">
        <v>182</v>
      </c>
    </row>
    <row r="184" spans="1:17" x14ac:dyDescent="0.2">
      <c r="A184" t="s">
        <v>365</v>
      </c>
      <c r="B184">
        <v>2025</v>
      </c>
      <c r="C184">
        <v>3</v>
      </c>
      <c r="D184" t="s">
        <v>125</v>
      </c>
      <c r="E184" t="s">
        <v>19</v>
      </c>
      <c r="F184" t="s">
        <v>20</v>
      </c>
      <c r="G184" t="s">
        <v>61</v>
      </c>
      <c r="H184" t="s">
        <v>61</v>
      </c>
      <c r="I184" t="s">
        <v>61</v>
      </c>
      <c r="J184">
        <v>14.37</v>
      </c>
      <c r="K184">
        <v>14.37</v>
      </c>
      <c r="L184" t="s">
        <v>366</v>
      </c>
      <c r="M184" t="s">
        <v>367</v>
      </c>
      <c r="N184" t="s">
        <v>312</v>
      </c>
      <c r="O184" t="s">
        <v>313</v>
      </c>
      <c r="P184" t="s">
        <v>157</v>
      </c>
      <c r="Q184" t="s">
        <v>158</v>
      </c>
    </row>
    <row r="185" spans="1:17" x14ac:dyDescent="0.2">
      <c r="A185" t="s">
        <v>365</v>
      </c>
      <c r="B185">
        <v>2025</v>
      </c>
      <c r="C185">
        <v>3</v>
      </c>
      <c r="D185" t="s">
        <v>125</v>
      </c>
      <c r="E185" t="s">
        <v>19</v>
      </c>
      <c r="F185" t="s">
        <v>20</v>
      </c>
      <c r="G185" t="s">
        <v>61</v>
      </c>
      <c r="H185" t="s">
        <v>61</v>
      </c>
      <c r="I185" t="s">
        <v>61</v>
      </c>
      <c r="J185">
        <v>1226.19</v>
      </c>
      <c r="K185">
        <v>1226.19</v>
      </c>
      <c r="L185" t="s">
        <v>366</v>
      </c>
      <c r="M185" t="s">
        <v>367</v>
      </c>
      <c r="N185" t="s">
        <v>312</v>
      </c>
      <c r="O185" t="s">
        <v>313</v>
      </c>
      <c r="P185" t="s">
        <v>181</v>
      </c>
      <c r="Q185" t="s">
        <v>182</v>
      </c>
    </row>
    <row r="186" spans="1:17" x14ac:dyDescent="0.2">
      <c r="A186" t="s">
        <v>365</v>
      </c>
      <c r="B186">
        <v>2025</v>
      </c>
      <c r="C186">
        <v>3</v>
      </c>
      <c r="D186" t="s">
        <v>125</v>
      </c>
      <c r="E186" t="s">
        <v>19</v>
      </c>
      <c r="F186" t="s">
        <v>20</v>
      </c>
      <c r="G186" t="s">
        <v>61</v>
      </c>
      <c r="H186" t="s">
        <v>61</v>
      </c>
      <c r="I186" t="s">
        <v>61</v>
      </c>
      <c r="J186">
        <v>2458.9499999999998</v>
      </c>
      <c r="K186">
        <v>2458.9499999999998</v>
      </c>
      <c r="L186" t="s">
        <v>366</v>
      </c>
      <c r="M186" t="s">
        <v>367</v>
      </c>
      <c r="N186" t="s">
        <v>312</v>
      </c>
      <c r="O186" t="s">
        <v>313</v>
      </c>
      <c r="P186" t="s">
        <v>157</v>
      </c>
      <c r="Q186" t="s">
        <v>158</v>
      </c>
    </row>
    <row r="187" spans="1:17" x14ac:dyDescent="0.2">
      <c r="A187" t="s">
        <v>365</v>
      </c>
      <c r="B187">
        <v>2025</v>
      </c>
      <c r="C187">
        <v>3</v>
      </c>
      <c r="D187" t="s">
        <v>125</v>
      </c>
      <c r="E187" t="s">
        <v>19</v>
      </c>
      <c r="F187" t="s">
        <v>20</v>
      </c>
      <c r="G187" t="s">
        <v>61</v>
      </c>
      <c r="H187" t="s">
        <v>61</v>
      </c>
      <c r="I187" t="s">
        <v>61</v>
      </c>
      <c r="J187">
        <v>25.65</v>
      </c>
      <c r="K187">
        <v>25.65</v>
      </c>
      <c r="L187" t="s">
        <v>366</v>
      </c>
      <c r="M187" t="s">
        <v>367</v>
      </c>
      <c r="N187" t="s">
        <v>312</v>
      </c>
      <c r="O187" t="s">
        <v>313</v>
      </c>
      <c r="P187" t="s">
        <v>159</v>
      </c>
      <c r="Q187" t="s">
        <v>160</v>
      </c>
    </row>
    <row r="188" spans="1:17" x14ac:dyDescent="0.2">
      <c r="A188" t="s">
        <v>365</v>
      </c>
      <c r="B188">
        <v>2025</v>
      </c>
      <c r="C188">
        <v>3</v>
      </c>
      <c r="D188" t="s">
        <v>125</v>
      </c>
      <c r="E188" t="s">
        <v>19</v>
      </c>
      <c r="F188" t="s">
        <v>20</v>
      </c>
      <c r="G188" t="s">
        <v>123</v>
      </c>
      <c r="H188" t="s">
        <v>61</v>
      </c>
      <c r="I188" t="s">
        <v>123</v>
      </c>
      <c r="J188">
        <v>-822.08</v>
      </c>
      <c r="K188">
        <v>-822.08</v>
      </c>
      <c r="L188" t="s">
        <v>366</v>
      </c>
      <c r="M188" t="s">
        <v>367</v>
      </c>
      <c r="N188" t="s">
        <v>312</v>
      </c>
      <c r="O188" t="s">
        <v>313</v>
      </c>
      <c r="P188" t="s">
        <v>124</v>
      </c>
      <c r="Q188" t="s">
        <v>123</v>
      </c>
    </row>
    <row r="189" spans="1:17" x14ac:dyDescent="0.2">
      <c r="A189" t="s">
        <v>365</v>
      </c>
      <c r="B189">
        <v>2025</v>
      </c>
      <c r="C189">
        <v>3</v>
      </c>
      <c r="D189" t="s">
        <v>125</v>
      </c>
      <c r="E189" t="s">
        <v>19</v>
      </c>
      <c r="F189" t="s">
        <v>20</v>
      </c>
      <c r="G189" t="s">
        <v>66</v>
      </c>
      <c r="H189" t="s">
        <v>61</v>
      </c>
      <c r="I189" t="s">
        <v>66</v>
      </c>
      <c r="J189">
        <v>145.1</v>
      </c>
      <c r="K189">
        <v>145.1</v>
      </c>
      <c r="L189" t="s">
        <v>366</v>
      </c>
      <c r="M189" t="s">
        <v>367</v>
      </c>
      <c r="N189" t="s">
        <v>312</v>
      </c>
      <c r="O189" t="s">
        <v>313</v>
      </c>
      <c r="P189" t="s">
        <v>67</v>
      </c>
      <c r="Q189" t="s">
        <v>66</v>
      </c>
    </row>
    <row r="190" spans="1:17" x14ac:dyDescent="0.2">
      <c r="A190" t="s">
        <v>365</v>
      </c>
      <c r="B190">
        <v>2025</v>
      </c>
      <c r="C190">
        <v>3</v>
      </c>
      <c r="D190" t="s">
        <v>125</v>
      </c>
      <c r="E190" t="s">
        <v>19</v>
      </c>
      <c r="F190" t="s">
        <v>20</v>
      </c>
      <c r="G190" t="s">
        <v>161</v>
      </c>
      <c r="H190" t="s">
        <v>35</v>
      </c>
      <c r="I190" t="s">
        <v>39</v>
      </c>
      <c r="J190">
        <v>8.49</v>
      </c>
      <c r="K190">
        <v>8.49</v>
      </c>
      <c r="L190" t="s">
        <v>366</v>
      </c>
      <c r="M190" t="s">
        <v>367</v>
      </c>
      <c r="N190" t="s">
        <v>312</v>
      </c>
      <c r="O190" t="s">
        <v>313</v>
      </c>
      <c r="P190" t="s">
        <v>37</v>
      </c>
      <c r="Q190" t="s">
        <v>38</v>
      </c>
    </row>
    <row r="191" spans="1:17" x14ac:dyDescent="0.2">
      <c r="A191" t="s">
        <v>365</v>
      </c>
      <c r="B191">
        <v>2025</v>
      </c>
      <c r="C191">
        <v>3</v>
      </c>
      <c r="D191" t="s">
        <v>125</v>
      </c>
      <c r="E191" t="s">
        <v>19</v>
      </c>
      <c r="F191" t="s">
        <v>20</v>
      </c>
      <c r="G191" t="s">
        <v>161</v>
      </c>
      <c r="H191" t="s">
        <v>35</v>
      </c>
      <c r="I191" t="s">
        <v>39</v>
      </c>
      <c r="J191">
        <v>-175.1</v>
      </c>
      <c r="K191">
        <v>-175.1</v>
      </c>
      <c r="L191" t="s">
        <v>366</v>
      </c>
      <c r="M191" t="s">
        <v>367</v>
      </c>
      <c r="N191" t="s">
        <v>312</v>
      </c>
      <c r="O191" t="s">
        <v>313</v>
      </c>
      <c r="P191" t="s">
        <v>378</v>
      </c>
      <c r="Q191" t="s">
        <v>379</v>
      </c>
    </row>
    <row r="192" spans="1:17" x14ac:dyDescent="0.2">
      <c r="A192" t="s">
        <v>365</v>
      </c>
      <c r="B192">
        <v>2025</v>
      </c>
      <c r="C192">
        <v>3</v>
      </c>
      <c r="D192" t="s">
        <v>125</v>
      </c>
      <c r="E192" t="s">
        <v>19</v>
      </c>
      <c r="F192" t="s">
        <v>20</v>
      </c>
      <c r="G192" t="s">
        <v>161</v>
      </c>
      <c r="H192" t="s">
        <v>35</v>
      </c>
      <c r="I192" t="s">
        <v>39</v>
      </c>
      <c r="J192">
        <v>198.3</v>
      </c>
      <c r="K192">
        <v>198.3</v>
      </c>
      <c r="L192" t="s">
        <v>366</v>
      </c>
      <c r="M192" t="s">
        <v>367</v>
      </c>
      <c r="N192" t="s">
        <v>312</v>
      </c>
      <c r="O192" t="s">
        <v>313</v>
      </c>
      <c r="P192" t="s">
        <v>37</v>
      </c>
      <c r="Q192" t="s">
        <v>38</v>
      </c>
    </row>
    <row r="193" spans="1:17" x14ac:dyDescent="0.2">
      <c r="A193" t="s">
        <v>365</v>
      </c>
      <c r="B193">
        <v>2025</v>
      </c>
      <c r="C193">
        <v>3</v>
      </c>
      <c r="D193" t="s">
        <v>125</v>
      </c>
      <c r="E193" t="s">
        <v>19</v>
      </c>
      <c r="F193" t="s">
        <v>20</v>
      </c>
      <c r="G193" t="s">
        <v>161</v>
      </c>
      <c r="H193" t="s">
        <v>35</v>
      </c>
      <c r="I193" t="s">
        <v>39</v>
      </c>
      <c r="J193">
        <v>1157.54</v>
      </c>
      <c r="K193">
        <v>1157.54</v>
      </c>
      <c r="L193" t="s">
        <v>366</v>
      </c>
      <c r="M193" t="s">
        <v>367</v>
      </c>
      <c r="N193" t="s">
        <v>312</v>
      </c>
      <c r="O193" t="s">
        <v>313</v>
      </c>
      <c r="P193" t="s">
        <v>378</v>
      </c>
      <c r="Q193" t="s">
        <v>379</v>
      </c>
    </row>
    <row r="194" spans="1:17" x14ac:dyDescent="0.2">
      <c r="A194" t="s">
        <v>365</v>
      </c>
      <c r="B194">
        <v>2025</v>
      </c>
      <c r="C194">
        <v>3</v>
      </c>
      <c r="D194" t="s">
        <v>125</v>
      </c>
      <c r="E194" t="s">
        <v>19</v>
      </c>
      <c r="F194" t="s">
        <v>127</v>
      </c>
      <c r="G194" t="s">
        <v>368</v>
      </c>
      <c r="H194" t="s">
        <v>129</v>
      </c>
      <c r="I194" t="s">
        <v>318</v>
      </c>
      <c r="J194">
        <v>19.47</v>
      </c>
      <c r="K194">
        <v>19.47</v>
      </c>
      <c r="L194" t="s">
        <v>366</v>
      </c>
      <c r="M194" t="s">
        <v>367</v>
      </c>
      <c r="N194" t="s">
        <v>312</v>
      </c>
      <c r="O194" t="s">
        <v>313</v>
      </c>
      <c r="P194" t="s">
        <v>369</v>
      </c>
      <c r="Q194" t="s">
        <v>368</v>
      </c>
    </row>
    <row r="195" spans="1:17" x14ac:dyDescent="0.2">
      <c r="A195" t="s">
        <v>365</v>
      </c>
      <c r="B195">
        <v>2025</v>
      </c>
      <c r="C195">
        <v>3</v>
      </c>
      <c r="D195" t="s">
        <v>125</v>
      </c>
      <c r="E195" t="s">
        <v>19</v>
      </c>
      <c r="F195" t="s">
        <v>127</v>
      </c>
      <c r="G195" t="s">
        <v>380</v>
      </c>
      <c r="H195" t="s">
        <v>129</v>
      </c>
      <c r="I195" t="s">
        <v>381</v>
      </c>
      <c r="J195">
        <v>12020</v>
      </c>
      <c r="K195">
        <v>12020</v>
      </c>
      <c r="L195" t="s">
        <v>366</v>
      </c>
      <c r="M195" t="s">
        <v>367</v>
      </c>
      <c r="N195" t="s">
        <v>312</v>
      </c>
      <c r="O195" t="s">
        <v>313</v>
      </c>
      <c r="P195" t="s">
        <v>382</v>
      </c>
      <c r="Q195" t="s">
        <v>380</v>
      </c>
    </row>
    <row r="196" spans="1:17" x14ac:dyDescent="0.2">
      <c r="A196" t="s">
        <v>365</v>
      </c>
      <c r="B196">
        <v>2025</v>
      </c>
      <c r="C196">
        <v>3</v>
      </c>
      <c r="D196" t="s">
        <v>125</v>
      </c>
      <c r="E196" t="s">
        <v>19</v>
      </c>
      <c r="F196" t="s">
        <v>127</v>
      </c>
      <c r="G196" t="s">
        <v>22</v>
      </c>
      <c r="H196" t="s">
        <v>132</v>
      </c>
      <c r="I196" t="s">
        <v>22</v>
      </c>
      <c r="J196">
        <v>9.7200000000000006</v>
      </c>
      <c r="K196">
        <v>9.7200000000000006</v>
      </c>
      <c r="L196" t="s">
        <v>366</v>
      </c>
      <c r="M196" t="s">
        <v>367</v>
      </c>
      <c r="N196" t="s">
        <v>312</v>
      </c>
      <c r="O196" t="s">
        <v>313</v>
      </c>
      <c r="P196" t="s">
        <v>133</v>
      </c>
      <c r="Q196" t="s">
        <v>134</v>
      </c>
    </row>
    <row r="197" spans="1:17" x14ac:dyDescent="0.2">
      <c r="A197" t="s">
        <v>365</v>
      </c>
      <c r="B197">
        <v>2025</v>
      </c>
      <c r="C197">
        <v>3</v>
      </c>
      <c r="D197" t="s">
        <v>125</v>
      </c>
      <c r="E197" t="s">
        <v>19</v>
      </c>
      <c r="F197" t="s">
        <v>127</v>
      </c>
      <c r="G197" t="s">
        <v>22</v>
      </c>
      <c r="H197" t="s">
        <v>132</v>
      </c>
      <c r="I197" t="s">
        <v>22</v>
      </c>
      <c r="J197">
        <v>939.2299999999999</v>
      </c>
      <c r="K197">
        <v>939.2299999999999</v>
      </c>
      <c r="L197" t="s">
        <v>366</v>
      </c>
      <c r="M197" t="s">
        <v>367</v>
      </c>
      <c r="N197" t="s">
        <v>312</v>
      </c>
      <c r="O197" t="s">
        <v>313</v>
      </c>
      <c r="P197" t="s">
        <v>135</v>
      </c>
      <c r="Q197" t="s">
        <v>136</v>
      </c>
    </row>
    <row r="198" spans="1:17" x14ac:dyDescent="0.2">
      <c r="A198" t="s">
        <v>365</v>
      </c>
      <c r="B198">
        <v>2025</v>
      </c>
      <c r="C198">
        <v>3</v>
      </c>
      <c r="D198" t="s">
        <v>125</v>
      </c>
      <c r="E198" t="s">
        <v>19</v>
      </c>
      <c r="F198" t="s">
        <v>127</v>
      </c>
      <c r="G198" t="s">
        <v>22</v>
      </c>
      <c r="H198" t="s">
        <v>132</v>
      </c>
      <c r="I198" t="s">
        <v>22</v>
      </c>
      <c r="J198">
        <v>3093.6</v>
      </c>
      <c r="K198">
        <v>3093.6</v>
      </c>
      <c r="L198" t="s">
        <v>366</v>
      </c>
      <c r="M198" t="s">
        <v>367</v>
      </c>
      <c r="N198" t="s">
        <v>312</v>
      </c>
      <c r="O198" t="s">
        <v>313</v>
      </c>
      <c r="P198" t="s">
        <v>383</v>
      </c>
      <c r="Q198" t="s">
        <v>384</v>
      </c>
    </row>
    <row r="199" spans="1:17" x14ac:dyDescent="0.2">
      <c r="A199" t="s">
        <v>365</v>
      </c>
      <c r="B199">
        <v>2025</v>
      </c>
      <c r="C199">
        <v>3</v>
      </c>
      <c r="D199" t="s">
        <v>125</v>
      </c>
      <c r="E199" t="s">
        <v>19</v>
      </c>
      <c r="F199" t="s">
        <v>127</v>
      </c>
      <c r="G199" t="s">
        <v>22</v>
      </c>
      <c r="H199" t="s">
        <v>132</v>
      </c>
      <c r="I199" t="s">
        <v>22</v>
      </c>
      <c r="J199">
        <v>1132.24</v>
      </c>
      <c r="K199">
        <v>1132.24</v>
      </c>
      <c r="L199" t="s">
        <v>366</v>
      </c>
      <c r="M199" t="s">
        <v>367</v>
      </c>
      <c r="N199" t="s">
        <v>312</v>
      </c>
      <c r="O199" t="s">
        <v>313</v>
      </c>
      <c r="P199" t="s">
        <v>137</v>
      </c>
      <c r="Q199" t="s">
        <v>138</v>
      </c>
    </row>
    <row r="200" spans="1:17" x14ac:dyDescent="0.2">
      <c r="A200" t="s">
        <v>365</v>
      </c>
      <c r="B200">
        <v>2025</v>
      </c>
      <c r="C200">
        <v>3</v>
      </c>
      <c r="D200" t="s">
        <v>125</v>
      </c>
      <c r="E200" t="s">
        <v>19</v>
      </c>
      <c r="F200" t="s">
        <v>127</v>
      </c>
      <c r="G200" t="s">
        <v>22</v>
      </c>
      <c r="H200" t="s">
        <v>132</v>
      </c>
      <c r="I200" t="s">
        <v>22</v>
      </c>
      <c r="J200">
        <v>532.08000000000004</v>
      </c>
      <c r="K200">
        <v>532.08000000000004</v>
      </c>
      <c r="L200" t="s">
        <v>366</v>
      </c>
      <c r="M200" t="s">
        <v>367</v>
      </c>
      <c r="N200" t="s">
        <v>312</v>
      </c>
      <c r="O200" t="s">
        <v>313</v>
      </c>
      <c r="P200" t="s">
        <v>340</v>
      </c>
      <c r="Q200" t="s">
        <v>341</v>
      </c>
    </row>
    <row r="201" spans="1:17" x14ac:dyDescent="0.2">
      <c r="A201" t="s">
        <v>365</v>
      </c>
      <c r="B201">
        <v>2025</v>
      </c>
      <c r="C201">
        <v>3</v>
      </c>
      <c r="D201" t="s">
        <v>125</v>
      </c>
      <c r="E201" t="s">
        <v>19</v>
      </c>
      <c r="F201" t="s">
        <v>127</v>
      </c>
      <c r="G201" t="s">
        <v>353</v>
      </c>
      <c r="H201" t="s">
        <v>29</v>
      </c>
      <c r="I201" t="s">
        <v>30</v>
      </c>
      <c r="J201">
        <v>851.5</v>
      </c>
      <c r="K201">
        <v>851.5</v>
      </c>
      <c r="L201" t="s">
        <v>366</v>
      </c>
      <c r="M201" t="s">
        <v>367</v>
      </c>
      <c r="N201" t="s">
        <v>312</v>
      </c>
      <c r="O201" t="s">
        <v>313</v>
      </c>
      <c r="P201" t="s">
        <v>354</v>
      </c>
      <c r="Q201" t="s">
        <v>353</v>
      </c>
    </row>
    <row r="202" spans="1:17" x14ac:dyDescent="0.2">
      <c r="A202" t="s">
        <v>365</v>
      </c>
      <c r="B202">
        <v>2025</v>
      </c>
      <c r="C202">
        <v>3</v>
      </c>
      <c r="D202" t="s">
        <v>125</v>
      </c>
      <c r="E202" t="s">
        <v>19</v>
      </c>
      <c r="F202" t="s">
        <v>127</v>
      </c>
      <c r="G202" t="s">
        <v>385</v>
      </c>
      <c r="H202" t="s">
        <v>129</v>
      </c>
      <c r="I202" t="s">
        <v>318</v>
      </c>
      <c r="J202">
        <v>58.45</v>
      </c>
      <c r="K202">
        <v>58.45</v>
      </c>
      <c r="L202" t="s">
        <v>366</v>
      </c>
      <c r="M202" t="s">
        <v>367</v>
      </c>
      <c r="N202" t="s">
        <v>312</v>
      </c>
      <c r="O202" t="s">
        <v>313</v>
      </c>
      <c r="P202" t="s">
        <v>386</v>
      </c>
      <c r="Q202" t="s">
        <v>385</v>
      </c>
    </row>
    <row r="203" spans="1:17" x14ac:dyDescent="0.2">
      <c r="A203" t="s">
        <v>365</v>
      </c>
      <c r="B203">
        <v>2025</v>
      </c>
      <c r="C203">
        <v>3</v>
      </c>
      <c r="D203" t="s">
        <v>125</v>
      </c>
      <c r="E203" t="s">
        <v>19</v>
      </c>
      <c r="F203" t="s">
        <v>127</v>
      </c>
      <c r="G203" t="s">
        <v>317</v>
      </c>
      <c r="H203" t="s">
        <v>129</v>
      </c>
      <c r="I203" t="s">
        <v>318</v>
      </c>
      <c r="J203">
        <v>59.45</v>
      </c>
      <c r="K203">
        <v>59.45</v>
      </c>
      <c r="L203" t="s">
        <v>366</v>
      </c>
      <c r="M203" t="s">
        <v>367</v>
      </c>
      <c r="N203" t="s">
        <v>312</v>
      </c>
      <c r="O203" t="s">
        <v>313</v>
      </c>
      <c r="P203" t="s">
        <v>319</v>
      </c>
      <c r="Q203" t="s">
        <v>317</v>
      </c>
    </row>
    <row r="204" spans="1:17" x14ac:dyDescent="0.2">
      <c r="A204" t="s">
        <v>365</v>
      </c>
      <c r="B204">
        <v>2025</v>
      </c>
      <c r="C204">
        <v>3</v>
      </c>
      <c r="D204" t="s">
        <v>125</v>
      </c>
      <c r="E204" t="s">
        <v>19</v>
      </c>
      <c r="F204" t="s">
        <v>127</v>
      </c>
      <c r="G204" t="s">
        <v>374</v>
      </c>
      <c r="H204" t="s">
        <v>129</v>
      </c>
      <c r="I204" t="s">
        <v>318</v>
      </c>
      <c r="J204">
        <v>1.0900000000000001</v>
      </c>
      <c r="K204">
        <v>1.0900000000000001</v>
      </c>
      <c r="L204" t="s">
        <v>366</v>
      </c>
      <c r="M204" t="s">
        <v>367</v>
      </c>
      <c r="N204" t="s">
        <v>312</v>
      </c>
      <c r="O204" t="s">
        <v>313</v>
      </c>
      <c r="P204" t="s">
        <v>375</v>
      </c>
      <c r="Q204" t="s">
        <v>374</v>
      </c>
    </row>
    <row r="205" spans="1:17" x14ac:dyDescent="0.2">
      <c r="A205" t="s">
        <v>365</v>
      </c>
      <c r="B205">
        <v>2025</v>
      </c>
      <c r="C205">
        <v>3</v>
      </c>
      <c r="D205" t="s">
        <v>125</v>
      </c>
      <c r="E205" t="s">
        <v>19</v>
      </c>
      <c r="F205" t="s">
        <v>127</v>
      </c>
      <c r="G205" t="s">
        <v>387</v>
      </c>
      <c r="H205" t="s">
        <v>129</v>
      </c>
      <c r="I205" t="s">
        <v>318</v>
      </c>
      <c r="J205">
        <v>20</v>
      </c>
      <c r="K205">
        <v>20</v>
      </c>
      <c r="L205" t="s">
        <v>366</v>
      </c>
      <c r="M205" t="s">
        <v>367</v>
      </c>
      <c r="N205" t="s">
        <v>312</v>
      </c>
      <c r="O205" t="s">
        <v>313</v>
      </c>
      <c r="P205" t="s">
        <v>388</v>
      </c>
      <c r="Q205" t="s">
        <v>387</v>
      </c>
    </row>
    <row r="206" spans="1:17" x14ac:dyDescent="0.2">
      <c r="A206" t="s">
        <v>365</v>
      </c>
      <c r="B206">
        <v>2025</v>
      </c>
      <c r="C206">
        <v>3</v>
      </c>
      <c r="D206" t="s">
        <v>125</v>
      </c>
      <c r="E206" t="s">
        <v>19</v>
      </c>
      <c r="F206" t="s">
        <v>69</v>
      </c>
      <c r="G206" t="s">
        <v>28</v>
      </c>
      <c r="H206" t="s">
        <v>29</v>
      </c>
      <c r="I206" t="s">
        <v>30</v>
      </c>
      <c r="J206">
        <v>145.1</v>
      </c>
      <c r="K206">
        <v>145.1</v>
      </c>
      <c r="L206" t="s">
        <v>366</v>
      </c>
      <c r="M206" t="s">
        <v>367</v>
      </c>
      <c r="N206" t="s">
        <v>312</v>
      </c>
      <c r="O206" t="s">
        <v>313</v>
      </c>
      <c r="P206" t="s">
        <v>31</v>
      </c>
      <c r="Q206" t="s">
        <v>28</v>
      </c>
    </row>
    <row r="207" spans="1:17" x14ac:dyDescent="0.2">
      <c r="A207" t="s">
        <v>365</v>
      </c>
      <c r="B207">
        <v>2025</v>
      </c>
      <c r="C207">
        <v>3</v>
      </c>
      <c r="D207" t="s">
        <v>125</v>
      </c>
      <c r="E207" t="s">
        <v>19</v>
      </c>
      <c r="F207" t="s">
        <v>69</v>
      </c>
      <c r="G207" t="s">
        <v>70</v>
      </c>
      <c r="H207" t="s">
        <v>29</v>
      </c>
      <c r="I207" t="s">
        <v>70</v>
      </c>
      <c r="J207">
        <v>90412.910000000018</v>
      </c>
      <c r="K207">
        <v>90412.910000000018</v>
      </c>
      <c r="L207" t="s">
        <v>366</v>
      </c>
      <c r="M207" t="s">
        <v>367</v>
      </c>
      <c r="N207" t="s">
        <v>312</v>
      </c>
      <c r="O207" t="s">
        <v>313</v>
      </c>
      <c r="P207" t="s">
        <v>71</v>
      </c>
      <c r="Q207" t="s">
        <v>70</v>
      </c>
    </row>
    <row r="208" spans="1:17" x14ac:dyDescent="0.2">
      <c r="A208" t="s">
        <v>365</v>
      </c>
      <c r="B208">
        <v>2025</v>
      </c>
      <c r="C208">
        <v>3</v>
      </c>
      <c r="D208" t="s">
        <v>125</v>
      </c>
      <c r="E208" t="s">
        <v>19</v>
      </c>
      <c r="F208" t="s">
        <v>69</v>
      </c>
      <c r="G208" t="s">
        <v>320</v>
      </c>
      <c r="H208" t="s">
        <v>29</v>
      </c>
      <c r="I208" t="s">
        <v>30</v>
      </c>
      <c r="J208">
        <v>3017.6</v>
      </c>
      <c r="K208">
        <v>3017.6</v>
      </c>
      <c r="L208" t="s">
        <v>366</v>
      </c>
      <c r="M208" t="s">
        <v>367</v>
      </c>
      <c r="N208" t="s">
        <v>312</v>
      </c>
      <c r="O208" t="s">
        <v>313</v>
      </c>
      <c r="P208" t="s">
        <v>321</v>
      </c>
      <c r="Q208" t="s">
        <v>320</v>
      </c>
    </row>
    <row r="209" spans="1:17" x14ac:dyDescent="0.2">
      <c r="A209" t="s">
        <v>365</v>
      </c>
      <c r="B209">
        <v>2025</v>
      </c>
      <c r="C209">
        <v>3</v>
      </c>
      <c r="D209" t="s">
        <v>125</v>
      </c>
      <c r="E209" t="s">
        <v>19</v>
      </c>
      <c r="F209" t="s">
        <v>69</v>
      </c>
      <c r="G209" t="s">
        <v>200</v>
      </c>
      <c r="H209" t="s">
        <v>35</v>
      </c>
      <c r="I209" t="s">
        <v>39</v>
      </c>
      <c r="J209">
        <v>1055.0899999999999</v>
      </c>
      <c r="K209">
        <v>1055.0899999999999</v>
      </c>
      <c r="L209" t="s">
        <v>366</v>
      </c>
      <c r="M209" t="s">
        <v>367</v>
      </c>
      <c r="N209" t="s">
        <v>312</v>
      </c>
      <c r="O209" t="s">
        <v>313</v>
      </c>
      <c r="P209" t="s">
        <v>335</v>
      </c>
      <c r="Q209" t="s">
        <v>336</v>
      </c>
    </row>
    <row r="210" spans="1:17" x14ac:dyDescent="0.2">
      <c r="A210" t="s">
        <v>365</v>
      </c>
      <c r="B210">
        <v>2025</v>
      </c>
      <c r="C210">
        <v>3</v>
      </c>
      <c r="D210" t="s">
        <v>125</v>
      </c>
      <c r="E210" t="s">
        <v>19</v>
      </c>
      <c r="F210" t="s">
        <v>69</v>
      </c>
      <c r="G210" t="s">
        <v>200</v>
      </c>
      <c r="H210" t="s">
        <v>35</v>
      </c>
      <c r="I210" t="s">
        <v>39</v>
      </c>
      <c r="J210">
        <v>1054.4000000000001</v>
      </c>
      <c r="K210">
        <v>1054.4000000000001</v>
      </c>
      <c r="L210" t="s">
        <v>366</v>
      </c>
      <c r="M210" t="s">
        <v>367</v>
      </c>
      <c r="N210" t="s">
        <v>312</v>
      </c>
      <c r="O210" t="s">
        <v>313</v>
      </c>
      <c r="P210" t="s">
        <v>337</v>
      </c>
      <c r="Q210" t="s">
        <v>338</v>
      </c>
    </row>
    <row r="211" spans="1:17" x14ac:dyDescent="0.2">
      <c r="A211" t="s">
        <v>365</v>
      </c>
      <c r="B211">
        <v>2025</v>
      </c>
      <c r="C211">
        <v>3</v>
      </c>
      <c r="D211" t="s">
        <v>125</v>
      </c>
      <c r="E211" t="s">
        <v>19</v>
      </c>
      <c r="F211" t="s">
        <v>69</v>
      </c>
      <c r="G211" t="s">
        <v>200</v>
      </c>
      <c r="H211" t="s">
        <v>35</v>
      </c>
      <c r="I211" t="s">
        <v>39</v>
      </c>
      <c r="J211">
        <v>548.92999999999995</v>
      </c>
      <c r="K211">
        <v>548.92999999999995</v>
      </c>
      <c r="L211" t="s">
        <v>366</v>
      </c>
      <c r="M211" t="s">
        <v>367</v>
      </c>
      <c r="N211" t="s">
        <v>312</v>
      </c>
      <c r="O211" t="s">
        <v>313</v>
      </c>
      <c r="P211" t="s">
        <v>335</v>
      </c>
      <c r="Q211" t="s">
        <v>336</v>
      </c>
    </row>
    <row r="212" spans="1:17" x14ac:dyDescent="0.2">
      <c r="A212" t="s">
        <v>365</v>
      </c>
      <c r="B212">
        <v>2025</v>
      </c>
      <c r="C212">
        <v>3</v>
      </c>
      <c r="D212" t="s">
        <v>125</v>
      </c>
      <c r="E212" t="s">
        <v>19</v>
      </c>
      <c r="F212" t="s">
        <v>69</v>
      </c>
      <c r="G212" t="s">
        <v>200</v>
      </c>
      <c r="H212" t="s">
        <v>35</v>
      </c>
      <c r="I212" t="s">
        <v>39</v>
      </c>
      <c r="J212">
        <v>563</v>
      </c>
      <c r="K212">
        <v>563</v>
      </c>
      <c r="L212" t="s">
        <v>366</v>
      </c>
      <c r="M212" t="s">
        <v>367</v>
      </c>
      <c r="N212" t="s">
        <v>312</v>
      </c>
      <c r="O212" t="s">
        <v>313</v>
      </c>
      <c r="P212" t="s">
        <v>337</v>
      </c>
      <c r="Q212" t="s">
        <v>338</v>
      </c>
    </row>
    <row r="213" spans="1:17" x14ac:dyDescent="0.2">
      <c r="A213" t="s">
        <v>365</v>
      </c>
      <c r="B213">
        <v>2025</v>
      </c>
      <c r="C213">
        <v>3</v>
      </c>
      <c r="D213" t="s">
        <v>125</v>
      </c>
      <c r="E213" t="s">
        <v>19</v>
      </c>
      <c r="F213" t="s">
        <v>69</v>
      </c>
      <c r="G213" t="s">
        <v>200</v>
      </c>
      <c r="H213" t="s">
        <v>35</v>
      </c>
      <c r="I213" t="s">
        <v>39</v>
      </c>
      <c r="J213">
        <v>675.6</v>
      </c>
      <c r="K213">
        <v>675.6</v>
      </c>
      <c r="L213" t="s">
        <v>366</v>
      </c>
      <c r="M213" t="s">
        <v>367</v>
      </c>
      <c r="N213" t="s">
        <v>312</v>
      </c>
      <c r="O213" t="s">
        <v>313</v>
      </c>
      <c r="P213" t="s">
        <v>335</v>
      </c>
      <c r="Q213" t="s">
        <v>336</v>
      </c>
    </row>
    <row r="214" spans="1:17" x14ac:dyDescent="0.2">
      <c r="A214" t="s">
        <v>365</v>
      </c>
      <c r="B214">
        <v>2025</v>
      </c>
      <c r="C214">
        <v>3</v>
      </c>
      <c r="D214" t="s">
        <v>125</v>
      </c>
      <c r="E214" t="s">
        <v>19</v>
      </c>
      <c r="F214" t="s">
        <v>69</v>
      </c>
      <c r="G214" t="s">
        <v>200</v>
      </c>
      <c r="H214" t="s">
        <v>35</v>
      </c>
      <c r="I214" t="s">
        <v>39</v>
      </c>
      <c r="J214">
        <v>691.56000000000006</v>
      </c>
      <c r="K214">
        <v>691.56000000000006</v>
      </c>
      <c r="L214" t="s">
        <v>366</v>
      </c>
      <c r="M214" t="s">
        <v>367</v>
      </c>
      <c r="N214" t="s">
        <v>312</v>
      </c>
      <c r="O214" t="s">
        <v>313</v>
      </c>
      <c r="P214" t="s">
        <v>337</v>
      </c>
      <c r="Q214" t="s">
        <v>338</v>
      </c>
    </row>
    <row r="215" spans="1:17" x14ac:dyDescent="0.2">
      <c r="A215" t="s">
        <v>365</v>
      </c>
      <c r="B215">
        <v>2025</v>
      </c>
      <c r="C215">
        <v>3</v>
      </c>
      <c r="D215" t="s">
        <v>125</v>
      </c>
      <c r="E215" t="s">
        <v>19</v>
      </c>
      <c r="F215" t="s">
        <v>69</v>
      </c>
      <c r="G215" t="s">
        <v>200</v>
      </c>
      <c r="H215" t="s">
        <v>35</v>
      </c>
      <c r="I215" t="s">
        <v>39</v>
      </c>
      <c r="J215">
        <v>1154.1500000000001</v>
      </c>
      <c r="K215">
        <v>1154.1500000000001</v>
      </c>
      <c r="L215" t="s">
        <v>366</v>
      </c>
      <c r="M215" t="s">
        <v>367</v>
      </c>
      <c r="N215" t="s">
        <v>312</v>
      </c>
      <c r="O215" t="s">
        <v>313</v>
      </c>
      <c r="P215" t="s">
        <v>335</v>
      </c>
      <c r="Q215" t="s">
        <v>336</v>
      </c>
    </row>
    <row r="216" spans="1:17" x14ac:dyDescent="0.2">
      <c r="A216" t="s">
        <v>365</v>
      </c>
      <c r="B216">
        <v>2025</v>
      </c>
      <c r="C216">
        <v>3</v>
      </c>
      <c r="D216" t="s">
        <v>125</v>
      </c>
      <c r="E216" t="s">
        <v>19</v>
      </c>
      <c r="F216" t="s">
        <v>69</v>
      </c>
      <c r="G216" t="s">
        <v>200</v>
      </c>
      <c r="H216" t="s">
        <v>35</v>
      </c>
      <c r="I216" t="s">
        <v>39</v>
      </c>
      <c r="J216">
        <v>1069.7</v>
      </c>
      <c r="K216">
        <v>1069.7</v>
      </c>
      <c r="L216" t="s">
        <v>366</v>
      </c>
      <c r="M216" t="s">
        <v>367</v>
      </c>
      <c r="N216" t="s">
        <v>312</v>
      </c>
      <c r="O216" t="s">
        <v>313</v>
      </c>
      <c r="P216" t="s">
        <v>337</v>
      </c>
      <c r="Q216" t="s">
        <v>338</v>
      </c>
    </row>
    <row r="217" spans="1:17" x14ac:dyDescent="0.2">
      <c r="A217" t="s">
        <v>365</v>
      </c>
      <c r="B217">
        <v>2025</v>
      </c>
      <c r="C217">
        <v>3</v>
      </c>
      <c r="D217" t="s">
        <v>125</v>
      </c>
      <c r="E217" t="s">
        <v>19</v>
      </c>
      <c r="F217" t="s">
        <v>69</v>
      </c>
      <c r="G217" t="s">
        <v>200</v>
      </c>
      <c r="H217" t="s">
        <v>35</v>
      </c>
      <c r="I217" t="s">
        <v>39</v>
      </c>
      <c r="J217">
        <v>1576.4</v>
      </c>
      <c r="K217">
        <v>1576.4</v>
      </c>
      <c r="L217" t="s">
        <v>366</v>
      </c>
      <c r="M217" t="s">
        <v>367</v>
      </c>
      <c r="N217" t="s">
        <v>312</v>
      </c>
      <c r="O217" t="s">
        <v>313</v>
      </c>
      <c r="P217" t="s">
        <v>335</v>
      </c>
      <c r="Q217" t="s">
        <v>336</v>
      </c>
    </row>
    <row r="218" spans="1:17" x14ac:dyDescent="0.2">
      <c r="A218" t="s">
        <v>365</v>
      </c>
      <c r="B218">
        <v>2025</v>
      </c>
      <c r="C218">
        <v>3</v>
      </c>
      <c r="D218" t="s">
        <v>125</v>
      </c>
      <c r="E218" t="s">
        <v>19</v>
      </c>
      <c r="F218" t="s">
        <v>69</v>
      </c>
      <c r="G218" t="s">
        <v>200</v>
      </c>
      <c r="H218" t="s">
        <v>35</v>
      </c>
      <c r="I218" t="s">
        <v>39</v>
      </c>
      <c r="J218">
        <v>3251.33</v>
      </c>
      <c r="K218">
        <v>3251.33</v>
      </c>
      <c r="L218" t="s">
        <v>366</v>
      </c>
      <c r="M218" t="s">
        <v>367</v>
      </c>
      <c r="N218" t="s">
        <v>312</v>
      </c>
      <c r="O218" t="s">
        <v>313</v>
      </c>
      <c r="P218" t="s">
        <v>337</v>
      </c>
      <c r="Q218" t="s">
        <v>338</v>
      </c>
    </row>
    <row r="219" spans="1:17" x14ac:dyDescent="0.2">
      <c r="A219" t="s">
        <v>365</v>
      </c>
      <c r="B219">
        <v>2025</v>
      </c>
      <c r="C219">
        <v>3</v>
      </c>
      <c r="D219" t="s">
        <v>125</v>
      </c>
      <c r="E219" t="s">
        <v>19</v>
      </c>
      <c r="F219" t="s">
        <v>69</v>
      </c>
      <c r="G219" t="s">
        <v>200</v>
      </c>
      <c r="H219" t="s">
        <v>35</v>
      </c>
      <c r="I219" t="s">
        <v>39</v>
      </c>
      <c r="J219">
        <v>2252</v>
      </c>
      <c r="K219">
        <v>2252</v>
      </c>
      <c r="L219" t="s">
        <v>366</v>
      </c>
      <c r="M219" t="s">
        <v>367</v>
      </c>
      <c r="N219" t="s">
        <v>312</v>
      </c>
      <c r="O219" t="s">
        <v>313</v>
      </c>
      <c r="P219" t="s">
        <v>335</v>
      </c>
      <c r="Q219" t="s">
        <v>336</v>
      </c>
    </row>
    <row r="220" spans="1:17" x14ac:dyDescent="0.2">
      <c r="A220" t="s">
        <v>365</v>
      </c>
      <c r="B220">
        <v>2025</v>
      </c>
      <c r="C220">
        <v>3</v>
      </c>
      <c r="D220" t="s">
        <v>125</v>
      </c>
      <c r="E220" t="s">
        <v>19</v>
      </c>
      <c r="F220" t="s">
        <v>69</v>
      </c>
      <c r="G220" t="s">
        <v>48</v>
      </c>
      <c r="H220" t="s">
        <v>35</v>
      </c>
      <c r="I220" t="s">
        <v>39</v>
      </c>
      <c r="J220">
        <v>410.31</v>
      </c>
      <c r="K220">
        <v>410.31</v>
      </c>
      <c r="L220" t="s">
        <v>366</v>
      </c>
      <c r="M220" t="s">
        <v>367</v>
      </c>
      <c r="N220" t="s">
        <v>312</v>
      </c>
      <c r="O220" t="s">
        <v>313</v>
      </c>
      <c r="P220" t="s">
        <v>50</v>
      </c>
      <c r="Q220" t="s">
        <v>51</v>
      </c>
    </row>
    <row r="221" spans="1:17" x14ac:dyDescent="0.2">
      <c r="A221" t="s">
        <v>365</v>
      </c>
      <c r="B221">
        <v>2025</v>
      </c>
      <c r="C221">
        <v>3</v>
      </c>
      <c r="D221" t="s">
        <v>125</v>
      </c>
      <c r="E221" t="s">
        <v>19</v>
      </c>
      <c r="F221" t="s">
        <v>69</v>
      </c>
      <c r="G221" t="s">
        <v>48</v>
      </c>
      <c r="H221" t="s">
        <v>35</v>
      </c>
      <c r="I221" t="s">
        <v>39</v>
      </c>
      <c r="J221">
        <v>82.06</v>
      </c>
      <c r="K221">
        <v>82.06</v>
      </c>
      <c r="L221" t="s">
        <v>366</v>
      </c>
      <c r="M221" t="s">
        <v>367</v>
      </c>
      <c r="N221" t="s">
        <v>312</v>
      </c>
      <c r="O221" t="s">
        <v>313</v>
      </c>
      <c r="P221" t="s">
        <v>54</v>
      </c>
      <c r="Q221" t="s">
        <v>55</v>
      </c>
    </row>
    <row r="222" spans="1:17" x14ac:dyDescent="0.2">
      <c r="A222" t="s">
        <v>365</v>
      </c>
      <c r="B222">
        <v>2025</v>
      </c>
      <c r="C222">
        <v>3</v>
      </c>
      <c r="D222" t="s">
        <v>125</v>
      </c>
      <c r="E222" t="s">
        <v>19</v>
      </c>
      <c r="F222" t="s">
        <v>69</v>
      </c>
      <c r="G222" t="s">
        <v>61</v>
      </c>
      <c r="H222" t="s">
        <v>61</v>
      </c>
      <c r="I222" t="s">
        <v>61</v>
      </c>
      <c r="J222">
        <v>-30.18</v>
      </c>
      <c r="K222">
        <v>-30.18</v>
      </c>
      <c r="L222" t="s">
        <v>366</v>
      </c>
      <c r="M222" t="s">
        <v>367</v>
      </c>
      <c r="N222" t="s">
        <v>312</v>
      </c>
      <c r="O222" t="s">
        <v>313</v>
      </c>
      <c r="P222" t="s">
        <v>64</v>
      </c>
      <c r="Q222" t="s">
        <v>65</v>
      </c>
    </row>
    <row r="223" spans="1:17" x14ac:dyDescent="0.2">
      <c r="A223" t="s">
        <v>365</v>
      </c>
      <c r="B223">
        <v>2025</v>
      </c>
      <c r="C223">
        <v>3</v>
      </c>
      <c r="D223" t="s">
        <v>125</v>
      </c>
      <c r="E223" t="s">
        <v>19</v>
      </c>
      <c r="F223" t="s">
        <v>69</v>
      </c>
      <c r="G223" t="s">
        <v>161</v>
      </c>
      <c r="H223" t="s">
        <v>35</v>
      </c>
      <c r="I223" t="s">
        <v>39</v>
      </c>
      <c r="J223">
        <v>687.33</v>
      </c>
      <c r="K223">
        <v>687.33</v>
      </c>
      <c r="L223" t="s">
        <v>366</v>
      </c>
      <c r="M223" t="s">
        <v>367</v>
      </c>
      <c r="N223" t="s">
        <v>312</v>
      </c>
      <c r="O223" t="s">
        <v>313</v>
      </c>
      <c r="P223" t="s">
        <v>324</v>
      </c>
      <c r="Q223" t="s">
        <v>325</v>
      </c>
    </row>
    <row r="224" spans="1:17" x14ac:dyDescent="0.2">
      <c r="A224" t="s">
        <v>365</v>
      </c>
      <c r="B224">
        <v>2025</v>
      </c>
      <c r="C224">
        <v>3</v>
      </c>
      <c r="D224" t="s">
        <v>125</v>
      </c>
      <c r="E224" t="s">
        <v>19</v>
      </c>
      <c r="F224" t="s">
        <v>69</v>
      </c>
      <c r="G224" t="s">
        <v>161</v>
      </c>
      <c r="H224" t="s">
        <v>35</v>
      </c>
      <c r="I224" t="s">
        <v>39</v>
      </c>
      <c r="J224">
        <v>166.49</v>
      </c>
      <c r="K224">
        <v>166.49</v>
      </c>
      <c r="L224" t="s">
        <v>366</v>
      </c>
      <c r="M224" t="s">
        <v>367</v>
      </c>
      <c r="N224" t="s">
        <v>312</v>
      </c>
      <c r="O224" t="s">
        <v>313</v>
      </c>
      <c r="P224" t="s">
        <v>326</v>
      </c>
      <c r="Q224" t="s">
        <v>327</v>
      </c>
    </row>
    <row r="225" spans="1:17" x14ac:dyDescent="0.2">
      <c r="A225" t="s">
        <v>365</v>
      </c>
      <c r="B225">
        <v>2025</v>
      </c>
      <c r="C225">
        <v>3</v>
      </c>
      <c r="D225" t="s">
        <v>125</v>
      </c>
      <c r="E225" t="s">
        <v>19</v>
      </c>
      <c r="F225" t="s">
        <v>69</v>
      </c>
      <c r="G225" t="s">
        <v>161</v>
      </c>
      <c r="H225" t="s">
        <v>35</v>
      </c>
      <c r="I225" t="s">
        <v>39</v>
      </c>
      <c r="J225">
        <v>262.5100000000001</v>
      </c>
      <c r="K225">
        <v>262.5100000000001</v>
      </c>
      <c r="L225" t="s">
        <v>366</v>
      </c>
      <c r="M225" t="s">
        <v>367</v>
      </c>
      <c r="N225" t="s">
        <v>312</v>
      </c>
      <c r="O225" t="s">
        <v>313</v>
      </c>
      <c r="P225" t="s">
        <v>328</v>
      </c>
      <c r="Q225" t="s">
        <v>329</v>
      </c>
    </row>
    <row r="226" spans="1:17" x14ac:dyDescent="0.2">
      <c r="A226" t="s">
        <v>365</v>
      </c>
      <c r="B226">
        <v>2025</v>
      </c>
      <c r="C226">
        <v>3</v>
      </c>
      <c r="D226" t="s">
        <v>125</v>
      </c>
      <c r="E226" t="s">
        <v>19</v>
      </c>
      <c r="F226" t="s">
        <v>69</v>
      </c>
      <c r="G226" t="s">
        <v>161</v>
      </c>
      <c r="H226" t="s">
        <v>35</v>
      </c>
      <c r="I226" t="s">
        <v>39</v>
      </c>
      <c r="J226">
        <v>25.25</v>
      </c>
      <c r="K226">
        <v>25.25</v>
      </c>
      <c r="L226" t="s">
        <v>366</v>
      </c>
      <c r="M226" t="s">
        <v>367</v>
      </c>
      <c r="N226" t="s">
        <v>312</v>
      </c>
      <c r="O226" t="s">
        <v>313</v>
      </c>
      <c r="P226" t="s">
        <v>330</v>
      </c>
      <c r="Q226" t="s">
        <v>331</v>
      </c>
    </row>
    <row r="227" spans="1:17" x14ac:dyDescent="0.2">
      <c r="A227" t="s">
        <v>365</v>
      </c>
      <c r="B227">
        <v>2025</v>
      </c>
      <c r="C227">
        <v>3</v>
      </c>
      <c r="D227" t="s">
        <v>125</v>
      </c>
      <c r="E227" t="s">
        <v>19</v>
      </c>
      <c r="F227" t="s">
        <v>69</v>
      </c>
      <c r="G227" t="s">
        <v>161</v>
      </c>
      <c r="H227" t="s">
        <v>35</v>
      </c>
      <c r="I227" t="s">
        <v>39</v>
      </c>
      <c r="J227">
        <v>1354.4</v>
      </c>
      <c r="K227">
        <v>1354.4</v>
      </c>
      <c r="L227" t="s">
        <v>366</v>
      </c>
      <c r="M227" t="s">
        <v>367</v>
      </c>
      <c r="N227" t="s">
        <v>312</v>
      </c>
      <c r="O227" t="s">
        <v>313</v>
      </c>
      <c r="P227" t="s">
        <v>324</v>
      </c>
      <c r="Q227" t="s">
        <v>325</v>
      </c>
    </row>
    <row r="228" spans="1:17" x14ac:dyDescent="0.2">
      <c r="A228" t="s">
        <v>365</v>
      </c>
      <c r="B228">
        <v>2025</v>
      </c>
      <c r="C228">
        <v>3</v>
      </c>
      <c r="D228" t="s">
        <v>125</v>
      </c>
      <c r="E228" t="s">
        <v>19</v>
      </c>
      <c r="F228" t="s">
        <v>69</v>
      </c>
      <c r="G228" t="s">
        <v>161</v>
      </c>
      <c r="H228" t="s">
        <v>35</v>
      </c>
      <c r="I228" t="s">
        <v>39</v>
      </c>
      <c r="J228">
        <v>2606.0000000000005</v>
      </c>
      <c r="K228">
        <v>2606.0000000000005</v>
      </c>
      <c r="L228" t="s">
        <v>366</v>
      </c>
      <c r="M228" t="s">
        <v>367</v>
      </c>
      <c r="N228" t="s">
        <v>312</v>
      </c>
      <c r="O228" t="s">
        <v>313</v>
      </c>
      <c r="P228" t="s">
        <v>326</v>
      </c>
      <c r="Q228" t="s">
        <v>327</v>
      </c>
    </row>
    <row r="229" spans="1:17" x14ac:dyDescent="0.2">
      <c r="A229" t="s">
        <v>365</v>
      </c>
      <c r="B229">
        <v>2025</v>
      </c>
      <c r="C229">
        <v>3</v>
      </c>
      <c r="D229" t="s">
        <v>125</v>
      </c>
      <c r="E229" t="s">
        <v>19</v>
      </c>
      <c r="F229" t="s">
        <v>69</v>
      </c>
      <c r="G229" t="s">
        <v>161</v>
      </c>
      <c r="H229" t="s">
        <v>35</v>
      </c>
      <c r="I229" t="s">
        <v>39</v>
      </c>
      <c r="J229">
        <v>186.14999999999998</v>
      </c>
      <c r="K229">
        <v>186.14999999999998</v>
      </c>
      <c r="L229" t="s">
        <v>366</v>
      </c>
      <c r="M229" t="s">
        <v>367</v>
      </c>
      <c r="N229" t="s">
        <v>312</v>
      </c>
      <c r="O229" t="s">
        <v>313</v>
      </c>
      <c r="P229" t="s">
        <v>330</v>
      </c>
      <c r="Q229" t="s">
        <v>331</v>
      </c>
    </row>
    <row r="230" spans="1:17" x14ac:dyDescent="0.2">
      <c r="A230" t="s">
        <v>365</v>
      </c>
      <c r="B230">
        <v>2025</v>
      </c>
      <c r="C230">
        <v>3</v>
      </c>
      <c r="D230" t="s">
        <v>125</v>
      </c>
      <c r="E230" t="s">
        <v>19</v>
      </c>
      <c r="F230" t="s">
        <v>69</v>
      </c>
      <c r="G230" t="s">
        <v>161</v>
      </c>
      <c r="H230" t="s">
        <v>35</v>
      </c>
      <c r="I230" t="s">
        <v>39</v>
      </c>
      <c r="J230">
        <v>465.68</v>
      </c>
      <c r="K230">
        <v>465.68</v>
      </c>
      <c r="L230" t="s">
        <v>366</v>
      </c>
      <c r="M230" t="s">
        <v>367</v>
      </c>
      <c r="N230" t="s">
        <v>312</v>
      </c>
      <c r="O230" t="s">
        <v>313</v>
      </c>
      <c r="P230" t="s">
        <v>324</v>
      </c>
      <c r="Q230" t="s">
        <v>325</v>
      </c>
    </row>
    <row r="231" spans="1:17" x14ac:dyDescent="0.2">
      <c r="A231" t="s">
        <v>365</v>
      </c>
      <c r="B231">
        <v>2025</v>
      </c>
      <c r="C231">
        <v>3</v>
      </c>
      <c r="D231" t="s">
        <v>125</v>
      </c>
      <c r="E231" t="s">
        <v>19</v>
      </c>
      <c r="F231" t="s">
        <v>69</v>
      </c>
      <c r="G231" t="s">
        <v>161</v>
      </c>
      <c r="H231" t="s">
        <v>35</v>
      </c>
      <c r="I231" t="s">
        <v>39</v>
      </c>
      <c r="J231">
        <v>756.7</v>
      </c>
      <c r="K231">
        <v>756.7</v>
      </c>
      <c r="L231" t="s">
        <v>366</v>
      </c>
      <c r="M231" t="s">
        <v>367</v>
      </c>
      <c r="N231" t="s">
        <v>312</v>
      </c>
      <c r="O231" t="s">
        <v>313</v>
      </c>
      <c r="P231" t="s">
        <v>328</v>
      </c>
      <c r="Q231" t="s">
        <v>329</v>
      </c>
    </row>
    <row r="232" spans="1:17" x14ac:dyDescent="0.2">
      <c r="A232" t="s">
        <v>365</v>
      </c>
      <c r="B232">
        <v>2025</v>
      </c>
      <c r="C232">
        <v>3</v>
      </c>
      <c r="D232" t="s">
        <v>125</v>
      </c>
      <c r="E232" t="s">
        <v>19</v>
      </c>
      <c r="F232" t="s">
        <v>69</v>
      </c>
      <c r="G232" t="s">
        <v>161</v>
      </c>
      <c r="H232" t="s">
        <v>35</v>
      </c>
      <c r="I232" t="s">
        <v>39</v>
      </c>
      <c r="J232">
        <v>465.68</v>
      </c>
      <c r="K232">
        <v>465.68</v>
      </c>
      <c r="L232" t="s">
        <v>366</v>
      </c>
      <c r="M232" t="s">
        <v>367</v>
      </c>
      <c r="N232" t="s">
        <v>312</v>
      </c>
      <c r="O232" t="s">
        <v>313</v>
      </c>
      <c r="P232" t="s">
        <v>324</v>
      </c>
      <c r="Q232" t="s">
        <v>325</v>
      </c>
    </row>
    <row r="233" spans="1:17" x14ac:dyDescent="0.2">
      <c r="A233" t="s">
        <v>365</v>
      </c>
      <c r="B233">
        <v>2025</v>
      </c>
      <c r="C233">
        <v>3</v>
      </c>
      <c r="D233" t="s">
        <v>125</v>
      </c>
      <c r="E233" t="s">
        <v>19</v>
      </c>
      <c r="F233" t="s">
        <v>69</v>
      </c>
      <c r="G233" t="s">
        <v>161</v>
      </c>
      <c r="H233" t="s">
        <v>35</v>
      </c>
      <c r="I233" t="s">
        <v>39</v>
      </c>
      <c r="J233">
        <v>1455.19</v>
      </c>
      <c r="K233">
        <v>1455.19</v>
      </c>
      <c r="L233" t="s">
        <v>366</v>
      </c>
      <c r="M233" t="s">
        <v>367</v>
      </c>
      <c r="N233" t="s">
        <v>312</v>
      </c>
      <c r="O233" t="s">
        <v>313</v>
      </c>
      <c r="P233" t="s">
        <v>328</v>
      </c>
      <c r="Q233" t="s">
        <v>329</v>
      </c>
    </row>
    <row r="234" spans="1:17" x14ac:dyDescent="0.2">
      <c r="A234" t="s">
        <v>365</v>
      </c>
      <c r="B234">
        <v>2025</v>
      </c>
      <c r="C234">
        <v>3</v>
      </c>
      <c r="D234" t="s">
        <v>125</v>
      </c>
      <c r="E234" t="s">
        <v>19</v>
      </c>
      <c r="F234" t="s">
        <v>69</v>
      </c>
      <c r="G234" t="s">
        <v>161</v>
      </c>
      <c r="H234" t="s">
        <v>35</v>
      </c>
      <c r="I234" t="s">
        <v>39</v>
      </c>
      <c r="J234">
        <v>1083.52</v>
      </c>
      <c r="K234">
        <v>1083.52</v>
      </c>
      <c r="L234" t="s">
        <v>366</v>
      </c>
      <c r="M234" t="s">
        <v>367</v>
      </c>
      <c r="N234" t="s">
        <v>312</v>
      </c>
      <c r="O234" t="s">
        <v>313</v>
      </c>
      <c r="P234" t="s">
        <v>324</v>
      </c>
      <c r="Q234" t="s">
        <v>325</v>
      </c>
    </row>
    <row r="235" spans="1:17" x14ac:dyDescent="0.2">
      <c r="A235" t="s">
        <v>365</v>
      </c>
      <c r="B235">
        <v>2025</v>
      </c>
      <c r="C235">
        <v>3</v>
      </c>
      <c r="D235" t="s">
        <v>125</v>
      </c>
      <c r="E235" t="s">
        <v>19</v>
      </c>
      <c r="F235" t="s">
        <v>69</v>
      </c>
      <c r="G235" t="s">
        <v>161</v>
      </c>
      <c r="H235" t="s">
        <v>35</v>
      </c>
      <c r="I235" t="s">
        <v>39</v>
      </c>
      <c r="J235">
        <v>3453.72</v>
      </c>
      <c r="K235">
        <v>3453.72</v>
      </c>
      <c r="L235" t="s">
        <v>366</v>
      </c>
      <c r="M235" t="s">
        <v>367</v>
      </c>
      <c r="N235" t="s">
        <v>312</v>
      </c>
      <c r="O235" t="s">
        <v>313</v>
      </c>
      <c r="P235" t="s">
        <v>328</v>
      </c>
      <c r="Q235" t="s">
        <v>329</v>
      </c>
    </row>
    <row r="236" spans="1:17" x14ac:dyDescent="0.2">
      <c r="A236" t="s">
        <v>365</v>
      </c>
      <c r="B236">
        <v>2025</v>
      </c>
      <c r="C236">
        <v>3</v>
      </c>
      <c r="D236" t="s">
        <v>125</v>
      </c>
      <c r="E236" t="s">
        <v>19</v>
      </c>
      <c r="F236" t="s">
        <v>69</v>
      </c>
      <c r="G236" t="s">
        <v>161</v>
      </c>
      <c r="H236" t="s">
        <v>35</v>
      </c>
      <c r="I236" t="s">
        <v>39</v>
      </c>
      <c r="J236">
        <v>541.76</v>
      </c>
      <c r="K236">
        <v>541.76</v>
      </c>
      <c r="L236" t="s">
        <v>366</v>
      </c>
      <c r="M236" t="s">
        <v>367</v>
      </c>
      <c r="N236" t="s">
        <v>312</v>
      </c>
      <c r="O236" t="s">
        <v>313</v>
      </c>
      <c r="P236" t="s">
        <v>324</v>
      </c>
      <c r="Q236" t="s">
        <v>325</v>
      </c>
    </row>
    <row r="237" spans="1:17" x14ac:dyDescent="0.2">
      <c r="A237" t="s">
        <v>365</v>
      </c>
      <c r="B237">
        <v>2025</v>
      </c>
      <c r="C237">
        <v>3</v>
      </c>
      <c r="D237" t="s">
        <v>125</v>
      </c>
      <c r="E237" t="s">
        <v>19</v>
      </c>
      <c r="F237" t="s">
        <v>69</v>
      </c>
      <c r="G237" t="s">
        <v>161</v>
      </c>
      <c r="H237" t="s">
        <v>35</v>
      </c>
      <c r="I237" t="s">
        <v>39</v>
      </c>
      <c r="J237">
        <v>440.18</v>
      </c>
      <c r="K237">
        <v>440.18</v>
      </c>
      <c r="L237" t="s">
        <v>366</v>
      </c>
      <c r="M237" t="s">
        <v>367</v>
      </c>
      <c r="N237" t="s">
        <v>312</v>
      </c>
      <c r="O237" t="s">
        <v>313</v>
      </c>
      <c r="P237" t="s">
        <v>328</v>
      </c>
      <c r="Q237" t="s">
        <v>329</v>
      </c>
    </row>
    <row r="238" spans="1:17" x14ac:dyDescent="0.2">
      <c r="A238" t="s">
        <v>365</v>
      </c>
      <c r="B238">
        <v>2025</v>
      </c>
      <c r="C238">
        <v>3</v>
      </c>
      <c r="D238" t="s">
        <v>125</v>
      </c>
      <c r="E238" t="s">
        <v>19</v>
      </c>
      <c r="F238" t="s">
        <v>69</v>
      </c>
      <c r="G238" t="s">
        <v>161</v>
      </c>
      <c r="H238" t="s">
        <v>35</v>
      </c>
      <c r="I238" t="s">
        <v>39</v>
      </c>
      <c r="J238">
        <v>465.68</v>
      </c>
      <c r="K238">
        <v>465.68</v>
      </c>
      <c r="L238" t="s">
        <v>366</v>
      </c>
      <c r="M238" t="s">
        <v>367</v>
      </c>
      <c r="N238" t="s">
        <v>312</v>
      </c>
      <c r="O238" t="s">
        <v>313</v>
      </c>
      <c r="P238" t="s">
        <v>324</v>
      </c>
      <c r="Q238" t="s">
        <v>325</v>
      </c>
    </row>
    <row r="239" spans="1:17" x14ac:dyDescent="0.2">
      <c r="A239" t="s">
        <v>365</v>
      </c>
      <c r="B239">
        <v>2025</v>
      </c>
      <c r="C239">
        <v>3</v>
      </c>
      <c r="D239" t="s">
        <v>125</v>
      </c>
      <c r="E239" t="s">
        <v>19</v>
      </c>
      <c r="F239" t="s">
        <v>69</v>
      </c>
      <c r="G239" t="s">
        <v>161</v>
      </c>
      <c r="H239" t="s">
        <v>35</v>
      </c>
      <c r="I239" t="s">
        <v>39</v>
      </c>
      <c r="J239">
        <v>640.31000000000006</v>
      </c>
      <c r="K239">
        <v>640.31000000000006</v>
      </c>
      <c r="L239" t="s">
        <v>366</v>
      </c>
      <c r="M239" t="s">
        <v>367</v>
      </c>
      <c r="N239" t="s">
        <v>312</v>
      </c>
      <c r="O239" t="s">
        <v>313</v>
      </c>
      <c r="P239" t="s">
        <v>328</v>
      </c>
      <c r="Q239" t="s">
        <v>329</v>
      </c>
    </row>
    <row r="240" spans="1:17" x14ac:dyDescent="0.2">
      <c r="A240" t="s">
        <v>365</v>
      </c>
      <c r="B240">
        <v>2025</v>
      </c>
      <c r="C240">
        <v>3</v>
      </c>
      <c r="D240" t="s">
        <v>125</v>
      </c>
      <c r="E240" t="s">
        <v>19</v>
      </c>
      <c r="F240" t="s">
        <v>69</v>
      </c>
      <c r="G240" t="s">
        <v>161</v>
      </c>
      <c r="H240" t="s">
        <v>35</v>
      </c>
      <c r="I240" t="s">
        <v>39</v>
      </c>
      <c r="J240">
        <v>3419.86</v>
      </c>
      <c r="K240">
        <v>3419.86</v>
      </c>
      <c r="L240" t="s">
        <v>366</v>
      </c>
      <c r="M240" t="s">
        <v>367</v>
      </c>
      <c r="N240" t="s">
        <v>312</v>
      </c>
      <c r="O240" t="s">
        <v>313</v>
      </c>
      <c r="P240" t="s">
        <v>324</v>
      </c>
      <c r="Q240" t="s">
        <v>325</v>
      </c>
    </row>
    <row r="241" spans="1:17" x14ac:dyDescent="0.2">
      <c r="A241" t="s">
        <v>365</v>
      </c>
      <c r="B241">
        <v>2025</v>
      </c>
      <c r="C241">
        <v>3</v>
      </c>
      <c r="D241" t="s">
        <v>125</v>
      </c>
      <c r="E241" t="s">
        <v>19</v>
      </c>
      <c r="F241" t="s">
        <v>69</v>
      </c>
      <c r="G241" t="s">
        <v>161</v>
      </c>
      <c r="H241" t="s">
        <v>35</v>
      </c>
      <c r="I241" t="s">
        <v>39</v>
      </c>
      <c r="J241">
        <v>4892.7699999999986</v>
      </c>
      <c r="K241">
        <v>4892.7699999999986</v>
      </c>
      <c r="L241" t="s">
        <v>366</v>
      </c>
      <c r="M241" t="s">
        <v>367</v>
      </c>
      <c r="N241" t="s">
        <v>312</v>
      </c>
      <c r="O241" t="s">
        <v>313</v>
      </c>
      <c r="P241" t="s">
        <v>328</v>
      </c>
      <c r="Q241" t="s">
        <v>329</v>
      </c>
    </row>
    <row r="242" spans="1:17" x14ac:dyDescent="0.2">
      <c r="A242" t="s">
        <v>365</v>
      </c>
      <c r="B242">
        <v>2025</v>
      </c>
      <c r="C242">
        <v>3</v>
      </c>
      <c r="D242" t="s">
        <v>125</v>
      </c>
      <c r="E242" t="s">
        <v>19</v>
      </c>
      <c r="F242" t="s">
        <v>69</v>
      </c>
      <c r="G242" t="s">
        <v>161</v>
      </c>
      <c r="H242" t="s">
        <v>35</v>
      </c>
      <c r="I242" t="s">
        <v>39</v>
      </c>
      <c r="J242">
        <v>930.75</v>
      </c>
      <c r="K242">
        <v>930.75</v>
      </c>
      <c r="L242" t="s">
        <v>366</v>
      </c>
      <c r="M242" t="s">
        <v>367</v>
      </c>
      <c r="N242" t="s">
        <v>312</v>
      </c>
      <c r="O242" t="s">
        <v>313</v>
      </c>
      <c r="P242" t="s">
        <v>330</v>
      </c>
      <c r="Q242" t="s">
        <v>331</v>
      </c>
    </row>
    <row r="243" spans="1:17" x14ac:dyDescent="0.2">
      <c r="A243" t="s">
        <v>365</v>
      </c>
      <c r="B243">
        <v>2025</v>
      </c>
      <c r="C243">
        <v>3</v>
      </c>
      <c r="D243" t="s">
        <v>125</v>
      </c>
      <c r="E243" t="s">
        <v>19</v>
      </c>
      <c r="F243" t="s">
        <v>69</v>
      </c>
      <c r="G243" t="s">
        <v>161</v>
      </c>
      <c r="H243" t="s">
        <v>35</v>
      </c>
      <c r="I243" t="s">
        <v>39</v>
      </c>
      <c r="J243">
        <v>3120.92</v>
      </c>
      <c r="K243">
        <v>3120.92</v>
      </c>
      <c r="L243" t="s">
        <v>366</v>
      </c>
      <c r="M243" t="s">
        <v>367</v>
      </c>
      <c r="N243" t="s">
        <v>312</v>
      </c>
      <c r="O243" t="s">
        <v>313</v>
      </c>
      <c r="P243" t="s">
        <v>326</v>
      </c>
      <c r="Q243" t="s">
        <v>327</v>
      </c>
    </row>
    <row r="244" spans="1:17" x14ac:dyDescent="0.2">
      <c r="A244" t="s">
        <v>365</v>
      </c>
      <c r="B244">
        <v>2025</v>
      </c>
      <c r="C244">
        <v>3</v>
      </c>
      <c r="D244" t="s">
        <v>125</v>
      </c>
      <c r="E244" t="s">
        <v>19</v>
      </c>
      <c r="F244" t="s">
        <v>69</v>
      </c>
      <c r="G244" t="s">
        <v>161</v>
      </c>
      <c r="H244" t="s">
        <v>35</v>
      </c>
      <c r="I244" t="s">
        <v>39</v>
      </c>
      <c r="J244">
        <v>342.54000000000008</v>
      </c>
      <c r="K244">
        <v>342.54000000000008</v>
      </c>
      <c r="L244" t="s">
        <v>366</v>
      </c>
      <c r="M244" t="s">
        <v>367</v>
      </c>
      <c r="N244" t="s">
        <v>312</v>
      </c>
      <c r="O244" t="s">
        <v>313</v>
      </c>
      <c r="P244" t="s">
        <v>330</v>
      </c>
      <c r="Q244" t="s">
        <v>331</v>
      </c>
    </row>
    <row r="245" spans="1:17" x14ac:dyDescent="0.2">
      <c r="A245" t="s">
        <v>365</v>
      </c>
      <c r="B245">
        <v>2025</v>
      </c>
      <c r="C245">
        <v>3</v>
      </c>
      <c r="D245" t="s">
        <v>125</v>
      </c>
      <c r="E245" t="s">
        <v>19</v>
      </c>
      <c r="F245" t="s">
        <v>69</v>
      </c>
      <c r="G245" t="s">
        <v>161</v>
      </c>
      <c r="H245" t="s">
        <v>35</v>
      </c>
      <c r="I245" t="s">
        <v>39</v>
      </c>
      <c r="J245">
        <v>647.76</v>
      </c>
      <c r="K245">
        <v>647.76</v>
      </c>
      <c r="L245" t="s">
        <v>366</v>
      </c>
      <c r="M245" t="s">
        <v>367</v>
      </c>
      <c r="N245" t="s">
        <v>312</v>
      </c>
      <c r="O245" t="s">
        <v>313</v>
      </c>
      <c r="P245" t="s">
        <v>328</v>
      </c>
      <c r="Q245" t="s">
        <v>329</v>
      </c>
    </row>
    <row r="246" spans="1:17" x14ac:dyDescent="0.2">
      <c r="A246" t="s">
        <v>365</v>
      </c>
      <c r="B246">
        <v>2025</v>
      </c>
      <c r="C246">
        <v>3</v>
      </c>
      <c r="D246" t="s">
        <v>125</v>
      </c>
      <c r="E246" t="s">
        <v>19</v>
      </c>
      <c r="F246" t="s">
        <v>69</v>
      </c>
      <c r="G246" t="s">
        <v>332</v>
      </c>
      <c r="H246" t="s">
        <v>29</v>
      </c>
      <c r="I246" t="s">
        <v>30</v>
      </c>
      <c r="J246">
        <v>5831.57</v>
      </c>
      <c r="K246">
        <v>5831.57</v>
      </c>
      <c r="L246" t="s">
        <v>366</v>
      </c>
      <c r="M246" t="s">
        <v>367</v>
      </c>
      <c r="N246" t="s">
        <v>312</v>
      </c>
      <c r="O246" t="s">
        <v>313</v>
      </c>
      <c r="P246" t="s">
        <v>333</v>
      </c>
      <c r="Q246" t="s">
        <v>332</v>
      </c>
    </row>
    <row r="247" spans="1:17" x14ac:dyDescent="0.2">
      <c r="A247" t="s">
        <v>365</v>
      </c>
      <c r="B247">
        <v>2025</v>
      </c>
      <c r="C247">
        <v>3</v>
      </c>
      <c r="D247" t="s">
        <v>125</v>
      </c>
      <c r="E247" t="s">
        <v>19</v>
      </c>
      <c r="F247" t="s">
        <v>72</v>
      </c>
      <c r="G247" t="s">
        <v>73</v>
      </c>
      <c r="H247" t="s">
        <v>73</v>
      </c>
      <c r="I247" t="s">
        <v>73</v>
      </c>
      <c r="J247">
        <v>0</v>
      </c>
      <c r="K247">
        <v>0</v>
      </c>
      <c r="L247" t="s">
        <v>366</v>
      </c>
      <c r="M247" t="s">
        <v>367</v>
      </c>
      <c r="N247" t="s">
        <v>312</v>
      </c>
      <c r="O247" t="s">
        <v>313</v>
      </c>
      <c r="P247" t="s">
        <v>74</v>
      </c>
      <c r="Q247" t="s">
        <v>75</v>
      </c>
    </row>
    <row r="248" spans="1:17" x14ac:dyDescent="0.2">
      <c r="A248" t="s">
        <v>365</v>
      </c>
      <c r="B248">
        <v>2025</v>
      </c>
      <c r="C248">
        <v>3</v>
      </c>
      <c r="D248" t="s">
        <v>125</v>
      </c>
      <c r="E248" t="s">
        <v>19</v>
      </c>
      <c r="F248" t="s">
        <v>72</v>
      </c>
      <c r="G248" t="s">
        <v>76</v>
      </c>
      <c r="H248" t="s">
        <v>77</v>
      </c>
      <c r="I248" t="s">
        <v>78</v>
      </c>
      <c r="J248">
        <v>-7694.12</v>
      </c>
      <c r="K248">
        <v>-7694.12</v>
      </c>
      <c r="L248" t="s">
        <v>366</v>
      </c>
      <c r="M248" t="s">
        <v>367</v>
      </c>
      <c r="N248" t="s">
        <v>312</v>
      </c>
      <c r="O248" t="s">
        <v>313</v>
      </c>
      <c r="P248" t="s">
        <v>79</v>
      </c>
      <c r="Q248" t="s">
        <v>76</v>
      </c>
    </row>
    <row r="249" spans="1:17" x14ac:dyDescent="0.2">
      <c r="A249" t="s">
        <v>365</v>
      </c>
      <c r="B249">
        <v>2025</v>
      </c>
      <c r="C249">
        <v>3</v>
      </c>
      <c r="D249" t="s">
        <v>125</v>
      </c>
      <c r="E249" t="s">
        <v>19</v>
      </c>
      <c r="F249" t="s">
        <v>72</v>
      </c>
      <c r="G249" t="s">
        <v>80</v>
      </c>
      <c r="H249" t="s">
        <v>77</v>
      </c>
      <c r="I249" t="s">
        <v>78</v>
      </c>
      <c r="J249">
        <v>1008.88</v>
      </c>
      <c r="K249">
        <v>1008.88</v>
      </c>
      <c r="L249" t="s">
        <v>366</v>
      </c>
      <c r="M249" t="s">
        <v>367</v>
      </c>
      <c r="N249" t="s">
        <v>312</v>
      </c>
      <c r="O249" t="s">
        <v>313</v>
      </c>
      <c r="P249" t="s">
        <v>82</v>
      </c>
      <c r="Q249" t="s">
        <v>83</v>
      </c>
    </row>
    <row r="250" spans="1:17" x14ac:dyDescent="0.2">
      <c r="A250" t="s">
        <v>365</v>
      </c>
      <c r="B250">
        <v>2025</v>
      </c>
      <c r="C250">
        <v>3</v>
      </c>
      <c r="D250" t="s">
        <v>125</v>
      </c>
      <c r="E250" t="s">
        <v>19</v>
      </c>
      <c r="F250" t="s">
        <v>72</v>
      </c>
      <c r="G250" t="s">
        <v>80</v>
      </c>
      <c r="H250" t="s">
        <v>77</v>
      </c>
      <c r="I250" t="s">
        <v>78</v>
      </c>
      <c r="J250">
        <v>192.66</v>
      </c>
      <c r="K250">
        <v>192.66</v>
      </c>
      <c r="L250" t="s">
        <v>366</v>
      </c>
      <c r="M250" t="s">
        <v>367</v>
      </c>
      <c r="N250" t="s">
        <v>312</v>
      </c>
      <c r="O250" t="s">
        <v>313</v>
      </c>
      <c r="P250" t="s">
        <v>187</v>
      </c>
      <c r="Q250" t="s">
        <v>188</v>
      </c>
    </row>
    <row r="251" spans="1:17" x14ac:dyDescent="0.2">
      <c r="A251" t="s">
        <v>365</v>
      </c>
      <c r="B251">
        <v>2025</v>
      </c>
      <c r="C251">
        <v>3</v>
      </c>
      <c r="D251" t="s">
        <v>125</v>
      </c>
      <c r="E251" t="s">
        <v>19</v>
      </c>
      <c r="F251" t="s">
        <v>72</v>
      </c>
      <c r="G251" t="s">
        <v>80</v>
      </c>
      <c r="H251" t="s">
        <v>77</v>
      </c>
      <c r="I251" t="s">
        <v>78</v>
      </c>
      <c r="J251">
        <v>201.77</v>
      </c>
      <c r="K251">
        <v>201.77</v>
      </c>
      <c r="L251" t="s">
        <v>366</v>
      </c>
      <c r="M251" t="s">
        <v>367</v>
      </c>
      <c r="N251" t="s">
        <v>312</v>
      </c>
      <c r="O251" t="s">
        <v>313</v>
      </c>
      <c r="P251" t="s">
        <v>88</v>
      </c>
      <c r="Q251" t="s">
        <v>89</v>
      </c>
    </row>
    <row r="252" spans="1:17" x14ac:dyDescent="0.2">
      <c r="A252" t="s">
        <v>365</v>
      </c>
      <c r="B252">
        <v>2025</v>
      </c>
      <c r="C252">
        <v>3</v>
      </c>
      <c r="D252" t="s">
        <v>125</v>
      </c>
      <c r="E252" t="s">
        <v>19</v>
      </c>
      <c r="F252" t="s">
        <v>72</v>
      </c>
      <c r="G252" t="s">
        <v>80</v>
      </c>
      <c r="H252" t="s">
        <v>77</v>
      </c>
      <c r="I252" t="s">
        <v>78</v>
      </c>
      <c r="J252">
        <v>23.58</v>
      </c>
      <c r="K252">
        <v>23.58</v>
      </c>
      <c r="L252" t="s">
        <v>366</v>
      </c>
      <c r="M252" t="s">
        <v>367</v>
      </c>
      <c r="N252" t="s">
        <v>312</v>
      </c>
      <c r="O252" t="s">
        <v>313</v>
      </c>
      <c r="P252" t="s">
        <v>90</v>
      </c>
      <c r="Q252" t="s">
        <v>91</v>
      </c>
    </row>
    <row r="253" spans="1:17" x14ac:dyDescent="0.2">
      <c r="A253" t="s">
        <v>365</v>
      </c>
      <c r="B253">
        <v>2025</v>
      </c>
      <c r="C253">
        <v>3</v>
      </c>
      <c r="D253" t="s">
        <v>125</v>
      </c>
      <c r="E253" t="s">
        <v>19</v>
      </c>
      <c r="F253" t="s">
        <v>72</v>
      </c>
      <c r="G253" t="s">
        <v>80</v>
      </c>
      <c r="H253" t="s">
        <v>77</v>
      </c>
      <c r="I253" t="s">
        <v>78</v>
      </c>
      <c r="J253">
        <v>948.65</v>
      </c>
      <c r="K253">
        <v>948.65</v>
      </c>
      <c r="L253" t="s">
        <v>366</v>
      </c>
      <c r="M253" t="s">
        <v>367</v>
      </c>
      <c r="N253" t="s">
        <v>312</v>
      </c>
      <c r="O253" t="s">
        <v>313</v>
      </c>
      <c r="P253" t="s">
        <v>140</v>
      </c>
      <c r="Q253" t="s">
        <v>141</v>
      </c>
    </row>
    <row r="254" spans="1:17" x14ac:dyDescent="0.2">
      <c r="A254" t="s">
        <v>365</v>
      </c>
      <c r="B254">
        <v>2025</v>
      </c>
      <c r="C254">
        <v>3</v>
      </c>
      <c r="D254" t="s">
        <v>125</v>
      </c>
      <c r="E254" t="s">
        <v>19</v>
      </c>
      <c r="F254" t="s">
        <v>72</v>
      </c>
      <c r="G254" t="s">
        <v>80</v>
      </c>
      <c r="H254" t="s">
        <v>77</v>
      </c>
      <c r="I254" t="s">
        <v>334</v>
      </c>
      <c r="J254">
        <v>5482.72</v>
      </c>
      <c r="K254">
        <v>5482.72</v>
      </c>
      <c r="L254" t="s">
        <v>366</v>
      </c>
      <c r="M254" t="s">
        <v>367</v>
      </c>
      <c r="N254" t="s">
        <v>312</v>
      </c>
      <c r="O254" t="s">
        <v>313</v>
      </c>
      <c r="P254" t="s">
        <v>84</v>
      </c>
      <c r="Q254" t="s">
        <v>85</v>
      </c>
    </row>
    <row r="255" spans="1:17" x14ac:dyDescent="0.2">
      <c r="A255" t="s">
        <v>365</v>
      </c>
      <c r="B255">
        <v>2025</v>
      </c>
      <c r="C255">
        <v>3</v>
      </c>
      <c r="D255" t="s">
        <v>125</v>
      </c>
      <c r="E255" t="s">
        <v>19</v>
      </c>
      <c r="F255" t="s">
        <v>72</v>
      </c>
      <c r="G255" t="s">
        <v>80</v>
      </c>
      <c r="H255" t="s">
        <v>77</v>
      </c>
      <c r="I255" t="s">
        <v>210</v>
      </c>
      <c r="J255">
        <v>8241.0400000000009</v>
      </c>
      <c r="K255">
        <v>8241.0400000000009</v>
      </c>
      <c r="L255" t="s">
        <v>366</v>
      </c>
      <c r="M255" t="s">
        <v>367</v>
      </c>
      <c r="N255" t="s">
        <v>312</v>
      </c>
      <c r="O255" t="s">
        <v>313</v>
      </c>
      <c r="P255" t="s">
        <v>92</v>
      </c>
      <c r="Q255" t="s">
        <v>93</v>
      </c>
    </row>
    <row r="256" spans="1:17" x14ac:dyDescent="0.2">
      <c r="A256" t="s">
        <v>365</v>
      </c>
      <c r="B256">
        <v>2025</v>
      </c>
      <c r="C256">
        <v>3</v>
      </c>
      <c r="D256" t="s">
        <v>125</v>
      </c>
      <c r="E256" t="s">
        <v>19</v>
      </c>
      <c r="F256" t="s">
        <v>72</v>
      </c>
      <c r="G256" t="s">
        <v>94</v>
      </c>
      <c r="H256" t="s">
        <v>77</v>
      </c>
      <c r="I256" t="s">
        <v>78</v>
      </c>
      <c r="J256">
        <v>-31936.21</v>
      </c>
      <c r="K256">
        <v>-31936.21</v>
      </c>
      <c r="L256" t="s">
        <v>366</v>
      </c>
      <c r="M256" t="s">
        <v>367</v>
      </c>
      <c r="N256" t="s">
        <v>312</v>
      </c>
      <c r="O256" t="s">
        <v>313</v>
      </c>
      <c r="P256" t="s">
        <v>95</v>
      </c>
      <c r="Q256" t="s">
        <v>94</v>
      </c>
    </row>
    <row r="257" spans="1:17" x14ac:dyDescent="0.2">
      <c r="A257" t="s">
        <v>365</v>
      </c>
      <c r="B257">
        <v>2025</v>
      </c>
      <c r="C257">
        <v>3</v>
      </c>
      <c r="D257" t="s">
        <v>125</v>
      </c>
      <c r="E257" t="s">
        <v>19</v>
      </c>
      <c r="F257" t="s">
        <v>72</v>
      </c>
      <c r="G257" t="s">
        <v>48</v>
      </c>
      <c r="H257" t="s">
        <v>35</v>
      </c>
      <c r="I257" t="s">
        <v>96</v>
      </c>
      <c r="J257">
        <v>71690.28</v>
      </c>
      <c r="K257">
        <v>71690.28</v>
      </c>
      <c r="L257" t="s">
        <v>366</v>
      </c>
      <c r="M257" t="s">
        <v>367</v>
      </c>
      <c r="N257" t="s">
        <v>312</v>
      </c>
      <c r="O257" t="s">
        <v>313</v>
      </c>
      <c r="P257" t="s">
        <v>97</v>
      </c>
      <c r="Q257" t="s">
        <v>98</v>
      </c>
    </row>
    <row r="258" spans="1:17" x14ac:dyDescent="0.2">
      <c r="A258" t="s">
        <v>365</v>
      </c>
      <c r="B258">
        <v>2025</v>
      </c>
      <c r="C258">
        <v>3</v>
      </c>
      <c r="D258" t="s">
        <v>125</v>
      </c>
      <c r="E258" t="s">
        <v>19</v>
      </c>
      <c r="F258" t="s">
        <v>72</v>
      </c>
      <c r="G258" t="s">
        <v>48</v>
      </c>
      <c r="H258" t="s">
        <v>35</v>
      </c>
      <c r="I258" t="s">
        <v>96</v>
      </c>
      <c r="J258">
        <v>32648.46</v>
      </c>
      <c r="K258">
        <v>32648.46</v>
      </c>
      <c r="L258" t="s">
        <v>366</v>
      </c>
      <c r="M258" t="s">
        <v>367</v>
      </c>
      <c r="N258" t="s">
        <v>312</v>
      </c>
      <c r="O258" t="s">
        <v>313</v>
      </c>
      <c r="P258" t="s">
        <v>105</v>
      </c>
      <c r="Q258" t="s">
        <v>106</v>
      </c>
    </row>
    <row r="259" spans="1:17" x14ac:dyDescent="0.2">
      <c r="A259" t="s">
        <v>365</v>
      </c>
      <c r="B259">
        <v>2025</v>
      </c>
      <c r="C259">
        <v>3</v>
      </c>
      <c r="D259" t="s">
        <v>125</v>
      </c>
      <c r="E259" t="s">
        <v>19</v>
      </c>
      <c r="F259" t="s">
        <v>72</v>
      </c>
      <c r="G259" t="s">
        <v>48</v>
      </c>
      <c r="H259" t="s">
        <v>35</v>
      </c>
      <c r="I259" t="s">
        <v>96</v>
      </c>
      <c r="J259">
        <v>127785.48</v>
      </c>
      <c r="K259">
        <v>127785.48</v>
      </c>
      <c r="L259" t="s">
        <v>366</v>
      </c>
      <c r="M259" t="s">
        <v>367</v>
      </c>
      <c r="N259" t="s">
        <v>312</v>
      </c>
      <c r="O259" t="s">
        <v>313</v>
      </c>
      <c r="P259" t="s">
        <v>99</v>
      </c>
      <c r="Q259" t="s">
        <v>100</v>
      </c>
    </row>
    <row r="260" spans="1:17" x14ac:dyDescent="0.2">
      <c r="A260" t="s">
        <v>365</v>
      </c>
      <c r="B260">
        <v>2025</v>
      </c>
      <c r="C260">
        <v>3</v>
      </c>
      <c r="D260" t="s">
        <v>125</v>
      </c>
      <c r="E260" t="s">
        <v>19</v>
      </c>
      <c r="F260" t="s">
        <v>72</v>
      </c>
      <c r="G260" t="s">
        <v>48</v>
      </c>
      <c r="H260" t="s">
        <v>35</v>
      </c>
      <c r="I260" t="s">
        <v>39</v>
      </c>
      <c r="J260">
        <v>-872086.6</v>
      </c>
      <c r="K260">
        <v>-872086.6</v>
      </c>
      <c r="L260" t="s">
        <v>366</v>
      </c>
      <c r="M260" t="s">
        <v>367</v>
      </c>
      <c r="N260" t="s">
        <v>312</v>
      </c>
      <c r="O260" t="s">
        <v>313</v>
      </c>
      <c r="P260" t="s">
        <v>101</v>
      </c>
      <c r="Q260" t="s">
        <v>102</v>
      </c>
    </row>
    <row r="261" spans="1:17" x14ac:dyDescent="0.2">
      <c r="A261" t="s">
        <v>365</v>
      </c>
      <c r="B261">
        <v>2025</v>
      </c>
      <c r="C261">
        <v>3</v>
      </c>
      <c r="D261" t="s">
        <v>125</v>
      </c>
      <c r="E261" t="s">
        <v>19</v>
      </c>
      <c r="F261" t="s">
        <v>72</v>
      </c>
      <c r="G261" t="s">
        <v>48</v>
      </c>
      <c r="H261" t="s">
        <v>35</v>
      </c>
      <c r="I261" t="s">
        <v>39</v>
      </c>
      <c r="J261">
        <v>4830.96</v>
      </c>
      <c r="K261">
        <v>4830.96</v>
      </c>
      <c r="L261" t="s">
        <v>366</v>
      </c>
      <c r="M261" t="s">
        <v>367</v>
      </c>
      <c r="N261" t="s">
        <v>312</v>
      </c>
      <c r="O261" t="s">
        <v>313</v>
      </c>
      <c r="P261" t="s">
        <v>108</v>
      </c>
      <c r="Q261" t="s">
        <v>109</v>
      </c>
    </row>
    <row r="262" spans="1:17" x14ac:dyDescent="0.2">
      <c r="A262" t="s">
        <v>365</v>
      </c>
      <c r="B262">
        <v>2025</v>
      </c>
      <c r="C262">
        <v>3</v>
      </c>
      <c r="D262" t="s">
        <v>125</v>
      </c>
      <c r="E262" t="s">
        <v>19</v>
      </c>
      <c r="F262" t="s">
        <v>72</v>
      </c>
      <c r="G262" t="s">
        <v>48</v>
      </c>
      <c r="H262" t="s">
        <v>35</v>
      </c>
      <c r="I262" t="s">
        <v>39</v>
      </c>
      <c r="J262">
        <v>2956.02</v>
      </c>
      <c r="K262">
        <v>2956.02</v>
      </c>
      <c r="L262" t="s">
        <v>366</v>
      </c>
      <c r="M262" t="s">
        <v>367</v>
      </c>
      <c r="N262" t="s">
        <v>312</v>
      </c>
      <c r="O262" t="s">
        <v>313</v>
      </c>
      <c r="P262" t="s">
        <v>103</v>
      </c>
      <c r="Q262" t="s">
        <v>104</v>
      </c>
    </row>
    <row r="263" spans="1:17" x14ac:dyDescent="0.2">
      <c r="A263" t="s">
        <v>365</v>
      </c>
      <c r="B263">
        <v>2025</v>
      </c>
      <c r="C263">
        <v>3</v>
      </c>
      <c r="D263" t="s">
        <v>125</v>
      </c>
      <c r="E263" t="s">
        <v>110</v>
      </c>
      <c r="F263" t="s">
        <v>111</v>
      </c>
      <c r="G263" t="s">
        <v>112</v>
      </c>
      <c r="H263" t="s">
        <v>113</v>
      </c>
      <c r="I263" t="s">
        <v>114</v>
      </c>
      <c r="J263">
        <v>-209060.01</v>
      </c>
      <c r="K263">
        <v>-209060.01</v>
      </c>
      <c r="L263" t="s">
        <v>366</v>
      </c>
      <c r="M263" t="s">
        <v>367</v>
      </c>
      <c r="N263" t="s">
        <v>312</v>
      </c>
      <c r="O263" t="s">
        <v>313</v>
      </c>
      <c r="P263" t="s">
        <v>115</v>
      </c>
      <c r="Q263" t="s">
        <v>114</v>
      </c>
    </row>
    <row r="264" spans="1:17" x14ac:dyDescent="0.2">
      <c r="A264" t="s">
        <v>365</v>
      </c>
      <c r="B264">
        <v>2025</v>
      </c>
      <c r="C264">
        <v>3</v>
      </c>
      <c r="D264" t="s">
        <v>125</v>
      </c>
      <c r="E264" t="s">
        <v>110</v>
      </c>
      <c r="F264" t="s">
        <v>111</v>
      </c>
      <c r="G264" t="s">
        <v>112</v>
      </c>
      <c r="H264" t="s">
        <v>113</v>
      </c>
      <c r="I264" t="s">
        <v>118</v>
      </c>
      <c r="J264">
        <v>64569.29</v>
      </c>
      <c r="K264">
        <v>64569.29</v>
      </c>
      <c r="L264" t="s">
        <v>366</v>
      </c>
      <c r="M264" t="s">
        <v>367</v>
      </c>
      <c r="N264" t="s">
        <v>312</v>
      </c>
      <c r="O264" t="s">
        <v>313</v>
      </c>
      <c r="P264" t="s">
        <v>119</v>
      </c>
      <c r="Q264" t="s">
        <v>118</v>
      </c>
    </row>
    <row r="265" spans="1:17" x14ac:dyDescent="0.2">
      <c r="A265" t="s">
        <v>365</v>
      </c>
      <c r="B265">
        <v>2025</v>
      </c>
      <c r="C265">
        <v>4</v>
      </c>
      <c r="D265" t="s">
        <v>142</v>
      </c>
      <c r="E265" t="s">
        <v>19</v>
      </c>
      <c r="F265" t="s">
        <v>20</v>
      </c>
      <c r="G265" t="s">
        <v>21</v>
      </c>
      <c r="H265" t="s">
        <v>22</v>
      </c>
      <c r="I265" t="s">
        <v>21</v>
      </c>
      <c r="J265">
        <v>206.11</v>
      </c>
      <c r="K265">
        <v>206.11</v>
      </c>
      <c r="L265" t="s">
        <v>366</v>
      </c>
      <c r="M265" t="s">
        <v>367</v>
      </c>
      <c r="N265" t="s">
        <v>312</v>
      </c>
      <c r="O265" t="s">
        <v>313</v>
      </c>
      <c r="P265" t="s">
        <v>27</v>
      </c>
      <c r="Q265" t="s">
        <v>21</v>
      </c>
    </row>
    <row r="266" spans="1:17" x14ac:dyDescent="0.2">
      <c r="A266" t="s">
        <v>365</v>
      </c>
      <c r="B266">
        <v>2025</v>
      </c>
      <c r="C266">
        <v>4</v>
      </c>
      <c r="D266" t="s">
        <v>142</v>
      </c>
      <c r="E266" t="s">
        <v>19</v>
      </c>
      <c r="F266" t="s">
        <v>20</v>
      </c>
      <c r="G266" t="s">
        <v>28</v>
      </c>
      <c r="H266" t="s">
        <v>29</v>
      </c>
      <c r="I266" t="s">
        <v>30</v>
      </c>
      <c r="J266">
        <v>614.04</v>
      </c>
      <c r="K266">
        <v>614.04</v>
      </c>
      <c r="L266" t="s">
        <v>366</v>
      </c>
      <c r="M266" t="s">
        <v>367</v>
      </c>
      <c r="N266" t="s">
        <v>312</v>
      </c>
      <c r="O266" t="s">
        <v>313</v>
      </c>
      <c r="P266" t="s">
        <v>31</v>
      </c>
      <c r="Q266" t="s">
        <v>28</v>
      </c>
    </row>
    <row r="267" spans="1:17" x14ac:dyDescent="0.2">
      <c r="A267" t="s">
        <v>365</v>
      </c>
      <c r="B267">
        <v>2025</v>
      </c>
      <c r="C267">
        <v>4</v>
      </c>
      <c r="D267" t="s">
        <v>142</v>
      </c>
      <c r="E267" t="s">
        <v>19</v>
      </c>
      <c r="F267" t="s">
        <v>20</v>
      </c>
      <c r="G267" t="s">
        <v>170</v>
      </c>
      <c r="H267" t="s">
        <v>29</v>
      </c>
      <c r="I267" t="s">
        <v>30</v>
      </c>
      <c r="J267">
        <v>144.79</v>
      </c>
      <c r="K267">
        <v>144.79</v>
      </c>
      <c r="L267" t="s">
        <v>366</v>
      </c>
      <c r="M267" t="s">
        <v>367</v>
      </c>
      <c r="N267" t="s">
        <v>312</v>
      </c>
      <c r="O267" t="s">
        <v>313</v>
      </c>
      <c r="P267" t="s">
        <v>171</v>
      </c>
      <c r="Q267" t="s">
        <v>170</v>
      </c>
    </row>
    <row r="268" spans="1:17" x14ac:dyDescent="0.2">
      <c r="A268" t="s">
        <v>365</v>
      </c>
      <c r="B268">
        <v>2025</v>
      </c>
      <c r="C268">
        <v>4</v>
      </c>
      <c r="D268" t="s">
        <v>142</v>
      </c>
      <c r="E268" t="s">
        <v>19</v>
      </c>
      <c r="F268" t="s">
        <v>20</v>
      </c>
      <c r="G268" t="s">
        <v>34</v>
      </c>
      <c r="H268" t="s">
        <v>35</v>
      </c>
      <c r="I268" t="s">
        <v>39</v>
      </c>
      <c r="J268">
        <v>-6.35</v>
      </c>
      <c r="K268">
        <v>-6.35</v>
      </c>
      <c r="L268" t="s">
        <v>366</v>
      </c>
      <c r="M268" t="s">
        <v>367</v>
      </c>
      <c r="N268" t="s">
        <v>312</v>
      </c>
      <c r="O268" t="s">
        <v>313</v>
      </c>
      <c r="P268" t="s">
        <v>57</v>
      </c>
      <c r="Q268" t="s">
        <v>58</v>
      </c>
    </row>
    <row r="269" spans="1:17" x14ac:dyDescent="0.2">
      <c r="A269" t="s">
        <v>365</v>
      </c>
      <c r="B269">
        <v>2025</v>
      </c>
      <c r="C269">
        <v>4</v>
      </c>
      <c r="D269" t="s">
        <v>142</v>
      </c>
      <c r="E269" t="s">
        <v>19</v>
      </c>
      <c r="F269" t="s">
        <v>20</v>
      </c>
      <c r="G269" t="s">
        <v>34</v>
      </c>
      <c r="H269" t="s">
        <v>35</v>
      </c>
      <c r="I269" t="s">
        <v>39</v>
      </c>
      <c r="J269">
        <v>-162.76</v>
      </c>
      <c r="K269">
        <v>-162.76</v>
      </c>
      <c r="L269" t="s">
        <v>366</v>
      </c>
      <c r="M269" t="s">
        <v>367</v>
      </c>
      <c r="N269" t="s">
        <v>312</v>
      </c>
      <c r="O269" t="s">
        <v>313</v>
      </c>
      <c r="P269" t="s">
        <v>378</v>
      </c>
      <c r="Q269" t="s">
        <v>379</v>
      </c>
    </row>
    <row r="270" spans="1:17" x14ac:dyDescent="0.2">
      <c r="A270" t="s">
        <v>365</v>
      </c>
      <c r="B270">
        <v>2025</v>
      </c>
      <c r="C270">
        <v>4</v>
      </c>
      <c r="D270" t="s">
        <v>142</v>
      </c>
      <c r="E270" t="s">
        <v>19</v>
      </c>
      <c r="F270" t="s">
        <v>20</v>
      </c>
      <c r="G270" t="s">
        <v>34</v>
      </c>
      <c r="H270" t="s">
        <v>35</v>
      </c>
      <c r="I270" t="s">
        <v>39</v>
      </c>
      <c r="J270">
        <v>642.70000000000005</v>
      </c>
      <c r="K270">
        <v>642.70000000000005</v>
      </c>
      <c r="L270" t="s">
        <v>366</v>
      </c>
      <c r="M270" t="s">
        <v>367</v>
      </c>
      <c r="N270" t="s">
        <v>312</v>
      </c>
      <c r="O270" t="s">
        <v>313</v>
      </c>
      <c r="P270" t="s">
        <v>378</v>
      </c>
      <c r="Q270" t="s">
        <v>379</v>
      </c>
    </row>
    <row r="271" spans="1:17" x14ac:dyDescent="0.2">
      <c r="A271" t="s">
        <v>365</v>
      </c>
      <c r="B271">
        <v>2025</v>
      </c>
      <c r="C271">
        <v>4</v>
      </c>
      <c r="D271" t="s">
        <v>142</v>
      </c>
      <c r="E271" t="s">
        <v>19</v>
      </c>
      <c r="F271" t="s">
        <v>20</v>
      </c>
      <c r="G271" t="s">
        <v>34</v>
      </c>
      <c r="H271" t="s">
        <v>35</v>
      </c>
      <c r="I271" t="s">
        <v>39</v>
      </c>
      <c r="J271">
        <v>340.56</v>
      </c>
      <c r="K271">
        <v>340.56</v>
      </c>
      <c r="L271" t="s">
        <v>366</v>
      </c>
      <c r="M271" t="s">
        <v>367</v>
      </c>
      <c r="N271" t="s">
        <v>312</v>
      </c>
      <c r="O271" t="s">
        <v>313</v>
      </c>
      <c r="P271" t="s">
        <v>57</v>
      </c>
      <c r="Q271" t="s">
        <v>58</v>
      </c>
    </row>
    <row r="272" spans="1:17" x14ac:dyDescent="0.2">
      <c r="A272" t="s">
        <v>365</v>
      </c>
      <c r="B272">
        <v>2025</v>
      </c>
      <c r="C272">
        <v>4</v>
      </c>
      <c r="D272" t="s">
        <v>142</v>
      </c>
      <c r="E272" t="s">
        <v>19</v>
      </c>
      <c r="F272" t="s">
        <v>20</v>
      </c>
      <c r="G272" t="s">
        <v>44</v>
      </c>
      <c r="H272" t="s">
        <v>29</v>
      </c>
      <c r="I272" t="s">
        <v>30</v>
      </c>
      <c r="J272">
        <v>1508.75</v>
      </c>
      <c r="K272">
        <v>1508.75</v>
      </c>
      <c r="L272" t="s">
        <v>366</v>
      </c>
      <c r="M272" t="s">
        <v>367</v>
      </c>
      <c r="N272" t="s">
        <v>312</v>
      </c>
      <c r="O272" t="s">
        <v>313</v>
      </c>
      <c r="P272" t="s">
        <v>45</v>
      </c>
      <c r="Q272" t="s">
        <v>44</v>
      </c>
    </row>
    <row r="273" spans="1:17" x14ac:dyDescent="0.2">
      <c r="A273" t="s">
        <v>365</v>
      </c>
      <c r="B273">
        <v>2025</v>
      </c>
      <c r="C273">
        <v>4</v>
      </c>
      <c r="D273" t="s">
        <v>142</v>
      </c>
      <c r="E273" t="s">
        <v>19</v>
      </c>
      <c r="F273" t="s">
        <v>20</v>
      </c>
      <c r="G273" t="s">
        <v>44</v>
      </c>
      <c r="H273" t="s">
        <v>29</v>
      </c>
      <c r="I273" t="s">
        <v>44</v>
      </c>
      <c r="J273">
        <v>268000</v>
      </c>
      <c r="K273">
        <v>268000</v>
      </c>
      <c r="L273" t="s">
        <v>366</v>
      </c>
      <c r="M273" t="s">
        <v>367</v>
      </c>
      <c r="N273" t="s">
        <v>312</v>
      </c>
      <c r="O273" t="s">
        <v>313</v>
      </c>
      <c r="P273" t="s">
        <v>45</v>
      </c>
      <c r="Q273" t="s">
        <v>44</v>
      </c>
    </row>
    <row r="274" spans="1:17" x14ac:dyDescent="0.2">
      <c r="A274" t="s">
        <v>365</v>
      </c>
      <c r="B274">
        <v>2025</v>
      </c>
      <c r="C274">
        <v>4</v>
      </c>
      <c r="D274" t="s">
        <v>142</v>
      </c>
      <c r="E274" t="s">
        <v>19</v>
      </c>
      <c r="F274" t="s">
        <v>20</v>
      </c>
      <c r="G274" t="s">
        <v>46</v>
      </c>
      <c r="H274" t="s">
        <v>29</v>
      </c>
      <c r="I274" t="s">
        <v>30</v>
      </c>
      <c r="J274">
        <v>1470</v>
      </c>
      <c r="K274">
        <v>1470</v>
      </c>
      <c r="L274" t="s">
        <v>366</v>
      </c>
      <c r="M274" t="s">
        <v>367</v>
      </c>
      <c r="N274" t="s">
        <v>312</v>
      </c>
      <c r="O274" t="s">
        <v>313</v>
      </c>
      <c r="P274" t="s">
        <v>47</v>
      </c>
      <c r="Q274" t="s">
        <v>46</v>
      </c>
    </row>
    <row r="275" spans="1:17" x14ac:dyDescent="0.2">
      <c r="A275" t="s">
        <v>365</v>
      </c>
      <c r="B275">
        <v>2025</v>
      </c>
      <c r="C275">
        <v>4</v>
      </c>
      <c r="D275" t="s">
        <v>142</v>
      </c>
      <c r="E275" t="s">
        <v>19</v>
      </c>
      <c r="F275" t="s">
        <v>20</v>
      </c>
      <c r="G275" t="s">
        <v>48</v>
      </c>
      <c r="H275" t="s">
        <v>35</v>
      </c>
      <c r="I275" t="s">
        <v>314</v>
      </c>
      <c r="J275">
        <v>6364.96</v>
      </c>
      <c r="K275">
        <v>6364.96</v>
      </c>
      <c r="L275" t="s">
        <v>366</v>
      </c>
      <c r="M275" t="s">
        <v>367</v>
      </c>
      <c r="N275" t="s">
        <v>312</v>
      </c>
      <c r="O275" t="s">
        <v>313</v>
      </c>
      <c r="P275" t="s">
        <v>50</v>
      </c>
      <c r="Q275" t="s">
        <v>51</v>
      </c>
    </row>
    <row r="276" spans="1:17" x14ac:dyDescent="0.2">
      <c r="A276" t="s">
        <v>365</v>
      </c>
      <c r="B276">
        <v>2025</v>
      </c>
      <c r="C276">
        <v>4</v>
      </c>
      <c r="D276" t="s">
        <v>142</v>
      </c>
      <c r="E276" t="s">
        <v>19</v>
      </c>
      <c r="F276" t="s">
        <v>20</v>
      </c>
      <c r="G276" t="s">
        <v>48</v>
      </c>
      <c r="H276" t="s">
        <v>35</v>
      </c>
      <c r="I276" t="s">
        <v>39</v>
      </c>
      <c r="J276">
        <v>5.19</v>
      </c>
      <c r="K276">
        <v>5.19</v>
      </c>
      <c r="L276" t="s">
        <v>366</v>
      </c>
      <c r="M276" t="s">
        <v>367</v>
      </c>
      <c r="N276" t="s">
        <v>312</v>
      </c>
      <c r="O276" t="s">
        <v>313</v>
      </c>
      <c r="P276" t="s">
        <v>315</v>
      </c>
      <c r="Q276" t="s">
        <v>316</v>
      </c>
    </row>
    <row r="277" spans="1:17" x14ac:dyDescent="0.2">
      <c r="A277" t="s">
        <v>365</v>
      </c>
      <c r="B277">
        <v>2025</v>
      </c>
      <c r="C277">
        <v>4</v>
      </c>
      <c r="D277" t="s">
        <v>142</v>
      </c>
      <c r="E277" t="s">
        <v>19</v>
      </c>
      <c r="F277" t="s">
        <v>20</v>
      </c>
      <c r="G277" t="s">
        <v>48</v>
      </c>
      <c r="H277" t="s">
        <v>35</v>
      </c>
      <c r="I277" t="s">
        <v>39</v>
      </c>
      <c r="J277">
        <v>2474.64</v>
      </c>
      <c r="K277">
        <v>2474.64</v>
      </c>
      <c r="L277" t="s">
        <v>366</v>
      </c>
      <c r="M277" t="s">
        <v>367</v>
      </c>
      <c r="N277" t="s">
        <v>312</v>
      </c>
      <c r="O277" t="s">
        <v>313</v>
      </c>
      <c r="P277" t="s">
        <v>52</v>
      </c>
      <c r="Q277" t="s">
        <v>53</v>
      </c>
    </row>
    <row r="278" spans="1:17" x14ac:dyDescent="0.2">
      <c r="A278" t="s">
        <v>365</v>
      </c>
      <c r="B278">
        <v>2025</v>
      </c>
      <c r="C278">
        <v>4</v>
      </c>
      <c r="D278" t="s">
        <v>142</v>
      </c>
      <c r="E278" t="s">
        <v>19</v>
      </c>
      <c r="F278" t="s">
        <v>20</v>
      </c>
      <c r="G278" t="s">
        <v>48</v>
      </c>
      <c r="H278" t="s">
        <v>35</v>
      </c>
      <c r="I278" t="s">
        <v>39</v>
      </c>
      <c r="J278">
        <v>4990.1100000000006</v>
      </c>
      <c r="K278">
        <v>4990.1100000000006</v>
      </c>
      <c r="L278" t="s">
        <v>366</v>
      </c>
      <c r="M278" t="s">
        <v>367</v>
      </c>
      <c r="N278" t="s">
        <v>312</v>
      </c>
      <c r="O278" t="s">
        <v>313</v>
      </c>
      <c r="P278" t="s">
        <v>50</v>
      </c>
      <c r="Q278" t="s">
        <v>51</v>
      </c>
    </row>
    <row r="279" spans="1:17" x14ac:dyDescent="0.2">
      <c r="A279" t="s">
        <v>365</v>
      </c>
      <c r="B279">
        <v>2025</v>
      </c>
      <c r="C279">
        <v>4</v>
      </c>
      <c r="D279" t="s">
        <v>142</v>
      </c>
      <c r="E279" t="s">
        <v>19</v>
      </c>
      <c r="F279" t="s">
        <v>20</v>
      </c>
      <c r="G279" t="s">
        <v>48</v>
      </c>
      <c r="H279" t="s">
        <v>35</v>
      </c>
      <c r="I279" t="s">
        <v>39</v>
      </c>
      <c r="J279">
        <v>2271.02</v>
      </c>
      <c r="K279">
        <v>2271.02</v>
      </c>
      <c r="L279" t="s">
        <v>366</v>
      </c>
      <c r="M279" t="s">
        <v>367</v>
      </c>
      <c r="N279" t="s">
        <v>312</v>
      </c>
      <c r="O279" t="s">
        <v>313</v>
      </c>
      <c r="P279" t="s">
        <v>54</v>
      </c>
      <c r="Q279" t="s">
        <v>55</v>
      </c>
    </row>
    <row r="280" spans="1:17" x14ac:dyDescent="0.2">
      <c r="A280" t="s">
        <v>365</v>
      </c>
      <c r="B280">
        <v>2025</v>
      </c>
      <c r="C280">
        <v>4</v>
      </c>
      <c r="D280" t="s">
        <v>142</v>
      </c>
      <c r="E280" t="s">
        <v>19</v>
      </c>
      <c r="F280" t="s">
        <v>20</v>
      </c>
      <c r="G280" t="s">
        <v>48</v>
      </c>
      <c r="H280" t="s">
        <v>35</v>
      </c>
      <c r="I280" t="s">
        <v>376</v>
      </c>
      <c r="J280">
        <v>15917.210000000001</v>
      </c>
      <c r="K280">
        <v>15917.210000000001</v>
      </c>
      <c r="L280" t="s">
        <v>366</v>
      </c>
      <c r="M280" t="s">
        <v>367</v>
      </c>
      <c r="N280" t="s">
        <v>312</v>
      </c>
      <c r="O280" t="s">
        <v>313</v>
      </c>
      <c r="P280" t="s">
        <v>205</v>
      </c>
      <c r="Q280" t="s">
        <v>206</v>
      </c>
    </row>
    <row r="281" spans="1:17" x14ac:dyDescent="0.2">
      <c r="A281" t="s">
        <v>365</v>
      </c>
      <c r="B281">
        <v>2025</v>
      </c>
      <c r="C281">
        <v>4</v>
      </c>
      <c r="D281" t="s">
        <v>142</v>
      </c>
      <c r="E281" t="s">
        <v>19</v>
      </c>
      <c r="F281" t="s">
        <v>20</v>
      </c>
      <c r="G281" t="s">
        <v>61</v>
      </c>
      <c r="H281" t="s">
        <v>61</v>
      </c>
      <c r="I281" t="s">
        <v>61</v>
      </c>
      <c r="J281">
        <v>-838.8</v>
      </c>
      <c r="K281">
        <v>-838.8</v>
      </c>
      <c r="L281" t="s">
        <v>366</v>
      </c>
      <c r="M281" t="s">
        <v>367</v>
      </c>
      <c r="N281" t="s">
        <v>312</v>
      </c>
      <c r="O281" t="s">
        <v>313</v>
      </c>
      <c r="P281" t="s">
        <v>62</v>
      </c>
      <c r="Q281" t="s">
        <v>63</v>
      </c>
    </row>
    <row r="282" spans="1:17" x14ac:dyDescent="0.2">
      <c r="A282" t="s">
        <v>365</v>
      </c>
      <c r="B282">
        <v>2025</v>
      </c>
      <c r="C282">
        <v>4</v>
      </c>
      <c r="D282" t="s">
        <v>142</v>
      </c>
      <c r="E282" t="s">
        <v>19</v>
      </c>
      <c r="F282" t="s">
        <v>20</v>
      </c>
      <c r="G282" t="s">
        <v>61</v>
      </c>
      <c r="H282" t="s">
        <v>61</v>
      </c>
      <c r="I282" t="s">
        <v>61</v>
      </c>
      <c r="J282">
        <v>900.54</v>
      </c>
      <c r="K282">
        <v>900.54</v>
      </c>
      <c r="L282" t="s">
        <v>366</v>
      </c>
      <c r="M282" t="s">
        <v>367</v>
      </c>
      <c r="N282" t="s">
        <v>312</v>
      </c>
      <c r="O282" t="s">
        <v>313</v>
      </c>
      <c r="P282" t="s">
        <v>64</v>
      </c>
      <c r="Q282" t="s">
        <v>65</v>
      </c>
    </row>
    <row r="283" spans="1:17" x14ac:dyDescent="0.2">
      <c r="A283" t="s">
        <v>365</v>
      </c>
      <c r="B283">
        <v>2025</v>
      </c>
      <c r="C283">
        <v>4</v>
      </c>
      <c r="D283" t="s">
        <v>142</v>
      </c>
      <c r="E283" t="s">
        <v>19</v>
      </c>
      <c r="F283" t="s">
        <v>20</v>
      </c>
      <c r="G283" t="s">
        <v>61</v>
      </c>
      <c r="H283" t="s">
        <v>61</v>
      </c>
      <c r="I283" t="s">
        <v>61</v>
      </c>
      <c r="J283">
        <v>14.88</v>
      </c>
      <c r="K283">
        <v>14.88</v>
      </c>
      <c r="L283" t="s">
        <v>366</v>
      </c>
      <c r="M283" t="s">
        <v>367</v>
      </c>
      <c r="N283" t="s">
        <v>312</v>
      </c>
      <c r="O283" t="s">
        <v>313</v>
      </c>
      <c r="P283" t="s">
        <v>181</v>
      </c>
      <c r="Q283" t="s">
        <v>182</v>
      </c>
    </row>
    <row r="284" spans="1:17" x14ac:dyDescent="0.2">
      <c r="A284" t="s">
        <v>365</v>
      </c>
      <c r="B284">
        <v>2025</v>
      </c>
      <c r="C284">
        <v>4</v>
      </c>
      <c r="D284" t="s">
        <v>142</v>
      </c>
      <c r="E284" t="s">
        <v>19</v>
      </c>
      <c r="F284" t="s">
        <v>20</v>
      </c>
      <c r="G284" t="s">
        <v>61</v>
      </c>
      <c r="H284" t="s">
        <v>61</v>
      </c>
      <c r="I284" t="s">
        <v>61</v>
      </c>
      <c r="J284">
        <v>142.28</v>
      </c>
      <c r="K284">
        <v>142.28</v>
      </c>
      <c r="L284" t="s">
        <v>366</v>
      </c>
      <c r="M284" t="s">
        <v>367</v>
      </c>
      <c r="N284" t="s">
        <v>312</v>
      </c>
      <c r="O284" t="s">
        <v>313</v>
      </c>
      <c r="P284" t="s">
        <v>157</v>
      </c>
      <c r="Q284" t="s">
        <v>158</v>
      </c>
    </row>
    <row r="285" spans="1:17" x14ac:dyDescent="0.2">
      <c r="A285" t="s">
        <v>365</v>
      </c>
      <c r="B285">
        <v>2025</v>
      </c>
      <c r="C285">
        <v>4</v>
      </c>
      <c r="D285" t="s">
        <v>142</v>
      </c>
      <c r="E285" t="s">
        <v>19</v>
      </c>
      <c r="F285" t="s">
        <v>20</v>
      </c>
      <c r="G285" t="s">
        <v>61</v>
      </c>
      <c r="H285" t="s">
        <v>61</v>
      </c>
      <c r="I285" t="s">
        <v>61</v>
      </c>
      <c r="J285">
        <v>71.75</v>
      </c>
      <c r="K285">
        <v>71.75</v>
      </c>
      <c r="L285" t="s">
        <v>366</v>
      </c>
      <c r="M285" t="s">
        <v>367</v>
      </c>
      <c r="N285" t="s">
        <v>312</v>
      </c>
      <c r="O285" t="s">
        <v>313</v>
      </c>
      <c r="P285" t="s">
        <v>121</v>
      </c>
      <c r="Q285" t="s">
        <v>122</v>
      </c>
    </row>
    <row r="286" spans="1:17" x14ac:dyDescent="0.2">
      <c r="A286" t="s">
        <v>365</v>
      </c>
      <c r="B286">
        <v>2025</v>
      </c>
      <c r="C286">
        <v>4</v>
      </c>
      <c r="D286" t="s">
        <v>142</v>
      </c>
      <c r="E286" t="s">
        <v>19</v>
      </c>
      <c r="F286" t="s">
        <v>20</v>
      </c>
      <c r="G286" t="s">
        <v>61</v>
      </c>
      <c r="H286" t="s">
        <v>61</v>
      </c>
      <c r="I286" t="s">
        <v>61</v>
      </c>
      <c r="J286">
        <v>1446.65</v>
      </c>
      <c r="K286">
        <v>1446.65</v>
      </c>
      <c r="L286" t="s">
        <v>366</v>
      </c>
      <c r="M286" t="s">
        <v>367</v>
      </c>
      <c r="N286" t="s">
        <v>312</v>
      </c>
      <c r="O286" t="s">
        <v>313</v>
      </c>
      <c r="P286" t="s">
        <v>181</v>
      </c>
      <c r="Q286" t="s">
        <v>182</v>
      </c>
    </row>
    <row r="287" spans="1:17" x14ac:dyDescent="0.2">
      <c r="A287" t="s">
        <v>365</v>
      </c>
      <c r="B287">
        <v>2025</v>
      </c>
      <c r="C287">
        <v>4</v>
      </c>
      <c r="D287" t="s">
        <v>142</v>
      </c>
      <c r="E287" t="s">
        <v>19</v>
      </c>
      <c r="F287" t="s">
        <v>20</v>
      </c>
      <c r="G287" t="s">
        <v>61</v>
      </c>
      <c r="H287" t="s">
        <v>61</v>
      </c>
      <c r="I287" t="s">
        <v>61</v>
      </c>
      <c r="J287">
        <v>3150.63</v>
      </c>
      <c r="K287">
        <v>3150.63</v>
      </c>
      <c r="L287" t="s">
        <v>366</v>
      </c>
      <c r="M287" t="s">
        <v>367</v>
      </c>
      <c r="N287" t="s">
        <v>312</v>
      </c>
      <c r="O287" t="s">
        <v>313</v>
      </c>
      <c r="P287" t="s">
        <v>157</v>
      </c>
      <c r="Q287" t="s">
        <v>158</v>
      </c>
    </row>
    <row r="288" spans="1:17" x14ac:dyDescent="0.2">
      <c r="A288" t="s">
        <v>365</v>
      </c>
      <c r="B288">
        <v>2025</v>
      </c>
      <c r="C288">
        <v>4</v>
      </c>
      <c r="D288" t="s">
        <v>142</v>
      </c>
      <c r="E288" t="s">
        <v>19</v>
      </c>
      <c r="F288" t="s">
        <v>20</v>
      </c>
      <c r="G288" t="s">
        <v>61</v>
      </c>
      <c r="H288" t="s">
        <v>61</v>
      </c>
      <c r="I288" t="s">
        <v>61</v>
      </c>
      <c r="J288">
        <v>25.65</v>
      </c>
      <c r="K288">
        <v>25.65</v>
      </c>
      <c r="L288" t="s">
        <v>366</v>
      </c>
      <c r="M288" t="s">
        <v>367</v>
      </c>
      <c r="N288" t="s">
        <v>312</v>
      </c>
      <c r="O288" t="s">
        <v>313</v>
      </c>
      <c r="P288" t="s">
        <v>159</v>
      </c>
      <c r="Q288" t="s">
        <v>160</v>
      </c>
    </row>
    <row r="289" spans="1:17" x14ac:dyDescent="0.2">
      <c r="A289" t="s">
        <v>365</v>
      </c>
      <c r="B289">
        <v>2025</v>
      </c>
      <c r="C289">
        <v>4</v>
      </c>
      <c r="D289" t="s">
        <v>142</v>
      </c>
      <c r="E289" t="s">
        <v>19</v>
      </c>
      <c r="F289" t="s">
        <v>20</v>
      </c>
      <c r="G289" t="s">
        <v>123</v>
      </c>
      <c r="H289" t="s">
        <v>61</v>
      </c>
      <c r="I289" t="s">
        <v>123</v>
      </c>
      <c r="J289">
        <v>-1444.94</v>
      </c>
      <c r="K289">
        <v>-1444.94</v>
      </c>
      <c r="L289" t="s">
        <v>366</v>
      </c>
      <c r="M289" t="s">
        <v>367</v>
      </c>
      <c r="N289" t="s">
        <v>312</v>
      </c>
      <c r="O289" t="s">
        <v>313</v>
      </c>
      <c r="P289" t="s">
        <v>124</v>
      </c>
      <c r="Q289" t="s">
        <v>123</v>
      </c>
    </row>
    <row r="290" spans="1:17" x14ac:dyDescent="0.2">
      <c r="A290" t="s">
        <v>365</v>
      </c>
      <c r="B290">
        <v>2025</v>
      </c>
      <c r="C290">
        <v>4</v>
      </c>
      <c r="D290" t="s">
        <v>142</v>
      </c>
      <c r="E290" t="s">
        <v>19</v>
      </c>
      <c r="F290" t="s">
        <v>20</v>
      </c>
      <c r="G290" t="s">
        <v>66</v>
      </c>
      <c r="H290" t="s">
        <v>61</v>
      </c>
      <c r="I290" t="s">
        <v>66</v>
      </c>
      <c r="J290">
        <v>212216.51</v>
      </c>
      <c r="K290">
        <v>212216.51</v>
      </c>
      <c r="L290" t="s">
        <v>366</v>
      </c>
      <c r="M290" t="s">
        <v>367</v>
      </c>
      <c r="N290" t="s">
        <v>312</v>
      </c>
      <c r="O290" t="s">
        <v>313</v>
      </c>
      <c r="P290" t="s">
        <v>67</v>
      </c>
      <c r="Q290" t="s">
        <v>66</v>
      </c>
    </row>
    <row r="291" spans="1:17" x14ac:dyDescent="0.2">
      <c r="A291" t="s">
        <v>365</v>
      </c>
      <c r="B291">
        <v>2025</v>
      </c>
      <c r="C291">
        <v>4</v>
      </c>
      <c r="D291" t="s">
        <v>142</v>
      </c>
      <c r="E291" t="s">
        <v>19</v>
      </c>
      <c r="F291" t="s">
        <v>20</v>
      </c>
      <c r="G291" t="s">
        <v>161</v>
      </c>
      <c r="H291" t="s">
        <v>35</v>
      </c>
      <c r="I291" t="s">
        <v>39</v>
      </c>
      <c r="J291">
        <v>-2.36</v>
      </c>
      <c r="K291">
        <v>-2.36</v>
      </c>
      <c r="L291" t="s">
        <v>366</v>
      </c>
      <c r="M291" t="s">
        <v>367</v>
      </c>
      <c r="N291" t="s">
        <v>312</v>
      </c>
      <c r="O291" t="s">
        <v>313</v>
      </c>
      <c r="P291" t="s">
        <v>37</v>
      </c>
      <c r="Q291" t="s">
        <v>38</v>
      </c>
    </row>
    <row r="292" spans="1:17" x14ac:dyDescent="0.2">
      <c r="A292" t="s">
        <v>365</v>
      </c>
      <c r="B292">
        <v>2025</v>
      </c>
      <c r="C292">
        <v>4</v>
      </c>
      <c r="D292" t="s">
        <v>142</v>
      </c>
      <c r="E292" t="s">
        <v>19</v>
      </c>
      <c r="F292" t="s">
        <v>20</v>
      </c>
      <c r="G292" t="s">
        <v>161</v>
      </c>
      <c r="H292" t="s">
        <v>35</v>
      </c>
      <c r="I292" t="s">
        <v>39</v>
      </c>
      <c r="J292">
        <v>-27.72</v>
      </c>
      <c r="K292">
        <v>-27.72</v>
      </c>
      <c r="L292" t="s">
        <v>366</v>
      </c>
      <c r="M292" t="s">
        <v>367</v>
      </c>
      <c r="N292" t="s">
        <v>312</v>
      </c>
      <c r="O292" t="s">
        <v>313</v>
      </c>
      <c r="P292" t="s">
        <v>296</v>
      </c>
      <c r="Q292" t="s">
        <v>297</v>
      </c>
    </row>
    <row r="293" spans="1:17" x14ac:dyDescent="0.2">
      <c r="A293" t="s">
        <v>365</v>
      </c>
      <c r="B293">
        <v>2025</v>
      </c>
      <c r="C293">
        <v>4</v>
      </c>
      <c r="D293" t="s">
        <v>142</v>
      </c>
      <c r="E293" t="s">
        <v>19</v>
      </c>
      <c r="F293" t="s">
        <v>20</v>
      </c>
      <c r="G293" t="s">
        <v>161</v>
      </c>
      <c r="H293" t="s">
        <v>35</v>
      </c>
      <c r="I293" t="s">
        <v>39</v>
      </c>
      <c r="J293">
        <v>205.29</v>
      </c>
      <c r="K293">
        <v>205.29</v>
      </c>
      <c r="L293" t="s">
        <v>366</v>
      </c>
      <c r="M293" t="s">
        <v>367</v>
      </c>
      <c r="N293" t="s">
        <v>312</v>
      </c>
      <c r="O293" t="s">
        <v>313</v>
      </c>
      <c r="P293" t="s">
        <v>37</v>
      </c>
      <c r="Q293" t="s">
        <v>38</v>
      </c>
    </row>
    <row r="294" spans="1:17" x14ac:dyDescent="0.2">
      <c r="A294" t="s">
        <v>365</v>
      </c>
      <c r="B294">
        <v>2025</v>
      </c>
      <c r="C294">
        <v>4</v>
      </c>
      <c r="D294" t="s">
        <v>142</v>
      </c>
      <c r="E294" t="s">
        <v>19</v>
      </c>
      <c r="F294" t="s">
        <v>20</v>
      </c>
      <c r="G294" t="s">
        <v>161</v>
      </c>
      <c r="H294" t="s">
        <v>35</v>
      </c>
      <c r="I294" t="s">
        <v>39</v>
      </c>
      <c r="J294">
        <v>267.24</v>
      </c>
      <c r="K294">
        <v>267.24</v>
      </c>
      <c r="L294" t="s">
        <v>366</v>
      </c>
      <c r="M294" t="s">
        <v>367</v>
      </c>
      <c r="N294" t="s">
        <v>312</v>
      </c>
      <c r="O294" t="s">
        <v>313</v>
      </c>
      <c r="P294" t="s">
        <v>296</v>
      </c>
      <c r="Q294" t="s">
        <v>297</v>
      </c>
    </row>
    <row r="295" spans="1:17" x14ac:dyDescent="0.2">
      <c r="A295" t="s">
        <v>365</v>
      </c>
      <c r="B295">
        <v>2025</v>
      </c>
      <c r="C295">
        <v>4</v>
      </c>
      <c r="D295" t="s">
        <v>142</v>
      </c>
      <c r="E295" t="s">
        <v>19</v>
      </c>
      <c r="F295" t="s">
        <v>127</v>
      </c>
      <c r="G295" t="s">
        <v>380</v>
      </c>
      <c r="H295" t="s">
        <v>129</v>
      </c>
      <c r="I295" t="s">
        <v>318</v>
      </c>
      <c r="J295">
        <v>3130</v>
      </c>
      <c r="K295">
        <v>3130</v>
      </c>
      <c r="L295" t="s">
        <v>366</v>
      </c>
      <c r="M295" t="s">
        <v>367</v>
      </c>
      <c r="N295" t="s">
        <v>312</v>
      </c>
      <c r="O295" t="s">
        <v>313</v>
      </c>
      <c r="P295" t="s">
        <v>382</v>
      </c>
      <c r="Q295" t="s">
        <v>380</v>
      </c>
    </row>
    <row r="296" spans="1:17" x14ac:dyDescent="0.2">
      <c r="A296" t="s">
        <v>365</v>
      </c>
      <c r="B296">
        <v>2025</v>
      </c>
      <c r="C296">
        <v>4</v>
      </c>
      <c r="D296" t="s">
        <v>142</v>
      </c>
      <c r="E296" t="s">
        <v>19</v>
      </c>
      <c r="F296" t="s">
        <v>127</v>
      </c>
      <c r="G296" t="s">
        <v>22</v>
      </c>
      <c r="H296" t="s">
        <v>132</v>
      </c>
      <c r="I296" t="s">
        <v>22</v>
      </c>
      <c r="J296">
        <v>1.46</v>
      </c>
      <c r="K296">
        <v>1.46</v>
      </c>
      <c r="L296" t="s">
        <v>366</v>
      </c>
      <c r="M296" t="s">
        <v>367</v>
      </c>
      <c r="N296" t="s">
        <v>312</v>
      </c>
      <c r="O296" t="s">
        <v>313</v>
      </c>
      <c r="P296" t="s">
        <v>133</v>
      </c>
      <c r="Q296" t="s">
        <v>134</v>
      </c>
    </row>
    <row r="297" spans="1:17" x14ac:dyDescent="0.2">
      <c r="A297" t="s">
        <v>365</v>
      </c>
      <c r="B297">
        <v>2025</v>
      </c>
      <c r="C297">
        <v>4</v>
      </c>
      <c r="D297" t="s">
        <v>142</v>
      </c>
      <c r="E297" t="s">
        <v>19</v>
      </c>
      <c r="F297" t="s">
        <v>127</v>
      </c>
      <c r="G297" t="s">
        <v>22</v>
      </c>
      <c r="H297" t="s">
        <v>132</v>
      </c>
      <c r="I297" t="s">
        <v>22</v>
      </c>
      <c r="J297">
        <v>242.87</v>
      </c>
      <c r="K297">
        <v>242.87</v>
      </c>
      <c r="L297" t="s">
        <v>366</v>
      </c>
      <c r="M297" t="s">
        <v>367</v>
      </c>
      <c r="N297" t="s">
        <v>312</v>
      </c>
      <c r="O297" t="s">
        <v>313</v>
      </c>
      <c r="P297" t="s">
        <v>135</v>
      </c>
      <c r="Q297" t="s">
        <v>136</v>
      </c>
    </row>
    <row r="298" spans="1:17" x14ac:dyDescent="0.2">
      <c r="A298" t="s">
        <v>365</v>
      </c>
      <c r="B298">
        <v>2025</v>
      </c>
      <c r="C298">
        <v>4</v>
      </c>
      <c r="D298" t="s">
        <v>142</v>
      </c>
      <c r="E298" t="s">
        <v>19</v>
      </c>
      <c r="F298" t="s">
        <v>127</v>
      </c>
      <c r="G298" t="s">
        <v>22</v>
      </c>
      <c r="H298" t="s">
        <v>132</v>
      </c>
      <c r="I298" t="s">
        <v>22</v>
      </c>
      <c r="J298">
        <v>223.91</v>
      </c>
      <c r="K298">
        <v>223.91</v>
      </c>
      <c r="L298" t="s">
        <v>366</v>
      </c>
      <c r="M298" t="s">
        <v>367</v>
      </c>
      <c r="N298" t="s">
        <v>312</v>
      </c>
      <c r="O298" t="s">
        <v>313</v>
      </c>
      <c r="P298" t="s">
        <v>137</v>
      </c>
      <c r="Q298" t="s">
        <v>138</v>
      </c>
    </row>
    <row r="299" spans="1:17" x14ac:dyDescent="0.2">
      <c r="A299" t="s">
        <v>365</v>
      </c>
      <c r="B299">
        <v>2025</v>
      </c>
      <c r="C299">
        <v>4</v>
      </c>
      <c r="D299" t="s">
        <v>142</v>
      </c>
      <c r="E299" t="s">
        <v>19</v>
      </c>
      <c r="F299" t="s">
        <v>127</v>
      </c>
      <c r="G299" t="s">
        <v>385</v>
      </c>
      <c r="H299" t="s">
        <v>129</v>
      </c>
      <c r="I299" t="s">
        <v>318</v>
      </c>
      <c r="J299">
        <v>3.79</v>
      </c>
      <c r="K299">
        <v>3.79</v>
      </c>
      <c r="L299" t="s">
        <v>366</v>
      </c>
      <c r="M299" t="s">
        <v>367</v>
      </c>
      <c r="N299" t="s">
        <v>312</v>
      </c>
      <c r="O299" t="s">
        <v>313</v>
      </c>
      <c r="P299" t="s">
        <v>386</v>
      </c>
      <c r="Q299" t="s">
        <v>385</v>
      </c>
    </row>
    <row r="300" spans="1:17" x14ac:dyDescent="0.2">
      <c r="A300" t="s">
        <v>365</v>
      </c>
      <c r="B300">
        <v>2025</v>
      </c>
      <c r="C300">
        <v>4</v>
      </c>
      <c r="D300" t="s">
        <v>142</v>
      </c>
      <c r="E300" t="s">
        <v>19</v>
      </c>
      <c r="F300" t="s">
        <v>127</v>
      </c>
      <c r="G300" t="s">
        <v>317</v>
      </c>
      <c r="H300" t="s">
        <v>129</v>
      </c>
      <c r="I300" t="s">
        <v>318</v>
      </c>
      <c r="J300">
        <v>21.12</v>
      </c>
      <c r="K300">
        <v>21.12</v>
      </c>
      <c r="L300" t="s">
        <v>366</v>
      </c>
      <c r="M300" t="s">
        <v>367</v>
      </c>
      <c r="N300" t="s">
        <v>312</v>
      </c>
      <c r="O300" t="s">
        <v>313</v>
      </c>
      <c r="P300" t="s">
        <v>319</v>
      </c>
      <c r="Q300" t="s">
        <v>317</v>
      </c>
    </row>
    <row r="301" spans="1:17" x14ac:dyDescent="0.2">
      <c r="A301" t="s">
        <v>365</v>
      </c>
      <c r="B301">
        <v>2025</v>
      </c>
      <c r="C301">
        <v>4</v>
      </c>
      <c r="D301" t="s">
        <v>142</v>
      </c>
      <c r="E301" t="s">
        <v>19</v>
      </c>
      <c r="F301" t="s">
        <v>69</v>
      </c>
      <c r="G301" t="s">
        <v>28</v>
      </c>
      <c r="H301" t="s">
        <v>29</v>
      </c>
      <c r="I301" t="s">
        <v>30</v>
      </c>
      <c r="J301">
        <v>373.12</v>
      </c>
      <c r="K301">
        <v>373.12</v>
      </c>
      <c r="L301" t="s">
        <v>366</v>
      </c>
      <c r="M301" t="s">
        <v>367</v>
      </c>
      <c r="N301" t="s">
        <v>312</v>
      </c>
      <c r="O301" t="s">
        <v>313</v>
      </c>
      <c r="P301" t="s">
        <v>31</v>
      </c>
      <c r="Q301" t="s">
        <v>28</v>
      </c>
    </row>
    <row r="302" spans="1:17" x14ac:dyDescent="0.2">
      <c r="A302" t="s">
        <v>365</v>
      </c>
      <c r="B302">
        <v>2025</v>
      </c>
      <c r="C302">
        <v>4</v>
      </c>
      <c r="D302" t="s">
        <v>142</v>
      </c>
      <c r="E302" t="s">
        <v>19</v>
      </c>
      <c r="F302" t="s">
        <v>69</v>
      </c>
      <c r="G302" t="s">
        <v>70</v>
      </c>
      <c r="H302" t="s">
        <v>29</v>
      </c>
      <c r="I302" t="s">
        <v>70</v>
      </c>
      <c r="J302">
        <v>117544.26000000001</v>
      </c>
      <c r="K302">
        <v>117544.26000000001</v>
      </c>
      <c r="L302" t="s">
        <v>366</v>
      </c>
      <c r="M302" t="s">
        <v>367</v>
      </c>
      <c r="N302" t="s">
        <v>312</v>
      </c>
      <c r="O302" t="s">
        <v>313</v>
      </c>
      <c r="P302" t="s">
        <v>71</v>
      </c>
      <c r="Q302" t="s">
        <v>70</v>
      </c>
    </row>
    <row r="303" spans="1:17" x14ac:dyDescent="0.2">
      <c r="A303" t="s">
        <v>365</v>
      </c>
      <c r="B303">
        <v>2025</v>
      </c>
      <c r="C303">
        <v>4</v>
      </c>
      <c r="D303" t="s">
        <v>142</v>
      </c>
      <c r="E303" t="s">
        <v>19</v>
      </c>
      <c r="F303" t="s">
        <v>69</v>
      </c>
      <c r="G303" t="s">
        <v>320</v>
      </c>
      <c r="H303" t="s">
        <v>29</v>
      </c>
      <c r="I303" t="s">
        <v>30</v>
      </c>
      <c r="J303">
        <v>2640.4</v>
      </c>
      <c r="K303">
        <v>2640.4</v>
      </c>
      <c r="L303" t="s">
        <v>366</v>
      </c>
      <c r="M303" t="s">
        <v>367</v>
      </c>
      <c r="N303" t="s">
        <v>312</v>
      </c>
      <c r="O303" t="s">
        <v>313</v>
      </c>
      <c r="P303" t="s">
        <v>321</v>
      </c>
      <c r="Q303" t="s">
        <v>320</v>
      </c>
    </row>
    <row r="304" spans="1:17" x14ac:dyDescent="0.2">
      <c r="A304" t="s">
        <v>365</v>
      </c>
      <c r="B304">
        <v>2025</v>
      </c>
      <c r="C304">
        <v>4</v>
      </c>
      <c r="D304" t="s">
        <v>142</v>
      </c>
      <c r="E304" t="s">
        <v>19</v>
      </c>
      <c r="F304" t="s">
        <v>69</v>
      </c>
      <c r="G304" t="s">
        <v>200</v>
      </c>
      <c r="H304" t="s">
        <v>35</v>
      </c>
      <c r="I304" t="s">
        <v>39</v>
      </c>
      <c r="J304">
        <v>148.57</v>
      </c>
      <c r="K304">
        <v>148.57</v>
      </c>
      <c r="L304" t="s">
        <v>366</v>
      </c>
      <c r="M304" t="s">
        <v>367</v>
      </c>
      <c r="N304" t="s">
        <v>312</v>
      </c>
      <c r="O304" t="s">
        <v>313</v>
      </c>
      <c r="P304" t="s">
        <v>201</v>
      </c>
      <c r="Q304" t="s">
        <v>202</v>
      </c>
    </row>
    <row r="305" spans="1:17" x14ac:dyDescent="0.2">
      <c r="A305" t="s">
        <v>365</v>
      </c>
      <c r="B305">
        <v>2025</v>
      </c>
      <c r="C305">
        <v>4</v>
      </c>
      <c r="D305" t="s">
        <v>142</v>
      </c>
      <c r="E305" t="s">
        <v>19</v>
      </c>
      <c r="F305" t="s">
        <v>69</v>
      </c>
      <c r="G305" t="s">
        <v>200</v>
      </c>
      <c r="H305" t="s">
        <v>35</v>
      </c>
      <c r="I305" t="s">
        <v>39</v>
      </c>
      <c r="J305">
        <v>22.93</v>
      </c>
      <c r="K305">
        <v>22.93</v>
      </c>
      <c r="L305" t="s">
        <v>366</v>
      </c>
      <c r="M305" t="s">
        <v>367</v>
      </c>
      <c r="N305" t="s">
        <v>312</v>
      </c>
      <c r="O305" t="s">
        <v>313</v>
      </c>
      <c r="P305" t="s">
        <v>337</v>
      </c>
      <c r="Q305" t="s">
        <v>338</v>
      </c>
    </row>
    <row r="306" spans="1:17" x14ac:dyDescent="0.2">
      <c r="A306" t="s">
        <v>365</v>
      </c>
      <c r="B306">
        <v>2025</v>
      </c>
      <c r="C306">
        <v>4</v>
      </c>
      <c r="D306" t="s">
        <v>142</v>
      </c>
      <c r="E306" t="s">
        <v>19</v>
      </c>
      <c r="F306" t="s">
        <v>69</v>
      </c>
      <c r="G306" t="s">
        <v>200</v>
      </c>
      <c r="H306" t="s">
        <v>35</v>
      </c>
      <c r="I306" t="s">
        <v>39</v>
      </c>
      <c r="J306">
        <v>325.44</v>
      </c>
      <c r="K306">
        <v>325.44</v>
      </c>
      <c r="L306" t="s">
        <v>366</v>
      </c>
      <c r="M306" t="s">
        <v>367</v>
      </c>
      <c r="N306" t="s">
        <v>312</v>
      </c>
      <c r="O306" t="s">
        <v>313</v>
      </c>
      <c r="P306" t="s">
        <v>337</v>
      </c>
      <c r="Q306" t="s">
        <v>338</v>
      </c>
    </row>
    <row r="307" spans="1:17" x14ac:dyDescent="0.2">
      <c r="A307" t="s">
        <v>365</v>
      </c>
      <c r="B307">
        <v>2025</v>
      </c>
      <c r="C307">
        <v>4</v>
      </c>
      <c r="D307" t="s">
        <v>142</v>
      </c>
      <c r="E307" t="s">
        <v>19</v>
      </c>
      <c r="F307" t="s">
        <v>69</v>
      </c>
      <c r="G307" t="s">
        <v>200</v>
      </c>
      <c r="H307" t="s">
        <v>35</v>
      </c>
      <c r="I307" t="s">
        <v>39</v>
      </c>
      <c r="J307">
        <v>1711.8200000000002</v>
      </c>
      <c r="K307">
        <v>1711.8200000000002</v>
      </c>
      <c r="L307" t="s">
        <v>366</v>
      </c>
      <c r="M307" t="s">
        <v>367</v>
      </c>
      <c r="N307" t="s">
        <v>312</v>
      </c>
      <c r="O307" t="s">
        <v>313</v>
      </c>
      <c r="P307" t="s">
        <v>201</v>
      </c>
      <c r="Q307" t="s">
        <v>202</v>
      </c>
    </row>
    <row r="308" spans="1:17" x14ac:dyDescent="0.2">
      <c r="A308" t="s">
        <v>365</v>
      </c>
      <c r="B308">
        <v>2025</v>
      </c>
      <c r="C308">
        <v>4</v>
      </c>
      <c r="D308" t="s">
        <v>142</v>
      </c>
      <c r="E308" t="s">
        <v>19</v>
      </c>
      <c r="F308" t="s">
        <v>69</v>
      </c>
      <c r="G308" t="s">
        <v>48</v>
      </c>
      <c r="H308" t="s">
        <v>35</v>
      </c>
      <c r="I308" t="s">
        <v>39</v>
      </c>
      <c r="J308">
        <v>389.98999999999995</v>
      </c>
      <c r="K308">
        <v>389.98999999999995</v>
      </c>
      <c r="L308" t="s">
        <v>366</v>
      </c>
      <c r="M308" t="s">
        <v>367</v>
      </c>
      <c r="N308" t="s">
        <v>312</v>
      </c>
      <c r="O308" t="s">
        <v>313</v>
      </c>
      <c r="P308" t="s">
        <v>50</v>
      </c>
      <c r="Q308" t="s">
        <v>51</v>
      </c>
    </row>
    <row r="309" spans="1:17" x14ac:dyDescent="0.2">
      <c r="A309" t="s">
        <v>365</v>
      </c>
      <c r="B309">
        <v>2025</v>
      </c>
      <c r="C309">
        <v>4</v>
      </c>
      <c r="D309" t="s">
        <v>142</v>
      </c>
      <c r="E309" t="s">
        <v>19</v>
      </c>
      <c r="F309" t="s">
        <v>69</v>
      </c>
      <c r="G309" t="s">
        <v>48</v>
      </c>
      <c r="H309" t="s">
        <v>35</v>
      </c>
      <c r="I309" t="s">
        <v>39</v>
      </c>
      <c r="J309">
        <v>78</v>
      </c>
      <c r="K309">
        <v>78</v>
      </c>
      <c r="L309" t="s">
        <v>366</v>
      </c>
      <c r="M309" t="s">
        <v>367</v>
      </c>
      <c r="N309" t="s">
        <v>312</v>
      </c>
      <c r="O309" t="s">
        <v>313</v>
      </c>
      <c r="P309" t="s">
        <v>54</v>
      </c>
      <c r="Q309" t="s">
        <v>55</v>
      </c>
    </row>
    <row r="310" spans="1:17" x14ac:dyDescent="0.2">
      <c r="A310" t="s">
        <v>365</v>
      </c>
      <c r="B310">
        <v>2025</v>
      </c>
      <c r="C310">
        <v>4</v>
      </c>
      <c r="D310" t="s">
        <v>142</v>
      </c>
      <c r="E310" t="s">
        <v>19</v>
      </c>
      <c r="F310" t="s">
        <v>69</v>
      </c>
      <c r="G310" t="s">
        <v>351</v>
      </c>
      <c r="H310" t="s">
        <v>29</v>
      </c>
      <c r="I310" t="s">
        <v>30</v>
      </c>
      <c r="J310">
        <v>31836</v>
      </c>
      <c r="K310">
        <v>31836</v>
      </c>
      <c r="L310" t="s">
        <v>366</v>
      </c>
      <c r="M310" t="s">
        <v>367</v>
      </c>
      <c r="N310" t="s">
        <v>312</v>
      </c>
      <c r="O310" t="s">
        <v>313</v>
      </c>
      <c r="P310" t="s">
        <v>352</v>
      </c>
      <c r="Q310" t="s">
        <v>351</v>
      </c>
    </row>
    <row r="311" spans="1:17" x14ac:dyDescent="0.2">
      <c r="A311" t="s">
        <v>365</v>
      </c>
      <c r="B311">
        <v>2025</v>
      </c>
      <c r="C311">
        <v>4</v>
      </c>
      <c r="D311" t="s">
        <v>142</v>
      </c>
      <c r="E311" t="s">
        <v>19</v>
      </c>
      <c r="F311" t="s">
        <v>69</v>
      </c>
      <c r="G311" t="s">
        <v>61</v>
      </c>
      <c r="H311" t="s">
        <v>61</v>
      </c>
      <c r="I311" t="s">
        <v>61</v>
      </c>
      <c r="J311">
        <v>-26.4</v>
      </c>
      <c r="K311">
        <v>-26.4</v>
      </c>
      <c r="L311" t="s">
        <v>366</v>
      </c>
      <c r="M311" t="s">
        <v>367</v>
      </c>
      <c r="N311" t="s">
        <v>312</v>
      </c>
      <c r="O311" t="s">
        <v>313</v>
      </c>
      <c r="P311" t="s">
        <v>64</v>
      </c>
      <c r="Q311" t="s">
        <v>65</v>
      </c>
    </row>
    <row r="312" spans="1:17" x14ac:dyDescent="0.2">
      <c r="A312" t="s">
        <v>365</v>
      </c>
      <c r="B312">
        <v>2025</v>
      </c>
      <c r="C312">
        <v>4</v>
      </c>
      <c r="D312" t="s">
        <v>142</v>
      </c>
      <c r="E312" t="s">
        <v>19</v>
      </c>
      <c r="F312" t="s">
        <v>69</v>
      </c>
      <c r="G312" t="s">
        <v>161</v>
      </c>
      <c r="H312" t="s">
        <v>35</v>
      </c>
      <c r="I312" t="s">
        <v>39</v>
      </c>
      <c r="J312">
        <v>-1509.05</v>
      </c>
      <c r="K312">
        <v>-1509.05</v>
      </c>
      <c r="L312" t="s">
        <v>366</v>
      </c>
      <c r="M312" t="s">
        <v>367</v>
      </c>
      <c r="N312" t="s">
        <v>312</v>
      </c>
      <c r="O312" t="s">
        <v>313</v>
      </c>
      <c r="P312" t="s">
        <v>324</v>
      </c>
      <c r="Q312" t="s">
        <v>325</v>
      </c>
    </row>
    <row r="313" spans="1:17" x14ac:dyDescent="0.2">
      <c r="A313" t="s">
        <v>365</v>
      </c>
      <c r="B313">
        <v>2025</v>
      </c>
      <c r="C313">
        <v>4</v>
      </c>
      <c r="D313" t="s">
        <v>142</v>
      </c>
      <c r="E313" t="s">
        <v>19</v>
      </c>
      <c r="F313" t="s">
        <v>69</v>
      </c>
      <c r="G313" t="s">
        <v>161</v>
      </c>
      <c r="H313" t="s">
        <v>35</v>
      </c>
      <c r="I313" t="s">
        <v>39</v>
      </c>
      <c r="J313">
        <v>-576.71</v>
      </c>
      <c r="K313">
        <v>-576.71</v>
      </c>
      <c r="L313" t="s">
        <v>366</v>
      </c>
      <c r="M313" t="s">
        <v>367</v>
      </c>
      <c r="N313" t="s">
        <v>312</v>
      </c>
      <c r="O313" t="s">
        <v>313</v>
      </c>
      <c r="P313" t="s">
        <v>326</v>
      </c>
      <c r="Q313" t="s">
        <v>327</v>
      </c>
    </row>
    <row r="314" spans="1:17" x14ac:dyDescent="0.2">
      <c r="A314" t="s">
        <v>365</v>
      </c>
      <c r="B314">
        <v>2025</v>
      </c>
      <c r="C314">
        <v>4</v>
      </c>
      <c r="D314" t="s">
        <v>142</v>
      </c>
      <c r="E314" t="s">
        <v>19</v>
      </c>
      <c r="F314" t="s">
        <v>69</v>
      </c>
      <c r="G314" t="s">
        <v>161</v>
      </c>
      <c r="H314" t="s">
        <v>35</v>
      </c>
      <c r="I314" t="s">
        <v>39</v>
      </c>
      <c r="J314">
        <v>-521.69000000000005</v>
      </c>
      <c r="K314">
        <v>-521.69000000000005</v>
      </c>
      <c r="L314" t="s">
        <v>366</v>
      </c>
      <c r="M314" t="s">
        <v>367</v>
      </c>
      <c r="N314" t="s">
        <v>312</v>
      </c>
      <c r="O314" t="s">
        <v>313</v>
      </c>
      <c r="P314" t="s">
        <v>328</v>
      </c>
      <c r="Q314" t="s">
        <v>329</v>
      </c>
    </row>
    <row r="315" spans="1:17" x14ac:dyDescent="0.2">
      <c r="A315" t="s">
        <v>365</v>
      </c>
      <c r="B315">
        <v>2025</v>
      </c>
      <c r="C315">
        <v>4</v>
      </c>
      <c r="D315" t="s">
        <v>142</v>
      </c>
      <c r="E315" t="s">
        <v>19</v>
      </c>
      <c r="F315" t="s">
        <v>69</v>
      </c>
      <c r="G315" t="s">
        <v>161</v>
      </c>
      <c r="H315" t="s">
        <v>35</v>
      </c>
      <c r="I315" t="s">
        <v>39</v>
      </c>
      <c r="J315">
        <v>-324.04000000000002</v>
      </c>
      <c r="K315">
        <v>-324.04000000000002</v>
      </c>
      <c r="L315" t="s">
        <v>366</v>
      </c>
      <c r="M315" t="s">
        <v>367</v>
      </c>
      <c r="N315" t="s">
        <v>312</v>
      </c>
      <c r="O315" t="s">
        <v>313</v>
      </c>
      <c r="P315" t="s">
        <v>330</v>
      </c>
      <c r="Q315" t="s">
        <v>331</v>
      </c>
    </row>
    <row r="316" spans="1:17" x14ac:dyDescent="0.2">
      <c r="A316" t="s">
        <v>365</v>
      </c>
      <c r="B316">
        <v>2025</v>
      </c>
      <c r="C316">
        <v>4</v>
      </c>
      <c r="D316" t="s">
        <v>142</v>
      </c>
      <c r="E316" t="s">
        <v>19</v>
      </c>
      <c r="F316" t="s">
        <v>69</v>
      </c>
      <c r="G316" t="s">
        <v>161</v>
      </c>
      <c r="H316" t="s">
        <v>35</v>
      </c>
      <c r="I316" t="s">
        <v>39</v>
      </c>
      <c r="J316">
        <v>3146.1600000000008</v>
      </c>
      <c r="K316">
        <v>3146.1600000000008</v>
      </c>
      <c r="L316" t="s">
        <v>366</v>
      </c>
      <c r="M316" t="s">
        <v>367</v>
      </c>
      <c r="N316" t="s">
        <v>312</v>
      </c>
      <c r="O316" t="s">
        <v>313</v>
      </c>
      <c r="P316" t="s">
        <v>324</v>
      </c>
      <c r="Q316" t="s">
        <v>325</v>
      </c>
    </row>
    <row r="317" spans="1:17" x14ac:dyDescent="0.2">
      <c r="A317" t="s">
        <v>365</v>
      </c>
      <c r="B317">
        <v>2025</v>
      </c>
      <c r="C317">
        <v>4</v>
      </c>
      <c r="D317" t="s">
        <v>142</v>
      </c>
      <c r="E317" t="s">
        <v>19</v>
      </c>
      <c r="F317" t="s">
        <v>69</v>
      </c>
      <c r="G317" t="s">
        <v>161</v>
      </c>
      <c r="H317" t="s">
        <v>35</v>
      </c>
      <c r="I317" t="s">
        <v>39</v>
      </c>
      <c r="J317">
        <v>687.56000000000006</v>
      </c>
      <c r="K317">
        <v>687.56000000000006</v>
      </c>
      <c r="L317" t="s">
        <v>366</v>
      </c>
      <c r="M317" t="s">
        <v>367</v>
      </c>
      <c r="N317" t="s">
        <v>312</v>
      </c>
      <c r="O317" t="s">
        <v>313</v>
      </c>
      <c r="P317" t="s">
        <v>328</v>
      </c>
      <c r="Q317" t="s">
        <v>329</v>
      </c>
    </row>
    <row r="318" spans="1:17" x14ac:dyDescent="0.2">
      <c r="A318" t="s">
        <v>365</v>
      </c>
      <c r="B318">
        <v>2025</v>
      </c>
      <c r="C318">
        <v>4</v>
      </c>
      <c r="D318" t="s">
        <v>142</v>
      </c>
      <c r="E318" t="s">
        <v>19</v>
      </c>
      <c r="F318" t="s">
        <v>69</v>
      </c>
      <c r="G318" t="s">
        <v>161</v>
      </c>
      <c r="H318" t="s">
        <v>35</v>
      </c>
      <c r="I318" t="s">
        <v>39</v>
      </c>
      <c r="J318">
        <v>736.72</v>
      </c>
      <c r="K318">
        <v>736.72</v>
      </c>
      <c r="L318" t="s">
        <v>366</v>
      </c>
      <c r="M318" t="s">
        <v>367</v>
      </c>
      <c r="N318" t="s">
        <v>312</v>
      </c>
      <c r="O318" t="s">
        <v>313</v>
      </c>
      <c r="P318" t="s">
        <v>326</v>
      </c>
      <c r="Q318" t="s">
        <v>327</v>
      </c>
    </row>
    <row r="319" spans="1:17" x14ac:dyDescent="0.2">
      <c r="A319" t="s">
        <v>365</v>
      </c>
      <c r="B319">
        <v>2025</v>
      </c>
      <c r="C319">
        <v>4</v>
      </c>
      <c r="D319" t="s">
        <v>142</v>
      </c>
      <c r="E319" t="s">
        <v>19</v>
      </c>
      <c r="F319" t="s">
        <v>69</v>
      </c>
      <c r="G319" t="s">
        <v>161</v>
      </c>
      <c r="H319" t="s">
        <v>35</v>
      </c>
      <c r="I319" t="s">
        <v>39</v>
      </c>
      <c r="J319">
        <v>465.69</v>
      </c>
      <c r="K319">
        <v>465.69</v>
      </c>
      <c r="L319" t="s">
        <v>366</v>
      </c>
      <c r="M319" t="s">
        <v>367</v>
      </c>
      <c r="N319" t="s">
        <v>312</v>
      </c>
      <c r="O319" t="s">
        <v>313</v>
      </c>
      <c r="P319" t="s">
        <v>324</v>
      </c>
      <c r="Q319" t="s">
        <v>325</v>
      </c>
    </row>
    <row r="320" spans="1:17" x14ac:dyDescent="0.2">
      <c r="A320" t="s">
        <v>365</v>
      </c>
      <c r="B320">
        <v>2025</v>
      </c>
      <c r="C320">
        <v>4</v>
      </c>
      <c r="D320" t="s">
        <v>142</v>
      </c>
      <c r="E320" t="s">
        <v>19</v>
      </c>
      <c r="F320" t="s">
        <v>69</v>
      </c>
      <c r="G320" t="s">
        <v>161</v>
      </c>
      <c r="H320" t="s">
        <v>35</v>
      </c>
      <c r="I320" t="s">
        <v>39</v>
      </c>
      <c r="J320">
        <v>130.97</v>
      </c>
      <c r="K320">
        <v>130.97</v>
      </c>
      <c r="L320" t="s">
        <v>366</v>
      </c>
      <c r="M320" t="s">
        <v>367</v>
      </c>
      <c r="N320" t="s">
        <v>312</v>
      </c>
      <c r="O320" t="s">
        <v>313</v>
      </c>
      <c r="P320" t="s">
        <v>328</v>
      </c>
      <c r="Q320" t="s">
        <v>329</v>
      </c>
    </row>
    <row r="321" spans="1:17" x14ac:dyDescent="0.2">
      <c r="A321" t="s">
        <v>365</v>
      </c>
      <c r="B321">
        <v>2025</v>
      </c>
      <c r="C321">
        <v>4</v>
      </c>
      <c r="D321" t="s">
        <v>142</v>
      </c>
      <c r="E321" t="s">
        <v>19</v>
      </c>
      <c r="F321" t="s">
        <v>69</v>
      </c>
      <c r="G321" t="s">
        <v>161</v>
      </c>
      <c r="H321" t="s">
        <v>35</v>
      </c>
      <c r="I321" t="s">
        <v>39</v>
      </c>
      <c r="J321">
        <v>480.21999999999991</v>
      </c>
      <c r="K321">
        <v>480.21999999999991</v>
      </c>
      <c r="L321" t="s">
        <v>366</v>
      </c>
      <c r="M321" t="s">
        <v>367</v>
      </c>
      <c r="N321" t="s">
        <v>312</v>
      </c>
      <c r="O321" t="s">
        <v>313</v>
      </c>
      <c r="P321" t="s">
        <v>328</v>
      </c>
      <c r="Q321" t="s">
        <v>329</v>
      </c>
    </row>
    <row r="322" spans="1:17" x14ac:dyDescent="0.2">
      <c r="A322" t="s">
        <v>365</v>
      </c>
      <c r="B322">
        <v>2025</v>
      </c>
      <c r="C322">
        <v>4</v>
      </c>
      <c r="D322" t="s">
        <v>142</v>
      </c>
      <c r="E322" t="s">
        <v>19</v>
      </c>
      <c r="F322" t="s">
        <v>69</v>
      </c>
      <c r="G322" t="s">
        <v>161</v>
      </c>
      <c r="H322" t="s">
        <v>35</v>
      </c>
      <c r="I322" t="s">
        <v>39</v>
      </c>
      <c r="J322">
        <v>4208.7200000000012</v>
      </c>
      <c r="K322">
        <v>4208.7200000000012</v>
      </c>
      <c r="L322" t="s">
        <v>366</v>
      </c>
      <c r="M322" t="s">
        <v>367</v>
      </c>
      <c r="N322" t="s">
        <v>312</v>
      </c>
      <c r="O322" t="s">
        <v>313</v>
      </c>
      <c r="P322" t="s">
        <v>324</v>
      </c>
      <c r="Q322" t="s">
        <v>325</v>
      </c>
    </row>
    <row r="323" spans="1:17" x14ac:dyDescent="0.2">
      <c r="A323" t="s">
        <v>365</v>
      </c>
      <c r="B323">
        <v>2025</v>
      </c>
      <c r="C323">
        <v>4</v>
      </c>
      <c r="D323" t="s">
        <v>142</v>
      </c>
      <c r="E323" t="s">
        <v>19</v>
      </c>
      <c r="F323" t="s">
        <v>69</v>
      </c>
      <c r="G323" t="s">
        <v>161</v>
      </c>
      <c r="H323" t="s">
        <v>35</v>
      </c>
      <c r="I323" t="s">
        <v>39</v>
      </c>
      <c r="J323">
        <v>996.23</v>
      </c>
      <c r="K323">
        <v>996.23</v>
      </c>
      <c r="L323" t="s">
        <v>366</v>
      </c>
      <c r="M323" t="s">
        <v>367</v>
      </c>
      <c r="N323" t="s">
        <v>312</v>
      </c>
      <c r="O323" t="s">
        <v>313</v>
      </c>
      <c r="P323" t="s">
        <v>328</v>
      </c>
      <c r="Q323" t="s">
        <v>329</v>
      </c>
    </row>
    <row r="324" spans="1:17" x14ac:dyDescent="0.2">
      <c r="A324" t="s">
        <v>365</v>
      </c>
      <c r="B324">
        <v>2025</v>
      </c>
      <c r="C324">
        <v>4</v>
      </c>
      <c r="D324" t="s">
        <v>142</v>
      </c>
      <c r="E324" t="s">
        <v>19</v>
      </c>
      <c r="F324" t="s">
        <v>69</v>
      </c>
      <c r="G324" t="s">
        <v>161</v>
      </c>
      <c r="H324" t="s">
        <v>35</v>
      </c>
      <c r="I324" t="s">
        <v>39</v>
      </c>
      <c r="J324">
        <v>1979.1399999999996</v>
      </c>
      <c r="K324">
        <v>1979.1399999999996</v>
      </c>
      <c r="L324" t="s">
        <v>366</v>
      </c>
      <c r="M324" t="s">
        <v>367</v>
      </c>
      <c r="N324" t="s">
        <v>312</v>
      </c>
      <c r="O324" t="s">
        <v>313</v>
      </c>
      <c r="P324" t="s">
        <v>324</v>
      </c>
      <c r="Q324" t="s">
        <v>325</v>
      </c>
    </row>
    <row r="325" spans="1:17" x14ac:dyDescent="0.2">
      <c r="A325" t="s">
        <v>365</v>
      </c>
      <c r="B325">
        <v>2025</v>
      </c>
      <c r="C325">
        <v>4</v>
      </c>
      <c r="D325" t="s">
        <v>142</v>
      </c>
      <c r="E325" t="s">
        <v>19</v>
      </c>
      <c r="F325" t="s">
        <v>69</v>
      </c>
      <c r="G325" t="s">
        <v>161</v>
      </c>
      <c r="H325" t="s">
        <v>35</v>
      </c>
      <c r="I325" t="s">
        <v>39</v>
      </c>
      <c r="J325">
        <v>523.87</v>
      </c>
      <c r="K325">
        <v>523.87</v>
      </c>
      <c r="L325" t="s">
        <v>366</v>
      </c>
      <c r="M325" t="s">
        <v>367</v>
      </c>
      <c r="N325" t="s">
        <v>312</v>
      </c>
      <c r="O325" t="s">
        <v>313</v>
      </c>
      <c r="P325" t="s">
        <v>328</v>
      </c>
      <c r="Q325" t="s">
        <v>329</v>
      </c>
    </row>
    <row r="326" spans="1:17" x14ac:dyDescent="0.2">
      <c r="A326" t="s">
        <v>365</v>
      </c>
      <c r="B326">
        <v>2025</v>
      </c>
      <c r="C326">
        <v>4</v>
      </c>
      <c r="D326" t="s">
        <v>142</v>
      </c>
      <c r="E326" t="s">
        <v>19</v>
      </c>
      <c r="F326" t="s">
        <v>69</v>
      </c>
      <c r="G326" t="s">
        <v>161</v>
      </c>
      <c r="H326" t="s">
        <v>35</v>
      </c>
      <c r="I326" t="s">
        <v>39</v>
      </c>
      <c r="J326">
        <v>2166.84</v>
      </c>
      <c r="K326">
        <v>2166.84</v>
      </c>
      <c r="L326" t="s">
        <v>366</v>
      </c>
      <c r="M326" t="s">
        <v>367</v>
      </c>
      <c r="N326" t="s">
        <v>312</v>
      </c>
      <c r="O326" t="s">
        <v>313</v>
      </c>
      <c r="P326" t="s">
        <v>324</v>
      </c>
      <c r="Q326" t="s">
        <v>325</v>
      </c>
    </row>
    <row r="327" spans="1:17" x14ac:dyDescent="0.2">
      <c r="A327" t="s">
        <v>365</v>
      </c>
      <c r="B327">
        <v>2025</v>
      </c>
      <c r="C327">
        <v>4</v>
      </c>
      <c r="D327" t="s">
        <v>142</v>
      </c>
      <c r="E327" t="s">
        <v>19</v>
      </c>
      <c r="F327" t="s">
        <v>69</v>
      </c>
      <c r="G327" t="s">
        <v>161</v>
      </c>
      <c r="H327" t="s">
        <v>35</v>
      </c>
      <c r="I327" t="s">
        <v>39</v>
      </c>
      <c r="J327">
        <v>312.53000000000003</v>
      </c>
      <c r="K327">
        <v>312.53000000000003</v>
      </c>
      <c r="L327" t="s">
        <v>366</v>
      </c>
      <c r="M327" t="s">
        <v>367</v>
      </c>
      <c r="N327" t="s">
        <v>312</v>
      </c>
      <c r="O327" t="s">
        <v>313</v>
      </c>
      <c r="P327" t="s">
        <v>328</v>
      </c>
      <c r="Q327" t="s">
        <v>329</v>
      </c>
    </row>
    <row r="328" spans="1:17" x14ac:dyDescent="0.2">
      <c r="A328" t="s">
        <v>365</v>
      </c>
      <c r="B328">
        <v>2025</v>
      </c>
      <c r="C328">
        <v>4</v>
      </c>
      <c r="D328" t="s">
        <v>142</v>
      </c>
      <c r="E328" t="s">
        <v>19</v>
      </c>
      <c r="F328" t="s">
        <v>69</v>
      </c>
      <c r="G328" t="s">
        <v>161</v>
      </c>
      <c r="H328" t="s">
        <v>35</v>
      </c>
      <c r="I328" t="s">
        <v>39</v>
      </c>
      <c r="J328">
        <v>310.05</v>
      </c>
      <c r="K328">
        <v>310.05</v>
      </c>
      <c r="L328" t="s">
        <v>366</v>
      </c>
      <c r="M328" t="s">
        <v>367</v>
      </c>
      <c r="N328" t="s">
        <v>312</v>
      </c>
      <c r="O328" t="s">
        <v>313</v>
      </c>
      <c r="P328" t="s">
        <v>330</v>
      </c>
      <c r="Q328" t="s">
        <v>331</v>
      </c>
    </row>
    <row r="329" spans="1:17" x14ac:dyDescent="0.2">
      <c r="A329" t="s">
        <v>365</v>
      </c>
      <c r="B329">
        <v>2025</v>
      </c>
      <c r="C329">
        <v>4</v>
      </c>
      <c r="D329" t="s">
        <v>142</v>
      </c>
      <c r="E329" t="s">
        <v>19</v>
      </c>
      <c r="F329" t="s">
        <v>69</v>
      </c>
      <c r="G329" t="s">
        <v>161</v>
      </c>
      <c r="H329" t="s">
        <v>35</v>
      </c>
      <c r="I329" t="s">
        <v>39</v>
      </c>
      <c r="J329">
        <v>4143.9599999999991</v>
      </c>
      <c r="K329">
        <v>4143.9599999999991</v>
      </c>
      <c r="L329" t="s">
        <v>366</v>
      </c>
      <c r="M329" t="s">
        <v>367</v>
      </c>
      <c r="N329" t="s">
        <v>312</v>
      </c>
      <c r="O329" t="s">
        <v>313</v>
      </c>
      <c r="P329" t="s">
        <v>330</v>
      </c>
      <c r="Q329" t="s">
        <v>331</v>
      </c>
    </row>
    <row r="330" spans="1:17" x14ac:dyDescent="0.2">
      <c r="A330" t="s">
        <v>365</v>
      </c>
      <c r="B330">
        <v>2025</v>
      </c>
      <c r="C330">
        <v>4</v>
      </c>
      <c r="D330" t="s">
        <v>142</v>
      </c>
      <c r="E330" t="s">
        <v>19</v>
      </c>
      <c r="F330" t="s">
        <v>69</v>
      </c>
      <c r="G330" t="s">
        <v>161</v>
      </c>
      <c r="H330" t="s">
        <v>35</v>
      </c>
      <c r="I330" t="s">
        <v>39</v>
      </c>
      <c r="J330">
        <v>661.44</v>
      </c>
      <c r="K330">
        <v>661.44</v>
      </c>
      <c r="L330" t="s">
        <v>366</v>
      </c>
      <c r="M330" t="s">
        <v>367</v>
      </c>
      <c r="N330" t="s">
        <v>312</v>
      </c>
      <c r="O330" t="s">
        <v>313</v>
      </c>
      <c r="P330" t="s">
        <v>326</v>
      </c>
      <c r="Q330" t="s">
        <v>327</v>
      </c>
    </row>
    <row r="331" spans="1:17" x14ac:dyDescent="0.2">
      <c r="A331" t="s">
        <v>365</v>
      </c>
      <c r="B331">
        <v>2025</v>
      </c>
      <c r="C331">
        <v>4</v>
      </c>
      <c r="D331" t="s">
        <v>142</v>
      </c>
      <c r="E331" t="s">
        <v>19</v>
      </c>
      <c r="F331" t="s">
        <v>69</v>
      </c>
      <c r="G331" t="s">
        <v>161</v>
      </c>
      <c r="H331" t="s">
        <v>35</v>
      </c>
      <c r="I331" t="s">
        <v>39</v>
      </c>
      <c r="J331">
        <v>1295.52</v>
      </c>
      <c r="K331">
        <v>1295.52</v>
      </c>
      <c r="L331" t="s">
        <v>366</v>
      </c>
      <c r="M331" t="s">
        <v>367</v>
      </c>
      <c r="N331" t="s">
        <v>312</v>
      </c>
      <c r="O331" t="s">
        <v>313</v>
      </c>
      <c r="P331" t="s">
        <v>324</v>
      </c>
      <c r="Q331" t="s">
        <v>325</v>
      </c>
    </row>
    <row r="332" spans="1:17" x14ac:dyDescent="0.2">
      <c r="A332" t="s">
        <v>365</v>
      </c>
      <c r="B332">
        <v>2025</v>
      </c>
      <c r="C332">
        <v>4</v>
      </c>
      <c r="D332" t="s">
        <v>142</v>
      </c>
      <c r="E332" t="s">
        <v>19</v>
      </c>
      <c r="F332" t="s">
        <v>69</v>
      </c>
      <c r="G332" t="s">
        <v>161</v>
      </c>
      <c r="H332" t="s">
        <v>35</v>
      </c>
      <c r="I332" t="s">
        <v>39</v>
      </c>
      <c r="J332">
        <v>364.37</v>
      </c>
      <c r="K332">
        <v>364.37</v>
      </c>
      <c r="L332" t="s">
        <v>366</v>
      </c>
      <c r="M332" t="s">
        <v>367</v>
      </c>
      <c r="N332" t="s">
        <v>312</v>
      </c>
      <c r="O332" t="s">
        <v>313</v>
      </c>
      <c r="P332" t="s">
        <v>328</v>
      </c>
      <c r="Q332" t="s">
        <v>329</v>
      </c>
    </row>
    <row r="333" spans="1:17" x14ac:dyDescent="0.2">
      <c r="A333" t="s">
        <v>365</v>
      </c>
      <c r="B333">
        <v>2025</v>
      </c>
      <c r="C333">
        <v>4</v>
      </c>
      <c r="D333" t="s">
        <v>142</v>
      </c>
      <c r="E333" t="s">
        <v>19</v>
      </c>
      <c r="F333" t="s">
        <v>69</v>
      </c>
      <c r="G333" t="s">
        <v>161</v>
      </c>
      <c r="H333" t="s">
        <v>35</v>
      </c>
      <c r="I333" t="s">
        <v>389</v>
      </c>
      <c r="J333">
        <v>8472.279999999997</v>
      </c>
      <c r="K333">
        <v>8472.279999999997</v>
      </c>
      <c r="L333" t="s">
        <v>366</v>
      </c>
      <c r="M333" t="s">
        <v>367</v>
      </c>
      <c r="N333" t="s">
        <v>312</v>
      </c>
      <c r="O333" t="s">
        <v>313</v>
      </c>
      <c r="P333" t="s">
        <v>326</v>
      </c>
      <c r="Q333" t="s">
        <v>327</v>
      </c>
    </row>
    <row r="334" spans="1:17" x14ac:dyDescent="0.2">
      <c r="A334" t="s">
        <v>365</v>
      </c>
      <c r="B334">
        <v>2025</v>
      </c>
      <c r="C334">
        <v>4</v>
      </c>
      <c r="D334" t="s">
        <v>142</v>
      </c>
      <c r="E334" t="s">
        <v>19</v>
      </c>
      <c r="F334" t="s">
        <v>69</v>
      </c>
      <c r="G334" t="s">
        <v>332</v>
      </c>
      <c r="H334" t="s">
        <v>29</v>
      </c>
      <c r="I334" t="s">
        <v>30</v>
      </c>
      <c r="J334">
        <v>1430</v>
      </c>
      <c r="K334">
        <v>1430</v>
      </c>
      <c r="L334" t="s">
        <v>366</v>
      </c>
      <c r="M334" t="s">
        <v>367</v>
      </c>
      <c r="N334" t="s">
        <v>312</v>
      </c>
      <c r="O334" t="s">
        <v>313</v>
      </c>
      <c r="P334" t="s">
        <v>333</v>
      </c>
      <c r="Q334" t="s">
        <v>332</v>
      </c>
    </row>
    <row r="335" spans="1:17" x14ac:dyDescent="0.2">
      <c r="A335" t="s">
        <v>365</v>
      </c>
      <c r="B335">
        <v>2025</v>
      </c>
      <c r="C335">
        <v>4</v>
      </c>
      <c r="D335" t="s">
        <v>142</v>
      </c>
      <c r="E335" t="s">
        <v>19</v>
      </c>
      <c r="F335" t="s">
        <v>72</v>
      </c>
      <c r="G335" t="s">
        <v>73</v>
      </c>
      <c r="H335" t="s">
        <v>73</v>
      </c>
      <c r="I335" t="s">
        <v>73</v>
      </c>
      <c r="J335">
        <v>370</v>
      </c>
      <c r="K335">
        <v>370</v>
      </c>
      <c r="L335" t="s">
        <v>366</v>
      </c>
      <c r="M335" t="s">
        <v>367</v>
      </c>
      <c r="N335" t="s">
        <v>312</v>
      </c>
      <c r="O335" t="s">
        <v>313</v>
      </c>
      <c r="P335" t="s">
        <v>74</v>
      </c>
      <c r="Q335" t="s">
        <v>75</v>
      </c>
    </row>
    <row r="336" spans="1:17" x14ac:dyDescent="0.2">
      <c r="A336" t="s">
        <v>365</v>
      </c>
      <c r="B336">
        <v>2025</v>
      </c>
      <c r="C336">
        <v>4</v>
      </c>
      <c r="D336" t="s">
        <v>142</v>
      </c>
      <c r="E336" t="s">
        <v>19</v>
      </c>
      <c r="F336" t="s">
        <v>72</v>
      </c>
      <c r="G336" t="s">
        <v>76</v>
      </c>
      <c r="H336" t="s">
        <v>77</v>
      </c>
      <c r="I336" t="s">
        <v>78</v>
      </c>
      <c r="J336">
        <v>690.61</v>
      </c>
      <c r="K336">
        <v>690.61</v>
      </c>
      <c r="L336" t="s">
        <v>366</v>
      </c>
      <c r="M336" t="s">
        <v>367</v>
      </c>
      <c r="N336" t="s">
        <v>312</v>
      </c>
      <c r="O336" t="s">
        <v>313</v>
      </c>
      <c r="P336" t="s">
        <v>79</v>
      </c>
      <c r="Q336" t="s">
        <v>76</v>
      </c>
    </row>
    <row r="337" spans="1:17" x14ac:dyDescent="0.2">
      <c r="A337" t="s">
        <v>365</v>
      </c>
      <c r="B337">
        <v>2025</v>
      </c>
      <c r="C337">
        <v>4</v>
      </c>
      <c r="D337" t="s">
        <v>142</v>
      </c>
      <c r="E337" t="s">
        <v>19</v>
      </c>
      <c r="F337" t="s">
        <v>72</v>
      </c>
      <c r="G337" t="s">
        <v>80</v>
      </c>
      <c r="H337" t="s">
        <v>77</v>
      </c>
      <c r="I337" t="s">
        <v>78</v>
      </c>
      <c r="J337">
        <v>477.68</v>
      </c>
      <c r="K337">
        <v>477.68</v>
      </c>
      <c r="L337" t="s">
        <v>366</v>
      </c>
      <c r="M337" t="s">
        <v>367</v>
      </c>
      <c r="N337" t="s">
        <v>312</v>
      </c>
      <c r="O337" t="s">
        <v>313</v>
      </c>
      <c r="P337" t="s">
        <v>82</v>
      </c>
      <c r="Q337" t="s">
        <v>83</v>
      </c>
    </row>
    <row r="338" spans="1:17" x14ac:dyDescent="0.2">
      <c r="A338" t="s">
        <v>365</v>
      </c>
      <c r="B338">
        <v>2025</v>
      </c>
      <c r="C338">
        <v>4</v>
      </c>
      <c r="D338" t="s">
        <v>142</v>
      </c>
      <c r="E338" t="s">
        <v>19</v>
      </c>
      <c r="F338" t="s">
        <v>72</v>
      </c>
      <c r="G338" t="s">
        <v>80</v>
      </c>
      <c r="H338" t="s">
        <v>77</v>
      </c>
      <c r="I338" t="s">
        <v>78</v>
      </c>
      <c r="J338">
        <v>2.17</v>
      </c>
      <c r="K338">
        <v>2.17</v>
      </c>
      <c r="L338" t="s">
        <v>366</v>
      </c>
      <c r="M338" t="s">
        <v>367</v>
      </c>
      <c r="N338" t="s">
        <v>312</v>
      </c>
      <c r="O338" t="s">
        <v>313</v>
      </c>
      <c r="P338" t="s">
        <v>187</v>
      </c>
      <c r="Q338" t="s">
        <v>188</v>
      </c>
    </row>
    <row r="339" spans="1:17" x14ac:dyDescent="0.2">
      <c r="A339" t="s">
        <v>365</v>
      </c>
      <c r="B339">
        <v>2025</v>
      </c>
      <c r="C339">
        <v>4</v>
      </c>
      <c r="D339" t="s">
        <v>142</v>
      </c>
      <c r="E339" t="s">
        <v>19</v>
      </c>
      <c r="F339" t="s">
        <v>72</v>
      </c>
      <c r="G339" t="s">
        <v>80</v>
      </c>
      <c r="H339" t="s">
        <v>77</v>
      </c>
      <c r="I339" t="s">
        <v>78</v>
      </c>
      <c r="J339">
        <v>95.54</v>
      </c>
      <c r="K339">
        <v>95.54</v>
      </c>
      <c r="L339" t="s">
        <v>366</v>
      </c>
      <c r="M339" t="s">
        <v>367</v>
      </c>
      <c r="N339" t="s">
        <v>312</v>
      </c>
      <c r="O339" t="s">
        <v>313</v>
      </c>
      <c r="P339" t="s">
        <v>88</v>
      </c>
      <c r="Q339" t="s">
        <v>89</v>
      </c>
    </row>
    <row r="340" spans="1:17" x14ac:dyDescent="0.2">
      <c r="A340" t="s">
        <v>365</v>
      </c>
      <c r="B340">
        <v>2025</v>
      </c>
      <c r="C340">
        <v>4</v>
      </c>
      <c r="D340" t="s">
        <v>142</v>
      </c>
      <c r="E340" t="s">
        <v>19</v>
      </c>
      <c r="F340" t="s">
        <v>72</v>
      </c>
      <c r="G340" t="s">
        <v>80</v>
      </c>
      <c r="H340" t="s">
        <v>77</v>
      </c>
      <c r="I340" t="s">
        <v>78</v>
      </c>
      <c r="J340">
        <v>3217.78</v>
      </c>
      <c r="K340">
        <v>3217.78</v>
      </c>
      <c r="L340" t="s">
        <v>366</v>
      </c>
      <c r="M340" t="s">
        <v>367</v>
      </c>
      <c r="N340" t="s">
        <v>312</v>
      </c>
      <c r="O340" t="s">
        <v>313</v>
      </c>
      <c r="P340" t="s">
        <v>84</v>
      </c>
      <c r="Q340" t="s">
        <v>85</v>
      </c>
    </row>
    <row r="341" spans="1:17" x14ac:dyDescent="0.2">
      <c r="A341" t="s">
        <v>365</v>
      </c>
      <c r="B341">
        <v>2025</v>
      </c>
      <c r="C341">
        <v>4</v>
      </c>
      <c r="D341" t="s">
        <v>142</v>
      </c>
      <c r="E341" t="s">
        <v>19</v>
      </c>
      <c r="F341" t="s">
        <v>72</v>
      </c>
      <c r="G341" t="s">
        <v>80</v>
      </c>
      <c r="H341" t="s">
        <v>77</v>
      </c>
      <c r="I341" t="s">
        <v>78</v>
      </c>
      <c r="J341">
        <v>10.62</v>
      </c>
      <c r="K341">
        <v>10.62</v>
      </c>
      <c r="L341" t="s">
        <v>366</v>
      </c>
      <c r="M341" t="s">
        <v>367</v>
      </c>
      <c r="N341" t="s">
        <v>312</v>
      </c>
      <c r="O341" t="s">
        <v>313</v>
      </c>
      <c r="P341" t="s">
        <v>90</v>
      </c>
      <c r="Q341" t="s">
        <v>91</v>
      </c>
    </row>
    <row r="342" spans="1:17" x14ac:dyDescent="0.2">
      <c r="A342" t="s">
        <v>365</v>
      </c>
      <c r="B342">
        <v>2025</v>
      </c>
      <c r="C342">
        <v>4</v>
      </c>
      <c r="D342" t="s">
        <v>142</v>
      </c>
      <c r="E342" t="s">
        <v>19</v>
      </c>
      <c r="F342" t="s">
        <v>72</v>
      </c>
      <c r="G342" t="s">
        <v>80</v>
      </c>
      <c r="H342" t="s">
        <v>77</v>
      </c>
      <c r="I342" t="s">
        <v>78</v>
      </c>
      <c r="J342">
        <v>1398.07</v>
      </c>
      <c r="K342">
        <v>1398.07</v>
      </c>
      <c r="L342" t="s">
        <v>366</v>
      </c>
      <c r="M342" t="s">
        <v>367</v>
      </c>
      <c r="N342" t="s">
        <v>312</v>
      </c>
      <c r="O342" t="s">
        <v>313</v>
      </c>
      <c r="P342" t="s">
        <v>92</v>
      </c>
      <c r="Q342" t="s">
        <v>93</v>
      </c>
    </row>
    <row r="343" spans="1:17" x14ac:dyDescent="0.2">
      <c r="A343" t="s">
        <v>365</v>
      </c>
      <c r="B343">
        <v>2025</v>
      </c>
      <c r="C343">
        <v>4</v>
      </c>
      <c r="D343" t="s">
        <v>142</v>
      </c>
      <c r="E343" t="s">
        <v>19</v>
      </c>
      <c r="F343" t="s">
        <v>72</v>
      </c>
      <c r="G343" t="s">
        <v>80</v>
      </c>
      <c r="H343" t="s">
        <v>77</v>
      </c>
      <c r="I343" t="s">
        <v>78</v>
      </c>
      <c r="J343">
        <v>211.51</v>
      </c>
      <c r="K343">
        <v>211.51</v>
      </c>
      <c r="L343" t="s">
        <v>366</v>
      </c>
      <c r="M343" t="s">
        <v>367</v>
      </c>
      <c r="N343" t="s">
        <v>312</v>
      </c>
      <c r="O343" t="s">
        <v>313</v>
      </c>
      <c r="P343" t="s">
        <v>140</v>
      </c>
      <c r="Q343" t="s">
        <v>141</v>
      </c>
    </row>
    <row r="344" spans="1:17" x14ac:dyDescent="0.2">
      <c r="A344" t="s">
        <v>365</v>
      </c>
      <c r="B344">
        <v>2025</v>
      </c>
      <c r="C344">
        <v>4</v>
      </c>
      <c r="D344" t="s">
        <v>142</v>
      </c>
      <c r="E344" t="s">
        <v>19</v>
      </c>
      <c r="F344" t="s">
        <v>72</v>
      </c>
      <c r="G344" t="s">
        <v>94</v>
      </c>
      <c r="H344" t="s">
        <v>77</v>
      </c>
      <c r="I344" t="s">
        <v>78</v>
      </c>
      <c r="J344">
        <v>11.979999999999999</v>
      </c>
      <c r="K344">
        <v>11.979999999999999</v>
      </c>
      <c r="L344" t="s">
        <v>366</v>
      </c>
      <c r="M344" t="s">
        <v>367</v>
      </c>
      <c r="N344" t="s">
        <v>312</v>
      </c>
      <c r="O344" t="s">
        <v>313</v>
      </c>
      <c r="P344" t="s">
        <v>95</v>
      </c>
      <c r="Q344" t="s">
        <v>94</v>
      </c>
    </row>
    <row r="345" spans="1:17" x14ac:dyDescent="0.2">
      <c r="A345" t="s">
        <v>365</v>
      </c>
      <c r="B345">
        <v>2025</v>
      </c>
      <c r="C345">
        <v>4</v>
      </c>
      <c r="D345" t="s">
        <v>142</v>
      </c>
      <c r="E345" t="s">
        <v>19</v>
      </c>
      <c r="F345" t="s">
        <v>72</v>
      </c>
      <c r="G345" t="s">
        <v>48</v>
      </c>
      <c r="H345" t="s">
        <v>35</v>
      </c>
      <c r="I345" t="s">
        <v>96</v>
      </c>
      <c r="J345">
        <v>15664.56</v>
      </c>
      <c r="K345">
        <v>15664.56</v>
      </c>
      <c r="L345" t="s">
        <v>366</v>
      </c>
      <c r="M345" t="s">
        <v>367</v>
      </c>
      <c r="N345" t="s">
        <v>312</v>
      </c>
      <c r="O345" t="s">
        <v>313</v>
      </c>
      <c r="P345" t="s">
        <v>97</v>
      </c>
      <c r="Q345" t="s">
        <v>98</v>
      </c>
    </row>
    <row r="346" spans="1:17" x14ac:dyDescent="0.2">
      <c r="A346" t="s">
        <v>365</v>
      </c>
      <c r="B346">
        <v>2025</v>
      </c>
      <c r="C346">
        <v>4</v>
      </c>
      <c r="D346" t="s">
        <v>142</v>
      </c>
      <c r="E346" t="s">
        <v>19</v>
      </c>
      <c r="F346" t="s">
        <v>72</v>
      </c>
      <c r="G346" t="s">
        <v>48</v>
      </c>
      <c r="H346" t="s">
        <v>35</v>
      </c>
      <c r="I346" t="s">
        <v>96</v>
      </c>
      <c r="J346">
        <v>9529.6</v>
      </c>
      <c r="K346">
        <v>9529.6</v>
      </c>
      <c r="L346" t="s">
        <v>366</v>
      </c>
      <c r="M346" t="s">
        <v>367</v>
      </c>
      <c r="N346" t="s">
        <v>312</v>
      </c>
      <c r="O346" t="s">
        <v>313</v>
      </c>
      <c r="P346" t="s">
        <v>105</v>
      </c>
      <c r="Q346" t="s">
        <v>106</v>
      </c>
    </row>
    <row r="347" spans="1:17" x14ac:dyDescent="0.2">
      <c r="A347" t="s">
        <v>365</v>
      </c>
      <c r="B347">
        <v>2025</v>
      </c>
      <c r="C347">
        <v>4</v>
      </c>
      <c r="D347" t="s">
        <v>142</v>
      </c>
      <c r="E347" t="s">
        <v>19</v>
      </c>
      <c r="F347" t="s">
        <v>72</v>
      </c>
      <c r="G347" t="s">
        <v>48</v>
      </c>
      <c r="H347" t="s">
        <v>35</v>
      </c>
      <c r="I347" t="s">
        <v>96</v>
      </c>
      <c r="J347">
        <v>39034.800000000003</v>
      </c>
      <c r="K347">
        <v>39034.800000000003</v>
      </c>
      <c r="L347" t="s">
        <v>366</v>
      </c>
      <c r="M347" t="s">
        <v>367</v>
      </c>
      <c r="N347" t="s">
        <v>312</v>
      </c>
      <c r="O347" t="s">
        <v>313</v>
      </c>
      <c r="P347" t="s">
        <v>99</v>
      </c>
      <c r="Q347" t="s">
        <v>100</v>
      </c>
    </row>
    <row r="348" spans="1:17" x14ac:dyDescent="0.2">
      <c r="A348" t="s">
        <v>365</v>
      </c>
      <c r="B348">
        <v>2025</v>
      </c>
      <c r="C348">
        <v>4</v>
      </c>
      <c r="D348" t="s">
        <v>142</v>
      </c>
      <c r="E348" t="s">
        <v>19</v>
      </c>
      <c r="F348" t="s">
        <v>72</v>
      </c>
      <c r="G348" t="s">
        <v>48</v>
      </c>
      <c r="H348" t="s">
        <v>35</v>
      </c>
      <c r="I348" t="s">
        <v>39</v>
      </c>
      <c r="J348">
        <v>2265.31</v>
      </c>
      <c r="K348">
        <v>2265.31</v>
      </c>
      <c r="L348" t="s">
        <v>366</v>
      </c>
      <c r="M348" t="s">
        <v>367</v>
      </c>
      <c r="N348" t="s">
        <v>312</v>
      </c>
      <c r="O348" t="s">
        <v>313</v>
      </c>
      <c r="P348" t="s">
        <v>101</v>
      </c>
      <c r="Q348" t="s">
        <v>102</v>
      </c>
    </row>
    <row r="349" spans="1:17" x14ac:dyDescent="0.2">
      <c r="A349" t="s">
        <v>365</v>
      </c>
      <c r="B349">
        <v>2025</v>
      </c>
      <c r="C349">
        <v>4</v>
      </c>
      <c r="D349" t="s">
        <v>142</v>
      </c>
      <c r="E349" t="s">
        <v>19</v>
      </c>
      <c r="F349" t="s">
        <v>72</v>
      </c>
      <c r="G349" t="s">
        <v>48</v>
      </c>
      <c r="H349" t="s">
        <v>35</v>
      </c>
      <c r="I349" t="s">
        <v>39</v>
      </c>
      <c r="J349">
        <v>2240.2399999999998</v>
      </c>
      <c r="K349">
        <v>2240.2399999999998</v>
      </c>
      <c r="L349" t="s">
        <v>366</v>
      </c>
      <c r="M349" t="s">
        <v>367</v>
      </c>
      <c r="N349" t="s">
        <v>312</v>
      </c>
      <c r="O349" t="s">
        <v>313</v>
      </c>
      <c r="P349" t="s">
        <v>103</v>
      </c>
      <c r="Q349" t="s">
        <v>104</v>
      </c>
    </row>
    <row r="350" spans="1:17" x14ac:dyDescent="0.2">
      <c r="A350" t="s">
        <v>365</v>
      </c>
      <c r="B350">
        <v>2025</v>
      </c>
      <c r="C350">
        <v>4</v>
      </c>
      <c r="D350" t="s">
        <v>142</v>
      </c>
      <c r="E350" t="s">
        <v>19</v>
      </c>
      <c r="F350" t="s">
        <v>72</v>
      </c>
      <c r="G350" t="s">
        <v>48</v>
      </c>
      <c r="H350" t="s">
        <v>35</v>
      </c>
      <c r="I350" t="s">
        <v>107</v>
      </c>
      <c r="J350">
        <v>5231.6899999999996</v>
      </c>
      <c r="K350">
        <v>5231.6899999999996</v>
      </c>
      <c r="L350" t="s">
        <v>366</v>
      </c>
      <c r="M350" t="s">
        <v>367</v>
      </c>
      <c r="N350" t="s">
        <v>312</v>
      </c>
      <c r="O350" t="s">
        <v>313</v>
      </c>
      <c r="P350" t="s">
        <v>108</v>
      </c>
      <c r="Q350" t="s">
        <v>109</v>
      </c>
    </row>
    <row r="351" spans="1:17" x14ac:dyDescent="0.2">
      <c r="A351" t="s">
        <v>365</v>
      </c>
      <c r="B351">
        <v>2025</v>
      </c>
      <c r="C351">
        <v>4</v>
      </c>
      <c r="D351" t="s">
        <v>142</v>
      </c>
      <c r="E351" t="s">
        <v>110</v>
      </c>
      <c r="F351" t="s">
        <v>111</v>
      </c>
      <c r="G351" t="s">
        <v>112</v>
      </c>
      <c r="H351" t="s">
        <v>113</v>
      </c>
      <c r="I351" t="s">
        <v>152</v>
      </c>
      <c r="J351">
        <v>163821.04</v>
      </c>
      <c r="K351">
        <v>163821.04</v>
      </c>
      <c r="L351" t="s">
        <v>366</v>
      </c>
      <c r="M351" t="s">
        <v>367</v>
      </c>
      <c r="N351" t="s">
        <v>312</v>
      </c>
      <c r="O351" t="s">
        <v>313</v>
      </c>
      <c r="P351" t="s">
        <v>153</v>
      </c>
      <c r="Q351" t="s">
        <v>152</v>
      </c>
    </row>
    <row r="352" spans="1:17" x14ac:dyDescent="0.2">
      <c r="A352" t="s">
        <v>365</v>
      </c>
      <c r="B352">
        <v>2025</v>
      </c>
      <c r="C352">
        <v>4</v>
      </c>
      <c r="D352" t="s">
        <v>142</v>
      </c>
      <c r="E352" t="s">
        <v>110</v>
      </c>
      <c r="F352" t="s">
        <v>111</v>
      </c>
      <c r="G352" t="s">
        <v>112</v>
      </c>
      <c r="H352" t="s">
        <v>113</v>
      </c>
      <c r="I352" t="s">
        <v>114</v>
      </c>
      <c r="J352">
        <v>42142.03</v>
      </c>
      <c r="K352">
        <v>42142.03</v>
      </c>
      <c r="L352" t="s">
        <v>366</v>
      </c>
      <c r="M352" t="s">
        <v>367</v>
      </c>
      <c r="N352" t="s">
        <v>312</v>
      </c>
      <c r="O352" t="s">
        <v>313</v>
      </c>
      <c r="P352" t="s">
        <v>115</v>
      </c>
      <c r="Q352" t="s">
        <v>114</v>
      </c>
    </row>
    <row r="353" spans="1:17" x14ac:dyDescent="0.2">
      <c r="A353" t="s">
        <v>365</v>
      </c>
      <c r="B353">
        <v>2025</v>
      </c>
      <c r="C353">
        <v>4</v>
      </c>
      <c r="D353" t="s">
        <v>142</v>
      </c>
      <c r="E353" t="s">
        <v>110</v>
      </c>
      <c r="F353" t="s">
        <v>111</v>
      </c>
      <c r="G353" t="s">
        <v>112</v>
      </c>
      <c r="H353" t="s">
        <v>113</v>
      </c>
      <c r="I353" t="s">
        <v>116</v>
      </c>
      <c r="J353">
        <v>0.38</v>
      </c>
      <c r="K353">
        <v>0.38</v>
      </c>
      <c r="L353" t="s">
        <v>366</v>
      </c>
      <c r="M353" t="s">
        <v>367</v>
      </c>
      <c r="N353" t="s">
        <v>312</v>
      </c>
      <c r="O353" t="s">
        <v>313</v>
      </c>
      <c r="P353" t="s">
        <v>117</v>
      </c>
      <c r="Q353" t="s">
        <v>116</v>
      </c>
    </row>
    <row r="354" spans="1:17" x14ac:dyDescent="0.2">
      <c r="A354" t="s">
        <v>365</v>
      </c>
      <c r="B354">
        <v>2025</v>
      </c>
      <c r="C354">
        <v>4</v>
      </c>
      <c r="D354" t="s">
        <v>142</v>
      </c>
      <c r="E354" t="s">
        <v>110</v>
      </c>
      <c r="F354" t="s">
        <v>111</v>
      </c>
      <c r="G354" t="s">
        <v>112</v>
      </c>
      <c r="H354" t="s">
        <v>113</v>
      </c>
      <c r="I354" t="s">
        <v>118</v>
      </c>
      <c r="J354">
        <v>49912.06</v>
      </c>
      <c r="K354">
        <v>49912.06</v>
      </c>
      <c r="L354" t="s">
        <v>366</v>
      </c>
      <c r="M354" t="s">
        <v>367</v>
      </c>
      <c r="N354" t="s">
        <v>312</v>
      </c>
      <c r="O354" t="s">
        <v>313</v>
      </c>
      <c r="P354" t="s">
        <v>119</v>
      </c>
      <c r="Q354" t="s">
        <v>118</v>
      </c>
    </row>
    <row r="355" spans="1:17" x14ac:dyDescent="0.2">
      <c r="A355" t="s">
        <v>365</v>
      </c>
      <c r="B355">
        <v>2025</v>
      </c>
      <c r="C355">
        <v>5</v>
      </c>
      <c r="D355" t="s">
        <v>154</v>
      </c>
      <c r="E355" t="s">
        <v>19</v>
      </c>
      <c r="F355" t="s">
        <v>20</v>
      </c>
      <c r="G355" t="s">
        <v>21</v>
      </c>
      <c r="H355" t="s">
        <v>22</v>
      </c>
      <c r="I355" t="s">
        <v>21</v>
      </c>
      <c r="J355">
        <v>2794.4</v>
      </c>
      <c r="K355">
        <v>2794.4</v>
      </c>
      <c r="L355" t="s">
        <v>366</v>
      </c>
      <c r="M355" t="s">
        <v>367</v>
      </c>
      <c r="N355" t="s">
        <v>312</v>
      </c>
      <c r="O355" t="s">
        <v>313</v>
      </c>
      <c r="P355" t="s">
        <v>27</v>
      </c>
      <c r="Q355" t="s">
        <v>21</v>
      </c>
    </row>
    <row r="356" spans="1:17" x14ac:dyDescent="0.2">
      <c r="A356" t="s">
        <v>365</v>
      </c>
      <c r="B356">
        <v>2025</v>
      </c>
      <c r="C356">
        <v>5</v>
      </c>
      <c r="D356" t="s">
        <v>154</v>
      </c>
      <c r="E356" t="s">
        <v>19</v>
      </c>
      <c r="F356" t="s">
        <v>20</v>
      </c>
      <c r="G356" t="s">
        <v>28</v>
      </c>
      <c r="H356" t="s">
        <v>29</v>
      </c>
      <c r="I356" t="s">
        <v>30</v>
      </c>
      <c r="J356">
        <v>1.38</v>
      </c>
      <c r="K356">
        <v>1.38</v>
      </c>
      <c r="L356" t="s">
        <v>366</v>
      </c>
      <c r="M356" t="s">
        <v>367</v>
      </c>
      <c r="N356" t="s">
        <v>312</v>
      </c>
      <c r="O356" t="s">
        <v>313</v>
      </c>
      <c r="P356" t="s">
        <v>31</v>
      </c>
      <c r="Q356" t="s">
        <v>28</v>
      </c>
    </row>
    <row r="357" spans="1:17" x14ac:dyDescent="0.2">
      <c r="A357" t="s">
        <v>365</v>
      </c>
      <c r="B357">
        <v>2025</v>
      </c>
      <c r="C357">
        <v>5</v>
      </c>
      <c r="D357" t="s">
        <v>154</v>
      </c>
      <c r="E357" t="s">
        <v>19</v>
      </c>
      <c r="F357" t="s">
        <v>20</v>
      </c>
      <c r="G357" t="s">
        <v>320</v>
      </c>
      <c r="H357" t="s">
        <v>29</v>
      </c>
      <c r="I357" t="s">
        <v>320</v>
      </c>
      <c r="J357">
        <v>295272.06</v>
      </c>
      <c r="K357">
        <v>295272.06</v>
      </c>
      <c r="L357" t="s">
        <v>366</v>
      </c>
      <c r="M357" t="s">
        <v>367</v>
      </c>
      <c r="N357" t="s">
        <v>312</v>
      </c>
      <c r="O357" t="s">
        <v>313</v>
      </c>
      <c r="P357" t="s">
        <v>321</v>
      </c>
      <c r="Q357" t="s">
        <v>320</v>
      </c>
    </row>
    <row r="358" spans="1:17" x14ac:dyDescent="0.2">
      <c r="A358" t="s">
        <v>365</v>
      </c>
      <c r="B358">
        <v>2025</v>
      </c>
      <c r="C358">
        <v>5</v>
      </c>
      <c r="D358" t="s">
        <v>154</v>
      </c>
      <c r="E358" t="s">
        <v>19</v>
      </c>
      <c r="F358" t="s">
        <v>20</v>
      </c>
      <c r="G358" t="s">
        <v>44</v>
      </c>
      <c r="H358" t="s">
        <v>29</v>
      </c>
      <c r="I358" t="s">
        <v>30</v>
      </c>
      <c r="J358">
        <v>891</v>
      </c>
      <c r="K358">
        <v>891</v>
      </c>
      <c r="L358" t="s">
        <v>366</v>
      </c>
      <c r="M358" t="s">
        <v>367</v>
      </c>
      <c r="N358" t="s">
        <v>312</v>
      </c>
      <c r="O358" t="s">
        <v>313</v>
      </c>
      <c r="P358" t="s">
        <v>45</v>
      </c>
      <c r="Q358" t="s">
        <v>44</v>
      </c>
    </row>
    <row r="359" spans="1:17" x14ac:dyDescent="0.2">
      <c r="A359" t="s">
        <v>365</v>
      </c>
      <c r="B359">
        <v>2025</v>
      </c>
      <c r="C359">
        <v>5</v>
      </c>
      <c r="D359" t="s">
        <v>154</v>
      </c>
      <c r="E359" t="s">
        <v>19</v>
      </c>
      <c r="F359" t="s">
        <v>20</v>
      </c>
      <c r="G359" t="s">
        <v>44</v>
      </c>
      <c r="H359" t="s">
        <v>29</v>
      </c>
      <c r="I359" t="s">
        <v>44</v>
      </c>
      <c r="J359">
        <v>268000</v>
      </c>
      <c r="K359">
        <v>268000</v>
      </c>
      <c r="L359" t="s">
        <v>366</v>
      </c>
      <c r="M359" t="s">
        <v>367</v>
      </c>
      <c r="N359" t="s">
        <v>312</v>
      </c>
      <c r="O359" t="s">
        <v>313</v>
      </c>
      <c r="P359" t="s">
        <v>45</v>
      </c>
      <c r="Q359" t="s">
        <v>44</v>
      </c>
    </row>
    <row r="360" spans="1:17" x14ac:dyDescent="0.2">
      <c r="A360" t="s">
        <v>365</v>
      </c>
      <c r="B360">
        <v>2025</v>
      </c>
      <c r="C360">
        <v>5</v>
      </c>
      <c r="D360" t="s">
        <v>154</v>
      </c>
      <c r="E360" t="s">
        <v>19</v>
      </c>
      <c r="F360" t="s">
        <v>20</v>
      </c>
      <c r="G360" t="s">
        <v>46</v>
      </c>
      <c r="H360" t="s">
        <v>29</v>
      </c>
      <c r="I360" t="s">
        <v>30</v>
      </c>
      <c r="J360">
        <v>2057.16</v>
      </c>
      <c r="K360">
        <v>2057.16</v>
      </c>
      <c r="L360" t="s">
        <v>366</v>
      </c>
      <c r="M360" t="s">
        <v>367</v>
      </c>
      <c r="N360" t="s">
        <v>312</v>
      </c>
      <c r="O360" t="s">
        <v>313</v>
      </c>
      <c r="P360" t="s">
        <v>47</v>
      </c>
      <c r="Q360" t="s">
        <v>46</v>
      </c>
    </row>
    <row r="361" spans="1:17" x14ac:dyDescent="0.2">
      <c r="A361" t="s">
        <v>365</v>
      </c>
      <c r="B361">
        <v>2025</v>
      </c>
      <c r="C361">
        <v>5</v>
      </c>
      <c r="D361" t="s">
        <v>154</v>
      </c>
      <c r="E361" t="s">
        <v>19</v>
      </c>
      <c r="F361" t="s">
        <v>20</v>
      </c>
      <c r="G361" t="s">
        <v>48</v>
      </c>
      <c r="H361" t="s">
        <v>35</v>
      </c>
      <c r="I361" t="s">
        <v>39</v>
      </c>
      <c r="J361">
        <v>-4288.93</v>
      </c>
      <c r="K361">
        <v>-4288.93</v>
      </c>
      <c r="L361" t="s">
        <v>366</v>
      </c>
      <c r="M361" t="s">
        <v>367</v>
      </c>
      <c r="N361" t="s">
        <v>312</v>
      </c>
      <c r="O361" t="s">
        <v>313</v>
      </c>
      <c r="P361" t="s">
        <v>52</v>
      </c>
      <c r="Q361" t="s">
        <v>53</v>
      </c>
    </row>
    <row r="362" spans="1:17" x14ac:dyDescent="0.2">
      <c r="A362" t="s">
        <v>365</v>
      </c>
      <c r="B362">
        <v>2025</v>
      </c>
      <c r="C362">
        <v>5</v>
      </c>
      <c r="D362" t="s">
        <v>154</v>
      </c>
      <c r="E362" t="s">
        <v>19</v>
      </c>
      <c r="F362" t="s">
        <v>20</v>
      </c>
      <c r="G362" t="s">
        <v>48</v>
      </c>
      <c r="H362" t="s">
        <v>35</v>
      </c>
      <c r="I362" t="s">
        <v>39</v>
      </c>
      <c r="J362">
        <v>4371.6600000000008</v>
      </c>
      <c r="K362">
        <v>4371.6600000000008</v>
      </c>
      <c r="L362" t="s">
        <v>366</v>
      </c>
      <c r="M362" t="s">
        <v>367</v>
      </c>
      <c r="N362" t="s">
        <v>312</v>
      </c>
      <c r="O362" t="s">
        <v>313</v>
      </c>
      <c r="P362" t="s">
        <v>50</v>
      </c>
      <c r="Q362" t="s">
        <v>51</v>
      </c>
    </row>
    <row r="363" spans="1:17" x14ac:dyDescent="0.2">
      <c r="A363" t="s">
        <v>365</v>
      </c>
      <c r="B363">
        <v>2025</v>
      </c>
      <c r="C363">
        <v>5</v>
      </c>
      <c r="D363" t="s">
        <v>154</v>
      </c>
      <c r="E363" t="s">
        <v>19</v>
      </c>
      <c r="F363" t="s">
        <v>20</v>
      </c>
      <c r="G363" t="s">
        <v>48</v>
      </c>
      <c r="H363" t="s">
        <v>35</v>
      </c>
      <c r="I363" t="s">
        <v>39</v>
      </c>
      <c r="J363">
        <v>874.32999999999993</v>
      </c>
      <c r="K363">
        <v>874.32999999999993</v>
      </c>
      <c r="L363" t="s">
        <v>366</v>
      </c>
      <c r="M363" t="s">
        <v>367</v>
      </c>
      <c r="N363" t="s">
        <v>312</v>
      </c>
      <c r="O363" t="s">
        <v>313</v>
      </c>
      <c r="P363" t="s">
        <v>54</v>
      </c>
      <c r="Q363" t="s">
        <v>55</v>
      </c>
    </row>
    <row r="364" spans="1:17" x14ac:dyDescent="0.2">
      <c r="A364" t="s">
        <v>365</v>
      </c>
      <c r="B364">
        <v>2025</v>
      </c>
      <c r="C364">
        <v>5</v>
      </c>
      <c r="D364" t="s">
        <v>154</v>
      </c>
      <c r="E364" t="s">
        <v>19</v>
      </c>
      <c r="F364" t="s">
        <v>20</v>
      </c>
      <c r="G364" t="s">
        <v>48</v>
      </c>
      <c r="H364" t="s">
        <v>35</v>
      </c>
      <c r="I364" t="s">
        <v>376</v>
      </c>
      <c r="J364">
        <v>5268.1500000000005</v>
      </c>
      <c r="K364">
        <v>5268.1500000000005</v>
      </c>
      <c r="L364" t="s">
        <v>366</v>
      </c>
      <c r="M364" t="s">
        <v>367</v>
      </c>
      <c r="N364" t="s">
        <v>312</v>
      </c>
      <c r="O364" t="s">
        <v>313</v>
      </c>
      <c r="P364" t="s">
        <v>205</v>
      </c>
      <c r="Q364" t="s">
        <v>206</v>
      </c>
    </row>
    <row r="365" spans="1:17" x14ac:dyDescent="0.2">
      <c r="A365" t="s">
        <v>365</v>
      </c>
      <c r="B365">
        <v>2025</v>
      </c>
      <c r="C365">
        <v>5</v>
      </c>
      <c r="D365" t="s">
        <v>154</v>
      </c>
      <c r="E365" t="s">
        <v>19</v>
      </c>
      <c r="F365" t="s">
        <v>20</v>
      </c>
      <c r="G365" t="s">
        <v>61</v>
      </c>
      <c r="H365" t="s">
        <v>61</v>
      </c>
      <c r="I365" t="s">
        <v>61</v>
      </c>
      <c r="J365">
        <v>-86.539999999999992</v>
      </c>
      <c r="K365">
        <v>-86.539999999999992</v>
      </c>
      <c r="L365" t="s">
        <v>366</v>
      </c>
      <c r="M365" t="s">
        <v>367</v>
      </c>
      <c r="N365" t="s">
        <v>312</v>
      </c>
      <c r="O365" t="s">
        <v>313</v>
      </c>
      <c r="P365" t="s">
        <v>62</v>
      </c>
      <c r="Q365" t="s">
        <v>63</v>
      </c>
    </row>
    <row r="366" spans="1:17" x14ac:dyDescent="0.2">
      <c r="A366" t="s">
        <v>365</v>
      </c>
      <c r="B366">
        <v>2025</v>
      </c>
      <c r="C366">
        <v>5</v>
      </c>
      <c r="D366" t="s">
        <v>154</v>
      </c>
      <c r="E366" t="s">
        <v>19</v>
      </c>
      <c r="F366" t="s">
        <v>20</v>
      </c>
      <c r="G366" t="s">
        <v>61</v>
      </c>
      <c r="H366" t="s">
        <v>61</v>
      </c>
      <c r="I366" t="s">
        <v>61</v>
      </c>
      <c r="J366">
        <v>266.97000000000003</v>
      </c>
      <c r="K366">
        <v>266.97000000000003</v>
      </c>
      <c r="L366" t="s">
        <v>366</v>
      </c>
      <c r="M366" t="s">
        <v>367</v>
      </c>
      <c r="N366" t="s">
        <v>312</v>
      </c>
      <c r="O366" t="s">
        <v>313</v>
      </c>
      <c r="P366" t="s">
        <v>64</v>
      </c>
      <c r="Q366" t="s">
        <v>65</v>
      </c>
    </row>
    <row r="367" spans="1:17" x14ac:dyDescent="0.2">
      <c r="A367" t="s">
        <v>365</v>
      </c>
      <c r="B367">
        <v>2025</v>
      </c>
      <c r="C367">
        <v>5</v>
      </c>
      <c r="D367" t="s">
        <v>154</v>
      </c>
      <c r="E367" t="s">
        <v>19</v>
      </c>
      <c r="F367" t="s">
        <v>20</v>
      </c>
      <c r="G367" t="s">
        <v>61</v>
      </c>
      <c r="H367" t="s">
        <v>61</v>
      </c>
      <c r="I367" t="s">
        <v>61</v>
      </c>
      <c r="J367">
        <v>1917.91</v>
      </c>
      <c r="K367">
        <v>1917.91</v>
      </c>
      <c r="L367" t="s">
        <v>366</v>
      </c>
      <c r="M367" t="s">
        <v>367</v>
      </c>
      <c r="N367" t="s">
        <v>312</v>
      </c>
      <c r="O367" t="s">
        <v>313</v>
      </c>
      <c r="P367" t="s">
        <v>181</v>
      </c>
      <c r="Q367" t="s">
        <v>182</v>
      </c>
    </row>
    <row r="368" spans="1:17" x14ac:dyDescent="0.2">
      <c r="A368" t="s">
        <v>365</v>
      </c>
      <c r="B368">
        <v>2025</v>
      </c>
      <c r="C368">
        <v>5</v>
      </c>
      <c r="D368" t="s">
        <v>154</v>
      </c>
      <c r="E368" t="s">
        <v>19</v>
      </c>
      <c r="F368" t="s">
        <v>20</v>
      </c>
      <c r="G368" t="s">
        <v>61</v>
      </c>
      <c r="H368" t="s">
        <v>61</v>
      </c>
      <c r="I368" t="s">
        <v>61</v>
      </c>
      <c r="J368">
        <v>3663.3099999999995</v>
      </c>
      <c r="K368">
        <v>3663.3099999999995</v>
      </c>
      <c r="L368" t="s">
        <v>366</v>
      </c>
      <c r="M368" t="s">
        <v>367</v>
      </c>
      <c r="N368" t="s">
        <v>312</v>
      </c>
      <c r="O368" t="s">
        <v>313</v>
      </c>
      <c r="P368" t="s">
        <v>157</v>
      </c>
      <c r="Q368" t="s">
        <v>158</v>
      </c>
    </row>
    <row r="369" spans="1:17" x14ac:dyDescent="0.2">
      <c r="A369" t="s">
        <v>365</v>
      </c>
      <c r="B369">
        <v>2025</v>
      </c>
      <c r="C369">
        <v>5</v>
      </c>
      <c r="D369" t="s">
        <v>154</v>
      </c>
      <c r="E369" t="s">
        <v>19</v>
      </c>
      <c r="F369" t="s">
        <v>20</v>
      </c>
      <c r="G369" t="s">
        <v>123</v>
      </c>
      <c r="H369" t="s">
        <v>61</v>
      </c>
      <c r="I369" t="s">
        <v>123</v>
      </c>
      <c r="J369">
        <v>-460</v>
      </c>
      <c r="K369">
        <v>-460</v>
      </c>
      <c r="L369" t="s">
        <v>366</v>
      </c>
      <c r="M369" t="s">
        <v>367</v>
      </c>
      <c r="N369" t="s">
        <v>312</v>
      </c>
      <c r="O369" t="s">
        <v>313</v>
      </c>
      <c r="P369" t="s">
        <v>124</v>
      </c>
      <c r="Q369" t="s">
        <v>123</v>
      </c>
    </row>
    <row r="370" spans="1:17" x14ac:dyDescent="0.2">
      <c r="A370" t="s">
        <v>365</v>
      </c>
      <c r="B370">
        <v>2025</v>
      </c>
      <c r="C370">
        <v>5</v>
      </c>
      <c r="D370" t="s">
        <v>154</v>
      </c>
      <c r="E370" t="s">
        <v>19</v>
      </c>
      <c r="F370" t="s">
        <v>20</v>
      </c>
      <c r="G370" t="s">
        <v>66</v>
      </c>
      <c r="H370" t="s">
        <v>61</v>
      </c>
      <c r="I370" t="s">
        <v>66</v>
      </c>
      <c r="J370">
        <v>106493.7</v>
      </c>
      <c r="K370">
        <v>106493.7</v>
      </c>
      <c r="L370" t="s">
        <v>366</v>
      </c>
      <c r="M370" t="s">
        <v>367</v>
      </c>
      <c r="N370" t="s">
        <v>312</v>
      </c>
      <c r="O370" t="s">
        <v>313</v>
      </c>
      <c r="P370" t="s">
        <v>67</v>
      </c>
      <c r="Q370" t="s">
        <v>66</v>
      </c>
    </row>
    <row r="371" spans="1:17" x14ac:dyDescent="0.2">
      <c r="A371" t="s">
        <v>365</v>
      </c>
      <c r="B371">
        <v>2025</v>
      </c>
      <c r="C371">
        <v>5</v>
      </c>
      <c r="D371" t="s">
        <v>154</v>
      </c>
      <c r="E371" t="s">
        <v>19</v>
      </c>
      <c r="F371" t="s">
        <v>127</v>
      </c>
      <c r="G371" t="s">
        <v>368</v>
      </c>
      <c r="H371" t="s">
        <v>129</v>
      </c>
      <c r="I371" t="s">
        <v>318</v>
      </c>
      <c r="J371">
        <v>1032</v>
      </c>
      <c r="K371">
        <v>1032</v>
      </c>
      <c r="L371" t="s">
        <v>366</v>
      </c>
      <c r="M371" t="s">
        <v>367</v>
      </c>
      <c r="N371" t="s">
        <v>312</v>
      </c>
      <c r="O371" t="s">
        <v>313</v>
      </c>
      <c r="P371" t="s">
        <v>369</v>
      </c>
      <c r="Q371" t="s">
        <v>368</v>
      </c>
    </row>
    <row r="372" spans="1:17" x14ac:dyDescent="0.2">
      <c r="A372" t="s">
        <v>365</v>
      </c>
      <c r="B372">
        <v>2025</v>
      </c>
      <c r="C372">
        <v>5</v>
      </c>
      <c r="D372" t="s">
        <v>154</v>
      </c>
      <c r="E372" t="s">
        <v>19</v>
      </c>
      <c r="F372" t="s">
        <v>127</v>
      </c>
      <c r="G372" t="s">
        <v>370</v>
      </c>
      <c r="H372" t="s">
        <v>129</v>
      </c>
      <c r="I372" t="s">
        <v>390</v>
      </c>
      <c r="J372">
        <v>5832</v>
      </c>
      <c r="K372">
        <v>5832</v>
      </c>
      <c r="L372" t="s">
        <v>366</v>
      </c>
      <c r="M372" t="s">
        <v>367</v>
      </c>
      <c r="N372" t="s">
        <v>312</v>
      </c>
      <c r="O372" t="s">
        <v>313</v>
      </c>
      <c r="P372" t="s">
        <v>371</v>
      </c>
      <c r="Q372" t="s">
        <v>370</v>
      </c>
    </row>
    <row r="373" spans="1:17" x14ac:dyDescent="0.2">
      <c r="A373" t="s">
        <v>365</v>
      </c>
      <c r="B373">
        <v>2025</v>
      </c>
      <c r="C373">
        <v>5</v>
      </c>
      <c r="D373" t="s">
        <v>154</v>
      </c>
      <c r="E373" t="s">
        <v>19</v>
      </c>
      <c r="F373" t="s">
        <v>127</v>
      </c>
      <c r="G373" t="s">
        <v>380</v>
      </c>
      <c r="H373" t="s">
        <v>129</v>
      </c>
      <c r="I373" t="s">
        <v>318</v>
      </c>
      <c r="J373">
        <v>370</v>
      </c>
      <c r="K373">
        <v>370</v>
      </c>
      <c r="L373" t="s">
        <v>366</v>
      </c>
      <c r="M373" t="s">
        <v>367</v>
      </c>
      <c r="N373" t="s">
        <v>312</v>
      </c>
      <c r="O373" t="s">
        <v>313</v>
      </c>
      <c r="P373" t="s">
        <v>382</v>
      </c>
      <c r="Q373" t="s">
        <v>380</v>
      </c>
    </row>
    <row r="374" spans="1:17" x14ac:dyDescent="0.2">
      <c r="A374" t="s">
        <v>365</v>
      </c>
      <c r="B374">
        <v>2025</v>
      </c>
      <c r="C374">
        <v>5</v>
      </c>
      <c r="D374" t="s">
        <v>154</v>
      </c>
      <c r="E374" t="s">
        <v>19</v>
      </c>
      <c r="F374" t="s">
        <v>127</v>
      </c>
      <c r="G374" t="s">
        <v>22</v>
      </c>
      <c r="H374" t="s">
        <v>132</v>
      </c>
      <c r="I374" t="s">
        <v>22</v>
      </c>
      <c r="J374">
        <v>-1.93</v>
      </c>
      <c r="K374">
        <v>-1.93</v>
      </c>
      <c r="L374" t="s">
        <v>366</v>
      </c>
      <c r="M374" t="s">
        <v>367</v>
      </c>
      <c r="N374" t="s">
        <v>312</v>
      </c>
      <c r="O374" t="s">
        <v>313</v>
      </c>
      <c r="P374" t="s">
        <v>133</v>
      </c>
      <c r="Q374" t="s">
        <v>134</v>
      </c>
    </row>
    <row r="375" spans="1:17" x14ac:dyDescent="0.2">
      <c r="A375" t="s">
        <v>365</v>
      </c>
      <c r="B375">
        <v>2025</v>
      </c>
      <c r="C375">
        <v>5</v>
      </c>
      <c r="D375" t="s">
        <v>154</v>
      </c>
      <c r="E375" t="s">
        <v>19</v>
      </c>
      <c r="F375" t="s">
        <v>127</v>
      </c>
      <c r="G375" t="s">
        <v>22</v>
      </c>
      <c r="H375" t="s">
        <v>132</v>
      </c>
      <c r="I375" t="s">
        <v>22</v>
      </c>
      <c r="J375">
        <v>560.64</v>
      </c>
      <c r="K375">
        <v>560.64</v>
      </c>
      <c r="L375" t="s">
        <v>366</v>
      </c>
      <c r="M375" t="s">
        <v>367</v>
      </c>
      <c r="N375" t="s">
        <v>312</v>
      </c>
      <c r="O375" t="s">
        <v>313</v>
      </c>
      <c r="P375" t="s">
        <v>135</v>
      </c>
      <c r="Q375" t="s">
        <v>136</v>
      </c>
    </row>
    <row r="376" spans="1:17" x14ac:dyDescent="0.2">
      <c r="A376" t="s">
        <v>365</v>
      </c>
      <c r="B376">
        <v>2025</v>
      </c>
      <c r="C376">
        <v>5</v>
      </c>
      <c r="D376" t="s">
        <v>154</v>
      </c>
      <c r="E376" t="s">
        <v>19</v>
      </c>
      <c r="F376" t="s">
        <v>127</v>
      </c>
      <c r="G376" t="s">
        <v>22</v>
      </c>
      <c r="H376" t="s">
        <v>132</v>
      </c>
      <c r="I376" t="s">
        <v>22</v>
      </c>
      <c r="J376">
        <v>451.09</v>
      </c>
      <c r="K376">
        <v>451.09</v>
      </c>
      <c r="L376" t="s">
        <v>366</v>
      </c>
      <c r="M376" t="s">
        <v>367</v>
      </c>
      <c r="N376" t="s">
        <v>312</v>
      </c>
      <c r="O376" t="s">
        <v>313</v>
      </c>
      <c r="P376" t="s">
        <v>137</v>
      </c>
      <c r="Q376" t="s">
        <v>138</v>
      </c>
    </row>
    <row r="377" spans="1:17" x14ac:dyDescent="0.2">
      <c r="A377" t="s">
        <v>365</v>
      </c>
      <c r="B377">
        <v>2025</v>
      </c>
      <c r="C377">
        <v>5</v>
      </c>
      <c r="D377" t="s">
        <v>154</v>
      </c>
      <c r="E377" t="s">
        <v>19</v>
      </c>
      <c r="F377" t="s">
        <v>127</v>
      </c>
      <c r="G377" t="s">
        <v>22</v>
      </c>
      <c r="H377" t="s">
        <v>132</v>
      </c>
      <c r="I377" t="s">
        <v>22</v>
      </c>
      <c r="J377">
        <v>532.08000000000004</v>
      </c>
      <c r="K377">
        <v>532.08000000000004</v>
      </c>
      <c r="L377" t="s">
        <v>366</v>
      </c>
      <c r="M377" t="s">
        <v>367</v>
      </c>
      <c r="N377" t="s">
        <v>312</v>
      </c>
      <c r="O377" t="s">
        <v>313</v>
      </c>
      <c r="P377" t="s">
        <v>340</v>
      </c>
      <c r="Q377" t="s">
        <v>341</v>
      </c>
    </row>
    <row r="378" spans="1:17" x14ac:dyDescent="0.2">
      <c r="A378" t="s">
        <v>365</v>
      </c>
      <c r="B378">
        <v>2025</v>
      </c>
      <c r="C378">
        <v>5</v>
      </c>
      <c r="D378" t="s">
        <v>154</v>
      </c>
      <c r="E378" t="s">
        <v>19</v>
      </c>
      <c r="F378" t="s">
        <v>69</v>
      </c>
      <c r="G378" t="s">
        <v>70</v>
      </c>
      <c r="H378" t="s">
        <v>29</v>
      </c>
      <c r="I378" t="s">
        <v>70</v>
      </c>
      <c r="J378">
        <v>96904.439999999988</v>
      </c>
      <c r="K378">
        <v>96904.439999999988</v>
      </c>
      <c r="L378" t="s">
        <v>366</v>
      </c>
      <c r="M378" t="s">
        <v>367</v>
      </c>
      <c r="N378" t="s">
        <v>312</v>
      </c>
      <c r="O378" t="s">
        <v>313</v>
      </c>
      <c r="P378" t="s">
        <v>71</v>
      </c>
      <c r="Q378" t="s">
        <v>70</v>
      </c>
    </row>
    <row r="379" spans="1:17" x14ac:dyDescent="0.2">
      <c r="A379" t="s">
        <v>365</v>
      </c>
      <c r="B379">
        <v>2025</v>
      </c>
      <c r="C379">
        <v>5</v>
      </c>
      <c r="D379" t="s">
        <v>154</v>
      </c>
      <c r="E379" t="s">
        <v>19</v>
      </c>
      <c r="F379" t="s">
        <v>69</v>
      </c>
      <c r="G379" t="s">
        <v>320</v>
      </c>
      <c r="H379" t="s">
        <v>29</v>
      </c>
      <c r="I379" t="s">
        <v>30</v>
      </c>
      <c r="J379">
        <v>2829</v>
      </c>
      <c r="K379">
        <v>2829</v>
      </c>
      <c r="L379" t="s">
        <v>366</v>
      </c>
      <c r="M379" t="s">
        <v>367</v>
      </c>
      <c r="N379" t="s">
        <v>312</v>
      </c>
      <c r="O379" t="s">
        <v>313</v>
      </c>
      <c r="P379" t="s">
        <v>321</v>
      </c>
      <c r="Q379" t="s">
        <v>320</v>
      </c>
    </row>
    <row r="380" spans="1:17" x14ac:dyDescent="0.2">
      <c r="A380" t="s">
        <v>365</v>
      </c>
      <c r="B380">
        <v>2025</v>
      </c>
      <c r="C380">
        <v>5</v>
      </c>
      <c r="D380" t="s">
        <v>154</v>
      </c>
      <c r="E380" t="s">
        <v>19</v>
      </c>
      <c r="F380" t="s">
        <v>69</v>
      </c>
      <c r="G380" t="s">
        <v>200</v>
      </c>
      <c r="H380" t="s">
        <v>35</v>
      </c>
      <c r="I380" t="s">
        <v>39</v>
      </c>
      <c r="J380">
        <v>7.28</v>
      </c>
      <c r="K380">
        <v>7.28</v>
      </c>
      <c r="L380" t="s">
        <v>366</v>
      </c>
      <c r="M380" t="s">
        <v>367</v>
      </c>
      <c r="N380" t="s">
        <v>312</v>
      </c>
      <c r="O380" t="s">
        <v>313</v>
      </c>
      <c r="P380" t="s">
        <v>201</v>
      </c>
      <c r="Q380" t="s">
        <v>202</v>
      </c>
    </row>
    <row r="381" spans="1:17" x14ac:dyDescent="0.2">
      <c r="A381" t="s">
        <v>365</v>
      </c>
      <c r="B381">
        <v>2025</v>
      </c>
      <c r="C381">
        <v>5</v>
      </c>
      <c r="D381" t="s">
        <v>154</v>
      </c>
      <c r="E381" t="s">
        <v>19</v>
      </c>
      <c r="F381" t="s">
        <v>69</v>
      </c>
      <c r="G381" t="s">
        <v>200</v>
      </c>
      <c r="H381" t="s">
        <v>35</v>
      </c>
      <c r="I381" t="s">
        <v>39</v>
      </c>
      <c r="J381">
        <v>-581.02</v>
      </c>
      <c r="K381">
        <v>-581.02</v>
      </c>
      <c r="L381" t="s">
        <v>366</v>
      </c>
      <c r="M381" t="s">
        <v>367</v>
      </c>
      <c r="N381" t="s">
        <v>312</v>
      </c>
      <c r="O381" t="s">
        <v>313</v>
      </c>
      <c r="P381" t="s">
        <v>335</v>
      </c>
      <c r="Q381" t="s">
        <v>336</v>
      </c>
    </row>
    <row r="382" spans="1:17" x14ac:dyDescent="0.2">
      <c r="A382" t="s">
        <v>365</v>
      </c>
      <c r="B382">
        <v>2025</v>
      </c>
      <c r="C382">
        <v>5</v>
      </c>
      <c r="D382" t="s">
        <v>154</v>
      </c>
      <c r="E382" t="s">
        <v>19</v>
      </c>
      <c r="F382" t="s">
        <v>69</v>
      </c>
      <c r="G382" t="s">
        <v>200</v>
      </c>
      <c r="H382" t="s">
        <v>35</v>
      </c>
      <c r="I382" t="s">
        <v>39</v>
      </c>
      <c r="J382">
        <v>-656.39</v>
      </c>
      <c r="K382">
        <v>-656.39</v>
      </c>
      <c r="L382" t="s">
        <v>366</v>
      </c>
      <c r="M382" t="s">
        <v>367</v>
      </c>
      <c r="N382" t="s">
        <v>312</v>
      </c>
      <c r="O382" t="s">
        <v>313</v>
      </c>
      <c r="P382" t="s">
        <v>337</v>
      </c>
      <c r="Q382" t="s">
        <v>338</v>
      </c>
    </row>
    <row r="383" spans="1:17" x14ac:dyDescent="0.2">
      <c r="A383" t="s">
        <v>365</v>
      </c>
      <c r="B383">
        <v>2025</v>
      </c>
      <c r="C383">
        <v>5</v>
      </c>
      <c r="D383" t="s">
        <v>154</v>
      </c>
      <c r="E383" t="s">
        <v>19</v>
      </c>
      <c r="F383" t="s">
        <v>69</v>
      </c>
      <c r="G383" t="s">
        <v>200</v>
      </c>
      <c r="H383" t="s">
        <v>35</v>
      </c>
      <c r="I383" t="s">
        <v>39</v>
      </c>
      <c r="J383">
        <v>2183.31</v>
      </c>
      <c r="K383">
        <v>2183.31</v>
      </c>
      <c r="L383" t="s">
        <v>366</v>
      </c>
      <c r="M383" t="s">
        <v>367</v>
      </c>
      <c r="N383" t="s">
        <v>312</v>
      </c>
      <c r="O383" t="s">
        <v>313</v>
      </c>
      <c r="P383" t="s">
        <v>337</v>
      </c>
      <c r="Q383" t="s">
        <v>338</v>
      </c>
    </row>
    <row r="384" spans="1:17" x14ac:dyDescent="0.2">
      <c r="A384" t="s">
        <v>365</v>
      </c>
      <c r="B384">
        <v>2025</v>
      </c>
      <c r="C384">
        <v>5</v>
      </c>
      <c r="D384" t="s">
        <v>154</v>
      </c>
      <c r="E384" t="s">
        <v>19</v>
      </c>
      <c r="F384" t="s">
        <v>69</v>
      </c>
      <c r="G384" t="s">
        <v>200</v>
      </c>
      <c r="H384" t="s">
        <v>35</v>
      </c>
      <c r="I384" t="s">
        <v>39</v>
      </c>
      <c r="J384">
        <v>177.7</v>
      </c>
      <c r="K384">
        <v>177.7</v>
      </c>
      <c r="L384" t="s">
        <v>366</v>
      </c>
      <c r="M384" t="s">
        <v>367</v>
      </c>
      <c r="N384" t="s">
        <v>312</v>
      </c>
      <c r="O384" t="s">
        <v>313</v>
      </c>
      <c r="P384" t="s">
        <v>335</v>
      </c>
      <c r="Q384" t="s">
        <v>336</v>
      </c>
    </row>
    <row r="385" spans="1:17" x14ac:dyDescent="0.2">
      <c r="A385" t="s">
        <v>365</v>
      </c>
      <c r="B385">
        <v>2025</v>
      </c>
      <c r="C385">
        <v>5</v>
      </c>
      <c r="D385" t="s">
        <v>154</v>
      </c>
      <c r="E385" t="s">
        <v>19</v>
      </c>
      <c r="F385" t="s">
        <v>69</v>
      </c>
      <c r="G385" t="s">
        <v>200</v>
      </c>
      <c r="H385" t="s">
        <v>35</v>
      </c>
      <c r="I385" t="s">
        <v>39</v>
      </c>
      <c r="J385">
        <v>266.56</v>
      </c>
      <c r="K385">
        <v>266.56</v>
      </c>
      <c r="L385" t="s">
        <v>366</v>
      </c>
      <c r="M385" t="s">
        <v>367</v>
      </c>
      <c r="N385" t="s">
        <v>312</v>
      </c>
      <c r="O385" t="s">
        <v>313</v>
      </c>
      <c r="P385" t="s">
        <v>337</v>
      </c>
      <c r="Q385" t="s">
        <v>338</v>
      </c>
    </row>
    <row r="386" spans="1:17" x14ac:dyDescent="0.2">
      <c r="A386" t="s">
        <v>365</v>
      </c>
      <c r="B386">
        <v>2025</v>
      </c>
      <c r="C386">
        <v>5</v>
      </c>
      <c r="D386" t="s">
        <v>154</v>
      </c>
      <c r="E386" t="s">
        <v>19</v>
      </c>
      <c r="F386" t="s">
        <v>69</v>
      </c>
      <c r="G386" t="s">
        <v>200</v>
      </c>
      <c r="H386" t="s">
        <v>35</v>
      </c>
      <c r="I386" t="s">
        <v>39</v>
      </c>
      <c r="J386">
        <v>1421.6</v>
      </c>
      <c r="K386">
        <v>1421.6</v>
      </c>
      <c r="L386" t="s">
        <v>366</v>
      </c>
      <c r="M386" t="s">
        <v>367</v>
      </c>
      <c r="N386" t="s">
        <v>312</v>
      </c>
      <c r="O386" t="s">
        <v>313</v>
      </c>
      <c r="P386" t="s">
        <v>335</v>
      </c>
      <c r="Q386" t="s">
        <v>336</v>
      </c>
    </row>
    <row r="387" spans="1:17" x14ac:dyDescent="0.2">
      <c r="A387" t="s">
        <v>365</v>
      </c>
      <c r="B387">
        <v>2025</v>
      </c>
      <c r="C387">
        <v>5</v>
      </c>
      <c r="D387" t="s">
        <v>154</v>
      </c>
      <c r="E387" t="s">
        <v>19</v>
      </c>
      <c r="F387" t="s">
        <v>69</v>
      </c>
      <c r="G387" t="s">
        <v>200</v>
      </c>
      <c r="H387" t="s">
        <v>35</v>
      </c>
      <c r="I387" t="s">
        <v>39</v>
      </c>
      <c r="J387">
        <v>977.38</v>
      </c>
      <c r="K387">
        <v>977.38</v>
      </c>
      <c r="L387" t="s">
        <v>366</v>
      </c>
      <c r="M387" t="s">
        <v>367</v>
      </c>
      <c r="N387" t="s">
        <v>312</v>
      </c>
      <c r="O387" t="s">
        <v>313</v>
      </c>
      <c r="P387" t="s">
        <v>337</v>
      </c>
      <c r="Q387" t="s">
        <v>338</v>
      </c>
    </row>
    <row r="388" spans="1:17" x14ac:dyDescent="0.2">
      <c r="A388" t="s">
        <v>365</v>
      </c>
      <c r="B388">
        <v>2025</v>
      </c>
      <c r="C388">
        <v>5</v>
      </c>
      <c r="D388" t="s">
        <v>154</v>
      </c>
      <c r="E388" t="s">
        <v>19</v>
      </c>
      <c r="F388" t="s">
        <v>69</v>
      </c>
      <c r="G388" t="s">
        <v>200</v>
      </c>
      <c r="H388" t="s">
        <v>35</v>
      </c>
      <c r="I388" t="s">
        <v>39</v>
      </c>
      <c r="J388">
        <v>1435.7200000000003</v>
      </c>
      <c r="K388">
        <v>1435.7200000000003</v>
      </c>
      <c r="L388" t="s">
        <v>366</v>
      </c>
      <c r="M388" t="s">
        <v>367</v>
      </c>
      <c r="N388" t="s">
        <v>312</v>
      </c>
      <c r="O388" t="s">
        <v>313</v>
      </c>
      <c r="P388" t="s">
        <v>201</v>
      </c>
      <c r="Q388" t="s">
        <v>202</v>
      </c>
    </row>
    <row r="389" spans="1:17" x14ac:dyDescent="0.2">
      <c r="A389" t="s">
        <v>365</v>
      </c>
      <c r="B389">
        <v>2025</v>
      </c>
      <c r="C389">
        <v>5</v>
      </c>
      <c r="D389" t="s">
        <v>154</v>
      </c>
      <c r="E389" t="s">
        <v>19</v>
      </c>
      <c r="F389" t="s">
        <v>69</v>
      </c>
      <c r="G389" t="s">
        <v>48</v>
      </c>
      <c r="H389" t="s">
        <v>35</v>
      </c>
      <c r="I389" t="s">
        <v>39</v>
      </c>
      <c r="J389">
        <v>392.09000000000003</v>
      </c>
      <c r="K389">
        <v>392.09000000000003</v>
      </c>
      <c r="L389" t="s">
        <v>366</v>
      </c>
      <c r="M389" t="s">
        <v>367</v>
      </c>
      <c r="N389" t="s">
        <v>312</v>
      </c>
      <c r="O389" t="s">
        <v>313</v>
      </c>
      <c r="P389" t="s">
        <v>50</v>
      </c>
      <c r="Q389" t="s">
        <v>51</v>
      </c>
    </row>
    <row r="390" spans="1:17" x14ac:dyDescent="0.2">
      <c r="A390" t="s">
        <v>365</v>
      </c>
      <c r="B390">
        <v>2025</v>
      </c>
      <c r="C390">
        <v>5</v>
      </c>
      <c r="D390" t="s">
        <v>154</v>
      </c>
      <c r="E390" t="s">
        <v>19</v>
      </c>
      <c r="F390" t="s">
        <v>69</v>
      </c>
      <c r="G390" t="s">
        <v>48</v>
      </c>
      <c r="H390" t="s">
        <v>35</v>
      </c>
      <c r="I390" t="s">
        <v>39</v>
      </c>
      <c r="J390">
        <v>78.42</v>
      </c>
      <c r="K390">
        <v>78.42</v>
      </c>
      <c r="L390" t="s">
        <v>366</v>
      </c>
      <c r="M390" t="s">
        <v>367</v>
      </c>
      <c r="N390" t="s">
        <v>312</v>
      </c>
      <c r="O390" t="s">
        <v>313</v>
      </c>
      <c r="P390" t="s">
        <v>54</v>
      </c>
      <c r="Q390" t="s">
        <v>55</v>
      </c>
    </row>
    <row r="391" spans="1:17" x14ac:dyDescent="0.2">
      <c r="A391" t="s">
        <v>365</v>
      </c>
      <c r="B391">
        <v>2025</v>
      </c>
      <c r="C391">
        <v>5</v>
      </c>
      <c r="D391" t="s">
        <v>154</v>
      </c>
      <c r="E391" t="s">
        <v>19</v>
      </c>
      <c r="F391" t="s">
        <v>69</v>
      </c>
      <c r="G391" t="s">
        <v>61</v>
      </c>
      <c r="H391" t="s">
        <v>61</v>
      </c>
      <c r="I391" t="s">
        <v>61</v>
      </c>
      <c r="J391">
        <v>-28.29</v>
      </c>
      <c r="K391">
        <v>-28.29</v>
      </c>
      <c r="L391" t="s">
        <v>366</v>
      </c>
      <c r="M391" t="s">
        <v>367</v>
      </c>
      <c r="N391" t="s">
        <v>312</v>
      </c>
      <c r="O391" t="s">
        <v>313</v>
      </c>
      <c r="P391" t="s">
        <v>64</v>
      </c>
      <c r="Q391" t="s">
        <v>65</v>
      </c>
    </row>
    <row r="392" spans="1:17" x14ac:dyDescent="0.2">
      <c r="A392" t="s">
        <v>365</v>
      </c>
      <c r="B392">
        <v>2025</v>
      </c>
      <c r="C392">
        <v>5</v>
      </c>
      <c r="D392" t="s">
        <v>154</v>
      </c>
      <c r="E392" t="s">
        <v>19</v>
      </c>
      <c r="F392" t="s">
        <v>69</v>
      </c>
      <c r="G392" t="s">
        <v>161</v>
      </c>
      <c r="H392" t="s">
        <v>35</v>
      </c>
      <c r="I392" t="s">
        <v>39</v>
      </c>
      <c r="J392">
        <v>-395.46000000000004</v>
      </c>
      <c r="K392">
        <v>-395.46000000000004</v>
      </c>
      <c r="L392" t="s">
        <v>366</v>
      </c>
      <c r="M392" t="s">
        <v>367</v>
      </c>
      <c r="N392" t="s">
        <v>312</v>
      </c>
      <c r="O392" t="s">
        <v>313</v>
      </c>
      <c r="P392" t="s">
        <v>324</v>
      </c>
      <c r="Q392" t="s">
        <v>325</v>
      </c>
    </row>
    <row r="393" spans="1:17" x14ac:dyDescent="0.2">
      <c r="A393" t="s">
        <v>365</v>
      </c>
      <c r="B393">
        <v>2025</v>
      </c>
      <c r="C393">
        <v>5</v>
      </c>
      <c r="D393" t="s">
        <v>154</v>
      </c>
      <c r="E393" t="s">
        <v>19</v>
      </c>
      <c r="F393" t="s">
        <v>69</v>
      </c>
      <c r="G393" t="s">
        <v>161</v>
      </c>
      <c r="H393" t="s">
        <v>35</v>
      </c>
      <c r="I393" t="s">
        <v>39</v>
      </c>
      <c r="J393">
        <v>-838.90000000000009</v>
      </c>
      <c r="K393">
        <v>-838.90000000000009</v>
      </c>
      <c r="L393" t="s">
        <v>366</v>
      </c>
      <c r="M393" t="s">
        <v>367</v>
      </c>
      <c r="N393" t="s">
        <v>312</v>
      </c>
      <c r="O393" t="s">
        <v>313</v>
      </c>
      <c r="P393" t="s">
        <v>326</v>
      </c>
      <c r="Q393" t="s">
        <v>327</v>
      </c>
    </row>
    <row r="394" spans="1:17" x14ac:dyDescent="0.2">
      <c r="A394" t="s">
        <v>365</v>
      </c>
      <c r="B394">
        <v>2025</v>
      </c>
      <c r="C394">
        <v>5</v>
      </c>
      <c r="D394" t="s">
        <v>154</v>
      </c>
      <c r="E394" t="s">
        <v>19</v>
      </c>
      <c r="F394" t="s">
        <v>69</v>
      </c>
      <c r="G394" t="s">
        <v>161</v>
      </c>
      <c r="H394" t="s">
        <v>35</v>
      </c>
      <c r="I394" t="s">
        <v>39</v>
      </c>
      <c r="J394">
        <v>-572.52</v>
      </c>
      <c r="K394">
        <v>-572.52</v>
      </c>
      <c r="L394" t="s">
        <v>366</v>
      </c>
      <c r="M394" t="s">
        <v>367</v>
      </c>
      <c r="N394" t="s">
        <v>312</v>
      </c>
      <c r="O394" t="s">
        <v>313</v>
      </c>
      <c r="P394" t="s">
        <v>328</v>
      </c>
      <c r="Q394" t="s">
        <v>329</v>
      </c>
    </row>
    <row r="395" spans="1:17" x14ac:dyDescent="0.2">
      <c r="A395" t="s">
        <v>365</v>
      </c>
      <c r="B395">
        <v>2025</v>
      </c>
      <c r="C395">
        <v>5</v>
      </c>
      <c r="D395" t="s">
        <v>154</v>
      </c>
      <c r="E395" t="s">
        <v>19</v>
      </c>
      <c r="F395" t="s">
        <v>69</v>
      </c>
      <c r="G395" t="s">
        <v>161</v>
      </c>
      <c r="H395" t="s">
        <v>35</v>
      </c>
      <c r="I395" t="s">
        <v>39</v>
      </c>
      <c r="J395">
        <v>-364.37</v>
      </c>
      <c r="K395">
        <v>-364.37</v>
      </c>
      <c r="L395" t="s">
        <v>366</v>
      </c>
      <c r="M395" t="s">
        <v>367</v>
      </c>
      <c r="N395" t="s">
        <v>312</v>
      </c>
      <c r="O395" t="s">
        <v>313</v>
      </c>
      <c r="P395" t="s">
        <v>330</v>
      </c>
      <c r="Q395" t="s">
        <v>331</v>
      </c>
    </row>
    <row r="396" spans="1:17" x14ac:dyDescent="0.2">
      <c r="A396" t="s">
        <v>365</v>
      </c>
      <c r="B396">
        <v>2025</v>
      </c>
      <c r="C396">
        <v>5</v>
      </c>
      <c r="D396" t="s">
        <v>154</v>
      </c>
      <c r="E396" t="s">
        <v>19</v>
      </c>
      <c r="F396" t="s">
        <v>69</v>
      </c>
      <c r="G396" t="s">
        <v>161</v>
      </c>
      <c r="H396" t="s">
        <v>35</v>
      </c>
      <c r="I396" t="s">
        <v>39</v>
      </c>
      <c r="J396">
        <v>1333.44</v>
      </c>
      <c r="K396">
        <v>1333.44</v>
      </c>
      <c r="L396" t="s">
        <v>366</v>
      </c>
      <c r="M396" t="s">
        <v>367</v>
      </c>
      <c r="N396" t="s">
        <v>312</v>
      </c>
      <c r="O396" t="s">
        <v>313</v>
      </c>
      <c r="P396" t="s">
        <v>324</v>
      </c>
      <c r="Q396" t="s">
        <v>325</v>
      </c>
    </row>
    <row r="397" spans="1:17" x14ac:dyDescent="0.2">
      <c r="A397" t="s">
        <v>365</v>
      </c>
      <c r="B397">
        <v>2025</v>
      </c>
      <c r="C397">
        <v>5</v>
      </c>
      <c r="D397" t="s">
        <v>154</v>
      </c>
      <c r="E397" t="s">
        <v>19</v>
      </c>
      <c r="F397" t="s">
        <v>69</v>
      </c>
      <c r="G397" t="s">
        <v>161</v>
      </c>
      <c r="H397" t="s">
        <v>35</v>
      </c>
      <c r="I397" t="s">
        <v>39</v>
      </c>
      <c r="J397">
        <v>687.56000000000006</v>
      </c>
      <c r="K397">
        <v>687.56000000000006</v>
      </c>
      <c r="L397" t="s">
        <v>366</v>
      </c>
      <c r="M397" t="s">
        <v>367</v>
      </c>
      <c r="N397" t="s">
        <v>312</v>
      </c>
      <c r="O397" t="s">
        <v>313</v>
      </c>
      <c r="P397" t="s">
        <v>328</v>
      </c>
      <c r="Q397" t="s">
        <v>329</v>
      </c>
    </row>
    <row r="398" spans="1:17" x14ac:dyDescent="0.2">
      <c r="A398" t="s">
        <v>365</v>
      </c>
      <c r="B398">
        <v>2025</v>
      </c>
      <c r="C398">
        <v>5</v>
      </c>
      <c r="D398" t="s">
        <v>154</v>
      </c>
      <c r="E398" t="s">
        <v>19</v>
      </c>
      <c r="F398" t="s">
        <v>69</v>
      </c>
      <c r="G398" t="s">
        <v>161</v>
      </c>
      <c r="H398" t="s">
        <v>35</v>
      </c>
      <c r="I398" t="s">
        <v>39</v>
      </c>
      <c r="J398">
        <v>407.47</v>
      </c>
      <c r="K398">
        <v>407.47</v>
      </c>
      <c r="L398" t="s">
        <v>366</v>
      </c>
      <c r="M398" t="s">
        <v>367</v>
      </c>
      <c r="N398" t="s">
        <v>312</v>
      </c>
      <c r="O398" t="s">
        <v>313</v>
      </c>
      <c r="P398" t="s">
        <v>324</v>
      </c>
      <c r="Q398" t="s">
        <v>325</v>
      </c>
    </row>
    <row r="399" spans="1:17" x14ac:dyDescent="0.2">
      <c r="A399" t="s">
        <v>365</v>
      </c>
      <c r="B399">
        <v>2025</v>
      </c>
      <c r="C399">
        <v>5</v>
      </c>
      <c r="D399" t="s">
        <v>154</v>
      </c>
      <c r="E399" t="s">
        <v>19</v>
      </c>
      <c r="F399" t="s">
        <v>69</v>
      </c>
      <c r="G399" t="s">
        <v>161</v>
      </c>
      <c r="H399" t="s">
        <v>35</v>
      </c>
      <c r="I399" t="s">
        <v>39</v>
      </c>
      <c r="J399">
        <v>520</v>
      </c>
      <c r="K399">
        <v>520</v>
      </c>
      <c r="L399" t="s">
        <v>366</v>
      </c>
      <c r="M399" t="s">
        <v>367</v>
      </c>
      <c r="N399" t="s">
        <v>312</v>
      </c>
      <c r="O399" t="s">
        <v>313</v>
      </c>
      <c r="P399" t="s">
        <v>324</v>
      </c>
      <c r="Q399" t="s">
        <v>325</v>
      </c>
    </row>
    <row r="400" spans="1:17" x14ac:dyDescent="0.2">
      <c r="A400" t="s">
        <v>365</v>
      </c>
      <c r="B400">
        <v>2025</v>
      </c>
      <c r="C400">
        <v>5</v>
      </c>
      <c r="D400" t="s">
        <v>154</v>
      </c>
      <c r="E400" t="s">
        <v>19</v>
      </c>
      <c r="F400" t="s">
        <v>69</v>
      </c>
      <c r="G400" t="s">
        <v>161</v>
      </c>
      <c r="H400" t="s">
        <v>35</v>
      </c>
      <c r="I400" t="s">
        <v>39</v>
      </c>
      <c r="J400">
        <v>146.27000000000001</v>
      </c>
      <c r="K400">
        <v>146.27000000000001</v>
      </c>
      <c r="L400" t="s">
        <v>366</v>
      </c>
      <c r="M400" t="s">
        <v>367</v>
      </c>
      <c r="N400" t="s">
        <v>312</v>
      </c>
      <c r="O400" t="s">
        <v>313</v>
      </c>
      <c r="P400" t="s">
        <v>328</v>
      </c>
      <c r="Q400" t="s">
        <v>329</v>
      </c>
    </row>
    <row r="401" spans="1:17" x14ac:dyDescent="0.2">
      <c r="A401" t="s">
        <v>365</v>
      </c>
      <c r="B401">
        <v>2025</v>
      </c>
      <c r="C401">
        <v>5</v>
      </c>
      <c r="D401" t="s">
        <v>154</v>
      </c>
      <c r="E401" t="s">
        <v>19</v>
      </c>
      <c r="F401" t="s">
        <v>69</v>
      </c>
      <c r="G401" t="s">
        <v>161</v>
      </c>
      <c r="H401" t="s">
        <v>35</v>
      </c>
      <c r="I401" t="s">
        <v>39</v>
      </c>
      <c r="J401">
        <v>250.02</v>
      </c>
      <c r="K401">
        <v>250.02</v>
      </c>
      <c r="L401" t="s">
        <v>366</v>
      </c>
      <c r="M401" t="s">
        <v>367</v>
      </c>
      <c r="N401" t="s">
        <v>312</v>
      </c>
      <c r="O401" t="s">
        <v>313</v>
      </c>
      <c r="P401" t="s">
        <v>324</v>
      </c>
      <c r="Q401" t="s">
        <v>325</v>
      </c>
    </row>
    <row r="402" spans="1:17" x14ac:dyDescent="0.2">
      <c r="A402" t="s">
        <v>365</v>
      </c>
      <c r="B402">
        <v>2025</v>
      </c>
      <c r="C402">
        <v>5</v>
      </c>
      <c r="D402" t="s">
        <v>154</v>
      </c>
      <c r="E402" t="s">
        <v>19</v>
      </c>
      <c r="F402" t="s">
        <v>69</v>
      </c>
      <c r="G402" t="s">
        <v>161</v>
      </c>
      <c r="H402" t="s">
        <v>35</v>
      </c>
      <c r="I402" t="s">
        <v>39</v>
      </c>
      <c r="J402">
        <v>1520.9599999999998</v>
      </c>
      <c r="K402">
        <v>1520.9599999999998</v>
      </c>
      <c r="L402" t="s">
        <v>366</v>
      </c>
      <c r="M402" t="s">
        <v>367</v>
      </c>
      <c r="N402" t="s">
        <v>312</v>
      </c>
      <c r="O402" t="s">
        <v>313</v>
      </c>
      <c r="P402" t="s">
        <v>328</v>
      </c>
      <c r="Q402" t="s">
        <v>329</v>
      </c>
    </row>
    <row r="403" spans="1:17" x14ac:dyDescent="0.2">
      <c r="A403" t="s">
        <v>365</v>
      </c>
      <c r="B403">
        <v>2025</v>
      </c>
      <c r="C403">
        <v>5</v>
      </c>
      <c r="D403" t="s">
        <v>154</v>
      </c>
      <c r="E403" t="s">
        <v>19</v>
      </c>
      <c r="F403" t="s">
        <v>69</v>
      </c>
      <c r="G403" t="s">
        <v>161</v>
      </c>
      <c r="H403" t="s">
        <v>35</v>
      </c>
      <c r="I403" t="s">
        <v>39</v>
      </c>
      <c r="J403">
        <v>666.72</v>
      </c>
      <c r="K403">
        <v>666.72</v>
      </c>
      <c r="L403" t="s">
        <v>366</v>
      </c>
      <c r="M403" t="s">
        <v>367</v>
      </c>
      <c r="N403" t="s">
        <v>312</v>
      </c>
      <c r="O403" t="s">
        <v>313</v>
      </c>
      <c r="P403" t="s">
        <v>324</v>
      </c>
      <c r="Q403" t="s">
        <v>325</v>
      </c>
    </row>
    <row r="404" spans="1:17" x14ac:dyDescent="0.2">
      <c r="A404" t="s">
        <v>365</v>
      </c>
      <c r="B404">
        <v>2025</v>
      </c>
      <c r="C404">
        <v>5</v>
      </c>
      <c r="D404" t="s">
        <v>154</v>
      </c>
      <c r="E404" t="s">
        <v>19</v>
      </c>
      <c r="F404" t="s">
        <v>69</v>
      </c>
      <c r="G404" t="s">
        <v>161</v>
      </c>
      <c r="H404" t="s">
        <v>35</v>
      </c>
      <c r="I404" t="s">
        <v>39</v>
      </c>
      <c r="J404">
        <v>333.36</v>
      </c>
      <c r="K404">
        <v>333.36</v>
      </c>
      <c r="L404" t="s">
        <v>366</v>
      </c>
      <c r="M404" t="s">
        <v>367</v>
      </c>
      <c r="N404" t="s">
        <v>312</v>
      </c>
      <c r="O404" t="s">
        <v>313</v>
      </c>
      <c r="P404" t="s">
        <v>328</v>
      </c>
      <c r="Q404" t="s">
        <v>329</v>
      </c>
    </row>
    <row r="405" spans="1:17" x14ac:dyDescent="0.2">
      <c r="A405" t="s">
        <v>365</v>
      </c>
      <c r="B405">
        <v>2025</v>
      </c>
      <c r="C405">
        <v>5</v>
      </c>
      <c r="D405" t="s">
        <v>154</v>
      </c>
      <c r="E405" t="s">
        <v>19</v>
      </c>
      <c r="F405" t="s">
        <v>69</v>
      </c>
      <c r="G405" t="s">
        <v>161</v>
      </c>
      <c r="H405" t="s">
        <v>35</v>
      </c>
      <c r="I405" t="s">
        <v>39</v>
      </c>
      <c r="J405">
        <v>931.36</v>
      </c>
      <c r="K405">
        <v>931.36</v>
      </c>
      <c r="L405" t="s">
        <v>366</v>
      </c>
      <c r="M405" t="s">
        <v>367</v>
      </c>
      <c r="N405" t="s">
        <v>312</v>
      </c>
      <c r="O405" t="s">
        <v>313</v>
      </c>
      <c r="P405" t="s">
        <v>324</v>
      </c>
      <c r="Q405" t="s">
        <v>325</v>
      </c>
    </row>
    <row r="406" spans="1:17" x14ac:dyDescent="0.2">
      <c r="A406" t="s">
        <v>365</v>
      </c>
      <c r="B406">
        <v>2025</v>
      </c>
      <c r="C406">
        <v>5</v>
      </c>
      <c r="D406" t="s">
        <v>154</v>
      </c>
      <c r="E406" t="s">
        <v>19</v>
      </c>
      <c r="F406" t="s">
        <v>69</v>
      </c>
      <c r="G406" t="s">
        <v>161</v>
      </c>
      <c r="H406" t="s">
        <v>35</v>
      </c>
      <c r="I406" t="s">
        <v>39</v>
      </c>
      <c r="J406">
        <v>363.81</v>
      </c>
      <c r="K406">
        <v>363.81</v>
      </c>
      <c r="L406" t="s">
        <v>366</v>
      </c>
      <c r="M406" t="s">
        <v>367</v>
      </c>
      <c r="N406" t="s">
        <v>312</v>
      </c>
      <c r="O406" t="s">
        <v>313</v>
      </c>
      <c r="P406" t="s">
        <v>328</v>
      </c>
      <c r="Q406" t="s">
        <v>329</v>
      </c>
    </row>
    <row r="407" spans="1:17" x14ac:dyDescent="0.2">
      <c r="A407" t="s">
        <v>365</v>
      </c>
      <c r="B407">
        <v>2025</v>
      </c>
      <c r="C407">
        <v>5</v>
      </c>
      <c r="D407" t="s">
        <v>154</v>
      </c>
      <c r="E407" t="s">
        <v>19</v>
      </c>
      <c r="F407" t="s">
        <v>69</v>
      </c>
      <c r="G407" t="s">
        <v>161</v>
      </c>
      <c r="H407" t="s">
        <v>35</v>
      </c>
      <c r="I407" t="s">
        <v>39</v>
      </c>
      <c r="J407">
        <v>1333.44</v>
      </c>
      <c r="K407">
        <v>1333.44</v>
      </c>
      <c r="L407" t="s">
        <v>366</v>
      </c>
      <c r="M407" t="s">
        <v>367</v>
      </c>
      <c r="N407" t="s">
        <v>312</v>
      </c>
      <c r="O407" t="s">
        <v>313</v>
      </c>
      <c r="P407" t="s">
        <v>324</v>
      </c>
      <c r="Q407" t="s">
        <v>325</v>
      </c>
    </row>
    <row r="408" spans="1:17" x14ac:dyDescent="0.2">
      <c r="A408" t="s">
        <v>365</v>
      </c>
      <c r="B408">
        <v>2025</v>
      </c>
      <c r="C408">
        <v>5</v>
      </c>
      <c r="D408" t="s">
        <v>154</v>
      </c>
      <c r="E408" t="s">
        <v>19</v>
      </c>
      <c r="F408" t="s">
        <v>69</v>
      </c>
      <c r="G408" t="s">
        <v>161</v>
      </c>
      <c r="H408" t="s">
        <v>35</v>
      </c>
      <c r="I408" t="s">
        <v>39</v>
      </c>
      <c r="J408">
        <v>458.37</v>
      </c>
      <c r="K408">
        <v>458.37</v>
      </c>
      <c r="L408" t="s">
        <v>366</v>
      </c>
      <c r="M408" t="s">
        <v>367</v>
      </c>
      <c r="N408" t="s">
        <v>312</v>
      </c>
      <c r="O408" t="s">
        <v>313</v>
      </c>
      <c r="P408" t="s">
        <v>328</v>
      </c>
      <c r="Q408" t="s">
        <v>329</v>
      </c>
    </row>
    <row r="409" spans="1:17" x14ac:dyDescent="0.2">
      <c r="A409" t="s">
        <v>365</v>
      </c>
      <c r="B409">
        <v>2025</v>
      </c>
      <c r="C409">
        <v>5</v>
      </c>
      <c r="D409" t="s">
        <v>154</v>
      </c>
      <c r="E409" t="s">
        <v>19</v>
      </c>
      <c r="F409" t="s">
        <v>69</v>
      </c>
      <c r="G409" t="s">
        <v>161</v>
      </c>
      <c r="H409" t="s">
        <v>35</v>
      </c>
      <c r="I409" t="s">
        <v>39</v>
      </c>
      <c r="J409">
        <v>992.16000000000008</v>
      </c>
      <c r="K409">
        <v>992.16000000000008</v>
      </c>
      <c r="L409" t="s">
        <v>366</v>
      </c>
      <c r="M409" t="s">
        <v>367</v>
      </c>
      <c r="N409" t="s">
        <v>312</v>
      </c>
      <c r="O409" t="s">
        <v>313</v>
      </c>
      <c r="P409" t="s">
        <v>326</v>
      </c>
      <c r="Q409" t="s">
        <v>327</v>
      </c>
    </row>
    <row r="410" spans="1:17" x14ac:dyDescent="0.2">
      <c r="A410" t="s">
        <v>365</v>
      </c>
      <c r="B410">
        <v>2025</v>
      </c>
      <c r="C410">
        <v>5</v>
      </c>
      <c r="D410" t="s">
        <v>154</v>
      </c>
      <c r="E410" t="s">
        <v>19</v>
      </c>
      <c r="F410" t="s">
        <v>69</v>
      </c>
      <c r="G410" t="s">
        <v>161</v>
      </c>
      <c r="H410" t="s">
        <v>35</v>
      </c>
      <c r="I410" t="s">
        <v>39</v>
      </c>
      <c r="J410">
        <v>4282.0899999999992</v>
      </c>
      <c r="K410">
        <v>4282.0899999999992</v>
      </c>
      <c r="L410" t="s">
        <v>366</v>
      </c>
      <c r="M410" t="s">
        <v>367</v>
      </c>
      <c r="N410" t="s">
        <v>312</v>
      </c>
      <c r="O410" t="s">
        <v>313</v>
      </c>
      <c r="P410" t="s">
        <v>330</v>
      </c>
      <c r="Q410" t="s">
        <v>331</v>
      </c>
    </row>
    <row r="411" spans="1:17" x14ac:dyDescent="0.2">
      <c r="A411" t="s">
        <v>365</v>
      </c>
      <c r="B411">
        <v>2025</v>
      </c>
      <c r="C411">
        <v>5</v>
      </c>
      <c r="D411" t="s">
        <v>154</v>
      </c>
      <c r="E411" t="s">
        <v>19</v>
      </c>
      <c r="F411" t="s">
        <v>69</v>
      </c>
      <c r="G411" t="s">
        <v>161</v>
      </c>
      <c r="H411" t="s">
        <v>35</v>
      </c>
      <c r="I411" t="s">
        <v>39</v>
      </c>
      <c r="J411">
        <v>1105.08</v>
      </c>
      <c r="K411">
        <v>1105.08</v>
      </c>
      <c r="L411" t="s">
        <v>366</v>
      </c>
      <c r="M411" t="s">
        <v>367</v>
      </c>
      <c r="N411" t="s">
        <v>312</v>
      </c>
      <c r="O411" t="s">
        <v>313</v>
      </c>
      <c r="P411" t="s">
        <v>326</v>
      </c>
      <c r="Q411" t="s">
        <v>327</v>
      </c>
    </row>
    <row r="412" spans="1:17" x14ac:dyDescent="0.2">
      <c r="A412" t="s">
        <v>365</v>
      </c>
      <c r="B412">
        <v>2025</v>
      </c>
      <c r="C412">
        <v>5</v>
      </c>
      <c r="D412" t="s">
        <v>154</v>
      </c>
      <c r="E412" t="s">
        <v>19</v>
      </c>
      <c r="F412" t="s">
        <v>69</v>
      </c>
      <c r="G412" t="s">
        <v>161</v>
      </c>
      <c r="H412" t="s">
        <v>35</v>
      </c>
      <c r="I412" t="s">
        <v>39</v>
      </c>
      <c r="J412">
        <v>863.68000000000006</v>
      </c>
      <c r="K412">
        <v>863.68000000000006</v>
      </c>
      <c r="L412" t="s">
        <v>366</v>
      </c>
      <c r="M412" t="s">
        <v>367</v>
      </c>
      <c r="N412" t="s">
        <v>312</v>
      </c>
      <c r="O412" t="s">
        <v>313</v>
      </c>
      <c r="P412" t="s">
        <v>324</v>
      </c>
      <c r="Q412" t="s">
        <v>325</v>
      </c>
    </row>
    <row r="413" spans="1:17" x14ac:dyDescent="0.2">
      <c r="A413" t="s">
        <v>365</v>
      </c>
      <c r="B413">
        <v>2025</v>
      </c>
      <c r="C413">
        <v>5</v>
      </c>
      <c r="D413" t="s">
        <v>154</v>
      </c>
      <c r="E413" t="s">
        <v>19</v>
      </c>
      <c r="F413" t="s">
        <v>69</v>
      </c>
      <c r="G413" t="s">
        <v>161</v>
      </c>
      <c r="H413" t="s">
        <v>35</v>
      </c>
      <c r="I413" t="s">
        <v>39</v>
      </c>
      <c r="J413">
        <v>161.94</v>
      </c>
      <c r="K413">
        <v>161.94</v>
      </c>
      <c r="L413" t="s">
        <v>366</v>
      </c>
      <c r="M413" t="s">
        <v>367</v>
      </c>
      <c r="N413" t="s">
        <v>312</v>
      </c>
      <c r="O413" t="s">
        <v>313</v>
      </c>
      <c r="P413" t="s">
        <v>328</v>
      </c>
      <c r="Q413" t="s">
        <v>329</v>
      </c>
    </row>
    <row r="414" spans="1:17" x14ac:dyDescent="0.2">
      <c r="A414" t="s">
        <v>365</v>
      </c>
      <c r="B414">
        <v>2025</v>
      </c>
      <c r="C414">
        <v>5</v>
      </c>
      <c r="D414" t="s">
        <v>154</v>
      </c>
      <c r="E414" t="s">
        <v>19</v>
      </c>
      <c r="F414" t="s">
        <v>69</v>
      </c>
      <c r="G414" t="s">
        <v>161</v>
      </c>
      <c r="H414" t="s">
        <v>35</v>
      </c>
      <c r="I414" t="s">
        <v>389</v>
      </c>
      <c r="J414">
        <v>8840.6399999999976</v>
      </c>
      <c r="K414">
        <v>8840.6399999999976</v>
      </c>
      <c r="L414" t="s">
        <v>366</v>
      </c>
      <c r="M414" t="s">
        <v>367</v>
      </c>
      <c r="N414" t="s">
        <v>312</v>
      </c>
      <c r="O414" t="s">
        <v>313</v>
      </c>
      <c r="P414" t="s">
        <v>326</v>
      </c>
      <c r="Q414" t="s">
        <v>327</v>
      </c>
    </row>
    <row r="415" spans="1:17" x14ac:dyDescent="0.2">
      <c r="A415" t="s">
        <v>365</v>
      </c>
      <c r="B415">
        <v>2025</v>
      </c>
      <c r="C415">
        <v>5</v>
      </c>
      <c r="D415" t="s">
        <v>154</v>
      </c>
      <c r="E415" t="s">
        <v>19</v>
      </c>
      <c r="F415" t="s">
        <v>69</v>
      </c>
      <c r="G415" t="s">
        <v>332</v>
      </c>
      <c r="H415" t="s">
        <v>29</v>
      </c>
      <c r="I415" t="s">
        <v>30</v>
      </c>
      <c r="J415">
        <v>3786.19</v>
      </c>
      <c r="K415">
        <v>3786.19</v>
      </c>
      <c r="L415" t="s">
        <v>366</v>
      </c>
      <c r="M415" t="s">
        <v>367</v>
      </c>
      <c r="N415" t="s">
        <v>312</v>
      </c>
      <c r="O415" t="s">
        <v>313</v>
      </c>
      <c r="P415" t="s">
        <v>333</v>
      </c>
      <c r="Q415" t="s">
        <v>332</v>
      </c>
    </row>
    <row r="416" spans="1:17" x14ac:dyDescent="0.2">
      <c r="A416" t="s">
        <v>365</v>
      </c>
      <c r="B416">
        <v>2025</v>
      </c>
      <c r="C416">
        <v>5</v>
      </c>
      <c r="D416" t="s">
        <v>154</v>
      </c>
      <c r="E416" t="s">
        <v>19</v>
      </c>
      <c r="F416" t="s">
        <v>72</v>
      </c>
      <c r="G416" t="s">
        <v>73</v>
      </c>
      <c r="H416" t="s">
        <v>73</v>
      </c>
      <c r="I416" t="s">
        <v>73</v>
      </c>
      <c r="J416">
        <v>-370</v>
      </c>
      <c r="K416">
        <v>-370</v>
      </c>
      <c r="L416" t="s">
        <v>366</v>
      </c>
      <c r="M416" t="s">
        <v>367</v>
      </c>
      <c r="N416" t="s">
        <v>312</v>
      </c>
      <c r="O416" t="s">
        <v>313</v>
      </c>
      <c r="P416" t="s">
        <v>74</v>
      </c>
      <c r="Q416" t="s">
        <v>75</v>
      </c>
    </row>
    <row r="417" spans="1:17" x14ac:dyDescent="0.2">
      <c r="A417" t="s">
        <v>365</v>
      </c>
      <c r="B417">
        <v>2025</v>
      </c>
      <c r="C417">
        <v>5</v>
      </c>
      <c r="D417" t="s">
        <v>154</v>
      </c>
      <c r="E417" t="s">
        <v>19</v>
      </c>
      <c r="F417" t="s">
        <v>72</v>
      </c>
      <c r="G417" t="s">
        <v>76</v>
      </c>
      <c r="H417" t="s">
        <v>77</v>
      </c>
      <c r="I417" t="s">
        <v>78</v>
      </c>
      <c r="J417">
        <v>2272.27</v>
      </c>
      <c r="K417">
        <v>2272.27</v>
      </c>
      <c r="L417" t="s">
        <v>366</v>
      </c>
      <c r="M417" t="s">
        <v>367</v>
      </c>
      <c r="N417" t="s">
        <v>312</v>
      </c>
      <c r="O417" t="s">
        <v>313</v>
      </c>
      <c r="P417" t="s">
        <v>79</v>
      </c>
      <c r="Q417" t="s">
        <v>76</v>
      </c>
    </row>
    <row r="418" spans="1:17" x14ac:dyDescent="0.2">
      <c r="A418" t="s">
        <v>365</v>
      </c>
      <c r="B418">
        <v>2025</v>
      </c>
      <c r="C418">
        <v>5</v>
      </c>
      <c r="D418" t="s">
        <v>154</v>
      </c>
      <c r="E418" t="s">
        <v>19</v>
      </c>
      <c r="F418" t="s">
        <v>72</v>
      </c>
      <c r="G418" t="s">
        <v>80</v>
      </c>
      <c r="H418" t="s">
        <v>77</v>
      </c>
      <c r="I418" t="s">
        <v>78</v>
      </c>
      <c r="J418">
        <v>1154.53</v>
      </c>
      <c r="K418">
        <v>1154.53</v>
      </c>
      <c r="L418" t="s">
        <v>366</v>
      </c>
      <c r="M418" t="s">
        <v>367</v>
      </c>
      <c r="N418" t="s">
        <v>312</v>
      </c>
      <c r="O418" t="s">
        <v>313</v>
      </c>
      <c r="P418" t="s">
        <v>82</v>
      </c>
      <c r="Q418" t="s">
        <v>83</v>
      </c>
    </row>
    <row r="419" spans="1:17" x14ac:dyDescent="0.2">
      <c r="A419" t="s">
        <v>365</v>
      </c>
      <c r="B419">
        <v>2025</v>
      </c>
      <c r="C419">
        <v>5</v>
      </c>
      <c r="D419" t="s">
        <v>154</v>
      </c>
      <c r="E419" t="s">
        <v>19</v>
      </c>
      <c r="F419" t="s">
        <v>72</v>
      </c>
      <c r="G419" t="s">
        <v>80</v>
      </c>
      <c r="H419" t="s">
        <v>77</v>
      </c>
      <c r="I419" t="s">
        <v>78</v>
      </c>
      <c r="J419">
        <v>98.61</v>
      </c>
      <c r="K419">
        <v>98.61</v>
      </c>
      <c r="L419" t="s">
        <v>366</v>
      </c>
      <c r="M419" t="s">
        <v>367</v>
      </c>
      <c r="N419" t="s">
        <v>312</v>
      </c>
      <c r="O419" t="s">
        <v>313</v>
      </c>
      <c r="P419" t="s">
        <v>187</v>
      </c>
      <c r="Q419" t="s">
        <v>188</v>
      </c>
    </row>
    <row r="420" spans="1:17" x14ac:dyDescent="0.2">
      <c r="A420" t="s">
        <v>365</v>
      </c>
      <c r="B420">
        <v>2025</v>
      </c>
      <c r="C420">
        <v>5</v>
      </c>
      <c r="D420" t="s">
        <v>154</v>
      </c>
      <c r="E420" t="s">
        <v>19</v>
      </c>
      <c r="F420" t="s">
        <v>72</v>
      </c>
      <c r="G420" t="s">
        <v>80</v>
      </c>
      <c r="H420" t="s">
        <v>77</v>
      </c>
      <c r="I420" t="s">
        <v>78</v>
      </c>
      <c r="J420">
        <v>230.91</v>
      </c>
      <c r="K420">
        <v>230.91</v>
      </c>
      <c r="L420" t="s">
        <v>366</v>
      </c>
      <c r="M420" t="s">
        <v>367</v>
      </c>
      <c r="N420" t="s">
        <v>312</v>
      </c>
      <c r="O420" t="s">
        <v>313</v>
      </c>
      <c r="P420" t="s">
        <v>88</v>
      </c>
      <c r="Q420" t="s">
        <v>89</v>
      </c>
    </row>
    <row r="421" spans="1:17" x14ac:dyDescent="0.2">
      <c r="A421" t="s">
        <v>365</v>
      </c>
      <c r="B421">
        <v>2025</v>
      </c>
      <c r="C421">
        <v>5</v>
      </c>
      <c r="D421" t="s">
        <v>154</v>
      </c>
      <c r="E421" t="s">
        <v>19</v>
      </c>
      <c r="F421" t="s">
        <v>72</v>
      </c>
      <c r="G421" t="s">
        <v>80</v>
      </c>
      <c r="H421" t="s">
        <v>77</v>
      </c>
      <c r="I421" t="s">
        <v>78</v>
      </c>
      <c r="J421">
        <v>2246.94</v>
      </c>
      <c r="K421">
        <v>2246.94</v>
      </c>
      <c r="L421" t="s">
        <v>366</v>
      </c>
      <c r="M421" t="s">
        <v>367</v>
      </c>
      <c r="N421" t="s">
        <v>312</v>
      </c>
      <c r="O421" t="s">
        <v>313</v>
      </c>
      <c r="P421" t="s">
        <v>84</v>
      </c>
      <c r="Q421" t="s">
        <v>85</v>
      </c>
    </row>
    <row r="422" spans="1:17" x14ac:dyDescent="0.2">
      <c r="A422" t="s">
        <v>365</v>
      </c>
      <c r="B422">
        <v>2025</v>
      </c>
      <c r="C422">
        <v>5</v>
      </c>
      <c r="D422" t="s">
        <v>154</v>
      </c>
      <c r="E422" t="s">
        <v>19</v>
      </c>
      <c r="F422" t="s">
        <v>72</v>
      </c>
      <c r="G422" t="s">
        <v>80</v>
      </c>
      <c r="H422" t="s">
        <v>77</v>
      </c>
      <c r="I422" t="s">
        <v>78</v>
      </c>
      <c r="J422">
        <v>7.42</v>
      </c>
      <c r="K422">
        <v>7.42</v>
      </c>
      <c r="L422" t="s">
        <v>366</v>
      </c>
      <c r="M422" t="s">
        <v>367</v>
      </c>
      <c r="N422" t="s">
        <v>312</v>
      </c>
      <c r="O422" t="s">
        <v>313</v>
      </c>
      <c r="P422" t="s">
        <v>90</v>
      </c>
      <c r="Q422" t="s">
        <v>91</v>
      </c>
    </row>
    <row r="423" spans="1:17" x14ac:dyDescent="0.2">
      <c r="A423" t="s">
        <v>365</v>
      </c>
      <c r="B423">
        <v>2025</v>
      </c>
      <c r="C423">
        <v>5</v>
      </c>
      <c r="D423" t="s">
        <v>154</v>
      </c>
      <c r="E423" t="s">
        <v>19</v>
      </c>
      <c r="F423" t="s">
        <v>72</v>
      </c>
      <c r="G423" t="s">
        <v>80</v>
      </c>
      <c r="H423" t="s">
        <v>77</v>
      </c>
      <c r="I423" t="s">
        <v>78</v>
      </c>
      <c r="J423">
        <v>1237.79</v>
      </c>
      <c r="K423">
        <v>1237.79</v>
      </c>
      <c r="L423" t="s">
        <v>366</v>
      </c>
      <c r="M423" t="s">
        <v>367</v>
      </c>
      <c r="N423" t="s">
        <v>312</v>
      </c>
      <c r="O423" t="s">
        <v>313</v>
      </c>
      <c r="P423" t="s">
        <v>92</v>
      </c>
      <c r="Q423" t="s">
        <v>93</v>
      </c>
    </row>
    <row r="424" spans="1:17" x14ac:dyDescent="0.2">
      <c r="A424" t="s">
        <v>365</v>
      </c>
      <c r="B424">
        <v>2025</v>
      </c>
      <c r="C424">
        <v>5</v>
      </c>
      <c r="D424" t="s">
        <v>154</v>
      </c>
      <c r="E424" t="s">
        <v>19</v>
      </c>
      <c r="F424" t="s">
        <v>72</v>
      </c>
      <c r="G424" t="s">
        <v>80</v>
      </c>
      <c r="H424" t="s">
        <v>77</v>
      </c>
      <c r="I424" t="s">
        <v>78</v>
      </c>
      <c r="J424">
        <v>242.07</v>
      </c>
      <c r="K424">
        <v>242.07</v>
      </c>
      <c r="L424" t="s">
        <v>366</v>
      </c>
      <c r="M424" t="s">
        <v>367</v>
      </c>
      <c r="N424" t="s">
        <v>312</v>
      </c>
      <c r="O424" t="s">
        <v>313</v>
      </c>
      <c r="P424" t="s">
        <v>140</v>
      </c>
      <c r="Q424" t="s">
        <v>141</v>
      </c>
    </row>
    <row r="425" spans="1:17" x14ac:dyDescent="0.2">
      <c r="A425" t="s">
        <v>365</v>
      </c>
      <c r="B425">
        <v>2025</v>
      </c>
      <c r="C425">
        <v>5</v>
      </c>
      <c r="D425" t="s">
        <v>154</v>
      </c>
      <c r="E425" t="s">
        <v>19</v>
      </c>
      <c r="F425" t="s">
        <v>72</v>
      </c>
      <c r="G425" t="s">
        <v>94</v>
      </c>
      <c r="H425" t="s">
        <v>77</v>
      </c>
      <c r="I425" t="s">
        <v>78</v>
      </c>
      <c r="J425">
        <v>983.73</v>
      </c>
      <c r="K425">
        <v>983.73</v>
      </c>
      <c r="L425" t="s">
        <v>366</v>
      </c>
      <c r="M425" t="s">
        <v>367</v>
      </c>
      <c r="N425" t="s">
        <v>312</v>
      </c>
      <c r="O425" t="s">
        <v>313</v>
      </c>
      <c r="P425" t="s">
        <v>95</v>
      </c>
      <c r="Q425" t="s">
        <v>94</v>
      </c>
    </row>
    <row r="426" spans="1:17" x14ac:dyDescent="0.2">
      <c r="A426" t="s">
        <v>365</v>
      </c>
      <c r="B426">
        <v>2025</v>
      </c>
      <c r="C426">
        <v>5</v>
      </c>
      <c r="D426" t="s">
        <v>154</v>
      </c>
      <c r="E426" t="s">
        <v>19</v>
      </c>
      <c r="F426" t="s">
        <v>72</v>
      </c>
      <c r="G426" t="s">
        <v>48</v>
      </c>
      <c r="H426" t="s">
        <v>35</v>
      </c>
      <c r="I426" t="s">
        <v>96</v>
      </c>
      <c r="J426">
        <v>16135.37</v>
      </c>
      <c r="K426">
        <v>16135.37</v>
      </c>
      <c r="L426" t="s">
        <v>366</v>
      </c>
      <c r="M426" t="s">
        <v>367</v>
      </c>
      <c r="N426" t="s">
        <v>312</v>
      </c>
      <c r="O426" t="s">
        <v>313</v>
      </c>
      <c r="P426" t="s">
        <v>97</v>
      </c>
      <c r="Q426" t="s">
        <v>98</v>
      </c>
    </row>
    <row r="427" spans="1:17" x14ac:dyDescent="0.2">
      <c r="A427" t="s">
        <v>365</v>
      </c>
      <c r="B427">
        <v>2025</v>
      </c>
      <c r="C427">
        <v>5</v>
      </c>
      <c r="D427" t="s">
        <v>154</v>
      </c>
      <c r="E427" t="s">
        <v>19</v>
      </c>
      <c r="F427" t="s">
        <v>72</v>
      </c>
      <c r="G427" t="s">
        <v>48</v>
      </c>
      <c r="H427" t="s">
        <v>35</v>
      </c>
      <c r="I427" t="s">
        <v>96</v>
      </c>
      <c r="J427">
        <v>26038.84</v>
      </c>
      <c r="K427">
        <v>26038.84</v>
      </c>
      <c r="L427" t="s">
        <v>366</v>
      </c>
      <c r="M427" t="s">
        <v>367</v>
      </c>
      <c r="N427" t="s">
        <v>312</v>
      </c>
      <c r="O427" t="s">
        <v>313</v>
      </c>
      <c r="P427" t="s">
        <v>105</v>
      </c>
      <c r="Q427" t="s">
        <v>106</v>
      </c>
    </row>
    <row r="428" spans="1:17" x14ac:dyDescent="0.2">
      <c r="A428" t="s">
        <v>365</v>
      </c>
      <c r="B428">
        <v>2025</v>
      </c>
      <c r="C428">
        <v>5</v>
      </c>
      <c r="D428" t="s">
        <v>154</v>
      </c>
      <c r="E428" t="s">
        <v>19</v>
      </c>
      <c r="F428" t="s">
        <v>72</v>
      </c>
      <c r="G428" t="s">
        <v>48</v>
      </c>
      <c r="H428" t="s">
        <v>35</v>
      </c>
      <c r="I428" t="s">
        <v>96</v>
      </c>
      <c r="J428">
        <v>31391.040000000001</v>
      </c>
      <c r="K428">
        <v>31391.040000000001</v>
      </c>
      <c r="L428" t="s">
        <v>366</v>
      </c>
      <c r="M428" t="s">
        <v>367</v>
      </c>
      <c r="N428" t="s">
        <v>312</v>
      </c>
      <c r="O428" t="s">
        <v>313</v>
      </c>
      <c r="P428" t="s">
        <v>99</v>
      </c>
      <c r="Q428" t="s">
        <v>100</v>
      </c>
    </row>
    <row r="429" spans="1:17" x14ac:dyDescent="0.2">
      <c r="A429" t="s">
        <v>365</v>
      </c>
      <c r="B429">
        <v>2025</v>
      </c>
      <c r="C429">
        <v>5</v>
      </c>
      <c r="D429" t="s">
        <v>154</v>
      </c>
      <c r="E429" t="s">
        <v>19</v>
      </c>
      <c r="F429" t="s">
        <v>72</v>
      </c>
      <c r="G429" t="s">
        <v>48</v>
      </c>
      <c r="H429" t="s">
        <v>35</v>
      </c>
      <c r="I429" t="s">
        <v>39</v>
      </c>
      <c r="J429">
        <v>2844.02</v>
      </c>
      <c r="K429">
        <v>2844.02</v>
      </c>
      <c r="L429" t="s">
        <v>366</v>
      </c>
      <c r="M429" t="s">
        <v>367</v>
      </c>
      <c r="N429" t="s">
        <v>312</v>
      </c>
      <c r="O429" t="s">
        <v>313</v>
      </c>
      <c r="P429" t="s">
        <v>101</v>
      </c>
      <c r="Q429" t="s">
        <v>102</v>
      </c>
    </row>
    <row r="430" spans="1:17" x14ac:dyDescent="0.2">
      <c r="A430" t="s">
        <v>365</v>
      </c>
      <c r="B430">
        <v>2025</v>
      </c>
      <c r="C430">
        <v>5</v>
      </c>
      <c r="D430" t="s">
        <v>154</v>
      </c>
      <c r="E430" t="s">
        <v>19</v>
      </c>
      <c r="F430" t="s">
        <v>72</v>
      </c>
      <c r="G430" t="s">
        <v>48</v>
      </c>
      <c r="H430" t="s">
        <v>35</v>
      </c>
      <c r="I430" t="s">
        <v>39</v>
      </c>
      <c r="J430">
        <v>2836.4</v>
      </c>
      <c r="K430">
        <v>2836.4</v>
      </c>
      <c r="L430" t="s">
        <v>366</v>
      </c>
      <c r="M430" t="s">
        <v>367</v>
      </c>
      <c r="N430" t="s">
        <v>312</v>
      </c>
      <c r="O430" t="s">
        <v>313</v>
      </c>
      <c r="P430" t="s">
        <v>108</v>
      </c>
      <c r="Q430" t="s">
        <v>109</v>
      </c>
    </row>
    <row r="431" spans="1:17" x14ac:dyDescent="0.2">
      <c r="A431" t="s">
        <v>365</v>
      </c>
      <c r="B431">
        <v>2025</v>
      </c>
      <c r="C431">
        <v>5</v>
      </c>
      <c r="D431" t="s">
        <v>154</v>
      </c>
      <c r="E431" t="s">
        <v>19</v>
      </c>
      <c r="F431" t="s">
        <v>72</v>
      </c>
      <c r="G431" t="s">
        <v>48</v>
      </c>
      <c r="H431" t="s">
        <v>35</v>
      </c>
      <c r="I431" t="s">
        <v>391</v>
      </c>
      <c r="J431">
        <v>53134.45</v>
      </c>
      <c r="K431">
        <v>53134.45</v>
      </c>
      <c r="L431" t="s">
        <v>366</v>
      </c>
      <c r="M431" t="s">
        <v>367</v>
      </c>
      <c r="N431" t="s">
        <v>312</v>
      </c>
      <c r="O431" t="s">
        <v>313</v>
      </c>
      <c r="P431" t="s">
        <v>101</v>
      </c>
      <c r="Q431" t="s">
        <v>102</v>
      </c>
    </row>
    <row r="432" spans="1:17" x14ac:dyDescent="0.2">
      <c r="A432" t="s">
        <v>365</v>
      </c>
      <c r="B432">
        <v>2025</v>
      </c>
      <c r="C432">
        <v>5</v>
      </c>
      <c r="D432" t="s">
        <v>154</v>
      </c>
      <c r="E432" t="s">
        <v>19</v>
      </c>
      <c r="F432" t="s">
        <v>72</v>
      </c>
      <c r="G432" t="s">
        <v>48</v>
      </c>
      <c r="H432" t="s">
        <v>35</v>
      </c>
      <c r="I432" t="s">
        <v>168</v>
      </c>
      <c r="J432">
        <v>8201.0499999999993</v>
      </c>
      <c r="K432">
        <v>8201.0499999999993</v>
      </c>
      <c r="L432" t="s">
        <v>366</v>
      </c>
      <c r="M432" t="s">
        <v>367</v>
      </c>
      <c r="N432" t="s">
        <v>312</v>
      </c>
      <c r="O432" t="s">
        <v>313</v>
      </c>
      <c r="P432" t="s">
        <v>103</v>
      </c>
      <c r="Q432" t="s">
        <v>104</v>
      </c>
    </row>
    <row r="433" spans="1:17" x14ac:dyDescent="0.2">
      <c r="A433" t="s">
        <v>365</v>
      </c>
      <c r="B433">
        <v>2025</v>
      </c>
      <c r="C433">
        <v>5</v>
      </c>
      <c r="D433" t="s">
        <v>154</v>
      </c>
      <c r="E433" t="s">
        <v>110</v>
      </c>
      <c r="F433" t="s">
        <v>111</v>
      </c>
      <c r="G433" t="s">
        <v>112</v>
      </c>
      <c r="H433" t="s">
        <v>113</v>
      </c>
      <c r="I433" t="s">
        <v>114</v>
      </c>
      <c r="J433">
        <v>46383.28</v>
      </c>
      <c r="K433">
        <v>46383.28</v>
      </c>
      <c r="L433" t="s">
        <v>366</v>
      </c>
      <c r="M433" t="s">
        <v>367</v>
      </c>
      <c r="N433" t="s">
        <v>312</v>
      </c>
      <c r="O433" t="s">
        <v>313</v>
      </c>
      <c r="P433" t="s">
        <v>115</v>
      </c>
      <c r="Q433" t="s">
        <v>114</v>
      </c>
    </row>
    <row r="434" spans="1:17" x14ac:dyDescent="0.2">
      <c r="A434" t="s">
        <v>365</v>
      </c>
      <c r="B434">
        <v>2025</v>
      </c>
      <c r="C434">
        <v>5</v>
      </c>
      <c r="D434" t="s">
        <v>154</v>
      </c>
      <c r="E434" t="s">
        <v>110</v>
      </c>
      <c r="F434" t="s">
        <v>111</v>
      </c>
      <c r="G434" t="s">
        <v>112</v>
      </c>
      <c r="H434" t="s">
        <v>113</v>
      </c>
      <c r="I434" t="s">
        <v>116</v>
      </c>
      <c r="J434">
        <v>4.8899999999999997</v>
      </c>
      <c r="K434">
        <v>4.8899999999999997</v>
      </c>
      <c r="L434" t="s">
        <v>366</v>
      </c>
      <c r="M434" t="s">
        <v>367</v>
      </c>
      <c r="N434" t="s">
        <v>312</v>
      </c>
      <c r="O434" t="s">
        <v>313</v>
      </c>
      <c r="P434" t="s">
        <v>117</v>
      </c>
      <c r="Q434" t="s">
        <v>116</v>
      </c>
    </row>
    <row r="435" spans="1:17" x14ac:dyDescent="0.2">
      <c r="A435" t="s">
        <v>365</v>
      </c>
      <c r="B435">
        <v>2025</v>
      </c>
      <c r="C435">
        <v>5</v>
      </c>
      <c r="D435" t="s">
        <v>154</v>
      </c>
      <c r="E435" t="s">
        <v>110</v>
      </c>
      <c r="F435" t="s">
        <v>111</v>
      </c>
      <c r="G435" t="s">
        <v>112</v>
      </c>
      <c r="H435" t="s">
        <v>113</v>
      </c>
      <c r="I435" t="s">
        <v>118</v>
      </c>
      <c r="J435">
        <v>34731.449999999997</v>
      </c>
      <c r="K435">
        <v>34731.449999999997</v>
      </c>
      <c r="L435" t="s">
        <v>366</v>
      </c>
      <c r="M435" t="s">
        <v>367</v>
      </c>
      <c r="N435" t="s">
        <v>312</v>
      </c>
      <c r="O435" t="s">
        <v>313</v>
      </c>
      <c r="P435" t="s">
        <v>119</v>
      </c>
      <c r="Q435" t="s">
        <v>118</v>
      </c>
    </row>
    <row r="436" spans="1:17" x14ac:dyDescent="0.2">
      <c r="A436" t="s">
        <v>365</v>
      </c>
      <c r="B436">
        <v>2025</v>
      </c>
      <c r="C436">
        <v>6</v>
      </c>
      <c r="D436" t="s">
        <v>169</v>
      </c>
      <c r="E436" t="s">
        <v>19</v>
      </c>
      <c r="F436" t="s">
        <v>20</v>
      </c>
      <c r="G436" t="s">
        <v>21</v>
      </c>
      <c r="H436" t="s">
        <v>22</v>
      </c>
      <c r="I436" t="s">
        <v>21</v>
      </c>
      <c r="J436">
        <v>3740.66</v>
      </c>
      <c r="K436">
        <v>3740.66</v>
      </c>
      <c r="L436" t="s">
        <v>366</v>
      </c>
      <c r="M436" t="s">
        <v>367</v>
      </c>
      <c r="N436" t="s">
        <v>312</v>
      </c>
      <c r="O436" t="s">
        <v>313</v>
      </c>
      <c r="P436" t="s">
        <v>27</v>
      </c>
      <c r="Q436" t="s">
        <v>21</v>
      </c>
    </row>
    <row r="437" spans="1:17" x14ac:dyDescent="0.2">
      <c r="A437" t="s">
        <v>365</v>
      </c>
      <c r="B437">
        <v>2025</v>
      </c>
      <c r="C437">
        <v>6</v>
      </c>
      <c r="D437" t="s">
        <v>169</v>
      </c>
      <c r="E437" t="s">
        <v>19</v>
      </c>
      <c r="F437" t="s">
        <v>20</v>
      </c>
      <c r="G437" t="s">
        <v>28</v>
      </c>
      <c r="H437" t="s">
        <v>29</v>
      </c>
      <c r="I437" t="s">
        <v>30</v>
      </c>
      <c r="J437">
        <v>691.49</v>
      </c>
      <c r="K437">
        <v>691.49</v>
      </c>
      <c r="L437" t="s">
        <v>366</v>
      </c>
      <c r="M437" t="s">
        <v>367</v>
      </c>
      <c r="N437" t="s">
        <v>312</v>
      </c>
      <c r="O437" t="s">
        <v>313</v>
      </c>
      <c r="P437" t="s">
        <v>31</v>
      </c>
      <c r="Q437" t="s">
        <v>28</v>
      </c>
    </row>
    <row r="438" spans="1:17" x14ac:dyDescent="0.2">
      <c r="A438" t="s">
        <v>365</v>
      </c>
      <c r="B438">
        <v>2025</v>
      </c>
      <c r="C438">
        <v>6</v>
      </c>
      <c r="D438" t="s">
        <v>169</v>
      </c>
      <c r="E438" t="s">
        <v>19</v>
      </c>
      <c r="F438" t="s">
        <v>20</v>
      </c>
      <c r="G438" t="s">
        <v>320</v>
      </c>
      <c r="H438" t="s">
        <v>29</v>
      </c>
      <c r="I438" t="s">
        <v>320</v>
      </c>
      <c r="J438">
        <v>424777</v>
      </c>
      <c r="K438">
        <v>424777</v>
      </c>
      <c r="L438" t="s">
        <v>366</v>
      </c>
      <c r="M438" t="s">
        <v>367</v>
      </c>
      <c r="N438" t="s">
        <v>312</v>
      </c>
      <c r="O438" t="s">
        <v>313</v>
      </c>
      <c r="P438" t="s">
        <v>321</v>
      </c>
      <c r="Q438" t="s">
        <v>320</v>
      </c>
    </row>
    <row r="439" spans="1:17" x14ac:dyDescent="0.2">
      <c r="A439" t="s">
        <v>365</v>
      </c>
      <c r="B439">
        <v>2025</v>
      </c>
      <c r="C439">
        <v>6</v>
      </c>
      <c r="D439" t="s">
        <v>169</v>
      </c>
      <c r="E439" t="s">
        <v>19</v>
      </c>
      <c r="F439" t="s">
        <v>20</v>
      </c>
      <c r="G439" t="s">
        <v>46</v>
      </c>
      <c r="H439" t="s">
        <v>29</v>
      </c>
      <c r="I439" t="s">
        <v>30</v>
      </c>
      <c r="J439">
        <v>887.6</v>
      </c>
      <c r="K439">
        <v>887.6</v>
      </c>
      <c r="L439" t="s">
        <v>366</v>
      </c>
      <c r="M439" t="s">
        <v>367</v>
      </c>
      <c r="N439" t="s">
        <v>312</v>
      </c>
      <c r="O439" t="s">
        <v>313</v>
      </c>
      <c r="P439" t="s">
        <v>47</v>
      </c>
      <c r="Q439" t="s">
        <v>46</v>
      </c>
    </row>
    <row r="440" spans="1:17" x14ac:dyDescent="0.2">
      <c r="A440" t="s">
        <v>365</v>
      </c>
      <c r="B440">
        <v>2025</v>
      </c>
      <c r="C440">
        <v>6</v>
      </c>
      <c r="D440" t="s">
        <v>169</v>
      </c>
      <c r="E440" t="s">
        <v>19</v>
      </c>
      <c r="F440" t="s">
        <v>20</v>
      </c>
      <c r="G440" t="s">
        <v>48</v>
      </c>
      <c r="H440" t="s">
        <v>35</v>
      </c>
      <c r="I440" t="s">
        <v>39</v>
      </c>
      <c r="J440">
        <v>1026.8700000000001</v>
      </c>
      <c r="K440">
        <v>1026.8700000000001</v>
      </c>
      <c r="L440" t="s">
        <v>366</v>
      </c>
      <c r="M440" t="s">
        <v>367</v>
      </c>
      <c r="N440" t="s">
        <v>312</v>
      </c>
      <c r="O440" t="s">
        <v>313</v>
      </c>
      <c r="P440" t="s">
        <v>175</v>
      </c>
      <c r="Q440" t="s">
        <v>176</v>
      </c>
    </row>
    <row r="441" spans="1:17" x14ac:dyDescent="0.2">
      <c r="A441" t="s">
        <v>365</v>
      </c>
      <c r="B441">
        <v>2025</v>
      </c>
      <c r="C441">
        <v>6</v>
      </c>
      <c r="D441" t="s">
        <v>169</v>
      </c>
      <c r="E441" t="s">
        <v>19</v>
      </c>
      <c r="F441" t="s">
        <v>20</v>
      </c>
      <c r="G441" t="s">
        <v>48</v>
      </c>
      <c r="H441" t="s">
        <v>35</v>
      </c>
      <c r="I441" t="s">
        <v>39</v>
      </c>
      <c r="J441">
        <v>1337.8000000000002</v>
      </c>
      <c r="K441">
        <v>1337.8000000000002</v>
      </c>
      <c r="L441" t="s">
        <v>366</v>
      </c>
      <c r="M441" t="s">
        <v>367</v>
      </c>
      <c r="N441" t="s">
        <v>312</v>
      </c>
      <c r="O441" t="s">
        <v>313</v>
      </c>
      <c r="P441" t="s">
        <v>315</v>
      </c>
      <c r="Q441" t="s">
        <v>316</v>
      </c>
    </row>
    <row r="442" spans="1:17" x14ac:dyDescent="0.2">
      <c r="A442" t="s">
        <v>365</v>
      </c>
      <c r="B442">
        <v>2025</v>
      </c>
      <c r="C442">
        <v>6</v>
      </c>
      <c r="D442" t="s">
        <v>169</v>
      </c>
      <c r="E442" t="s">
        <v>19</v>
      </c>
      <c r="F442" t="s">
        <v>20</v>
      </c>
      <c r="G442" t="s">
        <v>48</v>
      </c>
      <c r="H442" t="s">
        <v>35</v>
      </c>
      <c r="I442" t="s">
        <v>39</v>
      </c>
      <c r="J442">
        <v>-2435.16</v>
      </c>
      <c r="K442">
        <v>-2435.16</v>
      </c>
      <c r="L442" t="s">
        <v>366</v>
      </c>
      <c r="M442" t="s">
        <v>367</v>
      </c>
      <c r="N442" t="s">
        <v>312</v>
      </c>
      <c r="O442" t="s">
        <v>313</v>
      </c>
      <c r="P442" t="s">
        <v>177</v>
      </c>
      <c r="Q442" t="s">
        <v>178</v>
      </c>
    </row>
    <row r="443" spans="1:17" x14ac:dyDescent="0.2">
      <c r="A443" t="s">
        <v>365</v>
      </c>
      <c r="B443">
        <v>2025</v>
      </c>
      <c r="C443">
        <v>6</v>
      </c>
      <c r="D443" t="s">
        <v>169</v>
      </c>
      <c r="E443" t="s">
        <v>19</v>
      </c>
      <c r="F443" t="s">
        <v>20</v>
      </c>
      <c r="G443" t="s">
        <v>48</v>
      </c>
      <c r="H443" t="s">
        <v>35</v>
      </c>
      <c r="I443" t="s">
        <v>39</v>
      </c>
      <c r="J443">
        <v>-1210.9000000000001</v>
      </c>
      <c r="K443">
        <v>-1210.9000000000001</v>
      </c>
      <c r="L443" t="s">
        <v>366</v>
      </c>
      <c r="M443" t="s">
        <v>367</v>
      </c>
      <c r="N443" t="s">
        <v>312</v>
      </c>
      <c r="O443" t="s">
        <v>313</v>
      </c>
      <c r="P443" t="s">
        <v>52</v>
      </c>
      <c r="Q443" t="s">
        <v>53</v>
      </c>
    </row>
    <row r="444" spans="1:17" x14ac:dyDescent="0.2">
      <c r="A444" t="s">
        <v>365</v>
      </c>
      <c r="B444">
        <v>2025</v>
      </c>
      <c r="C444">
        <v>6</v>
      </c>
      <c r="D444" t="s">
        <v>169</v>
      </c>
      <c r="E444" t="s">
        <v>19</v>
      </c>
      <c r="F444" t="s">
        <v>20</v>
      </c>
      <c r="G444" t="s">
        <v>48</v>
      </c>
      <c r="H444" t="s">
        <v>35</v>
      </c>
      <c r="I444" t="s">
        <v>39</v>
      </c>
      <c r="J444">
        <v>3800.2400000000002</v>
      </c>
      <c r="K444">
        <v>3800.2400000000002</v>
      </c>
      <c r="L444" t="s">
        <v>366</v>
      </c>
      <c r="M444" t="s">
        <v>367</v>
      </c>
      <c r="N444" t="s">
        <v>312</v>
      </c>
      <c r="O444" t="s">
        <v>313</v>
      </c>
      <c r="P444" t="s">
        <v>50</v>
      </c>
      <c r="Q444" t="s">
        <v>51</v>
      </c>
    </row>
    <row r="445" spans="1:17" x14ac:dyDescent="0.2">
      <c r="A445" t="s">
        <v>365</v>
      </c>
      <c r="B445">
        <v>2025</v>
      </c>
      <c r="C445">
        <v>6</v>
      </c>
      <c r="D445" t="s">
        <v>169</v>
      </c>
      <c r="E445" t="s">
        <v>19</v>
      </c>
      <c r="F445" t="s">
        <v>20</v>
      </c>
      <c r="G445" t="s">
        <v>48</v>
      </c>
      <c r="H445" t="s">
        <v>35</v>
      </c>
      <c r="I445" t="s">
        <v>39</v>
      </c>
      <c r="J445">
        <v>1320.42</v>
      </c>
      <c r="K445">
        <v>1320.42</v>
      </c>
      <c r="L445" t="s">
        <v>366</v>
      </c>
      <c r="M445" t="s">
        <v>367</v>
      </c>
      <c r="N445" t="s">
        <v>312</v>
      </c>
      <c r="O445" t="s">
        <v>313</v>
      </c>
      <c r="P445" t="s">
        <v>205</v>
      </c>
      <c r="Q445" t="s">
        <v>206</v>
      </c>
    </row>
    <row r="446" spans="1:17" x14ac:dyDescent="0.2">
      <c r="A446" t="s">
        <v>365</v>
      </c>
      <c r="B446">
        <v>2025</v>
      </c>
      <c r="C446">
        <v>6</v>
      </c>
      <c r="D446" t="s">
        <v>169</v>
      </c>
      <c r="E446" t="s">
        <v>19</v>
      </c>
      <c r="F446" t="s">
        <v>20</v>
      </c>
      <c r="G446" t="s">
        <v>48</v>
      </c>
      <c r="H446" t="s">
        <v>35</v>
      </c>
      <c r="I446" t="s">
        <v>39</v>
      </c>
      <c r="J446">
        <v>789.95</v>
      </c>
      <c r="K446">
        <v>789.95</v>
      </c>
      <c r="L446" t="s">
        <v>366</v>
      </c>
      <c r="M446" t="s">
        <v>367</v>
      </c>
      <c r="N446" t="s">
        <v>312</v>
      </c>
      <c r="O446" t="s">
        <v>313</v>
      </c>
      <c r="P446" t="s">
        <v>54</v>
      </c>
      <c r="Q446" t="s">
        <v>55</v>
      </c>
    </row>
    <row r="447" spans="1:17" x14ac:dyDescent="0.2">
      <c r="A447" t="s">
        <v>365</v>
      </c>
      <c r="B447">
        <v>2025</v>
      </c>
      <c r="C447">
        <v>6</v>
      </c>
      <c r="D447" t="s">
        <v>169</v>
      </c>
      <c r="E447" t="s">
        <v>19</v>
      </c>
      <c r="F447" t="s">
        <v>20</v>
      </c>
      <c r="G447" t="s">
        <v>61</v>
      </c>
      <c r="H447" t="s">
        <v>61</v>
      </c>
      <c r="I447" t="s">
        <v>61</v>
      </c>
      <c r="J447">
        <v>1299.55</v>
      </c>
      <c r="K447">
        <v>1299.55</v>
      </c>
      <c r="L447" t="s">
        <v>366</v>
      </c>
      <c r="M447" t="s">
        <v>367</v>
      </c>
      <c r="N447" t="s">
        <v>312</v>
      </c>
      <c r="O447" t="s">
        <v>313</v>
      </c>
      <c r="P447" t="s">
        <v>64</v>
      </c>
      <c r="Q447" t="s">
        <v>65</v>
      </c>
    </row>
    <row r="448" spans="1:17" x14ac:dyDescent="0.2">
      <c r="A448" t="s">
        <v>365</v>
      </c>
      <c r="B448">
        <v>2025</v>
      </c>
      <c r="C448">
        <v>6</v>
      </c>
      <c r="D448" t="s">
        <v>169</v>
      </c>
      <c r="E448" t="s">
        <v>19</v>
      </c>
      <c r="F448" t="s">
        <v>20</v>
      </c>
      <c r="G448" t="s">
        <v>123</v>
      </c>
      <c r="H448" t="s">
        <v>61</v>
      </c>
      <c r="I448" t="s">
        <v>123</v>
      </c>
      <c r="J448">
        <v>-1437.5</v>
      </c>
      <c r="K448">
        <v>-1437.5</v>
      </c>
      <c r="L448" t="s">
        <v>366</v>
      </c>
      <c r="M448" t="s">
        <v>367</v>
      </c>
      <c r="N448" t="s">
        <v>312</v>
      </c>
      <c r="O448" t="s">
        <v>313</v>
      </c>
      <c r="P448" t="s">
        <v>124</v>
      </c>
      <c r="Q448" t="s">
        <v>123</v>
      </c>
    </row>
    <row r="449" spans="1:17" x14ac:dyDescent="0.2">
      <c r="A449" t="s">
        <v>365</v>
      </c>
      <c r="B449">
        <v>2025</v>
      </c>
      <c r="C449">
        <v>6</v>
      </c>
      <c r="D449" t="s">
        <v>169</v>
      </c>
      <c r="E449" t="s">
        <v>19</v>
      </c>
      <c r="F449" t="s">
        <v>20</v>
      </c>
      <c r="G449" t="s">
        <v>66</v>
      </c>
      <c r="H449" t="s">
        <v>61</v>
      </c>
      <c r="I449" t="s">
        <v>66</v>
      </c>
      <c r="J449">
        <v>-423976.99</v>
      </c>
      <c r="K449">
        <v>-423976.99</v>
      </c>
      <c r="L449" t="s">
        <v>366</v>
      </c>
      <c r="M449" t="s">
        <v>367</v>
      </c>
      <c r="N449" t="s">
        <v>312</v>
      </c>
      <c r="O449" t="s">
        <v>313</v>
      </c>
      <c r="P449" t="s">
        <v>67</v>
      </c>
      <c r="Q449" t="s">
        <v>66</v>
      </c>
    </row>
    <row r="450" spans="1:17" x14ac:dyDescent="0.2">
      <c r="A450" t="s">
        <v>365</v>
      </c>
      <c r="B450">
        <v>2025</v>
      </c>
      <c r="C450">
        <v>6</v>
      </c>
      <c r="D450" t="s">
        <v>169</v>
      </c>
      <c r="E450" t="s">
        <v>19</v>
      </c>
      <c r="F450" t="s">
        <v>20</v>
      </c>
      <c r="G450" t="s">
        <v>161</v>
      </c>
      <c r="H450" t="s">
        <v>35</v>
      </c>
      <c r="I450" t="s">
        <v>39</v>
      </c>
      <c r="J450">
        <v>-8.8000000000000007</v>
      </c>
      <c r="K450">
        <v>-8.8000000000000007</v>
      </c>
      <c r="L450" t="s">
        <v>366</v>
      </c>
      <c r="M450" t="s">
        <v>367</v>
      </c>
      <c r="N450" t="s">
        <v>312</v>
      </c>
      <c r="O450" t="s">
        <v>313</v>
      </c>
      <c r="P450" t="s">
        <v>40</v>
      </c>
      <c r="Q450" t="s">
        <v>41</v>
      </c>
    </row>
    <row r="451" spans="1:17" x14ac:dyDescent="0.2">
      <c r="A451" t="s">
        <v>365</v>
      </c>
      <c r="B451">
        <v>2025</v>
      </c>
      <c r="C451">
        <v>6</v>
      </c>
      <c r="D451" t="s">
        <v>169</v>
      </c>
      <c r="E451" t="s">
        <v>19</v>
      </c>
      <c r="F451" t="s">
        <v>20</v>
      </c>
      <c r="G451" t="s">
        <v>161</v>
      </c>
      <c r="H451" t="s">
        <v>35</v>
      </c>
      <c r="I451" t="s">
        <v>39</v>
      </c>
      <c r="J451">
        <v>1151.68</v>
      </c>
      <c r="K451">
        <v>1151.68</v>
      </c>
      <c r="L451" t="s">
        <v>366</v>
      </c>
      <c r="M451" t="s">
        <v>367</v>
      </c>
      <c r="N451" t="s">
        <v>312</v>
      </c>
      <c r="O451" t="s">
        <v>313</v>
      </c>
      <c r="P451" t="s">
        <v>40</v>
      </c>
      <c r="Q451" t="s">
        <v>41</v>
      </c>
    </row>
    <row r="452" spans="1:17" x14ac:dyDescent="0.2">
      <c r="A452" t="s">
        <v>365</v>
      </c>
      <c r="B452">
        <v>2025</v>
      </c>
      <c r="C452">
        <v>6</v>
      </c>
      <c r="D452" t="s">
        <v>169</v>
      </c>
      <c r="E452" t="s">
        <v>19</v>
      </c>
      <c r="F452" t="s">
        <v>20</v>
      </c>
      <c r="G452" t="s">
        <v>161</v>
      </c>
      <c r="H452" t="s">
        <v>35</v>
      </c>
      <c r="I452" t="s">
        <v>39</v>
      </c>
      <c r="J452">
        <v>575.84</v>
      </c>
      <c r="K452">
        <v>575.84</v>
      </c>
      <c r="L452" t="s">
        <v>366</v>
      </c>
      <c r="M452" t="s">
        <v>367</v>
      </c>
      <c r="N452" t="s">
        <v>312</v>
      </c>
      <c r="O452" t="s">
        <v>313</v>
      </c>
      <c r="P452" t="s">
        <v>40</v>
      </c>
      <c r="Q452" t="s">
        <v>41</v>
      </c>
    </row>
    <row r="453" spans="1:17" x14ac:dyDescent="0.2">
      <c r="A453" t="s">
        <v>365</v>
      </c>
      <c r="B453">
        <v>2025</v>
      </c>
      <c r="C453">
        <v>6</v>
      </c>
      <c r="D453" t="s">
        <v>169</v>
      </c>
      <c r="E453" t="s">
        <v>19</v>
      </c>
      <c r="F453" t="s">
        <v>127</v>
      </c>
      <c r="G453" t="s">
        <v>370</v>
      </c>
      <c r="H453" t="s">
        <v>129</v>
      </c>
      <c r="I453" t="s">
        <v>390</v>
      </c>
      <c r="J453">
        <v>5832</v>
      </c>
      <c r="K453">
        <v>5832</v>
      </c>
      <c r="L453" t="s">
        <v>366</v>
      </c>
      <c r="M453" t="s">
        <v>367</v>
      </c>
      <c r="N453" t="s">
        <v>312</v>
      </c>
      <c r="O453" t="s">
        <v>313</v>
      </c>
      <c r="P453" t="s">
        <v>371</v>
      </c>
      <c r="Q453" t="s">
        <v>370</v>
      </c>
    </row>
    <row r="454" spans="1:17" x14ac:dyDescent="0.2">
      <c r="A454" t="s">
        <v>365</v>
      </c>
      <c r="B454">
        <v>2025</v>
      </c>
      <c r="C454">
        <v>6</v>
      </c>
      <c r="D454" t="s">
        <v>169</v>
      </c>
      <c r="E454" t="s">
        <v>19</v>
      </c>
      <c r="F454" t="s">
        <v>127</v>
      </c>
      <c r="G454" t="s">
        <v>392</v>
      </c>
      <c r="H454" t="s">
        <v>129</v>
      </c>
      <c r="I454" t="s">
        <v>318</v>
      </c>
      <c r="J454">
        <v>186.22</v>
      </c>
      <c r="K454">
        <v>186.22</v>
      </c>
      <c r="L454" t="s">
        <v>366</v>
      </c>
      <c r="M454" t="s">
        <v>367</v>
      </c>
      <c r="N454" t="s">
        <v>312</v>
      </c>
      <c r="O454" t="s">
        <v>313</v>
      </c>
      <c r="P454" t="s">
        <v>393</v>
      </c>
      <c r="Q454" t="s">
        <v>392</v>
      </c>
    </row>
    <row r="455" spans="1:17" x14ac:dyDescent="0.2">
      <c r="A455" t="s">
        <v>365</v>
      </c>
      <c r="B455">
        <v>2025</v>
      </c>
      <c r="C455">
        <v>6</v>
      </c>
      <c r="D455" t="s">
        <v>169</v>
      </c>
      <c r="E455" t="s">
        <v>19</v>
      </c>
      <c r="F455" t="s">
        <v>127</v>
      </c>
      <c r="G455" t="s">
        <v>22</v>
      </c>
      <c r="H455" t="s">
        <v>132</v>
      </c>
      <c r="I455" t="s">
        <v>22</v>
      </c>
      <c r="J455">
        <v>7.29</v>
      </c>
      <c r="K455">
        <v>7.29</v>
      </c>
      <c r="L455" t="s">
        <v>366</v>
      </c>
      <c r="M455" t="s">
        <v>367</v>
      </c>
      <c r="N455" t="s">
        <v>312</v>
      </c>
      <c r="O455" t="s">
        <v>313</v>
      </c>
      <c r="P455" t="s">
        <v>133</v>
      </c>
      <c r="Q455" t="s">
        <v>134</v>
      </c>
    </row>
    <row r="456" spans="1:17" x14ac:dyDescent="0.2">
      <c r="A456" t="s">
        <v>365</v>
      </c>
      <c r="B456">
        <v>2025</v>
      </c>
      <c r="C456">
        <v>6</v>
      </c>
      <c r="D456" t="s">
        <v>169</v>
      </c>
      <c r="E456" t="s">
        <v>19</v>
      </c>
      <c r="F456" t="s">
        <v>127</v>
      </c>
      <c r="G456" t="s">
        <v>22</v>
      </c>
      <c r="H456" t="s">
        <v>132</v>
      </c>
      <c r="I456" t="s">
        <v>22</v>
      </c>
      <c r="J456">
        <v>503.79</v>
      </c>
      <c r="K456">
        <v>503.79</v>
      </c>
      <c r="L456" t="s">
        <v>366</v>
      </c>
      <c r="M456" t="s">
        <v>367</v>
      </c>
      <c r="N456" t="s">
        <v>312</v>
      </c>
      <c r="O456" t="s">
        <v>313</v>
      </c>
      <c r="P456" t="s">
        <v>135</v>
      </c>
      <c r="Q456" t="s">
        <v>136</v>
      </c>
    </row>
    <row r="457" spans="1:17" x14ac:dyDescent="0.2">
      <c r="A457" t="s">
        <v>365</v>
      </c>
      <c r="B457">
        <v>2025</v>
      </c>
      <c r="C457">
        <v>6</v>
      </c>
      <c r="D457" t="s">
        <v>169</v>
      </c>
      <c r="E457" t="s">
        <v>19</v>
      </c>
      <c r="F457" t="s">
        <v>127</v>
      </c>
      <c r="G457" t="s">
        <v>22</v>
      </c>
      <c r="H457" t="s">
        <v>132</v>
      </c>
      <c r="I457" t="s">
        <v>22</v>
      </c>
      <c r="J457">
        <v>380.33</v>
      </c>
      <c r="K457">
        <v>380.33</v>
      </c>
      <c r="L457" t="s">
        <v>366</v>
      </c>
      <c r="M457" t="s">
        <v>367</v>
      </c>
      <c r="N457" t="s">
        <v>312</v>
      </c>
      <c r="O457" t="s">
        <v>313</v>
      </c>
      <c r="P457" t="s">
        <v>137</v>
      </c>
      <c r="Q457" t="s">
        <v>138</v>
      </c>
    </row>
    <row r="458" spans="1:17" x14ac:dyDescent="0.2">
      <c r="A458" t="s">
        <v>365</v>
      </c>
      <c r="B458">
        <v>2025</v>
      </c>
      <c r="C458">
        <v>6</v>
      </c>
      <c r="D458" t="s">
        <v>169</v>
      </c>
      <c r="E458" t="s">
        <v>19</v>
      </c>
      <c r="F458" t="s">
        <v>69</v>
      </c>
      <c r="G458" t="s">
        <v>28</v>
      </c>
      <c r="H458" t="s">
        <v>29</v>
      </c>
      <c r="I458" t="s">
        <v>30</v>
      </c>
      <c r="J458">
        <v>248.75</v>
      </c>
      <c r="K458">
        <v>248.75</v>
      </c>
      <c r="L458" t="s">
        <v>366</v>
      </c>
      <c r="M458" t="s">
        <v>367</v>
      </c>
      <c r="N458" t="s">
        <v>312</v>
      </c>
      <c r="O458" t="s">
        <v>313</v>
      </c>
      <c r="P458" t="s">
        <v>31</v>
      </c>
      <c r="Q458" t="s">
        <v>28</v>
      </c>
    </row>
    <row r="459" spans="1:17" x14ac:dyDescent="0.2">
      <c r="A459" t="s">
        <v>365</v>
      </c>
      <c r="B459">
        <v>2025</v>
      </c>
      <c r="C459">
        <v>6</v>
      </c>
      <c r="D459" t="s">
        <v>169</v>
      </c>
      <c r="E459" t="s">
        <v>19</v>
      </c>
      <c r="F459" t="s">
        <v>69</v>
      </c>
      <c r="G459" t="s">
        <v>70</v>
      </c>
      <c r="H459" t="s">
        <v>29</v>
      </c>
      <c r="I459" t="s">
        <v>70</v>
      </c>
      <c r="J459">
        <v>64144.609999999993</v>
      </c>
      <c r="K459">
        <v>64144.609999999993</v>
      </c>
      <c r="L459" t="s">
        <v>366</v>
      </c>
      <c r="M459" t="s">
        <v>367</v>
      </c>
      <c r="N459" t="s">
        <v>312</v>
      </c>
      <c r="O459" t="s">
        <v>313</v>
      </c>
      <c r="P459" t="s">
        <v>71</v>
      </c>
      <c r="Q459" t="s">
        <v>70</v>
      </c>
    </row>
    <row r="460" spans="1:17" x14ac:dyDescent="0.2">
      <c r="A460" t="s">
        <v>365</v>
      </c>
      <c r="B460">
        <v>2025</v>
      </c>
      <c r="C460">
        <v>6</v>
      </c>
      <c r="D460" t="s">
        <v>169</v>
      </c>
      <c r="E460" t="s">
        <v>19</v>
      </c>
      <c r="F460" t="s">
        <v>69</v>
      </c>
      <c r="G460" t="s">
        <v>320</v>
      </c>
      <c r="H460" t="s">
        <v>29</v>
      </c>
      <c r="I460" t="s">
        <v>30</v>
      </c>
      <c r="J460">
        <v>2593.25</v>
      </c>
      <c r="K460">
        <v>2593.25</v>
      </c>
      <c r="L460" t="s">
        <v>366</v>
      </c>
      <c r="M460" t="s">
        <v>367</v>
      </c>
      <c r="N460" t="s">
        <v>312</v>
      </c>
      <c r="O460" t="s">
        <v>313</v>
      </c>
      <c r="P460" t="s">
        <v>321</v>
      </c>
      <c r="Q460" t="s">
        <v>320</v>
      </c>
    </row>
    <row r="461" spans="1:17" x14ac:dyDescent="0.2">
      <c r="A461" t="s">
        <v>365</v>
      </c>
      <c r="B461">
        <v>2025</v>
      </c>
      <c r="C461">
        <v>6</v>
      </c>
      <c r="D461" t="s">
        <v>169</v>
      </c>
      <c r="E461" t="s">
        <v>19</v>
      </c>
      <c r="F461" t="s">
        <v>69</v>
      </c>
      <c r="G461" t="s">
        <v>48</v>
      </c>
      <c r="H461" t="s">
        <v>35</v>
      </c>
      <c r="I461" t="s">
        <v>39</v>
      </c>
      <c r="J461">
        <v>226.89999999999998</v>
      </c>
      <c r="K461">
        <v>226.89999999999998</v>
      </c>
      <c r="L461" t="s">
        <v>366</v>
      </c>
      <c r="M461" t="s">
        <v>367</v>
      </c>
      <c r="N461" t="s">
        <v>312</v>
      </c>
      <c r="O461" t="s">
        <v>313</v>
      </c>
      <c r="P461" t="s">
        <v>50</v>
      </c>
      <c r="Q461" t="s">
        <v>51</v>
      </c>
    </row>
    <row r="462" spans="1:17" x14ac:dyDescent="0.2">
      <c r="A462" t="s">
        <v>365</v>
      </c>
      <c r="B462">
        <v>2025</v>
      </c>
      <c r="C462">
        <v>6</v>
      </c>
      <c r="D462" t="s">
        <v>169</v>
      </c>
      <c r="E462" t="s">
        <v>19</v>
      </c>
      <c r="F462" t="s">
        <v>69</v>
      </c>
      <c r="G462" t="s">
        <v>48</v>
      </c>
      <c r="H462" t="s">
        <v>35</v>
      </c>
      <c r="I462" t="s">
        <v>39</v>
      </c>
      <c r="J462">
        <v>45.38</v>
      </c>
      <c r="K462">
        <v>45.38</v>
      </c>
      <c r="L462" t="s">
        <v>366</v>
      </c>
      <c r="M462" t="s">
        <v>367</v>
      </c>
      <c r="N462" t="s">
        <v>312</v>
      </c>
      <c r="O462" t="s">
        <v>313</v>
      </c>
      <c r="P462" t="s">
        <v>54</v>
      </c>
      <c r="Q462" t="s">
        <v>55</v>
      </c>
    </row>
    <row r="463" spans="1:17" x14ac:dyDescent="0.2">
      <c r="A463" t="s">
        <v>365</v>
      </c>
      <c r="B463">
        <v>2025</v>
      </c>
      <c r="C463">
        <v>6</v>
      </c>
      <c r="D463" t="s">
        <v>169</v>
      </c>
      <c r="E463" t="s">
        <v>19</v>
      </c>
      <c r="F463" t="s">
        <v>69</v>
      </c>
      <c r="G463" t="s">
        <v>61</v>
      </c>
      <c r="H463" t="s">
        <v>61</v>
      </c>
      <c r="I463" t="s">
        <v>61</v>
      </c>
      <c r="J463">
        <v>-25.93</v>
      </c>
      <c r="K463">
        <v>-25.93</v>
      </c>
      <c r="L463" t="s">
        <v>366</v>
      </c>
      <c r="M463" t="s">
        <v>367</v>
      </c>
      <c r="N463" t="s">
        <v>312</v>
      </c>
      <c r="O463" t="s">
        <v>313</v>
      </c>
      <c r="P463" t="s">
        <v>64</v>
      </c>
      <c r="Q463" t="s">
        <v>65</v>
      </c>
    </row>
    <row r="464" spans="1:17" x14ac:dyDescent="0.2">
      <c r="A464" t="s">
        <v>365</v>
      </c>
      <c r="B464">
        <v>2025</v>
      </c>
      <c r="C464">
        <v>6</v>
      </c>
      <c r="D464" t="s">
        <v>169</v>
      </c>
      <c r="E464" t="s">
        <v>19</v>
      </c>
      <c r="F464" t="s">
        <v>69</v>
      </c>
      <c r="G464" t="s">
        <v>161</v>
      </c>
      <c r="H464" t="s">
        <v>35</v>
      </c>
      <c r="I464" t="s">
        <v>39</v>
      </c>
      <c r="J464">
        <v>3.39</v>
      </c>
      <c r="K464">
        <v>3.39</v>
      </c>
      <c r="L464" t="s">
        <v>366</v>
      </c>
      <c r="M464" t="s">
        <v>367</v>
      </c>
      <c r="N464" t="s">
        <v>312</v>
      </c>
      <c r="O464" t="s">
        <v>313</v>
      </c>
      <c r="P464" t="s">
        <v>324</v>
      </c>
      <c r="Q464" t="s">
        <v>325</v>
      </c>
    </row>
    <row r="465" spans="1:17" x14ac:dyDescent="0.2">
      <c r="A465" t="s">
        <v>365</v>
      </c>
      <c r="B465">
        <v>2025</v>
      </c>
      <c r="C465">
        <v>6</v>
      </c>
      <c r="D465" t="s">
        <v>169</v>
      </c>
      <c r="E465" t="s">
        <v>19</v>
      </c>
      <c r="F465" t="s">
        <v>69</v>
      </c>
      <c r="G465" t="s">
        <v>161</v>
      </c>
      <c r="H465" t="s">
        <v>35</v>
      </c>
      <c r="I465" t="s">
        <v>39</v>
      </c>
      <c r="J465">
        <v>-295.33999999999997</v>
      </c>
      <c r="K465">
        <v>-295.33999999999997</v>
      </c>
      <c r="L465" t="s">
        <v>366</v>
      </c>
      <c r="M465" t="s">
        <v>367</v>
      </c>
      <c r="N465" t="s">
        <v>312</v>
      </c>
      <c r="O465" t="s">
        <v>313</v>
      </c>
      <c r="P465" t="s">
        <v>326</v>
      </c>
      <c r="Q465" t="s">
        <v>327</v>
      </c>
    </row>
    <row r="466" spans="1:17" x14ac:dyDescent="0.2">
      <c r="A466" t="s">
        <v>365</v>
      </c>
      <c r="B466">
        <v>2025</v>
      </c>
      <c r="C466">
        <v>6</v>
      </c>
      <c r="D466" t="s">
        <v>169</v>
      </c>
      <c r="E466" t="s">
        <v>19</v>
      </c>
      <c r="F466" t="s">
        <v>69</v>
      </c>
      <c r="G466" t="s">
        <v>161</v>
      </c>
      <c r="H466" t="s">
        <v>35</v>
      </c>
      <c r="I466" t="s">
        <v>39</v>
      </c>
      <c r="J466">
        <v>-204.51</v>
      </c>
      <c r="K466">
        <v>-204.51</v>
      </c>
      <c r="L466" t="s">
        <v>366</v>
      </c>
      <c r="M466" t="s">
        <v>367</v>
      </c>
      <c r="N466" t="s">
        <v>312</v>
      </c>
      <c r="O466" t="s">
        <v>313</v>
      </c>
      <c r="P466" t="s">
        <v>330</v>
      </c>
      <c r="Q466" t="s">
        <v>331</v>
      </c>
    </row>
    <row r="467" spans="1:17" x14ac:dyDescent="0.2">
      <c r="A467" t="s">
        <v>365</v>
      </c>
      <c r="B467">
        <v>2025</v>
      </c>
      <c r="C467">
        <v>6</v>
      </c>
      <c r="D467" t="s">
        <v>169</v>
      </c>
      <c r="E467" t="s">
        <v>19</v>
      </c>
      <c r="F467" t="s">
        <v>69</v>
      </c>
      <c r="G467" t="s">
        <v>161</v>
      </c>
      <c r="H467" t="s">
        <v>35</v>
      </c>
      <c r="I467" t="s">
        <v>39</v>
      </c>
      <c r="J467">
        <v>1927.6399999999999</v>
      </c>
      <c r="K467">
        <v>1927.6399999999999</v>
      </c>
      <c r="L467" t="s">
        <v>366</v>
      </c>
      <c r="M467" t="s">
        <v>367</v>
      </c>
      <c r="N467" t="s">
        <v>312</v>
      </c>
      <c r="O467" t="s">
        <v>313</v>
      </c>
      <c r="P467" t="s">
        <v>326</v>
      </c>
      <c r="Q467" t="s">
        <v>327</v>
      </c>
    </row>
    <row r="468" spans="1:17" x14ac:dyDescent="0.2">
      <c r="A468" t="s">
        <v>365</v>
      </c>
      <c r="B468">
        <v>2025</v>
      </c>
      <c r="C468">
        <v>6</v>
      </c>
      <c r="D468" t="s">
        <v>169</v>
      </c>
      <c r="E468" t="s">
        <v>19</v>
      </c>
      <c r="F468" t="s">
        <v>69</v>
      </c>
      <c r="G468" t="s">
        <v>161</v>
      </c>
      <c r="H468" t="s">
        <v>35</v>
      </c>
      <c r="I468" t="s">
        <v>39</v>
      </c>
      <c r="J468">
        <v>1668.1799999999998</v>
      </c>
      <c r="K468">
        <v>1668.1799999999998</v>
      </c>
      <c r="L468" t="s">
        <v>366</v>
      </c>
      <c r="M468" t="s">
        <v>367</v>
      </c>
      <c r="N468" t="s">
        <v>312</v>
      </c>
      <c r="O468" t="s">
        <v>313</v>
      </c>
      <c r="P468" t="s">
        <v>330</v>
      </c>
      <c r="Q468" t="s">
        <v>331</v>
      </c>
    </row>
    <row r="469" spans="1:17" x14ac:dyDescent="0.2">
      <c r="A469" t="s">
        <v>365</v>
      </c>
      <c r="B469">
        <v>2025</v>
      </c>
      <c r="C469">
        <v>6</v>
      </c>
      <c r="D469" t="s">
        <v>169</v>
      </c>
      <c r="E469" t="s">
        <v>19</v>
      </c>
      <c r="F469" t="s">
        <v>69</v>
      </c>
      <c r="G469" t="s">
        <v>161</v>
      </c>
      <c r="H469" t="s">
        <v>35</v>
      </c>
      <c r="I469" t="s">
        <v>39</v>
      </c>
      <c r="J469">
        <v>4051.9600000000009</v>
      </c>
      <c r="K469">
        <v>4051.9600000000009</v>
      </c>
      <c r="L469" t="s">
        <v>366</v>
      </c>
      <c r="M469" t="s">
        <v>367</v>
      </c>
      <c r="N469" t="s">
        <v>312</v>
      </c>
      <c r="O469" t="s">
        <v>313</v>
      </c>
      <c r="P469" t="s">
        <v>326</v>
      </c>
      <c r="Q469" t="s">
        <v>327</v>
      </c>
    </row>
    <row r="470" spans="1:17" x14ac:dyDescent="0.2">
      <c r="A470" t="s">
        <v>365</v>
      </c>
      <c r="B470">
        <v>2025</v>
      </c>
      <c r="C470">
        <v>6</v>
      </c>
      <c r="D470" t="s">
        <v>169</v>
      </c>
      <c r="E470" t="s">
        <v>19</v>
      </c>
      <c r="F470" t="s">
        <v>69</v>
      </c>
      <c r="G470" t="s">
        <v>161</v>
      </c>
      <c r="H470" t="s">
        <v>35</v>
      </c>
      <c r="I470" t="s">
        <v>39</v>
      </c>
      <c r="J470">
        <v>2486.3799999999997</v>
      </c>
      <c r="K470">
        <v>2486.3799999999997</v>
      </c>
      <c r="L470" t="s">
        <v>366</v>
      </c>
      <c r="M470" t="s">
        <v>367</v>
      </c>
      <c r="N470" t="s">
        <v>312</v>
      </c>
      <c r="O470" t="s">
        <v>313</v>
      </c>
      <c r="P470" t="s">
        <v>330</v>
      </c>
      <c r="Q470" t="s">
        <v>331</v>
      </c>
    </row>
    <row r="471" spans="1:17" x14ac:dyDescent="0.2">
      <c r="A471" t="s">
        <v>365</v>
      </c>
      <c r="B471">
        <v>2025</v>
      </c>
      <c r="C471">
        <v>6</v>
      </c>
      <c r="D471" t="s">
        <v>169</v>
      </c>
      <c r="E471" t="s">
        <v>19</v>
      </c>
      <c r="F471" t="s">
        <v>69</v>
      </c>
      <c r="G471" t="s">
        <v>161</v>
      </c>
      <c r="H471" t="s">
        <v>35</v>
      </c>
      <c r="I471" t="s">
        <v>39</v>
      </c>
      <c r="J471">
        <v>215.92</v>
      </c>
      <c r="K471">
        <v>215.92</v>
      </c>
      <c r="L471" t="s">
        <v>366</v>
      </c>
      <c r="M471" t="s">
        <v>367</v>
      </c>
      <c r="N471" t="s">
        <v>312</v>
      </c>
      <c r="O471" t="s">
        <v>313</v>
      </c>
      <c r="P471" t="s">
        <v>324</v>
      </c>
      <c r="Q471" t="s">
        <v>325</v>
      </c>
    </row>
    <row r="472" spans="1:17" x14ac:dyDescent="0.2">
      <c r="A472" t="s">
        <v>365</v>
      </c>
      <c r="B472">
        <v>2025</v>
      </c>
      <c r="C472">
        <v>6</v>
      </c>
      <c r="D472" t="s">
        <v>169</v>
      </c>
      <c r="E472" t="s">
        <v>19</v>
      </c>
      <c r="F472" t="s">
        <v>69</v>
      </c>
      <c r="G472" t="s">
        <v>332</v>
      </c>
      <c r="H472" t="s">
        <v>29</v>
      </c>
      <c r="I472" t="s">
        <v>30</v>
      </c>
      <c r="J472">
        <v>742.76</v>
      </c>
      <c r="K472">
        <v>742.76</v>
      </c>
      <c r="L472" t="s">
        <v>366</v>
      </c>
      <c r="M472" t="s">
        <v>367</v>
      </c>
      <c r="N472" t="s">
        <v>312</v>
      </c>
      <c r="O472" t="s">
        <v>313</v>
      </c>
      <c r="P472" t="s">
        <v>333</v>
      </c>
      <c r="Q472" t="s">
        <v>332</v>
      </c>
    </row>
    <row r="473" spans="1:17" x14ac:dyDescent="0.2">
      <c r="A473" t="s">
        <v>365</v>
      </c>
      <c r="B473">
        <v>2025</v>
      </c>
      <c r="C473">
        <v>6</v>
      </c>
      <c r="D473" t="s">
        <v>169</v>
      </c>
      <c r="E473" t="s">
        <v>19</v>
      </c>
      <c r="F473" t="s">
        <v>72</v>
      </c>
      <c r="G473" t="s">
        <v>73</v>
      </c>
      <c r="H473" t="s">
        <v>73</v>
      </c>
      <c r="I473" t="s">
        <v>73</v>
      </c>
      <c r="J473">
        <v>0</v>
      </c>
      <c r="K473">
        <v>0</v>
      </c>
      <c r="L473" t="s">
        <v>366</v>
      </c>
      <c r="M473" t="s">
        <v>367</v>
      </c>
      <c r="N473" t="s">
        <v>312</v>
      </c>
      <c r="O473" t="s">
        <v>313</v>
      </c>
      <c r="P473" t="s">
        <v>74</v>
      </c>
      <c r="Q473" t="s">
        <v>75</v>
      </c>
    </row>
    <row r="474" spans="1:17" x14ac:dyDescent="0.2">
      <c r="A474" t="s">
        <v>365</v>
      </c>
      <c r="B474">
        <v>2025</v>
      </c>
      <c r="C474">
        <v>6</v>
      </c>
      <c r="D474" t="s">
        <v>169</v>
      </c>
      <c r="E474" t="s">
        <v>19</v>
      </c>
      <c r="F474" t="s">
        <v>72</v>
      </c>
      <c r="G474" t="s">
        <v>76</v>
      </c>
      <c r="H474" t="s">
        <v>77</v>
      </c>
      <c r="I474" t="s">
        <v>78</v>
      </c>
      <c r="J474">
        <v>1058.25</v>
      </c>
      <c r="K474">
        <v>1058.25</v>
      </c>
      <c r="L474" t="s">
        <v>366</v>
      </c>
      <c r="M474" t="s">
        <v>367</v>
      </c>
      <c r="N474" t="s">
        <v>312</v>
      </c>
      <c r="O474" t="s">
        <v>313</v>
      </c>
      <c r="P474" t="s">
        <v>79</v>
      </c>
      <c r="Q474" t="s">
        <v>76</v>
      </c>
    </row>
    <row r="475" spans="1:17" x14ac:dyDescent="0.2">
      <c r="A475" t="s">
        <v>365</v>
      </c>
      <c r="B475">
        <v>2025</v>
      </c>
      <c r="C475">
        <v>6</v>
      </c>
      <c r="D475" t="s">
        <v>169</v>
      </c>
      <c r="E475" t="s">
        <v>19</v>
      </c>
      <c r="F475" t="s">
        <v>72</v>
      </c>
      <c r="G475" t="s">
        <v>80</v>
      </c>
      <c r="H475" t="s">
        <v>77</v>
      </c>
      <c r="I475" t="s">
        <v>78</v>
      </c>
      <c r="J475">
        <v>615.75</v>
      </c>
      <c r="K475">
        <v>615.75</v>
      </c>
      <c r="L475" t="s">
        <v>366</v>
      </c>
      <c r="M475" t="s">
        <v>367</v>
      </c>
      <c r="N475" t="s">
        <v>312</v>
      </c>
      <c r="O475" t="s">
        <v>313</v>
      </c>
      <c r="P475" t="s">
        <v>82</v>
      </c>
      <c r="Q475" t="s">
        <v>83</v>
      </c>
    </row>
    <row r="476" spans="1:17" x14ac:dyDescent="0.2">
      <c r="A476" t="s">
        <v>365</v>
      </c>
      <c r="B476">
        <v>2025</v>
      </c>
      <c r="C476">
        <v>6</v>
      </c>
      <c r="D476" t="s">
        <v>169</v>
      </c>
      <c r="E476" t="s">
        <v>19</v>
      </c>
      <c r="F476" t="s">
        <v>72</v>
      </c>
      <c r="G476" t="s">
        <v>80</v>
      </c>
      <c r="H476" t="s">
        <v>77</v>
      </c>
      <c r="I476" t="s">
        <v>78</v>
      </c>
      <c r="J476">
        <v>120.96000000000001</v>
      </c>
      <c r="K476">
        <v>120.96000000000001</v>
      </c>
      <c r="L476" t="s">
        <v>366</v>
      </c>
      <c r="M476" t="s">
        <v>367</v>
      </c>
      <c r="N476" t="s">
        <v>312</v>
      </c>
      <c r="O476" t="s">
        <v>313</v>
      </c>
      <c r="P476" t="s">
        <v>88</v>
      </c>
      <c r="Q476" t="s">
        <v>89</v>
      </c>
    </row>
    <row r="477" spans="1:17" x14ac:dyDescent="0.2">
      <c r="A477" t="s">
        <v>365</v>
      </c>
      <c r="B477">
        <v>2025</v>
      </c>
      <c r="C477">
        <v>6</v>
      </c>
      <c r="D477" t="s">
        <v>169</v>
      </c>
      <c r="E477" t="s">
        <v>19</v>
      </c>
      <c r="F477" t="s">
        <v>72</v>
      </c>
      <c r="G477" t="s">
        <v>80</v>
      </c>
      <c r="H477" t="s">
        <v>77</v>
      </c>
      <c r="I477" t="s">
        <v>78</v>
      </c>
      <c r="J477">
        <v>1865.99</v>
      </c>
      <c r="K477">
        <v>1865.99</v>
      </c>
      <c r="L477" t="s">
        <v>366</v>
      </c>
      <c r="M477" t="s">
        <v>367</v>
      </c>
      <c r="N477" t="s">
        <v>312</v>
      </c>
      <c r="O477" t="s">
        <v>313</v>
      </c>
      <c r="P477" t="s">
        <v>84</v>
      </c>
      <c r="Q477" t="s">
        <v>85</v>
      </c>
    </row>
    <row r="478" spans="1:17" x14ac:dyDescent="0.2">
      <c r="A478" t="s">
        <v>365</v>
      </c>
      <c r="B478">
        <v>2025</v>
      </c>
      <c r="C478">
        <v>6</v>
      </c>
      <c r="D478" t="s">
        <v>169</v>
      </c>
      <c r="E478" t="s">
        <v>19</v>
      </c>
      <c r="F478" t="s">
        <v>72</v>
      </c>
      <c r="G478" t="s">
        <v>80</v>
      </c>
      <c r="H478" t="s">
        <v>77</v>
      </c>
      <c r="I478" t="s">
        <v>78</v>
      </c>
      <c r="J478">
        <v>6.16</v>
      </c>
      <c r="K478">
        <v>6.16</v>
      </c>
      <c r="L478" t="s">
        <v>366</v>
      </c>
      <c r="M478" t="s">
        <v>367</v>
      </c>
      <c r="N478" t="s">
        <v>312</v>
      </c>
      <c r="O478" t="s">
        <v>313</v>
      </c>
      <c r="P478" t="s">
        <v>90</v>
      </c>
      <c r="Q478" t="s">
        <v>91</v>
      </c>
    </row>
    <row r="479" spans="1:17" x14ac:dyDescent="0.2">
      <c r="A479" t="s">
        <v>365</v>
      </c>
      <c r="B479">
        <v>2025</v>
      </c>
      <c r="C479">
        <v>6</v>
      </c>
      <c r="D479" t="s">
        <v>169</v>
      </c>
      <c r="E479" t="s">
        <v>19</v>
      </c>
      <c r="F479" t="s">
        <v>72</v>
      </c>
      <c r="G479" t="s">
        <v>80</v>
      </c>
      <c r="H479" t="s">
        <v>77</v>
      </c>
      <c r="I479" t="s">
        <v>78</v>
      </c>
      <c r="J479">
        <v>234.47</v>
      </c>
      <c r="K479">
        <v>234.47</v>
      </c>
      <c r="L479" t="s">
        <v>366</v>
      </c>
      <c r="M479" t="s">
        <v>367</v>
      </c>
      <c r="N479" t="s">
        <v>312</v>
      </c>
      <c r="O479" t="s">
        <v>313</v>
      </c>
      <c r="P479" t="s">
        <v>92</v>
      </c>
      <c r="Q479" t="s">
        <v>93</v>
      </c>
    </row>
    <row r="480" spans="1:17" x14ac:dyDescent="0.2">
      <c r="A480" t="s">
        <v>365</v>
      </c>
      <c r="B480">
        <v>2025</v>
      </c>
      <c r="C480">
        <v>6</v>
      </c>
      <c r="D480" t="s">
        <v>169</v>
      </c>
      <c r="E480" t="s">
        <v>19</v>
      </c>
      <c r="F480" t="s">
        <v>72</v>
      </c>
      <c r="G480" t="s">
        <v>80</v>
      </c>
      <c r="H480" t="s">
        <v>77</v>
      </c>
      <c r="I480" t="s">
        <v>78</v>
      </c>
      <c r="J480">
        <v>262.66000000000003</v>
      </c>
      <c r="K480">
        <v>262.66000000000003</v>
      </c>
      <c r="L480" t="s">
        <v>366</v>
      </c>
      <c r="M480" t="s">
        <v>367</v>
      </c>
      <c r="N480" t="s">
        <v>312</v>
      </c>
      <c r="O480" t="s">
        <v>313</v>
      </c>
      <c r="P480" t="s">
        <v>140</v>
      </c>
      <c r="Q480" t="s">
        <v>141</v>
      </c>
    </row>
    <row r="481" spans="1:17" x14ac:dyDescent="0.2">
      <c r="A481" t="s">
        <v>365</v>
      </c>
      <c r="B481">
        <v>2025</v>
      </c>
      <c r="C481">
        <v>6</v>
      </c>
      <c r="D481" t="s">
        <v>169</v>
      </c>
      <c r="E481" t="s">
        <v>19</v>
      </c>
      <c r="F481" t="s">
        <v>72</v>
      </c>
      <c r="G481" t="s">
        <v>94</v>
      </c>
      <c r="H481" t="s">
        <v>77</v>
      </c>
      <c r="I481" t="s">
        <v>78</v>
      </c>
      <c r="J481">
        <v>1413.42</v>
      </c>
      <c r="K481">
        <v>1413.42</v>
      </c>
      <c r="L481" t="s">
        <v>366</v>
      </c>
      <c r="M481" t="s">
        <v>367</v>
      </c>
      <c r="N481" t="s">
        <v>312</v>
      </c>
      <c r="O481" t="s">
        <v>313</v>
      </c>
      <c r="P481" t="s">
        <v>95</v>
      </c>
      <c r="Q481" t="s">
        <v>94</v>
      </c>
    </row>
    <row r="482" spans="1:17" x14ac:dyDescent="0.2">
      <c r="A482" t="s">
        <v>365</v>
      </c>
      <c r="B482">
        <v>2025</v>
      </c>
      <c r="C482">
        <v>6</v>
      </c>
      <c r="D482" t="s">
        <v>169</v>
      </c>
      <c r="E482" t="s">
        <v>19</v>
      </c>
      <c r="F482" t="s">
        <v>72</v>
      </c>
      <c r="G482" t="s">
        <v>48</v>
      </c>
      <c r="H482" t="s">
        <v>35</v>
      </c>
      <c r="I482" t="s">
        <v>96</v>
      </c>
      <c r="J482">
        <v>6587.45</v>
      </c>
      <c r="K482">
        <v>6587.45</v>
      </c>
      <c r="L482" t="s">
        <v>366</v>
      </c>
      <c r="M482" t="s">
        <v>367</v>
      </c>
      <c r="N482" t="s">
        <v>312</v>
      </c>
      <c r="O482" t="s">
        <v>313</v>
      </c>
      <c r="P482" t="s">
        <v>99</v>
      </c>
      <c r="Q482" t="s">
        <v>100</v>
      </c>
    </row>
    <row r="483" spans="1:17" x14ac:dyDescent="0.2">
      <c r="A483" t="s">
        <v>365</v>
      </c>
      <c r="B483">
        <v>2025</v>
      </c>
      <c r="C483">
        <v>6</v>
      </c>
      <c r="D483" t="s">
        <v>169</v>
      </c>
      <c r="E483" t="s">
        <v>19</v>
      </c>
      <c r="F483" t="s">
        <v>72</v>
      </c>
      <c r="G483" t="s">
        <v>48</v>
      </c>
      <c r="H483" t="s">
        <v>35</v>
      </c>
      <c r="I483" t="s">
        <v>39</v>
      </c>
      <c r="J483">
        <v>314.7999999999999</v>
      </c>
      <c r="K483">
        <v>314.7999999999999</v>
      </c>
      <c r="L483" t="s">
        <v>366</v>
      </c>
      <c r="M483" t="s">
        <v>367</v>
      </c>
      <c r="N483" t="s">
        <v>312</v>
      </c>
      <c r="O483" t="s">
        <v>313</v>
      </c>
      <c r="P483" t="s">
        <v>101</v>
      </c>
      <c r="Q483" t="s">
        <v>102</v>
      </c>
    </row>
    <row r="484" spans="1:17" x14ac:dyDescent="0.2">
      <c r="A484" t="s">
        <v>365</v>
      </c>
      <c r="B484">
        <v>2025</v>
      </c>
      <c r="C484">
        <v>6</v>
      </c>
      <c r="D484" t="s">
        <v>169</v>
      </c>
      <c r="E484" t="s">
        <v>19</v>
      </c>
      <c r="F484" t="s">
        <v>72</v>
      </c>
      <c r="G484" t="s">
        <v>48</v>
      </c>
      <c r="H484" t="s">
        <v>35</v>
      </c>
      <c r="I484" t="s">
        <v>39</v>
      </c>
      <c r="J484">
        <v>1487.65</v>
      </c>
      <c r="K484">
        <v>1487.65</v>
      </c>
      <c r="L484" t="s">
        <v>366</v>
      </c>
      <c r="M484" t="s">
        <v>367</v>
      </c>
      <c r="N484" t="s">
        <v>312</v>
      </c>
      <c r="O484" t="s">
        <v>313</v>
      </c>
      <c r="P484" t="s">
        <v>108</v>
      </c>
      <c r="Q484" t="s">
        <v>109</v>
      </c>
    </row>
    <row r="485" spans="1:17" x14ac:dyDescent="0.2">
      <c r="A485" t="s">
        <v>365</v>
      </c>
      <c r="B485">
        <v>2025</v>
      </c>
      <c r="C485">
        <v>6</v>
      </c>
      <c r="D485" t="s">
        <v>169</v>
      </c>
      <c r="E485" t="s">
        <v>19</v>
      </c>
      <c r="F485" t="s">
        <v>72</v>
      </c>
      <c r="G485" t="s">
        <v>48</v>
      </c>
      <c r="H485" t="s">
        <v>35</v>
      </c>
      <c r="I485" t="s">
        <v>39</v>
      </c>
      <c r="J485">
        <v>-2825.59</v>
      </c>
      <c r="K485">
        <v>-2825.59</v>
      </c>
      <c r="L485" t="s">
        <v>366</v>
      </c>
      <c r="M485" t="s">
        <v>367</v>
      </c>
      <c r="N485" t="s">
        <v>312</v>
      </c>
      <c r="O485" t="s">
        <v>313</v>
      </c>
      <c r="P485" t="s">
        <v>103</v>
      </c>
      <c r="Q485" t="s">
        <v>104</v>
      </c>
    </row>
    <row r="486" spans="1:17" x14ac:dyDescent="0.2">
      <c r="A486" t="s">
        <v>365</v>
      </c>
      <c r="B486">
        <v>2025</v>
      </c>
      <c r="C486">
        <v>6</v>
      </c>
      <c r="D486" t="s">
        <v>169</v>
      </c>
      <c r="E486" t="s">
        <v>19</v>
      </c>
      <c r="F486" t="s">
        <v>72</v>
      </c>
      <c r="G486" t="s">
        <v>48</v>
      </c>
      <c r="H486" t="s">
        <v>35</v>
      </c>
      <c r="I486" t="s">
        <v>39</v>
      </c>
      <c r="J486">
        <v>2636.69</v>
      </c>
      <c r="K486">
        <v>2636.69</v>
      </c>
      <c r="L486" t="s">
        <v>366</v>
      </c>
      <c r="M486" t="s">
        <v>367</v>
      </c>
      <c r="N486" t="s">
        <v>312</v>
      </c>
      <c r="O486" t="s">
        <v>313</v>
      </c>
      <c r="P486" t="s">
        <v>97</v>
      </c>
      <c r="Q486" t="s">
        <v>98</v>
      </c>
    </row>
    <row r="487" spans="1:17" x14ac:dyDescent="0.2">
      <c r="A487" t="s">
        <v>365</v>
      </c>
      <c r="B487">
        <v>2025</v>
      </c>
      <c r="C487">
        <v>6</v>
      </c>
      <c r="D487" t="s">
        <v>169</v>
      </c>
      <c r="E487" t="s">
        <v>19</v>
      </c>
      <c r="F487" t="s">
        <v>72</v>
      </c>
      <c r="G487" t="s">
        <v>48</v>
      </c>
      <c r="H487" t="s">
        <v>35</v>
      </c>
      <c r="I487" t="s">
        <v>39</v>
      </c>
      <c r="J487">
        <v>3817.82</v>
      </c>
      <c r="K487">
        <v>3817.82</v>
      </c>
      <c r="L487" t="s">
        <v>366</v>
      </c>
      <c r="M487" t="s">
        <v>367</v>
      </c>
      <c r="N487" t="s">
        <v>312</v>
      </c>
      <c r="O487" t="s">
        <v>313</v>
      </c>
      <c r="P487" t="s">
        <v>105</v>
      </c>
      <c r="Q487" t="s">
        <v>106</v>
      </c>
    </row>
    <row r="488" spans="1:17" x14ac:dyDescent="0.2">
      <c r="A488" t="s">
        <v>365</v>
      </c>
      <c r="B488">
        <v>2025</v>
      </c>
      <c r="C488">
        <v>6</v>
      </c>
      <c r="D488" t="s">
        <v>169</v>
      </c>
      <c r="E488" t="s">
        <v>19</v>
      </c>
      <c r="F488" t="s">
        <v>72</v>
      </c>
      <c r="G488" t="s">
        <v>48</v>
      </c>
      <c r="H488" t="s">
        <v>35</v>
      </c>
      <c r="I488" t="s">
        <v>391</v>
      </c>
      <c r="J488">
        <v>65546.260000000009</v>
      </c>
      <c r="K488">
        <v>65546.260000000009</v>
      </c>
      <c r="L488" t="s">
        <v>366</v>
      </c>
      <c r="M488" t="s">
        <v>367</v>
      </c>
      <c r="N488" t="s">
        <v>312</v>
      </c>
      <c r="O488" t="s">
        <v>313</v>
      </c>
      <c r="P488" t="s">
        <v>101</v>
      </c>
      <c r="Q488" t="s">
        <v>102</v>
      </c>
    </row>
    <row r="489" spans="1:17" x14ac:dyDescent="0.2">
      <c r="A489" t="s">
        <v>365</v>
      </c>
      <c r="B489">
        <v>2025</v>
      </c>
      <c r="C489">
        <v>6</v>
      </c>
      <c r="D489" t="s">
        <v>169</v>
      </c>
      <c r="E489" t="s">
        <v>110</v>
      </c>
      <c r="F489" t="s">
        <v>111</v>
      </c>
      <c r="G489" t="s">
        <v>112</v>
      </c>
      <c r="H489" t="s">
        <v>113</v>
      </c>
      <c r="I489" t="s">
        <v>114</v>
      </c>
      <c r="J489">
        <v>27760.47</v>
      </c>
      <c r="K489">
        <v>27760.47</v>
      </c>
      <c r="L489" t="s">
        <v>366</v>
      </c>
      <c r="M489" t="s">
        <v>367</v>
      </c>
      <c r="N489" t="s">
        <v>312</v>
      </c>
      <c r="O489" t="s">
        <v>313</v>
      </c>
      <c r="P489" t="s">
        <v>115</v>
      </c>
      <c r="Q489" t="s">
        <v>114</v>
      </c>
    </row>
    <row r="490" spans="1:17" x14ac:dyDescent="0.2">
      <c r="A490" t="s">
        <v>365</v>
      </c>
      <c r="B490">
        <v>2025</v>
      </c>
      <c r="C490">
        <v>6</v>
      </c>
      <c r="D490" t="s">
        <v>169</v>
      </c>
      <c r="E490" t="s">
        <v>110</v>
      </c>
      <c r="F490" t="s">
        <v>111</v>
      </c>
      <c r="G490" t="s">
        <v>112</v>
      </c>
      <c r="H490" t="s">
        <v>113</v>
      </c>
      <c r="I490" t="s">
        <v>116</v>
      </c>
      <c r="J490">
        <v>18.47</v>
      </c>
      <c r="K490">
        <v>18.47</v>
      </c>
      <c r="L490" t="s">
        <v>366</v>
      </c>
      <c r="M490" t="s">
        <v>367</v>
      </c>
      <c r="N490" t="s">
        <v>312</v>
      </c>
      <c r="O490" t="s">
        <v>313</v>
      </c>
      <c r="P490" t="s">
        <v>117</v>
      </c>
      <c r="Q490" t="s">
        <v>116</v>
      </c>
    </row>
    <row r="491" spans="1:17" x14ac:dyDescent="0.2">
      <c r="A491" t="s">
        <v>365</v>
      </c>
      <c r="B491">
        <v>2025</v>
      </c>
      <c r="C491">
        <v>6</v>
      </c>
      <c r="D491" t="s">
        <v>169</v>
      </c>
      <c r="E491" t="s">
        <v>110</v>
      </c>
      <c r="F491" t="s">
        <v>111</v>
      </c>
      <c r="G491" t="s">
        <v>112</v>
      </c>
      <c r="H491" t="s">
        <v>113</v>
      </c>
      <c r="I491" t="s">
        <v>118</v>
      </c>
      <c r="J491">
        <v>11961.16</v>
      </c>
      <c r="K491">
        <v>11961.16</v>
      </c>
      <c r="L491" t="s">
        <v>366</v>
      </c>
      <c r="M491" t="s">
        <v>367</v>
      </c>
      <c r="N491" t="s">
        <v>312</v>
      </c>
      <c r="O491" t="s">
        <v>313</v>
      </c>
      <c r="P491" t="s">
        <v>119</v>
      </c>
      <c r="Q491" t="s">
        <v>118</v>
      </c>
    </row>
    <row r="492" spans="1:17" x14ac:dyDescent="0.2">
      <c r="A492" t="s">
        <v>365</v>
      </c>
      <c r="B492">
        <v>2025</v>
      </c>
      <c r="C492">
        <v>7</v>
      </c>
      <c r="D492" t="s">
        <v>189</v>
      </c>
      <c r="E492" t="s">
        <v>19</v>
      </c>
      <c r="F492" t="s">
        <v>20</v>
      </c>
      <c r="G492" t="s">
        <v>21</v>
      </c>
      <c r="H492" t="s">
        <v>22</v>
      </c>
      <c r="I492" t="s">
        <v>21</v>
      </c>
      <c r="J492">
        <v>129.54</v>
      </c>
      <c r="K492">
        <v>129.54</v>
      </c>
      <c r="L492" t="s">
        <v>366</v>
      </c>
      <c r="M492" t="s">
        <v>367</v>
      </c>
      <c r="N492" t="s">
        <v>312</v>
      </c>
      <c r="O492" t="s">
        <v>313</v>
      </c>
      <c r="P492" t="s">
        <v>27</v>
      </c>
      <c r="Q492" t="s">
        <v>21</v>
      </c>
    </row>
    <row r="493" spans="1:17" x14ac:dyDescent="0.2">
      <c r="A493" t="s">
        <v>365</v>
      </c>
      <c r="B493">
        <v>2025</v>
      </c>
      <c r="C493">
        <v>7</v>
      </c>
      <c r="D493" t="s">
        <v>189</v>
      </c>
      <c r="E493" t="s">
        <v>19</v>
      </c>
      <c r="F493" t="s">
        <v>20</v>
      </c>
      <c r="G493" t="s">
        <v>28</v>
      </c>
      <c r="H493" t="s">
        <v>29</v>
      </c>
      <c r="I493" t="s">
        <v>30</v>
      </c>
      <c r="J493">
        <v>577.04999999999995</v>
      </c>
      <c r="K493">
        <v>577.04999999999995</v>
      </c>
      <c r="L493" t="s">
        <v>366</v>
      </c>
      <c r="M493" t="s">
        <v>367</v>
      </c>
      <c r="N493" t="s">
        <v>312</v>
      </c>
      <c r="O493" t="s">
        <v>313</v>
      </c>
      <c r="P493" t="s">
        <v>31</v>
      </c>
      <c r="Q493" t="s">
        <v>28</v>
      </c>
    </row>
    <row r="494" spans="1:17" x14ac:dyDescent="0.2">
      <c r="A494" t="s">
        <v>365</v>
      </c>
      <c r="B494">
        <v>2025</v>
      </c>
      <c r="C494">
        <v>7</v>
      </c>
      <c r="D494" t="s">
        <v>189</v>
      </c>
      <c r="E494" t="s">
        <v>19</v>
      </c>
      <c r="F494" t="s">
        <v>20</v>
      </c>
      <c r="G494" t="s">
        <v>199</v>
      </c>
      <c r="H494" t="s">
        <v>35</v>
      </c>
      <c r="I494" t="s">
        <v>39</v>
      </c>
      <c r="J494">
        <v>10.74</v>
      </c>
      <c r="K494">
        <v>10.74</v>
      </c>
      <c r="L494" t="s">
        <v>366</v>
      </c>
      <c r="M494" t="s">
        <v>367</v>
      </c>
      <c r="N494" t="s">
        <v>312</v>
      </c>
      <c r="O494" t="s">
        <v>313</v>
      </c>
      <c r="P494" t="s">
        <v>57</v>
      </c>
      <c r="Q494" t="s">
        <v>58</v>
      </c>
    </row>
    <row r="495" spans="1:17" x14ac:dyDescent="0.2">
      <c r="A495" t="s">
        <v>365</v>
      </c>
      <c r="B495">
        <v>2025</v>
      </c>
      <c r="C495">
        <v>7</v>
      </c>
      <c r="D495" t="s">
        <v>189</v>
      </c>
      <c r="E495" t="s">
        <v>19</v>
      </c>
      <c r="F495" t="s">
        <v>20</v>
      </c>
      <c r="G495" t="s">
        <v>199</v>
      </c>
      <c r="H495" t="s">
        <v>35</v>
      </c>
      <c r="I495" t="s">
        <v>39</v>
      </c>
      <c r="J495">
        <v>85.42</v>
      </c>
      <c r="K495">
        <v>85.42</v>
      </c>
      <c r="L495" t="s">
        <v>366</v>
      </c>
      <c r="M495" t="s">
        <v>367</v>
      </c>
      <c r="N495" t="s">
        <v>312</v>
      </c>
      <c r="O495" t="s">
        <v>313</v>
      </c>
      <c r="P495" t="s">
        <v>57</v>
      </c>
      <c r="Q495" t="s">
        <v>58</v>
      </c>
    </row>
    <row r="496" spans="1:17" x14ac:dyDescent="0.2">
      <c r="A496" t="s">
        <v>365</v>
      </c>
      <c r="B496">
        <v>2025</v>
      </c>
      <c r="C496">
        <v>7</v>
      </c>
      <c r="D496" t="s">
        <v>189</v>
      </c>
      <c r="E496" t="s">
        <v>19</v>
      </c>
      <c r="F496" t="s">
        <v>20</v>
      </c>
      <c r="G496" t="s">
        <v>44</v>
      </c>
      <c r="H496" t="s">
        <v>29</v>
      </c>
      <c r="I496" t="s">
        <v>30</v>
      </c>
      <c r="J496">
        <v>5903.23</v>
      </c>
      <c r="K496">
        <v>5903.23</v>
      </c>
      <c r="L496" t="s">
        <v>366</v>
      </c>
      <c r="M496" t="s">
        <v>367</v>
      </c>
      <c r="N496" t="s">
        <v>312</v>
      </c>
      <c r="O496" t="s">
        <v>313</v>
      </c>
      <c r="P496" t="s">
        <v>45</v>
      </c>
      <c r="Q496" t="s">
        <v>44</v>
      </c>
    </row>
    <row r="497" spans="1:17" x14ac:dyDescent="0.2">
      <c r="A497" t="s">
        <v>365</v>
      </c>
      <c r="B497">
        <v>2025</v>
      </c>
      <c r="C497">
        <v>7</v>
      </c>
      <c r="D497" t="s">
        <v>189</v>
      </c>
      <c r="E497" t="s">
        <v>19</v>
      </c>
      <c r="F497" t="s">
        <v>20</v>
      </c>
      <c r="G497" t="s">
        <v>48</v>
      </c>
      <c r="H497" t="s">
        <v>35</v>
      </c>
      <c r="I497" t="s">
        <v>394</v>
      </c>
      <c r="J497">
        <v>5297.8600000000006</v>
      </c>
      <c r="K497">
        <v>5297.8600000000006</v>
      </c>
      <c r="L497" t="s">
        <v>366</v>
      </c>
      <c r="M497" t="s">
        <v>367</v>
      </c>
      <c r="N497" t="s">
        <v>312</v>
      </c>
      <c r="O497" t="s">
        <v>313</v>
      </c>
      <c r="P497" t="s">
        <v>52</v>
      </c>
      <c r="Q497" t="s">
        <v>53</v>
      </c>
    </row>
    <row r="498" spans="1:17" x14ac:dyDescent="0.2">
      <c r="A498" t="s">
        <v>365</v>
      </c>
      <c r="B498">
        <v>2025</v>
      </c>
      <c r="C498">
        <v>7</v>
      </c>
      <c r="D498" t="s">
        <v>189</v>
      </c>
      <c r="E498" t="s">
        <v>19</v>
      </c>
      <c r="F498" t="s">
        <v>20</v>
      </c>
      <c r="G498" t="s">
        <v>48</v>
      </c>
      <c r="H498" t="s">
        <v>35</v>
      </c>
      <c r="I498" t="s">
        <v>39</v>
      </c>
      <c r="J498">
        <v>-303.58999999999997</v>
      </c>
      <c r="K498">
        <v>-303.58999999999997</v>
      </c>
      <c r="L498" t="s">
        <v>366</v>
      </c>
      <c r="M498" t="s">
        <v>367</v>
      </c>
      <c r="N498" t="s">
        <v>312</v>
      </c>
      <c r="O498" t="s">
        <v>313</v>
      </c>
      <c r="P498" t="s">
        <v>175</v>
      </c>
      <c r="Q498" t="s">
        <v>176</v>
      </c>
    </row>
    <row r="499" spans="1:17" x14ac:dyDescent="0.2">
      <c r="A499" t="s">
        <v>365</v>
      </c>
      <c r="B499">
        <v>2025</v>
      </c>
      <c r="C499">
        <v>7</v>
      </c>
      <c r="D499" t="s">
        <v>189</v>
      </c>
      <c r="E499" t="s">
        <v>19</v>
      </c>
      <c r="F499" t="s">
        <v>20</v>
      </c>
      <c r="G499" t="s">
        <v>48</v>
      </c>
      <c r="H499" t="s">
        <v>35</v>
      </c>
      <c r="I499" t="s">
        <v>39</v>
      </c>
      <c r="J499">
        <v>3181.5600000000004</v>
      </c>
      <c r="K499">
        <v>3181.5600000000004</v>
      </c>
      <c r="L499" t="s">
        <v>366</v>
      </c>
      <c r="M499" t="s">
        <v>367</v>
      </c>
      <c r="N499" t="s">
        <v>312</v>
      </c>
      <c r="O499" t="s">
        <v>313</v>
      </c>
      <c r="P499" t="s">
        <v>50</v>
      </c>
      <c r="Q499" t="s">
        <v>51</v>
      </c>
    </row>
    <row r="500" spans="1:17" x14ac:dyDescent="0.2">
      <c r="A500" t="s">
        <v>365</v>
      </c>
      <c r="B500">
        <v>2025</v>
      </c>
      <c r="C500">
        <v>7</v>
      </c>
      <c r="D500" t="s">
        <v>189</v>
      </c>
      <c r="E500" t="s">
        <v>19</v>
      </c>
      <c r="F500" t="s">
        <v>20</v>
      </c>
      <c r="G500" t="s">
        <v>48</v>
      </c>
      <c r="H500" t="s">
        <v>35</v>
      </c>
      <c r="I500" t="s">
        <v>39</v>
      </c>
      <c r="J500">
        <v>783.61</v>
      </c>
      <c r="K500">
        <v>783.61</v>
      </c>
      <c r="L500" t="s">
        <v>366</v>
      </c>
      <c r="M500" t="s">
        <v>367</v>
      </c>
      <c r="N500" t="s">
        <v>312</v>
      </c>
      <c r="O500" t="s">
        <v>313</v>
      </c>
      <c r="P500" t="s">
        <v>205</v>
      </c>
      <c r="Q500" t="s">
        <v>206</v>
      </c>
    </row>
    <row r="501" spans="1:17" x14ac:dyDescent="0.2">
      <c r="A501" t="s">
        <v>365</v>
      </c>
      <c r="B501">
        <v>2025</v>
      </c>
      <c r="C501">
        <v>7</v>
      </c>
      <c r="D501" t="s">
        <v>189</v>
      </c>
      <c r="E501" t="s">
        <v>19</v>
      </c>
      <c r="F501" t="s">
        <v>20</v>
      </c>
      <c r="G501" t="s">
        <v>48</v>
      </c>
      <c r="H501" t="s">
        <v>35</v>
      </c>
      <c r="I501" t="s">
        <v>39</v>
      </c>
      <c r="J501">
        <v>636.30999999999995</v>
      </c>
      <c r="K501">
        <v>636.30999999999995</v>
      </c>
      <c r="L501" t="s">
        <v>366</v>
      </c>
      <c r="M501" t="s">
        <v>367</v>
      </c>
      <c r="N501" t="s">
        <v>312</v>
      </c>
      <c r="O501" t="s">
        <v>313</v>
      </c>
      <c r="P501" t="s">
        <v>54</v>
      </c>
      <c r="Q501" t="s">
        <v>55</v>
      </c>
    </row>
    <row r="502" spans="1:17" x14ac:dyDescent="0.2">
      <c r="A502" t="s">
        <v>365</v>
      </c>
      <c r="B502">
        <v>2025</v>
      </c>
      <c r="C502">
        <v>7</v>
      </c>
      <c r="D502" t="s">
        <v>189</v>
      </c>
      <c r="E502" t="s">
        <v>19</v>
      </c>
      <c r="F502" t="s">
        <v>20</v>
      </c>
      <c r="G502" t="s">
        <v>61</v>
      </c>
      <c r="H502" t="s">
        <v>61</v>
      </c>
      <c r="I502" t="s">
        <v>61</v>
      </c>
      <c r="J502">
        <v>-104.25</v>
      </c>
      <c r="K502">
        <v>-104.25</v>
      </c>
      <c r="L502" t="s">
        <v>366</v>
      </c>
      <c r="M502" t="s">
        <v>367</v>
      </c>
      <c r="N502" t="s">
        <v>312</v>
      </c>
      <c r="O502" t="s">
        <v>313</v>
      </c>
      <c r="P502" t="s">
        <v>62</v>
      </c>
      <c r="Q502" t="s">
        <v>63</v>
      </c>
    </row>
    <row r="503" spans="1:17" x14ac:dyDescent="0.2">
      <c r="A503" t="s">
        <v>365</v>
      </c>
      <c r="B503">
        <v>2025</v>
      </c>
      <c r="C503">
        <v>7</v>
      </c>
      <c r="D503" t="s">
        <v>189</v>
      </c>
      <c r="E503" t="s">
        <v>19</v>
      </c>
      <c r="F503" t="s">
        <v>20</v>
      </c>
      <c r="G503" t="s">
        <v>61</v>
      </c>
      <c r="H503" t="s">
        <v>61</v>
      </c>
      <c r="I503" t="s">
        <v>61</v>
      </c>
      <c r="J503">
        <v>705.53</v>
      </c>
      <c r="K503">
        <v>705.53</v>
      </c>
      <c r="L503" t="s">
        <v>366</v>
      </c>
      <c r="M503" t="s">
        <v>367</v>
      </c>
      <c r="N503" t="s">
        <v>312</v>
      </c>
      <c r="O503" t="s">
        <v>313</v>
      </c>
      <c r="P503" t="s">
        <v>64</v>
      </c>
      <c r="Q503" t="s">
        <v>65</v>
      </c>
    </row>
    <row r="504" spans="1:17" x14ac:dyDescent="0.2">
      <c r="A504" t="s">
        <v>365</v>
      </c>
      <c r="B504">
        <v>2025</v>
      </c>
      <c r="C504">
        <v>7</v>
      </c>
      <c r="D504" t="s">
        <v>189</v>
      </c>
      <c r="E504" t="s">
        <v>19</v>
      </c>
      <c r="F504" t="s">
        <v>20</v>
      </c>
      <c r="G504" t="s">
        <v>61</v>
      </c>
      <c r="H504" t="s">
        <v>61</v>
      </c>
      <c r="I504" t="s">
        <v>61</v>
      </c>
      <c r="J504">
        <v>190</v>
      </c>
      <c r="K504">
        <v>190</v>
      </c>
      <c r="L504" t="s">
        <v>366</v>
      </c>
      <c r="M504" t="s">
        <v>367</v>
      </c>
      <c r="N504" t="s">
        <v>312</v>
      </c>
      <c r="O504" t="s">
        <v>313</v>
      </c>
      <c r="P504" t="s">
        <v>159</v>
      </c>
      <c r="Q504" t="s">
        <v>160</v>
      </c>
    </row>
    <row r="505" spans="1:17" x14ac:dyDescent="0.2">
      <c r="A505" t="s">
        <v>365</v>
      </c>
      <c r="B505">
        <v>2025</v>
      </c>
      <c r="C505">
        <v>7</v>
      </c>
      <c r="D505" t="s">
        <v>189</v>
      </c>
      <c r="E505" t="s">
        <v>19</v>
      </c>
      <c r="F505" t="s">
        <v>20</v>
      </c>
      <c r="G505" t="s">
        <v>61</v>
      </c>
      <c r="H505" t="s">
        <v>61</v>
      </c>
      <c r="I505" t="s">
        <v>61</v>
      </c>
      <c r="J505">
        <v>1900</v>
      </c>
      <c r="K505">
        <v>1900</v>
      </c>
      <c r="L505" t="s">
        <v>366</v>
      </c>
      <c r="M505" t="s">
        <v>367</v>
      </c>
      <c r="N505" t="s">
        <v>312</v>
      </c>
      <c r="O505" t="s">
        <v>313</v>
      </c>
      <c r="P505" t="s">
        <v>159</v>
      </c>
      <c r="Q505" t="s">
        <v>160</v>
      </c>
    </row>
    <row r="506" spans="1:17" x14ac:dyDescent="0.2">
      <c r="A506" t="s">
        <v>365</v>
      </c>
      <c r="B506">
        <v>2025</v>
      </c>
      <c r="C506">
        <v>7</v>
      </c>
      <c r="D506" t="s">
        <v>189</v>
      </c>
      <c r="E506" t="s">
        <v>19</v>
      </c>
      <c r="F506" t="s">
        <v>20</v>
      </c>
      <c r="G506" t="s">
        <v>61</v>
      </c>
      <c r="H506" t="s">
        <v>61</v>
      </c>
      <c r="I506" t="s">
        <v>61</v>
      </c>
      <c r="J506">
        <v>190</v>
      </c>
      <c r="K506">
        <v>190</v>
      </c>
      <c r="L506" t="s">
        <v>366</v>
      </c>
      <c r="M506" t="s">
        <v>367</v>
      </c>
      <c r="N506" t="s">
        <v>312</v>
      </c>
      <c r="O506" t="s">
        <v>313</v>
      </c>
      <c r="P506" t="s">
        <v>159</v>
      </c>
      <c r="Q506" t="s">
        <v>160</v>
      </c>
    </row>
    <row r="507" spans="1:17" x14ac:dyDescent="0.2">
      <c r="A507" t="s">
        <v>365</v>
      </c>
      <c r="B507">
        <v>2025</v>
      </c>
      <c r="C507">
        <v>7</v>
      </c>
      <c r="D507" t="s">
        <v>189</v>
      </c>
      <c r="E507" t="s">
        <v>19</v>
      </c>
      <c r="F507" t="s">
        <v>20</v>
      </c>
      <c r="G507" t="s">
        <v>61</v>
      </c>
      <c r="H507" t="s">
        <v>61</v>
      </c>
      <c r="I507" t="s">
        <v>61</v>
      </c>
      <c r="J507">
        <v>1710</v>
      </c>
      <c r="K507">
        <v>1710</v>
      </c>
      <c r="L507" t="s">
        <v>366</v>
      </c>
      <c r="M507" t="s">
        <v>367</v>
      </c>
      <c r="N507" t="s">
        <v>312</v>
      </c>
      <c r="O507" t="s">
        <v>313</v>
      </c>
      <c r="P507" t="s">
        <v>159</v>
      </c>
      <c r="Q507" t="s">
        <v>160</v>
      </c>
    </row>
    <row r="508" spans="1:17" x14ac:dyDescent="0.2">
      <c r="A508" t="s">
        <v>365</v>
      </c>
      <c r="B508">
        <v>2025</v>
      </c>
      <c r="C508">
        <v>7</v>
      </c>
      <c r="D508" t="s">
        <v>189</v>
      </c>
      <c r="E508" t="s">
        <v>19</v>
      </c>
      <c r="F508" t="s">
        <v>20</v>
      </c>
      <c r="G508" t="s">
        <v>61</v>
      </c>
      <c r="H508" t="s">
        <v>61</v>
      </c>
      <c r="I508" t="s">
        <v>61</v>
      </c>
      <c r="J508">
        <v>190</v>
      </c>
      <c r="K508">
        <v>190</v>
      </c>
      <c r="L508" t="s">
        <v>366</v>
      </c>
      <c r="M508" t="s">
        <v>367</v>
      </c>
      <c r="N508" t="s">
        <v>312</v>
      </c>
      <c r="O508" t="s">
        <v>313</v>
      </c>
      <c r="P508" t="s">
        <v>159</v>
      </c>
      <c r="Q508" t="s">
        <v>160</v>
      </c>
    </row>
    <row r="509" spans="1:17" x14ac:dyDescent="0.2">
      <c r="A509" t="s">
        <v>365</v>
      </c>
      <c r="B509">
        <v>2025</v>
      </c>
      <c r="C509">
        <v>7</v>
      </c>
      <c r="D509" t="s">
        <v>189</v>
      </c>
      <c r="E509" t="s">
        <v>19</v>
      </c>
      <c r="F509" t="s">
        <v>20</v>
      </c>
      <c r="G509" t="s">
        <v>61</v>
      </c>
      <c r="H509" t="s">
        <v>61</v>
      </c>
      <c r="I509" t="s">
        <v>61</v>
      </c>
      <c r="J509">
        <v>190</v>
      </c>
      <c r="K509">
        <v>190</v>
      </c>
      <c r="L509" t="s">
        <v>366</v>
      </c>
      <c r="M509" t="s">
        <v>367</v>
      </c>
      <c r="N509" t="s">
        <v>312</v>
      </c>
      <c r="O509" t="s">
        <v>313</v>
      </c>
      <c r="P509" t="s">
        <v>159</v>
      </c>
      <c r="Q509" t="s">
        <v>160</v>
      </c>
    </row>
    <row r="510" spans="1:17" x14ac:dyDescent="0.2">
      <c r="A510" t="s">
        <v>365</v>
      </c>
      <c r="B510">
        <v>2025</v>
      </c>
      <c r="C510">
        <v>7</v>
      </c>
      <c r="D510" t="s">
        <v>189</v>
      </c>
      <c r="E510" t="s">
        <v>19</v>
      </c>
      <c r="F510" t="s">
        <v>20</v>
      </c>
      <c r="G510" t="s">
        <v>61</v>
      </c>
      <c r="H510" t="s">
        <v>61</v>
      </c>
      <c r="I510" t="s">
        <v>61</v>
      </c>
      <c r="J510">
        <v>190</v>
      </c>
      <c r="K510">
        <v>190</v>
      </c>
      <c r="L510" t="s">
        <v>366</v>
      </c>
      <c r="M510" t="s">
        <v>367</v>
      </c>
      <c r="N510" t="s">
        <v>312</v>
      </c>
      <c r="O510" t="s">
        <v>313</v>
      </c>
      <c r="P510" t="s">
        <v>159</v>
      </c>
      <c r="Q510" t="s">
        <v>160</v>
      </c>
    </row>
    <row r="511" spans="1:17" x14ac:dyDescent="0.2">
      <c r="A511" t="s">
        <v>365</v>
      </c>
      <c r="B511">
        <v>2025</v>
      </c>
      <c r="C511">
        <v>7</v>
      </c>
      <c r="D511" t="s">
        <v>189</v>
      </c>
      <c r="E511" t="s">
        <v>19</v>
      </c>
      <c r="F511" t="s">
        <v>20</v>
      </c>
      <c r="G511" t="s">
        <v>61</v>
      </c>
      <c r="H511" t="s">
        <v>61</v>
      </c>
      <c r="I511" t="s">
        <v>61</v>
      </c>
      <c r="J511">
        <v>190</v>
      </c>
      <c r="K511">
        <v>190</v>
      </c>
      <c r="L511" t="s">
        <v>366</v>
      </c>
      <c r="M511" t="s">
        <v>367</v>
      </c>
      <c r="N511" t="s">
        <v>312</v>
      </c>
      <c r="O511" t="s">
        <v>313</v>
      </c>
      <c r="P511" t="s">
        <v>159</v>
      </c>
      <c r="Q511" t="s">
        <v>160</v>
      </c>
    </row>
    <row r="512" spans="1:17" x14ac:dyDescent="0.2">
      <c r="A512" t="s">
        <v>365</v>
      </c>
      <c r="B512">
        <v>2025</v>
      </c>
      <c r="C512">
        <v>7</v>
      </c>
      <c r="D512" t="s">
        <v>189</v>
      </c>
      <c r="E512" t="s">
        <v>19</v>
      </c>
      <c r="F512" t="s">
        <v>20</v>
      </c>
      <c r="G512" t="s">
        <v>61</v>
      </c>
      <c r="H512" t="s">
        <v>61</v>
      </c>
      <c r="I512" t="s">
        <v>61</v>
      </c>
      <c r="J512">
        <v>190</v>
      </c>
      <c r="K512">
        <v>190</v>
      </c>
      <c r="L512" t="s">
        <v>366</v>
      </c>
      <c r="M512" t="s">
        <v>367</v>
      </c>
      <c r="N512" t="s">
        <v>312</v>
      </c>
      <c r="O512" t="s">
        <v>313</v>
      </c>
      <c r="P512" t="s">
        <v>159</v>
      </c>
      <c r="Q512" t="s">
        <v>160</v>
      </c>
    </row>
    <row r="513" spans="1:17" x14ac:dyDescent="0.2">
      <c r="A513" t="s">
        <v>365</v>
      </c>
      <c r="B513">
        <v>2025</v>
      </c>
      <c r="C513">
        <v>7</v>
      </c>
      <c r="D513" t="s">
        <v>189</v>
      </c>
      <c r="E513" t="s">
        <v>19</v>
      </c>
      <c r="F513" t="s">
        <v>20</v>
      </c>
      <c r="G513" t="s">
        <v>61</v>
      </c>
      <c r="H513" t="s">
        <v>61</v>
      </c>
      <c r="I513" t="s">
        <v>61</v>
      </c>
      <c r="J513">
        <v>190</v>
      </c>
      <c r="K513">
        <v>190</v>
      </c>
      <c r="L513" t="s">
        <v>366</v>
      </c>
      <c r="M513" t="s">
        <v>367</v>
      </c>
      <c r="N513" t="s">
        <v>312</v>
      </c>
      <c r="O513" t="s">
        <v>313</v>
      </c>
      <c r="P513" t="s">
        <v>159</v>
      </c>
      <c r="Q513" t="s">
        <v>160</v>
      </c>
    </row>
    <row r="514" spans="1:17" x14ac:dyDescent="0.2">
      <c r="A514" t="s">
        <v>365</v>
      </c>
      <c r="B514">
        <v>2025</v>
      </c>
      <c r="C514">
        <v>7</v>
      </c>
      <c r="D514" t="s">
        <v>189</v>
      </c>
      <c r="E514" t="s">
        <v>19</v>
      </c>
      <c r="F514" t="s">
        <v>20</v>
      </c>
      <c r="G514" t="s">
        <v>61</v>
      </c>
      <c r="H514" t="s">
        <v>61</v>
      </c>
      <c r="I514" t="s">
        <v>61</v>
      </c>
      <c r="J514">
        <v>190</v>
      </c>
      <c r="K514">
        <v>190</v>
      </c>
      <c r="L514" t="s">
        <v>366</v>
      </c>
      <c r="M514" t="s">
        <v>367</v>
      </c>
      <c r="N514" t="s">
        <v>312</v>
      </c>
      <c r="O514" t="s">
        <v>313</v>
      </c>
      <c r="P514" t="s">
        <v>159</v>
      </c>
      <c r="Q514" t="s">
        <v>160</v>
      </c>
    </row>
    <row r="515" spans="1:17" x14ac:dyDescent="0.2">
      <c r="A515" t="s">
        <v>365</v>
      </c>
      <c r="B515">
        <v>2025</v>
      </c>
      <c r="C515">
        <v>7</v>
      </c>
      <c r="D515" t="s">
        <v>189</v>
      </c>
      <c r="E515" t="s">
        <v>19</v>
      </c>
      <c r="F515" t="s">
        <v>20</v>
      </c>
      <c r="G515" t="s">
        <v>123</v>
      </c>
      <c r="H515" t="s">
        <v>61</v>
      </c>
      <c r="I515" t="s">
        <v>123</v>
      </c>
      <c r="J515">
        <v>862.5</v>
      </c>
      <c r="K515">
        <v>862.5</v>
      </c>
      <c r="L515" t="s">
        <v>366</v>
      </c>
      <c r="M515" t="s">
        <v>367</v>
      </c>
      <c r="N515" t="s">
        <v>312</v>
      </c>
      <c r="O515" t="s">
        <v>313</v>
      </c>
      <c r="P515" t="s">
        <v>124</v>
      </c>
      <c r="Q515" t="s">
        <v>123</v>
      </c>
    </row>
    <row r="516" spans="1:17" x14ac:dyDescent="0.2">
      <c r="A516" t="s">
        <v>365</v>
      </c>
      <c r="B516">
        <v>2025</v>
      </c>
      <c r="C516">
        <v>7</v>
      </c>
      <c r="D516" t="s">
        <v>189</v>
      </c>
      <c r="E516" t="s">
        <v>19</v>
      </c>
      <c r="F516" t="s">
        <v>20</v>
      </c>
      <c r="G516" t="s">
        <v>66</v>
      </c>
      <c r="H516" t="s">
        <v>61</v>
      </c>
      <c r="I516" t="s">
        <v>66</v>
      </c>
      <c r="J516">
        <v>-334.74000000000007</v>
      </c>
      <c r="K516">
        <v>-334.74000000000007</v>
      </c>
      <c r="L516" t="s">
        <v>366</v>
      </c>
      <c r="M516" t="s">
        <v>367</v>
      </c>
      <c r="N516" t="s">
        <v>312</v>
      </c>
      <c r="O516" t="s">
        <v>313</v>
      </c>
      <c r="P516" t="s">
        <v>67</v>
      </c>
      <c r="Q516" t="s">
        <v>66</v>
      </c>
    </row>
    <row r="517" spans="1:17" x14ac:dyDescent="0.2">
      <c r="A517" t="s">
        <v>365</v>
      </c>
      <c r="B517">
        <v>2025</v>
      </c>
      <c r="C517">
        <v>7</v>
      </c>
      <c r="D517" t="s">
        <v>189</v>
      </c>
      <c r="E517" t="s">
        <v>19</v>
      </c>
      <c r="F517" t="s">
        <v>20</v>
      </c>
      <c r="G517" t="s">
        <v>161</v>
      </c>
      <c r="H517" t="s">
        <v>35</v>
      </c>
      <c r="I517" t="s">
        <v>39</v>
      </c>
      <c r="J517">
        <v>7.36</v>
      </c>
      <c r="K517">
        <v>7.36</v>
      </c>
      <c r="L517" t="s">
        <v>366</v>
      </c>
      <c r="M517" t="s">
        <v>367</v>
      </c>
      <c r="N517" t="s">
        <v>312</v>
      </c>
      <c r="O517" t="s">
        <v>313</v>
      </c>
      <c r="P517" t="s">
        <v>37</v>
      </c>
      <c r="Q517" t="s">
        <v>38</v>
      </c>
    </row>
    <row r="518" spans="1:17" x14ac:dyDescent="0.2">
      <c r="A518" t="s">
        <v>365</v>
      </c>
      <c r="B518">
        <v>2025</v>
      </c>
      <c r="C518">
        <v>7</v>
      </c>
      <c r="D518" t="s">
        <v>189</v>
      </c>
      <c r="E518" t="s">
        <v>19</v>
      </c>
      <c r="F518" t="s">
        <v>20</v>
      </c>
      <c r="G518" t="s">
        <v>161</v>
      </c>
      <c r="H518" t="s">
        <v>35</v>
      </c>
      <c r="I518" t="s">
        <v>39</v>
      </c>
      <c r="J518">
        <v>342.15</v>
      </c>
      <c r="K518">
        <v>342.15</v>
      </c>
      <c r="L518" t="s">
        <v>366</v>
      </c>
      <c r="M518" t="s">
        <v>367</v>
      </c>
      <c r="N518" t="s">
        <v>312</v>
      </c>
      <c r="O518" t="s">
        <v>313</v>
      </c>
      <c r="P518" t="s">
        <v>37</v>
      </c>
      <c r="Q518" t="s">
        <v>38</v>
      </c>
    </row>
    <row r="519" spans="1:17" x14ac:dyDescent="0.2">
      <c r="A519" t="s">
        <v>365</v>
      </c>
      <c r="B519">
        <v>2025</v>
      </c>
      <c r="C519">
        <v>7</v>
      </c>
      <c r="D519" t="s">
        <v>189</v>
      </c>
      <c r="E519" t="s">
        <v>19</v>
      </c>
      <c r="F519" t="s">
        <v>127</v>
      </c>
      <c r="G519" t="s">
        <v>22</v>
      </c>
      <c r="H519" t="s">
        <v>132</v>
      </c>
      <c r="I519" t="s">
        <v>22</v>
      </c>
      <c r="J519">
        <v>0.02</v>
      </c>
      <c r="K519">
        <v>0.02</v>
      </c>
      <c r="L519" t="s">
        <v>366</v>
      </c>
      <c r="M519" t="s">
        <v>367</v>
      </c>
      <c r="N519" t="s">
        <v>312</v>
      </c>
      <c r="O519" t="s">
        <v>313</v>
      </c>
      <c r="P519" t="s">
        <v>133</v>
      </c>
      <c r="Q519" t="s">
        <v>134</v>
      </c>
    </row>
    <row r="520" spans="1:17" x14ac:dyDescent="0.2">
      <c r="A520" t="s">
        <v>365</v>
      </c>
      <c r="B520">
        <v>2025</v>
      </c>
      <c r="C520">
        <v>7</v>
      </c>
      <c r="D520" t="s">
        <v>189</v>
      </c>
      <c r="E520" t="s">
        <v>19</v>
      </c>
      <c r="F520" t="s">
        <v>127</v>
      </c>
      <c r="G520" t="s">
        <v>22</v>
      </c>
      <c r="H520" t="s">
        <v>132</v>
      </c>
      <c r="I520" t="s">
        <v>22</v>
      </c>
      <c r="J520">
        <v>3.55</v>
      </c>
      <c r="K520">
        <v>3.55</v>
      </c>
      <c r="L520" t="s">
        <v>366</v>
      </c>
      <c r="M520" t="s">
        <v>367</v>
      </c>
      <c r="N520" t="s">
        <v>312</v>
      </c>
      <c r="O520" t="s">
        <v>313</v>
      </c>
      <c r="P520" t="s">
        <v>137</v>
      </c>
      <c r="Q520" t="s">
        <v>138</v>
      </c>
    </row>
    <row r="521" spans="1:17" x14ac:dyDescent="0.2">
      <c r="A521" t="s">
        <v>365</v>
      </c>
      <c r="B521">
        <v>2025</v>
      </c>
      <c r="C521">
        <v>7</v>
      </c>
      <c r="D521" t="s">
        <v>189</v>
      </c>
      <c r="E521" t="s">
        <v>19</v>
      </c>
      <c r="F521" t="s">
        <v>127</v>
      </c>
      <c r="G521" t="s">
        <v>22</v>
      </c>
      <c r="H521" t="s">
        <v>132</v>
      </c>
      <c r="I521" t="s">
        <v>22</v>
      </c>
      <c r="J521">
        <v>7183.08</v>
      </c>
      <c r="K521">
        <v>7183.08</v>
      </c>
      <c r="L521" t="s">
        <v>366</v>
      </c>
      <c r="M521" t="s">
        <v>367</v>
      </c>
      <c r="N521" t="s">
        <v>312</v>
      </c>
      <c r="O521" t="s">
        <v>313</v>
      </c>
      <c r="P521" t="s">
        <v>340</v>
      </c>
      <c r="Q521" t="s">
        <v>341</v>
      </c>
    </row>
    <row r="522" spans="1:17" x14ac:dyDescent="0.2">
      <c r="A522" t="s">
        <v>365</v>
      </c>
      <c r="B522">
        <v>2025</v>
      </c>
      <c r="C522">
        <v>7</v>
      </c>
      <c r="D522" t="s">
        <v>189</v>
      </c>
      <c r="E522" t="s">
        <v>19</v>
      </c>
      <c r="F522" t="s">
        <v>127</v>
      </c>
      <c r="G522" t="s">
        <v>353</v>
      </c>
      <c r="H522" t="s">
        <v>29</v>
      </c>
      <c r="I522" t="s">
        <v>30</v>
      </c>
      <c r="J522">
        <v>12755.470000000001</v>
      </c>
      <c r="K522">
        <v>12755.470000000001</v>
      </c>
      <c r="L522" t="s">
        <v>366</v>
      </c>
      <c r="M522" t="s">
        <v>367</v>
      </c>
      <c r="N522" t="s">
        <v>312</v>
      </c>
      <c r="O522" t="s">
        <v>313</v>
      </c>
      <c r="P522" t="s">
        <v>354</v>
      </c>
      <c r="Q522" t="s">
        <v>353</v>
      </c>
    </row>
    <row r="523" spans="1:17" x14ac:dyDescent="0.2">
      <c r="A523" t="s">
        <v>365</v>
      </c>
      <c r="B523">
        <v>2025</v>
      </c>
      <c r="C523">
        <v>7</v>
      </c>
      <c r="D523" t="s">
        <v>189</v>
      </c>
      <c r="E523" t="s">
        <v>19</v>
      </c>
      <c r="F523" t="s">
        <v>127</v>
      </c>
      <c r="G523" t="s">
        <v>317</v>
      </c>
      <c r="H523" t="s">
        <v>129</v>
      </c>
      <c r="I523" t="s">
        <v>318</v>
      </c>
      <c r="J523">
        <v>58.61</v>
      </c>
      <c r="K523">
        <v>58.61</v>
      </c>
      <c r="L523" t="s">
        <v>366</v>
      </c>
      <c r="M523" t="s">
        <v>367</v>
      </c>
      <c r="N523" t="s">
        <v>312</v>
      </c>
      <c r="O523" t="s">
        <v>313</v>
      </c>
      <c r="P523" t="s">
        <v>319</v>
      </c>
      <c r="Q523" t="s">
        <v>317</v>
      </c>
    </row>
    <row r="524" spans="1:17" x14ac:dyDescent="0.2">
      <c r="A524" t="s">
        <v>365</v>
      </c>
      <c r="B524">
        <v>2025</v>
      </c>
      <c r="C524">
        <v>7</v>
      </c>
      <c r="D524" t="s">
        <v>189</v>
      </c>
      <c r="E524" t="s">
        <v>19</v>
      </c>
      <c r="F524" t="s">
        <v>69</v>
      </c>
      <c r="G524" t="s">
        <v>28</v>
      </c>
      <c r="H524" t="s">
        <v>29</v>
      </c>
      <c r="I524" t="s">
        <v>30</v>
      </c>
      <c r="J524">
        <v>497.49</v>
      </c>
      <c r="K524">
        <v>497.49</v>
      </c>
      <c r="L524" t="s">
        <v>366</v>
      </c>
      <c r="M524" t="s">
        <v>367</v>
      </c>
      <c r="N524" t="s">
        <v>312</v>
      </c>
      <c r="O524" t="s">
        <v>313</v>
      </c>
      <c r="P524" t="s">
        <v>31</v>
      </c>
      <c r="Q524" t="s">
        <v>28</v>
      </c>
    </row>
    <row r="525" spans="1:17" x14ac:dyDescent="0.2">
      <c r="A525" t="s">
        <v>365</v>
      </c>
      <c r="B525">
        <v>2025</v>
      </c>
      <c r="C525">
        <v>7</v>
      </c>
      <c r="D525" t="s">
        <v>189</v>
      </c>
      <c r="E525" t="s">
        <v>19</v>
      </c>
      <c r="F525" t="s">
        <v>69</v>
      </c>
      <c r="G525" t="s">
        <v>70</v>
      </c>
      <c r="H525" t="s">
        <v>29</v>
      </c>
      <c r="I525" t="s">
        <v>30</v>
      </c>
      <c r="J525">
        <v>30240.090000000004</v>
      </c>
      <c r="K525">
        <v>30240.090000000004</v>
      </c>
      <c r="L525" t="s">
        <v>366</v>
      </c>
      <c r="M525" t="s">
        <v>367</v>
      </c>
      <c r="N525" t="s">
        <v>312</v>
      </c>
      <c r="O525" t="s">
        <v>313</v>
      </c>
      <c r="P525" t="s">
        <v>71</v>
      </c>
      <c r="Q525" t="s">
        <v>70</v>
      </c>
    </row>
    <row r="526" spans="1:17" x14ac:dyDescent="0.2">
      <c r="A526" t="s">
        <v>365</v>
      </c>
      <c r="B526">
        <v>2025</v>
      </c>
      <c r="C526">
        <v>7</v>
      </c>
      <c r="D526" t="s">
        <v>189</v>
      </c>
      <c r="E526" t="s">
        <v>19</v>
      </c>
      <c r="F526" t="s">
        <v>69</v>
      </c>
      <c r="G526" t="s">
        <v>320</v>
      </c>
      <c r="H526" t="s">
        <v>29</v>
      </c>
      <c r="I526" t="s">
        <v>30</v>
      </c>
      <c r="J526">
        <v>1877.09</v>
      </c>
      <c r="K526">
        <v>1877.09</v>
      </c>
      <c r="L526" t="s">
        <v>366</v>
      </c>
      <c r="M526" t="s">
        <v>367</v>
      </c>
      <c r="N526" t="s">
        <v>312</v>
      </c>
      <c r="O526" t="s">
        <v>313</v>
      </c>
      <c r="P526" t="s">
        <v>321</v>
      </c>
      <c r="Q526" t="s">
        <v>320</v>
      </c>
    </row>
    <row r="527" spans="1:17" x14ac:dyDescent="0.2">
      <c r="A527" t="s">
        <v>365</v>
      </c>
      <c r="B527">
        <v>2025</v>
      </c>
      <c r="C527">
        <v>7</v>
      </c>
      <c r="D527" t="s">
        <v>189</v>
      </c>
      <c r="E527" t="s">
        <v>19</v>
      </c>
      <c r="F527" t="s">
        <v>69</v>
      </c>
      <c r="G527" t="s">
        <v>48</v>
      </c>
      <c r="H527" t="s">
        <v>35</v>
      </c>
      <c r="I527" t="s">
        <v>39</v>
      </c>
      <c r="J527">
        <v>395.19</v>
      </c>
      <c r="K527">
        <v>395.19</v>
      </c>
      <c r="L527" t="s">
        <v>366</v>
      </c>
      <c r="M527" t="s">
        <v>367</v>
      </c>
      <c r="N527" t="s">
        <v>312</v>
      </c>
      <c r="O527" t="s">
        <v>313</v>
      </c>
      <c r="P527" t="s">
        <v>50</v>
      </c>
      <c r="Q527" t="s">
        <v>51</v>
      </c>
    </row>
    <row r="528" spans="1:17" x14ac:dyDescent="0.2">
      <c r="A528" t="s">
        <v>365</v>
      </c>
      <c r="B528">
        <v>2025</v>
      </c>
      <c r="C528">
        <v>7</v>
      </c>
      <c r="D528" t="s">
        <v>189</v>
      </c>
      <c r="E528" t="s">
        <v>19</v>
      </c>
      <c r="F528" t="s">
        <v>69</v>
      </c>
      <c r="G528" t="s">
        <v>48</v>
      </c>
      <c r="H528" t="s">
        <v>35</v>
      </c>
      <c r="I528" t="s">
        <v>39</v>
      </c>
      <c r="J528">
        <v>79.040000000000006</v>
      </c>
      <c r="K528">
        <v>79.040000000000006</v>
      </c>
      <c r="L528" t="s">
        <v>366</v>
      </c>
      <c r="M528" t="s">
        <v>367</v>
      </c>
      <c r="N528" t="s">
        <v>312</v>
      </c>
      <c r="O528" t="s">
        <v>313</v>
      </c>
      <c r="P528" t="s">
        <v>54</v>
      </c>
      <c r="Q528" t="s">
        <v>55</v>
      </c>
    </row>
    <row r="529" spans="1:17" x14ac:dyDescent="0.2">
      <c r="A529" t="s">
        <v>365</v>
      </c>
      <c r="B529">
        <v>2025</v>
      </c>
      <c r="C529">
        <v>7</v>
      </c>
      <c r="D529" t="s">
        <v>189</v>
      </c>
      <c r="E529" t="s">
        <v>19</v>
      </c>
      <c r="F529" t="s">
        <v>69</v>
      </c>
      <c r="G529" t="s">
        <v>61</v>
      </c>
      <c r="H529" t="s">
        <v>61</v>
      </c>
      <c r="I529" t="s">
        <v>61</v>
      </c>
      <c r="J529">
        <v>-18.77</v>
      </c>
      <c r="K529">
        <v>-18.77</v>
      </c>
      <c r="L529" t="s">
        <v>366</v>
      </c>
      <c r="M529" t="s">
        <v>367</v>
      </c>
      <c r="N529" t="s">
        <v>312</v>
      </c>
      <c r="O529" t="s">
        <v>313</v>
      </c>
      <c r="P529" t="s">
        <v>64</v>
      </c>
      <c r="Q529" t="s">
        <v>65</v>
      </c>
    </row>
    <row r="530" spans="1:17" x14ac:dyDescent="0.2">
      <c r="A530" t="s">
        <v>365</v>
      </c>
      <c r="B530">
        <v>2025</v>
      </c>
      <c r="C530">
        <v>7</v>
      </c>
      <c r="D530" t="s">
        <v>189</v>
      </c>
      <c r="E530" t="s">
        <v>19</v>
      </c>
      <c r="F530" t="s">
        <v>69</v>
      </c>
      <c r="G530" t="s">
        <v>161</v>
      </c>
      <c r="H530" t="s">
        <v>35</v>
      </c>
      <c r="I530" t="s">
        <v>39</v>
      </c>
      <c r="J530">
        <v>1460.5</v>
      </c>
      <c r="K530">
        <v>1460.5</v>
      </c>
      <c r="L530" t="s">
        <v>366</v>
      </c>
      <c r="M530" t="s">
        <v>367</v>
      </c>
      <c r="N530" t="s">
        <v>312</v>
      </c>
      <c r="O530" t="s">
        <v>313</v>
      </c>
      <c r="P530" t="s">
        <v>324</v>
      </c>
      <c r="Q530" t="s">
        <v>325</v>
      </c>
    </row>
    <row r="531" spans="1:17" x14ac:dyDescent="0.2">
      <c r="A531" t="s">
        <v>365</v>
      </c>
      <c r="B531">
        <v>2025</v>
      </c>
      <c r="C531">
        <v>7</v>
      </c>
      <c r="D531" t="s">
        <v>189</v>
      </c>
      <c r="E531" t="s">
        <v>19</v>
      </c>
      <c r="F531" t="s">
        <v>69</v>
      </c>
      <c r="G531" t="s">
        <v>161</v>
      </c>
      <c r="H531" t="s">
        <v>35</v>
      </c>
      <c r="I531" t="s">
        <v>39</v>
      </c>
      <c r="J531">
        <v>-18.559999999999999</v>
      </c>
      <c r="K531">
        <v>-18.559999999999999</v>
      </c>
      <c r="L531" t="s">
        <v>366</v>
      </c>
      <c r="M531" t="s">
        <v>367</v>
      </c>
      <c r="N531" t="s">
        <v>312</v>
      </c>
      <c r="O531" t="s">
        <v>313</v>
      </c>
      <c r="P531" t="s">
        <v>395</v>
      </c>
      <c r="Q531" t="s">
        <v>396</v>
      </c>
    </row>
    <row r="532" spans="1:17" x14ac:dyDescent="0.2">
      <c r="A532" t="s">
        <v>365</v>
      </c>
      <c r="B532">
        <v>2025</v>
      </c>
      <c r="C532">
        <v>7</v>
      </c>
      <c r="D532" t="s">
        <v>189</v>
      </c>
      <c r="E532" t="s">
        <v>19</v>
      </c>
      <c r="F532" t="s">
        <v>69</v>
      </c>
      <c r="G532" t="s">
        <v>161</v>
      </c>
      <c r="H532" t="s">
        <v>35</v>
      </c>
      <c r="I532" t="s">
        <v>39</v>
      </c>
      <c r="J532">
        <v>1214.3599999999999</v>
      </c>
      <c r="K532">
        <v>1214.3599999999999</v>
      </c>
      <c r="L532" t="s">
        <v>366</v>
      </c>
      <c r="M532" t="s">
        <v>367</v>
      </c>
      <c r="N532" t="s">
        <v>312</v>
      </c>
      <c r="O532" t="s">
        <v>313</v>
      </c>
      <c r="P532" t="s">
        <v>397</v>
      </c>
      <c r="Q532" t="s">
        <v>398</v>
      </c>
    </row>
    <row r="533" spans="1:17" x14ac:dyDescent="0.2">
      <c r="A533" t="s">
        <v>365</v>
      </c>
      <c r="B533">
        <v>2025</v>
      </c>
      <c r="C533">
        <v>7</v>
      </c>
      <c r="D533" t="s">
        <v>189</v>
      </c>
      <c r="E533" t="s">
        <v>19</v>
      </c>
      <c r="F533" t="s">
        <v>69</v>
      </c>
      <c r="G533" t="s">
        <v>161</v>
      </c>
      <c r="H533" t="s">
        <v>35</v>
      </c>
      <c r="I533" t="s">
        <v>39</v>
      </c>
      <c r="J533">
        <v>-81.430000000000007</v>
      </c>
      <c r="K533">
        <v>-81.430000000000007</v>
      </c>
      <c r="L533" t="s">
        <v>366</v>
      </c>
      <c r="M533" t="s">
        <v>367</v>
      </c>
      <c r="N533" t="s">
        <v>312</v>
      </c>
      <c r="O533" t="s">
        <v>313</v>
      </c>
      <c r="P533" t="s">
        <v>326</v>
      </c>
      <c r="Q533" t="s">
        <v>327</v>
      </c>
    </row>
    <row r="534" spans="1:17" x14ac:dyDescent="0.2">
      <c r="A534" t="s">
        <v>365</v>
      </c>
      <c r="B534">
        <v>2025</v>
      </c>
      <c r="C534">
        <v>7</v>
      </c>
      <c r="D534" t="s">
        <v>189</v>
      </c>
      <c r="E534" t="s">
        <v>19</v>
      </c>
      <c r="F534" t="s">
        <v>69</v>
      </c>
      <c r="G534" t="s">
        <v>161</v>
      </c>
      <c r="H534" t="s">
        <v>35</v>
      </c>
      <c r="I534" t="s">
        <v>39</v>
      </c>
      <c r="J534">
        <v>1460.69</v>
      </c>
      <c r="K534">
        <v>1460.69</v>
      </c>
      <c r="L534" t="s">
        <v>366</v>
      </c>
      <c r="M534" t="s">
        <v>367</v>
      </c>
      <c r="N534" t="s">
        <v>312</v>
      </c>
      <c r="O534" t="s">
        <v>313</v>
      </c>
      <c r="P534" t="s">
        <v>328</v>
      </c>
      <c r="Q534" t="s">
        <v>329</v>
      </c>
    </row>
    <row r="535" spans="1:17" x14ac:dyDescent="0.2">
      <c r="A535" t="s">
        <v>365</v>
      </c>
      <c r="B535">
        <v>2025</v>
      </c>
      <c r="C535">
        <v>7</v>
      </c>
      <c r="D535" t="s">
        <v>189</v>
      </c>
      <c r="E535" t="s">
        <v>19</v>
      </c>
      <c r="F535" t="s">
        <v>69</v>
      </c>
      <c r="G535" t="s">
        <v>161</v>
      </c>
      <c r="H535" t="s">
        <v>35</v>
      </c>
      <c r="I535" t="s">
        <v>39</v>
      </c>
      <c r="J535">
        <v>343.83</v>
      </c>
      <c r="K535">
        <v>343.83</v>
      </c>
      <c r="L535" t="s">
        <v>366</v>
      </c>
      <c r="M535" t="s">
        <v>367</v>
      </c>
      <c r="N535" t="s">
        <v>312</v>
      </c>
      <c r="O535" t="s">
        <v>313</v>
      </c>
      <c r="P535" t="s">
        <v>399</v>
      </c>
      <c r="Q535" t="s">
        <v>400</v>
      </c>
    </row>
    <row r="536" spans="1:17" x14ac:dyDescent="0.2">
      <c r="A536" t="s">
        <v>365</v>
      </c>
      <c r="B536">
        <v>2025</v>
      </c>
      <c r="C536">
        <v>7</v>
      </c>
      <c r="D536" t="s">
        <v>189</v>
      </c>
      <c r="E536" t="s">
        <v>19</v>
      </c>
      <c r="F536" t="s">
        <v>69</v>
      </c>
      <c r="G536" t="s">
        <v>161</v>
      </c>
      <c r="H536" t="s">
        <v>35</v>
      </c>
      <c r="I536" t="s">
        <v>39</v>
      </c>
      <c r="J536">
        <v>-43.06</v>
      </c>
      <c r="K536">
        <v>-43.06</v>
      </c>
      <c r="L536" t="s">
        <v>366</v>
      </c>
      <c r="M536" t="s">
        <v>367</v>
      </c>
      <c r="N536" t="s">
        <v>312</v>
      </c>
      <c r="O536" t="s">
        <v>313</v>
      </c>
      <c r="P536" t="s">
        <v>330</v>
      </c>
      <c r="Q536" t="s">
        <v>331</v>
      </c>
    </row>
    <row r="537" spans="1:17" x14ac:dyDescent="0.2">
      <c r="A537" t="s">
        <v>365</v>
      </c>
      <c r="B537">
        <v>2025</v>
      </c>
      <c r="C537">
        <v>7</v>
      </c>
      <c r="D537" t="s">
        <v>189</v>
      </c>
      <c r="E537" t="s">
        <v>19</v>
      </c>
      <c r="F537" t="s">
        <v>69</v>
      </c>
      <c r="G537" t="s">
        <v>161</v>
      </c>
      <c r="H537" t="s">
        <v>35</v>
      </c>
      <c r="I537" t="s">
        <v>39</v>
      </c>
      <c r="J537">
        <v>296.56</v>
      </c>
      <c r="K537">
        <v>296.56</v>
      </c>
      <c r="L537" t="s">
        <v>366</v>
      </c>
      <c r="M537" t="s">
        <v>367</v>
      </c>
      <c r="N537" t="s">
        <v>312</v>
      </c>
      <c r="O537" t="s">
        <v>313</v>
      </c>
      <c r="P537" t="s">
        <v>326</v>
      </c>
      <c r="Q537" t="s">
        <v>327</v>
      </c>
    </row>
    <row r="538" spans="1:17" x14ac:dyDescent="0.2">
      <c r="A538" t="s">
        <v>365</v>
      </c>
      <c r="B538">
        <v>2025</v>
      </c>
      <c r="C538">
        <v>7</v>
      </c>
      <c r="D538" t="s">
        <v>189</v>
      </c>
      <c r="E538" t="s">
        <v>19</v>
      </c>
      <c r="F538" t="s">
        <v>69</v>
      </c>
      <c r="G538" t="s">
        <v>161</v>
      </c>
      <c r="H538" t="s">
        <v>35</v>
      </c>
      <c r="I538" t="s">
        <v>39</v>
      </c>
      <c r="J538">
        <v>60.22</v>
      </c>
      <c r="K538">
        <v>60.22</v>
      </c>
      <c r="L538" t="s">
        <v>366</v>
      </c>
      <c r="M538" t="s">
        <v>367</v>
      </c>
      <c r="N538" t="s">
        <v>312</v>
      </c>
      <c r="O538" t="s">
        <v>313</v>
      </c>
      <c r="P538" t="s">
        <v>395</v>
      </c>
      <c r="Q538" t="s">
        <v>396</v>
      </c>
    </row>
    <row r="539" spans="1:17" x14ac:dyDescent="0.2">
      <c r="A539" t="s">
        <v>365</v>
      </c>
      <c r="B539">
        <v>2025</v>
      </c>
      <c r="C539">
        <v>7</v>
      </c>
      <c r="D539" t="s">
        <v>189</v>
      </c>
      <c r="E539" t="s">
        <v>19</v>
      </c>
      <c r="F539" t="s">
        <v>69</v>
      </c>
      <c r="G539" t="s">
        <v>161</v>
      </c>
      <c r="H539" t="s">
        <v>35</v>
      </c>
      <c r="I539" t="s">
        <v>39</v>
      </c>
      <c r="J539">
        <v>1486.45</v>
      </c>
      <c r="K539">
        <v>1486.45</v>
      </c>
      <c r="L539" t="s">
        <v>366</v>
      </c>
      <c r="M539" t="s">
        <v>367</v>
      </c>
      <c r="N539" t="s">
        <v>312</v>
      </c>
      <c r="O539" t="s">
        <v>313</v>
      </c>
      <c r="P539" t="s">
        <v>328</v>
      </c>
      <c r="Q539" t="s">
        <v>329</v>
      </c>
    </row>
    <row r="540" spans="1:17" x14ac:dyDescent="0.2">
      <c r="A540" t="s">
        <v>365</v>
      </c>
      <c r="B540">
        <v>2025</v>
      </c>
      <c r="C540">
        <v>7</v>
      </c>
      <c r="D540" t="s">
        <v>189</v>
      </c>
      <c r="E540" t="s">
        <v>19</v>
      </c>
      <c r="F540" t="s">
        <v>69</v>
      </c>
      <c r="G540" t="s">
        <v>161</v>
      </c>
      <c r="H540" t="s">
        <v>35</v>
      </c>
      <c r="I540" t="s">
        <v>39</v>
      </c>
      <c r="J540">
        <v>1150.8000000000002</v>
      </c>
      <c r="K540">
        <v>1150.8000000000002</v>
      </c>
      <c r="L540" t="s">
        <v>366</v>
      </c>
      <c r="M540" t="s">
        <v>367</v>
      </c>
      <c r="N540" t="s">
        <v>312</v>
      </c>
      <c r="O540" t="s">
        <v>313</v>
      </c>
      <c r="P540" t="s">
        <v>328</v>
      </c>
      <c r="Q540" t="s">
        <v>329</v>
      </c>
    </row>
    <row r="541" spans="1:17" x14ac:dyDescent="0.2">
      <c r="A541" t="s">
        <v>365</v>
      </c>
      <c r="B541">
        <v>2025</v>
      </c>
      <c r="C541">
        <v>7</v>
      </c>
      <c r="D541" t="s">
        <v>189</v>
      </c>
      <c r="E541" t="s">
        <v>19</v>
      </c>
      <c r="F541" t="s">
        <v>69</v>
      </c>
      <c r="G541" t="s">
        <v>161</v>
      </c>
      <c r="H541" t="s">
        <v>35</v>
      </c>
      <c r="I541" t="s">
        <v>39</v>
      </c>
      <c r="J541">
        <v>4603.05</v>
      </c>
      <c r="K541">
        <v>4603.05</v>
      </c>
      <c r="L541" t="s">
        <v>366</v>
      </c>
      <c r="M541" t="s">
        <v>367</v>
      </c>
      <c r="N541" t="s">
        <v>312</v>
      </c>
      <c r="O541" t="s">
        <v>313</v>
      </c>
      <c r="P541" t="s">
        <v>324</v>
      </c>
      <c r="Q541" t="s">
        <v>325</v>
      </c>
    </row>
    <row r="542" spans="1:17" x14ac:dyDescent="0.2">
      <c r="A542" t="s">
        <v>365</v>
      </c>
      <c r="B542">
        <v>2025</v>
      </c>
      <c r="C542">
        <v>7</v>
      </c>
      <c r="D542" t="s">
        <v>189</v>
      </c>
      <c r="E542" t="s">
        <v>19</v>
      </c>
      <c r="F542" t="s">
        <v>69</v>
      </c>
      <c r="G542" t="s">
        <v>161</v>
      </c>
      <c r="H542" t="s">
        <v>35</v>
      </c>
      <c r="I542" t="s">
        <v>39</v>
      </c>
      <c r="J542">
        <v>1294.6500000000001</v>
      </c>
      <c r="K542">
        <v>1294.6500000000001</v>
      </c>
      <c r="L542" t="s">
        <v>366</v>
      </c>
      <c r="M542" t="s">
        <v>367</v>
      </c>
      <c r="N542" t="s">
        <v>312</v>
      </c>
      <c r="O542" t="s">
        <v>313</v>
      </c>
      <c r="P542" t="s">
        <v>328</v>
      </c>
      <c r="Q542" t="s">
        <v>329</v>
      </c>
    </row>
    <row r="543" spans="1:17" x14ac:dyDescent="0.2">
      <c r="A543" t="s">
        <v>365</v>
      </c>
      <c r="B543">
        <v>2025</v>
      </c>
      <c r="C543">
        <v>7</v>
      </c>
      <c r="D543" t="s">
        <v>189</v>
      </c>
      <c r="E543" t="s">
        <v>19</v>
      </c>
      <c r="F543" t="s">
        <v>69</v>
      </c>
      <c r="G543" t="s">
        <v>161</v>
      </c>
      <c r="H543" t="s">
        <v>35</v>
      </c>
      <c r="I543" t="s">
        <v>39</v>
      </c>
      <c r="J543">
        <v>736.72</v>
      </c>
      <c r="K543">
        <v>736.72</v>
      </c>
      <c r="L543" t="s">
        <v>366</v>
      </c>
      <c r="M543" t="s">
        <v>367</v>
      </c>
      <c r="N543" t="s">
        <v>312</v>
      </c>
      <c r="O543" t="s">
        <v>313</v>
      </c>
      <c r="P543" t="s">
        <v>326</v>
      </c>
      <c r="Q543" t="s">
        <v>327</v>
      </c>
    </row>
    <row r="544" spans="1:17" x14ac:dyDescent="0.2">
      <c r="A544" t="s">
        <v>365</v>
      </c>
      <c r="B544">
        <v>2025</v>
      </c>
      <c r="C544">
        <v>7</v>
      </c>
      <c r="D544" t="s">
        <v>189</v>
      </c>
      <c r="E544" t="s">
        <v>19</v>
      </c>
      <c r="F544" t="s">
        <v>69</v>
      </c>
      <c r="G544" t="s">
        <v>161</v>
      </c>
      <c r="H544" t="s">
        <v>35</v>
      </c>
      <c r="I544" t="s">
        <v>39</v>
      </c>
      <c r="J544">
        <v>345.33</v>
      </c>
      <c r="K544">
        <v>345.33</v>
      </c>
      <c r="L544" t="s">
        <v>366</v>
      </c>
      <c r="M544" t="s">
        <v>367</v>
      </c>
      <c r="N544" t="s">
        <v>312</v>
      </c>
      <c r="O544" t="s">
        <v>313</v>
      </c>
      <c r="P544" t="s">
        <v>330</v>
      </c>
      <c r="Q544" t="s">
        <v>331</v>
      </c>
    </row>
    <row r="545" spans="1:17" x14ac:dyDescent="0.2">
      <c r="A545" t="s">
        <v>365</v>
      </c>
      <c r="B545">
        <v>2025</v>
      </c>
      <c r="C545">
        <v>7</v>
      </c>
      <c r="D545" t="s">
        <v>189</v>
      </c>
      <c r="E545" t="s">
        <v>19</v>
      </c>
      <c r="F545" t="s">
        <v>69</v>
      </c>
      <c r="G545" t="s">
        <v>161</v>
      </c>
      <c r="H545" t="s">
        <v>35</v>
      </c>
      <c r="I545" t="s">
        <v>39</v>
      </c>
      <c r="J545">
        <v>3643.9999999999995</v>
      </c>
      <c r="K545">
        <v>3643.9999999999995</v>
      </c>
      <c r="L545" t="s">
        <v>366</v>
      </c>
      <c r="M545" t="s">
        <v>367</v>
      </c>
      <c r="N545" t="s">
        <v>312</v>
      </c>
      <c r="O545" t="s">
        <v>313</v>
      </c>
      <c r="P545" t="s">
        <v>397</v>
      </c>
      <c r="Q545" t="s">
        <v>398</v>
      </c>
    </row>
    <row r="546" spans="1:17" x14ac:dyDescent="0.2">
      <c r="A546" t="s">
        <v>365</v>
      </c>
      <c r="B546">
        <v>2025</v>
      </c>
      <c r="C546">
        <v>7</v>
      </c>
      <c r="D546" t="s">
        <v>189</v>
      </c>
      <c r="E546" t="s">
        <v>19</v>
      </c>
      <c r="F546" t="s">
        <v>69</v>
      </c>
      <c r="G546" t="s">
        <v>161</v>
      </c>
      <c r="H546" t="s">
        <v>35</v>
      </c>
      <c r="I546" t="s">
        <v>39</v>
      </c>
      <c r="J546">
        <v>1150.8000000000002</v>
      </c>
      <c r="K546">
        <v>1150.8000000000002</v>
      </c>
      <c r="L546" t="s">
        <v>366</v>
      </c>
      <c r="M546" t="s">
        <v>367</v>
      </c>
      <c r="N546" t="s">
        <v>312</v>
      </c>
      <c r="O546" t="s">
        <v>313</v>
      </c>
      <c r="P546" t="s">
        <v>328</v>
      </c>
      <c r="Q546" t="s">
        <v>329</v>
      </c>
    </row>
    <row r="547" spans="1:17" x14ac:dyDescent="0.2">
      <c r="A547" t="s">
        <v>365</v>
      </c>
      <c r="B547">
        <v>2025</v>
      </c>
      <c r="C547">
        <v>7</v>
      </c>
      <c r="D547" t="s">
        <v>189</v>
      </c>
      <c r="E547" t="s">
        <v>19</v>
      </c>
      <c r="F547" t="s">
        <v>69</v>
      </c>
      <c r="G547" t="s">
        <v>161</v>
      </c>
      <c r="H547" t="s">
        <v>35</v>
      </c>
      <c r="I547" t="s">
        <v>39</v>
      </c>
      <c r="J547">
        <v>1150.8000000000002</v>
      </c>
      <c r="K547">
        <v>1150.8000000000002</v>
      </c>
      <c r="L547" t="s">
        <v>366</v>
      </c>
      <c r="M547" t="s">
        <v>367</v>
      </c>
      <c r="N547" t="s">
        <v>312</v>
      </c>
      <c r="O547" t="s">
        <v>313</v>
      </c>
      <c r="P547" t="s">
        <v>328</v>
      </c>
      <c r="Q547" t="s">
        <v>329</v>
      </c>
    </row>
    <row r="548" spans="1:17" x14ac:dyDescent="0.2">
      <c r="A548" t="s">
        <v>365</v>
      </c>
      <c r="B548">
        <v>2025</v>
      </c>
      <c r="C548">
        <v>7</v>
      </c>
      <c r="D548" t="s">
        <v>189</v>
      </c>
      <c r="E548" t="s">
        <v>19</v>
      </c>
      <c r="F548" t="s">
        <v>69</v>
      </c>
      <c r="G548" t="s">
        <v>161</v>
      </c>
      <c r="H548" t="s">
        <v>35</v>
      </c>
      <c r="I548" t="s">
        <v>39</v>
      </c>
      <c r="J548">
        <v>1150.8000000000002</v>
      </c>
      <c r="K548">
        <v>1150.8000000000002</v>
      </c>
      <c r="L548" t="s">
        <v>366</v>
      </c>
      <c r="M548" t="s">
        <v>367</v>
      </c>
      <c r="N548" t="s">
        <v>312</v>
      </c>
      <c r="O548" t="s">
        <v>313</v>
      </c>
      <c r="P548" t="s">
        <v>328</v>
      </c>
      <c r="Q548" t="s">
        <v>329</v>
      </c>
    </row>
    <row r="549" spans="1:17" x14ac:dyDescent="0.2">
      <c r="A549" t="s">
        <v>365</v>
      </c>
      <c r="B549">
        <v>2025</v>
      </c>
      <c r="C549">
        <v>7</v>
      </c>
      <c r="D549" t="s">
        <v>189</v>
      </c>
      <c r="E549" t="s">
        <v>19</v>
      </c>
      <c r="F549" t="s">
        <v>69</v>
      </c>
      <c r="G549" t="s">
        <v>161</v>
      </c>
      <c r="H549" t="s">
        <v>35</v>
      </c>
      <c r="I549" t="s">
        <v>39</v>
      </c>
      <c r="J549">
        <v>899.17</v>
      </c>
      <c r="K549">
        <v>899.17</v>
      </c>
      <c r="L549" t="s">
        <v>366</v>
      </c>
      <c r="M549" t="s">
        <v>367</v>
      </c>
      <c r="N549" t="s">
        <v>312</v>
      </c>
      <c r="O549" t="s">
        <v>313</v>
      </c>
      <c r="P549" t="s">
        <v>399</v>
      </c>
      <c r="Q549" t="s">
        <v>400</v>
      </c>
    </row>
    <row r="550" spans="1:17" x14ac:dyDescent="0.2">
      <c r="A550" t="s">
        <v>365</v>
      </c>
      <c r="B550">
        <v>2025</v>
      </c>
      <c r="C550">
        <v>7</v>
      </c>
      <c r="D550" t="s">
        <v>189</v>
      </c>
      <c r="E550" t="s">
        <v>19</v>
      </c>
      <c r="F550" t="s">
        <v>69</v>
      </c>
      <c r="G550" t="s">
        <v>161</v>
      </c>
      <c r="H550" t="s">
        <v>35</v>
      </c>
      <c r="I550" t="s">
        <v>39</v>
      </c>
      <c r="J550">
        <v>899.17</v>
      </c>
      <c r="K550">
        <v>899.17</v>
      </c>
      <c r="L550" t="s">
        <v>366</v>
      </c>
      <c r="M550" t="s">
        <v>367</v>
      </c>
      <c r="N550" t="s">
        <v>312</v>
      </c>
      <c r="O550" t="s">
        <v>313</v>
      </c>
      <c r="P550" t="s">
        <v>399</v>
      </c>
      <c r="Q550" t="s">
        <v>400</v>
      </c>
    </row>
    <row r="551" spans="1:17" x14ac:dyDescent="0.2">
      <c r="A551" t="s">
        <v>365</v>
      </c>
      <c r="B551">
        <v>2025</v>
      </c>
      <c r="C551">
        <v>7</v>
      </c>
      <c r="D551" t="s">
        <v>189</v>
      </c>
      <c r="E551" t="s">
        <v>19</v>
      </c>
      <c r="F551" t="s">
        <v>69</v>
      </c>
      <c r="G551" t="s">
        <v>161</v>
      </c>
      <c r="H551" t="s">
        <v>35</v>
      </c>
      <c r="I551" t="s">
        <v>39</v>
      </c>
      <c r="J551">
        <v>868.21</v>
      </c>
      <c r="K551">
        <v>868.21</v>
      </c>
      <c r="L551" t="s">
        <v>366</v>
      </c>
      <c r="M551" t="s">
        <v>367</v>
      </c>
      <c r="N551" t="s">
        <v>312</v>
      </c>
      <c r="O551" t="s">
        <v>313</v>
      </c>
      <c r="P551" t="s">
        <v>399</v>
      </c>
      <c r="Q551" t="s">
        <v>400</v>
      </c>
    </row>
    <row r="552" spans="1:17" x14ac:dyDescent="0.2">
      <c r="A552" t="s">
        <v>365</v>
      </c>
      <c r="B552">
        <v>2025</v>
      </c>
      <c r="C552">
        <v>7</v>
      </c>
      <c r="D552" t="s">
        <v>189</v>
      </c>
      <c r="E552" t="s">
        <v>19</v>
      </c>
      <c r="F552" t="s">
        <v>69</v>
      </c>
      <c r="G552" t="s">
        <v>161</v>
      </c>
      <c r="H552" t="s">
        <v>35</v>
      </c>
      <c r="I552" t="s">
        <v>39</v>
      </c>
      <c r="J552">
        <v>868.21</v>
      </c>
      <c r="K552">
        <v>868.21</v>
      </c>
      <c r="L552" t="s">
        <v>366</v>
      </c>
      <c r="M552" t="s">
        <v>367</v>
      </c>
      <c r="N552" t="s">
        <v>312</v>
      </c>
      <c r="O552" t="s">
        <v>313</v>
      </c>
      <c r="P552" t="s">
        <v>399</v>
      </c>
      <c r="Q552" t="s">
        <v>400</v>
      </c>
    </row>
    <row r="553" spans="1:17" x14ac:dyDescent="0.2">
      <c r="A553" t="s">
        <v>365</v>
      </c>
      <c r="B553">
        <v>2025</v>
      </c>
      <c r="C553">
        <v>7</v>
      </c>
      <c r="D553" t="s">
        <v>189</v>
      </c>
      <c r="E553" t="s">
        <v>19</v>
      </c>
      <c r="F553" t="s">
        <v>69</v>
      </c>
      <c r="G553" t="s">
        <v>161</v>
      </c>
      <c r="H553" t="s">
        <v>35</v>
      </c>
      <c r="I553" t="s">
        <v>401</v>
      </c>
      <c r="J553">
        <v>5114.5</v>
      </c>
      <c r="K553">
        <v>5114.5</v>
      </c>
      <c r="L553" t="s">
        <v>366</v>
      </c>
      <c r="M553" t="s">
        <v>367</v>
      </c>
      <c r="N553" t="s">
        <v>312</v>
      </c>
      <c r="O553" t="s">
        <v>313</v>
      </c>
      <c r="P553" t="s">
        <v>324</v>
      </c>
      <c r="Q553" t="s">
        <v>325</v>
      </c>
    </row>
    <row r="554" spans="1:17" x14ac:dyDescent="0.2">
      <c r="A554" t="s">
        <v>365</v>
      </c>
      <c r="B554">
        <v>2025</v>
      </c>
      <c r="C554">
        <v>7</v>
      </c>
      <c r="D554" t="s">
        <v>189</v>
      </c>
      <c r="E554" t="s">
        <v>19</v>
      </c>
      <c r="F554" t="s">
        <v>69</v>
      </c>
      <c r="G554" t="s">
        <v>332</v>
      </c>
      <c r="H554" t="s">
        <v>29</v>
      </c>
      <c r="I554" t="s">
        <v>30</v>
      </c>
      <c r="J554">
        <v>4103.49</v>
      </c>
      <c r="K554">
        <v>4103.49</v>
      </c>
      <c r="L554" t="s">
        <v>366</v>
      </c>
      <c r="M554" t="s">
        <v>367</v>
      </c>
      <c r="N554" t="s">
        <v>312</v>
      </c>
      <c r="O554" t="s">
        <v>313</v>
      </c>
      <c r="P554" t="s">
        <v>333</v>
      </c>
      <c r="Q554" t="s">
        <v>332</v>
      </c>
    </row>
    <row r="555" spans="1:17" x14ac:dyDescent="0.2">
      <c r="A555" t="s">
        <v>365</v>
      </c>
      <c r="B555">
        <v>2025</v>
      </c>
      <c r="C555">
        <v>7</v>
      </c>
      <c r="D555" t="s">
        <v>189</v>
      </c>
      <c r="E555" t="s">
        <v>19</v>
      </c>
      <c r="F555" t="s">
        <v>72</v>
      </c>
      <c r="G555" t="s">
        <v>73</v>
      </c>
      <c r="H555" t="s">
        <v>73</v>
      </c>
      <c r="I555" t="s">
        <v>73</v>
      </c>
      <c r="J555">
        <v>0</v>
      </c>
      <c r="K555">
        <v>0</v>
      </c>
      <c r="L555" t="s">
        <v>366</v>
      </c>
      <c r="M555" t="s">
        <v>367</v>
      </c>
      <c r="N555" t="s">
        <v>312</v>
      </c>
      <c r="O555" t="s">
        <v>313</v>
      </c>
      <c r="P555" t="s">
        <v>74</v>
      </c>
      <c r="Q555" t="s">
        <v>75</v>
      </c>
    </row>
    <row r="556" spans="1:17" x14ac:dyDescent="0.2">
      <c r="A556" t="s">
        <v>365</v>
      </c>
      <c r="B556">
        <v>2025</v>
      </c>
      <c r="C556">
        <v>7</v>
      </c>
      <c r="D556" t="s">
        <v>189</v>
      </c>
      <c r="E556" t="s">
        <v>19</v>
      </c>
      <c r="F556" t="s">
        <v>72</v>
      </c>
      <c r="G556" t="s">
        <v>76</v>
      </c>
      <c r="H556" t="s">
        <v>77</v>
      </c>
      <c r="I556" t="s">
        <v>78</v>
      </c>
      <c r="J556">
        <v>194.79</v>
      </c>
      <c r="K556">
        <v>194.79</v>
      </c>
      <c r="L556" t="s">
        <v>366</v>
      </c>
      <c r="M556" t="s">
        <v>367</v>
      </c>
      <c r="N556" t="s">
        <v>312</v>
      </c>
      <c r="O556" t="s">
        <v>313</v>
      </c>
      <c r="P556" t="s">
        <v>79</v>
      </c>
      <c r="Q556" t="s">
        <v>76</v>
      </c>
    </row>
    <row r="557" spans="1:17" x14ac:dyDescent="0.2">
      <c r="A557" t="s">
        <v>365</v>
      </c>
      <c r="B557">
        <v>2025</v>
      </c>
      <c r="C557">
        <v>7</v>
      </c>
      <c r="D557" t="s">
        <v>189</v>
      </c>
      <c r="E557" t="s">
        <v>19</v>
      </c>
      <c r="F557" t="s">
        <v>72</v>
      </c>
      <c r="G557" t="s">
        <v>80</v>
      </c>
      <c r="H557" t="s">
        <v>77</v>
      </c>
      <c r="I557" t="s">
        <v>78</v>
      </c>
      <c r="J557">
        <v>942.72</v>
      </c>
      <c r="K557">
        <v>942.72</v>
      </c>
      <c r="L557" t="s">
        <v>366</v>
      </c>
      <c r="M557" t="s">
        <v>367</v>
      </c>
      <c r="N557" t="s">
        <v>312</v>
      </c>
      <c r="O557" t="s">
        <v>313</v>
      </c>
      <c r="P557" t="s">
        <v>82</v>
      </c>
      <c r="Q557" t="s">
        <v>83</v>
      </c>
    </row>
    <row r="558" spans="1:17" x14ac:dyDescent="0.2">
      <c r="A558" t="s">
        <v>365</v>
      </c>
      <c r="B558">
        <v>2025</v>
      </c>
      <c r="C558">
        <v>7</v>
      </c>
      <c r="D558" t="s">
        <v>189</v>
      </c>
      <c r="E558" t="s">
        <v>19</v>
      </c>
      <c r="F558" t="s">
        <v>72</v>
      </c>
      <c r="G558" t="s">
        <v>80</v>
      </c>
      <c r="H558" t="s">
        <v>77</v>
      </c>
      <c r="I558" t="s">
        <v>78</v>
      </c>
      <c r="J558">
        <v>96.93</v>
      </c>
      <c r="K558">
        <v>96.93</v>
      </c>
      <c r="L558" t="s">
        <v>366</v>
      </c>
      <c r="M558" t="s">
        <v>367</v>
      </c>
      <c r="N558" t="s">
        <v>312</v>
      </c>
      <c r="O558" t="s">
        <v>313</v>
      </c>
      <c r="P558" t="s">
        <v>187</v>
      </c>
      <c r="Q558" t="s">
        <v>188</v>
      </c>
    </row>
    <row r="559" spans="1:17" x14ac:dyDescent="0.2">
      <c r="A559" t="s">
        <v>365</v>
      </c>
      <c r="B559">
        <v>2025</v>
      </c>
      <c r="C559">
        <v>7</v>
      </c>
      <c r="D559" t="s">
        <v>189</v>
      </c>
      <c r="E559" t="s">
        <v>19</v>
      </c>
      <c r="F559" t="s">
        <v>72</v>
      </c>
      <c r="G559" t="s">
        <v>80</v>
      </c>
      <c r="H559" t="s">
        <v>77</v>
      </c>
      <c r="I559" t="s">
        <v>78</v>
      </c>
      <c r="J559">
        <v>188.54</v>
      </c>
      <c r="K559">
        <v>188.54</v>
      </c>
      <c r="L559" t="s">
        <v>366</v>
      </c>
      <c r="M559" t="s">
        <v>367</v>
      </c>
      <c r="N559" t="s">
        <v>312</v>
      </c>
      <c r="O559" t="s">
        <v>313</v>
      </c>
      <c r="P559" t="s">
        <v>88</v>
      </c>
      <c r="Q559" t="s">
        <v>89</v>
      </c>
    </row>
    <row r="560" spans="1:17" x14ac:dyDescent="0.2">
      <c r="A560" t="s">
        <v>365</v>
      </c>
      <c r="B560">
        <v>2025</v>
      </c>
      <c r="C560">
        <v>7</v>
      </c>
      <c r="D560" t="s">
        <v>189</v>
      </c>
      <c r="E560" t="s">
        <v>19</v>
      </c>
      <c r="F560" t="s">
        <v>72</v>
      </c>
      <c r="G560" t="s">
        <v>80</v>
      </c>
      <c r="H560" t="s">
        <v>77</v>
      </c>
      <c r="I560" t="s">
        <v>78</v>
      </c>
      <c r="J560">
        <v>2261.0100000000002</v>
      </c>
      <c r="K560">
        <v>2261.0100000000002</v>
      </c>
      <c r="L560" t="s">
        <v>366</v>
      </c>
      <c r="M560" t="s">
        <v>367</v>
      </c>
      <c r="N560" t="s">
        <v>312</v>
      </c>
      <c r="O560" t="s">
        <v>313</v>
      </c>
      <c r="P560" t="s">
        <v>84</v>
      </c>
      <c r="Q560" t="s">
        <v>85</v>
      </c>
    </row>
    <row r="561" spans="1:17" x14ac:dyDescent="0.2">
      <c r="A561" t="s">
        <v>365</v>
      </c>
      <c r="B561">
        <v>2025</v>
      </c>
      <c r="C561">
        <v>7</v>
      </c>
      <c r="D561" t="s">
        <v>189</v>
      </c>
      <c r="E561" t="s">
        <v>19</v>
      </c>
      <c r="F561" t="s">
        <v>72</v>
      </c>
      <c r="G561" t="s">
        <v>80</v>
      </c>
      <c r="H561" t="s">
        <v>77</v>
      </c>
      <c r="I561" t="s">
        <v>78</v>
      </c>
      <c r="J561">
        <v>5.88</v>
      </c>
      <c r="K561">
        <v>5.88</v>
      </c>
      <c r="L561" t="s">
        <v>366</v>
      </c>
      <c r="M561" t="s">
        <v>367</v>
      </c>
      <c r="N561" t="s">
        <v>312</v>
      </c>
      <c r="O561" t="s">
        <v>313</v>
      </c>
      <c r="P561" t="s">
        <v>90</v>
      </c>
      <c r="Q561" t="s">
        <v>91</v>
      </c>
    </row>
    <row r="562" spans="1:17" x14ac:dyDescent="0.2">
      <c r="A562" t="s">
        <v>365</v>
      </c>
      <c r="B562">
        <v>2025</v>
      </c>
      <c r="C562">
        <v>7</v>
      </c>
      <c r="D562" t="s">
        <v>189</v>
      </c>
      <c r="E562" t="s">
        <v>19</v>
      </c>
      <c r="F562" t="s">
        <v>72</v>
      </c>
      <c r="G562" t="s">
        <v>80</v>
      </c>
      <c r="H562" t="s">
        <v>77</v>
      </c>
      <c r="I562" t="s">
        <v>78</v>
      </c>
      <c r="J562">
        <v>127.29</v>
      </c>
      <c r="K562">
        <v>127.29</v>
      </c>
      <c r="L562" t="s">
        <v>366</v>
      </c>
      <c r="M562" t="s">
        <v>367</v>
      </c>
      <c r="N562" t="s">
        <v>312</v>
      </c>
      <c r="O562" t="s">
        <v>313</v>
      </c>
      <c r="P562" t="s">
        <v>92</v>
      </c>
      <c r="Q562" t="s">
        <v>93</v>
      </c>
    </row>
    <row r="563" spans="1:17" x14ac:dyDescent="0.2">
      <c r="A563" t="s">
        <v>365</v>
      </c>
      <c r="B563">
        <v>2025</v>
      </c>
      <c r="C563">
        <v>7</v>
      </c>
      <c r="D563" t="s">
        <v>189</v>
      </c>
      <c r="E563" t="s">
        <v>19</v>
      </c>
      <c r="F563" t="s">
        <v>72</v>
      </c>
      <c r="G563" t="s">
        <v>80</v>
      </c>
      <c r="H563" t="s">
        <v>77</v>
      </c>
      <c r="I563" t="s">
        <v>78</v>
      </c>
      <c r="J563">
        <v>3.18</v>
      </c>
      <c r="K563">
        <v>3.18</v>
      </c>
      <c r="L563" t="s">
        <v>366</v>
      </c>
      <c r="M563" t="s">
        <v>367</v>
      </c>
      <c r="N563" t="s">
        <v>312</v>
      </c>
      <c r="O563" t="s">
        <v>313</v>
      </c>
      <c r="P563" t="s">
        <v>140</v>
      </c>
      <c r="Q563" t="s">
        <v>141</v>
      </c>
    </row>
    <row r="564" spans="1:17" x14ac:dyDescent="0.2">
      <c r="A564" t="s">
        <v>365</v>
      </c>
      <c r="B564">
        <v>2025</v>
      </c>
      <c r="C564">
        <v>7</v>
      </c>
      <c r="D564" t="s">
        <v>189</v>
      </c>
      <c r="E564" t="s">
        <v>19</v>
      </c>
      <c r="F564" t="s">
        <v>72</v>
      </c>
      <c r="G564" t="s">
        <v>94</v>
      </c>
      <c r="H564" t="s">
        <v>77</v>
      </c>
      <c r="I564" t="s">
        <v>78</v>
      </c>
      <c r="J564">
        <v>7.67</v>
      </c>
      <c r="K564">
        <v>7.67</v>
      </c>
      <c r="L564" t="s">
        <v>366</v>
      </c>
      <c r="M564" t="s">
        <v>367</v>
      </c>
      <c r="N564" t="s">
        <v>312</v>
      </c>
      <c r="O564" t="s">
        <v>313</v>
      </c>
      <c r="P564" t="s">
        <v>95</v>
      </c>
      <c r="Q564" t="s">
        <v>94</v>
      </c>
    </row>
    <row r="565" spans="1:17" x14ac:dyDescent="0.2">
      <c r="A565" t="s">
        <v>365</v>
      </c>
      <c r="B565">
        <v>2025</v>
      </c>
      <c r="C565">
        <v>7</v>
      </c>
      <c r="D565" t="s">
        <v>189</v>
      </c>
      <c r="E565" t="s">
        <v>19</v>
      </c>
      <c r="F565" t="s">
        <v>72</v>
      </c>
      <c r="G565" t="s">
        <v>48</v>
      </c>
      <c r="H565" t="s">
        <v>35</v>
      </c>
      <c r="I565" t="s">
        <v>96</v>
      </c>
      <c r="J565">
        <v>7157.11</v>
      </c>
      <c r="K565">
        <v>7157.11</v>
      </c>
      <c r="L565" t="s">
        <v>366</v>
      </c>
      <c r="M565" t="s">
        <v>367</v>
      </c>
      <c r="N565" t="s">
        <v>312</v>
      </c>
      <c r="O565" t="s">
        <v>313</v>
      </c>
      <c r="P565" t="s">
        <v>99</v>
      </c>
      <c r="Q565" t="s">
        <v>100</v>
      </c>
    </row>
    <row r="566" spans="1:17" x14ac:dyDescent="0.2">
      <c r="A566" t="s">
        <v>365</v>
      </c>
      <c r="B566">
        <v>2025</v>
      </c>
      <c r="C566">
        <v>7</v>
      </c>
      <c r="D566" t="s">
        <v>189</v>
      </c>
      <c r="E566" t="s">
        <v>19</v>
      </c>
      <c r="F566" t="s">
        <v>72</v>
      </c>
      <c r="G566" t="s">
        <v>48</v>
      </c>
      <c r="H566" t="s">
        <v>35</v>
      </c>
      <c r="I566" t="s">
        <v>39</v>
      </c>
      <c r="J566">
        <v>1242.17</v>
      </c>
      <c r="K566">
        <v>1242.17</v>
      </c>
      <c r="L566" t="s">
        <v>366</v>
      </c>
      <c r="M566" t="s">
        <v>367</v>
      </c>
      <c r="N566" t="s">
        <v>312</v>
      </c>
      <c r="O566" t="s">
        <v>313</v>
      </c>
      <c r="P566" t="s">
        <v>101</v>
      </c>
      <c r="Q566" t="s">
        <v>102</v>
      </c>
    </row>
    <row r="567" spans="1:17" x14ac:dyDescent="0.2">
      <c r="A567" t="s">
        <v>365</v>
      </c>
      <c r="B567">
        <v>2025</v>
      </c>
      <c r="C567">
        <v>7</v>
      </c>
      <c r="D567" t="s">
        <v>189</v>
      </c>
      <c r="E567" t="s">
        <v>19</v>
      </c>
      <c r="F567" t="s">
        <v>72</v>
      </c>
      <c r="G567" t="s">
        <v>48</v>
      </c>
      <c r="H567" t="s">
        <v>35</v>
      </c>
      <c r="I567" t="s">
        <v>39</v>
      </c>
      <c r="J567">
        <v>4493.97</v>
      </c>
      <c r="K567">
        <v>4493.97</v>
      </c>
      <c r="L567" t="s">
        <v>366</v>
      </c>
      <c r="M567" t="s">
        <v>367</v>
      </c>
      <c r="N567" t="s">
        <v>312</v>
      </c>
      <c r="O567" t="s">
        <v>313</v>
      </c>
      <c r="P567" t="s">
        <v>108</v>
      </c>
      <c r="Q567" t="s">
        <v>109</v>
      </c>
    </row>
    <row r="568" spans="1:17" x14ac:dyDescent="0.2">
      <c r="A568" t="s">
        <v>365</v>
      </c>
      <c r="B568">
        <v>2025</v>
      </c>
      <c r="C568">
        <v>7</v>
      </c>
      <c r="D568" t="s">
        <v>189</v>
      </c>
      <c r="E568" t="s">
        <v>19</v>
      </c>
      <c r="F568" t="s">
        <v>72</v>
      </c>
      <c r="G568" t="s">
        <v>48</v>
      </c>
      <c r="H568" t="s">
        <v>35</v>
      </c>
      <c r="I568" t="s">
        <v>39</v>
      </c>
      <c r="J568">
        <v>2477.92</v>
      </c>
      <c r="K568">
        <v>2477.92</v>
      </c>
      <c r="L568" t="s">
        <v>366</v>
      </c>
      <c r="M568" t="s">
        <v>367</v>
      </c>
      <c r="N568" t="s">
        <v>312</v>
      </c>
      <c r="O568" t="s">
        <v>313</v>
      </c>
      <c r="P568" t="s">
        <v>103</v>
      </c>
      <c r="Q568" t="s">
        <v>104</v>
      </c>
    </row>
    <row r="569" spans="1:17" x14ac:dyDescent="0.2">
      <c r="A569" t="s">
        <v>365</v>
      </c>
      <c r="B569">
        <v>2025</v>
      </c>
      <c r="C569">
        <v>7</v>
      </c>
      <c r="D569" t="s">
        <v>189</v>
      </c>
      <c r="E569" t="s">
        <v>19</v>
      </c>
      <c r="F569" t="s">
        <v>72</v>
      </c>
      <c r="G569" t="s">
        <v>48</v>
      </c>
      <c r="H569" t="s">
        <v>35</v>
      </c>
      <c r="I569" t="s">
        <v>39</v>
      </c>
      <c r="J569">
        <v>3523.79</v>
      </c>
      <c r="K569">
        <v>3523.79</v>
      </c>
      <c r="L569" t="s">
        <v>366</v>
      </c>
      <c r="M569" t="s">
        <v>367</v>
      </c>
      <c r="N569" t="s">
        <v>312</v>
      </c>
      <c r="O569" t="s">
        <v>313</v>
      </c>
      <c r="P569" t="s">
        <v>97</v>
      </c>
      <c r="Q569" t="s">
        <v>98</v>
      </c>
    </row>
    <row r="570" spans="1:17" x14ac:dyDescent="0.2">
      <c r="A570" t="s">
        <v>365</v>
      </c>
      <c r="B570">
        <v>2025</v>
      </c>
      <c r="C570">
        <v>7</v>
      </c>
      <c r="D570" t="s">
        <v>189</v>
      </c>
      <c r="E570" t="s">
        <v>19</v>
      </c>
      <c r="F570" t="s">
        <v>72</v>
      </c>
      <c r="G570" t="s">
        <v>48</v>
      </c>
      <c r="H570" t="s">
        <v>35</v>
      </c>
      <c r="I570" t="s">
        <v>39</v>
      </c>
      <c r="J570">
        <v>3543.89</v>
      </c>
      <c r="K570">
        <v>3543.89</v>
      </c>
      <c r="L570" t="s">
        <v>366</v>
      </c>
      <c r="M570" t="s">
        <v>367</v>
      </c>
      <c r="N570" t="s">
        <v>312</v>
      </c>
      <c r="O570" t="s">
        <v>313</v>
      </c>
      <c r="P570" t="s">
        <v>105</v>
      </c>
      <c r="Q570" t="s">
        <v>106</v>
      </c>
    </row>
    <row r="571" spans="1:17" x14ac:dyDescent="0.2">
      <c r="A571" t="s">
        <v>365</v>
      </c>
      <c r="B571">
        <v>2025</v>
      </c>
      <c r="C571">
        <v>7</v>
      </c>
      <c r="D571" t="s">
        <v>189</v>
      </c>
      <c r="E571" t="s">
        <v>110</v>
      </c>
      <c r="F571" t="s">
        <v>111</v>
      </c>
      <c r="G571" t="s">
        <v>112</v>
      </c>
      <c r="H571" t="s">
        <v>113</v>
      </c>
      <c r="I571" t="s">
        <v>114</v>
      </c>
      <c r="J571">
        <v>6497.49</v>
      </c>
      <c r="K571">
        <v>6497.49</v>
      </c>
      <c r="L571" t="s">
        <v>366</v>
      </c>
      <c r="M571" t="s">
        <v>367</v>
      </c>
      <c r="N571" t="s">
        <v>312</v>
      </c>
      <c r="O571" t="s">
        <v>313</v>
      </c>
      <c r="P571" t="s">
        <v>115</v>
      </c>
      <c r="Q571" t="s">
        <v>114</v>
      </c>
    </row>
    <row r="572" spans="1:17" x14ac:dyDescent="0.2">
      <c r="A572" t="s">
        <v>365</v>
      </c>
      <c r="B572">
        <v>2025</v>
      </c>
      <c r="C572">
        <v>7</v>
      </c>
      <c r="D572" t="s">
        <v>189</v>
      </c>
      <c r="E572" t="s">
        <v>110</v>
      </c>
      <c r="F572" t="s">
        <v>111</v>
      </c>
      <c r="G572" t="s">
        <v>112</v>
      </c>
      <c r="H572" t="s">
        <v>113</v>
      </c>
      <c r="I572" t="s">
        <v>116</v>
      </c>
      <c r="J572">
        <v>8.19</v>
      </c>
      <c r="K572">
        <v>8.19</v>
      </c>
      <c r="L572" t="s">
        <v>366</v>
      </c>
      <c r="M572" t="s">
        <v>367</v>
      </c>
      <c r="N572" t="s">
        <v>312</v>
      </c>
      <c r="O572" t="s">
        <v>313</v>
      </c>
      <c r="P572" t="s">
        <v>117</v>
      </c>
      <c r="Q572" t="s">
        <v>116</v>
      </c>
    </row>
    <row r="573" spans="1:17" x14ac:dyDescent="0.2">
      <c r="A573" t="s">
        <v>365</v>
      </c>
      <c r="B573">
        <v>2025</v>
      </c>
      <c r="C573">
        <v>7</v>
      </c>
      <c r="D573" t="s">
        <v>189</v>
      </c>
      <c r="E573" t="s">
        <v>110</v>
      </c>
      <c r="F573" t="s">
        <v>111</v>
      </c>
      <c r="G573" t="s">
        <v>112</v>
      </c>
      <c r="H573" t="s">
        <v>113</v>
      </c>
      <c r="I573" t="s">
        <v>118</v>
      </c>
      <c r="J573">
        <v>36938.29</v>
      </c>
      <c r="K573">
        <v>36938.29</v>
      </c>
      <c r="L573" t="s">
        <v>366</v>
      </c>
      <c r="M573" t="s">
        <v>367</v>
      </c>
      <c r="N573" t="s">
        <v>312</v>
      </c>
      <c r="O573" t="s">
        <v>313</v>
      </c>
      <c r="P573" t="s">
        <v>119</v>
      </c>
      <c r="Q573" t="s">
        <v>118</v>
      </c>
    </row>
    <row r="574" spans="1:17" x14ac:dyDescent="0.2">
      <c r="A574" t="s">
        <v>365</v>
      </c>
      <c r="B574">
        <v>2025</v>
      </c>
      <c r="C574">
        <v>8</v>
      </c>
      <c r="D574" t="s">
        <v>193</v>
      </c>
      <c r="E574" t="s">
        <v>19</v>
      </c>
      <c r="F574" t="s">
        <v>20</v>
      </c>
      <c r="G574" t="s">
        <v>21</v>
      </c>
      <c r="H574" t="s">
        <v>22</v>
      </c>
      <c r="I574" t="s">
        <v>21</v>
      </c>
      <c r="J574">
        <v>35.869999999999997</v>
      </c>
      <c r="K574">
        <v>35.869999999999997</v>
      </c>
      <c r="L574" t="s">
        <v>366</v>
      </c>
      <c r="M574" t="s">
        <v>367</v>
      </c>
      <c r="N574" t="s">
        <v>312</v>
      </c>
      <c r="O574" t="s">
        <v>313</v>
      </c>
      <c r="P574" t="s">
        <v>27</v>
      </c>
      <c r="Q574" t="s">
        <v>21</v>
      </c>
    </row>
    <row r="575" spans="1:17" x14ac:dyDescent="0.2">
      <c r="A575" t="s">
        <v>365</v>
      </c>
      <c r="B575">
        <v>2025</v>
      </c>
      <c r="C575">
        <v>8</v>
      </c>
      <c r="D575" t="s">
        <v>193</v>
      </c>
      <c r="E575" t="s">
        <v>19</v>
      </c>
      <c r="F575" t="s">
        <v>20</v>
      </c>
      <c r="G575" t="s">
        <v>28</v>
      </c>
      <c r="H575" t="s">
        <v>29</v>
      </c>
      <c r="I575" t="s">
        <v>30</v>
      </c>
      <c r="J575">
        <v>1172.8900000000001</v>
      </c>
      <c r="K575">
        <v>1172.8900000000001</v>
      </c>
      <c r="L575" t="s">
        <v>366</v>
      </c>
      <c r="M575" t="s">
        <v>367</v>
      </c>
      <c r="N575" t="s">
        <v>312</v>
      </c>
      <c r="O575" t="s">
        <v>313</v>
      </c>
      <c r="P575" t="s">
        <v>31</v>
      </c>
      <c r="Q575" t="s">
        <v>28</v>
      </c>
    </row>
    <row r="576" spans="1:17" x14ac:dyDescent="0.2">
      <c r="A576" t="s">
        <v>365</v>
      </c>
      <c r="B576">
        <v>2025</v>
      </c>
      <c r="C576">
        <v>8</v>
      </c>
      <c r="D576" t="s">
        <v>193</v>
      </c>
      <c r="E576" t="s">
        <v>19</v>
      </c>
      <c r="F576" t="s">
        <v>20</v>
      </c>
      <c r="G576" t="s">
        <v>44</v>
      </c>
      <c r="H576" t="s">
        <v>29</v>
      </c>
      <c r="I576" t="s">
        <v>30</v>
      </c>
      <c r="J576">
        <v>931.5</v>
      </c>
      <c r="K576">
        <v>931.5</v>
      </c>
      <c r="L576" t="s">
        <v>366</v>
      </c>
      <c r="M576" t="s">
        <v>367</v>
      </c>
      <c r="N576" t="s">
        <v>312</v>
      </c>
      <c r="O576" t="s">
        <v>313</v>
      </c>
      <c r="P576" t="s">
        <v>45</v>
      </c>
      <c r="Q576" t="s">
        <v>44</v>
      </c>
    </row>
    <row r="577" spans="1:17" x14ac:dyDescent="0.2">
      <c r="A577" t="s">
        <v>365</v>
      </c>
      <c r="B577">
        <v>2025</v>
      </c>
      <c r="C577">
        <v>8</v>
      </c>
      <c r="D577" t="s">
        <v>193</v>
      </c>
      <c r="E577" t="s">
        <v>19</v>
      </c>
      <c r="F577" t="s">
        <v>20</v>
      </c>
      <c r="G577" t="s">
        <v>402</v>
      </c>
      <c r="H577" t="s">
        <v>29</v>
      </c>
      <c r="I577" t="s">
        <v>30</v>
      </c>
      <c r="J577">
        <v>1295.26</v>
      </c>
      <c r="K577">
        <v>1295.26</v>
      </c>
      <c r="L577" t="s">
        <v>366</v>
      </c>
      <c r="M577" t="s">
        <v>367</v>
      </c>
      <c r="N577" t="s">
        <v>312</v>
      </c>
      <c r="O577" t="s">
        <v>313</v>
      </c>
      <c r="P577" t="s">
        <v>403</v>
      </c>
      <c r="Q577" t="s">
        <v>402</v>
      </c>
    </row>
    <row r="578" spans="1:17" x14ac:dyDescent="0.2">
      <c r="A578" t="s">
        <v>365</v>
      </c>
      <c r="B578">
        <v>2025</v>
      </c>
      <c r="C578">
        <v>8</v>
      </c>
      <c r="D578" t="s">
        <v>193</v>
      </c>
      <c r="E578" t="s">
        <v>19</v>
      </c>
      <c r="F578" t="s">
        <v>20</v>
      </c>
      <c r="G578" t="s">
        <v>48</v>
      </c>
      <c r="H578" t="s">
        <v>35</v>
      </c>
      <c r="I578" t="s">
        <v>39</v>
      </c>
      <c r="J578">
        <v>-6120.1900000000005</v>
      </c>
      <c r="K578">
        <v>-6120.1900000000005</v>
      </c>
      <c r="L578" t="s">
        <v>366</v>
      </c>
      <c r="M578" t="s">
        <v>367</v>
      </c>
      <c r="N578" t="s">
        <v>312</v>
      </c>
      <c r="O578" t="s">
        <v>313</v>
      </c>
      <c r="P578" t="s">
        <v>52</v>
      </c>
      <c r="Q578" t="s">
        <v>53</v>
      </c>
    </row>
    <row r="579" spans="1:17" x14ac:dyDescent="0.2">
      <c r="A579" t="s">
        <v>365</v>
      </c>
      <c r="B579">
        <v>2025</v>
      </c>
      <c r="C579">
        <v>8</v>
      </c>
      <c r="D579" t="s">
        <v>193</v>
      </c>
      <c r="E579" t="s">
        <v>19</v>
      </c>
      <c r="F579" t="s">
        <v>20</v>
      </c>
      <c r="G579" t="s">
        <v>48</v>
      </c>
      <c r="H579" t="s">
        <v>35</v>
      </c>
      <c r="I579" t="s">
        <v>39</v>
      </c>
      <c r="J579">
        <v>3379.3</v>
      </c>
      <c r="K579">
        <v>3379.3</v>
      </c>
      <c r="L579" t="s">
        <v>366</v>
      </c>
      <c r="M579" t="s">
        <v>367</v>
      </c>
      <c r="N579" t="s">
        <v>312</v>
      </c>
      <c r="O579" t="s">
        <v>313</v>
      </c>
      <c r="P579" t="s">
        <v>50</v>
      </c>
      <c r="Q579" t="s">
        <v>51</v>
      </c>
    </row>
    <row r="580" spans="1:17" x14ac:dyDescent="0.2">
      <c r="A580" t="s">
        <v>365</v>
      </c>
      <c r="B580">
        <v>2025</v>
      </c>
      <c r="C580">
        <v>8</v>
      </c>
      <c r="D580" t="s">
        <v>193</v>
      </c>
      <c r="E580" t="s">
        <v>19</v>
      </c>
      <c r="F580" t="s">
        <v>20</v>
      </c>
      <c r="G580" t="s">
        <v>48</v>
      </c>
      <c r="H580" t="s">
        <v>35</v>
      </c>
      <c r="I580" t="s">
        <v>39</v>
      </c>
      <c r="J580">
        <v>675.8599999999999</v>
      </c>
      <c r="K580">
        <v>675.8599999999999</v>
      </c>
      <c r="L580" t="s">
        <v>366</v>
      </c>
      <c r="M580" t="s">
        <v>367</v>
      </c>
      <c r="N580" t="s">
        <v>312</v>
      </c>
      <c r="O580" t="s">
        <v>313</v>
      </c>
      <c r="P580" t="s">
        <v>54</v>
      </c>
      <c r="Q580" t="s">
        <v>55</v>
      </c>
    </row>
    <row r="581" spans="1:17" x14ac:dyDescent="0.2">
      <c r="A581" t="s">
        <v>365</v>
      </c>
      <c r="B581">
        <v>2025</v>
      </c>
      <c r="C581">
        <v>8</v>
      </c>
      <c r="D581" t="s">
        <v>193</v>
      </c>
      <c r="E581" t="s">
        <v>19</v>
      </c>
      <c r="F581" t="s">
        <v>20</v>
      </c>
      <c r="G581" t="s">
        <v>123</v>
      </c>
      <c r="H581" t="s">
        <v>61</v>
      </c>
      <c r="I581" t="s">
        <v>123</v>
      </c>
      <c r="J581">
        <v>115</v>
      </c>
      <c r="K581">
        <v>115</v>
      </c>
      <c r="L581" t="s">
        <v>366</v>
      </c>
      <c r="M581" t="s">
        <v>367</v>
      </c>
      <c r="N581" t="s">
        <v>312</v>
      </c>
      <c r="O581" t="s">
        <v>313</v>
      </c>
      <c r="P581" t="s">
        <v>124</v>
      </c>
      <c r="Q581" t="s">
        <v>123</v>
      </c>
    </row>
    <row r="582" spans="1:17" x14ac:dyDescent="0.2">
      <c r="A582" t="s">
        <v>365</v>
      </c>
      <c r="B582">
        <v>2025</v>
      </c>
      <c r="C582">
        <v>8</v>
      </c>
      <c r="D582" t="s">
        <v>193</v>
      </c>
      <c r="E582" t="s">
        <v>19</v>
      </c>
      <c r="F582" t="s">
        <v>20</v>
      </c>
      <c r="G582" t="s">
        <v>66</v>
      </c>
      <c r="H582" t="s">
        <v>61</v>
      </c>
      <c r="I582" t="s">
        <v>66</v>
      </c>
      <c r="J582">
        <v>580.40000000000009</v>
      </c>
      <c r="K582">
        <v>580.40000000000009</v>
      </c>
      <c r="L582" t="s">
        <v>366</v>
      </c>
      <c r="M582" t="s">
        <v>367</v>
      </c>
      <c r="N582" t="s">
        <v>312</v>
      </c>
      <c r="O582" t="s">
        <v>313</v>
      </c>
      <c r="P582" t="s">
        <v>67</v>
      </c>
      <c r="Q582" t="s">
        <v>66</v>
      </c>
    </row>
    <row r="583" spans="1:17" x14ac:dyDescent="0.2">
      <c r="A583" t="s">
        <v>365</v>
      </c>
      <c r="B583">
        <v>2025</v>
      </c>
      <c r="C583">
        <v>8</v>
      </c>
      <c r="D583" t="s">
        <v>193</v>
      </c>
      <c r="E583" t="s">
        <v>19</v>
      </c>
      <c r="F583" t="s">
        <v>127</v>
      </c>
      <c r="G583" t="s">
        <v>353</v>
      </c>
      <c r="H583" t="s">
        <v>29</v>
      </c>
      <c r="I583" t="s">
        <v>30</v>
      </c>
      <c r="J583">
        <v>1453.84</v>
      </c>
      <c r="K583">
        <v>1453.84</v>
      </c>
      <c r="L583" t="s">
        <v>366</v>
      </c>
      <c r="M583" t="s">
        <v>367</v>
      </c>
      <c r="N583" t="s">
        <v>312</v>
      </c>
      <c r="O583" t="s">
        <v>313</v>
      </c>
      <c r="P583" t="s">
        <v>354</v>
      </c>
      <c r="Q583" t="s">
        <v>353</v>
      </c>
    </row>
    <row r="584" spans="1:17" x14ac:dyDescent="0.2">
      <c r="A584" t="s">
        <v>365</v>
      </c>
      <c r="B584">
        <v>2025</v>
      </c>
      <c r="C584">
        <v>8</v>
      </c>
      <c r="D584" t="s">
        <v>193</v>
      </c>
      <c r="E584" t="s">
        <v>19</v>
      </c>
      <c r="F584" t="s">
        <v>69</v>
      </c>
      <c r="G584" t="s">
        <v>28</v>
      </c>
      <c r="H584" t="s">
        <v>29</v>
      </c>
      <c r="I584" t="s">
        <v>30</v>
      </c>
      <c r="J584">
        <v>1285.18</v>
      </c>
      <c r="K584">
        <v>1285.18</v>
      </c>
      <c r="L584" t="s">
        <v>366</v>
      </c>
      <c r="M584" t="s">
        <v>367</v>
      </c>
      <c r="N584" t="s">
        <v>312</v>
      </c>
      <c r="O584" t="s">
        <v>313</v>
      </c>
      <c r="P584" t="s">
        <v>31</v>
      </c>
      <c r="Q584" t="s">
        <v>28</v>
      </c>
    </row>
    <row r="585" spans="1:17" x14ac:dyDescent="0.2">
      <c r="A585" t="s">
        <v>365</v>
      </c>
      <c r="B585">
        <v>2025</v>
      </c>
      <c r="C585">
        <v>8</v>
      </c>
      <c r="D585" t="s">
        <v>193</v>
      </c>
      <c r="E585" t="s">
        <v>19</v>
      </c>
      <c r="F585" t="s">
        <v>69</v>
      </c>
      <c r="G585" t="s">
        <v>70</v>
      </c>
      <c r="H585" t="s">
        <v>29</v>
      </c>
      <c r="I585" t="s">
        <v>30</v>
      </c>
      <c r="J585">
        <v>6691.7300000000005</v>
      </c>
      <c r="K585">
        <v>6691.7300000000005</v>
      </c>
      <c r="L585" t="s">
        <v>366</v>
      </c>
      <c r="M585" t="s">
        <v>367</v>
      </c>
      <c r="N585" t="s">
        <v>312</v>
      </c>
      <c r="O585" t="s">
        <v>313</v>
      </c>
      <c r="P585" t="s">
        <v>71</v>
      </c>
      <c r="Q585" t="s">
        <v>70</v>
      </c>
    </row>
    <row r="586" spans="1:17" x14ac:dyDescent="0.2">
      <c r="A586" t="s">
        <v>365</v>
      </c>
      <c r="B586">
        <v>2025</v>
      </c>
      <c r="C586">
        <v>8</v>
      </c>
      <c r="D586" t="s">
        <v>193</v>
      </c>
      <c r="E586" t="s">
        <v>19</v>
      </c>
      <c r="F586" t="s">
        <v>69</v>
      </c>
      <c r="G586" t="s">
        <v>320</v>
      </c>
      <c r="H586" t="s">
        <v>29</v>
      </c>
      <c r="I586" t="s">
        <v>30</v>
      </c>
      <c r="J586">
        <v>2216.0500000000002</v>
      </c>
      <c r="K586">
        <v>2216.0500000000002</v>
      </c>
      <c r="L586" t="s">
        <v>366</v>
      </c>
      <c r="M586" t="s">
        <v>367</v>
      </c>
      <c r="N586" t="s">
        <v>312</v>
      </c>
      <c r="O586" t="s">
        <v>313</v>
      </c>
      <c r="P586" t="s">
        <v>321</v>
      </c>
      <c r="Q586" t="s">
        <v>320</v>
      </c>
    </row>
    <row r="587" spans="1:17" x14ac:dyDescent="0.2">
      <c r="A587" t="s">
        <v>365</v>
      </c>
      <c r="B587">
        <v>2025</v>
      </c>
      <c r="C587">
        <v>8</v>
      </c>
      <c r="D587" t="s">
        <v>193</v>
      </c>
      <c r="E587" t="s">
        <v>19</v>
      </c>
      <c r="F587" t="s">
        <v>69</v>
      </c>
      <c r="G587" t="s">
        <v>200</v>
      </c>
      <c r="H587" t="s">
        <v>35</v>
      </c>
      <c r="I587" t="s">
        <v>39</v>
      </c>
      <c r="J587">
        <v>0</v>
      </c>
      <c r="K587">
        <v>0</v>
      </c>
      <c r="L587" t="s">
        <v>366</v>
      </c>
      <c r="M587" t="s">
        <v>367</v>
      </c>
      <c r="N587" t="s">
        <v>312</v>
      </c>
      <c r="O587" t="s">
        <v>313</v>
      </c>
      <c r="P587" t="s">
        <v>40</v>
      </c>
      <c r="Q587" t="s">
        <v>41</v>
      </c>
    </row>
    <row r="588" spans="1:17" x14ac:dyDescent="0.2">
      <c r="A588" t="s">
        <v>365</v>
      </c>
      <c r="B588">
        <v>2025</v>
      </c>
      <c r="C588">
        <v>8</v>
      </c>
      <c r="D588" t="s">
        <v>193</v>
      </c>
      <c r="E588" t="s">
        <v>19</v>
      </c>
      <c r="F588" t="s">
        <v>69</v>
      </c>
      <c r="G588" t="s">
        <v>200</v>
      </c>
      <c r="H588" t="s">
        <v>35</v>
      </c>
      <c r="I588" t="s">
        <v>39</v>
      </c>
      <c r="J588">
        <v>749.52</v>
      </c>
      <c r="K588">
        <v>749.52</v>
      </c>
      <c r="L588" t="s">
        <v>366</v>
      </c>
      <c r="M588" t="s">
        <v>367</v>
      </c>
      <c r="N588" t="s">
        <v>312</v>
      </c>
      <c r="O588" t="s">
        <v>313</v>
      </c>
      <c r="P588" t="s">
        <v>40</v>
      </c>
      <c r="Q588" t="s">
        <v>41</v>
      </c>
    </row>
    <row r="589" spans="1:17" x14ac:dyDescent="0.2">
      <c r="A589" t="s">
        <v>365</v>
      </c>
      <c r="B589">
        <v>2025</v>
      </c>
      <c r="C589">
        <v>8</v>
      </c>
      <c r="D589" t="s">
        <v>193</v>
      </c>
      <c r="E589" t="s">
        <v>19</v>
      </c>
      <c r="F589" t="s">
        <v>69</v>
      </c>
      <c r="G589" t="s">
        <v>48</v>
      </c>
      <c r="H589" t="s">
        <v>35</v>
      </c>
      <c r="I589" t="s">
        <v>39</v>
      </c>
      <c r="J589">
        <v>395.13000000000005</v>
      </c>
      <c r="K589">
        <v>395.13000000000005</v>
      </c>
      <c r="L589" t="s">
        <v>366</v>
      </c>
      <c r="M589" t="s">
        <v>367</v>
      </c>
      <c r="N589" t="s">
        <v>312</v>
      </c>
      <c r="O589" t="s">
        <v>313</v>
      </c>
      <c r="P589" t="s">
        <v>50</v>
      </c>
      <c r="Q589" t="s">
        <v>51</v>
      </c>
    </row>
    <row r="590" spans="1:17" x14ac:dyDescent="0.2">
      <c r="A590" t="s">
        <v>365</v>
      </c>
      <c r="B590">
        <v>2025</v>
      </c>
      <c r="C590">
        <v>8</v>
      </c>
      <c r="D590" t="s">
        <v>193</v>
      </c>
      <c r="E590" t="s">
        <v>19</v>
      </c>
      <c r="F590" t="s">
        <v>69</v>
      </c>
      <c r="G590" t="s">
        <v>48</v>
      </c>
      <c r="H590" t="s">
        <v>35</v>
      </c>
      <c r="I590" t="s">
        <v>39</v>
      </c>
      <c r="J590">
        <v>79.03</v>
      </c>
      <c r="K590">
        <v>79.03</v>
      </c>
      <c r="L590" t="s">
        <v>366</v>
      </c>
      <c r="M590" t="s">
        <v>367</v>
      </c>
      <c r="N590" t="s">
        <v>312</v>
      </c>
      <c r="O590" t="s">
        <v>313</v>
      </c>
      <c r="P590" t="s">
        <v>54</v>
      </c>
      <c r="Q590" t="s">
        <v>55</v>
      </c>
    </row>
    <row r="591" spans="1:17" x14ac:dyDescent="0.2">
      <c r="A591" t="s">
        <v>365</v>
      </c>
      <c r="B591">
        <v>2025</v>
      </c>
      <c r="C591">
        <v>8</v>
      </c>
      <c r="D591" t="s">
        <v>193</v>
      </c>
      <c r="E591" t="s">
        <v>19</v>
      </c>
      <c r="F591" t="s">
        <v>69</v>
      </c>
      <c r="G591" t="s">
        <v>161</v>
      </c>
      <c r="H591" t="s">
        <v>35</v>
      </c>
      <c r="I591" t="s">
        <v>39</v>
      </c>
      <c r="J591">
        <v>-26.82</v>
      </c>
      <c r="K591">
        <v>-26.82</v>
      </c>
      <c r="L591" t="s">
        <v>366</v>
      </c>
      <c r="M591" t="s">
        <v>367</v>
      </c>
      <c r="N591" t="s">
        <v>312</v>
      </c>
      <c r="O591" t="s">
        <v>313</v>
      </c>
      <c r="P591" t="s">
        <v>326</v>
      </c>
      <c r="Q591" t="s">
        <v>327</v>
      </c>
    </row>
    <row r="592" spans="1:17" x14ac:dyDescent="0.2">
      <c r="A592" t="s">
        <v>365</v>
      </c>
      <c r="B592">
        <v>2025</v>
      </c>
      <c r="C592">
        <v>8</v>
      </c>
      <c r="D592" t="s">
        <v>193</v>
      </c>
      <c r="E592" t="s">
        <v>19</v>
      </c>
      <c r="F592" t="s">
        <v>69</v>
      </c>
      <c r="G592" t="s">
        <v>161</v>
      </c>
      <c r="H592" t="s">
        <v>35</v>
      </c>
      <c r="I592" t="s">
        <v>39</v>
      </c>
      <c r="J592">
        <v>-134.83000000000001</v>
      </c>
      <c r="K592">
        <v>-134.83000000000001</v>
      </c>
      <c r="L592" t="s">
        <v>366</v>
      </c>
      <c r="M592" t="s">
        <v>367</v>
      </c>
      <c r="N592" t="s">
        <v>312</v>
      </c>
      <c r="O592" t="s">
        <v>313</v>
      </c>
      <c r="P592" t="s">
        <v>404</v>
      </c>
      <c r="Q592" t="s">
        <v>405</v>
      </c>
    </row>
    <row r="593" spans="1:17" x14ac:dyDescent="0.2">
      <c r="A593" t="s">
        <v>365</v>
      </c>
      <c r="B593">
        <v>2025</v>
      </c>
      <c r="C593">
        <v>8</v>
      </c>
      <c r="D593" t="s">
        <v>193</v>
      </c>
      <c r="E593" t="s">
        <v>19</v>
      </c>
      <c r="F593" t="s">
        <v>69</v>
      </c>
      <c r="G593" t="s">
        <v>161</v>
      </c>
      <c r="H593" t="s">
        <v>35</v>
      </c>
      <c r="I593" t="s">
        <v>39</v>
      </c>
      <c r="J593">
        <v>1339.7399999999998</v>
      </c>
      <c r="K593">
        <v>1339.7399999999998</v>
      </c>
      <c r="L593" t="s">
        <v>366</v>
      </c>
      <c r="M593" t="s">
        <v>367</v>
      </c>
      <c r="N593" t="s">
        <v>312</v>
      </c>
      <c r="O593" t="s">
        <v>313</v>
      </c>
      <c r="P593" t="s">
        <v>404</v>
      </c>
      <c r="Q593" t="s">
        <v>405</v>
      </c>
    </row>
    <row r="594" spans="1:17" x14ac:dyDescent="0.2">
      <c r="A594" t="s">
        <v>365</v>
      </c>
      <c r="B594">
        <v>2025</v>
      </c>
      <c r="C594">
        <v>8</v>
      </c>
      <c r="D594" t="s">
        <v>193</v>
      </c>
      <c r="E594" t="s">
        <v>19</v>
      </c>
      <c r="F594" t="s">
        <v>69</v>
      </c>
      <c r="G594" t="s">
        <v>161</v>
      </c>
      <c r="H594" t="s">
        <v>35</v>
      </c>
      <c r="I594" t="s">
        <v>39</v>
      </c>
      <c r="J594">
        <v>368.36</v>
      </c>
      <c r="K594">
        <v>368.36</v>
      </c>
      <c r="L594" t="s">
        <v>366</v>
      </c>
      <c r="M594" t="s">
        <v>367</v>
      </c>
      <c r="N594" t="s">
        <v>312</v>
      </c>
      <c r="O594" t="s">
        <v>313</v>
      </c>
      <c r="P594" t="s">
        <v>326</v>
      </c>
      <c r="Q594" t="s">
        <v>327</v>
      </c>
    </row>
    <row r="595" spans="1:17" x14ac:dyDescent="0.2">
      <c r="A595" t="s">
        <v>365</v>
      </c>
      <c r="B595">
        <v>2025</v>
      </c>
      <c r="C595">
        <v>8</v>
      </c>
      <c r="D595" t="s">
        <v>193</v>
      </c>
      <c r="E595" t="s">
        <v>19</v>
      </c>
      <c r="F595" t="s">
        <v>72</v>
      </c>
      <c r="G595" t="s">
        <v>73</v>
      </c>
      <c r="H595" t="s">
        <v>73</v>
      </c>
      <c r="I595" t="s">
        <v>73</v>
      </c>
      <c r="J595">
        <v>0</v>
      </c>
      <c r="K595">
        <v>0</v>
      </c>
      <c r="L595" t="s">
        <v>366</v>
      </c>
      <c r="M595" t="s">
        <v>367</v>
      </c>
      <c r="N595" t="s">
        <v>312</v>
      </c>
      <c r="O595" t="s">
        <v>313</v>
      </c>
      <c r="P595" t="s">
        <v>74</v>
      </c>
      <c r="Q595" t="s">
        <v>75</v>
      </c>
    </row>
    <row r="596" spans="1:17" x14ac:dyDescent="0.2">
      <c r="A596" t="s">
        <v>365</v>
      </c>
      <c r="B596">
        <v>2025</v>
      </c>
      <c r="C596">
        <v>8</v>
      </c>
      <c r="D596" t="s">
        <v>193</v>
      </c>
      <c r="E596" t="s">
        <v>19</v>
      </c>
      <c r="F596" t="s">
        <v>72</v>
      </c>
      <c r="G596" t="s">
        <v>76</v>
      </c>
      <c r="H596" t="s">
        <v>77</v>
      </c>
      <c r="I596" t="s">
        <v>78</v>
      </c>
      <c r="J596">
        <v>31.62</v>
      </c>
      <c r="K596">
        <v>31.62</v>
      </c>
      <c r="L596" t="s">
        <v>366</v>
      </c>
      <c r="M596" t="s">
        <v>367</v>
      </c>
      <c r="N596" t="s">
        <v>312</v>
      </c>
      <c r="O596" t="s">
        <v>313</v>
      </c>
      <c r="P596" t="s">
        <v>79</v>
      </c>
      <c r="Q596" t="s">
        <v>76</v>
      </c>
    </row>
    <row r="597" spans="1:17" x14ac:dyDescent="0.2">
      <c r="A597" t="s">
        <v>365</v>
      </c>
      <c r="B597">
        <v>2025</v>
      </c>
      <c r="C597">
        <v>8</v>
      </c>
      <c r="D597" t="s">
        <v>193</v>
      </c>
      <c r="E597" t="s">
        <v>19</v>
      </c>
      <c r="F597" t="s">
        <v>72</v>
      </c>
      <c r="G597" t="s">
        <v>80</v>
      </c>
      <c r="H597" t="s">
        <v>77</v>
      </c>
      <c r="I597" t="s">
        <v>78</v>
      </c>
      <c r="J597">
        <v>741.51</v>
      </c>
      <c r="K597">
        <v>741.51</v>
      </c>
      <c r="L597" t="s">
        <v>366</v>
      </c>
      <c r="M597" t="s">
        <v>367</v>
      </c>
      <c r="N597" t="s">
        <v>312</v>
      </c>
      <c r="O597" t="s">
        <v>313</v>
      </c>
      <c r="P597" t="s">
        <v>82</v>
      </c>
      <c r="Q597" t="s">
        <v>83</v>
      </c>
    </row>
    <row r="598" spans="1:17" x14ac:dyDescent="0.2">
      <c r="A598" t="s">
        <v>365</v>
      </c>
      <c r="B598">
        <v>2025</v>
      </c>
      <c r="C598">
        <v>8</v>
      </c>
      <c r="D598" t="s">
        <v>193</v>
      </c>
      <c r="E598" t="s">
        <v>19</v>
      </c>
      <c r="F598" t="s">
        <v>72</v>
      </c>
      <c r="G598" t="s">
        <v>80</v>
      </c>
      <c r="H598" t="s">
        <v>77</v>
      </c>
      <c r="I598" t="s">
        <v>78</v>
      </c>
      <c r="J598">
        <v>4.41</v>
      </c>
      <c r="K598">
        <v>4.41</v>
      </c>
      <c r="L598" t="s">
        <v>366</v>
      </c>
      <c r="M598" t="s">
        <v>367</v>
      </c>
      <c r="N598" t="s">
        <v>312</v>
      </c>
      <c r="O598" t="s">
        <v>313</v>
      </c>
      <c r="P598" t="s">
        <v>187</v>
      </c>
      <c r="Q598" t="s">
        <v>188</v>
      </c>
    </row>
    <row r="599" spans="1:17" x14ac:dyDescent="0.2">
      <c r="A599" t="s">
        <v>365</v>
      </c>
      <c r="B599">
        <v>2025</v>
      </c>
      <c r="C599">
        <v>8</v>
      </c>
      <c r="D599" t="s">
        <v>193</v>
      </c>
      <c r="E599" t="s">
        <v>19</v>
      </c>
      <c r="F599" t="s">
        <v>72</v>
      </c>
      <c r="G599" t="s">
        <v>80</v>
      </c>
      <c r="H599" t="s">
        <v>77</v>
      </c>
      <c r="I599" t="s">
        <v>78</v>
      </c>
      <c r="J599">
        <v>148.30000000000001</v>
      </c>
      <c r="K599">
        <v>148.30000000000001</v>
      </c>
      <c r="L599" t="s">
        <v>366</v>
      </c>
      <c r="M599" t="s">
        <v>367</v>
      </c>
      <c r="N599" t="s">
        <v>312</v>
      </c>
      <c r="O599" t="s">
        <v>313</v>
      </c>
      <c r="P599" t="s">
        <v>88</v>
      </c>
      <c r="Q599" t="s">
        <v>89</v>
      </c>
    </row>
    <row r="600" spans="1:17" x14ac:dyDescent="0.2">
      <c r="A600" t="s">
        <v>365</v>
      </c>
      <c r="B600">
        <v>2025</v>
      </c>
      <c r="C600">
        <v>8</v>
      </c>
      <c r="D600" t="s">
        <v>193</v>
      </c>
      <c r="E600" t="s">
        <v>19</v>
      </c>
      <c r="F600" t="s">
        <v>72</v>
      </c>
      <c r="G600" t="s">
        <v>80</v>
      </c>
      <c r="H600" t="s">
        <v>77</v>
      </c>
      <c r="I600" t="s">
        <v>78</v>
      </c>
      <c r="J600">
        <v>1780.76</v>
      </c>
      <c r="K600">
        <v>1780.76</v>
      </c>
      <c r="L600" t="s">
        <v>366</v>
      </c>
      <c r="M600" t="s">
        <v>367</v>
      </c>
      <c r="N600" t="s">
        <v>312</v>
      </c>
      <c r="O600" t="s">
        <v>313</v>
      </c>
      <c r="P600" t="s">
        <v>84</v>
      </c>
      <c r="Q600" t="s">
        <v>85</v>
      </c>
    </row>
    <row r="601" spans="1:17" x14ac:dyDescent="0.2">
      <c r="A601" t="s">
        <v>365</v>
      </c>
      <c r="B601">
        <v>2025</v>
      </c>
      <c r="C601">
        <v>8</v>
      </c>
      <c r="D601" t="s">
        <v>193</v>
      </c>
      <c r="E601" t="s">
        <v>19</v>
      </c>
      <c r="F601" t="s">
        <v>72</v>
      </c>
      <c r="G601" t="s">
        <v>80</v>
      </c>
      <c r="H601" t="s">
        <v>77</v>
      </c>
      <c r="I601" t="s">
        <v>78</v>
      </c>
      <c r="J601">
        <v>4.63</v>
      </c>
      <c r="K601">
        <v>4.63</v>
      </c>
      <c r="L601" t="s">
        <v>366</v>
      </c>
      <c r="M601" t="s">
        <v>367</v>
      </c>
      <c r="N601" t="s">
        <v>312</v>
      </c>
      <c r="O601" t="s">
        <v>313</v>
      </c>
      <c r="P601" t="s">
        <v>90</v>
      </c>
      <c r="Q601" t="s">
        <v>91</v>
      </c>
    </row>
    <row r="602" spans="1:17" x14ac:dyDescent="0.2">
      <c r="A602" t="s">
        <v>365</v>
      </c>
      <c r="B602">
        <v>2025</v>
      </c>
      <c r="C602">
        <v>8</v>
      </c>
      <c r="D602" t="s">
        <v>193</v>
      </c>
      <c r="E602" t="s">
        <v>19</v>
      </c>
      <c r="F602" t="s">
        <v>72</v>
      </c>
      <c r="G602" t="s">
        <v>80</v>
      </c>
      <c r="H602" t="s">
        <v>77</v>
      </c>
      <c r="I602" t="s">
        <v>78</v>
      </c>
      <c r="J602">
        <v>26.97</v>
      </c>
      <c r="K602">
        <v>26.97</v>
      </c>
      <c r="L602" t="s">
        <v>366</v>
      </c>
      <c r="M602" t="s">
        <v>367</v>
      </c>
      <c r="N602" t="s">
        <v>312</v>
      </c>
      <c r="O602" t="s">
        <v>313</v>
      </c>
      <c r="P602" t="s">
        <v>92</v>
      </c>
      <c r="Q602" t="s">
        <v>93</v>
      </c>
    </row>
    <row r="603" spans="1:17" x14ac:dyDescent="0.2">
      <c r="A603" t="s">
        <v>365</v>
      </c>
      <c r="B603">
        <v>2025</v>
      </c>
      <c r="C603">
        <v>8</v>
      </c>
      <c r="D603" t="s">
        <v>193</v>
      </c>
      <c r="E603" t="s">
        <v>19</v>
      </c>
      <c r="F603" t="s">
        <v>72</v>
      </c>
      <c r="G603" t="s">
        <v>94</v>
      </c>
      <c r="H603" t="s">
        <v>77</v>
      </c>
      <c r="I603" t="s">
        <v>78</v>
      </c>
      <c r="J603">
        <v>12.149999999999999</v>
      </c>
      <c r="K603">
        <v>12.149999999999999</v>
      </c>
      <c r="L603" t="s">
        <v>366</v>
      </c>
      <c r="M603" t="s">
        <v>367</v>
      </c>
      <c r="N603" t="s">
        <v>312</v>
      </c>
      <c r="O603" t="s">
        <v>313</v>
      </c>
      <c r="P603" t="s">
        <v>95</v>
      </c>
      <c r="Q603" t="s">
        <v>94</v>
      </c>
    </row>
    <row r="604" spans="1:17" x14ac:dyDescent="0.2">
      <c r="A604" t="s">
        <v>365</v>
      </c>
      <c r="B604">
        <v>2025</v>
      </c>
      <c r="C604">
        <v>8</v>
      </c>
      <c r="D604" t="s">
        <v>193</v>
      </c>
      <c r="E604" t="s">
        <v>19</v>
      </c>
      <c r="F604" t="s">
        <v>72</v>
      </c>
      <c r="G604" t="s">
        <v>48</v>
      </c>
      <c r="H604" t="s">
        <v>35</v>
      </c>
      <c r="I604" t="s">
        <v>39</v>
      </c>
      <c r="J604">
        <v>1415.17</v>
      </c>
      <c r="K604">
        <v>1415.17</v>
      </c>
      <c r="L604" t="s">
        <v>366</v>
      </c>
      <c r="M604" t="s">
        <v>367</v>
      </c>
      <c r="N604" t="s">
        <v>312</v>
      </c>
      <c r="O604" t="s">
        <v>313</v>
      </c>
      <c r="P604" t="s">
        <v>101</v>
      </c>
      <c r="Q604" t="s">
        <v>102</v>
      </c>
    </row>
    <row r="605" spans="1:17" x14ac:dyDescent="0.2">
      <c r="A605" t="s">
        <v>365</v>
      </c>
      <c r="B605">
        <v>2025</v>
      </c>
      <c r="C605">
        <v>8</v>
      </c>
      <c r="D605" t="s">
        <v>193</v>
      </c>
      <c r="E605" t="s">
        <v>19</v>
      </c>
      <c r="F605" t="s">
        <v>72</v>
      </c>
      <c r="G605" t="s">
        <v>48</v>
      </c>
      <c r="H605" t="s">
        <v>35</v>
      </c>
      <c r="I605" t="s">
        <v>39</v>
      </c>
      <c r="J605">
        <v>-1005.83</v>
      </c>
      <c r="K605">
        <v>-1005.83</v>
      </c>
      <c r="L605" t="s">
        <v>366</v>
      </c>
      <c r="M605" t="s">
        <v>367</v>
      </c>
      <c r="N605" t="s">
        <v>312</v>
      </c>
      <c r="O605" t="s">
        <v>313</v>
      </c>
      <c r="P605" t="s">
        <v>108</v>
      </c>
      <c r="Q605" t="s">
        <v>109</v>
      </c>
    </row>
    <row r="606" spans="1:17" x14ac:dyDescent="0.2">
      <c r="A606" t="s">
        <v>365</v>
      </c>
      <c r="B606">
        <v>2025</v>
      </c>
      <c r="C606">
        <v>8</v>
      </c>
      <c r="D606" t="s">
        <v>193</v>
      </c>
      <c r="E606" t="s">
        <v>19</v>
      </c>
      <c r="F606" t="s">
        <v>72</v>
      </c>
      <c r="G606" t="s">
        <v>48</v>
      </c>
      <c r="H606" t="s">
        <v>35</v>
      </c>
      <c r="I606" t="s">
        <v>39</v>
      </c>
      <c r="J606">
        <v>-231.88</v>
      </c>
      <c r="K606">
        <v>-231.88</v>
      </c>
      <c r="L606" t="s">
        <v>366</v>
      </c>
      <c r="M606" t="s">
        <v>367</v>
      </c>
      <c r="N606" t="s">
        <v>312</v>
      </c>
      <c r="O606" t="s">
        <v>313</v>
      </c>
      <c r="P606" t="s">
        <v>103</v>
      </c>
      <c r="Q606" t="s">
        <v>104</v>
      </c>
    </row>
    <row r="607" spans="1:17" x14ac:dyDescent="0.2">
      <c r="A607" t="s">
        <v>365</v>
      </c>
      <c r="B607">
        <v>2025</v>
      </c>
      <c r="C607">
        <v>8</v>
      </c>
      <c r="D607" t="s">
        <v>193</v>
      </c>
      <c r="E607" t="s">
        <v>19</v>
      </c>
      <c r="F607" t="s">
        <v>72</v>
      </c>
      <c r="G607" t="s">
        <v>48</v>
      </c>
      <c r="H607" t="s">
        <v>35</v>
      </c>
      <c r="I607" t="s">
        <v>39</v>
      </c>
      <c r="J607">
        <v>232.36</v>
      </c>
      <c r="K607">
        <v>232.36</v>
      </c>
      <c r="L607" t="s">
        <v>366</v>
      </c>
      <c r="M607" t="s">
        <v>367</v>
      </c>
      <c r="N607" t="s">
        <v>312</v>
      </c>
      <c r="O607" t="s">
        <v>313</v>
      </c>
      <c r="P607" t="s">
        <v>97</v>
      </c>
      <c r="Q607" t="s">
        <v>98</v>
      </c>
    </row>
    <row r="608" spans="1:17" x14ac:dyDescent="0.2">
      <c r="A608" t="s">
        <v>365</v>
      </c>
      <c r="B608">
        <v>2025</v>
      </c>
      <c r="C608">
        <v>8</v>
      </c>
      <c r="D608" t="s">
        <v>193</v>
      </c>
      <c r="E608" t="s">
        <v>19</v>
      </c>
      <c r="F608" t="s">
        <v>72</v>
      </c>
      <c r="G608" t="s">
        <v>48</v>
      </c>
      <c r="H608" t="s">
        <v>35</v>
      </c>
      <c r="I608" t="s">
        <v>39</v>
      </c>
      <c r="J608">
        <v>274.95</v>
      </c>
      <c r="K608">
        <v>274.95</v>
      </c>
      <c r="L608" t="s">
        <v>366</v>
      </c>
      <c r="M608" t="s">
        <v>367</v>
      </c>
      <c r="N608" t="s">
        <v>312</v>
      </c>
      <c r="O608" t="s">
        <v>313</v>
      </c>
      <c r="P608" t="s">
        <v>105</v>
      </c>
      <c r="Q608" t="s">
        <v>106</v>
      </c>
    </row>
    <row r="609" spans="1:17" x14ac:dyDescent="0.2">
      <c r="A609" t="s">
        <v>365</v>
      </c>
      <c r="B609">
        <v>2025</v>
      </c>
      <c r="C609">
        <v>8</v>
      </c>
      <c r="D609" t="s">
        <v>193</v>
      </c>
      <c r="E609" t="s">
        <v>19</v>
      </c>
      <c r="F609" t="s">
        <v>72</v>
      </c>
      <c r="G609" t="s">
        <v>48</v>
      </c>
      <c r="H609" t="s">
        <v>35</v>
      </c>
      <c r="I609" t="s">
        <v>39</v>
      </c>
      <c r="J609">
        <v>459.81</v>
      </c>
      <c r="K609">
        <v>459.81</v>
      </c>
      <c r="L609" t="s">
        <v>366</v>
      </c>
      <c r="M609" t="s">
        <v>367</v>
      </c>
      <c r="N609" t="s">
        <v>312</v>
      </c>
      <c r="O609" t="s">
        <v>313</v>
      </c>
      <c r="P609" t="s">
        <v>99</v>
      </c>
      <c r="Q609" t="s">
        <v>100</v>
      </c>
    </row>
    <row r="610" spans="1:17" x14ac:dyDescent="0.2">
      <c r="A610" t="s">
        <v>365</v>
      </c>
      <c r="B610">
        <v>2025</v>
      </c>
      <c r="C610">
        <v>8</v>
      </c>
      <c r="D610" t="s">
        <v>193</v>
      </c>
      <c r="E610" t="s">
        <v>110</v>
      </c>
      <c r="F610" t="s">
        <v>111</v>
      </c>
      <c r="G610" t="s">
        <v>112</v>
      </c>
      <c r="H610" t="s">
        <v>113</v>
      </c>
      <c r="I610" t="s">
        <v>114</v>
      </c>
      <c r="J610">
        <v>1002.93</v>
      </c>
      <c r="K610">
        <v>1002.93</v>
      </c>
      <c r="L610" t="s">
        <v>366</v>
      </c>
      <c r="M610" t="s">
        <v>367</v>
      </c>
      <c r="N610" t="s">
        <v>312</v>
      </c>
      <c r="O610" t="s">
        <v>313</v>
      </c>
      <c r="P610" t="s">
        <v>115</v>
      </c>
      <c r="Q610" t="s">
        <v>114</v>
      </c>
    </row>
    <row r="611" spans="1:17" x14ac:dyDescent="0.2">
      <c r="A611" t="s">
        <v>365</v>
      </c>
      <c r="B611">
        <v>2025</v>
      </c>
      <c r="C611">
        <v>8</v>
      </c>
      <c r="D611" t="s">
        <v>193</v>
      </c>
      <c r="E611" t="s">
        <v>110</v>
      </c>
      <c r="F611" t="s">
        <v>111</v>
      </c>
      <c r="G611" t="s">
        <v>112</v>
      </c>
      <c r="H611" t="s">
        <v>113</v>
      </c>
      <c r="I611" t="s">
        <v>116</v>
      </c>
      <c r="J611">
        <v>0.18</v>
      </c>
      <c r="K611">
        <v>0.18</v>
      </c>
      <c r="L611" t="s">
        <v>366</v>
      </c>
      <c r="M611" t="s">
        <v>367</v>
      </c>
      <c r="N611" t="s">
        <v>312</v>
      </c>
      <c r="O611" t="s">
        <v>313</v>
      </c>
      <c r="P611" t="s">
        <v>117</v>
      </c>
      <c r="Q611" t="s">
        <v>116</v>
      </c>
    </row>
    <row r="612" spans="1:17" x14ac:dyDescent="0.2">
      <c r="A612" t="s">
        <v>365</v>
      </c>
      <c r="B612">
        <v>2025</v>
      </c>
      <c r="C612">
        <v>8</v>
      </c>
      <c r="D612" t="s">
        <v>193</v>
      </c>
      <c r="E612" t="s">
        <v>110</v>
      </c>
      <c r="F612" t="s">
        <v>111</v>
      </c>
      <c r="G612" t="s">
        <v>112</v>
      </c>
      <c r="H612" t="s">
        <v>113</v>
      </c>
      <c r="I612" t="s">
        <v>118</v>
      </c>
      <c r="J612">
        <v>388.12</v>
      </c>
      <c r="K612">
        <v>388.12</v>
      </c>
      <c r="L612" t="s">
        <v>366</v>
      </c>
      <c r="M612" t="s">
        <v>367</v>
      </c>
      <c r="N612" t="s">
        <v>312</v>
      </c>
      <c r="O612" t="s">
        <v>313</v>
      </c>
      <c r="P612" t="s">
        <v>119</v>
      </c>
      <c r="Q612" t="s">
        <v>118</v>
      </c>
    </row>
    <row r="613" spans="1:17" x14ac:dyDescent="0.2">
      <c r="A613" t="s">
        <v>365</v>
      </c>
      <c r="B613">
        <v>2025</v>
      </c>
      <c r="C613">
        <v>9</v>
      </c>
      <c r="D613" t="s">
        <v>197</v>
      </c>
      <c r="E613" t="s">
        <v>19</v>
      </c>
      <c r="F613" t="s">
        <v>20</v>
      </c>
      <c r="G613" t="s">
        <v>21</v>
      </c>
      <c r="H613" t="s">
        <v>22</v>
      </c>
      <c r="I613" t="s">
        <v>21</v>
      </c>
      <c r="J613">
        <v>38.67</v>
      </c>
      <c r="K613">
        <v>38.67</v>
      </c>
      <c r="L613" t="s">
        <v>366</v>
      </c>
      <c r="M613" t="s">
        <v>367</v>
      </c>
      <c r="N613" t="s">
        <v>312</v>
      </c>
      <c r="O613" t="s">
        <v>313</v>
      </c>
      <c r="P613" t="s">
        <v>27</v>
      </c>
      <c r="Q613" t="s">
        <v>21</v>
      </c>
    </row>
    <row r="614" spans="1:17" x14ac:dyDescent="0.2">
      <c r="A614" t="s">
        <v>365</v>
      </c>
      <c r="B614">
        <v>2025</v>
      </c>
      <c r="C614">
        <v>9</v>
      </c>
      <c r="D614" t="s">
        <v>197</v>
      </c>
      <c r="E614" t="s">
        <v>19</v>
      </c>
      <c r="F614" t="s">
        <v>20</v>
      </c>
      <c r="G614" t="s">
        <v>28</v>
      </c>
      <c r="H614" t="s">
        <v>29</v>
      </c>
      <c r="I614" t="s">
        <v>30</v>
      </c>
      <c r="J614">
        <v>1.38</v>
      </c>
      <c r="K614">
        <v>1.38</v>
      </c>
      <c r="L614" t="s">
        <v>366</v>
      </c>
      <c r="M614" t="s">
        <v>367</v>
      </c>
      <c r="N614" t="s">
        <v>312</v>
      </c>
      <c r="O614" t="s">
        <v>313</v>
      </c>
      <c r="P614" t="s">
        <v>31</v>
      </c>
      <c r="Q614" t="s">
        <v>28</v>
      </c>
    </row>
    <row r="615" spans="1:17" x14ac:dyDescent="0.2">
      <c r="A615" t="s">
        <v>365</v>
      </c>
      <c r="B615">
        <v>2025</v>
      </c>
      <c r="C615">
        <v>9</v>
      </c>
      <c r="D615" t="s">
        <v>197</v>
      </c>
      <c r="E615" t="s">
        <v>19</v>
      </c>
      <c r="F615" t="s">
        <v>20</v>
      </c>
      <c r="G615" t="s">
        <v>170</v>
      </c>
      <c r="H615" t="s">
        <v>29</v>
      </c>
      <c r="I615" t="s">
        <v>30</v>
      </c>
      <c r="J615">
        <v>99.55</v>
      </c>
      <c r="K615">
        <v>99.55</v>
      </c>
      <c r="L615" t="s">
        <v>366</v>
      </c>
      <c r="M615" t="s">
        <v>367</v>
      </c>
      <c r="N615" t="s">
        <v>312</v>
      </c>
      <c r="O615" t="s">
        <v>313</v>
      </c>
      <c r="P615" t="s">
        <v>171</v>
      </c>
      <c r="Q615" t="s">
        <v>170</v>
      </c>
    </row>
    <row r="616" spans="1:17" x14ac:dyDescent="0.2">
      <c r="A616" t="s">
        <v>365</v>
      </c>
      <c r="B616">
        <v>2025</v>
      </c>
      <c r="C616">
        <v>9</v>
      </c>
      <c r="D616" t="s">
        <v>197</v>
      </c>
      <c r="E616" t="s">
        <v>19</v>
      </c>
      <c r="F616" t="s">
        <v>20</v>
      </c>
      <c r="G616" t="s">
        <v>44</v>
      </c>
      <c r="H616" t="s">
        <v>29</v>
      </c>
      <c r="I616" t="s">
        <v>30</v>
      </c>
      <c r="J616">
        <v>729</v>
      </c>
      <c r="K616">
        <v>729</v>
      </c>
      <c r="L616" t="s">
        <v>366</v>
      </c>
      <c r="M616" t="s">
        <v>367</v>
      </c>
      <c r="N616" t="s">
        <v>312</v>
      </c>
      <c r="O616" t="s">
        <v>313</v>
      </c>
      <c r="P616" t="s">
        <v>45</v>
      </c>
      <c r="Q616" t="s">
        <v>44</v>
      </c>
    </row>
    <row r="617" spans="1:17" x14ac:dyDescent="0.2">
      <c r="A617" t="s">
        <v>365</v>
      </c>
      <c r="B617">
        <v>2025</v>
      </c>
      <c r="C617">
        <v>9</v>
      </c>
      <c r="D617" t="s">
        <v>197</v>
      </c>
      <c r="E617" t="s">
        <v>19</v>
      </c>
      <c r="F617" t="s">
        <v>20</v>
      </c>
      <c r="G617" t="s">
        <v>48</v>
      </c>
      <c r="H617" t="s">
        <v>35</v>
      </c>
      <c r="I617" t="s">
        <v>39</v>
      </c>
      <c r="J617">
        <v>1.62</v>
      </c>
      <c r="K617">
        <v>1.62</v>
      </c>
      <c r="L617" t="s">
        <v>366</v>
      </c>
      <c r="M617" t="s">
        <v>367</v>
      </c>
      <c r="N617" t="s">
        <v>312</v>
      </c>
      <c r="O617" t="s">
        <v>313</v>
      </c>
      <c r="P617" t="s">
        <v>315</v>
      </c>
      <c r="Q617" t="s">
        <v>316</v>
      </c>
    </row>
    <row r="618" spans="1:17" x14ac:dyDescent="0.2">
      <c r="A618" t="s">
        <v>365</v>
      </c>
      <c r="B618">
        <v>2025</v>
      </c>
      <c r="C618">
        <v>9</v>
      </c>
      <c r="D618" t="s">
        <v>197</v>
      </c>
      <c r="E618" t="s">
        <v>19</v>
      </c>
      <c r="F618" t="s">
        <v>20</v>
      </c>
      <c r="G618" t="s">
        <v>48</v>
      </c>
      <c r="H618" t="s">
        <v>35</v>
      </c>
      <c r="I618" t="s">
        <v>39</v>
      </c>
      <c r="J618">
        <v>613.54999999999995</v>
      </c>
      <c r="K618">
        <v>613.54999999999995</v>
      </c>
      <c r="L618" t="s">
        <v>366</v>
      </c>
      <c r="M618" t="s">
        <v>367</v>
      </c>
      <c r="N618" t="s">
        <v>312</v>
      </c>
      <c r="O618" t="s">
        <v>313</v>
      </c>
      <c r="P618" t="s">
        <v>52</v>
      </c>
      <c r="Q618" t="s">
        <v>53</v>
      </c>
    </row>
    <row r="619" spans="1:17" x14ac:dyDescent="0.2">
      <c r="A619" t="s">
        <v>365</v>
      </c>
      <c r="B619">
        <v>2025</v>
      </c>
      <c r="C619">
        <v>9</v>
      </c>
      <c r="D619" t="s">
        <v>197</v>
      </c>
      <c r="E619" t="s">
        <v>19</v>
      </c>
      <c r="F619" t="s">
        <v>20</v>
      </c>
      <c r="G619" t="s">
        <v>48</v>
      </c>
      <c r="H619" t="s">
        <v>35</v>
      </c>
      <c r="I619" t="s">
        <v>39</v>
      </c>
      <c r="J619">
        <v>4993.2899999999991</v>
      </c>
      <c r="K619">
        <v>4993.2899999999991</v>
      </c>
      <c r="L619" t="s">
        <v>366</v>
      </c>
      <c r="M619" t="s">
        <v>367</v>
      </c>
      <c r="N619" t="s">
        <v>312</v>
      </c>
      <c r="O619" t="s">
        <v>313</v>
      </c>
      <c r="P619" t="s">
        <v>50</v>
      </c>
      <c r="Q619" t="s">
        <v>51</v>
      </c>
    </row>
    <row r="620" spans="1:17" x14ac:dyDescent="0.2">
      <c r="A620" t="s">
        <v>365</v>
      </c>
      <c r="B620">
        <v>2025</v>
      </c>
      <c r="C620">
        <v>9</v>
      </c>
      <c r="D620" t="s">
        <v>197</v>
      </c>
      <c r="E620" t="s">
        <v>19</v>
      </c>
      <c r="F620" t="s">
        <v>20</v>
      </c>
      <c r="G620" t="s">
        <v>48</v>
      </c>
      <c r="H620" t="s">
        <v>35</v>
      </c>
      <c r="I620" t="s">
        <v>39</v>
      </c>
      <c r="J620">
        <v>3632.7400000000002</v>
      </c>
      <c r="K620">
        <v>3632.7400000000002</v>
      </c>
      <c r="L620" t="s">
        <v>366</v>
      </c>
      <c r="M620" t="s">
        <v>367</v>
      </c>
      <c r="N620" t="s">
        <v>312</v>
      </c>
      <c r="O620" t="s">
        <v>313</v>
      </c>
      <c r="P620" t="s">
        <v>205</v>
      </c>
      <c r="Q620" t="s">
        <v>206</v>
      </c>
    </row>
    <row r="621" spans="1:17" x14ac:dyDescent="0.2">
      <c r="A621" t="s">
        <v>365</v>
      </c>
      <c r="B621">
        <v>2025</v>
      </c>
      <c r="C621">
        <v>9</v>
      </c>
      <c r="D621" t="s">
        <v>197</v>
      </c>
      <c r="E621" t="s">
        <v>19</v>
      </c>
      <c r="F621" t="s">
        <v>20</v>
      </c>
      <c r="G621" t="s">
        <v>48</v>
      </c>
      <c r="H621" t="s">
        <v>35</v>
      </c>
      <c r="I621" t="s">
        <v>39</v>
      </c>
      <c r="J621">
        <v>998.67000000000007</v>
      </c>
      <c r="K621">
        <v>998.67000000000007</v>
      </c>
      <c r="L621" t="s">
        <v>366</v>
      </c>
      <c r="M621" t="s">
        <v>367</v>
      </c>
      <c r="N621" t="s">
        <v>312</v>
      </c>
      <c r="O621" t="s">
        <v>313</v>
      </c>
      <c r="P621" t="s">
        <v>54</v>
      </c>
      <c r="Q621" t="s">
        <v>55</v>
      </c>
    </row>
    <row r="622" spans="1:17" x14ac:dyDescent="0.2">
      <c r="A622" t="s">
        <v>365</v>
      </c>
      <c r="B622">
        <v>2025</v>
      </c>
      <c r="C622">
        <v>9</v>
      </c>
      <c r="D622" t="s">
        <v>197</v>
      </c>
      <c r="E622" t="s">
        <v>19</v>
      </c>
      <c r="F622" t="s">
        <v>20</v>
      </c>
      <c r="G622" t="s">
        <v>61</v>
      </c>
      <c r="H622" t="s">
        <v>61</v>
      </c>
      <c r="I622" t="s">
        <v>61</v>
      </c>
      <c r="J622">
        <v>706.45</v>
      </c>
      <c r="K622">
        <v>706.45</v>
      </c>
      <c r="L622" t="s">
        <v>366</v>
      </c>
      <c r="M622" t="s">
        <v>367</v>
      </c>
      <c r="N622" t="s">
        <v>312</v>
      </c>
      <c r="O622" t="s">
        <v>313</v>
      </c>
      <c r="P622" t="s">
        <v>64</v>
      </c>
      <c r="Q622" t="s">
        <v>65</v>
      </c>
    </row>
    <row r="623" spans="1:17" x14ac:dyDescent="0.2">
      <c r="A623" t="s">
        <v>365</v>
      </c>
      <c r="B623">
        <v>2025</v>
      </c>
      <c r="C623">
        <v>9</v>
      </c>
      <c r="D623" t="s">
        <v>197</v>
      </c>
      <c r="E623" t="s">
        <v>19</v>
      </c>
      <c r="F623" t="s">
        <v>20</v>
      </c>
      <c r="G623" t="s">
        <v>123</v>
      </c>
      <c r="H623" t="s">
        <v>61</v>
      </c>
      <c r="I623" t="s">
        <v>123</v>
      </c>
      <c r="J623">
        <v>-575</v>
      </c>
      <c r="K623">
        <v>-575</v>
      </c>
      <c r="L623" t="s">
        <v>366</v>
      </c>
      <c r="M623" t="s">
        <v>367</v>
      </c>
      <c r="N623" t="s">
        <v>312</v>
      </c>
      <c r="O623" t="s">
        <v>313</v>
      </c>
      <c r="P623" t="s">
        <v>124</v>
      </c>
      <c r="Q623" t="s">
        <v>123</v>
      </c>
    </row>
    <row r="624" spans="1:17" x14ac:dyDescent="0.2">
      <c r="A624" t="s">
        <v>365</v>
      </c>
      <c r="B624">
        <v>2025</v>
      </c>
      <c r="C624">
        <v>9</v>
      </c>
      <c r="D624" t="s">
        <v>197</v>
      </c>
      <c r="E624" t="s">
        <v>19</v>
      </c>
      <c r="F624" t="s">
        <v>20</v>
      </c>
      <c r="G624" t="s">
        <v>66</v>
      </c>
      <c r="H624" t="s">
        <v>61</v>
      </c>
      <c r="I624" t="s">
        <v>66</v>
      </c>
      <c r="J624">
        <v>-916.56999999999994</v>
      </c>
      <c r="K624">
        <v>-916.56999999999994</v>
      </c>
      <c r="L624" t="s">
        <v>366</v>
      </c>
      <c r="M624" t="s">
        <v>367</v>
      </c>
      <c r="N624" t="s">
        <v>312</v>
      </c>
      <c r="O624" t="s">
        <v>313</v>
      </c>
      <c r="P624" t="s">
        <v>67</v>
      </c>
      <c r="Q624" t="s">
        <v>66</v>
      </c>
    </row>
    <row r="625" spans="1:17" x14ac:dyDescent="0.2">
      <c r="A625" t="s">
        <v>365</v>
      </c>
      <c r="B625">
        <v>2025</v>
      </c>
      <c r="C625">
        <v>9</v>
      </c>
      <c r="D625" t="s">
        <v>197</v>
      </c>
      <c r="E625" t="s">
        <v>19</v>
      </c>
      <c r="F625" t="s">
        <v>69</v>
      </c>
      <c r="G625" t="s">
        <v>28</v>
      </c>
      <c r="H625" t="s">
        <v>29</v>
      </c>
      <c r="I625" t="s">
        <v>30</v>
      </c>
      <c r="J625">
        <v>1243.73</v>
      </c>
      <c r="K625">
        <v>1243.73</v>
      </c>
      <c r="L625" t="s">
        <v>366</v>
      </c>
      <c r="M625" t="s">
        <v>367</v>
      </c>
      <c r="N625" t="s">
        <v>312</v>
      </c>
      <c r="O625" t="s">
        <v>313</v>
      </c>
      <c r="P625" t="s">
        <v>31</v>
      </c>
      <c r="Q625" t="s">
        <v>28</v>
      </c>
    </row>
    <row r="626" spans="1:17" x14ac:dyDescent="0.2">
      <c r="A626" t="s">
        <v>365</v>
      </c>
      <c r="B626">
        <v>2025</v>
      </c>
      <c r="C626">
        <v>9</v>
      </c>
      <c r="D626" t="s">
        <v>197</v>
      </c>
      <c r="E626" t="s">
        <v>19</v>
      </c>
      <c r="F626" t="s">
        <v>69</v>
      </c>
      <c r="G626" t="s">
        <v>70</v>
      </c>
      <c r="H626" t="s">
        <v>29</v>
      </c>
      <c r="I626" t="s">
        <v>30</v>
      </c>
      <c r="J626">
        <v>7293.2400000000007</v>
      </c>
      <c r="K626">
        <v>7293.2400000000007</v>
      </c>
      <c r="L626" t="s">
        <v>366</v>
      </c>
      <c r="M626" t="s">
        <v>367</v>
      </c>
      <c r="N626" t="s">
        <v>312</v>
      </c>
      <c r="O626" t="s">
        <v>313</v>
      </c>
      <c r="P626" t="s">
        <v>71</v>
      </c>
      <c r="Q626" t="s">
        <v>70</v>
      </c>
    </row>
    <row r="627" spans="1:17" x14ac:dyDescent="0.2">
      <c r="A627" t="s">
        <v>365</v>
      </c>
      <c r="B627">
        <v>2025</v>
      </c>
      <c r="C627">
        <v>9</v>
      </c>
      <c r="D627" t="s">
        <v>197</v>
      </c>
      <c r="E627" t="s">
        <v>19</v>
      </c>
      <c r="F627" t="s">
        <v>69</v>
      </c>
      <c r="G627" t="s">
        <v>320</v>
      </c>
      <c r="H627" t="s">
        <v>29</v>
      </c>
      <c r="I627" t="s">
        <v>30</v>
      </c>
      <c r="J627">
        <v>1838.85</v>
      </c>
      <c r="K627">
        <v>1838.85</v>
      </c>
      <c r="L627" t="s">
        <v>366</v>
      </c>
      <c r="M627" t="s">
        <v>367</v>
      </c>
      <c r="N627" t="s">
        <v>312</v>
      </c>
      <c r="O627" t="s">
        <v>313</v>
      </c>
      <c r="P627" t="s">
        <v>321</v>
      </c>
      <c r="Q627" t="s">
        <v>320</v>
      </c>
    </row>
    <row r="628" spans="1:17" x14ac:dyDescent="0.2">
      <c r="A628" t="s">
        <v>365</v>
      </c>
      <c r="B628">
        <v>2025</v>
      </c>
      <c r="C628">
        <v>9</v>
      </c>
      <c r="D628" t="s">
        <v>197</v>
      </c>
      <c r="E628" t="s">
        <v>19</v>
      </c>
      <c r="F628" t="s">
        <v>69</v>
      </c>
      <c r="G628" t="s">
        <v>200</v>
      </c>
      <c r="H628" t="s">
        <v>35</v>
      </c>
      <c r="I628" t="s">
        <v>39</v>
      </c>
      <c r="J628">
        <v>-1059.51</v>
      </c>
      <c r="K628">
        <v>-1059.51</v>
      </c>
      <c r="L628" t="s">
        <v>366</v>
      </c>
      <c r="M628" t="s">
        <v>367</v>
      </c>
      <c r="N628" t="s">
        <v>312</v>
      </c>
      <c r="O628" t="s">
        <v>313</v>
      </c>
      <c r="P628" t="s">
        <v>337</v>
      </c>
      <c r="Q628" t="s">
        <v>338</v>
      </c>
    </row>
    <row r="629" spans="1:17" x14ac:dyDescent="0.2">
      <c r="A629" t="s">
        <v>365</v>
      </c>
      <c r="B629">
        <v>2025</v>
      </c>
      <c r="C629">
        <v>9</v>
      </c>
      <c r="D629" t="s">
        <v>197</v>
      </c>
      <c r="E629" t="s">
        <v>19</v>
      </c>
      <c r="F629" t="s">
        <v>69</v>
      </c>
      <c r="G629" t="s">
        <v>200</v>
      </c>
      <c r="H629" t="s">
        <v>35</v>
      </c>
      <c r="I629" t="s">
        <v>39</v>
      </c>
      <c r="J629">
        <v>3109.79</v>
      </c>
      <c r="K629">
        <v>3109.79</v>
      </c>
      <c r="L629" t="s">
        <v>366</v>
      </c>
      <c r="M629" t="s">
        <v>367</v>
      </c>
      <c r="N629" t="s">
        <v>312</v>
      </c>
      <c r="O629" t="s">
        <v>313</v>
      </c>
      <c r="P629" t="s">
        <v>337</v>
      </c>
      <c r="Q629" t="s">
        <v>338</v>
      </c>
    </row>
    <row r="630" spans="1:17" x14ac:dyDescent="0.2">
      <c r="A630" t="s">
        <v>365</v>
      </c>
      <c r="B630">
        <v>2025</v>
      </c>
      <c r="C630">
        <v>9</v>
      </c>
      <c r="D630" t="s">
        <v>197</v>
      </c>
      <c r="E630" t="s">
        <v>19</v>
      </c>
      <c r="F630" t="s">
        <v>69</v>
      </c>
      <c r="G630" t="s">
        <v>48</v>
      </c>
      <c r="H630" t="s">
        <v>35</v>
      </c>
      <c r="I630" t="s">
        <v>39</v>
      </c>
      <c r="J630">
        <v>383.78</v>
      </c>
      <c r="K630">
        <v>383.78</v>
      </c>
      <c r="L630" t="s">
        <v>366</v>
      </c>
      <c r="M630" t="s">
        <v>367</v>
      </c>
      <c r="N630" t="s">
        <v>312</v>
      </c>
      <c r="O630" t="s">
        <v>313</v>
      </c>
      <c r="P630" t="s">
        <v>50</v>
      </c>
      <c r="Q630" t="s">
        <v>51</v>
      </c>
    </row>
    <row r="631" spans="1:17" x14ac:dyDescent="0.2">
      <c r="A631" t="s">
        <v>365</v>
      </c>
      <c r="B631">
        <v>2025</v>
      </c>
      <c r="C631">
        <v>9</v>
      </c>
      <c r="D631" t="s">
        <v>197</v>
      </c>
      <c r="E631" t="s">
        <v>19</v>
      </c>
      <c r="F631" t="s">
        <v>69</v>
      </c>
      <c r="G631" t="s">
        <v>48</v>
      </c>
      <c r="H631" t="s">
        <v>35</v>
      </c>
      <c r="I631" t="s">
        <v>39</v>
      </c>
      <c r="J631">
        <v>76.760000000000005</v>
      </c>
      <c r="K631">
        <v>76.760000000000005</v>
      </c>
      <c r="L631" t="s">
        <v>366</v>
      </c>
      <c r="M631" t="s">
        <v>367</v>
      </c>
      <c r="N631" t="s">
        <v>312</v>
      </c>
      <c r="O631" t="s">
        <v>313</v>
      </c>
      <c r="P631" t="s">
        <v>54</v>
      </c>
      <c r="Q631" t="s">
        <v>55</v>
      </c>
    </row>
    <row r="632" spans="1:17" x14ac:dyDescent="0.2">
      <c r="A632" t="s">
        <v>365</v>
      </c>
      <c r="B632">
        <v>2025</v>
      </c>
      <c r="C632">
        <v>9</v>
      </c>
      <c r="D632" t="s">
        <v>197</v>
      </c>
      <c r="E632" t="s">
        <v>19</v>
      </c>
      <c r="F632" t="s">
        <v>69</v>
      </c>
      <c r="G632" t="s">
        <v>161</v>
      </c>
      <c r="H632" t="s">
        <v>35</v>
      </c>
      <c r="I632" t="s">
        <v>39</v>
      </c>
      <c r="J632">
        <v>-107.64</v>
      </c>
      <c r="K632">
        <v>-107.64</v>
      </c>
      <c r="L632" t="s">
        <v>366</v>
      </c>
      <c r="M632" t="s">
        <v>367</v>
      </c>
      <c r="N632" t="s">
        <v>312</v>
      </c>
      <c r="O632" t="s">
        <v>313</v>
      </c>
      <c r="P632" t="s">
        <v>326</v>
      </c>
      <c r="Q632" t="s">
        <v>327</v>
      </c>
    </row>
    <row r="633" spans="1:17" x14ac:dyDescent="0.2">
      <c r="A633" t="s">
        <v>365</v>
      </c>
      <c r="B633">
        <v>2025</v>
      </c>
      <c r="C633">
        <v>9</v>
      </c>
      <c r="D633" t="s">
        <v>197</v>
      </c>
      <c r="E633" t="s">
        <v>19</v>
      </c>
      <c r="F633" t="s">
        <v>69</v>
      </c>
      <c r="G633" t="s">
        <v>161</v>
      </c>
      <c r="H633" t="s">
        <v>35</v>
      </c>
      <c r="I633" t="s">
        <v>39</v>
      </c>
      <c r="J633">
        <v>-44.33</v>
      </c>
      <c r="K633">
        <v>-44.33</v>
      </c>
      <c r="L633" t="s">
        <v>366</v>
      </c>
      <c r="M633" t="s">
        <v>367</v>
      </c>
      <c r="N633" t="s">
        <v>312</v>
      </c>
      <c r="O633" t="s">
        <v>313</v>
      </c>
      <c r="P633" t="s">
        <v>330</v>
      </c>
      <c r="Q633" t="s">
        <v>331</v>
      </c>
    </row>
    <row r="634" spans="1:17" x14ac:dyDescent="0.2">
      <c r="A634" t="s">
        <v>365</v>
      </c>
      <c r="B634">
        <v>2025</v>
      </c>
      <c r="C634">
        <v>9</v>
      </c>
      <c r="D634" t="s">
        <v>197</v>
      </c>
      <c r="E634" t="s">
        <v>19</v>
      </c>
      <c r="F634" t="s">
        <v>69</v>
      </c>
      <c r="G634" t="s">
        <v>161</v>
      </c>
      <c r="H634" t="s">
        <v>35</v>
      </c>
      <c r="I634" t="s">
        <v>39</v>
      </c>
      <c r="J634">
        <v>1473.44</v>
      </c>
      <c r="K634">
        <v>1473.44</v>
      </c>
      <c r="L634" t="s">
        <v>366</v>
      </c>
      <c r="M634" t="s">
        <v>367</v>
      </c>
      <c r="N634" t="s">
        <v>312</v>
      </c>
      <c r="O634" t="s">
        <v>313</v>
      </c>
      <c r="P634" t="s">
        <v>326</v>
      </c>
      <c r="Q634" t="s">
        <v>327</v>
      </c>
    </row>
    <row r="635" spans="1:17" x14ac:dyDescent="0.2">
      <c r="A635" t="s">
        <v>365</v>
      </c>
      <c r="B635">
        <v>2025</v>
      </c>
      <c r="C635">
        <v>9</v>
      </c>
      <c r="D635" t="s">
        <v>197</v>
      </c>
      <c r="E635" t="s">
        <v>19</v>
      </c>
      <c r="F635" t="s">
        <v>69</v>
      </c>
      <c r="G635" t="s">
        <v>161</v>
      </c>
      <c r="H635" t="s">
        <v>35</v>
      </c>
      <c r="I635" t="s">
        <v>39</v>
      </c>
      <c r="J635">
        <v>483.46</v>
      </c>
      <c r="K635">
        <v>483.46</v>
      </c>
      <c r="L635" t="s">
        <v>366</v>
      </c>
      <c r="M635" t="s">
        <v>367</v>
      </c>
      <c r="N635" t="s">
        <v>312</v>
      </c>
      <c r="O635" t="s">
        <v>313</v>
      </c>
      <c r="P635" t="s">
        <v>330</v>
      </c>
      <c r="Q635" t="s">
        <v>331</v>
      </c>
    </row>
    <row r="636" spans="1:17" x14ac:dyDescent="0.2">
      <c r="A636" t="s">
        <v>365</v>
      </c>
      <c r="B636">
        <v>2025</v>
      </c>
      <c r="C636">
        <v>9</v>
      </c>
      <c r="D636" t="s">
        <v>197</v>
      </c>
      <c r="E636" t="s">
        <v>19</v>
      </c>
      <c r="F636" t="s">
        <v>72</v>
      </c>
      <c r="G636" t="s">
        <v>73</v>
      </c>
      <c r="H636" t="s">
        <v>73</v>
      </c>
      <c r="I636" t="s">
        <v>73</v>
      </c>
      <c r="J636">
        <v>0</v>
      </c>
      <c r="K636">
        <v>0</v>
      </c>
      <c r="L636" t="s">
        <v>366</v>
      </c>
      <c r="M636" t="s">
        <v>367</v>
      </c>
      <c r="N636" t="s">
        <v>312</v>
      </c>
      <c r="O636" t="s">
        <v>313</v>
      </c>
      <c r="P636" t="s">
        <v>74</v>
      </c>
      <c r="Q636" t="s">
        <v>75</v>
      </c>
    </row>
    <row r="637" spans="1:17" x14ac:dyDescent="0.2">
      <c r="A637" t="s">
        <v>365</v>
      </c>
      <c r="B637">
        <v>2025</v>
      </c>
      <c r="C637">
        <v>9</v>
      </c>
      <c r="D637" t="s">
        <v>197</v>
      </c>
      <c r="E637" t="s">
        <v>19</v>
      </c>
      <c r="F637" t="s">
        <v>72</v>
      </c>
      <c r="G637" t="s">
        <v>76</v>
      </c>
      <c r="H637" t="s">
        <v>77</v>
      </c>
      <c r="I637" t="s">
        <v>78</v>
      </c>
      <c r="J637">
        <v>41.97</v>
      </c>
      <c r="K637">
        <v>41.97</v>
      </c>
      <c r="L637" t="s">
        <v>366</v>
      </c>
      <c r="M637" t="s">
        <v>367</v>
      </c>
      <c r="N637" t="s">
        <v>312</v>
      </c>
      <c r="O637" t="s">
        <v>313</v>
      </c>
      <c r="P637" t="s">
        <v>79</v>
      </c>
      <c r="Q637" t="s">
        <v>76</v>
      </c>
    </row>
    <row r="638" spans="1:17" x14ac:dyDescent="0.2">
      <c r="A638" t="s">
        <v>365</v>
      </c>
      <c r="B638">
        <v>2025</v>
      </c>
      <c r="C638">
        <v>9</v>
      </c>
      <c r="D638" t="s">
        <v>197</v>
      </c>
      <c r="E638" t="s">
        <v>19</v>
      </c>
      <c r="F638" t="s">
        <v>72</v>
      </c>
      <c r="G638" t="s">
        <v>80</v>
      </c>
      <c r="H638" t="s">
        <v>77</v>
      </c>
      <c r="I638" t="s">
        <v>78</v>
      </c>
      <c r="J638">
        <v>502.67999999999995</v>
      </c>
      <c r="K638">
        <v>502.67999999999995</v>
      </c>
      <c r="L638" t="s">
        <v>366</v>
      </c>
      <c r="M638" t="s">
        <v>367</v>
      </c>
      <c r="N638" t="s">
        <v>312</v>
      </c>
      <c r="O638" t="s">
        <v>313</v>
      </c>
      <c r="P638" t="s">
        <v>82</v>
      </c>
      <c r="Q638" t="s">
        <v>83</v>
      </c>
    </row>
    <row r="639" spans="1:17" x14ac:dyDescent="0.2">
      <c r="A639" t="s">
        <v>365</v>
      </c>
      <c r="B639">
        <v>2025</v>
      </c>
      <c r="C639">
        <v>9</v>
      </c>
      <c r="D639" t="s">
        <v>197</v>
      </c>
      <c r="E639" t="s">
        <v>19</v>
      </c>
      <c r="F639" t="s">
        <v>72</v>
      </c>
      <c r="G639" t="s">
        <v>80</v>
      </c>
      <c r="H639" t="s">
        <v>77</v>
      </c>
      <c r="I639" t="s">
        <v>78</v>
      </c>
      <c r="J639">
        <v>100.54</v>
      </c>
      <c r="K639">
        <v>100.54</v>
      </c>
      <c r="L639" t="s">
        <v>366</v>
      </c>
      <c r="M639" t="s">
        <v>367</v>
      </c>
      <c r="N639" t="s">
        <v>312</v>
      </c>
      <c r="O639" t="s">
        <v>313</v>
      </c>
      <c r="P639" t="s">
        <v>88</v>
      </c>
      <c r="Q639" t="s">
        <v>89</v>
      </c>
    </row>
    <row r="640" spans="1:17" x14ac:dyDescent="0.2">
      <c r="A640" t="s">
        <v>365</v>
      </c>
      <c r="B640">
        <v>2025</v>
      </c>
      <c r="C640">
        <v>9</v>
      </c>
      <c r="D640" t="s">
        <v>197</v>
      </c>
      <c r="E640" t="s">
        <v>19</v>
      </c>
      <c r="F640" t="s">
        <v>72</v>
      </c>
      <c r="G640" t="s">
        <v>80</v>
      </c>
      <c r="H640" t="s">
        <v>77</v>
      </c>
      <c r="I640" t="s">
        <v>78</v>
      </c>
      <c r="J640">
        <v>1717.63</v>
      </c>
      <c r="K640">
        <v>1717.63</v>
      </c>
      <c r="L640" t="s">
        <v>366</v>
      </c>
      <c r="M640" t="s">
        <v>367</v>
      </c>
      <c r="N640" t="s">
        <v>312</v>
      </c>
      <c r="O640" t="s">
        <v>313</v>
      </c>
      <c r="P640" t="s">
        <v>84</v>
      </c>
      <c r="Q640" t="s">
        <v>85</v>
      </c>
    </row>
    <row r="641" spans="1:17" x14ac:dyDescent="0.2">
      <c r="A641" t="s">
        <v>365</v>
      </c>
      <c r="B641">
        <v>2025</v>
      </c>
      <c r="C641">
        <v>9</v>
      </c>
      <c r="D641" t="s">
        <v>197</v>
      </c>
      <c r="E641" t="s">
        <v>19</v>
      </c>
      <c r="F641" t="s">
        <v>72</v>
      </c>
      <c r="G641" t="s">
        <v>80</v>
      </c>
      <c r="H641" t="s">
        <v>77</v>
      </c>
      <c r="I641" t="s">
        <v>78</v>
      </c>
      <c r="J641">
        <v>4.47</v>
      </c>
      <c r="K641">
        <v>4.47</v>
      </c>
      <c r="L641" t="s">
        <v>366</v>
      </c>
      <c r="M641" t="s">
        <v>367</v>
      </c>
      <c r="N641" t="s">
        <v>312</v>
      </c>
      <c r="O641" t="s">
        <v>313</v>
      </c>
      <c r="P641" t="s">
        <v>90</v>
      </c>
      <c r="Q641" t="s">
        <v>91</v>
      </c>
    </row>
    <row r="642" spans="1:17" x14ac:dyDescent="0.2">
      <c r="A642" t="s">
        <v>365</v>
      </c>
      <c r="B642">
        <v>2025</v>
      </c>
      <c r="C642">
        <v>9</v>
      </c>
      <c r="D642" t="s">
        <v>197</v>
      </c>
      <c r="E642" t="s">
        <v>19</v>
      </c>
      <c r="F642" t="s">
        <v>72</v>
      </c>
      <c r="G642" t="s">
        <v>80</v>
      </c>
      <c r="H642" t="s">
        <v>77</v>
      </c>
      <c r="I642" t="s">
        <v>78</v>
      </c>
      <c r="J642">
        <v>21.12</v>
      </c>
      <c r="K642">
        <v>21.12</v>
      </c>
      <c r="L642" t="s">
        <v>366</v>
      </c>
      <c r="M642" t="s">
        <v>367</v>
      </c>
      <c r="N642" t="s">
        <v>312</v>
      </c>
      <c r="O642" t="s">
        <v>313</v>
      </c>
      <c r="P642" t="s">
        <v>92</v>
      </c>
      <c r="Q642" t="s">
        <v>93</v>
      </c>
    </row>
    <row r="643" spans="1:17" x14ac:dyDescent="0.2">
      <c r="A643" t="s">
        <v>365</v>
      </c>
      <c r="B643">
        <v>2025</v>
      </c>
      <c r="C643">
        <v>9</v>
      </c>
      <c r="D643" t="s">
        <v>197</v>
      </c>
      <c r="E643" t="s">
        <v>19</v>
      </c>
      <c r="F643" t="s">
        <v>72</v>
      </c>
      <c r="G643" t="s">
        <v>94</v>
      </c>
      <c r="H643" t="s">
        <v>77</v>
      </c>
      <c r="I643" t="s">
        <v>78</v>
      </c>
      <c r="J643">
        <v>8.02</v>
      </c>
      <c r="K643">
        <v>8.02</v>
      </c>
      <c r="L643" t="s">
        <v>366</v>
      </c>
      <c r="M643" t="s">
        <v>367</v>
      </c>
      <c r="N643" t="s">
        <v>312</v>
      </c>
      <c r="O643" t="s">
        <v>313</v>
      </c>
      <c r="P643" t="s">
        <v>95</v>
      </c>
      <c r="Q643" t="s">
        <v>94</v>
      </c>
    </row>
    <row r="644" spans="1:17" x14ac:dyDescent="0.2">
      <c r="A644" t="s">
        <v>365</v>
      </c>
      <c r="B644">
        <v>2025</v>
      </c>
      <c r="C644">
        <v>9</v>
      </c>
      <c r="D644" t="s">
        <v>197</v>
      </c>
      <c r="E644" t="s">
        <v>19</v>
      </c>
      <c r="F644" t="s">
        <v>72</v>
      </c>
      <c r="G644" t="s">
        <v>48</v>
      </c>
      <c r="H644" t="s">
        <v>35</v>
      </c>
      <c r="I644" t="s">
        <v>39</v>
      </c>
      <c r="J644">
        <v>859.81</v>
      </c>
      <c r="K644">
        <v>859.81</v>
      </c>
      <c r="L644" t="s">
        <v>366</v>
      </c>
      <c r="M644" t="s">
        <v>367</v>
      </c>
      <c r="N644" t="s">
        <v>312</v>
      </c>
      <c r="O644" t="s">
        <v>313</v>
      </c>
      <c r="P644" t="s">
        <v>101</v>
      </c>
      <c r="Q644" t="s">
        <v>102</v>
      </c>
    </row>
    <row r="645" spans="1:17" x14ac:dyDescent="0.2">
      <c r="A645" t="s">
        <v>365</v>
      </c>
      <c r="B645">
        <v>2025</v>
      </c>
      <c r="C645">
        <v>9</v>
      </c>
      <c r="D645" t="s">
        <v>197</v>
      </c>
      <c r="E645" t="s">
        <v>19</v>
      </c>
      <c r="F645" t="s">
        <v>72</v>
      </c>
      <c r="G645" t="s">
        <v>48</v>
      </c>
      <c r="H645" t="s">
        <v>35</v>
      </c>
      <c r="I645" t="s">
        <v>39</v>
      </c>
      <c r="J645">
        <v>395.87</v>
      </c>
      <c r="K645">
        <v>395.87</v>
      </c>
      <c r="L645" t="s">
        <v>366</v>
      </c>
      <c r="M645" t="s">
        <v>367</v>
      </c>
      <c r="N645" t="s">
        <v>312</v>
      </c>
      <c r="O645" t="s">
        <v>313</v>
      </c>
      <c r="P645" t="s">
        <v>108</v>
      </c>
      <c r="Q645" t="s">
        <v>109</v>
      </c>
    </row>
    <row r="646" spans="1:17" x14ac:dyDescent="0.2">
      <c r="A646" t="s">
        <v>365</v>
      </c>
      <c r="B646">
        <v>2025</v>
      </c>
      <c r="C646">
        <v>9</v>
      </c>
      <c r="D646" t="s">
        <v>197</v>
      </c>
      <c r="E646" t="s">
        <v>19</v>
      </c>
      <c r="F646" t="s">
        <v>72</v>
      </c>
      <c r="G646" t="s">
        <v>48</v>
      </c>
      <c r="H646" t="s">
        <v>35</v>
      </c>
      <c r="I646" t="s">
        <v>39</v>
      </c>
      <c r="J646">
        <v>150.08000000000001</v>
      </c>
      <c r="K646">
        <v>150.08000000000001</v>
      </c>
      <c r="L646" t="s">
        <v>366</v>
      </c>
      <c r="M646" t="s">
        <v>367</v>
      </c>
      <c r="N646" t="s">
        <v>312</v>
      </c>
      <c r="O646" t="s">
        <v>313</v>
      </c>
      <c r="P646" t="s">
        <v>103</v>
      </c>
      <c r="Q646" t="s">
        <v>104</v>
      </c>
    </row>
    <row r="647" spans="1:17" x14ac:dyDescent="0.2">
      <c r="A647" t="s">
        <v>365</v>
      </c>
      <c r="B647">
        <v>2025</v>
      </c>
      <c r="C647">
        <v>9</v>
      </c>
      <c r="D647" t="s">
        <v>197</v>
      </c>
      <c r="E647" t="s">
        <v>19</v>
      </c>
      <c r="F647" t="s">
        <v>72</v>
      </c>
      <c r="G647" t="s">
        <v>48</v>
      </c>
      <c r="H647" t="s">
        <v>35</v>
      </c>
      <c r="I647" t="s">
        <v>39</v>
      </c>
      <c r="J647">
        <v>336.77</v>
      </c>
      <c r="K647">
        <v>336.77</v>
      </c>
      <c r="L647" t="s">
        <v>366</v>
      </c>
      <c r="M647" t="s">
        <v>367</v>
      </c>
      <c r="N647" t="s">
        <v>312</v>
      </c>
      <c r="O647" t="s">
        <v>313</v>
      </c>
      <c r="P647" t="s">
        <v>97</v>
      </c>
      <c r="Q647" t="s">
        <v>98</v>
      </c>
    </row>
    <row r="648" spans="1:17" x14ac:dyDescent="0.2">
      <c r="A648" t="s">
        <v>365</v>
      </c>
      <c r="B648">
        <v>2025</v>
      </c>
      <c r="C648">
        <v>9</v>
      </c>
      <c r="D648" t="s">
        <v>197</v>
      </c>
      <c r="E648" t="s">
        <v>19</v>
      </c>
      <c r="F648" t="s">
        <v>72</v>
      </c>
      <c r="G648" t="s">
        <v>48</v>
      </c>
      <c r="H648" t="s">
        <v>35</v>
      </c>
      <c r="I648" t="s">
        <v>39</v>
      </c>
      <c r="J648">
        <v>470.51</v>
      </c>
      <c r="K648">
        <v>470.51</v>
      </c>
      <c r="L648" t="s">
        <v>366</v>
      </c>
      <c r="M648" t="s">
        <v>367</v>
      </c>
      <c r="N648" t="s">
        <v>312</v>
      </c>
      <c r="O648" t="s">
        <v>313</v>
      </c>
      <c r="P648" t="s">
        <v>105</v>
      </c>
      <c r="Q648" t="s">
        <v>106</v>
      </c>
    </row>
    <row r="649" spans="1:17" x14ac:dyDescent="0.2">
      <c r="A649" t="s">
        <v>365</v>
      </c>
      <c r="B649">
        <v>2025</v>
      </c>
      <c r="C649">
        <v>9</v>
      </c>
      <c r="D649" t="s">
        <v>197</v>
      </c>
      <c r="E649" t="s">
        <v>19</v>
      </c>
      <c r="F649" t="s">
        <v>72</v>
      </c>
      <c r="G649" t="s">
        <v>48</v>
      </c>
      <c r="H649" t="s">
        <v>35</v>
      </c>
      <c r="I649" t="s">
        <v>39</v>
      </c>
      <c r="J649">
        <v>843.34</v>
      </c>
      <c r="K649">
        <v>843.34</v>
      </c>
      <c r="L649" t="s">
        <v>366</v>
      </c>
      <c r="M649" t="s">
        <v>367</v>
      </c>
      <c r="N649" t="s">
        <v>312</v>
      </c>
      <c r="O649" t="s">
        <v>313</v>
      </c>
      <c r="P649" t="s">
        <v>99</v>
      </c>
      <c r="Q649" t="s">
        <v>100</v>
      </c>
    </row>
    <row r="650" spans="1:17" x14ac:dyDescent="0.2">
      <c r="A650" t="s">
        <v>365</v>
      </c>
      <c r="B650">
        <v>2025</v>
      </c>
      <c r="C650">
        <v>9</v>
      </c>
      <c r="D650" t="s">
        <v>197</v>
      </c>
      <c r="E650" t="s">
        <v>110</v>
      </c>
      <c r="F650" t="s">
        <v>111</v>
      </c>
      <c r="G650" t="s">
        <v>112</v>
      </c>
      <c r="H650" t="s">
        <v>113</v>
      </c>
      <c r="I650" t="s">
        <v>114</v>
      </c>
      <c r="J650">
        <v>2532.9899999999998</v>
      </c>
      <c r="K650">
        <v>2532.9899999999998</v>
      </c>
      <c r="L650" t="s">
        <v>366</v>
      </c>
      <c r="M650" t="s">
        <v>367</v>
      </c>
      <c r="N650" t="s">
        <v>312</v>
      </c>
      <c r="O650" t="s">
        <v>313</v>
      </c>
      <c r="P650" t="s">
        <v>115</v>
      </c>
      <c r="Q650" t="s">
        <v>114</v>
      </c>
    </row>
    <row r="651" spans="1:17" x14ac:dyDescent="0.2">
      <c r="A651" t="s">
        <v>365</v>
      </c>
      <c r="B651">
        <v>2025</v>
      </c>
      <c r="C651">
        <v>9</v>
      </c>
      <c r="D651" t="s">
        <v>197</v>
      </c>
      <c r="E651" t="s">
        <v>110</v>
      </c>
      <c r="F651" t="s">
        <v>111</v>
      </c>
      <c r="G651" t="s">
        <v>112</v>
      </c>
      <c r="H651" t="s">
        <v>113</v>
      </c>
      <c r="I651" t="s">
        <v>116</v>
      </c>
      <c r="J651">
        <v>0.06</v>
      </c>
      <c r="K651">
        <v>0.06</v>
      </c>
      <c r="L651" t="s">
        <v>366</v>
      </c>
      <c r="M651" t="s">
        <v>367</v>
      </c>
      <c r="N651" t="s">
        <v>312</v>
      </c>
      <c r="O651" t="s">
        <v>313</v>
      </c>
      <c r="P651" t="s">
        <v>117</v>
      </c>
      <c r="Q651" t="s">
        <v>116</v>
      </c>
    </row>
    <row r="652" spans="1:17" x14ac:dyDescent="0.2">
      <c r="A652" t="s">
        <v>365</v>
      </c>
      <c r="B652">
        <v>2025</v>
      </c>
      <c r="C652">
        <v>9</v>
      </c>
      <c r="D652" t="s">
        <v>197</v>
      </c>
      <c r="E652" t="s">
        <v>110</v>
      </c>
      <c r="F652" t="s">
        <v>111</v>
      </c>
      <c r="G652" t="s">
        <v>112</v>
      </c>
      <c r="H652" t="s">
        <v>113</v>
      </c>
      <c r="I652" t="s">
        <v>118</v>
      </c>
      <c r="J652">
        <v>17004.22</v>
      </c>
      <c r="K652">
        <v>17004.22</v>
      </c>
      <c r="L652" t="s">
        <v>366</v>
      </c>
      <c r="M652" t="s">
        <v>367</v>
      </c>
      <c r="N652" t="s">
        <v>312</v>
      </c>
      <c r="O652" t="s">
        <v>313</v>
      </c>
      <c r="P652" t="s">
        <v>119</v>
      </c>
      <c r="Q652" t="s">
        <v>118</v>
      </c>
    </row>
    <row r="653" spans="1:17" x14ac:dyDescent="0.2">
      <c r="A653" t="s">
        <v>365</v>
      </c>
      <c r="B653">
        <v>2025</v>
      </c>
      <c r="C653">
        <v>10</v>
      </c>
      <c r="D653" t="s">
        <v>198</v>
      </c>
      <c r="E653" t="s">
        <v>19</v>
      </c>
      <c r="F653" t="s">
        <v>20</v>
      </c>
      <c r="G653" t="s">
        <v>21</v>
      </c>
      <c r="H653" t="s">
        <v>22</v>
      </c>
      <c r="I653" t="s">
        <v>21</v>
      </c>
      <c r="J653">
        <v>27.38</v>
      </c>
      <c r="K653">
        <v>27.38</v>
      </c>
      <c r="L653" t="s">
        <v>366</v>
      </c>
      <c r="M653" t="s">
        <v>367</v>
      </c>
      <c r="N653" t="s">
        <v>312</v>
      </c>
      <c r="O653" t="s">
        <v>313</v>
      </c>
      <c r="P653" t="s">
        <v>27</v>
      </c>
      <c r="Q653" t="s">
        <v>21</v>
      </c>
    </row>
    <row r="654" spans="1:17" x14ac:dyDescent="0.2">
      <c r="A654" t="s">
        <v>365</v>
      </c>
      <c r="B654">
        <v>2025</v>
      </c>
      <c r="C654">
        <v>10</v>
      </c>
      <c r="D654" t="s">
        <v>198</v>
      </c>
      <c r="E654" t="s">
        <v>19</v>
      </c>
      <c r="F654" t="s">
        <v>20</v>
      </c>
      <c r="G654" t="s">
        <v>28</v>
      </c>
      <c r="H654" t="s">
        <v>29</v>
      </c>
      <c r="I654" t="s">
        <v>30</v>
      </c>
      <c r="J654">
        <v>709.28</v>
      </c>
      <c r="K654">
        <v>709.28</v>
      </c>
      <c r="L654" t="s">
        <v>366</v>
      </c>
      <c r="M654" t="s">
        <v>367</v>
      </c>
      <c r="N654" t="s">
        <v>312</v>
      </c>
      <c r="O654" t="s">
        <v>313</v>
      </c>
      <c r="P654" t="s">
        <v>31</v>
      </c>
      <c r="Q654" t="s">
        <v>28</v>
      </c>
    </row>
    <row r="655" spans="1:17" x14ac:dyDescent="0.2">
      <c r="A655" t="s">
        <v>365</v>
      </c>
      <c r="B655">
        <v>2025</v>
      </c>
      <c r="C655">
        <v>10</v>
      </c>
      <c r="D655" t="s">
        <v>198</v>
      </c>
      <c r="E655" t="s">
        <v>19</v>
      </c>
      <c r="F655" t="s">
        <v>20</v>
      </c>
      <c r="G655" t="s">
        <v>199</v>
      </c>
      <c r="H655" t="s">
        <v>35</v>
      </c>
      <c r="I655" t="s">
        <v>39</v>
      </c>
      <c r="J655">
        <v>1.74</v>
      </c>
      <c r="K655">
        <v>1.74</v>
      </c>
      <c r="L655" t="s">
        <v>366</v>
      </c>
      <c r="M655" t="s">
        <v>367</v>
      </c>
      <c r="N655" t="s">
        <v>312</v>
      </c>
      <c r="O655" t="s">
        <v>313</v>
      </c>
      <c r="P655" t="s">
        <v>57</v>
      </c>
      <c r="Q655" t="s">
        <v>58</v>
      </c>
    </row>
    <row r="656" spans="1:17" x14ac:dyDescent="0.2">
      <c r="A656" t="s">
        <v>365</v>
      </c>
      <c r="B656">
        <v>2025</v>
      </c>
      <c r="C656">
        <v>10</v>
      </c>
      <c r="D656" t="s">
        <v>198</v>
      </c>
      <c r="E656" t="s">
        <v>19</v>
      </c>
      <c r="F656" t="s">
        <v>20</v>
      </c>
      <c r="G656" t="s">
        <v>199</v>
      </c>
      <c r="H656" t="s">
        <v>35</v>
      </c>
      <c r="I656" t="s">
        <v>39</v>
      </c>
      <c r="J656">
        <v>993.01</v>
      </c>
      <c r="K656">
        <v>993.01</v>
      </c>
      <c r="L656" t="s">
        <v>366</v>
      </c>
      <c r="M656" t="s">
        <v>367</v>
      </c>
      <c r="N656" t="s">
        <v>312</v>
      </c>
      <c r="O656" t="s">
        <v>313</v>
      </c>
      <c r="P656" t="s">
        <v>57</v>
      </c>
      <c r="Q656" t="s">
        <v>58</v>
      </c>
    </row>
    <row r="657" spans="1:17" x14ac:dyDescent="0.2">
      <c r="A657" t="s">
        <v>365</v>
      </c>
      <c r="B657">
        <v>2025</v>
      </c>
      <c r="C657">
        <v>10</v>
      </c>
      <c r="D657" t="s">
        <v>198</v>
      </c>
      <c r="E657" t="s">
        <v>19</v>
      </c>
      <c r="F657" t="s">
        <v>20</v>
      </c>
      <c r="G657" t="s">
        <v>44</v>
      </c>
      <c r="H657" t="s">
        <v>29</v>
      </c>
      <c r="I657" t="s">
        <v>30</v>
      </c>
      <c r="J657">
        <v>1150.3600000000001</v>
      </c>
      <c r="K657">
        <v>1150.3600000000001</v>
      </c>
      <c r="L657" t="s">
        <v>366</v>
      </c>
      <c r="M657" t="s">
        <v>367</v>
      </c>
      <c r="N657" t="s">
        <v>312</v>
      </c>
      <c r="O657" t="s">
        <v>313</v>
      </c>
      <c r="P657" t="s">
        <v>45</v>
      </c>
      <c r="Q657" t="s">
        <v>44</v>
      </c>
    </row>
    <row r="658" spans="1:17" x14ac:dyDescent="0.2">
      <c r="A658" t="s">
        <v>365</v>
      </c>
      <c r="B658">
        <v>2025</v>
      </c>
      <c r="C658">
        <v>10</v>
      </c>
      <c r="D658" t="s">
        <v>198</v>
      </c>
      <c r="E658" t="s">
        <v>19</v>
      </c>
      <c r="F658" t="s">
        <v>20</v>
      </c>
      <c r="G658" t="s">
        <v>48</v>
      </c>
      <c r="H658" t="s">
        <v>35</v>
      </c>
      <c r="I658" t="s">
        <v>39</v>
      </c>
      <c r="J658">
        <v>-385.02</v>
      </c>
      <c r="K658">
        <v>-385.02</v>
      </c>
      <c r="L658" t="s">
        <v>366</v>
      </c>
      <c r="M658" t="s">
        <v>367</v>
      </c>
      <c r="N658" t="s">
        <v>312</v>
      </c>
      <c r="O658" t="s">
        <v>313</v>
      </c>
      <c r="P658" t="s">
        <v>52</v>
      </c>
      <c r="Q658" t="s">
        <v>53</v>
      </c>
    </row>
    <row r="659" spans="1:17" x14ac:dyDescent="0.2">
      <c r="A659" t="s">
        <v>365</v>
      </c>
      <c r="B659">
        <v>2025</v>
      </c>
      <c r="C659">
        <v>10</v>
      </c>
      <c r="D659" t="s">
        <v>198</v>
      </c>
      <c r="E659" t="s">
        <v>19</v>
      </c>
      <c r="F659" t="s">
        <v>20</v>
      </c>
      <c r="G659" t="s">
        <v>48</v>
      </c>
      <c r="H659" t="s">
        <v>35</v>
      </c>
      <c r="I659" t="s">
        <v>39</v>
      </c>
      <c r="J659">
        <v>2767.4299999999994</v>
      </c>
      <c r="K659">
        <v>2767.4299999999994</v>
      </c>
      <c r="L659" t="s">
        <v>366</v>
      </c>
      <c r="M659" t="s">
        <v>367</v>
      </c>
      <c r="N659" t="s">
        <v>312</v>
      </c>
      <c r="O659" t="s">
        <v>313</v>
      </c>
      <c r="P659" t="s">
        <v>50</v>
      </c>
      <c r="Q659" t="s">
        <v>51</v>
      </c>
    </row>
    <row r="660" spans="1:17" x14ac:dyDescent="0.2">
      <c r="A660" t="s">
        <v>365</v>
      </c>
      <c r="B660">
        <v>2025</v>
      </c>
      <c r="C660">
        <v>10</v>
      </c>
      <c r="D660" t="s">
        <v>198</v>
      </c>
      <c r="E660" t="s">
        <v>19</v>
      </c>
      <c r="F660" t="s">
        <v>20</v>
      </c>
      <c r="G660" t="s">
        <v>48</v>
      </c>
      <c r="H660" t="s">
        <v>35</v>
      </c>
      <c r="I660" t="s">
        <v>39</v>
      </c>
      <c r="J660">
        <v>553.48</v>
      </c>
      <c r="K660">
        <v>553.48</v>
      </c>
      <c r="L660" t="s">
        <v>366</v>
      </c>
      <c r="M660" t="s">
        <v>367</v>
      </c>
      <c r="N660" t="s">
        <v>312</v>
      </c>
      <c r="O660" t="s">
        <v>313</v>
      </c>
      <c r="P660" t="s">
        <v>54</v>
      </c>
      <c r="Q660" t="s">
        <v>55</v>
      </c>
    </row>
    <row r="661" spans="1:17" x14ac:dyDescent="0.2">
      <c r="A661" t="s">
        <v>365</v>
      </c>
      <c r="B661">
        <v>2025</v>
      </c>
      <c r="C661">
        <v>10</v>
      </c>
      <c r="D661" t="s">
        <v>198</v>
      </c>
      <c r="E661" t="s">
        <v>19</v>
      </c>
      <c r="F661" t="s">
        <v>20</v>
      </c>
      <c r="G661" t="s">
        <v>61</v>
      </c>
      <c r="H661" t="s">
        <v>61</v>
      </c>
      <c r="I661" t="s">
        <v>61</v>
      </c>
      <c r="J661">
        <v>872.75</v>
      </c>
      <c r="K661">
        <v>872.75</v>
      </c>
      <c r="L661" t="s">
        <v>366</v>
      </c>
      <c r="M661" t="s">
        <v>367</v>
      </c>
      <c r="N661" t="s">
        <v>312</v>
      </c>
      <c r="O661" t="s">
        <v>313</v>
      </c>
      <c r="P661" t="s">
        <v>64</v>
      </c>
      <c r="Q661" t="s">
        <v>65</v>
      </c>
    </row>
    <row r="662" spans="1:17" x14ac:dyDescent="0.2">
      <c r="A662" t="s">
        <v>365</v>
      </c>
      <c r="B662">
        <v>2025</v>
      </c>
      <c r="C662">
        <v>10</v>
      </c>
      <c r="D662" t="s">
        <v>198</v>
      </c>
      <c r="E662" t="s">
        <v>19</v>
      </c>
      <c r="F662" t="s">
        <v>20</v>
      </c>
      <c r="G662" t="s">
        <v>61</v>
      </c>
      <c r="H662" t="s">
        <v>61</v>
      </c>
      <c r="I662" t="s">
        <v>61</v>
      </c>
      <c r="J662">
        <v>165.33</v>
      </c>
      <c r="K662">
        <v>165.33</v>
      </c>
      <c r="L662" t="s">
        <v>366</v>
      </c>
      <c r="M662" t="s">
        <v>367</v>
      </c>
      <c r="N662" t="s">
        <v>312</v>
      </c>
      <c r="O662" t="s">
        <v>313</v>
      </c>
      <c r="P662" t="s">
        <v>181</v>
      </c>
      <c r="Q662" t="s">
        <v>182</v>
      </c>
    </row>
    <row r="663" spans="1:17" x14ac:dyDescent="0.2">
      <c r="A663" t="s">
        <v>365</v>
      </c>
      <c r="B663">
        <v>2025</v>
      </c>
      <c r="C663">
        <v>10</v>
      </c>
      <c r="D663" t="s">
        <v>198</v>
      </c>
      <c r="E663" t="s">
        <v>19</v>
      </c>
      <c r="F663" t="s">
        <v>20</v>
      </c>
      <c r="G663" t="s">
        <v>61</v>
      </c>
      <c r="H663" t="s">
        <v>61</v>
      </c>
      <c r="I663" t="s">
        <v>61</v>
      </c>
      <c r="J663">
        <v>160.21</v>
      </c>
      <c r="K663">
        <v>160.21</v>
      </c>
      <c r="L663" t="s">
        <v>366</v>
      </c>
      <c r="M663" t="s">
        <v>367</v>
      </c>
      <c r="N663" t="s">
        <v>312</v>
      </c>
      <c r="O663" t="s">
        <v>313</v>
      </c>
      <c r="P663" t="s">
        <v>157</v>
      </c>
      <c r="Q663" t="s">
        <v>158</v>
      </c>
    </row>
    <row r="664" spans="1:17" x14ac:dyDescent="0.2">
      <c r="A664" t="s">
        <v>365</v>
      </c>
      <c r="B664">
        <v>2025</v>
      </c>
      <c r="C664">
        <v>10</v>
      </c>
      <c r="D664" t="s">
        <v>198</v>
      </c>
      <c r="E664" t="s">
        <v>19</v>
      </c>
      <c r="F664" t="s">
        <v>20</v>
      </c>
      <c r="G664" t="s">
        <v>123</v>
      </c>
      <c r="H664" t="s">
        <v>61</v>
      </c>
      <c r="I664" t="s">
        <v>123</v>
      </c>
      <c r="J664">
        <v>-920</v>
      </c>
      <c r="K664">
        <v>-920</v>
      </c>
      <c r="L664" t="s">
        <v>366</v>
      </c>
      <c r="M664" t="s">
        <v>367</v>
      </c>
      <c r="N664" t="s">
        <v>312</v>
      </c>
      <c r="O664" t="s">
        <v>313</v>
      </c>
      <c r="P664" t="s">
        <v>124</v>
      </c>
      <c r="Q664" t="s">
        <v>123</v>
      </c>
    </row>
    <row r="665" spans="1:17" x14ac:dyDescent="0.2">
      <c r="A665" t="s">
        <v>365</v>
      </c>
      <c r="B665">
        <v>2025</v>
      </c>
      <c r="C665">
        <v>10</v>
      </c>
      <c r="D665" t="s">
        <v>198</v>
      </c>
      <c r="E665" t="s">
        <v>19</v>
      </c>
      <c r="F665" t="s">
        <v>20</v>
      </c>
      <c r="G665" t="s">
        <v>66</v>
      </c>
      <c r="H665" t="s">
        <v>61</v>
      </c>
      <c r="I665" t="s">
        <v>66</v>
      </c>
      <c r="J665">
        <v>1492.48</v>
      </c>
      <c r="K665">
        <v>1492.48</v>
      </c>
      <c r="L665" t="s">
        <v>366</v>
      </c>
      <c r="M665" t="s">
        <v>367</v>
      </c>
      <c r="N665" t="s">
        <v>312</v>
      </c>
      <c r="O665" t="s">
        <v>313</v>
      </c>
      <c r="P665" t="s">
        <v>67</v>
      </c>
      <c r="Q665" t="s">
        <v>66</v>
      </c>
    </row>
    <row r="666" spans="1:17" x14ac:dyDescent="0.2">
      <c r="A666" t="s">
        <v>365</v>
      </c>
      <c r="B666">
        <v>2025</v>
      </c>
      <c r="C666">
        <v>10</v>
      </c>
      <c r="D666" t="s">
        <v>198</v>
      </c>
      <c r="E666" t="s">
        <v>19</v>
      </c>
      <c r="F666" t="s">
        <v>69</v>
      </c>
      <c r="G666" t="s">
        <v>28</v>
      </c>
      <c r="H666" t="s">
        <v>29</v>
      </c>
      <c r="I666" t="s">
        <v>30</v>
      </c>
      <c r="J666">
        <v>2570.37</v>
      </c>
      <c r="K666">
        <v>2570.37</v>
      </c>
      <c r="L666" t="s">
        <v>366</v>
      </c>
      <c r="M666" t="s">
        <v>367</v>
      </c>
      <c r="N666" t="s">
        <v>312</v>
      </c>
      <c r="O666" t="s">
        <v>313</v>
      </c>
      <c r="P666" t="s">
        <v>31</v>
      </c>
      <c r="Q666" t="s">
        <v>28</v>
      </c>
    </row>
    <row r="667" spans="1:17" x14ac:dyDescent="0.2">
      <c r="A667" t="s">
        <v>365</v>
      </c>
      <c r="B667">
        <v>2025</v>
      </c>
      <c r="C667">
        <v>10</v>
      </c>
      <c r="D667" t="s">
        <v>198</v>
      </c>
      <c r="E667" t="s">
        <v>19</v>
      </c>
      <c r="F667" t="s">
        <v>69</v>
      </c>
      <c r="G667" t="s">
        <v>70</v>
      </c>
      <c r="H667" t="s">
        <v>29</v>
      </c>
      <c r="I667" t="s">
        <v>30</v>
      </c>
      <c r="J667">
        <v>3218.16</v>
      </c>
      <c r="K667">
        <v>3218.16</v>
      </c>
      <c r="L667" t="s">
        <v>366</v>
      </c>
      <c r="M667" t="s">
        <v>367</v>
      </c>
      <c r="N667" t="s">
        <v>312</v>
      </c>
      <c r="O667" t="s">
        <v>313</v>
      </c>
      <c r="P667" t="s">
        <v>71</v>
      </c>
      <c r="Q667" t="s">
        <v>70</v>
      </c>
    </row>
    <row r="668" spans="1:17" x14ac:dyDescent="0.2">
      <c r="A668" t="s">
        <v>365</v>
      </c>
      <c r="B668">
        <v>2025</v>
      </c>
      <c r="C668">
        <v>10</v>
      </c>
      <c r="D668" t="s">
        <v>198</v>
      </c>
      <c r="E668" t="s">
        <v>19</v>
      </c>
      <c r="F668" t="s">
        <v>69</v>
      </c>
      <c r="G668" t="s">
        <v>320</v>
      </c>
      <c r="H668" t="s">
        <v>29</v>
      </c>
      <c r="I668" t="s">
        <v>30</v>
      </c>
      <c r="J668">
        <v>2121.75</v>
      </c>
      <c r="K668">
        <v>2121.75</v>
      </c>
      <c r="L668" t="s">
        <v>366</v>
      </c>
      <c r="M668" t="s">
        <v>367</v>
      </c>
      <c r="N668" t="s">
        <v>312</v>
      </c>
      <c r="O668" t="s">
        <v>313</v>
      </c>
      <c r="P668" t="s">
        <v>321</v>
      </c>
      <c r="Q668" t="s">
        <v>320</v>
      </c>
    </row>
    <row r="669" spans="1:17" x14ac:dyDescent="0.2">
      <c r="A669" t="s">
        <v>365</v>
      </c>
      <c r="B669">
        <v>2025</v>
      </c>
      <c r="C669">
        <v>10</v>
      </c>
      <c r="D669" t="s">
        <v>198</v>
      </c>
      <c r="E669" t="s">
        <v>19</v>
      </c>
      <c r="F669" t="s">
        <v>69</v>
      </c>
      <c r="G669" t="s">
        <v>48</v>
      </c>
      <c r="H669" t="s">
        <v>35</v>
      </c>
      <c r="I669" t="s">
        <v>39</v>
      </c>
      <c r="J669">
        <v>370.48999999999995</v>
      </c>
      <c r="K669">
        <v>370.48999999999995</v>
      </c>
      <c r="L669" t="s">
        <v>366</v>
      </c>
      <c r="M669" t="s">
        <v>367</v>
      </c>
      <c r="N669" t="s">
        <v>312</v>
      </c>
      <c r="O669" t="s">
        <v>313</v>
      </c>
      <c r="P669" t="s">
        <v>50</v>
      </c>
      <c r="Q669" t="s">
        <v>51</v>
      </c>
    </row>
    <row r="670" spans="1:17" x14ac:dyDescent="0.2">
      <c r="A670" t="s">
        <v>365</v>
      </c>
      <c r="B670">
        <v>2025</v>
      </c>
      <c r="C670">
        <v>10</v>
      </c>
      <c r="D670" t="s">
        <v>198</v>
      </c>
      <c r="E670" t="s">
        <v>19</v>
      </c>
      <c r="F670" t="s">
        <v>69</v>
      </c>
      <c r="G670" t="s">
        <v>48</v>
      </c>
      <c r="H670" t="s">
        <v>35</v>
      </c>
      <c r="I670" t="s">
        <v>39</v>
      </c>
      <c r="J670">
        <v>74.099999999999994</v>
      </c>
      <c r="K670">
        <v>74.099999999999994</v>
      </c>
      <c r="L670" t="s">
        <v>366</v>
      </c>
      <c r="M670" t="s">
        <v>367</v>
      </c>
      <c r="N670" t="s">
        <v>312</v>
      </c>
      <c r="O670" t="s">
        <v>313</v>
      </c>
      <c r="P670" t="s">
        <v>54</v>
      </c>
      <c r="Q670" t="s">
        <v>55</v>
      </c>
    </row>
    <row r="671" spans="1:17" x14ac:dyDescent="0.2">
      <c r="A671" t="s">
        <v>365</v>
      </c>
      <c r="B671">
        <v>2025</v>
      </c>
      <c r="C671">
        <v>10</v>
      </c>
      <c r="D671" t="s">
        <v>198</v>
      </c>
      <c r="E671" t="s">
        <v>19</v>
      </c>
      <c r="F671" t="s">
        <v>69</v>
      </c>
      <c r="G671" t="s">
        <v>61</v>
      </c>
      <c r="H671" t="s">
        <v>61</v>
      </c>
      <c r="I671" t="s">
        <v>61</v>
      </c>
      <c r="J671">
        <v>-21.22</v>
      </c>
      <c r="K671">
        <v>-21.22</v>
      </c>
      <c r="L671" t="s">
        <v>366</v>
      </c>
      <c r="M671" t="s">
        <v>367</v>
      </c>
      <c r="N671" t="s">
        <v>312</v>
      </c>
      <c r="O671" t="s">
        <v>313</v>
      </c>
      <c r="P671" t="s">
        <v>64</v>
      </c>
      <c r="Q671" t="s">
        <v>65</v>
      </c>
    </row>
    <row r="672" spans="1:17" x14ac:dyDescent="0.2">
      <c r="A672" t="s">
        <v>365</v>
      </c>
      <c r="B672">
        <v>2025</v>
      </c>
      <c r="C672">
        <v>10</v>
      </c>
      <c r="D672" t="s">
        <v>198</v>
      </c>
      <c r="E672" t="s">
        <v>19</v>
      </c>
      <c r="F672" t="s">
        <v>72</v>
      </c>
      <c r="G672" t="s">
        <v>73</v>
      </c>
      <c r="H672" t="s">
        <v>73</v>
      </c>
      <c r="I672" t="s">
        <v>73</v>
      </c>
      <c r="J672">
        <v>0</v>
      </c>
      <c r="K672">
        <v>0</v>
      </c>
      <c r="L672" t="s">
        <v>366</v>
      </c>
      <c r="M672" t="s">
        <v>367</v>
      </c>
      <c r="N672" t="s">
        <v>312</v>
      </c>
      <c r="O672" t="s">
        <v>313</v>
      </c>
      <c r="P672" t="s">
        <v>74</v>
      </c>
      <c r="Q672" t="s">
        <v>75</v>
      </c>
    </row>
    <row r="673" spans="1:17" x14ac:dyDescent="0.2">
      <c r="A673" t="s">
        <v>365</v>
      </c>
      <c r="B673">
        <v>2025</v>
      </c>
      <c r="C673">
        <v>10</v>
      </c>
      <c r="D673" t="s">
        <v>198</v>
      </c>
      <c r="E673" t="s">
        <v>19</v>
      </c>
      <c r="F673" t="s">
        <v>72</v>
      </c>
      <c r="G673" t="s">
        <v>76</v>
      </c>
      <c r="H673" t="s">
        <v>77</v>
      </c>
      <c r="I673" t="s">
        <v>78</v>
      </c>
      <c r="J673">
        <v>46.21</v>
      </c>
      <c r="K673">
        <v>46.21</v>
      </c>
      <c r="L673" t="s">
        <v>366</v>
      </c>
      <c r="M673" t="s">
        <v>367</v>
      </c>
      <c r="N673" t="s">
        <v>312</v>
      </c>
      <c r="O673" t="s">
        <v>313</v>
      </c>
      <c r="P673" t="s">
        <v>79</v>
      </c>
      <c r="Q673" t="s">
        <v>76</v>
      </c>
    </row>
    <row r="674" spans="1:17" x14ac:dyDescent="0.2">
      <c r="A674" t="s">
        <v>365</v>
      </c>
      <c r="B674">
        <v>2025</v>
      </c>
      <c r="C674">
        <v>10</v>
      </c>
      <c r="D674" t="s">
        <v>198</v>
      </c>
      <c r="E674" t="s">
        <v>19</v>
      </c>
      <c r="F674" t="s">
        <v>72</v>
      </c>
      <c r="G674" t="s">
        <v>80</v>
      </c>
      <c r="H674" t="s">
        <v>77</v>
      </c>
      <c r="I674" t="s">
        <v>78</v>
      </c>
      <c r="J674">
        <v>713.20999999999992</v>
      </c>
      <c r="K674">
        <v>713.20999999999992</v>
      </c>
      <c r="L674" t="s">
        <v>366</v>
      </c>
      <c r="M674" t="s">
        <v>367</v>
      </c>
      <c r="N674" t="s">
        <v>312</v>
      </c>
      <c r="O674" t="s">
        <v>313</v>
      </c>
      <c r="P674" t="s">
        <v>82</v>
      </c>
      <c r="Q674" t="s">
        <v>83</v>
      </c>
    </row>
    <row r="675" spans="1:17" x14ac:dyDescent="0.2">
      <c r="A675" t="s">
        <v>365</v>
      </c>
      <c r="B675">
        <v>2025</v>
      </c>
      <c r="C675">
        <v>10</v>
      </c>
      <c r="D675" t="s">
        <v>198</v>
      </c>
      <c r="E675" t="s">
        <v>19</v>
      </c>
      <c r="F675" t="s">
        <v>72</v>
      </c>
      <c r="G675" t="s">
        <v>80</v>
      </c>
      <c r="H675" t="s">
        <v>77</v>
      </c>
      <c r="I675" t="s">
        <v>78</v>
      </c>
      <c r="J675">
        <v>142.63999999999999</v>
      </c>
      <c r="K675">
        <v>142.63999999999999</v>
      </c>
      <c r="L675" t="s">
        <v>366</v>
      </c>
      <c r="M675" t="s">
        <v>367</v>
      </c>
      <c r="N675" t="s">
        <v>312</v>
      </c>
      <c r="O675" t="s">
        <v>313</v>
      </c>
      <c r="P675" t="s">
        <v>88</v>
      </c>
      <c r="Q675" t="s">
        <v>89</v>
      </c>
    </row>
    <row r="676" spans="1:17" x14ac:dyDescent="0.2">
      <c r="A676" t="s">
        <v>365</v>
      </c>
      <c r="B676">
        <v>2025</v>
      </c>
      <c r="C676">
        <v>10</v>
      </c>
      <c r="D676" t="s">
        <v>198</v>
      </c>
      <c r="E676" t="s">
        <v>19</v>
      </c>
      <c r="F676" t="s">
        <v>72</v>
      </c>
      <c r="G676" t="s">
        <v>80</v>
      </c>
      <c r="H676" t="s">
        <v>77</v>
      </c>
      <c r="I676" t="s">
        <v>78</v>
      </c>
      <c r="J676">
        <v>1091.98</v>
      </c>
      <c r="K676">
        <v>1091.98</v>
      </c>
      <c r="L676" t="s">
        <v>366</v>
      </c>
      <c r="M676" t="s">
        <v>367</v>
      </c>
      <c r="N676" t="s">
        <v>312</v>
      </c>
      <c r="O676" t="s">
        <v>313</v>
      </c>
      <c r="P676" t="s">
        <v>84</v>
      </c>
      <c r="Q676" t="s">
        <v>85</v>
      </c>
    </row>
    <row r="677" spans="1:17" x14ac:dyDescent="0.2">
      <c r="A677" t="s">
        <v>365</v>
      </c>
      <c r="B677">
        <v>2025</v>
      </c>
      <c r="C677">
        <v>10</v>
      </c>
      <c r="D677" t="s">
        <v>198</v>
      </c>
      <c r="E677" t="s">
        <v>19</v>
      </c>
      <c r="F677" t="s">
        <v>72</v>
      </c>
      <c r="G677" t="s">
        <v>80</v>
      </c>
      <c r="H677" t="s">
        <v>77</v>
      </c>
      <c r="I677" t="s">
        <v>78</v>
      </c>
      <c r="J677">
        <v>2.84</v>
      </c>
      <c r="K677">
        <v>2.84</v>
      </c>
      <c r="L677" t="s">
        <v>366</v>
      </c>
      <c r="M677" t="s">
        <v>367</v>
      </c>
      <c r="N677" t="s">
        <v>312</v>
      </c>
      <c r="O677" t="s">
        <v>313</v>
      </c>
      <c r="P677" t="s">
        <v>90</v>
      </c>
      <c r="Q677" t="s">
        <v>91</v>
      </c>
    </row>
    <row r="678" spans="1:17" x14ac:dyDescent="0.2">
      <c r="A678" t="s">
        <v>365</v>
      </c>
      <c r="B678">
        <v>2025</v>
      </c>
      <c r="C678">
        <v>10</v>
      </c>
      <c r="D678" t="s">
        <v>198</v>
      </c>
      <c r="E678" t="s">
        <v>19</v>
      </c>
      <c r="F678" t="s">
        <v>72</v>
      </c>
      <c r="G678" t="s">
        <v>80</v>
      </c>
      <c r="H678" t="s">
        <v>77</v>
      </c>
      <c r="I678" t="s">
        <v>78</v>
      </c>
      <c r="J678">
        <v>11.36</v>
      </c>
      <c r="K678">
        <v>11.36</v>
      </c>
      <c r="L678" t="s">
        <v>366</v>
      </c>
      <c r="M678" t="s">
        <v>367</v>
      </c>
      <c r="N678" t="s">
        <v>312</v>
      </c>
      <c r="O678" t="s">
        <v>313</v>
      </c>
      <c r="P678" t="s">
        <v>92</v>
      </c>
      <c r="Q678" t="s">
        <v>93</v>
      </c>
    </row>
    <row r="679" spans="1:17" x14ac:dyDescent="0.2">
      <c r="A679" t="s">
        <v>365</v>
      </c>
      <c r="B679">
        <v>2025</v>
      </c>
      <c r="C679">
        <v>10</v>
      </c>
      <c r="D679" t="s">
        <v>198</v>
      </c>
      <c r="E679" t="s">
        <v>19</v>
      </c>
      <c r="F679" t="s">
        <v>72</v>
      </c>
      <c r="G679" t="s">
        <v>94</v>
      </c>
      <c r="H679" t="s">
        <v>77</v>
      </c>
      <c r="I679" t="s">
        <v>78</v>
      </c>
      <c r="J679">
        <v>14.04</v>
      </c>
      <c r="K679">
        <v>14.04</v>
      </c>
      <c r="L679" t="s">
        <v>366</v>
      </c>
      <c r="M679" t="s">
        <v>367</v>
      </c>
      <c r="N679" t="s">
        <v>312</v>
      </c>
      <c r="O679" t="s">
        <v>313</v>
      </c>
      <c r="P679" t="s">
        <v>95</v>
      </c>
      <c r="Q679" t="s">
        <v>94</v>
      </c>
    </row>
    <row r="680" spans="1:17" x14ac:dyDescent="0.2">
      <c r="A680" t="s">
        <v>365</v>
      </c>
      <c r="B680">
        <v>2025</v>
      </c>
      <c r="C680">
        <v>10</v>
      </c>
      <c r="D680" t="s">
        <v>198</v>
      </c>
      <c r="E680" t="s">
        <v>19</v>
      </c>
      <c r="F680" t="s">
        <v>72</v>
      </c>
      <c r="G680" t="s">
        <v>48</v>
      </c>
      <c r="H680" t="s">
        <v>35</v>
      </c>
      <c r="I680" t="s">
        <v>39</v>
      </c>
      <c r="J680">
        <v>1651.75</v>
      </c>
      <c r="K680">
        <v>1651.75</v>
      </c>
      <c r="L680" t="s">
        <v>366</v>
      </c>
      <c r="M680" t="s">
        <v>367</v>
      </c>
      <c r="N680" t="s">
        <v>312</v>
      </c>
      <c r="O680" t="s">
        <v>313</v>
      </c>
      <c r="P680" t="s">
        <v>101</v>
      </c>
      <c r="Q680" t="s">
        <v>102</v>
      </c>
    </row>
    <row r="681" spans="1:17" x14ac:dyDescent="0.2">
      <c r="A681" t="s">
        <v>365</v>
      </c>
      <c r="B681">
        <v>2025</v>
      </c>
      <c r="C681">
        <v>10</v>
      </c>
      <c r="D681" t="s">
        <v>198</v>
      </c>
      <c r="E681" t="s">
        <v>19</v>
      </c>
      <c r="F681" t="s">
        <v>72</v>
      </c>
      <c r="G681" t="s">
        <v>48</v>
      </c>
      <c r="H681" t="s">
        <v>35</v>
      </c>
      <c r="I681" t="s">
        <v>39</v>
      </c>
      <c r="J681">
        <v>121.95</v>
      </c>
      <c r="K681">
        <v>121.95</v>
      </c>
      <c r="L681" t="s">
        <v>366</v>
      </c>
      <c r="M681" t="s">
        <v>367</v>
      </c>
      <c r="N681" t="s">
        <v>312</v>
      </c>
      <c r="O681" t="s">
        <v>313</v>
      </c>
      <c r="P681" t="s">
        <v>108</v>
      </c>
      <c r="Q681" t="s">
        <v>109</v>
      </c>
    </row>
    <row r="682" spans="1:17" x14ac:dyDescent="0.2">
      <c r="A682" t="s">
        <v>365</v>
      </c>
      <c r="B682">
        <v>2025</v>
      </c>
      <c r="C682">
        <v>10</v>
      </c>
      <c r="D682" t="s">
        <v>198</v>
      </c>
      <c r="E682" t="s">
        <v>19</v>
      </c>
      <c r="F682" t="s">
        <v>72</v>
      </c>
      <c r="G682" t="s">
        <v>48</v>
      </c>
      <c r="H682" t="s">
        <v>35</v>
      </c>
      <c r="I682" t="s">
        <v>39</v>
      </c>
      <c r="J682">
        <v>49.01</v>
      </c>
      <c r="K682">
        <v>49.01</v>
      </c>
      <c r="L682" t="s">
        <v>366</v>
      </c>
      <c r="M682" t="s">
        <v>367</v>
      </c>
      <c r="N682" t="s">
        <v>312</v>
      </c>
      <c r="O682" t="s">
        <v>313</v>
      </c>
      <c r="P682" t="s">
        <v>103</v>
      </c>
      <c r="Q682" t="s">
        <v>104</v>
      </c>
    </row>
    <row r="683" spans="1:17" x14ac:dyDescent="0.2">
      <c r="A683" t="s">
        <v>365</v>
      </c>
      <c r="B683">
        <v>2025</v>
      </c>
      <c r="C683">
        <v>10</v>
      </c>
      <c r="D683" t="s">
        <v>198</v>
      </c>
      <c r="E683" t="s">
        <v>19</v>
      </c>
      <c r="F683" t="s">
        <v>72</v>
      </c>
      <c r="G683" t="s">
        <v>48</v>
      </c>
      <c r="H683" t="s">
        <v>35</v>
      </c>
      <c r="I683" t="s">
        <v>39</v>
      </c>
      <c r="J683">
        <v>192.35</v>
      </c>
      <c r="K683">
        <v>192.35</v>
      </c>
      <c r="L683" t="s">
        <v>366</v>
      </c>
      <c r="M683" t="s">
        <v>367</v>
      </c>
      <c r="N683" t="s">
        <v>312</v>
      </c>
      <c r="O683" t="s">
        <v>313</v>
      </c>
      <c r="P683" t="s">
        <v>97</v>
      </c>
      <c r="Q683" t="s">
        <v>98</v>
      </c>
    </row>
    <row r="684" spans="1:17" x14ac:dyDescent="0.2">
      <c r="A684" t="s">
        <v>365</v>
      </c>
      <c r="B684">
        <v>2025</v>
      </c>
      <c r="C684">
        <v>10</v>
      </c>
      <c r="D684" t="s">
        <v>198</v>
      </c>
      <c r="E684" t="s">
        <v>19</v>
      </c>
      <c r="F684" t="s">
        <v>72</v>
      </c>
      <c r="G684" t="s">
        <v>48</v>
      </c>
      <c r="H684" t="s">
        <v>35</v>
      </c>
      <c r="I684" t="s">
        <v>39</v>
      </c>
      <c r="J684">
        <v>236.25</v>
      </c>
      <c r="K684">
        <v>236.25</v>
      </c>
      <c r="L684" t="s">
        <v>366</v>
      </c>
      <c r="M684" t="s">
        <v>367</v>
      </c>
      <c r="N684" t="s">
        <v>312</v>
      </c>
      <c r="O684" t="s">
        <v>313</v>
      </c>
      <c r="P684" t="s">
        <v>105</v>
      </c>
      <c r="Q684" t="s">
        <v>106</v>
      </c>
    </row>
    <row r="685" spans="1:17" x14ac:dyDescent="0.2">
      <c r="A685" t="s">
        <v>365</v>
      </c>
      <c r="B685">
        <v>2025</v>
      </c>
      <c r="C685">
        <v>10</v>
      </c>
      <c r="D685" t="s">
        <v>198</v>
      </c>
      <c r="E685" t="s">
        <v>19</v>
      </c>
      <c r="F685" t="s">
        <v>72</v>
      </c>
      <c r="G685" t="s">
        <v>48</v>
      </c>
      <c r="H685" t="s">
        <v>35</v>
      </c>
      <c r="I685" t="s">
        <v>39</v>
      </c>
      <c r="J685">
        <v>352.47</v>
      </c>
      <c r="K685">
        <v>352.47</v>
      </c>
      <c r="L685" t="s">
        <v>366</v>
      </c>
      <c r="M685" t="s">
        <v>367</v>
      </c>
      <c r="N685" t="s">
        <v>312</v>
      </c>
      <c r="O685" t="s">
        <v>313</v>
      </c>
      <c r="P685" t="s">
        <v>99</v>
      </c>
      <c r="Q685" t="s">
        <v>100</v>
      </c>
    </row>
    <row r="686" spans="1:17" x14ac:dyDescent="0.2">
      <c r="A686" t="s">
        <v>365</v>
      </c>
      <c r="B686">
        <v>2025</v>
      </c>
      <c r="C686">
        <v>10</v>
      </c>
      <c r="D686" t="s">
        <v>198</v>
      </c>
      <c r="E686" t="s">
        <v>110</v>
      </c>
      <c r="F686" t="s">
        <v>111</v>
      </c>
      <c r="G686" t="s">
        <v>112</v>
      </c>
      <c r="H686" t="s">
        <v>113</v>
      </c>
      <c r="I686" t="s">
        <v>114</v>
      </c>
      <c r="J686">
        <v>787.27</v>
      </c>
      <c r="K686">
        <v>787.27</v>
      </c>
      <c r="L686" t="s">
        <v>366</v>
      </c>
      <c r="M686" t="s">
        <v>367</v>
      </c>
      <c r="N686" t="s">
        <v>312</v>
      </c>
      <c r="O686" t="s">
        <v>313</v>
      </c>
      <c r="P686" t="s">
        <v>115</v>
      </c>
      <c r="Q686" t="s">
        <v>114</v>
      </c>
    </row>
    <row r="687" spans="1:17" x14ac:dyDescent="0.2">
      <c r="A687" t="s">
        <v>365</v>
      </c>
      <c r="B687">
        <v>2025</v>
      </c>
      <c r="C687">
        <v>10</v>
      </c>
      <c r="D687" t="s">
        <v>198</v>
      </c>
      <c r="E687" t="s">
        <v>110</v>
      </c>
      <c r="F687" t="s">
        <v>111</v>
      </c>
      <c r="G687" t="s">
        <v>112</v>
      </c>
      <c r="H687" t="s">
        <v>113</v>
      </c>
      <c r="I687" t="s">
        <v>116</v>
      </c>
      <c r="J687">
        <v>0.01</v>
      </c>
      <c r="K687">
        <v>0.01</v>
      </c>
      <c r="L687" t="s">
        <v>366</v>
      </c>
      <c r="M687" t="s">
        <v>367</v>
      </c>
      <c r="N687" t="s">
        <v>312</v>
      </c>
      <c r="O687" t="s">
        <v>313</v>
      </c>
      <c r="P687" t="s">
        <v>117</v>
      </c>
      <c r="Q687" t="s">
        <v>116</v>
      </c>
    </row>
    <row r="688" spans="1:17" x14ac:dyDescent="0.2">
      <c r="A688" t="s">
        <v>365</v>
      </c>
      <c r="B688">
        <v>2025</v>
      </c>
      <c r="C688">
        <v>10</v>
      </c>
      <c r="D688" t="s">
        <v>198</v>
      </c>
      <c r="E688" t="s">
        <v>110</v>
      </c>
      <c r="F688" t="s">
        <v>111</v>
      </c>
      <c r="G688" t="s">
        <v>112</v>
      </c>
      <c r="H688" t="s">
        <v>113</v>
      </c>
      <c r="I688" t="s">
        <v>118</v>
      </c>
      <c r="J688">
        <v>3980.94</v>
      </c>
      <c r="K688">
        <v>3980.94</v>
      </c>
      <c r="L688" t="s">
        <v>366</v>
      </c>
      <c r="M688" t="s">
        <v>367</v>
      </c>
      <c r="N688" t="s">
        <v>312</v>
      </c>
      <c r="O688" t="s">
        <v>313</v>
      </c>
      <c r="P688" t="s">
        <v>119</v>
      </c>
      <c r="Q688" t="s">
        <v>118</v>
      </c>
    </row>
    <row r="689" spans="1:17" x14ac:dyDescent="0.2">
      <c r="A689" t="s">
        <v>365</v>
      </c>
      <c r="B689">
        <v>2025</v>
      </c>
      <c r="C689">
        <v>11</v>
      </c>
      <c r="D689" t="s">
        <v>204</v>
      </c>
      <c r="E689" t="s">
        <v>19</v>
      </c>
      <c r="F689" t="s">
        <v>20</v>
      </c>
      <c r="G689" t="s">
        <v>21</v>
      </c>
      <c r="H689" t="s">
        <v>22</v>
      </c>
      <c r="I689" t="s">
        <v>21</v>
      </c>
      <c r="J689">
        <v>5.73</v>
      </c>
      <c r="K689">
        <v>5.73</v>
      </c>
      <c r="L689" t="s">
        <v>366</v>
      </c>
      <c r="M689" t="s">
        <v>367</v>
      </c>
      <c r="N689" t="s">
        <v>312</v>
      </c>
      <c r="O689" t="s">
        <v>313</v>
      </c>
      <c r="P689" t="s">
        <v>27</v>
      </c>
      <c r="Q689" t="s">
        <v>21</v>
      </c>
    </row>
    <row r="690" spans="1:17" x14ac:dyDescent="0.2">
      <c r="A690" t="s">
        <v>365</v>
      </c>
      <c r="B690">
        <v>2025</v>
      </c>
      <c r="C690">
        <v>11</v>
      </c>
      <c r="D690" t="s">
        <v>204</v>
      </c>
      <c r="E690" t="s">
        <v>19</v>
      </c>
      <c r="F690" t="s">
        <v>20</v>
      </c>
      <c r="G690" t="s">
        <v>28</v>
      </c>
      <c r="H690" t="s">
        <v>29</v>
      </c>
      <c r="I690" t="s">
        <v>30</v>
      </c>
      <c r="J690">
        <v>166.52</v>
      </c>
      <c r="K690">
        <v>166.52</v>
      </c>
      <c r="L690" t="s">
        <v>366</v>
      </c>
      <c r="M690" t="s">
        <v>367</v>
      </c>
      <c r="N690" t="s">
        <v>312</v>
      </c>
      <c r="O690" t="s">
        <v>313</v>
      </c>
      <c r="P690" t="s">
        <v>31</v>
      </c>
      <c r="Q690" t="s">
        <v>28</v>
      </c>
    </row>
    <row r="691" spans="1:17" x14ac:dyDescent="0.2">
      <c r="A691" t="s">
        <v>365</v>
      </c>
      <c r="B691">
        <v>2025</v>
      </c>
      <c r="C691">
        <v>11</v>
      </c>
      <c r="D691" t="s">
        <v>204</v>
      </c>
      <c r="E691" t="s">
        <v>19</v>
      </c>
      <c r="F691" t="s">
        <v>20</v>
      </c>
      <c r="G691" t="s">
        <v>44</v>
      </c>
      <c r="H691" t="s">
        <v>29</v>
      </c>
      <c r="I691" t="s">
        <v>30</v>
      </c>
      <c r="J691">
        <v>675</v>
      </c>
      <c r="K691">
        <v>675</v>
      </c>
      <c r="L691" t="s">
        <v>366</v>
      </c>
      <c r="M691" t="s">
        <v>367</v>
      </c>
      <c r="N691" t="s">
        <v>312</v>
      </c>
      <c r="O691" t="s">
        <v>313</v>
      </c>
      <c r="P691" t="s">
        <v>45</v>
      </c>
      <c r="Q691" t="s">
        <v>44</v>
      </c>
    </row>
    <row r="692" spans="1:17" x14ac:dyDescent="0.2">
      <c r="A692" t="s">
        <v>365</v>
      </c>
      <c r="B692">
        <v>2025</v>
      </c>
      <c r="C692">
        <v>11</v>
      </c>
      <c r="D692" t="s">
        <v>204</v>
      </c>
      <c r="E692" t="s">
        <v>19</v>
      </c>
      <c r="F692" t="s">
        <v>20</v>
      </c>
      <c r="G692" t="s">
        <v>48</v>
      </c>
      <c r="H692" t="s">
        <v>35</v>
      </c>
      <c r="I692" t="s">
        <v>39</v>
      </c>
      <c r="J692">
        <v>-228.53</v>
      </c>
      <c r="K692">
        <v>-228.53</v>
      </c>
      <c r="L692" t="s">
        <v>366</v>
      </c>
      <c r="M692" t="s">
        <v>367</v>
      </c>
      <c r="N692" t="s">
        <v>312</v>
      </c>
      <c r="O692" t="s">
        <v>313</v>
      </c>
      <c r="P692" t="s">
        <v>52</v>
      </c>
      <c r="Q692" t="s">
        <v>53</v>
      </c>
    </row>
    <row r="693" spans="1:17" x14ac:dyDescent="0.2">
      <c r="A693" t="s">
        <v>365</v>
      </c>
      <c r="B693">
        <v>2025</v>
      </c>
      <c r="C693">
        <v>11</v>
      </c>
      <c r="D693" t="s">
        <v>204</v>
      </c>
      <c r="E693" t="s">
        <v>19</v>
      </c>
      <c r="F693" t="s">
        <v>20</v>
      </c>
      <c r="G693" t="s">
        <v>48</v>
      </c>
      <c r="H693" t="s">
        <v>35</v>
      </c>
      <c r="I693" t="s">
        <v>39</v>
      </c>
      <c r="J693">
        <v>1933.98</v>
      </c>
      <c r="K693">
        <v>1933.98</v>
      </c>
      <c r="L693" t="s">
        <v>366</v>
      </c>
      <c r="M693" t="s">
        <v>367</v>
      </c>
      <c r="N693" t="s">
        <v>312</v>
      </c>
      <c r="O693" t="s">
        <v>313</v>
      </c>
      <c r="P693" t="s">
        <v>50</v>
      </c>
      <c r="Q693" t="s">
        <v>51</v>
      </c>
    </row>
    <row r="694" spans="1:17" x14ac:dyDescent="0.2">
      <c r="A694" t="s">
        <v>365</v>
      </c>
      <c r="B694">
        <v>2025</v>
      </c>
      <c r="C694">
        <v>11</v>
      </c>
      <c r="D694" t="s">
        <v>204</v>
      </c>
      <c r="E694" t="s">
        <v>19</v>
      </c>
      <c r="F694" t="s">
        <v>20</v>
      </c>
      <c r="G694" t="s">
        <v>48</v>
      </c>
      <c r="H694" t="s">
        <v>35</v>
      </c>
      <c r="I694" t="s">
        <v>39</v>
      </c>
      <c r="J694">
        <v>386.8</v>
      </c>
      <c r="K694">
        <v>386.8</v>
      </c>
      <c r="L694" t="s">
        <v>366</v>
      </c>
      <c r="M694" t="s">
        <v>367</v>
      </c>
      <c r="N694" t="s">
        <v>312</v>
      </c>
      <c r="O694" t="s">
        <v>313</v>
      </c>
      <c r="P694" t="s">
        <v>54</v>
      </c>
      <c r="Q694" t="s">
        <v>55</v>
      </c>
    </row>
    <row r="695" spans="1:17" x14ac:dyDescent="0.2">
      <c r="A695" t="s">
        <v>365</v>
      </c>
      <c r="B695">
        <v>2025</v>
      </c>
      <c r="C695">
        <v>11</v>
      </c>
      <c r="D695" t="s">
        <v>204</v>
      </c>
      <c r="E695" t="s">
        <v>19</v>
      </c>
      <c r="F695" t="s">
        <v>20</v>
      </c>
      <c r="G695" t="s">
        <v>61</v>
      </c>
      <c r="H695" t="s">
        <v>61</v>
      </c>
      <c r="I695" t="s">
        <v>61</v>
      </c>
      <c r="J695">
        <v>1718.48</v>
      </c>
      <c r="K695">
        <v>1718.48</v>
      </c>
      <c r="L695" t="s">
        <v>366</v>
      </c>
      <c r="M695" t="s">
        <v>367</v>
      </c>
      <c r="N695" t="s">
        <v>312</v>
      </c>
      <c r="O695" t="s">
        <v>313</v>
      </c>
      <c r="P695" t="s">
        <v>64</v>
      </c>
      <c r="Q695" t="s">
        <v>65</v>
      </c>
    </row>
    <row r="696" spans="1:17" x14ac:dyDescent="0.2">
      <c r="A696" t="s">
        <v>365</v>
      </c>
      <c r="B696">
        <v>2025</v>
      </c>
      <c r="C696">
        <v>11</v>
      </c>
      <c r="D696" t="s">
        <v>204</v>
      </c>
      <c r="E696" t="s">
        <v>19</v>
      </c>
      <c r="F696" t="s">
        <v>20</v>
      </c>
      <c r="G696" t="s">
        <v>66</v>
      </c>
      <c r="H696" t="s">
        <v>61</v>
      </c>
      <c r="I696" t="s">
        <v>66</v>
      </c>
      <c r="J696">
        <v>-2487.4499999999998</v>
      </c>
      <c r="K696">
        <v>-2487.4499999999998</v>
      </c>
      <c r="L696" t="s">
        <v>366</v>
      </c>
      <c r="M696" t="s">
        <v>367</v>
      </c>
      <c r="N696" t="s">
        <v>312</v>
      </c>
      <c r="O696" t="s">
        <v>313</v>
      </c>
      <c r="P696" t="s">
        <v>67</v>
      </c>
      <c r="Q696" t="s">
        <v>66</v>
      </c>
    </row>
    <row r="697" spans="1:17" x14ac:dyDescent="0.2">
      <c r="A697" t="s">
        <v>365</v>
      </c>
      <c r="B697">
        <v>2025</v>
      </c>
      <c r="C697">
        <v>11</v>
      </c>
      <c r="D697" t="s">
        <v>204</v>
      </c>
      <c r="E697" t="s">
        <v>19</v>
      </c>
      <c r="F697" t="s">
        <v>69</v>
      </c>
      <c r="G697" t="s">
        <v>70</v>
      </c>
      <c r="H697" t="s">
        <v>29</v>
      </c>
      <c r="I697" t="s">
        <v>30</v>
      </c>
      <c r="J697">
        <v>6363.0000000000018</v>
      </c>
      <c r="K697">
        <v>6363.0000000000018</v>
      </c>
      <c r="L697" t="s">
        <v>366</v>
      </c>
      <c r="M697" t="s">
        <v>367</v>
      </c>
      <c r="N697" t="s">
        <v>312</v>
      </c>
      <c r="O697" t="s">
        <v>313</v>
      </c>
      <c r="P697" t="s">
        <v>71</v>
      </c>
      <c r="Q697" t="s">
        <v>70</v>
      </c>
    </row>
    <row r="698" spans="1:17" x14ac:dyDescent="0.2">
      <c r="A698" t="s">
        <v>365</v>
      </c>
      <c r="B698">
        <v>2025</v>
      </c>
      <c r="C698">
        <v>11</v>
      </c>
      <c r="D698" t="s">
        <v>204</v>
      </c>
      <c r="E698" t="s">
        <v>19</v>
      </c>
      <c r="F698" t="s">
        <v>69</v>
      </c>
      <c r="G698" t="s">
        <v>320</v>
      </c>
      <c r="H698" t="s">
        <v>29</v>
      </c>
      <c r="I698" t="s">
        <v>30</v>
      </c>
      <c r="J698">
        <v>1650.25</v>
      </c>
      <c r="K698">
        <v>1650.25</v>
      </c>
      <c r="L698" t="s">
        <v>366</v>
      </c>
      <c r="M698" t="s">
        <v>367</v>
      </c>
      <c r="N698" t="s">
        <v>312</v>
      </c>
      <c r="O698" t="s">
        <v>313</v>
      </c>
      <c r="P698" t="s">
        <v>321</v>
      </c>
      <c r="Q698" t="s">
        <v>320</v>
      </c>
    </row>
    <row r="699" spans="1:17" x14ac:dyDescent="0.2">
      <c r="A699" t="s">
        <v>365</v>
      </c>
      <c r="B699">
        <v>2025</v>
      </c>
      <c r="C699">
        <v>11</v>
      </c>
      <c r="D699" t="s">
        <v>204</v>
      </c>
      <c r="E699" t="s">
        <v>19</v>
      </c>
      <c r="F699" t="s">
        <v>69</v>
      </c>
      <c r="G699" t="s">
        <v>48</v>
      </c>
      <c r="H699" t="s">
        <v>35</v>
      </c>
      <c r="I699" t="s">
        <v>39</v>
      </c>
      <c r="J699">
        <v>136.5</v>
      </c>
      <c r="K699">
        <v>136.5</v>
      </c>
      <c r="L699" t="s">
        <v>366</v>
      </c>
      <c r="M699" t="s">
        <v>367</v>
      </c>
      <c r="N699" t="s">
        <v>312</v>
      </c>
      <c r="O699" t="s">
        <v>313</v>
      </c>
      <c r="P699" t="s">
        <v>50</v>
      </c>
      <c r="Q699" t="s">
        <v>51</v>
      </c>
    </row>
    <row r="700" spans="1:17" x14ac:dyDescent="0.2">
      <c r="A700" t="s">
        <v>365</v>
      </c>
      <c r="B700">
        <v>2025</v>
      </c>
      <c r="C700">
        <v>11</v>
      </c>
      <c r="D700" t="s">
        <v>204</v>
      </c>
      <c r="E700" t="s">
        <v>19</v>
      </c>
      <c r="F700" t="s">
        <v>69</v>
      </c>
      <c r="G700" t="s">
        <v>48</v>
      </c>
      <c r="H700" t="s">
        <v>35</v>
      </c>
      <c r="I700" t="s">
        <v>39</v>
      </c>
      <c r="J700">
        <v>27.3</v>
      </c>
      <c r="K700">
        <v>27.3</v>
      </c>
      <c r="L700" t="s">
        <v>366</v>
      </c>
      <c r="M700" t="s">
        <v>367</v>
      </c>
      <c r="N700" t="s">
        <v>312</v>
      </c>
      <c r="O700" t="s">
        <v>313</v>
      </c>
      <c r="P700" t="s">
        <v>54</v>
      </c>
      <c r="Q700" t="s">
        <v>55</v>
      </c>
    </row>
    <row r="701" spans="1:17" x14ac:dyDescent="0.2">
      <c r="A701" t="s">
        <v>365</v>
      </c>
      <c r="B701">
        <v>2025</v>
      </c>
      <c r="C701">
        <v>11</v>
      </c>
      <c r="D701" t="s">
        <v>204</v>
      </c>
      <c r="E701" t="s">
        <v>19</v>
      </c>
      <c r="F701" t="s">
        <v>72</v>
      </c>
      <c r="G701" t="s">
        <v>73</v>
      </c>
      <c r="H701" t="s">
        <v>73</v>
      </c>
      <c r="I701" t="s">
        <v>73</v>
      </c>
      <c r="J701">
        <v>0</v>
      </c>
      <c r="K701">
        <v>0</v>
      </c>
      <c r="L701" t="s">
        <v>366</v>
      </c>
      <c r="M701" t="s">
        <v>367</v>
      </c>
      <c r="N701" t="s">
        <v>312</v>
      </c>
      <c r="O701" t="s">
        <v>313</v>
      </c>
      <c r="P701" t="s">
        <v>74</v>
      </c>
      <c r="Q701" t="s">
        <v>75</v>
      </c>
    </row>
    <row r="702" spans="1:17" x14ac:dyDescent="0.2">
      <c r="A702" t="s">
        <v>365</v>
      </c>
      <c r="B702">
        <v>2025</v>
      </c>
      <c r="C702">
        <v>11</v>
      </c>
      <c r="D702" t="s">
        <v>204</v>
      </c>
      <c r="E702" t="s">
        <v>19</v>
      </c>
      <c r="F702" t="s">
        <v>72</v>
      </c>
      <c r="G702" t="s">
        <v>76</v>
      </c>
      <c r="H702" t="s">
        <v>77</v>
      </c>
      <c r="I702" t="s">
        <v>78</v>
      </c>
      <c r="J702">
        <v>5.45</v>
      </c>
      <c r="K702">
        <v>5.45</v>
      </c>
      <c r="L702" t="s">
        <v>366</v>
      </c>
      <c r="M702" t="s">
        <v>367</v>
      </c>
      <c r="N702" t="s">
        <v>312</v>
      </c>
      <c r="O702" t="s">
        <v>313</v>
      </c>
      <c r="P702" t="s">
        <v>79</v>
      </c>
      <c r="Q702" t="s">
        <v>76</v>
      </c>
    </row>
    <row r="703" spans="1:17" x14ac:dyDescent="0.2">
      <c r="A703" t="s">
        <v>365</v>
      </c>
      <c r="B703">
        <v>2025</v>
      </c>
      <c r="C703">
        <v>11</v>
      </c>
      <c r="D703" t="s">
        <v>204</v>
      </c>
      <c r="E703" t="s">
        <v>19</v>
      </c>
      <c r="F703" t="s">
        <v>72</v>
      </c>
      <c r="G703" t="s">
        <v>80</v>
      </c>
      <c r="H703" t="s">
        <v>77</v>
      </c>
      <c r="I703" t="s">
        <v>78</v>
      </c>
      <c r="J703">
        <v>253.28</v>
      </c>
      <c r="K703">
        <v>253.28</v>
      </c>
      <c r="L703" t="s">
        <v>366</v>
      </c>
      <c r="M703" t="s">
        <v>367</v>
      </c>
      <c r="N703" t="s">
        <v>312</v>
      </c>
      <c r="O703" t="s">
        <v>313</v>
      </c>
      <c r="P703" t="s">
        <v>82</v>
      </c>
      <c r="Q703" t="s">
        <v>83</v>
      </c>
    </row>
    <row r="704" spans="1:17" x14ac:dyDescent="0.2">
      <c r="A704" t="s">
        <v>365</v>
      </c>
      <c r="B704">
        <v>2025</v>
      </c>
      <c r="C704">
        <v>11</v>
      </c>
      <c r="D704" t="s">
        <v>204</v>
      </c>
      <c r="E704" t="s">
        <v>19</v>
      </c>
      <c r="F704" t="s">
        <v>72</v>
      </c>
      <c r="G704" t="s">
        <v>80</v>
      </c>
      <c r="H704" t="s">
        <v>77</v>
      </c>
      <c r="I704" t="s">
        <v>78</v>
      </c>
      <c r="J704">
        <v>109.54</v>
      </c>
      <c r="K704">
        <v>109.54</v>
      </c>
      <c r="L704" t="s">
        <v>366</v>
      </c>
      <c r="M704" t="s">
        <v>367</v>
      </c>
      <c r="N704" t="s">
        <v>312</v>
      </c>
      <c r="O704" t="s">
        <v>313</v>
      </c>
      <c r="P704" t="s">
        <v>187</v>
      </c>
      <c r="Q704" t="s">
        <v>188</v>
      </c>
    </row>
    <row r="705" spans="1:17" x14ac:dyDescent="0.2">
      <c r="A705" t="s">
        <v>365</v>
      </c>
      <c r="B705">
        <v>2025</v>
      </c>
      <c r="C705">
        <v>11</v>
      </c>
      <c r="D705" t="s">
        <v>204</v>
      </c>
      <c r="E705" t="s">
        <v>19</v>
      </c>
      <c r="F705" t="s">
        <v>72</v>
      </c>
      <c r="G705" t="s">
        <v>80</v>
      </c>
      <c r="H705" t="s">
        <v>77</v>
      </c>
      <c r="I705" t="s">
        <v>78</v>
      </c>
      <c r="J705">
        <v>50.66</v>
      </c>
      <c r="K705">
        <v>50.66</v>
      </c>
      <c r="L705" t="s">
        <v>366</v>
      </c>
      <c r="M705" t="s">
        <v>367</v>
      </c>
      <c r="N705" t="s">
        <v>312</v>
      </c>
      <c r="O705" t="s">
        <v>313</v>
      </c>
      <c r="P705" t="s">
        <v>88</v>
      </c>
      <c r="Q705" t="s">
        <v>89</v>
      </c>
    </row>
    <row r="706" spans="1:17" x14ac:dyDescent="0.2">
      <c r="A706" t="s">
        <v>365</v>
      </c>
      <c r="B706">
        <v>2025</v>
      </c>
      <c r="C706">
        <v>11</v>
      </c>
      <c r="D706" t="s">
        <v>204</v>
      </c>
      <c r="E706" t="s">
        <v>19</v>
      </c>
      <c r="F706" t="s">
        <v>72</v>
      </c>
      <c r="G706" t="s">
        <v>80</v>
      </c>
      <c r="H706" t="s">
        <v>77</v>
      </c>
      <c r="I706" t="s">
        <v>78</v>
      </c>
      <c r="J706">
        <v>18.3</v>
      </c>
      <c r="K706">
        <v>18.3</v>
      </c>
      <c r="L706" t="s">
        <v>366</v>
      </c>
      <c r="M706" t="s">
        <v>367</v>
      </c>
      <c r="N706" t="s">
        <v>312</v>
      </c>
      <c r="O706" t="s">
        <v>313</v>
      </c>
      <c r="P706" t="s">
        <v>92</v>
      </c>
      <c r="Q706" t="s">
        <v>93</v>
      </c>
    </row>
    <row r="707" spans="1:17" x14ac:dyDescent="0.2">
      <c r="A707" t="s">
        <v>365</v>
      </c>
      <c r="B707">
        <v>2025</v>
      </c>
      <c r="C707">
        <v>11</v>
      </c>
      <c r="D707" t="s">
        <v>204</v>
      </c>
      <c r="E707" t="s">
        <v>19</v>
      </c>
      <c r="F707" t="s">
        <v>72</v>
      </c>
      <c r="G707" t="s">
        <v>94</v>
      </c>
      <c r="H707" t="s">
        <v>77</v>
      </c>
      <c r="I707" t="s">
        <v>78</v>
      </c>
      <c r="J707">
        <v>4.72</v>
      </c>
      <c r="K707">
        <v>4.72</v>
      </c>
      <c r="L707" t="s">
        <v>366</v>
      </c>
      <c r="M707" t="s">
        <v>367</v>
      </c>
      <c r="N707" t="s">
        <v>312</v>
      </c>
      <c r="O707" t="s">
        <v>313</v>
      </c>
      <c r="P707" t="s">
        <v>95</v>
      </c>
      <c r="Q707" t="s">
        <v>94</v>
      </c>
    </row>
    <row r="708" spans="1:17" x14ac:dyDescent="0.2">
      <c r="A708" t="s">
        <v>365</v>
      </c>
      <c r="B708">
        <v>2025</v>
      </c>
      <c r="C708">
        <v>11</v>
      </c>
      <c r="D708" t="s">
        <v>204</v>
      </c>
      <c r="E708" t="s">
        <v>19</v>
      </c>
      <c r="F708" t="s">
        <v>72</v>
      </c>
      <c r="G708" t="s">
        <v>48</v>
      </c>
      <c r="H708" t="s">
        <v>35</v>
      </c>
      <c r="I708" t="s">
        <v>39</v>
      </c>
      <c r="J708">
        <v>704.43</v>
      </c>
      <c r="K708">
        <v>704.43</v>
      </c>
      <c r="L708" t="s">
        <v>366</v>
      </c>
      <c r="M708" t="s">
        <v>367</v>
      </c>
      <c r="N708" t="s">
        <v>312</v>
      </c>
      <c r="O708" t="s">
        <v>313</v>
      </c>
      <c r="P708" t="s">
        <v>101</v>
      </c>
      <c r="Q708" t="s">
        <v>102</v>
      </c>
    </row>
    <row r="709" spans="1:17" x14ac:dyDescent="0.2">
      <c r="A709" t="s">
        <v>365</v>
      </c>
      <c r="B709">
        <v>2025</v>
      </c>
      <c r="C709">
        <v>11</v>
      </c>
      <c r="D709" t="s">
        <v>204</v>
      </c>
      <c r="E709" t="s">
        <v>19</v>
      </c>
      <c r="F709" t="s">
        <v>72</v>
      </c>
      <c r="G709" t="s">
        <v>48</v>
      </c>
      <c r="H709" t="s">
        <v>35</v>
      </c>
      <c r="I709" t="s">
        <v>39</v>
      </c>
      <c r="J709">
        <v>-45.71</v>
      </c>
      <c r="K709">
        <v>-45.71</v>
      </c>
      <c r="L709" t="s">
        <v>366</v>
      </c>
      <c r="M709" t="s">
        <v>367</v>
      </c>
      <c r="N709" t="s">
        <v>312</v>
      </c>
      <c r="O709" t="s">
        <v>313</v>
      </c>
      <c r="P709" t="s">
        <v>108</v>
      </c>
      <c r="Q709" t="s">
        <v>109</v>
      </c>
    </row>
    <row r="710" spans="1:17" x14ac:dyDescent="0.2">
      <c r="A710" t="s">
        <v>365</v>
      </c>
      <c r="B710">
        <v>2025</v>
      </c>
      <c r="C710">
        <v>11</v>
      </c>
      <c r="D710" t="s">
        <v>204</v>
      </c>
      <c r="E710" t="s">
        <v>19</v>
      </c>
      <c r="F710" t="s">
        <v>72</v>
      </c>
      <c r="G710" t="s">
        <v>48</v>
      </c>
      <c r="H710" t="s">
        <v>35</v>
      </c>
      <c r="I710" t="s">
        <v>39</v>
      </c>
      <c r="J710">
        <v>-15.04</v>
      </c>
      <c r="K710">
        <v>-15.04</v>
      </c>
      <c r="L710" t="s">
        <v>366</v>
      </c>
      <c r="M710" t="s">
        <v>367</v>
      </c>
      <c r="N710" t="s">
        <v>312</v>
      </c>
      <c r="O710" t="s">
        <v>313</v>
      </c>
      <c r="P710" t="s">
        <v>103</v>
      </c>
      <c r="Q710" t="s">
        <v>104</v>
      </c>
    </row>
    <row r="711" spans="1:17" x14ac:dyDescent="0.2">
      <c r="A711" t="s">
        <v>365</v>
      </c>
      <c r="B711">
        <v>2025</v>
      </c>
      <c r="C711">
        <v>11</v>
      </c>
      <c r="D711" t="s">
        <v>204</v>
      </c>
      <c r="E711" t="s">
        <v>19</v>
      </c>
      <c r="F711" t="s">
        <v>72</v>
      </c>
      <c r="G711" t="s">
        <v>48</v>
      </c>
      <c r="H711" t="s">
        <v>35</v>
      </c>
      <c r="I711" t="s">
        <v>39</v>
      </c>
      <c r="J711">
        <v>220.17</v>
      </c>
      <c r="K711">
        <v>220.17</v>
      </c>
      <c r="L711" t="s">
        <v>366</v>
      </c>
      <c r="M711" t="s">
        <v>367</v>
      </c>
      <c r="N711" t="s">
        <v>312</v>
      </c>
      <c r="O711" t="s">
        <v>313</v>
      </c>
      <c r="P711" t="s">
        <v>97</v>
      </c>
      <c r="Q711" t="s">
        <v>98</v>
      </c>
    </row>
    <row r="712" spans="1:17" x14ac:dyDescent="0.2">
      <c r="A712" t="s">
        <v>365</v>
      </c>
      <c r="B712">
        <v>2025</v>
      </c>
      <c r="C712">
        <v>11</v>
      </c>
      <c r="D712" t="s">
        <v>204</v>
      </c>
      <c r="E712" t="s">
        <v>19</v>
      </c>
      <c r="F712" t="s">
        <v>72</v>
      </c>
      <c r="G712" t="s">
        <v>48</v>
      </c>
      <c r="H712" t="s">
        <v>35</v>
      </c>
      <c r="I712" t="s">
        <v>39</v>
      </c>
      <c r="J712">
        <v>241.89</v>
      </c>
      <c r="K712">
        <v>241.89</v>
      </c>
      <c r="L712" t="s">
        <v>366</v>
      </c>
      <c r="M712" t="s">
        <v>367</v>
      </c>
      <c r="N712" t="s">
        <v>312</v>
      </c>
      <c r="O712" t="s">
        <v>313</v>
      </c>
      <c r="P712" t="s">
        <v>105</v>
      </c>
      <c r="Q712" t="s">
        <v>106</v>
      </c>
    </row>
    <row r="713" spans="1:17" x14ac:dyDescent="0.2">
      <c r="A713" t="s">
        <v>365</v>
      </c>
      <c r="B713">
        <v>2025</v>
      </c>
      <c r="C713">
        <v>11</v>
      </c>
      <c r="D713" t="s">
        <v>204</v>
      </c>
      <c r="E713" t="s">
        <v>19</v>
      </c>
      <c r="F713" t="s">
        <v>72</v>
      </c>
      <c r="G713" t="s">
        <v>48</v>
      </c>
      <c r="H713" t="s">
        <v>35</v>
      </c>
      <c r="I713" t="s">
        <v>39</v>
      </c>
      <c r="J713">
        <v>530.89</v>
      </c>
      <c r="K713">
        <v>530.89</v>
      </c>
      <c r="L713" t="s">
        <v>366</v>
      </c>
      <c r="M713" t="s">
        <v>367</v>
      </c>
      <c r="N713" t="s">
        <v>312</v>
      </c>
      <c r="O713" t="s">
        <v>313</v>
      </c>
      <c r="P713" t="s">
        <v>99</v>
      </c>
      <c r="Q713" t="s">
        <v>100</v>
      </c>
    </row>
    <row r="714" spans="1:17" x14ac:dyDescent="0.2">
      <c r="A714" t="s">
        <v>365</v>
      </c>
      <c r="B714">
        <v>2025</v>
      </c>
      <c r="C714">
        <v>11</v>
      </c>
      <c r="D714" t="s">
        <v>204</v>
      </c>
      <c r="E714" t="s">
        <v>110</v>
      </c>
      <c r="F714" t="s">
        <v>111</v>
      </c>
      <c r="G714" t="s">
        <v>112</v>
      </c>
      <c r="H714" t="s">
        <v>113</v>
      </c>
      <c r="I714" t="s">
        <v>114</v>
      </c>
      <c r="J714">
        <v>675.87</v>
      </c>
      <c r="K714">
        <v>675.87</v>
      </c>
      <c r="L714" t="s">
        <v>366</v>
      </c>
      <c r="M714" t="s">
        <v>367</v>
      </c>
      <c r="N714" t="s">
        <v>312</v>
      </c>
      <c r="O714" t="s">
        <v>313</v>
      </c>
      <c r="P714" t="s">
        <v>115</v>
      </c>
      <c r="Q714" t="s">
        <v>114</v>
      </c>
    </row>
    <row r="715" spans="1:17" x14ac:dyDescent="0.2">
      <c r="A715" t="s">
        <v>365</v>
      </c>
      <c r="B715">
        <v>2025</v>
      </c>
      <c r="C715">
        <v>11</v>
      </c>
      <c r="D715" t="s">
        <v>204</v>
      </c>
      <c r="E715" t="s">
        <v>110</v>
      </c>
      <c r="F715" t="s">
        <v>111</v>
      </c>
      <c r="G715" t="s">
        <v>112</v>
      </c>
      <c r="H715" t="s">
        <v>113</v>
      </c>
      <c r="I715" t="s">
        <v>118</v>
      </c>
      <c r="J715">
        <v>2302.1999999999998</v>
      </c>
      <c r="K715">
        <v>2302.1999999999998</v>
      </c>
      <c r="L715" t="s">
        <v>366</v>
      </c>
      <c r="M715" t="s">
        <v>367</v>
      </c>
      <c r="N715" t="s">
        <v>312</v>
      </c>
      <c r="O715" t="s">
        <v>313</v>
      </c>
      <c r="P715" t="s">
        <v>119</v>
      </c>
      <c r="Q715" t="s">
        <v>118</v>
      </c>
    </row>
    <row r="716" spans="1:17" x14ac:dyDescent="0.2">
      <c r="A716" t="s">
        <v>365</v>
      </c>
      <c r="B716">
        <v>2025</v>
      </c>
      <c r="C716">
        <v>12</v>
      </c>
      <c r="D716" t="s">
        <v>211</v>
      </c>
      <c r="E716" t="s">
        <v>19</v>
      </c>
      <c r="F716" t="s">
        <v>20</v>
      </c>
      <c r="G716" t="s">
        <v>21</v>
      </c>
      <c r="H716" t="s">
        <v>22</v>
      </c>
      <c r="I716" t="s">
        <v>21</v>
      </c>
      <c r="J716">
        <v>24.48</v>
      </c>
      <c r="K716">
        <v>24.48</v>
      </c>
      <c r="L716" t="s">
        <v>366</v>
      </c>
      <c r="M716" t="s">
        <v>367</v>
      </c>
      <c r="N716" t="s">
        <v>312</v>
      </c>
      <c r="O716" t="s">
        <v>313</v>
      </c>
      <c r="P716" t="s">
        <v>27</v>
      </c>
      <c r="Q716" t="s">
        <v>21</v>
      </c>
    </row>
    <row r="717" spans="1:17" x14ac:dyDescent="0.2">
      <c r="A717" t="s">
        <v>365</v>
      </c>
      <c r="B717">
        <v>2025</v>
      </c>
      <c r="C717">
        <v>12</v>
      </c>
      <c r="D717" t="s">
        <v>211</v>
      </c>
      <c r="E717" t="s">
        <v>19</v>
      </c>
      <c r="F717" t="s">
        <v>20</v>
      </c>
      <c r="G717" t="s">
        <v>28</v>
      </c>
      <c r="H717" t="s">
        <v>29</v>
      </c>
      <c r="I717" t="s">
        <v>30</v>
      </c>
      <c r="J717">
        <v>587.02</v>
      </c>
      <c r="K717">
        <v>587.02</v>
      </c>
      <c r="L717" t="s">
        <v>366</v>
      </c>
      <c r="M717" t="s">
        <v>367</v>
      </c>
      <c r="N717" t="s">
        <v>312</v>
      </c>
      <c r="O717" t="s">
        <v>313</v>
      </c>
      <c r="P717" t="s">
        <v>31</v>
      </c>
      <c r="Q717" t="s">
        <v>28</v>
      </c>
    </row>
    <row r="718" spans="1:17" x14ac:dyDescent="0.2">
      <c r="A718" t="s">
        <v>365</v>
      </c>
      <c r="B718">
        <v>2025</v>
      </c>
      <c r="C718">
        <v>12</v>
      </c>
      <c r="D718" t="s">
        <v>211</v>
      </c>
      <c r="E718" t="s">
        <v>19</v>
      </c>
      <c r="F718" t="s">
        <v>20</v>
      </c>
      <c r="G718" t="s">
        <v>212</v>
      </c>
      <c r="H718" t="s">
        <v>29</v>
      </c>
      <c r="I718" t="s">
        <v>30</v>
      </c>
      <c r="J718">
        <v>3368.86</v>
      </c>
      <c r="K718">
        <v>3368.86</v>
      </c>
      <c r="L718" t="s">
        <v>366</v>
      </c>
      <c r="M718" t="s">
        <v>367</v>
      </c>
      <c r="N718" t="s">
        <v>312</v>
      </c>
      <c r="O718" t="s">
        <v>313</v>
      </c>
      <c r="P718" t="s">
        <v>213</v>
      </c>
      <c r="Q718" t="s">
        <v>212</v>
      </c>
    </row>
    <row r="719" spans="1:17" x14ac:dyDescent="0.2">
      <c r="A719" t="s">
        <v>365</v>
      </c>
      <c r="B719">
        <v>2025</v>
      </c>
      <c r="C719">
        <v>12</v>
      </c>
      <c r="D719" t="s">
        <v>211</v>
      </c>
      <c r="E719" t="s">
        <v>19</v>
      </c>
      <c r="F719" t="s">
        <v>20</v>
      </c>
      <c r="G719" t="s">
        <v>214</v>
      </c>
      <c r="H719" t="s">
        <v>29</v>
      </c>
      <c r="I719" t="s">
        <v>30</v>
      </c>
      <c r="J719">
        <v>33686.26</v>
      </c>
      <c r="K719">
        <v>33686.26</v>
      </c>
      <c r="L719" t="s">
        <v>366</v>
      </c>
      <c r="M719" t="s">
        <v>367</v>
      </c>
      <c r="N719" t="s">
        <v>312</v>
      </c>
      <c r="O719" t="s">
        <v>313</v>
      </c>
      <c r="P719" t="s">
        <v>215</v>
      </c>
      <c r="Q719" t="s">
        <v>214</v>
      </c>
    </row>
    <row r="720" spans="1:17" x14ac:dyDescent="0.2">
      <c r="A720" t="s">
        <v>365</v>
      </c>
      <c r="B720">
        <v>2025</v>
      </c>
      <c r="C720">
        <v>12</v>
      </c>
      <c r="D720" t="s">
        <v>211</v>
      </c>
      <c r="E720" t="s">
        <v>19</v>
      </c>
      <c r="F720" t="s">
        <v>20</v>
      </c>
      <c r="G720" t="s">
        <v>44</v>
      </c>
      <c r="H720" t="s">
        <v>29</v>
      </c>
      <c r="I720" t="s">
        <v>30</v>
      </c>
      <c r="J720">
        <v>1299.0200000000002</v>
      </c>
      <c r="K720">
        <v>1299.0200000000002</v>
      </c>
      <c r="L720" t="s">
        <v>366</v>
      </c>
      <c r="M720" t="s">
        <v>367</v>
      </c>
      <c r="N720" t="s">
        <v>312</v>
      </c>
      <c r="O720" t="s">
        <v>313</v>
      </c>
      <c r="P720" t="s">
        <v>45</v>
      </c>
      <c r="Q720" t="s">
        <v>44</v>
      </c>
    </row>
    <row r="721" spans="1:17" x14ac:dyDescent="0.2">
      <c r="A721" t="s">
        <v>365</v>
      </c>
      <c r="B721">
        <v>2025</v>
      </c>
      <c r="C721">
        <v>12</v>
      </c>
      <c r="D721" t="s">
        <v>211</v>
      </c>
      <c r="E721" t="s">
        <v>19</v>
      </c>
      <c r="F721" t="s">
        <v>20</v>
      </c>
      <c r="G721" t="s">
        <v>48</v>
      </c>
      <c r="H721" t="s">
        <v>35</v>
      </c>
      <c r="I721" t="s">
        <v>39</v>
      </c>
      <c r="J721">
        <v>2918.5</v>
      </c>
      <c r="K721">
        <v>2918.5</v>
      </c>
      <c r="L721" t="s">
        <v>366</v>
      </c>
      <c r="M721" t="s">
        <v>367</v>
      </c>
      <c r="N721" t="s">
        <v>312</v>
      </c>
      <c r="O721" t="s">
        <v>313</v>
      </c>
      <c r="P721" t="s">
        <v>50</v>
      </c>
      <c r="Q721" t="s">
        <v>51</v>
      </c>
    </row>
    <row r="722" spans="1:17" x14ac:dyDescent="0.2">
      <c r="A722" t="s">
        <v>365</v>
      </c>
      <c r="B722">
        <v>2025</v>
      </c>
      <c r="C722">
        <v>12</v>
      </c>
      <c r="D722" t="s">
        <v>211</v>
      </c>
      <c r="E722" t="s">
        <v>19</v>
      </c>
      <c r="F722" t="s">
        <v>20</v>
      </c>
      <c r="G722" t="s">
        <v>48</v>
      </c>
      <c r="H722" t="s">
        <v>35</v>
      </c>
      <c r="I722" t="s">
        <v>39</v>
      </c>
      <c r="J722">
        <v>647.91000000000008</v>
      </c>
      <c r="K722">
        <v>647.91000000000008</v>
      </c>
      <c r="L722" t="s">
        <v>366</v>
      </c>
      <c r="M722" t="s">
        <v>367</v>
      </c>
      <c r="N722" t="s">
        <v>312</v>
      </c>
      <c r="O722" t="s">
        <v>313</v>
      </c>
      <c r="P722" t="s">
        <v>54</v>
      </c>
      <c r="Q722" t="s">
        <v>55</v>
      </c>
    </row>
    <row r="723" spans="1:17" x14ac:dyDescent="0.2">
      <c r="A723" t="s">
        <v>365</v>
      </c>
      <c r="B723">
        <v>2025</v>
      </c>
      <c r="C723">
        <v>12</v>
      </c>
      <c r="D723" t="s">
        <v>211</v>
      </c>
      <c r="E723" t="s">
        <v>19</v>
      </c>
      <c r="F723" t="s">
        <v>20</v>
      </c>
      <c r="G723" t="s">
        <v>66</v>
      </c>
      <c r="H723" t="s">
        <v>61</v>
      </c>
      <c r="I723" t="s">
        <v>66</v>
      </c>
      <c r="J723">
        <v>-290.20999999999998</v>
      </c>
      <c r="K723">
        <v>-290.20999999999998</v>
      </c>
      <c r="L723" t="s">
        <v>366</v>
      </c>
      <c r="M723" t="s">
        <v>367</v>
      </c>
      <c r="N723" t="s">
        <v>312</v>
      </c>
      <c r="O723" t="s">
        <v>313</v>
      </c>
      <c r="P723" t="s">
        <v>67</v>
      </c>
      <c r="Q723" t="s">
        <v>66</v>
      </c>
    </row>
    <row r="724" spans="1:17" x14ac:dyDescent="0.2">
      <c r="A724" t="s">
        <v>365</v>
      </c>
      <c r="B724">
        <v>2025</v>
      </c>
      <c r="C724">
        <v>12</v>
      </c>
      <c r="D724" t="s">
        <v>211</v>
      </c>
      <c r="E724" t="s">
        <v>19</v>
      </c>
      <c r="F724" t="s">
        <v>69</v>
      </c>
      <c r="G724" t="s">
        <v>28</v>
      </c>
      <c r="H724" t="s">
        <v>29</v>
      </c>
      <c r="I724" t="s">
        <v>30</v>
      </c>
      <c r="J724">
        <v>2736.2</v>
      </c>
      <c r="K724">
        <v>2736.2</v>
      </c>
      <c r="L724" t="s">
        <v>366</v>
      </c>
      <c r="M724" t="s">
        <v>367</v>
      </c>
      <c r="N724" t="s">
        <v>312</v>
      </c>
      <c r="O724" t="s">
        <v>313</v>
      </c>
      <c r="P724" t="s">
        <v>31</v>
      </c>
      <c r="Q724" t="s">
        <v>28</v>
      </c>
    </row>
    <row r="725" spans="1:17" x14ac:dyDescent="0.2">
      <c r="A725" t="s">
        <v>365</v>
      </c>
      <c r="B725">
        <v>2025</v>
      </c>
      <c r="C725">
        <v>12</v>
      </c>
      <c r="D725" t="s">
        <v>211</v>
      </c>
      <c r="E725" t="s">
        <v>19</v>
      </c>
      <c r="F725" t="s">
        <v>69</v>
      </c>
      <c r="G725" t="s">
        <v>70</v>
      </c>
      <c r="H725" t="s">
        <v>29</v>
      </c>
      <c r="I725" t="s">
        <v>30</v>
      </c>
      <c r="J725">
        <v>13543.12</v>
      </c>
      <c r="K725">
        <v>13543.12</v>
      </c>
      <c r="L725" t="s">
        <v>366</v>
      </c>
      <c r="M725" t="s">
        <v>367</v>
      </c>
      <c r="N725" t="s">
        <v>312</v>
      </c>
      <c r="O725" t="s">
        <v>313</v>
      </c>
      <c r="P725" t="s">
        <v>71</v>
      </c>
      <c r="Q725" t="s">
        <v>70</v>
      </c>
    </row>
    <row r="726" spans="1:17" x14ac:dyDescent="0.2">
      <c r="A726" t="s">
        <v>365</v>
      </c>
      <c r="B726">
        <v>2025</v>
      </c>
      <c r="C726">
        <v>12</v>
      </c>
      <c r="D726" t="s">
        <v>211</v>
      </c>
      <c r="E726" t="s">
        <v>19</v>
      </c>
      <c r="F726" t="s">
        <v>69</v>
      </c>
      <c r="G726" t="s">
        <v>320</v>
      </c>
      <c r="H726" t="s">
        <v>29</v>
      </c>
      <c r="I726" t="s">
        <v>30</v>
      </c>
      <c r="J726">
        <v>1037.3</v>
      </c>
      <c r="K726">
        <v>1037.3</v>
      </c>
      <c r="L726" t="s">
        <v>366</v>
      </c>
      <c r="M726" t="s">
        <v>367</v>
      </c>
      <c r="N726" t="s">
        <v>312</v>
      </c>
      <c r="O726" t="s">
        <v>313</v>
      </c>
      <c r="P726" t="s">
        <v>321</v>
      </c>
      <c r="Q726" t="s">
        <v>320</v>
      </c>
    </row>
    <row r="727" spans="1:17" x14ac:dyDescent="0.2">
      <c r="A727" t="s">
        <v>365</v>
      </c>
      <c r="B727">
        <v>2025</v>
      </c>
      <c r="C727">
        <v>12</v>
      </c>
      <c r="D727" t="s">
        <v>211</v>
      </c>
      <c r="E727" t="s">
        <v>19</v>
      </c>
      <c r="F727" t="s">
        <v>69</v>
      </c>
      <c r="G727" t="s">
        <v>48</v>
      </c>
      <c r="H727" t="s">
        <v>35</v>
      </c>
      <c r="I727" t="s">
        <v>39</v>
      </c>
      <c r="J727">
        <v>338.58</v>
      </c>
      <c r="K727">
        <v>338.58</v>
      </c>
      <c r="L727" t="s">
        <v>366</v>
      </c>
      <c r="M727" t="s">
        <v>367</v>
      </c>
      <c r="N727" t="s">
        <v>312</v>
      </c>
      <c r="O727" t="s">
        <v>313</v>
      </c>
      <c r="P727" t="s">
        <v>50</v>
      </c>
      <c r="Q727" t="s">
        <v>51</v>
      </c>
    </row>
    <row r="728" spans="1:17" x14ac:dyDescent="0.2">
      <c r="A728" t="s">
        <v>365</v>
      </c>
      <c r="B728">
        <v>2025</v>
      </c>
      <c r="C728">
        <v>12</v>
      </c>
      <c r="D728" t="s">
        <v>211</v>
      </c>
      <c r="E728" t="s">
        <v>19</v>
      </c>
      <c r="F728" t="s">
        <v>69</v>
      </c>
      <c r="G728" t="s">
        <v>48</v>
      </c>
      <c r="H728" t="s">
        <v>35</v>
      </c>
      <c r="I728" t="s">
        <v>39</v>
      </c>
      <c r="J728">
        <v>75.17</v>
      </c>
      <c r="K728">
        <v>75.17</v>
      </c>
      <c r="L728" t="s">
        <v>366</v>
      </c>
      <c r="M728" t="s">
        <v>367</v>
      </c>
      <c r="N728" t="s">
        <v>312</v>
      </c>
      <c r="O728" t="s">
        <v>313</v>
      </c>
      <c r="P728" t="s">
        <v>54</v>
      </c>
      <c r="Q728" t="s">
        <v>55</v>
      </c>
    </row>
    <row r="729" spans="1:17" x14ac:dyDescent="0.2">
      <c r="A729" t="s">
        <v>365</v>
      </c>
      <c r="B729">
        <v>2025</v>
      </c>
      <c r="C729">
        <v>12</v>
      </c>
      <c r="D729" t="s">
        <v>211</v>
      </c>
      <c r="E729" t="s">
        <v>19</v>
      </c>
      <c r="F729" t="s">
        <v>72</v>
      </c>
      <c r="G729" t="s">
        <v>73</v>
      </c>
      <c r="H729" t="s">
        <v>73</v>
      </c>
      <c r="I729" t="s">
        <v>73</v>
      </c>
      <c r="J729">
        <v>-3240</v>
      </c>
      <c r="K729">
        <v>-3240</v>
      </c>
      <c r="L729" t="s">
        <v>366</v>
      </c>
      <c r="M729" t="s">
        <v>367</v>
      </c>
      <c r="N729" t="s">
        <v>312</v>
      </c>
      <c r="O729" t="s">
        <v>313</v>
      </c>
      <c r="P729" t="s">
        <v>74</v>
      </c>
      <c r="Q729" t="s">
        <v>75</v>
      </c>
    </row>
    <row r="730" spans="1:17" x14ac:dyDescent="0.2">
      <c r="A730" t="s">
        <v>365</v>
      </c>
      <c r="B730">
        <v>2025</v>
      </c>
      <c r="C730">
        <v>12</v>
      </c>
      <c r="D730" t="s">
        <v>211</v>
      </c>
      <c r="E730" t="s">
        <v>19</v>
      </c>
      <c r="F730" t="s">
        <v>72</v>
      </c>
      <c r="G730" t="s">
        <v>76</v>
      </c>
      <c r="H730" t="s">
        <v>77</v>
      </c>
      <c r="I730" t="s">
        <v>78</v>
      </c>
      <c r="J730">
        <v>54.33</v>
      </c>
      <c r="K730">
        <v>54.33</v>
      </c>
      <c r="L730" t="s">
        <v>366</v>
      </c>
      <c r="M730" t="s">
        <v>367</v>
      </c>
      <c r="N730" t="s">
        <v>312</v>
      </c>
      <c r="O730" t="s">
        <v>313</v>
      </c>
      <c r="P730" t="s">
        <v>79</v>
      </c>
      <c r="Q730" t="s">
        <v>76</v>
      </c>
    </row>
    <row r="731" spans="1:17" x14ac:dyDescent="0.2">
      <c r="A731" t="s">
        <v>365</v>
      </c>
      <c r="B731">
        <v>2025</v>
      </c>
      <c r="C731">
        <v>12</v>
      </c>
      <c r="D731" t="s">
        <v>211</v>
      </c>
      <c r="E731" t="s">
        <v>19</v>
      </c>
      <c r="F731" t="s">
        <v>72</v>
      </c>
      <c r="G731" t="s">
        <v>80</v>
      </c>
      <c r="H731" t="s">
        <v>77</v>
      </c>
      <c r="I731" t="s">
        <v>78</v>
      </c>
      <c r="J731">
        <v>219.06</v>
      </c>
      <c r="K731">
        <v>219.06</v>
      </c>
      <c r="L731" t="s">
        <v>366</v>
      </c>
      <c r="M731" t="s">
        <v>367</v>
      </c>
      <c r="N731" t="s">
        <v>312</v>
      </c>
      <c r="O731" t="s">
        <v>313</v>
      </c>
      <c r="P731" t="s">
        <v>82</v>
      </c>
      <c r="Q731" t="s">
        <v>83</v>
      </c>
    </row>
    <row r="732" spans="1:17" x14ac:dyDescent="0.2">
      <c r="A732" t="s">
        <v>365</v>
      </c>
      <c r="B732">
        <v>2025</v>
      </c>
      <c r="C732">
        <v>12</v>
      </c>
      <c r="D732" t="s">
        <v>211</v>
      </c>
      <c r="E732" t="s">
        <v>19</v>
      </c>
      <c r="F732" t="s">
        <v>72</v>
      </c>
      <c r="G732" t="s">
        <v>80</v>
      </c>
      <c r="H732" t="s">
        <v>77</v>
      </c>
      <c r="I732" t="s">
        <v>78</v>
      </c>
      <c r="J732">
        <v>48.63</v>
      </c>
      <c r="K732">
        <v>48.63</v>
      </c>
      <c r="L732" t="s">
        <v>366</v>
      </c>
      <c r="M732" t="s">
        <v>367</v>
      </c>
      <c r="N732" t="s">
        <v>312</v>
      </c>
      <c r="O732" t="s">
        <v>313</v>
      </c>
      <c r="P732" t="s">
        <v>88</v>
      </c>
      <c r="Q732" t="s">
        <v>89</v>
      </c>
    </row>
    <row r="733" spans="1:17" x14ac:dyDescent="0.2">
      <c r="A733" t="s">
        <v>365</v>
      </c>
      <c r="B733">
        <v>2025</v>
      </c>
      <c r="C733">
        <v>12</v>
      </c>
      <c r="D733" t="s">
        <v>211</v>
      </c>
      <c r="E733" t="s">
        <v>19</v>
      </c>
      <c r="F733" t="s">
        <v>72</v>
      </c>
      <c r="G733" t="s">
        <v>80</v>
      </c>
      <c r="H733" t="s">
        <v>77</v>
      </c>
      <c r="I733" t="s">
        <v>78</v>
      </c>
      <c r="J733">
        <v>99.44</v>
      </c>
      <c r="K733">
        <v>99.44</v>
      </c>
      <c r="L733" t="s">
        <v>366</v>
      </c>
      <c r="M733" t="s">
        <v>367</v>
      </c>
      <c r="N733" t="s">
        <v>312</v>
      </c>
      <c r="O733" t="s">
        <v>313</v>
      </c>
      <c r="P733" t="s">
        <v>92</v>
      </c>
      <c r="Q733" t="s">
        <v>93</v>
      </c>
    </row>
    <row r="734" spans="1:17" x14ac:dyDescent="0.2">
      <c r="A734" t="s">
        <v>365</v>
      </c>
      <c r="B734">
        <v>2025</v>
      </c>
      <c r="C734">
        <v>12</v>
      </c>
      <c r="D734" t="s">
        <v>211</v>
      </c>
      <c r="E734" t="s">
        <v>19</v>
      </c>
      <c r="F734" t="s">
        <v>72</v>
      </c>
      <c r="G734" t="s">
        <v>94</v>
      </c>
      <c r="H734" t="s">
        <v>77</v>
      </c>
      <c r="I734" t="s">
        <v>78</v>
      </c>
      <c r="J734">
        <v>29.21</v>
      </c>
      <c r="K734">
        <v>29.21</v>
      </c>
      <c r="L734" t="s">
        <v>366</v>
      </c>
      <c r="M734" t="s">
        <v>367</v>
      </c>
      <c r="N734" t="s">
        <v>312</v>
      </c>
      <c r="O734" t="s">
        <v>313</v>
      </c>
      <c r="P734" t="s">
        <v>95</v>
      </c>
      <c r="Q734" t="s">
        <v>94</v>
      </c>
    </row>
    <row r="735" spans="1:17" x14ac:dyDescent="0.2">
      <c r="A735" t="s">
        <v>365</v>
      </c>
      <c r="B735">
        <v>2025</v>
      </c>
      <c r="C735">
        <v>12</v>
      </c>
      <c r="D735" t="s">
        <v>211</v>
      </c>
      <c r="E735" t="s">
        <v>19</v>
      </c>
      <c r="F735" t="s">
        <v>72</v>
      </c>
      <c r="G735" t="s">
        <v>48</v>
      </c>
      <c r="H735" t="s">
        <v>35</v>
      </c>
      <c r="I735" t="s">
        <v>39</v>
      </c>
      <c r="J735">
        <v>1109.6100000000001</v>
      </c>
      <c r="K735">
        <v>1109.6100000000001</v>
      </c>
      <c r="L735" t="s">
        <v>366</v>
      </c>
      <c r="M735" t="s">
        <v>367</v>
      </c>
      <c r="N735" t="s">
        <v>312</v>
      </c>
      <c r="O735" t="s">
        <v>313</v>
      </c>
      <c r="P735" t="s">
        <v>101</v>
      </c>
      <c r="Q735" t="s">
        <v>102</v>
      </c>
    </row>
    <row r="736" spans="1:17" x14ac:dyDescent="0.2">
      <c r="A736" t="s">
        <v>365</v>
      </c>
      <c r="B736">
        <v>2025</v>
      </c>
      <c r="C736">
        <v>12</v>
      </c>
      <c r="D736" t="s">
        <v>211</v>
      </c>
      <c r="E736" t="s">
        <v>19</v>
      </c>
      <c r="F736" t="s">
        <v>72</v>
      </c>
      <c r="G736" t="s">
        <v>48</v>
      </c>
      <c r="H736" t="s">
        <v>35</v>
      </c>
      <c r="I736" t="s">
        <v>39</v>
      </c>
      <c r="J736">
        <v>399.3</v>
      </c>
      <c r="K736">
        <v>399.3</v>
      </c>
      <c r="L736" t="s">
        <v>366</v>
      </c>
      <c r="M736" t="s">
        <v>367</v>
      </c>
      <c r="N736" t="s">
        <v>312</v>
      </c>
      <c r="O736" t="s">
        <v>313</v>
      </c>
      <c r="P736" t="s">
        <v>97</v>
      </c>
      <c r="Q736" t="s">
        <v>98</v>
      </c>
    </row>
    <row r="737" spans="1:17" x14ac:dyDescent="0.2">
      <c r="A737" t="s">
        <v>365</v>
      </c>
      <c r="B737">
        <v>2025</v>
      </c>
      <c r="C737">
        <v>12</v>
      </c>
      <c r="D737" t="s">
        <v>211</v>
      </c>
      <c r="E737" t="s">
        <v>19</v>
      </c>
      <c r="F737" t="s">
        <v>72</v>
      </c>
      <c r="G737" t="s">
        <v>48</v>
      </c>
      <c r="H737" t="s">
        <v>35</v>
      </c>
      <c r="I737" t="s">
        <v>39</v>
      </c>
      <c r="J737">
        <v>495.76</v>
      </c>
      <c r="K737">
        <v>495.76</v>
      </c>
      <c r="L737" t="s">
        <v>366</v>
      </c>
      <c r="M737" t="s">
        <v>367</v>
      </c>
      <c r="N737" t="s">
        <v>312</v>
      </c>
      <c r="O737" t="s">
        <v>313</v>
      </c>
      <c r="P737" t="s">
        <v>105</v>
      </c>
      <c r="Q737" t="s">
        <v>106</v>
      </c>
    </row>
    <row r="738" spans="1:17" x14ac:dyDescent="0.2">
      <c r="A738" t="s">
        <v>365</v>
      </c>
      <c r="B738">
        <v>2025</v>
      </c>
      <c r="C738">
        <v>12</v>
      </c>
      <c r="D738" t="s">
        <v>211</v>
      </c>
      <c r="E738" t="s">
        <v>19</v>
      </c>
      <c r="F738" t="s">
        <v>72</v>
      </c>
      <c r="G738" t="s">
        <v>48</v>
      </c>
      <c r="H738" t="s">
        <v>35</v>
      </c>
      <c r="I738" t="s">
        <v>39</v>
      </c>
      <c r="J738">
        <v>904.89</v>
      </c>
      <c r="K738">
        <v>904.89</v>
      </c>
      <c r="L738" t="s">
        <v>366</v>
      </c>
      <c r="M738" t="s">
        <v>367</v>
      </c>
      <c r="N738" t="s">
        <v>312</v>
      </c>
      <c r="O738" t="s">
        <v>313</v>
      </c>
      <c r="P738" t="s">
        <v>99</v>
      </c>
      <c r="Q738" t="s">
        <v>100</v>
      </c>
    </row>
    <row r="739" spans="1:17" x14ac:dyDescent="0.2">
      <c r="A739" t="s">
        <v>365</v>
      </c>
      <c r="B739">
        <v>2025</v>
      </c>
      <c r="C739">
        <v>12</v>
      </c>
      <c r="D739" t="s">
        <v>211</v>
      </c>
      <c r="E739" t="s">
        <v>110</v>
      </c>
      <c r="F739" t="s">
        <v>111</v>
      </c>
      <c r="G739" t="s">
        <v>112</v>
      </c>
      <c r="H739" t="s">
        <v>113</v>
      </c>
      <c r="I739" t="s">
        <v>114</v>
      </c>
      <c r="J739">
        <v>175.87</v>
      </c>
      <c r="K739">
        <v>175.87</v>
      </c>
      <c r="L739" t="s">
        <v>366</v>
      </c>
      <c r="M739" t="s">
        <v>367</v>
      </c>
      <c r="N739" t="s">
        <v>312</v>
      </c>
      <c r="O739" t="s">
        <v>313</v>
      </c>
      <c r="P739" t="s">
        <v>115</v>
      </c>
      <c r="Q739" t="s">
        <v>114</v>
      </c>
    </row>
    <row r="740" spans="1:17" x14ac:dyDescent="0.2">
      <c r="A740" t="s">
        <v>365</v>
      </c>
      <c r="B740">
        <v>2025</v>
      </c>
      <c r="C740">
        <v>12</v>
      </c>
      <c r="D740" t="s">
        <v>211</v>
      </c>
      <c r="E740" t="s">
        <v>110</v>
      </c>
      <c r="F740" t="s">
        <v>111</v>
      </c>
      <c r="G740" t="s">
        <v>112</v>
      </c>
      <c r="H740" t="s">
        <v>113</v>
      </c>
      <c r="I740" t="s">
        <v>116</v>
      </c>
      <c r="J740">
        <v>-1.74</v>
      </c>
      <c r="K740">
        <v>-1.74</v>
      </c>
      <c r="L740" t="s">
        <v>366</v>
      </c>
      <c r="M740" t="s">
        <v>367</v>
      </c>
      <c r="N740" t="s">
        <v>312</v>
      </c>
      <c r="O740" t="s">
        <v>313</v>
      </c>
      <c r="P740" t="s">
        <v>117</v>
      </c>
      <c r="Q740" t="s">
        <v>116</v>
      </c>
    </row>
    <row r="741" spans="1:17" x14ac:dyDescent="0.2">
      <c r="A741" t="s">
        <v>365</v>
      </c>
      <c r="B741">
        <v>2025</v>
      </c>
      <c r="C741">
        <v>12</v>
      </c>
      <c r="D741" t="s">
        <v>211</v>
      </c>
      <c r="E741" t="s">
        <v>110</v>
      </c>
      <c r="F741" t="s">
        <v>111</v>
      </c>
      <c r="G741" t="s">
        <v>112</v>
      </c>
      <c r="H741" t="s">
        <v>113</v>
      </c>
      <c r="I741" t="s">
        <v>118</v>
      </c>
      <c r="J741">
        <v>3785.33</v>
      </c>
      <c r="K741">
        <v>3785.33</v>
      </c>
      <c r="L741" t="s">
        <v>366</v>
      </c>
      <c r="M741" t="s">
        <v>367</v>
      </c>
      <c r="N741" t="s">
        <v>312</v>
      </c>
      <c r="O741" t="s">
        <v>313</v>
      </c>
      <c r="P741" t="s">
        <v>119</v>
      </c>
      <c r="Q741" t="s">
        <v>118</v>
      </c>
    </row>
  </sheetData>
  <pageMargins left="0.45" right="0.45" top="0.75" bottom="0.75" header="0.3" footer="0.3"/>
  <pageSetup paperSize="3" scale="58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17C3-0309-475B-B2EA-7096A7A62FA9}">
  <dimension ref="A1:Q144"/>
  <sheetViews>
    <sheetView view="pageLayout" topLeftCell="E1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26.77734375" bestFit="1" customWidth="1"/>
    <col min="4" max="4" width="37.44140625" bestFit="1" customWidth="1"/>
    <col min="5" max="5" width="9.33203125" bestFit="1" customWidth="1"/>
    <col min="6" max="6" width="9" bestFit="1" customWidth="1"/>
    <col min="7" max="7" width="10.44140625" bestFit="1" customWidth="1"/>
    <col min="8" max="9" width="9" bestFit="1" customWidth="1"/>
    <col min="10" max="10" width="9.6640625" bestFit="1" customWidth="1"/>
    <col min="11" max="11" width="8.6640625" bestFit="1" customWidth="1"/>
    <col min="12" max="12" width="8" bestFit="1" customWidth="1"/>
    <col min="13" max="13" width="8.6640625" bestFit="1" customWidth="1"/>
    <col min="14" max="15" width="8" bestFit="1" customWidth="1"/>
    <col min="16" max="16" width="13.6640625" bestFit="1" customWidth="1"/>
    <col min="17" max="17" width="13.44140625" bestFit="1" customWidth="1"/>
  </cols>
  <sheetData>
    <row r="1" spans="1:17" ht="10.5" x14ac:dyDescent="0.25">
      <c r="A1" s="1" t="s">
        <v>362</v>
      </c>
      <c r="B1" s="1" t="s">
        <v>363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364</v>
      </c>
      <c r="B2" t="s">
        <v>309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83.46</v>
      </c>
      <c r="F7" s="34">
        <v>33.76</v>
      </c>
      <c r="G7" s="34">
        <v>9375.02</v>
      </c>
      <c r="H7" s="34">
        <v>137.96</v>
      </c>
      <c r="I7" s="34">
        <v>1805.86</v>
      </c>
      <c r="J7" s="34">
        <v>2240.87</v>
      </c>
      <c r="K7" s="34">
        <v>21.82</v>
      </c>
      <c r="L7" s="34">
        <v>70.11</v>
      </c>
      <c r="M7" s="34">
        <v>38.83</v>
      </c>
      <c r="N7" s="34">
        <v>55.76</v>
      </c>
      <c r="O7" s="34">
        <v>10.53</v>
      </c>
      <c r="P7" s="34">
        <v>36.99</v>
      </c>
      <c r="Q7" s="27">
        <v>13910.970000000001</v>
      </c>
    </row>
    <row r="8" spans="1:17" ht="10.5" x14ac:dyDescent="0.25">
      <c r="A8" s="17"/>
      <c r="B8" s="19"/>
      <c r="C8" s="12" t="s">
        <v>219</v>
      </c>
      <c r="D8" s="13"/>
      <c r="E8" s="35">
        <v>83.46</v>
      </c>
      <c r="F8" s="36">
        <v>33.76</v>
      </c>
      <c r="G8" s="36">
        <v>9375.02</v>
      </c>
      <c r="H8" s="36">
        <v>137.96</v>
      </c>
      <c r="I8" s="36">
        <v>1805.86</v>
      </c>
      <c r="J8" s="36">
        <v>2240.87</v>
      </c>
      <c r="K8" s="36">
        <v>21.82</v>
      </c>
      <c r="L8" s="36">
        <v>70.11</v>
      </c>
      <c r="M8" s="36">
        <v>38.83</v>
      </c>
      <c r="N8" s="36">
        <v>55.76</v>
      </c>
      <c r="O8" s="36">
        <v>10.53</v>
      </c>
      <c r="P8" s="36">
        <v>36.99</v>
      </c>
      <c r="Q8" s="28">
        <v>13910.970000000001</v>
      </c>
    </row>
    <row r="9" spans="1:17" ht="10.5" x14ac:dyDescent="0.25">
      <c r="A9" s="17"/>
      <c r="B9" s="22" t="s">
        <v>220</v>
      </c>
      <c r="C9" s="23"/>
      <c r="D9" s="23"/>
      <c r="E9" s="37">
        <v>83.46</v>
      </c>
      <c r="F9" s="38">
        <v>33.76</v>
      </c>
      <c r="G9" s="38">
        <v>9375.02</v>
      </c>
      <c r="H9" s="38">
        <v>137.96</v>
      </c>
      <c r="I9" s="38">
        <v>1805.86</v>
      </c>
      <c r="J9" s="38">
        <v>2240.87</v>
      </c>
      <c r="K9" s="38">
        <v>21.82</v>
      </c>
      <c r="L9" s="38">
        <v>70.11</v>
      </c>
      <c r="M9" s="38">
        <v>38.83</v>
      </c>
      <c r="N9" s="38">
        <v>55.76</v>
      </c>
      <c r="O9" s="38">
        <v>10.53</v>
      </c>
      <c r="P9" s="38">
        <v>36.99</v>
      </c>
      <c r="Q9" s="29">
        <v>13910.970000000001</v>
      </c>
    </row>
    <row r="10" spans="1:17" ht="10.5" x14ac:dyDescent="0.25">
      <c r="A10" s="17"/>
      <c r="B10" s="18" t="s">
        <v>347</v>
      </c>
      <c r="C10" s="2" t="s">
        <v>29</v>
      </c>
      <c r="D10" s="4" t="s">
        <v>30</v>
      </c>
      <c r="E10" s="34"/>
      <c r="F10" s="34"/>
      <c r="G10" s="34"/>
      <c r="H10" s="34"/>
      <c r="I10" s="34"/>
      <c r="J10" s="34">
        <v>200</v>
      </c>
      <c r="K10" s="34">
        <v>-200</v>
      </c>
      <c r="L10" s="34"/>
      <c r="M10" s="34"/>
      <c r="N10" s="34"/>
      <c r="O10" s="34"/>
      <c r="P10" s="34"/>
      <c r="Q10" s="27">
        <v>0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/>
      <c r="H11" s="36"/>
      <c r="I11" s="36"/>
      <c r="J11" s="36">
        <v>200</v>
      </c>
      <c r="K11" s="36">
        <v>-200</v>
      </c>
      <c r="L11" s="36"/>
      <c r="M11" s="36"/>
      <c r="N11" s="36"/>
      <c r="O11" s="36"/>
      <c r="P11" s="36"/>
      <c r="Q11" s="28">
        <v>0</v>
      </c>
    </row>
    <row r="12" spans="1:17" ht="10.5" x14ac:dyDescent="0.25">
      <c r="A12" s="17"/>
      <c r="B12" s="22" t="s">
        <v>355</v>
      </c>
      <c r="C12" s="23"/>
      <c r="D12" s="23"/>
      <c r="E12" s="37"/>
      <c r="F12" s="38"/>
      <c r="G12" s="38"/>
      <c r="H12" s="38"/>
      <c r="I12" s="38"/>
      <c r="J12" s="38">
        <v>200</v>
      </c>
      <c r="K12" s="38">
        <v>-200</v>
      </c>
      <c r="L12" s="38"/>
      <c r="M12" s="38"/>
      <c r="N12" s="38"/>
      <c r="O12" s="38"/>
      <c r="P12" s="38"/>
      <c r="Q12" s="29">
        <v>0</v>
      </c>
    </row>
    <row r="13" spans="1:17" ht="10.5" x14ac:dyDescent="0.25">
      <c r="A13" s="17"/>
      <c r="B13" s="18" t="s">
        <v>349</v>
      </c>
      <c r="C13" s="2" t="s">
        <v>29</v>
      </c>
      <c r="D13" s="4" t="s">
        <v>30</v>
      </c>
      <c r="E13" s="34"/>
      <c r="F13" s="34"/>
      <c r="G13" s="34"/>
      <c r="H13" s="34"/>
      <c r="I13" s="34"/>
      <c r="J13" s="34">
        <v>358.34</v>
      </c>
      <c r="K13" s="34">
        <v>-358.34</v>
      </c>
      <c r="L13" s="34"/>
      <c r="M13" s="34"/>
      <c r="N13" s="34"/>
      <c r="O13" s="34"/>
      <c r="P13" s="34"/>
      <c r="Q13" s="27">
        <v>0</v>
      </c>
    </row>
    <row r="14" spans="1:17" ht="10.5" x14ac:dyDescent="0.25">
      <c r="A14" s="17"/>
      <c r="B14" s="19"/>
      <c r="C14" s="12" t="s">
        <v>221</v>
      </c>
      <c r="D14" s="13"/>
      <c r="E14" s="35"/>
      <c r="F14" s="36"/>
      <c r="G14" s="36"/>
      <c r="H14" s="36"/>
      <c r="I14" s="36"/>
      <c r="J14" s="36">
        <v>358.34</v>
      </c>
      <c r="K14" s="36">
        <v>-358.34</v>
      </c>
      <c r="L14" s="36"/>
      <c r="M14" s="36"/>
      <c r="N14" s="36"/>
      <c r="O14" s="36"/>
      <c r="P14" s="36"/>
      <c r="Q14" s="28">
        <v>0</v>
      </c>
    </row>
    <row r="15" spans="1:17" ht="10.5" x14ac:dyDescent="0.25">
      <c r="A15" s="17"/>
      <c r="B15" s="22" t="s">
        <v>356</v>
      </c>
      <c r="C15" s="23"/>
      <c r="D15" s="23"/>
      <c r="E15" s="37"/>
      <c r="F15" s="38"/>
      <c r="G15" s="38"/>
      <c r="H15" s="38"/>
      <c r="I15" s="38"/>
      <c r="J15" s="38">
        <v>358.34</v>
      </c>
      <c r="K15" s="38">
        <v>-358.34</v>
      </c>
      <c r="L15" s="38"/>
      <c r="M15" s="38"/>
      <c r="N15" s="38"/>
      <c r="O15" s="38"/>
      <c r="P15" s="38"/>
      <c r="Q15" s="29">
        <v>0</v>
      </c>
    </row>
    <row r="16" spans="1:17" ht="10.5" x14ac:dyDescent="0.25">
      <c r="A16" s="17"/>
      <c r="B16" s="18" t="s">
        <v>28</v>
      </c>
      <c r="C16" s="2" t="s">
        <v>29</v>
      </c>
      <c r="D16" s="4" t="s">
        <v>30</v>
      </c>
      <c r="E16" s="34">
        <v>8339.68</v>
      </c>
      <c r="F16" s="34">
        <v>8775.4599999999991</v>
      </c>
      <c r="G16" s="34">
        <v>7809.08</v>
      </c>
      <c r="H16" s="34">
        <v>13938.34</v>
      </c>
      <c r="I16" s="34">
        <v>2.94</v>
      </c>
      <c r="J16" s="34">
        <v>1196.94</v>
      </c>
      <c r="K16" s="34">
        <v>476.69</v>
      </c>
      <c r="L16" s="34">
        <v>15414.869999999999</v>
      </c>
      <c r="M16" s="34">
        <v>5152.54</v>
      </c>
      <c r="N16" s="34">
        <v>11454.630000000001</v>
      </c>
      <c r="O16" s="34">
        <v>6969.5800000000008</v>
      </c>
      <c r="P16" s="34">
        <v>18336.43</v>
      </c>
      <c r="Q16" s="27">
        <v>97867.18</v>
      </c>
    </row>
    <row r="17" spans="1:17" ht="10.5" x14ac:dyDescent="0.25">
      <c r="A17" s="17"/>
      <c r="B17" s="19"/>
      <c r="C17" s="12" t="s">
        <v>221</v>
      </c>
      <c r="D17" s="13"/>
      <c r="E17" s="35">
        <v>8339.68</v>
      </c>
      <c r="F17" s="36">
        <v>8775.4599999999991</v>
      </c>
      <c r="G17" s="36">
        <v>7809.08</v>
      </c>
      <c r="H17" s="36">
        <v>13938.34</v>
      </c>
      <c r="I17" s="36">
        <v>2.94</v>
      </c>
      <c r="J17" s="36">
        <v>1196.94</v>
      </c>
      <c r="K17" s="36">
        <v>476.69</v>
      </c>
      <c r="L17" s="36">
        <v>15414.869999999999</v>
      </c>
      <c r="M17" s="36">
        <v>5152.54</v>
      </c>
      <c r="N17" s="36">
        <v>11454.630000000001</v>
      </c>
      <c r="O17" s="36">
        <v>6969.5800000000008</v>
      </c>
      <c r="P17" s="36">
        <v>18336.43</v>
      </c>
      <c r="Q17" s="28">
        <v>97867.18</v>
      </c>
    </row>
    <row r="18" spans="1:17" ht="10.5" x14ac:dyDescent="0.25">
      <c r="A18" s="17"/>
      <c r="B18" s="22" t="s">
        <v>222</v>
      </c>
      <c r="C18" s="23"/>
      <c r="D18" s="23"/>
      <c r="E18" s="37">
        <v>8339.68</v>
      </c>
      <c r="F18" s="38">
        <v>8775.4599999999991</v>
      </c>
      <c r="G18" s="38">
        <v>7809.08</v>
      </c>
      <c r="H18" s="38">
        <v>13938.34</v>
      </c>
      <c r="I18" s="38">
        <v>2.94</v>
      </c>
      <c r="J18" s="38">
        <v>1196.94</v>
      </c>
      <c r="K18" s="38">
        <v>476.69</v>
      </c>
      <c r="L18" s="38">
        <v>15414.869999999999</v>
      </c>
      <c r="M18" s="38">
        <v>5152.54</v>
      </c>
      <c r="N18" s="38">
        <v>11454.630000000001</v>
      </c>
      <c r="O18" s="38">
        <v>6969.5800000000008</v>
      </c>
      <c r="P18" s="38">
        <v>18336.43</v>
      </c>
      <c r="Q18" s="29">
        <v>97867.18</v>
      </c>
    </row>
    <row r="19" spans="1:17" ht="10.5" x14ac:dyDescent="0.25">
      <c r="A19" s="17"/>
      <c r="B19" s="18" t="s">
        <v>212</v>
      </c>
      <c r="C19" s="2" t="s">
        <v>29</v>
      </c>
      <c r="D19" s="4" t="s">
        <v>30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>
        <v>317.72000000000003</v>
      </c>
      <c r="Q19" s="27">
        <v>317.72000000000003</v>
      </c>
    </row>
    <row r="20" spans="1:17" ht="10.5" x14ac:dyDescent="0.25">
      <c r="A20" s="17"/>
      <c r="B20" s="19"/>
      <c r="C20" s="12" t="s">
        <v>221</v>
      </c>
      <c r="D20" s="13"/>
      <c r="E20" s="35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>
        <v>317.72000000000003</v>
      </c>
      <c r="Q20" s="28">
        <v>317.72000000000003</v>
      </c>
    </row>
    <row r="21" spans="1:17" ht="10.5" x14ac:dyDescent="0.25">
      <c r="A21" s="17"/>
      <c r="B21" s="22" t="s">
        <v>224</v>
      </c>
      <c r="C21" s="23"/>
      <c r="D21" s="23"/>
      <c r="E21" s="37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>
        <v>317.72000000000003</v>
      </c>
      <c r="Q21" s="29">
        <v>317.72000000000003</v>
      </c>
    </row>
    <row r="22" spans="1:17" ht="10.5" x14ac:dyDescent="0.25">
      <c r="A22" s="17"/>
      <c r="B22" s="18" t="s">
        <v>214</v>
      </c>
      <c r="C22" s="2" t="s">
        <v>29</v>
      </c>
      <c r="D22" s="4" t="s">
        <v>30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>
        <v>25201.780000000002</v>
      </c>
      <c r="Q22" s="27">
        <v>25201.780000000002</v>
      </c>
    </row>
    <row r="23" spans="1:17" ht="10.5" x14ac:dyDescent="0.25">
      <c r="A23" s="17"/>
      <c r="B23" s="19"/>
      <c r="C23" s="12" t="s">
        <v>221</v>
      </c>
      <c r="D23" s="13"/>
      <c r="E23" s="35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>
        <v>25201.780000000002</v>
      </c>
      <c r="Q23" s="28">
        <v>25201.780000000002</v>
      </c>
    </row>
    <row r="24" spans="1:17" ht="10.5" x14ac:dyDescent="0.25">
      <c r="A24" s="17"/>
      <c r="B24" s="22" t="s">
        <v>225</v>
      </c>
      <c r="C24" s="23"/>
      <c r="D24" s="23"/>
      <c r="E24" s="37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>
        <v>25201.780000000002</v>
      </c>
      <c r="Q24" s="29">
        <v>25201.780000000002</v>
      </c>
    </row>
    <row r="25" spans="1:17" ht="10.5" x14ac:dyDescent="0.25">
      <c r="A25" s="17"/>
      <c r="B25" s="18" t="s">
        <v>320</v>
      </c>
      <c r="C25" s="2" t="s">
        <v>29</v>
      </c>
      <c r="D25" s="4" t="s">
        <v>320</v>
      </c>
      <c r="E25" s="34"/>
      <c r="F25" s="34"/>
      <c r="G25" s="34">
        <v>102013.8</v>
      </c>
      <c r="H25" s="34"/>
      <c r="I25" s="34">
        <v>160603.79999999999</v>
      </c>
      <c r="J25" s="34">
        <v>234360</v>
      </c>
      <c r="K25" s="34"/>
      <c r="L25" s="34"/>
      <c r="M25" s="34"/>
      <c r="N25" s="34"/>
      <c r="O25" s="34"/>
      <c r="P25" s="34"/>
      <c r="Q25" s="27">
        <v>496977.6</v>
      </c>
    </row>
    <row r="26" spans="1:17" ht="10.5" x14ac:dyDescent="0.25">
      <c r="A26" s="17"/>
      <c r="B26" s="19"/>
      <c r="C26" s="3"/>
      <c r="D26" t="s">
        <v>30</v>
      </c>
      <c r="E26" s="39"/>
      <c r="F26" s="39"/>
      <c r="G26" s="39"/>
      <c r="H26" s="39"/>
      <c r="I26" s="39"/>
      <c r="J26" s="39"/>
      <c r="K26" s="39"/>
      <c r="L26" s="39"/>
      <c r="M26" s="39">
        <v>81.819999999999993</v>
      </c>
      <c r="N26" s="39"/>
      <c r="O26" s="39"/>
      <c r="P26" s="39"/>
      <c r="Q26" s="30">
        <v>81.819999999999993</v>
      </c>
    </row>
    <row r="27" spans="1:17" ht="10.5" x14ac:dyDescent="0.25">
      <c r="A27" s="17"/>
      <c r="B27" s="19"/>
      <c r="C27" s="12" t="s">
        <v>221</v>
      </c>
      <c r="D27" s="13"/>
      <c r="E27" s="35"/>
      <c r="F27" s="36"/>
      <c r="G27" s="36">
        <v>102013.8</v>
      </c>
      <c r="H27" s="36"/>
      <c r="I27" s="36">
        <v>160603.79999999999</v>
      </c>
      <c r="J27" s="36">
        <v>234360</v>
      </c>
      <c r="K27" s="36"/>
      <c r="L27" s="36"/>
      <c r="M27" s="36">
        <v>81.819999999999993</v>
      </c>
      <c r="N27" s="36"/>
      <c r="O27" s="36"/>
      <c r="P27" s="36"/>
      <c r="Q27" s="28">
        <v>497059.42</v>
      </c>
    </row>
    <row r="28" spans="1:17" ht="10.5" x14ac:dyDescent="0.25">
      <c r="A28" s="17"/>
      <c r="B28" s="22" t="s">
        <v>357</v>
      </c>
      <c r="C28" s="23"/>
      <c r="D28" s="23"/>
      <c r="E28" s="37"/>
      <c r="F28" s="38"/>
      <c r="G28" s="38">
        <v>102013.8</v>
      </c>
      <c r="H28" s="38"/>
      <c r="I28" s="38">
        <v>160603.79999999999</v>
      </c>
      <c r="J28" s="38">
        <v>234360</v>
      </c>
      <c r="K28" s="38"/>
      <c r="L28" s="38"/>
      <c r="M28" s="38">
        <v>81.819999999999993</v>
      </c>
      <c r="N28" s="38"/>
      <c r="O28" s="38"/>
      <c r="P28" s="38"/>
      <c r="Q28" s="29">
        <v>497059.42</v>
      </c>
    </row>
    <row r="29" spans="1:17" ht="10.5" x14ac:dyDescent="0.25">
      <c r="A29" s="17"/>
      <c r="B29" s="18" t="s">
        <v>34</v>
      </c>
      <c r="C29" s="2" t="s">
        <v>35</v>
      </c>
      <c r="D29" s="4" t="s">
        <v>39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>
        <v>84.53</v>
      </c>
      <c r="Q29" s="27">
        <v>84.53</v>
      </c>
    </row>
    <row r="30" spans="1:17" ht="10.5" x14ac:dyDescent="0.25">
      <c r="A30" s="17"/>
      <c r="B30" s="19"/>
      <c r="C30" s="12" t="s">
        <v>227</v>
      </c>
      <c r="D30" s="13"/>
      <c r="E30" s="35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>
        <v>84.53</v>
      </c>
      <c r="Q30" s="28">
        <v>84.53</v>
      </c>
    </row>
    <row r="31" spans="1:17" ht="10.5" x14ac:dyDescent="0.25">
      <c r="A31" s="17"/>
      <c r="B31" s="22" t="s">
        <v>229</v>
      </c>
      <c r="C31" s="23"/>
      <c r="D31" s="23"/>
      <c r="E31" s="37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>
        <v>84.53</v>
      </c>
      <c r="Q31" s="29">
        <v>84.53</v>
      </c>
    </row>
    <row r="32" spans="1:17" ht="10.5" x14ac:dyDescent="0.25">
      <c r="A32" s="17"/>
      <c r="B32" s="18" t="s">
        <v>44</v>
      </c>
      <c r="C32" s="2" t="s">
        <v>29</v>
      </c>
      <c r="D32" s="4" t="s">
        <v>30</v>
      </c>
      <c r="E32" s="34">
        <v>2696.04</v>
      </c>
      <c r="F32" s="34">
        <v>2033.1100000000001</v>
      </c>
      <c r="G32" s="34">
        <v>8544.5299999999988</v>
      </c>
      <c r="H32" s="34">
        <v>1508.74</v>
      </c>
      <c r="I32" s="34">
        <v>891</v>
      </c>
      <c r="J32" s="34"/>
      <c r="K32" s="34">
        <v>5903.2</v>
      </c>
      <c r="L32" s="34">
        <v>931.5</v>
      </c>
      <c r="M32" s="34">
        <v>729</v>
      </c>
      <c r="N32" s="34">
        <v>1150.3600000000001</v>
      </c>
      <c r="O32" s="34">
        <v>675</v>
      </c>
      <c r="P32" s="34">
        <v>1298.98</v>
      </c>
      <c r="Q32" s="27">
        <v>26361.46</v>
      </c>
    </row>
    <row r="33" spans="1:17" ht="10.5" x14ac:dyDescent="0.25">
      <c r="A33" s="17"/>
      <c r="B33" s="19"/>
      <c r="C33" s="3"/>
      <c r="D33" t="s">
        <v>44</v>
      </c>
      <c r="E33" s="39"/>
      <c r="F33" s="39"/>
      <c r="G33" s="39">
        <v>3027000</v>
      </c>
      <c r="H33" s="39">
        <v>255000</v>
      </c>
      <c r="I33" s="39">
        <v>255000</v>
      </c>
      <c r="J33" s="39"/>
      <c r="K33" s="39"/>
      <c r="L33" s="39"/>
      <c r="M33" s="39"/>
      <c r="N33" s="39"/>
      <c r="O33" s="39"/>
      <c r="P33" s="39"/>
      <c r="Q33" s="30">
        <v>3537000</v>
      </c>
    </row>
    <row r="34" spans="1:17" ht="10.5" x14ac:dyDescent="0.25">
      <c r="A34" s="17"/>
      <c r="B34" s="19"/>
      <c r="C34" s="12" t="s">
        <v>221</v>
      </c>
      <c r="D34" s="13"/>
      <c r="E34" s="35">
        <v>2696.04</v>
      </c>
      <c r="F34" s="36">
        <v>2033.1100000000001</v>
      </c>
      <c r="G34" s="36">
        <v>3035544.53</v>
      </c>
      <c r="H34" s="36">
        <v>256508.74</v>
      </c>
      <c r="I34" s="36">
        <v>255891</v>
      </c>
      <c r="J34" s="36"/>
      <c r="K34" s="36">
        <v>5903.2</v>
      </c>
      <c r="L34" s="36">
        <v>931.5</v>
      </c>
      <c r="M34" s="36">
        <v>729</v>
      </c>
      <c r="N34" s="36">
        <v>1150.3600000000001</v>
      </c>
      <c r="O34" s="36">
        <v>675</v>
      </c>
      <c r="P34" s="36">
        <v>1298.98</v>
      </c>
      <c r="Q34" s="28">
        <v>3563361.46</v>
      </c>
    </row>
    <row r="35" spans="1:17" ht="10.5" x14ac:dyDescent="0.25">
      <c r="A35" s="17"/>
      <c r="B35" s="22" t="s">
        <v>230</v>
      </c>
      <c r="C35" s="23"/>
      <c r="D35" s="23"/>
      <c r="E35" s="37">
        <v>2696.04</v>
      </c>
      <c r="F35" s="38">
        <v>2033.1100000000001</v>
      </c>
      <c r="G35" s="38">
        <v>3035544.53</v>
      </c>
      <c r="H35" s="38">
        <v>256508.74</v>
      </c>
      <c r="I35" s="38">
        <v>255891</v>
      </c>
      <c r="J35" s="38"/>
      <c r="K35" s="38">
        <v>5903.2</v>
      </c>
      <c r="L35" s="38">
        <v>931.5</v>
      </c>
      <c r="M35" s="38">
        <v>729</v>
      </c>
      <c r="N35" s="38">
        <v>1150.3600000000001</v>
      </c>
      <c r="O35" s="38">
        <v>675</v>
      </c>
      <c r="P35" s="38">
        <v>1298.98</v>
      </c>
      <c r="Q35" s="29">
        <v>3563361.46</v>
      </c>
    </row>
    <row r="36" spans="1:17" ht="10.5" x14ac:dyDescent="0.25">
      <c r="A36" s="17"/>
      <c r="B36" s="18" t="s">
        <v>46</v>
      </c>
      <c r="C36" s="2" t="s">
        <v>29</v>
      </c>
      <c r="D36" s="4" t="s">
        <v>30</v>
      </c>
      <c r="E36" s="34"/>
      <c r="F36" s="34"/>
      <c r="G36" s="34"/>
      <c r="H36" s="34"/>
      <c r="I36" s="34"/>
      <c r="J36" s="34">
        <v>3213.2799999999997</v>
      </c>
      <c r="K36" s="34">
        <v>105</v>
      </c>
      <c r="L36" s="34"/>
      <c r="M36" s="34"/>
      <c r="N36" s="34"/>
      <c r="O36" s="34"/>
      <c r="P36" s="34"/>
      <c r="Q36" s="27">
        <v>3318.2799999999997</v>
      </c>
    </row>
    <row r="37" spans="1:17" ht="10.5" x14ac:dyDescent="0.25">
      <c r="A37" s="17"/>
      <c r="B37" s="19"/>
      <c r="C37" s="12" t="s">
        <v>221</v>
      </c>
      <c r="D37" s="13"/>
      <c r="E37" s="35"/>
      <c r="F37" s="36"/>
      <c r="G37" s="36"/>
      <c r="H37" s="36"/>
      <c r="I37" s="36"/>
      <c r="J37" s="36">
        <v>3213.2799999999997</v>
      </c>
      <c r="K37" s="36">
        <v>105</v>
      </c>
      <c r="L37" s="36"/>
      <c r="M37" s="36"/>
      <c r="N37" s="36"/>
      <c r="O37" s="36"/>
      <c r="P37" s="36"/>
      <c r="Q37" s="28">
        <v>3318.2799999999997</v>
      </c>
    </row>
    <row r="38" spans="1:17" ht="10.5" x14ac:dyDescent="0.25">
      <c r="A38" s="17"/>
      <c r="B38" s="22" t="s">
        <v>231</v>
      </c>
      <c r="C38" s="23"/>
      <c r="D38" s="23"/>
      <c r="E38" s="37"/>
      <c r="F38" s="38"/>
      <c r="G38" s="38"/>
      <c r="H38" s="38"/>
      <c r="I38" s="38"/>
      <c r="J38" s="38">
        <v>3213.2799999999997</v>
      </c>
      <c r="K38" s="38">
        <v>105</v>
      </c>
      <c r="L38" s="38"/>
      <c r="M38" s="38"/>
      <c r="N38" s="38"/>
      <c r="O38" s="38"/>
      <c r="P38" s="38"/>
      <c r="Q38" s="29">
        <v>3318.2799999999997</v>
      </c>
    </row>
    <row r="39" spans="1:17" ht="10.5" x14ac:dyDescent="0.25">
      <c r="A39" s="17"/>
      <c r="B39" s="18" t="s">
        <v>48</v>
      </c>
      <c r="C39" s="2" t="s">
        <v>35</v>
      </c>
      <c r="D39" s="4" t="s">
        <v>314</v>
      </c>
      <c r="E39" s="34">
        <v>7436.3099999999995</v>
      </c>
      <c r="F39" s="34">
        <v>6067.17</v>
      </c>
      <c r="G39" s="34">
        <v>5775.69</v>
      </c>
      <c r="H39" s="34">
        <v>5258.02</v>
      </c>
      <c r="I39" s="34"/>
      <c r="J39" s="34"/>
      <c r="K39" s="34"/>
      <c r="L39" s="34"/>
      <c r="M39" s="34"/>
      <c r="N39" s="34"/>
      <c r="O39" s="34"/>
      <c r="P39" s="34"/>
      <c r="Q39" s="27">
        <v>24537.19</v>
      </c>
    </row>
    <row r="40" spans="1:17" ht="10.5" x14ac:dyDescent="0.25">
      <c r="A40" s="17"/>
      <c r="B40" s="19"/>
      <c r="C40" s="3"/>
      <c r="D40" t="s">
        <v>174</v>
      </c>
      <c r="E40" s="39"/>
      <c r="F40" s="39"/>
      <c r="G40" s="39"/>
      <c r="H40" s="39"/>
      <c r="I40" s="39"/>
      <c r="J40" s="39">
        <v>9244.92</v>
      </c>
      <c r="K40" s="39"/>
      <c r="L40" s="39"/>
      <c r="M40" s="39"/>
      <c r="N40" s="39"/>
      <c r="O40" s="39"/>
      <c r="P40" s="39"/>
      <c r="Q40" s="30">
        <v>9244.92</v>
      </c>
    </row>
    <row r="41" spans="1:17" ht="10.5" x14ac:dyDescent="0.25">
      <c r="A41" s="17"/>
      <c r="B41" s="19"/>
      <c r="C41" s="3"/>
      <c r="D41" t="s">
        <v>39</v>
      </c>
      <c r="E41" s="39">
        <v>-174.47000000000071</v>
      </c>
      <c r="F41" s="39">
        <v>1457.05</v>
      </c>
      <c r="G41" s="39">
        <v>4081.9300000000003</v>
      </c>
      <c r="H41" s="39">
        <v>6250.2</v>
      </c>
      <c r="I41" s="39">
        <v>3264.3899999999994</v>
      </c>
      <c r="J41" s="39">
        <v>3808.17</v>
      </c>
      <c r="K41" s="39">
        <v>3179.4700000000003</v>
      </c>
      <c r="L41" s="39">
        <v>2714.19</v>
      </c>
      <c r="M41" s="39">
        <v>2447.62</v>
      </c>
      <c r="N41" s="39">
        <v>3204.38</v>
      </c>
      <c r="O41" s="39">
        <v>1917.16</v>
      </c>
      <c r="P41" s="39">
        <v>2981.5</v>
      </c>
      <c r="Q41" s="30">
        <v>35131.589999999997</v>
      </c>
    </row>
    <row r="42" spans="1:17" ht="10.5" x14ac:dyDescent="0.25">
      <c r="A42" s="17"/>
      <c r="B42" s="19"/>
      <c r="C42" s="12" t="s">
        <v>227</v>
      </c>
      <c r="D42" s="13"/>
      <c r="E42" s="35">
        <v>7261.8399999999983</v>
      </c>
      <c r="F42" s="36">
        <v>7524.22</v>
      </c>
      <c r="G42" s="36">
        <v>9857.619999999999</v>
      </c>
      <c r="H42" s="36">
        <v>11508.220000000001</v>
      </c>
      <c r="I42" s="36">
        <v>3264.3899999999994</v>
      </c>
      <c r="J42" s="36">
        <v>13053.09</v>
      </c>
      <c r="K42" s="36">
        <v>3179.4700000000003</v>
      </c>
      <c r="L42" s="36">
        <v>2714.19</v>
      </c>
      <c r="M42" s="36">
        <v>2447.62</v>
      </c>
      <c r="N42" s="36">
        <v>3204.38</v>
      </c>
      <c r="O42" s="36">
        <v>1917.16</v>
      </c>
      <c r="P42" s="36">
        <v>2981.5</v>
      </c>
      <c r="Q42" s="28">
        <v>68913.7</v>
      </c>
    </row>
    <row r="43" spans="1:17" ht="10.5" x14ac:dyDescent="0.25">
      <c r="A43" s="17"/>
      <c r="B43" s="22" t="s">
        <v>232</v>
      </c>
      <c r="C43" s="23"/>
      <c r="D43" s="23"/>
      <c r="E43" s="37">
        <v>7261.8399999999983</v>
      </c>
      <c r="F43" s="38">
        <v>7524.22</v>
      </c>
      <c r="G43" s="38">
        <v>9857.619999999999</v>
      </c>
      <c r="H43" s="38">
        <v>11508.220000000001</v>
      </c>
      <c r="I43" s="38">
        <v>3264.3899999999994</v>
      </c>
      <c r="J43" s="38">
        <v>13053.09</v>
      </c>
      <c r="K43" s="38">
        <v>3179.4700000000003</v>
      </c>
      <c r="L43" s="38">
        <v>2714.19</v>
      </c>
      <c r="M43" s="38">
        <v>2447.62</v>
      </c>
      <c r="N43" s="38">
        <v>3204.38</v>
      </c>
      <c r="O43" s="38">
        <v>1917.16</v>
      </c>
      <c r="P43" s="38">
        <v>2981.5</v>
      </c>
      <c r="Q43" s="29">
        <v>68913.7</v>
      </c>
    </row>
    <row r="44" spans="1:17" ht="10.5" x14ac:dyDescent="0.25">
      <c r="A44" s="17"/>
      <c r="B44" s="18" t="s">
        <v>56</v>
      </c>
      <c r="C44" s="2" t="s">
        <v>35</v>
      </c>
      <c r="D44" s="4" t="s">
        <v>39</v>
      </c>
      <c r="E44" s="34"/>
      <c r="F44" s="34">
        <v>164.32000000000002</v>
      </c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27">
        <v>164.32000000000002</v>
      </c>
    </row>
    <row r="45" spans="1:17" ht="10.5" x14ac:dyDescent="0.25">
      <c r="A45" s="17"/>
      <c r="B45" s="19"/>
      <c r="C45" s="12" t="s">
        <v>227</v>
      </c>
      <c r="D45" s="13"/>
      <c r="E45" s="35"/>
      <c r="F45" s="36">
        <v>164.32000000000002</v>
      </c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28">
        <v>164.32000000000002</v>
      </c>
    </row>
    <row r="46" spans="1:17" ht="10.5" x14ac:dyDescent="0.25">
      <c r="A46" s="17"/>
      <c r="B46" s="22" t="s">
        <v>233</v>
      </c>
      <c r="C46" s="23"/>
      <c r="D46" s="23"/>
      <c r="E46" s="37"/>
      <c r="F46" s="38">
        <v>164.32000000000002</v>
      </c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29">
        <v>164.32000000000002</v>
      </c>
    </row>
    <row r="47" spans="1:17" ht="10.5" x14ac:dyDescent="0.25">
      <c r="A47" s="17"/>
      <c r="B47" s="18" t="s">
        <v>61</v>
      </c>
      <c r="C47" s="2" t="s">
        <v>61</v>
      </c>
      <c r="D47" s="4" t="s">
        <v>61</v>
      </c>
      <c r="E47" s="34">
        <v>601.64</v>
      </c>
      <c r="F47" s="34"/>
      <c r="G47" s="34">
        <v>153.19999999999999</v>
      </c>
      <c r="H47" s="34">
        <v>743.92</v>
      </c>
      <c r="I47" s="34">
        <v>316.60000000000002</v>
      </c>
      <c r="J47" s="34">
        <v>13056.71</v>
      </c>
      <c r="K47" s="34">
        <v>-10345.68</v>
      </c>
      <c r="L47" s="34"/>
      <c r="M47" s="34">
        <v>583.59</v>
      </c>
      <c r="N47" s="34">
        <v>1323.2800000000002</v>
      </c>
      <c r="O47" s="34">
        <v>1419.61</v>
      </c>
      <c r="P47" s="34"/>
      <c r="Q47" s="27">
        <v>7852.87</v>
      </c>
    </row>
    <row r="48" spans="1:17" ht="10.5" x14ac:dyDescent="0.25">
      <c r="A48" s="17"/>
      <c r="B48" s="19"/>
      <c r="C48" s="12" t="s">
        <v>234</v>
      </c>
      <c r="D48" s="13"/>
      <c r="E48" s="35">
        <v>601.64</v>
      </c>
      <c r="F48" s="36"/>
      <c r="G48" s="36">
        <v>153.19999999999999</v>
      </c>
      <c r="H48" s="36">
        <v>743.92</v>
      </c>
      <c r="I48" s="36">
        <v>316.60000000000002</v>
      </c>
      <c r="J48" s="36">
        <v>13056.71</v>
      </c>
      <c r="K48" s="36">
        <v>-10345.68</v>
      </c>
      <c r="L48" s="36"/>
      <c r="M48" s="36">
        <v>583.59</v>
      </c>
      <c r="N48" s="36">
        <v>1323.2800000000002</v>
      </c>
      <c r="O48" s="36">
        <v>1419.61</v>
      </c>
      <c r="P48" s="36"/>
      <c r="Q48" s="28">
        <v>7852.87</v>
      </c>
    </row>
    <row r="49" spans="1:17" ht="10.5" x14ac:dyDescent="0.25">
      <c r="A49" s="17"/>
      <c r="B49" s="22" t="s">
        <v>234</v>
      </c>
      <c r="C49" s="23"/>
      <c r="D49" s="23"/>
      <c r="E49" s="37">
        <v>601.64</v>
      </c>
      <c r="F49" s="38"/>
      <c r="G49" s="38">
        <v>153.19999999999999</v>
      </c>
      <c r="H49" s="38">
        <v>743.92</v>
      </c>
      <c r="I49" s="38">
        <v>316.60000000000002</v>
      </c>
      <c r="J49" s="38">
        <v>13056.71</v>
      </c>
      <c r="K49" s="38">
        <v>-10345.68</v>
      </c>
      <c r="L49" s="38"/>
      <c r="M49" s="38">
        <v>583.59</v>
      </c>
      <c r="N49" s="38">
        <v>1323.2800000000002</v>
      </c>
      <c r="O49" s="38">
        <v>1419.61</v>
      </c>
      <c r="P49" s="38"/>
      <c r="Q49" s="29">
        <v>7852.87</v>
      </c>
    </row>
    <row r="50" spans="1:17" ht="10.5" x14ac:dyDescent="0.25">
      <c r="A50" s="17"/>
      <c r="B50" s="18" t="s">
        <v>123</v>
      </c>
      <c r="C50" s="2" t="s">
        <v>61</v>
      </c>
      <c r="D50" s="4" t="s">
        <v>123</v>
      </c>
      <c r="E50" s="34">
        <v>-1805</v>
      </c>
      <c r="F50" s="34">
        <v>-312.25</v>
      </c>
      <c r="G50" s="34">
        <v>-679.11</v>
      </c>
      <c r="H50" s="34">
        <v>-1193.6400000000001</v>
      </c>
      <c r="I50" s="34">
        <v>-380</v>
      </c>
      <c r="J50" s="34">
        <v>-1187.5</v>
      </c>
      <c r="K50" s="34">
        <v>712.5</v>
      </c>
      <c r="L50" s="34">
        <v>95</v>
      </c>
      <c r="M50" s="34">
        <v>-475</v>
      </c>
      <c r="N50" s="34">
        <v>-760</v>
      </c>
      <c r="O50" s="34"/>
      <c r="P50" s="34"/>
      <c r="Q50" s="27">
        <v>-5985</v>
      </c>
    </row>
    <row r="51" spans="1:17" ht="10.5" x14ac:dyDescent="0.25">
      <c r="A51" s="17"/>
      <c r="B51" s="19"/>
      <c r="C51" s="12" t="s">
        <v>234</v>
      </c>
      <c r="D51" s="13"/>
      <c r="E51" s="35">
        <v>-1805</v>
      </c>
      <c r="F51" s="36">
        <v>-312.25</v>
      </c>
      <c r="G51" s="36">
        <v>-679.11</v>
      </c>
      <c r="H51" s="36">
        <v>-1193.6400000000001</v>
      </c>
      <c r="I51" s="36">
        <v>-380</v>
      </c>
      <c r="J51" s="36">
        <v>-1187.5</v>
      </c>
      <c r="K51" s="36">
        <v>712.5</v>
      </c>
      <c r="L51" s="36">
        <v>95</v>
      </c>
      <c r="M51" s="36">
        <v>-475</v>
      </c>
      <c r="N51" s="36">
        <v>-760</v>
      </c>
      <c r="O51" s="36"/>
      <c r="P51" s="36"/>
      <c r="Q51" s="28">
        <v>-5985</v>
      </c>
    </row>
    <row r="52" spans="1:17" ht="10.5" x14ac:dyDescent="0.25">
      <c r="A52" s="17"/>
      <c r="B52" s="22" t="s">
        <v>235</v>
      </c>
      <c r="C52" s="23"/>
      <c r="D52" s="23"/>
      <c r="E52" s="37">
        <v>-1805</v>
      </c>
      <c r="F52" s="38">
        <v>-312.25</v>
      </c>
      <c r="G52" s="38">
        <v>-679.11</v>
      </c>
      <c r="H52" s="38">
        <v>-1193.6400000000001</v>
      </c>
      <c r="I52" s="38">
        <v>-380</v>
      </c>
      <c r="J52" s="38">
        <v>-1187.5</v>
      </c>
      <c r="K52" s="38">
        <v>712.5</v>
      </c>
      <c r="L52" s="38">
        <v>95</v>
      </c>
      <c r="M52" s="38">
        <v>-475</v>
      </c>
      <c r="N52" s="38">
        <v>-760</v>
      </c>
      <c r="O52" s="38"/>
      <c r="P52" s="38"/>
      <c r="Q52" s="29">
        <v>-5985</v>
      </c>
    </row>
    <row r="53" spans="1:17" ht="10.5" x14ac:dyDescent="0.25">
      <c r="A53" s="17"/>
      <c r="B53" s="18" t="s">
        <v>66</v>
      </c>
      <c r="C53" s="2" t="s">
        <v>61</v>
      </c>
      <c r="D53" s="4" t="s">
        <v>66</v>
      </c>
      <c r="E53" s="34">
        <v>-60927.97</v>
      </c>
      <c r="F53" s="34">
        <v>58327.29</v>
      </c>
      <c r="G53" s="34">
        <v>113.09000000000003</v>
      </c>
      <c r="H53" s="34">
        <v>117039.9</v>
      </c>
      <c r="I53" s="34">
        <v>59775.270000000004</v>
      </c>
      <c r="J53" s="34">
        <v>-234683.16999999998</v>
      </c>
      <c r="K53" s="34">
        <v>15803.390000000001</v>
      </c>
      <c r="L53" s="34">
        <v>3460.45</v>
      </c>
      <c r="M53" s="34">
        <v>-19818.060000000001</v>
      </c>
      <c r="N53" s="34">
        <v>14046.34</v>
      </c>
      <c r="O53" s="34">
        <v>-7509.0499999999993</v>
      </c>
      <c r="P53" s="34">
        <v>-7598.96</v>
      </c>
      <c r="Q53" s="27">
        <v>-61971.479999999974</v>
      </c>
    </row>
    <row r="54" spans="1:17" ht="10.5" x14ac:dyDescent="0.25">
      <c r="A54" s="17"/>
      <c r="B54" s="19"/>
      <c r="C54" s="12" t="s">
        <v>234</v>
      </c>
      <c r="D54" s="13"/>
      <c r="E54" s="35">
        <v>-60927.97</v>
      </c>
      <c r="F54" s="36">
        <v>58327.29</v>
      </c>
      <c r="G54" s="36">
        <v>113.09000000000003</v>
      </c>
      <c r="H54" s="36">
        <v>117039.9</v>
      </c>
      <c r="I54" s="36">
        <v>59775.270000000004</v>
      </c>
      <c r="J54" s="36">
        <v>-234683.16999999998</v>
      </c>
      <c r="K54" s="36">
        <v>15803.390000000001</v>
      </c>
      <c r="L54" s="36">
        <v>3460.45</v>
      </c>
      <c r="M54" s="36">
        <v>-19818.060000000001</v>
      </c>
      <c r="N54" s="36">
        <v>14046.34</v>
      </c>
      <c r="O54" s="36">
        <v>-7509.0499999999993</v>
      </c>
      <c r="P54" s="36">
        <v>-7598.96</v>
      </c>
      <c r="Q54" s="28">
        <v>-61971.479999999974</v>
      </c>
    </row>
    <row r="55" spans="1:17" ht="10.5" x14ac:dyDescent="0.25">
      <c r="A55" s="17"/>
      <c r="B55" s="22" t="s">
        <v>236</v>
      </c>
      <c r="C55" s="23"/>
      <c r="D55" s="23"/>
      <c r="E55" s="37">
        <v>-60927.97</v>
      </c>
      <c r="F55" s="38">
        <v>58327.29</v>
      </c>
      <c r="G55" s="38">
        <v>113.09000000000003</v>
      </c>
      <c r="H55" s="38">
        <v>117039.9</v>
      </c>
      <c r="I55" s="38">
        <v>59775.270000000004</v>
      </c>
      <c r="J55" s="38">
        <v>-234683.16999999998</v>
      </c>
      <c r="K55" s="38">
        <v>15803.390000000001</v>
      </c>
      <c r="L55" s="38">
        <v>3460.45</v>
      </c>
      <c r="M55" s="38">
        <v>-19818.060000000001</v>
      </c>
      <c r="N55" s="38">
        <v>14046.34</v>
      </c>
      <c r="O55" s="38">
        <v>-7509.0499999999993</v>
      </c>
      <c r="P55" s="38">
        <v>-7598.96</v>
      </c>
      <c r="Q55" s="29">
        <v>-61971.479999999974</v>
      </c>
    </row>
    <row r="56" spans="1:17" ht="10.5" x14ac:dyDescent="0.25">
      <c r="A56" s="17"/>
      <c r="B56" s="18" t="s">
        <v>161</v>
      </c>
      <c r="C56" s="2" t="s">
        <v>35</v>
      </c>
      <c r="D56" s="4" t="s">
        <v>39</v>
      </c>
      <c r="E56" s="34"/>
      <c r="F56" s="34"/>
      <c r="G56" s="34">
        <v>533.41</v>
      </c>
      <c r="H56" s="34"/>
      <c r="I56" s="34"/>
      <c r="J56" s="34"/>
      <c r="K56" s="34"/>
      <c r="L56" s="34"/>
      <c r="M56" s="34"/>
      <c r="N56" s="34"/>
      <c r="O56" s="34"/>
      <c r="P56" s="34"/>
      <c r="Q56" s="27">
        <v>533.41</v>
      </c>
    </row>
    <row r="57" spans="1:17" ht="10.5" x14ac:dyDescent="0.25">
      <c r="A57" s="17"/>
      <c r="B57" s="19"/>
      <c r="C57" s="12" t="s">
        <v>227</v>
      </c>
      <c r="D57" s="13"/>
      <c r="E57" s="35"/>
      <c r="F57" s="36"/>
      <c r="G57" s="36">
        <v>533.41</v>
      </c>
      <c r="H57" s="36"/>
      <c r="I57" s="36"/>
      <c r="J57" s="36"/>
      <c r="K57" s="36"/>
      <c r="L57" s="36"/>
      <c r="M57" s="36"/>
      <c r="N57" s="36"/>
      <c r="O57" s="36"/>
      <c r="P57" s="36"/>
      <c r="Q57" s="28">
        <v>533.41</v>
      </c>
    </row>
    <row r="58" spans="1:17" ht="10.5" x14ac:dyDescent="0.25">
      <c r="A58" s="17"/>
      <c r="B58" s="22" t="s">
        <v>237</v>
      </c>
      <c r="C58" s="23"/>
      <c r="D58" s="23"/>
      <c r="E58" s="37"/>
      <c r="F58" s="38"/>
      <c r="G58" s="38">
        <v>533.41</v>
      </c>
      <c r="H58" s="38"/>
      <c r="I58" s="38"/>
      <c r="J58" s="38"/>
      <c r="K58" s="38"/>
      <c r="L58" s="38"/>
      <c r="M58" s="38"/>
      <c r="N58" s="38"/>
      <c r="O58" s="38"/>
      <c r="P58" s="38"/>
      <c r="Q58" s="29">
        <v>533.41</v>
      </c>
    </row>
    <row r="59" spans="1:17" ht="10.5" x14ac:dyDescent="0.25">
      <c r="A59" s="20" t="s">
        <v>239</v>
      </c>
      <c r="B59" s="21"/>
      <c r="C59" s="21"/>
      <c r="D59" s="21"/>
      <c r="E59" s="40">
        <v>-43750.310000000005</v>
      </c>
      <c r="F59" s="41">
        <v>76545.91</v>
      </c>
      <c r="G59" s="41">
        <v>3164720.6400000006</v>
      </c>
      <c r="H59" s="41">
        <v>398683.43999999994</v>
      </c>
      <c r="I59" s="41">
        <v>481279.86</v>
      </c>
      <c r="J59" s="41">
        <v>31808.560000000056</v>
      </c>
      <c r="K59" s="41">
        <v>15298.050000000001</v>
      </c>
      <c r="L59" s="41">
        <v>22686.12</v>
      </c>
      <c r="M59" s="41">
        <v>-11259.660000000002</v>
      </c>
      <c r="N59" s="41">
        <v>30474.75</v>
      </c>
      <c r="O59" s="41">
        <v>3482.8300000000017</v>
      </c>
      <c r="P59" s="41">
        <v>40658.970000000008</v>
      </c>
      <c r="Q59" s="31">
        <v>4210629.1600000011</v>
      </c>
    </row>
    <row r="60" spans="1:17" x14ac:dyDescent="0.2">
      <c r="A60" s="4"/>
      <c r="B60" s="4"/>
      <c r="C60" s="4"/>
      <c r="D60" s="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27"/>
    </row>
    <row r="61" spans="1:17" ht="10.5" x14ac:dyDescent="0.25">
      <c r="A61" s="16" t="s">
        <v>127</v>
      </c>
      <c r="B61" s="18" t="s">
        <v>22</v>
      </c>
      <c r="C61" s="2" t="s">
        <v>132</v>
      </c>
      <c r="D61" s="4" t="s">
        <v>22</v>
      </c>
      <c r="E61" s="34">
        <v>33.97</v>
      </c>
      <c r="F61" s="34"/>
      <c r="G61" s="34"/>
      <c r="H61" s="34">
        <v>1507.56</v>
      </c>
      <c r="I61" s="34"/>
      <c r="J61" s="34"/>
      <c r="K61" s="34"/>
      <c r="L61" s="34"/>
      <c r="M61" s="34"/>
      <c r="N61" s="34"/>
      <c r="O61" s="34"/>
      <c r="P61" s="34"/>
      <c r="Q61" s="27">
        <v>1541.53</v>
      </c>
    </row>
    <row r="62" spans="1:17" ht="10.5" x14ac:dyDescent="0.25">
      <c r="A62" s="17"/>
      <c r="B62" s="19"/>
      <c r="C62" s="12" t="s">
        <v>242</v>
      </c>
      <c r="D62" s="13"/>
      <c r="E62" s="35">
        <v>33.97</v>
      </c>
      <c r="F62" s="36"/>
      <c r="G62" s="36"/>
      <c r="H62" s="36">
        <v>1507.56</v>
      </c>
      <c r="I62" s="36"/>
      <c r="J62" s="36"/>
      <c r="K62" s="36"/>
      <c r="L62" s="36"/>
      <c r="M62" s="36"/>
      <c r="N62" s="36"/>
      <c r="O62" s="36"/>
      <c r="P62" s="36"/>
      <c r="Q62" s="28">
        <v>1541.53</v>
      </c>
    </row>
    <row r="63" spans="1:17" ht="10.5" x14ac:dyDescent="0.25">
      <c r="A63" s="17"/>
      <c r="B63" s="22" t="s">
        <v>219</v>
      </c>
      <c r="C63" s="23"/>
      <c r="D63" s="23"/>
      <c r="E63" s="37">
        <v>33.97</v>
      </c>
      <c r="F63" s="38"/>
      <c r="G63" s="38"/>
      <c r="H63" s="38">
        <v>1507.56</v>
      </c>
      <c r="I63" s="38"/>
      <c r="J63" s="38"/>
      <c r="K63" s="38"/>
      <c r="L63" s="38"/>
      <c r="M63" s="38"/>
      <c r="N63" s="38"/>
      <c r="O63" s="38"/>
      <c r="P63" s="38"/>
      <c r="Q63" s="29">
        <v>1541.53</v>
      </c>
    </row>
    <row r="64" spans="1:17" ht="10.5" x14ac:dyDescent="0.25">
      <c r="A64" s="17"/>
      <c r="B64" s="18" t="s">
        <v>353</v>
      </c>
      <c r="C64" s="2" t="s">
        <v>29</v>
      </c>
      <c r="D64" s="4" t="s">
        <v>30</v>
      </c>
      <c r="E64" s="34"/>
      <c r="F64" s="34"/>
      <c r="G64" s="34"/>
      <c r="H64" s="34"/>
      <c r="I64" s="34"/>
      <c r="J64" s="34"/>
      <c r="K64" s="34">
        <v>232.5</v>
      </c>
      <c r="L64" s="34"/>
      <c r="M64" s="34"/>
      <c r="N64" s="34"/>
      <c r="O64" s="34"/>
      <c r="P64" s="34"/>
      <c r="Q64" s="27">
        <v>232.5</v>
      </c>
    </row>
    <row r="65" spans="1:17" ht="10.5" x14ac:dyDescent="0.25">
      <c r="A65" s="17"/>
      <c r="B65" s="19"/>
      <c r="C65" s="12" t="s">
        <v>221</v>
      </c>
      <c r="D65" s="13"/>
      <c r="E65" s="35"/>
      <c r="F65" s="36"/>
      <c r="G65" s="36"/>
      <c r="H65" s="36"/>
      <c r="I65" s="36"/>
      <c r="J65" s="36"/>
      <c r="K65" s="36">
        <v>232.5</v>
      </c>
      <c r="L65" s="36"/>
      <c r="M65" s="36"/>
      <c r="N65" s="36"/>
      <c r="O65" s="36"/>
      <c r="P65" s="36"/>
      <c r="Q65" s="28">
        <v>232.5</v>
      </c>
    </row>
    <row r="66" spans="1:17" ht="10.5" x14ac:dyDescent="0.25">
      <c r="A66" s="17"/>
      <c r="B66" s="22" t="s">
        <v>358</v>
      </c>
      <c r="C66" s="23"/>
      <c r="D66" s="23"/>
      <c r="E66" s="37"/>
      <c r="F66" s="38"/>
      <c r="G66" s="38"/>
      <c r="H66" s="38"/>
      <c r="I66" s="38"/>
      <c r="J66" s="38"/>
      <c r="K66" s="38">
        <v>232.5</v>
      </c>
      <c r="L66" s="38"/>
      <c r="M66" s="38"/>
      <c r="N66" s="38"/>
      <c r="O66" s="38"/>
      <c r="P66" s="38"/>
      <c r="Q66" s="29">
        <v>232.5</v>
      </c>
    </row>
    <row r="67" spans="1:17" ht="10.5" x14ac:dyDescent="0.25">
      <c r="A67" s="17"/>
      <c r="B67" s="18" t="s">
        <v>317</v>
      </c>
      <c r="C67" s="2" t="s">
        <v>129</v>
      </c>
      <c r="D67" s="4" t="s">
        <v>318</v>
      </c>
      <c r="E67" s="34">
        <v>498.55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27">
        <v>498.55</v>
      </c>
    </row>
    <row r="68" spans="1:17" ht="10.5" x14ac:dyDescent="0.25">
      <c r="A68" s="17"/>
      <c r="B68" s="19"/>
      <c r="C68" s="12" t="s">
        <v>240</v>
      </c>
      <c r="D68" s="13"/>
      <c r="E68" s="35">
        <v>498.55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28">
        <v>498.55</v>
      </c>
    </row>
    <row r="69" spans="1:17" ht="10.5" x14ac:dyDescent="0.25">
      <c r="A69" s="17"/>
      <c r="B69" s="22" t="s">
        <v>359</v>
      </c>
      <c r="C69" s="23"/>
      <c r="D69" s="23"/>
      <c r="E69" s="37">
        <v>498.55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29">
        <v>498.55</v>
      </c>
    </row>
    <row r="70" spans="1:17" ht="10.5" x14ac:dyDescent="0.25">
      <c r="A70" s="20" t="s">
        <v>244</v>
      </c>
      <c r="B70" s="21"/>
      <c r="C70" s="21"/>
      <c r="D70" s="21"/>
      <c r="E70" s="40">
        <v>532.52</v>
      </c>
      <c r="F70" s="41"/>
      <c r="G70" s="41"/>
      <c r="H70" s="41">
        <v>1507.56</v>
      </c>
      <c r="I70" s="41"/>
      <c r="J70" s="41"/>
      <c r="K70" s="41">
        <v>232.5</v>
      </c>
      <c r="L70" s="41"/>
      <c r="M70" s="41"/>
      <c r="N70" s="41"/>
      <c r="O70" s="41"/>
      <c r="P70" s="41"/>
      <c r="Q70" s="31">
        <v>2272.58</v>
      </c>
    </row>
    <row r="71" spans="1:17" x14ac:dyDescent="0.2">
      <c r="A71" s="4"/>
      <c r="B71" s="4"/>
      <c r="C71" s="4"/>
      <c r="D71" s="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27"/>
    </row>
    <row r="72" spans="1:17" ht="10.5" x14ac:dyDescent="0.25">
      <c r="A72" s="16" t="s">
        <v>69</v>
      </c>
      <c r="B72" s="18" t="s">
        <v>28</v>
      </c>
      <c r="C72" s="2" t="s">
        <v>29</v>
      </c>
      <c r="D72" s="4" t="s">
        <v>30</v>
      </c>
      <c r="E72" s="34">
        <v>1795.5</v>
      </c>
      <c r="F72" s="34">
        <v>273.98</v>
      </c>
      <c r="G72" s="34">
        <v>119.87</v>
      </c>
      <c r="H72" s="34">
        <v>308.23</v>
      </c>
      <c r="I72" s="34"/>
      <c r="J72" s="34">
        <v>205.49</v>
      </c>
      <c r="K72" s="34">
        <v>410.97</v>
      </c>
      <c r="L72" s="34">
        <v>1061.67</v>
      </c>
      <c r="M72" s="34">
        <v>1027.43</v>
      </c>
      <c r="N72" s="34">
        <v>2123.35</v>
      </c>
      <c r="O72" s="34"/>
      <c r="P72" s="34">
        <v>2260.34</v>
      </c>
      <c r="Q72" s="27">
        <v>9586.83</v>
      </c>
    </row>
    <row r="73" spans="1:17" ht="10.5" x14ac:dyDescent="0.25">
      <c r="A73" s="17"/>
      <c r="B73" s="19"/>
      <c r="C73" s="12" t="s">
        <v>221</v>
      </c>
      <c r="D73" s="13"/>
      <c r="E73" s="35">
        <v>1795.5</v>
      </c>
      <c r="F73" s="36">
        <v>273.98</v>
      </c>
      <c r="G73" s="36">
        <v>119.87</v>
      </c>
      <c r="H73" s="36">
        <v>308.23</v>
      </c>
      <c r="I73" s="36"/>
      <c r="J73" s="36">
        <v>205.49</v>
      </c>
      <c r="K73" s="36">
        <v>410.97</v>
      </c>
      <c r="L73" s="36">
        <v>1061.67</v>
      </c>
      <c r="M73" s="36">
        <v>1027.43</v>
      </c>
      <c r="N73" s="36">
        <v>2123.35</v>
      </c>
      <c r="O73" s="36"/>
      <c r="P73" s="36">
        <v>2260.34</v>
      </c>
      <c r="Q73" s="28">
        <v>9586.83</v>
      </c>
    </row>
    <row r="74" spans="1:17" ht="10.5" x14ac:dyDescent="0.25">
      <c r="A74" s="17"/>
      <c r="B74" s="22" t="s">
        <v>222</v>
      </c>
      <c r="C74" s="23"/>
      <c r="D74" s="23"/>
      <c r="E74" s="37">
        <v>1795.5</v>
      </c>
      <c r="F74" s="38">
        <v>273.98</v>
      </c>
      <c r="G74" s="38">
        <v>119.87</v>
      </c>
      <c r="H74" s="38">
        <v>308.23</v>
      </c>
      <c r="I74" s="38"/>
      <c r="J74" s="38">
        <v>205.49</v>
      </c>
      <c r="K74" s="38">
        <v>410.97</v>
      </c>
      <c r="L74" s="38">
        <v>1061.67</v>
      </c>
      <c r="M74" s="38">
        <v>1027.43</v>
      </c>
      <c r="N74" s="38">
        <v>2123.35</v>
      </c>
      <c r="O74" s="38"/>
      <c r="P74" s="38">
        <v>2260.34</v>
      </c>
      <c r="Q74" s="29">
        <v>9586.83</v>
      </c>
    </row>
    <row r="75" spans="1:17" ht="10.5" x14ac:dyDescent="0.25">
      <c r="A75" s="17"/>
      <c r="B75" s="18" t="s">
        <v>70</v>
      </c>
      <c r="C75" s="2" t="s">
        <v>29</v>
      </c>
      <c r="D75" s="4" t="s">
        <v>30</v>
      </c>
      <c r="E75" s="34">
        <v>11004.240000000002</v>
      </c>
      <c r="F75" s="34">
        <v>9098.58</v>
      </c>
      <c r="G75" s="34">
        <v>4380.3500000000004</v>
      </c>
      <c r="H75" s="34">
        <v>27313.309999999998</v>
      </c>
      <c r="I75" s="34">
        <v>21160.620000000006</v>
      </c>
      <c r="J75" s="34">
        <v>27901.910000000003</v>
      </c>
      <c r="K75" s="34">
        <v>5547.0099999999993</v>
      </c>
      <c r="L75" s="34">
        <v>3537.0299999999997</v>
      </c>
      <c r="M75" s="34">
        <v>3215.9700000000003</v>
      </c>
      <c r="N75" s="34">
        <v>7413.59</v>
      </c>
      <c r="O75" s="34">
        <v>12077.599999999999</v>
      </c>
      <c r="P75" s="34">
        <v>728.48</v>
      </c>
      <c r="Q75" s="27">
        <v>133378.69</v>
      </c>
    </row>
    <row r="76" spans="1:17" ht="10.5" x14ac:dyDescent="0.25">
      <c r="A76" s="17"/>
      <c r="B76" s="19"/>
      <c r="C76" s="12" t="s">
        <v>221</v>
      </c>
      <c r="D76" s="13"/>
      <c r="E76" s="35">
        <v>11004.240000000002</v>
      </c>
      <c r="F76" s="36">
        <v>9098.58</v>
      </c>
      <c r="G76" s="36">
        <v>4380.3500000000004</v>
      </c>
      <c r="H76" s="36">
        <v>27313.309999999998</v>
      </c>
      <c r="I76" s="36">
        <v>21160.620000000006</v>
      </c>
      <c r="J76" s="36">
        <v>27901.910000000003</v>
      </c>
      <c r="K76" s="36">
        <v>5547.0099999999993</v>
      </c>
      <c r="L76" s="36">
        <v>3537.0299999999997</v>
      </c>
      <c r="M76" s="36">
        <v>3215.9700000000003</v>
      </c>
      <c r="N76" s="36">
        <v>7413.59</v>
      </c>
      <c r="O76" s="36">
        <v>12077.599999999999</v>
      </c>
      <c r="P76" s="36">
        <v>728.48</v>
      </c>
      <c r="Q76" s="28">
        <v>133378.69</v>
      </c>
    </row>
    <row r="77" spans="1:17" ht="10.5" x14ac:dyDescent="0.25">
      <c r="A77" s="17"/>
      <c r="B77" s="22" t="s">
        <v>245</v>
      </c>
      <c r="C77" s="23"/>
      <c r="D77" s="23"/>
      <c r="E77" s="37">
        <v>11004.240000000002</v>
      </c>
      <c r="F77" s="38">
        <v>9098.58</v>
      </c>
      <c r="G77" s="38">
        <v>4380.3500000000004</v>
      </c>
      <c r="H77" s="38">
        <v>27313.309999999998</v>
      </c>
      <c r="I77" s="38">
        <v>21160.620000000006</v>
      </c>
      <c r="J77" s="38">
        <v>27901.910000000003</v>
      </c>
      <c r="K77" s="38">
        <v>5547.0099999999993</v>
      </c>
      <c r="L77" s="38">
        <v>3537.0299999999997</v>
      </c>
      <c r="M77" s="38">
        <v>3215.9700000000003</v>
      </c>
      <c r="N77" s="38">
        <v>7413.59</v>
      </c>
      <c r="O77" s="38">
        <v>12077.599999999999</v>
      </c>
      <c r="P77" s="38">
        <v>728.48</v>
      </c>
      <c r="Q77" s="29">
        <v>133378.69</v>
      </c>
    </row>
    <row r="78" spans="1:17" ht="10.5" x14ac:dyDescent="0.25">
      <c r="A78" s="17"/>
      <c r="B78" s="18" t="s">
        <v>320</v>
      </c>
      <c r="C78" s="2" t="s">
        <v>29</v>
      </c>
      <c r="D78" s="4" t="s">
        <v>30</v>
      </c>
      <c r="E78" s="34">
        <v>3310.75</v>
      </c>
      <c r="F78" s="34">
        <v>3466.55</v>
      </c>
      <c r="G78" s="34">
        <v>2492.8000000000002</v>
      </c>
      <c r="H78" s="34">
        <v>2181.1999999999998</v>
      </c>
      <c r="I78" s="34">
        <v>2337</v>
      </c>
      <c r="J78" s="34">
        <v>2142.25</v>
      </c>
      <c r="K78" s="34">
        <v>1550.64</v>
      </c>
      <c r="L78" s="34">
        <v>1830.65</v>
      </c>
      <c r="M78" s="34">
        <v>1519.05</v>
      </c>
      <c r="N78" s="34">
        <v>1752.75</v>
      </c>
      <c r="O78" s="34">
        <v>1363.25</v>
      </c>
      <c r="P78" s="34">
        <v>856.9</v>
      </c>
      <c r="Q78" s="27">
        <v>24803.79</v>
      </c>
    </row>
    <row r="79" spans="1:17" ht="10.5" x14ac:dyDescent="0.25">
      <c r="A79" s="17"/>
      <c r="B79" s="19"/>
      <c r="C79" s="12" t="s">
        <v>221</v>
      </c>
      <c r="D79" s="13"/>
      <c r="E79" s="35">
        <v>3310.75</v>
      </c>
      <c r="F79" s="36">
        <v>3466.55</v>
      </c>
      <c r="G79" s="36">
        <v>2492.8000000000002</v>
      </c>
      <c r="H79" s="36">
        <v>2181.1999999999998</v>
      </c>
      <c r="I79" s="36">
        <v>2337</v>
      </c>
      <c r="J79" s="36">
        <v>2142.25</v>
      </c>
      <c r="K79" s="36">
        <v>1550.64</v>
      </c>
      <c r="L79" s="36">
        <v>1830.65</v>
      </c>
      <c r="M79" s="36">
        <v>1519.05</v>
      </c>
      <c r="N79" s="36">
        <v>1752.75</v>
      </c>
      <c r="O79" s="36">
        <v>1363.25</v>
      </c>
      <c r="P79" s="36">
        <v>856.9</v>
      </c>
      <c r="Q79" s="28">
        <v>24803.79</v>
      </c>
    </row>
    <row r="80" spans="1:17" ht="10.5" x14ac:dyDescent="0.25">
      <c r="A80" s="17"/>
      <c r="B80" s="22" t="s">
        <v>357</v>
      </c>
      <c r="C80" s="23"/>
      <c r="D80" s="23"/>
      <c r="E80" s="37">
        <v>3310.75</v>
      </c>
      <c r="F80" s="38">
        <v>3466.55</v>
      </c>
      <c r="G80" s="38">
        <v>2492.8000000000002</v>
      </c>
      <c r="H80" s="38">
        <v>2181.1999999999998</v>
      </c>
      <c r="I80" s="38">
        <v>2337</v>
      </c>
      <c r="J80" s="38">
        <v>2142.25</v>
      </c>
      <c r="K80" s="38">
        <v>1550.64</v>
      </c>
      <c r="L80" s="38">
        <v>1830.65</v>
      </c>
      <c r="M80" s="38">
        <v>1519.05</v>
      </c>
      <c r="N80" s="38">
        <v>1752.75</v>
      </c>
      <c r="O80" s="38">
        <v>1363.25</v>
      </c>
      <c r="P80" s="38">
        <v>856.9</v>
      </c>
      <c r="Q80" s="29">
        <v>24803.79</v>
      </c>
    </row>
    <row r="81" spans="1:17" ht="10.5" x14ac:dyDescent="0.25">
      <c r="A81" s="17"/>
      <c r="B81" s="18" t="s">
        <v>34</v>
      </c>
      <c r="C81" s="2" t="s">
        <v>35</v>
      </c>
      <c r="D81" s="4" t="s">
        <v>39</v>
      </c>
      <c r="E81" s="34"/>
      <c r="F81" s="34"/>
      <c r="G81" s="34"/>
      <c r="H81" s="34"/>
      <c r="I81" s="34">
        <v>193.26</v>
      </c>
      <c r="J81" s="34"/>
      <c r="K81" s="34"/>
      <c r="L81" s="34"/>
      <c r="M81" s="34"/>
      <c r="N81" s="34"/>
      <c r="O81" s="34"/>
      <c r="P81" s="34"/>
      <c r="Q81" s="27">
        <v>193.26</v>
      </c>
    </row>
    <row r="82" spans="1:17" ht="10.5" x14ac:dyDescent="0.25">
      <c r="A82" s="17"/>
      <c r="B82" s="19"/>
      <c r="C82" s="12" t="s">
        <v>227</v>
      </c>
      <c r="D82" s="13"/>
      <c r="E82" s="35"/>
      <c r="F82" s="36"/>
      <c r="G82" s="36"/>
      <c r="H82" s="36"/>
      <c r="I82" s="36">
        <v>193.26</v>
      </c>
      <c r="J82" s="36"/>
      <c r="K82" s="36"/>
      <c r="L82" s="36"/>
      <c r="M82" s="36"/>
      <c r="N82" s="36"/>
      <c r="O82" s="36"/>
      <c r="P82" s="36"/>
      <c r="Q82" s="28">
        <v>193.26</v>
      </c>
    </row>
    <row r="83" spans="1:17" ht="10.5" x14ac:dyDescent="0.25">
      <c r="A83" s="17"/>
      <c r="B83" s="22" t="s">
        <v>229</v>
      </c>
      <c r="C83" s="23"/>
      <c r="D83" s="23"/>
      <c r="E83" s="37"/>
      <c r="F83" s="38"/>
      <c r="G83" s="38"/>
      <c r="H83" s="38"/>
      <c r="I83" s="38">
        <v>193.26</v>
      </c>
      <c r="J83" s="38"/>
      <c r="K83" s="38"/>
      <c r="L83" s="38"/>
      <c r="M83" s="38"/>
      <c r="N83" s="38"/>
      <c r="O83" s="38"/>
      <c r="P83" s="38"/>
      <c r="Q83" s="29">
        <v>193.26</v>
      </c>
    </row>
    <row r="84" spans="1:17" ht="10.5" x14ac:dyDescent="0.25">
      <c r="A84" s="17"/>
      <c r="B84" s="18" t="s">
        <v>200</v>
      </c>
      <c r="C84" s="2" t="s">
        <v>35</v>
      </c>
      <c r="D84" s="4" t="s">
        <v>342</v>
      </c>
      <c r="E84" s="34"/>
      <c r="F84" s="34"/>
      <c r="G84" s="34"/>
      <c r="H84" s="34">
        <v>7403.760000000002</v>
      </c>
      <c r="I84" s="34"/>
      <c r="J84" s="34"/>
      <c r="K84" s="34"/>
      <c r="L84" s="34"/>
      <c r="M84" s="34"/>
      <c r="N84" s="34"/>
      <c r="O84" s="34"/>
      <c r="P84" s="34"/>
      <c r="Q84" s="27">
        <v>7403.760000000002</v>
      </c>
    </row>
    <row r="85" spans="1:17" ht="10.5" x14ac:dyDescent="0.25">
      <c r="A85" s="17"/>
      <c r="B85" s="19"/>
      <c r="C85" s="3"/>
      <c r="D85" t="s">
        <v>346</v>
      </c>
      <c r="E85" s="39"/>
      <c r="F85" s="39"/>
      <c r="G85" s="39"/>
      <c r="H85" s="39"/>
      <c r="I85" s="39">
        <v>7308.0300000000007</v>
      </c>
      <c r="J85" s="39"/>
      <c r="K85" s="39"/>
      <c r="L85" s="39"/>
      <c r="M85" s="39"/>
      <c r="N85" s="39"/>
      <c r="O85" s="39"/>
      <c r="P85" s="39"/>
      <c r="Q85" s="30">
        <v>7308.0300000000007</v>
      </c>
    </row>
    <row r="86" spans="1:17" ht="10.5" x14ac:dyDescent="0.25">
      <c r="A86" s="17"/>
      <c r="B86" s="19"/>
      <c r="C86" s="3"/>
      <c r="D86" t="s">
        <v>39</v>
      </c>
      <c r="E86" s="39"/>
      <c r="F86" s="39">
        <v>878.8599999999999</v>
      </c>
      <c r="G86" s="39">
        <v>9149.6999999999989</v>
      </c>
      <c r="H86" s="39">
        <v>2776.07</v>
      </c>
      <c r="I86" s="39">
        <v>12834.730000000001</v>
      </c>
      <c r="J86" s="39">
        <v>633.28</v>
      </c>
      <c r="K86" s="39">
        <v>1133.29</v>
      </c>
      <c r="L86" s="39">
        <v>852.78</v>
      </c>
      <c r="M86" s="39">
        <v>107.23</v>
      </c>
      <c r="N86" s="39"/>
      <c r="O86" s="39"/>
      <c r="P86" s="39"/>
      <c r="Q86" s="30">
        <v>28365.94</v>
      </c>
    </row>
    <row r="87" spans="1:17" ht="10.5" x14ac:dyDescent="0.25">
      <c r="A87" s="17"/>
      <c r="B87" s="19"/>
      <c r="C87" s="12" t="s">
        <v>227</v>
      </c>
      <c r="D87" s="13"/>
      <c r="E87" s="35"/>
      <c r="F87" s="36">
        <v>878.8599999999999</v>
      </c>
      <c r="G87" s="36">
        <v>9149.6999999999989</v>
      </c>
      <c r="H87" s="36">
        <v>10179.830000000002</v>
      </c>
      <c r="I87" s="36">
        <v>20142.760000000002</v>
      </c>
      <c r="J87" s="36">
        <v>633.28</v>
      </c>
      <c r="K87" s="36">
        <v>1133.29</v>
      </c>
      <c r="L87" s="36">
        <v>852.78</v>
      </c>
      <c r="M87" s="36">
        <v>107.23</v>
      </c>
      <c r="N87" s="36"/>
      <c r="O87" s="36"/>
      <c r="P87" s="36"/>
      <c r="Q87" s="28">
        <v>43077.73</v>
      </c>
    </row>
    <row r="88" spans="1:17" ht="10.5" x14ac:dyDescent="0.25">
      <c r="A88" s="17"/>
      <c r="B88" s="22" t="s">
        <v>246</v>
      </c>
      <c r="C88" s="23"/>
      <c r="D88" s="23"/>
      <c r="E88" s="37"/>
      <c r="F88" s="38">
        <v>878.8599999999999</v>
      </c>
      <c r="G88" s="38">
        <v>9149.6999999999989</v>
      </c>
      <c r="H88" s="38">
        <v>10179.830000000002</v>
      </c>
      <c r="I88" s="38">
        <v>20142.760000000002</v>
      </c>
      <c r="J88" s="38">
        <v>633.28</v>
      </c>
      <c r="K88" s="38">
        <v>1133.29</v>
      </c>
      <c r="L88" s="38">
        <v>852.78</v>
      </c>
      <c r="M88" s="38">
        <v>107.23</v>
      </c>
      <c r="N88" s="38"/>
      <c r="O88" s="38"/>
      <c r="P88" s="38"/>
      <c r="Q88" s="29">
        <v>43077.73</v>
      </c>
    </row>
    <row r="89" spans="1:17" ht="10.5" x14ac:dyDescent="0.25">
      <c r="A89" s="17"/>
      <c r="B89" s="18" t="s">
        <v>48</v>
      </c>
      <c r="C89" s="2" t="s">
        <v>35</v>
      </c>
      <c r="D89" s="4" t="s">
        <v>39</v>
      </c>
      <c r="E89" s="34">
        <v>272.56</v>
      </c>
      <c r="F89" s="34">
        <v>289.08000000000004</v>
      </c>
      <c r="G89" s="34">
        <v>406.73000000000008</v>
      </c>
      <c r="H89" s="34">
        <v>386.59000000000003</v>
      </c>
      <c r="I89" s="34">
        <v>388.67999999999995</v>
      </c>
      <c r="J89" s="34">
        <v>224.93</v>
      </c>
      <c r="K89" s="34">
        <v>391.75000000000006</v>
      </c>
      <c r="L89" s="34">
        <v>391.68999999999994</v>
      </c>
      <c r="M89" s="34">
        <v>380.44000000000005</v>
      </c>
      <c r="N89" s="34">
        <v>367.26</v>
      </c>
      <c r="O89" s="34">
        <v>135.31</v>
      </c>
      <c r="P89" s="34">
        <v>341.78999999999996</v>
      </c>
      <c r="Q89" s="27">
        <v>3976.81</v>
      </c>
    </row>
    <row r="90" spans="1:17" ht="10.5" x14ac:dyDescent="0.25">
      <c r="A90" s="17"/>
      <c r="B90" s="19"/>
      <c r="C90" s="12" t="s">
        <v>227</v>
      </c>
      <c r="D90" s="13"/>
      <c r="E90" s="35">
        <v>272.56</v>
      </c>
      <c r="F90" s="36">
        <v>289.08000000000004</v>
      </c>
      <c r="G90" s="36">
        <v>406.73000000000008</v>
      </c>
      <c r="H90" s="36">
        <v>386.59000000000003</v>
      </c>
      <c r="I90" s="36">
        <v>388.67999999999995</v>
      </c>
      <c r="J90" s="36">
        <v>224.93</v>
      </c>
      <c r="K90" s="36">
        <v>391.75000000000006</v>
      </c>
      <c r="L90" s="36">
        <v>391.68999999999994</v>
      </c>
      <c r="M90" s="36">
        <v>380.44000000000005</v>
      </c>
      <c r="N90" s="36">
        <v>367.26</v>
      </c>
      <c r="O90" s="36">
        <v>135.31</v>
      </c>
      <c r="P90" s="36">
        <v>341.78999999999996</v>
      </c>
      <c r="Q90" s="28">
        <v>3976.81</v>
      </c>
    </row>
    <row r="91" spans="1:17" ht="10.5" x14ac:dyDescent="0.25">
      <c r="A91" s="17"/>
      <c r="B91" s="22" t="s">
        <v>232</v>
      </c>
      <c r="C91" s="23"/>
      <c r="D91" s="23"/>
      <c r="E91" s="37">
        <v>272.56</v>
      </c>
      <c r="F91" s="38">
        <v>289.08000000000004</v>
      </c>
      <c r="G91" s="38">
        <v>406.73000000000008</v>
      </c>
      <c r="H91" s="38">
        <v>386.59000000000003</v>
      </c>
      <c r="I91" s="38">
        <v>388.67999999999995</v>
      </c>
      <c r="J91" s="38">
        <v>224.93</v>
      </c>
      <c r="K91" s="38">
        <v>391.75000000000006</v>
      </c>
      <c r="L91" s="38">
        <v>391.68999999999994</v>
      </c>
      <c r="M91" s="38">
        <v>380.44000000000005</v>
      </c>
      <c r="N91" s="38">
        <v>367.26</v>
      </c>
      <c r="O91" s="38">
        <v>135.31</v>
      </c>
      <c r="P91" s="38">
        <v>341.78999999999996</v>
      </c>
      <c r="Q91" s="29">
        <v>3976.81</v>
      </c>
    </row>
    <row r="92" spans="1:17" ht="10.5" x14ac:dyDescent="0.25">
      <c r="A92" s="17"/>
      <c r="B92" s="18" t="s">
        <v>351</v>
      </c>
      <c r="C92" s="2" t="s">
        <v>29</v>
      </c>
      <c r="D92" s="4" t="s">
        <v>30</v>
      </c>
      <c r="E92" s="34"/>
      <c r="F92" s="34"/>
      <c r="G92" s="34"/>
      <c r="H92" s="34"/>
      <c r="I92" s="34"/>
      <c r="J92" s="34">
        <v>8430</v>
      </c>
      <c r="K92" s="34"/>
      <c r="L92" s="34"/>
      <c r="M92" s="34">
        <v>7650</v>
      </c>
      <c r="N92" s="34"/>
      <c r="O92" s="34"/>
      <c r="P92" s="34"/>
      <c r="Q92" s="27">
        <v>16080</v>
      </c>
    </row>
    <row r="93" spans="1:17" ht="10.5" x14ac:dyDescent="0.25">
      <c r="A93" s="17"/>
      <c r="B93" s="19"/>
      <c r="C93" s="12" t="s">
        <v>221</v>
      </c>
      <c r="D93" s="13"/>
      <c r="E93" s="35"/>
      <c r="F93" s="36"/>
      <c r="G93" s="36"/>
      <c r="H93" s="36"/>
      <c r="I93" s="36"/>
      <c r="J93" s="36">
        <v>8430</v>
      </c>
      <c r="K93" s="36"/>
      <c r="L93" s="36"/>
      <c r="M93" s="36">
        <v>7650</v>
      </c>
      <c r="N93" s="36"/>
      <c r="O93" s="36"/>
      <c r="P93" s="36"/>
      <c r="Q93" s="28">
        <v>16080</v>
      </c>
    </row>
    <row r="94" spans="1:17" ht="10.5" x14ac:dyDescent="0.25">
      <c r="A94" s="17"/>
      <c r="B94" s="22" t="s">
        <v>360</v>
      </c>
      <c r="C94" s="23"/>
      <c r="D94" s="23"/>
      <c r="E94" s="37"/>
      <c r="F94" s="38"/>
      <c r="G94" s="38"/>
      <c r="H94" s="38"/>
      <c r="I94" s="38"/>
      <c r="J94" s="38">
        <v>8430</v>
      </c>
      <c r="K94" s="38"/>
      <c r="L94" s="38"/>
      <c r="M94" s="38">
        <v>7650</v>
      </c>
      <c r="N94" s="38"/>
      <c r="O94" s="38"/>
      <c r="P94" s="38"/>
      <c r="Q94" s="29">
        <v>16080</v>
      </c>
    </row>
    <row r="95" spans="1:17" ht="10.5" x14ac:dyDescent="0.25">
      <c r="A95" s="17"/>
      <c r="B95" s="18" t="s">
        <v>61</v>
      </c>
      <c r="C95" s="2" t="s">
        <v>61</v>
      </c>
      <c r="D95" s="4" t="s">
        <v>61</v>
      </c>
      <c r="E95" s="34">
        <v>-33.11</v>
      </c>
      <c r="F95" s="34">
        <v>-34.67</v>
      </c>
      <c r="G95" s="34">
        <v>-24.93</v>
      </c>
      <c r="H95" s="34">
        <v>-21.81</v>
      </c>
      <c r="I95" s="34">
        <v>-23.37</v>
      </c>
      <c r="J95" s="34">
        <v>-21.42</v>
      </c>
      <c r="K95" s="34">
        <v>-15.51</v>
      </c>
      <c r="L95" s="34"/>
      <c r="M95" s="34"/>
      <c r="N95" s="34">
        <v>-17.53</v>
      </c>
      <c r="O95" s="34"/>
      <c r="P95" s="34"/>
      <c r="Q95" s="27">
        <v>-192.35</v>
      </c>
    </row>
    <row r="96" spans="1:17" ht="10.5" x14ac:dyDescent="0.25">
      <c r="A96" s="17"/>
      <c r="B96" s="19"/>
      <c r="C96" s="12" t="s">
        <v>234</v>
      </c>
      <c r="D96" s="13"/>
      <c r="E96" s="35">
        <v>-33.11</v>
      </c>
      <c r="F96" s="36">
        <v>-34.67</v>
      </c>
      <c r="G96" s="36">
        <v>-24.93</v>
      </c>
      <c r="H96" s="36">
        <v>-21.81</v>
      </c>
      <c r="I96" s="36">
        <v>-23.37</v>
      </c>
      <c r="J96" s="36">
        <v>-21.42</v>
      </c>
      <c r="K96" s="36">
        <v>-15.51</v>
      </c>
      <c r="L96" s="36"/>
      <c r="M96" s="36"/>
      <c r="N96" s="36">
        <v>-17.53</v>
      </c>
      <c r="O96" s="36"/>
      <c r="P96" s="36"/>
      <c r="Q96" s="28">
        <v>-192.35</v>
      </c>
    </row>
    <row r="97" spans="1:17" ht="10.5" x14ac:dyDescent="0.25">
      <c r="A97" s="17"/>
      <c r="B97" s="22" t="s">
        <v>234</v>
      </c>
      <c r="C97" s="23"/>
      <c r="D97" s="23"/>
      <c r="E97" s="37">
        <v>-33.11</v>
      </c>
      <c r="F97" s="38">
        <v>-34.67</v>
      </c>
      <c r="G97" s="38">
        <v>-24.93</v>
      </c>
      <c r="H97" s="38">
        <v>-21.81</v>
      </c>
      <c r="I97" s="38">
        <v>-23.37</v>
      </c>
      <c r="J97" s="38">
        <v>-21.42</v>
      </c>
      <c r="K97" s="38">
        <v>-15.51</v>
      </c>
      <c r="L97" s="38"/>
      <c r="M97" s="38"/>
      <c r="N97" s="38">
        <v>-17.53</v>
      </c>
      <c r="O97" s="38"/>
      <c r="P97" s="38"/>
      <c r="Q97" s="29">
        <v>-192.35</v>
      </c>
    </row>
    <row r="98" spans="1:17" ht="10.5" x14ac:dyDescent="0.25">
      <c r="A98" s="17"/>
      <c r="B98" s="18" t="s">
        <v>161</v>
      </c>
      <c r="C98" s="2" t="s">
        <v>35</v>
      </c>
      <c r="D98" s="4" t="s">
        <v>39</v>
      </c>
      <c r="E98" s="34">
        <v>14611.34</v>
      </c>
      <c r="F98" s="34">
        <v>1834.2599999999998</v>
      </c>
      <c r="G98" s="34"/>
      <c r="H98" s="34"/>
      <c r="I98" s="34"/>
      <c r="J98" s="34">
        <v>360.11</v>
      </c>
      <c r="K98" s="34"/>
      <c r="L98" s="34"/>
      <c r="M98" s="34">
        <v>285.72000000000003</v>
      </c>
      <c r="N98" s="34"/>
      <c r="O98" s="34"/>
      <c r="P98" s="34"/>
      <c r="Q98" s="27">
        <v>17091.43</v>
      </c>
    </row>
    <row r="99" spans="1:17" ht="10.5" x14ac:dyDescent="0.25">
      <c r="A99" s="17"/>
      <c r="B99" s="19"/>
      <c r="C99" s="12" t="s">
        <v>227</v>
      </c>
      <c r="D99" s="13"/>
      <c r="E99" s="35">
        <v>14611.34</v>
      </c>
      <c r="F99" s="36">
        <v>1834.2599999999998</v>
      </c>
      <c r="G99" s="36"/>
      <c r="H99" s="36"/>
      <c r="I99" s="36"/>
      <c r="J99" s="36">
        <v>360.11</v>
      </c>
      <c r="K99" s="36"/>
      <c r="L99" s="36"/>
      <c r="M99" s="36">
        <v>285.72000000000003</v>
      </c>
      <c r="N99" s="36"/>
      <c r="O99" s="36"/>
      <c r="P99" s="36"/>
      <c r="Q99" s="28">
        <v>17091.43</v>
      </c>
    </row>
    <row r="100" spans="1:17" ht="10.5" x14ac:dyDescent="0.25">
      <c r="A100" s="17"/>
      <c r="B100" s="22" t="s">
        <v>237</v>
      </c>
      <c r="C100" s="23"/>
      <c r="D100" s="23"/>
      <c r="E100" s="37">
        <v>14611.34</v>
      </c>
      <c r="F100" s="38">
        <v>1834.2599999999998</v>
      </c>
      <c r="G100" s="38"/>
      <c r="H100" s="38"/>
      <c r="I100" s="38"/>
      <c r="J100" s="38">
        <v>360.11</v>
      </c>
      <c r="K100" s="38"/>
      <c r="L100" s="38"/>
      <c r="M100" s="38">
        <v>285.72000000000003</v>
      </c>
      <c r="N100" s="38"/>
      <c r="O100" s="38"/>
      <c r="P100" s="38"/>
      <c r="Q100" s="29">
        <v>17091.43</v>
      </c>
    </row>
    <row r="101" spans="1:17" ht="10.5" x14ac:dyDescent="0.25">
      <c r="A101" s="17"/>
      <c r="B101" s="18" t="s">
        <v>332</v>
      </c>
      <c r="C101" s="2" t="s">
        <v>29</v>
      </c>
      <c r="D101" s="4" t="s">
        <v>30</v>
      </c>
      <c r="E101" s="34">
        <v>271.56</v>
      </c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27">
        <v>271.56</v>
      </c>
    </row>
    <row r="102" spans="1:17" ht="10.5" x14ac:dyDescent="0.25">
      <c r="A102" s="17"/>
      <c r="B102" s="19"/>
      <c r="C102" s="12" t="s">
        <v>221</v>
      </c>
      <c r="D102" s="13"/>
      <c r="E102" s="35">
        <v>271.56</v>
      </c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28">
        <v>271.56</v>
      </c>
    </row>
    <row r="103" spans="1:17" ht="10.5" x14ac:dyDescent="0.25">
      <c r="A103" s="17"/>
      <c r="B103" s="22" t="s">
        <v>361</v>
      </c>
      <c r="C103" s="23"/>
      <c r="D103" s="23"/>
      <c r="E103" s="37">
        <v>271.56</v>
      </c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29">
        <v>271.56</v>
      </c>
    </row>
    <row r="104" spans="1:17" ht="10.5" x14ac:dyDescent="0.25">
      <c r="A104" s="20" t="s">
        <v>248</v>
      </c>
      <c r="B104" s="21"/>
      <c r="C104" s="21"/>
      <c r="D104" s="21"/>
      <c r="E104" s="40">
        <v>31232.84</v>
      </c>
      <c r="F104" s="41">
        <v>15806.640000000001</v>
      </c>
      <c r="G104" s="41">
        <v>16524.52</v>
      </c>
      <c r="H104" s="41">
        <v>40347.35</v>
      </c>
      <c r="I104" s="41">
        <v>44198.950000000004</v>
      </c>
      <c r="J104" s="41">
        <v>39876.550000000003</v>
      </c>
      <c r="K104" s="41">
        <v>9018.15</v>
      </c>
      <c r="L104" s="41">
        <v>7673.82</v>
      </c>
      <c r="M104" s="41">
        <v>14185.84</v>
      </c>
      <c r="N104" s="41">
        <v>11639.42</v>
      </c>
      <c r="O104" s="41">
        <v>13576.159999999998</v>
      </c>
      <c r="P104" s="41">
        <v>4187.51</v>
      </c>
      <c r="Q104" s="31">
        <v>248267.75</v>
      </c>
    </row>
    <row r="105" spans="1:17" x14ac:dyDescent="0.2">
      <c r="A105" s="4"/>
      <c r="B105" s="4"/>
      <c r="C105" s="4"/>
      <c r="D105" s="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27"/>
    </row>
    <row r="106" spans="1:17" ht="10.5" x14ac:dyDescent="0.25">
      <c r="A106" s="16" t="s">
        <v>72</v>
      </c>
      <c r="B106" s="18" t="s">
        <v>73</v>
      </c>
      <c r="C106" s="2" t="s">
        <v>73</v>
      </c>
      <c r="D106" s="4" t="s">
        <v>73</v>
      </c>
      <c r="E106" s="34">
        <v>-7333.96</v>
      </c>
      <c r="F106" s="34"/>
      <c r="G106" s="34"/>
      <c r="H106" s="34"/>
      <c r="I106" s="34"/>
      <c r="J106" s="34"/>
      <c r="K106" s="34">
        <v>1590.34</v>
      </c>
      <c r="L106" s="34">
        <v>-1590.34</v>
      </c>
      <c r="M106" s="34"/>
      <c r="N106" s="34"/>
      <c r="O106" s="34"/>
      <c r="P106" s="34"/>
      <c r="Q106" s="27">
        <v>-7333.96</v>
      </c>
    </row>
    <row r="107" spans="1:17" ht="10.5" x14ac:dyDescent="0.25">
      <c r="A107" s="17"/>
      <c r="B107" s="19"/>
      <c r="C107" s="12" t="s">
        <v>249</v>
      </c>
      <c r="D107" s="13"/>
      <c r="E107" s="35">
        <v>-7333.96</v>
      </c>
      <c r="F107" s="36"/>
      <c r="G107" s="36"/>
      <c r="H107" s="36"/>
      <c r="I107" s="36"/>
      <c r="J107" s="36"/>
      <c r="K107" s="36">
        <v>1590.34</v>
      </c>
      <c r="L107" s="36">
        <v>-1590.34</v>
      </c>
      <c r="M107" s="36"/>
      <c r="N107" s="36"/>
      <c r="O107" s="36"/>
      <c r="P107" s="36"/>
      <c r="Q107" s="28">
        <v>-7333.96</v>
      </c>
    </row>
    <row r="108" spans="1:17" ht="10.5" x14ac:dyDescent="0.25">
      <c r="A108" s="17"/>
      <c r="B108" s="22" t="s">
        <v>249</v>
      </c>
      <c r="C108" s="23"/>
      <c r="D108" s="23"/>
      <c r="E108" s="37">
        <v>-7333.96</v>
      </c>
      <c r="F108" s="38"/>
      <c r="G108" s="38"/>
      <c r="H108" s="38"/>
      <c r="I108" s="38"/>
      <c r="J108" s="38"/>
      <c r="K108" s="38">
        <v>1590.34</v>
      </c>
      <c r="L108" s="38">
        <v>-1590.34</v>
      </c>
      <c r="M108" s="38"/>
      <c r="N108" s="38"/>
      <c r="O108" s="38"/>
      <c r="P108" s="38"/>
      <c r="Q108" s="29">
        <v>-7333.96</v>
      </c>
    </row>
    <row r="109" spans="1:17" ht="10.5" x14ac:dyDescent="0.25">
      <c r="A109" s="17"/>
      <c r="B109" s="18" t="s">
        <v>76</v>
      </c>
      <c r="C109" s="2" t="s">
        <v>77</v>
      </c>
      <c r="D109" s="4" t="s">
        <v>78</v>
      </c>
      <c r="E109" s="34">
        <v>88.49</v>
      </c>
      <c r="F109" s="34">
        <v>31.89</v>
      </c>
      <c r="G109" s="34">
        <v>4523.07</v>
      </c>
      <c r="H109" s="34">
        <v>462.25</v>
      </c>
      <c r="I109" s="34">
        <v>1468.44</v>
      </c>
      <c r="J109" s="34">
        <v>633.94000000000005</v>
      </c>
      <c r="K109" s="34">
        <v>32.799999999999997</v>
      </c>
      <c r="L109" s="34">
        <v>61.8</v>
      </c>
      <c r="M109" s="34">
        <v>42.15</v>
      </c>
      <c r="N109" s="34">
        <v>94.1</v>
      </c>
      <c r="O109" s="34">
        <v>10.01</v>
      </c>
      <c r="P109" s="34">
        <v>82.1</v>
      </c>
      <c r="Q109" s="27">
        <v>7531.0400000000009</v>
      </c>
    </row>
    <row r="110" spans="1:17" ht="10.5" x14ac:dyDescent="0.25">
      <c r="A110" s="17"/>
      <c r="B110" s="19"/>
      <c r="C110" s="12" t="s">
        <v>250</v>
      </c>
      <c r="D110" s="13"/>
      <c r="E110" s="35">
        <v>88.49</v>
      </c>
      <c r="F110" s="36">
        <v>31.89</v>
      </c>
      <c r="G110" s="36">
        <v>4523.07</v>
      </c>
      <c r="H110" s="36">
        <v>462.25</v>
      </c>
      <c r="I110" s="36">
        <v>1468.44</v>
      </c>
      <c r="J110" s="36">
        <v>633.94000000000005</v>
      </c>
      <c r="K110" s="36">
        <v>32.799999999999997</v>
      </c>
      <c r="L110" s="36">
        <v>61.8</v>
      </c>
      <c r="M110" s="36">
        <v>42.15</v>
      </c>
      <c r="N110" s="36">
        <v>94.1</v>
      </c>
      <c r="O110" s="36">
        <v>10.01</v>
      </c>
      <c r="P110" s="36">
        <v>82.1</v>
      </c>
      <c r="Q110" s="28">
        <v>7531.0400000000009</v>
      </c>
    </row>
    <row r="111" spans="1:17" ht="10.5" x14ac:dyDescent="0.25">
      <c r="A111" s="17"/>
      <c r="B111" s="22" t="s">
        <v>251</v>
      </c>
      <c r="C111" s="23"/>
      <c r="D111" s="23"/>
      <c r="E111" s="37">
        <v>88.49</v>
      </c>
      <c r="F111" s="38">
        <v>31.89</v>
      </c>
      <c r="G111" s="38">
        <v>4523.07</v>
      </c>
      <c r="H111" s="38">
        <v>462.25</v>
      </c>
      <c r="I111" s="38">
        <v>1468.44</v>
      </c>
      <c r="J111" s="38">
        <v>633.94000000000005</v>
      </c>
      <c r="K111" s="38">
        <v>32.799999999999997</v>
      </c>
      <c r="L111" s="38">
        <v>61.8</v>
      </c>
      <c r="M111" s="38">
        <v>42.15</v>
      </c>
      <c r="N111" s="38">
        <v>94.1</v>
      </c>
      <c r="O111" s="38">
        <v>10.01</v>
      </c>
      <c r="P111" s="38">
        <v>82.1</v>
      </c>
      <c r="Q111" s="29">
        <v>7531.0400000000009</v>
      </c>
    </row>
    <row r="112" spans="1:17" ht="10.5" x14ac:dyDescent="0.25">
      <c r="A112" s="17"/>
      <c r="B112" s="18" t="s">
        <v>80</v>
      </c>
      <c r="C112" s="2" t="s">
        <v>77</v>
      </c>
      <c r="D112" s="4" t="s">
        <v>78</v>
      </c>
      <c r="E112" s="34">
        <v>1515.1799999999998</v>
      </c>
      <c r="F112" s="34">
        <v>9150.5499999999993</v>
      </c>
      <c r="G112" s="34">
        <v>5707.9199999999992</v>
      </c>
      <c r="H112" s="34">
        <v>7655.7199999999993</v>
      </c>
      <c r="I112" s="34">
        <v>4050.19</v>
      </c>
      <c r="J112" s="34">
        <v>9650.369999999999</v>
      </c>
      <c r="K112" s="34">
        <v>3988.5399999999995</v>
      </c>
      <c r="L112" s="34">
        <v>9529.65</v>
      </c>
      <c r="M112" s="34">
        <v>6389.34</v>
      </c>
      <c r="N112" s="34">
        <v>1245.94</v>
      </c>
      <c r="O112" s="34">
        <v>374.74</v>
      </c>
      <c r="P112" s="34">
        <v>4044.41</v>
      </c>
      <c r="Q112" s="27">
        <v>63302.549999999988</v>
      </c>
    </row>
    <row r="113" spans="1:17" ht="10.5" x14ac:dyDescent="0.25">
      <c r="A113" s="17"/>
      <c r="B113" s="19"/>
      <c r="C113" s="3"/>
      <c r="D113" t="s">
        <v>334</v>
      </c>
      <c r="E113" s="39">
        <v>7135.82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0">
        <v>7135.82</v>
      </c>
    </row>
    <row r="114" spans="1:17" ht="10.5" x14ac:dyDescent="0.25">
      <c r="A114" s="17"/>
      <c r="B114" s="19"/>
      <c r="C114" s="3"/>
      <c r="D114" t="s">
        <v>210</v>
      </c>
      <c r="E114" s="39"/>
      <c r="F114" s="39"/>
      <c r="G114" s="39">
        <v>13071.68</v>
      </c>
      <c r="H114" s="39"/>
      <c r="I114" s="39"/>
      <c r="J114" s="39"/>
      <c r="K114" s="39"/>
      <c r="L114" s="39"/>
      <c r="M114" s="39"/>
      <c r="N114" s="39"/>
      <c r="O114" s="39"/>
      <c r="P114" s="39"/>
      <c r="Q114" s="30">
        <v>13071.68</v>
      </c>
    </row>
    <row r="115" spans="1:17" ht="10.5" x14ac:dyDescent="0.25">
      <c r="A115" s="17"/>
      <c r="B115" s="19"/>
      <c r="C115" s="3"/>
      <c r="D115" t="s">
        <v>343</v>
      </c>
      <c r="E115" s="39"/>
      <c r="F115" s="39"/>
      <c r="G115" s="39"/>
      <c r="H115" s="39">
        <v>7624.16</v>
      </c>
      <c r="I115" s="39"/>
      <c r="J115" s="39"/>
      <c r="K115" s="39">
        <v>7641.12</v>
      </c>
      <c r="L115" s="39"/>
      <c r="M115" s="39"/>
      <c r="N115" s="39">
        <v>7806.44</v>
      </c>
      <c r="O115" s="39"/>
      <c r="P115" s="39">
        <v>7737.69</v>
      </c>
      <c r="Q115" s="30">
        <v>30809.409999999996</v>
      </c>
    </row>
    <row r="116" spans="1:17" ht="10.5" x14ac:dyDescent="0.25">
      <c r="A116" s="17"/>
      <c r="B116" s="19"/>
      <c r="C116" s="12" t="s">
        <v>250</v>
      </c>
      <c r="D116" s="13"/>
      <c r="E116" s="35">
        <v>8651</v>
      </c>
      <c r="F116" s="36">
        <v>9150.5499999999993</v>
      </c>
      <c r="G116" s="36">
        <v>18779.599999999999</v>
      </c>
      <c r="H116" s="36">
        <v>15279.88</v>
      </c>
      <c r="I116" s="36">
        <v>4050.19</v>
      </c>
      <c r="J116" s="36">
        <v>9650.369999999999</v>
      </c>
      <c r="K116" s="36">
        <v>11629.66</v>
      </c>
      <c r="L116" s="36">
        <v>9529.65</v>
      </c>
      <c r="M116" s="36">
        <v>6389.34</v>
      </c>
      <c r="N116" s="36">
        <v>9052.3799999999992</v>
      </c>
      <c r="O116" s="36">
        <v>374.74</v>
      </c>
      <c r="P116" s="36">
        <v>11782.099999999999</v>
      </c>
      <c r="Q116" s="28">
        <v>114319.45999999999</v>
      </c>
    </row>
    <row r="117" spans="1:17" ht="10.5" x14ac:dyDescent="0.25">
      <c r="A117" s="17"/>
      <c r="B117" s="22" t="s">
        <v>252</v>
      </c>
      <c r="C117" s="23"/>
      <c r="D117" s="23"/>
      <c r="E117" s="37">
        <v>8651</v>
      </c>
      <c r="F117" s="38">
        <v>9150.5499999999993</v>
      </c>
      <c r="G117" s="38">
        <v>18779.599999999999</v>
      </c>
      <c r="H117" s="38">
        <v>15279.88</v>
      </c>
      <c r="I117" s="38">
        <v>4050.19</v>
      </c>
      <c r="J117" s="38">
        <v>9650.369999999999</v>
      </c>
      <c r="K117" s="38">
        <v>11629.66</v>
      </c>
      <c r="L117" s="38">
        <v>9529.65</v>
      </c>
      <c r="M117" s="38">
        <v>6389.34</v>
      </c>
      <c r="N117" s="38">
        <v>9052.3799999999992</v>
      </c>
      <c r="O117" s="38">
        <v>374.74</v>
      </c>
      <c r="P117" s="38">
        <v>11782.099999999999</v>
      </c>
      <c r="Q117" s="29">
        <v>114319.45999999999</v>
      </c>
    </row>
    <row r="118" spans="1:17" ht="10.5" x14ac:dyDescent="0.25">
      <c r="A118" s="17"/>
      <c r="B118" s="18" t="s">
        <v>94</v>
      </c>
      <c r="C118" s="2" t="s">
        <v>77</v>
      </c>
      <c r="D118" s="4" t="s">
        <v>78</v>
      </c>
      <c r="E118" s="34">
        <v>100.85</v>
      </c>
      <c r="F118" s="34">
        <v>93.87</v>
      </c>
      <c r="G118" s="34">
        <v>483.46</v>
      </c>
      <c r="H118" s="34">
        <v>54.21</v>
      </c>
      <c r="I118" s="34">
        <v>537.71</v>
      </c>
      <c r="J118" s="34">
        <v>785.07999999999993</v>
      </c>
      <c r="K118" s="34">
        <v>6.34</v>
      </c>
      <c r="L118" s="34">
        <v>47.6</v>
      </c>
      <c r="M118" s="34">
        <v>20.23</v>
      </c>
      <c r="N118" s="34">
        <v>39.860000000000007</v>
      </c>
      <c r="O118" s="34">
        <v>21.67</v>
      </c>
      <c r="P118" s="34">
        <v>143.74</v>
      </c>
      <c r="Q118" s="27">
        <v>2334.62</v>
      </c>
    </row>
    <row r="119" spans="1:17" ht="10.5" x14ac:dyDescent="0.25">
      <c r="A119" s="17"/>
      <c r="B119" s="19"/>
      <c r="C119" s="12" t="s">
        <v>250</v>
      </c>
      <c r="D119" s="13"/>
      <c r="E119" s="35">
        <v>100.85</v>
      </c>
      <c r="F119" s="36">
        <v>93.87</v>
      </c>
      <c r="G119" s="36">
        <v>483.46</v>
      </c>
      <c r="H119" s="36">
        <v>54.21</v>
      </c>
      <c r="I119" s="36">
        <v>537.71</v>
      </c>
      <c r="J119" s="36">
        <v>785.07999999999993</v>
      </c>
      <c r="K119" s="36">
        <v>6.34</v>
      </c>
      <c r="L119" s="36">
        <v>47.6</v>
      </c>
      <c r="M119" s="36">
        <v>20.23</v>
      </c>
      <c r="N119" s="36">
        <v>39.860000000000007</v>
      </c>
      <c r="O119" s="36">
        <v>21.67</v>
      </c>
      <c r="P119" s="36">
        <v>143.74</v>
      </c>
      <c r="Q119" s="28">
        <v>2334.62</v>
      </c>
    </row>
    <row r="120" spans="1:17" ht="10.5" x14ac:dyDescent="0.25">
      <c r="A120" s="17"/>
      <c r="B120" s="22" t="s">
        <v>253</v>
      </c>
      <c r="C120" s="23"/>
      <c r="D120" s="23"/>
      <c r="E120" s="37">
        <v>100.85</v>
      </c>
      <c r="F120" s="38">
        <v>93.87</v>
      </c>
      <c r="G120" s="38">
        <v>483.46</v>
      </c>
      <c r="H120" s="38">
        <v>54.21</v>
      </c>
      <c r="I120" s="38">
        <v>537.71</v>
      </c>
      <c r="J120" s="38">
        <v>785.07999999999993</v>
      </c>
      <c r="K120" s="38">
        <v>6.34</v>
      </c>
      <c r="L120" s="38">
        <v>47.6</v>
      </c>
      <c r="M120" s="38">
        <v>20.23</v>
      </c>
      <c r="N120" s="38">
        <v>39.860000000000007</v>
      </c>
      <c r="O120" s="38">
        <v>21.67</v>
      </c>
      <c r="P120" s="38">
        <v>143.74</v>
      </c>
      <c r="Q120" s="29">
        <v>2334.62</v>
      </c>
    </row>
    <row r="121" spans="1:17" ht="10.5" x14ac:dyDescent="0.25">
      <c r="A121" s="17"/>
      <c r="B121" s="18" t="s">
        <v>48</v>
      </c>
      <c r="C121" s="2" t="s">
        <v>35</v>
      </c>
      <c r="D121" s="4" t="s">
        <v>96</v>
      </c>
      <c r="E121" s="34"/>
      <c r="F121" s="34"/>
      <c r="G121" s="34">
        <v>358971.01</v>
      </c>
      <c r="H121" s="34">
        <v>41205.050000000003</v>
      </c>
      <c r="I121" s="34">
        <v>52824.289999999994</v>
      </c>
      <c r="J121" s="34"/>
      <c r="K121" s="34"/>
      <c r="L121" s="34"/>
      <c r="M121" s="34"/>
      <c r="N121" s="34"/>
      <c r="O121" s="34"/>
      <c r="P121" s="34"/>
      <c r="Q121" s="27">
        <v>453000.35</v>
      </c>
    </row>
    <row r="122" spans="1:17" ht="10.5" x14ac:dyDescent="0.25">
      <c r="A122" s="17"/>
      <c r="B122" s="19"/>
      <c r="C122" s="3"/>
      <c r="D122" t="s">
        <v>339</v>
      </c>
      <c r="E122" s="39"/>
      <c r="F122" s="39"/>
      <c r="G122" s="39">
        <v>11992.41</v>
      </c>
      <c r="H122" s="39"/>
      <c r="I122" s="39">
        <v>28909.199999999997</v>
      </c>
      <c r="J122" s="39">
        <v>36163.490000000005</v>
      </c>
      <c r="K122" s="39"/>
      <c r="L122" s="39"/>
      <c r="M122" s="39"/>
      <c r="N122" s="39"/>
      <c r="O122" s="39"/>
      <c r="P122" s="39"/>
      <c r="Q122" s="30">
        <v>77065.100000000006</v>
      </c>
    </row>
    <row r="123" spans="1:17" ht="10.5" x14ac:dyDescent="0.25">
      <c r="A123" s="17"/>
      <c r="B123" s="19"/>
      <c r="C123" s="3"/>
      <c r="D123" t="s">
        <v>39</v>
      </c>
      <c r="E123" s="39">
        <v>9317.4000000000015</v>
      </c>
      <c r="F123" s="39">
        <v>5719.2699999999995</v>
      </c>
      <c r="G123" s="39">
        <v>3082.09</v>
      </c>
      <c r="H123" s="39">
        <v>5497.82</v>
      </c>
      <c r="I123" s="39">
        <v>3523.65</v>
      </c>
      <c r="J123" s="39">
        <v>8012.09</v>
      </c>
      <c r="K123" s="39">
        <v>3213.26</v>
      </c>
      <c r="L123" s="39">
        <v>2027.4600000000003</v>
      </c>
      <c r="M123" s="39">
        <v>2422.56</v>
      </c>
      <c r="N123" s="39">
        <v>2667.98</v>
      </c>
      <c r="O123" s="39">
        <v>2441.4700000000003</v>
      </c>
      <c r="P123" s="39">
        <v>1210.48</v>
      </c>
      <c r="Q123" s="30">
        <v>49135.530000000013</v>
      </c>
    </row>
    <row r="124" spans="1:17" ht="10.5" x14ac:dyDescent="0.25">
      <c r="A124" s="17"/>
      <c r="B124" s="19"/>
      <c r="C124" s="3"/>
      <c r="D124" t="s">
        <v>168</v>
      </c>
      <c r="E124" s="39"/>
      <c r="F124" s="39"/>
      <c r="G124" s="39"/>
      <c r="H124" s="39"/>
      <c r="I124" s="39">
        <v>5517.1</v>
      </c>
      <c r="J124" s="39"/>
      <c r="K124" s="39"/>
      <c r="L124" s="39"/>
      <c r="M124" s="39"/>
      <c r="N124" s="39"/>
      <c r="O124" s="39"/>
      <c r="P124" s="39"/>
      <c r="Q124" s="30">
        <v>5517.1</v>
      </c>
    </row>
    <row r="125" spans="1:17" ht="10.5" x14ac:dyDescent="0.25">
      <c r="A125" s="17"/>
      <c r="B125" s="19"/>
      <c r="C125" s="12" t="s">
        <v>227</v>
      </c>
      <c r="D125" s="13"/>
      <c r="E125" s="35">
        <v>9317.4000000000015</v>
      </c>
      <c r="F125" s="36">
        <v>5719.2699999999995</v>
      </c>
      <c r="G125" s="36">
        <v>374045.51</v>
      </c>
      <c r="H125" s="36">
        <v>46702.87</v>
      </c>
      <c r="I125" s="36">
        <v>90774.239999999991</v>
      </c>
      <c r="J125" s="36">
        <v>44175.58</v>
      </c>
      <c r="K125" s="36">
        <v>3213.26</v>
      </c>
      <c r="L125" s="36">
        <v>2027.4600000000003</v>
      </c>
      <c r="M125" s="36">
        <v>2422.56</v>
      </c>
      <c r="N125" s="36">
        <v>2667.98</v>
      </c>
      <c r="O125" s="36">
        <v>2441.4700000000003</v>
      </c>
      <c r="P125" s="36">
        <v>1210.48</v>
      </c>
      <c r="Q125" s="28">
        <v>584718.07999999996</v>
      </c>
    </row>
    <row r="126" spans="1:17" ht="10.5" x14ac:dyDescent="0.25">
      <c r="A126" s="17"/>
      <c r="B126" s="22" t="s">
        <v>232</v>
      </c>
      <c r="C126" s="23"/>
      <c r="D126" s="23"/>
      <c r="E126" s="37">
        <v>9317.4000000000015</v>
      </c>
      <c r="F126" s="38">
        <v>5719.2699999999995</v>
      </c>
      <c r="G126" s="38">
        <v>374045.51</v>
      </c>
      <c r="H126" s="38">
        <v>46702.87</v>
      </c>
      <c r="I126" s="38">
        <v>90774.239999999991</v>
      </c>
      <c r="J126" s="38">
        <v>44175.58</v>
      </c>
      <c r="K126" s="38">
        <v>3213.26</v>
      </c>
      <c r="L126" s="38">
        <v>2027.4600000000003</v>
      </c>
      <c r="M126" s="38">
        <v>2422.56</v>
      </c>
      <c r="N126" s="38">
        <v>2667.98</v>
      </c>
      <c r="O126" s="38">
        <v>2441.4700000000003</v>
      </c>
      <c r="P126" s="38">
        <v>1210.48</v>
      </c>
      <c r="Q126" s="29">
        <v>584718.07999999996</v>
      </c>
    </row>
    <row r="127" spans="1:17" ht="10.5" x14ac:dyDescent="0.25">
      <c r="A127" s="20" t="s">
        <v>254</v>
      </c>
      <c r="B127" s="21"/>
      <c r="C127" s="21"/>
      <c r="D127" s="21"/>
      <c r="E127" s="40">
        <v>10823.78</v>
      </c>
      <c r="F127" s="41">
        <v>14995.579999999998</v>
      </c>
      <c r="G127" s="41">
        <v>397831.64</v>
      </c>
      <c r="H127" s="41">
        <v>62499.21</v>
      </c>
      <c r="I127" s="41">
        <v>96830.579999999987</v>
      </c>
      <c r="J127" s="41">
        <v>55244.97</v>
      </c>
      <c r="K127" s="41">
        <v>16472.400000000001</v>
      </c>
      <c r="L127" s="41">
        <v>10076.17</v>
      </c>
      <c r="M127" s="41">
        <v>8874.2799999999988</v>
      </c>
      <c r="N127" s="41">
        <v>11854.32</v>
      </c>
      <c r="O127" s="41">
        <v>2847.8900000000003</v>
      </c>
      <c r="P127" s="41">
        <v>13218.42</v>
      </c>
      <c r="Q127" s="31">
        <v>701569.24</v>
      </c>
    </row>
    <row r="128" spans="1:17" x14ac:dyDescent="0.2">
      <c r="A128" s="4"/>
      <c r="B128" s="4"/>
      <c r="C128" s="4"/>
      <c r="D128" s="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27"/>
    </row>
    <row r="129" spans="1:17" ht="10.5" x14ac:dyDescent="0.25">
      <c r="A129" s="16" t="s">
        <v>111</v>
      </c>
      <c r="B129" s="18" t="s">
        <v>112</v>
      </c>
      <c r="C129" s="2" t="s">
        <v>113</v>
      </c>
      <c r="D129" s="4" t="s">
        <v>152</v>
      </c>
      <c r="E129" s="34"/>
      <c r="F129" s="34"/>
      <c r="G129" s="34"/>
      <c r="H129" s="34"/>
      <c r="I129" s="34"/>
      <c r="J129" s="34">
        <v>377366.62</v>
      </c>
      <c r="K129" s="34"/>
      <c r="L129" s="34"/>
      <c r="M129" s="34"/>
      <c r="N129" s="34"/>
      <c r="O129" s="34"/>
      <c r="P129" s="34">
        <v>449894.25</v>
      </c>
      <c r="Q129" s="27">
        <v>827260.87</v>
      </c>
    </row>
    <row r="130" spans="1:17" ht="10.5" x14ac:dyDescent="0.25">
      <c r="A130" s="17"/>
      <c r="B130" s="19"/>
      <c r="C130" s="3"/>
      <c r="D130" t="s">
        <v>114</v>
      </c>
      <c r="E130" s="39">
        <v>3840.43</v>
      </c>
      <c r="F130" s="39">
        <v>2505.56</v>
      </c>
      <c r="G130" s="39">
        <v>122898.16</v>
      </c>
      <c r="H130" s="39">
        <v>28207.35</v>
      </c>
      <c r="I130" s="39">
        <v>29974.91</v>
      </c>
      <c r="J130" s="39">
        <v>16629.939999999999</v>
      </c>
      <c r="K130" s="39">
        <v>1094.21</v>
      </c>
      <c r="L130" s="39">
        <v>1960.32</v>
      </c>
      <c r="M130" s="39">
        <v>2543.63</v>
      </c>
      <c r="N130" s="39">
        <v>1603.35</v>
      </c>
      <c r="O130" s="39">
        <v>1242.46</v>
      </c>
      <c r="P130" s="39">
        <v>265.74</v>
      </c>
      <c r="Q130" s="30">
        <v>212766.06</v>
      </c>
    </row>
    <row r="131" spans="1:17" ht="10.5" x14ac:dyDescent="0.25">
      <c r="A131" s="17"/>
      <c r="B131" s="19"/>
      <c r="C131" s="3"/>
      <c r="D131" t="s">
        <v>118</v>
      </c>
      <c r="E131" s="39">
        <v>6085.45</v>
      </c>
      <c r="F131" s="39">
        <v>10529.23</v>
      </c>
      <c r="G131" s="39">
        <v>16746.71</v>
      </c>
      <c r="H131" s="39">
        <v>18078.580000000002</v>
      </c>
      <c r="I131" s="39">
        <v>23342.93</v>
      </c>
      <c r="J131" s="39">
        <v>13172.04</v>
      </c>
      <c r="K131" s="39">
        <v>5535.56</v>
      </c>
      <c r="L131" s="39">
        <v>5004.6400000000003</v>
      </c>
      <c r="M131" s="39">
        <v>4877.3599999999997</v>
      </c>
      <c r="N131" s="39">
        <v>2854.03</v>
      </c>
      <c r="O131" s="39">
        <v>2109.25</v>
      </c>
      <c r="P131" s="39">
        <v>3257.53</v>
      </c>
      <c r="Q131" s="30">
        <v>111593.31</v>
      </c>
    </row>
    <row r="132" spans="1:17" ht="10.5" x14ac:dyDescent="0.25">
      <c r="A132" s="17"/>
      <c r="B132" s="19"/>
      <c r="C132" s="12" t="s">
        <v>255</v>
      </c>
      <c r="D132" s="13"/>
      <c r="E132" s="35">
        <v>9925.8799999999992</v>
      </c>
      <c r="F132" s="36">
        <v>13034.789999999999</v>
      </c>
      <c r="G132" s="36">
        <v>139644.87</v>
      </c>
      <c r="H132" s="36">
        <v>46285.93</v>
      </c>
      <c r="I132" s="36">
        <v>53317.84</v>
      </c>
      <c r="J132" s="36">
        <v>407168.6</v>
      </c>
      <c r="K132" s="36">
        <v>6629.77</v>
      </c>
      <c r="L132" s="36">
        <v>6964.96</v>
      </c>
      <c r="M132" s="36">
        <v>7420.99</v>
      </c>
      <c r="N132" s="36">
        <v>4457.38</v>
      </c>
      <c r="O132" s="36">
        <v>3351.71</v>
      </c>
      <c r="P132" s="36">
        <v>453417.52</v>
      </c>
      <c r="Q132" s="28">
        <v>1151620.24</v>
      </c>
    </row>
    <row r="133" spans="1:17" ht="10.5" x14ac:dyDescent="0.25">
      <c r="A133" s="17"/>
      <c r="B133" s="22" t="s">
        <v>256</v>
      </c>
      <c r="C133" s="23"/>
      <c r="D133" s="23"/>
      <c r="E133" s="37">
        <v>9925.8799999999992</v>
      </c>
      <c r="F133" s="38">
        <v>13034.789999999999</v>
      </c>
      <c r="G133" s="38">
        <v>139644.87</v>
      </c>
      <c r="H133" s="38">
        <v>46285.93</v>
      </c>
      <c r="I133" s="38">
        <v>53317.84</v>
      </c>
      <c r="J133" s="38">
        <v>407168.6</v>
      </c>
      <c r="K133" s="38">
        <v>6629.77</v>
      </c>
      <c r="L133" s="38">
        <v>6964.96</v>
      </c>
      <c r="M133" s="38">
        <v>7420.99</v>
      </c>
      <c r="N133" s="38">
        <v>4457.38</v>
      </c>
      <c r="O133" s="38">
        <v>3351.71</v>
      </c>
      <c r="P133" s="38">
        <v>453417.52</v>
      </c>
      <c r="Q133" s="29">
        <v>1151620.24</v>
      </c>
    </row>
    <row r="134" spans="1:17" ht="10.5" x14ac:dyDescent="0.25">
      <c r="A134" s="20" t="s">
        <v>257</v>
      </c>
      <c r="B134" s="21"/>
      <c r="C134" s="21"/>
      <c r="D134" s="21"/>
      <c r="E134" s="40">
        <v>9925.8799999999992</v>
      </c>
      <c r="F134" s="41">
        <v>13034.789999999999</v>
      </c>
      <c r="G134" s="41">
        <v>139644.87</v>
      </c>
      <c r="H134" s="41">
        <v>46285.93</v>
      </c>
      <c r="I134" s="41">
        <v>53317.84</v>
      </c>
      <c r="J134" s="41">
        <v>407168.6</v>
      </c>
      <c r="K134" s="41">
        <v>6629.77</v>
      </c>
      <c r="L134" s="41">
        <v>6964.96</v>
      </c>
      <c r="M134" s="41">
        <v>7420.99</v>
      </c>
      <c r="N134" s="41">
        <v>4457.38</v>
      </c>
      <c r="O134" s="41">
        <v>3351.71</v>
      </c>
      <c r="P134" s="41">
        <v>453417.52</v>
      </c>
      <c r="Q134" s="31">
        <v>1151620.24</v>
      </c>
    </row>
    <row r="135" spans="1:17" ht="10.5" thickBot="1" x14ac:dyDescent="0.25">
      <c r="A135" s="4"/>
      <c r="B135" s="4"/>
      <c r="C135" s="4"/>
      <c r="D135" s="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27"/>
    </row>
    <row r="136" spans="1:17" ht="11" thickBot="1" x14ac:dyDescent="0.3">
      <c r="A136" s="24" t="s">
        <v>218</v>
      </c>
      <c r="B136" s="25"/>
      <c r="C136" s="25"/>
      <c r="D136" s="25"/>
      <c r="E136" s="42">
        <v>8764.7100000000028</v>
      </c>
      <c r="F136" s="43">
        <v>120382.92</v>
      </c>
      <c r="G136" s="43">
        <v>3718721.6700000009</v>
      </c>
      <c r="H136" s="43">
        <v>549323.48999999987</v>
      </c>
      <c r="I136" s="43">
        <v>675627.23</v>
      </c>
      <c r="J136" s="43">
        <v>534098.68000000005</v>
      </c>
      <c r="K136" s="43">
        <v>47650.869999999995</v>
      </c>
      <c r="L136" s="43">
        <v>47401.069999999992</v>
      </c>
      <c r="M136" s="43">
        <v>19221.45</v>
      </c>
      <c r="N136" s="43">
        <v>58425.87000000001</v>
      </c>
      <c r="O136" s="43">
        <v>23258.59</v>
      </c>
      <c r="P136" s="43">
        <v>511482.42000000004</v>
      </c>
      <c r="Q136" s="32">
        <v>6314358.9699999997</v>
      </c>
    </row>
    <row r="139" spans="1:17" ht="10.5" thickBot="1" x14ac:dyDescent="0.25"/>
    <row r="140" spans="1:17" x14ac:dyDescent="0.2">
      <c r="P140" s="46" t="s">
        <v>261</v>
      </c>
      <c r="Q140" s="47">
        <v>0</v>
      </c>
    </row>
    <row r="141" spans="1:17" x14ac:dyDescent="0.2">
      <c r="P141" s="44" t="s">
        <v>262</v>
      </c>
      <c r="Q141" s="45">
        <v>0</v>
      </c>
    </row>
    <row r="142" spans="1:17" x14ac:dyDescent="0.2">
      <c r="P142" s="44" t="s">
        <v>263</v>
      </c>
      <c r="Q142" s="45">
        <v>0</v>
      </c>
    </row>
    <row r="143" spans="1:17" ht="10.5" thickBot="1" x14ac:dyDescent="0.25">
      <c r="P143" s="44" t="s">
        <v>264</v>
      </c>
      <c r="Q143" s="45">
        <v>6314358.9699999997</v>
      </c>
    </row>
    <row r="144" spans="1:17" ht="10.5" thickBot="1" x14ac:dyDescent="0.25">
      <c r="P144" s="48" t="s">
        <v>265</v>
      </c>
      <c r="Q144" s="49">
        <v>6314358.9699999997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2D95D-0F39-4852-B77B-B947F7ECF757}">
  <dimension ref="A1:Q499"/>
  <sheetViews>
    <sheetView view="pageLayout" topLeftCell="J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309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83.46</v>
      </c>
      <c r="K2">
        <v>83.46</v>
      </c>
      <c r="L2" t="s">
        <v>310</v>
      </c>
      <c r="M2" t="s">
        <v>311</v>
      </c>
      <c r="N2" t="s">
        <v>312</v>
      </c>
      <c r="O2" t="s">
        <v>313</v>
      </c>
      <c r="P2" t="s">
        <v>27</v>
      </c>
      <c r="Q2" t="s">
        <v>21</v>
      </c>
    </row>
    <row r="3" spans="1:17" x14ac:dyDescent="0.2">
      <c r="A3" t="s">
        <v>309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28</v>
      </c>
      <c r="H3" t="s">
        <v>29</v>
      </c>
      <c r="I3" t="s">
        <v>30</v>
      </c>
      <c r="J3">
        <v>8339.68</v>
      </c>
      <c r="K3">
        <v>8339.68</v>
      </c>
      <c r="L3" t="s">
        <v>310</v>
      </c>
      <c r="M3" t="s">
        <v>311</v>
      </c>
      <c r="N3" t="s">
        <v>312</v>
      </c>
      <c r="O3" t="s">
        <v>313</v>
      </c>
      <c r="P3" t="s">
        <v>31</v>
      </c>
      <c r="Q3" t="s">
        <v>28</v>
      </c>
    </row>
    <row r="4" spans="1:17" x14ac:dyDescent="0.2">
      <c r="A4" t="s">
        <v>309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44</v>
      </c>
      <c r="H4" t="s">
        <v>29</v>
      </c>
      <c r="I4" t="s">
        <v>30</v>
      </c>
      <c r="J4">
        <v>2696.04</v>
      </c>
      <c r="K4">
        <v>2696.04</v>
      </c>
      <c r="L4" t="s">
        <v>310</v>
      </c>
      <c r="M4" t="s">
        <v>311</v>
      </c>
      <c r="N4" t="s">
        <v>312</v>
      </c>
      <c r="O4" t="s">
        <v>313</v>
      </c>
      <c r="P4" t="s">
        <v>45</v>
      </c>
      <c r="Q4" t="s">
        <v>44</v>
      </c>
    </row>
    <row r="5" spans="1:17" x14ac:dyDescent="0.2">
      <c r="A5" t="s">
        <v>309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314</v>
      </c>
      <c r="J5">
        <v>7436.3099999999995</v>
      </c>
      <c r="K5">
        <v>7436.3099999999995</v>
      </c>
      <c r="L5" t="s">
        <v>310</v>
      </c>
      <c r="M5" t="s">
        <v>311</v>
      </c>
      <c r="N5" t="s">
        <v>312</v>
      </c>
      <c r="O5" t="s">
        <v>313</v>
      </c>
      <c r="P5" t="s">
        <v>50</v>
      </c>
      <c r="Q5" t="s">
        <v>51</v>
      </c>
    </row>
    <row r="6" spans="1:17" x14ac:dyDescent="0.2">
      <c r="A6" t="s">
        <v>309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48</v>
      </c>
      <c r="H6" t="s">
        <v>35</v>
      </c>
      <c r="I6" t="s">
        <v>39</v>
      </c>
      <c r="J6">
        <v>152.41999999999999</v>
      </c>
      <c r="K6">
        <v>152.41999999999999</v>
      </c>
      <c r="L6" t="s">
        <v>310</v>
      </c>
      <c r="M6" t="s">
        <v>311</v>
      </c>
      <c r="N6" t="s">
        <v>312</v>
      </c>
      <c r="O6" t="s">
        <v>313</v>
      </c>
      <c r="P6" t="s">
        <v>175</v>
      </c>
      <c r="Q6" t="s">
        <v>176</v>
      </c>
    </row>
    <row r="7" spans="1:17" x14ac:dyDescent="0.2">
      <c r="A7" t="s">
        <v>309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48</v>
      </c>
      <c r="H7" t="s">
        <v>35</v>
      </c>
      <c r="I7" t="s">
        <v>39</v>
      </c>
      <c r="J7">
        <v>8.7200000000000006</v>
      </c>
      <c r="K7">
        <v>8.7200000000000006</v>
      </c>
      <c r="L7" t="s">
        <v>310</v>
      </c>
      <c r="M7" t="s">
        <v>311</v>
      </c>
      <c r="N7" t="s">
        <v>312</v>
      </c>
      <c r="O7" t="s">
        <v>313</v>
      </c>
      <c r="P7" t="s">
        <v>315</v>
      </c>
      <c r="Q7" t="s">
        <v>316</v>
      </c>
    </row>
    <row r="8" spans="1:17" x14ac:dyDescent="0.2">
      <c r="A8" t="s">
        <v>309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48</v>
      </c>
      <c r="H8" t="s">
        <v>35</v>
      </c>
      <c r="I8" t="s">
        <v>39</v>
      </c>
      <c r="J8">
        <v>-3186.1600000000008</v>
      </c>
      <c r="K8">
        <v>-3186.1600000000008</v>
      </c>
      <c r="L8" t="s">
        <v>310</v>
      </c>
      <c r="M8" t="s">
        <v>311</v>
      </c>
      <c r="N8" t="s">
        <v>312</v>
      </c>
      <c r="O8" t="s">
        <v>313</v>
      </c>
      <c r="P8" t="s">
        <v>52</v>
      </c>
      <c r="Q8" t="s">
        <v>53</v>
      </c>
    </row>
    <row r="9" spans="1:17" x14ac:dyDescent="0.2">
      <c r="A9" t="s">
        <v>309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48</v>
      </c>
      <c r="H9" t="s">
        <v>35</v>
      </c>
      <c r="I9" t="s">
        <v>39</v>
      </c>
      <c r="J9">
        <v>1136.0800000000002</v>
      </c>
      <c r="K9">
        <v>1136.0800000000002</v>
      </c>
      <c r="L9" t="s">
        <v>310</v>
      </c>
      <c r="M9" t="s">
        <v>311</v>
      </c>
      <c r="N9" t="s">
        <v>312</v>
      </c>
      <c r="O9" t="s">
        <v>313</v>
      </c>
      <c r="P9" t="s">
        <v>50</v>
      </c>
      <c r="Q9" t="s">
        <v>51</v>
      </c>
    </row>
    <row r="10" spans="1:17" x14ac:dyDescent="0.2">
      <c r="A10" t="s">
        <v>309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48</v>
      </c>
      <c r="H10" t="s">
        <v>35</v>
      </c>
      <c r="I10" t="s">
        <v>39</v>
      </c>
      <c r="J10">
        <v>1714.47</v>
      </c>
      <c r="K10">
        <v>1714.47</v>
      </c>
      <c r="L10" t="s">
        <v>310</v>
      </c>
      <c r="M10" t="s">
        <v>311</v>
      </c>
      <c r="N10" t="s">
        <v>312</v>
      </c>
      <c r="O10" t="s">
        <v>313</v>
      </c>
      <c r="P10" t="s">
        <v>54</v>
      </c>
      <c r="Q10" t="s">
        <v>55</v>
      </c>
    </row>
    <row r="11" spans="1:17" x14ac:dyDescent="0.2">
      <c r="A11" t="s">
        <v>309</v>
      </c>
      <c r="B11">
        <v>2025</v>
      </c>
      <c r="C11">
        <v>1</v>
      </c>
      <c r="D11" t="s">
        <v>18</v>
      </c>
      <c r="E11" t="s">
        <v>19</v>
      </c>
      <c r="F11" t="s">
        <v>20</v>
      </c>
      <c r="G11" t="s">
        <v>61</v>
      </c>
      <c r="H11" t="s">
        <v>61</v>
      </c>
      <c r="I11" t="s">
        <v>61</v>
      </c>
      <c r="J11">
        <v>601.64</v>
      </c>
      <c r="K11">
        <v>601.64</v>
      </c>
      <c r="L11" t="s">
        <v>310</v>
      </c>
      <c r="M11" t="s">
        <v>311</v>
      </c>
      <c r="N11" t="s">
        <v>312</v>
      </c>
      <c r="O11" t="s">
        <v>313</v>
      </c>
      <c r="P11" t="s">
        <v>64</v>
      </c>
      <c r="Q11" t="s">
        <v>65</v>
      </c>
    </row>
    <row r="12" spans="1:17" x14ac:dyDescent="0.2">
      <c r="A12" t="s">
        <v>309</v>
      </c>
      <c r="B12">
        <v>2025</v>
      </c>
      <c r="C12">
        <v>1</v>
      </c>
      <c r="D12" t="s">
        <v>18</v>
      </c>
      <c r="E12" t="s">
        <v>19</v>
      </c>
      <c r="F12" t="s">
        <v>20</v>
      </c>
      <c r="G12" t="s">
        <v>123</v>
      </c>
      <c r="H12" t="s">
        <v>61</v>
      </c>
      <c r="I12" t="s">
        <v>123</v>
      </c>
      <c r="J12">
        <v>-1805</v>
      </c>
      <c r="K12">
        <v>-1805</v>
      </c>
      <c r="L12" t="s">
        <v>310</v>
      </c>
      <c r="M12" t="s">
        <v>311</v>
      </c>
      <c r="N12" t="s">
        <v>312</v>
      </c>
      <c r="O12" t="s">
        <v>313</v>
      </c>
      <c r="P12" t="s">
        <v>124</v>
      </c>
      <c r="Q12" t="s">
        <v>123</v>
      </c>
    </row>
    <row r="13" spans="1:17" x14ac:dyDescent="0.2">
      <c r="A13" t="s">
        <v>309</v>
      </c>
      <c r="B13">
        <v>2025</v>
      </c>
      <c r="C13">
        <v>1</v>
      </c>
      <c r="D13" t="s">
        <v>18</v>
      </c>
      <c r="E13" t="s">
        <v>19</v>
      </c>
      <c r="F13" t="s">
        <v>20</v>
      </c>
      <c r="G13" t="s">
        <v>66</v>
      </c>
      <c r="H13" t="s">
        <v>61</v>
      </c>
      <c r="I13" t="s">
        <v>66</v>
      </c>
      <c r="J13">
        <v>-60927.97</v>
      </c>
      <c r="K13">
        <v>-60927.97</v>
      </c>
      <c r="L13" t="s">
        <v>310</v>
      </c>
      <c r="M13" t="s">
        <v>311</v>
      </c>
      <c r="N13" t="s">
        <v>312</v>
      </c>
      <c r="O13" t="s">
        <v>313</v>
      </c>
      <c r="P13" t="s">
        <v>67</v>
      </c>
      <c r="Q13" t="s">
        <v>66</v>
      </c>
    </row>
    <row r="14" spans="1:17" x14ac:dyDescent="0.2">
      <c r="A14" t="s">
        <v>309</v>
      </c>
      <c r="B14">
        <v>2025</v>
      </c>
      <c r="C14">
        <v>1</v>
      </c>
      <c r="D14" t="s">
        <v>18</v>
      </c>
      <c r="E14" t="s">
        <v>19</v>
      </c>
      <c r="F14" t="s">
        <v>127</v>
      </c>
      <c r="G14" t="s">
        <v>22</v>
      </c>
      <c r="H14" t="s">
        <v>132</v>
      </c>
      <c r="I14" t="s">
        <v>22</v>
      </c>
      <c r="J14">
        <v>0.03</v>
      </c>
      <c r="K14">
        <v>0.03</v>
      </c>
      <c r="L14" t="s">
        <v>310</v>
      </c>
      <c r="M14" t="s">
        <v>311</v>
      </c>
      <c r="N14" t="s">
        <v>312</v>
      </c>
      <c r="O14" t="s">
        <v>313</v>
      </c>
      <c r="P14" t="s">
        <v>133</v>
      </c>
      <c r="Q14" t="s">
        <v>134</v>
      </c>
    </row>
    <row r="15" spans="1:17" x14ac:dyDescent="0.2">
      <c r="A15" t="s">
        <v>309</v>
      </c>
      <c r="B15">
        <v>2025</v>
      </c>
      <c r="C15">
        <v>1</v>
      </c>
      <c r="D15" t="s">
        <v>18</v>
      </c>
      <c r="E15" t="s">
        <v>19</v>
      </c>
      <c r="F15" t="s">
        <v>127</v>
      </c>
      <c r="G15" t="s">
        <v>22</v>
      </c>
      <c r="H15" t="s">
        <v>132</v>
      </c>
      <c r="I15" t="s">
        <v>22</v>
      </c>
      <c r="J15">
        <v>33.94</v>
      </c>
      <c r="K15">
        <v>33.94</v>
      </c>
      <c r="L15" t="s">
        <v>310</v>
      </c>
      <c r="M15" t="s">
        <v>311</v>
      </c>
      <c r="N15" t="s">
        <v>312</v>
      </c>
      <c r="O15" t="s">
        <v>313</v>
      </c>
      <c r="P15" t="s">
        <v>137</v>
      </c>
      <c r="Q15" t="s">
        <v>138</v>
      </c>
    </row>
    <row r="16" spans="1:17" x14ac:dyDescent="0.2">
      <c r="A16" t="s">
        <v>309</v>
      </c>
      <c r="B16">
        <v>2025</v>
      </c>
      <c r="C16">
        <v>1</v>
      </c>
      <c r="D16" t="s">
        <v>18</v>
      </c>
      <c r="E16" t="s">
        <v>19</v>
      </c>
      <c r="F16" t="s">
        <v>127</v>
      </c>
      <c r="G16" t="s">
        <v>317</v>
      </c>
      <c r="H16" t="s">
        <v>129</v>
      </c>
      <c r="I16" t="s">
        <v>318</v>
      </c>
      <c r="J16">
        <v>498.55</v>
      </c>
      <c r="K16">
        <v>498.55</v>
      </c>
      <c r="L16" t="s">
        <v>310</v>
      </c>
      <c r="M16" t="s">
        <v>311</v>
      </c>
      <c r="N16" t="s">
        <v>312</v>
      </c>
      <c r="O16" t="s">
        <v>313</v>
      </c>
      <c r="P16" t="s">
        <v>319</v>
      </c>
      <c r="Q16" t="s">
        <v>317</v>
      </c>
    </row>
    <row r="17" spans="1:17" x14ac:dyDescent="0.2">
      <c r="A17" t="s">
        <v>309</v>
      </c>
      <c r="B17">
        <v>2025</v>
      </c>
      <c r="C17">
        <v>1</v>
      </c>
      <c r="D17" t="s">
        <v>18</v>
      </c>
      <c r="E17" t="s">
        <v>19</v>
      </c>
      <c r="F17" t="s">
        <v>69</v>
      </c>
      <c r="G17" t="s">
        <v>28</v>
      </c>
      <c r="H17" t="s">
        <v>29</v>
      </c>
      <c r="I17" t="s">
        <v>30</v>
      </c>
      <c r="J17">
        <v>1795.5</v>
      </c>
      <c r="K17">
        <v>1795.5</v>
      </c>
      <c r="L17" t="s">
        <v>310</v>
      </c>
      <c r="M17" t="s">
        <v>311</v>
      </c>
      <c r="N17" t="s">
        <v>312</v>
      </c>
      <c r="O17" t="s">
        <v>313</v>
      </c>
      <c r="P17" t="s">
        <v>31</v>
      </c>
      <c r="Q17" t="s">
        <v>28</v>
      </c>
    </row>
    <row r="18" spans="1:17" x14ac:dyDescent="0.2">
      <c r="A18" t="s">
        <v>309</v>
      </c>
      <c r="B18">
        <v>2025</v>
      </c>
      <c r="C18">
        <v>1</v>
      </c>
      <c r="D18" t="s">
        <v>18</v>
      </c>
      <c r="E18" t="s">
        <v>19</v>
      </c>
      <c r="F18" t="s">
        <v>69</v>
      </c>
      <c r="G18" t="s">
        <v>70</v>
      </c>
      <c r="H18" t="s">
        <v>29</v>
      </c>
      <c r="I18" t="s">
        <v>30</v>
      </c>
      <c r="J18">
        <v>11004.240000000002</v>
      </c>
      <c r="K18">
        <v>11004.240000000002</v>
      </c>
      <c r="L18" t="s">
        <v>310</v>
      </c>
      <c r="M18" t="s">
        <v>311</v>
      </c>
      <c r="N18" t="s">
        <v>312</v>
      </c>
      <c r="O18" t="s">
        <v>313</v>
      </c>
      <c r="P18" t="s">
        <v>71</v>
      </c>
      <c r="Q18" t="s">
        <v>70</v>
      </c>
    </row>
    <row r="19" spans="1:17" x14ac:dyDescent="0.2">
      <c r="A19" t="s">
        <v>309</v>
      </c>
      <c r="B19">
        <v>2025</v>
      </c>
      <c r="C19">
        <v>1</v>
      </c>
      <c r="D19" t="s">
        <v>18</v>
      </c>
      <c r="E19" t="s">
        <v>19</v>
      </c>
      <c r="F19" t="s">
        <v>69</v>
      </c>
      <c r="G19" t="s">
        <v>320</v>
      </c>
      <c r="H19" t="s">
        <v>29</v>
      </c>
      <c r="I19" t="s">
        <v>30</v>
      </c>
      <c r="J19">
        <v>3310.75</v>
      </c>
      <c r="K19">
        <v>3310.75</v>
      </c>
      <c r="L19" t="s">
        <v>310</v>
      </c>
      <c r="M19" t="s">
        <v>311</v>
      </c>
      <c r="N19" t="s">
        <v>312</v>
      </c>
      <c r="O19" t="s">
        <v>313</v>
      </c>
      <c r="P19" t="s">
        <v>321</v>
      </c>
      <c r="Q19" t="s">
        <v>320</v>
      </c>
    </row>
    <row r="20" spans="1:17" x14ac:dyDescent="0.2">
      <c r="A20" t="s">
        <v>309</v>
      </c>
      <c r="B20">
        <v>2025</v>
      </c>
      <c r="C20">
        <v>1</v>
      </c>
      <c r="D20" t="s">
        <v>18</v>
      </c>
      <c r="E20" t="s">
        <v>19</v>
      </c>
      <c r="F20" t="s">
        <v>69</v>
      </c>
      <c r="G20" t="s">
        <v>48</v>
      </c>
      <c r="H20" t="s">
        <v>35</v>
      </c>
      <c r="I20" t="s">
        <v>39</v>
      </c>
      <c r="J20">
        <v>227.13</v>
      </c>
      <c r="K20">
        <v>227.13</v>
      </c>
      <c r="L20" t="s">
        <v>310</v>
      </c>
      <c r="M20" t="s">
        <v>311</v>
      </c>
      <c r="N20" t="s">
        <v>312</v>
      </c>
      <c r="O20" t="s">
        <v>313</v>
      </c>
      <c r="P20" t="s">
        <v>50</v>
      </c>
      <c r="Q20" t="s">
        <v>51</v>
      </c>
    </row>
    <row r="21" spans="1:17" x14ac:dyDescent="0.2">
      <c r="A21" t="s">
        <v>309</v>
      </c>
      <c r="B21">
        <v>2025</v>
      </c>
      <c r="C21">
        <v>1</v>
      </c>
      <c r="D21" t="s">
        <v>18</v>
      </c>
      <c r="E21" t="s">
        <v>19</v>
      </c>
      <c r="F21" t="s">
        <v>69</v>
      </c>
      <c r="G21" t="s">
        <v>48</v>
      </c>
      <c r="H21" t="s">
        <v>35</v>
      </c>
      <c r="I21" t="s">
        <v>39</v>
      </c>
      <c r="J21">
        <v>45.43</v>
      </c>
      <c r="K21">
        <v>45.43</v>
      </c>
      <c r="L21" t="s">
        <v>310</v>
      </c>
      <c r="M21" t="s">
        <v>311</v>
      </c>
      <c r="N21" t="s">
        <v>312</v>
      </c>
      <c r="O21" t="s">
        <v>313</v>
      </c>
      <c r="P21" t="s">
        <v>54</v>
      </c>
      <c r="Q21" t="s">
        <v>55</v>
      </c>
    </row>
    <row r="22" spans="1:17" x14ac:dyDescent="0.2">
      <c r="A22" t="s">
        <v>309</v>
      </c>
      <c r="B22">
        <v>2025</v>
      </c>
      <c r="C22">
        <v>1</v>
      </c>
      <c r="D22" t="s">
        <v>18</v>
      </c>
      <c r="E22" t="s">
        <v>19</v>
      </c>
      <c r="F22" t="s">
        <v>69</v>
      </c>
      <c r="G22" t="s">
        <v>61</v>
      </c>
      <c r="H22" t="s">
        <v>61</v>
      </c>
      <c r="I22" t="s">
        <v>61</v>
      </c>
      <c r="J22">
        <v>-33.11</v>
      </c>
      <c r="K22">
        <v>-33.11</v>
      </c>
      <c r="L22" t="s">
        <v>310</v>
      </c>
      <c r="M22" t="s">
        <v>311</v>
      </c>
      <c r="N22" t="s">
        <v>312</v>
      </c>
      <c r="O22" t="s">
        <v>313</v>
      </c>
      <c r="P22" t="s">
        <v>64</v>
      </c>
      <c r="Q22" t="s">
        <v>65</v>
      </c>
    </row>
    <row r="23" spans="1:17" x14ac:dyDescent="0.2">
      <c r="A23" t="s">
        <v>309</v>
      </c>
      <c r="B23">
        <v>2025</v>
      </c>
      <c r="C23">
        <v>1</v>
      </c>
      <c r="D23" t="s">
        <v>18</v>
      </c>
      <c r="E23" t="s">
        <v>19</v>
      </c>
      <c r="F23" t="s">
        <v>69</v>
      </c>
      <c r="G23" t="s">
        <v>161</v>
      </c>
      <c r="H23" t="s">
        <v>35</v>
      </c>
      <c r="I23" t="s">
        <v>39</v>
      </c>
      <c r="J23">
        <v>-602.4</v>
      </c>
      <c r="K23">
        <v>-602.4</v>
      </c>
      <c r="L23" t="s">
        <v>310</v>
      </c>
      <c r="M23" t="s">
        <v>311</v>
      </c>
      <c r="N23" t="s">
        <v>312</v>
      </c>
      <c r="O23" t="s">
        <v>313</v>
      </c>
      <c r="P23" t="s">
        <v>322</v>
      </c>
      <c r="Q23" t="s">
        <v>323</v>
      </c>
    </row>
    <row r="24" spans="1:17" x14ac:dyDescent="0.2">
      <c r="A24" t="s">
        <v>309</v>
      </c>
      <c r="B24">
        <v>2025</v>
      </c>
      <c r="C24">
        <v>1</v>
      </c>
      <c r="D24" t="s">
        <v>18</v>
      </c>
      <c r="E24" t="s">
        <v>19</v>
      </c>
      <c r="F24" t="s">
        <v>69</v>
      </c>
      <c r="G24" t="s">
        <v>161</v>
      </c>
      <c r="H24" t="s">
        <v>35</v>
      </c>
      <c r="I24" t="s">
        <v>39</v>
      </c>
      <c r="J24">
        <v>9.4700000000000006</v>
      </c>
      <c r="K24">
        <v>9.4700000000000006</v>
      </c>
      <c r="L24" t="s">
        <v>310</v>
      </c>
      <c r="M24" t="s">
        <v>311</v>
      </c>
      <c r="N24" t="s">
        <v>312</v>
      </c>
      <c r="O24" t="s">
        <v>313</v>
      </c>
      <c r="P24" t="s">
        <v>324</v>
      </c>
      <c r="Q24" t="s">
        <v>325</v>
      </c>
    </row>
    <row r="25" spans="1:17" x14ac:dyDescent="0.2">
      <c r="A25" t="s">
        <v>309</v>
      </c>
      <c r="B25">
        <v>2025</v>
      </c>
      <c r="C25">
        <v>1</v>
      </c>
      <c r="D25" t="s">
        <v>18</v>
      </c>
      <c r="E25" t="s">
        <v>19</v>
      </c>
      <c r="F25" t="s">
        <v>69</v>
      </c>
      <c r="G25" t="s">
        <v>161</v>
      </c>
      <c r="H25" t="s">
        <v>35</v>
      </c>
      <c r="I25" t="s">
        <v>39</v>
      </c>
      <c r="J25">
        <v>-81.5</v>
      </c>
      <c r="K25">
        <v>-81.5</v>
      </c>
      <c r="L25" t="s">
        <v>310</v>
      </c>
      <c r="M25" t="s">
        <v>311</v>
      </c>
      <c r="N25" t="s">
        <v>312</v>
      </c>
      <c r="O25" t="s">
        <v>313</v>
      </c>
      <c r="P25" t="s">
        <v>326</v>
      </c>
      <c r="Q25" t="s">
        <v>327</v>
      </c>
    </row>
    <row r="26" spans="1:17" x14ac:dyDescent="0.2">
      <c r="A26" t="s">
        <v>309</v>
      </c>
      <c r="B26">
        <v>2025</v>
      </c>
      <c r="C26">
        <v>1</v>
      </c>
      <c r="D26" t="s">
        <v>18</v>
      </c>
      <c r="E26" t="s">
        <v>19</v>
      </c>
      <c r="F26" t="s">
        <v>69</v>
      </c>
      <c r="G26" t="s">
        <v>161</v>
      </c>
      <c r="H26" t="s">
        <v>35</v>
      </c>
      <c r="I26" t="s">
        <v>39</v>
      </c>
      <c r="J26">
        <v>3</v>
      </c>
      <c r="K26">
        <v>3</v>
      </c>
      <c r="L26" t="s">
        <v>310</v>
      </c>
      <c r="M26" t="s">
        <v>311</v>
      </c>
      <c r="N26" t="s">
        <v>312</v>
      </c>
      <c r="O26" t="s">
        <v>313</v>
      </c>
      <c r="P26" t="s">
        <v>328</v>
      </c>
      <c r="Q26" t="s">
        <v>329</v>
      </c>
    </row>
    <row r="27" spans="1:17" x14ac:dyDescent="0.2">
      <c r="A27" t="s">
        <v>309</v>
      </c>
      <c r="B27">
        <v>2025</v>
      </c>
      <c r="C27">
        <v>1</v>
      </c>
      <c r="D27" t="s">
        <v>18</v>
      </c>
      <c r="E27" t="s">
        <v>19</v>
      </c>
      <c r="F27" t="s">
        <v>69</v>
      </c>
      <c r="G27" t="s">
        <v>161</v>
      </c>
      <c r="H27" t="s">
        <v>35</v>
      </c>
      <c r="I27" t="s">
        <v>39</v>
      </c>
      <c r="J27">
        <v>391.2</v>
      </c>
      <c r="K27">
        <v>391.2</v>
      </c>
      <c r="L27" t="s">
        <v>310</v>
      </c>
      <c r="M27" t="s">
        <v>311</v>
      </c>
      <c r="N27" t="s">
        <v>312</v>
      </c>
      <c r="O27" t="s">
        <v>313</v>
      </c>
      <c r="P27" t="s">
        <v>330</v>
      </c>
      <c r="Q27" t="s">
        <v>331</v>
      </c>
    </row>
    <row r="28" spans="1:17" x14ac:dyDescent="0.2">
      <c r="A28" t="s">
        <v>309</v>
      </c>
      <c r="B28">
        <v>2025</v>
      </c>
      <c r="C28">
        <v>1</v>
      </c>
      <c r="D28" t="s">
        <v>18</v>
      </c>
      <c r="E28" t="s">
        <v>19</v>
      </c>
      <c r="F28" t="s">
        <v>69</v>
      </c>
      <c r="G28" t="s">
        <v>161</v>
      </c>
      <c r="H28" t="s">
        <v>35</v>
      </c>
      <c r="I28" t="s">
        <v>39</v>
      </c>
      <c r="J28">
        <v>677.2</v>
      </c>
      <c r="K28">
        <v>677.2</v>
      </c>
      <c r="L28" t="s">
        <v>310</v>
      </c>
      <c r="M28" t="s">
        <v>311</v>
      </c>
      <c r="N28" t="s">
        <v>312</v>
      </c>
      <c r="O28" t="s">
        <v>313</v>
      </c>
      <c r="P28" t="s">
        <v>324</v>
      </c>
      <c r="Q28" t="s">
        <v>325</v>
      </c>
    </row>
    <row r="29" spans="1:17" x14ac:dyDescent="0.2">
      <c r="A29" t="s">
        <v>309</v>
      </c>
      <c r="B29">
        <v>2025</v>
      </c>
      <c r="C29">
        <v>1</v>
      </c>
      <c r="D29" t="s">
        <v>18</v>
      </c>
      <c r="E29" t="s">
        <v>19</v>
      </c>
      <c r="F29" t="s">
        <v>69</v>
      </c>
      <c r="G29" t="s">
        <v>161</v>
      </c>
      <c r="H29" t="s">
        <v>35</v>
      </c>
      <c r="I29" t="s">
        <v>39</v>
      </c>
      <c r="J29">
        <v>2815.44</v>
      </c>
      <c r="K29">
        <v>2815.44</v>
      </c>
      <c r="L29" t="s">
        <v>310</v>
      </c>
      <c r="M29" t="s">
        <v>311</v>
      </c>
      <c r="N29" t="s">
        <v>312</v>
      </c>
      <c r="O29" t="s">
        <v>313</v>
      </c>
      <c r="P29" t="s">
        <v>322</v>
      </c>
      <c r="Q29" t="s">
        <v>323</v>
      </c>
    </row>
    <row r="30" spans="1:17" x14ac:dyDescent="0.2">
      <c r="A30" t="s">
        <v>309</v>
      </c>
      <c r="B30">
        <v>2025</v>
      </c>
      <c r="C30">
        <v>1</v>
      </c>
      <c r="D30" t="s">
        <v>18</v>
      </c>
      <c r="E30" t="s">
        <v>19</v>
      </c>
      <c r="F30" t="s">
        <v>69</v>
      </c>
      <c r="G30" t="s">
        <v>161</v>
      </c>
      <c r="H30" t="s">
        <v>35</v>
      </c>
      <c r="I30" t="s">
        <v>39</v>
      </c>
      <c r="J30">
        <v>3002.67</v>
      </c>
      <c r="K30">
        <v>3002.67</v>
      </c>
      <c r="L30" t="s">
        <v>310</v>
      </c>
      <c r="M30" t="s">
        <v>311</v>
      </c>
      <c r="N30" t="s">
        <v>312</v>
      </c>
      <c r="O30" t="s">
        <v>313</v>
      </c>
      <c r="P30" t="s">
        <v>326</v>
      </c>
      <c r="Q30" t="s">
        <v>327</v>
      </c>
    </row>
    <row r="31" spans="1:17" x14ac:dyDescent="0.2">
      <c r="A31" t="s">
        <v>309</v>
      </c>
      <c r="B31">
        <v>2025</v>
      </c>
      <c r="C31">
        <v>1</v>
      </c>
      <c r="D31" t="s">
        <v>18</v>
      </c>
      <c r="E31" t="s">
        <v>19</v>
      </c>
      <c r="F31" t="s">
        <v>69</v>
      </c>
      <c r="G31" t="s">
        <v>161</v>
      </c>
      <c r="H31" t="s">
        <v>35</v>
      </c>
      <c r="I31" t="s">
        <v>39</v>
      </c>
      <c r="J31">
        <v>1556.9899999999998</v>
      </c>
      <c r="K31">
        <v>1556.9899999999998</v>
      </c>
      <c r="L31" t="s">
        <v>310</v>
      </c>
      <c r="M31" t="s">
        <v>311</v>
      </c>
      <c r="N31" t="s">
        <v>312</v>
      </c>
      <c r="O31" t="s">
        <v>313</v>
      </c>
      <c r="P31" t="s">
        <v>330</v>
      </c>
      <c r="Q31" t="s">
        <v>331</v>
      </c>
    </row>
    <row r="32" spans="1:17" x14ac:dyDescent="0.2">
      <c r="A32" t="s">
        <v>309</v>
      </c>
      <c r="B32">
        <v>2025</v>
      </c>
      <c r="C32">
        <v>1</v>
      </c>
      <c r="D32" t="s">
        <v>18</v>
      </c>
      <c r="E32" t="s">
        <v>19</v>
      </c>
      <c r="F32" t="s">
        <v>69</v>
      </c>
      <c r="G32" t="s">
        <v>161</v>
      </c>
      <c r="H32" t="s">
        <v>35</v>
      </c>
      <c r="I32" t="s">
        <v>39</v>
      </c>
      <c r="J32">
        <v>1557.56</v>
      </c>
      <c r="K32">
        <v>1557.56</v>
      </c>
      <c r="L32" t="s">
        <v>310</v>
      </c>
      <c r="M32" t="s">
        <v>311</v>
      </c>
      <c r="N32" t="s">
        <v>312</v>
      </c>
      <c r="O32" t="s">
        <v>313</v>
      </c>
      <c r="P32" t="s">
        <v>324</v>
      </c>
      <c r="Q32" t="s">
        <v>325</v>
      </c>
    </row>
    <row r="33" spans="1:17" x14ac:dyDescent="0.2">
      <c r="A33" t="s">
        <v>309</v>
      </c>
      <c r="B33">
        <v>2025</v>
      </c>
      <c r="C33">
        <v>1</v>
      </c>
      <c r="D33" t="s">
        <v>18</v>
      </c>
      <c r="E33" t="s">
        <v>19</v>
      </c>
      <c r="F33" t="s">
        <v>69</v>
      </c>
      <c r="G33" t="s">
        <v>161</v>
      </c>
      <c r="H33" t="s">
        <v>35</v>
      </c>
      <c r="I33" t="s">
        <v>39</v>
      </c>
      <c r="J33">
        <v>152.37</v>
      </c>
      <c r="K33">
        <v>152.37</v>
      </c>
      <c r="L33" t="s">
        <v>310</v>
      </c>
      <c r="M33" t="s">
        <v>311</v>
      </c>
      <c r="N33" t="s">
        <v>312</v>
      </c>
      <c r="O33" t="s">
        <v>313</v>
      </c>
      <c r="P33" t="s">
        <v>328</v>
      </c>
      <c r="Q33" t="s">
        <v>329</v>
      </c>
    </row>
    <row r="34" spans="1:17" x14ac:dyDescent="0.2">
      <c r="A34" t="s">
        <v>309</v>
      </c>
      <c r="B34">
        <v>2025</v>
      </c>
      <c r="C34">
        <v>1</v>
      </c>
      <c r="D34" t="s">
        <v>18</v>
      </c>
      <c r="E34" t="s">
        <v>19</v>
      </c>
      <c r="F34" t="s">
        <v>69</v>
      </c>
      <c r="G34" t="s">
        <v>161</v>
      </c>
      <c r="H34" t="s">
        <v>35</v>
      </c>
      <c r="I34" t="s">
        <v>39</v>
      </c>
      <c r="J34">
        <v>3557.42</v>
      </c>
      <c r="K34">
        <v>3557.42</v>
      </c>
      <c r="L34" t="s">
        <v>310</v>
      </c>
      <c r="M34" t="s">
        <v>311</v>
      </c>
      <c r="N34" t="s">
        <v>312</v>
      </c>
      <c r="O34" t="s">
        <v>313</v>
      </c>
      <c r="P34" t="s">
        <v>326</v>
      </c>
      <c r="Q34" t="s">
        <v>327</v>
      </c>
    </row>
    <row r="35" spans="1:17" x14ac:dyDescent="0.2">
      <c r="A35" t="s">
        <v>309</v>
      </c>
      <c r="B35">
        <v>2025</v>
      </c>
      <c r="C35">
        <v>1</v>
      </c>
      <c r="D35" t="s">
        <v>18</v>
      </c>
      <c r="E35" t="s">
        <v>19</v>
      </c>
      <c r="F35" t="s">
        <v>69</v>
      </c>
      <c r="G35" t="s">
        <v>161</v>
      </c>
      <c r="H35" t="s">
        <v>35</v>
      </c>
      <c r="I35" t="s">
        <v>39</v>
      </c>
      <c r="J35">
        <v>1571.9199999999996</v>
      </c>
      <c r="K35">
        <v>1571.9199999999996</v>
      </c>
      <c r="L35" t="s">
        <v>310</v>
      </c>
      <c r="M35" t="s">
        <v>311</v>
      </c>
      <c r="N35" t="s">
        <v>312</v>
      </c>
      <c r="O35" t="s">
        <v>313</v>
      </c>
      <c r="P35" t="s">
        <v>330</v>
      </c>
      <c r="Q35" t="s">
        <v>331</v>
      </c>
    </row>
    <row r="36" spans="1:17" x14ac:dyDescent="0.2">
      <c r="A36" t="s">
        <v>309</v>
      </c>
      <c r="B36">
        <v>2025</v>
      </c>
      <c r="C36">
        <v>1</v>
      </c>
      <c r="D36" t="s">
        <v>18</v>
      </c>
      <c r="E36" t="s">
        <v>19</v>
      </c>
      <c r="F36" t="s">
        <v>69</v>
      </c>
      <c r="G36" t="s">
        <v>332</v>
      </c>
      <c r="H36" t="s">
        <v>29</v>
      </c>
      <c r="I36" t="s">
        <v>30</v>
      </c>
      <c r="J36">
        <v>271.56</v>
      </c>
      <c r="K36">
        <v>271.56</v>
      </c>
      <c r="L36" t="s">
        <v>310</v>
      </c>
      <c r="M36" t="s">
        <v>311</v>
      </c>
      <c r="N36" t="s">
        <v>312</v>
      </c>
      <c r="O36" t="s">
        <v>313</v>
      </c>
      <c r="P36" t="s">
        <v>333</v>
      </c>
      <c r="Q36" t="s">
        <v>332</v>
      </c>
    </row>
    <row r="37" spans="1:17" x14ac:dyDescent="0.2">
      <c r="A37" t="s">
        <v>309</v>
      </c>
      <c r="B37">
        <v>2025</v>
      </c>
      <c r="C37">
        <v>1</v>
      </c>
      <c r="D37" t="s">
        <v>18</v>
      </c>
      <c r="E37" t="s">
        <v>19</v>
      </c>
      <c r="F37" t="s">
        <v>72</v>
      </c>
      <c r="G37" t="s">
        <v>73</v>
      </c>
      <c r="H37" t="s">
        <v>73</v>
      </c>
      <c r="I37" t="s">
        <v>73</v>
      </c>
      <c r="J37">
        <v>-7333.96</v>
      </c>
      <c r="K37">
        <v>-7333.96</v>
      </c>
      <c r="L37" t="s">
        <v>310</v>
      </c>
      <c r="M37" t="s">
        <v>311</v>
      </c>
      <c r="N37" t="s">
        <v>312</v>
      </c>
      <c r="O37" t="s">
        <v>313</v>
      </c>
      <c r="P37" t="s">
        <v>74</v>
      </c>
      <c r="Q37" t="s">
        <v>75</v>
      </c>
    </row>
    <row r="38" spans="1:17" x14ac:dyDescent="0.2">
      <c r="A38" t="s">
        <v>309</v>
      </c>
      <c r="B38">
        <v>2025</v>
      </c>
      <c r="C38">
        <v>1</v>
      </c>
      <c r="D38" t="s">
        <v>18</v>
      </c>
      <c r="E38" t="s">
        <v>19</v>
      </c>
      <c r="F38" t="s">
        <v>72</v>
      </c>
      <c r="G38" t="s">
        <v>76</v>
      </c>
      <c r="H38" t="s">
        <v>77</v>
      </c>
      <c r="I38" t="s">
        <v>78</v>
      </c>
      <c r="J38">
        <v>88.49</v>
      </c>
      <c r="K38">
        <v>88.49</v>
      </c>
      <c r="L38" t="s">
        <v>310</v>
      </c>
      <c r="M38" t="s">
        <v>311</v>
      </c>
      <c r="N38" t="s">
        <v>312</v>
      </c>
      <c r="O38" t="s">
        <v>313</v>
      </c>
      <c r="P38" t="s">
        <v>79</v>
      </c>
      <c r="Q38" t="s">
        <v>76</v>
      </c>
    </row>
    <row r="39" spans="1:17" x14ac:dyDescent="0.2">
      <c r="A39" t="s">
        <v>309</v>
      </c>
      <c r="B39">
        <v>2025</v>
      </c>
      <c r="C39">
        <v>1</v>
      </c>
      <c r="D39" t="s">
        <v>18</v>
      </c>
      <c r="E39" t="s">
        <v>19</v>
      </c>
      <c r="F39" t="s">
        <v>72</v>
      </c>
      <c r="G39" t="s">
        <v>80</v>
      </c>
      <c r="H39" t="s">
        <v>77</v>
      </c>
      <c r="I39" t="s">
        <v>78</v>
      </c>
      <c r="J39">
        <v>966.74</v>
      </c>
      <c r="K39">
        <v>966.74</v>
      </c>
      <c r="L39" t="s">
        <v>310</v>
      </c>
      <c r="M39" t="s">
        <v>311</v>
      </c>
      <c r="N39" t="s">
        <v>312</v>
      </c>
      <c r="O39" t="s">
        <v>313</v>
      </c>
      <c r="P39" t="s">
        <v>82</v>
      </c>
      <c r="Q39" t="s">
        <v>83</v>
      </c>
    </row>
    <row r="40" spans="1:17" x14ac:dyDescent="0.2">
      <c r="A40" t="s">
        <v>309</v>
      </c>
      <c r="B40">
        <v>2025</v>
      </c>
      <c r="C40">
        <v>1</v>
      </c>
      <c r="D40" t="s">
        <v>18</v>
      </c>
      <c r="E40" t="s">
        <v>19</v>
      </c>
      <c r="F40" t="s">
        <v>72</v>
      </c>
      <c r="G40" t="s">
        <v>80</v>
      </c>
      <c r="H40" t="s">
        <v>77</v>
      </c>
      <c r="I40" t="s">
        <v>78</v>
      </c>
      <c r="J40">
        <v>164.32</v>
      </c>
      <c r="K40">
        <v>164.32</v>
      </c>
      <c r="L40" t="s">
        <v>310</v>
      </c>
      <c r="M40" t="s">
        <v>311</v>
      </c>
      <c r="N40" t="s">
        <v>312</v>
      </c>
      <c r="O40" t="s">
        <v>313</v>
      </c>
      <c r="P40" t="s">
        <v>187</v>
      </c>
      <c r="Q40" t="s">
        <v>188</v>
      </c>
    </row>
    <row r="41" spans="1:17" x14ac:dyDescent="0.2">
      <c r="A41" t="s">
        <v>309</v>
      </c>
      <c r="B41">
        <v>2025</v>
      </c>
      <c r="C41">
        <v>1</v>
      </c>
      <c r="D41" t="s">
        <v>18</v>
      </c>
      <c r="E41" t="s">
        <v>19</v>
      </c>
      <c r="F41" t="s">
        <v>72</v>
      </c>
      <c r="G41" t="s">
        <v>80</v>
      </c>
      <c r="H41" t="s">
        <v>77</v>
      </c>
      <c r="I41" t="s">
        <v>78</v>
      </c>
      <c r="J41">
        <v>193.35</v>
      </c>
      <c r="K41">
        <v>193.35</v>
      </c>
      <c r="L41" t="s">
        <v>310</v>
      </c>
      <c r="M41" t="s">
        <v>311</v>
      </c>
      <c r="N41" t="s">
        <v>312</v>
      </c>
      <c r="O41" t="s">
        <v>313</v>
      </c>
      <c r="P41" t="s">
        <v>88</v>
      </c>
      <c r="Q41" t="s">
        <v>89</v>
      </c>
    </row>
    <row r="42" spans="1:17" x14ac:dyDescent="0.2">
      <c r="A42" t="s">
        <v>309</v>
      </c>
      <c r="B42">
        <v>2025</v>
      </c>
      <c r="C42">
        <v>1</v>
      </c>
      <c r="D42" t="s">
        <v>18</v>
      </c>
      <c r="E42" t="s">
        <v>19</v>
      </c>
      <c r="F42" t="s">
        <v>72</v>
      </c>
      <c r="G42" t="s">
        <v>80</v>
      </c>
      <c r="H42" t="s">
        <v>77</v>
      </c>
      <c r="I42" t="s">
        <v>78</v>
      </c>
      <c r="J42">
        <v>53.52</v>
      </c>
      <c r="K42">
        <v>53.52</v>
      </c>
      <c r="L42" t="s">
        <v>310</v>
      </c>
      <c r="M42" t="s">
        <v>311</v>
      </c>
      <c r="N42" t="s">
        <v>312</v>
      </c>
      <c r="O42" t="s">
        <v>313</v>
      </c>
      <c r="P42" t="s">
        <v>90</v>
      </c>
      <c r="Q42" t="s">
        <v>91</v>
      </c>
    </row>
    <row r="43" spans="1:17" x14ac:dyDescent="0.2">
      <c r="A43" t="s">
        <v>309</v>
      </c>
      <c r="B43">
        <v>2025</v>
      </c>
      <c r="C43">
        <v>1</v>
      </c>
      <c r="D43" t="s">
        <v>18</v>
      </c>
      <c r="E43" t="s">
        <v>19</v>
      </c>
      <c r="F43" t="s">
        <v>72</v>
      </c>
      <c r="G43" t="s">
        <v>80</v>
      </c>
      <c r="H43" t="s">
        <v>77</v>
      </c>
      <c r="I43" t="s">
        <v>78</v>
      </c>
      <c r="J43">
        <v>106.49</v>
      </c>
      <c r="K43">
        <v>106.49</v>
      </c>
      <c r="L43" t="s">
        <v>310</v>
      </c>
      <c r="M43" t="s">
        <v>311</v>
      </c>
      <c r="N43" t="s">
        <v>312</v>
      </c>
      <c r="O43" t="s">
        <v>313</v>
      </c>
      <c r="P43" t="s">
        <v>92</v>
      </c>
      <c r="Q43" t="s">
        <v>93</v>
      </c>
    </row>
    <row r="44" spans="1:17" x14ac:dyDescent="0.2">
      <c r="A44" t="s">
        <v>309</v>
      </c>
      <c r="B44">
        <v>2025</v>
      </c>
      <c r="C44">
        <v>1</v>
      </c>
      <c r="D44" t="s">
        <v>18</v>
      </c>
      <c r="E44" t="s">
        <v>19</v>
      </c>
      <c r="F44" t="s">
        <v>72</v>
      </c>
      <c r="G44" t="s">
        <v>80</v>
      </c>
      <c r="H44" t="s">
        <v>77</v>
      </c>
      <c r="I44" t="s">
        <v>78</v>
      </c>
      <c r="J44">
        <v>30.76</v>
      </c>
      <c r="K44">
        <v>30.76</v>
      </c>
      <c r="L44" t="s">
        <v>310</v>
      </c>
      <c r="M44" t="s">
        <v>311</v>
      </c>
      <c r="N44" t="s">
        <v>312</v>
      </c>
      <c r="O44" t="s">
        <v>313</v>
      </c>
      <c r="P44" t="s">
        <v>140</v>
      </c>
      <c r="Q44" t="s">
        <v>141</v>
      </c>
    </row>
    <row r="45" spans="1:17" x14ac:dyDescent="0.2">
      <c r="A45" t="s">
        <v>309</v>
      </c>
      <c r="B45">
        <v>2025</v>
      </c>
      <c r="C45">
        <v>1</v>
      </c>
      <c r="D45" t="s">
        <v>18</v>
      </c>
      <c r="E45" t="s">
        <v>19</v>
      </c>
      <c r="F45" t="s">
        <v>72</v>
      </c>
      <c r="G45" t="s">
        <v>80</v>
      </c>
      <c r="H45" t="s">
        <v>77</v>
      </c>
      <c r="I45" t="s">
        <v>334</v>
      </c>
      <c r="J45">
        <v>7135.82</v>
      </c>
      <c r="K45">
        <v>7135.82</v>
      </c>
      <c r="L45" t="s">
        <v>310</v>
      </c>
      <c r="M45" t="s">
        <v>311</v>
      </c>
      <c r="N45" t="s">
        <v>312</v>
      </c>
      <c r="O45" t="s">
        <v>313</v>
      </c>
      <c r="P45" t="s">
        <v>84</v>
      </c>
      <c r="Q45" t="s">
        <v>85</v>
      </c>
    </row>
    <row r="46" spans="1:17" x14ac:dyDescent="0.2">
      <c r="A46" t="s">
        <v>309</v>
      </c>
      <c r="B46">
        <v>2025</v>
      </c>
      <c r="C46">
        <v>1</v>
      </c>
      <c r="D46" t="s">
        <v>18</v>
      </c>
      <c r="E46" t="s">
        <v>19</v>
      </c>
      <c r="F46" t="s">
        <v>72</v>
      </c>
      <c r="G46" t="s">
        <v>94</v>
      </c>
      <c r="H46" t="s">
        <v>77</v>
      </c>
      <c r="I46" t="s">
        <v>78</v>
      </c>
      <c r="J46">
        <v>100.85</v>
      </c>
      <c r="K46">
        <v>100.85</v>
      </c>
      <c r="L46" t="s">
        <v>310</v>
      </c>
      <c r="M46" t="s">
        <v>311</v>
      </c>
      <c r="N46" t="s">
        <v>312</v>
      </c>
      <c r="O46" t="s">
        <v>313</v>
      </c>
      <c r="P46" t="s">
        <v>95</v>
      </c>
      <c r="Q46" t="s">
        <v>94</v>
      </c>
    </row>
    <row r="47" spans="1:17" x14ac:dyDescent="0.2">
      <c r="A47" t="s">
        <v>309</v>
      </c>
      <c r="B47">
        <v>2025</v>
      </c>
      <c r="C47">
        <v>1</v>
      </c>
      <c r="D47" t="s">
        <v>18</v>
      </c>
      <c r="E47" t="s">
        <v>19</v>
      </c>
      <c r="F47" t="s">
        <v>72</v>
      </c>
      <c r="G47" t="s">
        <v>48</v>
      </c>
      <c r="H47" t="s">
        <v>35</v>
      </c>
      <c r="I47" t="s">
        <v>39</v>
      </c>
      <c r="J47">
        <v>2914.94</v>
      </c>
      <c r="K47">
        <v>2914.94</v>
      </c>
      <c r="L47" t="s">
        <v>310</v>
      </c>
      <c r="M47" t="s">
        <v>311</v>
      </c>
      <c r="N47" t="s">
        <v>312</v>
      </c>
      <c r="O47" t="s">
        <v>313</v>
      </c>
      <c r="P47" t="s">
        <v>101</v>
      </c>
      <c r="Q47" t="s">
        <v>102</v>
      </c>
    </row>
    <row r="48" spans="1:17" x14ac:dyDescent="0.2">
      <c r="A48" t="s">
        <v>309</v>
      </c>
      <c r="B48">
        <v>2025</v>
      </c>
      <c r="C48">
        <v>1</v>
      </c>
      <c r="D48" t="s">
        <v>18</v>
      </c>
      <c r="E48" t="s">
        <v>19</v>
      </c>
      <c r="F48" t="s">
        <v>72</v>
      </c>
      <c r="G48" t="s">
        <v>48</v>
      </c>
      <c r="H48" t="s">
        <v>35</v>
      </c>
      <c r="I48" t="s">
        <v>39</v>
      </c>
      <c r="J48">
        <v>1580.42</v>
      </c>
      <c r="K48">
        <v>1580.42</v>
      </c>
      <c r="L48" t="s">
        <v>310</v>
      </c>
      <c r="M48" t="s">
        <v>311</v>
      </c>
      <c r="N48" t="s">
        <v>312</v>
      </c>
      <c r="O48" t="s">
        <v>313</v>
      </c>
      <c r="P48" t="s">
        <v>108</v>
      </c>
      <c r="Q48" t="s">
        <v>109</v>
      </c>
    </row>
    <row r="49" spans="1:17" x14ac:dyDescent="0.2">
      <c r="A49" t="s">
        <v>309</v>
      </c>
      <c r="B49">
        <v>2025</v>
      </c>
      <c r="C49">
        <v>1</v>
      </c>
      <c r="D49" t="s">
        <v>18</v>
      </c>
      <c r="E49" t="s">
        <v>19</v>
      </c>
      <c r="F49" t="s">
        <v>72</v>
      </c>
      <c r="G49" t="s">
        <v>48</v>
      </c>
      <c r="H49" t="s">
        <v>35</v>
      </c>
      <c r="I49" t="s">
        <v>39</v>
      </c>
      <c r="J49">
        <v>562.21</v>
      </c>
      <c r="K49">
        <v>562.21</v>
      </c>
      <c r="L49" t="s">
        <v>310</v>
      </c>
      <c r="M49" t="s">
        <v>311</v>
      </c>
      <c r="N49" t="s">
        <v>312</v>
      </c>
      <c r="O49" t="s">
        <v>313</v>
      </c>
      <c r="P49" t="s">
        <v>103</v>
      </c>
      <c r="Q49" t="s">
        <v>104</v>
      </c>
    </row>
    <row r="50" spans="1:17" x14ac:dyDescent="0.2">
      <c r="A50" t="s">
        <v>309</v>
      </c>
      <c r="B50">
        <v>2025</v>
      </c>
      <c r="C50">
        <v>1</v>
      </c>
      <c r="D50" t="s">
        <v>18</v>
      </c>
      <c r="E50" t="s">
        <v>19</v>
      </c>
      <c r="F50" t="s">
        <v>72</v>
      </c>
      <c r="G50" t="s">
        <v>48</v>
      </c>
      <c r="H50" t="s">
        <v>35</v>
      </c>
      <c r="I50" t="s">
        <v>39</v>
      </c>
      <c r="J50">
        <v>1212.55</v>
      </c>
      <c r="K50">
        <v>1212.55</v>
      </c>
      <c r="L50" t="s">
        <v>310</v>
      </c>
      <c r="M50" t="s">
        <v>311</v>
      </c>
      <c r="N50" t="s">
        <v>312</v>
      </c>
      <c r="O50" t="s">
        <v>313</v>
      </c>
      <c r="P50" t="s">
        <v>97</v>
      </c>
      <c r="Q50" t="s">
        <v>98</v>
      </c>
    </row>
    <row r="51" spans="1:17" x14ac:dyDescent="0.2">
      <c r="A51" t="s">
        <v>309</v>
      </c>
      <c r="B51">
        <v>2025</v>
      </c>
      <c r="C51">
        <v>1</v>
      </c>
      <c r="D51" t="s">
        <v>18</v>
      </c>
      <c r="E51" t="s">
        <v>19</v>
      </c>
      <c r="F51" t="s">
        <v>72</v>
      </c>
      <c r="G51" t="s">
        <v>48</v>
      </c>
      <c r="H51" t="s">
        <v>35</v>
      </c>
      <c r="I51" t="s">
        <v>39</v>
      </c>
      <c r="J51">
        <v>820.55</v>
      </c>
      <c r="K51">
        <v>820.55</v>
      </c>
      <c r="L51" t="s">
        <v>310</v>
      </c>
      <c r="M51" t="s">
        <v>311</v>
      </c>
      <c r="N51" t="s">
        <v>312</v>
      </c>
      <c r="O51" t="s">
        <v>313</v>
      </c>
      <c r="P51" t="s">
        <v>105</v>
      </c>
      <c r="Q51" t="s">
        <v>106</v>
      </c>
    </row>
    <row r="52" spans="1:17" x14ac:dyDescent="0.2">
      <c r="A52" t="s">
        <v>309</v>
      </c>
      <c r="B52">
        <v>2025</v>
      </c>
      <c r="C52">
        <v>1</v>
      </c>
      <c r="D52" t="s">
        <v>18</v>
      </c>
      <c r="E52" t="s">
        <v>19</v>
      </c>
      <c r="F52" t="s">
        <v>72</v>
      </c>
      <c r="G52" t="s">
        <v>48</v>
      </c>
      <c r="H52" t="s">
        <v>35</v>
      </c>
      <c r="I52" t="s">
        <v>39</v>
      </c>
      <c r="J52">
        <v>2226.73</v>
      </c>
      <c r="K52">
        <v>2226.73</v>
      </c>
      <c r="L52" t="s">
        <v>310</v>
      </c>
      <c r="M52" t="s">
        <v>311</v>
      </c>
      <c r="N52" t="s">
        <v>312</v>
      </c>
      <c r="O52" t="s">
        <v>313</v>
      </c>
      <c r="P52" t="s">
        <v>99</v>
      </c>
      <c r="Q52" t="s">
        <v>100</v>
      </c>
    </row>
    <row r="53" spans="1:17" x14ac:dyDescent="0.2">
      <c r="A53" t="s">
        <v>309</v>
      </c>
      <c r="B53">
        <v>2025</v>
      </c>
      <c r="C53">
        <v>1</v>
      </c>
      <c r="D53" t="s">
        <v>18</v>
      </c>
      <c r="E53" t="s">
        <v>110</v>
      </c>
      <c r="F53" t="s">
        <v>111</v>
      </c>
      <c r="G53" t="s">
        <v>112</v>
      </c>
      <c r="H53" t="s">
        <v>113</v>
      </c>
      <c r="I53" t="s">
        <v>114</v>
      </c>
      <c r="J53">
        <v>3840.43</v>
      </c>
      <c r="K53">
        <v>3840.43</v>
      </c>
      <c r="L53" t="s">
        <v>310</v>
      </c>
      <c r="M53" t="s">
        <v>311</v>
      </c>
      <c r="N53" t="s">
        <v>312</v>
      </c>
      <c r="O53" t="s">
        <v>313</v>
      </c>
      <c r="P53" t="s">
        <v>115</v>
      </c>
      <c r="Q53" t="s">
        <v>114</v>
      </c>
    </row>
    <row r="54" spans="1:17" x14ac:dyDescent="0.2">
      <c r="A54" t="s">
        <v>309</v>
      </c>
      <c r="B54">
        <v>2025</v>
      </c>
      <c r="C54">
        <v>1</v>
      </c>
      <c r="D54" t="s">
        <v>18</v>
      </c>
      <c r="E54" t="s">
        <v>110</v>
      </c>
      <c r="F54" t="s">
        <v>111</v>
      </c>
      <c r="G54" t="s">
        <v>112</v>
      </c>
      <c r="H54" t="s">
        <v>113</v>
      </c>
      <c r="I54" t="s">
        <v>118</v>
      </c>
      <c r="J54">
        <v>6085.45</v>
      </c>
      <c r="K54">
        <v>6085.45</v>
      </c>
      <c r="L54" t="s">
        <v>310</v>
      </c>
      <c r="M54" t="s">
        <v>311</v>
      </c>
      <c r="N54" t="s">
        <v>312</v>
      </c>
      <c r="O54" t="s">
        <v>313</v>
      </c>
      <c r="P54" t="s">
        <v>119</v>
      </c>
      <c r="Q54" t="s">
        <v>118</v>
      </c>
    </row>
    <row r="55" spans="1:17" x14ac:dyDescent="0.2">
      <c r="A55" t="s">
        <v>309</v>
      </c>
      <c r="B55">
        <v>2025</v>
      </c>
      <c r="C55">
        <v>2</v>
      </c>
      <c r="D55" t="s">
        <v>120</v>
      </c>
      <c r="E55" t="s">
        <v>19</v>
      </c>
      <c r="F55" t="s">
        <v>20</v>
      </c>
      <c r="G55" t="s">
        <v>21</v>
      </c>
      <c r="H55" t="s">
        <v>22</v>
      </c>
      <c r="I55" t="s">
        <v>21</v>
      </c>
      <c r="J55">
        <v>33.76</v>
      </c>
      <c r="K55">
        <v>33.76</v>
      </c>
      <c r="L55" t="s">
        <v>310</v>
      </c>
      <c r="M55" t="s">
        <v>311</v>
      </c>
      <c r="N55" t="s">
        <v>312</v>
      </c>
      <c r="O55" t="s">
        <v>313</v>
      </c>
      <c r="P55" t="s">
        <v>27</v>
      </c>
      <c r="Q55" t="s">
        <v>21</v>
      </c>
    </row>
    <row r="56" spans="1:17" x14ac:dyDescent="0.2">
      <c r="A56" t="s">
        <v>309</v>
      </c>
      <c r="B56">
        <v>2025</v>
      </c>
      <c r="C56">
        <v>2</v>
      </c>
      <c r="D56" t="s">
        <v>120</v>
      </c>
      <c r="E56" t="s">
        <v>19</v>
      </c>
      <c r="F56" t="s">
        <v>20</v>
      </c>
      <c r="G56" t="s">
        <v>28</v>
      </c>
      <c r="H56" t="s">
        <v>29</v>
      </c>
      <c r="I56" t="s">
        <v>30</v>
      </c>
      <c r="J56">
        <v>8775.4599999999991</v>
      </c>
      <c r="K56">
        <v>8775.4599999999991</v>
      </c>
      <c r="L56" t="s">
        <v>310</v>
      </c>
      <c r="M56" t="s">
        <v>311</v>
      </c>
      <c r="N56" t="s">
        <v>312</v>
      </c>
      <c r="O56" t="s">
        <v>313</v>
      </c>
      <c r="P56" t="s">
        <v>31</v>
      </c>
      <c r="Q56" t="s">
        <v>28</v>
      </c>
    </row>
    <row r="57" spans="1:17" x14ac:dyDescent="0.2">
      <c r="A57" t="s">
        <v>309</v>
      </c>
      <c r="B57">
        <v>2025</v>
      </c>
      <c r="C57">
        <v>2</v>
      </c>
      <c r="D57" t="s">
        <v>120</v>
      </c>
      <c r="E57" t="s">
        <v>19</v>
      </c>
      <c r="F57" t="s">
        <v>20</v>
      </c>
      <c r="G57" t="s">
        <v>44</v>
      </c>
      <c r="H57" t="s">
        <v>29</v>
      </c>
      <c r="I57" t="s">
        <v>30</v>
      </c>
      <c r="J57">
        <v>2033.1100000000001</v>
      </c>
      <c r="K57">
        <v>2033.1100000000001</v>
      </c>
      <c r="L57" t="s">
        <v>310</v>
      </c>
      <c r="M57" t="s">
        <v>311</v>
      </c>
      <c r="N57" t="s">
        <v>312</v>
      </c>
      <c r="O57" t="s">
        <v>313</v>
      </c>
      <c r="P57" t="s">
        <v>45</v>
      </c>
      <c r="Q57" t="s">
        <v>44</v>
      </c>
    </row>
    <row r="58" spans="1:17" x14ac:dyDescent="0.2">
      <c r="A58" t="s">
        <v>309</v>
      </c>
      <c r="B58">
        <v>2025</v>
      </c>
      <c r="C58">
        <v>2</v>
      </c>
      <c r="D58" t="s">
        <v>120</v>
      </c>
      <c r="E58" t="s">
        <v>19</v>
      </c>
      <c r="F58" t="s">
        <v>20</v>
      </c>
      <c r="G58" t="s">
        <v>48</v>
      </c>
      <c r="H58" t="s">
        <v>35</v>
      </c>
      <c r="I58" t="s">
        <v>314</v>
      </c>
      <c r="J58">
        <v>6067.17</v>
      </c>
      <c r="K58">
        <v>6067.17</v>
      </c>
      <c r="L58" t="s">
        <v>310</v>
      </c>
      <c r="M58" t="s">
        <v>311</v>
      </c>
      <c r="N58" t="s">
        <v>312</v>
      </c>
      <c r="O58" t="s">
        <v>313</v>
      </c>
      <c r="P58" t="s">
        <v>50</v>
      </c>
      <c r="Q58" t="s">
        <v>51</v>
      </c>
    </row>
    <row r="59" spans="1:17" x14ac:dyDescent="0.2">
      <c r="A59" t="s">
        <v>309</v>
      </c>
      <c r="B59">
        <v>2025</v>
      </c>
      <c r="C59">
        <v>2</v>
      </c>
      <c r="D59" t="s">
        <v>120</v>
      </c>
      <c r="E59" t="s">
        <v>19</v>
      </c>
      <c r="F59" t="s">
        <v>20</v>
      </c>
      <c r="G59" t="s">
        <v>48</v>
      </c>
      <c r="H59" t="s">
        <v>35</v>
      </c>
      <c r="I59" t="s">
        <v>39</v>
      </c>
      <c r="J59">
        <v>-1689.1299999999999</v>
      </c>
      <c r="K59">
        <v>-1689.1299999999999</v>
      </c>
      <c r="L59" t="s">
        <v>310</v>
      </c>
      <c r="M59" t="s">
        <v>311</v>
      </c>
      <c r="N59" t="s">
        <v>312</v>
      </c>
      <c r="O59" t="s">
        <v>313</v>
      </c>
      <c r="P59" t="s">
        <v>52</v>
      </c>
      <c r="Q59" t="s">
        <v>53</v>
      </c>
    </row>
    <row r="60" spans="1:17" x14ac:dyDescent="0.2">
      <c r="A60" t="s">
        <v>309</v>
      </c>
      <c r="B60">
        <v>2025</v>
      </c>
      <c r="C60">
        <v>2</v>
      </c>
      <c r="D60" t="s">
        <v>120</v>
      </c>
      <c r="E60" t="s">
        <v>19</v>
      </c>
      <c r="F60" t="s">
        <v>20</v>
      </c>
      <c r="G60" t="s">
        <v>48</v>
      </c>
      <c r="H60" t="s">
        <v>35</v>
      </c>
      <c r="I60" t="s">
        <v>39</v>
      </c>
      <c r="J60">
        <v>1610.62</v>
      </c>
      <c r="K60">
        <v>1610.62</v>
      </c>
      <c r="L60" t="s">
        <v>310</v>
      </c>
      <c r="M60" t="s">
        <v>311</v>
      </c>
      <c r="N60" t="s">
        <v>312</v>
      </c>
      <c r="O60" t="s">
        <v>313</v>
      </c>
      <c r="P60" t="s">
        <v>50</v>
      </c>
      <c r="Q60" t="s">
        <v>51</v>
      </c>
    </row>
    <row r="61" spans="1:17" x14ac:dyDescent="0.2">
      <c r="A61" t="s">
        <v>309</v>
      </c>
      <c r="B61">
        <v>2025</v>
      </c>
      <c r="C61">
        <v>2</v>
      </c>
      <c r="D61" t="s">
        <v>120</v>
      </c>
      <c r="E61" t="s">
        <v>19</v>
      </c>
      <c r="F61" t="s">
        <v>20</v>
      </c>
      <c r="G61" t="s">
        <v>48</v>
      </c>
      <c r="H61" t="s">
        <v>35</v>
      </c>
      <c r="I61" t="s">
        <v>39</v>
      </c>
      <c r="J61">
        <v>1535.56</v>
      </c>
      <c r="K61">
        <v>1535.56</v>
      </c>
      <c r="L61" t="s">
        <v>310</v>
      </c>
      <c r="M61" t="s">
        <v>311</v>
      </c>
      <c r="N61" t="s">
        <v>312</v>
      </c>
      <c r="O61" t="s">
        <v>313</v>
      </c>
      <c r="P61" t="s">
        <v>54</v>
      </c>
      <c r="Q61" t="s">
        <v>55</v>
      </c>
    </row>
    <row r="62" spans="1:17" x14ac:dyDescent="0.2">
      <c r="A62" t="s">
        <v>309</v>
      </c>
      <c r="B62">
        <v>2025</v>
      </c>
      <c r="C62">
        <v>2</v>
      </c>
      <c r="D62" t="s">
        <v>120</v>
      </c>
      <c r="E62" t="s">
        <v>19</v>
      </c>
      <c r="F62" t="s">
        <v>20</v>
      </c>
      <c r="G62" t="s">
        <v>56</v>
      </c>
      <c r="H62" t="s">
        <v>35</v>
      </c>
      <c r="I62" t="s">
        <v>39</v>
      </c>
      <c r="J62">
        <v>0.65</v>
      </c>
      <c r="K62">
        <v>0.65</v>
      </c>
      <c r="L62" t="s">
        <v>310</v>
      </c>
      <c r="M62" t="s">
        <v>311</v>
      </c>
      <c r="N62" t="s">
        <v>312</v>
      </c>
      <c r="O62" t="s">
        <v>313</v>
      </c>
      <c r="P62" t="s">
        <v>37</v>
      </c>
      <c r="Q62" t="s">
        <v>38</v>
      </c>
    </row>
    <row r="63" spans="1:17" x14ac:dyDescent="0.2">
      <c r="A63" t="s">
        <v>309</v>
      </c>
      <c r="B63">
        <v>2025</v>
      </c>
      <c r="C63">
        <v>2</v>
      </c>
      <c r="D63" t="s">
        <v>120</v>
      </c>
      <c r="E63" t="s">
        <v>19</v>
      </c>
      <c r="F63" t="s">
        <v>20</v>
      </c>
      <c r="G63" t="s">
        <v>56</v>
      </c>
      <c r="H63" t="s">
        <v>35</v>
      </c>
      <c r="I63" t="s">
        <v>39</v>
      </c>
      <c r="J63">
        <v>163.67000000000002</v>
      </c>
      <c r="K63">
        <v>163.67000000000002</v>
      </c>
      <c r="L63" t="s">
        <v>310</v>
      </c>
      <c r="M63" t="s">
        <v>311</v>
      </c>
      <c r="N63" t="s">
        <v>312</v>
      </c>
      <c r="O63" t="s">
        <v>313</v>
      </c>
      <c r="P63" t="s">
        <v>37</v>
      </c>
      <c r="Q63" t="s">
        <v>38</v>
      </c>
    </row>
    <row r="64" spans="1:17" x14ac:dyDescent="0.2">
      <c r="A64" t="s">
        <v>309</v>
      </c>
      <c r="B64">
        <v>2025</v>
      </c>
      <c r="C64">
        <v>2</v>
      </c>
      <c r="D64" t="s">
        <v>120</v>
      </c>
      <c r="E64" t="s">
        <v>19</v>
      </c>
      <c r="F64" t="s">
        <v>20</v>
      </c>
      <c r="G64" t="s">
        <v>123</v>
      </c>
      <c r="H64" t="s">
        <v>61</v>
      </c>
      <c r="I64" t="s">
        <v>123</v>
      </c>
      <c r="J64">
        <v>-312.25</v>
      </c>
      <c r="K64">
        <v>-312.25</v>
      </c>
      <c r="L64" t="s">
        <v>310</v>
      </c>
      <c r="M64" t="s">
        <v>311</v>
      </c>
      <c r="N64" t="s">
        <v>312</v>
      </c>
      <c r="O64" t="s">
        <v>313</v>
      </c>
      <c r="P64" t="s">
        <v>124</v>
      </c>
      <c r="Q64" t="s">
        <v>123</v>
      </c>
    </row>
    <row r="65" spans="1:17" x14ac:dyDescent="0.2">
      <c r="A65" t="s">
        <v>309</v>
      </c>
      <c r="B65">
        <v>2025</v>
      </c>
      <c r="C65">
        <v>2</v>
      </c>
      <c r="D65" t="s">
        <v>120</v>
      </c>
      <c r="E65" t="s">
        <v>19</v>
      </c>
      <c r="F65" t="s">
        <v>20</v>
      </c>
      <c r="G65" t="s">
        <v>66</v>
      </c>
      <c r="H65" t="s">
        <v>61</v>
      </c>
      <c r="I65" t="s">
        <v>66</v>
      </c>
      <c r="J65">
        <v>58327.29</v>
      </c>
      <c r="K65">
        <v>58327.29</v>
      </c>
      <c r="L65" t="s">
        <v>310</v>
      </c>
      <c r="M65" t="s">
        <v>311</v>
      </c>
      <c r="N65" t="s">
        <v>312</v>
      </c>
      <c r="O65" t="s">
        <v>313</v>
      </c>
      <c r="P65" t="s">
        <v>67</v>
      </c>
      <c r="Q65" t="s">
        <v>66</v>
      </c>
    </row>
    <row r="66" spans="1:17" x14ac:dyDescent="0.2">
      <c r="A66" t="s">
        <v>309</v>
      </c>
      <c r="B66">
        <v>2025</v>
      </c>
      <c r="C66">
        <v>2</v>
      </c>
      <c r="D66" t="s">
        <v>120</v>
      </c>
      <c r="E66" t="s">
        <v>19</v>
      </c>
      <c r="F66" t="s">
        <v>69</v>
      </c>
      <c r="G66" t="s">
        <v>28</v>
      </c>
      <c r="H66" t="s">
        <v>29</v>
      </c>
      <c r="I66" t="s">
        <v>30</v>
      </c>
      <c r="J66">
        <v>273.98</v>
      </c>
      <c r="K66">
        <v>273.98</v>
      </c>
      <c r="L66" t="s">
        <v>310</v>
      </c>
      <c r="M66" t="s">
        <v>311</v>
      </c>
      <c r="N66" t="s">
        <v>312</v>
      </c>
      <c r="O66" t="s">
        <v>313</v>
      </c>
      <c r="P66" t="s">
        <v>31</v>
      </c>
      <c r="Q66" t="s">
        <v>28</v>
      </c>
    </row>
    <row r="67" spans="1:17" x14ac:dyDescent="0.2">
      <c r="A67" t="s">
        <v>309</v>
      </c>
      <c r="B67">
        <v>2025</v>
      </c>
      <c r="C67">
        <v>2</v>
      </c>
      <c r="D67" t="s">
        <v>120</v>
      </c>
      <c r="E67" t="s">
        <v>19</v>
      </c>
      <c r="F67" t="s">
        <v>69</v>
      </c>
      <c r="G67" t="s">
        <v>70</v>
      </c>
      <c r="H67" t="s">
        <v>29</v>
      </c>
      <c r="I67" t="s">
        <v>30</v>
      </c>
      <c r="J67">
        <v>9098.58</v>
      </c>
      <c r="K67">
        <v>9098.58</v>
      </c>
      <c r="L67" t="s">
        <v>310</v>
      </c>
      <c r="M67" t="s">
        <v>311</v>
      </c>
      <c r="N67" t="s">
        <v>312</v>
      </c>
      <c r="O67" t="s">
        <v>313</v>
      </c>
      <c r="P67" t="s">
        <v>71</v>
      </c>
      <c r="Q67" t="s">
        <v>70</v>
      </c>
    </row>
    <row r="68" spans="1:17" x14ac:dyDescent="0.2">
      <c r="A68" t="s">
        <v>309</v>
      </c>
      <c r="B68">
        <v>2025</v>
      </c>
      <c r="C68">
        <v>2</v>
      </c>
      <c r="D68" t="s">
        <v>120</v>
      </c>
      <c r="E68" t="s">
        <v>19</v>
      </c>
      <c r="F68" t="s">
        <v>69</v>
      </c>
      <c r="G68" t="s">
        <v>320</v>
      </c>
      <c r="H68" t="s">
        <v>29</v>
      </c>
      <c r="I68" t="s">
        <v>30</v>
      </c>
      <c r="J68">
        <v>3466.55</v>
      </c>
      <c r="K68">
        <v>3466.55</v>
      </c>
      <c r="L68" t="s">
        <v>310</v>
      </c>
      <c r="M68" t="s">
        <v>311</v>
      </c>
      <c r="N68" t="s">
        <v>312</v>
      </c>
      <c r="O68" t="s">
        <v>313</v>
      </c>
      <c r="P68" t="s">
        <v>321</v>
      </c>
      <c r="Q68" t="s">
        <v>320</v>
      </c>
    </row>
    <row r="69" spans="1:17" x14ac:dyDescent="0.2">
      <c r="A69" t="s">
        <v>309</v>
      </c>
      <c r="B69">
        <v>2025</v>
      </c>
      <c r="C69">
        <v>2</v>
      </c>
      <c r="D69" t="s">
        <v>120</v>
      </c>
      <c r="E69" t="s">
        <v>19</v>
      </c>
      <c r="F69" t="s">
        <v>69</v>
      </c>
      <c r="G69" t="s">
        <v>200</v>
      </c>
      <c r="H69" t="s">
        <v>35</v>
      </c>
      <c r="I69" t="s">
        <v>39</v>
      </c>
      <c r="J69">
        <v>30.7</v>
      </c>
      <c r="K69">
        <v>30.7</v>
      </c>
      <c r="L69" t="s">
        <v>310</v>
      </c>
      <c r="M69" t="s">
        <v>311</v>
      </c>
      <c r="N69" t="s">
        <v>312</v>
      </c>
      <c r="O69" t="s">
        <v>313</v>
      </c>
      <c r="P69" t="s">
        <v>335</v>
      </c>
      <c r="Q69" t="s">
        <v>336</v>
      </c>
    </row>
    <row r="70" spans="1:17" x14ac:dyDescent="0.2">
      <c r="A70" t="s">
        <v>309</v>
      </c>
      <c r="B70">
        <v>2025</v>
      </c>
      <c r="C70">
        <v>2</v>
      </c>
      <c r="D70" t="s">
        <v>120</v>
      </c>
      <c r="E70" t="s">
        <v>19</v>
      </c>
      <c r="F70" t="s">
        <v>69</v>
      </c>
      <c r="G70" t="s">
        <v>200</v>
      </c>
      <c r="H70" t="s">
        <v>35</v>
      </c>
      <c r="I70" t="s">
        <v>39</v>
      </c>
      <c r="J70">
        <v>31.810000000000002</v>
      </c>
      <c r="K70">
        <v>31.810000000000002</v>
      </c>
      <c r="L70" t="s">
        <v>310</v>
      </c>
      <c r="M70" t="s">
        <v>311</v>
      </c>
      <c r="N70" t="s">
        <v>312</v>
      </c>
      <c r="O70" t="s">
        <v>313</v>
      </c>
      <c r="P70" t="s">
        <v>337</v>
      </c>
      <c r="Q70" t="s">
        <v>338</v>
      </c>
    </row>
    <row r="71" spans="1:17" x14ac:dyDescent="0.2">
      <c r="A71" t="s">
        <v>309</v>
      </c>
      <c r="B71">
        <v>2025</v>
      </c>
      <c r="C71">
        <v>2</v>
      </c>
      <c r="D71" t="s">
        <v>120</v>
      </c>
      <c r="E71" t="s">
        <v>19</v>
      </c>
      <c r="F71" t="s">
        <v>69</v>
      </c>
      <c r="G71" t="s">
        <v>200</v>
      </c>
      <c r="H71" t="s">
        <v>35</v>
      </c>
      <c r="I71" t="s">
        <v>39</v>
      </c>
      <c r="J71">
        <v>591.15</v>
      </c>
      <c r="K71">
        <v>591.15</v>
      </c>
      <c r="L71" t="s">
        <v>310</v>
      </c>
      <c r="M71" t="s">
        <v>311</v>
      </c>
      <c r="N71" t="s">
        <v>312</v>
      </c>
      <c r="O71" t="s">
        <v>313</v>
      </c>
      <c r="P71" t="s">
        <v>335</v>
      </c>
      <c r="Q71" t="s">
        <v>336</v>
      </c>
    </row>
    <row r="72" spans="1:17" x14ac:dyDescent="0.2">
      <c r="A72" t="s">
        <v>309</v>
      </c>
      <c r="B72">
        <v>2025</v>
      </c>
      <c r="C72">
        <v>2</v>
      </c>
      <c r="D72" t="s">
        <v>120</v>
      </c>
      <c r="E72" t="s">
        <v>19</v>
      </c>
      <c r="F72" t="s">
        <v>69</v>
      </c>
      <c r="G72" t="s">
        <v>200</v>
      </c>
      <c r="H72" t="s">
        <v>35</v>
      </c>
      <c r="I72" t="s">
        <v>39</v>
      </c>
      <c r="J72">
        <v>225.2</v>
      </c>
      <c r="K72">
        <v>225.2</v>
      </c>
      <c r="L72" t="s">
        <v>310</v>
      </c>
      <c r="M72" t="s">
        <v>311</v>
      </c>
      <c r="N72" t="s">
        <v>312</v>
      </c>
      <c r="O72" t="s">
        <v>313</v>
      </c>
      <c r="P72" t="s">
        <v>337</v>
      </c>
      <c r="Q72" t="s">
        <v>338</v>
      </c>
    </row>
    <row r="73" spans="1:17" x14ac:dyDescent="0.2">
      <c r="A73" t="s">
        <v>309</v>
      </c>
      <c r="B73">
        <v>2025</v>
      </c>
      <c r="C73">
        <v>2</v>
      </c>
      <c r="D73" t="s">
        <v>120</v>
      </c>
      <c r="E73" t="s">
        <v>19</v>
      </c>
      <c r="F73" t="s">
        <v>69</v>
      </c>
      <c r="G73" t="s">
        <v>48</v>
      </c>
      <c r="H73" t="s">
        <v>35</v>
      </c>
      <c r="I73" t="s">
        <v>39</v>
      </c>
      <c r="J73">
        <v>240.90000000000003</v>
      </c>
      <c r="K73">
        <v>240.90000000000003</v>
      </c>
      <c r="L73" t="s">
        <v>310</v>
      </c>
      <c r="M73" t="s">
        <v>311</v>
      </c>
      <c r="N73" t="s">
        <v>312</v>
      </c>
      <c r="O73" t="s">
        <v>313</v>
      </c>
      <c r="P73" t="s">
        <v>50</v>
      </c>
      <c r="Q73" t="s">
        <v>51</v>
      </c>
    </row>
    <row r="74" spans="1:17" x14ac:dyDescent="0.2">
      <c r="A74" t="s">
        <v>309</v>
      </c>
      <c r="B74">
        <v>2025</v>
      </c>
      <c r="C74">
        <v>2</v>
      </c>
      <c r="D74" t="s">
        <v>120</v>
      </c>
      <c r="E74" t="s">
        <v>19</v>
      </c>
      <c r="F74" t="s">
        <v>69</v>
      </c>
      <c r="G74" t="s">
        <v>48</v>
      </c>
      <c r="H74" t="s">
        <v>35</v>
      </c>
      <c r="I74" t="s">
        <v>39</v>
      </c>
      <c r="J74">
        <v>48.18</v>
      </c>
      <c r="K74">
        <v>48.18</v>
      </c>
      <c r="L74" t="s">
        <v>310</v>
      </c>
      <c r="M74" t="s">
        <v>311</v>
      </c>
      <c r="N74" t="s">
        <v>312</v>
      </c>
      <c r="O74" t="s">
        <v>313</v>
      </c>
      <c r="P74" t="s">
        <v>54</v>
      </c>
      <c r="Q74" t="s">
        <v>55</v>
      </c>
    </row>
    <row r="75" spans="1:17" x14ac:dyDescent="0.2">
      <c r="A75" t="s">
        <v>309</v>
      </c>
      <c r="B75">
        <v>2025</v>
      </c>
      <c r="C75">
        <v>2</v>
      </c>
      <c r="D75" t="s">
        <v>120</v>
      </c>
      <c r="E75" t="s">
        <v>19</v>
      </c>
      <c r="F75" t="s">
        <v>69</v>
      </c>
      <c r="G75" t="s">
        <v>61</v>
      </c>
      <c r="H75" t="s">
        <v>61</v>
      </c>
      <c r="I75" t="s">
        <v>61</v>
      </c>
      <c r="J75">
        <v>-34.67</v>
      </c>
      <c r="K75">
        <v>-34.67</v>
      </c>
      <c r="L75" t="s">
        <v>310</v>
      </c>
      <c r="M75" t="s">
        <v>311</v>
      </c>
      <c r="N75" t="s">
        <v>312</v>
      </c>
      <c r="O75" t="s">
        <v>313</v>
      </c>
      <c r="P75" t="s">
        <v>64</v>
      </c>
      <c r="Q75" t="s">
        <v>65</v>
      </c>
    </row>
    <row r="76" spans="1:17" x14ac:dyDescent="0.2">
      <c r="A76" t="s">
        <v>309</v>
      </c>
      <c r="B76">
        <v>2025</v>
      </c>
      <c r="C76">
        <v>2</v>
      </c>
      <c r="D76" t="s">
        <v>120</v>
      </c>
      <c r="E76" t="s">
        <v>19</v>
      </c>
      <c r="F76" t="s">
        <v>69</v>
      </c>
      <c r="G76" t="s">
        <v>161</v>
      </c>
      <c r="H76" t="s">
        <v>35</v>
      </c>
      <c r="I76" t="s">
        <v>39</v>
      </c>
      <c r="J76">
        <v>45.53</v>
      </c>
      <c r="K76">
        <v>45.53</v>
      </c>
      <c r="L76" t="s">
        <v>310</v>
      </c>
      <c r="M76" t="s">
        <v>311</v>
      </c>
      <c r="N76" t="s">
        <v>312</v>
      </c>
      <c r="O76" t="s">
        <v>313</v>
      </c>
      <c r="P76" t="s">
        <v>326</v>
      </c>
      <c r="Q76" t="s">
        <v>327</v>
      </c>
    </row>
    <row r="77" spans="1:17" x14ac:dyDescent="0.2">
      <c r="A77" t="s">
        <v>309</v>
      </c>
      <c r="B77">
        <v>2025</v>
      </c>
      <c r="C77">
        <v>2</v>
      </c>
      <c r="D77" t="s">
        <v>120</v>
      </c>
      <c r="E77" t="s">
        <v>19</v>
      </c>
      <c r="F77" t="s">
        <v>69</v>
      </c>
      <c r="G77" t="s">
        <v>161</v>
      </c>
      <c r="H77" t="s">
        <v>35</v>
      </c>
      <c r="I77" t="s">
        <v>39</v>
      </c>
      <c r="J77">
        <v>15.329999999999998</v>
      </c>
      <c r="K77">
        <v>15.329999999999998</v>
      </c>
      <c r="L77" t="s">
        <v>310</v>
      </c>
      <c r="M77" t="s">
        <v>311</v>
      </c>
      <c r="N77" t="s">
        <v>312</v>
      </c>
      <c r="O77" t="s">
        <v>313</v>
      </c>
      <c r="P77" t="s">
        <v>330</v>
      </c>
      <c r="Q77" t="s">
        <v>331</v>
      </c>
    </row>
    <row r="78" spans="1:17" x14ac:dyDescent="0.2">
      <c r="A78" t="s">
        <v>309</v>
      </c>
      <c r="B78">
        <v>2025</v>
      </c>
      <c r="C78">
        <v>2</v>
      </c>
      <c r="D78" t="s">
        <v>120</v>
      </c>
      <c r="E78" t="s">
        <v>19</v>
      </c>
      <c r="F78" t="s">
        <v>69</v>
      </c>
      <c r="G78" t="s">
        <v>161</v>
      </c>
      <c r="H78" t="s">
        <v>35</v>
      </c>
      <c r="I78" t="s">
        <v>39</v>
      </c>
      <c r="J78">
        <v>593.12</v>
      </c>
      <c r="K78">
        <v>593.12</v>
      </c>
      <c r="L78" t="s">
        <v>310</v>
      </c>
      <c r="M78" t="s">
        <v>311</v>
      </c>
      <c r="N78" t="s">
        <v>312</v>
      </c>
      <c r="O78" t="s">
        <v>313</v>
      </c>
      <c r="P78" t="s">
        <v>326</v>
      </c>
      <c r="Q78" t="s">
        <v>327</v>
      </c>
    </row>
    <row r="79" spans="1:17" x14ac:dyDescent="0.2">
      <c r="A79" t="s">
        <v>309</v>
      </c>
      <c r="B79">
        <v>2025</v>
      </c>
      <c r="C79">
        <v>2</v>
      </c>
      <c r="D79" t="s">
        <v>120</v>
      </c>
      <c r="E79" t="s">
        <v>19</v>
      </c>
      <c r="F79" t="s">
        <v>69</v>
      </c>
      <c r="G79" t="s">
        <v>161</v>
      </c>
      <c r="H79" t="s">
        <v>35</v>
      </c>
      <c r="I79" t="s">
        <v>39</v>
      </c>
      <c r="J79">
        <v>166.82</v>
      </c>
      <c r="K79">
        <v>166.82</v>
      </c>
      <c r="L79" t="s">
        <v>310</v>
      </c>
      <c r="M79" t="s">
        <v>311</v>
      </c>
      <c r="N79" t="s">
        <v>312</v>
      </c>
      <c r="O79" t="s">
        <v>313</v>
      </c>
      <c r="P79" t="s">
        <v>330</v>
      </c>
      <c r="Q79" t="s">
        <v>331</v>
      </c>
    </row>
    <row r="80" spans="1:17" x14ac:dyDescent="0.2">
      <c r="A80" t="s">
        <v>309</v>
      </c>
      <c r="B80">
        <v>2025</v>
      </c>
      <c r="C80">
        <v>2</v>
      </c>
      <c r="D80" t="s">
        <v>120</v>
      </c>
      <c r="E80" t="s">
        <v>19</v>
      </c>
      <c r="F80" t="s">
        <v>69</v>
      </c>
      <c r="G80" t="s">
        <v>161</v>
      </c>
      <c r="H80" t="s">
        <v>35</v>
      </c>
      <c r="I80" t="s">
        <v>39</v>
      </c>
      <c r="J80">
        <v>827.31</v>
      </c>
      <c r="K80">
        <v>827.31</v>
      </c>
      <c r="L80" t="s">
        <v>310</v>
      </c>
      <c r="M80" t="s">
        <v>311</v>
      </c>
      <c r="N80" t="s">
        <v>312</v>
      </c>
      <c r="O80" t="s">
        <v>313</v>
      </c>
      <c r="P80" t="s">
        <v>326</v>
      </c>
      <c r="Q80" t="s">
        <v>327</v>
      </c>
    </row>
    <row r="81" spans="1:17" x14ac:dyDescent="0.2">
      <c r="A81" t="s">
        <v>309</v>
      </c>
      <c r="B81">
        <v>2025</v>
      </c>
      <c r="C81">
        <v>2</v>
      </c>
      <c r="D81" t="s">
        <v>120</v>
      </c>
      <c r="E81" t="s">
        <v>19</v>
      </c>
      <c r="F81" t="s">
        <v>69</v>
      </c>
      <c r="G81" t="s">
        <v>161</v>
      </c>
      <c r="H81" t="s">
        <v>35</v>
      </c>
      <c r="I81" t="s">
        <v>39</v>
      </c>
      <c r="J81">
        <v>186.14999999999998</v>
      </c>
      <c r="K81">
        <v>186.14999999999998</v>
      </c>
      <c r="L81" t="s">
        <v>310</v>
      </c>
      <c r="M81" t="s">
        <v>311</v>
      </c>
      <c r="N81" t="s">
        <v>312</v>
      </c>
      <c r="O81" t="s">
        <v>313</v>
      </c>
      <c r="P81" t="s">
        <v>330</v>
      </c>
      <c r="Q81" t="s">
        <v>331</v>
      </c>
    </row>
    <row r="82" spans="1:17" x14ac:dyDescent="0.2">
      <c r="A82" t="s">
        <v>309</v>
      </c>
      <c r="B82">
        <v>2025</v>
      </c>
      <c r="C82">
        <v>2</v>
      </c>
      <c r="D82" t="s">
        <v>120</v>
      </c>
      <c r="E82" t="s">
        <v>19</v>
      </c>
      <c r="F82" t="s">
        <v>72</v>
      </c>
      <c r="G82" t="s">
        <v>76</v>
      </c>
      <c r="H82" t="s">
        <v>77</v>
      </c>
      <c r="I82" t="s">
        <v>78</v>
      </c>
      <c r="J82">
        <v>31.89</v>
      </c>
      <c r="K82">
        <v>31.89</v>
      </c>
      <c r="L82" t="s">
        <v>310</v>
      </c>
      <c r="M82" t="s">
        <v>311</v>
      </c>
      <c r="N82" t="s">
        <v>312</v>
      </c>
      <c r="O82" t="s">
        <v>313</v>
      </c>
      <c r="P82" t="s">
        <v>79</v>
      </c>
      <c r="Q82" t="s">
        <v>76</v>
      </c>
    </row>
    <row r="83" spans="1:17" x14ac:dyDescent="0.2">
      <c r="A83" t="s">
        <v>309</v>
      </c>
      <c r="B83">
        <v>2025</v>
      </c>
      <c r="C83">
        <v>2</v>
      </c>
      <c r="D83" t="s">
        <v>120</v>
      </c>
      <c r="E83" t="s">
        <v>19</v>
      </c>
      <c r="F83" t="s">
        <v>72</v>
      </c>
      <c r="G83" t="s">
        <v>80</v>
      </c>
      <c r="H83" t="s">
        <v>77</v>
      </c>
      <c r="I83" t="s">
        <v>78</v>
      </c>
      <c r="J83">
        <v>706.83</v>
      </c>
      <c r="K83">
        <v>706.83</v>
      </c>
      <c r="L83" t="s">
        <v>310</v>
      </c>
      <c r="M83" t="s">
        <v>311</v>
      </c>
      <c r="N83" t="s">
        <v>312</v>
      </c>
      <c r="O83" t="s">
        <v>313</v>
      </c>
      <c r="P83" t="s">
        <v>82</v>
      </c>
      <c r="Q83" t="s">
        <v>83</v>
      </c>
    </row>
    <row r="84" spans="1:17" x14ac:dyDescent="0.2">
      <c r="A84" t="s">
        <v>309</v>
      </c>
      <c r="B84">
        <v>2025</v>
      </c>
      <c r="C84">
        <v>2</v>
      </c>
      <c r="D84" t="s">
        <v>120</v>
      </c>
      <c r="E84" t="s">
        <v>19</v>
      </c>
      <c r="F84" t="s">
        <v>72</v>
      </c>
      <c r="G84" t="s">
        <v>80</v>
      </c>
      <c r="H84" t="s">
        <v>77</v>
      </c>
      <c r="I84" t="s">
        <v>78</v>
      </c>
      <c r="J84">
        <v>3704.49</v>
      </c>
      <c r="K84">
        <v>3704.49</v>
      </c>
      <c r="L84" t="s">
        <v>310</v>
      </c>
      <c r="M84" t="s">
        <v>311</v>
      </c>
      <c r="N84" t="s">
        <v>312</v>
      </c>
      <c r="O84" t="s">
        <v>313</v>
      </c>
      <c r="P84" t="s">
        <v>187</v>
      </c>
      <c r="Q84" t="s">
        <v>188</v>
      </c>
    </row>
    <row r="85" spans="1:17" x14ac:dyDescent="0.2">
      <c r="A85" t="s">
        <v>309</v>
      </c>
      <c r="B85">
        <v>2025</v>
      </c>
      <c r="C85">
        <v>2</v>
      </c>
      <c r="D85" t="s">
        <v>120</v>
      </c>
      <c r="E85" t="s">
        <v>19</v>
      </c>
      <c r="F85" t="s">
        <v>72</v>
      </c>
      <c r="G85" t="s">
        <v>80</v>
      </c>
      <c r="H85" t="s">
        <v>77</v>
      </c>
      <c r="I85" t="s">
        <v>78</v>
      </c>
      <c r="J85">
        <v>141.37</v>
      </c>
      <c r="K85">
        <v>141.37</v>
      </c>
      <c r="L85" t="s">
        <v>310</v>
      </c>
      <c r="M85" t="s">
        <v>311</v>
      </c>
      <c r="N85" t="s">
        <v>312</v>
      </c>
      <c r="O85" t="s">
        <v>313</v>
      </c>
      <c r="P85" t="s">
        <v>88</v>
      </c>
      <c r="Q85" t="s">
        <v>89</v>
      </c>
    </row>
    <row r="86" spans="1:17" x14ac:dyDescent="0.2">
      <c r="A86" t="s">
        <v>309</v>
      </c>
      <c r="B86">
        <v>2025</v>
      </c>
      <c r="C86">
        <v>2</v>
      </c>
      <c r="D86" t="s">
        <v>120</v>
      </c>
      <c r="E86" t="s">
        <v>19</v>
      </c>
      <c r="F86" t="s">
        <v>72</v>
      </c>
      <c r="G86" t="s">
        <v>80</v>
      </c>
      <c r="H86" t="s">
        <v>77</v>
      </c>
      <c r="I86" t="s">
        <v>78</v>
      </c>
      <c r="J86">
        <v>4453.1899999999996</v>
      </c>
      <c r="K86">
        <v>4453.1899999999996</v>
      </c>
      <c r="L86" t="s">
        <v>310</v>
      </c>
      <c r="M86" t="s">
        <v>311</v>
      </c>
      <c r="N86" t="s">
        <v>312</v>
      </c>
      <c r="O86" t="s">
        <v>313</v>
      </c>
      <c r="P86" t="s">
        <v>84</v>
      </c>
      <c r="Q86" t="s">
        <v>85</v>
      </c>
    </row>
    <row r="87" spans="1:17" x14ac:dyDescent="0.2">
      <c r="A87" t="s">
        <v>309</v>
      </c>
      <c r="B87">
        <v>2025</v>
      </c>
      <c r="C87">
        <v>2</v>
      </c>
      <c r="D87" t="s">
        <v>120</v>
      </c>
      <c r="E87" t="s">
        <v>19</v>
      </c>
      <c r="F87" t="s">
        <v>72</v>
      </c>
      <c r="G87" t="s">
        <v>80</v>
      </c>
      <c r="H87" t="s">
        <v>77</v>
      </c>
      <c r="I87" t="s">
        <v>78</v>
      </c>
      <c r="J87">
        <v>61.18</v>
      </c>
      <c r="K87">
        <v>61.18</v>
      </c>
      <c r="L87" t="s">
        <v>310</v>
      </c>
      <c r="M87" t="s">
        <v>311</v>
      </c>
      <c r="N87" t="s">
        <v>312</v>
      </c>
      <c r="O87" t="s">
        <v>313</v>
      </c>
      <c r="P87" t="s">
        <v>90</v>
      </c>
      <c r="Q87" t="s">
        <v>91</v>
      </c>
    </row>
    <row r="88" spans="1:17" x14ac:dyDescent="0.2">
      <c r="A88" t="s">
        <v>309</v>
      </c>
      <c r="B88">
        <v>2025</v>
      </c>
      <c r="C88">
        <v>2</v>
      </c>
      <c r="D88" t="s">
        <v>120</v>
      </c>
      <c r="E88" t="s">
        <v>19</v>
      </c>
      <c r="F88" t="s">
        <v>72</v>
      </c>
      <c r="G88" t="s">
        <v>80</v>
      </c>
      <c r="H88" t="s">
        <v>77</v>
      </c>
      <c r="I88" t="s">
        <v>78</v>
      </c>
      <c r="J88">
        <v>83.49</v>
      </c>
      <c r="K88">
        <v>83.49</v>
      </c>
      <c r="L88" t="s">
        <v>310</v>
      </c>
      <c r="M88" t="s">
        <v>311</v>
      </c>
      <c r="N88" t="s">
        <v>312</v>
      </c>
      <c r="O88" t="s">
        <v>313</v>
      </c>
      <c r="P88" t="s">
        <v>92</v>
      </c>
      <c r="Q88" t="s">
        <v>93</v>
      </c>
    </row>
    <row r="89" spans="1:17" x14ac:dyDescent="0.2">
      <c r="A89" t="s">
        <v>309</v>
      </c>
      <c r="B89">
        <v>2025</v>
      </c>
      <c r="C89">
        <v>2</v>
      </c>
      <c r="D89" t="s">
        <v>120</v>
      </c>
      <c r="E89" t="s">
        <v>19</v>
      </c>
      <c r="F89" t="s">
        <v>72</v>
      </c>
      <c r="G89" t="s">
        <v>94</v>
      </c>
      <c r="H89" t="s">
        <v>77</v>
      </c>
      <c r="I89" t="s">
        <v>78</v>
      </c>
      <c r="J89">
        <v>93.87</v>
      </c>
      <c r="K89">
        <v>93.87</v>
      </c>
      <c r="L89" t="s">
        <v>310</v>
      </c>
      <c r="M89" t="s">
        <v>311</v>
      </c>
      <c r="N89" t="s">
        <v>312</v>
      </c>
      <c r="O89" t="s">
        <v>313</v>
      </c>
      <c r="P89" t="s">
        <v>95</v>
      </c>
      <c r="Q89" t="s">
        <v>94</v>
      </c>
    </row>
    <row r="90" spans="1:17" x14ac:dyDescent="0.2">
      <c r="A90" t="s">
        <v>309</v>
      </c>
      <c r="B90">
        <v>2025</v>
      </c>
      <c r="C90">
        <v>2</v>
      </c>
      <c r="D90" t="s">
        <v>120</v>
      </c>
      <c r="E90" t="s">
        <v>19</v>
      </c>
      <c r="F90" t="s">
        <v>72</v>
      </c>
      <c r="G90" t="s">
        <v>48</v>
      </c>
      <c r="H90" t="s">
        <v>35</v>
      </c>
      <c r="I90" t="s">
        <v>39</v>
      </c>
      <c r="J90">
        <v>3074.5599999999995</v>
      </c>
      <c r="K90">
        <v>3074.5599999999995</v>
      </c>
      <c r="L90" t="s">
        <v>310</v>
      </c>
      <c r="M90" t="s">
        <v>311</v>
      </c>
      <c r="N90" t="s">
        <v>312</v>
      </c>
      <c r="O90" t="s">
        <v>313</v>
      </c>
      <c r="P90" t="s">
        <v>101</v>
      </c>
      <c r="Q90" t="s">
        <v>102</v>
      </c>
    </row>
    <row r="91" spans="1:17" x14ac:dyDescent="0.2">
      <c r="A91" t="s">
        <v>309</v>
      </c>
      <c r="B91">
        <v>2025</v>
      </c>
      <c r="C91">
        <v>2</v>
      </c>
      <c r="D91" t="s">
        <v>120</v>
      </c>
      <c r="E91" t="s">
        <v>19</v>
      </c>
      <c r="F91" t="s">
        <v>72</v>
      </c>
      <c r="G91" t="s">
        <v>48</v>
      </c>
      <c r="H91" t="s">
        <v>35</v>
      </c>
      <c r="I91" t="s">
        <v>39</v>
      </c>
      <c r="J91">
        <v>112.6</v>
      </c>
      <c r="K91">
        <v>112.6</v>
      </c>
      <c r="L91" t="s">
        <v>310</v>
      </c>
      <c r="M91" t="s">
        <v>311</v>
      </c>
      <c r="N91" t="s">
        <v>312</v>
      </c>
      <c r="O91" t="s">
        <v>313</v>
      </c>
      <c r="P91" t="s">
        <v>108</v>
      </c>
      <c r="Q91" t="s">
        <v>109</v>
      </c>
    </row>
    <row r="92" spans="1:17" x14ac:dyDescent="0.2">
      <c r="A92" t="s">
        <v>309</v>
      </c>
      <c r="B92">
        <v>2025</v>
      </c>
      <c r="C92">
        <v>2</v>
      </c>
      <c r="D92" t="s">
        <v>120</v>
      </c>
      <c r="E92" t="s">
        <v>19</v>
      </c>
      <c r="F92" t="s">
        <v>72</v>
      </c>
      <c r="G92" t="s">
        <v>48</v>
      </c>
      <c r="H92" t="s">
        <v>35</v>
      </c>
      <c r="I92" t="s">
        <v>39</v>
      </c>
      <c r="J92">
        <v>92.27</v>
      </c>
      <c r="K92">
        <v>92.27</v>
      </c>
      <c r="L92" t="s">
        <v>310</v>
      </c>
      <c r="M92" t="s">
        <v>311</v>
      </c>
      <c r="N92" t="s">
        <v>312</v>
      </c>
      <c r="O92" t="s">
        <v>313</v>
      </c>
      <c r="P92" t="s">
        <v>103</v>
      </c>
      <c r="Q92" t="s">
        <v>104</v>
      </c>
    </row>
    <row r="93" spans="1:17" x14ac:dyDescent="0.2">
      <c r="A93" t="s">
        <v>309</v>
      </c>
      <c r="B93">
        <v>2025</v>
      </c>
      <c r="C93">
        <v>2</v>
      </c>
      <c r="D93" t="s">
        <v>120</v>
      </c>
      <c r="E93" t="s">
        <v>19</v>
      </c>
      <c r="F93" t="s">
        <v>72</v>
      </c>
      <c r="G93" t="s">
        <v>48</v>
      </c>
      <c r="H93" t="s">
        <v>35</v>
      </c>
      <c r="I93" t="s">
        <v>39</v>
      </c>
      <c r="J93">
        <v>623.07000000000005</v>
      </c>
      <c r="K93">
        <v>623.07000000000005</v>
      </c>
      <c r="L93" t="s">
        <v>310</v>
      </c>
      <c r="M93" t="s">
        <v>311</v>
      </c>
      <c r="N93" t="s">
        <v>312</v>
      </c>
      <c r="O93" t="s">
        <v>313</v>
      </c>
      <c r="P93" t="s">
        <v>97</v>
      </c>
      <c r="Q93" t="s">
        <v>98</v>
      </c>
    </row>
    <row r="94" spans="1:17" x14ac:dyDescent="0.2">
      <c r="A94" t="s">
        <v>309</v>
      </c>
      <c r="B94">
        <v>2025</v>
      </c>
      <c r="C94">
        <v>2</v>
      </c>
      <c r="D94" t="s">
        <v>120</v>
      </c>
      <c r="E94" t="s">
        <v>19</v>
      </c>
      <c r="F94" t="s">
        <v>72</v>
      </c>
      <c r="G94" t="s">
        <v>48</v>
      </c>
      <c r="H94" t="s">
        <v>35</v>
      </c>
      <c r="I94" t="s">
        <v>39</v>
      </c>
      <c r="J94">
        <v>534.24</v>
      </c>
      <c r="K94">
        <v>534.24</v>
      </c>
      <c r="L94" t="s">
        <v>310</v>
      </c>
      <c r="M94" t="s">
        <v>311</v>
      </c>
      <c r="N94" t="s">
        <v>312</v>
      </c>
      <c r="O94" t="s">
        <v>313</v>
      </c>
      <c r="P94" t="s">
        <v>105</v>
      </c>
      <c r="Q94" t="s">
        <v>106</v>
      </c>
    </row>
    <row r="95" spans="1:17" x14ac:dyDescent="0.2">
      <c r="A95" t="s">
        <v>309</v>
      </c>
      <c r="B95">
        <v>2025</v>
      </c>
      <c r="C95">
        <v>2</v>
      </c>
      <c r="D95" t="s">
        <v>120</v>
      </c>
      <c r="E95" t="s">
        <v>19</v>
      </c>
      <c r="F95" t="s">
        <v>72</v>
      </c>
      <c r="G95" t="s">
        <v>48</v>
      </c>
      <c r="H95" t="s">
        <v>35</v>
      </c>
      <c r="I95" t="s">
        <v>39</v>
      </c>
      <c r="J95">
        <v>1282.53</v>
      </c>
      <c r="K95">
        <v>1282.53</v>
      </c>
      <c r="L95" t="s">
        <v>310</v>
      </c>
      <c r="M95" t="s">
        <v>311</v>
      </c>
      <c r="N95" t="s">
        <v>312</v>
      </c>
      <c r="O95" t="s">
        <v>313</v>
      </c>
      <c r="P95" t="s">
        <v>99</v>
      </c>
      <c r="Q95" t="s">
        <v>100</v>
      </c>
    </row>
    <row r="96" spans="1:17" x14ac:dyDescent="0.2">
      <c r="A96" t="s">
        <v>309</v>
      </c>
      <c r="B96">
        <v>2025</v>
      </c>
      <c r="C96">
        <v>2</v>
      </c>
      <c r="D96" t="s">
        <v>120</v>
      </c>
      <c r="E96" t="s">
        <v>110</v>
      </c>
      <c r="F96" t="s">
        <v>111</v>
      </c>
      <c r="G96" t="s">
        <v>112</v>
      </c>
      <c r="H96" t="s">
        <v>113</v>
      </c>
      <c r="I96" t="s">
        <v>114</v>
      </c>
      <c r="J96">
        <v>2505.56</v>
      </c>
      <c r="K96">
        <v>2505.56</v>
      </c>
      <c r="L96" t="s">
        <v>310</v>
      </c>
      <c r="M96" t="s">
        <v>311</v>
      </c>
      <c r="N96" t="s">
        <v>312</v>
      </c>
      <c r="O96" t="s">
        <v>313</v>
      </c>
      <c r="P96" t="s">
        <v>115</v>
      </c>
      <c r="Q96" t="s">
        <v>114</v>
      </c>
    </row>
    <row r="97" spans="1:17" x14ac:dyDescent="0.2">
      <c r="A97" t="s">
        <v>309</v>
      </c>
      <c r="B97">
        <v>2025</v>
      </c>
      <c r="C97">
        <v>2</v>
      </c>
      <c r="D97" t="s">
        <v>120</v>
      </c>
      <c r="E97" t="s">
        <v>110</v>
      </c>
      <c r="F97" t="s">
        <v>111</v>
      </c>
      <c r="G97" t="s">
        <v>112</v>
      </c>
      <c r="H97" t="s">
        <v>113</v>
      </c>
      <c r="I97" t="s">
        <v>118</v>
      </c>
      <c r="J97">
        <v>10529.23</v>
      </c>
      <c r="K97">
        <v>10529.23</v>
      </c>
      <c r="L97" t="s">
        <v>310</v>
      </c>
      <c r="M97" t="s">
        <v>311</v>
      </c>
      <c r="N97" t="s">
        <v>312</v>
      </c>
      <c r="O97" t="s">
        <v>313</v>
      </c>
      <c r="P97" t="s">
        <v>119</v>
      </c>
      <c r="Q97" t="s">
        <v>118</v>
      </c>
    </row>
    <row r="98" spans="1:17" x14ac:dyDescent="0.2">
      <c r="A98" t="s">
        <v>309</v>
      </c>
      <c r="B98">
        <v>2025</v>
      </c>
      <c r="C98">
        <v>3</v>
      </c>
      <c r="D98" t="s">
        <v>125</v>
      </c>
      <c r="E98" t="s">
        <v>19</v>
      </c>
      <c r="F98" t="s">
        <v>20</v>
      </c>
      <c r="G98" t="s">
        <v>21</v>
      </c>
      <c r="H98" t="s">
        <v>22</v>
      </c>
      <c r="I98" t="s">
        <v>21</v>
      </c>
      <c r="J98">
        <v>9375.02</v>
      </c>
      <c r="K98">
        <v>9375.02</v>
      </c>
      <c r="L98" t="s">
        <v>310</v>
      </c>
      <c r="M98" t="s">
        <v>311</v>
      </c>
      <c r="N98" t="s">
        <v>312</v>
      </c>
      <c r="O98" t="s">
        <v>313</v>
      </c>
      <c r="P98" t="s">
        <v>27</v>
      </c>
      <c r="Q98" t="s">
        <v>21</v>
      </c>
    </row>
    <row r="99" spans="1:17" x14ac:dyDescent="0.2">
      <c r="A99" t="s">
        <v>309</v>
      </c>
      <c r="B99">
        <v>2025</v>
      </c>
      <c r="C99">
        <v>3</v>
      </c>
      <c r="D99" t="s">
        <v>125</v>
      </c>
      <c r="E99" t="s">
        <v>19</v>
      </c>
      <c r="F99" t="s">
        <v>20</v>
      </c>
      <c r="G99" t="s">
        <v>28</v>
      </c>
      <c r="H99" t="s">
        <v>29</v>
      </c>
      <c r="I99" t="s">
        <v>30</v>
      </c>
      <c r="J99">
        <v>7809.08</v>
      </c>
      <c r="K99">
        <v>7809.08</v>
      </c>
      <c r="L99" t="s">
        <v>310</v>
      </c>
      <c r="M99" t="s">
        <v>311</v>
      </c>
      <c r="N99" t="s">
        <v>312</v>
      </c>
      <c r="O99" t="s">
        <v>313</v>
      </c>
      <c r="P99" t="s">
        <v>31</v>
      </c>
      <c r="Q99" t="s">
        <v>28</v>
      </c>
    </row>
    <row r="100" spans="1:17" x14ac:dyDescent="0.2">
      <c r="A100" t="s">
        <v>309</v>
      </c>
      <c r="B100">
        <v>2025</v>
      </c>
      <c r="C100">
        <v>3</v>
      </c>
      <c r="D100" t="s">
        <v>125</v>
      </c>
      <c r="E100" t="s">
        <v>19</v>
      </c>
      <c r="F100" t="s">
        <v>20</v>
      </c>
      <c r="G100" t="s">
        <v>320</v>
      </c>
      <c r="H100" t="s">
        <v>29</v>
      </c>
      <c r="I100" t="s">
        <v>320</v>
      </c>
      <c r="J100">
        <v>102013.8</v>
      </c>
      <c r="K100">
        <v>102013.8</v>
      </c>
      <c r="L100" t="s">
        <v>310</v>
      </c>
      <c r="M100" t="s">
        <v>311</v>
      </c>
      <c r="N100" t="s">
        <v>312</v>
      </c>
      <c r="O100" t="s">
        <v>313</v>
      </c>
      <c r="P100" t="s">
        <v>321</v>
      </c>
      <c r="Q100" t="s">
        <v>320</v>
      </c>
    </row>
    <row r="101" spans="1:17" x14ac:dyDescent="0.2">
      <c r="A101" t="s">
        <v>309</v>
      </c>
      <c r="B101">
        <v>2025</v>
      </c>
      <c r="C101">
        <v>3</v>
      </c>
      <c r="D101" t="s">
        <v>125</v>
      </c>
      <c r="E101" t="s">
        <v>19</v>
      </c>
      <c r="F101" t="s">
        <v>20</v>
      </c>
      <c r="G101" t="s">
        <v>44</v>
      </c>
      <c r="H101" t="s">
        <v>29</v>
      </c>
      <c r="I101" t="s">
        <v>30</v>
      </c>
      <c r="J101">
        <v>8544.5299999999988</v>
      </c>
      <c r="K101">
        <v>8544.5299999999988</v>
      </c>
      <c r="L101" t="s">
        <v>310</v>
      </c>
      <c r="M101" t="s">
        <v>311</v>
      </c>
      <c r="N101" t="s">
        <v>312</v>
      </c>
      <c r="O101" t="s">
        <v>313</v>
      </c>
      <c r="P101" t="s">
        <v>45</v>
      </c>
      <c r="Q101" t="s">
        <v>44</v>
      </c>
    </row>
    <row r="102" spans="1:17" x14ac:dyDescent="0.2">
      <c r="A102" t="s">
        <v>309</v>
      </c>
      <c r="B102">
        <v>2025</v>
      </c>
      <c r="C102">
        <v>3</v>
      </c>
      <c r="D102" t="s">
        <v>125</v>
      </c>
      <c r="E102" t="s">
        <v>19</v>
      </c>
      <c r="F102" t="s">
        <v>20</v>
      </c>
      <c r="G102" t="s">
        <v>44</v>
      </c>
      <c r="H102" t="s">
        <v>29</v>
      </c>
      <c r="I102" t="s">
        <v>44</v>
      </c>
      <c r="J102">
        <v>3027000</v>
      </c>
      <c r="K102">
        <v>3027000</v>
      </c>
      <c r="L102" t="s">
        <v>310</v>
      </c>
      <c r="M102" t="s">
        <v>311</v>
      </c>
      <c r="N102" t="s">
        <v>312</v>
      </c>
      <c r="O102" t="s">
        <v>313</v>
      </c>
      <c r="P102" t="s">
        <v>45</v>
      </c>
      <c r="Q102" t="s">
        <v>44</v>
      </c>
    </row>
    <row r="103" spans="1:17" x14ac:dyDescent="0.2">
      <c r="A103" t="s">
        <v>309</v>
      </c>
      <c r="B103">
        <v>2025</v>
      </c>
      <c r="C103">
        <v>3</v>
      </c>
      <c r="D103" t="s">
        <v>125</v>
      </c>
      <c r="E103" t="s">
        <v>19</v>
      </c>
      <c r="F103" t="s">
        <v>20</v>
      </c>
      <c r="G103" t="s">
        <v>48</v>
      </c>
      <c r="H103" t="s">
        <v>35</v>
      </c>
      <c r="I103" t="s">
        <v>314</v>
      </c>
      <c r="J103">
        <v>5775.69</v>
      </c>
      <c r="K103">
        <v>5775.69</v>
      </c>
      <c r="L103" t="s">
        <v>310</v>
      </c>
      <c r="M103" t="s">
        <v>311</v>
      </c>
      <c r="N103" t="s">
        <v>312</v>
      </c>
      <c r="O103" t="s">
        <v>313</v>
      </c>
      <c r="P103" t="s">
        <v>50</v>
      </c>
      <c r="Q103" t="s">
        <v>51</v>
      </c>
    </row>
    <row r="104" spans="1:17" x14ac:dyDescent="0.2">
      <c r="A104" t="s">
        <v>309</v>
      </c>
      <c r="B104">
        <v>2025</v>
      </c>
      <c r="C104">
        <v>3</v>
      </c>
      <c r="D104" t="s">
        <v>125</v>
      </c>
      <c r="E104" t="s">
        <v>19</v>
      </c>
      <c r="F104" t="s">
        <v>20</v>
      </c>
      <c r="G104" t="s">
        <v>48</v>
      </c>
      <c r="H104" t="s">
        <v>35</v>
      </c>
      <c r="I104" t="s">
        <v>39</v>
      </c>
      <c r="J104">
        <v>828.29</v>
      </c>
      <c r="K104">
        <v>828.29</v>
      </c>
      <c r="L104" t="s">
        <v>310</v>
      </c>
      <c r="M104" t="s">
        <v>311</v>
      </c>
      <c r="N104" t="s">
        <v>312</v>
      </c>
      <c r="O104" t="s">
        <v>313</v>
      </c>
      <c r="P104" t="s">
        <v>52</v>
      </c>
      <c r="Q104" t="s">
        <v>53</v>
      </c>
    </row>
    <row r="105" spans="1:17" x14ac:dyDescent="0.2">
      <c r="A105" t="s">
        <v>309</v>
      </c>
      <c r="B105">
        <v>2025</v>
      </c>
      <c r="C105">
        <v>3</v>
      </c>
      <c r="D105" t="s">
        <v>125</v>
      </c>
      <c r="E105" t="s">
        <v>19</v>
      </c>
      <c r="F105" t="s">
        <v>20</v>
      </c>
      <c r="G105" t="s">
        <v>48</v>
      </c>
      <c r="H105" t="s">
        <v>35</v>
      </c>
      <c r="I105" t="s">
        <v>39</v>
      </c>
      <c r="J105">
        <v>1748.75</v>
      </c>
      <c r="K105">
        <v>1748.75</v>
      </c>
      <c r="L105" t="s">
        <v>310</v>
      </c>
      <c r="M105" t="s">
        <v>311</v>
      </c>
      <c r="N105" t="s">
        <v>312</v>
      </c>
      <c r="O105" t="s">
        <v>313</v>
      </c>
      <c r="P105" t="s">
        <v>50</v>
      </c>
      <c r="Q105" t="s">
        <v>51</v>
      </c>
    </row>
    <row r="106" spans="1:17" x14ac:dyDescent="0.2">
      <c r="A106" t="s">
        <v>309</v>
      </c>
      <c r="B106">
        <v>2025</v>
      </c>
      <c r="C106">
        <v>3</v>
      </c>
      <c r="D106" t="s">
        <v>125</v>
      </c>
      <c r="E106" t="s">
        <v>19</v>
      </c>
      <c r="F106" t="s">
        <v>20</v>
      </c>
      <c r="G106" t="s">
        <v>48</v>
      </c>
      <c r="H106" t="s">
        <v>35</v>
      </c>
      <c r="I106" t="s">
        <v>39</v>
      </c>
      <c r="J106">
        <v>1504.89</v>
      </c>
      <c r="K106">
        <v>1504.89</v>
      </c>
      <c r="L106" t="s">
        <v>310</v>
      </c>
      <c r="M106" t="s">
        <v>311</v>
      </c>
      <c r="N106" t="s">
        <v>312</v>
      </c>
      <c r="O106" t="s">
        <v>313</v>
      </c>
      <c r="P106" t="s">
        <v>54</v>
      </c>
      <c r="Q106" t="s">
        <v>55</v>
      </c>
    </row>
    <row r="107" spans="1:17" x14ac:dyDescent="0.2">
      <c r="A107" t="s">
        <v>309</v>
      </c>
      <c r="B107">
        <v>2025</v>
      </c>
      <c r="C107">
        <v>3</v>
      </c>
      <c r="D107" t="s">
        <v>125</v>
      </c>
      <c r="E107" t="s">
        <v>19</v>
      </c>
      <c r="F107" t="s">
        <v>20</v>
      </c>
      <c r="G107" t="s">
        <v>61</v>
      </c>
      <c r="H107" t="s">
        <v>61</v>
      </c>
      <c r="I107" t="s">
        <v>61</v>
      </c>
      <c r="J107">
        <v>98.82</v>
      </c>
      <c r="K107">
        <v>98.82</v>
      </c>
      <c r="L107" t="s">
        <v>310</v>
      </c>
      <c r="M107" t="s">
        <v>311</v>
      </c>
      <c r="N107" t="s">
        <v>312</v>
      </c>
      <c r="O107" t="s">
        <v>313</v>
      </c>
      <c r="P107" t="s">
        <v>64</v>
      </c>
      <c r="Q107" t="s">
        <v>65</v>
      </c>
    </row>
    <row r="108" spans="1:17" x14ac:dyDescent="0.2">
      <c r="A108" t="s">
        <v>309</v>
      </c>
      <c r="B108">
        <v>2025</v>
      </c>
      <c r="C108">
        <v>3</v>
      </c>
      <c r="D108" t="s">
        <v>125</v>
      </c>
      <c r="E108" t="s">
        <v>19</v>
      </c>
      <c r="F108" t="s">
        <v>20</v>
      </c>
      <c r="G108" t="s">
        <v>61</v>
      </c>
      <c r="H108" t="s">
        <v>61</v>
      </c>
      <c r="I108" t="s">
        <v>61</v>
      </c>
      <c r="J108">
        <v>2.56</v>
      </c>
      <c r="K108">
        <v>2.56</v>
      </c>
      <c r="L108" t="s">
        <v>310</v>
      </c>
      <c r="M108" t="s">
        <v>311</v>
      </c>
      <c r="N108" t="s">
        <v>312</v>
      </c>
      <c r="O108" t="s">
        <v>313</v>
      </c>
      <c r="P108" t="s">
        <v>181</v>
      </c>
      <c r="Q108" t="s">
        <v>182</v>
      </c>
    </row>
    <row r="109" spans="1:17" x14ac:dyDescent="0.2">
      <c r="A109" t="s">
        <v>309</v>
      </c>
      <c r="B109">
        <v>2025</v>
      </c>
      <c r="C109">
        <v>3</v>
      </c>
      <c r="D109" t="s">
        <v>125</v>
      </c>
      <c r="E109" t="s">
        <v>19</v>
      </c>
      <c r="F109" t="s">
        <v>20</v>
      </c>
      <c r="G109" t="s">
        <v>61</v>
      </c>
      <c r="H109" t="s">
        <v>61</v>
      </c>
      <c r="I109" t="s">
        <v>61</v>
      </c>
      <c r="J109">
        <v>14.37</v>
      </c>
      <c r="K109">
        <v>14.37</v>
      </c>
      <c r="L109" t="s">
        <v>310</v>
      </c>
      <c r="M109" t="s">
        <v>311</v>
      </c>
      <c r="N109" t="s">
        <v>312</v>
      </c>
      <c r="O109" t="s">
        <v>313</v>
      </c>
      <c r="P109" t="s">
        <v>157</v>
      </c>
      <c r="Q109" t="s">
        <v>158</v>
      </c>
    </row>
    <row r="110" spans="1:17" x14ac:dyDescent="0.2">
      <c r="A110" t="s">
        <v>309</v>
      </c>
      <c r="B110">
        <v>2025</v>
      </c>
      <c r="C110">
        <v>3</v>
      </c>
      <c r="D110" t="s">
        <v>125</v>
      </c>
      <c r="E110" t="s">
        <v>19</v>
      </c>
      <c r="F110" t="s">
        <v>20</v>
      </c>
      <c r="G110" t="s">
        <v>61</v>
      </c>
      <c r="H110" t="s">
        <v>61</v>
      </c>
      <c r="I110" t="s">
        <v>61</v>
      </c>
      <c r="J110">
        <v>37.450000000000003</v>
      </c>
      <c r="K110">
        <v>37.450000000000003</v>
      </c>
      <c r="L110" t="s">
        <v>310</v>
      </c>
      <c r="M110" t="s">
        <v>311</v>
      </c>
      <c r="N110" t="s">
        <v>312</v>
      </c>
      <c r="O110" t="s">
        <v>313</v>
      </c>
      <c r="P110" t="s">
        <v>121</v>
      </c>
      <c r="Q110" t="s">
        <v>122</v>
      </c>
    </row>
    <row r="111" spans="1:17" x14ac:dyDescent="0.2">
      <c r="A111" t="s">
        <v>309</v>
      </c>
      <c r="B111">
        <v>2025</v>
      </c>
      <c r="C111">
        <v>3</v>
      </c>
      <c r="D111" t="s">
        <v>125</v>
      </c>
      <c r="E111" t="s">
        <v>19</v>
      </c>
      <c r="F111" t="s">
        <v>20</v>
      </c>
      <c r="G111" t="s">
        <v>123</v>
      </c>
      <c r="H111" t="s">
        <v>61</v>
      </c>
      <c r="I111" t="s">
        <v>123</v>
      </c>
      <c r="J111">
        <v>-679.11</v>
      </c>
      <c r="K111">
        <v>-679.11</v>
      </c>
      <c r="L111" t="s">
        <v>310</v>
      </c>
      <c r="M111" t="s">
        <v>311</v>
      </c>
      <c r="N111" t="s">
        <v>312</v>
      </c>
      <c r="O111" t="s">
        <v>313</v>
      </c>
      <c r="P111" t="s">
        <v>124</v>
      </c>
      <c r="Q111" t="s">
        <v>123</v>
      </c>
    </row>
    <row r="112" spans="1:17" x14ac:dyDescent="0.2">
      <c r="A112" t="s">
        <v>309</v>
      </c>
      <c r="B112">
        <v>2025</v>
      </c>
      <c r="C112">
        <v>3</v>
      </c>
      <c r="D112" t="s">
        <v>125</v>
      </c>
      <c r="E112" t="s">
        <v>19</v>
      </c>
      <c r="F112" t="s">
        <v>20</v>
      </c>
      <c r="G112" t="s">
        <v>66</v>
      </c>
      <c r="H112" t="s">
        <v>61</v>
      </c>
      <c r="I112" t="s">
        <v>66</v>
      </c>
      <c r="J112">
        <v>113.09000000000003</v>
      </c>
      <c r="K112">
        <v>113.09000000000003</v>
      </c>
      <c r="L112" t="s">
        <v>310</v>
      </c>
      <c r="M112" t="s">
        <v>311</v>
      </c>
      <c r="N112" t="s">
        <v>312</v>
      </c>
      <c r="O112" t="s">
        <v>313</v>
      </c>
      <c r="P112" t="s">
        <v>67</v>
      </c>
      <c r="Q112" t="s">
        <v>66</v>
      </c>
    </row>
    <row r="113" spans="1:17" x14ac:dyDescent="0.2">
      <c r="A113" t="s">
        <v>309</v>
      </c>
      <c r="B113">
        <v>2025</v>
      </c>
      <c r="C113">
        <v>3</v>
      </c>
      <c r="D113" t="s">
        <v>125</v>
      </c>
      <c r="E113" t="s">
        <v>19</v>
      </c>
      <c r="F113" t="s">
        <v>20</v>
      </c>
      <c r="G113" t="s">
        <v>161</v>
      </c>
      <c r="H113" t="s">
        <v>35</v>
      </c>
      <c r="I113" t="s">
        <v>39</v>
      </c>
      <c r="J113">
        <v>31.17</v>
      </c>
      <c r="K113">
        <v>31.17</v>
      </c>
      <c r="L113" t="s">
        <v>310</v>
      </c>
      <c r="M113" t="s">
        <v>311</v>
      </c>
      <c r="N113" t="s">
        <v>312</v>
      </c>
      <c r="O113" t="s">
        <v>313</v>
      </c>
      <c r="P113" t="s">
        <v>57</v>
      </c>
      <c r="Q113" t="s">
        <v>58</v>
      </c>
    </row>
    <row r="114" spans="1:17" x14ac:dyDescent="0.2">
      <c r="A114" t="s">
        <v>309</v>
      </c>
      <c r="B114">
        <v>2025</v>
      </c>
      <c r="C114">
        <v>3</v>
      </c>
      <c r="D114" t="s">
        <v>125</v>
      </c>
      <c r="E114" t="s">
        <v>19</v>
      </c>
      <c r="F114" t="s">
        <v>20</v>
      </c>
      <c r="G114" t="s">
        <v>161</v>
      </c>
      <c r="H114" t="s">
        <v>35</v>
      </c>
      <c r="I114" t="s">
        <v>39</v>
      </c>
      <c r="J114">
        <v>502.24</v>
      </c>
      <c r="K114">
        <v>502.24</v>
      </c>
      <c r="L114" t="s">
        <v>310</v>
      </c>
      <c r="M114" t="s">
        <v>311</v>
      </c>
      <c r="N114" t="s">
        <v>312</v>
      </c>
      <c r="O114" t="s">
        <v>313</v>
      </c>
      <c r="P114" t="s">
        <v>57</v>
      </c>
      <c r="Q114" t="s">
        <v>58</v>
      </c>
    </row>
    <row r="115" spans="1:17" x14ac:dyDescent="0.2">
      <c r="A115" t="s">
        <v>309</v>
      </c>
      <c r="B115">
        <v>2025</v>
      </c>
      <c r="C115">
        <v>3</v>
      </c>
      <c r="D115" t="s">
        <v>125</v>
      </c>
      <c r="E115" t="s">
        <v>19</v>
      </c>
      <c r="F115" t="s">
        <v>69</v>
      </c>
      <c r="G115" t="s">
        <v>28</v>
      </c>
      <c r="H115" t="s">
        <v>29</v>
      </c>
      <c r="I115" t="s">
        <v>30</v>
      </c>
      <c r="J115">
        <v>119.87</v>
      </c>
      <c r="K115">
        <v>119.87</v>
      </c>
      <c r="L115" t="s">
        <v>310</v>
      </c>
      <c r="M115" t="s">
        <v>311</v>
      </c>
      <c r="N115" t="s">
        <v>312</v>
      </c>
      <c r="O115" t="s">
        <v>313</v>
      </c>
      <c r="P115" t="s">
        <v>31</v>
      </c>
      <c r="Q115" t="s">
        <v>28</v>
      </c>
    </row>
    <row r="116" spans="1:17" x14ac:dyDescent="0.2">
      <c r="A116" t="s">
        <v>309</v>
      </c>
      <c r="B116">
        <v>2025</v>
      </c>
      <c r="C116">
        <v>3</v>
      </c>
      <c r="D116" t="s">
        <v>125</v>
      </c>
      <c r="E116" t="s">
        <v>19</v>
      </c>
      <c r="F116" t="s">
        <v>69</v>
      </c>
      <c r="G116" t="s">
        <v>70</v>
      </c>
      <c r="H116" t="s">
        <v>29</v>
      </c>
      <c r="I116" t="s">
        <v>30</v>
      </c>
      <c r="J116">
        <v>4380.3500000000004</v>
      </c>
      <c r="K116">
        <v>4380.3500000000004</v>
      </c>
      <c r="L116" t="s">
        <v>310</v>
      </c>
      <c r="M116" t="s">
        <v>311</v>
      </c>
      <c r="N116" t="s">
        <v>312</v>
      </c>
      <c r="O116" t="s">
        <v>313</v>
      </c>
      <c r="P116" t="s">
        <v>71</v>
      </c>
      <c r="Q116" t="s">
        <v>70</v>
      </c>
    </row>
    <row r="117" spans="1:17" x14ac:dyDescent="0.2">
      <c r="A117" t="s">
        <v>309</v>
      </c>
      <c r="B117">
        <v>2025</v>
      </c>
      <c r="C117">
        <v>3</v>
      </c>
      <c r="D117" t="s">
        <v>125</v>
      </c>
      <c r="E117" t="s">
        <v>19</v>
      </c>
      <c r="F117" t="s">
        <v>69</v>
      </c>
      <c r="G117" t="s">
        <v>320</v>
      </c>
      <c r="H117" t="s">
        <v>29</v>
      </c>
      <c r="I117" t="s">
        <v>30</v>
      </c>
      <c r="J117">
        <v>2492.8000000000002</v>
      </c>
      <c r="K117">
        <v>2492.8000000000002</v>
      </c>
      <c r="L117" t="s">
        <v>310</v>
      </c>
      <c r="M117" t="s">
        <v>311</v>
      </c>
      <c r="N117" t="s">
        <v>312</v>
      </c>
      <c r="O117" t="s">
        <v>313</v>
      </c>
      <c r="P117" t="s">
        <v>321</v>
      </c>
      <c r="Q117" t="s">
        <v>320</v>
      </c>
    </row>
    <row r="118" spans="1:17" x14ac:dyDescent="0.2">
      <c r="A118" t="s">
        <v>309</v>
      </c>
      <c r="B118">
        <v>2025</v>
      </c>
      <c r="C118">
        <v>3</v>
      </c>
      <c r="D118" t="s">
        <v>125</v>
      </c>
      <c r="E118" t="s">
        <v>19</v>
      </c>
      <c r="F118" t="s">
        <v>69</v>
      </c>
      <c r="G118" t="s">
        <v>200</v>
      </c>
      <c r="H118" t="s">
        <v>35</v>
      </c>
      <c r="I118" t="s">
        <v>39</v>
      </c>
      <c r="J118">
        <v>210.54</v>
      </c>
      <c r="K118">
        <v>210.54</v>
      </c>
      <c r="L118" t="s">
        <v>310</v>
      </c>
      <c r="M118" t="s">
        <v>311</v>
      </c>
      <c r="N118" t="s">
        <v>312</v>
      </c>
      <c r="O118" t="s">
        <v>313</v>
      </c>
      <c r="P118" t="s">
        <v>335</v>
      </c>
      <c r="Q118" t="s">
        <v>336</v>
      </c>
    </row>
    <row r="119" spans="1:17" x14ac:dyDescent="0.2">
      <c r="A119" t="s">
        <v>309</v>
      </c>
      <c r="B119">
        <v>2025</v>
      </c>
      <c r="C119">
        <v>3</v>
      </c>
      <c r="D119" t="s">
        <v>125</v>
      </c>
      <c r="E119" t="s">
        <v>19</v>
      </c>
      <c r="F119" t="s">
        <v>69</v>
      </c>
      <c r="G119" t="s">
        <v>200</v>
      </c>
      <c r="H119" t="s">
        <v>35</v>
      </c>
      <c r="I119" t="s">
        <v>39</v>
      </c>
      <c r="J119">
        <v>1218.3800000000001</v>
      </c>
      <c r="K119">
        <v>1218.3800000000001</v>
      </c>
      <c r="L119" t="s">
        <v>310</v>
      </c>
      <c r="M119" t="s">
        <v>311</v>
      </c>
      <c r="N119" t="s">
        <v>312</v>
      </c>
      <c r="O119" t="s">
        <v>313</v>
      </c>
      <c r="P119" t="s">
        <v>337</v>
      </c>
      <c r="Q119" t="s">
        <v>338</v>
      </c>
    </row>
    <row r="120" spans="1:17" x14ac:dyDescent="0.2">
      <c r="A120" t="s">
        <v>309</v>
      </c>
      <c r="B120">
        <v>2025</v>
      </c>
      <c r="C120">
        <v>3</v>
      </c>
      <c r="D120" t="s">
        <v>125</v>
      </c>
      <c r="E120" t="s">
        <v>19</v>
      </c>
      <c r="F120" t="s">
        <v>69</v>
      </c>
      <c r="G120" t="s">
        <v>200</v>
      </c>
      <c r="H120" t="s">
        <v>35</v>
      </c>
      <c r="I120" t="s">
        <v>39</v>
      </c>
      <c r="J120">
        <v>225.2</v>
      </c>
      <c r="K120">
        <v>225.2</v>
      </c>
      <c r="L120" t="s">
        <v>310</v>
      </c>
      <c r="M120" t="s">
        <v>311</v>
      </c>
      <c r="N120" t="s">
        <v>312</v>
      </c>
      <c r="O120" t="s">
        <v>313</v>
      </c>
      <c r="P120" t="s">
        <v>335</v>
      </c>
      <c r="Q120" t="s">
        <v>336</v>
      </c>
    </row>
    <row r="121" spans="1:17" x14ac:dyDescent="0.2">
      <c r="A121" t="s">
        <v>309</v>
      </c>
      <c r="B121">
        <v>2025</v>
      </c>
      <c r="C121">
        <v>3</v>
      </c>
      <c r="D121" t="s">
        <v>125</v>
      </c>
      <c r="E121" t="s">
        <v>19</v>
      </c>
      <c r="F121" t="s">
        <v>69</v>
      </c>
      <c r="G121" t="s">
        <v>200</v>
      </c>
      <c r="H121" t="s">
        <v>35</v>
      </c>
      <c r="I121" t="s">
        <v>39</v>
      </c>
      <c r="J121">
        <v>1506.03</v>
      </c>
      <c r="K121">
        <v>1506.03</v>
      </c>
      <c r="L121" t="s">
        <v>310</v>
      </c>
      <c r="M121" t="s">
        <v>311</v>
      </c>
      <c r="N121" t="s">
        <v>312</v>
      </c>
      <c r="O121" t="s">
        <v>313</v>
      </c>
      <c r="P121" t="s">
        <v>337</v>
      </c>
      <c r="Q121" t="s">
        <v>338</v>
      </c>
    </row>
    <row r="122" spans="1:17" x14ac:dyDescent="0.2">
      <c r="A122" t="s">
        <v>309</v>
      </c>
      <c r="B122">
        <v>2025</v>
      </c>
      <c r="C122">
        <v>3</v>
      </c>
      <c r="D122" t="s">
        <v>125</v>
      </c>
      <c r="E122" t="s">
        <v>19</v>
      </c>
      <c r="F122" t="s">
        <v>69</v>
      </c>
      <c r="G122" t="s">
        <v>200</v>
      </c>
      <c r="H122" t="s">
        <v>35</v>
      </c>
      <c r="I122" t="s">
        <v>39</v>
      </c>
      <c r="J122">
        <v>281.5</v>
      </c>
      <c r="K122">
        <v>281.5</v>
      </c>
      <c r="L122" t="s">
        <v>310</v>
      </c>
      <c r="M122" t="s">
        <v>311</v>
      </c>
      <c r="N122" t="s">
        <v>312</v>
      </c>
      <c r="O122" t="s">
        <v>313</v>
      </c>
      <c r="P122" t="s">
        <v>335</v>
      </c>
      <c r="Q122" t="s">
        <v>336</v>
      </c>
    </row>
    <row r="123" spans="1:17" x14ac:dyDescent="0.2">
      <c r="A123" t="s">
        <v>309</v>
      </c>
      <c r="B123">
        <v>2025</v>
      </c>
      <c r="C123">
        <v>3</v>
      </c>
      <c r="D123" t="s">
        <v>125</v>
      </c>
      <c r="E123" t="s">
        <v>19</v>
      </c>
      <c r="F123" t="s">
        <v>69</v>
      </c>
      <c r="G123" t="s">
        <v>200</v>
      </c>
      <c r="H123" t="s">
        <v>35</v>
      </c>
      <c r="I123" t="s">
        <v>39</v>
      </c>
      <c r="J123">
        <v>281.5</v>
      </c>
      <c r="K123">
        <v>281.5</v>
      </c>
      <c r="L123" t="s">
        <v>310</v>
      </c>
      <c r="M123" t="s">
        <v>311</v>
      </c>
      <c r="N123" t="s">
        <v>312</v>
      </c>
      <c r="O123" t="s">
        <v>313</v>
      </c>
      <c r="P123" t="s">
        <v>335</v>
      </c>
      <c r="Q123" t="s">
        <v>336</v>
      </c>
    </row>
    <row r="124" spans="1:17" x14ac:dyDescent="0.2">
      <c r="A124" t="s">
        <v>309</v>
      </c>
      <c r="B124">
        <v>2025</v>
      </c>
      <c r="C124">
        <v>3</v>
      </c>
      <c r="D124" t="s">
        <v>125</v>
      </c>
      <c r="E124" t="s">
        <v>19</v>
      </c>
      <c r="F124" t="s">
        <v>69</v>
      </c>
      <c r="G124" t="s">
        <v>200</v>
      </c>
      <c r="H124" t="s">
        <v>35</v>
      </c>
      <c r="I124" t="s">
        <v>39</v>
      </c>
      <c r="J124">
        <v>781.16000000000008</v>
      </c>
      <c r="K124">
        <v>781.16000000000008</v>
      </c>
      <c r="L124" t="s">
        <v>310</v>
      </c>
      <c r="M124" t="s">
        <v>311</v>
      </c>
      <c r="N124" t="s">
        <v>312</v>
      </c>
      <c r="O124" t="s">
        <v>313</v>
      </c>
      <c r="P124" t="s">
        <v>337</v>
      </c>
      <c r="Q124" t="s">
        <v>338</v>
      </c>
    </row>
    <row r="125" spans="1:17" x14ac:dyDescent="0.2">
      <c r="A125" t="s">
        <v>309</v>
      </c>
      <c r="B125">
        <v>2025</v>
      </c>
      <c r="C125">
        <v>3</v>
      </c>
      <c r="D125" t="s">
        <v>125</v>
      </c>
      <c r="E125" t="s">
        <v>19</v>
      </c>
      <c r="F125" t="s">
        <v>69</v>
      </c>
      <c r="G125" t="s">
        <v>200</v>
      </c>
      <c r="H125" t="s">
        <v>35</v>
      </c>
      <c r="I125" t="s">
        <v>39</v>
      </c>
      <c r="J125">
        <v>1464.4399999999998</v>
      </c>
      <c r="K125">
        <v>1464.4399999999998</v>
      </c>
      <c r="L125" t="s">
        <v>310</v>
      </c>
      <c r="M125" t="s">
        <v>311</v>
      </c>
      <c r="N125" t="s">
        <v>312</v>
      </c>
      <c r="O125" t="s">
        <v>313</v>
      </c>
      <c r="P125" t="s">
        <v>337</v>
      </c>
      <c r="Q125" t="s">
        <v>338</v>
      </c>
    </row>
    <row r="126" spans="1:17" x14ac:dyDescent="0.2">
      <c r="A126" t="s">
        <v>309</v>
      </c>
      <c r="B126">
        <v>2025</v>
      </c>
      <c r="C126">
        <v>3</v>
      </c>
      <c r="D126" t="s">
        <v>125</v>
      </c>
      <c r="E126" t="s">
        <v>19</v>
      </c>
      <c r="F126" t="s">
        <v>69</v>
      </c>
      <c r="G126" t="s">
        <v>200</v>
      </c>
      <c r="H126" t="s">
        <v>35</v>
      </c>
      <c r="I126" t="s">
        <v>39</v>
      </c>
      <c r="J126">
        <v>2730.55</v>
      </c>
      <c r="K126">
        <v>2730.55</v>
      </c>
      <c r="L126" t="s">
        <v>310</v>
      </c>
      <c r="M126" t="s">
        <v>311</v>
      </c>
      <c r="N126" t="s">
        <v>312</v>
      </c>
      <c r="O126" t="s">
        <v>313</v>
      </c>
      <c r="P126" t="s">
        <v>337</v>
      </c>
      <c r="Q126" t="s">
        <v>338</v>
      </c>
    </row>
    <row r="127" spans="1:17" x14ac:dyDescent="0.2">
      <c r="A127" t="s">
        <v>309</v>
      </c>
      <c r="B127">
        <v>2025</v>
      </c>
      <c r="C127">
        <v>3</v>
      </c>
      <c r="D127" t="s">
        <v>125</v>
      </c>
      <c r="E127" t="s">
        <v>19</v>
      </c>
      <c r="F127" t="s">
        <v>69</v>
      </c>
      <c r="G127" t="s">
        <v>200</v>
      </c>
      <c r="H127" t="s">
        <v>35</v>
      </c>
      <c r="I127" t="s">
        <v>39</v>
      </c>
      <c r="J127">
        <v>450.4</v>
      </c>
      <c r="K127">
        <v>450.4</v>
      </c>
      <c r="L127" t="s">
        <v>310</v>
      </c>
      <c r="M127" t="s">
        <v>311</v>
      </c>
      <c r="N127" t="s">
        <v>312</v>
      </c>
      <c r="O127" t="s">
        <v>313</v>
      </c>
      <c r="P127" t="s">
        <v>335</v>
      </c>
      <c r="Q127" t="s">
        <v>336</v>
      </c>
    </row>
    <row r="128" spans="1:17" x14ac:dyDescent="0.2">
      <c r="A128" t="s">
        <v>309</v>
      </c>
      <c r="B128">
        <v>2025</v>
      </c>
      <c r="C128">
        <v>3</v>
      </c>
      <c r="D128" t="s">
        <v>125</v>
      </c>
      <c r="E128" t="s">
        <v>19</v>
      </c>
      <c r="F128" t="s">
        <v>69</v>
      </c>
      <c r="G128" t="s">
        <v>48</v>
      </c>
      <c r="H128" t="s">
        <v>35</v>
      </c>
      <c r="I128" t="s">
        <v>39</v>
      </c>
      <c r="J128">
        <v>338.94000000000005</v>
      </c>
      <c r="K128">
        <v>338.94000000000005</v>
      </c>
      <c r="L128" t="s">
        <v>310</v>
      </c>
      <c r="M128" t="s">
        <v>311</v>
      </c>
      <c r="N128" t="s">
        <v>312</v>
      </c>
      <c r="O128" t="s">
        <v>313</v>
      </c>
      <c r="P128" t="s">
        <v>50</v>
      </c>
      <c r="Q128" t="s">
        <v>51</v>
      </c>
    </row>
    <row r="129" spans="1:17" x14ac:dyDescent="0.2">
      <c r="A129" t="s">
        <v>309</v>
      </c>
      <c r="B129">
        <v>2025</v>
      </c>
      <c r="C129">
        <v>3</v>
      </c>
      <c r="D129" t="s">
        <v>125</v>
      </c>
      <c r="E129" t="s">
        <v>19</v>
      </c>
      <c r="F129" t="s">
        <v>69</v>
      </c>
      <c r="G129" t="s">
        <v>48</v>
      </c>
      <c r="H129" t="s">
        <v>35</v>
      </c>
      <c r="I129" t="s">
        <v>39</v>
      </c>
      <c r="J129">
        <v>67.790000000000006</v>
      </c>
      <c r="K129">
        <v>67.790000000000006</v>
      </c>
      <c r="L129" t="s">
        <v>310</v>
      </c>
      <c r="M129" t="s">
        <v>311</v>
      </c>
      <c r="N129" t="s">
        <v>312</v>
      </c>
      <c r="O129" t="s">
        <v>313</v>
      </c>
      <c r="P129" t="s">
        <v>54</v>
      </c>
      <c r="Q129" t="s">
        <v>55</v>
      </c>
    </row>
    <row r="130" spans="1:17" x14ac:dyDescent="0.2">
      <c r="A130" t="s">
        <v>309</v>
      </c>
      <c r="B130">
        <v>2025</v>
      </c>
      <c r="C130">
        <v>3</v>
      </c>
      <c r="D130" t="s">
        <v>125</v>
      </c>
      <c r="E130" t="s">
        <v>19</v>
      </c>
      <c r="F130" t="s">
        <v>69</v>
      </c>
      <c r="G130" t="s">
        <v>61</v>
      </c>
      <c r="H130" t="s">
        <v>61</v>
      </c>
      <c r="I130" t="s">
        <v>61</v>
      </c>
      <c r="J130">
        <v>-24.93</v>
      </c>
      <c r="K130">
        <v>-24.93</v>
      </c>
      <c r="L130" t="s">
        <v>310</v>
      </c>
      <c r="M130" t="s">
        <v>311</v>
      </c>
      <c r="N130" t="s">
        <v>312</v>
      </c>
      <c r="O130" t="s">
        <v>313</v>
      </c>
      <c r="P130" t="s">
        <v>64</v>
      </c>
      <c r="Q130" t="s">
        <v>65</v>
      </c>
    </row>
    <row r="131" spans="1:17" x14ac:dyDescent="0.2">
      <c r="A131" t="s">
        <v>309</v>
      </c>
      <c r="B131">
        <v>2025</v>
      </c>
      <c r="C131">
        <v>3</v>
      </c>
      <c r="D131" t="s">
        <v>125</v>
      </c>
      <c r="E131" t="s">
        <v>19</v>
      </c>
      <c r="F131" t="s">
        <v>72</v>
      </c>
      <c r="G131" t="s">
        <v>76</v>
      </c>
      <c r="H131" t="s">
        <v>77</v>
      </c>
      <c r="I131" t="s">
        <v>78</v>
      </c>
      <c r="J131">
        <v>4523.07</v>
      </c>
      <c r="K131">
        <v>4523.07</v>
      </c>
      <c r="L131" t="s">
        <v>310</v>
      </c>
      <c r="M131" t="s">
        <v>311</v>
      </c>
      <c r="N131" t="s">
        <v>312</v>
      </c>
      <c r="O131" t="s">
        <v>313</v>
      </c>
      <c r="P131" t="s">
        <v>79</v>
      </c>
      <c r="Q131" t="s">
        <v>76</v>
      </c>
    </row>
    <row r="132" spans="1:17" x14ac:dyDescent="0.2">
      <c r="A132" t="s">
        <v>309</v>
      </c>
      <c r="B132">
        <v>2025</v>
      </c>
      <c r="C132">
        <v>3</v>
      </c>
      <c r="D132" t="s">
        <v>125</v>
      </c>
      <c r="E132" t="s">
        <v>19</v>
      </c>
      <c r="F132" t="s">
        <v>72</v>
      </c>
      <c r="G132" t="s">
        <v>80</v>
      </c>
      <c r="H132" t="s">
        <v>77</v>
      </c>
      <c r="I132" t="s">
        <v>78</v>
      </c>
      <c r="J132">
        <v>833.41</v>
      </c>
      <c r="K132">
        <v>833.41</v>
      </c>
      <c r="L132" t="s">
        <v>310</v>
      </c>
      <c r="M132" t="s">
        <v>311</v>
      </c>
      <c r="N132" t="s">
        <v>312</v>
      </c>
      <c r="O132" t="s">
        <v>313</v>
      </c>
      <c r="P132" t="s">
        <v>82</v>
      </c>
      <c r="Q132" t="s">
        <v>83</v>
      </c>
    </row>
    <row r="133" spans="1:17" x14ac:dyDescent="0.2">
      <c r="A133" t="s">
        <v>309</v>
      </c>
      <c r="B133">
        <v>2025</v>
      </c>
      <c r="C133">
        <v>3</v>
      </c>
      <c r="D133" t="s">
        <v>125</v>
      </c>
      <c r="E133" t="s">
        <v>19</v>
      </c>
      <c r="F133" t="s">
        <v>72</v>
      </c>
      <c r="G133" t="s">
        <v>80</v>
      </c>
      <c r="H133" t="s">
        <v>77</v>
      </c>
      <c r="I133" t="s">
        <v>78</v>
      </c>
      <c r="J133">
        <v>159.15</v>
      </c>
      <c r="K133">
        <v>159.15</v>
      </c>
      <c r="L133" t="s">
        <v>310</v>
      </c>
      <c r="M133" t="s">
        <v>311</v>
      </c>
      <c r="N133" t="s">
        <v>312</v>
      </c>
      <c r="O133" t="s">
        <v>313</v>
      </c>
      <c r="P133" t="s">
        <v>187</v>
      </c>
      <c r="Q133" t="s">
        <v>188</v>
      </c>
    </row>
    <row r="134" spans="1:17" x14ac:dyDescent="0.2">
      <c r="A134" t="s">
        <v>309</v>
      </c>
      <c r="B134">
        <v>2025</v>
      </c>
      <c r="C134">
        <v>3</v>
      </c>
      <c r="D134" t="s">
        <v>125</v>
      </c>
      <c r="E134" t="s">
        <v>19</v>
      </c>
      <c r="F134" t="s">
        <v>72</v>
      </c>
      <c r="G134" t="s">
        <v>80</v>
      </c>
      <c r="H134" t="s">
        <v>77</v>
      </c>
      <c r="I134" t="s">
        <v>78</v>
      </c>
      <c r="J134">
        <v>166.68</v>
      </c>
      <c r="K134">
        <v>166.68</v>
      </c>
      <c r="L134" t="s">
        <v>310</v>
      </c>
      <c r="M134" t="s">
        <v>311</v>
      </c>
      <c r="N134" t="s">
        <v>312</v>
      </c>
      <c r="O134" t="s">
        <v>313</v>
      </c>
      <c r="P134" t="s">
        <v>88</v>
      </c>
      <c r="Q134" t="s">
        <v>89</v>
      </c>
    </row>
    <row r="135" spans="1:17" x14ac:dyDescent="0.2">
      <c r="A135" t="s">
        <v>309</v>
      </c>
      <c r="B135">
        <v>2025</v>
      </c>
      <c r="C135">
        <v>3</v>
      </c>
      <c r="D135" t="s">
        <v>125</v>
      </c>
      <c r="E135" t="s">
        <v>19</v>
      </c>
      <c r="F135" t="s">
        <v>72</v>
      </c>
      <c r="G135" t="s">
        <v>80</v>
      </c>
      <c r="H135" t="s">
        <v>77</v>
      </c>
      <c r="I135" t="s">
        <v>78</v>
      </c>
      <c r="J135">
        <v>4529.2</v>
      </c>
      <c r="K135">
        <v>4529.2</v>
      </c>
      <c r="L135" t="s">
        <v>310</v>
      </c>
      <c r="M135" t="s">
        <v>311</v>
      </c>
      <c r="N135" t="s">
        <v>312</v>
      </c>
      <c r="O135" t="s">
        <v>313</v>
      </c>
      <c r="P135" t="s">
        <v>84</v>
      </c>
      <c r="Q135" t="s">
        <v>85</v>
      </c>
    </row>
    <row r="136" spans="1:17" x14ac:dyDescent="0.2">
      <c r="A136" t="s">
        <v>309</v>
      </c>
      <c r="B136">
        <v>2025</v>
      </c>
      <c r="C136">
        <v>3</v>
      </c>
      <c r="D136" t="s">
        <v>125</v>
      </c>
      <c r="E136" t="s">
        <v>19</v>
      </c>
      <c r="F136" t="s">
        <v>72</v>
      </c>
      <c r="G136" t="s">
        <v>80</v>
      </c>
      <c r="H136" t="s">
        <v>77</v>
      </c>
      <c r="I136" t="s">
        <v>78</v>
      </c>
      <c r="J136">
        <v>19.48</v>
      </c>
      <c r="K136">
        <v>19.48</v>
      </c>
      <c r="L136" t="s">
        <v>310</v>
      </c>
      <c r="M136" t="s">
        <v>311</v>
      </c>
      <c r="N136" t="s">
        <v>312</v>
      </c>
      <c r="O136" t="s">
        <v>313</v>
      </c>
      <c r="P136" t="s">
        <v>90</v>
      </c>
      <c r="Q136" t="s">
        <v>91</v>
      </c>
    </row>
    <row r="137" spans="1:17" x14ac:dyDescent="0.2">
      <c r="A137" t="s">
        <v>309</v>
      </c>
      <c r="B137">
        <v>2025</v>
      </c>
      <c r="C137">
        <v>3</v>
      </c>
      <c r="D137" t="s">
        <v>125</v>
      </c>
      <c r="E137" t="s">
        <v>19</v>
      </c>
      <c r="F137" t="s">
        <v>72</v>
      </c>
      <c r="G137" t="s">
        <v>80</v>
      </c>
      <c r="H137" t="s">
        <v>77</v>
      </c>
      <c r="I137" t="s">
        <v>210</v>
      </c>
      <c r="J137">
        <v>13071.68</v>
      </c>
      <c r="K137">
        <v>13071.68</v>
      </c>
      <c r="L137" t="s">
        <v>310</v>
      </c>
      <c r="M137" t="s">
        <v>311</v>
      </c>
      <c r="N137" t="s">
        <v>312</v>
      </c>
      <c r="O137" t="s">
        <v>313</v>
      </c>
      <c r="P137" t="s">
        <v>92</v>
      </c>
      <c r="Q137" t="s">
        <v>93</v>
      </c>
    </row>
    <row r="138" spans="1:17" x14ac:dyDescent="0.2">
      <c r="A138" t="s">
        <v>309</v>
      </c>
      <c r="B138">
        <v>2025</v>
      </c>
      <c r="C138">
        <v>3</v>
      </c>
      <c r="D138" t="s">
        <v>125</v>
      </c>
      <c r="E138" t="s">
        <v>19</v>
      </c>
      <c r="F138" t="s">
        <v>72</v>
      </c>
      <c r="G138" t="s">
        <v>94</v>
      </c>
      <c r="H138" t="s">
        <v>77</v>
      </c>
      <c r="I138" t="s">
        <v>78</v>
      </c>
      <c r="J138">
        <v>483.46</v>
      </c>
      <c r="K138">
        <v>483.46</v>
      </c>
      <c r="L138" t="s">
        <v>310</v>
      </c>
      <c r="M138" t="s">
        <v>311</v>
      </c>
      <c r="N138" t="s">
        <v>312</v>
      </c>
      <c r="O138" t="s">
        <v>313</v>
      </c>
      <c r="P138" t="s">
        <v>95</v>
      </c>
      <c r="Q138" t="s">
        <v>94</v>
      </c>
    </row>
    <row r="139" spans="1:17" x14ac:dyDescent="0.2">
      <c r="A139" t="s">
        <v>309</v>
      </c>
      <c r="B139">
        <v>2025</v>
      </c>
      <c r="C139">
        <v>3</v>
      </c>
      <c r="D139" t="s">
        <v>125</v>
      </c>
      <c r="E139" t="s">
        <v>19</v>
      </c>
      <c r="F139" t="s">
        <v>72</v>
      </c>
      <c r="G139" t="s">
        <v>48</v>
      </c>
      <c r="H139" t="s">
        <v>35</v>
      </c>
      <c r="I139" t="s">
        <v>96</v>
      </c>
      <c r="J139">
        <v>110866.21</v>
      </c>
      <c r="K139">
        <v>110866.21</v>
      </c>
      <c r="L139" t="s">
        <v>310</v>
      </c>
      <c r="M139" t="s">
        <v>311</v>
      </c>
      <c r="N139" t="s">
        <v>312</v>
      </c>
      <c r="O139" t="s">
        <v>313</v>
      </c>
      <c r="P139" t="s">
        <v>97</v>
      </c>
      <c r="Q139" t="s">
        <v>98</v>
      </c>
    </row>
    <row r="140" spans="1:17" x14ac:dyDescent="0.2">
      <c r="A140" t="s">
        <v>309</v>
      </c>
      <c r="B140">
        <v>2025</v>
      </c>
      <c r="C140">
        <v>3</v>
      </c>
      <c r="D140" t="s">
        <v>125</v>
      </c>
      <c r="E140" t="s">
        <v>19</v>
      </c>
      <c r="F140" t="s">
        <v>72</v>
      </c>
      <c r="G140" t="s">
        <v>48</v>
      </c>
      <c r="H140" t="s">
        <v>35</v>
      </c>
      <c r="I140" t="s">
        <v>96</v>
      </c>
      <c r="J140">
        <v>50489.56</v>
      </c>
      <c r="K140">
        <v>50489.56</v>
      </c>
      <c r="L140" t="s">
        <v>310</v>
      </c>
      <c r="M140" t="s">
        <v>311</v>
      </c>
      <c r="N140" t="s">
        <v>312</v>
      </c>
      <c r="O140" t="s">
        <v>313</v>
      </c>
      <c r="P140" t="s">
        <v>105</v>
      </c>
      <c r="Q140" t="s">
        <v>106</v>
      </c>
    </row>
    <row r="141" spans="1:17" x14ac:dyDescent="0.2">
      <c r="A141" t="s">
        <v>309</v>
      </c>
      <c r="B141">
        <v>2025</v>
      </c>
      <c r="C141">
        <v>3</v>
      </c>
      <c r="D141" t="s">
        <v>125</v>
      </c>
      <c r="E141" t="s">
        <v>19</v>
      </c>
      <c r="F141" t="s">
        <v>72</v>
      </c>
      <c r="G141" t="s">
        <v>48</v>
      </c>
      <c r="H141" t="s">
        <v>35</v>
      </c>
      <c r="I141" t="s">
        <v>96</v>
      </c>
      <c r="J141">
        <v>197615.24</v>
      </c>
      <c r="K141">
        <v>197615.24</v>
      </c>
      <c r="L141" t="s">
        <v>310</v>
      </c>
      <c r="M141" t="s">
        <v>311</v>
      </c>
      <c r="N141" t="s">
        <v>312</v>
      </c>
      <c r="O141" t="s">
        <v>313</v>
      </c>
      <c r="P141" t="s">
        <v>99</v>
      </c>
      <c r="Q141" t="s">
        <v>100</v>
      </c>
    </row>
    <row r="142" spans="1:17" x14ac:dyDescent="0.2">
      <c r="A142" t="s">
        <v>309</v>
      </c>
      <c r="B142">
        <v>2025</v>
      </c>
      <c r="C142">
        <v>3</v>
      </c>
      <c r="D142" t="s">
        <v>125</v>
      </c>
      <c r="E142" t="s">
        <v>19</v>
      </c>
      <c r="F142" t="s">
        <v>72</v>
      </c>
      <c r="G142" t="s">
        <v>48</v>
      </c>
      <c r="H142" t="s">
        <v>35</v>
      </c>
      <c r="I142" t="s">
        <v>339</v>
      </c>
      <c r="J142">
        <v>11992.41</v>
      </c>
      <c r="K142">
        <v>11992.41</v>
      </c>
      <c r="L142" t="s">
        <v>310</v>
      </c>
      <c r="M142" t="s">
        <v>311</v>
      </c>
      <c r="N142" t="s">
        <v>312</v>
      </c>
      <c r="O142" t="s">
        <v>313</v>
      </c>
      <c r="P142" t="s">
        <v>101</v>
      </c>
      <c r="Q142" t="s">
        <v>102</v>
      </c>
    </row>
    <row r="143" spans="1:17" x14ac:dyDescent="0.2">
      <c r="A143" t="s">
        <v>309</v>
      </c>
      <c r="B143">
        <v>2025</v>
      </c>
      <c r="C143">
        <v>3</v>
      </c>
      <c r="D143" t="s">
        <v>125</v>
      </c>
      <c r="E143" t="s">
        <v>19</v>
      </c>
      <c r="F143" t="s">
        <v>72</v>
      </c>
      <c r="G143" t="s">
        <v>48</v>
      </c>
      <c r="H143" t="s">
        <v>35</v>
      </c>
      <c r="I143" t="s">
        <v>39</v>
      </c>
      <c r="J143">
        <v>1841.5100000000002</v>
      </c>
      <c r="K143">
        <v>1841.5100000000002</v>
      </c>
      <c r="L143" t="s">
        <v>310</v>
      </c>
      <c r="M143" t="s">
        <v>311</v>
      </c>
      <c r="N143" t="s">
        <v>312</v>
      </c>
      <c r="O143" t="s">
        <v>313</v>
      </c>
      <c r="P143" t="s">
        <v>101</v>
      </c>
      <c r="Q143" t="s">
        <v>102</v>
      </c>
    </row>
    <row r="144" spans="1:17" x14ac:dyDescent="0.2">
      <c r="A144" t="s">
        <v>309</v>
      </c>
      <c r="B144">
        <v>2025</v>
      </c>
      <c r="C144">
        <v>3</v>
      </c>
      <c r="D144" t="s">
        <v>125</v>
      </c>
      <c r="E144" t="s">
        <v>19</v>
      </c>
      <c r="F144" t="s">
        <v>72</v>
      </c>
      <c r="G144" t="s">
        <v>48</v>
      </c>
      <c r="H144" t="s">
        <v>35</v>
      </c>
      <c r="I144" t="s">
        <v>39</v>
      </c>
      <c r="J144">
        <v>562.16999999999996</v>
      </c>
      <c r="K144">
        <v>562.16999999999996</v>
      </c>
      <c r="L144" t="s">
        <v>310</v>
      </c>
      <c r="M144" t="s">
        <v>311</v>
      </c>
      <c r="N144" t="s">
        <v>312</v>
      </c>
      <c r="O144" t="s">
        <v>313</v>
      </c>
      <c r="P144" t="s">
        <v>108</v>
      </c>
      <c r="Q144" t="s">
        <v>109</v>
      </c>
    </row>
    <row r="145" spans="1:17" x14ac:dyDescent="0.2">
      <c r="A145" t="s">
        <v>309</v>
      </c>
      <c r="B145">
        <v>2025</v>
      </c>
      <c r="C145">
        <v>3</v>
      </c>
      <c r="D145" t="s">
        <v>125</v>
      </c>
      <c r="E145" t="s">
        <v>19</v>
      </c>
      <c r="F145" t="s">
        <v>72</v>
      </c>
      <c r="G145" t="s">
        <v>48</v>
      </c>
      <c r="H145" t="s">
        <v>35</v>
      </c>
      <c r="I145" t="s">
        <v>39</v>
      </c>
      <c r="J145">
        <v>678.41</v>
      </c>
      <c r="K145">
        <v>678.41</v>
      </c>
      <c r="L145" t="s">
        <v>310</v>
      </c>
      <c r="M145" t="s">
        <v>311</v>
      </c>
      <c r="N145" t="s">
        <v>312</v>
      </c>
      <c r="O145" t="s">
        <v>313</v>
      </c>
      <c r="P145" t="s">
        <v>103</v>
      </c>
      <c r="Q145" t="s">
        <v>104</v>
      </c>
    </row>
    <row r="146" spans="1:17" x14ac:dyDescent="0.2">
      <c r="A146" t="s">
        <v>309</v>
      </c>
      <c r="B146">
        <v>2025</v>
      </c>
      <c r="C146">
        <v>3</v>
      </c>
      <c r="D146" t="s">
        <v>125</v>
      </c>
      <c r="E146" t="s">
        <v>110</v>
      </c>
      <c r="F146" t="s">
        <v>111</v>
      </c>
      <c r="G146" t="s">
        <v>112</v>
      </c>
      <c r="H146" t="s">
        <v>113</v>
      </c>
      <c r="I146" t="s">
        <v>114</v>
      </c>
      <c r="J146">
        <v>122898.16</v>
      </c>
      <c r="K146">
        <v>122898.16</v>
      </c>
      <c r="L146" t="s">
        <v>310</v>
      </c>
      <c r="M146" t="s">
        <v>311</v>
      </c>
      <c r="N146" t="s">
        <v>312</v>
      </c>
      <c r="O146" t="s">
        <v>313</v>
      </c>
      <c r="P146" t="s">
        <v>115</v>
      </c>
      <c r="Q146" t="s">
        <v>114</v>
      </c>
    </row>
    <row r="147" spans="1:17" x14ac:dyDescent="0.2">
      <c r="A147" t="s">
        <v>309</v>
      </c>
      <c r="B147">
        <v>2025</v>
      </c>
      <c r="C147">
        <v>3</v>
      </c>
      <c r="D147" t="s">
        <v>125</v>
      </c>
      <c r="E147" t="s">
        <v>110</v>
      </c>
      <c r="F147" t="s">
        <v>111</v>
      </c>
      <c r="G147" t="s">
        <v>112</v>
      </c>
      <c r="H147" t="s">
        <v>113</v>
      </c>
      <c r="I147" t="s">
        <v>118</v>
      </c>
      <c r="J147">
        <v>16746.71</v>
      </c>
      <c r="K147">
        <v>16746.71</v>
      </c>
      <c r="L147" t="s">
        <v>310</v>
      </c>
      <c r="M147" t="s">
        <v>311</v>
      </c>
      <c r="N147" t="s">
        <v>312</v>
      </c>
      <c r="O147" t="s">
        <v>313</v>
      </c>
      <c r="P147" t="s">
        <v>119</v>
      </c>
      <c r="Q147" t="s">
        <v>118</v>
      </c>
    </row>
    <row r="148" spans="1:17" x14ac:dyDescent="0.2">
      <c r="A148" t="s">
        <v>309</v>
      </c>
      <c r="B148">
        <v>2025</v>
      </c>
      <c r="C148">
        <v>4</v>
      </c>
      <c r="D148" t="s">
        <v>142</v>
      </c>
      <c r="E148" t="s">
        <v>19</v>
      </c>
      <c r="F148" t="s">
        <v>20</v>
      </c>
      <c r="G148" t="s">
        <v>21</v>
      </c>
      <c r="H148" t="s">
        <v>22</v>
      </c>
      <c r="I148" t="s">
        <v>21</v>
      </c>
      <c r="J148">
        <v>137.96</v>
      </c>
      <c r="K148">
        <v>137.96</v>
      </c>
      <c r="L148" t="s">
        <v>310</v>
      </c>
      <c r="M148" t="s">
        <v>311</v>
      </c>
      <c r="N148" t="s">
        <v>312</v>
      </c>
      <c r="O148" t="s">
        <v>313</v>
      </c>
      <c r="P148" t="s">
        <v>27</v>
      </c>
      <c r="Q148" t="s">
        <v>21</v>
      </c>
    </row>
    <row r="149" spans="1:17" x14ac:dyDescent="0.2">
      <c r="A149" t="s">
        <v>309</v>
      </c>
      <c r="B149">
        <v>2025</v>
      </c>
      <c r="C149">
        <v>4</v>
      </c>
      <c r="D149" t="s">
        <v>142</v>
      </c>
      <c r="E149" t="s">
        <v>19</v>
      </c>
      <c r="F149" t="s">
        <v>20</v>
      </c>
      <c r="G149" t="s">
        <v>28</v>
      </c>
      <c r="H149" t="s">
        <v>29</v>
      </c>
      <c r="I149" t="s">
        <v>30</v>
      </c>
      <c r="J149">
        <v>13938.34</v>
      </c>
      <c r="K149">
        <v>13938.34</v>
      </c>
      <c r="L149" t="s">
        <v>310</v>
      </c>
      <c r="M149" t="s">
        <v>311</v>
      </c>
      <c r="N149" t="s">
        <v>312</v>
      </c>
      <c r="O149" t="s">
        <v>313</v>
      </c>
      <c r="P149" t="s">
        <v>31</v>
      </c>
      <c r="Q149" t="s">
        <v>28</v>
      </c>
    </row>
    <row r="150" spans="1:17" x14ac:dyDescent="0.2">
      <c r="A150" t="s">
        <v>309</v>
      </c>
      <c r="B150">
        <v>2025</v>
      </c>
      <c r="C150">
        <v>4</v>
      </c>
      <c r="D150" t="s">
        <v>142</v>
      </c>
      <c r="E150" t="s">
        <v>19</v>
      </c>
      <c r="F150" t="s">
        <v>20</v>
      </c>
      <c r="G150" t="s">
        <v>44</v>
      </c>
      <c r="H150" t="s">
        <v>29</v>
      </c>
      <c r="I150" t="s">
        <v>30</v>
      </c>
      <c r="J150">
        <v>1508.74</v>
      </c>
      <c r="K150">
        <v>1508.74</v>
      </c>
      <c r="L150" t="s">
        <v>310</v>
      </c>
      <c r="M150" t="s">
        <v>311</v>
      </c>
      <c r="N150" t="s">
        <v>312</v>
      </c>
      <c r="O150" t="s">
        <v>313</v>
      </c>
      <c r="P150" t="s">
        <v>45</v>
      </c>
      <c r="Q150" t="s">
        <v>44</v>
      </c>
    </row>
    <row r="151" spans="1:17" x14ac:dyDescent="0.2">
      <c r="A151" t="s">
        <v>309</v>
      </c>
      <c r="B151">
        <v>2025</v>
      </c>
      <c r="C151">
        <v>4</v>
      </c>
      <c r="D151" t="s">
        <v>142</v>
      </c>
      <c r="E151" t="s">
        <v>19</v>
      </c>
      <c r="F151" t="s">
        <v>20</v>
      </c>
      <c r="G151" t="s">
        <v>44</v>
      </c>
      <c r="H151" t="s">
        <v>29</v>
      </c>
      <c r="I151" t="s">
        <v>44</v>
      </c>
      <c r="J151">
        <v>255000</v>
      </c>
      <c r="K151">
        <v>255000</v>
      </c>
      <c r="L151" t="s">
        <v>310</v>
      </c>
      <c r="M151" t="s">
        <v>311</v>
      </c>
      <c r="N151" t="s">
        <v>312</v>
      </c>
      <c r="O151" t="s">
        <v>313</v>
      </c>
      <c r="P151" t="s">
        <v>45</v>
      </c>
      <c r="Q151" t="s">
        <v>44</v>
      </c>
    </row>
    <row r="152" spans="1:17" x14ac:dyDescent="0.2">
      <c r="A152" t="s">
        <v>309</v>
      </c>
      <c r="B152">
        <v>2025</v>
      </c>
      <c r="C152">
        <v>4</v>
      </c>
      <c r="D152" t="s">
        <v>142</v>
      </c>
      <c r="E152" t="s">
        <v>19</v>
      </c>
      <c r="F152" t="s">
        <v>20</v>
      </c>
      <c r="G152" t="s">
        <v>48</v>
      </c>
      <c r="H152" t="s">
        <v>35</v>
      </c>
      <c r="I152" t="s">
        <v>314</v>
      </c>
      <c r="J152">
        <v>5258.02</v>
      </c>
      <c r="K152">
        <v>5258.02</v>
      </c>
      <c r="L152" t="s">
        <v>310</v>
      </c>
      <c r="M152" t="s">
        <v>311</v>
      </c>
      <c r="N152" t="s">
        <v>312</v>
      </c>
      <c r="O152" t="s">
        <v>313</v>
      </c>
      <c r="P152" t="s">
        <v>50</v>
      </c>
      <c r="Q152" t="s">
        <v>51</v>
      </c>
    </row>
    <row r="153" spans="1:17" x14ac:dyDescent="0.2">
      <c r="A153" t="s">
        <v>309</v>
      </c>
      <c r="B153">
        <v>2025</v>
      </c>
      <c r="C153">
        <v>4</v>
      </c>
      <c r="D153" t="s">
        <v>142</v>
      </c>
      <c r="E153" t="s">
        <v>19</v>
      </c>
      <c r="F153" t="s">
        <v>20</v>
      </c>
      <c r="G153" t="s">
        <v>48</v>
      </c>
      <c r="H153" t="s">
        <v>35</v>
      </c>
      <c r="I153" t="s">
        <v>39</v>
      </c>
      <c r="J153">
        <v>5.41</v>
      </c>
      <c r="K153">
        <v>5.41</v>
      </c>
      <c r="L153" t="s">
        <v>310</v>
      </c>
      <c r="M153" t="s">
        <v>311</v>
      </c>
      <c r="N153" t="s">
        <v>312</v>
      </c>
      <c r="O153" t="s">
        <v>313</v>
      </c>
      <c r="P153" t="s">
        <v>175</v>
      </c>
      <c r="Q153" t="s">
        <v>176</v>
      </c>
    </row>
    <row r="154" spans="1:17" x14ac:dyDescent="0.2">
      <c r="A154" t="s">
        <v>309</v>
      </c>
      <c r="B154">
        <v>2025</v>
      </c>
      <c r="C154">
        <v>4</v>
      </c>
      <c r="D154" t="s">
        <v>142</v>
      </c>
      <c r="E154" t="s">
        <v>19</v>
      </c>
      <c r="F154" t="s">
        <v>20</v>
      </c>
      <c r="G154" t="s">
        <v>48</v>
      </c>
      <c r="H154" t="s">
        <v>35</v>
      </c>
      <c r="I154" t="s">
        <v>39</v>
      </c>
      <c r="J154">
        <v>3687.8700000000003</v>
      </c>
      <c r="K154">
        <v>3687.8700000000003</v>
      </c>
      <c r="L154" t="s">
        <v>310</v>
      </c>
      <c r="M154" t="s">
        <v>311</v>
      </c>
      <c r="N154" t="s">
        <v>312</v>
      </c>
      <c r="O154" t="s">
        <v>313</v>
      </c>
      <c r="P154" t="s">
        <v>52</v>
      </c>
      <c r="Q154" t="s">
        <v>53</v>
      </c>
    </row>
    <row r="155" spans="1:17" x14ac:dyDescent="0.2">
      <c r="A155" t="s">
        <v>309</v>
      </c>
      <c r="B155">
        <v>2025</v>
      </c>
      <c r="C155">
        <v>4</v>
      </c>
      <c r="D155" t="s">
        <v>142</v>
      </c>
      <c r="E155" t="s">
        <v>19</v>
      </c>
      <c r="F155" t="s">
        <v>20</v>
      </c>
      <c r="G155" t="s">
        <v>48</v>
      </c>
      <c r="H155" t="s">
        <v>35</v>
      </c>
      <c r="I155" t="s">
        <v>39</v>
      </c>
      <c r="J155">
        <v>1254.4299999999998</v>
      </c>
      <c r="K155">
        <v>1254.4299999999998</v>
      </c>
      <c r="L155" t="s">
        <v>310</v>
      </c>
      <c r="M155" t="s">
        <v>311</v>
      </c>
      <c r="N155" t="s">
        <v>312</v>
      </c>
      <c r="O155" t="s">
        <v>313</v>
      </c>
      <c r="P155" t="s">
        <v>50</v>
      </c>
      <c r="Q155" t="s">
        <v>51</v>
      </c>
    </row>
    <row r="156" spans="1:17" x14ac:dyDescent="0.2">
      <c r="A156" t="s">
        <v>309</v>
      </c>
      <c r="B156">
        <v>2025</v>
      </c>
      <c r="C156">
        <v>4</v>
      </c>
      <c r="D156" t="s">
        <v>142</v>
      </c>
      <c r="E156" t="s">
        <v>19</v>
      </c>
      <c r="F156" t="s">
        <v>20</v>
      </c>
      <c r="G156" t="s">
        <v>48</v>
      </c>
      <c r="H156" t="s">
        <v>35</v>
      </c>
      <c r="I156" t="s">
        <v>39</v>
      </c>
      <c r="J156">
        <v>1302.4899999999998</v>
      </c>
      <c r="K156">
        <v>1302.4899999999998</v>
      </c>
      <c r="L156" t="s">
        <v>310</v>
      </c>
      <c r="M156" t="s">
        <v>311</v>
      </c>
      <c r="N156" t="s">
        <v>312</v>
      </c>
      <c r="O156" t="s">
        <v>313</v>
      </c>
      <c r="P156" t="s">
        <v>54</v>
      </c>
      <c r="Q156" t="s">
        <v>55</v>
      </c>
    </row>
    <row r="157" spans="1:17" x14ac:dyDescent="0.2">
      <c r="A157" t="s">
        <v>309</v>
      </c>
      <c r="B157">
        <v>2025</v>
      </c>
      <c r="C157">
        <v>4</v>
      </c>
      <c r="D157" t="s">
        <v>142</v>
      </c>
      <c r="E157" t="s">
        <v>19</v>
      </c>
      <c r="F157" t="s">
        <v>20</v>
      </c>
      <c r="G157" t="s">
        <v>61</v>
      </c>
      <c r="H157" t="s">
        <v>61</v>
      </c>
      <c r="I157" t="s">
        <v>61</v>
      </c>
      <c r="J157">
        <v>743.92</v>
      </c>
      <c r="K157">
        <v>743.92</v>
      </c>
      <c r="L157" t="s">
        <v>310</v>
      </c>
      <c r="M157" t="s">
        <v>311</v>
      </c>
      <c r="N157" t="s">
        <v>312</v>
      </c>
      <c r="O157" t="s">
        <v>313</v>
      </c>
      <c r="P157" t="s">
        <v>64</v>
      </c>
      <c r="Q157" t="s">
        <v>65</v>
      </c>
    </row>
    <row r="158" spans="1:17" x14ac:dyDescent="0.2">
      <c r="A158" t="s">
        <v>309</v>
      </c>
      <c r="B158">
        <v>2025</v>
      </c>
      <c r="C158">
        <v>4</v>
      </c>
      <c r="D158" t="s">
        <v>142</v>
      </c>
      <c r="E158" t="s">
        <v>19</v>
      </c>
      <c r="F158" t="s">
        <v>20</v>
      </c>
      <c r="G158" t="s">
        <v>123</v>
      </c>
      <c r="H158" t="s">
        <v>61</v>
      </c>
      <c r="I158" t="s">
        <v>123</v>
      </c>
      <c r="J158">
        <v>-1193.6400000000001</v>
      </c>
      <c r="K158">
        <v>-1193.6400000000001</v>
      </c>
      <c r="L158" t="s">
        <v>310</v>
      </c>
      <c r="M158" t="s">
        <v>311</v>
      </c>
      <c r="N158" t="s">
        <v>312</v>
      </c>
      <c r="O158" t="s">
        <v>313</v>
      </c>
      <c r="P158" t="s">
        <v>124</v>
      </c>
      <c r="Q158" t="s">
        <v>123</v>
      </c>
    </row>
    <row r="159" spans="1:17" x14ac:dyDescent="0.2">
      <c r="A159" t="s">
        <v>309</v>
      </c>
      <c r="B159">
        <v>2025</v>
      </c>
      <c r="C159">
        <v>4</v>
      </c>
      <c r="D159" t="s">
        <v>142</v>
      </c>
      <c r="E159" t="s">
        <v>19</v>
      </c>
      <c r="F159" t="s">
        <v>20</v>
      </c>
      <c r="G159" t="s">
        <v>66</v>
      </c>
      <c r="H159" t="s">
        <v>61</v>
      </c>
      <c r="I159" t="s">
        <v>66</v>
      </c>
      <c r="J159">
        <v>117039.9</v>
      </c>
      <c r="K159">
        <v>117039.9</v>
      </c>
      <c r="L159" t="s">
        <v>310</v>
      </c>
      <c r="M159" t="s">
        <v>311</v>
      </c>
      <c r="N159" t="s">
        <v>312</v>
      </c>
      <c r="O159" t="s">
        <v>313</v>
      </c>
      <c r="P159" t="s">
        <v>67</v>
      </c>
      <c r="Q159" t="s">
        <v>66</v>
      </c>
    </row>
    <row r="160" spans="1:17" x14ac:dyDescent="0.2">
      <c r="A160" t="s">
        <v>309</v>
      </c>
      <c r="B160">
        <v>2025</v>
      </c>
      <c r="C160">
        <v>4</v>
      </c>
      <c r="D160" t="s">
        <v>142</v>
      </c>
      <c r="E160" t="s">
        <v>19</v>
      </c>
      <c r="F160" t="s">
        <v>127</v>
      </c>
      <c r="G160" t="s">
        <v>22</v>
      </c>
      <c r="H160" t="s">
        <v>132</v>
      </c>
      <c r="I160" t="s">
        <v>22</v>
      </c>
      <c r="J160">
        <v>1507.56</v>
      </c>
      <c r="K160">
        <v>1507.56</v>
      </c>
      <c r="L160" t="s">
        <v>310</v>
      </c>
      <c r="M160" t="s">
        <v>311</v>
      </c>
      <c r="N160" t="s">
        <v>312</v>
      </c>
      <c r="O160" t="s">
        <v>313</v>
      </c>
      <c r="P160" t="s">
        <v>340</v>
      </c>
      <c r="Q160" t="s">
        <v>341</v>
      </c>
    </row>
    <row r="161" spans="1:17" x14ac:dyDescent="0.2">
      <c r="A161" t="s">
        <v>309</v>
      </c>
      <c r="B161">
        <v>2025</v>
      </c>
      <c r="C161">
        <v>4</v>
      </c>
      <c r="D161" t="s">
        <v>142</v>
      </c>
      <c r="E161" t="s">
        <v>19</v>
      </c>
      <c r="F161" t="s">
        <v>69</v>
      </c>
      <c r="G161" t="s">
        <v>28</v>
      </c>
      <c r="H161" t="s">
        <v>29</v>
      </c>
      <c r="I161" t="s">
        <v>30</v>
      </c>
      <c r="J161">
        <v>308.23</v>
      </c>
      <c r="K161">
        <v>308.23</v>
      </c>
      <c r="L161" t="s">
        <v>310</v>
      </c>
      <c r="M161" t="s">
        <v>311</v>
      </c>
      <c r="N161" t="s">
        <v>312</v>
      </c>
      <c r="O161" t="s">
        <v>313</v>
      </c>
      <c r="P161" t="s">
        <v>31</v>
      </c>
      <c r="Q161" t="s">
        <v>28</v>
      </c>
    </row>
    <row r="162" spans="1:17" x14ac:dyDescent="0.2">
      <c r="A162" t="s">
        <v>309</v>
      </c>
      <c r="B162">
        <v>2025</v>
      </c>
      <c r="C162">
        <v>4</v>
      </c>
      <c r="D162" t="s">
        <v>142</v>
      </c>
      <c r="E162" t="s">
        <v>19</v>
      </c>
      <c r="F162" t="s">
        <v>69</v>
      </c>
      <c r="G162" t="s">
        <v>70</v>
      </c>
      <c r="H162" t="s">
        <v>29</v>
      </c>
      <c r="I162" t="s">
        <v>30</v>
      </c>
      <c r="J162">
        <v>27313.309999999998</v>
      </c>
      <c r="K162">
        <v>27313.309999999998</v>
      </c>
      <c r="L162" t="s">
        <v>310</v>
      </c>
      <c r="M162" t="s">
        <v>311</v>
      </c>
      <c r="N162" t="s">
        <v>312</v>
      </c>
      <c r="O162" t="s">
        <v>313</v>
      </c>
      <c r="P162" t="s">
        <v>71</v>
      </c>
      <c r="Q162" t="s">
        <v>70</v>
      </c>
    </row>
    <row r="163" spans="1:17" x14ac:dyDescent="0.2">
      <c r="A163" t="s">
        <v>309</v>
      </c>
      <c r="B163">
        <v>2025</v>
      </c>
      <c r="C163">
        <v>4</v>
      </c>
      <c r="D163" t="s">
        <v>142</v>
      </c>
      <c r="E163" t="s">
        <v>19</v>
      </c>
      <c r="F163" t="s">
        <v>69</v>
      </c>
      <c r="G163" t="s">
        <v>320</v>
      </c>
      <c r="H163" t="s">
        <v>29</v>
      </c>
      <c r="I163" t="s">
        <v>30</v>
      </c>
      <c r="J163">
        <v>2181.1999999999998</v>
      </c>
      <c r="K163">
        <v>2181.1999999999998</v>
      </c>
      <c r="L163" t="s">
        <v>310</v>
      </c>
      <c r="M163" t="s">
        <v>311</v>
      </c>
      <c r="N163" t="s">
        <v>312</v>
      </c>
      <c r="O163" t="s">
        <v>313</v>
      </c>
      <c r="P163" t="s">
        <v>321</v>
      </c>
      <c r="Q163" t="s">
        <v>320</v>
      </c>
    </row>
    <row r="164" spans="1:17" x14ac:dyDescent="0.2">
      <c r="A164" t="s">
        <v>309</v>
      </c>
      <c r="B164">
        <v>2025</v>
      </c>
      <c r="C164">
        <v>4</v>
      </c>
      <c r="D164" t="s">
        <v>142</v>
      </c>
      <c r="E164" t="s">
        <v>19</v>
      </c>
      <c r="F164" t="s">
        <v>69</v>
      </c>
      <c r="G164" t="s">
        <v>200</v>
      </c>
      <c r="H164" t="s">
        <v>35</v>
      </c>
      <c r="I164" t="s">
        <v>342</v>
      </c>
      <c r="J164">
        <v>7403.760000000002</v>
      </c>
      <c r="K164">
        <v>7403.760000000002</v>
      </c>
      <c r="L164" t="s">
        <v>310</v>
      </c>
      <c r="M164" t="s">
        <v>311</v>
      </c>
      <c r="N164" t="s">
        <v>312</v>
      </c>
      <c r="O164" t="s">
        <v>313</v>
      </c>
      <c r="P164" t="s">
        <v>335</v>
      </c>
      <c r="Q164" t="s">
        <v>336</v>
      </c>
    </row>
    <row r="165" spans="1:17" x14ac:dyDescent="0.2">
      <c r="A165" t="s">
        <v>309</v>
      </c>
      <c r="B165">
        <v>2025</v>
      </c>
      <c r="C165">
        <v>4</v>
      </c>
      <c r="D165" t="s">
        <v>142</v>
      </c>
      <c r="E165" t="s">
        <v>19</v>
      </c>
      <c r="F165" t="s">
        <v>69</v>
      </c>
      <c r="G165" t="s">
        <v>200</v>
      </c>
      <c r="H165" t="s">
        <v>35</v>
      </c>
      <c r="I165" t="s">
        <v>39</v>
      </c>
      <c r="J165">
        <v>249.21</v>
      </c>
      <c r="K165">
        <v>249.21</v>
      </c>
      <c r="L165" t="s">
        <v>310</v>
      </c>
      <c r="M165" t="s">
        <v>311</v>
      </c>
      <c r="N165" t="s">
        <v>312</v>
      </c>
      <c r="O165" t="s">
        <v>313</v>
      </c>
      <c r="P165" t="s">
        <v>201</v>
      </c>
      <c r="Q165" t="s">
        <v>202</v>
      </c>
    </row>
    <row r="166" spans="1:17" x14ac:dyDescent="0.2">
      <c r="A166" t="s">
        <v>309</v>
      </c>
      <c r="B166">
        <v>2025</v>
      </c>
      <c r="C166">
        <v>4</v>
      </c>
      <c r="D166" t="s">
        <v>142</v>
      </c>
      <c r="E166" t="s">
        <v>19</v>
      </c>
      <c r="F166" t="s">
        <v>69</v>
      </c>
      <c r="G166" t="s">
        <v>200</v>
      </c>
      <c r="H166" t="s">
        <v>35</v>
      </c>
      <c r="I166" t="s">
        <v>39</v>
      </c>
      <c r="J166">
        <v>-611.13</v>
      </c>
      <c r="K166">
        <v>-611.13</v>
      </c>
      <c r="L166" t="s">
        <v>310</v>
      </c>
      <c r="M166" t="s">
        <v>311</v>
      </c>
      <c r="N166" t="s">
        <v>312</v>
      </c>
      <c r="O166" t="s">
        <v>313</v>
      </c>
      <c r="P166" t="s">
        <v>335</v>
      </c>
      <c r="Q166" t="s">
        <v>336</v>
      </c>
    </row>
    <row r="167" spans="1:17" x14ac:dyDescent="0.2">
      <c r="A167" t="s">
        <v>309</v>
      </c>
      <c r="B167">
        <v>2025</v>
      </c>
      <c r="C167">
        <v>4</v>
      </c>
      <c r="D167" t="s">
        <v>142</v>
      </c>
      <c r="E167" t="s">
        <v>19</v>
      </c>
      <c r="F167" t="s">
        <v>69</v>
      </c>
      <c r="G167" t="s">
        <v>200</v>
      </c>
      <c r="H167" t="s">
        <v>35</v>
      </c>
      <c r="I167" t="s">
        <v>39</v>
      </c>
      <c r="J167">
        <v>441.76</v>
      </c>
      <c r="K167">
        <v>441.76</v>
      </c>
      <c r="L167" t="s">
        <v>310</v>
      </c>
      <c r="M167" t="s">
        <v>311</v>
      </c>
      <c r="N167" t="s">
        <v>312</v>
      </c>
      <c r="O167" t="s">
        <v>313</v>
      </c>
      <c r="P167" t="s">
        <v>201</v>
      </c>
      <c r="Q167" t="s">
        <v>202</v>
      </c>
    </row>
    <row r="168" spans="1:17" x14ac:dyDescent="0.2">
      <c r="A168" t="s">
        <v>309</v>
      </c>
      <c r="B168">
        <v>2025</v>
      </c>
      <c r="C168">
        <v>4</v>
      </c>
      <c r="D168" t="s">
        <v>142</v>
      </c>
      <c r="E168" t="s">
        <v>19</v>
      </c>
      <c r="F168" t="s">
        <v>69</v>
      </c>
      <c r="G168" t="s">
        <v>200</v>
      </c>
      <c r="H168" t="s">
        <v>35</v>
      </c>
      <c r="I168" t="s">
        <v>39</v>
      </c>
      <c r="J168">
        <v>266.55</v>
      </c>
      <c r="K168">
        <v>266.55</v>
      </c>
      <c r="L168" t="s">
        <v>310</v>
      </c>
      <c r="M168" t="s">
        <v>311</v>
      </c>
      <c r="N168" t="s">
        <v>312</v>
      </c>
      <c r="O168" t="s">
        <v>313</v>
      </c>
      <c r="P168" t="s">
        <v>335</v>
      </c>
      <c r="Q168" t="s">
        <v>336</v>
      </c>
    </row>
    <row r="169" spans="1:17" x14ac:dyDescent="0.2">
      <c r="A169" t="s">
        <v>309</v>
      </c>
      <c r="B169">
        <v>2025</v>
      </c>
      <c r="C169">
        <v>4</v>
      </c>
      <c r="D169" t="s">
        <v>142</v>
      </c>
      <c r="E169" t="s">
        <v>19</v>
      </c>
      <c r="F169" t="s">
        <v>69</v>
      </c>
      <c r="G169" t="s">
        <v>200</v>
      </c>
      <c r="H169" t="s">
        <v>35</v>
      </c>
      <c r="I169" t="s">
        <v>39</v>
      </c>
      <c r="J169">
        <v>2429.6800000000003</v>
      </c>
      <c r="K169">
        <v>2429.6800000000003</v>
      </c>
      <c r="L169" t="s">
        <v>310</v>
      </c>
      <c r="M169" t="s">
        <v>311</v>
      </c>
      <c r="N169" t="s">
        <v>312</v>
      </c>
      <c r="O169" t="s">
        <v>313</v>
      </c>
      <c r="P169" t="s">
        <v>201</v>
      </c>
      <c r="Q169" t="s">
        <v>202</v>
      </c>
    </row>
    <row r="170" spans="1:17" x14ac:dyDescent="0.2">
      <c r="A170" t="s">
        <v>309</v>
      </c>
      <c r="B170">
        <v>2025</v>
      </c>
      <c r="C170">
        <v>4</v>
      </c>
      <c r="D170" t="s">
        <v>142</v>
      </c>
      <c r="E170" t="s">
        <v>19</v>
      </c>
      <c r="F170" t="s">
        <v>69</v>
      </c>
      <c r="G170" t="s">
        <v>48</v>
      </c>
      <c r="H170" t="s">
        <v>35</v>
      </c>
      <c r="I170" t="s">
        <v>39</v>
      </c>
      <c r="J170">
        <v>322.16000000000003</v>
      </c>
      <c r="K170">
        <v>322.16000000000003</v>
      </c>
      <c r="L170" t="s">
        <v>310</v>
      </c>
      <c r="M170" t="s">
        <v>311</v>
      </c>
      <c r="N170" t="s">
        <v>312</v>
      </c>
      <c r="O170" t="s">
        <v>313</v>
      </c>
      <c r="P170" t="s">
        <v>50</v>
      </c>
      <c r="Q170" t="s">
        <v>51</v>
      </c>
    </row>
    <row r="171" spans="1:17" x14ac:dyDescent="0.2">
      <c r="A171" t="s">
        <v>309</v>
      </c>
      <c r="B171">
        <v>2025</v>
      </c>
      <c r="C171">
        <v>4</v>
      </c>
      <c r="D171" t="s">
        <v>142</v>
      </c>
      <c r="E171" t="s">
        <v>19</v>
      </c>
      <c r="F171" t="s">
        <v>69</v>
      </c>
      <c r="G171" t="s">
        <v>48</v>
      </c>
      <c r="H171" t="s">
        <v>35</v>
      </c>
      <c r="I171" t="s">
        <v>39</v>
      </c>
      <c r="J171">
        <v>64.430000000000007</v>
      </c>
      <c r="K171">
        <v>64.430000000000007</v>
      </c>
      <c r="L171" t="s">
        <v>310</v>
      </c>
      <c r="M171" t="s">
        <v>311</v>
      </c>
      <c r="N171" t="s">
        <v>312</v>
      </c>
      <c r="O171" t="s">
        <v>313</v>
      </c>
      <c r="P171" t="s">
        <v>54</v>
      </c>
      <c r="Q171" t="s">
        <v>55</v>
      </c>
    </row>
    <row r="172" spans="1:17" x14ac:dyDescent="0.2">
      <c r="A172" t="s">
        <v>309</v>
      </c>
      <c r="B172">
        <v>2025</v>
      </c>
      <c r="C172">
        <v>4</v>
      </c>
      <c r="D172" t="s">
        <v>142</v>
      </c>
      <c r="E172" t="s">
        <v>19</v>
      </c>
      <c r="F172" t="s">
        <v>69</v>
      </c>
      <c r="G172" t="s">
        <v>61</v>
      </c>
      <c r="H172" t="s">
        <v>61</v>
      </c>
      <c r="I172" t="s">
        <v>61</v>
      </c>
      <c r="J172">
        <v>-21.81</v>
      </c>
      <c r="K172">
        <v>-21.81</v>
      </c>
      <c r="L172" t="s">
        <v>310</v>
      </c>
      <c r="M172" t="s">
        <v>311</v>
      </c>
      <c r="N172" t="s">
        <v>312</v>
      </c>
      <c r="O172" t="s">
        <v>313</v>
      </c>
      <c r="P172" t="s">
        <v>64</v>
      </c>
      <c r="Q172" t="s">
        <v>65</v>
      </c>
    </row>
    <row r="173" spans="1:17" x14ac:dyDescent="0.2">
      <c r="A173" t="s">
        <v>309</v>
      </c>
      <c r="B173">
        <v>2025</v>
      </c>
      <c r="C173">
        <v>4</v>
      </c>
      <c r="D173" t="s">
        <v>142</v>
      </c>
      <c r="E173" t="s">
        <v>19</v>
      </c>
      <c r="F173" t="s">
        <v>72</v>
      </c>
      <c r="G173" t="s">
        <v>76</v>
      </c>
      <c r="H173" t="s">
        <v>77</v>
      </c>
      <c r="I173" t="s">
        <v>78</v>
      </c>
      <c r="J173">
        <v>462.25</v>
      </c>
      <c r="K173">
        <v>462.25</v>
      </c>
      <c r="L173" t="s">
        <v>310</v>
      </c>
      <c r="M173" t="s">
        <v>311</v>
      </c>
      <c r="N173" t="s">
        <v>312</v>
      </c>
      <c r="O173" t="s">
        <v>313</v>
      </c>
      <c r="P173" t="s">
        <v>79</v>
      </c>
      <c r="Q173" t="s">
        <v>76</v>
      </c>
    </row>
    <row r="174" spans="1:17" x14ac:dyDescent="0.2">
      <c r="A174" t="s">
        <v>309</v>
      </c>
      <c r="B174">
        <v>2025</v>
      </c>
      <c r="C174">
        <v>4</v>
      </c>
      <c r="D174" t="s">
        <v>142</v>
      </c>
      <c r="E174" t="s">
        <v>19</v>
      </c>
      <c r="F174" t="s">
        <v>72</v>
      </c>
      <c r="G174" t="s">
        <v>80</v>
      </c>
      <c r="H174" t="s">
        <v>77</v>
      </c>
      <c r="I174" t="s">
        <v>78</v>
      </c>
      <c r="J174">
        <v>394.61</v>
      </c>
      <c r="K174">
        <v>394.61</v>
      </c>
      <c r="L174" t="s">
        <v>310</v>
      </c>
      <c r="M174" t="s">
        <v>311</v>
      </c>
      <c r="N174" t="s">
        <v>312</v>
      </c>
      <c r="O174" t="s">
        <v>313</v>
      </c>
      <c r="P174" t="s">
        <v>82</v>
      </c>
      <c r="Q174" t="s">
        <v>83</v>
      </c>
    </row>
    <row r="175" spans="1:17" x14ac:dyDescent="0.2">
      <c r="A175" t="s">
        <v>309</v>
      </c>
      <c r="B175">
        <v>2025</v>
      </c>
      <c r="C175">
        <v>4</v>
      </c>
      <c r="D175" t="s">
        <v>142</v>
      </c>
      <c r="E175" t="s">
        <v>19</v>
      </c>
      <c r="F175" t="s">
        <v>72</v>
      </c>
      <c r="G175" t="s">
        <v>80</v>
      </c>
      <c r="H175" t="s">
        <v>77</v>
      </c>
      <c r="I175" t="s">
        <v>78</v>
      </c>
      <c r="J175">
        <v>1.8</v>
      </c>
      <c r="K175">
        <v>1.8</v>
      </c>
      <c r="L175" t="s">
        <v>310</v>
      </c>
      <c r="M175" t="s">
        <v>311</v>
      </c>
      <c r="N175" t="s">
        <v>312</v>
      </c>
      <c r="O175" t="s">
        <v>313</v>
      </c>
      <c r="P175" t="s">
        <v>187</v>
      </c>
      <c r="Q175" t="s">
        <v>188</v>
      </c>
    </row>
    <row r="176" spans="1:17" x14ac:dyDescent="0.2">
      <c r="A176" t="s">
        <v>309</v>
      </c>
      <c r="B176">
        <v>2025</v>
      </c>
      <c r="C176">
        <v>4</v>
      </c>
      <c r="D176" t="s">
        <v>142</v>
      </c>
      <c r="E176" t="s">
        <v>19</v>
      </c>
      <c r="F176" t="s">
        <v>72</v>
      </c>
      <c r="G176" t="s">
        <v>80</v>
      </c>
      <c r="H176" t="s">
        <v>77</v>
      </c>
      <c r="I176" t="s">
        <v>78</v>
      </c>
      <c r="J176">
        <v>78.92</v>
      </c>
      <c r="K176">
        <v>78.92</v>
      </c>
      <c r="L176" t="s">
        <v>310</v>
      </c>
      <c r="M176" t="s">
        <v>311</v>
      </c>
      <c r="N176" t="s">
        <v>312</v>
      </c>
      <c r="O176" t="s">
        <v>313</v>
      </c>
      <c r="P176" t="s">
        <v>88</v>
      </c>
      <c r="Q176" t="s">
        <v>89</v>
      </c>
    </row>
    <row r="177" spans="1:17" x14ac:dyDescent="0.2">
      <c r="A177" t="s">
        <v>309</v>
      </c>
      <c r="B177">
        <v>2025</v>
      </c>
      <c r="C177">
        <v>4</v>
      </c>
      <c r="D177" t="s">
        <v>142</v>
      </c>
      <c r="E177" t="s">
        <v>19</v>
      </c>
      <c r="F177" t="s">
        <v>72</v>
      </c>
      <c r="G177" t="s">
        <v>80</v>
      </c>
      <c r="H177" t="s">
        <v>77</v>
      </c>
      <c r="I177" t="s">
        <v>78</v>
      </c>
      <c r="J177">
        <v>6198.17</v>
      </c>
      <c r="K177">
        <v>6198.17</v>
      </c>
      <c r="L177" t="s">
        <v>310</v>
      </c>
      <c r="M177" t="s">
        <v>311</v>
      </c>
      <c r="N177" t="s">
        <v>312</v>
      </c>
      <c r="O177" t="s">
        <v>313</v>
      </c>
      <c r="P177" t="s">
        <v>84</v>
      </c>
      <c r="Q177" t="s">
        <v>85</v>
      </c>
    </row>
    <row r="178" spans="1:17" x14ac:dyDescent="0.2">
      <c r="A178" t="s">
        <v>309</v>
      </c>
      <c r="B178">
        <v>2025</v>
      </c>
      <c r="C178">
        <v>4</v>
      </c>
      <c r="D178" t="s">
        <v>142</v>
      </c>
      <c r="E178" t="s">
        <v>19</v>
      </c>
      <c r="F178" t="s">
        <v>72</v>
      </c>
      <c r="G178" t="s">
        <v>80</v>
      </c>
      <c r="H178" t="s">
        <v>77</v>
      </c>
      <c r="I178" t="s">
        <v>78</v>
      </c>
      <c r="J178">
        <v>45.61</v>
      </c>
      <c r="K178">
        <v>45.61</v>
      </c>
      <c r="L178" t="s">
        <v>310</v>
      </c>
      <c r="M178" t="s">
        <v>311</v>
      </c>
      <c r="N178" t="s">
        <v>312</v>
      </c>
      <c r="O178" t="s">
        <v>313</v>
      </c>
      <c r="P178" t="s">
        <v>90</v>
      </c>
      <c r="Q178" t="s">
        <v>91</v>
      </c>
    </row>
    <row r="179" spans="1:17" x14ac:dyDescent="0.2">
      <c r="A179" t="s">
        <v>309</v>
      </c>
      <c r="B179">
        <v>2025</v>
      </c>
      <c r="C179">
        <v>4</v>
      </c>
      <c r="D179" t="s">
        <v>142</v>
      </c>
      <c r="E179" t="s">
        <v>19</v>
      </c>
      <c r="F179" t="s">
        <v>72</v>
      </c>
      <c r="G179" t="s">
        <v>80</v>
      </c>
      <c r="H179" t="s">
        <v>77</v>
      </c>
      <c r="I179" t="s">
        <v>78</v>
      </c>
      <c r="J179">
        <v>936.61</v>
      </c>
      <c r="K179">
        <v>936.61</v>
      </c>
      <c r="L179" t="s">
        <v>310</v>
      </c>
      <c r="M179" t="s">
        <v>311</v>
      </c>
      <c r="N179" t="s">
        <v>312</v>
      </c>
      <c r="O179" t="s">
        <v>313</v>
      </c>
      <c r="P179" t="s">
        <v>92</v>
      </c>
      <c r="Q179" t="s">
        <v>93</v>
      </c>
    </row>
    <row r="180" spans="1:17" x14ac:dyDescent="0.2">
      <c r="A180" t="s">
        <v>309</v>
      </c>
      <c r="B180">
        <v>2025</v>
      </c>
      <c r="C180">
        <v>4</v>
      </c>
      <c r="D180" t="s">
        <v>142</v>
      </c>
      <c r="E180" t="s">
        <v>19</v>
      </c>
      <c r="F180" t="s">
        <v>72</v>
      </c>
      <c r="G180" t="s">
        <v>80</v>
      </c>
      <c r="H180" t="s">
        <v>77</v>
      </c>
      <c r="I180" t="s">
        <v>343</v>
      </c>
      <c r="J180">
        <v>7624.16</v>
      </c>
      <c r="K180">
        <v>7624.16</v>
      </c>
      <c r="L180" t="s">
        <v>310</v>
      </c>
      <c r="M180" t="s">
        <v>311</v>
      </c>
      <c r="N180" t="s">
        <v>312</v>
      </c>
      <c r="O180" t="s">
        <v>313</v>
      </c>
      <c r="P180" t="s">
        <v>187</v>
      </c>
      <c r="Q180" t="s">
        <v>188</v>
      </c>
    </row>
    <row r="181" spans="1:17" x14ac:dyDescent="0.2">
      <c r="A181" t="s">
        <v>309</v>
      </c>
      <c r="B181">
        <v>2025</v>
      </c>
      <c r="C181">
        <v>4</v>
      </c>
      <c r="D181" t="s">
        <v>142</v>
      </c>
      <c r="E181" t="s">
        <v>19</v>
      </c>
      <c r="F181" t="s">
        <v>72</v>
      </c>
      <c r="G181" t="s">
        <v>94</v>
      </c>
      <c r="H181" t="s">
        <v>77</v>
      </c>
      <c r="I181" t="s">
        <v>78</v>
      </c>
      <c r="J181">
        <v>54.21</v>
      </c>
      <c r="K181">
        <v>54.21</v>
      </c>
      <c r="L181" t="s">
        <v>310</v>
      </c>
      <c r="M181" t="s">
        <v>311</v>
      </c>
      <c r="N181" t="s">
        <v>312</v>
      </c>
      <c r="O181" t="s">
        <v>313</v>
      </c>
      <c r="P181" t="s">
        <v>95</v>
      </c>
      <c r="Q181" t="s">
        <v>94</v>
      </c>
    </row>
    <row r="182" spans="1:17" x14ac:dyDescent="0.2">
      <c r="A182" t="s">
        <v>309</v>
      </c>
      <c r="B182">
        <v>2025</v>
      </c>
      <c r="C182">
        <v>4</v>
      </c>
      <c r="D182" t="s">
        <v>142</v>
      </c>
      <c r="E182" t="s">
        <v>19</v>
      </c>
      <c r="F182" t="s">
        <v>72</v>
      </c>
      <c r="G182" t="s">
        <v>48</v>
      </c>
      <c r="H182" t="s">
        <v>35</v>
      </c>
      <c r="I182" t="s">
        <v>96</v>
      </c>
      <c r="J182">
        <v>10049.35</v>
      </c>
      <c r="K182">
        <v>10049.35</v>
      </c>
      <c r="L182" t="s">
        <v>310</v>
      </c>
      <c r="M182" t="s">
        <v>311</v>
      </c>
      <c r="N182" t="s">
        <v>312</v>
      </c>
      <c r="O182" t="s">
        <v>313</v>
      </c>
      <c r="P182" t="s">
        <v>97</v>
      </c>
      <c r="Q182" t="s">
        <v>98</v>
      </c>
    </row>
    <row r="183" spans="1:17" x14ac:dyDescent="0.2">
      <c r="A183" t="s">
        <v>309</v>
      </c>
      <c r="B183">
        <v>2025</v>
      </c>
      <c r="C183">
        <v>4</v>
      </c>
      <c r="D183" t="s">
        <v>142</v>
      </c>
      <c r="E183" t="s">
        <v>19</v>
      </c>
      <c r="F183" t="s">
        <v>72</v>
      </c>
      <c r="G183" t="s">
        <v>48</v>
      </c>
      <c r="H183" t="s">
        <v>35</v>
      </c>
      <c r="I183" t="s">
        <v>96</v>
      </c>
      <c r="J183">
        <v>6113.56</v>
      </c>
      <c r="K183">
        <v>6113.56</v>
      </c>
      <c r="L183" t="s">
        <v>310</v>
      </c>
      <c r="M183" t="s">
        <v>311</v>
      </c>
      <c r="N183" t="s">
        <v>312</v>
      </c>
      <c r="O183" t="s">
        <v>313</v>
      </c>
      <c r="P183" t="s">
        <v>105</v>
      </c>
      <c r="Q183" t="s">
        <v>106</v>
      </c>
    </row>
    <row r="184" spans="1:17" x14ac:dyDescent="0.2">
      <c r="A184" t="s">
        <v>309</v>
      </c>
      <c r="B184">
        <v>2025</v>
      </c>
      <c r="C184">
        <v>4</v>
      </c>
      <c r="D184" t="s">
        <v>142</v>
      </c>
      <c r="E184" t="s">
        <v>19</v>
      </c>
      <c r="F184" t="s">
        <v>72</v>
      </c>
      <c r="G184" t="s">
        <v>48</v>
      </c>
      <c r="H184" t="s">
        <v>35</v>
      </c>
      <c r="I184" t="s">
        <v>96</v>
      </c>
      <c r="J184">
        <v>25042.14</v>
      </c>
      <c r="K184">
        <v>25042.14</v>
      </c>
      <c r="L184" t="s">
        <v>310</v>
      </c>
      <c r="M184" t="s">
        <v>311</v>
      </c>
      <c r="N184" t="s">
        <v>312</v>
      </c>
      <c r="O184" t="s">
        <v>313</v>
      </c>
      <c r="P184" t="s">
        <v>99</v>
      </c>
      <c r="Q184" t="s">
        <v>100</v>
      </c>
    </row>
    <row r="185" spans="1:17" x14ac:dyDescent="0.2">
      <c r="A185" t="s">
        <v>309</v>
      </c>
      <c r="B185">
        <v>2025</v>
      </c>
      <c r="C185">
        <v>4</v>
      </c>
      <c r="D185" t="s">
        <v>142</v>
      </c>
      <c r="E185" t="s">
        <v>19</v>
      </c>
      <c r="F185" t="s">
        <v>72</v>
      </c>
      <c r="G185" t="s">
        <v>48</v>
      </c>
      <c r="H185" t="s">
        <v>35</v>
      </c>
      <c r="I185" t="s">
        <v>39</v>
      </c>
      <c r="J185">
        <v>1811.6799999999998</v>
      </c>
      <c r="K185">
        <v>1811.6799999999998</v>
      </c>
      <c r="L185" t="s">
        <v>310</v>
      </c>
      <c r="M185" t="s">
        <v>311</v>
      </c>
      <c r="N185" t="s">
        <v>312</v>
      </c>
      <c r="O185" t="s">
        <v>313</v>
      </c>
      <c r="P185" t="s">
        <v>101</v>
      </c>
      <c r="Q185" t="s">
        <v>102</v>
      </c>
    </row>
    <row r="186" spans="1:17" x14ac:dyDescent="0.2">
      <c r="A186" t="s">
        <v>309</v>
      </c>
      <c r="B186">
        <v>2025</v>
      </c>
      <c r="C186">
        <v>4</v>
      </c>
      <c r="D186" t="s">
        <v>142</v>
      </c>
      <c r="E186" t="s">
        <v>19</v>
      </c>
      <c r="F186" t="s">
        <v>72</v>
      </c>
      <c r="G186" t="s">
        <v>48</v>
      </c>
      <c r="H186" t="s">
        <v>35</v>
      </c>
      <c r="I186" t="s">
        <v>39</v>
      </c>
      <c r="J186">
        <v>2774.62</v>
      </c>
      <c r="K186">
        <v>2774.62</v>
      </c>
      <c r="L186" t="s">
        <v>310</v>
      </c>
      <c r="M186" t="s">
        <v>311</v>
      </c>
      <c r="N186" t="s">
        <v>312</v>
      </c>
      <c r="O186" t="s">
        <v>313</v>
      </c>
      <c r="P186" t="s">
        <v>108</v>
      </c>
      <c r="Q186" t="s">
        <v>109</v>
      </c>
    </row>
    <row r="187" spans="1:17" x14ac:dyDescent="0.2">
      <c r="A187" t="s">
        <v>309</v>
      </c>
      <c r="B187">
        <v>2025</v>
      </c>
      <c r="C187">
        <v>4</v>
      </c>
      <c r="D187" t="s">
        <v>142</v>
      </c>
      <c r="E187" t="s">
        <v>19</v>
      </c>
      <c r="F187" t="s">
        <v>72</v>
      </c>
      <c r="G187" t="s">
        <v>48</v>
      </c>
      <c r="H187" t="s">
        <v>35</v>
      </c>
      <c r="I187" t="s">
        <v>39</v>
      </c>
      <c r="J187">
        <v>911.52</v>
      </c>
      <c r="K187">
        <v>911.52</v>
      </c>
      <c r="L187" t="s">
        <v>310</v>
      </c>
      <c r="M187" t="s">
        <v>311</v>
      </c>
      <c r="N187" t="s">
        <v>312</v>
      </c>
      <c r="O187" t="s">
        <v>313</v>
      </c>
      <c r="P187" t="s">
        <v>103</v>
      </c>
      <c r="Q187" t="s">
        <v>104</v>
      </c>
    </row>
    <row r="188" spans="1:17" x14ac:dyDescent="0.2">
      <c r="A188" t="s">
        <v>309</v>
      </c>
      <c r="B188">
        <v>2025</v>
      </c>
      <c r="C188">
        <v>4</v>
      </c>
      <c r="D188" t="s">
        <v>142</v>
      </c>
      <c r="E188" t="s">
        <v>110</v>
      </c>
      <c r="F188" t="s">
        <v>111</v>
      </c>
      <c r="G188" t="s">
        <v>112</v>
      </c>
      <c r="H188" t="s">
        <v>113</v>
      </c>
      <c r="I188" t="s">
        <v>114</v>
      </c>
      <c r="J188">
        <v>28207.35</v>
      </c>
      <c r="K188">
        <v>28207.35</v>
      </c>
      <c r="L188" t="s">
        <v>310</v>
      </c>
      <c r="M188" t="s">
        <v>311</v>
      </c>
      <c r="N188" t="s">
        <v>312</v>
      </c>
      <c r="O188" t="s">
        <v>313</v>
      </c>
      <c r="P188" t="s">
        <v>115</v>
      </c>
      <c r="Q188" t="s">
        <v>114</v>
      </c>
    </row>
    <row r="189" spans="1:17" x14ac:dyDescent="0.2">
      <c r="A189" t="s">
        <v>309</v>
      </c>
      <c r="B189">
        <v>2025</v>
      </c>
      <c r="C189">
        <v>4</v>
      </c>
      <c r="D189" t="s">
        <v>142</v>
      </c>
      <c r="E189" t="s">
        <v>110</v>
      </c>
      <c r="F189" t="s">
        <v>111</v>
      </c>
      <c r="G189" t="s">
        <v>112</v>
      </c>
      <c r="H189" t="s">
        <v>113</v>
      </c>
      <c r="I189" t="s">
        <v>118</v>
      </c>
      <c r="J189">
        <v>18078.580000000002</v>
      </c>
      <c r="K189">
        <v>18078.580000000002</v>
      </c>
      <c r="L189" t="s">
        <v>310</v>
      </c>
      <c r="M189" t="s">
        <v>311</v>
      </c>
      <c r="N189" t="s">
        <v>312</v>
      </c>
      <c r="O189" t="s">
        <v>313</v>
      </c>
      <c r="P189" t="s">
        <v>119</v>
      </c>
      <c r="Q189" t="s">
        <v>118</v>
      </c>
    </row>
    <row r="190" spans="1:17" x14ac:dyDescent="0.2">
      <c r="A190" t="s">
        <v>309</v>
      </c>
      <c r="B190">
        <v>2025</v>
      </c>
      <c r="C190">
        <v>5</v>
      </c>
      <c r="D190" t="s">
        <v>154</v>
      </c>
      <c r="E190" t="s">
        <v>19</v>
      </c>
      <c r="F190" t="s">
        <v>20</v>
      </c>
      <c r="G190" t="s">
        <v>21</v>
      </c>
      <c r="H190" t="s">
        <v>22</v>
      </c>
      <c r="I190" t="s">
        <v>21</v>
      </c>
      <c r="J190">
        <v>1805.86</v>
      </c>
      <c r="K190">
        <v>1805.86</v>
      </c>
      <c r="L190" t="s">
        <v>310</v>
      </c>
      <c r="M190" t="s">
        <v>311</v>
      </c>
      <c r="N190" t="s">
        <v>312</v>
      </c>
      <c r="O190" t="s">
        <v>313</v>
      </c>
      <c r="P190" t="s">
        <v>27</v>
      </c>
      <c r="Q190" t="s">
        <v>21</v>
      </c>
    </row>
    <row r="191" spans="1:17" x14ac:dyDescent="0.2">
      <c r="A191" t="s">
        <v>309</v>
      </c>
      <c r="B191">
        <v>2025</v>
      </c>
      <c r="C191">
        <v>5</v>
      </c>
      <c r="D191" t="s">
        <v>154</v>
      </c>
      <c r="E191" t="s">
        <v>19</v>
      </c>
      <c r="F191" t="s">
        <v>20</v>
      </c>
      <c r="G191" t="s">
        <v>28</v>
      </c>
      <c r="H191" t="s">
        <v>29</v>
      </c>
      <c r="I191" t="s">
        <v>30</v>
      </c>
      <c r="J191">
        <v>2.94</v>
      </c>
      <c r="K191">
        <v>2.94</v>
      </c>
      <c r="L191" t="s">
        <v>310</v>
      </c>
      <c r="M191" t="s">
        <v>311</v>
      </c>
      <c r="N191" t="s">
        <v>312</v>
      </c>
      <c r="O191" t="s">
        <v>313</v>
      </c>
      <c r="P191" t="s">
        <v>31</v>
      </c>
      <c r="Q191" t="s">
        <v>28</v>
      </c>
    </row>
    <row r="192" spans="1:17" x14ac:dyDescent="0.2">
      <c r="A192" t="s">
        <v>309</v>
      </c>
      <c r="B192">
        <v>2025</v>
      </c>
      <c r="C192">
        <v>5</v>
      </c>
      <c r="D192" t="s">
        <v>154</v>
      </c>
      <c r="E192" t="s">
        <v>19</v>
      </c>
      <c r="F192" t="s">
        <v>20</v>
      </c>
      <c r="G192" t="s">
        <v>320</v>
      </c>
      <c r="H192" t="s">
        <v>29</v>
      </c>
      <c r="I192" t="s">
        <v>320</v>
      </c>
      <c r="J192">
        <v>160603.79999999999</v>
      </c>
      <c r="K192">
        <v>160603.79999999999</v>
      </c>
      <c r="L192" t="s">
        <v>310</v>
      </c>
      <c r="M192" t="s">
        <v>311</v>
      </c>
      <c r="N192" t="s">
        <v>312</v>
      </c>
      <c r="O192" t="s">
        <v>313</v>
      </c>
      <c r="P192" t="s">
        <v>321</v>
      </c>
      <c r="Q192" t="s">
        <v>320</v>
      </c>
    </row>
    <row r="193" spans="1:17" x14ac:dyDescent="0.2">
      <c r="A193" t="s">
        <v>309</v>
      </c>
      <c r="B193">
        <v>2025</v>
      </c>
      <c r="C193">
        <v>5</v>
      </c>
      <c r="D193" t="s">
        <v>154</v>
      </c>
      <c r="E193" t="s">
        <v>19</v>
      </c>
      <c r="F193" t="s">
        <v>20</v>
      </c>
      <c r="G193" t="s">
        <v>44</v>
      </c>
      <c r="H193" t="s">
        <v>29</v>
      </c>
      <c r="I193" t="s">
        <v>30</v>
      </c>
      <c r="J193">
        <v>891</v>
      </c>
      <c r="K193">
        <v>891</v>
      </c>
      <c r="L193" t="s">
        <v>310</v>
      </c>
      <c r="M193" t="s">
        <v>311</v>
      </c>
      <c r="N193" t="s">
        <v>312</v>
      </c>
      <c r="O193" t="s">
        <v>313</v>
      </c>
      <c r="P193" t="s">
        <v>45</v>
      </c>
      <c r="Q193" t="s">
        <v>44</v>
      </c>
    </row>
    <row r="194" spans="1:17" x14ac:dyDescent="0.2">
      <c r="A194" t="s">
        <v>309</v>
      </c>
      <c r="B194">
        <v>2025</v>
      </c>
      <c r="C194">
        <v>5</v>
      </c>
      <c r="D194" t="s">
        <v>154</v>
      </c>
      <c r="E194" t="s">
        <v>19</v>
      </c>
      <c r="F194" t="s">
        <v>20</v>
      </c>
      <c r="G194" t="s">
        <v>44</v>
      </c>
      <c r="H194" t="s">
        <v>29</v>
      </c>
      <c r="I194" t="s">
        <v>44</v>
      </c>
      <c r="J194">
        <v>255000</v>
      </c>
      <c r="K194">
        <v>255000</v>
      </c>
      <c r="L194" t="s">
        <v>310</v>
      </c>
      <c r="M194" t="s">
        <v>311</v>
      </c>
      <c r="N194" t="s">
        <v>312</v>
      </c>
      <c r="O194" t="s">
        <v>313</v>
      </c>
      <c r="P194" t="s">
        <v>45</v>
      </c>
      <c r="Q194" t="s">
        <v>44</v>
      </c>
    </row>
    <row r="195" spans="1:17" x14ac:dyDescent="0.2">
      <c r="A195" t="s">
        <v>309</v>
      </c>
      <c r="B195">
        <v>2025</v>
      </c>
      <c r="C195">
        <v>5</v>
      </c>
      <c r="D195" t="s">
        <v>154</v>
      </c>
      <c r="E195" t="s">
        <v>19</v>
      </c>
      <c r="F195" t="s">
        <v>20</v>
      </c>
      <c r="G195" t="s">
        <v>48</v>
      </c>
      <c r="H195" t="s">
        <v>35</v>
      </c>
      <c r="I195" t="s">
        <v>39</v>
      </c>
      <c r="J195">
        <v>-2.0299999999999998</v>
      </c>
      <c r="K195">
        <v>-2.0299999999999998</v>
      </c>
      <c r="L195" t="s">
        <v>310</v>
      </c>
      <c r="M195" t="s">
        <v>311</v>
      </c>
      <c r="N195" t="s">
        <v>312</v>
      </c>
      <c r="O195" t="s">
        <v>313</v>
      </c>
      <c r="P195" t="s">
        <v>175</v>
      </c>
      <c r="Q195" t="s">
        <v>176</v>
      </c>
    </row>
    <row r="196" spans="1:17" x14ac:dyDescent="0.2">
      <c r="A196" t="s">
        <v>309</v>
      </c>
      <c r="B196">
        <v>2025</v>
      </c>
      <c r="C196">
        <v>5</v>
      </c>
      <c r="D196" t="s">
        <v>154</v>
      </c>
      <c r="E196" t="s">
        <v>19</v>
      </c>
      <c r="F196" t="s">
        <v>20</v>
      </c>
      <c r="G196" t="s">
        <v>48</v>
      </c>
      <c r="H196" t="s">
        <v>35</v>
      </c>
      <c r="I196" t="s">
        <v>39</v>
      </c>
      <c r="J196">
        <v>-4208.4000000000005</v>
      </c>
      <c r="K196">
        <v>-4208.4000000000005</v>
      </c>
      <c r="L196" t="s">
        <v>310</v>
      </c>
      <c r="M196" t="s">
        <v>311</v>
      </c>
      <c r="N196" t="s">
        <v>312</v>
      </c>
      <c r="O196" t="s">
        <v>313</v>
      </c>
      <c r="P196" t="s">
        <v>52</v>
      </c>
      <c r="Q196" t="s">
        <v>53</v>
      </c>
    </row>
    <row r="197" spans="1:17" x14ac:dyDescent="0.2">
      <c r="A197" t="s">
        <v>309</v>
      </c>
      <c r="B197">
        <v>2025</v>
      </c>
      <c r="C197">
        <v>5</v>
      </c>
      <c r="D197" t="s">
        <v>154</v>
      </c>
      <c r="E197" t="s">
        <v>19</v>
      </c>
      <c r="F197" t="s">
        <v>20</v>
      </c>
      <c r="G197" t="s">
        <v>48</v>
      </c>
      <c r="H197" t="s">
        <v>35</v>
      </c>
      <c r="I197" t="s">
        <v>39</v>
      </c>
      <c r="J197">
        <v>3283.12</v>
      </c>
      <c r="K197">
        <v>3283.12</v>
      </c>
      <c r="L197" t="s">
        <v>310</v>
      </c>
      <c r="M197" t="s">
        <v>311</v>
      </c>
      <c r="N197" t="s">
        <v>312</v>
      </c>
      <c r="O197" t="s">
        <v>313</v>
      </c>
      <c r="P197" t="s">
        <v>50</v>
      </c>
      <c r="Q197" t="s">
        <v>51</v>
      </c>
    </row>
    <row r="198" spans="1:17" x14ac:dyDescent="0.2">
      <c r="A198" t="s">
        <v>309</v>
      </c>
      <c r="B198">
        <v>2025</v>
      </c>
      <c r="C198">
        <v>5</v>
      </c>
      <c r="D198" t="s">
        <v>154</v>
      </c>
      <c r="E198" t="s">
        <v>19</v>
      </c>
      <c r="F198" t="s">
        <v>20</v>
      </c>
      <c r="G198" t="s">
        <v>48</v>
      </c>
      <c r="H198" t="s">
        <v>35</v>
      </c>
      <c r="I198" t="s">
        <v>39</v>
      </c>
      <c r="J198">
        <v>3535.08</v>
      </c>
      <c r="K198">
        <v>3535.08</v>
      </c>
      <c r="L198" t="s">
        <v>310</v>
      </c>
      <c r="M198" t="s">
        <v>311</v>
      </c>
      <c r="N198" t="s">
        <v>312</v>
      </c>
      <c r="O198" t="s">
        <v>313</v>
      </c>
      <c r="P198" t="s">
        <v>205</v>
      </c>
      <c r="Q198" t="s">
        <v>206</v>
      </c>
    </row>
    <row r="199" spans="1:17" x14ac:dyDescent="0.2">
      <c r="A199" t="s">
        <v>309</v>
      </c>
      <c r="B199">
        <v>2025</v>
      </c>
      <c r="C199">
        <v>5</v>
      </c>
      <c r="D199" t="s">
        <v>154</v>
      </c>
      <c r="E199" t="s">
        <v>19</v>
      </c>
      <c r="F199" t="s">
        <v>20</v>
      </c>
      <c r="G199" t="s">
        <v>48</v>
      </c>
      <c r="H199" t="s">
        <v>35</v>
      </c>
      <c r="I199" t="s">
        <v>39</v>
      </c>
      <c r="J199">
        <v>656.62</v>
      </c>
      <c r="K199">
        <v>656.62</v>
      </c>
      <c r="L199" t="s">
        <v>310</v>
      </c>
      <c r="M199" t="s">
        <v>311</v>
      </c>
      <c r="N199" t="s">
        <v>312</v>
      </c>
      <c r="O199" t="s">
        <v>313</v>
      </c>
      <c r="P199" t="s">
        <v>54</v>
      </c>
      <c r="Q199" t="s">
        <v>55</v>
      </c>
    </row>
    <row r="200" spans="1:17" x14ac:dyDescent="0.2">
      <c r="A200" t="s">
        <v>309</v>
      </c>
      <c r="B200">
        <v>2025</v>
      </c>
      <c r="C200">
        <v>5</v>
      </c>
      <c r="D200" t="s">
        <v>154</v>
      </c>
      <c r="E200" t="s">
        <v>19</v>
      </c>
      <c r="F200" t="s">
        <v>20</v>
      </c>
      <c r="G200" t="s">
        <v>61</v>
      </c>
      <c r="H200" t="s">
        <v>61</v>
      </c>
      <c r="I200" t="s">
        <v>61</v>
      </c>
      <c r="J200">
        <v>220.54</v>
      </c>
      <c r="K200">
        <v>220.54</v>
      </c>
      <c r="L200" t="s">
        <v>310</v>
      </c>
      <c r="M200" t="s">
        <v>311</v>
      </c>
      <c r="N200" t="s">
        <v>312</v>
      </c>
      <c r="O200" t="s">
        <v>313</v>
      </c>
      <c r="P200" t="s">
        <v>64</v>
      </c>
      <c r="Q200" t="s">
        <v>65</v>
      </c>
    </row>
    <row r="201" spans="1:17" x14ac:dyDescent="0.2">
      <c r="A201" t="s">
        <v>309</v>
      </c>
      <c r="B201">
        <v>2025</v>
      </c>
      <c r="C201">
        <v>5</v>
      </c>
      <c r="D201" t="s">
        <v>154</v>
      </c>
      <c r="E201" t="s">
        <v>19</v>
      </c>
      <c r="F201" t="s">
        <v>20</v>
      </c>
      <c r="G201" t="s">
        <v>61</v>
      </c>
      <c r="H201" t="s">
        <v>61</v>
      </c>
      <c r="I201" t="s">
        <v>61</v>
      </c>
      <c r="J201">
        <v>96.06</v>
      </c>
      <c r="K201">
        <v>96.06</v>
      </c>
      <c r="L201" t="s">
        <v>310</v>
      </c>
      <c r="M201" t="s">
        <v>311</v>
      </c>
      <c r="N201" t="s">
        <v>312</v>
      </c>
      <c r="O201" t="s">
        <v>313</v>
      </c>
      <c r="P201" t="s">
        <v>344</v>
      </c>
      <c r="Q201" t="s">
        <v>345</v>
      </c>
    </row>
    <row r="202" spans="1:17" x14ac:dyDescent="0.2">
      <c r="A202" t="s">
        <v>309</v>
      </c>
      <c r="B202">
        <v>2025</v>
      </c>
      <c r="C202">
        <v>5</v>
      </c>
      <c r="D202" t="s">
        <v>154</v>
      </c>
      <c r="E202" t="s">
        <v>19</v>
      </c>
      <c r="F202" t="s">
        <v>20</v>
      </c>
      <c r="G202" t="s">
        <v>123</v>
      </c>
      <c r="H202" t="s">
        <v>61</v>
      </c>
      <c r="I202" t="s">
        <v>123</v>
      </c>
      <c r="J202">
        <v>-380</v>
      </c>
      <c r="K202">
        <v>-380</v>
      </c>
      <c r="L202" t="s">
        <v>310</v>
      </c>
      <c r="M202" t="s">
        <v>311</v>
      </c>
      <c r="N202" t="s">
        <v>312</v>
      </c>
      <c r="O202" t="s">
        <v>313</v>
      </c>
      <c r="P202" t="s">
        <v>124</v>
      </c>
      <c r="Q202" t="s">
        <v>123</v>
      </c>
    </row>
    <row r="203" spans="1:17" x14ac:dyDescent="0.2">
      <c r="A203" t="s">
        <v>309</v>
      </c>
      <c r="B203">
        <v>2025</v>
      </c>
      <c r="C203">
        <v>5</v>
      </c>
      <c r="D203" t="s">
        <v>154</v>
      </c>
      <c r="E203" t="s">
        <v>19</v>
      </c>
      <c r="F203" t="s">
        <v>20</v>
      </c>
      <c r="G203" t="s">
        <v>66</v>
      </c>
      <c r="H203" t="s">
        <v>61</v>
      </c>
      <c r="I203" t="s">
        <v>66</v>
      </c>
      <c r="J203">
        <v>59775.270000000004</v>
      </c>
      <c r="K203">
        <v>59775.270000000004</v>
      </c>
      <c r="L203" t="s">
        <v>310</v>
      </c>
      <c r="M203" t="s">
        <v>311</v>
      </c>
      <c r="N203" t="s">
        <v>312</v>
      </c>
      <c r="O203" t="s">
        <v>313</v>
      </c>
      <c r="P203" t="s">
        <v>67</v>
      </c>
      <c r="Q203" t="s">
        <v>66</v>
      </c>
    </row>
    <row r="204" spans="1:17" x14ac:dyDescent="0.2">
      <c r="A204" t="s">
        <v>309</v>
      </c>
      <c r="B204">
        <v>2025</v>
      </c>
      <c r="C204">
        <v>5</v>
      </c>
      <c r="D204" t="s">
        <v>154</v>
      </c>
      <c r="E204" t="s">
        <v>19</v>
      </c>
      <c r="F204" t="s">
        <v>69</v>
      </c>
      <c r="G204" t="s">
        <v>70</v>
      </c>
      <c r="H204" t="s">
        <v>29</v>
      </c>
      <c r="I204" t="s">
        <v>30</v>
      </c>
      <c r="J204">
        <v>21160.620000000006</v>
      </c>
      <c r="K204">
        <v>21160.620000000006</v>
      </c>
      <c r="L204" t="s">
        <v>310</v>
      </c>
      <c r="M204" t="s">
        <v>311</v>
      </c>
      <c r="N204" t="s">
        <v>312</v>
      </c>
      <c r="O204" t="s">
        <v>313</v>
      </c>
      <c r="P204" t="s">
        <v>71</v>
      </c>
      <c r="Q204" t="s">
        <v>70</v>
      </c>
    </row>
    <row r="205" spans="1:17" x14ac:dyDescent="0.2">
      <c r="A205" t="s">
        <v>309</v>
      </c>
      <c r="B205">
        <v>2025</v>
      </c>
      <c r="C205">
        <v>5</v>
      </c>
      <c r="D205" t="s">
        <v>154</v>
      </c>
      <c r="E205" t="s">
        <v>19</v>
      </c>
      <c r="F205" t="s">
        <v>69</v>
      </c>
      <c r="G205" t="s">
        <v>320</v>
      </c>
      <c r="H205" t="s">
        <v>29</v>
      </c>
      <c r="I205" t="s">
        <v>30</v>
      </c>
      <c r="J205">
        <v>2337</v>
      </c>
      <c r="K205">
        <v>2337</v>
      </c>
      <c r="L205" t="s">
        <v>310</v>
      </c>
      <c r="M205" t="s">
        <v>311</v>
      </c>
      <c r="N205" t="s">
        <v>312</v>
      </c>
      <c r="O205" t="s">
        <v>313</v>
      </c>
      <c r="P205" t="s">
        <v>321</v>
      </c>
      <c r="Q205" t="s">
        <v>320</v>
      </c>
    </row>
    <row r="206" spans="1:17" x14ac:dyDescent="0.2">
      <c r="A206" t="s">
        <v>309</v>
      </c>
      <c r="B206">
        <v>2025</v>
      </c>
      <c r="C206">
        <v>5</v>
      </c>
      <c r="D206" t="s">
        <v>154</v>
      </c>
      <c r="E206" t="s">
        <v>19</v>
      </c>
      <c r="F206" t="s">
        <v>69</v>
      </c>
      <c r="G206" t="s">
        <v>34</v>
      </c>
      <c r="H206" t="s">
        <v>35</v>
      </c>
      <c r="I206" t="s">
        <v>39</v>
      </c>
      <c r="J206">
        <v>1.29</v>
      </c>
      <c r="K206">
        <v>1.29</v>
      </c>
      <c r="L206" t="s">
        <v>310</v>
      </c>
      <c r="M206" t="s">
        <v>311</v>
      </c>
      <c r="N206" t="s">
        <v>312</v>
      </c>
      <c r="O206" t="s">
        <v>313</v>
      </c>
      <c r="P206" t="s">
        <v>164</v>
      </c>
      <c r="Q206" t="s">
        <v>165</v>
      </c>
    </row>
    <row r="207" spans="1:17" x14ac:dyDescent="0.2">
      <c r="A207" t="s">
        <v>309</v>
      </c>
      <c r="B207">
        <v>2025</v>
      </c>
      <c r="C207">
        <v>5</v>
      </c>
      <c r="D207" t="s">
        <v>154</v>
      </c>
      <c r="E207" t="s">
        <v>19</v>
      </c>
      <c r="F207" t="s">
        <v>69</v>
      </c>
      <c r="G207" t="s">
        <v>34</v>
      </c>
      <c r="H207" t="s">
        <v>35</v>
      </c>
      <c r="I207" t="s">
        <v>39</v>
      </c>
      <c r="J207">
        <v>191.97</v>
      </c>
      <c r="K207">
        <v>191.97</v>
      </c>
      <c r="L207" t="s">
        <v>310</v>
      </c>
      <c r="M207" t="s">
        <v>311</v>
      </c>
      <c r="N207" t="s">
        <v>312</v>
      </c>
      <c r="O207" t="s">
        <v>313</v>
      </c>
      <c r="P207" t="s">
        <v>164</v>
      </c>
      <c r="Q207" t="s">
        <v>165</v>
      </c>
    </row>
    <row r="208" spans="1:17" x14ac:dyDescent="0.2">
      <c r="A208" t="s">
        <v>309</v>
      </c>
      <c r="B208">
        <v>2025</v>
      </c>
      <c r="C208">
        <v>5</v>
      </c>
      <c r="D208" t="s">
        <v>154</v>
      </c>
      <c r="E208" t="s">
        <v>19</v>
      </c>
      <c r="F208" t="s">
        <v>69</v>
      </c>
      <c r="G208" t="s">
        <v>200</v>
      </c>
      <c r="H208" t="s">
        <v>35</v>
      </c>
      <c r="I208" t="s">
        <v>346</v>
      </c>
      <c r="J208">
        <v>7308.0300000000007</v>
      </c>
      <c r="K208">
        <v>7308.0300000000007</v>
      </c>
      <c r="L208" t="s">
        <v>310</v>
      </c>
      <c r="M208" t="s">
        <v>311</v>
      </c>
      <c r="N208" t="s">
        <v>312</v>
      </c>
      <c r="O208" t="s">
        <v>313</v>
      </c>
      <c r="P208" t="s">
        <v>337</v>
      </c>
      <c r="Q208" t="s">
        <v>338</v>
      </c>
    </row>
    <row r="209" spans="1:17" x14ac:dyDescent="0.2">
      <c r="A209" t="s">
        <v>309</v>
      </c>
      <c r="B209">
        <v>2025</v>
      </c>
      <c r="C209">
        <v>5</v>
      </c>
      <c r="D209" t="s">
        <v>154</v>
      </c>
      <c r="E209" t="s">
        <v>19</v>
      </c>
      <c r="F209" t="s">
        <v>69</v>
      </c>
      <c r="G209" t="s">
        <v>200</v>
      </c>
      <c r="H209" t="s">
        <v>35</v>
      </c>
      <c r="I209" t="s">
        <v>39</v>
      </c>
      <c r="J209">
        <v>8.68</v>
      </c>
      <c r="K209">
        <v>8.68</v>
      </c>
      <c r="L209" t="s">
        <v>310</v>
      </c>
      <c r="M209" t="s">
        <v>311</v>
      </c>
      <c r="N209" t="s">
        <v>312</v>
      </c>
      <c r="O209" t="s">
        <v>313</v>
      </c>
      <c r="P209" t="s">
        <v>201</v>
      </c>
      <c r="Q209" t="s">
        <v>202</v>
      </c>
    </row>
    <row r="210" spans="1:17" x14ac:dyDescent="0.2">
      <c r="A210" t="s">
        <v>309</v>
      </c>
      <c r="B210">
        <v>2025</v>
      </c>
      <c r="C210">
        <v>5</v>
      </c>
      <c r="D210" t="s">
        <v>154</v>
      </c>
      <c r="E210" t="s">
        <v>19</v>
      </c>
      <c r="F210" t="s">
        <v>69</v>
      </c>
      <c r="G210" t="s">
        <v>200</v>
      </c>
      <c r="H210" t="s">
        <v>35</v>
      </c>
      <c r="I210" t="s">
        <v>39</v>
      </c>
      <c r="J210">
        <v>-2906.4900000000002</v>
      </c>
      <c r="K210">
        <v>-2906.4900000000002</v>
      </c>
      <c r="L210" t="s">
        <v>310</v>
      </c>
      <c r="M210" t="s">
        <v>311</v>
      </c>
      <c r="N210" t="s">
        <v>312</v>
      </c>
      <c r="O210" t="s">
        <v>313</v>
      </c>
      <c r="P210" t="s">
        <v>335</v>
      </c>
      <c r="Q210" t="s">
        <v>336</v>
      </c>
    </row>
    <row r="211" spans="1:17" x14ac:dyDescent="0.2">
      <c r="A211" t="s">
        <v>309</v>
      </c>
      <c r="B211">
        <v>2025</v>
      </c>
      <c r="C211">
        <v>5</v>
      </c>
      <c r="D211" t="s">
        <v>154</v>
      </c>
      <c r="E211" t="s">
        <v>19</v>
      </c>
      <c r="F211" t="s">
        <v>69</v>
      </c>
      <c r="G211" t="s">
        <v>200</v>
      </c>
      <c r="H211" t="s">
        <v>35</v>
      </c>
      <c r="I211" t="s">
        <v>39</v>
      </c>
      <c r="J211">
        <v>-3902.9999999999995</v>
      </c>
      <c r="K211">
        <v>-3902.9999999999995</v>
      </c>
      <c r="L211" t="s">
        <v>310</v>
      </c>
      <c r="M211" t="s">
        <v>311</v>
      </c>
      <c r="N211" t="s">
        <v>312</v>
      </c>
      <c r="O211" t="s">
        <v>313</v>
      </c>
      <c r="P211" t="s">
        <v>337</v>
      </c>
      <c r="Q211" t="s">
        <v>338</v>
      </c>
    </row>
    <row r="212" spans="1:17" x14ac:dyDescent="0.2">
      <c r="A212" t="s">
        <v>309</v>
      </c>
      <c r="B212">
        <v>2025</v>
      </c>
      <c r="C212">
        <v>5</v>
      </c>
      <c r="D212" t="s">
        <v>154</v>
      </c>
      <c r="E212" t="s">
        <v>19</v>
      </c>
      <c r="F212" t="s">
        <v>69</v>
      </c>
      <c r="G212" t="s">
        <v>200</v>
      </c>
      <c r="H212" t="s">
        <v>35</v>
      </c>
      <c r="I212" t="s">
        <v>39</v>
      </c>
      <c r="J212">
        <v>2467.92</v>
      </c>
      <c r="K212">
        <v>2467.92</v>
      </c>
      <c r="L212" t="s">
        <v>310</v>
      </c>
      <c r="M212" t="s">
        <v>311</v>
      </c>
      <c r="N212" t="s">
        <v>312</v>
      </c>
      <c r="O212" t="s">
        <v>313</v>
      </c>
      <c r="P212" t="s">
        <v>335</v>
      </c>
      <c r="Q212" t="s">
        <v>336</v>
      </c>
    </row>
    <row r="213" spans="1:17" x14ac:dyDescent="0.2">
      <c r="A213" t="s">
        <v>309</v>
      </c>
      <c r="B213">
        <v>2025</v>
      </c>
      <c r="C213">
        <v>5</v>
      </c>
      <c r="D213" t="s">
        <v>154</v>
      </c>
      <c r="E213" t="s">
        <v>19</v>
      </c>
      <c r="F213" t="s">
        <v>69</v>
      </c>
      <c r="G213" t="s">
        <v>200</v>
      </c>
      <c r="H213" t="s">
        <v>35</v>
      </c>
      <c r="I213" t="s">
        <v>39</v>
      </c>
      <c r="J213">
        <v>2421.17</v>
      </c>
      <c r="K213">
        <v>2421.17</v>
      </c>
      <c r="L213" t="s">
        <v>310</v>
      </c>
      <c r="M213" t="s">
        <v>311</v>
      </c>
      <c r="N213" t="s">
        <v>312</v>
      </c>
      <c r="O213" t="s">
        <v>313</v>
      </c>
      <c r="P213" t="s">
        <v>335</v>
      </c>
      <c r="Q213" t="s">
        <v>336</v>
      </c>
    </row>
    <row r="214" spans="1:17" x14ac:dyDescent="0.2">
      <c r="A214" t="s">
        <v>309</v>
      </c>
      <c r="B214">
        <v>2025</v>
      </c>
      <c r="C214">
        <v>5</v>
      </c>
      <c r="D214" t="s">
        <v>154</v>
      </c>
      <c r="E214" t="s">
        <v>19</v>
      </c>
      <c r="F214" t="s">
        <v>69</v>
      </c>
      <c r="G214" t="s">
        <v>200</v>
      </c>
      <c r="H214" t="s">
        <v>35</v>
      </c>
      <c r="I214" t="s">
        <v>39</v>
      </c>
      <c r="J214">
        <v>1954.7</v>
      </c>
      <c r="K214">
        <v>1954.7</v>
      </c>
      <c r="L214" t="s">
        <v>310</v>
      </c>
      <c r="M214" t="s">
        <v>311</v>
      </c>
      <c r="N214" t="s">
        <v>312</v>
      </c>
      <c r="O214" t="s">
        <v>313</v>
      </c>
      <c r="P214" t="s">
        <v>337</v>
      </c>
      <c r="Q214" t="s">
        <v>338</v>
      </c>
    </row>
    <row r="215" spans="1:17" x14ac:dyDescent="0.2">
      <c r="A215" t="s">
        <v>309</v>
      </c>
      <c r="B215">
        <v>2025</v>
      </c>
      <c r="C215">
        <v>5</v>
      </c>
      <c r="D215" t="s">
        <v>154</v>
      </c>
      <c r="E215" t="s">
        <v>19</v>
      </c>
      <c r="F215" t="s">
        <v>69</v>
      </c>
      <c r="G215" t="s">
        <v>200</v>
      </c>
      <c r="H215" t="s">
        <v>35</v>
      </c>
      <c r="I215" t="s">
        <v>39</v>
      </c>
      <c r="J215">
        <v>2643.29</v>
      </c>
      <c r="K215">
        <v>2643.29</v>
      </c>
      <c r="L215" t="s">
        <v>310</v>
      </c>
      <c r="M215" t="s">
        <v>311</v>
      </c>
      <c r="N215" t="s">
        <v>312</v>
      </c>
      <c r="O215" t="s">
        <v>313</v>
      </c>
      <c r="P215" t="s">
        <v>335</v>
      </c>
      <c r="Q215" t="s">
        <v>336</v>
      </c>
    </row>
    <row r="216" spans="1:17" x14ac:dyDescent="0.2">
      <c r="A216" t="s">
        <v>309</v>
      </c>
      <c r="B216">
        <v>2025</v>
      </c>
      <c r="C216">
        <v>5</v>
      </c>
      <c r="D216" t="s">
        <v>154</v>
      </c>
      <c r="E216" t="s">
        <v>19</v>
      </c>
      <c r="F216" t="s">
        <v>69</v>
      </c>
      <c r="G216" t="s">
        <v>200</v>
      </c>
      <c r="H216" t="s">
        <v>35</v>
      </c>
      <c r="I216" t="s">
        <v>39</v>
      </c>
      <c r="J216">
        <v>1132.8799999999999</v>
      </c>
      <c r="K216">
        <v>1132.8799999999999</v>
      </c>
      <c r="L216" t="s">
        <v>310</v>
      </c>
      <c r="M216" t="s">
        <v>311</v>
      </c>
      <c r="N216" t="s">
        <v>312</v>
      </c>
      <c r="O216" t="s">
        <v>313</v>
      </c>
      <c r="P216" t="s">
        <v>337</v>
      </c>
      <c r="Q216" t="s">
        <v>338</v>
      </c>
    </row>
    <row r="217" spans="1:17" x14ac:dyDescent="0.2">
      <c r="A217" t="s">
        <v>309</v>
      </c>
      <c r="B217">
        <v>2025</v>
      </c>
      <c r="C217">
        <v>5</v>
      </c>
      <c r="D217" t="s">
        <v>154</v>
      </c>
      <c r="E217" t="s">
        <v>19</v>
      </c>
      <c r="F217" t="s">
        <v>69</v>
      </c>
      <c r="G217" t="s">
        <v>200</v>
      </c>
      <c r="H217" t="s">
        <v>35</v>
      </c>
      <c r="I217" t="s">
        <v>39</v>
      </c>
      <c r="J217">
        <v>664.48</v>
      </c>
      <c r="K217">
        <v>664.48</v>
      </c>
      <c r="L217" t="s">
        <v>310</v>
      </c>
      <c r="M217" t="s">
        <v>311</v>
      </c>
      <c r="N217" t="s">
        <v>312</v>
      </c>
      <c r="O217" t="s">
        <v>313</v>
      </c>
      <c r="P217" t="s">
        <v>337</v>
      </c>
      <c r="Q217" t="s">
        <v>338</v>
      </c>
    </row>
    <row r="218" spans="1:17" x14ac:dyDescent="0.2">
      <c r="A218" t="s">
        <v>309</v>
      </c>
      <c r="B218">
        <v>2025</v>
      </c>
      <c r="C218">
        <v>5</v>
      </c>
      <c r="D218" t="s">
        <v>154</v>
      </c>
      <c r="E218" t="s">
        <v>19</v>
      </c>
      <c r="F218" t="s">
        <v>69</v>
      </c>
      <c r="G218" t="s">
        <v>200</v>
      </c>
      <c r="H218" t="s">
        <v>35</v>
      </c>
      <c r="I218" t="s">
        <v>39</v>
      </c>
      <c r="J218">
        <v>1711.8200000000004</v>
      </c>
      <c r="K218">
        <v>1711.8200000000004</v>
      </c>
      <c r="L218" t="s">
        <v>310</v>
      </c>
      <c r="M218" t="s">
        <v>311</v>
      </c>
      <c r="N218" t="s">
        <v>312</v>
      </c>
      <c r="O218" t="s">
        <v>313</v>
      </c>
      <c r="P218" t="s">
        <v>201</v>
      </c>
      <c r="Q218" t="s">
        <v>202</v>
      </c>
    </row>
    <row r="219" spans="1:17" x14ac:dyDescent="0.2">
      <c r="A219" t="s">
        <v>309</v>
      </c>
      <c r="B219">
        <v>2025</v>
      </c>
      <c r="C219">
        <v>5</v>
      </c>
      <c r="D219" t="s">
        <v>154</v>
      </c>
      <c r="E219" t="s">
        <v>19</v>
      </c>
      <c r="F219" t="s">
        <v>69</v>
      </c>
      <c r="G219" t="s">
        <v>200</v>
      </c>
      <c r="H219" t="s">
        <v>35</v>
      </c>
      <c r="I219" t="s">
        <v>39</v>
      </c>
      <c r="J219">
        <v>2820.9900000000002</v>
      </c>
      <c r="K219">
        <v>2820.9900000000002</v>
      </c>
      <c r="L219" t="s">
        <v>310</v>
      </c>
      <c r="M219" t="s">
        <v>311</v>
      </c>
      <c r="N219" t="s">
        <v>312</v>
      </c>
      <c r="O219" t="s">
        <v>313</v>
      </c>
      <c r="P219" t="s">
        <v>335</v>
      </c>
      <c r="Q219" t="s">
        <v>336</v>
      </c>
    </row>
    <row r="220" spans="1:17" x14ac:dyDescent="0.2">
      <c r="A220" t="s">
        <v>309</v>
      </c>
      <c r="B220">
        <v>2025</v>
      </c>
      <c r="C220">
        <v>5</v>
      </c>
      <c r="D220" t="s">
        <v>154</v>
      </c>
      <c r="E220" t="s">
        <v>19</v>
      </c>
      <c r="F220" t="s">
        <v>69</v>
      </c>
      <c r="G220" t="s">
        <v>200</v>
      </c>
      <c r="H220" t="s">
        <v>35</v>
      </c>
      <c r="I220" t="s">
        <v>39</v>
      </c>
      <c r="J220">
        <v>1599.3000000000002</v>
      </c>
      <c r="K220">
        <v>1599.3000000000002</v>
      </c>
      <c r="L220" t="s">
        <v>310</v>
      </c>
      <c r="M220" t="s">
        <v>311</v>
      </c>
      <c r="N220" t="s">
        <v>312</v>
      </c>
      <c r="O220" t="s">
        <v>313</v>
      </c>
      <c r="P220" t="s">
        <v>337</v>
      </c>
      <c r="Q220" t="s">
        <v>338</v>
      </c>
    </row>
    <row r="221" spans="1:17" x14ac:dyDescent="0.2">
      <c r="A221" t="s">
        <v>309</v>
      </c>
      <c r="B221">
        <v>2025</v>
      </c>
      <c r="C221">
        <v>5</v>
      </c>
      <c r="D221" t="s">
        <v>154</v>
      </c>
      <c r="E221" t="s">
        <v>19</v>
      </c>
      <c r="F221" t="s">
        <v>69</v>
      </c>
      <c r="G221" t="s">
        <v>200</v>
      </c>
      <c r="H221" t="s">
        <v>35</v>
      </c>
      <c r="I221" t="s">
        <v>39</v>
      </c>
      <c r="J221">
        <v>835.1</v>
      </c>
      <c r="K221">
        <v>835.1</v>
      </c>
      <c r="L221" t="s">
        <v>310</v>
      </c>
      <c r="M221" t="s">
        <v>311</v>
      </c>
      <c r="N221" t="s">
        <v>312</v>
      </c>
      <c r="O221" t="s">
        <v>313</v>
      </c>
      <c r="P221" t="s">
        <v>335</v>
      </c>
      <c r="Q221" t="s">
        <v>336</v>
      </c>
    </row>
    <row r="222" spans="1:17" x14ac:dyDescent="0.2">
      <c r="A222" t="s">
        <v>309</v>
      </c>
      <c r="B222">
        <v>2025</v>
      </c>
      <c r="C222">
        <v>5</v>
      </c>
      <c r="D222" t="s">
        <v>154</v>
      </c>
      <c r="E222" t="s">
        <v>19</v>
      </c>
      <c r="F222" t="s">
        <v>69</v>
      </c>
      <c r="G222" t="s">
        <v>200</v>
      </c>
      <c r="H222" t="s">
        <v>35</v>
      </c>
      <c r="I222" t="s">
        <v>39</v>
      </c>
      <c r="J222">
        <v>1383.8899999999999</v>
      </c>
      <c r="K222">
        <v>1383.8899999999999</v>
      </c>
      <c r="L222" t="s">
        <v>310</v>
      </c>
      <c r="M222" t="s">
        <v>311</v>
      </c>
      <c r="N222" t="s">
        <v>312</v>
      </c>
      <c r="O222" t="s">
        <v>313</v>
      </c>
      <c r="P222" t="s">
        <v>337</v>
      </c>
      <c r="Q222" t="s">
        <v>338</v>
      </c>
    </row>
    <row r="223" spans="1:17" x14ac:dyDescent="0.2">
      <c r="A223" t="s">
        <v>309</v>
      </c>
      <c r="B223">
        <v>2025</v>
      </c>
      <c r="C223">
        <v>5</v>
      </c>
      <c r="D223" t="s">
        <v>154</v>
      </c>
      <c r="E223" t="s">
        <v>19</v>
      </c>
      <c r="F223" t="s">
        <v>69</v>
      </c>
      <c r="G223" t="s">
        <v>48</v>
      </c>
      <c r="H223" t="s">
        <v>35</v>
      </c>
      <c r="I223" t="s">
        <v>39</v>
      </c>
      <c r="J223">
        <v>323.89999999999998</v>
      </c>
      <c r="K223">
        <v>323.89999999999998</v>
      </c>
      <c r="L223" t="s">
        <v>310</v>
      </c>
      <c r="M223" t="s">
        <v>311</v>
      </c>
      <c r="N223" t="s">
        <v>312</v>
      </c>
      <c r="O223" t="s">
        <v>313</v>
      </c>
      <c r="P223" t="s">
        <v>50</v>
      </c>
      <c r="Q223" t="s">
        <v>51</v>
      </c>
    </row>
    <row r="224" spans="1:17" x14ac:dyDescent="0.2">
      <c r="A224" t="s">
        <v>309</v>
      </c>
      <c r="B224">
        <v>2025</v>
      </c>
      <c r="C224">
        <v>5</v>
      </c>
      <c r="D224" t="s">
        <v>154</v>
      </c>
      <c r="E224" t="s">
        <v>19</v>
      </c>
      <c r="F224" t="s">
        <v>69</v>
      </c>
      <c r="G224" t="s">
        <v>48</v>
      </c>
      <c r="H224" t="s">
        <v>35</v>
      </c>
      <c r="I224" t="s">
        <v>39</v>
      </c>
      <c r="J224">
        <v>64.78</v>
      </c>
      <c r="K224">
        <v>64.78</v>
      </c>
      <c r="L224" t="s">
        <v>310</v>
      </c>
      <c r="M224" t="s">
        <v>311</v>
      </c>
      <c r="N224" t="s">
        <v>312</v>
      </c>
      <c r="O224" t="s">
        <v>313</v>
      </c>
      <c r="P224" t="s">
        <v>54</v>
      </c>
      <c r="Q224" t="s">
        <v>55</v>
      </c>
    </row>
    <row r="225" spans="1:17" x14ac:dyDescent="0.2">
      <c r="A225" t="s">
        <v>309</v>
      </c>
      <c r="B225">
        <v>2025</v>
      </c>
      <c r="C225">
        <v>5</v>
      </c>
      <c r="D225" t="s">
        <v>154</v>
      </c>
      <c r="E225" t="s">
        <v>19</v>
      </c>
      <c r="F225" t="s">
        <v>69</v>
      </c>
      <c r="G225" t="s">
        <v>61</v>
      </c>
      <c r="H225" t="s">
        <v>61</v>
      </c>
      <c r="I225" t="s">
        <v>61</v>
      </c>
      <c r="J225">
        <v>-23.37</v>
      </c>
      <c r="K225">
        <v>-23.37</v>
      </c>
      <c r="L225" t="s">
        <v>310</v>
      </c>
      <c r="M225" t="s">
        <v>311</v>
      </c>
      <c r="N225" t="s">
        <v>312</v>
      </c>
      <c r="O225" t="s">
        <v>313</v>
      </c>
      <c r="P225" t="s">
        <v>64</v>
      </c>
      <c r="Q225" t="s">
        <v>65</v>
      </c>
    </row>
    <row r="226" spans="1:17" x14ac:dyDescent="0.2">
      <c r="A226" t="s">
        <v>309</v>
      </c>
      <c r="B226">
        <v>2025</v>
      </c>
      <c r="C226">
        <v>5</v>
      </c>
      <c r="D226" t="s">
        <v>154</v>
      </c>
      <c r="E226" t="s">
        <v>19</v>
      </c>
      <c r="F226" t="s">
        <v>72</v>
      </c>
      <c r="G226" t="s">
        <v>76</v>
      </c>
      <c r="H226" t="s">
        <v>77</v>
      </c>
      <c r="I226" t="s">
        <v>78</v>
      </c>
      <c r="J226">
        <v>1468.44</v>
      </c>
      <c r="K226">
        <v>1468.44</v>
      </c>
      <c r="L226" t="s">
        <v>310</v>
      </c>
      <c r="M226" t="s">
        <v>311</v>
      </c>
      <c r="N226" t="s">
        <v>312</v>
      </c>
      <c r="O226" t="s">
        <v>313</v>
      </c>
      <c r="P226" t="s">
        <v>79</v>
      </c>
      <c r="Q226" t="s">
        <v>76</v>
      </c>
    </row>
    <row r="227" spans="1:17" x14ac:dyDescent="0.2">
      <c r="A227" t="s">
        <v>309</v>
      </c>
      <c r="B227">
        <v>2025</v>
      </c>
      <c r="C227">
        <v>5</v>
      </c>
      <c r="D227" t="s">
        <v>154</v>
      </c>
      <c r="E227" t="s">
        <v>19</v>
      </c>
      <c r="F227" t="s">
        <v>72</v>
      </c>
      <c r="G227" t="s">
        <v>80</v>
      </c>
      <c r="H227" t="s">
        <v>77</v>
      </c>
      <c r="I227" t="s">
        <v>78</v>
      </c>
      <c r="J227">
        <v>953.75</v>
      </c>
      <c r="K227">
        <v>953.75</v>
      </c>
      <c r="L227" t="s">
        <v>310</v>
      </c>
      <c r="M227" t="s">
        <v>311</v>
      </c>
      <c r="N227" t="s">
        <v>312</v>
      </c>
      <c r="O227" t="s">
        <v>313</v>
      </c>
      <c r="P227" t="s">
        <v>82</v>
      </c>
      <c r="Q227" t="s">
        <v>83</v>
      </c>
    </row>
    <row r="228" spans="1:17" x14ac:dyDescent="0.2">
      <c r="A228" t="s">
        <v>309</v>
      </c>
      <c r="B228">
        <v>2025</v>
      </c>
      <c r="C228">
        <v>5</v>
      </c>
      <c r="D228" t="s">
        <v>154</v>
      </c>
      <c r="E228" t="s">
        <v>19</v>
      </c>
      <c r="F228" t="s">
        <v>72</v>
      </c>
      <c r="G228" t="s">
        <v>80</v>
      </c>
      <c r="H228" t="s">
        <v>77</v>
      </c>
      <c r="I228" t="s">
        <v>78</v>
      </c>
      <c r="J228">
        <v>128.95999999999998</v>
      </c>
      <c r="K228">
        <v>128.95999999999998</v>
      </c>
      <c r="L228" t="s">
        <v>310</v>
      </c>
      <c r="M228" t="s">
        <v>311</v>
      </c>
      <c r="N228" t="s">
        <v>312</v>
      </c>
      <c r="O228" t="s">
        <v>313</v>
      </c>
      <c r="P228" t="s">
        <v>187</v>
      </c>
      <c r="Q228" t="s">
        <v>188</v>
      </c>
    </row>
    <row r="229" spans="1:17" x14ac:dyDescent="0.2">
      <c r="A229" t="s">
        <v>309</v>
      </c>
      <c r="B229">
        <v>2025</v>
      </c>
      <c r="C229">
        <v>5</v>
      </c>
      <c r="D229" t="s">
        <v>154</v>
      </c>
      <c r="E229" t="s">
        <v>19</v>
      </c>
      <c r="F229" t="s">
        <v>72</v>
      </c>
      <c r="G229" t="s">
        <v>80</v>
      </c>
      <c r="H229" t="s">
        <v>77</v>
      </c>
      <c r="I229" t="s">
        <v>78</v>
      </c>
      <c r="J229">
        <v>190.75</v>
      </c>
      <c r="K229">
        <v>190.75</v>
      </c>
      <c r="L229" t="s">
        <v>310</v>
      </c>
      <c r="M229" t="s">
        <v>311</v>
      </c>
      <c r="N229" t="s">
        <v>312</v>
      </c>
      <c r="O229" t="s">
        <v>313</v>
      </c>
      <c r="P229" t="s">
        <v>88</v>
      </c>
      <c r="Q229" t="s">
        <v>89</v>
      </c>
    </row>
    <row r="230" spans="1:17" x14ac:dyDescent="0.2">
      <c r="A230" t="s">
        <v>309</v>
      </c>
      <c r="B230">
        <v>2025</v>
      </c>
      <c r="C230">
        <v>5</v>
      </c>
      <c r="D230" t="s">
        <v>154</v>
      </c>
      <c r="E230" t="s">
        <v>19</v>
      </c>
      <c r="F230" t="s">
        <v>72</v>
      </c>
      <c r="G230" t="s">
        <v>80</v>
      </c>
      <c r="H230" t="s">
        <v>77</v>
      </c>
      <c r="I230" t="s">
        <v>78</v>
      </c>
      <c r="J230">
        <v>1856.17</v>
      </c>
      <c r="K230">
        <v>1856.17</v>
      </c>
      <c r="L230" t="s">
        <v>310</v>
      </c>
      <c r="M230" t="s">
        <v>311</v>
      </c>
      <c r="N230" t="s">
        <v>312</v>
      </c>
      <c r="O230" t="s">
        <v>313</v>
      </c>
      <c r="P230" t="s">
        <v>84</v>
      </c>
      <c r="Q230" t="s">
        <v>85</v>
      </c>
    </row>
    <row r="231" spans="1:17" x14ac:dyDescent="0.2">
      <c r="A231" t="s">
        <v>309</v>
      </c>
      <c r="B231">
        <v>2025</v>
      </c>
      <c r="C231">
        <v>5</v>
      </c>
      <c r="D231" t="s">
        <v>154</v>
      </c>
      <c r="E231" t="s">
        <v>19</v>
      </c>
      <c r="F231" t="s">
        <v>72</v>
      </c>
      <c r="G231" t="s">
        <v>80</v>
      </c>
      <c r="H231" t="s">
        <v>77</v>
      </c>
      <c r="I231" t="s">
        <v>78</v>
      </c>
      <c r="J231">
        <v>6.29</v>
      </c>
      <c r="K231">
        <v>6.29</v>
      </c>
      <c r="L231" t="s">
        <v>310</v>
      </c>
      <c r="M231" t="s">
        <v>311</v>
      </c>
      <c r="N231" t="s">
        <v>312</v>
      </c>
      <c r="O231" t="s">
        <v>313</v>
      </c>
      <c r="P231" t="s">
        <v>90</v>
      </c>
      <c r="Q231" t="s">
        <v>91</v>
      </c>
    </row>
    <row r="232" spans="1:17" x14ac:dyDescent="0.2">
      <c r="A232" t="s">
        <v>309</v>
      </c>
      <c r="B232">
        <v>2025</v>
      </c>
      <c r="C232">
        <v>5</v>
      </c>
      <c r="D232" t="s">
        <v>154</v>
      </c>
      <c r="E232" t="s">
        <v>19</v>
      </c>
      <c r="F232" t="s">
        <v>72</v>
      </c>
      <c r="G232" t="s">
        <v>80</v>
      </c>
      <c r="H232" t="s">
        <v>77</v>
      </c>
      <c r="I232" t="s">
        <v>78</v>
      </c>
      <c r="J232">
        <v>914.27</v>
      </c>
      <c r="K232">
        <v>914.27</v>
      </c>
      <c r="L232" t="s">
        <v>310</v>
      </c>
      <c r="M232" t="s">
        <v>311</v>
      </c>
      <c r="N232" t="s">
        <v>312</v>
      </c>
      <c r="O232" t="s">
        <v>313</v>
      </c>
      <c r="P232" t="s">
        <v>92</v>
      </c>
      <c r="Q232" t="s">
        <v>93</v>
      </c>
    </row>
    <row r="233" spans="1:17" x14ac:dyDescent="0.2">
      <c r="A233" t="s">
        <v>309</v>
      </c>
      <c r="B233">
        <v>2025</v>
      </c>
      <c r="C233">
        <v>5</v>
      </c>
      <c r="D233" t="s">
        <v>154</v>
      </c>
      <c r="E233" t="s">
        <v>19</v>
      </c>
      <c r="F233" t="s">
        <v>72</v>
      </c>
      <c r="G233" t="s">
        <v>94</v>
      </c>
      <c r="H233" t="s">
        <v>77</v>
      </c>
      <c r="I233" t="s">
        <v>78</v>
      </c>
      <c r="J233">
        <v>537.71</v>
      </c>
      <c r="K233">
        <v>537.71</v>
      </c>
      <c r="L233" t="s">
        <v>310</v>
      </c>
      <c r="M233" t="s">
        <v>311</v>
      </c>
      <c r="N233" t="s">
        <v>312</v>
      </c>
      <c r="O233" t="s">
        <v>313</v>
      </c>
      <c r="P233" t="s">
        <v>95</v>
      </c>
      <c r="Q233" t="s">
        <v>94</v>
      </c>
    </row>
    <row r="234" spans="1:17" x14ac:dyDescent="0.2">
      <c r="A234" t="s">
        <v>309</v>
      </c>
      <c r="B234">
        <v>2025</v>
      </c>
      <c r="C234">
        <v>5</v>
      </c>
      <c r="D234" t="s">
        <v>154</v>
      </c>
      <c r="E234" t="s">
        <v>19</v>
      </c>
      <c r="F234" t="s">
        <v>72</v>
      </c>
      <c r="G234" t="s">
        <v>48</v>
      </c>
      <c r="H234" t="s">
        <v>35</v>
      </c>
      <c r="I234" t="s">
        <v>96</v>
      </c>
      <c r="J234">
        <v>11586.17</v>
      </c>
      <c r="K234">
        <v>11586.17</v>
      </c>
      <c r="L234" t="s">
        <v>310</v>
      </c>
      <c r="M234" t="s">
        <v>311</v>
      </c>
      <c r="N234" t="s">
        <v>312</v>
      </c>
      <c r="O234" t="s">
        <v>313</v>
      </c>
      <c r="P234" t="s">
        <v>97</v>
      </c>
      <c r="Q234" t="s">
        <v>98</v>
      </c>
    </row>
    <row r="235" spans="1:17" x14ac:dyDescent="0.2">
      <c r="A235" t="s">
        <v>309</v>
      </c>
      <c r="B235">
        <v>2025</v>
      </c>
      <c r="C235">
        <v>5</v>
      </c>
      <c r="D235" t="s">
        <v>154</v>
      </c>
      <c r="E235" t="s">
        <v>19</v>
      </c>
      <c r="F235" t="s">
        <v>72</v>
      </c>
      <c r="G235" t="s">
        <v>48</v>
      </c>
      <c r="H235" t="s">
        <v>35</v>
      </c>
      <c r="I235" t="s">
        <v>96</v>
      </c>
      <c r="J235">
        <v>18697.46</v>
      </c>
      <c r="K235">
        <v>18697.46</v>
      </c>
      <c r="L235" t="s">
        <v>310</v>
      </c>
      <c r="M235" t="s">
        <v>311</v>
      </c>
      <c r="N235" t="s">
        <v>312</v>
      </c>
      <c r="O235" t="s">
        <v>313</v>
      </c>
      <c r="P235" t="s">
        <v>105</v>
      </c>
      <c r="Q235" t="s">
        <v>106</v>
      </c>
    </row>
    <row r="236" spans="1:17" x14ac:dyDescent="0.2">
      <c r="A236" t="s">
        <v>309</v>
      </c>
      <c r="B236">
        <v>2025</v>
      </c>
      <c r="C236">
        <v>5</v>
      </c>
      <c r="D236" t="s">
        <v>154</v>
      </c>
      <c r="E236" t="s">
        <v>19</v>
      </c>
      <c r="F236" t="s">
        <v>72</v>
      </c>
      <c r="G236" t="s">
        <v>48</v>
      </c>
      <c r="H236" t="s">
        <v>35</v>
      </c>
      <c r="I236" t="s">
        <v>96</v>
      </c>
      <c r="J236">
        <v>22540.66</v>
      </c>
      <c r="K236">
        <v>22540.66</v>
      </c>
      <c r="L236" t="s">
        <v>310</v>
      </c>
      <c r="M236" t="s">
        <v>311</v>
      </c>
      <c r="N236" t="s">
        <v>312</v>
      </c>
      <c r="O236" t="s">
        <v>313</v>
      </c>
      <c r="P236" t="s">
        <v>99</v>
      </c>
      <c r="Q236" t="s">
        <v>100</v>
      </c>
    </row>
    <row r="237" spans="1:17" x14ac:dyDescent="0.2">
      <c r="A237" t="s">
        <v>309</v>
      </c>
      <c r="B237">
        <v>2025</v>
      </c>
      <c r="C237">
        <v>5</v>
      </c>
      <c r="D237" t="s">
        <v>154</v>
      </c>
      <c r="E237" t="s">
        <v>19</v>
      </c>
      <c r="F237" t="s">
        <v>72</v>
      </c>
      <c r="G237" t="s">
        <v>48</v>
      </c>
      <c r="H237" t="s">
        <v>35</v>
      </c>
      <c r="I237" t="s">
        <v>339</v>
      </c>
      <c r="J237">
        <v>28909.199999999997</v>
      </c>
      <c r="K237">
        <v>28909.199999999997</v>
      </c>
      <c r="L237" t="s">
        <v>310</v>
      </c>
      <c r="M237" t="s">
        <v>311</v>
      </c>
      <c r="N237" t="s">
        <v>312</v>
      </c>
      <c r="O237" t="s">
        <v>313</v>
      </c>
      <c r="P237" t="s">
        <v>101</v>
      </c>
      <c r="Q237" t="s">
        <v>102</v>
      </c>
    </row>
    <row r="238" spans="1:17" x14ac:dyDescent="0.2">
      <c r="A238" t="s">
        <v>309</v>
      </c>
      <c r="B238">
        <v>2025</v>
      </c>
      <c r="C238">
        <v>5</v>
      </c>
      <c r="D238" t="s">
        <v>154</v>
      </c>
      <c r="E238" t="s">
        <v>19</v>
      </c>
      <c r="F238" t="s">
        <v>72</v>
      </c>
      <c r="G238" t="s">
        <v>48</v>
      </c>
      <c r="H238" t="s">
        <v>35</v>
      </c>
      <c r="I238" t="s">
        <v>39</v>
      </c>
      <c r="J238">
        <v>2326.59</v>
      </c>
      <c r="K238">
        <v>2326.59</v>
      </c>
      <c r="L238" t="s">
        <v>310</v>
      </c>
      <c r="M238" t="s">
        <v>311</v>
      </c>
      <c r="N238" t="s">
        <v>312</v>
      </c>
      <c r="O238" t="s">
        <v>313</v>
      </c>
      <c r="P238" t="s">
        <v>101</v>
      </c>
      <c r="Q238" t="s">
        <v>102</v>
      </c>
    </row>
    <row r="239" spans="1:17" x14ac:dyDescent="0.2">
      <c r="A239" t="s">
        <v>309</v>
      </c>
      <c r="B239">
        <v>2025</v>
      </c>
      <c r="C239">
        <v>5</v>
      </c>
      <c r="D239" t="s">
        <v>154</v>
      </c>
      <c r="E239" t="s">
        <v>19</v>
      </c>
      <c r="F239" t="s">
        <v>72</v>
      </c>
      <c r="G239" t="s">
        <v>48</v>
      </c>
      <c r="H239" t="s">
        <v>35</v>
      </c>
      <c r="I239" t="s">
        <v>39</v>
      </c>
      <c r="J239">
        <v>1197.06</v>
      </c>
      <c r="K239">
        <v>1197.06</v>
      </c>
      <c r="L239" t="s">
        <v>310</v>
      </c>
      <c r="M239" t="s">
        <v>311</v>
      </c>
      <c r="N239" t="s">
        <v>312</v>
      </c>
      <c r="O239" t="s">
        <v>313</v>
      </c>
      <c r="P239" t="s">
        <v>108</v>
      </c>
      <c r="Q239" t="s">
        <v>109</v>
      </c>
    </row>
    <row r="240" spans="1:17" x14ac:dyDescent="0.2">
      <c r="A240" t="s">
        <v>309</v>
      </c>
      <c r="B240">
        <v>2025</v>
      </c>
      <c r="C240">
        <v>5</v>
      </c>
      <c r="D240" t="s">
        <v>154</v>
      </c>
      <c r="E240" t="s">
        <v>19</v>
      </c>
      <c r="F240" t="s">
        <v>72</v>
      </c>
      <c r="G240" t="s">
        <v>48</v>
      </c>
      <c r="H240" t="s">
        <v>35</v>
      </c>
      <c r="I240" t="s">
        <v>168</v>
      </c>
      <c r="J240">
        <v>5517.1</v>
      </c>
      <c r="K240">
        <v>5517.1</v>
      </c>
      <c r="L240" t="s">
        <v>310</v>
      </c>
      <c r="M240" t="s">
        <v>311</v>
      </c>
      <c r="N240" t="s">
        <v>312</v>
      </c>
      <c r="O240" t="s">
        <v>313</v>
      </c>
      <c r="P240" t="s">
        <v>103</v>
      </c>
      <c r="Q240" t="s">
        <v>104</v>
      </c>
    </row>
    <row r="241" spans="1:17" x14ac:dyDescent="0.2">
      <c r="A241" t="s">
        <v>309</v>
      </c>
      <c r="B241">
        <v>2025</v>
      </c>
      <c r="C241">
        <v>5</v>
      </c>
      <c r="D241" t="s">
        <v>154</v>
      </c>
      <c r="E241" t="s">
        <v>110</v>
      </c>
      <c r="F241" t="s">
        <v>111</v>
      </c>
      <c r="G241" t="s">
        <v>112</v>
      </c>
      <c r="H241" t="s">
        <v>113</v>
      </c>
      <c r="I241" t="s">
        <v>114</v>
      </c>
      <c r="J241">
        <v>29974.91</v>
      </c>
      <c r="K241">
        <v>29974.91</v>
      </c>
      <c r="L241" t="s">
        <v>310</v>
      </c>
      <c r="M241" t="s">
        <v>311</v>
      </c>
      <c r="N241" t="s">
        <v>312</v>
      </c>
      <c r="O241" t="s">
        <v>313</v>
      </c>
      <c r="P241" t="s">
        <v>115</v>
      </c>
      <c r="Q241" t="s">
        <v>114</v>
      </c>
    </row>
    <row r="242" spans="1:17" x14ac:dyDescent="0.2">
      <c r="A242" t="s">
        <v>309</v>
      </c>
      <c r="B242">
        <v>2025</v>
      </c>
      <c r="C242">
        <v>5</v>
      </c>
      <c r="D242" t="s">
        <v>154</v>
      </c>
      <c r="E242" t="s">
        <v>110</v>
      </c>
      <c r="F242" t="s">
        <v>111</v>
      </c>
      <c r="G242" t="s">
        <v>112</v>
      </c>
      <c r="H242" t="s">
        <v>113</v>
      </c>
      <c r="I242" t="s">
        <v>118</v>
      </c>
      <c r="J242">
        <v>23342.93</v>
      </c>
      <c r="K242">
        <v>23342.93</v>
      </c>
      <c r="L242" t="s">
        <v>310</v>
      </c>
      <c r="M242" t="s">
        <v>311</v>
      </c>
      <c r="N242" t="s">
        <v>312</v>
      </c>
      <c r="O242" t="s">
        <v>313</v>
      </c>
      <c r="P242" t="s">
        <v>119</v>
      </c>
      <c r="Q242" t="s">
        <v>118</v>
      </c>
    </row>
    <row r="243" spans="1:17" x14ac:dyDescent="0.2">
      <c r="A243" t="s">
        <v>309</v>
      </c>
      <c r="B243">
        <v>2025</v>
      </c>
      <c r="C243">
        <v>6</v>
      </c>
      <c r="D243" t="s">
        <v>169</v>
      </c>
      <c r="E243" t="s">
        <v>19</v>
      </c>
      <c r="F243" t="s">
        <v>20</v>
      </c>
      <c r="G243" t="s">
        <v>21</v>
      </c>
      <c r="H243" t="s">
        <v>22</v>
      </c>
      <c r="I243" t="s">
        <v>21</v>
      </c>
      <c r="J243">
        <v>2240.87</v>
      </c>
      <c r="K243">
        <v>2240.87</v>
      </c>
      <c r="L243" t="s">
        <v>310</v>
      </c>
      <c r="M243" t="s">
        <v>311</v>
      </c>
      <c r="N243" t="s">
        <v>312</v>
      </c>
      <c r="O243" t="s">
        <v>313</v>
      </c>
      <c r="P243" t="s">
        <v>27</v>
      </c>
      <c r="Q243" t="s">
        <v>21</v>
      </c>
    </row>
    <row r="244" spans="1:17" x14ac:dyDescent="0.2">
      <c r="A244" t="s">
        <v>309</v>
      </c>
      <c r="B244">
        <v>2025</v>
      </c>
      <c r="C244">
        <v>6</v>
      </c>
      <c r="D244" t="s">
        <v>169</v>
      </c>
      <c r="E244" t="s">
        <v>19</v>
      </c>
      <c r="F244" t="s">
        <v>20</v>
      </c>
      <c r="G244" t="s">
        <v>347</v>
      </c>
      <c r="H244" t="s">
        <v>29</v>
      </c>
      <c r="I244" t="s">
        <v>30</v>
      </c>
      <c r="J244">
        <v>200</v>
      </c>
      <c r="K244">
        <v>200</v>
      </c>
      <c r="L244" t="s">
        <v>310</v>
      </c>
      <c r="M244" t="s">
        <v>311</v>
      </c>
      <c r="N244" t="s">
        <v>312</v>
      </c>
      <c r="O244" t="s">
        <v>313</v>
      </c>
      <c r="P244" t="s">
        <v>348</v>
      </c>
      <c r="Q244" t="s">
        <v>347</v>
      </c>
    </row>
    <row r="245" spans="1:17" x14ac:dyDescent="0.2">
      <c r="A245" t="s">
        <v>309</v>
      </c>
      <c r="B245">
        <v>2025</v>
      </c>
      <c r="C245">
        <v>6</v>
      </c>
      <c r="D245" t="s">
        <v>169</v>
      </c>
      <c r="E245" t="s">
        <v>19</v>
      </c>
      <c r="F245" t="s">
        <v>20</v>
      </c>
      <c r="G245" t="s">
        <v>349</v>
      </c>
      <c r="H245" t="s">
        <v>29</v>
      </c>
      <c r="I245" t="s">
        <v>30</v>
      </c>
      <c r="J245">
        <v>358.34</v>
      </c>
      <c r="K245">
        <v>358.34</v>
      </c>
      <c r="L245" t="s">
        <v>310</v>
      </c>
      <c r="M245" t="s">
        <v>311</v>
      </c>
      <c r="N245" t="s">
        <v>312</v>
      </c>
      <c r="O245" t="s">
        <v>313</v>
      </c>
      <c r="P245" t="s">
        <v>350</v>
      </c>
      <c r="Q245" t="s">
        <v>349</v>
      </c>
    </row>
    <row r="246" spans="1:17" x14ac:dyDescent="0.2">
      <c r="A246" t="s">
        <v>309</v>
      </c>
      <c r="B246">
        <v>2025</v>
      </c>
      <c r="C246">
        <v>6</v>
      </c>
      <c r="D246" t="s">
        <v>169</v>
      </c>
      <c r="E246" t="s">
        <v>19</v>
      </c>
      <c r="F246" t="s">
        <v>20</v>
      </c>
      <c r="G246" t="s">
        <v>28</v>
      </c>
      <c r="H246" t="s">
        <v>29</v>
      </c>
      <c r="I246" t="s">
        <v>30</v>
      </c>
      <c r="J246">
        <v>1196.94</v>
      </c>
      <c r="K246">
        <v>1196.94</v>
      </c>
      <c r="L246" t="s">
        <v>310</v>
      </c>
      <c r="M246" t="s">
        <v>311</v>
      </c>
      <c r="N246" t="s">
        <v>312</v>
      </c>
      <c r="O246" t="s">
        <v>313</v>
      </c>
      <c r="P246" t="s">
        <v>31</v>
      </c>
      <c r="Q246" t="s">
        <v>28</v>
      </c>
    </row>
    <row r="247" spans="1:17" x14ac:dyDescent="0.2">
      <c r="A247" t="s">
        <v>309</v>
      </c>
      <c r="B247">
        <v>2025</v>
      </c>
      <c r="C247">
        <v>6</v>
      </c>
      <c r="D247" t="s">
        <v>169</v>
      </c>
      <c r="E247" t="s">
        <v>19</v>
      </c>
      <c r="F247" t="s">
        <v>20</v>
      </c>
      <c r="G247" t="s">
        <v>320</v>
      </c>
      <c r="H247" t="s">
        <v>29</v>
      </c>
      <c r="I247" t="s">
        <v>320</v>
      </c>
      <c r="J247">
        <v>234360</v>
      </c>
      <c r="K247">
        <v>234360</v>
      </c>
      <c r="L247" t="s">
        <v>310</v>
      </c>
      <c r="M247" t="s">
        <v>311</v>
      </c>
      <c r="N247" t="s">
        <v>312</v>
      </c>
      <c r="O247" t="s">
        <v>313</v>
      </c>
      <c r="P247" t="s">
        <v>321</v>
      </c>
      <c r="Q247" t="s">
        <v>320</v>
      </c>
    </row>
    <row r="248" spans="1:17" x14ac:dyDescent="0.2">
      <c r="A248" t="s">
        <v>309</v>
      </c>
      <c r="B248">
        <v>2025</v>
      </c>
      <c r="C248">
        <v>6</v>
      </c>
      <c r="D248" t="s">
        <v>169</v>
      </c>
      <c r="E248" t="s">
        <v>19</v>
      </c>
      <c r="F248" t="s">
        <v>20</v>
      </c>
      <c r="G248" t="s">
        <v>46</v>
      </c>
      <c r="H248" t="s">
        <v>29</v>
      </c>
      <c r="I248" t="s">
        <v>30</v>
      </c>
      <c r="J248">
        <v>3213.2799999999997</v>
      </c>
      <c r="K248">
        <v>3213.2799999999997</v>
      </c>
      <c r="L248" t="s">
        <v>310</v>
      </c>
      <c r="M248" t="s">
        <v>311</v>
      </c>
      <c r="N248" t="s">
        <v>312</v>
      </c>
      <c r="O248" t="s">
        <v>313</v>
      </c>
      <c r="P248" t="s">
        <v>47</v>
      </c>
      <c r="Q248" t="s">
        <v>46</v>
      </c>
    </row>
    <row r="249" spans="1:17" x14ac:dyDescent="0.2">
      <c r="A249" t="s">
        <v>309</v>
      </c>
      <c r="B249">
        <v>2025</v>
      </c>
      <c r="C249">
        <v>6</v>
      </c>
      <c r="D249" t="s">
        <v>169</v>
      </c>
      <c r="E249" t="s">
        <v>19</v>
      </c>
      <c r="F249" t="s">
        <v>20</v>
      </c>
      <c r="G249" t="s">
        <v>48</v>
      </c>
      <c r="H249" t="s">
        <v>35</v>
      </c>
      <c r="I249" t="s">
        <v>174</v>
      </c>
      <c r="J249">
        <v>9244.92</v>
      </c>
      <c r="K249">
        <v>9244.92</v>
      </c>
      <c r="L249" t="s">
        <v>310</v>
      </c>
      <c r="M249" t="s">
        <v>311</v>
      </c>
      <c r="N249" t="s">
        <v>312</v>
      </c>
      <c r="O249" t="s">
        <v>313</v>
      </c>
      <c r="P249" t="s">
        <v>175</v>
      </c>
      <c r="Q249" t="s">
        <v>176</v>
      </c>
    </row>
    <row r="250" spans="1:17" x14ac:dyDescent="0.2">
      <c r="A250" t="s">
        <v>309</v>
      </c>
      <c r="B250">
        <v>2025</v>
      </c>
      <c r="C250">
        <v>6</v>
      </c>
      <c r="D250" t="s">
        <v>169</v>
      </c>
      <c r="E250" t="s">
        <v>19</v>
      </c>
      <c r="F250" t="s">
        <v>20</v>
      </c>
      <c r="G250" t="s">
        <v>48</v>
      </c>
      <c r="H250" t="s">
        <v>35</v>
      </c>
      <c r="I250" t="s">
        <v>39</v>
      </c>
      <c r="J250">
        <v>-568.86999999999989</v>
      </c>
      <c r="K250">
        <v>-568.86999999999989</v>
      </c>
      <c r="L250" t="s">
        <v>310</v>
      </c>
      <c r="M250" t="s">
        <v>311</v>
      </c>
      <c r="N250" t="s">
        <v>312</v>
      </c>
      <c r="O250" t="s">
        <v>313</v>
      </c>
      <c r="P250" t="s">
        <v>315</v>
      </c>
      <c r="Q250" t="s">
        <v>316</v>
      </c>
    </row>
    <row r="251" spans="1:17" x14ac:dyDescent="0.2">
      <c r="A251" t="s">
        <v>309</v>
      </c>
      <c r="B251">
        <v>2025</v>
      </c>
      <c r="C251">
        <v>6</v>
      </c>
      <c r="D251" t="s">
        <v>169</v>
      </c>
      <c r="E251" t="s">
        <v>19</v>
      </c>
      <c r="F251" t="s">
        <v>20</v>
      </c>
      <c r="G251" t="s">
        <v>48</v>
      </c>
      <c r="H251" t="s">
        <v>35</v>
      </c>
      <c r="I251" t="s">
        <v>39</v>
      </c>
      <c r="J251">
        <v>87.47999999999999</v>
      </c>
      <c r="K251">
        <v>87.47999999999999</v>
      </c>
      <c r="L251" t="s">
        <v>310</v>
      </c>
      <c r="M251" t="s">
        <v>311</v>
      </c>
      <c r="N251" t="s">
        <v>312</v>
      </c>
      <c r="O251" t="s">
        <v>313</v>
      </c>
      <c r="P251" t="s">
        <v>177</v>
      </c>
      <c r="Q251" t="s">
        <v>178</v>
      </c>
    </row>
    <row r="252" spans="1:17" x14ac:dyDescent="0.2">
      <c r="A252" t="s">
        <v>309</v>
      </c>
      <c r="B252">
        <v>2025</v>
      </c>
      <c r="C252">
        <v>6</v>
      </c>
      <c r="D252" t="s">
        <v>169</v>
      </c>
      <c r="E252" t="s">
        <v>19</v>
      </c>
      <c r="F252" t="s">
        <v>20</v>
      </c>
      <c r="G252" t="s">
        <v>48</v>
      </c>
      <c r="H252" t="s">
        <v>35</v>
      </c>
      <c r="I252" t="s">
        <v>39</v>
      </c>
      <c r="J252">
        <v>4.2399999999999523</v>
      </c>
      <c r="K252">
        <v>4.2399999999999523</v>
      </c>
      <c r="L252" t="s">
        <v>310</v>
      </c>
      <c r="M252" t="s">
        <v>311</v>
      </c>
      <c r="N252" t="s">
        <v>312</v>
      </c>
      <c r="O252" t="s">
        <v>313</v>
      </c>
      <c r="P252" t="s">
        <v>52</v>
      </c>
      <c r="Q252" t="s">
        <v>53</v>
      </c>
    </row>
    <row r="253" spans="1:17" x14ac:dyDescent="0.2">
      <c r="A253" t="s">
        <v>309</v>
      </c>
      <c r="B253">
        <v>2025</v>
      </c>
      <c r="C253">
        <v>6</v>
      </c>
      <c r="D253" t="s">
        <v>169</v>
      </c>
      <c r="E253" t="s">
        <v>19</v>
      </c>
      <c r="F253" t="s">
        <v>20</v>
      </c>
      <c r="G253" t="s">
        <v>48</v>
      </c>
      <c r="H253" t="s">
        <v>35</v>
      </c>
      <c r="I253" t="s">
        <v>39</v>
      </c>
      <c r="J253">
        <v>3086.84</v>
      </c>
      <c r="K253">
        <v>3086.84</v>
      </c>
      <c r="L253" t="s">
        <v>310</v>
      </c>
      <c r="M253" t="s">
        <v>311</v>
      </c>
      <c r="N253" t="s">
        <v>312</v>
      </c>
      <c r="O253" t="s">
        <v>313</v>
      </c>
      <c r="P253" t="s">
        <v>50</v>
      </c>
      <c r="Q253" t="s">
        <v>51</v>
      </c>
    </row>
    <row r="254" spans="1:17" x14ac:dyDescent="0.2">
      <c r="A254" t="s">
        <v>309</v>
      </c>
      <c r="B254">
        <v>2025</v>
      </c>
      <c r="C254">
        <v>6</v>
      </c>
      <c r="D254" t="s">
        <v>169</v>
      </c>
      <c r="E254" t="s">
        <v>19</v>
      </c>
      <c r="F254" t="s">
        <v>20</v>
      </c>
      <c r="G254" t="s">
        <v>48</v>
      </c>
      <c r="H254" t="s">
        <v>35</v>
      </c>
      <c r="I254" t="s">
        <v>39</v>
      </c>
      <c r="J254">
        <v>512.19000000000005</v>
      </c>
      <c r="K254">
        <v>512.19000000000005</v>
      </c>
      <c r="L254" t="s">
        <v>310</v>
      </c>
      <c r="M254" t="s">
        <v>311</v>
      </c>
      <c r="N254" t="s">
        <v>312</v>
      </c>
      <c r="O254" t="s">
        <v>313</v>
      </c>
      <c r="P254" t="s">
        <v>205</v>
      </c>
      <c r="Q254" t="s">
        <v>206</v>
      </c>
    </row>
    <row r="255" spans="1:17" x14ac:dyDescent="0.2">
      <c r="A255" t="s">
        <v>309</v>
      </c>
      <c r="B255">
        <v>2025</v>
      </c>
      <c r="C255">
        <v>6</v>
      </c>
      <c r="D255" t="s">
        <v>169</v>
      </c>
      <c r="E255" t="s">
        <v>19</v>
      </c>
      <c r="F255" t="s">
        <v>20</v>
      </c>
      <c r="G255" t="s">
        <v>48</v>
      </c>
      <c r="H255" t="s">
        <v>35</v>
      </c>
      <c r="I255" t="s">
        <v>39</v>
      </c>
      <c r="J255">
        <v>686.29</v>
      </c>
      <c r="K255">
        <v>686.29</v>
      </c>
      <c r="L255" t="s">
        <v>310</v>
      </c>
      <c r="M255" t="s">
        <v>311</v>
      </c>
      <c r="N255" t="s">
        <v>312</v>
      </c>
      <c r="O255" t="s">
        <v>313</v>
      </c>
      <c r="P255" t="s">
        <v>54</v>
      </c>
      <c r="Q255" t="s">
        <v>55</v>
      </c>
    </row>
    <row r="256" spans="1:17" x14ac:dyDescent="0.2">
      <c r="A256" t="s">
        <v>309</v>
      </c>
      <c r="B256">
        <v>2025</v>
      </c>
      <c r="C256">
        <v>6</v>
      </c>
      <c r="D256" t="s">
        <v>169</v>
      </c>
      <c r="E256" t="s">
        <v>19</v>
      </c>
      <c r="F256" t="s">
        <v>20</v>
      </c>
      <c r="G256" t="s">
        <v>61</v>
      </c>
      <c r="H256" t="s">
        <v>61</v>
      </c>
      <c r="I256" t="s">
        <v>61</v>
      </c>
      <c r="J256">
        <v>-168.6</v>
      </c>
      <c r="K256">
        <v>-168.6</v>
      </c>
      <c r="L256" t="s">
        <v>310</v>
      </c>
      <c r="M256" t="s">
        <v>311</v>
      </c>
      <c r="N256" t="s">
        <v>312</v>
      </c>
      <c r="O256" t="s">
        <v>313</v>
      </c>
      <c r="P256" t="s">
        <v>62</v>
      </c>
      <c r="Q256" t="s">
        <v>63</v>
      </c>
    </row>
    <row r="257" spans="1:17" x14ac:dyDescent="0.2">
      <c r="A257" t="s">
        <v>309</v>
      </c>
      <c r="B257">
        <v>2025</v>
      </c>
      <c r="C257">
        <v>6</v>
      </c>
      <c r="D257" t="s">
        <v>169</v>
      </c>
      <c r="E257" t="s">
        <v>19</v>
      </c>
      <c r="F257" t="s">
        <v>20</v>
      </c>
      <c r="G257" t="s">
        <v>61</v>
      </c>
      <c r="H257" t="s">
        <v>61</v>
      </c>
      <c r="I257" t="s">
        <v>61</v>
      </c>
      <c r="J257">
        <v>12002.04</v>
      </c>
      <c r="K257">
        <v>12002.04</v>
      </c>
      <c r="L257" t="s">
        <v>310</v>
      </c>
      <c r="M257" t="s">
        <v>311</v>
      </c>
      <c r="N257" t="s">
        <v>312</v>
      </c>
      <c r="O257" t="s">
        <v>313</v>
      </c>
      <c r="P257" t="s">
        <v>64</v>
      </c>
      <c r="Q257" t="s">
        <v>65</v>
      </c>
    </row>
    <row r="258" spans="1:17" x14ac:dyDescent="0.2">
      <c r="A258" t="s">
        <v>309</v>
      </c>
      <c r="B258">
        <v>2025</v>
      </c>
      <c r="C258">
        <v>6</v>
      </c>
      <c r="D258" t="s">
        <v>169</v>
      </c>
      <c r="E258" t="s">
        <v>19</v>
      </c>
      <c r="F258" t="s">
        <v>20</v>
      </c>
      <c r="G258" t="s">
        <v>61</v>
      </c>
      <c r="H258" t="s">
        <v>61</v>
      </c>
      <c r="I258" t="s">
        <v>61</v>
      </c>
      <c r="J258">
        <v>86.8</v>
      </c>
      <c r="K258">
        <v>86.8</v>
      </c>
      <c r="L258" t="s">
        <v>310</v>
      </c>
      <c r="M258" t="s">
        <v>311</v>
      </c>
      <c r="N258" t="s">
        <v>312</v>
      </c>
      <c r="O258" t="s">
        <v>313</v>
      </c>
      <c r="P258" t="s">
        <v>344</v>
      </c>
      <c r="Q258" t="s">
        <v>345</v>
      </c>
    </row>
    <row r="259" spans="1:17" x14ac:dyDescent="0.2">
      <c r="A259" t="s">
        <v>309</v>
      </c>
      <c r="B259">
        <v>2025</v>
      </c>
      <c r="C259">
        <v>6</v>
      </c>
      <c r="D259" t="s">
        <v>169</v>
      </c>
      <c r="E259" t="s">
        <v>19</v>
      </c>
      <c r="F259" t="s">
        <v>20</v>
      </c>
      <c r="G259" t="s">
        <v>61</v>
      </c>
      <c r="H259" t="s">
        <v>61</v>
      </c>
      <c r="I259" t="s">
        <v>61</v>
      </c>
      <c r="J259">
        <v>343.54</v>
      </c>
      <c r="K259">
        <v>343.54</v>
      </c>
      <c r="L259" t="s">
        <v>310</v>
      </c>
      <c r="M259" t="s">
        <v>311</v>
      </c>
      <c r="N259" t="s">
        <v>312</v>
      </c>
      <c r="O259" t="s">
        <v>313</v>
      </c>
      <c r="P259" t="s">
        <v>181</v>
      </c>
      <c r="Q259" t="s">
        <v>182</v>
      </c>
    </row>
    <row r="260" spans="1:17" x14ac:dyDescent="0.2">
      <c r="A260" t="s">
        <v>309</v>
      </c>
      <c r="B260">
        <v>2025</v>
      </c>
      <c r="C260">
        <v>6</v>
      </c>
      <c r="D260" t="s">
        <v>169</v>
      </c>
      <c r="E260" t="s">
        <v>19</v>
      </c>
      <c r="F260" t="s">
        <v>20</v>
      </c>
      <c r="G260" t="s">
        <v>61</v>
      </c>
      <c r="H260" t="s">
        <v>61</v>
      </c>
      <c r="I260" t="s">
        <v>61</v>
      </c>
      <c r="J260">
        <v>787.8</v>
      </c>
      <c r="K260">
        <v>787.8</v>
      </c>
      <c r="L260" t="s">
        <v>310</v>
      </c>
      <c r="M260" t="s">
        <v>311</v>
      </c>
      <c r="N260" t="s">
        <v>312</v>
      </c>
      <c r="O260" t="s">
        <v>313</v>
      </c>
      <c r="P260" t="s">
        <v>157</v>
      </c>
      <c r="Q260" t="s">
        <v>158</v>
      </c>
    </row>
    <row r="261" spans="1:17" x14ac:dyDescent="0.2">
      <c r="A261" t="s">
        <v>309</v>
      </c>
      <c r="B261">
        <v>2025</v>
      </c>
      <c r="C261">
        <v>6</v>
      </c>
      <c r="D261" t="s">
        <v>169</v>
      </c>
      <c r="E261" t="s">
        <v>19</v>
      </c>
      <c r="F261" t="s">
        <v>20</v>
      </c>
      <c r="G261" t="s">
        <v>61</v>
      </c>
      <c r="H261" t="s">
        <v>61</v>
      </c>
      <c r="I261" t="s">
        <v>61</v>
      </c>
      <c r="J261">
        <v>5.13</v>
      </c>
      <c r="K261">
        <v>5.13</v>
      </c>
      <c r="L261" t="s">
        <v>310</v>
      </c>
      <c r="M261" t="s">
        <v>311</v>
      </c>
      <c r="N261" t="s">
        <v>312</v>
      </c>
      <c r="O261" t="s">
        <v>313</v>
      </c>
      <c r="P261" t="s">
        <v>159</v>
      </c>
      <c r="Q261" t="s">
        <v>160</v>
      </c>
    </row>
    <row r="262" spans="1:17" x14ac:dyDescent="0.2">
      <c r="A262" t="s">
        <v>309</v>
      </c>
      <c r="B262">
        <v>2025</v>
      </c>
      <c r="C262">
        <v>6</v>
      </c>
      <c r="D262" t="s">
        <v>169</v>
      </c>
      <c r="E262" t="s">
        <v>19</v>
      </c>
      <c r="F262" t="s">
        <v>20</v>
      </c>
      <c r="G262" t="s">
        <v>123</v>
      </c>
      <c r="H262" t="s">
        <v>61</v>
      </c>
      <c r="I262" t="s">
        <v>123</v>
      </c>
      <c r="J262">
        <v>-1187.5</v>
      </c>
      <c r="K262">
        <v>-1187.5</v>
      </c>
      <c r="L262" t="s">
        <v>310</v>
      </c>
      <c r="M262" t="s">
        <v>311</v>
      </c>
      <c r="N262" t="s">
        <v>312</v>
      </c>
      <c r="O262" t="s">
        <v>313</v>
      </c>
      <c r="P262" t="s">
        <v>124</v>
      </c>
      <c r="Q262" t="s">
        <v>123</v>
      </c>
    </row>
    <row r="263" spans="1:17" x14ac:dyDescent="0.2">
      <c r="A263" t="s">
        <v>309</v>
      </c>
      <c r="B263">
        <v>2025</v>
      </c>
      <c r="C263">
        <v>6</v>
      </c>
      <c r="D263" t="s">
        <v>169</v>
      </c>
      <c r="E263" t="s">
        <v>19</v>
      </c>
      <c r="F263" t="s">
        <v>20</v>
      </c>
      <c r="G263" t="s">
        <v>66</v>
      </c>
      <c r="H263" t="s">
        <v>61</v>
      </c>
      <c r="I263" t="s">
        <v>66</v>
      </c>
      <c r="J263">
        <v>-234683.16999999998</v>
      </c>
      <c r="K263">
        <v>-234683.16999999998</v>
      </c>
      <c r="L263" t="s">
        <v>310</v>
      </c>
      <c r="M263" t="s">
        <v>311</v>
      </c>
      <c r="N263" t="s">
        <v>312</v>
      </c>
      <c r="O263" t="s">
        <v>313</v>
      </c>
      <c r="P263" t="s">
        <v>67</v>
      </c>
      <c r="Q263" t="s">
        <v>66</v>
      </c>
    </row>
    <row r="264" spans="1:17" x14ac:dyDescent="0.2">
      <c r="A264" t="s">
        <v>309</v>
      </c>
      <c r="B264">
        <v>2025</v>
      </c>
      <c r="C264">
        <v>6</v>
      </c>
      <c r="D264" t="s">
        <v>169</v>
      </c>
      <c r="E264" t="s">
        <v>19</v>
      </c>
      <c r="F264" t="s">
        <v>69</v>
      </c>
      <c r="G264" t="s">
        <v>28</v>
      </c>
      <c r="H264" t="s">
        <v>29</v>
      </c>
      <c r="I264" t="s">
        <v>30</v>
      </c>
      <c r="J264">
        <v>205.49</v>
      </c>
      <c r="K264">
        <v>205.49</v>
      </c>
      <c r="L264" t="s">
        <v>310</v>
      </c>
      <c r="M264" t="s">
        <v>311</v>
      </c>
      <c r="N264" t="s">
        <v>312</v>
      </c>
      <c r="O264" t="s">
        <v>313</v>
      </c>
      <c r="P264" t="s">
        <v>31</v>
      </c>
      <c r="Q264" t="s">
        <v>28</v>
      </c>
    </row>
    <row r="265" spans="1:17" x14ac:dyDescent="0.2">
      <c r="A265" t="s">
        <v>309</v>
      </c>
      <c r="B265">
        <v>2025</v>
      </c>
      <c r="C265">
        <v>6</v>
      </c>
      <c r="D265" t="s">
        <v>169</v>
      </c>
      <c r="E265" t="s">
        <v>19</v>
      </c>
      <c r="F265" t="s">
        <v>69</v>
      </c>
      <c r="G265" t="s">
        <v>70</v>
      </c>
      <c r="H265" t="s">
        <v>29</v>
      </c>
      <c r="I265" t="s">
        <v>30</v>
      </c>
      <c r="J265">
        <v>27901.910000000003</v>
      </c>
      <c r="K265">
        <v>27901.910000000003</v>
      </c>
      <c r="L265" t="s">
        <v>310</v>
      </c>
      <c r="M265" t="s">
        <v>311</v>
      </c>
      <c r="N265" t="s">
        <v>312</v>
      </c>
      <c r="O265" t="s">
        <v>313</v>
      </c>
      <c r="P265" t="s">
        <v>71</v>
      </c>
      <c r="Q265" t="s">
        <v>70</v>
      </c>
    </row>
    <row r="266" spans="1:17" x14ac:dyDescent="0.2">
      <c r="A266" t="s">
        <v>309</v>
      </c>
      <c r="B266">
        <v>2025</v>
      </c>
      <c r="C266">
        <v>6</v>
      </c>
      <c r="D266" t="s">
        <v>169</v>
      </c>
      <c r="E266" t="s">
        <v>19</v>
      </c>
      <c r="F266" t="s">
        <v>69</v>
      </c>
      <c r="G266" t="s">
        <v>320</v>
      </c>
      <c r="H266" t="s">
        <v>29</v>
      </c>
      <c r="I266" t="s">
        <v>30</v>
      </c>
      <c r="J266">
        <v>2142.25</v>
      </c>
      <c r="K266">
        <v>2142.25</v>
      </c>
      <c r="L266" t="s">
        <v>310</v>
      </c>
      <c r="M266" t="s">
        <v>311</v>
      </c>
      <c r="N266" t="s">
        <v>312</v>
      </c>
      <c r="O266" t="s">
        <v>313</v>
      </c>
      <c r="P266" t="s">
        <v>321</v>
      </c>
      <c r="Q266" t="s">
        <v>320</v>
      </c>
    </row>
    <row r="267" spans="1:17" x14ac:dyDescent="0.2">
      <c r="A267" t="s">
        <v>309</v>
      </c>
      <c r="B267">
        <v>2025</v>
      </c>
      <c r="C267">
        <v>6</v>
      </c>
      <c r="D267" t="s">
        <v>169</v>
      </c>
      <c r="E267" t="s">
        <v>19</v>
      </c>
      <c r="F267" t="s">
        <v>69</v>
      </c>
      <c r="G267" t="s">
        <v>200</v>
      </c>
      <c r="H267" t="s">
        <v>35</v>
      </c>
      <c r="I267" t="s">
        <v>39</v>
      </c>
      <c r="J267">
        <v>4.7</v>
      </c>
      <c r="K267">
        <v>4.7</v>
      </c>
      <c r="L267" t="s">
        <v>310</v>
      </c>
      <c r="M267" t="s">
        <v>311</v>
      </c>
      <c r="N267" t="s">
        <v>312</v>
      </c>
      <c r="O267" t="s">
        <v>313</v>
      </c>
      <c r="P267" t="s">
        <v>201</v>
      </c>
      <c r="Q267" t="s">
        <v>202</v>
      </c>
    </row>
    <row r="268" spans="1:17" x14ac:dyDescent="0.2">
      <c r="A268" t="s">
        <v>309</v>
      </c>
      <c r="B268">
        <v>2025</v>
      </c>
      <c r="C268">
        <v>6</v>
      </c>
      <c r="D268" t="s">
        <v>169</v>
      </c>
      <c r="E268" t="s">
        <v>19</v>
      </c>
      <c r="F268" t="s">
        <v>69</v>
      </c>
      <c r="G268" t="s">
        <v>200</v>
      </c>
      <c r="H268" t="s">
        <v>35</v>
      </c>
      <c r="I268" t="s">
        <v>39</v>
      </c>
      <c r="J268">
        <v>0.9</v>
      </c>
      <c r="K268">
        <v>0.9</v>
      </c>
      <c r="L268" t="s">
        <v>310</v>
      </c>
      <c r="M268" t="s">
        <v>311</v>
      </c>
      <c r="N268" t="s">
        <v>312</v>
      </c>
      <c r="O268" t="s">
        <v>313</v>
      </c>
      <c r="P268" t="s">
        <v>335</v>
      </c>
      <c r="Q268" t="s">
        <v>336</v>
      </c>
    </row>
    <row r="269" spans="1:17" x14ac:dyDescent="0.2">
      <c r="A269" t="s">
        <v>309</v>
      </c>
      <c r="B269">
        <v>2025</v>
      </c>
      <c r="C269">
        <v>6</v>
      </c>
      <c r="D269" t="s">
        <v>169</v>
      </c>
      <c r="E269" t="s">
        <v>19</v>
      </c>
      <c r="F269" t="s">
        <v>69</v>
      </c>
      <c r="G269" t="s">
        <v>200</v>
      </c>
      <c r="H269" t="s">
        <v>35</v>
      </c>
      <c r="I269" t="s">
        <v>39</v>
      </c>
      <c r="J269">
        <v>406.8</v>
      </c>
      <c r="K269">
        <v>406.8</v>
      </c>
      <c r="L269" t="s">
        <v>310</v>
      </c>
      <c r="M269" t="s">
        <v>311</v>
      </c>
      <c r="N269" t="s">
        <v>312</v>
      </c>
      <c r="O269" t="s">
        <v>313</v>
      </c>
      <c r="P269" t="s">
        <v>335</v>
      </c>
      <c r="Q269" t="s">
        <v>336</v>
      </c>
    </row>
    <row r="270" spans="1:17" x14ac:dyDescent="0.2">
      <c r="A270" t="s">
        <v>309</v>
      </c>
      <c r="B270">
        <v>2025</v>
      </c>
      <c r="C270">
        <v>6</v>
      </c>
      <c r="D270" t="s">
        <v>169</v>
      </c>
      <c r="E270" t="s">
        <v>19</v>
      </c>
      <c r="F270" t="s">
        <v>69</v>
      </c>
      <c r="G270" t="s">
        <v>200</v>
      </c>
      <c r="H270" t="s">
        <v>35</v>
      </c>
      <c r="I270" t="s">
        <v>39</v>
      </c>
      <c r="J270">
        <v>220.88</v>
      </c>
      <c r="K270">
        <v>220.88</v>
      </c>
      <c r="L270" t="s">
        <v>310</v>
      </c>
      <c r="M270" t="s">
        <v>311</v>
      </c>
      <c r="N270" t="s">
        <v>312</v>
      </c>
      <c r="O270" t="s">
        <v>313</v>
      </c>
      <c r="P270" t="s">
        <v>201</v>
      </c>
      <c r="Q270" t="s">
        <v>202</v>
      </c>
    </row>
    <row r="271" spans="1:17" x14ac:dyDescent="0.2">
      <c r="A271" t="s">
        <v>309</v>
      </c>
      <c r="B271">
        <v>2025</v>
      </c>
      <c r="C271">
        <v>6</v>
      </c>
      <c r="D271" t="s">
        <v>169</v>
      </c>
      <c r="E271" t="s">
        <v>19</v>
      </c>
      <c r="F271" t="s">
        <v>69</v>
      </c>
      <c r="G271" t="s">
        <v>48</v>
      </c>
      <c r="H271" t="s">
        <v>35</v>
      </c>
      <c r="I271" t="s">
        <v>39</v>
      </c>
      <c r="J271">
        <v>187.44</v>
      </c>
      <c r="K271">
        <v>187.44</v>
      </c>
      <c r="L271" t="s">
        <v>310</v>
      </c>
      <c r="M271" t="s">
        <v>311</v>
      </c>
      <c r="N271" t="s">
        <v>312</v>
      </c>
      <c r="O271" t="s">
        <v>313</v>
      </c>
      <c r="P271" t="s">
        <v>50</v>
      </c>
      <c r="Q271" t="s">
        <v>51</v>
      </c>
    </row>
    <row r="272" spans="1:17" x14ac:dyDescent="0.2">
      <c r="A272" t="s">
        <v>309</v>
      </c>
      <c r="B272">
        <v>2025</v>
      </c>
      <c r="C272">
        <v>6</v>
      </c>
      <c r="D272" t="s">
        <v>169</v>
      </c>
      <c r="E272" t="s">
        <v>19</v>
      </c>
      <c r="F272" t="s">
        <v>69</v>
      </c>
      <c r="G272" t="s">
        <v>48</v>
      </c>
      <c r="H272" t="s">
        <v>35</v>
      </c>
      <c r="I272" t="s">
        <v>39</v>
      </c>
      <c r="J272">
        <v>37.49</v>
      </c>
      <c r="K272">
        <v>37.49</v>
      </c>
      <c r="L272" t="s">
        <v>310</v>
      </c>
      <c r="M272" t="s">
        <v>311</v>
      </c>
      <c r="N272" t="s">
        <v>312</v>
      </c>
      <c r="O272" t="s">
        <v>313</v>
      </c>
      <c r="P272" t="s">
        <v>54</v>
      </c>
      <c r="Q272" t="s">
        <v>55</v>
      </c>
    </row>
    <row r="273" spans="1:17" x14ac:dyDescent="0.2">
      <c r="A273" t="s">
        <v>309</v>
      </c>
      <c r="B273">
        <v>2025</v>
      </c>
      <c r="C273">
        <v>6</v>
      </c>
      <c r="D273" t="s">
        <v>169</v>
      </c>
      <c r="E273" t="s">
        <v>19</v>
      </c>
      <c r="F273" t="s">
        <v>69</v>
      </c>
      <c r="G273" t="s">
        <v>351</v>
      </c>
      <c r="H273" t="s">
        <v>29</v>
      </c>
      <c r="I273" t="s">
        <v>30</v>
      </c>
      <c r="J273">
        <v>8430</v>
      </c>
      <c r="K273">
        <v>8430</v>
      </c>
      <c r="L273" t="s">
        <v>310</v>
      </c>
      <c r="M273" t="s">
        <v>311</v>
      </c>
      <c r="N273" t="s">
        <v>312</v>
      </c>
      <c r="O273" t="s">
        <v>313</v>
      </c>
      <c r="P273" t="s">
        <v>352</v>
      </c>
      <c r="Q273" t="s">
        <v>351</v>
      </c>
    </row>
    <row r="274" spans="1:17" x14ac:dyDescent="0.2">
      <c r="A274" t="s">
        <v>309</v>
      </c>
      <c r="B274">
        <v>2025</v>
      </c>
      <c r="C274">
        <v>6</v>
      </c>
      <c r="D274" t="s">
        <v>169</v>
      </c>
      <c r="E274" t="s">
        <v>19</v>
      </c>
      <c r="F274" t="s">
        <v>69</v>
      </c>
      <c r="G274" t="s">
        <v>61</v>
      </c>
      <c r="H274" t="s">
        <v>61</v>
      </c>
      <c r="I274" t="s">
        <v>61</v>
      </c>
      <c r="J274">
        <v>-21.42</v>
      </c>
      <c r="K274">
        <v>-21.42</v>
      </c>
      <c r="L274" t="s">
        <v>310</v>
      </c>
      <c r="M274" t="s">
        <v>311</v>
      </c>
      <c r="N274" t="s">
        <v>312</v>
      </c>
      <c r="O274" t="s">
        <v>313</v>
      </c>
      <c r="P274" t="s">
        <v>64</v>
      </c>
      <c r="Q274" t="s">
        <v>65</v>
      </c>
    </row>
    <row r="275" spans="1:17" x14ac:dyDescent="0.2">
      <c r="A275" t="s">
        <v>309</v>
      </c>
      <c r="B275">
        <v>2025</v>
      </c>
      <c r="C275">
        <v>6</v>
      </c>
      <c r="D275" t="s">
        <v>169</v>
      </c>
      <c r="E275" t="s">
        <v>19</v>
      </c>
      <c r="F275" t="s">
        <v>69</v>
      </c>
      <c r="G275" t="s">
        <v>161</v>
      </c>
      <c r="H275" t="s">
        <v>35</v>
      </c>
      <c r="I275" t="s">
        <v>39</v>
      </c>
      <c r="J275">
        <v>-56.59</v>
      </c>
      <c r="K275">
        <v>-56.59</v>
      </c>
      <c r="L275" t="s">
        <v>310</v>
      </c>
      <c r="M275" t="s">
        <v>311</v>
      </c>
      <c r="N275" t="s">
        <v>312</v>
      </c>
      <c r="O275" t="s">
        <v>313</v>
      </c>
      <c r="P275" t="s">
        <v>324</v>
      </c>
      <c r="Q275" t="s">
        <v>325</v>
      </c>
    </row>
    <row r="276" spans="1:17" x14ac:dyDescent="0.2">
      <c r="A276" t="s">
        <v>309</v>
      </c>
      <c r="B276">
        <v>2025</v>
      </c>
      <c r="C276">
        <v>6</v>
      </c>
      <c r="D276" t="s">
        <v>169</v>
      </c>
      <c r="E276" t="s">
        <v>19</v>
      </c>
      <c r="F276" t="s">
        <v>69</v>
      </c>
      <c r="G276" t="s">
        <v>161</v>
      </c>
      <c r="H276" t="s">
        <v>35</v>
      </c>
      <c r="I276" t="s">
        <v>39</v>
      </c>
      <c r="J276">
        <v>208.35</v>
      </c>
      <c r="K276">
        <v>208.35</v>
      </c>
      <c r="L276" t="s">
        <v>310</v>
      </c>
      <c r="M276" t="s">
        <v>311</v>
      </c>
      <c r="N276" t="s">
        <v>312</v>
      </c>
      <c r="O276" t="s">
        <v>313</v>
      </c>
      <c r="P276" t="s">
        <v>324</v>
      </c>
      <c r="Q276" t="s">
        <v>325</v>
      </c>
    </row>
    <row r="277" spans="1:17" x14ac:dyDescent="0.2">
      <c r="A277" t="s">
        <v>309</v>
      </c>
      <c r="B277">
        <v>2025</v>
      </c>
      <c r="C277">
        <v>6</v>
      </c>
      <c r="D277" t="s">
        <v>169</v>
      </c>
      <c r="E277" t="s">
        <v>19</v>
      </c>
      <c r="F277" t="s">
        <v>69</v>
      </c>
      <c r="G277" t="s">
        <v>161</v>
      </c>
      <c r="H277" t="s">
        <v>35</v>
      </c>
      <c r="I277" t="s">
        <v>39</v>
      </c>
      <c r="J277">
        <v>208.35</v>
      </c>
      <c r="K277">
        <v>208.35</v>
      </c>
      <c r="L277" t="s">
        <v>310</v>
      </c>
      <c r="M277" t="s">
        <v>311</v>
      </c>
      <c r="N277" t="s">
        <v>312</v>
      </c>
      <c r="O277" t="s">
        <v>313</v>
      </c>
      <c r="P277" t="s">
        <v>324</v>
      </c>
      <c r="Q277" t="s">
        <v>325</v>
      </c>
    </row>
    <row r="278" spans="1:17" x14ac:dyDescent="0.2">
      <c r="A278" t="s">
        <v>309</v>
      </c>
      <c r="B278">
        <v>2025</v>
      </c>
      <c r="C278">
        <v>6</v>
      </c>
      <c r="D278" t="s">
        <v>169</v>
      </c>
      <c r="E278" t="s">
        <v>19</v>
      </c>
      <c r="F278" t="s">
        <v>72</v>
      </c>
      <c r="G278" t="s">
        <v>76</v>
      </c>
      <c r="H278" t="s">
        <v>77</v>
      </c>
      <c r="I278" t="s">
        <v>78</v>
      </c>
      <c r="J278">
        <v>633.94000000000005</v>
      </c>
      <c r="K278">
        <v>633.94000000000005</v>
      </c>
      <c r="L278" t="s">
        <v>310</v>
      </c>
      <c r="M278" t="s">
        <v>311</v>
      </c>
      <c r="N278" t="s">
        <v>312</v>
      </c>
      <c r="O278" t="s">
        <v>313</v>
      </c>
      <c r="P278" t="s">
        <v>79</v>
      </c>
      <c r="Q278" t="s">
        <v>76</v>
      </c>
    </row>
    <row r="279" spans="1:17" x14ac:dyDescent="0.2">
      <c r="A279" t="s">
        <v>309</v>
      </c>
      <c r="B279">
        <v>2025</v>
      </c>
      <c r="C279">
        <v>6</v>
      </c>
      <c r="D279" t="s">
        <v>169</v>
      </c>
      <c r="E279" t="s">
        <v>19</v>
      </c>
      <c r="F279" t="s">
        <v>72</v>
      </c>
      <c r="G279" t="s">
        <v>80</v>
      </c>
      <c r="H279" t="s">
        <v>77</v>
      </c>
      <c r="I279" t="s">
        <v>78</v>
      </c>
      <c r="J279">
        <v>3560.8199999999997</v>
      </c>
      <c r="K279">
        <v>3560.8199999999997</v>
      </c>
      <c r="L279" t="s">
        <v>310</v>
      </c>
      <c r="M279" t="s">
        <v>311</v>
      </c>
      <c r="N279" t="s">
        <v>312</v>
      </c>
      <c r="O279" t="s">
        <v>313</v>
      </c>
      <c r="P279" t="s">
        <v>82</v>
      </c>
      <c r="Q279" t="s">
        <v>83</v>
      </c>
    </row>
    <row r="280" spans="1:17" x14ac:dyDescent="0.2">
      <c r="A280" t="s">
        <v>309</v>
      </c>
      <c r="B280">
        <v>2025</v>
      </c>
      <c r="C280">
        <v>6</v>
      </c>
      <c r="D280" t="s">
        <v>169</v>
      </c>
      <c r="E280" t="s">
        <v>19</v>
      </c>
      <c r="F280" t="s">
        <v>72</v>
      </c>
      <c r="G280" t="s">
        <v>80</v>
      </c>
      <c r="H280" t="s">
        <v>77</v>
      </c>
      <c r="I280" t="s">
        <v>78</v>
      </c>
      <c r="J280">
        <v>3688.13</v>
      </c>
      <c r="K280">
        <v>3688.13</v>
      </c>
      <c r="L280" t="s">
        <v>310</v>
      </c>
      <c r="M280" t="s">
        <v>311</v>
      </c>
      <c r="N280" t="s">
        <v>312</v>
      </c>
      <c r="O280" t="s">
        <v>313</v>
      </c>
      <c r="P280" t="s">
        <v>187</v>
      </c>
      <c r="Q280" t="s">
        <v>188</v>
      </c>
    </row>
    <row r="281" spans="1:17" x14ac:dyDescent="0.2">
      <c r="A281" t="s">
        <v>309</v>
      </c>
      <c r="B281">
        <v>2025</v>
      </c>
      <c r="C281">
        <v>6</v>
      </c>
      <c r="D281" t="s">
        <v>169</v>
      </c>
      <c r="E281" t="s">
        <v>19</v>
      </c>
      <c r="F281" t="s">
        <v>72</v>
      </c>
      <c r="G281" t="s">
        <v>80</v>
      </c>
      <c r="H281" t="s">
        <v>77</v>
      </c>
      <c r="I281" t="s">
        <v>78</v>
      </c>
      <c r="J281">
        <v>710.34999999999991</v>
      </c>
      <c r="K281">
        <v>710.34999999999991</v>
      </c>
      <c r="L281" t="s">
        <v>310</v>
      </c>
      <c r="M281" t="s">
        <v>311</v>
      </c>
      <c r="N281" t="s">
        <v>312</v>
      </c>
      <c r="O281" t="s">
        <v>313</v>
      </c>
      <c r="P281" t="s">
        <v>88</v>
      </c>
      <c r="Q281" t="s">
        <v>89</v>
      </c>
    </row>
    <row r="282" spans="1:17" x14ac:dyDescent="0.2">
      <c r="A282" t="s">
        <v>309</v>
      </c>
      <c r="B282">
        <v>2025</v>
      </c>
      <c r="C282">
        <v>6</v>
      </c>
      <c r="D282" t="s">
        <v>169</v>
      </c>
      <c r="E282" t="s">
        <v>19</v>
      </c>
      <c r="F282" t="s">
        <v>72</v>
      </c>
      <c r="G282" t="s">
        <v>80</v>
      </c>
      <c r="H282" t="s">
        <v>77</v>
      </c>
      <c r="I282" t="s">
        <v>78</v>
      </c>
      <c r="J282">
        <v>1541.47</v>
      </c>
      <c r="K282">
        <v>1541.47</v>
      </c>
      <c r="L282" t="s">
        <v>310</v>
      </c>
      <c r="M282" t="s">
        <v>311</v>
      </c>
      <c r="N282" t="s">
        <v>312</v>
      </c>
      <c r="O282" t="s">
        <v>313</v>
      </c>
      <c r="P282" t="s">
        <v>84</v>
      </c>
      <c r="Q282" t="s">
        <v>85</v>
      </c>
    </row>
    <row r="283" spans="1:17" x14ac:dyDescent="0.2">
      <c r="A283" t="s">
        <v>309</v>
      </c>
      <c r="B283">
        <v>2025</v>
      </c>
      <c r="C283">
        <v>6</v>
      </c>
      <c r="D283" t="s">
        <v>169</v>
      </c>
      <c r="E283" t="s">
        <v>19</v>
      </c>
      <c r="F283" t="s">
        <v>72</v>
      </c>
      <c r="G283" t="s">
        <v>80</v>
      </c>
      <c r="H283" t="s">
        <v>77</v>
      </c>
      <c r="I283" t="s">
        <v>78</v>
      </c>
      <c r="J283">
        <v>17.259999999999998</v>
      </c>
      <c r="K283">
        <v>17.259999999999998</v>
      </c>
      <c r="L283" t="s">
        <v>310</v>
      </c>
      <c r="M283" t="s">
        <v>311</v>
      </c>
      <c r="N283" t="s">
        <v>312</v>
      </c>
      <c r="O283" t="s">
        <v>313</v>
      </c>
      <c r="P283" t="s">
        <v>90</v>
      </c>
      <c r="Q283" t="s">
        <v>91</v>
      </c>
    </row>
    <row r="284" spans="1:17" x14ac:dyDescent="0.2">
      <c r="A284" t="s">
        <v>309</v>
      </c>
      <c r="B284">
        <v>2025</v>
      </c>
      <c r="C284">
        <v>6</v>
      </c>
      <c r="D284" t="s">
        <v>169</v>
      </c>
      <c r="E284" t="s">
        <v>19</v>
      </c>
      <c r="F284" t="s">
        <v>72</v>
      </c>
      <c r="G284" t="s">
        <v>80</v>
      </c>
      <c r="H284" t="s">
        <v>77</v>
      </c>
      <c r="I284" t="s">
        <v>78</v>
      </c>
      <c r="J284">
        <v>132.34</v>
      </c>
      <c r="K284">
        <v>132.34</v>
      </c>
      <c r="L284" t="s">
        <v>310</v>
      </c>
      <c r="M284" t="s">
        <v>311</v>
      </c>
      <c r="N284" t="s">
        <v>312</v>
      </c>
      <c r="O284" t="s">
        <v>313</v>
      </c>
      <c r="P284" t="s">
        <v>92</v>
      </c>
      <c r="Q284" t="s">
        <v>93</v>
      </c>
    </row>
    <row r="285" spans="1:17" x14ac:dyDescent="0.2">
      <c r="A285" t="s">
        <v>309</v>
      </c>
      <c r="B285">
        <v>2025</v>
      </c>
      <c r="C285">
        <v>6</v>
      </c>
      <c r="D285" t="s">
        <v>169</v>
      </c>
      <c r="E285" t="s">
        <v>19</v>
      </c>
      <c r="F285" t="s">
        <v>72</v>
      </c>
      <c r="G285" t="s">
        <v>94</v>
      </c>
      <c r="H285" t="s">
        <v>77</v>
      </c>
      <c r="I285" t="s">
        <v>78</v>
      </c>
      <c r="J285">
        <v>785.07999999999993</v>
      </c>
      <c r="K285">
        <v>785.07999999999993</v>
      </c>
      <c r="L285" t="s">
        <v>310</v>
      </c>
      <c r="M285" t="s">
        <v>311</v>
      </c>
      <c r="N285" t="s">
        <v>312</v>
      </c>
      <c r="O285" t="s">
        <v>313</v>
      </c>
      <c r="P285" t="s">
        <v>95</v>
      </c>
      <c r="Q285" t="s">
        <v>94</v>
      </c>
    </row>
    <row r="286" spans="1:17" x14ac:dyDescent="0.2">
      <c r="A286" t="s">
        <v>309</v>
      </c>
      <c r="B286">
        <v>2025</v>
      </c>
      <c r="C286">
        <v>6</v>
      </c>
      <c r="D286" t="s">
        <v>169</v>
      </c>
      <c r="E286" t="s">
        <v>19</v>
      </c>
      <c r="F286" t="s">
        <v>72</v>
      </c>
      <c r="G286" t="s">
        <v>48</v>
      </c>
      <c r="H286" t="s">
        <v>35</v>
      </c>
      <c r="I286" t="s">
        <v>339</v>
      </c>
      <c r="J286">
        <v>36163.490000000005</v>
      </c>
      <c r="K286">
        <v>36163.490000000005</v>
      </c>
      <c r="L286" t="s">
        <v>310</v>
      </c>
      <c r="M286" t="s">
        <v>311</v>
      </c>
      <c r="N286" t="s">
        <v>312</v>
      </c>
      <c r="O286" t="s">
        <v>313</v>
      </c>
      <c r="P286" t="s">
        <v>101</v>
      </c>
      <c r="Q286" t="s">
        <v>102</v>
      </c>
    </row>
    <row r="287" spans="1:17" x14ac:dyDescent="0.2">
      <c r="A287" t="s">
        <v>309</v>
      </c>
      <c r="B287">
        <v>2025</v>
      </c>
      <c r="C287">
        <v>6</v>
      </c>
      <c r="D287" t="s">
        <v>169</v>
      </c>
      <c r="E287" t="s">
        <v>19</v>
      </c>
      <c r="F287" t="s">
        <v>72</v>
      </c>
      <c r="G287" t="s">
        <v>48</v>
      </c>
      <c r="H287" t="s">
        <v>35</v>
      </c>
      <c r="I287" t="s">
        <v>39</v>
      </c>
      <c r="J287">
        <v>241.69</v>
      </c>
      <c r="K287">
        <v>241.69</v>
      </c>
      <c r="L287" t="s">
        <v>310</v>
      </c>
      <c r="M287" t="s">
        <v>311</v>
      </c>
      <c r="N287" t="s">
        <v>312</v>
      </c>
      <c r="O287" t="s">
        <v>313</v>
      </c>
      <c r="P287" t="s">
        <v>101</v>
      </c>
      <c r="Q287" t="s">
        <v>102</v>
      </c>
    </row>
    <row r="288" spans="1:17" x14ac:dyDescent="0.2">
      <c r="A288" t="s">
        <v>309</v>
      </c>
      <c r="B288">
        <v>2025</v>
      </c>
      <c r="C288">
        <v>6</v>
      </c>
      <c r="D288" t="s">
        <v>169</v>
      </c>
      <c r="E288" t="s">
        <v>19</v>
      </c>
      <c r="F288" t="s">
        <v>72</v>
      </c>
      <c r="G288" t="s">
        <v>48</v>
      </c>
      <c r="H288" t="s">
        <v>35</v>
      </c>
      <c r="I288" t="s">
        <v>39</v>
      </c>
      <c r="J288">
        <v>2048.5100000000002</v>
      </c>
      <c r="K288">
        <v>2048.5100000000002</v>
      </c>
      <c r="L288" t="s">
        <v>310</v>
      </c>
      <c r="M288" t="s">
        <v>311</v>
      </c>
      <c r="N288" t="s">
        <v>312</v>
      </c>
      <c r="O288" t="s">
        <v>313</v>
      </c>
      <c r="P288" t="s">
        <v>108</v>
      </c>
      <c r="Q288" t="s">
        <v>109</v>
      </c>
    </row>
    <row r="289" spans="1:17" x14ac:dyDescent="0.2">
      <c r="A289" t="s">
        <v>309</v>
      </c>
      <c r="B289">
        <v>2025</v>
      </c>
      <c r="C289">
        <v>6</v>
      </c>
      <c r="D289" t="s">
        <v>169</v>
      </c>
      <c r="E289" t="s">
        <v>19</v>
      </c>
      <c r="F289" t="s">
        <v>72</v>
      </c>
      <c r="G289" t="s">
        <v>48</v>
      </c>
      <c r="H289" t="s">
        <v>35</v>
      </c>
      <c r="I289" t="s">
        <v>39</v>
      </c>
      <c r="J289">
        <v>-2147.86</v>
      </c>
      <c r="K289">
        <v>-2147.86</v>
      </c>
      <c r="L289" t="s">
        <v>310</v>
      </c>
      <c r="M289" t="s">
        <v>311</v>
      </c>
      <c r="N289" t="s">
        <v>312</v>
      </c>
      <c r="O289" t="s">
        <v>313</v>
      </c>
      <c r="P289" t="s">
        <v>103</v>
      </c>
      <c r="Q289" t="s">
        <v>104</v>
      </c>
    </row>
    <row r="290" spans="1:17" x14ac:dyDescent="0.2">
      <c r="A290" t="s">
        <v>309</v>
      </c>
      <c r="B290">
        <v>2025</v>
      </c>
      <c r="C290">
        <v>6</v>
      </c>
      <c r="D290" t="s">
        <v>169</v>
      </c>
      <c r="E290" t="s">
        <v>19</v>
      </c>
      <c r="F290" t="s">
        <v>72</v>
      </c>
      <c r="G290" t="s">
        <v>48</v>
      </c>
      <c r="H290" t="s">
        <v>35</v>
      </c>
      <c r="I290" t="s">
        <v>39</v>
      </c>
      <c r="J290">
        <v>1591.03</v>
      </c>
      <c r="K290">
        <v>1591.03</v>
      </c>
      <c r="L290" t="s">
        <v>310</v>
      </c>
      <c r="M290" t="s">
        <v>311</v>
      </c>
      <c r="N290" t="s">
        <v>312</v>
      </c>
      <c r="O290" t="s">
        <v>313</v>
      </c>
      <c r="P290" t="s">
        <v>97</v>
      </c>
      <c r="Q290" t="s">
        <v>98</v>
      </c>
    </row>
    <row r="291" spans="1:17" x14ac:dyDescent="0.2">
      <c r="A291" t="s">
        <v>309</v>
      </c>
      <c r="B291">
        <v>2025</v>
      </c>
      <c r="C291">
        <v>6</v>
      </c>
      <c r="D291" t="s">
        <v>169</v>
      </c>
      <c r="E291" t="s">
        <v>19</v>
      </c>
      <c r="F291" t="s">
        <v>72</v>
      </c>
      <c r="G291" t="s">
        <v>48</v>
      </c>
      <c r="H291" t="s">
        <v>35</v>
      </c>
      <c r="I291" t="s">
        <v>39</v>
      </c>
      <c r="J291">
        <v>2303.7399999999998</v>
      </c>
      <c r="K291">
        <v>2303.7399999999998</v>
      </c>
      <c r="L291" t="s">
        <v>310</v>
      </c>
      <c r="M291" t="s">
        <v>311</v>
      </c>
      <c r="N291" t="s">
        <v>312</v>
      </c>
      <c r="O291" t="s">
        <v>313</v>
      </c>
      <c r="P291" t="s">
        <v>105</v>
      </c>
      <c r="Q291" t="s">
        <v>106</v>
      </c>
    </row>
    <row r="292" spans="1:17" x14ac:dyDescent="0.2">
      <c r="A292" t="s">
        <v>309</v>
      </c>
      <c r="B292">
        <v>2025</v>
      </c>
      <c r="C292">
        <v>6</v>
      </c>
      <c r="D292" t="s">
        <v>169</v>
      </c>
      <c r="E292" t="s">
        <v>19</v>
      </c>
      <c r="F292" t="s">
        <v>72</v>
      </c>
      <c r="G292" t="s">
        <v>48</v>
      </c>
      <c r="H292" t="s">
        <v>35</v>
      </c>
      <c r="I292" t="s">
        <v>39</v>
      </c>
      <c r="J292">
        <v>3974.98</v>
      </c>
      <c r="K292">
        <v>3974.98</v>
      </c>
      <c r="L292" t="s">
        <v>310</v>
      </c>
      <c r="M292" t="s">
        <v>311</v>
      </c>
      <c r="N292" t="s">
        <v>312</v>
      </c>
      <c r="O292" t="s">
        <v>313</v>
      </c>
      <c r="P292" t="s">
        <v>99</v>
      </c>
      <c r="Q292" t="s">
        <v>100</v>
      </c>
    </row>
    <row r="293" spans="1:17" x14ac:dyDescent="0.2">
      <c r="A293" t="s">
        <v>309</v>
      </c>
      <c r="B293">
        <v>2025</v>
      </c>
      <c r="C293">
        <v>6</v>
      </c>
      <c r="D293" t="s">
        <v>169</v>
      </c>
      <c r="E293" t="s">
        <v>110</v>
      </c>
      <c r="F293" t="s">
        <v>111</v>
      </c>
      <c r="G293" t="s">
        <v>112</v>
      </c>
      <c r="H293" t="s">
        <v>113</v>
      </c>
      <c r="I293" t="s">
        <v>152</v>
      </c>
      <c r="J293">
        <v>377366.62</v>
      </c>
      <c r="K293">
        <v>377366.62</v>
      </c>
      <c r="L293" t="s">
        <v>310</v>
      </c>
      <c r="M293" t="s">
        <v>311</v>
      </c>
      <c r="N293" t="s">
        <v>312</v>
      </c>
      <c r="O293" t="s">
        <v>313</v>
      </c>
      <c r="P293" t="s">
        <v>153</v>
      </c>
      <c r="Q293" t="s">
        <v>152</v>
      </c>
    </row>
    <row r="294" spans="1:17" x14ac:dyDescent="0.2">
      <c r="A294" t="s">
        <v>309</v>
      </c>
      <c r="B294">
        <v>2025</v>
      </c>
      <c r="C294">
        <v>6</v>
      </c>
      <c r="D294" t="s">
        <v>169</v>
      </c>
      <c r="E294" t="s">
        <v>110</v>
      </c>
      <c r="F294" t="s">
        <v>111</v>
      </c>
      <c r="G294" t="s">
        <v>112</v>
      </c>
      <c r="H294" t="s">
        <v>113</v>
      </c>
      <c r="I294" t="s">
        <v>114</v>
      </c>
      <c r="J294">
        <v>16629.939999999999</v>
      </c>
      <c r="K294">
        <v>16629.939999999999</v>
      </c>
      <c r="L294" t="s">
        <v>310</v>
      </c>
      <c r="M294" t="s">
        <v>311</v>
      </c>
      <c r="N294" t="s">
        <v>312</v>
      </c>
      <c r="O294" t="s">
        <v>313</v>
      </c>
      <c r="P294" t="s">
        <v>115</v>
      </c>
      <c r="Q294" t="s">
        <v>114</v>
      </c>
    </row>
    <row r="295" spans="1:17" x14ac:dyDescent="0.2">
      <c r="A295" t="s">
        <v>309</v>
      </c>
      <c r="B295">
        <v>2025</v>
      </c>
      <c r="C295">
        <v>6</v>
      </c>
      <c r="D295" t="s">
        <v>169</v>
      </c>
      <c r="E295" t="s">
        <v>110</v>
      </c>
      <c r="F295" t="s">
        <v>111</v>
      </c>
      <c r="G295" t="s">
        <v>112</v>
      </c>
      <c r="H295" t="s">
        <v>113</v>
      </c>
      <c r="I295" t="s">
        <v>118</v>
      </c>
      <c r="J295">
        <v>13172.04</v>
      </c>
      <c r="K295">
        <v>13172.04</v>
      </c>
      <c r="L295" t="s">
        <v>310</v>
      </c>
      <c r="M295" t="s">
        <v>311</v>
      </c>
      <c r="N295" t="s">
        <v>312</v>
      </c>
      <c r="O295" t="s">
        <v>313</v>
      </c>
      <c r="P295" t="s">
        <v>119</v>
      </c>
      <c r="Q295" t="s">
        <v>118</v>
      </c>
    </row>
    <row r="296" spans="1:17" x14ac:dyDescent="0.2">
      <c r="A296" t="s">
        <v>309</v>
      </c>
      <c r="B296">
        <v>2025</v>
      </c>
      <c r="C296">
        <v>7</v>
      </c>
      <c r="D296" t="s">
        <v>189</v>
      </c>
      <c r="E296" t="s">
        <v>19</v>
      </c>
      <c r="F296" t="s">
        <v>20</v>
      </c>
      <c r="G296" t="s">
        <v>21</v>
      </c>
      <c r="H296" t="s">
        <v>22</v>
      </c>
      <c r="I296" t="s">
        <v>21</v>
      </c>
      <c r="J296">
        <v>21.82</v>
      </c>
      <c r="K296">
        <v>21.82</v>
      </c>
      <c r="L296" t="s">
        <v>310</v>
      </c>
      <c r="M296" t="s">
        <v>311</v>
      </c>
      <c r="N296" t="s">
        <v>312</v>
      </c>
      <c r="O296" t="s">
        <v>313</v>
      </c>
      <c r="P296" t="s">
        <v>27</v>
      </c>
      <c r="Q296" t="s">
        <v>21</v>
      </c>
    </row>
    <row r="297" spans="1:17" x14ac:dyDescent="0.2">
      <c r="A297" t="s">
        <v>309</v>
      </c>
      <c r="B297">
        <v>2025</v>
      </c>
      <c r="C297">
        <v>7</v>
      </c>
      <c r="D297" t="s">
        <v>189</v>
      </c>
      <c r="E297" t="s">
        <v>19</v>
      </c>
      <c r="F297" t="s">
        <v>20</v>
      </c>
      <c r="G297" t="s">
        <v>347</v>
      </c>
      <c r="H297" t="s">
        <v>29</v>
      </c>
      <c r="I297" t="s">
        <v>30</v>
      </c>
      <c r="J297">
        <v>-200</v>
      </c>
      <c r="K297">
        <v>-200</v>
      </c>
      <c r="L297" t="s">
        <v>310</v>
      </c>
      <c r="M297" t="s">
        <v>311</v>
      </c>
      <c r="N297" t="s">
        <v>312</v>
      </c>
      <c r="O297" t="s">
        <v>313</v>
      </c>
      <c r="P297" t="s">
        <v>348</v>
      </c>
      <c r="Q297" t="s">
        <v>347</v>
      </c>
    </row>
    <row r="298" spans="1:17" x14ac:dyDescent="0.2">
      <c r="A298" t="s">
        <v>309</v>
      </c>
      <c r="B298">
        <v>2025</v>
      </c>
      <c r="C298">
        <v>7</v>
      </c>
      <c r="D298" t="s">
        <v>189</v>
      </c>
      <c r="E298" t="s">
        <v>19</v>
      </c>
      <c r="F298" t="s">
        <v>20</v>
      </c>
      <c r="G298" t="s">
        <v>349</v>
      </c>
      <c r="H298" t="s">
        <v>29</v>
      </c>
      <c r="I298" t="s">
        <v>30</v>
      </c>
      <c r="J298">
        <v>-358.34</v>
      </c>
      <c r="K298">
        <v>-358.34</v>
      </c>
      <c r="L298" t="s">
        <v>310</v>
      </c>
      <c r="M298" t="s">
        <v>311</v>
      </c>
      <c r="N298" t="s">
        <v>312</v>
      </c>
      <c r="O298" t="s">
        <v>313</v>
      </c>
      <c r="P298" t="s">
        <v>350</v>
      </c>
      <c r="Q298" t="s">
        <v>349</v>
      </c>
    </row>
    <row r="299" spans="1:17" x14ac:dyDescent="0.2">
      <c r="A299" t="s">
        <v>309</v>
      </c>
      <c r="B299">
        <v>2025</v>
      </c>
      <c r="C299">
        <v>7</v>
      </c>
      <c r="D299" t="s">
        <v>189</v>
      </c>
      <c r="E299" t="s">
        <v>19</v>
      </c>
      <c r="F299" t="s">
        <v>20</v>
      </c>
      <c r="G299" t="s">
        <v>28</v>
      </c>
      <c r="H299" t="s">
        <v>29</v>
      </c>
      <c r="I299" t="s">
        <v>30</v>
      </c>
      <c r="J299">
        <v>476.69</v>
      </c>
      <c r="K299">
        <v>476.69</v>
      </c>
      <c r="L299" t="s">
        <v>310</v>
      </c>
      <c r="M299" t="s">
        <v>311</v>
      </c>
      <c r="N299" t="s">
        <v>312</v>
      </c>
      <c r="O299" t="s">
        <v>313</v>
      </c>
      <c r="P299" t="s">
        <v>31</v>
      </c>
      <c r="Q299" t="s">
        <v>28</v>
      </c>
    </row>
    <row r="300" spans="1:17" x14ac:dyDescent="0.2">
      <c r="A300" t="s">
        <v>309</v>
      </c>
      <c r="B300">
        <v>2025</v>
      </c>
      <c r="C300">
        <v>7</v>
      </c>
      <c r="D300" t="s">
        <v>189</v>
      </c>
      <c r="E300" t="s">
        <v>19</v>
      </c>
      <c r="F300" t="s">
        <v>20</v>
      </c>
      <c r="G300" t="s">
        <v>44</v>
      </c>
      <c r="H300" t="s">
        <v>29</v>
      </c>
      <c r="I300" t="s">
        <v>30</v>
      </c>
      <c r="J300">
        <v>5903.2</v>
      </c>
      <c r="K300">
        <v>5903.2</v>
      </c>
      <c r="L300" t="s">
        <v>310</v>
      </c>
      <c r="M300" t="s">
        <v>311</v>
      </c>
      <c r="N300" t="s">
        <v>312</v>
      </c>
      <c r="O300" t="s">
        <v>313</v>
      </c>
      <c r="P300" t="s">
        <v>45</v>
      </c>
      <c r="Q300" t="s">
        <v>44</v>
      </c>
    </row>
    <row r="301" spans="1:17" x14ac:dyDescent="0.2">
      <c r="A301" t="s">
        <v>309</v>
      </c>
      <c r="B301">
        <v>2025</v>
      </c>
      <c r="C301">
        <v>7</v>
      </c>
      <c r="D301" t="s">
        <v>189</v>
      </c>
      <c r="E301" t="s">
        <v>19</v>
      </c>
      <c r="F301" t="s">
        <v>20</v>
      </c>
      <c r="G301" t="s">
        <v>46</v>
      </c>
      <c r="H301" t="s">
        <v>29</v>
      </c>
      <c r="I301" t="s">
        <v>30</v>
      </c>
      <c r="J301">
        <v>105</v>
      </c>
      <c r="K301">
        <v>105</v>
      </c>
      <c r="L301" t="s">
        <v>310</v>
      </c>
      <c r="M301" t="s">
        <v>311</v>
      </c>
      <c r="N301" t="s">
        <v>312</v>
      </c>
      <c r="O301" t="s">
        <v>313</v>
      </c>
      <c r="P301" t="s">
        <v>47</v>
      </c>
      <c r="Q301" t="s">
        <v>46</v>
      </c>
    </row>
    <row r="302" spans="1:17" x14ac:dyDescent="0.2">
      <c r="A302" t="s">
        <v>309</v>
      </c>
      <c r="B302">
        <v>2025</v>
      </c>
      <c r="C302">
        <v>7</v>
      </c>
      <c r="D302" t="s">
        <v>189</v>
      </c>
      <c r="E302" t="s">
        <v>19</v>
      </c>
      <c r="F302" t="s">
        <v>20</v>
      </c>
      <c r="G302" t="s">
        <v>48</v>
      </c>
      <c r="H302" t="s">
        <v>35</v>
      </c>
      <c r="I302" t="s">
        <v>39</v>
      </c>
      <c r="J302">
        <v>25.580000000000027</v>
      </c>
      <c r="K302">
        <v>25.580000000000027</v>
      </c>
      <c r="L302" t="s">
        <v>310</v>
      </c>
      <c r="M302" t="s">
        <v>311</v>
      </c>
      <c r="N302" t="s">
        <v>312</v>
      </c>
      <c r="O302" t="s">
        <v>313</v>
      </c>
      <c r="P302" t="s">
        <v>52</v>
      </c>
      <c r="Q302" t="s">
        <v>53</v>
      </c>
    </row>
    <row r="303" spans="1:17" x14ac:dyDescent="0.2">
      <c r="A303" t="s">
        <v>309</v>
      </c>
      <c r="B303">
        <v>2025</v>
      </c>
      <c r="C303">
        <v>7</v>
      </c>
      <c r="D303" t="s">
        <v>189</v>
      </c>
      <c r="E303" t="s">
        <v>19</v>
      </c>
      <c r="F303" t="s">
        <v>20</v>
      </c>
      <c r="G303" t="s">
        <v>48</v>
      </c>
      <c r="H303" t="s">
        <v>35</v>
      </c>
      <c r="I303" t="s">
        <v>39</v>
      </c>
      <c r="J303">
        <v>2628.2400000000002</v>
      </c>
      <c r="K303">
        <v>2628.2400000000002</v>
      </c>
      <c r="L303" t="s">
        <v>310</v>
      </c>
      <c r="M303" t="s">
        <v>311</v>
      </c>
      <c r="N303" t="s">
        <v>312</v>
      </c>
      <c r="O303" t="s">
        <v>313</v>
      </c>
      <c r="P303" t="s">
        <v>50</v>
      </c>
      <c r="Q303" t="s">
        <v>51</v>
      </c>
    </row>
    <row r="304" spans="1:17" x14ac:dyDescent="0.2">
      <c r="A304" t="s">
        <v>309</v>
      </c>
      <c r="B304">
        <v>2025</v>
      </c>
      <c r="C304">
        <v>7</v>
      </c>
      <c r="D304" t="s">
        <v>189</v>
      </c>
      <c r="E304" t="s">
        <v>19</v>
      </c>
      <c r="F304" t="s">
        <v>20</v>
      </c>
      <c r="G304" t="s">
        <v>48</v>
      </c>
      <c r="H304" t="s">
        <v>35</v>
      </c>
      <c r="I304" t="s">
        <v>39</v>
      </c>
      <c r="J304">
        <v>525.65</v>
      </c>
      <c r="K304">
        <v>525.65</v>
      </c>
      <c r="L304" t="s">
        <v>310</v>
      </c>
      <c r="M304" t="s">
        <v>311</v>
      </c>
      <c r="N304" t="s">
        <v>312</v>
      </c>
      <c r="O304" t="s">
        <v>313</v>
      </c>
      <c r="P304" t="s">
        <v>54</v>
      </c>
      <c r="Q304" t="s">
        <v>55</v>
      </c>
    </row>
    <row r="305" spans="1:17" x14ac:dyDescent="0.2">
      <c r="A305" t="s">
        <v>309</v>
      </c>
      <c r="B305">
        <v>2025</v>
      </c>
      <c r="C305">
        <v>7</v>
      </c>
      <c r="D305" t="s">
        <v>189</v>
      </c>
      <c r="E305" t="s">
        <v>19</v>
      </c>
      <c r="F305" t="s">
        <v>20</v>
      </c>
      <c r="G305" t="s">
        <v>61</v>
      </c>
      <c r="H305" t="s">
        <v>61</v>
      </c>
      <c r="I305" t="s">
        <v>61</v>
      </c>
      <c r="J305">
        <v>-10345.68</v>
      </c>
      <c r="K305">
        <v>-10345.68</v>
      </c>
      <c r="L305" t="s">
        <v>310</v>
      </c>
      <c r="M305" t="s">
        <v>311</v>
      </c>
      <c r="N305" t="s">
        <v>312</v>
      </c>
      <c r="O305" t="s">
        <v>313</v>
      </c>
      <c r="P305" t="s">
        <v>64</v>
      </c>
      <c r="Q305" t="s">
        <v>65</v>
      </c>
    </row>
    <row r="306" spans="1:17" x14ac:dyDescent="0.2">
      <c r="A306" t="s">
        <v>309</v>
      </c>
      <c r="B306">
        <v>2025</v>
      </c>
      <c r="C306">
        <v>7</v>
      </c>
      <c r="D306" t="s">
        <v>189</v>
      </c>
      <c r="E306" t="s">
        <v>19</v>
      </c>
      <c r="F306" t="s">
        <v>20</v>
      </c>
      <c r="G306" t="s">
        <v>123</v>
      </c>
      <c r="H306" t="s">
        <v>61</v>
      </c>
      <c r="I306" t="s">
        <v>123</v>
      </c>
      <c r="J306">
        <v>712.5</v>
      </c>
      <c r="K306">
        <v>712.5</v>
      </c>
      <c r="L306" t="s">
        <v>310</v>
      </c>
      <c r="M306" t="s">
        <v>311</v>
      </c>
      <c r="N306" t="s">
        <v>312</v>
      </c>
      <c r="O306" t="s">
        <v>313</v>
      </c>
      <c r="P306" t="s">
        <v>124</v>
      </c>
      <c r="Q306" t="s">
        <v>123</v>
      </c>
    </row>
    <row r="307" spans="1:17" x14ac:dyDescent="0.2">
      <c r="A307" t="s">
        <v>309</v>
      </c>
      <c r="B307">
        <v>2025</v>
      </c>
      <c r="C307">
        <v>7</v>
      </c>
      <c r="D307" t="s">
        <v>189</v>
      </c>
      <c r="E307" t="s">
        <v>19</v>
      </c>
      <c r="F307" t="s">
        <v>20</v>
      </c>
      <c r="G307" t="s">
        <v>66</v>
      </c>
      <c r="H307" t="s">
        <v>61</v>
      </c>
      <c r="I307" t="s">
        <v>66</v>
      </c>
      <c r="J307">
        <v>15803.390000000001</v>
      </c>
      <c r="K307">
        <v>15803.390000000001</v>
      </c>
      <c r="L307" t="s">
        <v>310</v>
      </c>
      <c r="M307" t="s">
        <v>311</v>
      </c>
      <c r="N307" t="s">
        <v>312</v>
      </c>
      <c r="O307" t="s">
        <v>313</v>
      </c>
      <c r="P307" t="s">
        <v>67</v>
      </c>
      <c r="Q307" t="s">
        <v>66</v>
      </c>
    </row>
    <row r="308" spans="1:17" x14ac:dyDescent="0.2">
      <c r="A308" t="s">
        <v>309</v>
      </c>
      <c r="B308">
        <v>2025</v>
      </c>
      <c r="C308">
        <v>7</v>
      </c>
      <c r="D308" t="s">
        <v>189</v>
      </c>
      <c r="E308" t="s">
        <v>19</v>
      </c>
      <c r="F308" t="s">
        <v>127</v>
      </c>
      <c r="G308" t="s">
        <v>353</v>
      </c>
      <c r="H308" t="s">
        <v>29</v>
      </c>
      <c r="I308" t="s">
        <v>30</v>
      </c>
      <c r="J308">
        <v>232.5</v>
      </c>
      <c r="K308">
        <v>232.5</v>
      </c>
      <c r="L308" t="s">
        <v>310</v>
      </c>
      <c r="M308" t="s">
        <v>311</v>
      </c>
      <c r="N308" t="s">
        <v>312</v>
      </c>
      <c r="O308" t="s">
        <v>313</v>
      </c>
      <c r="P308" t="s">
        <v>354</v>
      </c>
      <c r="Q308" t="s">
        <v>353</v>
      </c>
    </row>
    <row r="309" spans="1:17" x14ac:dyDescent="0.2">
      <c r="A309" t="s">
        <v>309</v>
      </c>
      <c r="B309">
        <v>2025</v>
      </c>
      <c r="C309">
        <v>7</v>
      </c>
      <c r="D309" t="s">
        <v>189</v>
      </c>
      <c r="E309" t="s">
        <v>19</v>
      </c>
      <c r="F309" t="s">
        <v>69</v>
      </c>
      <c r="G309" t="s">
        <v>28</v>
      </c>
      <c r="H309" t="s">
        <v>29</v>
      </c>
      <c r="I309" t="s">
        <v>30</v>
      </c>
      <c r="J309">
        <v>410.97</v>
      </c>
      <c r="K309">
        <v>410.97</v>
      </c>
      <c r="L309" t="s">
        <v>310</v>
      </c>
      <c r="M309" t="s">
        <v>311</v>
      </c>
      <c r="N309" t="s">
        <v>312</v>
      </c>
      <c r="O309" t="s">
        <v>313</v>
      </c>
      <c r="P309" t="s">
        <v>31</v>
      </c>
      <c r="Q309" t="s">
        <v>28</v>
      </c>
    </row>
    <row r="310" spans="1:17" x14ac:dyDescent="0.2">
      <c r="A310" t="s">
        <v>309</v>
      </c>
      <c r="B310">
        <v>2025</v>
      </c>
      <c r="C310">
        <v>7</v>
      </c>
      <c r="D310" t="s">
        <v>189</v>
      </c>
      <c r="E310" t="s">
        <v>19</v>
      </c>
      <c r="F310" t="s">
        <v>69</v>
      </c>
      <c r="G310" t="s">
        <v>70</v>
      </c>
      <c r="H310" t="s">
        <v>29</v>
      </c>
      <c r="I310" t="s">
        <v>30</v>
      </c>
      <c r="J310">
        <v>5547.0099999999993</v>
      </c>
      <c r="K310">
        <v>5547.0099999999993</v>
      </c>
      <c r="L310" t="s">
        <v>310</v>
      </c>
      <c r="M310" t="s">
        <v>311</v>
      </c>
      <c r="N310" t="s">
        <v>312</v>
      </c>
      <c r="O310" t="s">
        <v>313</v>
      </c>
      <c r="P310" t="s">
        <v>71</v>
      </c>
      <c r="Q310" t="s">
        <v>70</v>
      </c>
    </row>
    <row r="311" spans="1:17" x14ac:dyDescent="0.2">
      <c r="A311" t="s">
        <v>309</v>
      </c>
      <c r="B311">
        <v>2025</v>
      </c>
      <c r="C311">
        <v>7</v>
      </c>
      <c r="D311" t="s">
        <v>189</v>
      </c>
      <c r="E311" t="s">
        <v>19</v>
      </c>
      <c r="F311" t="s">
        <v>69</v>
      </c>
      <c r="G311" t="s">
        <v>320</v>
      </c>
      <c r="H311" t="s">
        <v>29</v>
      </c>
      <c r="I311" t="s">
        <v>30</v>
      </c>
      <c r="J311">
        <v>1550.64</v>
      </c>
      <c r="K311">
        <v>1550.64</v>
      </c>
      <c r="L311" t="s">
        <v>310</v>
      </c>
      <c r="M311" t="s">
        <v>311</v>
      </c>
      <c r="N311" t="s">
        <v>312</v>
      </c>
      <c r="O311" t="s">
        <v>313</v>
      </c>
      <c r="P311" t="s">
        <v>321</v>
      </c>
      <c r="Q311" t="s">
        <v>320</v>
      </c>
    </row>
    <row r="312" spans="1:17" x14ac:dyDescent="0.2">
      <c r="A312" t="s">
        <v>309</v>
      </c>
      <c r="B312">
        <v>2025</v>
      </c>
      <c r="C312">
        <v>7</v>
      </c>
      <c r="D312" t="s">
        <v>189</v>
      </c>
      <c r="E312" t="s">
        <v>19</v>
      </c>
      <c r="F312" t="s">
        <v>69</v>
      </c>
      <c r="G312" t="s">
        <v>200</v>
      </c>
      <c r="H312" t="s">
        <v>35</v>
      </c>
      <c r="I312" t="s">
        <v>39</v>
      </c>
      <c r="J312">
        <v>0</v>
      </c>
      <c r="K312">
        <v>0</v>
      </c>
      <c r="L312" t="s">
        <v>310</v>
      </c>
      <c r="M312" t="s">
        <v>311</v>
      </c>
      <c r="N312" t="s">
        <v>312</v>
      </c>
      <c r="O312" t="s">
        <v>313</v>
      </c>
      <c r="P312" t="s">
        <v>40</v>
      </c>
      <c r="Q312" t="s">
        <v>41</v>
      </c>
    </row>
    <row r="313" spans="1:17" x14ac:dyDescent="0.2">
      <c r="A313" t="s">
        <v>309</v>
      </c>
      <c r="B313">
        <v>2025</v>
      </c>
      <c r="C313">
        <v>7</v>
      </c>
      <c r="D313" t="s">
        <v>189</v>
      </c>
      <c r="E313" t="s">
        <v>19</v>
      </c>
      <c r="F313" t="s">
        <v>69</v>
      </c>
      <c r="G313" t="s">
        <v>200</v>
      </c>
      <c r="H313" t="s">
        <v>35</v>
      </c>
      <c r="I313" t="s">
        <v>39</v>
      </c>
      <c r="J313">
        <v>16.63</v>
      </c>
      <c r="K313">
        <v>16.63</v>
      </c>
      <c r="L313" t="s">
        <v>310</v>
      </c>
      <c r="M313" t="s">
        <v>311</v>
      </c>
      <c r="N313" t="s">
        <v>312</v>
      </c>
      <c r="O313" t="s">
        <v>313</v>
      </c>
      <c r="P313" t="s">
        <v>201</v>
      </c>
      <c r="Q313" t="s">
        <v>202</v>
      </c>
    </row>
    <row r="314" spans="1:17" x14ac:dyDescent="0.2">
      <c r="A314" t="s">
        <v>309</v>
      </c>
      <c r="B314">
        <v>2025</v>
      </c>
      <c r="C314">
        <v>7</v>
      </c>
      <c r="D314" t="s">
        <v>189</v>
      </c>
      <c r="E314" t="s">
        <v>19</v>
      </c>
      <c r="F314" t="s">
        <v>69</v>
      </c>
      <c r="G314" t="s">
        <v>200</v>
      </c>
      <c r="H314" t="s">
        <v>35</v>
      </c>
      <c r="I314" t="s">
        <v>39</v>
      </c>
      <c r="J314">
        <v>38.76</v>
      </c>
      <c r="K314">
        <v>38.76</v>
      </c>
      <c r="L314" t="s">
        <v>310</v>
      </c>
      <c r="M314" t="s">
        <v>311</v>
      </c>
      <c r="N314" t="s">
        <v>312</v>
      </c>
      <c r="O314" t="s">
        <v>313</v>
      </c>
      <c r="P314" t="s">
        <v>335</v>
      </c>
      <c r="Q314" t="s">
        <v>336</v>
      </c>
    </row>
    <row r="315" spans="1:17" x14ac:dyDescent="0.2">
      <c r="A315" t="s">
        <v>309</v>
      </c>
      <c r="B315">
        <v>2025</v>
      </c>
      <c r="C315">
        <v>7</v>
      </c>
      <c r="D315" t="s">
        <v>189</v>
      </c>
      <c r="E315" t="s">
        <v>19</v>
      </c>
      <c r="F315" t="s">
        <v>69</v>
      </c>
      <c r="G315" t="s">
        <v>200</v>
      </c>
      <c r="H315" t="s">
        <v>35</v>
      </c>
      <c r="I315" t="s">
        <v>39</v>
      </c>
      <c r="J315">
        <v>162.72</v>
      </c>
      <c r="K315">
        <v>162.72</v>
      </c>
      <c r="L315" t="s">
        <v>310</v>
      </c>
      <c r="M315" t="s">
        <v>311</v>
      </c>
      <c r="N315" t="s">
        <v>312</v>
      </c>
      <c r="O315" t="s">
        <v>313</v>
      </c>
      <c r="P315" t="s">
        <v>335</v>
      </c>
      <c r="Q315" t="s">
        <v>336</v>
      </c>
    </row>
    <row r="316" spans="1:17" x14ac:dyDescent="0.2">
      <c r="A316" t="s">
        <v>309</v>
      </c>
      <c r="B316">
        <v>2025</v>
      </c>
      <c r="C316">
        <v>7</v>
      </c>
      <c r="D316" t="s">
        <v>189</v>
      </c>
      <c r="E316" t="s">
        <v>19</v>
      </c>
      <c r="F316" t="s">
        <v>69</v>
      </c>
      <c r="G316" t="s">
        <v>200</v>
      </c>
      <c r="H316" t="s">
        <v>35</v>
      </c>
      <c r="I316" t="s">
        <v>39</v>
      </c>
      <c r="J316">
        <v>165.66</v>
      </c>
      <c r="K316">
        <v>165.66</v>
      </c>
      <c r="L316" t="s">
        <v>310</v>
      </c>
      <c r="M316" t="s">
        <v>311</v>
      </c>
      <c r="N316" t="s">
        <v>312</v>
      </c>
      <c r="O316" t="s">
        <v>313</v>
      </c>
      <c r="P316" t="s">
        <v>201</v>
      </c>
      <c r="Q316" t="s">
        <v>202</v>
      </c>
    </row>
    <row r="317" spans="1:17" x14ac:dyDescent="0.2">
      <c r="A317" t="s">
        <v>309</v>
      </c>
      <c r="B317">
        <v>2025</v>
      </c>
      <c r="C317">
        <v>7</v>
      </c>
      <c r="D317" t="s">
        <v>189</v>
      </c>
      <c r="E317" t="s">
        <v>19</v>
      </c>
      <c r="F317" t="s">
        <v>69</v>
      </c>
      <c r="G317" t="s">
        <v>200</v>
      </c>
      <c r="H317" t="s">
        <v>35</v>
      </c>
      <c r="I317" t="s">
        <v>39</v>
      </c>
      <c r="J317">
        <v>749.52</v>
      </c>
      <c r="K317">
        <v>749.52</v>
      </c>
      <c r="L317" t="s">
        <v>310</v>
      </c>
      <c r="M317" t="s">
        <v>311</v>
      </c>
      <c r="N317" t="s">
        <v>312</v>
      </c>
      <c r="O317" t="s">
        <v>313</v>
      </c>
      <c r="P317" t="s">
        <v>40</v>
      </c>
      <c r="Q317" t="s">
        <v>41</v>
      </c>
    </row>
    <row r="318" spans="1:17" x14ac:dyDescent="0.2">
      <c r="A318" t="s">
        <v>309</v>
      </c>
      <c r="B318">
        <v>2025</v>
      </c>
      <c r="C318">
        <v>7</v>
      </c>
      <c r="D318" t="s">
        <v>189</v>
      </c>
      <c r="E318" t="s">
        <v>19</v>
      </c>
      <c r="F318" t="s">
        <v>69</v>
      </c>
      <c r="G318" t="s">
        <v>48</v>
      </c>
      <c r="H318" t="s">
        <v>35</v>
      </c>
      <c r="I318" t="s">
        <v>39</v>
      </c>
      <c r="J318">
        <v>326.46000000000004</v>
      </c>
      <c r="K318">
        <v>326.46000000000004</v>
      </c>
      <c r="L318" t="s">
        <v>310</v>
      </c>
      <c r="M318" t="s">
        <v>311</v>
      </c>
      <c r="N318" t="s">
        <v>312</v>
      </c>
      <c r="O318" t="s">
        <v>313</v>
      </c>
      <c r="P318" t="s">
        <v>50</v>
      </c>
      <c r="Q318" t="s">
        <v>51</v>
      </c>
    </row>
    <row r="319" spans="1:17" x14ac:dyDescent="0.2">
      <c r="A319" t="s">
        <v>309</v>
      </c>
      <c r="B319">
        <v>2025</v>
      </c>
      <c r="C319">
        <v>7</v>
      </c>
      <c r="D319" t="s">
        <v>189</v>
      </c>
      <c r="E319" t="s">
        <v>19</v>
      </c>
      <c r="F319" t="s">
        <v>69</v>
      </c>
      <c r="G319" t="s">
        <v>48</v>
      </c>
      <c r="H319" t="s">
        <v>35</v>
      </c>
      <c r="I319" t="s">
        <v>39</v>
      </c>
      <c r="J319">
        <v>65.290000000000006</v>
      </c>
      <c r="K319">
        <v>65.290000000000006</v>
      </c>
      <c r="L319" t="s">
        <v>310</v>
      </c>
      <c r="M319" t="s">
        <v>311</v>
      </c>
      <c r="N319" t="s">
        <v>312</v>
      </c>
      <c r="O319" t="s">
        <v>313</v>
      </c>
      <c r="P319" t="s">
        <v>54</v>
      </c>
      <c r="Q319" t="s">
        <v>55</v>
      </c>
    </row>
    <row r="320" spans="1:17" x14ac:dyDescent="0.2">
      <c r="A320" t="s">
        <v>309</v>
      </c>
      <c r="B320">
        <v>2025</v>
      </c>
      <c r="C320">
        <v>7</v>
      </c>
      <c r="D320" t="s">
        <v>189</v>
      </c>
      <c r="E320" t="s">
        <v>19</v>
      </c>
      <c r="F320" t="s">
        <v>69</v>
      </c>
      <c r="G320" t="s">
        <v>61</v>
      </c>
      <c r="H320" t="s">
        <v>61</v>
      </c>
      <c r="I320" t="s">
        <v>61</v>
      </c>
      <c r="J320">
        <v>-15.51</v>
      </c>
      <c r="K320">
        <v>-15.51</v>
      </c>
      <c r="L320" t="s">
        <v>310</v>
      </c>
      <c r="M320" t="s">
        <v>311</v>
      </c>
      <c r="N320" t="s">
        <v>312</v>
      </c>
      <c r="O320" t="s">
        <v>313</v>
      </c>
      <c r="P320" t="s">
        <v>64</v>
      </c>
      <c r="Q320" t="s">
        <v>65</v>
      </c>
    </row>
    <row r="321" spans="1:17" x14ac:dyDescent="0.2">
      <c r="A321" t="s">
        <v>309</v>
      </c>
      <c r="B321">
        <v>2025</v>
      </c>
      <c r="C321">
        <v>7</v>
      </c>
      <c r="D321" t="s">
        <v>189</v>
      </c>
      <c r="E321" t="s">
        <v>19</v>
      </c>
      <c r="F321" t="s">
        <v>72</v>
      </c>
      <c r="G321" t="s">
        <v>73</v>
      </c>
      <c r="H321" t="s">
        <v>73</v>
      </c>
      <c r="I321" t="s">
        <v>73</v>
      </c>
      <c r="J321">
        <v>1590.34</v>
      </c>
      <c r="K321">
        <v>1590.34</v>
      </c>
      <c r="L321" t="s">
        <v>310</v>
      </c>
      <c r="M321" t="s">
        <v>311</v>
      </c>
      <c r="N321" t="s">
        <v>312</v>
      </c>
      <c r="O321" t="s">
        <v>313</v>
      </c>
      <c r="P321" t="s">
        <v>74</v>
      </c>
      <c r="Q321" t="s">
        <v>75</v>
      </c>
    </row>
    <row r="322" spans="1:17" x14ac:dyDescent="0.2">
      <c r="A322" t="s">
        <v>309</v>
      </c>
      <c r="B322">
        <v>2025</v>
      </c>
      <c r="C322">
        <v>7</v>
      </c>
      <c r="D322" t="s">
        <v>189</v>
      </c>
      <c r="E322" t="s">
        <v>19</v>
      </c>
      <c r="F322" t="s">
        <v>72</v>
      </c>
      <c r="G322" t="s">
        <v>76</v>
      </c>
      <c r="H322" t="s">
        <v>77</v>
      </c>
      <c r="I322" t="s">
        <v>78</v>
      </c>
      <c r="J322">
        <v>32.799999999999997</v>
      </c>
      <c r="K322">
        <v>32.799999999999997</v>
      </c>
      <c r="L322" t="s">
        <v>310</v>
      </c>
      <c r="M322" t="s">
        <v>311</v>
      </c>
      <c r="N322" t="s">
        <v>312</v>
      </c>
      <c r="O322" t="s">
        <v>313</v>
      </c>
      <c r="P322" t="s">
        <v>79</v>
      </c>
      <c r="Q322" t="s">
        <v>76</v>
      </c>
    </row>
    <row r="323" spans="1:17" x14ac:dyDescent="0.2">
      <c r="A323" t="s">
        <v>309</v>
      </c>
      <c r="B323">
        <v>2025</v>
      </c>
      <c r="C323">
        <v>7</v>
      </c>
      <c r="D323" t="s">
        <v>189</v>
      </c>
      <c r="E323" t="s">
        <v>19</v>
      </c>
      <c r="F323" t="s">
        <v>72</v>
      </c>
      <c r="G323" t="s">
        <v>80</v>
      </c>
      <c r="H323" t="s">
        <v>77</v>
      </c>
      <c r="I323" t="s">
        <v>78</v>
      </c>
      <c r="J323">
        <v>1655.62</v>
      </c>
      <c r="K323">
        <v>1655.62</v>
      </c>
      <c r="L323" t="s">
        <v>310</v>
      </c>
      <c r="M323" t="s">
        <v>311</v>
      </c>
      <c r="N323" t="s">
        <v>312</v>
      </c>
      <c r="O323" t="s">
        <v>313</v>
      </c>
      <c r="P323" t="s">
        <v>82</v>
      </c>
      <c r="Q323" t="s">
        <v>83</v>
      </c>
    </row>
    <row r="324" spans="1:17" x14ac:dyDescent="0.2">
      <c r="A324" t="s">
        <v>309</v>
      </c>
      <c r="B324">
        <v>2025</v>
      </c>
      <c r="C324">
        <v>7</v>
      </c>
      <c r="D324" t="s">
        <v>189</v>
      </c>
      <c r="E324" t="s">
        <v>19</v>
      </c>
      <c r="F324" t="s">
        <v>72</v>
      </c>
      <c r="G324" t="s">
        <v>80</v>
      </c>
      <c r="H324" t="s">
        <v>77</v>
      </c>
      <c r="I324" t="s">
        <v>78</v>
      </c>
      <c r="J324">
        <v>80.08</v>
      </c>
      <c r="K324">
        <v>80.08</v>
      </c>
      <c r="L324" t="s">
        <v>310</v>
      </c>
      <c r="M324" t="s">
        <v>311</v>
      </c>
      <c r="N324" t="s">
        <v>312</v>
      </c>
      <c r="O324" t="s">
        <v>313</v>
      </c>
      <c r="P324" t="s">
        <v>187</v>
      </c>
      <c r="Q324" t="s">
        <v>188</v>
      </c>
    </row>
    <row r="325" spans="1:17" x14ac:dyDescent="0.2">
      <c r="A325" t="s">
        <v>309</v>
      </c>
      <c r="B325">
        <v>2025</v>
      </c>
      <c r="C325">
        <v>7</v>
      </c>
      <c r="D325" t="s">
        <v>189</v>
      </c>
      <c r="E325" t="s">
        <v>19</v>
      </c>
      <c r="F325" t="s">
        <v>72</v>
      </c>
      <c r="G325" t="s">
        <v>80</v>
      </c>
      <c r="H325" t="s">
        <v>77</v>
      </c>
      <c r="I325" t="s">
        <v>78</v>
      </c>
      <c r="J325">
        <v>331.12</v>
      </c>
      <c r="K325">
        <v>331.12</v>
      </c>
      <c r="L325" t="s">
        <v>310</v>
      </c>
      <c r="M325" t="s">
        <v>311</v>
      </c>
      <c r="N325" t="s">
        <v>312</v>
      </c>
      <c r="O325" t="s">
        <v>313</v>
      </c>
      <c r="P325" t="s">
        <v>88</v>
      </c>
      <c r="Q325" t="s">
        <v>89</v>
      </c>
    </row>
    <row r="326" spans="1:17" x14ac:dyDescent="0.2">
      <c r="A326" t="s">
        <v>309</v>
      </c>
      <c r="B326">
        <v>2025</v>
      </c>
      <c r="C326">
        <v>7</v>
      </c>
      <c r="D326" t="s">
        <v>189</v>
      </c>
      <c r="E326" t="s">
        <v>19</v>
      </c>
      <c r="F326" t="s">
        <v>72</v>
      </c>
      <c r="G326" t="s">
        <v>80</v>
      </c>
      <c r="H326" t="s">
        <v>77</v>
      </c>
      <c r="I326" t="s">
        <v>78</v>
      </c>
      <c r="J326">
        <v>1867.79</v>
      </c>
      <c r="K326">
        <v>1867.79</v>
      </c>
      <c r="L326" t="s">
        <v>310</v>
      </c>
      <c r="M326" t="s">
        <v>311</v>
      </c>
      <c r="N326" t="s">
        <v>312</v>
      </c>
      <c r="O326" t="s">
        <v>313</v>
      </c>
      <c r="P326" t="s">
        <v>84</v>
      </c>
      <c r="Q326" t="s">
        <v>85</v>
      </c>
    </row>
    <row r="327" spans="1:17" x14ac:dyDescent="0.2">
      <c r="A327" t="s">
        <v>309</v>
      </c>
      <c r="B327">
        <v>2025</v>
      </c>
      <c r="C327">
        <v>7</v>
      </c>
      <c r="D327" t="s">
        <v>189</v>
      </c>
      <c r="E327" t="s">
        <v>19</v>
      </c>
      <c r="F327" t="s">
        <v>72</v>
      </c>
      <c r="G327" t="s">
        <v>80</v>
      </c>
      <c r="H327" t="s">
        <v>77</v>
      </c>
      <c r="I327" t="s">
        <v>78</v>
      </c>
      <c r="J327">
        <v>24.73</v>
      </c>
      <c r="K327">
        <v>24.73</v>
      </c>
      <c r="L327" t="s">
        <v>310</v>
      </c>
      <c r="M327" t="s">
        <v>311</v>
      </c>
      <c r="N327" t="s">
        <v>312</v>
      </c>
      <c r="O327" t="s">
        <v>313</v>
      </c>
      <c r="P327" t="s">
        <v>90</v>
      </c>
      <c r="Q327" t="s">
        <v>91</v>
      </c>
    </row>
    <row r="328" spans="1:17" x14ac:dyDescent="0.2">
      <c r="A328" t="s">
        <v>309</v>
      </c>
      <c r="B328">
        <v>2025</v>
      </c>
      <c r="C328">
        <v>7</v>
      </c>
      <c r="D328" t="s">
        <v>189</v>
      </c>
      <c r="E328" t="s">
        <v>19</v>
      </c>
      <c r="F328" t="s">
        <v>72</v>
      </c>
      <c r="G328" t="s">
        <v>80</v>
      </c>
      <c r="H328" t="s">
        <v>77</v>
      </c>
      <c r="I328" t="s">
        <v>78</v>
      </c>
      <c r="J328">
        <v>29.2</v>
      </c>
      <c r="K328">
        <v>29.2</v>
      </c>
      <c r="L328" t="s">
        <v>310</v>
      </c>
      <c r="M328" t="s">
        <v>311</v>
      </c>
      <c r="N328" t="s">
        <v>312</v>
      </c>
      <c r="O328" t="s">
        <v>313</v>
      </c>
      <c r="P328" t="s">
        <v>92</v>
      </c>
      <c r="Q328" t="s">
        <v>93</v>
      </c>
    </row>
    <row r="329" spans="1:17" x14ac:dyDescent="0.2">
      <c r="A329" t="s">
        <v>309</v>
      </c>
      <c r="B329">
        <v>2025</v>
      </c>
      <c r="C329">
        <v>7</v>
      </c>
      <c r="D329" t="s">
        <v>189</v>
      </c>
      <c r="E329" t="s">
        <v>19</v>
      </c>
      <c r="F329" t="s">
        <v>72</v>
      </c>
      <c r="G329" t="s">
        <v>80</v>
      </c>
      <c r="H329" t="s">
        <v>77</v>
      </c>
      <c r="I329" t="s">
        <v>343</v>
      </c>
      <c r="J329">
        <v>7641.12</v>
      </c>
      <c r="K329">
        <v>7641.12</v>
      </c>
      <c r="L329" t="s">
        <v>310</v>
      </c>
      <c r="M329" t="s">
        <v>311</v>
      </c>
      <c r="N329" t="s">
        <v>312</v>
      </c>
      <c r="O329" t="s">
        <v>313</v>
      </c>
      <c r="P329" t="s">
        <v>187</v>
      </c>
      <c r="Q329" t="s">
        <v>188</v>
      </c>
    </row>
    <row r="330" spans="1:17" x14ac:dyDescent="0.2">
      <c r="A330" t="s">
        <v>309</v>
      </c>
      <c r="B330">
        <v>2025</v>
      </c>
      <c r="C330">
        <v>7</v>
      </c>
      <c r="D330" t="s">
        <v>189</v>
      </c>
      <c r="E330" t="s">
        <v>19</v>
      </c>
      <c r="F330" t="s">
        <v>72</v>
      </c>
      <c r="G330" t="s">
        <v>94</v>
      </c>
      <c r="H330" t="s">
        <v>77</v>
      </c>
      <c r="I330" t="s">
        <v>78</v>
      </c>
      <c r="J330">
        <v>6.34</v>
      </c>
      <c r="K330">
        <v>6.34</v>
      </c>
      <c r="L330" t="s">
        <v>310</v>
      </c>
      <c r="M330" t="s">
        <v>311</v>
      </c>
      <c r="N330" t="s">
        <v>312</v>
      </c>
      <c r="O330" t="s">
        <v>313</v>
      </c>
      <c r="P330" t="s">
        <v>95</v>
      </c>
      <c r="Q330" t="s">
        <v>94</v>
      </c>
    </row>
    <row r="331" spans="1:17" x14ac:dyDescent="0.2">
      <c r="A331" t="s">
        <v>309</v>
      </c>
      <c r="B331">
        <v>2025</v>
      </c>
      <c r="C331">
        <v>7</v>
      </c>
      <c r="D331" t="s">
        <v>189</v>
      </c>
      <c r="E331" t="s">
        <v>19</v>
      </c>
      <c r="F331" t="s">
        <v>72</v>
      </c>
      <c r="G331" t="s">
        <v>48</v>
      </c>
      <c r="H331" t="s">
        <v>35</v>
      </c>
      <c r="I331" t="s">
        <v>39</v>
      </c>
      <c r="J331">
        <v>1023.45</v>
      </c>
      <c r="K331">
        <v>1023.45</v>
      </c>
      <c r="L331" t="s">
        <v>310</v>
      </c>
      <c r="M331" t="s">
        <v>311</v>
      </c>
      <c r="N331" t="s">
        <v>312</v>
      </c>
      <c r="O331" t="s">
        <v>313</v>
      </c>
      <c r="P331" t="s">
        <v>101</v>
      </c>
      <c r="Q331" t="s">
        <v>102</v>
      </c>
    </row>
    <row r="332" spans="1:17" x14ac:dyDescent="0.2">
      <c r="A332" t="s">
        <v>309</v>
      </c>
      <c r="B332">
        <v>2025</v>
      </c>
      <c r="C332">
        <v>7</v>
      </c>
      <c r="D332" t="s">
        <v>189</v>
      </c>
      <c r="E332" t="s">
        <v>19</v>
      </c>
      <c r="F332" t="s">
        <v>72</v>
      </c>
      <c r="G332" t="s">
        <v>48</v>
      </c>
      <c r="H332" t="s">
        <v>35</v>
      </c>
      <c r="I332" t="s">
        <v>39</v>
      </c>
      <c r="J332">
        <v>231.77</v>
      </c>
      <c r="K332">
        <v>231.77</v>
      </c>
      <c r="L332" t="s">
        <v>310</v>
      </c>
      <c r="M332" t="s">
        <v>311</v>
      </c>
      <c r="N332" t="s">
        <v>312</v>
      </c>
      <c r="O332" t="s">
        <v>313</v>
      </c>
      <c r="P332" t="s">
        <v>108</v>
      </c>
      <c r="Q332" t="s">
        <v>109</v>
      </c>
    </row>
    <row r="333" spans="1:17" x14ac:dyDescent="0.2">
      <c r="A333" t="s">
        <v>309</v>
      </c>
      <c r="B333">
        <v>2025</v>
      </c>
      <c r="C333">
        <v>7</v>
      </c>
      <c r="D333" t="s">
        <v>189</v>
      </c>
      <c r="E333" t="s">
        <v>19</v>
      </c>
      <c r="F333" t="s">
        <v>72</v>
      </c>
      <c r="G333" t="s">
        <v>48</v>
      </c>
      <c r="H333" t="s">
        <v>35</v>
      </c>
      <c r="I333" t="s">
        <v>39</v>
      </c>
      <c r="J333">
        <v>80.900000000000006</v>
      </c>
      <c r="K333">
        <v>80.900000000000006</v>
      </c>
      <c r="L333" t="s">
        <v>310</v>
      </c>
      <c r="M333" t="s">
        <v>311</v>
      </c>
      <c r="N333" t="s">
        <v>312</v>
      </c>
      <c r="O333" t="s">
        <v>313</v>
      </c>
      <c r="P333" t="s">
        <v>103</v>
      </c>
      <c r="Q333" t="s">
        <v>104</v>
      </c>
    </row>
    <row r="334" spans="1:17" x14ac:dyDescent="0.2">
      <c r="A334" t="s">
        <v>309</v>
      </c>
      <c r="B334">
        <v>2025</v>
      </c>
      <c r="C334">
        <v>7</v>
      </c>
      <c r="D334" t="s">
        <v>189</v>
      </c>
      <c r="E334" t="s">
        <v>19</v>
      </c>
      <c r="F334" t="s">
        <v>72</v>
      </c>
      <c r="G334" t="s">
        <v>48</v>
      </c>
      <c r="H334" t="s">
        <v>35</v>
      </c>
      <c r="I334" t="s">
        <v>39</v>
      </c>
      <c r="J334">
        <v>465.01</v>
      </c>
      <c r="K334">
        <v>465.01</v>
      </c>
      <c r="L334" t="s">
        <v>310</v>
      </c>
      <c r="M334" t="s">
        <v>311</v>
      </c>
      <c r="N334" t="s">
        <v>312</v>
      </c>
      <c r="O334" t="s">
        <v>313</v>
      </c>
      <c r="P334" t="s">
        <v>97</v>
      </c>
      <c r="Q334" t="s">
        <v>98</v>
      </c>
    </row>
    <row r="335" spans="1:17" x14ac:dyDescent="0.2">
      <c r="A335" t="s">
        <v>309</v>
      </c>
      <c r="B335">
        <v>2025</v>
      </c>
      <c r="C335">
        <v>7</v>
      </c>
      <c r="D335" t="s">
        <v>189</v>
      </c>
      <c r="E335" t="s">
        <v>19</v>
      </c>
      <c r="F335" t="s">
        <v>72</v>
      </c>
      <c r="G335" t="s">
        <v>48</v>
      </c>
      <c r="H335" t="s">
        <v>35</v>
      </c>
      <c r="I335" t="s">
        <v>39</v>
      </c>
      <c r="J335">
        <v>467.66</v>
      </c>
      <c r="K335">
        <v>467.66</v>
      </c>
      <c r="L335" t="s">
        <v>310</v>
      </c>
      <c r="M335" t="s">
        <v>311</v>
      </c>
      <c r="N335" t="s">
        <v>312</v>
      </c>
      <c r="O335" t="s">
        <v>313</v>
      </c>
      <c r="P335" t="s">
        <v>105</v>
      </c>
      <c r="Q335" t="s">
        <v>106</v>
      </c>
    </row>
    <row r="336" spans="1:17" x14ac:dyDescent="0.2">
      <c r="A336" t="s">
        <v>309</v>
      </c>
      <c r="B336">
        <v>2025</v>
      </c>
      <c r="C336">
        <v>7</v>
      </c>
      <c r="D336" t="s">
        <v>189</v>
      </c>
      <c r="E336" t="s">
        <v>19</v>
      </c>
      <c r="F336" t="s">
        <v>72</v>
      </c>
      <c r="G336" t="s">
        <v>48</v>
      </c>
      <c r="H336" t="s">
        <v>35</v>
      </c>
      <c r="I336" t="s">
        <v>39</v>
      </c>
      <c r="J336">
        <v>944.47</v>
      </c>
      <c r="K336">
        <v>944.47</v>
      </c>
      <c r="L336" t="s">
        <v>310</v>
      </c>
      <c r="M336" t="s">
        <v>311</v>
      </c>
      <c r="N336" t="s">
        <v>312</v>
      </c>
      <c r="O336" t="s">
        <v>313</v>
      </c>
      <c r="P336" t="s">
        <v>99</v>
      </c>
      <c r="Q336" t="s">
        <v>100</v>
      </c>
    </row>
    <row r="337" spans="1:17" x14ac:dyDescent="0.2">
      <c r="A337" t="s">
        <v>309</v>
      </c>
      <c r="B337">
        <v>2025</v>
      </c>
      <c r="C337">
        <v>7</v>
      </c>
      <c r="D337" t="s">
        <v>189</v>
      </c>
      <c r="E337" t="s">
        <v>110</v>
      </c>
      <c r="F337" t="s">
        <v>111</v>
      </c>
      <c r="G337" t="s">
        <v>112</v>
      </c>
      <c r="H337" t="s">
        <v>113</v>
      </c>
      <c r="I337" t="s">
        <v>114</v>
      </c>
      <c r="J337">
        <v>1094.21</v>
      </c>
      <c r="K337">
        <v>1094.21</v>
      </c>
      <c r="L337" t="s">
        <v>310</v>
      </c>
      <c r="M337" t="s">
        <v>311</v>
      </c>
      <c r="N337" t="s">
        <v>312</v>
      </c>
      <c r="O337" t="s">
        <v>313</v>
      </c>
      <c r="P337" t="s">
        <v>115</v>
      </c>
      <c r="Q337" t="s">
        <v>114</v>
      </c>
    </row>
    <row r="338" spans="1:17" x14ac:dyDescent="0.2">
      <c r="A338" t="s">
        <v>309</v>
      </c>
      <c r="B338">
        <v>2025</v>
      </c>
      <c r="C338">
        <v>7</v>
      </c>
      <c r="D338" t="s">
        <v>189</v>
      </c>
      <c r="E338" t="s">
        <v>110</v>
      </c>
      <c r="F338" t="s">
        <v>111</v>
      </c>
      <c r="G338" t="s">
        <v>112</v>
      </c>
      <c r="H338" t="s">
        <v>113</v>
      </c>
      <c r="I338" t="s">
        <v>118</v>
      </c>
      <c r="J338">
        <v>5535.56</v>
      </c>
      <c r="K338">
        <v>5535.56</v>
      </c>
      <c r="L338" t="s">
        <v>310</v>
      </c>
      <c r="M338" t="s">
        <v>311</v>
      </c>
      <c r="N338" t="s">
        <v>312</v>
      </c>
      <c r="O338" t="s">
        <v>313</v>
      </c>
      <c r="P338" t="s">
        <v>119</v>
      </c>
      <c r="Q338" t="s">
        <v>118</v>
      </c>
    </row>
    <row r="339" spans="1:17" x14ac:dyDescent="0.2">
      <c r="A339" t="s">
        <v>309</v>
      </c>
      <c r="B339">
        <v>2025</v>
      </c>
      <c r="C339">
        <v>8</v>
      </c>
      <c r="D339" t="s">
        <v>193</v>
      </c>
      <c r="E339" t="s">
        <v>19</v>
      </c>
      <c r="F339" t="s">
        <v>20</v>
      </c>
      <c r="G339" t="s">
        <v>21</v>
      </c>
      <c r="H339" t="s">
        <v>22</v>
      </c>
      <c r="I339" t="s">
        <v>21</v>
      </c>
      <c r="J339">
        <v>70.11</v>
      </c>
      <c r="K339">
        <v>70.11</v>
      </c>
      <c r="L339" t="s">
        <v>310</v>
      </c>
      <c r="M339" t="s">
        <v>311</v>
      </c>
      <c r="N339" t="s">
        <v>312</v>
      </c>
      <c r="O339" t="s">
        <v>313</v>
      </c>
      <c r="P339" t="s">
        <v>27</v>
      </c>
      <c r="Q339" t="s">
        <v>21</v>
      </c>
    </row>
    <row r="340" spans="1:17" x14ac:dyDescent="0.2">
      <c r="A340" t="s">
        <v>309</v>
      </c>
      <c r="B340">
        <v>2025</v>
      </c>
      <c r="C340">
        <v>8</v>
      </c>
      <c r="D340" t="s">
        <v>193</v>
      </c>
      <c r="E340" t="s">
        <v>19</v>
      </c>
      <c r="F340" t="s">
        <v>20</v>
      </c>
      <c r="G340" t="s">
        <v>28</v>
      </c>
      <c r="H340" t="s">
        <v>29</v>
      </c>
      <c r="I340" t="s">
        <v>30</v>
      </c>
      <c r="J340">
        <v>15414.869999999999</v>
      </c>
      <c r="K340">
        <v>15414.869999999999</v>
      </c>
      <c r="L340" t="s">
        <v>310</v>
      </c>
      <c r="M340" t="s">
        <v>311</v>
      </c>
      <c r="N340" t="s">
        <v>312</v>
      </c>
      <c r="O340" t="s">
        <v>313</v>
      </c>
      <c r="P340" t="s">
        <v>31</v>
      </c>
      <c r="Q340" t="s">
        <v>28</v>
      </c>
    </row>
    <row r="341" spans="1:17" x14ac:dyDescent="0.2">
      <c r="A341" t="s">
        <v>309</v>
      </c>
      <c r="B341">
        <v>2025</v>
      </c>
      <c r="C341">
        <v>8</v>
      </c>
      <c r="D341" t="s">
        <v>193</v>
      </c>
      <c r="E341" t="s">
        <v>19</v>
      </c>
      <c r="F341" t="s">
        <v>20</v>
      </c>
      <c r="G341" t="s">
        <v>44</v>
      </c>
      <c r="H341" t="s">
        <v>29</v>
      </c>
      <c r="I341" t="s">
        <v>30</v>
      </c>
      <c r="J341">
        <v>931.5</v>
      </c>
      <c r="K341">
        <v>931.5</v>
      </c>
      <c r="L341" t="s">
        <v>310</v>
      </c>
      <c r="M341" t="s">
        <v>311</v>
      </c>
      <c r="N341" t="s">
        <v>312</v>
      </c>
      <c r="O341" t="s">
        <v>313</v>
      </c>
      <c r="P341" t="s">
        <v>45</v>
      </c>
      <c r="Q341" t="s">
        <v>44</v>
      </c>
    </row>
    <row r="342" spans="1:17" x14ac:dyDescent="0.2">
      <c r="A342" t="s">
        <v>309</v>
      </c>
      <c r="B342">
        <v>2025</v>
      </c>
      <c r="C342">
        <v>8</v>
      </c>
      <c r="D342" t="s">
        <v>193</v>
      </c>
      <c r="E342" t="s">
        <v>19</v>
      </c>
      <c r="F342" t="s">
        <v>20</v>
      </c>
      <c r="G342" t="s">
        <v>48</v>
      </c>
      <c r="H342" t="s">
        <v>35</v>
      </c>
      <c r="I342" t="s">
        <v>39</v>
      </c>
      <c r="J342">
        <v>-384.35</v>
      </c>
      <c r="K342">
        <v>-384.35</v>
      </c>
      <c r="L342" t="s">
        <v>310</v>
      </c>
      <c r="M342" t="s">
        <v>311</v>
      </c>
      <c r="N342" t="s">
        <v>312</v>
      </c>
      <c r="O342" t="s">
        <v>313</v>
      </c>
      <c r="P342" t="s">
        <v>52</v>
      </c>
      <c r="Q342" t="s">
        <v>53</v>
      </c>
    </row>
    <row r="343" spans="1:17" x14ac:dyDescent="0.2">
      <c r="A343" t="s">
        <v>309</v>
      </c>
      <c r="B343">
        <v>2025</v>
      </c>
      <c r="C343">
        <v>8</v>
      </c>
      <c r="D343" t="s">
        <v>193</v>
      </c>
      <c r="E343" t="s">
        <v>19</v>
      </c>
      <c r="F343" t="s">
        <v>20</v>
      </c>
      <c r="G343" t="s">
        <v>48</v>
      </c>
      <c r="H343" t="s">
        <v>35</v>
      </c>
      <c r="I343" t="s">
        <v>39</v>
      </c>
      <c r="J343">
        <v>2582.12</v>
      </c>
      <c r="K343">
        <v>2582.12</v>
      </c>
      <c r="L343" t="s">
        <v>310</v>
      </c>
      <c r="M343" t="s">
        <v>311</v>
      </c>
      <c r="N343" t="s">
        <v>312</v>
      </c>
      <c r="O343" t="s">
        <v>313</v>
      </c>
      <c r="P343" t="s">
        <v>50</v>
      </c>
      <c r="Q343" t="s">
        <v>51</v>
      </c>
    </row>
    <row r="344" spans="1:17" x14ac:dyDescent="0.2">
      <c r="A344" t="s">
        <v>309</v>
      </c>
      <c r="B344">
        <v>2025</v>
      </c>
      <c r="C344">
        <v>8</v>
      </c>
      <c r="D344" t="s">
        <v>193</v>
      </c>
      <c r="E344" t="s">
        <v>19</v>
      </c>
      <c r="F344" t="s">
        <v>20</v>
      </c>
      <c r="G344" t="s">
        <v>48</v>
      </c>
      <c r="H344" t="s">
        <v>35</v>
      </c>
      <c r="I344" t="s">
        <v>39</v>
      </c>
      <c r="J344">
        <v>516.42000000000007</v>
      </c>
      <c r="K344">
        <v>516.42000000000007</v>
      </c>
      <c r="L344" t="s">
        <v>310</v>
      </c>
      <c r="M344" t="s">
        <v>311</v>
      </c>
      <c r="N344" t="s">
        <v>312</v>
      </c>
      <c r="O344" t="s">
        <v>313</v>
      </c>
      <c r="P344" t="s">
        <v>54</v>
      </c>
      <c r="Q344" t="s">
        <v>55</v>
      </c>
    </row>
    <row r="345" spans="1:17" x14ac:dyDescent="0.2">
      <c r="A345" t="s">
        <v>309</v>
      </c>
      <c r="B345">
        <v>2025</v>
      </c>
      <c r="C345">
        <v>8</v>
      </c>
      <c r="D345" t="s">
        <v>193</v>
      </c>
      <c r="E345" t="s">
        <v>19</v>
      </c>
      <c r="F345" t="s">
        <v>20</v>
      </c>
      <c r="G345" t="s">
        <v>123</v>
      </c>
      <c r="H345" t="s">
        <v>61</v>
      </c>
      <c r="I345" t="s">
        <v>123</v>
      </c>
      <c r="J345">
        <v>95</v>
      </c>
      <c r="K345">
        <v>95</v>
      </c>
      <c r="L345" t="s">
        <v>310</v>
      </c>
      <c r="M345" t="s">
        <v>311</v>
      </c>
      <c r="N345" t="s">
        <v>312</v>
      </c>
      <c r="O345" t="s">
        <v>313</v>
      </c>
      <c r="P345" t="s">
        <v>124</v>
      </c>
      <c r="Q345" t="s">
        <v>123</v>
      </c>
    </row>
    <row r="346" spans="1:17" x14ac:dyDescent="0.2">
      <c r="A346" t="s">
        <v>309</v>
      </c>
      <c r="B346">
        <v>2025</v>
      </c>
      <c r="C346">
        <v>8</v>
      </c>
      <c r="D346" t="s">
        <v>193</v>
      </c>
      <c r="E346" t="s">
        <v>19</v>
      </c>
      <c r="F346" t="s">
        <v>20</v>
      </c>
      <c r="G346" t="s">
        <v>66</v>
      </c>
      <c r="H346" t="s">
        <v>61</v>
      </c>
      <c r="I346" t="s">
        <v>66</v>
      </c>
      <c r="J346">
        <v>3460.45</v>
      </c>
      <c r="K346">
        <v>3460.45</v>
      </c>
      <c r="L346" t="s">
        <v>310</v>
      </c>
      <c r="M346" t="s">
        <v>311</v>
      </c>
      <c r="N346" t="s">
        <v>312</v>
      </c>
      <c r="O346" t="s">
        <v>313</v>
      </c>
      <c r="P346" t="s">
        <v>67</v>
      </c>
      <c r="Q346" t="s">
        <v>66</v>
      </c>
    </row>
    <row r="347" spans="1:17" x14ac:dyDescent="0.2">
      <c r="A347" t="s">
        <v>309</v>
      </c>
      <c r="B347">
        <v>2025</v>
      </c>
      <c r="C347">
        <v>8</v>
      </c>
      <c r="D347" t="s">
        <v>193</v>
      </c>
      <c r="E347" t="s">
        <v>19</v>
      </c>
      <c r="F347" t="s">
        <v>69</v>
      </c>
      <c r="G347" t="s">
        <v>28</v>
      </c>
      <c r="H347" t="s">
        <v>29</v>
      </c>
      <c r="I347" t="s">
        <v>30</v>
      </c>
      <c r="J347">
        <v>1061.67</v>
      </c>
      <c r="K347">
        <v>1061.67</v>
      </c>
      <c r="L347" t="s">
        <v>310</v>
      </c>
      <c r="M347" t="s">
        <v>311</v>
      </c>
      <c r="N347" t="s">
        <v>312</v>
      </c>
      <c r="O347" t="s">
        <v>313</v>
      </c>
      <c r="P347" t="s">
        <v>31</v>
      </c>
      <c r="Q347" t="s">
        <v>28</v>
      </c>
    </row>
    <row r="348" spans="1:17" x14ac:dyDescent="0.2">
      <c r="A348" t="s">
        <v>309</v>
      </c>
      <c r="B348">
        <v>2025</v>
      </c>
      <c r="C348">
        <v>8</v>
      </c>
      <c r="D348" t="s">
        <v>193</v>
      </c>
      <c r="E348" t="s">
        <v>19</v>
      </c>
      <c r="F348" t="s">
        <v>69</v>
      </c>
      <c r="G348" t="s">
        <v>70</v>
      </c>
      <c r="H348" t="s">
        <v>29</v>
      </c>
      <c r="I348" t="s">
        <v>30</v>
      </c>
      <c r="J348">
        <v>3537.0299999999997</v>
      </c>
      <c r="K348">
        <v>3537.0299999999997</v>
      </c>
      <c r="L348" t="s">
        <v>310</v>
      </c>
      <c r="M348" t="s">
        <v>311</v>
      </c>
      <c r="N348" t="s">
        <v>312</v>
      </c>
      <c r="O348" t="s">
        <v>313</v>
      </c>
      <c r="P348" t="s">
        <v>71</v>
      </c>
      <c r="Q348" t="s">
        <v>70</v>
      </c>
    </row>
    <row r="349" spans="1:17" x14ac:dyDescent="0.2">
      <c r="A349" t="s">
        <v>309</v>
      </c>
      <c r="B349">
        <v>2025</v>
      </c>
      <c r="C349">
        <v>8</v>
      </c>
      <c r="D349" t="s">
        <v>193</v>
      </c>
      <c r="E349" t="s">
        <v>19</v>
      </c>
      <c r="F349" t="s">
        <v>69</v>
      </c>
      <c r="G349" t="s">
        <v>320</v>
      </c>
      <c r="H349" t="s">
        <v>29</v>
      </c>
      <c r="I349" t="s">
        <v>30</v>
      </c>
      <c r="J349">
        <v>1830.65</v>
      </c>
      <c r="K349">
        <v>1830.65</v>
      </c>
      <c r="L349" t="s">
        <v>310</v>
      </c>
      <c r="M349" t="s">
        <v>311</v>
      </c>
      <c r="N349" t="s">
        <v>312</v>
      </c>
      <c r="O349" t="s">
        <v>313</v>
      </c>
      <c r="P349" t="s">
        <v>321</v>
      </c>
      <c r="Q349" t="s">
        <v>320</v>
      </c>
    </row>
    <row r="350" spans="1:17" x14ac:dyDescent="0.2">
      <c r="A350" t="s">
        <v>309</v>
      </c>
      <c r="B350">
        <v>2025</v>
      </c>
      <c r="C350">
        <v>8</v>
      </c>
      <c r="D350" t="s">
        <v>193</v>
      </c>
      <c r="E350" t="s">
        <v>19</v>
      </c>
      <c r="F350" t="s">
        <v>69</v>
      </c>
      <c r="G350" t="s">
        <v>200</v>
      </c>
      <c r="H350" t="s">
        <v>35</v>
      </c>
      <c r="I350" t="s">
        <v>39</v>
      </c>
      <c r="J350">
        <v>0</v>
      </c>
      <c r="K350">
        <v>0</v>
      </c>
      <c r="L350" t="s">
        <v>310</v>
      </c>
      <c r="M350" t="s">
        <v>311</v>
      </c>
      <c r="N350" t="s">
        <v>312</v>
      </c>
      <c r="O350" t="s">
        <v>313</v>
      </c>
      <c r="P350" t="s">
        <v>40</v>
      </c>
      <c r="Q350" t="s">
        <v>41</v>
      </c>
    </row>
    <row r="351" spans="1:17" x14ac:dyDescent="0.2">
      <c r="A351" t="s">
        <v>309</v>
      </c>
      <c r="B351">
        <v>2025</v>
      </c>
      <c r="C351">
        <v>8</v>
      </c>
      <c r="D351" t="s">
        <v>193</v>
      </c>
      <c r="E351" t="s">
        <v>19</v>
      </c>
      <c r="F351" t="s">
        <v>69</v>
      </c>
      <c r="G351" t="s">
        <v>200</v>
      </c>
      <c r="H351" t="s">
        <v>35</v>
      </c>
      <c r="I351" t="s">
        <v>39</v>
      </c>
      <c r="J351">
        <v>-7.18</v>
      </c>
      <c r="K351">
        <v>-7.18</v>
      </c>
      <c r="L351" t="s">
        <v>310</v>
      </c>
      <c r="M351" t="s">
        <v>311</v>
      </c>
      <c r="N351" t="s">
        <v>312</v>
      </c>
      <c r="O351" t="s">
        <v>313</v>
      </c>
      <c r="P351" t="s">
        <v>201</v>
      </c>
      <c r="Q351" t="s">
        <v>202</v>
      </c>
    </row>
    <row r="352" spans="1:17" x14ac:dyDescent="0.2">
      <c r="A352" t="s">
        <v>309</v>
      </c>
      <c r="B352">
        <v>2025</v>
      </c>
      <c r="C352">
        <v>8</v>
      </c>
      <c r="D352" t="s">
        <v>193</v>
      </c>
      <c r="E352" t="s">
        <v>19</v>
      </c>
      <c r="F352" t="s">
        <v>69</v>
      </c>
      <c r="G352" t="s">
        <v>200</v>
      </c>
      <c r="H352" t="s">
        <v>35</v>
      </c>
      <c r="I352" t="s">
        <v>39</v>
      </c>
      <c r="J352">
        <v>110.44</v>
      </c>
      <c r="K352">
        <v>110.44</v>
      </c>
      <c r="L352" t="s">
        <v>310</v>
      </c>
      <c r="M352" t="s">
        <v>311</v>
      </c>
      <c r="N352" t="s">
        <v>312</v>
      </c>
      <c r="O352" t="s">
        <v>313</v>
      </c>
      <c r="P352" t="s">
        <v>201</v>
      </c>
      <c r="Q352" t="s">
        <v>202</v>
      </c>
    </row>
    <row r="353" spans="1:17" x14ac:dyDescent="0.2">
      <c r="A353" t="s">
        <v>309</v>
      </c>
      <c r="B353">
        <v>2025</v>
      </c>
      <c r="C353">
        <v>8</v>
      </c>
      <c r="D353" t="s">
        <v>193</v>
      </c>
      <c r="E353" t="s">
        <v>19</v>
      </c>
      <c r="F353" t="s">
        <v>69</v>
      </c>
      <c r="G353" t="s">
        <v>200</v>
      </c>
      <c r="H353" t="s">
        <v>35</v>
      </c>
      <c r="I353" t="s">
        <v>39</v>
      </c>
      <c r="J353">
        <v>749.52</v>
      </c>
      <c r="K353">
        <v>749.52</v>
      </c>
      <c r="L353" t="s">
        <v>310</v>
      </c>
      <c r="M353" t="s">
        <v>311</v>
      </c>
      <c r="N353" t="s">
        <v>312</v>
      </c>
      <c r="O353" t="s">
        <v>313</v>
      </c>
      <c r="P353" t="s">
        <v>40</v>
      </c>
      <c r="Q353" t="s">
        <v>41</v>
      </c>
    </row>
    <row r="354" spans="1:17" x14ac:dyDescent="0.2">
      <c r="A354" t="s">
        <v>309</v>
      </c>
      <c r="B354">
        <v>2025</v>
      </c>
      <c r="C354">
        <v>8</v>
      </c>
      <c r="D354" t="s">
        <v>193</v>
      </c>
      <c r="E354" t="s">
        <v>19</v>
      </c>
      <c r="F354" t="s">
        <v>69</v>
      </c>
      <c r="G354" t="s">
        <v>48</v>
      </c>
      <c r="H354" t="s">
        <v>35</v>
      </c>
      <c r="I354" t="s">
        <v>39</v>
      </c>
      <c r="J354">
        <v>326.40999999999997</v>
      </c>
      <c r="K354">
        <v>326.40999999999997</v>
      </c>
      <c r="L354" t="s">
        <v>310</v>
      </c>
      <c r="M354" t="s">
        <v>311</v>
      </c>
      <c r="N354" t="s">
        <v>312</v>
      </c>
      <c r="O354" t="s">
        <v>313</v>
      </c>
      <c r="P354" t="s">
        <v>50</v>
      </c>
      <c r="Q354" t="s">
        <v>51</v>
      </c>
    </row>
    <row r="355" spans="1:17" x14ac:dyDescent="0.2">
      <c r="A355" t="s">
        <v>309</v>
      </c>
      <c r="B355">
        <v>2025</v>
      </c>
      <c r="C355">
        <v>8</v>
      </c>
      <c r="D355" t="s">
        <v>193</v>
      </c>
      <c r="E355" t="s">
        <v>19</v>
      </c>
      <c r="F355" t="s">
        <v>69</v>
      </c>
      <c r="G355" t="s">
        <v>48</v>
      </c>
      <c r="H355" t="s">
        <v>35</v>
      </c>
      <c r="I355" t="s">
        <v>39</v>
      </c>
      <c r="J355">
        <v>65.28</v>
      </c>
      <c r="K355">
        <v>65.28</v>
      </c>
      <c r="L355" t="s">
        <v>310</v>
      </c>
      <c r="M355" t="s">
        <v>311</v>
      </c>
      <c r="N355" t="s">
        <v>312</v>
      </c>
      <c r="O355" t="s">
        <v>313</v>
      </c>
      <c r="P355" t="s">
        <v>54</v>
      </c>
      <c r="Q355" t="s">
        <v>55</v>
      </c>
    </row>
    <row r="356" spans="1:17" x14ac:dyDescent="0.2">
      <c r="A356" t="s">
        <v>309</v>
      </c>
      <c r="B356">
        <v>2025</v>
      </c>
      <c r="C356">
        <v>8</v>
      </c>
      <c r="D356" t="s">
        <v>193</v>
      </c>
      <c r="E356" t="s">
        <v>19</v>
      </c>
      <c r="F356" t="s">
        <v>72</v>
      </c>
      <c r="G356" t="s">
        <v>73</v>
      </c>
      <c r="H356" t="s">
        <v>73</v>
      </c>
      <c r="I356" t="s">
        <v>73</v>
      </c>
      <c r="J356">
        <v>-1590.34</v>
      </c>
      <c r="K356">
        <v>-1590.34</v>
      </c>
      <c r="L356" t="s">
        <v>310</v>
      </c>
      <c r="M356" t="s">
        <v>311</v>
      </c>
      <c r="N356" t="s">
        <v>312</v>
      </c>
      <c r="O356" t="s">
        <v>313</v>
      </c>
      <c r="P356" t="s">
        <v>74</v>
      </c>
      <c r="Q356" t="s">
        <v>75</v>
      </c>
    </row>
    <row r="357" spans="1:17" x14ac:dyDescent="0.2">
      <c r="A357" t="s">
        <v>309</v>
      </c>
      <c r="B357">
        <v>2025</v>
      </c>
      <c r="C357">
        <v>8</v>
      </c>
      <c r="D357" t="s">
        <v>193</v>
      </c>
      <c r="E357" t="s">
        <v>19</v>
      </c>
      <c r="F357" t="s">
        <v>72</v>
      </c>
      <c r="G357" t="s">
        <v>76</v>
      </c>
      <c r="H357" t="s">
        <v>77</v>
      </c>
      <c r="I357" t="s">
        <v>78</v>
      </c>
      <c r="J357">
        <v>61.8</v>
      </c>
      <c r="K357">
        <v>61.8</v>
      </c>
      <c r="L357" t="s">
        <v>310</v>
      </c>
      <c r="M357" t="s">
        <v>311</v>
      </c>
      <c r="N357" t="s">
        <v>312</v>
      </c>
      <c r="O357" t="s">
        <v>313</v>
      </c>
      <c r="P357" t="s">
        <v>79</v>
      </c>
      <c r="Q357" t="s">
        <v>76</v>
      </c>
    </row>
    <row r="358" spans="1:17" x14ac:dyDescent="0.2">
      <c r="A358" t="s">
        <v>309</v>
      </c>
      <c r="B358">
        <v>2025</v>
      </c>
      <c r="C358">
        <v>8</v>
      </c>
      <c r="D358" t="s">
        <v>193</v>
      </c>
      <c r="E358" t="s">
        <v>19</v>
      </c>
      <c r="F358" t="s">
        <v>72</v>
      </c>
      <c r="G358" t="s">
        <v>80</v>
      </c>
      <c r="H358" t="s">
        <v>77</v>
      </c>
      <c r="I358" t="s">
        <v>78</v>
      </c>
      <c r="J358">
        <v>2952.9500000000003</v>
      </c>
      <c r="K358">
        <v>2952.9500000000003</v>
      </c>
      <c r="L358" t="s">
        <v>310</v>
      </c>
      <c r="M358" t="s">
        <v>311</v>
      </c>
      <c r="N358" t="s">
        <v>312</v>
      </c>
      <c r="O358" t="s">
        <v>313</v>
      </c>
      <c r="P358" t="s">
        <v>82</v>
      </c>
      <c r="Q358" t="s">
        <v>83</v>
      </c>
    </row>
    <row r="359" spans="1:17" x14ac:dyDescent="0.2">
      <c r="A359" t="s">
        <v>309</v>
      </c>
      <c r="B359">
        <v>2025</v>
      </c>
      <c r="C359">
        <v>8</v>
      </c>
      <c r="D359" t="s">
        <v>193</v>
      </c>
      <c r="E359" t="s">
        <v>19</v>
      </c>
      <c r="F359" t="s">
        <v>72</v>
      </c>
      <c r="G359" t="s">
        <v>80</v>
      </c>
      <c r="H359" t="s">
        <v>77</v>
      </c>
      <c r="I359" t="s">
        <v>78</v>
      </c>
      <c r="J359">
        <v>3831.52</v>
      </c>
      <c r="K359">
        <v>3831.52</v>
      </c>
      <c r="L359" t="s">
        <v>310</v>
      </c>
      <c r="M359" t="s">
        <v>311</v>
      </c>
      <c r="N359" t="s">
        <v>312</v>
      </c>
      <c r="O359" t="s">
        <v>313</v>
      </c>
      <c r="P359" t="s">
        <v>187</v>
      </c>
      <c r="Q359" t="s">
        <v>188</v>
      </c>
    </row>
    <row r="360" spans="1:17" x14ac:dyDescent="0.2">
      <c r="A360" t="s">
        <v>309</v>
      </c>
      <c r="B360">
        <v>2025</v>
      </c>
      <c r="C360">
        <v>8</v>
      </c>
      <c r="D360" t="s">
        <v>193</v>
      </c>
      <c r="E360" t="s">
        <v>19</v>
      </c>
      <c r="F360" t="s">
        <v>72</v>
      </c>
      <c r="G360" t="s">
        <v>80</v>
      </c>
      <c r="H360" t="s">
        <v>77</v>
      </c>
      <c r="I360" t="s">
        <v>78</v>
      </c>
      <c r="J360">
        <v>590.59</v>
      </c>
      <c r="K360">
        <v>590.59</v>
      </c>
      <c r="L360" t="s">
        <v>310</v>
      </c>
      <c r="M360" t="s">
        <v>311</v>
      </c>
      <c r="N360" t="s">
        <v>312</v>
      </c>
      <c r="O360" t="s">
        <v>313</v>
      </c>
      <c r="P360" t="s">
        <v>88</v>
      </c>
      <c r="Q360" t="s">
        <v>89</v>
      </c>
    </row>
    <row r="361" spans="1:17" x14ac:dyDescent="0.2">
      <c r="A361" t="s">
        <v>309</v>
      </c>
      <c r="B361">
        <v>2025</v>
      </c>
      <c r="C361">
        <v>8</v>
      </c>
      <c r="D361" t="s">
        <v>193</v>
      </c>
      <c r="E361" t="s">
        <v>19</v>
      </c>
      <c r="F361" t="s">
        <v>72</v>
      </c>
      <c r="G361" t="s">
        <v>80</v>
      </c>
      <c r="H361" t="s">
        <v>77</v>
      </c>
      <c r="I361" t="s">
        <v>78</v>
      </c>
      <c r="J361">
        <v>2127.4899999999998</v>
      </c>
      <c r="K361">
        <v>2127.4899999999998</v>
      </c>
      <c r="L361" t="s">
        <v>310</v>
      </c>
      <c r="M361" t="s">
        <v>311</v>
      </c>
      <c r="N361" t="s">
        <v>312</v>
      </c>
      <c r="O361" t="s">
        <v>313</v>
      </c>
      <c r="P361" t="s">
        <v>84</v>
      </c>
      <c r="Q361" t="s">
        <v>85</v>
      </c>
    </row>
    <row r="362" spans="1:17" x14ac:dyDescent="0.2">
      <c r="A362" t="s">
        <v>309</v>
      </c>
      <c r="B362">
        <v>2025</v>
      </c>
      <c r="C362">
        <v>8</v>
      </c>
      <c r="D362" t="s">
        <v>193</v>
      </c>
      <c r="E362" t="s">
        <v>19</v>
      </c>
      <c r="F362" t="s">
        <v>72</v>
      </c>
      <c r="G362" t="s">
        <v>80</v>
      </c>
      <c r="H362" t="s">
        <v>77</v>
      </c>
      <c r="I362" t="s">
        <v>78</v>
      </c>
      <c r="J362">
        <v>15.48</v>
      </c>
      <c r="K362">
        <v>15.48</v>
      </c>
      <c r="L362" t="s">
        <v>310</v>
      </c>
      <c r="M362" t="s">
        <v>311</v>
      </c>
      <c r="N362" t="s">
        <v>312</v>
      </c>
      <c r="O362" t="s">
        <v>313</v>
      </c>
      <c r="P362" t="s">
        <v>90</v>
      </c>
      <c r="Q362" t="s">
        <v>91</v>
      </c>
    </row>
    <row r="363" spans="1:17" x14ac:dyDescent="0.2">
      <c r="A363" t="s">
        <v>309</v>
      </c>
      <c r="B363">
        <v>2025</v>
      </c>
      <c r="C363">
        <v>8</v>
      </c>
      <c r="D363" t="s">
        <v>193</v>
      </c>
      <c r="E363" t="s">
        <v>19</v>
      </c>
      <c r="F363" t="s">
        <v>72</v>
      </c>
      <c r="G363" t="s">
        <v>80</v>
      </c>
      <c r="H363" t="s">
        <v>77</v>
      </c>
      <c r="I363" t="s">
        <v>78</v>
      </c>
      <c r="J363">
        <v>11.62</v>
      </c>
      <c r="K363">
        <v>11.62</v>
      </c>
      <c r="L363" t="s">
        <v>310</v>
      </c>
      <c r="M363" t="s">
        <v>311</v>
      </c>
      <c r="N363" t="s">
        <v>312</v>
      </c>
      <c r="O363" t="s">
        <v>313</v>
      </c>
      <c r="P363" t="s">
        <v>92</v>
      </c>
      <c r="Q363" t="s">
        <v>93</v>
      </c>
    </row>
    <row r="364" spans="1:17" x14ac:dyDescent="0.2">
      <c r="A364" t="s">
        <v>309</v>
      </c>
      <c r="B364">
        <v>2025</v>
      </c>
      <c r="C364">
        <v>8</v>
      </c>
      <c r="D364" t="s">
        <v>193</v>
      </c>
      <c r="E364" t="s">
        <v>19</v>
      </c>
      <c r="F364" t="s">
        <v>72</v>
      </c>
      <c r="G364" t="s">
        <v>94</v>
      </c>
      <c r="H364" t="s">
        <v>77</v>
      </c>
      <c r="I364" t="s">
        <v>78</v>
      </c>
      <c r="J364">
        <v>47.6</v>
      </c>
      <c r="K364">
        <v>47.6</v>
      </c>
      <c r="L364" t="s">
        <v>310</v>
      </c>
      <c r="M364" t="s">
        <v>311</v>
      </c>
      <c r="N364" t="s">
        <v>312</v>
      </c>
      <c r="O364" t="s">
        <v>313</v>
      </c>
      <c r="P364" t="s">
        <v>95</v>
      </c>
      <c r="Q364" t="s">
        <v>94</v>
      </c>
    </row>
    <row r="365" spans="1:17" x14ac:dyDescent="0.2">
      <c r="A365" t="s">
        <v>309</v>
      </c>
      <c r="B365">
        <v>2025</v>
      </c>
      <c r="C365">
        <v>8</v>
      </c>
      <c r="D365" t="s">
        <v>193</v>
      </c>
      <c r="E365" t="s">
        <v>19</v>
      </c>
      <c r="F365" t="s">
        <v>72</v>
      </c>
      <c r="G365" t="s">
        <v>48</v>
      </c>
      <c r="H365" t="s">
        <v>35</v>
      </c>
      <c r="I365" t="s">
        <v>39</v>
      </c>
      <c r="J365">
        <v>1176.22</v>
      </c>
      <c r="K365">
        <v>1176.22</v>
      </c>
      <c r="L365" t="s">
        <v>310</v>
      </c>
      <c r="M365" t="s">
        <v>311</v>
      </c>
      <c r="N365" t="s">
        <v>312</v>
      </c>
      <c r="O365" t="s">
        <v>313</v>
      </c>
      <c r="P365" t="s">
        <v>101</v>
      </c>
      <c r="Q365" t="s">
        <v>102</v>
      </c>
    </row>
    <row r="366" spans="1:17" x14ac:dyDescent="0.2">
      <c r="A366" t="s">
        <v>309</v>
      </c>
      <c r="B366">
        <v>2025</v>
      </c>
      <c r="C366">
        <v>8</v>
      </c>
      <c r="D366" t="s">
        <v>193</v>
      </c>
      <c r="E366" t="s">
        <v>19</v>
      </c>
      <c r="F366" t="s">
        <v>72</v>
      </c>
      <c r="G366" t="s">
        <v>48</v>
      </c>
      <c r="H366" t="s">
        <v>35</v>
      </c>
      <c r="I366" t="s">
        <v>39</v>
      </c>
      <c r="J366">
        <v>93.69</v>
      </c>
      <c r="K366">
        <v>93.69</v>
      </c>
      <c r="L366" t="s">
        <v>310</v>
      </c>
      <c r="M366" t="s">
        <v>311</v>
      </c>
      <c r="N366" t="s">
        <v>312</v>
      </c>
      <c r="O366" t="s">
        <v>313</v>
      </c>
      <c r="P366" t="s">
        <v>108</v>
      </c>
      <c r="Q366" t="s">
        <v>109</v>
      </c>
    </row>
    <row r="367" spans="1:17" x14ac:dyDescent="0.2">
      <c r="A367" t="s">
        <v>309</v>
      </c>
      <c r="B367">
        <v>2025</v>
      </c>
      <c r="C367">
        <v>8</v>
      </c>
      <c r="D367" t="s">
        <v>193</v>
      </c>
      <c r="E367" t="s">
        <v>19</v>
      </c>
      <c r="F367" t="s">
        <v>72</v>
      </c>
      <c r="G367" t="s">
        <v>48</v>
      </c>
      <c r="H367" t="s">
        <v>35</v>
      </c>
      <c r="I367" t="s">
        <v>39</v>
      </c>
      <c r="J367">
        <v>28.4</v>
      </c>
      <c r="K367">
        <v>28.4</v>
      </c>
      <c r="L367" t="s">
        <v>310</v>
      </c>
      <c r="M367" t="s">
        <v>311</v>
      </c>
      <c r="N367" t="s">
        <v>312</v>
      </c>
      <c r="O367" t="s">
        <v>313</v>
      </c>
      <c r="P367" t="s">
        <v>103</v>
      </c>
      <c r="Q367" t="s">
        <v>104</v>
      </c>
    </row>
    <row r="368" spans="1:17" x14ac:dyDescent="0.2">
      <c r="A368" t="s">
        <v>309</v>
      </c>
      <c r="B368">
        <v>2025</v>
      </c>
      <c r="C368">
        <v>8</v>
      </c>
      <c r="D368" t="s">
        <v>193</v>
      </c>
      <c r="E368" t="s">
        <v>19</v>
      </c>
      <c r="F368" t="s">
        <v>72</v>
      </c>
      <c r="G368" t="s">
        <v>48</v>
      </c>
      <c r="H368" t="s">
        <v>35</v>
      </c>
      <c r="I368" t="s">
        <v>39</v>
      </c>
      <c r="J368">
        <v>175.18</v>
      </c>
      <c r="K368">
        <v>175.18</v>
      </c>
      <c r="L368" t="s">
        <v>310</v>
      </c>
      <c r="M368" t="s">
        <v>311</v>
      </c>
      <c r="N368" t="s">
        <v>312</v>
      </c>
      <c r="O368" t="s">
        <v>313</v>
      </c>
      <c r="P368" t="s">
        <v>97</v>
      </c>
      <c r="Q368" t="s">
        <v>98</v>
      </c>
    </row>
    <row r="369" spans="1:17" x14ac:dyDescent="0.2">
      <c r="A369" t="s">
        <v>309</v>
      </c>
      <c r="B369">
        <v>2025</v>
      </c>
      <c r="C369">
        <v>8</v>
      </c>
      <c r="D369" t="s">
        <v>193</v>
      </c>
      <c r="E369" t="s">
        <v>19</v>
      </c>
      <c r="F369" t="s">
        <v>72</v>
      </c>
      <c r="G369" t="s">
        <v>48</v>
      </c>
      <c r="H369" t="s">
        <v>35</v>
      </c>
      <c r="I369" t="s">
        <v>39</v>
      </c>
      <c r="J369">
        <v>207.3</v>
      </c>
      <c r="K369">
        <v>207.3</v>
      </c>
      <c r="L369" t="s">
        <v>310</v>
      </c>
      <c r="M369" t="s">
        <v>311</v>
      </c>
      <c r="N369" t="s">
        <v>312</v>
      </c>
      <c r="O369" t="s">
        <v>313</v>
      </c>
      <c r="P369" t="s">
        <v>105</v>
      </c>
      <c r="Q369" t="s">
        <v>106</v>
      </c>
    </row>
    <row r="370" spans="1:17" x14ac:dyDescent="0.2">
      <c r="A370" t="s">
        <v>309</v>
      </c>
      <c r="B370">
        <v>2025</v>
      </c>
      <c r="C370">
        <v>8</v>
      </c>
      <c r="D370" t="s">
        <v>193</v>
      </c>
      <c r="E370" t="s">
        <v>19</v>
      </c>
      <c r="F370" t="s">
        <v>72</v>
      </c>
      <c r="G370" t="s">
        <v>48</v>
      </c>
      <c r="H370" t="s">
        <v>35</v>
      </c>
      <c r="I370" t="s">
        <v>39</v>
      </c>
      <c r="J370">
        <v>346.67</v>
      </c>
      <c r="K370">
        <v>346.67</v>
      </c>
      <c r="L370" t="s">
        <v>310</v>
      </c>
      <c r="M370" t="s">
        <v>311</v>
      </c>
      <c r="N370" t="s">
        <v>312</v>
      </c>
      <c r="O370" t="s">
        <v>313</v>
      </c>
      <c r="P370" t="s">
        <v>99</v>
      </c>
      <c r="Q370" t="s">
        <v>100</v>
      </c>
    </row>
    <row r="371" spans="1:17" x14ac:dyDescent="0.2">
      <c r="A371" t="s">
        <v>309</v>
      </c>
      <c r="B371">
        <v>2025</v>
      </c>
      <c r="C371">
        <v>8</v>
      </c>
      <c r="D371" t="s">
        <v>193</v>
      </c>
      <c r="E371" t="s">
        <v>110</v>
      </c>
      <c r="F371" t="s">
        <v>111</v>
      </c>
      <c r="G371" t="s">
        <v>112</v>
      </c>
      <c r="H371" t="s">
        <v>113</v>
      </c>
      <c r="I371" t="s">
        <v>114</v>
      </c>
      <c r="J371">
        <v>1960.32</v>
      </c>
      <c r="K371">
        <v>1960.32</v>
      </c>
      <c r="L371" t="s">
        <v>310</v>
      </c>
      <c r="M371" t="s">
        <v>311</v>
      </c>
      <c r="N371" t="s">
        <v>312</v>
      </c>
      <c r="O371" t="s">
        <v>313</v>
      </c>
      <c r="P371" t="s">
        <v>115</v>
      </c>
      <c r="Q371" t="s">
        <v>114</v>
      </c>
    </row>
    <row r="372" spans="1:17" x14ac:dyDescent="0.2">
      <c r="A372" t="s">
        <v>309</v>
      </c>
      <c r="B372">
        <v>2025</v>
      </c>
      <c r="C372">
        <v>8</v>
      </c>
      <c r="D372" t="s">
        <v>193</v>
      </c>
      <c r="E372" t="s">
        <v>110</v>
      </c>
      <c r="F372" t="s">
        <v>111</v>
      </c>
      <c r="G372" t="s">
        <v>112</v>
      </c>
      <c r="H372" t="s">
        <v>113</v>
      </c>
      <c r="I372" t="s">
        <v>118</v>
      </c>
      <c r="J372">
        <v>5004.6400000000003</v>
      </c>
      <c r="K372">
        <v>5004.6400000000003</v>
      </c>
      <c r="L372" t="s">
        <v>310</v>
      </c>
      <c r="M372" t="s">
        <v>311</v>
      </c>
      <c r="N372" t="s">
        <v>312</v>
      </c>
      <c r="O372" t="s">
        <v>313</v>
      </c>
      <c r="P372" t="s">
        <v>119</v>
      </c>
      <c r="Q372" t="s">
        <v>118</v>
      </c>
    </row>
    <row r="373" spans="1:17" x14ac:dyDescent="0.2">
      <c r="A373" t="s">
        <v>309</v>
      </c>
      <c r="B373">
        <v>2025</v>
      </c>
      <c r="C373">
        <v>9</v>
      </c>
      <c r="D373" t="s">
        <v>197</v>
      </c>
      <c r="E373" t="s">
        <v>19</v>
      </c>
      <c r="F373" t="s">
        <v>20</v>
      </c>
      <c r="G373" t="s">
        <v>21</v>
      </c>
      <c r="H373" t="s">
        <v>22</v>
      </c>
      <c r="I373" t="s">
        <v>21</v>
      </c>
      <c r="J373">
        <v>38.83</v>
      </c>
      <c r="K373">
        <v>38.83</v>
      </c>
      <c r="L373" t="s">
        <v>310</v>
      </c>
      <c r="M373" t="s">
        <v>311</v>
      </c>
      <c r="N373" t="s">
        <v>312</v>
      </c>
      <c r="O373" t="s">
        <v>313</v>
      </c>
      <c r="P373" t="s">
        <v>27</v>
      </c>
      <c r="Q373" t="s">
        <v>21</v>
      </c>
    </row>
    <row r="374" spans="1:17" x14ac:dyDescent="0.2">
      <c r="A374" t="s">
        <v>309</v>
      </c>
      <c r="B374">
        <v>2025</v>
      </c>
      <c r="C374">
        <v>9</v>
      </c>
      <c r="D374" t="s">
        <v>197</v>
      </c>
      <c r="E374" t="s">
        <v>19</v>
      </c>
      <c r="F374" t="s">
        <v>20</v>
      </c>
      <c r="G374" t="s">
        <v>28</v>
      </c>
      <c r="H374" t="s">
        <v>29</v>
      </c>
      <c r="I374" t="s">
        <v>30</v>
      </c>
      <c r="J374">
        <v>5152.54</v>
      </c>
      <c r="K374">
        <v>5152.54</v>
      </c>
      <c r="L374" t="s">
        <v>310</v>
      </c>
      <c r="M374" t="s">
        <v>311</v>
      </c>
      <c r="N374" t="s">
        <v>312</v>
      </c>
      <c r="O374" t="s">
        <v>313</v>
      </c>
      <c r="P374" t="s">
        <v>31</v>
      </c>
      <c r="Q374" t="s">
        <v>28</v>
      </c>
    </row>
    <row r="375" spans="1:17" x14ac:dyDescent="0.2">
      <c r="A375" t="s">
        <v>309</v>
      </c>
      <c r="B375">
        <v>2025</v>
      </c>
      <c r="C375">
        <v>9</v>
      </c>
      <c r="D375" t="s">
        <v>197</v>
      </c>
      <c r="E375" t="s">
        <v>19</v>
      </c>
      <c r="F375" t="s">
        <v>20</v>
      </c>
      <c r="G375" t="s">
        <v>320</v>
      </c>
      <c r="H375" t="s">
        <v>29</v>
      </c>
      <c r="I375" t="s">
        <v>30</v>
      </c>
      <c r="J375">
        <v>81.819999999999993</v>
      </c>
      <c r="K375">
        <v>81.819999999999993</v>
      </c>
      <c r="L375" t="s">
        <v>310</v>
      </c>
      <c r="M375" t="s">
        <v>311</v>
      </c>
      <c r="N375" t="s">
        <v>312</v>
      </c>
      <c r="O375" t="s">
        <v>313</v>
      </c>
      <c r="P375" t="s">
        <v>321</v>
      </c>
      <c r="Q375" t="s">
        <v>320</v>
      </c>
    </row>
    <row r="376" spans="1:17" x14ac:dyDescent="0.2">
      <c r="A376" t="s">
        <v>309</v>
      </c>
      <c r="B376">
        <v>2025</v>
      </c>
      <c r="C376">
        <v>9</v>
      </c>
      <c r="D376" t="s">
        <v>197</v>
      </c>
      <c r="E376" t="s">
        <v>19</v>
      </c>
      <c r="F376" t="s">
        <v>20</v>
      </c>
      <c r="G376" t="s">
        <v>44</v>
      </c>
      <c r="H376" t="s">
        <v>29</v>
      </c>
      <c r="I376" t="s">
        <v>30</v>
      </c>
      <c r="J376">
        <v>729</v>
      </c>
      <c r="K376">
        <v>729</v>
      </c>
      <c r="L376" t="s">
        <v>310</v>
      </c>
      <c r="M376" t="s">
        <v>311</v>
      </c>
      <c r="N376" t="s">
        <v>312</v>
      </c>
      <c r="O376" t="s">
        <v>313</v>
      </c>
      <c r="P376" t="s">
        <v>45</v>
      </c>
      <c r="Q376" t="s">
        <v>44</v>
      </c>
    </row>
    <row r="377" spans="1:17" x14ac:dyDescent="0.2">
      <c r="A377" t="s">
        <v>309</v>
      </c>
      <c r="B377">
        <v>2025</v>
      </c>
      <c r="C377">
        <v>9</v>
      </c>
      <c r="D377" t="s">
        <v>197</v>
      </c>
      <c r="E377" t="s">
        <v>19</v>
      </c>
      <c r="F377" t="s">
        <v>20</v>
      </c>
      <c r="G377" t="s">
        <v>48</v>
      </c>
      <c r="H377" t="s">
        <v>35</v>
      </c>
      <c r="I377" t="s">
        <v>39</v>
      </c>
      <c r="J377">
        <v>164.46</v>
      </c>
      <c r="K377">
        <v>164.46</v>
      </c>
      <c r="L377" t="s">
        <v>310</v>
      </c>
      <c r="M377" t="s">
        <v>311</v>
      </c>
      <c r="N377" t="s">
        <v>312</v>
      </c>
      <c r="O377" t="s">
        <v>313</v>
      </c>
      <c r="P377" t="s">
        <v>52</v>
      </c>
      <c r="Q377" t="s">
        <v>53</v>
      </c>
    </row>
    <row r="378" spans="1:17" x14ac:dyDescent="0.2">
      <c r="A378" t="s">
        <v>309</v>
      </c>
      <c r="B378">
        <v>2025</v>
      </c>
      <c r="C378">
        <v>9</v>
      </c>
      <c r="D378" t="s">
        <v>197</v>
      </c>
      <c r="E378" t="s">
        <v>19</v>
      </c>
      <c r="F378" t="s">
        <v>20</v>
      </c>
      <c r="G378" t="s">
        <v>48</v>
      </c>
      <c r="H378" t="s">
        <v>35</v>
      </c>
      <c r="I378" t="s">
        <v>39</v>
      </c>
      <c r="J378">
        <v>1902.63</v>
      </c>
      <c r="K378">
        <v>1902.63</v>
      </c>
      <c r="L378" t="s">
        <v>310</v>
      </c>
      <c r="M378" t="s">
        <v>311</v>
      </c>
      <c r="N378" t="s">
        <v>312</v>
      </c>
      <c r="O378" t="s">
        <v>313</v>
      </c>
      <c r="P378" t="s">
        <v>50</v>
      </c>
      <c r="Q378" t="s">
        <v>51</v>
      </c>
    </row>
    <row r="379" spans="1:17" x14ac:dyDescent="0.2">
      <c r="A379" t="s">
        <v>309</v>
      </c>
      <c r="B379">
        <v>2025</v>
      </c>
      <c r="C379">
        <v>9</v>
      </c>
      <c r="D379" t="s">
        <v>197</v>
      </c>
      <c r="E379" t="s">
        <v>19</v>
      </c>
      <c r="F379" t="s">
        <v>20</v>
      </c>
      <c r="G379" t="s">
        <v>48</v>
      </c>
      <c r="H379" t="s">
        <v>35</v>
      </c>
      <c r="I379" t="s">
        <v>39</v>
      </c>
      <c r="J379">
        <v>380.53</v>
      </c>
      <c r="K379">
        <v>380.53</v>
      </c>
      <c r="L379" t="s">
        <v>310</v>
      </c>
      <c r="M379" t="s">
        <v>311</v>
      </c>
      <c r="N379" t="s">
        <v>312</v>
      </c>
      <c r="O379" t="s">
        <v>313</v>
      </c>
      <c r="P379" t="s">
        <v>54</v>
      </c>
      <c r="Q379" t="s">
        <v>55</v>
      </c>
    </row>
    <row r="380" spans="1:17" x14ac:dyDescent="0.2">
      <c r="A380" t="s">
        <v>309</v>
      </c>
      <c r="B380">
        <v>2025</v>
      </c>
      <c r="C380">
        <v>9</v>
      </c>
      <c r="D380" t="s">
        <v>197</v>
      </c>
      <c r="E380" t="s">
        <v>19</v>
      </c>
      <c r="F380" t="s">
        <v>20</v>
      </c>
      <c r="G380" t="s">
        <v>61</v>
      </c>
      <c r="H380" t="s">
        <v>61</v>
      </c>
      <c r="I380" t="s">
        <v>61</v>
      </c>
      <c r="J380">
        <v>583.59</v>
      </c>
      <c r="K380">
        <v>583.59</v>
      </c>
      <c r="L380" t="s">
        <v>310</v>
      </c>
      <c r="M380" t="s">
        <v>311</v>
      </c>
      <c r="N380" t="s">
        <v>312</v>
      </c>
      <c r="O380" t="s">
        <v>313</v>
      </c>
      <c r="P380" t="s">
        <v>64</v>
      </c>
      <c r="Q380" t="s">
        <v>65</v>
      </c>
    </row>
    <row r="381" spans="1:17" x14ac:dyDescent="0.2">
      <c r="A381" t="s">
        <v>309</v>
      </c>
      <c r="B381">
        <v>2025</v>
      </c>
      <c r="C381">
        <v>9</v>
      </c>
      <c r="D381" t="s">
        <v>197</v>
      </c>
      <c r="E381" t="s">
        <v>19</v>
      </c>
      <c r="F381" t="s">
        <v>20</v>
      </c>
      <c r="G381" t="s">
        <v>123</v>
      </c>
      <c r="H381" t="s">
        <v>61</v>
      </c>
      <c r="I381" t="s">
        <v>123</v>
      </c>
      <c r="J381">
        <v>-475</v>
      </c>
      <c r="K381">
        <v>-475</v>
      </c>
      <c r="L381" t="s">
        <v>310</v>
      </c>
      <c r="M381" t="s">
        <v>311</v>
      </c>
      <c r="N381" t="s">
        <v>312</v>
      </c>
      <c r="O381" t="s">
        <v>313</v>
      </c>
      <c r="P381" t="s">
        <v>124</v>
      </c>
      <c r="Q381" t="s">
        <v>123</v>
      </c>
    </row>
    <row r="382" spans="1:17" x14ac:dyDescent="0.2">
      <c r="A382" t="s">
        <v>309</v>
      </c>
      <c r="B382">
        <v>2025</v>
      </c>
      <c r="C382">
        <v>9</v>
      </c>
      <c r="D382" t="s">
        <v>197</v>
      </c>
      <c r="E382" t="s">
        <v>19</v>
      </c>
      <c r="F382" t="s">
        <v>20</v>
      </c>
      <c r="G382" t="s">
        <v>66</v>
      </c>
      <c r="H382" t="s">
        <v>61</v>
      </c>
      <c r="I382" t="s">
        <v>66</v>
      </c>
      <c r="J382">
        <v>-19818.060000000001</v>
      </c>
      <c r="K382">
        <v>-19818.060000000001</v>
      </c>
      <c r="L382" t="s">
        <v>310</v>
      </c>
      <c r="M382" t="s">
        <v>311</v>
      </c>
      <c r="N382" t="s">
        <v>312</v>
      </c>
      <c r="O382" t="s">
        <v>313</v>
      </c>
      <c r="P382" t="s">
        <v>67</v>
      </c>
      <c r="Q382" t="s">
        <v>66</v>
      </c>
    </row>
    <row r="383" spans="1:17" x14ac:dyDescent="0.2">
      <c r="A383" t="s">
        <v>309</v>
      </c>
      <c r="B383">
        <v>2025</v>
      </c>
      <c r="C383">
        <v>9</v>
      </c>
      <c r="D383" t="s">
        <v>197</v>
      </c>
      <c r="E383" t="s">
        <v>19</v>
      </c>
      <c r="F383" t="s">
        <v>69</v>
      </c>
      <c r="G383" t="s">
        <v>28</v>
      </c>
      <c r="H383" t="s">
        <v>29</v>
      </c>
      <c r="I383" t="s">
        <v>30</v>
      </c>
      <c r="J383">
        <v>1027.43</v>
      </c>
      <c r="K383">
        <v>1027.43</v>
      </c>
      <c r="L383" t="s">
        <v>310</v>
      </c>
      <c r="M383" t="s">
        <v>311</v>
      </c>
      <c r="N383" t="s">
        <v>312</v>
      </c>
      <c r="O383" t="s">
        <v>313</v>
      </c>
      <c r="P383" t="s">
        <v>31</v>
      </c>
      <c r="Q383" t="s">
        <v>28</v>
      </c>
    </row>
    <row r="384" spans="1:17" x14ac:dyDescent="0.2">
      <c r="A384" t="s">
        <v>309</v>
      </c>
      <c r="B384">
        <v>2025</v>
      </c>
      <c r="C384">
        <v>9</v>
      </c>
      <c r="D384" t="s">
        <v>197</v>
      </c>
      <c r="E384" t="s">
        <v>19</v>
      </c>
      <c r="F384" t="s">
        <v>69</v>
      </c>
      <c r="G384" t="s">
        <v>70</v>
      </c>
      <c r="H384" t="s">
        <v>29</v>
      </c>
      <c r="I384" t="s">
        <v>30</v>
      </c>
      <c r="J384">
        <v>3215.9700000000003</v>
      </c>
      <c r="K384">
        <v>3215.9700000000003</v>
      </c>
      <c r="L384" t="s">
        <v>310</v>
      </c>
      <c r="M384" t="s">
        <v>311</v>
      </c>
      <c r="N384" t="s">
        <v>312</v>
      </c>
      <c r="O384" t="s">
        <v>313</v>
      </c>
      <c r="P384" t="s">
        <v>71</v>
      </c>
      <c r="Q384" t="s">
        <v>70</v>
      </c>
    </row>
    <row r="385" spans="1:17" x14ac:dyDescent="0.2">
      <c r="A385" t="s">
        <v>309</v>
      </c>
      <c r="B385">
        <v>2025</v>
      </c>
      <c r="C385">
        <v>9</v>
      </c>
      <c r="D385" t="s">
        <v>197</v>
      </c>
      <c r="E385" t="s">
        <v>19</v>
      </c>
      <c r="F385" t="s">
        <v>69</v>
      </c>
      <c r="G385" t="s">
        <v>320</v>
      </c>
      <c r="H385" t="s">
        <v>29</v>
      </c>
      <c r="I385" t="s">
        <v>30</v>
      </c>
      <c r="J385">
        <v>1519.05</v>
      </c>
      <c r="K385">
        <v>1519.05</v>
      </c>
      <c r="L385" t="s">
        <v>310</v>
      </c>
      <c r="M385" t="s">
        <v>311</v>
      </c>
      <c r="N385" t="s">
        <v>312</v>
      </c>
      <c r="O385" t="s">
        <v>313</v>
      </c>
      <c r="P385" t="s">
        <v>321</v>
      </c>
      <c r="Q385" t="s">
        <v>320</v>
      </c>
    </row>
    <row r="386" spans="1:17" x14ac:dyDescent="0.2">
      <c r="A386" t="s">
        <v>309</v>
      </c>
      <c r="B386">
        <v>2025</v>
      </c>
      <c r="C386">
        <v>9</v>
      </c>
      <c r="D386" t="s">
        <v>197</v>
      </c>
      <c r="E386" t="s">
        <v>19</v>
      </c>
      <c r="F386" t="s">
        <v>69</v>
      </c>
      <c r="G386" t="s">
        <v>200</v>
      </c>
      <c r="H386" t="s">
        <v>35</v>
      </c>
      <c r="I386" t="s">
        <v>39</v>
      </c>
      <c r="J386">
        <v>-3.21</v>
      </c>
      <c r="K386">
        <v>-3.21</v>
      </c>
      <c r="L386" t="s">
        <v>310</v>
      </c>
      <c r="M386" t="s">
        <v>311</v>
      </c>
      <c r="N386" t="s">
        <v>312</v>
      </c>
      <c r="O386" t="s">
        <v>313</v>
      </c>
      <c r="P386" t="s">
        <v>201</v>
      </c>
      <c r="Q386" t="s">
        <v>202</v>
      </c>
    </row>
    <row r="387" spans="1:17" x14ac:dyDescent="0.2">
      <c r="A387" t="s">
        <v>309</v>
      </c>
      <c r="B387">
        <v>2025</v>
      </c>
      <c r="C387">
        <v>9</v>
      </c>
      <c r="D387" t="s">
        <v>197</v>
      </c>
      <c r="E387" t="s">
        <v>19</v>
      </c>
      <c r="F387" t="s">
        <v>69</v>
      </c>
      <c r="G387" t="s">
        <v>200</v>
      </c>
      <c r="H387" t="s">
        <v>35</v>
      </c>
      <c r="I387" t="s">
        <v>39</v>
      </c>
      <c r="J387">
        <v>110.44</v>
      </c>
      <c r="K387">
        <v>110.44</v>
      </c>
      <c r="L387" t="s">
        <v>310</v>
      </c>
      <c r="M387" t="s">
        <v>311</v>
      </c>
      <c r="N387" t="s">
        <v>312</v>
      </c>
      <c r="O387" t="s">
        <v>313</v>
      </c>
      <c r="P387" t="s">
        <v>201</v>
      </c>
      <c r="Q387" t="s">
        <v>202</v>
      </c>
    </row>
    <row r="388" spans="1:17" x14ac:dyDescent="0.2">
      <c r="A388" t="s">
        <v>309</v>
      </c>
      <c r="B388">
        <v>2025</v>
      </c>
      <c r="C388">
        <v>9</v>
      </c>
      <c r="D388" t="s">
        <v>197</v>
      </c>
      <c r="E388" t="s">
        <v>19</v>
      </c>
      <c r="F388" t="s">
        <v>69</v>
      </c>
      <c r="G388" t="s">
        <v>48</v>
      </c>
      <c r="H388" t="s">
        <v>35</v>
      </c>
      <c r="I388" t="s">
        <v>39</v>
      </c>
      <c r="J388">
        <v>317.03000000000003</v>
      </c>
      <c r="K388">
        <v>317.03000000000003</v>
      </c>
      <c r="L388" t="s">
        <v>310</v>
      </c>
      <c r="M388" t="s">
        <v>311</v>
      </c>
      <c r="N388" t="s">
        <v>312</v>
      </c>
      <c r="O388" t="s">
        <v>313</v>
      </c>
      <c r="P388" t="s">
        <v>50</v>
      </c>
      <c r="Q388" t="s">
        <v>51</v>
      </c>
    </row>
    <row r="389" spans="1:17" x14ac:dyDescent="0.2">
      <c r="A389" t="s">
        <v>309</v>
      </c>
      <c r="B389">
        <v>2025</v>
      </c>
      <c r="C389">
        <v>9</v>
      </c>
      <c r="D389" t="s">
        <v>197</v>
      </c>
      <c r="E389" t="s">
        <v>19</v>
      </c>
      <c r="F389" t="s">
        <v>69</v>
      </c>
      <c r="G389" t="s">
        <v>48</v>
      </c>
      <c r="H389" t="s">
        <v>35</v>
      </c>
      <c r="I389" t="s">
        <v>39</v>
      </c>
      <c r="J389">
        <v>63.41</v>
      </c>
      <c r="K389">
        <v>63.41</v>
      </c>
      <c r="L389" t="s">
        <v>310</v>
      </c>
      <c r="M389" t="s">
        <v>311</v>
      </c>
      <c r="N389" t="s">
        <v>312</v>
      </c>
      <c r="O389" t="s">
        <v>313</v>
      </c>
      <c r="P389" t="s">
        <v>54</v>
      </c>
      <c r="Q389" t="s">
        <v>55</v>
      </c>
    </row>
    <row r="390" spans="1:17" x14ac:dyDescent="0.2">
      <c r="A390" t="s">
        <v>309</v>
      </c>
      <c r="B390">
        <v>2025</v>
      </c>
      <c r="C390">
        <v>9</v>
      </c>
      <c r="D390" t="s">
        <v>197</v>
      </c>
      <c r="E390" t="s">
        <v>19</v>
      </c>
      <c r="F390" t="s">
        <v>69</v>
      </c>
      <c r="G390" t="s">
        <v>351</v>
      </c>
      <c r="H390" t="s">
        <v>29</v>
      </c>
      <c r="I390" t="s">
        <v>30</v>
      </c>
      <c r="J390">
        <v>7650</v>
      </c>
      <c r="K390">
        <v>7650</v>
      </c>
      <c r="L390" t="s">
        <v>310</v>
      </c>
      <c r="M390" t="s">
        <v>311</v>
      </c>
      <c r="N390" t="s">
        <v>312</v>
      </c>
      <c r="O390" t="s">
        <v>313</v>
      </c>
      <c r="P390" t="s">
        <v>352</v>
      </c>
      <c r="Q390" t="s">
        <v>351</v>
      </c>
    </row>
    <row r="391" spans="1:17" x14ac:dyDescent="0.2">
      <c r="A391" t="s">
        <v>309</v>
      </c>
      <c r="B391">
        <v>2025</v>
      </c>
      <c r="C391">
        <v>9</v>
      </c>
      <c r="D391" t="s">
        <v>197</v>
      </c>
      <c r="E391" t="s">
        <v>19</v>
      </c>
      <c r="F391" t="s">
        <v>69</v>
      </c>
      <c r="G391" t="s">
        <v>161</v>
      </c>
      <c r="H391" t="s">
        <v>35</v>
      </c>
      <c r="I391" t="s">
        <v>39</v>
      </c>
      <c r="J391">
        <v>-47.64</v>
      </c>
      <c r="K391">
        <v>-47.64</v>
      </c>
      <c r="L391" t="s">
        <v>310</v>
      </c>
      <c r="M391" t="s">
        <v>311</v>
      </c>
      <c r="N391" t="s">
        <v>312</v>
      </c>
      <c r="O391" t="s">
        <v>313</v>
      </c>
      <c r="P391" t="s">
        <v>324</v>
      </c>
      <c r="Q391" t="s">
        <v>325</v>
      </c>
    </row>
    <row r="392" spans="1:17" x14ac:dyDescent="0.2">
      <c r="A392" t="s">
        <v>309</v>
      </c>
      <c r="B392">
        <v>2025</v>
      </c>
      <c r="C392">
        <v>9</v>
      </c>
      <c r="D392" t="s">
        <v>197</v>
      </c>
      <c r="E392" t="s">
        <v>19</v>
      </c>
      <c r="F392" t="s">
        <v>69</v>
      </c>
      <c r="G392" t="s">
        <v>161</v>
      </c>
      <c r="H392" t="s">
        <v>35</v>
      </c>
      <c r="I392" t="s">
        <v>39</v>
      </c>
      <c r="J392">
        <v>333.36</v>
      </c>
      <c r="K392">
        <v>333.36</v>
      </c>
      <c r="L392" t="s">
        <v>310</v>
      </c>
      <c r="M392" t="s">
        <v>311</v>
      </c>
      <c r="N392" t="s">
        <v>312</v>
      </c>
      <c r="O392" t="s">
        <v>313</v>
      </c>
      <c r="P392" t="s">
        <v>324</v>
      </c>
      <c r="Q392" t="s">
        <v>325</v>
      </c>
    </row>
    <row r="393" spans="1:17" x14ac:dyDescent="0.2">
      <c r="A393" t="s">
        <v>309</v>
      </c>
      <c r="B393">
        <v>2025</v>
      </c>
      <c r="C393">
        <v>9</v>
      </c>
      <c r="D393" t="s">
        <v>197</v>
      </c>
      <c r="E393" t="s">
        <v>19</v>
      </c>
      <c r="F393" t="s">
        <v>72</v>
      </c>
      <c r="G393" t="s">
        <v>76</v>
      </c>
      <c r="H393" t="s">
        <v>77</v>
      </c>
      <c r="I393" t="s">
        <v>78</v>
      </c>
      <c r="J393">
        <v>42.15</v>
      </c>
      <c r="K393">
        <v>42.15</v>
      </c>
      <c r="L393" t="s">
        <v>310</v>
      </c>
      <c r="M393" t="s">
        <v>311</v>
      </c>
      <c r="N393" t="s">
        <v>312</v>
      </c>
      <c r="O393" t="s">
        <v>313</v>
      </c>
      <c r="P393" t="s">
        <v>79</v>
      </c>
      <c r="Q393" t="s">
        <v>76</v>
      </c>
    </row>
    <row r="394" spans="1:17" x14ac:dyDescent="0.2">
      <c r="A394" t="s">
        <v>309</v>
      </c>
      <c r="B394">
        <v>2025</v>
      </c>
      <c r="C394">
        <v>9</v>
      </c>
      <c r="D394" t="s">
        <v>197</v>
      </c>
      <c r="E394" t="s">
        <v>19</v>
      </c>
      <c r="F394" t="s">
        <v>72</v>
      </c>
      <c r="G394" t="s">
        <v>80</v>
      </c>
      <c r="H394" t="s">
        <v>77</v>
      </c>
      <c r="I394" t="s">
        <v>78</v>
      </c>
      <c r="J394">
        <v>940.92000000000007</v>
      </c>
      <c r="K394">
        <v>940.92000000000007</v>
      </c>
      <c r="L394" t="s">
        <v>310</v>
      </c>
      <c r="M394" t="s">
        <v>311</v>
      </c>
      <c r="N394" t="s">
        <v>312</v>
      </c>
      <c r="O394" t="s">
        <v>313</v>
      </c>
      <c r="P394" t="s">
        <v>82</v>
      </c>
      <c r="Q394" t="s">
        <v>83</v>
      </c>
    </row>
    <row r="395" spans="1:17" x14ac:dyDescent="0.2">
      <c r="A395" t="s">
        <v>309</v>
      </c>
      <c r="B395">
        <v>2025</v>
      </c>
      <c r="C395">
        <v>9</v>
      </c>
      <c r="D395" t="s">
        <v>197</v>
      </c>
      <c r="E395" t="s">
        <v>19</v>
      </c>
      <c r="F395" t="s">
        <v>72</v>
      </c>
      <c r="G395" t="s">
        <v>80</v>
      </c>
      <c r="H395" t="s">
        <v>77</v>
      </c>
      <c r="I395" t="s">
        <v>78</v>
      </c>
      <c r="J395">
        <v>3797.62</v>
      </c>
      <c r="K395">
        <v>3797.62</v>
      </c>
      <c r="L395" t="s">
        <v>310</v>
      </c>
      <c r="M395" t="s">
        <v>311</v>
      </c>
      <c r="N395" t="s">
        <v>312</v>
      </c>
      <c r="O395" t="s">
        <v>313</v>
      </c>
      <c r="P395" t="s">
        <v>187</v>
      </c>
      <c r="Q395" t="s">
        <v>188</v>
      </c>
    </row>
    <row r="396" spans="1:17" x14ac:dyDescent="0.2">
      <c r="A396" t="s">
        <v>309</v>
      </c>
      <c r="B396">
        <v>2025</v>
      </c>
      <c r="C396">
        <v>9</v>
      </c>
      <c r="D396" t="s">
        <v>197</v>
      </c>
      <c r="E396" t="s">
        <v>19</v>
      </c>
      <c r="F396" t="s">
        <v>72</v>
      </c>
      <c r="G396" t="s">
        <v>80</v>
      </c>
      <c r="H396" t="s">
        <v>77</v>
      </c>
      <c r="I396" t="s">
        <v>78</v>
      </c>
      <c r="J396">
        <v>188.18</v>
      </c>
      <c r="K396">
        <v>188.18</v>
      </c>
      <c r="L396" t="s">
        <v>310</v>
      </c>
      <c r="M396" t="s">
        <v>311</v>
      </c>
      <c r="N396" t="s">
        <v>312</v>
      </c>
      <c r="O396" t="s">
        <v>313</v>
      </c>
      <c r="P396" t="s">
        <v>88</v>
      </c>
      <c r="Q396" t="s">
        <v>89</v>
      </c>
    </row>
    <row r="397" spans="1:17" x14ac:dyDescent="0.2">
      <c r="A397" t="s">
        <v>309</v>
      </c>
      <c r="B397">
        <v>2025</v>
      </c>
      <c r="C397">
        <v>9</v>
      </c>
      <c r="D397" t="s">
        <v>197</v>
      </c>
      <c r="E397" t="s">
        <v>19</v>
      </c>
      <c r="F397" t="s">
        <v>72</v>
      </c>
      <c r="G397" t="s">
        <v>80</v>
      </c>
      <c r="H397" t="s">
        <v>77</v>
      </c>
      <c r="I397" t="s">
        <v>78</v>
      </c>
      <c r="J397">
        <v>1418.91</v>
      </c>
      <c r="K397">
        <v>1418.91</v>
      </c>
      <c r="L397" t="s">
        <v>310</v>
      </c>
      <c r="M397" t="s">
        <v>311</v>
      </c>
      <c r="N397" t="s">
        <v>312</v>
      </c>
      <c r="O397" t="s">
        <v>313</v>
      </c>
      <c r="P397" t="s">
        <v>84</v>
      </c>
      <c r="Q397" t="s">
        <v>85</v>
      </c>
    </row>
    <row r="398" spans="1:17" x14ac:dyDescent="0.2">
      <c r="A398" t="s">
        <v>309</v>
      </c>
      <c r="B398">
        <v>2025</v>
      </c>
      <c r="C398">
        <v>9</v>
      </c>
      <c r="D398" t="s">
        <v>197</v>
      </c>
      <c r="E398" t="s">
        <v>19</v>
      </c>
      <c r="F398" t="s">
        <v>72</v>
      </c>
      <c r="G398" t="s">
        <v>80</v>
      </c>
      <c r="H398" t="s">
        <v>77</v>
      </c>
      <c r="I398" t="s">
        <v>78</v>
      </c>
      <c r="J398">
        <v>13.559999999999999</v>
      </c>
      <c r="K398">
        <v>13.559999999999999</v>
      </c>
      <c r="L398" t="s">
        <v>310</v>
      </c>
      <c r="M398" t="s">
        <v>311</v>
      </c>
      <c r="N398" t="s">
        <v>312</v>
      </c>
      <c r="O398" t="s">
        <v>313</v>
      </c>
      <c r="P398" t="s">
        <v>90</v>
      </c>
      <c r="Q398" t="s">
        <v>91</v>
      </c>
    </row>
    <row r="399" spans="1:17" x14ac:dyDescent="0.2">
      <c r="A399" t="s">
        <v>309</v>
      </c>
      <c r="B399">
        <v>2025</v>
      </c>
      <c r="C399">
        <v>9</v>
      </c>
      <c r="D399" t="s">
        <v>197</v>
      </c>
      <c r="E399" t="s">
        <v>19</v>
      </c>
      <c r="F399" t="s">
        <v>72</v>
      </c>
      <c r="G399" t="s">
        <v>80</v>
      </c>
      <c r="H399" t="s">
        <v>77</v>
      </c>
      <c r="I399" t="s">
        <v>78</v>
      </c>
      <c r="J399">
        <v>30.15</v>
      </c>
      <c r="K399">
        <v>30.15</v>
      </c>
      <c r="L399" t="s">
        <v>310</v>
      </c>
      <c r="M399" t="s">
        <v>311</v>
      </c>
      <c r="N399" t="s">
        <v>312</v>
      </c>
      <c r="O399" t="s">
        <v>313</v>
      </c>
      <c r="P399" t="s">
        <v>92</v>
      </c>
      <c r="Q399" t="s">
        <v>93</v>
      </c>
    </row>
    <row r="400" spans="1:17" x14ac:dyDescent="0.2">
      <c r="A400" t="s">
        <v>309</v>
      </c>
      <c r="B400">
        <v>2025</v>
      </c>
      <c r="C400">
        <v>9</v>
      </c>
      <c r="D400" t="s">
        <v>197</v>
      </c>
      <c r="E400" t="s">
        <v>19</v>
      </c>
      <c r="F400" t="s">
        <v>72</v>
      </c>
      <c r="G400" t="s">
        <v>94</v>
      </c>
      <c r="H400" t="s">
        <v>77</v>
      </c>
      <c r="I400" t="s">
        <v>78</v>
      </c>
      <c r="J400">
        <v>20.23</v>
      </c>
      <c r="K400">
        <v>20.23</v>
      </c>
      <c r="L400" t="s">
        <v>310</v>
      </c>
      <c r="M400" t="s">
        <v>311</v>
      </c>
      <c r="N400" t="s">
        <v>312</v>
      </c>
      <c r="O400" t="s">
        <v>313</v>
      </c>
      <c r="P400" t="s">
        <v>95</v>
      </c>
      <c r="Q400" t="s">
        <v>94</v>
      </c>
    </row>
    <row r="401" spans="1:17" x14ac:dyDescent="0.2">
      <c r="A401" t="s">
        <v>309</v>
      </c>
      <c r="B401">
        <v>2025</v>
      </c>
      <c r="C401">
        <v>9</v>
      </c>
      <c r="D401" t="s">
        <v>197</v>
      </c>
      <c r="E401" t="s">
        <v>19</v>
      </c>
      <c r="F401" t="s">
        <v>72</v>
      </c>
      <c r="G401" t="s">
        <v>48</v>
      </c>
      <c r="H401" t="s">
        <v>35</v>
      </c>
      <c r="I401" t="s">
        <v>39</v>
      </c>
      <c r="J401">
        <v>699.40000000000009</v>
      </c>
      <c r="K401">
        <v>699.40000000000009</v>
      </c>
      <c r="L401" t="s">
        <v>310</v>
      </c>
      <c r="M401" t="s">
        <v>311</v>
      </c>
      <c r="N401" t="s">
        <v>312</v>
      </c>
      <c r="O401" t="s">
        <v>313</v>
      </c>
      <c r="P401" t="s">
        <v>101</v>
      </c>
      <c r="Q401" t="s">
        <v>102</v>
      </c>
    </row>
    <row r="402" spans="1:17" x14ac:dyDescent="0.2">
      <c r="A402" t="s">
        <v>309</v>
      </c>
      <c r="B402">
        <v>2025</v>
      </c>
      <c r="C402">
        <v>9</v>
      </c>
      <c r="D402" t="s">
        <v>197</v>
      </c>
      <c r="E402" t="s">
        <v>19</v>
      </c>
      <c r="F402" t="s">
        <v>72</v>
      </c>
      <c r="G402" t="s">
        <v>48</v>
      </c>
      <c r="H402" t="s">
        <v>35</v>
      </c>
      <c r="I402" t="s">
        <v>39</v>
      </c>
      <c r="J402">
        <v>111.48</v>
      </c>
      <c r="K402">
        <v>111.48</v>
      </c>
      <c r="L402" t="s">
        <v>310</v>
      </c>
      <c r="M402" t="s">
        <v>311</v>
      </c>
      <c r="N402" t="s">
        <v>312</v>
      </c>
      <c r="O402" t="s">
        <v>313</v>
      </c>
      <c r="P402" t="s">
        <v>108</v>
      </c>
      <c r="Q402" t="s">
        <v>109</v>
      </c>
    </row>
    <row r="403" spans="1:17" x14ac:dyDescent="0.2">
      <c r="A403" t="s">
        <v>309</v>
      </c>
      <c r="B403">
        <v>2025</v>
      </c>
      <c r="C403">
        <v>9</v>
      </c>
      <c r="D403" t="s">
        <v>197</v>
      </c>
      <c r="E403" t="s">
        <v>19</v>
      </c>
      <c r="F403" t="s">
        <v>72</v>
      </c>
      <c r="G403" t="s">
        <v>48</v>
      </c>
      <c r="H403" t="s">
        <v>35</v>
      </c>
      <c r="I403" t="s">
        <v>39</v>
      </c>
      <c r="J403">
        <v>18.71</v>
      </c>
      <c r="K403">
        <v>18.71</v>
      </c>
      <c r="L403" t="s">
        <v>310</v>
      </c>
      <c r="M403" t="s">
        <v>311</v>
      </c>
      <c r="N403" t="s">
        <v>312</v>
      </c>
      <c r="O403" t="s">
        <v>313</v>
      </c>
      <c r="P403" t="s">
        <v>103</v>
      </c>
      <c r="Q403" t="s">
        <v>104</v>
      </c>
    </row>
    <row r="404" spans="1:17" x14ac:dyDescent="0.2">
      <c r="A404" t="s">
        <v>309</v>
      </c>
      <c r="B404">
        <v>2025</v>
      </c>
      <c r="C404">
        <v>9</v>
      </c>
      <c r="D404" t="s">
        <v>197</v>
      </c>
      <c r="E404" t="s">
        <v>19</v>
      </c>
      <c r="F404" t="s">
        <v>72</v>
      </c>
      <c r="G404" t="s">
        <v>48</v>
      </c>
      <c r="H404" t="s">
        <v>35</v>
      </c>
      <c r="I404" t="s">
        <v>39</v>
      </c>
      <c r="J404">
        <v>325.01</v>
      </c>
      <c r="K404">
        <v>325.01</v>
      </c>
      <c r="L404" t="s">
        <v>310</v>
      </c>
      <c r="M404" t="s">
        <v>311</v>
      </c>
      <c r="N404" t="s">
        <v>312</v>
      </c>
      <c r="O404" t="s">
        <v>313</v>
      </c>
      <c r="P404" t="s">
        <v>97</v>
      </c>
      <c r="Q404" t="s">
        <v>98</v>
      </c>
    </row>
    <row r="405" spans="1:17" x14ac:dyDescent="0.2">
      <c r="A405" t="s">
        <v>309</v>
      </c>
      <c r="B405">
        <v>2025</v>
      </c>
      <c r="C405">
        <v>9</v>
      </c>
      <c r="D405" t="s">
        <v>197</v>
      </c>
      <c r="E405" t="s">
        <v>19</v>
      </c>
      <c r="F405" t="s">
        <v>72</v>
      </c>
      <c r="G405" t="s">
        <v>48</v>
      </c>
      <c r="H405" t="s">
        <v>35</v>
      </c>
      <c r="I405" t="s">
        <v>39</v>
      </c>
      <c r="J405">
        <v>454.07</v>
      </c>
      <c r="K405">
        <v>454.07</v>
      </c>
      <c r="L405" t="s">
        <v>310</v>
      </c>
      <c r="M405" t="s">
        <v>311</v>
      </c>
      <c r="N405" t="s">
        <v>312</v>
      </c>
      <c r="O405" t="s">
        <v>313</v>
      </c>
      <c r="P405" t="s">
        <v>105</v>
      </c>
      <c r="Q405" t="s">
        <v>106</v>
      </c>
    </row>
    <row r="406" spans="1:17" x14ac:dyDescent="0.2">
      <c r="A406" t="s">
        <v>309</v>
      </c>
      <c r="B406">
        <v>2025</v>
      </c>
      <c r="C406">
        <v>9</v>
      </c>
      <c r="D406" t="s">
        <v>197</v>
      </c>
      <c r="E406" t="s">
        <v>19</v>
      </c>
      <c r="F406" t="s">
        <v>72</v>
      </c>
      <c r="G406" t="s">
        <v>48</v>
      </c>
      <c r="H406" t="s">
        <v>35</v>
      </c>
      <c r="I406" t="s">
        <v>39</v>
      </c>
      <c r="J406">
        <v>813.89</v>
      </c>
      <c r="K406">
        <v>813.89</v>
      </c>
      <c r="L406" t="s">
        <v>310</v>
      </c>
      <c r="M406" t="s">
        <v>311</v>
      </c>
      <c r="N406" t="s">
        <v>312</v>
      </c>
      <c r="O406" t="s">
        <v>313</v>
      </c>
      <c r="P406" t="s">
        <v>99</v>
      </c>
      <c r="Q406" t="s">
        <v>100</v>
      </c>
    </row>
    <row r="407" spans="1:17" x14ac:dyDescent="0.2">
      <c r="A407" t="s">
        <v>309</v>
      </c>
      <c r="B407">
        <v>2025</v>
      </c>
      <c r="C407">
        <v>9</v>
      </c>
      <c r="D407" t="s">
        <v>197</v>
      </c>
      <c r="E407" t="s">
        <v>110</v>
      </c>
      <c r="F407" t="s">
        <v>111</v>
      </c>
      <c r="G407" t="s">
        <v>112</v>
      </c>
      <c r="H407" t="s">
        <v>113</v>
      </c>
      <c r="I407" t="s">
        <v>114</v>
      </c>
      <c r="J407">
        <v>2543.63</v>
      </c>
      <c r="K407">
        <v>2543.63</v>
      </c>
      <c r="L407" t="s">
        <v>310</v>
      </c>
      <c r="M407" t="s">
        <v>311</v>
      </c>
      <c r="N407" t="s">
        <v>312</v>
      </c>
      <c r="O407" t="s">
        <v>313</v>
      </c>
      <c r="P407" t="s">
        <v>115</v>
      </c>
      <c r="Q407" t="s">
        <v>114</v>
      </c>
    </row>
    <row r="408" spans="1:17" x14ac:dyDescent="0.2">
      <c r="A408" t="s">
        <v>309</v>
      </c>
      <c r="B408">
        <v>2025</v>
      </c>
      <c r="C408">
        <v>9</v>
      </c>
      <c r="D408" t="s">
        <v>197</v>
      </c>
      <c r="E408" t="s">
        <v>110</v>
      </c>
      <c r="F408" t="s">
        <v>111</v>
      </c>
      <c r="G408" t="s">
        <v>112</v>
      </c>
      <c r="H408" t="s">
        <v>113</v>
      </c>
      <c r="I408" t="s">
        <v>118</v>
      </c>
      <c r="J408">
        <v>4877.3599999999997</v>
      </c>
      <c r="K408">
        <v>4877.3599999999997</v>
      </c>
      <c r="L408" t="s">
        <v>310</v>
      </c>
      <c r="M408" t="s">
        <v>311</v>
      </c>
      <c r="N408" t="s">
        <v>312</v>
      </c>
      <c r="O408" t="s">
        <v>313</v>
      </c>
      <c r="P408" t="s">
        <v>119</v>
      </c>
      <c r="Q408" t="s">
        <v>118</v>
      </c>
    </row>
    <row r="409" spans="1:17" x14ac:dyDescent="0.2">
      <c r="A409" t="s">
        <v>309</v>
      </c>
      <c r="B409">
        <v>2025</v>
      </c>
      <c r="C409">
        <v>10</v>
      </c>
      <c r="D409" t="s">
        <v>198</v>
      </c>
      <c r="E409" t="s">
        <v>19</v>
      </c>
      <c r="F409" t="s">
        <v>20</v>
      </c>
      <c r="G409" t="s">
        <v>21</v>
      </c>
      <c r="H409" t="s">
        <v>22</v>
      </c>
      <c r="I409" t="s">
        <v>21</v>
      </c>
      <c r="J409">
        <v>55.76</v>
      </c>
      <c r="K409">
        <v>55.76</v>
      </c>
      <c r="L409" t="s">
        <v>310</v>
      </c>
      <c r="M409" t="s">
        <v>311</v>
      </c>
      <c r="N409" t="s">
        <v>312</v>
      </c>
      <c r="O409" t="s">
        <v>313</v>
      </c>
      <c r="P409" t="s">
        <v>27</v>
      </c>
      <c r="Q409" t="s">
        <v>21</v>
      </c>
    </row>
    <row r="410" spans="1:17" x14ac:dyDescent="0.2">
      <c r="A410" t="s">
        <v>309</v>
      </c>
      <c r="B410">
        <v>2025</v>
      </c>
      <c r="C410">
        <v>10</v>
      </c>
      <c r="D410" t="s">
        <v>198</v>
      </c>
      <c r="E410" t="s">
        <v>19</v>
      </c>
      <c r="F410" t="s">
        <v>20</v>
      </c>
      <c r="G410" t="s">
        <v>28</v>
      </c>
      <c r="H410" t="s">
        <v>29</v>
      </c>
      <c r="I410" t="s">
        <v>30</v>
      </c>
      <c r="J410">
        <v>11454.630000000001</v>
      </c>
      <c r="K410">
        <v>11454.630000000001</v>
      </c>
      <c r="L410" t="s">
        <v>310</v>
      </c>
      <c r="M410" t="s">
        <v>311</v>
      </c>
      <c r="N410" t="s">
        <v>312</v>
      </c>
      <c r="O410" t="s">
        <v>313</v>
      </c>
      <c r="P410" t="s">
        <v>31</v>
      </c>
      <c r="Q410" t="s">
        <v>28</v>
      </c>
    </row>
    <row r="411" spans="1:17" x14ac:dyDescent="0.2">
      <c r="A411" t="s">
        <v>309</v>
      </c>
      <c r="B411">
        <v>2025</v>
      </c>
      <c r="C411">
        <v>10</v>
      </c>
      <c r="D411" t="s">
        <v>198</v>
      </c>
      <c r="E411" t="s">
        <v>19</v>
      </c>
      <c r="F411" t="s">
        <v>20</v>
      </c>
      <c r="G411" t="s">
        <v>44</v>
      </c>
      <c r="H411" t="s">
        <v>29</v>
      </c>
      <c r="I411" t="s">
        <v>30</v>
      </c>
      <c r="J411">
        <v>1150.3600000000001</v>
      </c>
      <c r="K411">
        <v>1150.3600000000001</v>
      </c>
      <c r="L411" t="s">
        <v>310</v>
      </c>
      <c r="M411" t="s">
        <v>311</v>
      </c>
      <c r="N411" t="s">
        <v>312</v>
      </c>
      <c r="O411" t="s">
        <v>313</v>
      </c>
      <c r="P411" t="s">
        <v>45</v>
      </c>
      <c r="Q411" t="s">
        <v>44</v>
      </c>
    </row>
    <row r="412" spans="1:17" x14ac:dyDescent="0.2">
      <c r="A412" t="s">
        <v>309</v>
      </c>
      <c r="B412">
        <v>2025</v>
      </c>
      <c r="C412">
        <v>10</v>
      </c>
      <c r="D412" t="s">
        <v>198</v>
      </c>
      <c r="E412" t="s">
        <v>19</v>
      </c>
      <c r="F412" t="s">
        <v>20</v>
      </c>
      <c r="G412" t="s">
        <v>48</v>
      </c>
      <c r="H412" t="s">
        <v>35</v>
      </c>
      <c r="I412" t="s">
        <v>39</v>
      </c>
      <c r="J412">
        <v>-164.46</v>
      </c>
      <c r="K412">
        <v>-164.46</v>
      </c>
      <c r="L412" t="s">
        <v>310</v>
      </c>
      <c r="M412" t="s">
        <v>311</v>
      </c>
      <c r="N412" t="s">
        <v>312</v>
      </c>
      <c r="O412" t="s">
        <v>313</v>
      </c>
      <c r="P412" t="s">
        <v>52</v>
      </c>
      <c r="Q412" t="s">
        <v>53</v>
      </c>
    </row>
    <row r="413" spans="1:17" x14ac:dyDescent="0.2">
      <c r="A413" t="s">
        <v>309</v>
      </c>
      <c r="B413">
        <v>2025</v>
      </c>
      <c r="C413">
        <v>10</v>
      </c>
      <c r="D413" t="s">
        <v>198</v>
      </c>
      <c r="E413" t="s">
        <v>19</v>
      </c>
      <c r="F413" t="s">
        <v>20</v>
      </c>
      <c r="G413" t="s">
        <v>48</v>
      </c>
      <c r="H413" t="s">
        <v>35</v>
      </c>
      <c r="I413" t="s">
        <v>39</v>
      </c>
      <c r="J413">
        <v>2807.37</v>
      </c>
      <c r="K413">
        <v>2807.37</v>
      </c>
      <c r="L413" t="s">
        <v>310</v>
      </c>
      <c r="M413" t="s">
        <v>311</v>
      </c>
      <c r="N413" t="s">
        <v>312</v>
      </c>
      <c r="O413" t="s">
        <v>313</v>
      </c>
      <c r="P413" t="s">
        <v>50</v>
      </c>
      <c r="Q413" t="s">
        <v>51</v>
      </c>
    </row>
    <row r="414" spans="1:17" x14ac:dyDescent="0.2">
      <c r="A414" t="s">
        <v>309</v>
      </c>
      <c r="B414">
        <v>2025</v>
      </c>
      <c r="C414">
        <v>10</v>
      </c>
      <c r="D414" t="s">
        <v>198</v>
      </c>
      <c r="E414" t="s">
        <v>19</v>
      </c>
      <c r="F414" t="s">
        <v>20</v>
      </c>
      <c r="G414" t="s">
        <v>48</v>
      </c>
      <c r="H414" t="s">
        <v>35</v>
      </c>
      <c r="I414" t="s">
        <v>39</v>
      </c>
      <c r="J414">
        <v>561.47</v>
      </c>
      <c r="K414">
        <v>561.47</v>
      </c>
      <c r="L414" t="s">
        <v>310</v>
      </c>
      <c r="M414" t="s">
        <v>311</v>
      </c>
      <c r="N414" t="s">
        <v>312</v>
      </c>
      <c r="O414" t="s">
        <v>313</v>
      </c>
      <c r="P414" t="s">
        <v>54</v>
      </c>
      <c r="Q414" t="s">
        <v>55</v>
      </c>
    </row>
    <row r="415" spans="1:17" x14ac:dyDescent="0.2">
      <c r="A415" t="s">
        <v>309</v>
      </c>
      <c r="B415">
        <v>2025</v>
      </c>
      <c r="C415">
        <v>10</v>
      </c>
      <c r="D415" t="s">
        <v>198</v>
      </c>
      <c r="E415" t="s">
        <v>19</v>
      </c>
      <c r="F415" t="s">
        <v>20</v>
      </c>
      <c r="G415" t="s">
        <v>61</v>
      </c>
      <c r="H415" t="s">
        <v>61</v>
      </c>
      <c r="I415" t="s">
        <v>61</v>
      </c>
      <c r="J415">
        <v>-153</v>
      </c>
      <c r="K415">
        <v>-153</v>
      </c>
      <c r="L415" t="s">
        <v>310</v>
      </c>
      <c r="M415" t="s">
        <v>311</v>
      </c>
      <c r="N415" t="s">
        <v>312</v>
      </c>
      <c r="O415" t="s">
        <v>313</v>
      </c>
      <c r="P415" t="s">
        <v>62</v>
      </c>
      <c r="Q415" t="s">
        <v>63</v>
      </c>
    </row>
    <row r="416" spans="1:17" x14ac:dyDescent="0.2">
      <c r="A416" t="s">
        <v>309</v>
      </c>
      <c r="B416">
        <v>2025</v>
      </c>
      <c r="C416">
        <v>10</v>
      </c>
      <c r="D416" t="s">
        <v>198</v>
      </c>
      <c r="E416" t="s">
        <v>19</v>
      </c>
      <c r="F416" t="s">
        <v>20</v>
      </c>
      <c r="G416" t="s">
        <v>61</v>
      </c>
      <c r="H416" t="s">
        <v>61</v>
      </c>
      <c r="I416" t="s">
        <v>61</v>
      </c>
      <c r="J416">
        <v>720.97</v>
      </c>
      <c r="K416">
        <v>720.97</v>
      </c>
      <c r="L416" t="s">
        <v>310</v>
      </c>
      <c r="M416" t="s">
        <v>311</v>
      </c>
      <c r="N416" t="s">
        <v>312</v>
      </c>
      <c r="O416" t="s">
        <v>313</v>
      </c>
      <c r="P416" t="s">
        <v>64</v>
      </c>
      <c r="Q416" t="s">
        <v>65</v>
      </c>
    </row>
    <row r="417" spans="1:17" x14ac:dyDescent="0.2">
      <c r="A417" t="s">
        <v>309</v>
      </c>
      <c r="B417">
        <v>2025</v>
      </c>
      <c r="C417">
        <v>10</v>
      </c>
      <c r="D417" t="s">
        <v>198</v>
      </c>
      <c r="E417" t="s">
        <v>19</v>
      </c>
      <c r="F417" t="s">
        <v>20</v>
      </c>
      <c r="G417" t="s">
        <v>61</v>
      </c>
      <c r="H417" t="s">
        <v>61</v>
      </c>
      <c r="I417" t="s">
        <v>61</v>
      </c>
      <c r="J417">
        <v>15.46</v>
      </c>
      <c r="K417">
        <v>15.46</v>
      </c>
      <c r="L417" t="s">
        <v>310</v>
      </c>
      <c r="M417" t="s">
        <v>311</v>
      </c>
      <c r="N417" t="s">
        <v>312</v>
      </c>
      <c r="O417" t="s">
        <v>313</v>
      </c>
      <c r="P417" t="s">
        <v>344</v>
      </c>
      <c r="Q417" t="s">
        <v>345</v>
      </c>
    </row>
    <row r="418" spans="1:17" x14ac:dyDescent="0.2">
      <c r="A418" t="s">
        <v>309</v>
      </c>
      <c r="B418">
        <v>2025</v>
      </c>
      <c r="C418">
        <v>10</v>
      </c>
      <c r="D418" t="s">
        <v>198</v>
      </c>
      <c r="E418" t="s">
        <v>19</v>
      </c>
      <c r="F418" t="s">
        <v>20</v>
      </c>
      <c r="G418" t="s">
        <v>61</v>
      </c>
      <c r="H418" t="s">
        <v>61</v>
      </c>
      <c r="I418" t="s">
        <v>61</v>
      </c>
      <c r="J418">
        <v>189.37</v>
      </c>
      <c r="K418">
        <v>189.37</v>
      </c>
      <c r="L418" t="s">
        <v>310</v>
      </c>
      <c r="M418" t="s">
        <v>311</v>
      </c>
      <c r="N418" t="s">
        <v>312</v>
      </c>
      <c r="O418" t="s">
        <v>313</v>
      </c>
      <c r="P418" t="s">
        <v>181</v>
      </c>
      <c r="Q418" t="s">
        <v>182</v>
      </c>
    </row>
    <row r="419" spans="1:17" x14ac:dyDescent="0.2">
      <c r="A419" t="s">
        <v>309</v>
      </c>
      <c r="B419">
        <v>2025</v>
      </c>
      <c r="C419">
        <v>10</v>
      </c>
      <c r="D419" t="s">
        <v>198</v>
      </c>
      <c r="E419" t="s">
        <v>19</v>
      </c>
      <c r="F419" t="s">
        <v>20</v>
      </c>
      <c r="G419" t="s">
        <v>61</v>
      </c>
      <c r="H419" t="s">
        <v>61</v>
      </c>
      <c r="I419" t="s">
        <v>61</v>
      </c>
      <c r="J419">
        <v>550.48</v>
      </c>
      <c r="K419">
        <v>550.48</v>
      </c>
      <c r="L419" t="s">
        <v>310</v>
      </c>
      <c r="M419" t="s">
        <v>311</v>
      </c>
      <c r="N419" t="s">
        <v>312</v>
      </c>
      <c r="O419" t="s">
        <v>313</v>
      </c>
      <c r="P419" t="s">
        <v>157</v>
      </c>
      <c r="Q419" t="s">
        <v>158</v>
      </c>
    </row>
    <row r="420" spans="1:17" x14ac:dyDescent="0.2">
      <c r="A420" t="s">
        <v>309</v>
      </c>
      <c r="B420">
        <v>2025</v>
      </c>
      <c r="C420">
        <v>10</v>
      </c>
      <c r="D420" t="s">
        <v>198</v>
      </c>
      <c r="E420" t="s">
        <v>19</v>
      </c>
      <c r="F420" t="s">
        <v>20</v>
      </c>
      <c r="G420" t="s">
        <v>123</v>
      </c>
      <c r="H420" t="s">
        <v>61</v>
      </c>
      <c r="I420" t="s">
        <v>123</v>
      </c>
      <c r="J420">
        <v>-760</v>
      </c>
      <c r="K420">
        <v>-760</v>
      </c>
      <c r="L420" t="s">
        <v>310</v>
      </c>
      <c r="M420" t="s">
        <v>311</v>
      </c>
      <c r="N420" t="s">
        <v>312</v>
      </c>
      <c r="O420" t="s">
        <v>313</v>
      </c>
      <c r="P420" t="s">
        <v>124</v>
      </c>
      <c r="Q420" t="s">
        <v>123</v>
      </c>
    </row>
    <row r="421" spans="1:17" x14ac:dyDescent="0.2">
      <c r="A421" t="s">
        <v>309</v>
      </c>
      <c r="B421">
        <v>2025</v>
      </c>
      <c r="C421">
        <v>10</v>
      </c>
      <c r="D421" t="s">
        <v>198</v>
      </c>
      <c r="E421" t="s">
        <v>19</v>
      </c>
      <c r="F421" t="s">
        <v>20</v>
      </c>
      <c r="G421" t="s">
        <v>66</v>
      </c>
      <c r="H421" t="s">
        <v>61</v>
      </c>
      <c r="I421" t="s">
        <v>66</v>
      </c>
      <c r="J421">
        <v>14046.34</v>
      </c>
      <c r="K421">
        <v>14046.34</v>
      </c>
      <c r="L421" t="s">
        <v>310</v>
      </c>
      <c r="M421" t="s">
        <v>311</v>
      </c>
      <c r="N421" t="s">
        <v>312</v>
      </c>
      <c r="O421" t="s">
        <v>313</v>
      </c>
      <c r="P421" t="s">
        <v>67</v>
      </c>
      <c r="Q421" t="s">
        <v>66</v>
      </c>
    </row>
    <row r="422" spans="1:17" x14ac:dyDescent="0.2">
      <c r="A422" t="s">
        <v>309</v>
      </c>
      <c r="B422">
        <v>2025</v>
      </c>
      <c r="C422">
        <v>10</v>
      </c>
      <c r="D422" t="s">
        <v>198</v>
      </c>
      <c r="E422" t="s">
        <v>19</v>
      </c>
      <c r="F422" t="s">
        <v>69</v>
      </c>
      <c r="G422" t="s">
        <v>28</v>
      </c>
      <c r="H422" t="s">
        <v>29</v>
      </c>
      <c r="I422" t="s">
        <v>30</v>
      </c>
      <c r="J422">
        <v>2123.35</v>
      </c>
      <c r="K422">
        <v>2123.35</v>
      </c>
      <c r="L422" t="s">
        <v>310</v>
      </c>
      <c r="M422" t="s">
        <v>311</v>
      </c>
      <c r="N422" t="s">
        <v>312</v>
      </c>
      <c r="O422" t="s">
        <v>313</v>
      </c>
      <c r="P422" t="s">
        <v>31</v>
      </c>
      <c r="Q422" t="s">
        <v>28</v>
      </c>
    </row>
    <row r="423" spans="1:17" x14ac:dyDescent="0.2">
      <c r="A423" t="s">
        <v>309</v>
      </c>
      <c r="B423">
        <v>2025</v>
      </c>
      <c r="C423">
        <v>10</v>
      </c>
      <c r="D423" t="s">
        <v>198</v>
      </c>
      <c r="E423" t="s">
        <v>19</v>
      </c>
      <c r="F423" t="s">
        <v>69</v>
      </c>
      <c r="G423" t="s">
        <v>70</v>
      </c>
      <c r="H423" t="s">
        <v>29</v>
      </c>
      <c r="I423" t="s">
        <v>30</v>
      </c>
      <c r="J423">
        <v>7413.59</v>
      </c>
      <c r="K423">
        <v>7413.59</v>
      </c>
      <c r="L423" t="s">
        <v>310</v>
      </c>
      <c r="M423" t="s">
        <v>311</v>
      </c>
      <c r="N423" t="s">
        <v>312</v>
      </c>
      <c r="O423" t="s">
        <v>313</v>
      </c>
      <c r="P423" t="s">
        <v>71</v>
      </c>
      <c r="Q423" t="s">
        <v>70</v>
      </c>
    </row>
    <row r="424" spans="1:17" x14ac:dyDescent="0.2">
      <c r="A424" t="s">
        <v>309</v>
      </c>
      <c r="B424">
        <v>2025</v>
      </c>
      <c r="C424">
        <v>10</v>
      </c>
      <c r="D424" t="s">
        <v>198</v>
      </c>
      <c r="E424" t="s">
        <v>19</v>
      </c>
      <c r="F424" t="s">
        <v>69</v>
      </c>
      <c r="G424" t="s">
        <v>320</v>
      </c>
      <c r="H424" t="s">
        <v>29</v>
      </c>
      <c r="I424" t="s">
        <v>30</v>
      </c>
      <c r="J424">
        <v>1752.75</v>
      </c>
      <c r="K424">
        <v>1752.75</v>
      </c>
      <c r="L424" t="s">
        <v>310</v>
      </c>
      <c r="M424" t="s">
        <v>311</v>
      </c>
      <c r="N424" t="s">
        <v>312</v>
      </c>
      <c r="O424" t="s">
        <v>313</v>
      </c>
      <c r="P424" t="s">
        <v>321</v>
      </c>
      <c r="Q424" t="s">
        <v>320</v>
      </c>
    </row>
    <row r="425" spans="1:17" x14ac:dyDescent="0.2">
      <c r="A425" t="s">
        <v>309</v>
      </c>
      <c r="B425">
        <v>2025</v>
      </c>
      <c r="C425">
        <v>10</v>
      </c>
      <c r="D425" t="s">
        <v>198</v>
      </c>
      <c r="E425" t="s">
        <v>19</v>
      </c>
      <c r="F425" t="s">
        <v>69</v>
      </c>
      <c r="G425" t="s">
        <v>48</v>
      </c>
      <c r="H425" t="s">
        <v>35</v>
      </c>
      <c r="I425" t="s">
        <v>39</v>
      </c>
      <c r="J425">
        <v>306.05</v>
      </c>
      <c r="K425">
        <v>306.05</v>
      </c>
      <c r="L425" t="s">
        <v>310</v>
      </c>
      <c r="M425" t="s">
        <v>311</v>
      </c>
      <c r="N425" t="s">
        <v>312</v>
      </c>
      <c r="O425" t="s">
        <v>313</v>
      </c>
      <c r="P425" t="s">
        <v>50</v>
      </c>
      <c r="Q425" t="s">
        <v>51</v>
      </c>
    </row>
    <row r="426" spans="1:17" x14ac:dyDescent="0.2">
      <c r="A426" t="s">
        <v>309</v>
      </c>
      <c r="B426">
        <v>2025</v>
      </c>
      <c r="C426">
        <v>10</v>
      </c>
      <c r="D426" t="s">
        <v>198</v>
      </c>
      <c r="E426" t="s">
        <v>19</v>
      </c>
      <c r="F426" t="s">
        <v>69</v>
      </c>
      <c r="G426" t="s">
        <v>48</v>
      </c>
      <c r="H426" t="s">
        <v>35</v>
      </c>
      <c r="I426" t="s">
        <v>39</v>
      </c>
      <c r="J426">
        <v>61.21</v>
      </c>
      <c r="K426">
        <v>61.21</v>
      </c>
      <c r="L426" t="s">
        <v>310</v>
      </c>
      <c r="M426" t="s">
        <v>311</v>
      </c>
      <c r="N426" t="s">
        <v>312</v>
      </c>
      <c r="O426" t="s">
        <v>313</v>
      </c>
      <c r="P426" t="s">
        <v>54</v>
      </c>
      <c r="Q426" t="s">
        <v>55</v>
      </c>
    </row>
    <row r="427" spans="1:17" x14ac:dyDescent="0.2">
      <c r="A427" t="s">
        <v>309</v>
      </c>
      <c r="B427">
        <v>2025</v>
      </c>
      <c r="C427">
        <v>10</v>
      </c>
      <c r="D427" t="s">
        <v>198</v>
      </c>
      <c r="E427" t="s">
        <v>19</v>
      </c>
      <c r="F427" t="s">
        <v>69</v>
      </c>
      <c r="G427" t="s">
        <v>61</v>
      </c>
      <c r="H427" t="s">
        <v>61</v>
      </c>
      <c r="I427" t="s">
        <v>61</v>
      </c>
      <c r="J427">
        <v>-17.53</v>
      </c>
      <c r="K427">
        <v>-17.53</v>
      </c>
      <c r="L427" t="s">
        <v>310</v>
      </c>
      <c r="M427" t="s">
        <v>311</v>
      </c>
      <c r="N427" t="s">
        <v>312</v>
      </c>
      <c r="O427" t="s">
        <v>313</v>
      </c>
      <c r="P427" t="s">
        <v>64</v>
      </c>
      <c r="Q427" t="s">
        <v>65</v>
      </c>
    </row>
    <row r="428" spans="1:17" x14ac:dyDescent="0.2">
      <c r="A428" t="s">
        <v>309</v>
      </c>
      <c r="B428">
        <v>2025</v>
      </c>
      <c r="C428">
        <v>10</v>
      </c>
      <c r="D428" t="s">
        <v>198</v>
      </c>
      <c r="E428" t="s">
        <v>19</v>
      </c>
      <c r="F428" t="s">
        <v>72</v>
      </c>
      <c r="G428" t="s">
        <v>76</v>
      </c>
      <c r="H428" t="s">
        <v>77</v>
      </c>
      <c r="I428" t="s">
        <v>78</v>
      </c>
      <c r="J428">
        <v>94.1</v>
      </c>
      <c r="K428">
        <v>94.1</v>
      </c>
      <c r="L428" t="s">
        <v>310</v>
      </c>
      <c r="M428" t="s">
        <v>311</v>
      </c>
      <c r="N428" t="s">
        <v>312</v>
      </c>
      <c r="O428" t="s">
        <v>313</v>
      </c>
      <c r="P428" t="s">
        <v>79</v>
      </c>
      <c r="Q428" t="s">
        <v>76</v>
      </c>
    </row>
    <row r="429" spans="1:17" x14ac:dyDescent="0.2">
      <c r="A429" t="s">
        <v>309</v>
      </c>
      <c r="B429">
        <v>2025</v>
      </c>
      <c r="C429">
        <v>10</v>
      </c>
      <c r="D429" t="s">
        <v>198</v>
      </c>
      <c r="E429" t="s">
        <v>19</v>
      </c>
      <c r="F429" t="s">
        <v>72</v>
      </c>
      <c r="G429" t="s">
        <v>80</v>
      </c>
      <c r="H429" t="s">
        <v>77</v>
      </c>
      <c r="I429" t="s">
        <v>78</v>
      </c>
      <c r="J429">
        <v>249.13999999999993</v>
      </c>
      <c r="K429">
        <v>249.13999999999993</v>
      </c>
      <c r="L429" t="s">
        <v>310</v>
      </c>
      <c r="M429" t="s">
        <v>311</v>
      </c>
      <c r="N429" t="s">
        <v>312</v>
      </c>
      <c r="O429" t="s">
        <v>313</v>
      </c>
      <c r="P429" t="s">
        <v>82</v>
      </c>
      <c r="Q429" t="s">
        <v>83</v>
      </c>
    </row>
    <row r="430" spans="1:17" x14ac:dyDescent="0.2">
      <c r="A430" t="s">
        <v>309</v>
      </c>
      <c r="B430">
        <v>2025</v>
      </c>
      <c r="C430">
        <v>10</v>
      </c>
      <c r="D430" t="s">
        <v>198</v>
      </c>
      <c r="E430" t="s">
        <v>19</v>
      </c>
      <c r="F430" t="s">
        <v>72</v>
      </c>
      <c r="G430" t="s">
        <v>80</v>
      </c>
      <c r="H430" t="s">
        <v>77</v>
      </c>
      <c r="I430" t="s">
        <v>78</v>
      </c>
      <c r="J430">
        <v>49.819999999999993</v>
      </c>
      <c r="K430">
        <v>49.819999999999993</v>
      </c>
      <c r="L430" t="s">
        <v>310</v>
      </c>
      <c r="M430" t="s">
        <v>311</v>
      </c>
      <c r="N430" t="s">
        <v>312</v>
      </c>
      <c r="O430" t="s">
        <v>313</v>
      </c>
      <c r="P430" t="s">
        <v>88</v>
      </c>
      <c r="Q430" t="s">
        <v>89</v>
      </c>
    </row>
    <row r="431" spans="1:17" x14ac:dyDescent="0.2">
      <c r="A431" t="s">
        <v>309</v>
      </c>
      <c r="B431">
        <v>2025</v>
      </c>
      <c r="C431">
        <v>10</v>
      </c>
      <c r="D431" t="s">
        <v>198</v>
      </c>
      <c r="E431" t="s">
        <v>19</v>
      </c>
      <c r="F431" t="s">
        <v>72</v>
      </c>
      <c r="G431" t="s">
        <v>80</v>
      </c>
      <c r="H431" t="s">
        <v>77</v>
      </c>
      <c r="I431" t="s">
        <v>78</v>
      </c>
      <c r="J431">
        <v>902.07</v>
      </c>
      <c r="K431">
        <v>902.07</v>
      </c>
      <c r="L431" t="s">
        <v>310</v>
      </c>
      <c r="M431" t="s">
        <v>311</v>
      </c>
      <c r="N431" t="s">
        <v>312</v>
      </c>
      <c r="O431" t="s">
        <v>313</v>
      </c>
      <c r="P431" t="s">
        <v>84</v>
      </c>
      <c r="Q431" t="s">
        <v>85</v>
      </c>
    </row>
    <row r="432" spans="1:17" x14ac:dyDescent="0.2">
      <c r="A432" t="s">
        <v>309</v>
      </c>
      <c r="B432">
        <v>2025</v>
      </c>
      <c r="C432">
        <v>10</v>
      </c>
      <c r="D432" t="s">
        <v>198</v>
      </c>
      <c r="E432" t="s">
        <v>19</v>
      </c>
      <c r="F432" t="s">
        <v>72</v>
      </c>
      <c r="G432" t="s">
        <v>80</v>
      </c>
      <c r="H432" t="s">
        <v>77</v>
      </c>
      <c r="I432" t="s">
        <v>78</v>
      </c>
      <c r="J432">
        <v>22.64</v>
      </c>
      <c r="K432">
        <v>22.64</v>
      </c>
      <c r="L432" t="s">
        <v>310</v>
      </c>
      <c r="M432" t="s">
        <v>311</v>
      </c>
      <c r="N432" t="s">
        <v>312</v>
      </c>
      <c r="O432" t="s">
        <v>313</v>
      </c>
      <c r="P432" t="s">
        <v>90</v>
      </c>
      <c r="Q432" t="s">
        <v>91</v>
      </c>
    </row>
    <row r="433" spans="1:17" x14ac:dyDescent="0.2">
      <c r="A433" t="s">
        <v>309</v>
      </c>
      <c r="B433">
        <v>2025</v>
      </c>
      <c r="C433">
        <v>10</v>
      </c>
      <c r="D433" t="s">
        <v>198</v>
      </c>
      <c r="E433" t="s">
        <v>19</v>
      </c>
      <c r="F433" t="s">
        <v>72</v>
      </c>
      <c r="G433" t="s">
        <v>80</v>
      </c>
      <c r="H433" t="s">
        <v>77</v>
      </c>
      <c r="I433" t="s">
        <v>78</v>
      </c>
      <c r="J433">
        <v>22.27</v>
      </c>
      <c r="K433">
        <v>22.27</v>
      </c>
      <c r="L433" t="s">
        <v>310</v>
      </c>
      <c r="M433" t="s">
        <v>311</v>
      </c>
      <c r="N433" t="s">
        <v>312</v>
      </c>
      <c r="O433" t="s">
        <v>313</v>
      </c>
      <c r="P433" t="s">
        <v>92</v>
      </c>
      <c r="Q433" t="s">
        <v>93</v>
      </c>
    </row>
    <row r="434" spans="1:17" x14ac:dyDescent="0.2">
      <c r="A434" t="s">
        <v>309</v>
      </c>
      <c r="B434">
        <v>2025</v>
      </c>
      <c r="C434">
        <v>10</v>
      </c>
      <c r="D434" t="s">
        <v>198</v>
      </c>
      <c r="E434" t="s">
        <v>19</v>
      </c>
      <c r="F434" t="s">
        <v>72</v>
      </c>
      <c r="G434" t="s">
        <v>80</v>
      </c>
      <c r="H434" t="s">
        <v>77</v>
      </c>
      <c r="I434" t="s">
        <v>343</v>
      </c>
      <c r="J434">
        <v>7806.44</v>
      </c>
      <c r="K434">
        <v>7806.44</v>
      </c>
      <c r="L434" t="s">
        <v>310</v>
      </c>
      <c r="M434" t="s">
        <v>311</v>
      </c>
      <c r="N434" t="s">
        <v>312</v>
      </c>
      <c r="O434" t="s">
        <v>313</v>
      </c>
      <c r="P434" t="s">
        <v>187</v>
      </c>
      <c r="Q434" t="s">
        <v>188</v>
      </c>
    </row>
    <row r="435" spans="1:17" x14ac:dyDescent="0.2">
      <c r="A435" t="s">
        <v>309</v>
      </c>
      <c r="B435">
        <v>2025</v>
      </c>
      <c r="C435">
        <v>10</v>
      </c>
      <c r="D435" t="s">
        <v>198</v>
      </c>
      <c r="E435" t="s">
        <v>19</v>
      </c>
      <c r="F435" t="s">
        <v>72</v>
      </c>
      <c r="G435" t="s">
        <v>94</v>
      </c>
      <c r="H435" t="s">
        <v>77</v>
      </c>
      <c r="I435" t="s">
        <v>78</v>
      </c>
      <c r="J435">
        <v>39.860000000000007</v>
      </c>
      <c r="K435">
        <v>39.860000000000007</v>
      </c>
      <c r="L435" t="s">
        <v>310</v>
      </c>
      <c r="M435" t="s">
        <v>311</v>
      </c>
      <c r="N435" t="s">
        <v>312</v>
      </c>
      <c r="O435" t="s">
        <v>313</v>
      </c>
      <c r="P435" t="s">
        <v>95</v>
      </c>
      <c r="Q435" t="s">
        <v>94</v>
      </c>
    </row>
    <row r="436" spans="1:17" x14ac:dyDescent="0.2">
      <c r="A436" t="s">
        <v>309</v>
      </c>
      <c r="B436">
        <v>2025</v>
      </c>
      <c r="C436">
        <v>10</v>
      </c>
      <c r="D436" t="s">
        <v>198</v>
      </c>
      <c r="E436" t="s">
        <v>19</v>
      </c>
      <c r="F436" t="s">
        <v>72</v>
      </c>
      <c r="G436" t="s">
        <v>48</v>
      </c>
      <c r="H436" t="s">
        <v>35</v>
      </c>
      <c r="I436" t="s">
        <v>39</v>
      </c>
      <c r="J436">
        <v>1365.89</v>
      </c>
      <c r="K436">
        <v>1365.89</v>
      </c>
      <c r="L436" t="s">
        <v>310</v>
      </c>
      <c r="M436" t="s">
        <v>311</v>
      </c>
      <c r="N436" t="s">
        <v>312</v>
      </c>
      <c r="O436" t="s">
        <v>313</v>
      </c>
      <c r="P436" t="s">
        <v>101</v>
      </c>
      <c r="Q436" t="s">
        <v>102</v>
      </c>
    </row>
    <row r="437" spans="1:17" x14ac:dyDescent="0.2">
      <c r="A437" t="s">
        <v>309</v>
      </c>
      <c r="B437">
        <v>2025</v>
      </c>
      <c r="C437">
        <v>10</v>
      </c>
      <c r="D437" t="s">
        <v>198</v>
      </c>
      <c r="E437" t="s">
        <v>19</v>
      </c>
      <c r="F437" t="s">
        <v>72</v>
      </c>
      <c r="G437" t="s">
        <v>48</v>
      </c>
      <c r="H437" t="s">
        <v>35</v>
      </c>
      <c r="I437" t="s">
        <v>39</v>
      </c>
      <c r="J437">
        <v>-32.89</v>
      </c>
      <c r="K437">
        <v>-32.89</v>
      </c>
      <c r="L437" t="s">
        <v>310</v>
      </c>
      <c r="M437" t="s">
        <v>311</v>
      </c>
      <c r="N437" t="s">
        <v>312</v>
      </c>
      <c r="O437" t="s">
        <v>313</v>
      </c>
      <c r="P437" t="s">
        <v>108</v>
      </c>
      <c r="Q437" t="s">
        <v>109</v>
      </c>
    </row>
    <row r="438" spans="1:17" x14ac:dyDescent="0.2">
      <c r="A438" t="s">
        <v>309</v>
      </c>
      <c r="B438">
        <v>2025</v>
      </c>
      <c r="C438">
        <v>10</v>
      </c>
      <c r="D438" t="s">
        <v>198</v>
      </c>
      <c r="E438" t="s">
        <v>19</v>
      </c>
      <c r="F438" t="s">
        <v>72</v>
      </c>
      <c r="G438" t="s">
        <v>48</v>
      </c>
      <c r="H438" t="s">
        <v>35</v>
      </c>
      <c r="I438" t="s">
        <v>39</v>
      </c>
      <c r="J438">
        <v>-13.22</v>
      </c>
      <c r="K438">
        <v>-13.22</v>
      </c>
      <c r="L438" t="s">
        <v>310</v>
      </c>
      <c r="M438" t="s">
        <v>311</v>
      </c>
      <c r="N438" t="s">
        <v>312</v>
      </c>
      <c r="O438" t="s">
        <v>313</v>
      </c>
      <c r="P438" t="s">
        <v>103</v>
      </c>
      <c r="Q438" t="s">
        <v>104</v>
      </c>
    </row>
    <row r="439" spans="1:17" x14ac:dyDescent="0.2">
      <c r="A439" t="s">
        <v>309</v>
      </c>
      <c r="B439">
        <v>2025</v>
      </c>
      <c r="C439">
        <v>10</v>
      </c>
      <c r="D439" t="s">
        <v>198</v>
      </c>
      <c r="E439" t="s">
        <v>19</v>
      </c>
      <c r="F439" t="s">
        <v>72</v>
      </c>
      <c r="G439" t="s">
        <v>48</v>
      </c>
      <c r="H439" t="s">
        <v>35</v>
      </c>
      <c r="I439" t="s">
        <v>39</v>
      </c>
      <c r="J439">
        <v>332</v>
      </c>
      <c r="K439">
        <v>332</v>
      </c>
      <c r="L439" t="s">
        <v>310</v>
      </c>
      <c r="M439" t="s">
        <v>311</v>
      </c>
      <c r="N439" t="s">
        <v>312</v>
      </c>
      <c r="O439" t="s">
        <v>313</v>
      </c>
      <c r="P439" t="s">
        <v>97</v>
      </c>
      <c r="Q439" t="s">
        <v>98</v>
      </c>
    </row>
    <row r="440" spans="1:17" x14ac:dyDescent="0.2">
      <c r="A440" t="s">
        <v>309</v>
      </c>
      <c r="B440">
        <v>2025</v>
      </c>
      <c r="C440">
        <v>10</v>
      </c>
      <c r="D440" t="s">
        <v>198</v>
      </c>
      <c r="E440" t="s">
        <v>19</v>
      </c>
      <c r="F440" t="s">
        <v>72</v>
      </c>
      <c r="G440" t="s">
        <v>48</v>
      </c>
      <c r="H440" t="s">
        <v>35</v>
      </c>
      <c r="I440" t="s">
        <v>39</v>
      </c>
      <c r="J440">
        <v>407.8</v>
      </c>
      <c r="K440">
        <v>407.8</v>
      </c>
      <c r="L440" t="s">
        <v>310</v>
      </c>
      <c r="M440" t="s">
        <v>311</v>
      </c>
      <c r="N440" t="s">
        <v>312</v>
      </c>
      <c r="O440" t="s">
        <v>313</v>
      </c>
      <c r="P440" t="s">
        <v>105</v>
      </c>
      <c r="Q440" t="s">
        <v>106</v>
      </c>
    </row>
    <row r="441" spans="1:17" x14ac:dyDescent="0.2">
      <c r="A441" t="s">
        <v>309</v>
      </c>
      <c r="B441">
        <v>2025</v>
      </c>
      <c r="C441">
        <v>10</v>
      </c>
      <c r="D441" t="s">
        <v>198</v>
      </c>
      <c r="E441" t="s">
        <v>19</v>
      </c>
      <c r="F441" t="s">
        <v>72</v>
      </c>
      <c r="G441" t="s">
        <v>48</v>
      </c>
      <c r="H441" t="s">
        <v>35</v>
      </c>
      <c r="I441" t="s">
        <v>39</v>
      </c>
      <c r="J441">
        <v>608.4</v>
      </c>
      <c r="K441">
        <v>608.4</v>
      </c>
      <c r="L441" t="s">
        <v>310</v>
      </c>
      <c r="M441" t="s">
        <v>311</v>
      </c>
      <c r="N441" t="s">
        <v>312</v>
      </c>
      <c r="O441" t="s">
        <v>313</v>
      </c>
      <c r="P441" t="s">
        <v>99</v>
      </c>
      <c r="Q441" t="s">
        <v>100</v>
      </c>
    </row>
    <row r="442" spans="1:17" x14ac:dyDescent="0.2">
      <c r="A442" t="s">
        <v>309</v>
      </c>
      <c r="B442">
        <v>2025</v>
      </c>
      <c r="C442">
        <v>10</v>
      </c>
      <c r="D442" t="s">
        <v>198</v>
      </c>
      <c r="E442" t="s">
        <v>110</v>
      </c>
      <c r="F442" t="s">
        <v>111</v>
      </c>
      <c r="G442" t="s">
        <v>112</v>
      </c>
      <c r="H442" t="s">
        <v>113</v>
      </c>
      <c r="I442" t="s">
        <v>114</v>
      </c>
      <c r="J442">
        <v>1603.35</v>
      </c>
      <c r="K442">
        <v>1603.35</v>
      </c>
      <c r="L442" t="s">
        <v>310</v>
      </c>
      <c r="M442" t="s">
        <v>311</v>
      </c>
      <c r="N442" t="s">
        <v>312</v>
      </c>
      <c r="O442" t="s">
        <v>313</v>
      </c>
      <c r="P442" t="s">
        <v>115</v>
      </c>
      <c r="Q442" t="s">
        <v>114</v>
      </c>
    </row>
    <row r="443" spans="1:17" x14ac:dyDescent="0.2">
      <c r="A443" t="s">
        <v>309</v>
      </c>
      <c r="B443">
        <v>2025</v>
      </c>
      <c r="C443">
        <v>10</v>
      </c>
      <c r="D443" t="s">
        <v>198</v>
      </c>
      <c r="E443" t="s">
        <v>110</v>
      </c>
      <c r="F443" t="s">
        <v>111</v>
      </c>
      <c r="G443" t="s">
        <v>112</v>
      </c>
      <c r="H443" t="s">
        <v>113</v>
      </c>
      <c r="I443" t="s">
        <v>118</v>
      </c>
      <c r="J443">
        <v>2854.03</v>
      </c>
      <c r="K443">
        <v>2854.03</v>
      </c>
      <c r="L443" t="s">
        <v>310</v>
      </c>
      <c r="M443" t="s">
        <v>311</v>
      </c>
      <c r="N443" t="s">
        <v>312</v>
      </c>
      <c r="O443" t="s">
        <v>313</v>
      </c>
      <c r="P443" t="s">
        <v>119</v>
      </c>
      <c r="Q443" t="s">
        <v>118</v>
      </c>
    </row>
    <row r="444" spans="1:17" x14ac:dyDescent="0.2">
      <c r="A444" t="s">
        <v>309</v>
      </c>
      <c r="B444">
        <v>2025</v>
      </c>
      <c r="C444">
        <v>11</v>
      </c>
      <c r="D444" t="s">
        <v>204</v>
      </c>
      <c r="E444" t="s">
        <v>19</v>
      </c>
      <c r="F444" t="s">
        <v>20</v>
      </c>
      <c r="G444" t="s">
        <v>21</v>
      </c>
      <c r="H444" t="s">
        <v>22</v>
      </c>
      <c r="I444" t="s">
        <v>21</v>
      </c>
      <c r="J444">
        <v>10.53</v>
      </c>
      <c r="K444">
        <v>10.53</v>
      </c>
      <c r="L444" t="s">
        <v>310</v>
      </c>
      <c r="M444" t="s">
        <v>311</v>
      </c>
      <c r="N444" t="s">
        <v>312</v>
      </c>
      <c r="O444" t="s">
        <v>313</v>
      </c>
      <c r="P444" t="s">
        <v>27</v>
      </c>
      <c r="Q444" t="s">
        <v>21</v>
      </c>
    </row>
    <row r="445" spans="1:17" x14ac:dyDescent="0.2">
      <c r="A445" t="s">
        <v>309</v>
      </c>
      <c r="B445">
        <v>2025</v>
      </c>
      <c r="C445">
        <v>11</v>
      </c>
      <c r="D445" t="s">
        <v>204</v>
      </c>
      <c r="E445" t="s">
        <v>19</v>
      </c>
      <c r="F445" t="s">
        <v>20</v>
      </c>
      <c r="G445" t="s">
        <v>28</v>
      </c>
      <c r="H445" t="s">
        <v>29</v>
      </c>
      <c r="I445" t="s">
        <v>30</v>
      </c>
      <c r="J445">
        <v>6969.5800000000008</v>
      </c>
      <c r="K445">
        <v>6969.5800000000008</v>
      </c>
      <c r="L445" t="s">
        <v>310</v>
      </c>
      <c r="M445" t="s">
        <v>311</v>
      </c>
      <c r="N445" t="s">
        <v>312</v>
      </c>
      <c r="O445" t="s">
        <v>313</v>
      </c>
      <c r="P445" t="s">
        <v>31</v>
      </c>
      <c r="Q445" t="s">
        <v>28</v>
      </c>
    </row>
    <row r="446" spans="1:17" x14ac:dyDescent="0.2">
      <c r="A446" t="s">
        <v>309</v>
      </c>
      <c r="B446">
        <v>2025</v>
      </c>
      <c r="C446">
        <v>11</v>
      </c>
      <c r="D446" t="s">
        <v>204</v>
      </c>
      <c r="E446" t="s">
        <v>19</v>
      </c>
      <c r="F446" t="s">
        <v>20</v>
      </c>
      <c r="G446" t="s">
        <v>44</v>
      </c>
      <c r="H446" t="s">
        <v>29</v>
      </c>
      <c r="I446" t="s">
        <v>30</v>
      </c>
      <c r="J446">
        <v>675</v>
      </c>
      <c r="K446">
        <v>675</v>
      </c>
      <c r="L446" t="s">
        <v>310</v>
      </c>
      <c r="M446" t="s">
        <v>311</v>
      </c>
      <c r="N446" t="s">
        <v>312</v>
      </c>
      <c r="O446" t="s">
        <v>313</v>
      </c>
      <c r="P446" t="s">
        <v>45</v>
      </c>
      <c r="Q446" t="s">
        <v>44</v>
      </c>
    </row>
    <row r="447" spans="1:17" x14ac:dyDescent="0.2">
      <c r="A447" t="s">
        <v>309</v>
      </c>
      <c r="B447">
        <v>2025</v>
      </c>
      <c r="C447">
        <v>11</v>
      </c>
      <c r="D447" t="s">
        <v>204</v>
      </c>
      <c r="E447" t="s">
        <v>19</v>
      </c>
      <c r="F447" t="s">
        <v>20</v>
      </c>
      <c r="G447" t="s">
        <v>48</v>
      </c>
      <c r="H447" t="s">
        <v>35</v>
      </c>
      <c r="I447" t="s">
        <v>39</v>
      </c>
      <c r="J447">
        <v>1597.63</v>
      </c>
      <c r="K447">
        <v>1597.63</v>
      </c>
      <c r="L447" t="s">
        <v>310</v>
      </c>
      <c r="M447" t="s">
        <v>311</v>
      </c>
      <c r="N447" t="s">
        <v>312</v>
      </c>
      <c r="O447" t="s">
        <v>313</v>
      </c>
      <c r="P447" t="s">
        <v>50</v>
      </c>
      <c r="Q447" t="s">
        <v>51</v>
      </c>
    </row>
    <row r="448" spans="1:17" x14ac:dyDescent="0.2">
      <c r="A448" t="s">
        <v>309</v>
      </c>
      <c r="B448">
        <v>2025</v>
      </c>
      <c r="C448">
        <v>11</v>
      </c>
      <c r="D448" t="s">
        <v>204</v>
      </c>
      <c r="E448" t="s">
        <v>19</v>
      </c>
      <c r="F448" t="s">
        <v>20</v>
      </c>
      <c r="G448" t="s">
        <v>48</v>
      </c>
      <c r="H448" t="s">
        <v>35</v>
      </c>
      <c r="I448" t="s">
        <v>39</v>
      </c>
      <c r="J448">
        <v>319.52999999999997</v>
      </c>
      <c r="K448">
        <v>319.52999999999997</v>
      </c>
      <c r="L448" t="s">
        <v>310</v>
      </c>
      <c r="M448" t="s">
        <v>311</v>
      </c>
      <c r="N448" t="s">
        <v>312</v>
      </c>
      <c r="O448" t="s">
        <v>313</v>
      </c>
      <c r="P448" t="s">
        <v>54</v>
      </c>
      <c r="Q448" t="s">
        <v>55</v>
      </c>
    </row>
    <row r="449" spans="1:17" x14ac:dyDescent="0.2">
      <c r="A449" t="s">
        <v>309</v>
      </c>
      <c r="B449">
        <v>2025</v>
      </c>
      <c r="C449">
        <v>11</v>
      </c>
      <c r="D449" t="s">
        <v>204</v>
      </c>
      <c r="E449" t="s">
        <v>19</v>
      </c>
      <c r="F449" t="s">
        <v>20</v>
      </c>
      <c r="G449" t="s">
        <v>61</v>
      </c>
      <c r="H449" t="s">
        <v>61</v>
      </c>
      <c r="I449" t="s">
        <v>61</v>
      </c>
      <c r="J449">
        <v>1419.61</v>
      </c>
      <c r="K449">
        <v>1419.61</v>
      </c>
      <c r="L449" t="s">
        <v>310</v>
      </c>
      <c r="M449" t="s">
        <v>311</v>
      </c>
      <c r="N449" t="s">
        <v>312</v>
      </c>
      <c r="O449" t="s">
        <v>313</v>
      </c>
      <c r="P449" t="s">
        <v>64</v>
      </c>
      <c r="Q449" t="s">
        <v>65</v>
      </c>
    </row>
    <row r="450" spans="1:17" x14ac:dyDescent="0.2">
      <c r="A450" t="s">
        <v>309</v>
      </c>
      <c r="B450">
        <v>2025</v>
      </c>
      <c r="C450">
        <v>11</v>
      </c>
      <c r="D450" t="s">
        <v>204</v>
      </c>
      <c r="E450" t="s">
        <v>19</v>
      </c>
      <c r="F450" t="s">
        <v>20</v>
      </c>
      <c r="G450" t="s">
        <v>66</v>
      </c>
      <c r="H450" t="s">
        <v>61</v>
      </c>
      <c r="I450" t="s">
        <v>66</v>
      </c>
      <c r="J450">
        <v>-7509.0499999999993</v>
      </c>
      <c r="K450">
        <v>-7509.0499999999993</v>
      </c>
      <c r="L450" t="s">
        <v>310</v>
      </c>
      <c r="M450" t="s">
        <v>311</v>
      </c>
      <c r="N450" t="s">
        <v>312</v>
      </c>
      <c r="O450" t="s">
        <v>313</v>
      </c>
      <c r="P450" t="s">
        <v>67</v>
      </c>
      <c r="Q450" t="s">
        <v>66</v>
      </c>
    </row>
    <row r="451" spans="1:17" x14ac:dyDescent="0.2">
      <c r="A451" t="s">
        <v>309</v>
      </c>
      <c r="B451">
        <v>2025</v>
      </c>
      <c r="C451">
        <v>11</v>
      </c>
      <c r="D451" t="s">
        <v>204</v>
      </c>
      <c r="E451" t="s">
        <v>19</v>
      </c>
      <c r="F451" t="s">
        <v>69</v>
      </c>
      <c r="G451" t="s">
        <v>70</v>
      </c>
      <c r="H451" t="s">
        <v>29</v>
      </c>
      <c r="I451" t="s">
        <v>30</v>
      </c>
      <c r="J451">
        <v>12077.599999999999</v>
      </c>
      <c r="K451">
        <v>12077.599999999999</v>
      </c>
      <c r="L451" t="s">
        <v>310</v>
      </c>
      <c r="M451" t="s">
        <v>311</v>
      </c>
      <c r="N451" t="s">
        <v>312</v>
      </c>
      <c r="O451" t="s">
        <v>313</v>
      </c>
      <c r="P451" t="s">
        <v>71</v>
      </c>
      <c r="Q451" t="s">
        <v>70</v>
      </c>
    </row>
    <row r="452" spans="1:17" x14ac:dyDescent="0.2">
      <c r="A452" t="s">
        <v>309</v>
      </c>
      <c r="B452">
        <v>2025</v>
      </c>
      <c r="C452">
        <v>11</v>
      </c>
      <c r="D452" t="s">
        <v>204</v>
      </c>
      <c r="E452" t="s">
        <v>19</v>
      </c>
      <c r="F452" t="s">
        <v>69</v>
      </c>
      <c r="G452" t="s">
        <v>320</v>
      </c>
      <c r="H452" t="s">
        <v>29</v>
      </c>
      <c r="I452" t="s">
        <v>30</v>
      </c>
      <c r="J452">
        <v>1363.25</v>
      </c>
      <c r="K452">
        <v>1363.25</v>
      </c>
      <c r="L452" t="s">
        <v>310</v>
      </c>
      <c r="M452" t="s">
        <v>311</v>
      </c>
      <c r="N452" t="s">
        <v>312</v>
      </c>
      <c r="O452" t="s">
        <v>313</v>
      </c>
      <c r="P452" t="s">
        <v>321</v>
      </c>
      <c r="Q452" t="s">
        <v>320</v>
      </c>
    </row>
    <row r="453" spans="1:17" x14ac:dyDescent="0.2">
      <c r="A453" t="s">
        <v>309</v>
      </c>
      <c r="B453">
        <v>2025</v>
      </c>
      <c r="C453">
        <v>11</v>
      </c>
      <c r="D453" t="s">
        <v>204</v>
      </c>
      <c r="E453" t="s">
        <v>19</v>
      </c>
      <c r="F453" t="s">
        <v>69</v>
      </c>
      <c r="G453" t="s">
        <v>48</v>
      </c>
      <c r="H453" t="s">
        <v>35</v>
      </c>
      <c r="I453" t="s">
        <v>39</v>
      </c>
      <c r="J453">
        <v>112.75999999999999</v>
      </c>
      <c r="K453">
        <v>112.75999999999999</v>
      </c>
      <c r="L453" t="s">
        <v>310</v>
      </c>
      <c r="M453" t="s">
        <v>311</v>
      </c>
      <c r="N453" t="s">
        <v>312</v>
      </c>
      <c r="O453" t="s">
        <v>313</v>
      </c>
      <c r="P453" t="s">
        <v>50</v>
      </c>
      <c r="Q453" t="s">
        <v>51</v>
      </c>
    </row>
    <row r="454" spans="1:17" x14ac:dyDescent="0.2">
      <c r="A454" t="s">
        <v>309</v>
      </c>
      <c r="B454">
        <v>2025</v>
      </c>
      <c r="C454">
        <v>11</v>
      </c>
      <c r="D454" t="s">
        <v>204</v>
      </c>
      <c r="E454" t="s">
        <v>19</v>
      </c>
      <c r="F454" t="s">
        <v>69</v>
      </c>
      <c r="G454" t="s">
        <v>48</v>
      </c>
      <c r="H454" t="s">
        <v>35</v>
      </c>
      <c r="I454" t="s">
        <v>39</v>
      </c>
      <c r="J454">
        <v>22.55</v>
      </c>
      <c r="K454">
        <v>22.55</v>
      </c>
      <c r="L454" t="s">
        <v>310</v>
      </c>
      <c r="M454" t="s">
        <v>311</v>
      </c>
      <c r="N454" t="s">
        <v>312</v>
      </c>
      <c r="O454" t="s">
        <v>313</v>
      </c>
      <c r="P454" t="s">
        <v>54</v>
      </c>
      <c r="Q454" t="s">
        <v>55</v>
      </c>
    </row>
    <row r="455" spans="1:17" x14ac:dyDescent="0.2">
      <c r="A455" t="s">
        <v>309</v>
      </c>
      <c r="B455">
        <v>2025</v>
      </c>
      <c r="C455">
        <v>11</v>
      </c>
      <c r="D455" t="s">
        <v>204</v>
      </c>
      <c r="E455" t="s">
        <v>19</v>
      </c>
      <c r="F455" t="s">
        <v>72</v>
      </c>
      <c r="G455" t="s">
        <v>76</v>
      </c>
      <c r="H455" t="s">
        <v>77</v>
      </c>
      <c r="I455" t="s">
        <v>78</v>
      </c>
      <c r="J455">
        <v>10.01</v>
      </c>
      <c r="K455">
        <v>10.01</v>
      </c>
      <c r="L455" t="s">
        <v>310</v>
      </c>
      <c r="M455" t="s">
        <v>311</v>
      </c>
      <c r="N455" t="s">
        <v>312</v>
      </c>
      <c r="O455" t="s">
        <v>313</v>
      </c>
      <c r="P455" t="s">
        <v>79</v>
      </c>
      <c r="Q455" t="s">
        <v>76</v>
      </c>
    </row>
    <row r="456" spans="1:17" x14ac:dyDescent="0.2">
      <c r="A456" t="s">
        <v>309</v>
      </c>
      <c r="B456">
        <v>2025</v>
      </c>
      <c r="C456">
        <v>11</v>
      </c>
      <c r="D456" t="s">
        <v>204</v>
      </c>
      <c r="E456" t="s">
        <v>19</v>
      </c>
      <c r="F456" t="s">
        <v>72</v>
      </c>
      <c r="G456" t="s">
        <v>80</v>
      </c>
      <c r="H456" t="s">
        <v>77</v>
      </c>
      <c r="I456" t="s">
        <v>78</v>
      </c>
      <c r="J456">
        <v>209.24</v>
      </c>
      <c r="K456">
        <v>209.24</v>
      </c>
      <c r="L456" t="s">
        <v>310</v>
      </c>
      <c r="M456" t="s">
        <v>311</v>
      </c>
      <c r="N456" t="s">
        <v>312</v>
      </c>
      <c r="O456" t="s">
        <v>313</v>
      </c>
      <c r="P456" t="s">
        <v>82</v>
      </c>
      <c r="Q456" t="s">
        <v>83</v>
      </c>
    </row>
    <row r="457" spans="1:17" x14ac:dyDescent="0.2">
      <c r="A457" t="s">
        <v>309</v>
      </c>
      <c r="B457">
        <v>2025</v>
      </c>
      <c r="C457">
        <v>11</v>
      </c>
      <c r="D457" t="s">
        <v>204</v>
      </c>
      <c r="E457" t="s">
        <v>19</v>
      </c>
      <c r="F457" t="s">
        <v>72</v>
      </c>
      <c r="G457" t="s">
        <v>80</v>
      </c>
      <c r="H457" t="s">
        <v>77</v>
      </c>
      <c r="I457" t="s">
        <v>78</v>
      </c>
      <c r="J457">
        <v>90.49</v>
      </c>
      <c r="K457">
        <v>90.49</v>
      </c>
      <c r="L457" t="s">
        <v>310</v>
      </c>
      <c r="M457" t="s">
        <v>311</v>
      </c>
      <c r="N457" t="s">
        <v>312</v>
      </c>
      <c r="O457" t="s">
        <v>313</v>
      </c>
      <c r="P457" t="s">
        <v>187</v>
      </c>
      <c r="Q457" t="s">
        <v>188</v>
      </c>
    </row>
    <row r="458" spans="1:17" x14ac:dyDescent="0.2">
      <c r="A458" t="s">
        <v>309</v>
      </c>
      <c r="B458">
        <v>2025</v>
      </c>
      <c r="C458">
        <v>11</v>
      </c>
      <c r="D458" t="s">
        <v>204</v>
      </c>
      <c r="E458" t="s">
        <v>19</v>
      </c>
      <c r="F458" t="s">
        <v>72</v>
      </c>
      <c r="G458" t="s">
        <v>80</v>
      </c>
      <c r="H458" t="s">
        <v>77</v>
      </c>
      <c r="I458" t="s">
        <v>78</v>
      </c>
      <c r="J458">
        <v>41.85</v>
      </c>
      <c r="K458">
        <v>41.85</v>
      </c>
      <c r="L458" t="s">
        <v>310</v>
      </c>
      <c r="M458" t="s">
        <v>311</v>
      </c>
      <c r="N458" t="s">
        <v>312</v>
      </c>
      <c r="O458" t="s">
        <v>313</v>
      </c>
      <c r="P458" t="s">
        <v>88</v>
      </c>
      <c r="Q458" t="s">
        <v>89</v>
      </c>
    </row>
    <row r="459" spans="1:17" x14ac:dyDescent="0.2">
      <c r="A459" t="s">
        <v>309</v>
      </c>
      <c r="B459">
        <v>2025</v>
      </c>
      <c r="C459">
        <v>11</v>
      </c>
      <c r="D459" t="s">
        <v>204</v>
      </c>
      <c r="E459" t="s">
        <v>19</v>
      </c>
      <c r="F459" t="s">
        <v>72</v>
      </c>
      <c r="G459" t="s">
        <v>80</v>
      </c>
      <c r="H459" t="s">
        <v>77</v>
      </c>
      <c r="I459" t="s">
        <v>78</v>
      </c>
      <c r="J459">
        <v>33.159999999999997</v>
      </c>
      <c r="K459">
        <v>33.159999999999997</v>
      </c>
      <c r="L459" t="s">
        <v>310</v>
      </c>
      <c r="M459" t="s">
        <v>311</v>
      </c>
      <c r="N459" t="s">
        <v>312</v>
      </c>
      <c r="O459" t="s">
        <v>313</v>
      </c>
      <c r="P459" t="s">
        <v>92</v>
      </c>
      <c r="Q459" t="s">
        <v>93</v>
      </c>
    </row>
    <row r="460" spans="1:17" x14ac:dyDescent="0.2">
      <c r="A460" t="s">
        <v>309</v>
      </c>
      <c r="B460">
        <v>2025</v>
      </c>
      <c r="C460">
        <v>11</v>
      </c>
      <c r="D460" t="s">
        <v>204</v>
      </c>
      <c r="E460" t="s">
        <v>19</v>
      </c>
      <c r="F460" t="s">
        <v>72</v>
      </c>
      <c r="G460" t="s">
        <v>94</v>
      </c>
      <c r="H460" t="s">
        <v>77</v>
      </c>
      <c r="I460" t="s">
        <v>78</v>
      </c>
      <c r="J460">
        <v>21.67</v>
      </c>
      <c r="K460">
        <v>21.67</v>
      </c>
      <c r="L460" t="s">
        <v>310</v>
      </c>
      <c r="M460" t="s">
        <v>311</v>
      </c>
      <c r="N460" t="s">
        <v>312</v>
      </c>
      <c r="O460" t="s">
        <v>313</v>
      </c>
      <c r="P460" t="s">
        <v>95</v>
      </c>
      <c r="Q460" t="s">
        <v>94</v>
      </c>
    </row>
    <row r="461" spans="1:17" x14ac:dyDescent="0.2">
      <c r="A461" t="s">
        <v>309</v>
      </c>
      <c r="B461">
        <v>2025</v>
      </c>
      <c r="C461">
        <v>11</v>
      </c>
      <c r="D461" t="s">
        <v>204</v>
      </c>
      <c r="E461" t="s">
        <v>19</v>
      </c>
      <c r="F461" t="s">
        <v>72</v>
      </c>
      <c r="G461" t="s">
        <v>48</v>
      </c>
      <c r="H461" t="s">
        <v>35</v>
      </c>
      <c r="I461" t="s">
        <v>39</v>
      </c>
      <c r="J461">
        <v>581.92000000000007</v>
      </c>
      <c r="K461">
        <v>581.92000000000007</v>
      </c>
      <c r="L461" t="s">
        <v>310</v>
      </c>
      <c r="M461" t="s">
        <v>311</v>
      </c>
      <c r="N461" t="s">
        <v>312</v>
      </c>
      <c r="O461" t="s">
        <v>313</v>
      </c>
      <c r="P461" t="s">
        <v>101</v>
      </c>
      <c r="Q461" t="s">
        <v>102</v>
      </c>
    </row>
    <row r="462" spans="1:17" x14ac:dyDescent="0.2">
      <c r="A462" t="s">
        <v>309</v>
      </c>
      <c r="B462">
        <v>2025</v>
      </c>
      <c r="C462">
        <v>11</v>
      </c>
      <c r="D462" t="s">
        <v>204</v>
      </c>
      <c r="E462" t="s">
        <v>19</v>
      </c>
      <c r="F462" t="s">
        <v>72</v>
      </c>
      <c r="G462" t="s">
        <v>48</v>
      </c>
      <c r="H462" t="s">
        <v>35</v>
      </c>
      <c r="I462" t="s">
        <v>39</v>
      </c>
      <c r="J462">
        <v>412.32</v>
      </c>
      <c r="K462">
        <v>412.32</v>
      </c>
      <c r="L462" t="s">
        <v>310</v>
      </c>
      <c r="M462" t="s">
        <v>311</v>
      </c>
      <c r="N462" t="s">
        <v>312</v>
      </c>
      <c r="O462" t="s">
        <v>313</v>
      </c>
      <c r="P462" t="s">
        <v>97</v>
      </c>
      <c r="Q462" t="s">
        <v>98</v>
      </c>
    </row>
    <row r="463" spans="1:17" x14ac:dyDescent="0.2">
      <c r="A463" t="s">
        <v>309</v>
      </c>
      <c r="B463">
        <v>2025</v>
      </c>
      <c r="C463">
        <v>11</v>
      </c>
      <c r="D463" t="s">
        <v>204</v>
      </c>
      <c r="E463" t="s">
        <v>19</v>
      </c>
      <c r="F463" t="s">
        <v>72</v>
      </c>
      <c r="G463" t="s">
        <v>48</v>
      </c>
      <c r="H463" t="s">
        <v>35</v>
      </c>
      <c r="I463" t="s">
        <v>39</v>
      </c>
      <c r="J463">
        <v>453</v>
      </c>
      <c r="K463">
        <v>453</v>
      </c>
      <c r="L463" t="s">
        <v>310</v>
      </c>
      <c r="M463" t="s">
        <v>311</v>
      </c>
      <c r="N463" t="s">
        <v>312</v>
      </c>
      <c r="O463" t="s">
        <v>313</v>
      </c>
      <c r="P463" t="s">
        <v>105</v>
      </c>
      <c r="Q463" t="s">
        <v>106</v>
      </c>
    </row>
    <row r="464" spans="1:17" x14ac:dyDescent="0.2">
      <c r="A464" t="s">
        <v>309</v>
      </c>
      <c r="B464">
        <v>2025</v>
      </c>
      <c r="C464">
        <v>11</v>
      </c>
      <c r="D464" t="s">
        <v>204</v>
      </c>
      <c r="E464" t="s">
        <v>19</v>
      </c>
      <c r="F464" t="s">
        <v>72</v>
      </c>
      <c r="G464" t="s">
        <v>48</v>
      </c>
      <c r="H464" t="s">
        <v>35</v>
      </c>
      <c r="I464" t="s">
        <v>39</v>
      </c>
      <c r="J464">
        <v>994.23</v>
      </c>
      <c r="K464">
        <v>994.23</v>
      </c>
      <c r="L464" t="s">
        <v>310</v>
      </c>
      <c r="M464" t="s">
        <v>311</v>
      </c>
      <c r="N464" t="s">
        <v>312</v>
      </c>
      <c r="O464" t="s">
        <v>313</v>
      </c>
      <c r="P464" t="s">
        <v>99</v>
      </c>
      <c r="Q464" t="s">
        <v>100</v>
      </c>
    </row>
    <row r="465" spans="1:17" x14ac:dyDescent="0.2">
      <c r="A465" t="s">
        <v>309</v>
      </c>
      <c r="B465">
        <v>2025</v>
      </c>
      <c r="C465">
        <v>11</v>
      </c>
      <c r="D465" t="s">
        <v>204</v>
      </c>
      <c r="E465" t="s">
        <v>110</v>
      </c>
      <c r="F465" t="s">
        <v>111</v>
      </c>
      <c r="G465" t="s">
        <v>112</v>
      </c>
      <c r="H465" t="s">
        <v>113</v>
      </c>
      <c r="I465" t="s">
        <v>114</v>
      </c>
      <c r="J465">
        <v>1242.46</v>
      </c>
      <c r="K465">
        <v>1242.46</v>
      </c>
      <c r="L465" t="s">
        <v>310</v>
      </c>
      <c r="M465" t="s">
        <v>311</v>
      </c>
      <c r="N465" t="s">
        <v>312</v>
      </c>
      <c r="O465" t="s">
        <v>313</v>
      </c>
      <c r="P465" t="s">
        <v>115</v>
      </c>
      <c r="Q465" t="s">
        <v>114</v>
      </c>
    </row>
    <row r="466" spans="1:17" x14ac:dyDescent="0.2">
      <c r="A466" t="s">
        <v>309</v>
      </c>
      <c r="B466">
        <v>2025</v>
      </c>
      <c r="C466">
        <v>11</v>
      </c>
      <c r="D466" t="s">
        <v>204</v>
      </c>
      <c r="E466" t="s">
        <v>110</v>
      </c>
      <c r="F466" t="s">
        <v>111</v>
      </c>
      <c r="G466" t="s">
        <v>112</v>
      </c>
      <c r="H466" t="s">
        <v>113</v>
      </c>
      <c r="I466" t="s">
        <v>118</v>
      </c>
      <c r="J466">
        <v>2109.25</v>
      </c>
      <c r="K466">
        <v>2109.25</v>
      </c>
      <c r="L466" t="s">
        <v>310</v>
      </c>
      <c r="M466" t="s">
        <v>311</v>
      </c>
      <c r="N466" t="s">
        <v>312</v>
      </c>
      <c r="O466" t="s">
        <v>313</v>
      </c>
      <c r="P466" t="s">
        <v>119</v>
      </c>
      <c r="Q466" t="s">
        <v>118</v>
      </c>
    </row>
    <row r="467" spans="1:17" x14ac:dyDescent="0.2">
      <c r="A467" t="s">
        <v>309</v>
      </c>
      <c r="B467">
        <v>2025</v>
      </c>
      <c r="C467">
        <v>12</v>
      </c>
      <c r="D467" t="s">
        <v>211</v>
      </c>
      <c r="E467" t="s">
        <v>19</v>
      </c>
      <c r="F467" t="s">
        <v>20</v>
      </c>
      <c r="G467" t="s">
        <v>21</v>
      </c>
      <c r="H467" t="s">
        <v>22</v>
      </c>
      <c r="I467" t="s">
        <v>21</v>
      </c>
      <c r="J467">
        <v>36.99</v>
      </c>
      <c r="K467">
        <v>36.99</v>
      </c>
      <c r="L467" t="s">
        <v>310</v>
      </c>
      <c r="M467" t="s">
        <v>311</v>
      </c>
      <c r="N467" t="s">
        <v>312</v>
      </c>
      <c r="O467" t="s">
        <v>313</v>
      </c>
      <c r="P467" t="s">
        <v>27</v>
      </c>
      <c r="Q467" t="s">
        <v>21</v>
      </c>
    </row>
    <row r="468" spans="1:17" x14ac:dyDescent="0.2">
      <c r="A468" t="s">
        <v>309</v>
      </c>
      <c r="B468">
        <v>2025</v>
      </c>
      <c r="C468">
        <v>12</v>
      </c>
      <c r="D468" t="s">
        <v>211</v>
      </c>
      <c r="E468" t="s">
        <v>19</v>
      </c>
      <c r="F468" t="s">
        <v>20</v>
      </c>
      <c r="G468" t="s">
        <v>28</v>
      </c>
      <c r="H468" t="s">
        <v>29</v>
      </c>
      <c r="I468" t="s">
        <v>30</v>
      </c>
      <c r="J468">
        <v>18336.43</v>
      </c>
      <c r="K468">
        <v>18336.43</v>
      </c>
      <c r="L468" t="s">
        <v>310</v>
      </c>
      <c r="M468" t="s">
        <v>311</v>
      </c>
      <c r="N468" t="s">
        <v>312</v>
      </c>
      <c r="O468" t="s">
        <v>313</v>
      </c>
      <c r="P468" t="s">
        <v>31</v>
      </c>
      <c r="Q468" t="s">
        <v>28</v>
      </c>
    </row>
    <row r="469" spans="1:17" x14ac:dyDescent="0.2">
      <c r="A469" t="s">
        <v>309</v>
      </c>
      <c r="B469">
        <v>2025</v>
      </c>
      <c r="C469">
        <v>12</v>
      </c>
      <c r="D469" t="s">
        <v>211</v>
      </c>
      <c r="E469" t="s">
        <v>19</v>
      </c>
      <c r="F469" t="s">
        <v>20</v>
      </c>
      <c r="G469" t="s">
        <v>212</v>
      </c>
      <c r="H469" t="s">
        <v>29</v>
      </c>
      <c r="I469" t="s">
        <v>30</v>
      </c>
      <c r="J469">
        <v>317.72000000000003</v>
      </c>
      <c r="K469">
        <v>317.72000000000003</v>
      </c>
      <c r="L469" t="s">
        <v>310</v>
      </c>
      <c r="M469" t="s">
        <v>311</v>
      </c>
      <c r="N469" t="s">
        <v>312</v>
      </c>
      <c r="O469" t="s">
        <v>313</v>
      </c>
      <c r="P469" t="s">
        <v>213</v>
      </c>
      <c r="Q469" t="s">
        <v>212</v>
      </c>
    </row>
    <row r="470" spans="1:17" x14ac:dyDescent="0.2">
      <c r="A470" t="s">
        <v>309</v>
      </c>
      <c r="B470">
        <v>2025</v>
      </c>
      <c r="C470">
        <v>12</v>
      </c>
      <c r="D470" t="s">
        <v>211</v>
      </c>
      <c r="E470" t="s">
        <v>19</v>
      </c>
      <c r="F470" t="s">
        <v>20</v>
      </c>
      <c r="G470" t="s">
        <v>214</v>
      </c>
      <c r="H470" t="s">
        <v>29</v>
      </c>
      <c r="I470" t="s">
        <v>30</v>
      </c>
      <c r="J470">
        <v>25201.780000000002</v>
      </c>
      <c r="K470">
        <v>25201.780000000002</v>
      </c>
      <c r="L470" t="s">
        <v>310</v>
      </c>
      <c r="M470" t="s">
        <v>311</v>
      </c>
      <c r="N470" t="s">
        <v>312</v>
      </c>
      <c r="O470" t="s">
        <v>313</v>
      </c>
      <c r="P470" t="s">
        <v>215</v>
      </c>
      <c r="Q470" t="s">
        <v>214</v>
      </c>
    </row>
    <row r="471" spans="1:17" x14ac:dyDescent="0.2">
      <c r="A471" t="s">
        <v>309</v>
      </c>
      <c r="B471">
        <v>2025</v>
      </c>
      <c r="C471">
        <v>12</v>
      </c>
      <c r="D471" t="s">
        <v>211</v>
      </c>
      <c r="E471" t="s">
        <v>19</v>
      </c>
      <c r="F471" t="s">
        <v>20</v>
      </c>
      <c r="G471" t="s">
        <v>34</v>
      </c>
      <c r="H471" t="s">
        <v>35</v>
      </c>
      <c r="I471" t="s">
        <v>39</v>
      </c>
      <c r="J471">
        <v>-0.11</v>
      </c>
      <c r="K471">
        <v>-0.11</v>
      </c>
      <c r="L471" t="s">
        <v>310</v>
      </c>
      <c r="M471" t="s">
        <v>311</v>
      </c>
      <c r="N471" t="s">
        <v>312</v>
      </c>
      <c r="O471" t="s">
        <v>313</v>
      </c>
      <c r="P471" t="s">
        <v>40</v>
      </c>
      <c r="Q471" t="s">
        <v>41</v>
      </c>
    </row>
    <row r="472" spans="1:17" x14ac:dyDescent="0.2">
      <c r="A472" t="s">
        <v>309</v>
      </c>
      <c r="B472">
        <v>2025</v>
      </c>
      <c r="C472">
        <v>12</v>
      </c>
      <c r="D472" t="s">
        <v>211</v>
      </c>
      <c r="E472" t="s">
        <v>19</v>
      </c>
      <c r="F472" t="s">
        <v>20</v>
      </c>
      <c r="G472" t="s">
        <v>34</v>
      </c>
      <c r="H472" t="s">
        <v>35</v>
      </c>
      <c r="I472" t="s">
        <v>39</v>
      </c>
      <c r="J472">
        <v>84.64</v>
      </c>
      <c r="K472">
        <v>84.64</v>
      </c>
      <c r="L472" t="s">
        <v>310</v>
      </c>
      <c r="M472" t="s">
        <v>311</v>
      </c>
      <c r="N472" t="s">
        <v>312</v>
      </c>
      <c r="O472" t="s">
        <v>313</v>
      </c>
      <c r="P472" t="s">
        <v>40</v>
      </c>
      <c r="Q472" t="s">
        <v>41</v>
      </c>
    </row>
    <row r="473" spans="1:17" x14ac:dyDescent="0.2">
      <c r="A473" t="s">
        <v>309</v>
      </c>
      <c r="B473">
        <v>2025</v>
      </c>
      <c r="C473">
        <v>12</v>
      </c>
      <c r="D473" t="s">
        <v>211</v>
      </c>
      <c r="E473" t="s">
        <v>19</v>
      </c>
      <c r="F473" t="s">
        <v>20</v>
      </c>
      <c r="G473" t="s">
        <v>44</v>
      </c>
      <c r="H473" t="s">
        <v>29</v>
      </c>
      <c r="I473" t="s">
        <v>30</v>
      </c>
      <c r="J473">
        <v>1298.98</v>
      </c>
      <c r="K473">
        <v>1298.98</v>
      </c>
      <c r="L473" t="s">
        <v>310</v>
      </c>
      <c r="M473" t="s">
        <v>311</v>
      </c>
      <c r="N473" t="s">
        <v>312</v>
      </c>
      <c r="O473" t="s">
        <v>313</v>
      </c>
      <c r="P473" t="s">
        <v>45</v>
      </c>
      <c r="Q473" t="s">
        <v>44</v>
      </c>
    </row>
    <row r="474" spans="1:17" x14ac:dyDescent="0.2">
      <c r="A474" t="s">
        <v>309</v>
      </c>
      <c r="B474">
        <v>2025</v>
      </c>
      <c r="C474">
        <v>12</v>
      </c>
      <c r="D474" t="s">
        <v>211</v>
      </c>
      <c r="E474" t="s">
        <v>19</v>
      </c>
      <c r="F474" t="s">
        <v>20</v>
      </c>
      <c r="G474" t="s">
        <v>48</v>
      </c>
      <c r="H474" t="s">
        <v>35</v>
      </c>
      <c r="I474" t="s">
        <v>39</v>
      </c>
      <c r="J474">
        <v>35.340000000000003</v>
      </c>
      <c r="K474">
        <v>35.340000000000003</v>
      </c>
      <c r="L474" t="s">
        <v>310</v>
      </c>
      <c r="M474" t="s">
        <v>311</v>
      </c>
      <c r="N474" t="s">
        <v>312</v>
      </c>
      <c r="O474" t="s">
        <v>313</v>
      </c>
      <c r="P474" t="s">
        <v>52</v>
      </c>
      <c r="Q474" t="s">
        <v>53</v>
      </c>
    </row>
    <row r="475" spans="1:17" x14ac:dyDescent="0.2">
      <c r="A475" t="s">
        <v>309</v>
      </c>
      <c r="B475">
        <v>2025</v>
      </c>
      <c r="C475">
        <v>12</v>
      </c>
      <c r="D475" t="s">
        <v>211</v>
      </c>
      <c r="E475" t="s">
        <v>19</v>
      </c>
      <c r="F475" t="s">
        <v>20</v>
      </c>
      <c r="G475" t="s">
        <v>48</v>
      </c>
      <c r="H475" t="s">
        <v>35</v>
      </c>
      <c r="I475" t="s">
        <v>39</v>
      </c>
      <c r="J475">
        <v>2410.9299999999998</v>
      </c>
      <c r="K475">
        <v>2410.9299999999998</v>
      </c>
      <c r="L475" t="s">
        <v>310</v>
      </c>
      <c r="M475" t="s">
        <v>311</v>
      </c>
      <c r="N475" t="s">
        <v>312</v>
      </c>
      <c r="O475" t="s">
        <v>313</v>
      </c>
      <c r="P475" t="s">
        <v>50</v>
      </c>
      <c r="Q475" t="s">
        <v>51</v>
      </c>
    </row>
    <row r="476" spans="1:17" x14ac:dyDescent="0.2">
      <c r="A476" t="s">
        <v>309</v>
      </c>
      <c r="B476">
        <v>2025</v>
      </c>
      <c r="C476">
        <v>12</v>
      </c>
      <c r="D476" t="s">
        <v>211</v>
      </c>
      <c r="E476" t="s">
        <v>19</v>
      </c>
      <c r="F476" t="s">
        <v>20</v>
      </c>
      <c r="G476" t="s">
        <v>48</v>
      </c>
      <c r="H476" t="s">
        <v>35</v>
      </c>
      <c r="I476" t="s">
        <v>39</v>
      </c>
      <c r="J476">
        <v>535.23</v>
      </c>
      <c r="K476">
        <v>535.23</v>
      </c>
      <c r="L476" t="s">
        <v>310</v>
      </c>
      <c r="M476" t="s">
        <v>311</v>
      </c>
      <c r="N476" t="s">
        <v>312</v>
      </c>
      <c r="O476" t="s">
        <v>313</v>
      </c>
      <c r="P476" t="s">
        <v>54</v>
      </c>
      <c r="Q476" t="s">
        <v>55</v>
      </c>
    </row>
    <row r="477" spans="1:17" x14ac:dyDescent="0.2">
      <c r="A477" t="s">
        <v>309</v>
      </c>
      <c r="B477">
        <v>2025</v>
      </c>
      <c r="C477">
        <v>12</v>
      </c>
      <c r="D477" t="s">
        <v>211</v>
      </c>
      <c r="E477" t="s">
        <v>19</v>
      </c>
      <c r="F477" t="s">
        <v>20</v>
      </c>
      <c r="G477" t="s">
        <v>66</v>
      </c>
      <c r="H477" t="s">
        <v>61</v>
      </c>
      <c r="I477" t="s">
        <v>66</v>
      </c>
      <c r="J477">
        <v>-7598.96</v>
      </c>
      <c r="K477">
        <v>-7598.96</v>
      </c>
      <c r="L477" t="s">
        <v>310</v>
      </c>
      <c r="M477" t="s">
        <v>311</v>
      </c>
      <c r="N477" t="s">
        <v>312</v>
      </c>
      <c r="O477" t="s">
        <v>313</v>
      </c>
      <c r="P477" t="s">
        <v>67</v>
      </c>
      <c r="Q477" t="s">
        <v>66</v>
      </c>
    </row>
    <row r="478" spans="1:17" x14ac:dyDescent="0.2">
      <c r="A478" t="s">
        <v>309</v>
      </c>
      <c r="B478">
        <v>2025</v>
      </c>
      <c r="C478">
        <v>12</v>
      </c>
      <c r="D478" t="s">
        <v>211</v>
      </c>
      <c r="E478" t="s">
        <v>19</v>
      </c>
      <c r="F478" t="s">
        <v>69</v>
      </c>
      <c r="G478" t="s">
        <v>28</v>
      </c>
      <c r="H478" t="s">
        <v>29</v>
      </c>
      <c r="I478" t="s">
        <v>30</v>
      </c>
      <c r="J478">
        <v>2260.34</v>
      </c>
      <c r="K478">
        <v>2260.34</v>
      </c>
      <c r="L478" t="s">
        <v>310</v>
      </c>
      <c r="M478" t="s">
        <v>311</v>
      </c>
      <c r="N478" t="s">
        <v>312</v>
      </c>
      <c r="O478" t="s">
        <v>313</v>
      </c>
      <c r="P478" t="s">
        <v>31</v>
      </c>
      <c r="Q478" t="s">
        <v>28</v>
      </c>
    </row>
    <row r="479" spans="1:17" x14ac:dyDescent="0.2">
      <c r="A479" t="s">
        <v>309</v>
      </c>
      <c r="B479">
        <v>2025</v>
      </c>
      <c r="C479">
        <v>12</v>
      </c>
      <c r="D479" t="s">
        <v>211</v>
      </c>
      <c r="E479" t="s">
        <v>19</v>
      </c>
      <c r="F479" t="s">
        <v>69</v>
      </c>
      <c r="G479" t="s">
        <v>70</v>
      </c>
      <c r="H479" t="s">
        <v>29</v>
      </c>
      <c r="I479" t="s">
        <v>30</v>
      </c>
      <c r="J479">
        <v>728.48</v>
      </c>
      <c r="K479">
        <v>728.48</v>
      </c>
      <c r="L479" t="s">
        <v>310</v>
      </c>
      <c r="M479" t="s">
        <v>311</v>
      </c>
      <c r="N479" t="s">
        <v>312</v>
      </c>
      <c r="O479" t="s">
        <v>313</v>
      </c>
      <c r="P479" t="s">
        <v>71</v>
      </c>
      <c r="Q479" t="s">
        <v>70</v>
      </c>
    </row>
    <row r="480" spans="1:17" x14ac:dyDescent="0.2">
      <c r="A480" t="s">
        <v>309</v>
      </c>
      <c r="B480">
        <v>2025</v>
      </c>
      <c r="C480">
        <v>12</v>
      </c>
      <c r="D480" t="s">
        <v>211</v>
      </c>
      <c r="E480" t="s">
        <v>19</v>
      </c>
      <c r="F480" t="s">
        <v>69</v>
      </c>
      <c r="G480" t="s">
        <v>320</v>
      </c>
      <c r="H480" t="s">
        <v>29</v>
      </c>
      <c r="I480" t="s">
        <v>30</v>
      </c>
      <c r="J480">
        <v>856.9</v>
      </c>
      <c r="K480">
        <v>856.9</v>
      </c>
      <c r="L480" t="s">
        <v>310</v>
      </c>
      <c r="M480" t="s">
        <v>311</v>
      </c>
      <c r="N480" t="s">
        <v>312</v>
      </c>
      <c r="O480" t="s">
        <v>313</v>
      </c>
      <c r="P480" t="s">
        <v>321</v>
      </c>
      <c r="Q480" t="s">
        <v>320</v>
      </c>
    </row>
    <row r="481" spans="1:17" x14ac:dyDescent="0.2">
      <c r="A481" t="s">
        <v>309</v>
      </c>
      <c r="B481">
        <v>2025</v>
      </c>
      <c r="C481">
        <v>12</v>
      </c>
      <c r="D481" t="s">
        <v>211</v>
      </c>
      <c r="E481" t="s">
        <v>19</v>
      </c>
      <c r="F481" t="s">
        <v>69</v>
      </c>
      <c r="G481" t="s">
        <v>48</v>
      </c>
      <c r="H481" t="s">
        <v>35</v>
      </c>
      <c r="I481" t="s">
        <v>39</v>
      </c>
      <c r="J481">
        <v>279.7</v>
      </c>
      <c r="K481">
        <v>279.7</v>
      </c>
      <c r="L481" t="s">
        <v>310</v>
      </c>
      <c r="M481" t="s">
        <v>311</v>
      </c>
      <c r="N481" t="s">
        <v>312</v>
      </c>
      <c r="O481" t="s">
        <v>313</v>
      </c>
      <c r="P481" t="s">
        <v>50</v>
      </c>
      <c r="Q481" t="s">
        <v>51</v>
      </c>
    </row>
    <row r="482" spans="1:17" x14ac:dyDescent="0.2">
      <c r="A482" t="s">
        <v>309</v>
      </c>
      <c r="B482">
        <v>2025</v>
      </c>
      <c r="C482">
        <v>12</v>
      </c>
      <c r="D482" t="s">
        <v>211</v>
      </c>
      <c r="E482" t="s">
        <v>19</v>
      </c>
      <c r="F482" t="s">
        <v>69</v>
      </c>
      <c r="G482" t="s">
        <v>48</v>
      </c>
      <c r="H482" t="s">
        <v>35</v>
      </c>
      <c r="I482" t="s">
        <v>39</v>
      </c>
      <c r="J482">
        <v>62.09</v>
      </c>
      <c r="K482">
        <v>62.09</v>
      </c>
      <c r="L482" t="s">
        <v>310</v>
      </c>
      <c r="M482" t="s">
        <v>311</v>
      </c>
      <c r="N482" t="s">
        <v>312</v>
      </c>
      <c r="O482" t="s">
        <v>313</v>
      </c>
      <c r="P482" t="s">
        <v>54</v>
      </c>
      <c r="Q482" t="s">
        <v>55</v>
      </c>
    </row>
    <row r="483" spans="1:17" x14ac:dyDescent="0.2">
      <c r="A483" t="s">
        <v>309</v>
      </c>
      <c r="B483">
        <v>2025</v>
      </c>
      <c r="C483">
        <v>12</v>
      </c>
      <c r="D483" t="s">
        <v>211</v>
      </c>
      <c r="E483" t="s">
        <v>19</v>
      </c>
      <c r="F483" t="s">
        <v>72</v>
      </c>
      <c r="G483" t="s">
        <v>76</v>
      </c>
      <c r="H483" t="s">
        <v>77</v>
      </c>
      <c r="I483" t="s">
        <v>78</v>
      </c>
      <c r="J483">
        <v>82.1</v>
      </c>
      <c r="K483">
        <v>82.1</v>
      </c>
      <c r="L483" t="s">
        <v>310</v>
      </c>
      <c r="M483" t="s">
        <v>311</v>
      </c>
      <c r="N483" t="s">
        <v>312</v>
      </c>
      <c r="O483" t="s">
        <v>313</v>
      </c>
      <c r="P483" t="s">
        <v>79</v>
      </c>
      <c r="Q483" t="s">
        <v>76</v>
      </c>
    </row>
    <row r="484" spans="1:17" x14ac:dyDescent="0.2">
      <c r="A484" t="s">
        <v>309</v>
      </c>
      <c r="B484">
        <v>2025</v>
      </c>
      <c r="C484">
        <v>12</v>
      </c>
      <c r="D484" t="s">
        <v>211</v>
      </c>
      <c r="E484" t="s">
        <v>19</v>
      </c>
      <c r="F484" t="s">
        <v>72</v>
      </c>
      <c r="G484" t="s">
        <v>80</v>
      </c>
      <c r="H484" t="s">
        <v>77</v>
      </c>
      <c r="I484" t="s">
        <v>78</v>
      </c>
      <c r="J484">
        <v>180.96</v>
      </c>
      <c r="K484">
        <v>180.96</v>
      </c>
      <c r="L484" t="s">
        <v>310</v>
      </c>
      <c r="M484" t="s">
        <v>311</v>
      </c>
      <c r="N484" t="s">
        <v>312</v>
      </c>
      <c r="O484" t="s">
        <v>313</v>
      </c>
      <c r="P484" t="s">
        <v>82</v>
      </c>
      <c r="Q484" t="s">
        <v>83</v>
      </c>
    </row>
    <row r="485" spans="1:17" x14ac:dyDescent="0.2">
      <c r="A485" t="s">
        <v>309</v>
      </c>
      <c r="B485">
        <v>2025</v>
      </c>
      <c r="C485">
        <v>12</v>
      </c>
      <c r="D485" t="s">
        <v>211</v>
      </c>
      <c r="E485" t="s">
        <v>19</v>
      </c>
      <c r="F485" t="s">
        <v>72</v>
      </c>
      <c r="G485" t="s">
        <v>80</v>
      </c>
      <c r="H485" t="s">
        <v>77</v>
      </c>
      <c r="I485" t="s">
        <v>78</v>
      </c>
      <c r="J485">
        <v>40.17</v>
      </c>
      <c r="K485">
        <v>40.17</v>
      </c>
      <c r="L485" t="s">
        <v>310</v>
      </c>
      <c r="M485" t="s">
        <v>311</v>
      </c>
      <c r="N485" t="s">
        <v>312</v>
      </c>
      <c r="O485" t="s">
        <v>313</v>
      </c>
      <c r="P485" t="s">
        <v>88</v>
      </c>
      <c r="Q485" t="s">
        <v>89</v>
      </c>
    </row>
    <row r="486" spans="1:17" x14ac:dyDescent="0.2">
      <c r="A486" t="s">
        <v>309</v>
      </c>
      <c r="B486">
        <v>2025</v>
      </c>
      <c r="C486">
        <v>12</v>
      </c>
      <c r="D486" t="s">
        <v>211</v>
      </c>
      <c r="E486" t="s">
        <v>19</v>
      </c>
      <c r="F486" t="s">
        <v>72</v>
      </c>
      <c r="G486" t="s">
        <v>80</v>
      </c>
      <c r="H486" t="s">
        <v>77</v>
      </c>
      <c r="I486" t="s">
        <v>78</v>
      </c>
      <c r="J486">
        <v>3732.85</v>
      </c>
      <c r="K486">
        <v>3732.85</v>
      </c>
      <c r="L486" t="s">
        <v>310</v>
      </c>
      <c r="M486" t="s">
        <v>311</v>
      </c>
      <c r="N486" t="s">
        <v>312</v>
      </c>
      <c r="O486" t="s">
        <v>313</v>
      </c>
      <c r="P486" t="s">
        <v>84</v>
      </c>
      <c r="Q486" t="s">
        <v>85</v>
      </c>
    </row>
    <row r="487" spans="1:17" x14ac:dyDescent="0.2">
      <c r="A487" t="s">
        <v>309</v>
      </c>
      <c r="B487">
        <v>2025</v>
      </c>
      <c r="C487">
        <v>12</v>
      </c>
      <c r="D487" t="s">
        <v>211</v>
      </c>
      <c r="E487" t="s">
        <v>19</v>
      </c>
      <c r="F487" t="s">
        <v>72</v>
      </c>
      <c r="G487" t="s">
        <v>80</v>
      </c>
      <c r="H487" t="s">
        <v>77</v>
      </c>
      <c r="I487" t="s">
        <v>78</v>
      </c>
      <c r="J487">
        <v>76.849999999999994</v>
      </c>
      <c r="K487">
        <v>76.849999999999994</v>
      </c>
      <c r="L487" t="s">
        <v>310</v>
      </c>
      <c r="M487" t="s">
        <v>311</v>
      </c>
      <c r="N487" t="s">
        <v>312</v>
      </c>
      <c r="O487" t="s">
        <v>313</v>
      </c>
      <c r="P487" t="s">
        <v>90</v>
      </c>
      <c r="Q487" t="s">
        <v>91</v>
      </c>
    </row>
    <row r="488" spans="1:17" x14ac:dyDescent="0.2">
      <c r="A488" t="s">
        <v>309</v>
      </c>
      <c r="B488">
        <v>2025</v>
      </c>
      <c r="C488">
        <v>12</v>
      </c>
      <c r="D488" t="s">
        <v>211</v>
      </c>
      <c r="E488" t="s">
        <v>19</v>
      </c>
      <c r="F488" t="s">
        <v>72</v>
      </c>
      <c r="G488" t="s">
        <v>80</v>
      </c>
      <c r="H488" t="s">
        <v>77</v>
      </c>
      <c r="I488" t="s">
        <v>78</v>
      </c>
      <c r="J488">
        <v>13.58</v>
      </c>
      <c r="K488">
        <v>13.58</v>
      </c>
      <c r="L488" t="s">
        <v>310</v>
      </c>
      <c r="M488" t="s">
        <v>311</v>
      </c>
      <c r="N488" t="s">
        <v>312</v>
      </c>
      <c r="O488" t="s">
        <v>313</v>
      </c>
      <c r="P488" t="s">
        <v>92</v>
      </c>
      <c r="Q488" t="s">
        <v>93</v>
      </c>
    </row>
    <row r="489" spans="1:17" x14ac:dyDescent="0.2">
      <c r="A489" t="s">
        <v>309</v>
      </c>
      <c r="B489">
        <v>2025</v>
      </c>
      <c r="C489">
        <v>12</v>
      </c>
      <c r="D489" t="s">
        <v>211</v>
      </c>
      <c r="E489" t="s">
        <v>19</v>
      </c>
      <c r="F489" t="s">
        <v>72</v>
      </c>
      <c r="G489" t="s">
        <v>80</v>
      </c>
      <c r="H489" t="s">
        <v>77</v>
      </c>
      <c r="I489" t="s">
        <v>343</v>
      </c>
      <c r="J489">
        <v>7737.69</v>
      </c>
      <c r="K489">
        <v>7737.69</v>
      </c>
      <c r="L489" t="s">
        <v>310</v>
      </c>
      <c r="M489" t="s">
        <v>311</v>
      </c>
      <c r="N489" t="s">
        <v>312</v>
      </c>
      <c r="O489" t="s">
        <v>313</v>
      </c>
      <c r="P489" t="s">
        <v>187</v>
      </c>
      <c r="Q489" t="s">
        <v>188</v>
      </c>
    </row>
    <row r="490" spans="1:17" x14ac:dyDescent="0.2">
      <c r="A490" t="s">
        <v>309</v>
      </c>
      <c r="B490">
        <v>2025</v>
      </c>
      <c r="C490">
        <v>12</v>
      </c>
      <c r="D490" t="s">
        <v>211</v>
      </c>
      <c r="E490" t="s">
        <v>19</v>
      </c>
      <c r="F490" t="s">
        <v>72</v>
      </c>
      <c r="G490" t="s">
        <v>94</v>
      </c>
      <c r="H490" t="s">
        <v>77</v>
      </c>
      <c r="I490" t="s">
        <v>78</v>
      </c>
      <c r="J490">
        <v>143.74</v>
      </c>
      <c r="K490">
        <v>143.74</v>
      </c>
      <c r="L490" t="s">
        <v>310</v>
      </c>
      <c r="M490" t="s">
        <v>311</v>
      </c>
      <c r="N490" t="s">
        <v>312</v>
      </c>
      <c r="O490" t="s">
        <v>313</v>
      </c>
      <c r="P490" t="s">
        <v>95</v>
      </c>
      <c r="Q490" t="s">
        <v>94</v>
      </c>
    </row>
    <row r="491" spans="1:17" x14ac:dyDescent="0.2">
      <c r="A491" t="s">
        <v>309</v>
      </c>
      <c r="B491">
        <v>2025</v>
      </c>
      <c r="C491">
        <v>12</v>
      </c>
      <c r="D491" t="s">
        <v>211</v>
      </c>
      <c r="E491" t="s">
        <v>19</v>
      </c>
      <c r="F491" t="s">
        <v>72</v>
      </c>
      <c r="G491" t="s">
        <v>48</v>
      </c>
      <c r="H491" t="s">
        <v>35</v>
      </c>
      <c r="I491" t="s">
        <v>39</v>
      </c>
      <c r="J491">
        <v>916.6099999999999</v>
      </c>
      <c r="K491">
        <v>916.6099999999999</v>
      </c>
      <c r="L491" t="s">
        <v>310</v>
      </c>
      <c r="M491" t="s">
        <v>311</v>
      </c>
      <c r="N491" t="s">
        <v>312</v>
      </c>
      <c r="O491" t="s">
        <v>313</v>
      </c>
      <c r="P491" t="s">
        <v>101</v>
      </c>
      <c r="Q491" t="s">
        <v>102</v>
      </c>
    </row>
    <row r="492" spans="1:17" x14ac:dyDescent="0.2">
      <c r="A492" t="s">
        <v>309</v>
      </c>
      <c r="B492">
        <v>2025</v>
      </c>
      <c r="C492">
        <v>12</v>
      </c>
      <c r="D492" t="s">
        <v>211</v>
      </c>
      <c r="E492" t="s">
        <v>19</v>
      </c>
      <c r="F492" t="s">
        <v>72</v>
      </c>
      <c r="G492" t="s">
        <v>48</v>
      </c>
      <c r="H492" t="s">
        <v>35</v>
      </c>
      <c r="I492" t="s">
        <v>39</v>
      </c>
      <c r="J492">
        <v>26.61</v>
      </c>
      <c r="K492">
        <v>26.61</v>
      </c>
      <c r="L492" t="s">
        <v>310</v>
      </c>
      <c r="M492" t="s">
        <v>311</v>
      </c>
      <c r="N492" t="s">
        <v>312</v>
      </c>
      <c r="O492" t="s">
        <v>313</v>
      </c>
      <c r="P492" t="s">
        <v>108</v>
      </c>
      <c r="Q492" t="s">
        <v>109</v>
      </c>
    </row>
    <row r="493" spans="1:17" x14ac:dyDescent="0.2">
      <c r="A493" t="s">
        <v>309</v>
      </c>
      <c r="B493">
        <v>2025</v>
      </c>
      <c r="C493">
        <v>12</v>
      </c>
      <c r="D493" t="s">
        <v>211</v>
      </c>
      <c r="E493" t="s">
        <v>19</v>
      </c>
      <c r="F493" t="s">
        <v>72</v>
      </c>
      <c r="G493" t="s">
        <v>48</v>
      </c>
      <c r="H493" t="s">
        <v>35</v>
      </c>
      <c r="I493" t="s">
        <v>39</v>
      </c>
      <c r="J493">
        <v>6.84</v>
      </c>
      <c r="K493">
        <v>6.84</v>
      </c>
      <c r="L493" t="s">
        <v>310</v>
      </c>
      <c r="M493" t="s">
        <v>311</v>
      </c>
      <c r="N493" t="s">
        <v>312</v>
      </c>
      <c r="O493" t="s">
        <v>313</v>
      </c>
      <c r="P493" t="s">
        <v>103</v>
      </c>
      <c r="Q493" t="s">
        <v>104</v>
      </c>
    </row>
    <row r="494" spans="1:17" x14ac:dyDescent="0.2">
      <c r="A494" t="s">
        <v>309</v>
      </c>
      <c r="B494">
        <v>2025</v>
      </c>
      <c r="C494">
        <v>12</v>
      </c>
      <c r="D494" t="s">
        <v>211</v>
      </c>
      <c r="E494" t="s">
        <v>19</v>
      </c>
      <c r="F494" t="s">
        <v>72</v>
      </c>
      <c r="G494" t="s">
        <v>48</v>
      </c>
      <c r="H494" t="s">
        <v>35</v>
      </c>
      <c r="I494" t="s">
        <v>39</v>
      </c>
      <c r="J494">
        <v>57.77</v>
      </c>
      <c r="K494">
        <v>57.77</v>
      </c>
      <c r="L494" t="s">
        <v>310</v>
      </c>
      <c r="M494" t="s">
        <v>311</v>
      </c>
      <c r="N494" t="s">
        <v>312</v>
      </c>
      <c r="O494" t="s">
        <v>313</v>
      </c>
      <c r="P494" t="s">
        <v>97</v>
      </c>
      <c r="Q494" t="s">
        <v>98</v>
      </c>
    </row>
    <row r="495" spans="1:17" x14ac:dyDescent="0.2">
      <c r="A495" t="s">
        <v>309</v>
      </c>
      <c r="B495">
        <v>2025</v>
      </c>
      <c r="C495">
        <v>12</v>
      </c>
      <c r="D495" t="s">
        <v>211</v>
      </c>
      <c r="E495" t="s">
        <v>19</v>
      </c>
      <c r="F495" t="s">
        <v>72</v>
      </c>
      <c r="G495" t="s">
        <v>48</v>
      </c>
      <c r="H495" t="s">
        <v>35</v>
      </c>
      <c r="I495" t="s">
        <v>39</v>
      </c>
      <c r="J495">
        <v>71.73</v>
      </c>
      <c r="K495">
        <v>71.73</v>
      </c>
      <c r="L495" t="s">
        <v>310</v>
      </c>
      <c r="M495" t="s">
        <v>311</v>
      </c>
      <c r="N495" t="s">
        <v>312</v>
      </c>
      <c r="O495" t="s">
        <v>313</v>
      </c>
      <c r="P495" t="s">
        <v>105</v>
      </c>
      <c r="Q495" t="s">
        <v>106</v>
      </c>
    </row>
    <row r="496" spans="1:17" x14ac:dyDescent="0.2">
      <c r="A496" t="s">
        <v>309</v>
      </c>
      <c r="B496">
        <v>2025</v>
      </c>
      <c r="C496">
        <v>12</v>
      </c>
      <c r="D496" t="s">
        <v>211</v>
      </c>
      <c r="E496" t="s">
        <v>19</v>
      </c>
      <c r="F496" t="s">
        <v>72</v>
      </c>
      <c r="G496" t="s">
        <v>48</v>
      </c>
      <c r="H496" t="s">
        <v>35</v>
      </c>
      <c r="I496" t="s">
        <v>39</v>
      </c>
      <c r="J496">
        <v>130.91999999999999</v>
      </c>
      <c r="K496">
        <v>130.91999999999999</v>
      </c>
      <c r="L496" t="s">
        <v>310</v>
      </c>
      <c r="M496" t="s">
        <v>311</v>
      </c>
      <c r="N496" t="s">
        <v>312</v>
      </c>
      <c r="O496" t="s">
        <v>313</v>
      </c>
      <c r="P496" t="s">
        <v>99</v>
      </c>
      <c r="Q496" t="s">
        <v>100</v>
      </c>
    </row>
    <row r="497" spans="1:17" x14ac:dyDescent="0.2">
      <c r="A497" t="s">
        <v>309</v>
      </c>
      <c r="B497">
        <v>2025</v>
      </c>
      <c r="C497">
        <v>12</v>
      </c>
      <c r="D497" t="s">
        <v>211</v>
      </c>
      <c r="E497" t="s">
        <v>110</v>
      </c>
      <c r="F497" t="s">
        <v>111</v>
      </c>
      <c r="G497" t="s">
        <v>112</v>
      </c>
      <c r="H497" t="s">
        <v>113</v>
      </c>
      <c r="I497" t="s">
        <v>152</v>
      </c>
      <c r="J497">
        <v>449894.25</v>
      </c>
      <c r="K497">
        <v>449894.25</v>
      </c>
      <c r="L497" t="s">
        <v>310</v>
      </c>
      <c r="M497" t="s">
        <v>311</v>
      </c>
      <c r="N497" t="s">
        <v>312</v>
      </c>
      <c r="O497" t="s">
        <v>313</v>
      </c>
      <c r="P497" t="s">
        <v>153</v>
      </c>
      <c r="Q497" t="s">
        <v>152</v>
      </c>
    </row>
    <row r="498" spans="1:17" x14ac:dyDescent="0.2">
      <c r="A498" t="s">
        <v>309</v>
      </c>
      <c r="B498">
        <v>2025</v>
      </c>
      <c r="C498">
        <v>12</v>
      </c>
      <c r="D498" t="s">
        <v>211</v>
      </c>
      <c r="E498" t="s">
        <v>110</v>
      </c>
      <c r="F498" t="s">
        <v>111</v>
      </c>
      <c r="G498" t="s">
        <v>112</v>
      </c>
      <c r="H498" t="s">
        <v>113</v>
      </c>
      <c r="I498" t="s">
        <v>114</v>
      </c>
      <c r="J498">
        <v>265.74</v>
      </c>
      <c r="K498">
        <v>265.74</v>
      </c>
      <c r="L498" t="s">
        <v>310</v>
      </c>
      <c r="M498" t="s">
        <v>311</v>
      </c>
      <c r="N498" t="s">
        <v>312</v>
      </c>
      <c r="O498" t="s">
        <v>313</v>
      </c>
      <c r="P498" t="s">
        <v>115</v>
      </c>
      <c r="Q498" t="s">
        <v>114</v>
      </c>
    </row>
    <row r="499" spans="1:17" x14ac:dyDescent="0.2">
      <c r="A499" t="s">
        <v>309</v>
      </c>
      <c r="B499">
        <v>2025</v>
      </c>
      <c r="C499">
        <v>12</v>
      </c>
      <c r="D499" t="s">
        <v>211</v>
      </c>
      <c r="E499" t="s">
        <v>110</v>
      </c>
      <c r="F499" t="s">
        <v>111</v>
      </c>
      <c r="G499" t="s">
        <v>112</v>
      </c>
      <c r="H499" t="s">
        <v>113</v>
      </c>
      <c r="I499" t="s">
        <v>118</v>
      </c>
      <c r="J499">
        <v>3257.53</v>
      </c>
      <c r="K499">
        <v>3257.53</v>
      </c>
      <c r="L499" t="s">
        <v>310</v>
      </c>
      <c r="M499" t="s">
        <v>311</v>
      </c>
      <c r="N499" t="s">
        <v>312</v>
      </c>
      <c r="O499" t="s">
        <v>313</v>
      </c>
      <c r="P499" t="s">
        <v>119</v>
      </c>
      <c r="Q499" t="s">
        <v>118</v>
      </c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B63F4-DD8F-4E99-B5E7-4DA1DF2BD2D3}">
  <sheetPr>
    <pageSetUpPr fitToPage="1"/>
  </sheetPr>
  <dimension ref="A1:E4"/>
  <sheetViews>
    <sheetView view="pageLayout" zoomScaleNormal="100" workbookViewId="0"/>
  </sheetViews>
  <sheetFormatPr defaultRowHeight="10" x14ac:dyDescent="0.2"/>
  <cols>
    <col min="1" max="1" width="32.109375" bestFit="1" customWidth="1"/>
    <col min="2" max="2" width="10.109375" bestFit="1" customWidth="1"/>
    <col min="3" max="3" width="27.33203125" bestFit="1" customWidth="1"/>
    <col min="4" max="4" width="10" bestFit="1" customWidth="1"/>
    <col min="5" max="5" width="37.7773437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305</v>
      </c>
      <c r="B2" t="s">
        <v>302</v>
      </c>
      <c r="C2" t="s">
        <v>303</v>
      </c>
      <c r="D2" s="5">
        <v>1264.0900000000004</v>
      </c>
      <c r="E2" s="53" t="s">
        <v>301</v>
      </c>
    </row>
    <row r="3" spans="1:5" x14ac:dyDescent="0.2">
      <c r="D3" s="5"/>
    </row>
    <row r="4" spans="1:5" x14ac:dyDescent="0.2">
      <c r="A4" s="52"/>
      <c r="B4" s="52"/>
      <c r="C4" s="52"/>
      <c r="D4" s="52"/>
      <c r="E4" s="52"/>
    </row>
  </sheetData>
  <hyperlinks>
    <hyperlink ref="E2" location="'902519003'!B1" display="902519003- ALH-Colorado River Substation:" xr:uid="{F2BD8DB6-DB49-4FA7-B0C0-70526EE09B5B}"/>
  </hyperlinks>
  <pageMargins left="0.45" right="0.45" top="0.75" bottom="0.75" header="0.3" footer="0.3"/>
  <pageSetup fitToWidth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48F60-76ED-4589-A5C6-074CD0C70198}">
  <sheetPr>
    <pageSetUpPr fitToPage="1"/>
  </sheetPr>
  <dimension ref="A3:B5"/>
  <sheetViews>
    <sheetView view="pageLayout" zoomScaleNormal="100" workbookViewId="0"/>
  </sheetViews>
  <sheetFormatPr defaultRowHeight="10" x14ac:dyDescent="0.2"/>
  <cols>
    <col min="1" max="1" width="37.77734375" bestFit="1" customWidth="1"/>
    <col min="2" max="2" width="8.66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301</v>
      </c>
      <c r="B4" s="7">
        <v>1264.0899999999999</v>
      </c>
    </row>
    <row r="5" spans="1:2" ht="10.5" x14ac:dyDescent="0.25">
      <c r="A5" s="11" t="s">
        <v>218</v>
      </c>
      <c r="B5" s="8">
        <v>1264.0899999999999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E6560-3D87-44FA-A385-7D891DA0C434}">
  <dimension ref="A1:O60"/>
  <sheetViews>
    <sheetView view="pageLayout" topLeftCell="C1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301</v>
      </c>
      <c r="B2" s="5" t="s">
        <v>142</v>
      </c>
      <c r="C2" s="5" t="s">
        <v>19</v>
      </c>
      <c r="D2" s="5" t="s">
        <v>20</v>
      </c>
      <c r="E2" s="5" t="s">
        <v>199</v>
      </c>
      <c r="F2" t="s">
        <v>35</v>
      </c>
      <c r="G2" t="s">
        <v>39</v>
      </c>
      <c r="H2">
        <v>-4.83</v>
      </c>
      <c r="I2">
        <v>-4.83</v>
      </c>
      <c r="J2" t="s">
        <v>302</v>
      </c>
      <c r="K2" t="s">
        <v>303</v>
      </c>
      <c r="L2" t="s">
        <v>57</v>
      </c>
      <c r="M2" t="s">
        <v>58</v>
      </c>
      <c r="N2" t="s">
        <v>305</v>
      </c>
    </row>
    <row r="3" spans="1:15" x14ac:dyDescent="0.2">
      <c r="A3" t="s">
        <v>301</v>
      </c>
      <c r="B3" s="5" t="s">
        <v>125</v>
      </c>
      <c r="C3" s="5" t="s">
        <v>19</v>
      </c>
      <c r="D3" s="5" t="s">
        <v>20</v>
      </c>
      <c r="E3" s="5" t="s">
        <v>21</v>
      </c>
      <c r="F3" t="s">
        <v>22</v>
      </c>
      <c r="G3" t="s">
        <v>21</v>
      </c>
      <c r="H3">
        <v>0.53</v>
      </c>
      <c r="I3">
        <v>0.53</v>
      </c>
      <c r="J3" t="s">
        <v>302</v>
      </c>
      <c r="K3" t="s">
        <v>303</v>
      </c>
      <c r="L3" t="s">
        <v>27</v>
      </c>
      <c r="M3" t="s">
        <v>21</v>
      </c>
      <c r="N3" t="s">
        <v>305</v>
      </c>
    </row>
    <row r="4" spans="1:15" x14ac:dyDescent="0.2">
      <c r="A4" t="s">
        <v>301</v>
      </c>
      <c r="B4" s="5" t="s">
        <v>154</v>
      </c>
      <c r="C4" s="5" t="s">
        <v>19</v>
      </c>
      <c r="D4" s="5" t="s">
        <v>72</v>
      </c>
      <c r="E4" s="5" t="s">
        <v>76</v>
      </c>
      <c r="F4" t="s">
        <v>77</v>
      </c>
      <c r="G4" t="s">
        <v>78</v>
      </c>
      <c r="H4">
        <v>-0.09</v>
      </c>
      <c r="I4">
        <v>-0.09</v>
      </c>
      <c r="J4" t="s">
        <v>302</v>
      </c>
      <c r="K4" t="s">
        <v>303</v>
      </c>
      <c r="L4" t="s">
        <v>79</v>
      </c>
      <c r="M4" t="s">
        <v>76</v>
      </c>
      <c r="N4" t="s">
        <v>305</v>
      </c>
    </row>
    <row r="5" spans="1:15" x14ac:dyDescent="0.2">
      <c r="A5" t="s">
        <v>301</v>
      </c>
      <c r="B5" s="5" t="s">
        <v>154</v>
      </c>
      <c r="C5" s="5" t="s">
        <v>19</v>
      </c>
      <c r="D5" s="5" t="s">
        <v>20</v>
      </c>
      <c r="E5" s="5" t="s">
        <v>48</v>
      </c>
      <c r="F5" t="s">
        <v>35</v>
      </c>
      <c r="G5" t="s">
        <v>39</v>
      </c>
      <c r="H5">
        <v>-20.45</v>
      </c>
      <c r="I5">
        <v>-20.45</v>
      </c>
      <c r="J5" t="s">
        <v>302</v>
      </c>
      <c r="K5" t="s">
        <v>303</v>
      </c>
      <c r="L5" t="s">
        <v>52</v>
      </c>
      <c r="M5" t="s">
        <v>53</v>
      </c>
      <c r="N5" t="s">
        <v>305</v>
      </c>
    </row>
    <row r="6" spans="1:15" x14ac:dyDescent="0.2">
      <c r="A6" t="s">
        <v>301</v>
      </c>
      <c r="B6" s="5" t="s">
        <v>154</v>
      </c>
      <c r="C6" s="5" t="s">
        <v>19</v>
      </c>
      <c r="D6" s="5" t="s">
        <v>20</v>
      </c>
      <c r="E6" s="5" t="s">
        <v>21</v>
      </c>
      <c r="F6" t="s">
        <v>22</v>
      </c>
      <c r="G6" t="s">
        <v>21</v>
      </c>
      <c r="H6">
        <v>-0.11</v>
      </c>
      <c r="I6">
        <v>-0.11</v>
      </c>
      <c r="J6" t="s">
        <v>302</v>
      </c>
      <c r="K6" t="s">
        <v>303</v>
      </c>
      <c r="L6" t="s">
        <v>27</v>
      </c>
      <c r="M6" t="s">
        <v>21</v>
      </c>
      <c r="N6" t="s">
        <v>305</v>
      </c>
    </row>
    <row r="7" spans="1:15" x14ac:dyDescent="0.2">
      <c r="A7" t="s">
        <v>301</v>
      </c>
      <c r="B7" s="5" t="s">
        <v>142</v>
      </c>
      <c r="C7" s="5" t="s">
        <v>110</v>
      </c>
      <c r="D7" s="5" t="s">
        <v>111</v>
      </c>
      <c r="E7" s="5" t="s">
        <v>112</v>
      </c>
      <c r="F7" t="s">
        <v>113</v>
      </c>
      <c r="G7" t="s">
        <v>118</v>
      </c>
      <c r="H7">
        <v>64.37</v>
      </c>
      <c r="I7">
        <v>64.37</v>
      </c>
      <c r="J7" t="s">
        <v>302</v>
      </c>
      <c r="K7" t="s">
        <v>303</v>
      </c>
      <c r="L7" t="s">
        <v>119</v>
      </c>
      <c r="M7" t="s">
        <v>118</v>
      </c>
      <c r="N7" t="s">
        <v>305</v>
      </c>
    </row>
    <row r="8" spans="1:15" x14ac:dyDescent="0.2">
      <c r="A8" t="s">
        <v>301</v>
      </c>
      <c r="B8" s="5" t="s">
        <v>142</v>
      </c>
      <c r="C8" s="5" t="s">
        <v>110</v>
      </c>
      <c r="D8" s="5" t="s">
        <v>111</v>
      </c>
      <c r="E8" s="5" t="s">
        <v>112</v>
      </c>
      <c r="F8" t="s">
        <v>113</v>
      </c>
      <c r="G8" t="s">
        <v>114</v>
      </c>
      <c r="H8">
        <v>7.7</v>
      </c>
      <c r="I8">
        <v>7.7</v>
      </c>
      <c r="J8" t="s">
        <v>302</v>
      </c>
      <c r="K8" t="s">
        <v>303</v>
      </c>
      <c r="L8" t="s">
        <v>115</v>
      </c>
      <c r="M8" t="s">
        <v>114</v>
      </c>
      <c r="N8" t="s">
        <v>305</v>
      </c>
    </row>
    <row r="9" spans="1:15" x14ac:dyDescent="0.2">
      <c r="A9" t="s">
        <v>301</v>
      </c>
      <c r="B9" s="5" t="s">
        <v>142</v>
      </c>
      <c r="C9" s="5" t="s">
        <v>19</v>
      </c>
      <c r="D9" s="5" t="s">
        <v>72</v>
      </c>
      <c r="E9" s="5" t="s">
        <v>48</v>
      </c>
      <c r="F9" t="s">
        <v>35</v>
      </c>
      <c r="G9" t="s">
        <v>39</v>
      </c>
      <c r="H9">
        <v>6.32</v>
      </c>
      <c r="I9">
        <v>6.32</v>
      </c>
      <c r="J9" t="s">
        <v>302</v>
      </c>
      <c r="K9" t="s">
        <v>303</v>
      </c>
      <c r="L9" t="s">
        <v>99</v>
      </c>
      <c r="M9" t="s">
        <v>100</v>
      </c>
      <c r="N9" t="s">
        <v>305</v>
      </c>
    </row>
    <row r="10" spans="1:15" x14ac:dyDescent="0.2">
      <c r="A10" t="s">
        <v>301</v>
      </c>
      <c r="B10" s="5" t="s">
        <v>142</v>
      </c>
      <c r="C10" s="5" t="s">
        <v>19</v>
      </c>
      <c r="D10" s="5" t="s">
        <v>72</v>
      </c>
      <c r="E10" s="5" t="s">
        <v>48</v>
      </c>
      <c r="F10" t="s">
        <v>35</v>
      </c>
      <c r="G10" t="s">
        <v>39</v>
      </c>
      <c r="H10">
        <v>1.54</v>
      </c>
      <c r="I10">
        <v>1.54</v>
      </c>
      <c r="J10" t="s">
        <v>302</v>
      </c>
      <c r="K10" t="s">
        <v>303</v>
      </c>
      <c r="L10" t="s">
        <v>105</v>
      </c>
      <c r="M10" t="s">
        <v>106</v>
      </c>
      <c r="N10" t="s">
        <v>305</v>
      </c>
    </row>
    <row r="11" spans="1:15" x14ac:dyDescent="0.2">
      <c r="A11" t="s">
        <v>301</v>
      </c>
      <c r="B11" s="5" t="s">
        <v>142</v>
      </c>
      <c r="C11" s="5" t="s">
        <v>19</v>
      </c>
      <c r="D11" s="5" t="s">
        <v>72</v>
      </c>
      <c r="E11" s="5" t="s">
        <v>48</v>
      </c>
      <c r="F11" t="s">
        <v>35</v>
      </c>
      <c r="G11" t="s">
        <v>39</v>
      </c>
      <c r="H11">
        <v>2.54</v>
      </c>
      <c r="I11">
        <v>2.54</v>
      </c>
      <c r="J11" t="s">
        <v>302</v>
      </c>
      <c r="K11" t="s">
        <v>303</v>
      </c>
      <c r="L11" t="s">
        <v>97</v>
      </c>
      <c r="M11" t="s">
        <v>98</v>
      </c>
      <c r="N11" t="s">
        <v>305</v>
      </c>
    </row>
    <row r="12" spans="1:15" x14ac:dyDescent="0.2">
      <c r="A12" t="s">
        <v>301</v>
      </c>
      <c r="B12" s="5" t="s">
        <v>142</v>
      </c>
      <c r="C12" s="5" t="s">
        <v>19</v>
      </c>
      <c r="D12" s="5" t="s">
        <v>72</v>
      </c>
      <c r="E12" s="5" t="s">
        <v>48</v>
      </c>
      <c r="F12" t="s">
        <v>35</v>
      </c>
      <c r="G12" t="s">
        <v>39</v>
      </c>
      <c r="H12">
        <v>4.9400000000000004</v>
      </c>
      <c r="I12">
        <v>4.9400000000000004</v>
      </c>
      <c r="J12" t="s">
        <v>302</v>
      </c>
      <c r="K12" t="s">
        <v>303</v>
      </c>
      <c r="L12" t="s">
        <v>103</v>
      </c>
      <c r="M12" t="s">
        <v>104</v>
      </c>
      <c r="N12" t="s">
        <v>305</v>
      </c>
    </row>
    <row r="13" spans="1:15" x14ac:dyDescent="0.2">
      <c r="A13" t="s">
        <v>301</v>
      </c>
      <c r="B13" s="5" t="s">
        <v>142</v>
      </c>
      <c r="C13" s="5" t="s">
        <v>19</v>
      </c>
      <c r="D13" s="5" t="s">
        <v>72</v>
      </c>
      <c r="E13" s="5" t="s">
        <v>48</v>
      </c>
      <c r="F13" t="s">
        <v>35</v>
      </c>
      <c r="G13" t="s">
        <v>39</v>
      </c>
      <c r="H13">
        <v>15.03</v>
      </c>
      <c r="I13">
        <v>15.03</v>
      </c>
      <c r="J13" t="s">
        <v>302</v>
      </c>
      <c r="K13" t="s">
        <v>303</v>
      </c>
      <c r="L13" t="s">
        <v>108</v>
      </c>
      <c r="M13" t="s">
        <v>109</v>
      </c>
      <c r="N13" t="s">
        <v>305</v>
      </c>
    </row>
    <row r="14" spans="1:15" x14ac:dyDescent="0.2">
      <c r="A14" t="s">
        <v>301</v>
      </c>
      <c r="B14" s="5" t="s">
        <v>142</v>
      </c>
      <c r="C14" s="5" t="s">
        <v>19</v>
      </c>
      <c r="D14" s="5" t="s">
        <v>72</v>
      </c>
      <c r="E14" s="5" t="s">
        <v>76</v>
      </c>
      <c r="F14" t="s">
        <v>77</v>
      </c>
      <c r="G14" t="s">
        <v>78</v>
      </c>
      <c r="H14">
        <v>0.13</v>
      </c>
      <c r="I14">
        <v>0.13</v>
      </c>
      <c r="J14" t="s">
        <v>302</v>
      </c>
      <c r="K14" t="s">
        <v>303</v>
      </c>
      <c r="L14" t="s">
        <v>79</v>
      </c>
      <c r="M14" t="s">
        <v>76</v>
      </c>
      <c r="N14" t="s">
        <v>305</v>
      </c>
    </row>
    <row r="15" spans="1:15" x14ac:dyDescent="0.2">
      <c r="A15" t="s">
        <v>301</v>
      </c>
      <c r="B15" s="5" t="s">
        <v>154</v>
      </c>
      <c r="C15" s="5" t="s">
        <v>19</v>
      </c>
      <c r="D15" s="5" t="s">
        <v>72</v>
      </c>
      <c r="E15" s="5" t="s">
        <v>48</v>
      </c>
      <c r="F15" t="s">
        <v>35</v>
      </c>
      <c r="G15" t="s">
        <v>39</v>
      </c>
      <c r="H15">
        <v>-7</v>
      </c>
      <c r="I15">
        <v>-7</v>
      </c>
      <c r="J15" t="s">
        <v>302</v>
      </c>
      <c r="K15" t="s">
        <v>303</v>
      </c>
      <c r="L15" t="s">
        <v>103</v>
      </c>
      <c r="M15" t="s">
        <v>104</v>
      </c>
      <c r="N15" t="s">
        <v>305</v>
      </c>
    </row>
    <row r="16" spans="1:15" x14ac:dyDescent="0.2">
      <c r="A16" t="s">
        <v>301</v>
      </c>
      <c r="B16" s="5" t="s">
        <v>142</v>
      </c>
      <c r="C16" s="5" t="s">
        <v>19</v>
      </c>
      <c r="D16" s="5" t="s">
        <v>20</v>
      </c>
      <c r="E16" s="5" t="s">
        <v>199</v>
      </c>
      <c r="F16" t="s">
        <v>35</v>
      </c>
      <c r="G16" t="s">
        <v>39</v>
      </c>
      <c r="H16">
        <v>64.069999999999993</v>
      </c>
      <c r="I16">
        <v>64.069999999999993</v>
      </c>
      <c r="J16" t="s">
        <v>302</v>
      </c>
      <c r="K16" t="s">
        <v>303</v>
      </c>
      <c r="L16" t="s">
        <v>57</v>
      </c>
      <c r="M16" t="s">
        <v>58</v>
      </c>
      <c r="N16" t="s">
        <v>305</v>
      </c>
    </row>
    <row r="17" spans="1:14" x14ac:dyDescent="0.2">
      <c r="A17" t="s">
        <v>301</v>
      </c>
      <c r="B17" s="5" t="s">
        <v>154</v>
      </c>
      <c r="C17" s="5" t="s">
        <v>19</v>
      </c>
      <c r="D17" s="5" t="s">
        <v>72</v>
      </c>
      <c r="E17" s="5" t="s">
        <v>48</v>
      </c>
      <c r="F17" t="s">
        <v>35</v>
      </c>
      <c r="G17" t="s">
        <v>39</v>
      </c>
      <c r="H17">
        <v>-0.81</v>
      </c>
      <c r="I17">
        <v>-0.81</v>
      </c>
      <c r="J17" t="s">
        <v>302</v>
      </c>
      <c r="K17" t="s">
        <v>303</v>
      </c>
      <c r="L17" t="s">
        <v>97</v>
      </c>
      <c r="M17" t="s">
        <v>98</v>
      </c>
      <c r="N17" t="s">
        <v>305</v>
      </c>
    </row>
    <row r="18" spans="1:14" x14ac:dyDescent="0.2">
      <c r="A18" t="s">
        <v>301</v>
      </c>
      <c r="B18" s="5" t="s">
        <v>142</v>
      </c>
      <c r="C18" s="5" t="s">
        <v>19</v>
      </c>
      <c r="D18" s="5" t="s">
        <v>20</v>
      </c>
      <c r="E18" s="5" t="s">
        <v>21</v>
      </c>
      <c r="F18" t="s">
        <v>22</v>
      </c>
      <c r="G18" t="s">
        <v>21</v>
      </c>
      <c r="H18">
        <v>0.04</v>
      </c>
      <c r="I18">
        <v>0.04</v>
      </c>
      <c r="J18" t="s">
        <v>302</v>
      </c>
      <c r="K18" t="s">
        <v>303</v>
      </c>
      <c r="L18" t="s">
        <v>27</v>
      </c>
      <c r="M18" t="s">
        <v>21</v>
      </c>
      <c r="N18" t="s">
        <v>305</v>
      </c>
    </row>
    <row r="19" spans="1:14" x14ac:dyDescent="0.2">
      <c r="A19" t="s">
        <v>301</v>
      </c>
      <c r="B19" s="5" t="s">
        <v>125</v>
      </c>
      <c r="C19" s="5" t="s">
        <v>110</v>
      </c>
      <c r="D19" s="5" t="s">
        <v>111</v>
      </c>
      <c r="E19" s="5" t="s">
        <v>112</v>
      </c>
      <c r="F19" t="s">
        <v>113</v>
      </c>
      <c r="G19" t="s">
        <v>118</v>
      </c>
      <c r="H19">
        <v>135.05000000000001</v>
      </c>
      <c r="I19">
        <v>135.05000000000001</v>
      </c>
      <c r="J19" t="s">
        <v>302</v>
      </c>
      <c r="K19" t="s">
        <v>303</v>
      </c>
      <c r="L19" t="s">
        <v>119</v>
      </c>
      <c r="M19" t="s">
        <v>118</v>
      </c>
      <c r="N19" t="s">
        <v>305</v>
      </c>
    </row>
    <row r="20" spans="1:14" x14ac:dyDescent="0.2">
      <c r="A20" t="s">
        <v>301</v>
      </c>
      <c r="B20" s="5" t="s">
        <v>125</v>
      </c>
      <c r="C20" s="5" t="s">
        <v>110</v>
      </c>
      <c r="D20" s="5" t="s">
        <v>111</v>
      </c>
      <c r="E20" s="5" t="s">
        <v>112</v>
      </c>
      <c r="F20" t="s">
        <v>113</v>
      </c>
      <c r="G20" t="s">
        <v>114</v>
      </c>
      <c r="H20">
        <v>6.89</v>
      </c>
      <c r="I20">
        <v>6.89</v>
      </c>
      <c r="J20" t="s">
        <v>302</v>
      </c>
      <c r="K20" t="s">
        <v>303</v>
      </c>
      <c r="L20" t="s">
        <v>115</v>
      </c>
      <c r="M20" t="s">
        <v>114</v>
      </c>
      <c r="N20" t="s">
        <v>305</v>
      </c>
    </row>
    <row r="21" spans="1:14" x14ac:dyDescent="0.2">
      <c r="A21" t="s">
        <v>301</v>
      </c>
      <c r="B21" s="5" t="s">
        <v>125</v>
      </c>
      <c r="C21" s="5" t="s">
        <v>19</v>
      </c>
      <c r="D21" s="5" t="s">
        <v>72</v>
      </c>
      <c r="E21" s="5" t="s">
        <v>48</v>
      </c>
      <c r="F21" t="s">
        <v>35</v>
      </c>
      <c r="G21" t="s">
        <v>39</v>
      </c>
      <c r="H21">
        <v>9.36</v>
      </c>
      <c r="I21">
        <v>9.36</v>
      </c>
      <c r="J21" t="s">
        <v>302</v>
      </c>
      <c r="K21" t="s">
        <v>303</v>
      </c>
      <c r="L21" t="s">
        <v>99</v>
      </c>
      <c r="M21" t="s">
        <v>100</v>
      </c>
      <c r="N21" t="s">
        <v>305</v>
      </c>
    </row>
    <row r="22" spans="1:14" x14ac:dyDescent="0.2">
      <c r="A22" t="s">
        <v>301</v>
      </c>
      <c r="B22" s="5" t="s">
        <v>125</v>
      </c>
      <c r="C22" s="5" t="s">
        <v>19</v>
      </c>
      <c r="D22" s="5" t="s">
        <v>72</v>
      </c>
      <c r="E22" s="5" t="s">
        <v>48</v>
      </c>
      <c r="F22" t="s">
        <v>35</v>
      </c>
      <c r="G22" t="s">
        <v>39</v>
      </c>
      <c r="H22">
        <v>2.39</v>
      </c>
      <c r="I22">
        <v>2.39</v>
      </c>
      <c r="J22" t="s">
        <v>302</v>
      </c>
      <c r="K22" t="s">
        <v>303</v>
      </c>
      <c r="L22" t="s">
        <v>105</v>
      </c>
      <c r="M22" t="s">
        <v>106</v>
      </c>
      <c r="N22" t="s">
        <v>305</v>
      </c>
    </row>
    <row r="23" spans="1:14" x14ac:dyDescent="0.2">
      <c r="A23" t="s">
        <v>301</v>
      </c>
      <c r="B23" s="5" t="s">
        <v>125</v>
      </c>
      <c r="C23" s="5" t="s">
        <v>19</v>
      </c>
      <c r="D23" s="5" t="s">
        <v>72</v>
      </c>
      <c r="E23" s="5" t="s">
        <v>48</v>
      </c>
      <c r="F23" t="s">
        <v>35</v>
      </c>
      <c r="G23" t="s">
        <v>39</v>
      </c>
      <c r="H23">
        <v>5.25</v>
      </c>
      <c r="I23">
        <v>5.25</v>
      </c>
      <c r="J23" t="s">
        <v>302</v>
      </c>
      <c r="K23" t="s">
        <v>303</v>
      </c>
      <c r="L23" t="s">
        <v>97</v>
      </c>
      <c r="M23" t="s">
        <v>98</v>
      </c>
      <c r="N23" t="s">
        <v>305</v>
      </c>
    </row>
    <row r="24" spans="1:14" x14ac:dyDescent="0.2">
      <c r="A24" t="s">
        <v>301</v>
      </c>
      <c r="B24" s="5" t="s">
        <v>125</v>
      </c>
      <c r="C24" s="5" t="s">
        <v>19</v>
      </c>
      <c r="D24" s="5" t="s">
        <v>72</v>
      </c>
      <c r="E24" s="5" t="s">
        <v>48</v>
      </c>
      <c r="F24" t="s">
        <v>35</v>
      </c>
      <c r="G24" t="s">
        <v>39</v>
      </c>
      <c r="H24">
        <v>9.33</v>
      </c>
      <c r="I24">
        <v>9.33</v>
      </c>
      <c r="J24" t="s">
        <v>302</v>
      </c>
      <c r="K24" t="s">
        <v>303</v>
      </c>
      <c r="L24" t="s">
        <v>103</v>
      </c>
      <c r="M24" t="s">
        <v>104</v>
      </c>
      <c r="N24" t="s">
        <v>305</v>
      </c>
    </row>
    <row r="25" spans="1:14" x14ac:dyDescent="0.2">
      <c r="A25" t="s">
        <v>301</v>
      </c>
      <c r="B25" s="5" t="s">
        <v>125</v>
      </c>
      <c r="C25" s="5" t="s">
        <v>19</v>
      </c>
      <c r="D25" s="5" t="s">
        <v>72</v>
      </c>
      <c r="E25" s="5" t="s">
        <v>48</v>
      </c>
      <c r="F25" t="s">
        <v>35</v>
      </c>
      <c r="G25" t="s">
        <v>39</v>
      </c>
      <c r="H25">
        <v>28.91</v>
      </c>
      <c r="I25">
        <v>28.91</v>
      </c>
      <c r="J25" t="s">
        <v>302</v>
      </c>
      <c r="K25" t="s">
        <v>303</v>
      </c>
      <c r="L25" t="s">
        <v>108</v>
      </c>
      <c r="M25" t="s">
        <v>109</v>
      </c>
      <c r="N25" t="s">
        <v>305</v>
      </c>
    </row>
    <row r="26" spans="1:14" x14ac:dyDescent="0.2">
      <c r="A26" t="s">
        <v>301</v>
      </c>
      <c r="B26" s="5" t="s">
        <v>125</v>
      </c>
      <c r="C26" s="5" t="s">
        <v>19</v>
      </c>
      <c r="D26" s="5" t="s">
        <v>72</v>
      </c>
      <c r="E26" s="5" t="s">
        <v>76</v>
      </c>
      <c r="F26" t="s">
        <v>77</v>
      </c>
      <c r="G26" t="s">
        <v>78</v>
      </c>
      <c r="H26">
        <v>0.25</v>
      </c>
      <c r="I26">
        <v>0.25</v>
      </c>
      <c r="J26" t="s">
        <v>302</v>
      </c>
      <c r="K26" t="s">
        <v>303</v>
      </c>
      <c r="L26" t="s">
        <v>79</v>
      </c>
      <c r="M26" t="s">
        <v>76</v>
      </c>
      <c r="N26" t="s">
        <v>305</v>
      </c>
    </row>
    <row r="27" spans="1:14" x14ac:dyDescent="0.2">
      <c r="A27" t="s">
        <v>301</v>
      </c>
      <c r="B27" s="5" t="s">
        <v>125</v>
      </c>
      <c r="C27" s="5" t="s">
        <v>19</v>
      </c>
      <c r="D27" s="5" t="s">
        <v>20</v>
      </c>
      <c r="E27" s="5" t="s">
        <v>48</v>
      </c>
      <c r="F27" t="s">
        <v>35</v>
      </c>
      <c r="G27" t="s">
        <v>39</v>
      </c>
      <c r="H27">
        <v>4.55</v>
      </c>
      <c r="I27">
        <v>4.55</v>
      </c>
      <c r="J27" t="s">
        <v>302</v>
      </c>
      <c r="K27" t="s">
        <v>303</v>
      </c>
      <c r="L27" t="s">
        <v>52</v>
      </c>
      <c r="M27" t="s">
        <v>53</v>
      </c>
      <c r="N27" t="s">
        <v>305</v>
      </c>
    </row>
    <row r="28" spans="1:14" x14ac:dyDescent="0.2">
      <c r="A28" t="s">
        <v>301</v>
      </c>
      <c r="B28" s="5" t="s">
        <v>125</v>
      </c>
      <c r="C28" s="5" t="s">
        <v>19</v>
      </c>
      <c r="D28" s="5" t="s">
        <v>20</v>
      </c>
      <c r="E28" s="5" t="s">
        <v>199</v>
      </c>
      <c r="F28" t="s">
        <v>35</v>
      </c>
      <c r="G28" t="s">
        <v>39</v>
      </c>
      <c r="H28">
        <v>123.06000000000002</v>
      </c>
      <c r="I28">
        <v>123.06000000000002</v>
      </c>
      <c r="J28" t="s">
        <v>302</v>
      </c>
      <c r="K28" t="s">
        <v>303</v>
      </c>
      <c r="L28" t="s">
        <v>57</v>
      </c>
      <c r="M28" t="s">
        <v>58</v>
      </c>
      <c r="N28" t="s">
        <v>305</v>
      </c>
    </row>
    <row r="29" spans="1:14" x14ac:dyDescent="0.2">
      <c r="A29" t="s">
        <v>301</v>
      </c>
      <c r="B29" s="5" t="s">
        <v>125</v>
      </c>
      <c r="C29" s="5" t="s">
        <v>19</v>
      </c>
      <c r="D29" s="5" t="s">
        <v>20</v>
      </c>
      <c r="E29" s="5" t="s">
        <v>199</v>
      </c>
      <c r="F29" t="s">
        <v>35</v>
      </c>
      <c r="G29" t="s">
        <v>39</v>
      </c>
      <c r="H29">
        <v>16.940000000000001</v>
      </c>
      <c r="I29">
        <v>16.940000000000001</v>
      </c>
      <c r="J29" t="s">
        <v>302</v>
      </c>
      <c r="K29" t="s">
        <v>303</v>
      </c>
      <c r="L29" t="s">
        <v>57</v>
      </c>
      <c r="M29" t="s">
        <v>58</v>
      </c>
      <c r="N29" t="s">
        <v>305</v>
      </c>
    </row>
    <row r="30" spans="1:14" x14ac:dyDescent="0.2">
      <c r="A30" t="s">
        <v>301</v>
      </c>
      <c r="B30" s="5" t="s">
        <v>142</v>
      </c>
      <c r="C30" s="5" t="s">
        <v>19</v>
      </c>
      <c r="D30" s="5" t="s">
        <v>20</v>
      </c>
      <c r="E30" s="5" t="s">
        <v>48</v>
      </c>
      <c r="F30" t="s">
        <v>35</v>
      </c>
      <c r="G30" t="s">
        <v>39</v>
      </c>
      <c r="H30">
        <v>15.899999999999999</v>
      </c>
      <c r="I30">
        <v>15.899999999999999</v>
      </c>
      <c r="J30" t="s">
        <v>302</v>
      </c>
      <c r="K30" t="s">
        <v>303</v>
      </c>
      <c r="L30" t="s">
        <v>52</v>
      </c>
      <c r="M30" t="s">
        <v>53</v>
      </c>
      <c r="N30" t="s">
        <v>305</v>
      </c>
    </row>
    <row r="31" spans="1:14" x14ac:dyDescent="0.2">
      <c r="A31" t="s">
        <v>301</v>
      </c>
      <c r="B31" s="5" t="s">
        <v>169</v>
      </c>
      <c r="C31" s="5" t="s">
        <v>19</v>
      </c>
      <c r="D31" s="5" t="s">
        <v>72</v>
      </c>
      <c r="E31" s="5" t="s">
        <v>48</v>
      </c>
      <c r="F31" t="s">
        <v>35</v>
      </c>
      <c r="G31" t="s">
        <v>39</v>
      </c>
      <c r="H31">
        <v>22.83</v>
      </c>
      <c r="I31">
        <v>22.83</v>
      </c>
      <c r="J31" t="s">
        <v>302</v>
      </c>
      <c r="K31" t="s">
        <v>303</v>
      </c>
      <c r="L31" t="s">
        <v>105</v>
      </c>
      <c r="M31" t="s">
        <v>106</v>
      </c>
      <c r="N31" t="s">
        <v>305</v>
      </c>
    </row>
    <row r="32" spans="1:14" x14ac:dyDescent="0.2">
      <c r="A32" t="s">
        <v>301</v>
      </c>
      <c r="B32" s="5" t="s">
        <v>189</v>
      </c>
      <c r="C32" s="5" t="s">
        <v>110</v>
      </c>
      <c r="D32" s="5" t="s">
        <v>111</v>
      </c>
      <c r="E32" s="5" t="s">
        <v>112</v>
      </c>
      <c r="F32" t="s">
        <v>113</v>
      </c>
      <c r="G32" t="s">
        <v>116</v>
      </c>
      <c r="H32">
        <v>-0.01</v>
      </c>
      <c r="I32">
        <v>-0.01</v>
      </c>
      <c r="J32" t="s">
        <v>302</v>
      </c>
      <c r="K32" t="s">
        <v>303</v>
      </c>
      <c r="L32" t="s">
        <v>117</v>
      </c>
      <c r="M32" t="s">
        <v>116</v>
      </c>
      <c r="N32" t="s">
        <v>305</v>
      </c>
    </row>
    <row r="33" spans="1:14" x14ac:dyDescent="0.2">
      <c r="A33" t="s">
        <v>301</v>
      </c>
      <c r="B33" s="5" t="s">
        <v>189</v>
      </c>
      <c r="C33" s="5" t="s">
        <v>110</v>
      </c>
      <c r="D33" s="5" t="s">
        <v>111</v>
      </c>
      <c r="E33" s="5" t="s">
        <v>112</v>
      </c>
      <c r="F33" t="s">
        <v>113</v>
      </c>
      <c r="G33" t="s">
        <v>114</v>
      </c>
      <c r="H33">
        <v>-5.23</v>
      </c>
      <c r="I33">
        <v>-5.23</v>
      </c>
      <c r="J33" t="s">
        <v>302</v>
      </c>
      <c r="K33" t="s">
        <v>303</v>
      </c>
      <c r="L33" t="s">
        <v>115</v>
      </c>
      <c r="M33" t="s">
        <v>114</v>
      </c>
      <c r="N33" t="s">
        <v>305</v>
      </c>
    </row>
    <row r="34" spans="1:14" x14ac:dyDescent="0.2">
      <c r="A34" t="s">
        <v>301</v>
      </c>
      <c r="B34" s="5" t="s">
        <v>189</v>
      </c>
      <c r="C34" s="5" t="s">
        <v>19</v>
      </c>
      <c r="D34" s="5" t="s">
        <v>72</v>
      </c>
      <c r="E34" s="5" t="s">
        <v>48</v>
      </c>
      <c r="F34" t="s">
        <v>35</v>
      </c>
      <c r="G34" t="s">
        <v>39</v>
      </c>
      <c r="H34">
        <v>-5.86</v>
      </c>
      <c r="I34">
        <v>-5.86</v>
      </c>
      <c r="J34" t="s">
        <v>302</v>
      </c>
      <c r="K34" t="s">
        <v>303</v>
      </c>
      <c r="L34" t="s">
        <v>99</v>
      </c>
      <c r="M34" t="s">
        <v>100</v>
      </c>
      <c r="N34" t="s">
        <v>305</v>
      </c>
    </row>
    <row r="35" spans="1:14" x14ac:dyDescent="0.2">
      <c r="A35" t="s">
        <v>301</v>
      </c>
      <c r="B35" s="5" t="s">
        <v>189</v>
      </c>
      <c r="C35" s="5" t="s">
        <v>19</v>
      </c>
      <c r="D35" s="5" t="s">
        <v>72</v>
      </c>
      <c r="E35" s="5" t="s">
        <v>48</v>
      </c>
      <c r="F35" t="s">
        <v>35</v>
      </c>
      <c r="G35" t="s">
        <v>39</v>
      </c>
      <c r="H35">
        <v>-2.9</v>
      </c>
      <c r="I35">
        <v>-2.9</v>
      </c>
      <c r="J35" t="s">
        <v>302</v>
      </c>
      <c r="K35" t="s">
        <v>303</v>
      </c>
      <c r="L35" t="s">
        <v>105</v>
      </c>
      <c r="M35" t="s">
        <v>106</v>
      </c>
      <c r="N35" t="s">
        <v>305</v>
      </c>
    </row>
    <row r="36" spans="1:14" x14ac:dyDescent="0.2">
      <c r="A36" t="s">
        <v>301</v>
      </c>
      <c r="B36" s="5" t="s">
        <v>189</v>
      </c>
      <c r="C36" s="5" t="s">
        <v>19</v>
      </c>
      <c r="D36" s="5" t="s">
        <v>72</v>
      </c>
      <c r="E36" s="5" t="s">
        <v>48</v>
      </c>
      <c r="F36" t="s">
        <v>35</v>
      </c>
      <c r="G36" t="s">
        <v>39</v>
      </c>
      <c r="H36">
        <v>-2.88</v>
      </c>
      <c r="I36">
        <v>-2.88</v>
      </c>
      <c r="J36" t="s">
        <v>302</v>
      </c>
      <c r="K36" t="s">
        <v>303</v>
      </c>
      <c r="L36" t="s">
        <v>97</v>
      </c>
      <c r="M36" t="s">
        <v>98</v>
      </c>
      <c r="N36" t="s">
        <v>305</v>
      </c>
    </row>
    <row r="37" spans="1:14" x14ac:dyDescent="0.2">
      <c r="A37" t="s">
        <v>301</v>
      </c>
      <c r="B37" s="5" t="s">
        <v>189</v>
      </c>
      <c r="C37" s="5" t="s">
        <v>19</v>
      </c>
      <c r="D37" s="5" t="s">
        <v>72</v>
      </c>
      <c r="E37" s="5" t="s">
        <v>48</v>
      </c>
      <c r="F37" t="s">
        <v>35</v>
      </c>
      <c r="G37" t="s">
        <v>39</v>
      </c>
      <c r="H37">
        <v>-5.36</v>
      </c>
      <c r="I37">
        <v>-5.36</v>
      </c>
      <c r="J37" t="s">
        <v>302</v>
      </c>
      <c r="K37" t="s">
        <v>303</v>
      </c>
      <c r="L37" t="s">
        <v>103</v>
      </c>
      <c r="M37" t="s">
        <v>104</v>
      </c>
      <c r="N37" t="s">
        <v>305</v>
      </c>
    </row>
    <row r="38" spans="1:14" x14ac:dyDescent="0.2">
      <c r="A38" t="s">
        <v>301</v>
      </c>
      <c r="B38" s="5" t="s">
        <v>189</v>
      </c>
      <c r="C38" s="5" t="s">
        <v>19</v>
      </c>
      <c r="D38" s="5" t="s">
        <v>72</v>
      </c>
      <c r="E38" s="5" t="s">
        <v>48</v>
      </c>
      <c r="F38" t="s">
        <v>35</v>
      </c>
      <c r="G38" t="s">
        <v>39</v>
      </c>
      <c r="H38">
        <v>-15.37</v>
      </c>
      <c r="I38">
        <v>-15.37</v>
      </c>
      <c r="J38" t="s">
        <v>302</v>
      </c>
      <c r="K38" t="s">
        <v>303</v>
      </c>
      <c r="L38" t="s">
        <v>108</v>
      </c>
      <c r="M38" t="s">
        <v>109</v>
      </c>
      <c r="N38" t="s">
        <v>305</v>
      </c>
    </row>
    <row r="39" spans="1:14" x14ac:dyDescent="0.2">
      <c r="A39" t="s">
        <v>301</v>
      </c>
      <c r="B39" s="5" t="s">
        <v>189</v>
      </c>
      <c r="C39" s="5" t="s">
        <v>19</v>
      </c>
      <c r="D39" s="5" t="s">
        <v>72</v>
      </c>
      <c r="E39" s="5" t="s">
        <v>76</v>
      </c>
      <c r="F39" t="s">
        <v>77</v>
      </c>
      <c r="G39" t="s">
        <v>78</v>
      </c>
      <c r="H39">
        <v>-0.16</v>
      </c>
      <c r="I39">
        <v>-0.16</v>
      </c>
      <c r="J39" t="s">
        <v>302</v>
      </c>
      <c r="K39" t="s">
        <v>303</v>
      </c>
      <c r="L39" t="s">
        <v>79</v>
      </c>
      <c r="M39" t="s">
        <v>76</v>
      </c>
      <c r="N39" t="s">
        <v>305</v>
      </c>
    </row>
    <row r="40" spans="1:14" x14ac:dyDescent="0.2">
      <c r="A40" t="s">
        <v>301</v>
      </c>
      <c r="B40" s="5" t="s">
        <v>189</v>
      </c>
      <c r="C40" s="5" t="s">
        <v>19</v>
      </c>
      <c r="D40" s="5" t="s">
        <v>20</v>
      </c>
      <c r="E40" s="5" t="s">
        <v>48</v>
      </c>
      <c r="F40" t="s">
        <v>35</v>
      </c>
      <c r="G40" t="s">
        <v>39</v>
      </c>
      <c r="H40">
        <v>-76.849999999999994</v>
      </c>
      <c r="I40">
        <v>-76.849999999999994</v>
      </c>
      <c r="J40" t="s">
        <v>302</v>
      </c>
      <c r="K40" t="s">
        <v>303</v>
      </c>
      <c r="L40" t="s">
        <v>52</v>
      </c>
      <c r="M40" t="s">
        <v>53</v>
      </c>
      <c r="N40" t="s">
        <v>305</v>
      </c>
    </row>
    <row r="41" spans="1:14" x14ac:dyDescent="0.2">
      <c r="A41" t="s">
        <v>301</v>
      </c>
      <c r="B41" s="5" t="s">
        <v>189</v>
      </c>
      <c r="C41" s="5" t="s">
        <v>19</v>
      </c>
      <c r="D41" s="5" t="s">
        <v>20</v>
      </c>
      <c r="E41" s="5" t="s">
        <v>21</v>
      </c>
      <c r="F41" t="s">
        <v>22</v>
      </c>
      <c r="G41" t="s">
        <v>21</v>
      </c>
      <c r="H41">
        <v>-0.1</v>
      </c>
      <c r="I41">
        <v>-0.1</v>
      </c>
      <c r="J41" t="s">
        <v>302</v>
      </c>
      <c r="K41" t="s">
        <v>303</v>
      </c>
      <c r="L41" t="s">
        <v>27</v>
      </c>
      <c r="M41" t="s">
        <v>21</v>
      </c>
      <c r="N41" t="s">
        <v>305</v>
      </c>
    </row>
    <row r="42" spans="1:14" x14ac:dyDescent="0.2">
      <c r="A42" t="s">
        <v>301</v>
      </c>
      <c r="B42" s="5" t="s">
        <v>169</v>
      </c>
      <c r="C42" s="5" t="s">
        <v>110</v>
      </c>
      <c r="D42" s="5" t="s">
        <v>111</v>
      </c>
      <c r="E42" s="5" t="s">
        <v>112</v>
      </c>
      <c r="F42" t="s">
        <v>113</v>
      </c>
      <c r="G42" t="s">
        <v>118</v>
      </c>
      <c r="H42">
        <v>387.98</v>
      </c>
      <c r="I42">
        <v>387.98</v>
      </c>
      <c r="J42" t="s">
        <v>302</v>
      </c>
      <c r="K42" t="s">
        <v>303</v>
      </c>
      <c r="L42" t="s">
        <v>119</v>
      </c>
      <c r="M42" t="s">
        <v>118</v>
      </c>
      <c r="N42" t="s">
        <v>305</v>
      </c>
    </row>
    <row r="43" spans="1:14" x14ac:dyDescent="0.2">
      <c r="A43" t="s">
        <v>301</v>
      </c>
      <c r="B43" s="5" t="s">
        <v>169</v>
      </c>
      <c r="C43" s="5" t="s">
        <v>110</v>
      </c>
      <c r="D43" s="5" t="s">
        <v>111</v>
      </c>
      <c r="E43" s="5" t="s">
        <v>112</v>
      </c>
      <c r="F43" t="s">
        <v>113</v>
      </c>
      <c r="G43" t="s">
        <v>116</v>
      </c>
      <c r="H43">
        <v>0.1</v>
      </c>
      <c r="I43">
        <v>0.1</v>
      </c>
      <c r="J43" t="s">
        <v>302</v>
      </c>
      <c r="K43" t="s">
        <v>303</v>
      </c>
      <c r="L43" t="s">
        <v>117</v>
      </c>
      <c r="M43" t="s">
        <v>116</v>
      </c>
      <c r="N43" t="s">
        <v>305</v>
      </c>
    </row>
    <row r="44" spans="1:14" x14ac:dyDescent="0.2">
      <c r="A44" t="s">
        <v>301</v>
      </c>
      <c r="B44" s="5" t="s">
        <v>154</v>
      </c>
      <c r="C44" s="5" t="s">
        <v>19</v>
      </c>
      <c r="D44" s="5" t="s">
        <v>72</v>
      </c>
      <c r="E44" s="5" t="s">
        <v>48</v>
      </c>
      <c r="F44" t="s">
        <v>35</v>
      </c>
      <c r="G44" t="s">
        <v>39</v>
      </c>
      <c r="H44">
        <v>-4.09</v>
      </c>
      <c r="I44">
        <v>-4.09</v>
      </c>
      <c r="J44" t="s">
        <v>302</v>
      </c>
      <c r="K44" t="s">
        <v>303</v>
      </c>
      <c r="L44" t="s">
        <v>108</v>
      </c>
      <c r="M44" t="s">
        <v>109</v>
      </c>
      <c r="N44" t="s">
        <v>305</v>
      </c>
    </row>
    <row r="45" spans="1:14" x14ac:dyDescent="0.2">
      <c r="A45" t="s">
        <v>301</v>
      </c>
      <c r="B45" s="5" t="s">
        <v>169</v>
      </c>
      <c r="C45" s="5" t="s">
        <v>19</v>
      </c>
      <c r="D45" s="5" t="s">
        <v>72</v>
      </c>
      <c r="E45" s="5" t="s">
        <v>48</v>
      </c>
      <c r="F45" t="s">
        <v>35</v>
      </c>
      <c r="G45" t="s">
        <v>39</v>
      </c>
      <c r="H45">
        <v>39.39</v>
      </c>
      <c r="I45">
        <v>39.39</v>
      </c>
      <c r="J45" t="s">
        <v>302</v>
      </c>
      <c r="K45" t="s">
        <v>303</v>
      </c>
      <c r="L45" t="s">
        <v>99</v>
      </c>
      <c r="M45" t="s">
        <v>100</v>
      </c>
      <c r="N45" t="s">
        <v>305</v>
      </c>
    </row>
    <row r="46" spans="1:14" x14ac:dyDescent="0.2">
      <c r="A46" t="s">
        <v>301</v>
      </c>
      <c r="B46" s="5" t="s">
        <v>189</v>
      </c>
      <c r="C46" s="5" t="s">
        <v>110</v>
      </c>
      <c r="D46" s="5" t="s">
        <v>111</v>
      </c>
      <c r="E46" s="5" t="s">
        <v>112</v>
      </c>
      <c r="F46" t="s">
        <v>113</v>
      </c>
      <c r="G46" t="s">
        <v>118</v>
      </c>
      <c r="H46">
        <v>-73.739999999999995</v>
      </c>
      <c r="I46">
        <v>-73.739999999999995</v>
      </c>
      <c r="J46" t="s">
        <v>302</v>
      </c>
      <c r="K46" t="s">
        <v>303</v>
      </c>
      <c r="L46" t="s">
        <v>119</v>
      </c>
      <c r="M46" t="s">
        <v>118</v>
      </c>
      <c r="N46" t="s">
        <v>305</v>
      </c>
    </row>
    <row r="47" spans="1:14" x14ac:dyDescent="0.2">
      <c r="A47" t="s">
        <v>301</v>
      </c>
      <c r="B47" s="5" t="s">
        <v>169</v>
      </c>
      <c r="C47" s="5" t="s">
        <v>19</v>
      </c>
      <c r="D47" s="5" t="s">
        <v>72</v>
      </c>
      <c r="E47" s="5" t="s">
        <v>48</v>
      </c>
      <c r="F47" t="s">
        <v>35</v>
      </c>
      <c r="G47" t="s">
        <v>39</v>
      </c>
      <c r="H47">
        <v>15.77</v>
      </c>
      <c r="I47">
        <v>15.77</v>
      </c>
      <c r="J47" t="s">
        <v>302</v>
      </c>
      <c r="K47" t="s">
        <v>303</v>
      </c>
      <c r="L47" t="s">
        <v>97</v>
      </c>
      <c r="M47" t="s">
        <v>98</v>
      </c>
      <c r="N47" t="s">
        <v>305</v>
      </c>
    </row>
    <row r="48" spans="1:14" x14ac:dyDescent="0.2">
      <c r="A48" t="s">
        <v>301</v>
      </c>
      <c r="B48" s="5" t="s">
        <v>169</v>
      </c>
      <c r="C48" s="5" t="s">
        <v>19</v>
      </c>
      <c r="D48" s="5" t="s">
        <v>72</v>
      </c>
      <c r="E48" s="5" t="s">
        <v>48</v>
      </c>
      <c r="F48" t="s">
        <v>35</v>
      </c>
      <c r="G48" t="s">
        <v>39</v>
      </c>
      <c r="H48">
        <v>-112.22</v>
      </c>
      <c r="I48">
        <v>-112.22</v>
      </c>
      <c r="J48" t="s">
        <v>302</v>
      </c>
      <c r="K48" t="s">
        <v>303</v>
      </c>
      <c r="L48" t="s">
        <v>103</v>
      </c>
      <c r="M48" t="s">
        <v>104</v>
      </c>
      <c r="N48" t="s">
        <v>305</v>
      </c>
    </row>
    <row r="49" spans="1:14" x14ac:dyDescent="0.2">
      <c r="A49" t="s">
        <v>301</v>
      </c>
      <c r="B49" s="5" t="s">
        <v>169</v>
      </c>
      <c r="C49" s="5" t="s">
        <v>19</v>
      </c>
      <c r="D49" s="5" t="s">
        <v>72</v>
      </c>
      <c r="E49" s="5" t="s">
        <v>48</v>
      </c>
      <c r="F49" t="s">
        <v>35</v>
      </c>
      <c r="G49" t="s">
        <v>39</v>
      </c>
      <c r="H49">
        <v>101.08</v>
      </c>
      <c r="I49">
        <v>101.08</v>
      </c>
      <c r="J49" t="s">
        <v>302</v>
      </c>
      <c r="K49" t="s">
        <v>303</v>
      </c>
      <c r="L49" t="s">
        <v>108</v>
      </c>
      <c r="M49" t="s">
        <v>109</v>
      </c>
      <c r="N49" t="s">
        <v>305</v>
      </c>
    </row>
    <row r="50" spans="1:14" x14ac:dyDescent="0.2">
      <c r="A50" t="s">
        <v>301</v>
      </c>
      <c r="B50" s="5" t="s">
        <v>169</v>
      </c>
      <c r="C50" s="5" t="s">
        <v>19</v>
      </c>
      <c r="D50" s="5" t="s">
        <v>72</v>
      </c>
      <c r="E50" s="5" t="s">
        <v>76</v>
      </c>
      <c r="F50" t="s">
        <v>77</v>
      </c>
      <c r="G50" t="s">
        <v>78</v>
      </c>
      <c r="H50">
        <v>1.01</v>
      </c>
      <c r="I50">
        <v>1.01</v>
      </c>
      <c r="J50" t="s">
        <v>302</v>
      </c>
      <c r="K50" t="s">
        <v>303</v>
      </c>
      <c r="L50" t="s">
        <v>79</v>
      </c>
      <c r="M50" t="s">
        <v>76</v>
      </c>
      <c r="N50" t="s">
        <v>305</v>
      </c>
    </row>
    <row r="51" spans="1:14" x14ac:dyDescent="0.2">
      <c r="A51" t="s">
        <v>301</v>
      </c>
      <c r="B51" s="5" t="s">
        <v>169</v>
      </c>
      <c r="C51" s="5" t="s">
        <v>19</v>
      </c>
      <c r="D51" s="5" t="s">
        <v>20</v>
      </c>
      <c r="E51" s="5" t="s">
        <v>48</v>
      </c>
      <c r="F51" t="s">
        <v>35</v>
      </c>
      <c r="G51" t="s">
        <v>39</v>
      </c>
      <c r="H51">
        <v>76.849999999999994</v>
      </c>
      <c r="I51">
        <v>76.849999999999994</v>
      </c>
      <c r="J51" t="s">
        <v>302</v>
      </c>
      <c r="K51" t="s">
        <v>303</v>
      </c>
      <c r="L51" t="s">
        <v>52</v>
      </c>
      <c r="M51" t="s">
        <v>53</v>
      </c>
      <c r="N51" t="s">
        <v>305</v>
      </c>
    </row>
    <row r="52" spans="1:14" x14ac:dyDescent="0.2">
      <c r="A52" t="s">
        <v>301</v>
      </c>
      <c r="B52" s="5" t="s">
        <v>169</v>
      </c>
      <c r="C52" s="5" t="s">
        <v>19</v>
      </c>
      <c r="D52" s="5" t="s">
        <v>20</v>
      </c>
      <c r="E52" s="5" t="s">
        <v>199</v>
      </c>
      <c r="F52" t="s">
        <v>35</v>
      </c>
      <c r="G52" t="s">
        <v>39</v>
      </c>
      <c r="H52">
        <v>427.1</v>
      </c>
      <c r="I52">
        <v>427.1</v>
      </c>
      <c r="J52" t="s">
        <v>302</v>
      </c>
      <c r="K52" t="s">
        <v>303</v>
      </c>
      <c r="L52" t="s">
        <v>57</v>
      </c>
      <c r="M52" t="s">
        <v>58</v>
      </c>
      <c r="N52" t="s">
        <v>305</v>
      </c>
    </row>
    <row r="53" spans="1:14" x14ac:dyDescent="0.2">
      <c r="A53" t="s">
        <v>301</v>
      </c>
      <c r="B53" s="5" t="s">
        <v>169</v>
      </c>
      <c r="C53" s="5" t="s">
        <v>19</v>
      </c>
      <c r="D53" s="5" t="s">
        <v>20</v>
      </c>
      <c r="E53" s="5" t="s">
        <v>199</v>
      </c>
      <c r="F53" t="s">
        <v>35</v>
      </c>
      <c r="G53" t="s">
        <v>39</v>
      </c>
      <c r="H53">
        <v>1.47</v>
      </c>
      <c r="I53">
        <v>1.47</v>
      </c>
      <c r="J53" t="s">
        <v>302</v>
      </c>
      <c r="K53" t="s">
        <v>303</v>
      </c>
      <c r="L53" t="s">
        <v>57</v>
      </c>
      <c r="M53" t="s">
        <v>58</v>
      </c>
      <c r="N53" t="s">
        <v>305</v>
      </c>
    </row>
    <row r="54" spans="1:14" x14ac:dyDescent="0.2">
      <c r="A54" t="s">
        <v>301</v>
      </c>
      <c r="B54" s="5" t="s">
        <v>169</v>
      </c>
      <c r="C54" s="5" t="s">
        <v>19</v>
      </c>
      <c r="D54" s="5" t="s">
        <v>20</v>
      </c>
      <c r="E54" s="5" t="s">
        <v>21</v>
      </c>
      <c r="F54" t="s">
        <v>22</v>
      </c>
      <c r="G54" t="s">
        <v>21</v>
      </c>
      <c r="H54">
        <v>3.56</v>
      </c>
      <c r="I54">
        <v>3.56</v>
      </c>
      <c r="J54" t="s">
        <v>302</v>
      </c>
      <c r="K54" t="s">
        <v>303</v>
      </c>
      <c r="L54" t="s">
        <v>27</v>
      </c>
      <c r="M54" t="s">
        <v>21</v>
      </c>
      <c r="N54" t="s">
        <v>305</v>
      </c>
    </row>
    <row r="55" spans="1:14" x14ac:dyDescent="0.2">
      <c r="A55" t="s">
        <v>301</v>
      </c>
      <c r="B55" s="5" t="s">
        <v>154</v>
      </c>
      <c r="C55" s="5" t="s">
        <v>110</v>
      </c>
      <c r="D55" s="5" t="s">
        <v>111</v>
      </c>
      <c r="E55" s="5" t="s">
        <v>112</v>
      </c>
      <c r="F55" t="s">
        <v>113</v>
      </c>
      <c r="G55" t="s">
        <v>118</v>
      </c>
      <c r="H55">
        <v>-21.76</v>
      </c>
      <c r="I55">
        <v>-21.76</v>
      </c>
      <c r="J55" t="s">
        <v>302</v>
      </c>
      <c r="K55" t="s">
        <v>303</v>
      </c>
      <c r="L55" t="s">
        <v>119</v>
      </c>
      <c r="M55" t="s">
        <v>118</v>
      </c>
      <c r="N55" t="s">
        <v>305</v>
      </c>
    </row>
    <row r="56" spans="1:14" x14ac:dyDescent="0.2">
      <c r="A56" t="s">
        <v>301</v>
      </c>
      <c r="B56" s="5" t="s">
        <v>154</v>
      </c>
      <c r="C56" s="5" t="s">
        <v>110</v>
      </c>
      <c r="D56" s="5" t="s">
        <v>111</v>
      </c>
      <c r="E56" s="5" t="s">
        <v>112</v>
      </c>
      <c r="F56" t="s">
        <v>113</v>
      </c>
      <c r="G56" t="s">
        <v>114</v>
      </c>
      <c r="H56">
        <v>-1.89</v>
      </c>
      <c r="I56">
        <v>-1.89</v>
      </c>
      <c r="J56" t="s">
        <v>302</v>
      </c>
      <c r="K56" t="s">
        <v>303</v>
      </c>
      <c r="L56" t="s">
        <v>115</v>
      </c>
      <c r="M56" t="s">
        <v>114</v>
      </c>
      <c r="N56" t="s">
        <v>305</v>
      </c>
    </row>
    <row r="57" spans="1:14" x14ac:dyDescent="0.2">
      <c r="A57" t="s">
        <v>301</v>
      </c>
      <c r="B57" s="5" t="s">
        <v>154</v>
      </c>
      <c r="C57" s="5" t="s">
        <v>19</v>
      </c>
      <c r="D57" s="5" t="s">
        <v>72</v>
      </c>
      <c r="E57" s="5" t="s">
        <v>48</v>
      </c>
      <c r="F57" t="s">
        <v>35</v>
      </c>
      <c r="G57" t="s">
        <v>39</v>
      </c>
      <c r="H57">
        <v>-1.57</v>
      </c>
      <c r="I57">
        <v>-1.57</v>
      </c>
      <c r="J57" t="s">
        <v>302</v>
      </c>
      <c r="K57" t="s">
        <v>303</v>
      </c>
      <c r="L57" t="s">
        <v>99</v>
      </c>
      <c r="M57" t="s">
        <v>100</v>
      </c>
      <c r="N57" t="s">
        <v>305</v>
      </c>
    </row>
    <row r="58" spans="1:14" x14ac:dyDescent="0.2">
      <c r="A58" t="s">
        <v>301</v>
      </c>
      <c r="B58" s="5" t="s">
        <v>154</v>
      </c>
      <c r="C58" s="5" t="s">
        <v>19</v>
      </c>
      <c r="D58" s="5" t="s">
        <v>72</v>
      </c>
      <c r="E58" s="5" t="s">
        <v>48</v>
      </c>
      <c r="F58" t="s">
        <v>35</v>
      </c>
      <c r="G58" t="s">
        <v>39</v>
      </c>
      <c r="H58">
        <v>-1.3</v>
      </c>
      <c r="I58">
        <v>-1.3</v>
      </c>
      <c r="J58" t="s">
        <v>302</v>
      </c>
      <c r="K58" t="s">
        <v>303</v>
      </c>
      <c r="L58" t="s">
        <v>105</v>
      </c>
      <c r="M58" t="s">
        <v>106</v>
      </c>
      <c r="N58" t="s">
        <v>305</v>
      </c>
    </row>
    <row r="59" spans="1:14" x14ac:dyDescent="0.2">
      <c r="A59" t="s">
        <v>301</v>
      </c>
      <c r="B59" s="5" t="s">
        <v>169</v>
      </c>
      <c r="C59" s="5" t="s">
        <v>110</v>
      </c>
      <c r="D59" s="5" t="s">
        <v>111</v>
      </c>
      <c r="E59" s="5" t="s">
        <v>112</v>
      </c>
      <c r="F59" t="s">
        <v>113</v>
      </c>
      <c r="G59" t="s">
        <v>114</v>
      </c>
      <c r="H59">
        <v>26.44</v>
      </c>
      <c r="I59">
        <v>26.44</v>
      </c>
      <c r="J59" t="s">
        <v>302</v>
      </c>
      <c r="K59" t="s">
        <v>303</v>
      </c>
      <c r="L59" t="s">
        <v>115</v>
      </c>
      <c r="M59" t="s">
        <v>114</v>
      </c>
      <c r="N59" t="s">
        <v>305</v>
      </c>
    </row>
    <row r="60" spans="1:14" x14ac:dyDescent="0.2">
      <c r="B60" s="5"/>
      <c r="C60" s="5"/>
      <c r="D60" s="5"/>
      <c r="E60" s="5"/>
    </row>
  </sheetData>
  <pageMargins left="0.45" right="0.45" top="0.75" bottom="0.75" header="0.3" footer="0.3"/>
  <pageSetup scale="80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D082E-A22A-49E6-BCC5-7D3B1CB80821}">
  <sheetPr>
    <pageSetUpPr fitToPage="1"/>
  </sheetPr>
  <dimension ref="A1:Q41"/>
  <sheetViews>
    <sheetView view="pageLayout" topLeftCell="E1" zoomScaleNormal="100" workbookViewId="0"/>
  </sheetViews>
  <sheetFormatPr defaultRowHeight="10" x14ac:dyDescent="0.2"/>
  <cols>
    <col min="1" max="1" width="27.44140625" bestFit="1" customWidth="1"/>
    <col min="2" max="2" width="44.109375" bestFit="1" customWidth="1"/>
    <col min="3" max="3" width="18.109375" bestFit="1" customWidth="1"/>
    <col min="4" max="4" width="33.44140625" bestFit="1" customWidth="1"/>
    <col min="5" max="5" width="9.33203125" bestFit="1" customWidth="1"/>
    <col min="6" max="6" width="5.44140625" bestFit="1" customWidth="1"/>
    <col min="7" max="7" width="5.109375" bestFit="1" customWidth="1"/>
    <col min="8" max="8" width="5.44140625" bestFit="1" customWidth="1"/>
    <col min="9" max="9" width="13.6640625" bestFit="1" customWidth="1"/>
    <col min="10" max="10" width="11.6640625" bestFit="1" customWidth="1"/>
  </cols>
  <sheetData>
    <row r="1" spans="1:17" ht="10.5" x14ac:dyDescent="0.25">
      <c r="A1" s="1" t="s">
        <v>306</v>
      </c>
      <c r="B1" s="1" t="s">
        <v>307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308</v>
      </c>
      <c r="B2" t="s">
        <v>301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3</v>
      </c>
      <c r="F6" s="33">
        <v>4</v>
      </c>
      <c r="G6" s="33">
        <v>5</v>
      </c>
      <c r="H6" s="33">
        <v>6</v>
      </c>
      <c r="I6" s="33">
        <v>7</v>
      </c>
      <c r="J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0.53</v>
      </c>
      <c r="F7" s="34">
        <v>0.04</v>
      </c>
      <c r="G7" s="34">
        <v>-0.11</v>
      </c>
      <c r="H7" s="34">
        <v>3.56</v>
      </c>
      <c r="I7" s="34">
        <v>-0.1</v>
      </c>
      <c r="J7" s="27">
        <v>3.9200000000000004</v>
      </c>
    </row>
    <row r="8" spans="1:17" ht="10.5" x14ac:dyDescent="0.25">
      <c r="A8" s="17"/>
      <c r="B8" s="19"/>
      <c r="C8" s="12" t="s">
        <v>219</v>
      </c>
      <c r="D8" s="13"/>
      <c r="E8" s="35">
        <v>0.53</v>
      </c>
      <c r="F8" s="36">
        <v>0.04</v>
      </c>
      <c r="G8" s="36">
        <v>-0.11</v>
      </c>
      <c r="H8" s="36">
        <v>3.56</v>
      </c>
      <c r="I8" s="36">
        <v>-0.1</v>
      </c>
      <c r="J8" s="28">
        <v>3.9200000000000004</v>
      </c>
    </row>
    <row r="9" spans="1:17" ht="10.5" x14ac:dyDescent="0.25">
      <c r="A9" s="17"/>
      <c r="B9" s="22" t="s">
        <v>220</v>
      </c>
      <c r="C9" s="23"/>
      <c r="D9" s="23"/>
      <c r="E9" s="37">
        <v>0.53</v>
      </c>
      <c r="F9" s="38">
        <v>0.04</v>
      </c>
      <c r="G9" s="38">
        <v>-0.11</v>
      </c>
      <c r="H9" s="38">
        <v>3.56</v>
      </c>
      <c r="I9" s="38">
        <v>-0.1</v>
      </c>
      <c r="J9" s="29">
        <v>3.9200000000000004</v>
      </c>
    </row>
    <row r="10" spans="1:17" ht="10.5" x14ac:dyDescent="0.25">
      <c r="A10" s="17"/>
      <c r="B10" s="18" t="s">
        <v>199</v>
      </c>
      <c r="C10" s="2" t="s">
        <v>35</v>
      </c>
      <c r="D10" s="4" t="s">
        <v>39</v>
      </c>
      <c r="E10" s="34">
        <v>140.00000000000003</v>
      </c>
      <c r="F10" s="34">
        <v>59.239999999999995</v>
      </c>
      <c r="G10" s="34"/>
      <c r="H10" s="34">
        <v>428.57000000000005</v>
      </c>
      <c r="I10" s="34"/>
      <c r="J10" s="27">
        <v>627.81000000000006</v>
      </c>
    </row>
    <row r="11" spans="1:17" ht="10.5" x14ac:dyDescent="0.25">
      <c r="A11" s="17"/>
      <c r="B11" s="19"/>
      <c r="C11" s="12" t="s">
        <v>227</v>
      </c>
      <c r="D11" s="13"/>
      <c r="E11" s="35">
        <v>140.00000000000003</v>
      </c>
      <c r="F11" s="36">
        <v>59.239999999999995</v>
      </c>
      <c r="G11" s="36"/>
      <c r="H11" s="36">
        <v>428.57000000000005</v>
      </c>
      <c r="I11" s="36"/>
      <c r="J11" s="28">
        <v>627.81000000000006</v>
      </c>
    </row>
    <row r="12" spans="1:17" ht="10.5" x14ac:dyDescent="0.25">
      <c r="A12" s="17"/>
      <c r="B12" s="22" t="s">
        <v>228</v>
      </c>
      <c r="C12" s="23"/>
      <c r="D12" s="23"/>
      <c r="E12" s="37">
        <v>140.00000000000003</v>
      </c>
      <c r="F12" s="38">
        <v>59.239999999999995</v>
      </c>
      <c r="G12" s="38"/>
      <c r="H12" s="38">
        <v>428.57000000000005</v>
      </c>
      <c r="I12" s="38"/>
      <c r="J12" s="29">
        <v>627.81000000000006</v>
      </c>
    </row>
    <row r="13" spans="1:17" ht="10.5" x14ac:dyDescent="0.25">
      <c r="A13" s="17"/>
      <c r="B13" s="18" t="s">
        <v>48</v>
      </c>
      <c r="C13" s="2" t="s">
        <v>35</v>
      </c>
      <c r="D13" s="4" t="s">
        <v>39</v>
      </c>
      <c r="E13" s="34">
        <v>4.55</v>
      </c>
      <c r="F13" s="34">
        <v>15.899999999999999</v>
      </c>
      <c r="G13" s="34">
        <v>-20.45</v>
      </c>
      <c r="H13" s="34">
        <v>76.849999999999994</v>
      </c>
      <c r="I13" s="34">
        <v>-76.849999999999994</v>
      </c>
      <c r="J13" s="27">
        <v>0</v>
      </c>
    </row>
    <row r="14" spans="1:17" ht="10.5" x14ac:dyDescent="0.25">
      <c r="A14" s="17"/>
      <c r="B14" s="19"/>
      <c r="C14" s="12" t="s">
        <v>227</v>
      </c>
      <c r="D14" s="13"/>
      <c r="E14" s="35">
        <v>4.55</v>
      </c>
      <c r="F14" s="36">
        <v>15.899999999999999</v>
      </c>
      <c r="G14" s="36">
        <v>-20.45</v>
      </c>
      <c r="H14" s="36">
        <v>76.849999999999994</v>
      </c>
      <c r="I14" s="36">
        <v>-76.849999999999994</v>
      </c>
      <c r="J14" s="28">
        <v>0</v>
      </c>
    </row>
    <row r="15" spans="1:17" ht="10.5" x14ac:dyDescent="0.25">
      <c r="A15" s="17"/>
      <c r="B15" s="22" t="s">
        <v>232</v>
      </c>
      <c r="C15" s="23"/>
      <c r="D15" s="23"/>
      <c r="E15" s="37">
        <v>4.55</v>
      </c>
      <c r="F15" s="38">
        <v>15.899999999999999</v>
      </c>
      <c r="G15" s="38">
        <v>-20.45</v>
      </c>
      <c r="H15" s="38">
        <v>76.849999999999994</v>
      </c>
      <c r="I15" s="38">
        <v>-76.849999999999994</v>
      </c>
      <c r="J15" s="29">
        <v>0</v>
      </c>
    </row>
    <row r="16" spans="1:17" ht="10.5" x14ac:dyDescent="0.25">
      <c r="A16" s="20" t="s">
        <v>239</v>
      </c>
      <c r="B16" s="21"/>
      <c r="C16" s="21"/>
      <c r="D16" s="21"/>
      <c r="E16" s="40">
        <v>145.08000000000004</v>
      </c>
      <c r="F16" s="41">
        <v>75.179999999999993</v>
      </c>
      <c r="G16" s="41">
        <v>-20.56</v>
      </c>
      <c r="H16" s="41">
        <v>508.98</v>
      </c>
      <c r="I16" s="41">
        <v>-76.949999999999989</v>
      </c>
      <c r="J16" s="31">
        <v>631.73</v>
      </c>
    </row>
    <row r="17" spans="1:10" x14ac:dyDescent="0.2">
      <c r="A17" s="4"/>
      <c r="B17" s="4"/>
      <c r="C17" s="4"/>
      <c r="D17" s="4"/>
      <c r="E17" s="34"/>
      <c r="F17" s="34"/>
      <c r="G17" s="34"/>
      <c r="H17" s="34"/>
      <c r="I17" s="34"/>
      <c r="J17" s="27"/>
    </row>
    <row r="18" spans="1:10" ht="10.5" x14ac:dyDescent="0.25">
      <c r="A18" s="16" t="s">
        <v>72</v>
      </c>
      <c r="B18" s="18" t="s">
        <v>76</v>
      </c>
      <c r="C18" s="2" t="s">
        <v>77</v>
      </c>
      <c r="D18" s="4" t="s">
        <v>78</v>
      </c>
      <c r="E18" s="34">
        <v>0.25</v>
      </c>
      <c r="F18" s="34">
        <v>0.13</v>
      </c>
      <c r="G18" s="34">
        <v>-0.09</v>
      </c>
      <c r="H18" s="34">
        <v>1.01</v>
      </c>
      <c r="I18" s="34">
        <v>-0.16</v>
      </c>
      <c r="J18" s="27">
        <v>1.1400000000000001</v>
      </c>
    </row>
    <row r="19" spans="1:10" ht="10.5" x14ac:dyDescent="0.25">
      <c r="A19" s="17"/>
      <c r="B19" s="19"/>
      <c r="C19" s="12" t="s">
        <v>250</v>
      </c>
      <c r="D19" s="13"/>
      <c r="E19" s="35">
        <v>0.25</v>
      </c>
      <c r="F19" s="36">
        <v>0.13</v>
      </c>
      <c r="G19" s="36">
        <v>-0.09</v>
      </c>
      <c r="H19" s="36">
        <v>1.01</v>
      </c>
      <c r="I19" s="36">
        <v>-0.16</v>
      </c>
      <c r="J19" s="28">
        <v>1.1400000000000001</v>
      </c>
    </row>
    <row r="20" spans="1:10" ht="10.5" x14ac:dyDescent="0.25">
      <c r="A20" s="17"/>
      <c r="B20" s="22" t="s">
        <v>251</v>
      </c>
      <c r="C20" s="23"/>
      <c r="D20" s="23"/>
      <c r="E20" s="37">
        <v>0.25</v>
      </c>
      <c r="F20" s="38">
        <v>0.13</v>
      </c>
      <c r="G20" s="38">
        <v>-0.09</v>
      </c>
      <c r="H20" s="38">
        <v>1.01</v>
      </c>
      <c r="I20" s="38">
        <v>-0.16</v>
      </c>
      <c r="J20" s="29">
        <v>1.1400000000000001</v>
      </c>
    </row>
    <row r="21" spans="1:10" ht="10.5" x14ac:dyDescent="0.25">
      <c r="A21" s="17"/>
      <c r="B21" s="18" t="s">
        <v>48</v>
      </c>
      <c r="C21" s="2" t="s">
        <v>35</v>
      </c>
      <c r="D21" s="4" t="s">
        <v>39</v>
      </c>
      <c r="E21" s="34">
        <v>55.24</v>
      </c>
      <c r="F21" s="34">
        <v>30.369999999999997</v>
      </c>
      <c r="G21" s="34">
        <v>-14.770000000000001</v>
      </c>
      <c r="H21" s="34">
        <v>66.849999999999994</v>
      </c>
      <c r="I21" s="34">
        <v>-32.369999999999997</v>
      </c>
      <c r="J21" s="27">
        <v>105.32</v>
      </c>
    </row>
    <row r="22" spans="1:10" ht="10.5" x14ac:dyDescent="0.25">
      <c r="A22" s="17"/>
      <c r="B22" s="19"/>
      <c r="C22" s="12" t="s">
        <v>227</v>
      </c>
      <c r="D22" s="13"/>
      <c r="E22" s="35">
        <v>55.24</v>
      </c>
      <c r="F22" s="36">
        <v>30.369999999999997</v>
      </c>
      <c r="G22" s="36">
        <v>-14.770000000000001</v>
      </c>
      <c r="H22" s="36">
        <v>66.849999999999994</v>
      </c>
      <c r="I22" s="36">
        <v>-32.369999999999997</v>
      </c>
      <c r="J22" s="28">
        <v>105.32</v>
      </c>
    </row>
    <row r="23" spans="1:10" ht="10.5" x14ac:dyDescent="0.25">
      <c r="A23" s="17"/>
      <c r="B23" s="22" t="s">
        <v>232</v>
      </c>
      <c r="C23" s="23"/>
      <c r="D23" s="23"/>
      <c r="E23" s="37">
        <v>55.24</v>
      </c>
      <c r="F23" s="38">
        <v>30.369999999999997</v>
      </c>
      <c r="G23" s="38">
        <v>-14.770000000000001</v>
      </c>
      <c r="H23" s="38">
        <v>66.849999999999994</v>
      </c>
      <c r="I23" s="38">
        <v>-32.369999999999997</v>
      </c>
      <c r="J23" s="29">
        <v>105.32</v>
      </c>
    </row>
    <row r="24" spans="1:10" ht="10.5" x14ac:dyDescent="0.25">
      <c r="A24" s="20" t="s">
        <v>254</v>
      </c>
      <c r="B24" s="21"/>
      <c r="C24" s="21"/>
      <c r="D24" s="21"/>
      <c r="E24" s="40">
        <v>55.49</v>
      </c>
      <c r="F24" s="41">
        <v>30.499999999999996</v>
      </c>
      <c r="G24" s="41">
        <v>-14.860000000000001</v>
      </c>
      <c r="H24" s="41">
        <v>67.86</v>
      </c>
      <c r="I24" s="41">
        <v>-32.529999999999994</v>
      </c>
      <c r="J24" s="31">
        <v>106.46</v>
      </c>
    </row>
    <row r="25" spans="1:10" x14ac:dyDescent="0.2">
      <c r="A25" s="4"/>
      <c r="B25" s="4"/>
      <c r="C25" s="4"/>
      <c r="D25" s="4"/>
      <c r="E25" s="34"/>
      <c r="F25" s="34"/>
      <c r="G25" s="34"/>
      <c r="H25" s="34"/>
      <c r="I25" s="34"/>
      <c r="J25" s="27"/>
    </row>
    <row r="26" spans="1:10" ht="10.5" x14ac:dyDescent="0.25">
      <c r="A26" s="16" t="s">
        <v>111</v>
      </c>
      <c r="B26" s="18" t="s">
        <v>112</v>
      </c>
      <c r="C26" s="2" t="s">
        <v>113</v>
      </c>
      <c r="D26" s="4" t="s">
        <v>114</v>
      </c>
      <c r="E26" s="34">
        <v>6.89</v>
      </c>
      <c r="F26" s="34">
        <v>7.7</v>
      </c>
      <c r="G26" s="34">
        <v>-1.89</v>
      </c>
      <c r="H26" s="34">
        <v>26.44</v>
      </c>
      <c r="I26" s="34">
        <v>-5.23</v>
      </c>
      <c r="J26" s="27">
        <v>33.909999999999997</v>
      </c>
    </row>
    <row r="27" spans="1:10" ht="10.5" x14ac:dyDescent="0.25">
      <c r="A27" s="17"/>
      <c r="B27" s="19"/>
      <c r="C27" s="3"/>
      <c r="D27" t="s">
        <v>116</v>
      </c>
      <c r="E27" s="39"/>
      <c r="F27" s="39"/>
      <c r="G27" s="39"/>
      <c r="H27" s="39">
        <v>0.1</v>
      </c>
      <c r="I27" s="39">
        <v>-0.01</v>
      </c>
      <c r="J27" s="30">
        <v>9.0000000000000011E-2</v>
      </c>
    </row>
    <row r="28" spans="1:10" ht="10.5" x14ac:dyDescent="0.25">
      <c r="A28" s="17"/>
      <c r="B28" s="19"/>
      <c r="C28" s="3"/>
      <c r="D28" t="s">
        <v>118</v>
      </c>
      <c r="E28" s="39">
        <v>135.05000000000001</v>
      </c>
      <c r="F28" s="39">
        <v>64.37</v>
      </c>
      <c r="G28" s="39">
        <v>-21.76</v>
      </c>
      <c r="H28" s="39">
        <v>387.98</v>
      </c>
      <c r="I28" s="39">
        <v>-73.739999999999995</v>
      </c>
      <c r="J28" s="30">
        <v>491.90000000000009</v>
      </c>
    </row>
    <row r="29" spans="1:10" ht="10.5" x14ac:dyDescent="0.25">
      <c r="A29" s="17"/>
      <c r="B29" s="19"/>
      <c r="C29" s="12" t="s">
        <v>255</v>
      </c>
      <c r="D29" s="13"/>
      <c r="E29" s="35">
        <v>141.94</v>
      </c>
      <c r="F29" s="36">
        <v>72.070000000000007</v>
      </c>
      <c r="G29" s="36">
        <v>-23.650000000000002</v>
      </c>
      <c r="H29" s="36">
        <v>414.52000000000004</v>
      </c>
      <c r="I29" s="36">
        <v>-78.97999999999999</v>
      </c>
      <c r="J29" s="28">
        <v>525.90000000000009</v>
      </c>
    </row>
    <row r="30" spans="1:10" ht="10.5" x14ac:dyDescent="0.25">
      <c r="A30" s="17"/>
      <c r="B30" s="22" t="s">
        <v>256</v>
      </c>
      <c r="C30" s="23"/>
      <c r="D30" s="23"/>
      <c r="E30" s="37">
        <v>141.94</v>
      </c>
      <c r="F30" s="38">
        <v>72.070000000000007</v>
      </c>
      <c r="G30" s="38">
        <v>-23.650000000000002</v>
      </c>
      <c r="H30" s="38">
        <v>414.52000000000004</v>
      </c>
      <c r="I30" s="38">
        <v>-78.97999999999999</v>
      </c>
      <c r="J30" s="29">
        <v>525.90000000000009</v>
      </c>
    </row>
    <row r="31" spans="1:10" ht="10.5" x14ac:dyDescent="0.25">
      <c r="A31" s="20" t="s">
        <v>257</v>
      </c>
      <c r="B31" s="21"/>
      <c r="C31" s="21"/>
      <c r="D31" s="21"/>
      <c r="E31" s="40">
        <v>141.94</v>
      </c>
      <c r="F31" s="41">
        <v>72.070000000000007</v>
      </c>
      <c r="G31" s="41">
        <v>-23.650000000000002</v>
      </c>
      <c r="H31" s="41">
        <v>414.52000000000004</v>
      </c>
      <c r="I31" s="41">
        <v>-78.97999999999999</v>
      </c>
      <c r="J31" s="31">
        <v>525.90000000000009</v>
      </c>
    </row>
    <row r="32" spans="1:10" ht="10.5" thickBot="1" x14ac:dyDescent="0.25">
      <c r="A32" s="4"/>
      <c r="B32" s="4"/>
      <c r="C32" s="4"/>
      <c r="D32" s="4"/>
      <c r="E32" s="34"/>
      <c r="F32" s="34"/>
      <c r="G32" s="34"/>
      <c r="H32" s="34"/>
      <c r="I32" s="34"/>
      <c r="J32" s="27"/>
    </row>
    <row r="33" spans="1:10" ht="11" thickBot="1" x14ac:dyDescent="0.3">
      <c r="A33" s="24" t="s">
        <v>218</v>
      </c>
      <c r="B33" s="25"/>
      <c r="C33" s="25"/>
      <c r="D33" s="25"/>
      <c r="E33" s="42">
        <v>342.51000000000005</v>
      </c>
      <c r="F33" s="43">
        <v>177.75</v>
      </c>
      <c r="G33" s="43">
        <v>-59.070000000000007</v>
      </c>
      <c r="H33" s="43">
        <v>991.36000000000013</v>
      </c>
      <c r="I33" s="43">
        <v>-188.45999999999998</v>
      </c>
      <c r="J33" s="32">
        <v>1264.0900000000001</v>
      </c>
    </row>
    <row r="36" spans="1:10" ht="10.5" thickBot="1" x14ac:dyDescent="0.25"/>
    <row r="37" spans="1:10" x14ac:dyDescent="0.2">
      <c r="I37" s="46" t="s">
        <v>261</v>
      </c>
      <c r="J37" s="47">
        <v>0</v>
      </c>
    </row>
    <row r="38" spans="1:10" x14ac:dyDescent="0.2">
      <c r="I38" s="44" t="s">
        <v>262</v>
      </c>
      <c r="J38" s="45">
        <v>0</v>
      </c>
    </row>
    <row r="39" spans="1:10" x14ac:dyDescent="0.2">
      <c r="I39" s="44" t="s">
        <v>263</v>
      </c>
      <c r="J39" s="45">
        <v>0</v>
      </c>
    </row>
    <row r="40" spans="1:10" ht="10.5" thickBot="1" x14ac:dyDescent="0.25">
      <c r="I40" s="44" t="s">
        <v>264</v>
      </c>
      <c r="J40" s="45">
        <v>1264.0899999999999</v>
      </c>
    </row>
    <row r="41" spans="1:10" ht="10.5" thickBot="1" x14ac:dyDescent="0.25">
      <c r="I41" s="48" t="s">
        <v>265</v>
      </c>
      <c r="J41" s="49">
        <v>1264.0899999999999</v>
      </c>
    </row>
  </sheetData>
  <pageMargins left="0.45" right="0.45" top="0.75" bottom="0.75" header="0.3" footer="0.3"/>
  <pageSetup scale="55" fitToHeight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2084C-7C5C-443B-BADE-2F1D4326BACC}">
  <dimension ref="A1:Q59"/>
  <sheetViews>
    <sheetView view="pageLayout" topLeftCell="F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301</v>
      </c>
      <c r="B2">
        <v>2025</v>
      </c>
      <c r="C2">
        <v>3</v>
      </c>
      <c r="D2" t="s">
        <v>125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0.53</v>
      </c>
      <c r="K2">
        <v>0.53</v>
      </c>
      <c r="L2" t="s">
        <v>302</v>
      </c>
      <c r="M2" t="s">
        <v>303</v>
      </c>
      <c r="N2" t="s">
        <v>304</v>
      </c>
      <c r="O2" t="s">
        <v>305</v>
      </c>
      <c r="P2" t="s">
        <v>27</v>
      </c>
      <c r="Q2" t="s">
        <v>21</v>
      </c>
    </row>
    <row r="3" spans="1:17" x14ac:dyDescent="0.2">
      <c r="A3" t="s">
        <v>301</v>
      </c>
      <c r="B3">
        <v>2025</v>
      </c>
      <c r="C3">
        <v>3</v>
      </c>
      <c r="D3" t="s">
        <v>125</v>
      </c>
      <c r="E3" t="s">
        <v>19</v>
      </c>
      <c r="F3" t="s">
        <v>20</v>
      </c>
      <c r="G3" t="s">
        <v>199</v>
      </c>
      <c r="H3" t="s">
        <v>35</v>
      </c>
      <c r="I3" t="s">
        <v>39</v>
      </c>
      <c r="J3">
        <v>16.940000000000001</v>
      </c>
      <c r="K3">
        <v>16.940000000000001</v>
      </c>
      <c r="L3" t="s">
        <v>302</v>
      </c>
      <c r="M3" t="s">
        <v>303</v>
      </c>
      <c r="N3" t="s">
        <v>304</v>
      </c>
      <c r="O3" t="s">
        <v>305</v>
      </c>
      <c r="P3" t="s">
        <v>57</v>
      </c>
      <c r="Q3" t="s">
        <v>58</v>
      </c>
    </row>
    <row r="4" spans="1:17" x14ac:dyDescent="0.2">
      <c r="A4" t="s">
        <v>301</v>
      </c>
      <c r="B4">
        <v>2025</v>
      </c>
      <c r="C4">
        <v>3</v>
      </c>
      <c r="D4" t="s">
        <v>125</v>
      </c>
      <c r="E4" t="s">
        <v>19</v>
      </c>
      <c r="F4" t="s">
        <v>20</v>
      </c>
      <c r="G4" t="s">
        <v>199</v>
      </c>
      <c r="H4" t="s">
        <v>35</v>
      </c>
      <c r="I4" t="s">
        <v>39</v>
      </c>
      <c r="J4">
        <v>123.06000000000002</v>
      </c>
      <c r="K4">
        <v>123.06000000000002</v>
      </c>
      <c r="L4" t="s">
        <v>302</v>
      </c>
      <c r="M4" t="s">
        <v>303</v>
      </c>
      <c r="N4" t="s">
        <v>304</v>
      </c>
      <c r="O4" t="s">
        <v>305</v>
      </c>
      <c r="P4" t="s">
        <v>57</v>
      </c>
      <c r="Q4" t="s">
        <v>58</v>
      </c>
    </row>
    <row r="5" spans="1:17" x14ac:dyDescent="0.2">
      <c r="A5" t="s">
        <v>301</v>
      </c>
      <c r="B5">
        <v>2025</v>
      </c>
      <c r="C5">
        <v>3</v>
      </c>
      <c r="D5" t="s">
        <v>125</v>
      </c>
      <c r="E5" t="s">
        <v>19</v>
      </c>
      <c r="F5" t="s">
        <v>20</v>
      </c>
      <c r="G5" t="s">
        <v>48</v>
      </c>
      <c r="H5" t="s">
        <v>35</v>
      </c>
      <c r="I5" t="s">
        <v>39</v>
      </c>
      <c r="J5">
        <v>4.55</v>
      </c>
      <c r="K5">
        <v>4.55</v>
      </c>
      <c r="L5" t="s">
        <v>302</v>
      </c>
      <c r="M5" t="s">
        <v>303</v>
      </c>
      <c r="N5" t="s">
        <v>304</v>
      </c>
      <c r="O5" t="s">
        <v>305</v>
      </c>
      <c r="P5" t="s">
        <v>52</v>
      </c>
      <c r="Q5" t="s">
        <v>53</v>
      </c>
    </row>
    <row r="6" spans="1:17" x14ac:dyDescent="0.2">
      <c r="A6" t="s">
        <v>301</v>
      </c>
      <c r="B6">
        <v>2025</v>
      </c>
      <c r="C6">
        <v>3</v>
      </c>
      <c r="D6" t="s">
        <v>125</v>
      </c>
      <c r="E6" t="s">
        <v>19</v>
      </c>
      <c r="F6" t="s">
        <v>72</v>
      </c>
      <c r="G6" t="s">
        <v>76</v>
      </c>
      <c r="H6" t="s">
        <v>77</v>
      </c>
      <c r="I6" t="s">
        <v>78</v>
      </c>
      <c r="J6">
        <v>0.25</v>
      </c>
      <c r="K6">
        <v>0.25</v>
      </c>
      <c r="L6" t="s">
        <v>302</v>
      </c>
      <c r="M6" t="s">
        <v>303</v>
      </c>
      <c r="N6" t="s">
        <v>304</v>
      </c>
      <c r="O6" t="s">
        <v>305</v>
      </c>
      <c r="P6" t="s">
        <v>79</v>
      </c>
      <c r="Q6" t="s">
        <v>76</v>
      </c>
    </row>
    <row r="7" spans="1:17" x14ac:dyDescent="0.2">
      <c r="A7" t="s">
        <v>301</v>
      </c>
      <c r="B7">
        <v>2025</v>
      </c>
      <c r="C7">
        <v>3</v>
      </c>
      <c r="D7" t="s">
        <v>125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28.91</v>
      </c>
      <c r="K7">
        <v>28.91</v>
      </c>
      <c r="L7" t="s">
        <v>302</v>
      </c>
      <c r="M7" t="s">
        <v>303</v>
      </c>
      <c r="N7" t="s">
        <v>304</v>
      </c>
      <c r="O7" t="s">
        <v>305</v>
      </c>
      <c r="P7" t="s">
        <v>108</v>
      </c>
      <c r="Q7" t="s">
        <v>109</v>
      </c>
    </row>
    <row r="8" spans="1:17" x14ac:dyDescent="0.2">
      <c r="A8" t="s">
        <v>301</v>
      </c>
      <c r="B8">
        <v>2025</v>
      </c>
      <c r="C8">
        <v>3</v>
      </c>
      <c r="D8" t="s">
        <v>125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9.33</v>
      </c>
      <c r="K8">
        <v>9.33</v>
      </c>
      <c r="L8" t="s">
        <v>302</v>
      </c>
      <c r="M8" t="s">
        <v>303</v>
      </c>
      <c r="N8" t="s">
        <v>304</v>
      </c>
      <c r="O8" t="s">
        <v>305</v>
      </c>
      <c r="P8" t="s">
        <v>103</v>
      </c>
      <c r="Q8" t="s">
        <v>104</v>
      </c>
    </row>
    <row r="9" spans="1:17" x14ac:dyDescent="0.2">
      <c r="A9" t="s">
        <v>301</v>
      </c>
      <c r="B9">
        <v>2025</v>
      </c>
      <c r="C9">
        <v>3</v>
      </c>
      <c r="D9" t="s">
        <v>125</v>
      </c>
      <c r="E9" t="s">
        <v>19</v>
      </c>
      <c r="F9" t="s">
        <v>72</v>
      </c>
      <c r="G9" t="s">
        <v>48</v>
      </c>
      <c r="H9" t="s">
        <v>35</v>
      </c>
      <c r="I9" t="s">
        <v>39</v>
      </c>
      <c r="J9">
        <v>5.25</v>
      </c>
      <c r="K9">
        <v>5.25</v>
      </c>
      <c r="L9" t="s">
        <v>302</v>
      </c>
      <c r="M9" t="s">
        <v>303</v>
      </c>
      <c r="N9" t="s">
        <v>304</v>
      </c>
      <c r="O9" t="s">
        <v>305</v>
      </c>
      <c r="P9" t="s">
        <v>97</v>
      </c>
      <c r="Q9" t="s">
        <v>98</v>
      </c>
    </row>
    <row r="10" spans="1:17" x14ac:dyDescent="0.2">
      <c r="A10" t="s">
        <v>301</v>
      </c>
      <c r="B10">
        <v>2025</v>
      </c>
      <c r="C10">
        <v>3</v>
      </c>
      <c r="D10" t="s">
        <v>125</v>
      </c>
      <c r="E10" t="s">
        <v>19</v>
      </c>
      <c r="F10" t="s">
        <v>72</v>
      </c>
      <c r="G10" t="s">
        <v>48</v>
      </c>
      <c r="H10" t="s">
        <v>35</v>
      </c>
      <c r="I10" t="s">
        <v>39</v>
      </c>
      <c r="J10">
        <v>2.39</v>
      </c>
      <c r="K10">
        <v>2.39</v>
      </c>
      <c r="L10" t="s">
        <v>302</v>
      </c>
      <c r="M10" t="s">
        <v>303</v>
      </c>
      <c r="N10" t="s">
        <v>304</v>
      </c>
      <c r="O10" t="s">
        <v>305</v>
      </c>
      <c r="P10" t="s">
        <v>105</v>
      </c>
      <c r="Q10" t="s">
        <v>106</v>
      </c>
    </row>
    <row r="11" spans="1:17" x14ac:dyDescent="0.2">
      <c r="A11" t="s">
        <v>301</v>
      </c>
      <c r="B11">
        <v>2025</v>
      </c>
      <c r="C11">
        <v>3</v>
      </c>
      <c r="D11" t="s">
        <v>125</v>
      </c>
      <c r="E11" t="s">
        <v>19</v>
      </c>
      <c r="F11" t="s">
        <v>72</v>
      </c>
      <c r="G11" t="s">
        <v>48</v>
      </c>
      <c r="H11" t="s">
        <v>35</v>
      </c>
      <c r="I11" t="s">
        <v>39</v>
      </c>
      <c r="J11">
        <v>9.36</v>
      </c>
      <c r="K11">
        <v>9.36</v>
      </c>
      <c r="L11" t="s">
        <v>302</v>
      </c>
      <c r="M11" t="s">
        <v>303</v>
      </c>
      <c r="N11" t="s">
        <v>304</v>
      </c>
      <c r="O11" t="s">
        <v>305</v>
      </c>
      <c r="P11" t="s">
        <v>99</v>
      </c>
      <c r="Q11" t="s">
        <v>100</v>
      </c>
    </row>
    <row r="12" spans="1:17" x14ac:dyDescent="0.2">
      <c r="A12" t="s">
        <v>301</v>
      </c>
      <c r="B12">
        <v>2025</v>
      </c>
      <c r="C12">
        <v>3</v>
      </c>
      <c r="D12" t="s">
        <v>125</v>
      </c>
      <c r="E12" t="s">
        <v>110</v>
      </c>
      <c r="F12" t="s">
        <v>111</v>
      </c>
      <c r="G12" t="s">
        <v>112</v>
      </c>
      <c r="H12" t="s">
        <v>113</v>
      </c>
      <c r="I12" t="s">
        <v>114</v>
      </c>
      <c r="J12">
        <v>6.89</v>
      </c>
      <c r="K12">
        <v>6.89</v>
      </c>
      <c r="L12" t="s">
        <v>302</v>
      </c>
      <c r="M12" t="s">
        <v>303</v>
      </c>
      <c r="N12" t="s">
        <v>304</v>
      </c>
      <c r="O12" t="s">
        <v>305</v>
      </c>
      <c r="P12" t="s">
        <v>115</v>
      </c>
      <c r="Q12" t="s">
        <v>114</v>
      </c>
    </row>
    <row r="13" spans="1:17" x14ac:dyDescent="0.2">
      <c r="A13" t="s">
        <v>301</v>
      </c>
      <c r="B13">
        <v>2025</v>
      </c>
      <c r="C13">
        <v>3</v>
      </c>
      <c r="D13" t="s">
        <v>125</v>
      </c>
      <c r="E13" t="s">
        <v>110</v>
      </c>
      <c r="F13" t="s">
        <v>111</v>
      </c>
      <c r="G13" t="s">
        <v>112</v>
      </c>
      <c r="H13" t="s">
        <v>113</v>
      </c>
      <c r="I13" t="s">
        <v>118</v>
      </c>
      <c r="J13">
        <v>135.05000000000001</v>
      </c>
      <c r="K13">
        <v>135.05000000000001</v>
      </c>
      <c r="L13" t="s">
        <v>302</v>
      </c>
      <c r="M13" t="s">
        <v>303</v>
      </c>
      <c r="N13" t="s">
        <v>304</v>
      </c>
      <c r="O13" t="s">
        <v>305</v>
      </c>
      <c r="P13" t="s">
        <v>119</v>
      </c>
      <c r="Q13" t="s">
        <v>118</v>
      </c>
    </row>
    <row r="14" spans="1:17" x14ac:dyDescent="0.2">
      <c r="A14" t="s">
        <v>301</v>
      </c>
      <c r="B14">
        <v>2025</v>
      </c>
      <c r="C14">
        <v>4</v>
      </c>
      <c r="D14" t="s">
        <v>142</v>
      </c>
      <c r="E14" t="s">
        <v>19</v>
      </c>
      <c r="F14" t="s">
        <v>20</v>
      </c>
      <c r="G14" t="s">
        <v>21</v>
      </c>
      <c r="H14" t="s">
        <v>22</v>
      </c>
      <c r="I14" t="s">
        <v>21</v>
      </c>
      <c r="J14">
        <v>0.04</v>
      </c>
      <c r="K14">
        <v>0.04</v>
      </c>
      <c r="L14" t="s">
        <v>302</v>
      </c>
      <c r="M14" t="s">
        <v>303</v>
      </c>
      <c r="N14" t="s">
        <v>304</v>
      </c>
      <c r="O14" t="s">
        <v>305</v>
      </c>
      <c r="P14" t="s">
        <v>27</v>
      </c>
      <c r="Q14" t="s">
        <v>21</v>
      </c>
    </row>
    <row r="15" spans="1:17" x14ac:dyDescent="0.2">
      <c r="A15" t="s">
        <v>301</v>
      </c>
      <c r="B15">
        <v>2025</v>
      </c>
      <c r="C15">
        <v>4</v>
      </c>
      <c r="D15" t="s">
        <v>142</v>
      </c>
      <c r="E15" t="s">
        <v>19</v>
      </c>
      <c r="F15" t="s">
        <v>20</v>
      </c>
      <c r="G15" t="s">
        <v>199</v>
      </c>
      <c r="H15" t="s">
        <v>35</v>
      </c>
      <c r="I15" t="s">
        <v>39</v>
      </c>
      <c r="J15">
        <v>-4.83</v>
      </c>
      <c r="K15">
        <v>-4.83</v>
      </c>
      <c r="L15" t="s">
        <v>302</v>
      </c>
      <c r="M15" t="s">
        <v>303</v>
      </c>
      <c r="N15" t="s">
        <v>304</v>
      </c>
      <c r="O15" t="s">
        <v>305</v>
      </c>
      <c r="P15" t="s">
        <v>57</v>
      </c>
      <c r="Q15" t="s">
        <v>58</v>
      </c>
    </row>
    <row r="16" spans="1:17" x14ac:dyDescent="0.2">
      <c r="A16" t="s">
        <v>301</v>
      </c>
      <c r="B16">
        <v>2025</v>
      </c>
      <c r="C16">
        <v>4</v>
      </c>
      <c r="D16" t="s">
        <v>142</v>
      </c>
      <c r="E16" t="s">
        <v>19</v>
      </c>
      <c r="F16" t="s">
        <v>20</v>
      </c>
      <c r="G16" t="s">
        <v>199</v>
      </c>
      <c r="H16" t="s">
        <v>35</v>
      </c>
      <c r="I16" t="s">
        <v>39</v>
      </c>
      <c r="J16">
        <v>64.069999999999993</v>
      </c>
      <c r="K16">
        <v>64.069999999999993</v>
      </c>
      <c r="L16" t="s">
        <v>302</v>
      </c>
      <c r="M16" t="s">
        <v>303</v>
      </c>
      <c r="N16" t="s">
        <v>304</v>
      </c>
      <c r="O16" t="s">
        <v>305</v>
      </c>
      <c r="P16" t="s">
        <v>57</v>
      </c>
      <c r="Q16" t="s">
        <v>58</v>
      </c>
    </row>
    <row r="17" spans="1:17" x14ac:dyDescent="0.2">
      <c r="A17" t="s">
        <v>301</v>
      </c>
      <c r="B17">
        <v>2025</v>
      </c>
      <c r="C17">
        <v>4</v>
      </c>
      <c r="D17" t="s">
        <v>142</v>
      </c>
      <c r="E17" t="s">
        <v>19</v>
      </c>
      <c r="F17" t="s">
        <v>20</v>
      </c>
      <c r="G17" t="s">
        <v>48</v>
      </c>
      <c r="H17" t="s">
        <v>35</v>
      </c>
      <c r="I17" t="s">
        <v>39</v>
      </c>
      <c r="J17">
        <v>15.899999999999999</v>
      </c>
      <c r="K17">
        <v>15.899999999999999</v>
      </c>
      <c r="L17" t="s">
        <v>302</v>
      </c>
      <c r="M17" t="s">
        <v>303</v>
      </c>
      <c r="N17" t="s">
        <v>304</v>
      </c>
      <c r="O17" t="s">
        <v>305</v>
      </c>
      <c r="P17" t="s">
        <v>52</v>
      </c>
      <c r="Q17" t="s">
        <v>53</v>
      </c>
    </row>
    <row r="18" spans="1:17" x14ac:dyDescent="0.2">
      <c r="A18" t="s">
        <v>301</v>
      </c>
      <c r="B18">
        <v>2025</v>
      </c>
      <c r="C18">
        <v>4</v>
      </c>
      <c r="D18" t="s">
        <v>142</v>
      </c>
      <c r="E18" t="s">
        <v>19</v>
      </c>
      <c r="F18" t="s">
        <v>72</v>
      </c>
      <c r="G18" t="s">
        <v>76</v>
      </c>
      <c r="H18" t="s">
        <v>77</v>
      </c>
      <c r="I18" t="s">
        <v>78</v>
      </c>
      <c r="J18">
        <v>0.13</v>
      </c>
      <c r="K18">
        <v>0.13</v>
      </c>
      <c r="L18" t="s">
        <v>302</v>
      </c>
      <c r="M18" t="s">
        <v>303</v>
      </c>
      <c r="N18" t="s">
        <v>304</v>
      </c>
      <c r="O18" t="s">
        <v>305</v>
      </c>
      <c r="P18" t="s">
        <v>79</v>
      </c>
      <c r="Q18" t="s">
        <v>76</v>
      </c>
    </row>
    <row r="19" spans="1:17" x14ac:dyDescent="0.2">
      <c r="A19" t="s">
        <v>301</v>
      </c>
      <c r="B19">
        <v>2025</v>
      </c>
      <c r="C19">
        <v>4</v>
      </c>
      <c r="D19" t="s">
        <v>142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15.03</v>
      </c>
      <c r="K19">
        <v>15.03</v>
      </c>
      <c r="L19" t="s">
        <v>302</v>
      </c>
      <c r="M19" t="s">
        <v>303</v>
      </c>
      <c r="N19" t="s">
        <v>304</v>
      </c>
      <c r="O19" t="s">
        <v>305</v>
      </c>
      <c r="P19" t="s">
        <v>108</v>
      </c>
      <c r="Q19" t="s">
        <v>109</v>
      </c>
    </row>
    <row r="20" spans="1:17" x14ac:dyDescent="0.2">
      <c r="A20" t="s">
        <v>301</v>
      </c>
      <c r="B20">
        <v>2025</v>
      </c>
      <c r="C20">
        <v>4</v>
      </c>
      <c r="D20" t="s">
        <v>142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4.9400000000000004</v>
      </c>
      <c r="K20">
        <v>4.9400000000000004</v>
      </c>
      <c r="L20" t="s">
        <v>302</v>
      </c>
      <c r="M20" t="s">
        <v>303</v>
      </c>
      <c r="N20" t="s">
        <v>304</v>
      </c>
      <c r="O20" t="s">
        <v>305</v>
      </c>
      <c r="P20" t="s">
        <v>103</v>
      </c>
      <c r="Q20" t="s">
        <v>104</v>
      </c>
    </row>
    <row r="21" spans="1:17" x14ac:dyDescent="0.2">
      <c r="A21" t="s">
        <v>301</v>
      </c>
      <c r="B21">
        <v>2025</v>
      </c>
      <c r="C21">
        <v>4</v>
      </c>
      <c r="D21" t="s">
        <v>142</v>
      </c>
      <c r="E21" t="s">
        <v>19</v>
      </c>
      <c r="F21" t="s">
        <v>72</v>
      </c>
      <c r="G21" t="s">
        <v>48</v>
      </c>
      <c r="H21" t="s">
        <v>35</v>
      </c>
      <c r="I21" t="s">
        <v>39</v>
      </c>
      <c r="J21">
        <v>2.54</v>
      </c>
      <c r="K21">
        <v>2.54</v>
      </c>
      <c r="L21" t="s">
        <v>302</v>
      </c>
      <c r="M21" t="s">
        <v>303</v>
      </c>
      <c r="N21" t="s">
        <v>304</v>
      </c>
      <c r="O21" t="s">
        <v>305</v>
      </c>
      <c r="P21" t="s">
        <v>97</v>
      </c>
      <c r="Q21" t="s">
        <v>98</v>
      </c>
    </row>
    <row r="22" spans="1:17" x14ac:dyDescent="0.2">
      <c r="A22" t="s">
        <v>301</v>
      </c>
      <c r="B22">
        <v>2025</v>
      </c>
      <c r="C22">
        <v>4</v>
      </c>
      <c r="D22" t="s">
        <v>142</v>
      </c>
      <c r="E22" t="s">
        <v>19</v>
      </c>
      <c r="F22" t="s">
        <v>72</v>
      </c>
      <c r="G22" t="s">
        <v>48</v>
      </c>
      <c r="H22" t="s">
        <v>35</v>
      </c>
      <c r="I22" t="s">
        <v>39</v>
      </c>
      <c r="J22">
        <v>1.54</v>
      </c>
      <c r="K22">
        <v>1.54</v>
      </c>
      <c r="L22" t="s">
        <v>302</v>
      </c>
      <c r="M22" t="s">
        <v>303</v>
      </c>
      <c r="N22" t="s">
        <v>304</v>
      </c>
      <c r="O22" t="s">
        <v>305</v>
      </c>
      <c r="P22" t="s">
        <v>105</v>
      </c>
      <c r="Q22" t="s">
        <v>106</v>
      </c>
    </row>
    <row r="23" spans="1:17" x14ac:dyDescent="0.2">
      <c r="A23" t="s">
        <v>301</v>
      </c>
      <c r="B23">
        <v>2025</v>
      </c>
      <c r="C23">
        <v>4</v>
      </c>
      <c r="D23" t="s">
        <v>142</v>
      </c>
      <c r="E23" t="s">
        <v>19</v>
      </c>
      <c r="F23" t="s">
        <v>72</v>
      </c>
      <c r="G23" t="s">
        <v>48</v>
      </c>
      <c r="H23" t="s">
        <v>35</v>
      </c>
      <c r="I23" t="s">
        <v>39</v>
      </c>
      <c r="J23">
        <v>6.32</v>
      </c>
      <c r="K23">
        <v>6.32</v>
      </c>
      <c r="L23" t="s">
        <v>302</v>
      </c>
      <c r="M23" t="s">
        <v>303</v>
      </c>
      <c r="N23" t="s">
        <v>304</v>
      </c>
      <c r="O23" t="s">
        <v>305</v>
      </c>
      <c r="P23" t="s">
        <v>99</v>
      </c>
      <c r="Q23" t="s">
        <v>100</v>
      </c>
    </row>
    <row r="24" spans="1:17" x14ac:dyDescent="0.2">
      <c r="A24" t="s">
        <v>301</v>
      </c>
      <c r="B24">
        <v>2025</v>
      </c>
      <c r="C24">
        <v>4</v>
      </c>
      <c r="D24" t="s">
        <v>142</v>
      </c>
      <c r="E24" t="s">
        <v>110</v>
      </c>
      <c r="F24" t="s">
        <v>111</v>
      </c>
      <c r="G24" t="s">
        <v>112</v>
      </c>
      <c r="H24" t="s">
        <v>113</v>
      </c>
      <c r="I24" t="s">
        <v>114</v>
      </c>
      <c r="J24">
        <v>7.7</v>
      </c>
      <c r="K24">
        <v>7.7</v>
      </c>
      <c r="L24" t="s">
        <v>302</v>
      </c>
      <c r="M24" t="s">
        <v>303</v>
      </c>
      <c r="N24" t="s">
        <v>304</v>
      </c>
      <c r="O24" t="s">
        <v>305</v>
      </c>
      <c r="P24" t="s">
        <v>115</v>
      </c>
      <c r="Q24" t="s">
        <v>114</v>
      </c>
    </row>
    <row r="25" spans="1:17" x14ac:dyDescent="0.2">
      <c r="A25" t="s">
        <v>301</v>
      </c>
      <c r="B25">
        <v>2025</v>
      </c>
      <c r="C25">
        <v>4</v>
      </c>
      <c r="D25" t="s">
        <v>142</v>
      </c>
      <c r="E25" t="s">
        <v>110</v>
      </c>
      <c r="F25" t="s">
        <v>111</v>
      </c>
      <c r="G25" t="s">
        <v>112</v>
      </c>
      <c r="H25" t="s">
        <v>113</v>
      </c>
      <c r="I25" t="s">
        <v>118</v>
      </c>
      <c r="J25">
        <v>64.37</v>
      </c>
      <c r="K25">
        <v>64.37</v>
      </c>
      <c r="L25" t="s">
        <v>302</v>
      </c>
      <c r="M25" t="s">
        <v>303</v>
      </c>
      <c r="N25" t="s">
        <v>304</v>
      </c>
      <c r="O25" t="s">
        <v>305</v>
      </c>
      <c r="P25" t="s">
        <v>119</v>
      </c>
      <c r="Q25" t="s">
        <v>118</v>
      </c>
    </row>
    <row r="26" spans="1:17" x14ac:dyDescent="0.2">
      <c r="A26" t="s">
        <v>301</v>
      </c>
      <c r="B26">
        <v>2025</v>
      </c>
      <c r="C26">
        <v>5</v>
      </c>
      <c r="D26" t="s">
        <v>154</v>
      </c>
      <c r="E26" t="s">
        <v>19</v>
      </c>
      <c r="F26" t="s">
        <v>20</v>
      </c>
      <c r="G26" t="s">
        <v>21</v>
      </c>
      <c r="H26" t="s">
        <v>22</v>
      </c>
      <c r="I26" t="s">
        <v>21</v>
      </c>
      <c r="J26">
        <v>-0.11</v>
      </c>
      <c r="K26">
        <v>-0.11</v>
      </c>
      <c r="L26" t="s">
        <v>302</v>
      </c>
      <c r="M26" t="s">
        <v>303</v>
      </c>
      <c r="N26" t="s">
        <v>304</v>
      </c>
      <c r="O26" t="s">
        <v>305</v>
      </c>
      <c r="P26" t="s">
        <v>27</v>
      </c>
      <c r="Q26" t="s">
        <v>21</v>
      </c>
    </row>
    <row r="27" spans="1:17" x14ac:dyDescent="0.2">
      <c r="A27" t="s">
        <v>301</v>
      </c>
      <c r="B27">
        <v>2025</v>
      </c>
      <c r="C27">
        <v>5</v>
      </c>
      <c r="D27" t="s">
        <v>154</v>
      </c>
      <c r="E27" t="s">
        <v>19</v>
      </c>
      <c r="F27" t="s">
        <v>20</v>
      </c>
      <c r="G27" t="s">
        <v>48</v>
      </c>
      <c r="H27" t="s">
        <v>35</v>
      </c>
      <c r="I27" t="s">
        <v>39</v>
      </c>
      <c r="J27">
        <v>-20.45</v>
      </c>
      <c r="K27">
        <v>-20.45</v>
      </c>
      <c r="L27" t="s">
        <v>302</v>
      </c>
      <c r="M27" t="s">
        <v>303</v>
      </c>
      <c r="N27" t="s">
        <v>304</v>
      </c>
      <c r="O27" t="s">
        <v>305</v>
      </c>
      <c r="P27" t="s">
        <v>52</v>
      </c>
      <c r="Q27" t="s">
        <v>53</v>
      </c>
    </row>
    <row r="28" spans="1:17" x14ac:dyDescent="0.2">
      <c r="A28" t="s">
        <v>301</v>
      </c>
      <c r="B28">
        <v>2025</v>
      </c>
      <c r="C28">
        <v>5</v>
      </c>
      <c r="D28" t="s">
        <v>154</v>
      </c>
      <c r="E28" t="s">
        <v>19</v>
      </c>
      <c r="F28" t="s">
        <v>72</v>
      </c>
      <c r="G28" t="s">
        <v>76</v>
      </c>
      <c r="H28" t="s">
        <v>77</v>
      </c>
      <c r="I28" t="s">
        <v>78</v>
      </c>
      <c r="J28">
        <v>-0.09</v>
      </c>
      <c r="K28">
        <v>-0.09</v>
      </c>
      <c r="L28" t="s">
        <v>302</v>
      </c>
      <c r="M28" t="s">
        <v>303</v>
      </c>
      <c r="N28" t="s">
        <v>304</v>
      </c>
      <c r="O28" t="s">
        <v>305</v>
      </c>
      <c r="P28" t="s">
        <v>79</v>
      </c>
      <c r="Q28" t="s">
        <v>76</v>
      </c>
    </row>
    <row r="29" spans="1:17" x14ac:dyDescent="0.2">
      <c r="A29" t="s">
        <v>301</v>
      </c>
      <c r="B29">
        <v>2025</v>
      </c>
      <c r="C29">
        <v>5</v>
      </c>
      <c r="D29" t="s">
        <v>154</v>
      </c>
      <c r="E29" t="s">
        <v>19</v>
      </c>
      <c r="F29" t="s">
        <v>72</v>
      </c>
      <c r="G29" t="s">
        <v>48</v>
      </c>
      <c r="H29" t="s">
        <v>35</v>
      </c>
      <c r="I29" t="s">
        <v>39</v>
      </c>
      <c r="J29">
        <v>-4.09</v>
      </c>
      <c r="K29">
        <v>-4.09</v>
      </c>
      <c r="L29" t="s">
        <v>302</v>
      </c>
      <c r="M29" t="s">
        <v>303</v>
      </c>
      <c r="N29" t="s">
        <v>304</v>
      </c>
      <c r="O29" t="s">
        <v>305</v>
      </c>
      <c r="P29" t="s">
        <v>108</v>
      </c>
      <c r="Q29" t="s">
        <v>109</v>
      </c>
    </row>
    <row r="30" spans="1:17" x14ac:dyDescent="0.2">
      <c r="A30" t="s">
        <v>301</v>
      </c>
      <c r="B30">
        <v>2025</v>
      </c>
      <c r="C30">
        <v>5</v>
      </c>
      <c r="D30" t="s">
        <v>154</v>
      </c>
      <c r="E30" t="s">
        <v>19</v>
      </c>
      <c r="F30" t="s">
        <v>72</v>
      </c>
      <c r="G30" t="s">
        <v>48</v>
      </c>
      <c r="H30" t="s">
        <v>35</v>
      </c>
      <c r="I30" t="s">
        <v>39</v>
      </c>
      <c r="J30">
        <v>-7</v>
      </c>
      <c r="K30">
        <v>-7</v>
      </c>
      <c r="L30" t="s">
        <v>302</v>
      </c>
      <c r="M30" t="s">
        <v>303</v>
      </c>
      <c r="N30" t="s">
        <v>304</v>
      </c>
      <c r="O30" t="s">
        <v>305</v>
      </c>
      <c r="P30" t="s">
        <v>103</v>
      </c>
      <c r="Q30" t="s">
        <v>104</v>
      </c>
    </row>
    <row r="31" spans="1:17" x14ac:dyDescent="0.2">
      <c r="A31" t="s">
        <v>301</v>
      </c>
      <c r="B31">
        <v>2025</v>
      </c>
      <c r="C31">
        <v>5</v>
      </c>
      <c r="D31" t="s">
        <v>154</v>
      </c>
      <c r="E31" t="s">
        <v>19</v>
      </c>
      <c r="F31" t="s">
        <v>72</v>
      </c>
      <c r="G31" t="s">
        <v>48</v>
      </c>
      <c r="H31" t="s">
        <v>35</v>
      </c>
      <c r="I31" t="s">
        <v>39</v>
      </c>
      <c r="J31">
        <v>-0.81</v>
      </c>
      <c r="K31">
        <v>-0.81</v>
      </c>
      <c r="L31" t="s">
        <v>302</v>
      </c>
      <c r="M31" t="s">
        <v>303</v>
      </c>
      <c r="N31" t="s">
        <v>304</v>
      </c>
      <c r="O31" t="s">
        <v>305</v>
      </c>
      <c r="P31" t="s">
        <v>97</v>
      </c>
      <c r="Q31" t="s">
        <v>98</v>
      </c>
    </row>
    <row r="32" spans="1:17" x14ac:dyDescent="0.2">
      <c r="A32" t="s">
        <v>301</v>
      </c>
      <c r="B32">
        <v>2025</v>
      </c>
      <c r="C32">
        <v>5</v>
      </c>
      <c r="D32" t="s">
        <v>154</v>
      </c>
      <c r="E32" t="s">
        <v>19</v>
      </c>
      <c r="F32" t="s">
        <v>72</v>
      </c>
      <c r="G32" t="s">
        <v>48</v>
      </c>
      <c r="H32" t="s">
        <v>35</v>
      </c>
      <c r="I32" t="s">
        <v>39</v>
      </c>
      <c r="J32">
        <v>-1.3</v>
      </c>
      <c r="K32">
        <v>-1.3</v>
      </c>
      <c r="L32" t="s">
        <v>302</v>
      </c>
      <c r="M32" t="s">
        <v>303</v>
      </c>
      <c r="N32" t="s">
        <v>304</v>
      </c>
      <c r="O32" t="s">
        <v>305</v>
      </c>
      <c r="P32" t="s">
        <v>105</v>
      </c>
      <c r="Q32" t="s">
        <v>106</v>
      </c>
    </row>
    <row r="33" spans="1:17" x14ac:dyDescent="0.2">
      <c r="A33" t="s">
        <v>301</v>
      </c>
      <c r="B33">
        <v>2025</v>
      </c>
      <c r="C33">
        <v>5</v>
      </c>
      <c r="D33" t="s">
        <v>154</v>
      </c>
      <c r="E33" t="s">
        <v>19</v>
      </c>
      <c r="F33" t="s">
        <v>72</v>
      </c>
      <c r="G33" t="s">
        <v>48</v>
      </c>
      <c r="H33" t="s">
        <v>35</v>
      </c>
      <c r="I33" t="s">
        <v>39</v>
      </c>
      <c r="J33">
        <v>-1.57</v>
      </c>
      <c r="K33">
        <v>-1.57</v>
      </c>
      <c r="L33" t="s">
        <v>302</v>
      </c>
      <c r="M33" t="s">
        <v>303</v>
      </c>
      <c r="N33" t="s">
        <v>304</v>
      </c>
      <c r="O33" t="s">
        <v>305</v>
      </c>
      <c r="P33" t="s">
        <v>99</v>
      </c>
      <c r="Q33" t="s">
        <v>100</v>
      </c>
    </row>
    <row r="34" spans="1:17" x14ac:dyDescent="0.2">
      <c r="A34" t="s">
        <v>301</v>
      </c>
      <c r="B34">
        <v>2025</v>
      </c>
      <c r="C34">
        <v>5</v>
      </c>
      <c r="D34" t="s">
        <v>154</v>
      </c>
      <c r="E34" t="s">
        <v>110</v>
      </c>
      <c r="F34" t="s">
        <v>111</v>
      </c>
      <c r="G34" t="s">
        <v>112</v>
      </c>
      <c r="H34" t="s">
        <v>113</v>
      </c>
      <c r="I34" t="s">
        <v>114</v>
      </c>
      <c r="J34">
        <v>-1.89</v>
      </c>
      <c r="K34">
        <v>-1.89</v>
      </c>
      <c r="L34" t="s">
        <v>302</v>
      </c>
      <c r="M34" t="s">
        <v>303</v>
      </c>
      <c r="N34" t="s">
        <v>304</v>
      </c>
      <c r="O34" t="s">
        <v>305</v>
      </c>
      <c r="P34" t="s">
        <v>115</v>
      </c>
      <c r="Q34" t="s">
        <v>114</v>
      </c>
    </row>
    <row r="35" spans="1:17" x14ac:dyDescent="0.2">
      <c r="A35" t="s">
        <v>301</v>
      </c>
      <c r="B35">
        <v>2025</v>
      </c>
      <c r="C35">
        <v>5</v>
      </c>
      <c r="D35" t="s">
        <v>154</v>
      </c>
      <c r="E35" t="s">
        <v>110</v>
      </c>
      <c r="F35" t="s">
        <v>111</v>
      </c>
      <c r="G35" t="s">
        <v>112</v>
      </c>
      <c r="H35" t="s">
        <v>113</v>
      </c>
      <c r="I35" t="s">
        <v>118</v>
      </c>
      <c r="J35">
        <v>-21.76</v>
      </c>
      <c r="K35">
        <v>-21.76</v>
      </c>
      <c r="L35" t="s">
        <v>302</v>
      </c>
      <c r="M35" t="s">
        <v>303</v>
      </c>
      <c r="N35" t="s">
        <v>304</v>
      </c>
      <c r="O35" t="s">
        <v>305</v>
      </c>
      <c r="P35" t="s">
        <v>119</v>
      </c>
      <c r="Q35" t="s">
        <v>118</v>
      </c>
    </row>
    <row r="36" spans="1:17" x14ac:dyDescent="0.2">
      <c r="A36" t="s">
        <v>301</v>
      </c>
      <c r="B36">
        <v>2025</v>
      </c>
      <c r="C36">
        <v>6</v>
      </c>
      <c r="D36" t="s">
        <v>169</v>
      </c>
      <c r="E36" t="s">
        <v>19</v>
      </c>
      <c r="F36" t="s">
        <v>20</v>
      </c>
      <c r="G36" t="s">
        <v>21</v>
      </c>
      <c r="H36" t="s">
        <v>22</v>
      </c>
      <c r="I36" t="s">
        <v>21</v>
      </c>
      <c r="J36">
        <v>3.56</v>
      </c>
      <c r="K36">
        <v>3.56</v>
      </c>
      <c r="L36" t="s">
        <v>302</v>
      </c>
      <c r="M36" t="s">
        <v>303</v>
      </c>
      <c r="N36" t="s">
        <v>304</v>
      </c>
      <c r="O36" t="s">
        <v>305</v>
      </c>
      <c r="P36" t="s">
        <v>27</v>
      </c>
      <c r="Q36" t="s">
        <v>21</v>
      </c>
    </row>
    <row r="37" spans="1:17" x14ac:dyDescent="0.2">
      <c r="A37" t="s">
        <v>301</v>
      </c>
      <c r="B37">
        <v>2025</v>
      </c>
      <c r="C37">
        <v>6</v>
      </c>
      <c r="D37" t="s">
        <v>169</v>
      </c>
      <c r="E37" t="s">
        <v>19</v>
      </c>
      <c r="F37" t="s">
        <v>20</v>
      </c>
      <c r="G37" t="s">
        <v>199</v>
      </c>
      <c r="H37" t="s">
        <v>35</v>
      </c>
      <c r="I37" t="s">
        <v>39</v>
      </c>
      <c r="J37">
        <v>1.47</v>
      </c>
      <c r="K37">
        <v>1.47</v>
      </c>
      <c r="L37" t="s">
        <v>302</v>
      </c>
      <c r="M37" t="s">
        <v>303</v>
      </c>
      <c r="N37" t="s">
        <v>304</v>
      </c>
      <c r="O37" t="s">
        <v>305</v>
      </c>
      <c r="P37" t="s">
        <v>57</v>
      </c>
      <c r="Q37" t="s">
        <v>58</v>
      </c>
    </row>
    <row r="38" spans="1:17" x14ac:dyDescent="0.2">
      <c r="A38" t="s">
        <v>301</v>
      </c>
      <c r="B38">
        <v>2025</v>
      </c>
      <c r="C38">
        <v>6</v>
      </c>
      <c r="D38" t="s">
        <v>169</v>
      </c>
      <c r="E38" t="s">
        <v>19</v>
      </c>
      <c r="F38" t="s">
        <v>20</v>
      </c>
      <c r="G38" t="s">
        <v>199</v>
      </c>
      <c r="H38" t="s">
        <v>35</v>
      </c>
      <c r="I38" t="s">
        <v>39</v>
      </c>
      <c r="J38">
        <v>427.1</v>
      </c>
      <c r="K38">
        <v>427.1</v>
      </c>
      <c r="L38" t="s">
        <v>302</v>
      </c>
      <c r="M38" t="s">
        <v>303</v>
      </c>
      <c r="N38" t="s">
        <v>304</v>
      </c>
      <c r="O38" t="s">
        <v>305</v>
      </c>
      <c r="P38" t="s">
        <v>57</v>
      </c>
      <c r="Q38" t="s">
        <v>58</v>
      </c>
    </row>
    <row r="39" spans="1:17" x14ac:dyDescent="0.2">
      <c r="A39" t="s">
        <v>301</v>
      </c>
      <c r="B39">
        <v>2025</v>
      </c>
      <c r="C39">
        <v>6</v>
      </c>
      <c r="D39" t="s">
        <v>169</v>
      </c>
      <c r="E39" t="s">
        <v>19</v>
      </c>
      <c r="F39" t="s">
        <v>20</v>
      </c>
      <c r="G39" t="s">
        <v>48</v>
      </c>
      <c r="H39" t="s">
        <v>35</v>
      </c>
      <c r="I39" t="s">
        <v>39</v>
      </c>
      <c r="J39">
        <v>76.849999999999994</v>
      </c>
      <c r="K39">
        <v>76.849999999999994</v>
      </c>
      <c r="L39" t="s">
        <v>302</v>
      </c>
      <c r="M39" t="s">
        <v>303</v>
      </c>
      <c r="N39" t="s">
        <v>304</v>
      </c>
      <c r="O39" t="s">
        <v>305</v>
      </c>
      <c r="P39" t="s">
        <v>52</v>
      </c>
      <c r="Q39" t="s">
        <v>53</v>
      </c>
    </row>
    <row r="40" spans="1:17" x14ac:dyDescent="0.2">
      <c r="A40" t="s">
        <v>301</v>
      </c>
      <c r="B40">
        <v>2025</v>
      </c>
      <c r="C40">
        <v>6</v>
      </c>
      <c r="D40" t="s">
        <v>169</v>
      </c>
      <c r="E40" t="s">
        <v>19</v>
      </c>
      <c r="F40" t="s">
        <v>72</v>
      </c>
      <c r="G40" t="s">
        <v>76</v>
      </c>
      <c r="H40" t="s">
        <v>77</v>
      </c>
      <c r="I40" t="s">
        <v>78</v>
      </c>
      <c r="J40">
        <v>1.01</v>
      </c>
      <c r="K40">
        <v>1.01</v>
      </c>
      <c r="L40" t="s">
        <v>302</v>
      </c>
      <c r="M40" t="s">
        <v>303</v>
      </c>
      <c r="N40" t="s">
        <v>304</v>
      </c>
      <c r="O40" t="s">
        <v>305</v>
      </c>
      <c r="P40" t="s">
        <v>79</v>
      </c>
      <c r="Q40" t="s">
        <v>76</v>
      </c>
    </row>
    <row r="41" spans="1:17" x14ac:dyDescent="0.2">
      <c r="A41" t="s">
        <v>301</v>
      </c>
      <c r="B41">
        <v>2025</v>
      </c>
      <c r="C41">
        <v>6</v>
      </c>
      <c r="D41" t="s">
        <v>169</v>
      </c>
      <c r="E41" t="s">
        <v>19</v>
      </c>
      <c r="F41" t="s">
        <v>72</v>
      </c>
      <c r="G41" t="s">
        <v>48</v>
      </c>
      <c r="H41" t="s">
        <v>35</v>
      </c>
      <c r="I41" t="s">
        <v>39</v>
      </c>
      <c r="J41">
        <v>101.08</v>
      </c>
      <c r="K41">
        <v>101.08</v>
      </c>
      <c r="L41" t="s">
        <v>302</v>
      </c>
      <c r="M41" t="s">
        <v>303</v>
      </c>
      <c r="N41" t="s">
        <v>304</v>
      </c>
      <c r="O41" t="s">
        <v>305</v>
      </c>
      <c r="P41" t="s">
        <v>108</v>
      </c>
      <c r="Q41" t="s">
        <v>109</v>
      </c>
    </row>
    <row r="42" spans="1:17" x14ac:dyDescent="0.2">
      <c r="A42" t="s">
        <v>301</v>
      </c>
      <c r="B42">
        <v>2025</v>
      </c>
      <c r="C42">
        <v>6</v>
      </c>
      <c r="D42" t="s">
        <v>169</v>
      </c>
      <c r="E42" t="s">
        <v>19</v>
      </c>
      <c r="F42" t="s">
        <v>72</v>
      </c>
      <c r="G42" t="s">
        <v>48</v>
      </c>
      <c r="H42" t="s">
        <v>35</v>
      </c>
      <c r="I42" t="s">
        <v>39</v>
      </c>
      <c r="J42">
        <v>-112.22</v>
      </c>
      <c r="K42">
        <v>-112.22</v>
      </c>
      <c r="L42" t="s">
        <v>302</v>
      </c>
      <c r="M42" t="s">
        <v>303</v>
      </c>
      <c r="N42" t="s">
        <v>304</v>
      </c>
      <c r="O42" t="s">
        <v>305</v>
      </c>
      <c r="P42" t="s">
        <v>103</v>
      </c>
      <c r="Q42" t="s">
        <v>104</v>
      </c>
    </row>
    <row r="43" spans="1:17" x14ac:dyDescent="0.2">
      <c r="A43" t="s">
        <v>301</v>
      </c>
      <c r="B43">
        <v>2025</v>
      </c>
      <c r="C43">
        <v>6</v>
      </c>
      <c r="D43" t="s">
        <v>169</v>
      </c>
      <c r="E43" t="s">
        <v>19</v>
      </c>
      <c r="F43" t="s">
        <v>72</v>
      </c>
      <c r="G43" t="s">
        <v>48</v>
      </c>
      <c r="H43" t="s">
        <v>35</v>
      </c>
      <c r="I43" t="s">
        <v>39</v>
      </c>
      <c r="J43">
        <v>15.77</v>
      </c>
      <c r="K43">
        <v>15.77</v>
      </c>
      <c r="L43" t="s">
        <v>302</v>
      </c>
      <c r="M43" t="s">
        <v>303</v>
      </c>
      <c r="N43" t="s">
        <v>304</v>
      </c>
      <c r="O43" t="s">
        <v>305</v>
      </c>
      <c r="P43" t="s">
        <v>97</v>
      </c>
      <c r="Q43" t="s">
        <v>98</v>
      </c>
    </row>
    <row r="44" spans="1:17" x14ac:dyDescent="0.2">
      <c r="A44" t="s">
        <v>301</v>
      </c>
      <c r="B44">
        <v>2025</v>
      </c>
      <c r="C44">
        <v>6</v>
      </c>
      <c r="D44" t="s">
        <v>169</v>
      </c>
      <c r="E44" t="s">
        <v>19</v>
      </c>
      <c r="F44" t="s">
        <v>72</v>
      </c>
      <c r="G44" t="s">
        <v>48</v>
      </c>
      <c r="H44" t="s">
        <v>35</v>
      </c>
      <c r="I44" t="s">
        <v>39</v>
      </c>
      <c r="J44">
        <v>22.83</v>
      </c>
      <c r="K44">
        <v>22.83</v>
      </c>
      <c r="L44" t="s">
        <v>302</v>
      </c>
      <c r="M44" t="s">
        <v>303</v>
      </c>
      <c r="N44" t="s">
        <v>304</v>
      </c>
      <c r="O44" t="s">
        <v>305</v>
      </c>
      <c r="P44" t="s">
        <v>105</v>
      </c>
      <c r="Q44" t="s">
        <v>106</v>
      </c>
    </row>
    <row r="45" spans="1:17" x14ac:dyDescent="0.2">
      <c r="A45" t="s">
        <v>301</v>
      </c>
      <c r="B45">
        <v>2025</v>
      </c>
      <c r="C45">
        <v>6</v>
      </c>
      <c r="D45" t="s">
        <v>169</v>
      </c>
      <c r="E45" t="s">
        <v>19</v>
      </c>
      <c r="F45" t="s">
        <v>72</v>
      </c>
      <c r="G45" t="s">
        <v>48</v>
      </c>
      <c r="H45" t="s">
        <v>35</v>
      </c>
      <c r="I45" t="s">
        <v>39</v>
      </c>
      <c r="J45">
        <v>39.39</v>
      </c>
      <c r="K45">
        <v>39.39</v>
      </c>
      <c r="L45" t="s">
        <v>302</v>
      </c>
      <c r="M45" t="s">
        <v>303</v>
      </c>
      <c r="N45" t="s">
        <v>304</v>
      </c>
      <c r="O45" t="s">
        <v>305</v>
      </c>
      <c r="P45" t="s">
        <v>99</v>
      </c>
      <c r="Q45" t="s">
        <v>100</v>
      </c>
    </row>
    <row r="46" spans="1:17" x14ac:dyDescent="0.2">
      <c r="A46" t="s">
        <v>301</v>
      </c>
      <c r="B46">
        <v>2025</v>
      </c>
      <c r="C46">
        <v>6</v>
      </c>
      <c r="D46" t="s">
        <v>169</v>
      </c>
      <c r="E46" t="s">
        <v>110</v>
      </c>
      <c r="F46" t="s">
        <v>111</v>
      </c>
      <c r="G46" t="s">
        <v>112</v>
      </c>
      <c r="H46" t="s">
        <v>113</v>
      </c>
      <c r="I46" t="s">
        <v>114</v>
      </c>
      <c r="J46">
        <v>26.44</v>
      </c>
      <c r="K46">
        <v>26.44</v>
      </c>
      <c r="L46" t="s">
        <v>302</v>
      </c>
      <c r="M46" t="s">
        <v>303</v>
      </c>
      <c r="N46" t="s">
        <v>304</v>
      </c>
      <c r="O46" t="s">
        <v>305</v>
      </c>
      <c r="P46" t="s">
        <v>115</v>
      </c>
      <c r="Q46" t="s">
        <v>114</v>
      </c>
    </row>
    <row r="47" spans="1:17" x14ac:dyDescent="0.2">
      <c r="A47" t="s">
        <v>301</v>
      </c>
      <c r="B47">
        <v>2025</v>
      </c>
      <c r="C47">
        <v>6</v>
      </c>
      <c r="D47" t="s">
        <v>169</v>
      </c>
      <c r="E47" t="s">
        <v>110</v>
      </c>
      <c r="F47" t="s">
        <v>111</v>
      </c>
      <c r="G47" t="s">
        <v>112</v>
      </c>
      <c r="H47" t="s">
        <v>113</v>
      </c>
      <c r="I47" t="s">
        <v>116</v>
      </c>
      <c r="J47">
        <v>0.1</v>
      </c>
      <c r="K47">
        <v>0.1</v>
      </c>
      <c r="L47" t="s">
        <v>302</v>
      </c>
      <c r="M47" t="s">
        <v>303</v>
      </c>
      <c r="N47" t="s">
        <v>304</v>
      </c>
      <c r="O47" t="s">
        <v>305</v>
      </c>
      <c r="P47" t="s">
        <v>117</v>
      </c>
      <c r="Q47" t="s">
        <v>116</v>
      </c>
    </row>
    <row r="48" spans="1:17" x14ac:dyDescent="0.2">
      <c r="A48" t="s">
        <v>301</v>
      </c>
      <c r="B48">
        <v>2025</v>
      </c>
      <c r="C48">
        <v>6</v>
      </c>
      <c r="D48" t="s">
        <v>169</v>
      </c>
      <c r="E48" t="s">
        <v>110</v>
      </c>
      <c r="F48" t="s">
        <v>111</v>
      </c>
      <c r="G48" t="s">
        <v>112</v>
      </c>
      <c r="H48" t="s">
        <v>113</v>
      </c>
      <c r="I48" t="s">
        <v>118</v>
      </c>
      <c r="J48">
        <v>387.98</v>
      </c>
      <c r="K48">
        <v>387.98</v>
      </c>
      <c r="L48" t="s">
        <v>302</v>
      </c>
      <c r="M48" t="s">
        <v>303</v>
      </c>
      <c r="N48" t="s">
        <v>304</v>
      </c>
      <c r="O48" t="s">
        <v>305</v>
      </c>
      <c r="P48" t="s">
        <v>119</v>
      </c>
      <c r="Q48" t="s">
        <v>118</v>
      </c>
    </row>
    <row r="49" spans="1:17" x14ac:dyDescent="0.2">
      <c r="A49" t="s">
        <v>301</v>
      </c>
      <c r="B49">
        <v>2025</v>
      </c>
      <c r="C49">
        <v>7</v>
      </c>
      <c r="D49" t="s">
        <v>189</v>
      </c>
      <c r="E49" t="s">
        <v>19</v>
      </c>
      <c r="F49" t="s">
        <v>20</v>
      </c>
      <c r="G49" t="s">
        <v>21</v>
      </c>
      <c r="H49" t="s">
        <v>22</v>
      </c>
      <c r="I49" t="s">
        <v>21</v>
      </c>
      <c r="J49">
        <v>-0.1</v>
      </c>
      <c r="K49">
        <v>-0.1</v>
      </c>
      <c r="L49" t="s">
        <v>302</v>
      </c>
      <c r="M49" t="s">
        <v>303</v>
      </c>
      <c r="N49" t="s">
        <v>304</v>
      </c>
      <c r="O49" t="s">
        <v>305</v>
      </c>
      <c r="P49" t="s">
        <v>27</v>
      </c>
      <c r="Q49" t="s">
        <v>21</v>
      </c>
    </row>
    <row r="50" spans="1:17" x14ac:dyDescent="0.2">
      <c r="A50" t="s">
        <v>301</v>
      </c>
      <c r="B50">
        <v>2025</v>
      </c>
      <c r="C50">
        <v>7</v>
      </c>
      <c r="D50" t="s">
        <v>189</v>
      </c>
      <c r="E50" t="s">
        <v>19</v>
      </c>
      <c r="F50" t="s">
        <v>20</v>
      </c>
      <c r="G50" t="s">
        <v>48</v>
      </c>
      <c r="H50" t="s">
        <v>35</v>
      </c>
      <c r="I50" t="s">
        <v>39</v>
      </c>
      <c r="J50">
        <v>-76.849999999999994</v>
      </c>
      <c r="K50">
        <v>-76.849999999999994</v>
      </c>
      <c r="L50" t="s">
        <v>302</v>
      </c>
      <c r="M50" t="s">
        <v>303</v>
      </c>
      <c r="N50" t="s">
        <v>304</v>
      </c>
      <c r="O50" t="s">
        <v>305</v>
      </c>
      <c r="P50" t="s">
        <v>52</v>
      </c>
      <c r="Q50" t="s">
        <v>53</v>
      </c>
    </row>
    <row r="51" spans="1:17" x14ac:dyDescent="0.2">
      <c r="A51" t="s">
        <v>301</v>
      </c>
      <c r="B51">
        <v>2025</v>
      </c>
      <c r="C51">
        <v>7</v>
      </c>
      <c r="D51" t="s">
        <v>189</v>
      </c>
      <c r="E51" t="s">
        <v>19</v>
      </c>
      <c r="F51" t="s">
        <v>72</v>
      </c>
      <c r="G51" t="s">
        <v>76</v>
      </c>
      <c r="H51" t="s">
        <v>77</v>
      </c>
      <c r="I51" t="s">
        <v>78</v>
      </c>
      <c r="J51">
        <v>-0.16</v>
      </c>
      <c r="K51">
        <v>-0.16</v>
      </c>
      <c r="L51" t="s">
        <v>302</v>
      </c>
      <c r="M51" t="s">
        <v>303</v>
      </c>
      <c r="N51" t="s">
        <v>304</v>
      </c>
      <c r="O51" t="s">
        <v>305</v>
      </c>
      <c r="P51" t="s">
        <v>79</v>
      </c>
      <c r="Q51" t="s">
        <v>76</v>
      </c>
    </row>
    <row r="52" spans="1:17" x14ac:dyDescent="0.2">
      <c r="A52" t="s">
        <v>301</v>
      </c>
      <c r="B52">
        <v>2025</v>
      </c>
      <c r="C52">
        <v>7</v>
      </c>
      <c r="D52" t="s">
        <v>189</v>
      </c>
      <c r="E52" t="s">
        <v>19</v>
      </c>
      <c r="F52" t="s">
        <v>72</v>
      </c>
      <c r="G52" t="s">
        <v>48</v>
      </c>
      <c r="H52" t="s">
        <v>35</v>
      </c>
      <c r="I52" t="s">
        <v>39</v>
      </c>
      <c r="J52">
        <v>-15.37</v>
      </c>
      <c r="K52">
        <v>-15.37</v>
      </c>
      <c r="L52" t="s">
        <v>302</v>
      </c>
      <c r="M52" t="s">
        <v>303</v>
      </c>
      <c r="N52" t="s">
        <v>304</v>
      </c>
      <c r="O52" t="s">
        <v>305</v>
      </c>
      <c r="P52" t="s">
        <v>108</v>
      </c>
      <c r="Q52" t="s">
        <v>109</v>
      </c>
    </row>
    <row r="53" spans="1:17" x14ac:dyDescent="0.2">
      <c r="A53" t="s">
        <v>301</v>
      </c>
      <c r="B53">
        <v>2025</v>
      </c>
      <c r="C53">
        <v>7</v>
      </c>
      <c r="D53" t="s">
        <v>189</v>
      </c>
      <c r="E53" t="s">
        <v>19</v>
      </c>
      <c r="F53" t="s">
        <v>72</v>
      </c>
      <c r="G53" t="s">
        <v>48</v>
      </c>
      <c r="H53" t="s">
        <v>35</v>
      </c>
      <c r="I53" t="s">
        <v>39</v>
      </c>
      <c r="J53">
        <v>-5.36</v>
      </c>
      <c r="K53">
        <v>-5.36</v>
      </c>
      <c r="L53" t="s">
        <v>302</v>
      </c>
      <c r="M53" t="s">
        <v>303</v>
      </c>
      <c r="N53" t="s">
        <v>304</v>
      </c>
      <c r="O53" t="s">
        <v>305</v>
      </c>
      <c r="P53" t="s">
        <v>103</v>
      </c>
      <c r="Q53" t="s">
        <v>104</v>
      </c>
    </row>
    <row r="54" spans="1:17" x14ac:dyDescent="0.2">
      <c r="A54" t="s">
        <v>301</v>
      </c>
      <c r="B54">
        <v>2025</v>
      </c>
      <c r="C54">
        <v>7</v>
      </c>
      <c r="D54" t="s">
        <v>189</v>
      </c>
      <c r="E54" t="s">
        <v>19</v>
      </c>
      <c r="F54" t="s">
        <v>72</v>
      </c>
      <c r="G54" t="s">
        <v>48</v>
      </c>
      <c r="H54" t="s">
        <v>35</v>
      </c>
      <c r="I54" t="s">
        <v>39</v>
      </c>
      <c r="J54">
        <v>-2.88</v>
      </c>
      <c r="K54">
        <v>-2.88</v>
      </c>
      <c r="L54" t="s">
        <v>302</v>
      </c>
      <c r="M54" t="s">
        <v>303</v>
      </c>
      <c r="N54" t="s">
        <v>304</v>
      </c>
      <c r="O54" t="s">
        <v>305</v>
      </c>
      <c r="P54" t="s">
        <v>97</v>
      </c>
      <c r="Q54" t="s">
        <v>98</v>
      </c>
    </row>
    <row r="55" spans="1:17" x14ac:dyDescent="0.2">
      <c r="A55" t="s">
        <v>301</v>
      </c>
      <c r="B55">
        <v>2025</v>
      </c>
      <c r="C55">
        <v>7</v>
      </c>
      <c r="D55" t="s">
        <v>189</v>
      </c>
      <c r="E55" t="s">
        <v>19</v>
      </c>
      <c r="F55" t="s">
        <v>72</v>
      </c>
      <c r="G55" t="s">
        <v>48</v>
      </c>
      <c r="H55" t="s">
        <v>35</v>
      </c>
      <c r="I55" t="s">
        <v>39</v>
      </c>
      <c r="J55">
        <v>-2.9</v>
      </c>
      <c r="K55">
        <v>-2.9</v>
      </c>
      <c r="L55" t="s">
        <v>302</v>
      </c>
      <c r="M55" t="s">
        <v>303</v>
      </c>
      <c r="N55" t="s">
        <v>304</v>
      </c>
      <c r="O55" t="s">
        <v>305</v>
      </c>
      <c r="P55" t="s">
        <v>105</v>
      </c>
      <c r="Q55" t="s">
        <v>106</v>
      </c>
    </row>
    <row r="56" spans="1:17" x14ac:dyDescent="0.2">
      <c r="A56" t="s">
        <v>301</v>
      </c>
      <c r="B56">
        <v>2025</v>
      </c>
      <c r="C56">
        <v>7</v>
      </c>
      <c r="D56" t="s">
        <v>189</v>
      </c>
      <c r="E56" t="s">
        <v>19</v>
      </c>
      <c r="F56" t="s">
        <v>72</v>
      </c>
      <c r="G56" t="s">
        <v>48</v>
      </c>
      <c r="H56" t="s">
        <v>35</v>
      </c>
      <c r="I56" t="s">
        <v>39</v>
      </c>
      <c r="J56">
        <v>-5.86</v>
      </c>
      <c r="K56">
        <v>-5.86</v>
      </c>
      <c r="L56" t="s">
        <v>302</v>
      </c>
      <c r="M56" t="s">
        <v>303</v>
      </c>
      <c r="N56" t="s">
        <v>304</v>
      </c>
      <c r="O56" t="s">
        <v>305</v>
      </c>
      <c r="P56" t="s">
        <v>99</v>
      </c>
      <c r="Q56" t="s">
        <v>100</v>
      </c>
    </row>
    <row r="57" spans="1:17" x14ac:dyDescent="0.2">
      <c r="A57" t="s">
        <v>301</v>
      </c>
      <c r="B57">
        <v>2025</v>
      </c>
      <c r="C57">
        <v>7</v>
      </c>
      <c r="D57" t="s">
        <v>189</v>
      </c>
      <c r="E57" t="s">
        <v>110</v>
      </c>
      <c r="F57" t="s">
        <v>111</v>
      </c>
      <c r="G57" t="s">
        <v>112</v>
      </c>
      <c r="H57" t="s">
        <v>113</v>
      </c>
      <c r="I57" t="s">
        <v>114</v>
      </c>
      <c r="J57">
        <v>-5.23</v>
      </c>
      <c r="K57">
        <v>-5.23</v>
      </c>
      <c r="L57" t="s">
        <v>302</v>
      </c>
      <c r="M57" t="s">
        <v>303</v>
      </c>
      <c r="N57" t="s">
        <v>304</v>
      </c>
      <c r="O57" t="s">
        <v>305</v>
      </c>
      <c r="P57" t="s">
        <v>115</v>
      </c>
      <c r="Q57" t="s">
        <v>114</v>
      </c>
    </row>
    <row r="58" spans="1:17" x14ac:dyDescent="0.2">
      <c r="A58" t="s">
        <v>301</v>
      </c>
      <c r="B58">
        <v>2025</v>
      </c>
      <c r="C58">
        <v>7</v>
      </c>
      <c r="D58" t="s">
        <v>189</v>
      </c>
      <c r="E58" t="s">
        <v>110</v>
      </c>
      <c r="F58" t="s">
        <v>111</v>
      </c>
      <c r="G58" t="s">
        <v>112</v>
      </c>
      <c r="H58" t="s">
        <v>113</v>
      </c>
      <c r="I58" t="s">
        <v>116</v>
      </c>
      <c r="J58">
        <v>-0.01</v>
      </c>
      <c r="K58">
        <v>-0.01</v>
      </c>
      <c r="L58" t="s">
        <v>302</v>
      </c>
      <c r="M58" t="s">
        <v>303</v>
      </c>
      <c r="N58" t="s">
        <v>304</v>
      </c>
      <c r="O58" t="s">
        <v>305</v>
      </c>
      <c r="P58" t="s">
        <v>117</v>
      </c>
      <c r="Q58" t="s">
        <v>116</v>
      </c>
    </row>
    <row r="59" spans="1:17" x14ac:dyDescent="0.2">
      <c r="A59" t="s">
        <v>301</v>
      </c>
      <c r="B59">
        <v>2025</v>
      </c>
      <c r="C59">
        <v>7</v>
      </c>
      <c r="D59" t="s">
        <v>189</v>
      </c>
      <c r="E59" t="s">
        <v>110</v>
      </c>
      <c r="F59" t="s">
        <v>111</v>
      </c>
      <c r="G59" t="s">
        <v>112</v>
      </c>
      <c r="H59" t="s">
        <v>113</v>
      </c>
      <c r="I59" t="s">
        <v>118</v>
      </c>
      <c r="J59">
        <v>-73.739999999999995</v>
      </c>
      <c r="K59">
        <v>-73.739999999999995</v>
      </c>
      <c r="L59" t="s">
        <v>302</v>
      </c>
      <c r="M59" t="s">
        <v>303</v>
      </c>
      <c r="N59" t="s">
        <v>304</v>
      </c>
      <c r="O59" t="s">
        <v>305</v>
      </c>
      <c r="P59" t="s">
        <v>119</v>
      </c>
      <c r="Q59" t="s">
        <v>118</v>
      </c>
    </row>
  </sheetData>
  <pageMargins left="0.45" right="0.45" top="0.75" bottom="0.75" header="0.3" footer="0.3"/>
  <pageSetup scale="68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F5519-DE27-4BD7-999C-66CB1A5B9D35}">
  <sheetPr>
    <pageSetUpPr fitToPage="1"/>
  </sheetPr>
  <dimension ref="A1:E4"/>
  <sheetViews>
    <sheetView view="pageLayout" zoomScaleNormal="100" workbookViewId="0"/>
  </sheetViews>
  <sheetFormatPr defaultRowHeight="10" x14ac:dyDescent="0.2"/>
  <cols>
    <col min="1" max="1" width="51.6640625" bestFit="1" customWidth="1"/>
    <col min="2" max="2" width="10.109375" bestFit="1" customWidth="1"/>
    <col min="3" max="3" width="34.44140625" bestFit="1" customWidth="1"/>
    <col min="4" max="4" width="10" bestFit="1" customWidth="1"/>
    <col min="5" max="5" width="4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291</v>
      </c>
      <c r="B2" t="s">
        <v>288</v>
      </c>
      <c r="C2" t="s">
        <v>289</v>
      </c>
      <c r="D2" s="5">
        <v>540698.23</v>
      </c>
      <c r="E2" s="53" t="s">
        <v>287</v>
      </c>
    </row>
    <row r="3" spans="1:5" x14ac:dyDescent="0.2">
      <c r="D3" s="5"/>
    </row>
    <row r="4" spans="1:5" x14ac:dyDescent="0.2">
      <c r="A4" s="52"/>
      <c r="B4" s="52"/>
      <c r="C4" s="52"/>
      <c r="D4" s="52"/>
      <c r="E4" s="52"/>
    </row>
  </sheetData>
  <hyperlinks>
    <hyperlink ref="E2" location="'900295954'!B1" display="900295954- FIP-I: Calcite:new 220kV Interconnection" xr:uid="{2F36D221-D347-46B7-80C4-A476EFE495CF}"/>
  </hyperlinks>
  <pageMargins left="0.45" right="0.45" top="0.75" bottom="0.75" header="0.3" footer="0.3"/>
  <pageSetup fitToWidth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23DA2-7CE5-472E-A199-EB77530ACC93}">
  <sheetPr>
    <pageSetUpPr fitToPage="1"/>
  </sheetPr>
  <dimension ref="A3:B5"/>
  <sheetViews>
    <sheetView view="pageLayout" zoomScaleNormal="100" workbookViewId="0"/>
  </sheetViews>
  <sheetFormatPr defaultRowHeight="10" x14ac:dyDescent="0.2"/>
  <cols>
    <col min="1" max="1" width="45" bestFit="1" customWidth="1"/>
    <col min="2" max="2" width="9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287</v>
      </c>
      <c r="B4" s="7">
        <v>540698.22999999975</v>
      </c>
    </row>
    <row r="5" spans="1:2" ht="10.5" x14ac:dyDescent="0.25">
      <c r="A5" s="11" t="s">
        <v>218</v>
      </c>
      <c r="B5" s="8">
        <v>540698.22999999975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8D573-3D43-4337-92FC-C54FF2F03609}">
  <dimension ref="A1:O309"/>
  <sheetViews>
    <sheetView view="pageLayout" topLeftCell="I1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287</v>
      </c>
      <c r="B2" s="5" t="s">
        <v>154</v>
      </c>
      <c r="C2" s="5" t="s">
        <v>19</v>
      </c>
      <c r="D2" s="5" t="s">
        <v>20</v>
      </c>
      <c r="E2" s="5" t="s">
        <v>34</v>
      </c>
      <c r="F2" t="s">
        <v>35</v>
      </c>
      <c r="G2" t="s">
        <v>39</v>
      </c>
      <c r="H2">
        <v>0.61</v>
      </c>
      <c r="I2">
        <v>0.61</v>
      </c>
      <c r="J2" t="s">
        <v>288</v>
      </c>
      <c r="K2" t="s">
        <v>289</v>
      </c>
      <c r="L2" t="s">
        <v>57</v>
      </c>
      <c r="M2" t="s">
        <v>58</v>
      </c>
      <c r="N2" t="s">
        <v>291</v>
      </c>
    </row>
    <row r="3" spans="1:15" x14ac:dyDescent="0.2">
      <c r="A3" t="s">
        <v>287</v>
      </c>
      <c r="B3" s="5" t="s">
        <v>154</v>
      </c>
      <c r="C3" s="5" t="s">
        <v>19</v>
      </c>
      <c r="D3" s="5" t="s">
        <v>20</v>
      </c>
      <c r="E3" s="5" t="s">
        <v>123</v>
      </c>
      <c r="F3" t="s">
        <v>61</v>
      </c>
      <c r="G3" t="s">
        <v>123</v>
      </c>
      <c r="H3">
        <v>535.58999999999992</v>
      </c>
      <c r="I3">
        <v>535.58999999999992</v>
      </c>
      <c r="J3" t="s">
        <v>288</v>
      </c>
      <c r="K3" t="s">
        <v>289</v>
      </c>
      <c r="L3" t="s">
        <v>124</v>
      </c>
      <c r="M3" t="s">
        <v>123</v>
      </c>
      <c r="N3" t="s">
        <v>291</v>
      </c>
    </row>
    <row r="4" spans="1:15" x14ac:dyDescent="0.2">
      <c r="A4" t="s">
        <v>287</v>
      </c>
      <c r="B4" s="5" t="s">
        <v>142</v>
      </c>
      <c r="C4" s="5" t="s">
        <v>19</v>
      </c>
      <c r="D4" s="5" t="s">
        <v>72</v>
      </c>
      <c r="E4" s="5" t="s">
        <v>48</v>
      </c>
      <c r="F4" t="s">
        <v>35</v>
      </c>
      <c r="G4" t="s">
        <v>39</v>
      </c>
      <c r="H4">
        <v>119.81</v>
      </c>
      <c r="I4">
        <v>119.81</v>
      </c>
      <c r="J4" t="s">
        <v>288</v>
      </c>
      <c r="K4" t="s">
        <v>289</v>
      </c>
      <c r="L4" t="s">
        <v>97</v>
      </c>
      <c r="M4" t="s">
        <v>98</v>
      </c>
      <c r="N4" t="s">
        <v>291</v>
      </c>
    </row>
    <row r="5" spans="1:15" x14ac:dyDescent="0.2">
      <c r="A5" t="s">
        <v>287</v>
      </c>
      <c r="B5" s="5" t="s">
        <v>142</v>
      </c>
      <c r="C5" s="5" t="s">
        <v>19</v>
      </c>
      <c r="D5" s="5" t="s">
        <v>72</v>
      </c>
      <c r="E5" s="5" t="s">
        <v>48</v>
      </c>
      <c r="F5" t="s">
        <v>35</v>
      </c>
      <c r="G5" t="s">
        <v>39</v>
      </c>
      <c r="H5">
        <v>72.89</v>
      </c>
      <c r="I5">
        <v>72.89</v>
      </c>
      <c r="J5" t="s">
        <v>288</v>
      </c>
      <c r="K5" t="s">
        <v>289</v>
      </c>
      <c r="L5" t="s">
        <v>105</v>
      </c>
      <c r="M5" t="s">
        <v>106</v>
      </c>
      <c r="N5" t="s">
        <v>291</v>
      </c>
    </row>
    <row r="6" spans="1:15" x14ac:dyDescent="0.2">
      <c r="A6" t="s">
        <v>287</v>
      </c>
      <c r="B6" s="5" t="s">
        <v>142</v>
      </c>
      <c r="C6" s="5" t="s">
        <v>19</v>
      </c>
      <c r="D6" s="5" t="s">
        <v>72</v>
      </c>
      <c r="E6" s="5" t="s">
        <v>48</v>
      </c>
      <c r="F6" t="s">
        <v>35</v>
      </c>
      <c r="G6" t="s">
        <v>39</v>
      </c>
      <c r="H6">
        <v>298.57</v>
      </c>
      <c r="I6">
        <v>298.57</v>
      </c>
      <c r="J6" t="s">
        <v>288</v>
      </c>
      <c r="K6" t="s">
        <v>289</v>
      </c>
      <c r="L6" t="s">
        <v>99</v>
      </c>
      <c r="M6" t="s">
        <v>100</v>
      </c>
      <c r="N6" t="s">
        <v>291</v>
      </c>
    </row>
    <row r="7" spans="1:15" x14ac:dyDescent="0.2">
      <c r="A7" t="s">
        <v>287</v>
      </c>
      <c r="B7" s="5" t="s">
        <v>142</v>
      </c>
      <c r="C7" s="5" t="s">
        <v>110</v>
      </c>
      <c r="D7" s="5" t="s">
        <v>111</v>
      </c>
      <c r="E7" s="5" t="s">
        <v>112</v>
      </c>
      <c r="F7" t="s">
        <v>113</v>
      </c>
      <c r="G7" t="s">
        <v>152</v>
      </c>
      <c r="H7">
        <v>22183.08</v>
      </c>
      <c r="I7">
        <v>22183.08</v>
      </c>
      <c r="J7" t="s">
        <v>288</v>
      </c>
      <c r="K7" t="s">
        <v>289</v>
      </c>
      <c r="L7" t="s">
        <v>153</v>
      </c>
      <c r="M7" t="s">
        <v>152</v>
      </c>
      <c r="N7" t="s">
        <v>291</v>
      </c>
    </row>
    <row r="8" spans="1:15" x14ac:dyDescent="0.2">
      <c r="A8" t="s">
        <v>287</v>
      </c>
      <c r="B8" s="5" t="s">
        <v>142</v>
      </c>
      <c r="C8" s="5" t="s">
        <v>110</v>
      </c>
      <c r="D8" s="5" t="s">
        <v>111</v>
      </c>
      <c r="E8" s="5" t="s">
        <v>112</v>
      </c>
      <c r="F8" t="s">
        <v>113</v>
      </c>
      <c r="G8" t="s">
        <v>114</v>
      </c>
      <c r="H8">
        <v>1869.01</v>
      </c>
      <c r="I8">
        <v>1869.01</v>
      </c>
      <c r="J8" t="s">
        <v>288</v>
      </c>
      <c r="K8" t="s">
        <v>289</v>
      </c>
      <c r="L8" t="s">
        <v>115</v>
      </c>
      <c r="M8" t="s">
        <v>114</v>
      </c>
      <c r="N8" t="s">
        <v>291</v>
      </c>
    </row>
    <row r="9" spans="1:15" x14ac:dyDescent="0.2">
      <c r="A9" t="s">
        <v>287</v>
      </c>
      <c r="B9" s="5" t="s">
        <v>142</v>
      </c>
      <c r="C9" s="5" t="s">
        <v>110</v>
      </c>
      <c r="D9" s="5" t="s">
        <v>111</v>
      </c>
      <c r="E9" s="5" t="s">
        <v>112</v>
      </c>
      <c r="F9" t="s">
        <v>113</v>
      </c>
      <c r="G9" t="s">
        <v>116</v>
      </c>
      <c r="H9">
        <v>0.02</v>
      </c>
      <c r="I9">
        <v>0.02</v>
      </c>
      <c r="J9" t="s">
        <v>288</v>
      </c>
      <c r="K9" t="s">
        <v>289</v>
      </c>
      <c r="L9" t="s">
        <v>117</v>
      </c>
      <c r="M9" t="s">
        <v>116</v>
      </c>
      <c r="N9" t="s">
        <v>291</v>
      </c>
    </row>
    <row r="10" spans="1:15" x14ac:dyDescent="0.2">
      <c r="A10" t="s">
        <v>287</v>
      </c>
      <c r="B10" s="5" t="s">
        <v>142</v>
      </c>
      <c r="C10" s="5" t="s">
        <v>19</v>
      </c>
      <c r="D10" s="5" t="s">
        <v>72</v>
      </c>
      <c r="E10" s="5" t="s">
        <v>48</v>
      </c>
      <c r="F10" t="s">
        <v>35</v>
      </c>
      <c r="G10" t="s">
        <v>39</v>
      </c>
      <c r="H10">
        <v>709.86</v>
      </c>
      <c r="I10">
        <v>709.86</v>
      </c>
      <c r="J10" t="s">
        <v>288</v>
      </c>
      <c r="K10" t="s">
        <v>289</v>
      </c>
      <c r="L10" t="s">
        <v>108</v>
      </c>
      <c r="M10" t="s">
        <v>109</v>
      </c>
      <c r="N10" t="s">
        <v>291</v>
      </c>
    </row>
    <row r="11" spans="1:15" x14ac:dyDescent="0.2">
      <c r="A11" t="s">
        <v>287</v>
      </c>
      <c r="B11" s="5" t="s">
        <v>154</v>
      </c>
      <c r="C11" s="5" t="s">
        <v>19</v>
      </c>
      <c r="D11" s="5" t="s">
        <v>20</v>
      </c>
      <c r="E11" s="5" t="s">
        <v>21</v>
      </c>
      <c r="F11" t="s">
        <v>22</v>
      </c>
      <c r="G11" t="s">
        <v>21</v>
      </c>
      <c r="H11">
        <v>81.459999999999994</v>
      </c>
      <c r="I11">
        <v>81.459999999999994</v>
      </c>
      <c r="J11" t="s">
        <v>288</v>
      </c>
      <c r="K11" t="s">
        <v>289</v>
      </c>
      <c r="L11" t="s">
        <v>27</v>
      </c>
      <c r="M11" t="s">
        <v>21</v>
      </c>
      <c r="N11" t="s">
        <v>291</v>
      </c>
    </row>
    <row r="12" spans="1:15" x14ac:dyDescent="0.2">
      <c r="A12" t="s">
        <v>287</v>
      </c>
      <c r="B12" s="5" t="s">
        <v>142</v>
      </c>
      <c r="C12" s="5" t="s">
        <v>19</v>
      </c>
      <c r="D12" s="5" t="s">
        <v>72</v>
      </c>
      <c r="E12" s="5" t="s">
        <v>80</v>
      </c>
      <c r="F12" t="s">
        <v>77</v>
      </c>
      <c r="G12" t="s">
        <v>293</v>
      </c>
      <c r="H12">
        <v>15707.9</v>
      </c>
      <c r="I12">
        <v>15707.9</v>
      </c>
      <c r="J12" t="s">
        <v>288</v>
      </c>
      <c r="K12" t="s">
        <v>289</v>
      </c>
      <c r="L12" t="s">
        <v>84</v>
      </c>
      <c r="M12" t="s">
        <v>85</v>
      </c>
      <c r="N12" t="s">
        <v>291</v>
      </c>
    </row>
    <row r="13" spans="1:15" x14ac:dyDescent="0.2">
      <c r="A13" t="s">
        <v>287</v>
      </c>
      <c r="B13" s="5" t="s">
        <v>154</v>
      </c>
      <c r="C13" s="5" t="s">
        <v>19</v>
      </c>
      <c r="D13" s="5" t="s">
        <v>20</v>
      </c>
      <c r="E13" s="5" t="s">
        <v>34</v>
      </c>
      <c r="F13" t="s">
        <v>35</v>
      </c>
      <c r="G13" t="s">
        <v>39</v>
      </c>
      <c r="H13">
        <v>0.71</v>
      </c>
      <c r="I13">
        <v>0.71</v>
      </c>
      <c r="J13" t="s">
        <v>288</v>
      </c>
      <c r="K13" t="s">
        <v>289</v>
      </c>
      <c r="L13" t="s">
        <v>40</v>
      </c>
      <c r="M13" t="s">
        <v>41</v>
      </c>
      <c r="N13" t="s">
        <v>291</v>
      </c>
    </row>
    <row r="14" spans="1:15" x14ac:dyDescent="0.2">
      <c r="A14" t="s">
        <v>287</v>
      </c>
      <c r="B14" s="5" t="s">
        <v>154</v>
      </c>
      <c r="C14" s="5" t="s">
        <v>19</v>
      </c>
      <c r="D14" s="5" t="s">
        <v>20</v>
      </c>
      <c r="E14" s="5" t="s">
        <v>34</v>
      </c>
      <c r="F14" t="s">
        <v>35</v>
      </c>
      <c r="G14" t="s">
        <v>39</v>
      </c>
      <c r="H14">
        <v>141.56</v>
      </c>
      <c r="I14">
        <v>141.56</v>
      </c>
      <c r="J14" t="s">
        <v>288</v>
      </c>
      <c r="K14" t="s">
        <v>289</v>
      </c>
      <c r="L14" t="s">
        <v>40</v>
      </c>
      <c r="M14" t="s">
        <v>41</v>
      </c>
      <c r="N14" t="s">
        <v>291</v>
      </c>
    </row>
    <row r="15" spans="1:15" x14ac:dyDescent="0.2">
      <c r="A15" t="s">
        <v>287</v>
      </c>
      <c r="B15" s="5" t="s">
        <v>154</v>
      </c>
      <c r="C15" s="5" t="s">
        <v>19</v>
      </c>
      <c r="D15" s="5" t="s">
        <v>20</v>
      </c>
      <c r="E15" s="5" t="s">
        <v>34</v>
      </c>
      <c r="F15" t="s">
        <v>35</v>
      </c>
      <c r="G15" t="s">
        <v>39</v>
      </c>
      <c r="H15">
        <v>85.14</v>
      </c>
      <c r="I15">
        <v>85.14</v>
      </c>
      <c r="J15" t="s">
        <v>288</v>
      </c>
      <c r="K15" t="s">
        <v>289</v>
      </c>
      <c r="L15" t="s">
        <v>57</v>
      </c>
      <c r="M15" t="s">
        <v>58</v>
      </c>
      <c r="N15" t="s">
        <v>291</v>
      </c>
    </row>
    <row r="16" spans="1:15" x14ac:dyDescent="0.2">
      <c r="A16" t="s">
        <v>287</v>
      </c>
      <c r="B16" s="5" t="s">
        <v>154</v>
      </c>
      <c r="C16" s="5" t="s">
        <v>19</v>
      </c>
      <c r="D16" s="5" t="s">
        <v>20</v>
      </c>
      <c r="E16" s="5" t="s">
        <v>34</v>
      </c>
      <c r="F16" t="s">
        <v>35</v>
      </c>
      <c r="G16" t="s">
        <v>39</v>
      </c>
      <c r="H16">
        <v>272.70000000000005</v>
      </c>
      <c r="I16">
        <v>272.70000000000005</v>
      </c>
      <c r="J16" t="s">
        <v>288</v>
      </c>
      <c r="K16" t="s">
        <v>289</v>
      </c>
      <c r="L16" t="s">
        <v>40</v>
      </c>
      <c r="M16" t="s">
        <v>41</v>
      </c>
      <c r="N16" t="s">
        <v>291</v>
      </c>
    </row>
    <row r="17" spans="1:14" x14ac:dyDescent="0.2">
      <c r="A17" t="s">
        <v>287</v>
      </c>
      <c r="B17" s="5" t="s">
        <v>154</v>
      </c>
      <c r="C17" s="5" t="s">
        <v>19</v>
      </c>
      <c r="D17" s="5" t="s">
        <v>20</v>
      </c>
      <c r="E17" s="5" t="s">
        <v>48</v>
      </c>
      <c r="F17" t="s">
        <v>35</v>
      </c>
      <c r="G17" t="s">
        <v>39</v>
      </c>
      <c r="H17">
        <v>-236.63</v>
      </c>
      <c r="I17">
        <v>-236.63</v>
      </c>
      <c r="J17" t="s">
        <v>288</v>
      </c>
      <c r="K17" t="s">
        <v>289</v>
      </c>
      <c r="L17" t="s">
        <v>52</v>
      </c>
      <c r="M17" t="s">
        <v>53</v>
      </c>
      <c r="N17" t="s">
        <v>291</v>
      </c>
    </row>
    <row r="18" spans="1:14" x14ac:dyDescent="0.2">
      <c r="A18" t="s">
        <v>287</v>
      </c>
      <c r="B18" s="5" t="s">
        <v>154</v>
      </c>
      <c r="C18" s="5" t="s">
        <v>19</v>
      </c>
      <c r="D18" s="5" t="s">
        <v>20</v>
      </c>
      <c r="E18" s="5" t="s">
        <v>56</v>
      </c>
      <c r="F18" t="s">
        <v>35</v>
      </c>
      <c r="G18" t="s">
        <v>39</v>
      </c>
      <c r="H18">
        <v>112.59</v>
      </c>
      <c r="I18">
        <v>112.59</v>
      </c>
      <c r="J18" t="s">
        <v>288</v>
      </c>
      <c r="K18" t="s">
        <v>289</v>
      </c>
      <c r="L18" t="s">
        <v>37</v>
      </c>
      <c r="M18" t="s">
        <v>38</v>
      </c>
      <c r="N18" t="s">
        <v>291</v>
      </c>
    </row>
    <row r="19" spans="1:14" x14ac:dyDescent="0.2">
      <c r="A19" t="s">
        <v>287</v>
      </c>
      <c r="B19" s="5" t="s">
        <v>18</v>
      </c>
      <c r="C19" s="5" t="s">
        <v>19</v>
      </c>
      <c r="D19" s="5" t="s">
        <v>20</v>
      </c>
      <c r="E19" s="5" t="s">
        <v>21</v>
      </c>
      <c r="F19" t="s">
        <v>22</v>
      </c>
      <c r="G19" t="s">
        <v>21</v>
      </c>
      <c r="H19">
        <v>37.869999999999997</v>
      </c>
      <c r="I19">
        <v>37.869999999999997</v>
      </c>
      <c r="J19" t="s">
        <v>288</v>
      </c>
      <c r="K19" t="s">
        <v>289</v>
      </c>
      <c r="L19" t="s">
        <v>27</v>
      </c>
      <c r="M19" t="s">
        <v>21</v>
      </c>
      <c r="N19" t="s">
        <v>291</v>
      </c>
    </row>
    <row r="20" spans="1:14" x14ac:dyDescent="0.2">
      <c r="A20" t="s">
        <v>287</v>
      </c>
      <c r="B20" s="5" t="s">
        <v>142</v>
      </c>
      <c r="C20" s="5" t="s">
        <v>110</v>
      </c>
      <c r="D20" s="5" t="s">
        <v>111</v>
      </c>
      <c r="E20" s="5" t="s">
        <v>112</v>
      </c>
      <c r="F20" t="s">
        <v>113</v>
      </c>
      <c r="G20" t="s">
        <v>118</v>
      </c>
      <c r="H20">
        <v>4610.8900000000003</v>
      </c>
      <c r="I20">
        <v>4610.8900000000003</v>
      </c>
      <c r="J20" t="s">
        <v>288</v>
      </c>
      <c r="K20" t="s">
        <v>289</v>
      </c>
      <c r="L20" t="s">
        <v>119</v>
      </c>
      <c r="M20" t="s">
        <v>118</v>
      </c>
      <c r="N20" t="s">
        <v>291</v>
      </c>
    </row>
    <row r="21" spans="1:14" x14ac:dyDescent="0.2">
      <c r="A21" t="s">
        <v>287</v>
      </c>
      <c r="B21" s="5" t="s">
        <v>142</v>
      </c>
      <c r="C21" s="5" t="s">
        <v>19</v>
      </c>
      <c r="D21" s="5" t="s">
        <v>72</v>
      </c>
      <c r="E21" s="5" t="s">
        <v>76</v>
      </c>
      <c r="F21" t="s">
        <v>77</v>
      </c>
      <c r="G21" t="s">
        <v>78</v>
      </c>
      <c r="H21">
        <v>30.63</v>
      </c>
      <c r="I21">
        <v>30.63</v>
      </c>
      <c r="J21" t="s">
        <v>288</v>
      </c>
      <c r="K21" t="s">
        <v>289</v>
      </c>
      <c r="L21" t="s">
        <v>79</v>
      </c>
      <c r="M21" t="s">
        <v>76</v>
      </c>
      <c r="N21" t="s">
        <v>291</v>
      </c>
    </row>
    <row r="22" spans="1:14" x14ac:dyDescent="0.2">
      <c r="A22" t="s">
        <v>287</v>
      </c>
      <c r="B22" s="5" t="s">
        <v>125</v>
      </c>
      <c r="C22" s="5" t="s">
        <v>110</v>
      </c>
      <c r="D22" s="5" t="s">
        <v>111</v>
      </c>
      <c r="E22" s="5" t="s">
        <v>112</v>
      </c>
      <c r="F22" t="s">
        <v>113</v>
      </c>
      <c r="G22" t="s">
        <v>114</v>
      </c>
      <c r="H22">
        <v>1815.62</v>
      </c>
      <c r="I22">
        <v>1815.62</v>
      </c>
      <c r="J22" t="s">
        <v>288</v>
      </c>
      <c r="K22" t="s">
        <v>289</v>
      </c>
      <c r="L22" t="s">
        <v>115</v>
      </c>
      <c r="M22" t="s">
        <v>114</v>
      </c>
      <c r="N22" t="s">
        <v>291</v>
      </c>
    </row>
    <row r="23" spans="1:14" x14ac:dyDescent="0.2">
      <c r="A23" t="s">
        <v>287</v>
      </c>
      <c r="B23" s="5" t="s">
        <v>125</v>
      </c>
      <c r="C23" s="5" t="s">
        <v>110</v>
      </c>
      <c r="D23" s="5" t="s">
        <v>111</v>
      </c>
      <c r="E23" s="5" t="s">
        <v>112</v>
      </c>
      <c r="F23" t="s">
        <v>113</v>
      </c>
      <c r="G23" t="s">
        <v>118</v>
      </c>
      <c r="H23">
        <v>5247.79</v>
      </c>
      <c r="I23">
        <v>5247.79</v>
      </c>
      <c r="J23" t="s">
        <v>288</v>
      </c>
      <c r="K23" t="s">
        <v>289</v>
      </c>
      <c r="L23" t="s">
        <v>119</v>
      </c>
      <c r="M23" t="s">
        <v>118</v>
      </c>
      <c r="N23" t="s">
        <v>291</v>
      </c>
    </row>
    <row r="24" spans="1:14" x14ac:dyDescent="0.2">
      <c r="A24" t="s">
        <v>287</v>
      </c>
      <c r="B24" s="5" t="s">
        <v>142</v>
      </c>
      <c r="C24" s="5" t="s">
        <v>19</v>
      </c>
      <c r="D24" s="5" t="s">
        <v>20</v>
      </c>
      <c r="E24" s="5" t="s">
        <v>21</v>
      </c>
      <c r="F24" t="s">
        <v>22</v>
      </c>
      <c r="G24" t="s">
        <v>21</v>
      </c>
      <c r="H24">
        <v>9.14</v>
      </c>
      <c r="I24">
        <v>9.14</v>
      </c>
      <c r="J24" t="s">
        <v>288</v>
      </c>
      <c r="K24" t="s">
        <v>289</v>
      </c>
      <c r="L24" t="s">
        <v>27</v>
      </c>
      <c r="M24" t="s">
        <v>21</v>
      </c>
      <c r="N24" t="s">
        <v>291</v>
      </c>
    </row>
    <row r="25" spans="1:14" x14ac:dyDescent="0.2">
      <c r="A25" t="s">
        <v>287</v>
      </c>
      <c r="B25" s="5" t="s">
        <v>142</v>
      </c>
      <c r="C25" s="5" t="s">
        <v>19</v>
      </c>
      <c r="D25" s="5" t="s">
        <v>20</v>
      </c>
      <c r="E25" s="5" t="s">
        <v>34</v>
      </c>
      <c r="F25" t="s">
        <v>35</v>
      </c>
      <c r="G25" t="s">
        <v>39</v>
      </c>
      <c r="H25">
        <v>-10</v>
      </c>
      <c r="I25">
        <v>-10</v>
      </c>
      <c r="J25" t="s">
        <v>288</v>
      </c>
      <c r="K25" t="s">
        <v>289</v>
      </c>
      <c r="L25" t="s">
        <v>40</v>
      </c>
      <c r="M25" t="s">
        <v>41</v>
      </c>
      <c r="N25" t="s">
        <v>291</v>
      </c>
    </row>
    <row r="26" spans="1:14" x14ac:dyDescent="0.2">
      <c r="A26" t="s">
        <v>287</v>
      </c>
      <c r="B26" s="5" t="s">
        <v>142</v>
      </c>
      <c r="C26" s="5" t="s">
        <v>19</v>
      </c>
      <c r="D26" s="5" t="s">
        <v>20</v>
      </c>
      <c r="E26" s="5" t="s">
        <v>34</v>
      </c>
      <c r="F26" t="s">
        <v>35</v>
      </c>
      <c r="G26" t="s">
        <v>39</v>
      </c>
      <c r="H26">
        <v>121.2</v>
      </c>
      <c r="I26">
        <v>121.2</v>
      </c>
      <c r="J26" t="s">
        <v>288</v>
      </c>
      <c r="K26" t="s">
        <v>289</v>
      </c>
      <c r="L26" t="s">
        <v>40</v>
      </c>
      <c r="M26" t="s">
        <v>41</v>
      </c>
      <c r="N26" t="s">
        <v>291</v>
      </c>
    </row>
    <row r="27" spans="1:14" x14ac:dyDescent="0.2">
      <c r="A27" t="s">
        <v>287</v>
      </c>
      <c r="B27" s="5" t="s">
        <v>142</v>
      </c>
      <c r="C27" s="5" t="s">
        <v>19</v>
      </c>
      <c r="D27" s="5" t="s">
        <v>20</v>
      </c>
      <c r="E27" s="5" t="s">
        <v>48</v>
      </c>
      <c r="F27" t="s">
        <v>35</v>
      </c>
      <c r="G27" t="s">
        <v>39</v>
      </c>
      <c r="H27">
        <v>337.67000000000007</v>
      </c>
      <c r="I27">
        <v>337.67000000000007</v>
      </c>
      <c r="J27" t="s">
        <v>288</v>
      </c>
      <c r="K27" t="s">
        <v>289</v>
      </c>
      <c r="L27" t="s">
        <v>52</v>
      </c>
      <c r="M27" t="s">
        <v>53</v>
      </c>
      <c r="N27" t="s">
        <v>291</v>
      </c>
    </row>
    <row r="28" spans="1:14" x14ac:dyDescent="0.2">
      <c r="A28" t="s">
        <v>287</v>
      </c>
      <c r="B28" s="5" t="s">
        <v>142</v>
      </c>
      <c r="C28" s="5" t="s">
        <v>19</v>
      </c>
      <c r="D28" s="5" t="s">
        <v>20</v>
      </c>
      <c r="E28" s="5" t="s">
        <v>56</v>
      </c>
      <c r="F28" t="s">
        <v>35</v>
      </c>
      <c r="G28" t="s">
        <v>39</v>
      </c>
      <c r="H28">
        <v>66.069999999999993</v>
      </c>
      <c r="I28">
        <v>66.069999999999993</v>
      </c>
      <c r="J28" t="s">
        <v>288</v>
      </c>
      <c r="K28" t="s">
        <v>289</v>
      </c>
      <c r="L28" t="s">
        <v>37</v>
      </c>
      <c r="M28" t="s">
        <v>38</v>
      </c>
      <c r="N28" t="s">
        <v>291</v>
      </c>
    </row>
    <row r="29" spans="1:14" x14ac:dyDescent="0.2">
      <c r="A29" t="s">
        <v>287</v>
      </c>
      <c r="B29" s="5" t="s">
        <v>142</v>
      </c>
      <c r="C29" s="5" t="s">
        <v>19</v>
      </c>
      <c r="D29" s="5" t="s">
        <v>72</v>
      </c>
      <c r="E29" s="5" t="s">
        <v>48</v>
      </c>
      <c r="F29" t="s">
        <v>35</v>
      </c>
      <c r="G29" t="s">
        <v>39</v>
      </c>
      <c r="H29">
        <v>233.2</v>
      </c>
      <c r="I29">
        <v>233.2</v>
      </c>
      <c r="J29" t="s">
        <v>288</v>
      </c>
      <c r="K29" t="s">
        <v>289</v>
      </c>
      <c r="L29" t="s">
        <v>103</v>
      </c>
      <c r="M29" t="s">
        <v>104</v>
      </c>
      <c r="N29" t="s">
        <v>291</v>
      </c>
    </row>
    <row r="30" spans="1:14" x14ac:dyDescent="0.2">
      <c r="A30" t="s">
        <v>287</v>
      </c>
      <c r="B30" s="5" t="s">
        <v>142</v>
      </c>
      <c r="C30" s="5" t="s">
        <v>19</v>
      </c>
      <c r="D30" s="5" t="s">
        <v>20</v>
      </c>
      <c r="E30" s="5" t="s">
        <v>123</v>
      </c>
      <c r="F30" t="s">
        <v>61</v>
      </c>
      <c r="G30" t="s">
        <v>123</v>
      </c>
      <c r="H30">
        <v>-7740.5999999999995</v>
      </c>
      <c r="I30">
        <v>-7740.5999999999995</v>
      </c>
      <c r="J30" t="s">
        <v>288</v>
      </c>
      <c r="K30" t="s">
        <v>289</v>
      </c>
      <c r="L30" t="s">
        <v>124</v>
      </c>
      <c r="M30" t="s">
        <v>123</v>
      </c>
      <c r="N30" t="s">
        <v>291</v>
      </c>
    </row>
    <row r="31" spans="1:14" x14ac:dyDescent="0.2">
      <c r="A31" t="s">
        <v>287</v>
      </c>
      <c r="B31" s="5" t="s">
        <v>154</v>
      </c>
      <c r="C31" s="5" t="s">
        <v>19</v>
      </c>
      <c r="D31" s="5" t="s">
        <v>72</v>
      </c>
      <c r="E31" s="5" t="s">
        <v>76</v>
      </c>
      <c r="F31" t="s">
        <v>77</v>
      </c>
      <c r="G31" t="s">
        <v>78</v>
      </c>
      <c r="H31">
        <v>66.239999999999995</v>
      </c>
      <c r="I31">
        <v>66.239999999999995</v>
      </c>
      <c r="J31" t="s">
        <v>288</v>
      </c>
      <c r="K31" t="s">
        <v>289</v>
      </c>
      <c r="L31" t="s">
        <v>79</v>
      </c>
      <c r="M31" t="s">
        <v>76</v>
      </c>
      <c r="N31" t="s">
        <v>291</v>
      </c>
    </row>
    <row r="32" spans="1:14" x14ac:dyDescent="0.2">
      <c r="A32" t="s">
        <v>287</v>
      </c>
      <c r="B32" s="5" t="s">
        <v>142</v>
      </c>
      <c r="C32" s="5" t="s">
        <v>19</v>
      </c>
      <c r="D32" s="5" t="s">
        <v>72</v>
      </c>
      <c r="E32" s="5" t="s">
        <v>80</v>
      </c>
      <c r="F32" t="s">
        <v>77</v>
      </c>
      <c r="G32" t="s">
        <v>78</v>
      </c>
      <c r="H32">
        <v>1832.79</v>
      </c>
      <c r="I32">
        <v>1832.79</v>
      </c>
      <c r="J32" t="s">
        <v>288</v>
      </c>
      <c r="K32" t="s">
        <v>289</v>
      </c>
      <c r="L32" t="s">
        <v>82</v>
      </c>
      <c r="M32" t="s">
        <v>83</v>
      </c>
      <c r="N32" t="s">
        <v>291</v>
      </c>
    </row>
    <row r="33" spans="1:14" x14ac:dyDescent="0.2">
      <c r="A33" t="s">
        <v>287</v>
      </c>
      <c r="B33" s="5" t="s">
        <v>142</v>
      </c>
      <c r="C33" s="5" t="s">
        <v>19</v>
      </c>
      <c r="D33" s="5" t="s">
        <v>72</v>
      </c>
      <c r="E33" s="5" t="s">
        <v>80</v>
      </c>
      <c r="F33" t="s">
        <v>77</v>
      </c>
      <c r="G33" t="s">
        <v>78</v>
      </c>
      <c r="H33">
        <v>650.71</v>
      </c>
      <c r="I33">
        <v>650.71</v>
      </c>
      <c r="J33" t="s">
        <v>288</v>
      </c>
      <c r="K33" t="s">
        <v>289</v>
      </c>
      <c r="L33" t="s">
        <v>86</v>
      </c>
      <c r="M33" t="s">
        <v>87</v>
      </c>
      <c r="N33" t="s">
        <v>291</v>
      </c>
    </row>
    <row r="34" spans="1:14" x14ac:dyDescent="0.2">
      <c r="A34" t="s">
        <v>287</v>
      </c>
      <c r="B34" s="5" t="s">
        <v>142</v>
      </c>
      <c r="C34" s="5" t="s">
        <v>19</v>
      </c>
      <c r="D34" s="5" t="s">
        <v>72</v>
      </c>
      <c r="E34" s="5" t="s">
        <v>80</v>
      </c>
      <c r="F34" t="s">
        <v>77</v>
      </c>
      <c r="G34" t="s">
        <v>78</v>
      </c>
      <c r="H34">
        <v>204.3</v>
      </c>
      <c r="I34">
        <v>204.3</v>
      </c>
      <c r="J34" t="s">
        <v>288</v>
      </c>
      <c r="K34" t="s">
        <v>289</v>
      </c>
      <c r="L34" t="s">
        <v>187</v>
      </c>
      <c r="M34" t="s">
        <v>188</v>
      </c>
      <c r="N34" t="s">
        <v>291</v>
      </c>
    </row>
    <row r="35" spans="1:14" x14ac:dyDescent="0.2">
      <c r="A35" t="s">
        <v>287</v>
      </c>
      <c r="B35" s="5" t="s">
        <v>142</v>
      </c>
      <c r="C35" s="5" t="s">
        <v>19</v>
      </c>
      <c r="D35" s="5" t="s">
        <v>72</v>
      </c>
      <c r="E35" s="5" t="s">
        <v>80</v>
      </c>
      <c r="F35" t="s">
        <v>77</v>
      </c>
      <c r="G35" t="s">
        <v>78</v>
      </c>
      <c r="H35">
        <v>366.56</v>
      </c>
      <c r="I35">
        <v>366.56</v>
      </c>
      <c r="J35" t="s">
        <v>288</v>
      </c>
      <c r="K35" t="s">
        <v>289</v>
      </c>
      <c r="L35" t="s">
        <v>88</v>
      </c>
      <c r="M35" t="s">
        <v>89</v>
      </c>
      <c r="N35" t="s">
        <v>291</v>
      </c>
    </row>
    <row r="36" spans="1:14" x14ac:dyDescent="0.2">
      <c r="A36" t="s">
        <v>287</v>
      </c>
      <c r="B36" s="5" t="s">
        <v>142</v>
      </c>
      <c r="C36" s="5" t="s">
        <v>19</v>
      </c>
      <c r="D36" s="5" t="s">
        <v>72</v>
      </c>
      <c r="E36" s="5" t="s">
        <v>80</v>
      </c>
      <c r="F36" t="s">
        <v>77</v>
      </c>
      <c r="G36" t="s">
        <v>78</v>
      </c>
      <c r="H36">
        <v>593.28</v>
      </c>
      <c r="I36">
        <v>593.28</v>
      </c>
      <c r="J36" t="s">
        <v>288</v>
      </c>
      <c r="K36" t="s">
        <v>289</v>
      </c>
      <c r="L36" t="s">
        <v>84</v>
      </c>
      <c r="M36" t="s">
        <v>85</v>
      </c>
      <c r="N36" t="s">
        <v>291</v>
      </c>
    </row>
    <row r="37" spans="1:14" x14ac:dyDescent="0.2">
      <c r="A37" t="s">
        <v>287</v>
      </c>
      <c r="B37" s="5" t="s">
        <v>142</v>
      </c>
      <c r="C37" s="5" t="s">
        <v>19</v>
      </c>
      <c r="D37" s="5" t="s">
        <v>72</v>
      </c>
      <c r="E37" s="5" t="s">
        <v>80</v>
      </c>
      <c r="F37" t="s">
        <v>77</v>
      </c>
      <c r="G37" t="s">
        <v>78</v>
      </c>
      <c r="H37">
        <v>1218.47</v>
      </c>
      <c r="I37">
        <v>1218.47</v>
      </c>
      <c r="J37" t="s">
        <v>288</v>
      </c>
      <c r="K37" t="s">
        <v>289</v>
      </c>
      <c r="L37" t="s">
        <v>294</v>
      </c>
      <c r="M37" t="s">
        <v>295</v>
      </c>
      <c r="N37" t="s">
        <v>291</v>
      </c>
    </row>
    <row r="38" spans="1:14" x14ac:dyDescent="0.2">
      <c r="A38" t="s">
        <v>287</v>
      </c>
      <c r="B38" s="5" t="s">
        <v>142</v>
      </c>
      <c r="C38" s="5" t="s">
        <v>19</v>
      </c>
      <c r="D38" s="5" t="s">
        <v>72</v>
      </c>
      <c r="E38" s="5" t="s">
        <v>80</v>
      </c>
      <c r="F38" t="s">
        <v>77</v>
      </c>
      <c r="G38" t="s">
        <v>78</v>
      </c>
      <c r="H38">
        <v>57.820000000000007</v>
      </c>
      <c r="I38">
        <v>57.820000000000007</v>
      </c>
      <c r="J38" t="s">
        <v>288</v>
      </c>
      <c r="K38" t="s">
        <v>289</v>
      </c>
      <c r="L38" t="s">
        <v>90</v>
      </c>
      <c r="M38" t="s">
        <v>91</v>
      </c>
      <c r="N38" t="s">
        <v>291</v>
      </c>
    </row>
    <row r="39" spans="1:14" x14ac:dyDescent="0.2">
      <c r="A39" t="s">
        <v>287</v>
      </c>
      <c r="B39" s="5" t="s">
        <v>142</v>
      </c>
      <c r="C39" s="5" t="s">
        <v>19</v>
      </c>
      <c r="D39" s="5" t="s">
        <v>20</v>
      </c>
      <c r="E39" s="5" t="s">
        <v>56</v>
      </c>
      <c r="F39" t="s">
        <v>35</v>
      </c>
      <c r="G39" t="s">
        <v>39</v>
      </c>
      <c r="H39">
        <v>3034.36</v>
      </c>
      <c r="I39">
        <v>3034.36</v>
      </c>
      <c r="J39" t="s">
        <v>288</v>
      </c>
      <c r="K39" t="s">
        <v>289</v>
      </c>
      <c r="L39" t="s">
        <v>37</v>
      </c>
      <c r="M39" t="s">
        <v>38</v>
      </c>
      <c r="N39" t="s">
        <v>291</v>
      </c>
    </row>
    <row r="40" spans="1:14" x14ac:dyDescent="0.2">
      <c r="A40" t="s">
        <v>287</v>
      </c>
      <c r="B40" s="5" t="s">
        <v>169</v>
      </c>
      <c r="C40" s="5" t="s">
        <v>19</v>
      </c>
      <c r="D40" s="5" t="s">
        <v>72</v>
      </c>
      <c r="E40" s="5" t="s">
        <v>80</v>
      </c>
      <c r="F40" t="s">
        <v>77</v>
      </c>
      <c r="G40" t="s">
        <v>78</v>
      </c>
      <c r="H40">
        <v>67.900000000000006</v>
      </c>
      <c r="I40">
        <v>67.900000000000006</v>
      </c>
      <c r="J40" t="s">
        <v>288</v>
      </c>
      <c r="K40" t="s">
        <v>289</v>
      </c>
      <c r="L40" t="s">
        <v>187</v>
      </c>
      <c r="M40" t="s">
        <v>188</v>
      </c>
      <c r="N40" t="s">
        <v>291</v>
      </c>
    </row>
    <row r="41" spans="1:14" x14ac:dyDescent="0.2">
      <c r="A41" t="s">
        <v>287</v>
      </c>
      <c r="B41" s="5" t="s">
        <v>154</v>
      </c>
      <c r="C41" s="5" t="s">
        <v>19</v>
      </c>
      <c r="D41" s="5" t="s">
        <v>20</v>
      </c>
      <c r="E41" s="5" t="s">
        <v>56</v>
      </c>
      <c r="F41" t="s">
        <v>35</v>
      </c>
      <c r="G41" t="s">
        <v>39</v>
      </c>
      <c r="H41">
        <v>3399.6</v>
      </c>
      <c r="I41">
        <v>3399.6</v>
      </c>
      <c r="J41" t="s">
        <v>288</v>
      </c>
      <c r="K41" t="s">
        <v>289</v>
      </c>
      <c r="L41" t="s">
        <v>37</v>
      </c>
      <c r="M41" t="s">
        <v>38</v>
      </c>
      <c r="N41" t="s">
        <v>291</v>
      </c>
    </row>
    <row r="42" spans="1:14" x14ac:dyDescent="0.2">
      <c r="A42" t="s">
        <v>287</v>
      </c>
      <c r="B42" s="5" t="s">
        <v>169</v>
      </c>
      <c r="C42" s="5" t="s">
        <v>19</v>
      </c>
      <c r="D42" s="5" t="s">
        <v>20</v>
      </c>
      <c r="E42" s="5" t="s">
        <v>48</v>
      </c>
      <c r="F42" t="s">
        <v>35</v>
      </c>
      <c r="G42" t="s">
        <v>39</v>
      </c>
      <c r="H42">
        <v>354.83</v>
      </c>
      <c r="I42">
        <v>354.83</v>
      </c>
      <c r="J42" t="s">
        <v>288</v>
      </c>
      <c r="K42" t="s">
        <v>289</v>
      </c>
      <c r="L42" t="s">
        <v>177</v>
      </c>
      <c r="M42" t="s">
        <v>178</v>
      </c>
      <c r="N42" t="s">
        <v>291</v>
      </c>
    </row>
    <row r="43" spans="1:14" x14ac:dyDescent="0.2">
      <c r="A43" t="s">
        <v>287</v>
      </c>
      <c r="B43" s="5" t="s">
        <v>169</v>
      </c>
      <c r="C43" s="5" t="s">
        <v>19</v>
      </c>
      <c r="D43" s="5" t="s">
        <v>20</v>
      </c>
      <c r="E43" s="5" t="s">
        <v>48</v>
      </c>
      <c r="F43" t="s">
        <v>35</v>
      </c>
      <c r="G43" t="s">
        <v>39</v>
      </c>
      <c r="H43">
        <v>-238.14000000000004</v>
      </c>
      <c r="I43">
        <v>-238.14000000000004</v>
      </c>
      <c r="J43" t="s">
        <v>288</v>
      </c>
      <c r="K43" t="s">
        <v>289</v>
      </c>
      <c r="L43" t="s">
        <v>52</v>
      </c>
      <c r="M43" t="s">
        <v>53</v>
      </c>
      <c r="N43" t="s">
        <v>291</v>
      </c>
    </row>
    <row r="44" spans="1:14" x14ac:dyDescent="0.2">
      <c r="A44" t="s">
        <v>287</v>
      </c>
      <c r="B44" s="5" t="s">
        <v>169</v>
      </c>
      <c r="C44" s="5" t="s">
        <v>19</v>
      </c>
      <c r="D44" s="5" t="s">
        <v>20</v>
      </c>
      <c r="E44" s="5" t="s">
        <v>56</v>
      </c>
      <c r="F44" t="s">
        <v>35</v>
      </c>
      <c r="G44" t="s">
        <v>39</v>
      </c>
      <c r="H44">
        <v>74.3</v>
      </c>
      <c r="I44">
        <v>74.3</v>
      </c>
      <c r="J44" t="s">
        <v>288</v>
      </c>
      <c r="K44" t="s">
        <v>289</v>
      </c>
      <c r="L44" t="s">
        <v>37</v>
      </c>
      <c r="M44" t="s">
        <v>38</v>
      </c>
      <c r="N44" t="s">
        <v>291</v>
      </c>
    </row>
    <row r="45" spans="1:14" x14ac:dyDescent="0.2">
      <c r="A45" t="s">
        <v>287</v>
      </c>
      <c r="B45" s="5" t="s">
        <v>169</v>
      </c>
      <c r="C45" s="5" t="s">
        <v>19</v>
      </c>
      <c r="D45" s="5" t="s">
        <v>20</v>
      </c>
      <c r="E45" s="5" t="s">
        <v>56</v>
      </c>
      <c r="F45" t="s">
        <v>35</v>
      </c>
      <c r="G45" t="s">
        <v>39</v>
      </c>
      <c r="H45">
        <v>3059.64</v>
      </c>
      <c r="I45">
        <v>3059.64</v>
      </c>
      <c r="J45" t="s">
        <v>288</v>
      </c>
      <c r="K45" t="s">
        <v>289</v>
      </c>
      <c r="L45" t="s">
        <v>37</v>
      </c>
      <c r="M45" t="s">
        <v>38</v>
      </c>
      <c r="N45" t="s">
        <v>291</v>
      </c>
    </row>
    <row r="46" spans="1:14" x14ac:dyDescent="0.2">
      <c r="A46" t="s">
        <v>287</v>
      </c>
      <c r="B46" s="5" t="s">
        <v>169</v>
      </c>
      <c r="C46" s="5" t="s">
        <v>19</v>
      </c>
      <c r="D46" s="5" t="s">
        <v>20</v>
      </c>
      <c r="E46" s="5" t="s">
        <v>123</v>
      </c>
      <c r="F46" t="s">
        <v>61</v>
      </c>
      <c r="G46" t="s">
        <v>123</v>
      </c>
      <c r="H46">
        <v>-9238.82</v>
      </c>
      <c r="I46">
        <v>-9238.82</v>
      </c>
      <c r="J46" t="s">
        <v>288</v>
      </c>
      <c r="K46" t="s">
        <v>289</v>
      </c>
      <c r="L46" t="s">
        <v>124</v>
      </c>
      <c r="M46" t="s">
        <v>123</v>
      </c>
      <c r="N46" t="s">
        <v>291</v>
      </c>
    </row>
    <row r="47" spans="1:14" x14ac:dyDescent="0.2">
      <c r="A47" t="s">
        <v>287</v>
      </c>
      <c r="B47" s="5" t="s">
        <v>169</v>
      </c>
      <c r="C47" s="5" t="s">
        <v>19</v>
      </c>
      <c r="D47" s="5" t="s">
        <v>72</v>
      </c>
      <c r="E47" s="5" t="s">
        <v>76</v>
      </c>
      <c r="F47" t="s">
        <v>77</v>
      </c>
      <c r="G47" t="s">
        <v>78</v>
      </c>
      <c r="H47">
        <v>39</v>
      </c>
      <c r="I47">
        <v>39</v>
      </c>
      <c r="J47" t="s">
        <v>288</v>
      </c>
      <c r="K47" t="s">
        <v>289</v>
      </c>
      <c r="L47" t="s">
        <v>79</v>
      </c>
      <c r="M47" t="s">
        <v>76</v>
      </c>
      <c r="N47" t="s">
        <v>291</v>
      </c>
    </row>
    <row r="48" spans="1:14" x14ac:dyDescent="0.2">
      <c r="A48" t="s">
        <v>287</v>
      </c>
      <c r="B48" s="5" t="s">
        <v>169</v>
      </c>
      <c r="C48" s="5" t="s">
        <v>19</v>
      </c>
      <c r="D48" s="5" t="s">
        <v>20</v>
      </c>
      <c r="E48" s="5" t="s">
        <v>34</v>
      </c>
      <c r="F48" t="s">
        <v>35</v>
      </c>
      <c r="G48" t="s">
        <v>39</v>
      </c>
      <c r="H48">
        <v>424.68</v>
      </c>
      <c r="I48">
        <v>424.68</v>
      </c>
      <c r="J48" t="s">
        <v>288</v>
      </c>
      <c r="K48" t="s">
        <v>289</v>
      </c>
      <c r="L48" t="s">
        <v>40</v>
      </c>
      <c r="M48" t="s">
        <v>41</v>
      </c>
      <c r="N48" t="s">
        <v>291</v>
      </c>
    </row>
    <row r="49" spans="1:14" x14ac:dyDescent="0.2">
      <c r="A49" t="s">
        <v>287</v>
      </c>
      <c r="B49" s="5" t="s">
        <v>169</v>
      </c>
      <c r="C49" s="5" t="s">
        <v>19</v>
      </c>
      <c r="D49" s="5" t="s">
        <v>72</v>
      </c>
      <c r="E49" s="5" t="s">
        <v>80</v>
      </c>
      <c r="F49" t="s">
        <v>77</v>
      </c>
      <c r="G49" t="s">
        <v>78</v>
      </c>
      <c r="H49">
        <v>997.8599999999999</v>
      </c>
      <c r="I49">
        <v>997.8599999999999</v>
      </c>
      <c r="J49" t="s">
        <v>288</v>
      </c>
      <c r="K49" t="s">
        <v>289</v>
      </c>
      <c r="L49" t="s">
        <v>86</v>
      </c>
      <c r="M49" t="s">
        <v>87</v>
      </c>
      <c r="N49" t="s">
        <v>291</v>
      </c>
    </row>
    <row r="50" spans="1:14" x14ac:dyDescent="0.2">
      <c r="A50" t="s">
        <v>287</v>
      </c>
      <c r="B50" s="5" t="s">
        <v>169</v>
      </c>
      <c r="C50" s="5" t="s">
        <v>19</v>
      </c>
      <c r="D50" s="5" t="s">
        <v>20</v>
      </c>
      <c r="E50" s="5" t="s">
        <v>34</v>
      </c>
      <c r="F50" t="s">
        <v>35</v>
      </c>
      <c r="G50" t="s">
        <v>39</v>
      </c>
      <c r="H50">
        <v>0.76</v>
      </c>
      <c r="I50">
        <v>0.76</v>
      </c>
      <c r="J50" t="s">
        <v>288</v>
      </c>
      <c r="K50" t="s">
        <v>289</v>
      </c>
      <c r="L50" t="s">
        <v>40</v>
      </c>
      <c r="M50" t="s">
        <v>41</v>
      </c>
      <c r="N50" t="s">
        <v>291</v>
      </c>
    </row>
    <row r="51" spans="1:14" x14ac:dyDescent="0.2">
      <c r="A51" t="s">
        <v>287</v>
      </c>
      <c r="B51" s="5" t="s">
        <v>169</v>
      </c>
      <c r="C51" s="5" t="s">
        <v>19</v>
      </c>
      <c r="D51" s="5" t="s">
        <v>72</v>
      </c>
      <c r="E51" s="5" t="s">
        <v>80</v>
      </c>
      <c r="F51" t="s">
        <v>77</v>
      </c>
      <c r="G51" t="s">
        <v>78</v>
      </c>
      <c r="H51">
        <v>135.93</v>
      </c>
      <c r="I51">
        <v>135.93</v>
      </c>
      <c r="J51" t="s">
        <v>288</v>
      </c>
      <c r="K51" t="s">
        <v>289</v>
      </c>
      <c r="L51" t="s">
        <v>88</v>
      </c>
      <c r="M51" t="s">
        <v>89</v>
      </c>
      <c r="N51" t="s">
        <v>291</v>
      </c>
    </row>
    <row r="52" spans="1:14" x14ac:dyDescent="0.2">
      <c r="A52" t="s">
        <v>287</v>
      </c>
      <c r="B52" s="5" t="s">
        <v>169</v>
      </c>
      <c r="C52" s="5" t="s">
        <v>19</v>
      </c>
      <c r="D52" s="5" t="s">
        <v>72</v>
      </c>
      <c r="E52" s="5" t="s">
        <v>80</v>
      </c>
      <c r="F52" t="s">
        <v>77</v>
      </c>
      <c r="G52" t="s">
        <v>78</v>
      </c>
      <c r="H52">
        <v>51.39</v>
      </c>
      <c r="I52">
        <v>51.39</v>
      </c>
      <c r="J52" t="s">
        <v>288</v>
      </c>
      <c r="K52" t="s">
        <v>289</v>
      </c>
      <c r="L52" t="s">
        <v>90</v>
      </c>
      <c r="M52" t="s">
        <v>91</v>
      </c>
      <c r="N52" t="s">
        <v>291</v>
      </c>
    </row>
    <row r="53" spans="1:14" x14ac:dyDescent="0.2">
      <c r="A53" t="s">
        <v>287</v>
      </c>
      <c r="B53" s="5" t="s">
        <v>169</v>
      </c>
      <c r="C53" s="5" t="s">
        <v>19</v>
      </c>
      <c r="D53" s="5" t="s">
        <v>72</v>
      </c>
      <c r="E53" s="5" t="s">
        <v>80</v>
      </c>
      <c r="F53" t="s">
        <v>77</v>
      </c>
      <c r="G53" t="s">
        <v>292</v>
      </c>
      <c r="H53">
        <v>6872.16</v>
      </c>
      <c r="I53">
        <v>6872.16</v>
      </c>
      <c r="J53" t="s">
        <v>288</v>
      </c>
      <c r="K53" t="s">
        <v>289</v>
      </c>
      <c r="L53" t="s">
        <v>84</v>
      </c>
      <c r="M53" t="s">
        <v>85</v>
      </c>
      <c r="N53" t="s">
        <v>291</v>
      </c>
    </row>
    <row r="54" spans="1:14" x14ac:dyDescent="0.2">
      <c r="A54" t="s">
        <v>287</v>
      </c>
      <c r="B54" s="5" t="s">
        <v>169</v>
      </c>
      <c r="C54" s="5" t="s">
        <v>19</v>
      </c>
      <c r="D54" s="5" t="s">
        <v>72</v>
      </c>
      <c r="E54" s="5" t="s">
        <v>80</v>
      </c>
      <c r="F54" t="s">
        <v>77</v>
      </c>
      <c r="G54" t="s">
        <v>293</v>
      </c>
      <c r="H54">
        <v>8698.9500000000007</v>
      </c>
      <c r="I54">
        <v>8698.9500000000007</v>
      </c>
      <c r="J54" t="s">
        <v>288</v>
      </c>
      <c r="K54" t="s">
        <v>289</v>
      </c>
      <c r="L54" t="s">
        <v>84</v>
      </c>
      <c r="M54" t="s">
        <v>85</v>
      </c>
      <c r="N54" t="s">
        <v>291</v>
      </c>
    </row>
    <row r="55" spans="1:14" x14ac:dyDescent="0.2">
      <c r="A55" t="s">
        <v>287</v>
      </c>
      <c r="B55" s="5" t="s">
        <v>169</v>
      </c>
      <c r="C55" s="5" t="s">
        <v>19</v>
      </c>
      <c r="D55" s="5" t="s">
        <v>72</v>
      </c>
      <c r="E55" s="5" t="s">
        <v>48</v>
      </c>
      <c r="F55" t="s">
        <v>35</v>
      </c>
      <c r="G55" t="s">
        <v>39</v>
      </c>
      <c r="H55">
        <v>756.98</v>
      </c>
      <c r="I55">
        <v>756.98</v>
      </c>
      <c r="J55" t="s">
        <v>288</v>
      </c>
      <c r="K55" t="s">
        <v>289</v>
      </c>
      <c r="L55" t="s">
        <v>108</v>
      </c>
      <c r="M55" t="s">
        <v>109</v>
      </c>
      <c r="N55" t="s">
        <v>291</v>
      </c>
    </row>
    <row r="56" spans="1:14" x14ac:dyDescent="0.2">
      <c r="A56" t="s">
        <v>287</v>
      </c>
      <c r="B56" s="5" t="s">
        <v>169</v>
      </c>
      <c r="C56" s="5" t="s">
        <v>19</v>
      </c>
      <c r="D56" s="5" t="s">
        <v>72</v>
      </c>
      <c r="E56" s="5" t="s">
        <v>48</v>
      </c>
      <c r="F56" t="s">
        <v>35</v>
      </c>
      <c r="G56" t="s">
        <v>39</v>
      </c>
      <c r="H56">
        <v>-840.36</v>
      </c>
      <c r="I56">
        <v>-840.36</v>
      </c>
      <c r="J56" t="s">
        <v>288</v>
      </c>
      <c r="K56" t="s">
        <v>289</v>
      </c>
      <c r="L56" t="s">
        <v>103</v>
      </c>
      <c r="M56" t="s">
        <v>104</v>
      </c>
      <c r="N56" t="s">
        <v>291</v>
      </c>
    </row>
    <row r="57" spans="1:14" x14ac:dyDescent="0.2">
      <c r="A57" t="s">
        <v>287</v>
      </c>
      <c r="B57" s="5" t="s">
        <v>169</v>
      </c>
      <c r="C57" s="5" t="s">
        <v>19</v>
      </c>
      <c r="D57" s="5" t="s">
        <v>72</v>
      </c>
      <c r="E57" s="5" t="s">
        <v>48</v>
      </c>
      <c r="F57" t="s">
        <v>35</v>
      </c>
      <c r="G57" t="s">
        <v>39</v>
      </c>
      <c r="H57">
        <v>118.07</v>
      </c>
      <c r="I57">
        <v>118.07</v>
      </c>
      <c r="J57" t="s">
        <v>288</v>
      </c>
      <c r="K57" t="s">
        <v>289</v>
      </c>
      <c r="L57" t="s">
        <v>97</v>
      </c>
      <c r="M57" t="s">
        <v>98</v>
      </c>
      <c r="N57" t="s">
        <v>291</v>
      </c>
    </row>
    <row r="58" spans="1:14" x14ac:dyDescent="0.2">
      <c r="A58" t="s">
        <v>287</v>
      </c>
      <c r="B58" s="5" t="s">
        <v>169</v>
      </c>
      <c r="C58" s="5" t="s">
        <v>19</v>
      </c>
      <c r="D58" s="5" t="s">
        <v>72</v>
      </c>
      <c r="E58" s="5" t="s">
        <v>80</v>
      </c>
      <c r="F58" t="s">
        <v>77</v>
      </c>
      <c r="G58" t="s">
        <v>78</v>
      </c>
      <c r="H58">
        <v>679.62</v>
      </c>
      <c r="I58">
        <v>679.62</v>
      </c>
      <c r="J58" t="s">
        <v>288</v>
      </c>
      <c r="K58" t="s">
        <v>289</v>
      </c>
      <c r="L58" t="s">
        <v>82</v>
      </c>
      <c r="M58" t="s">
        <v>83</v>
      </c>
      <c r="N58" t="s">
        <v>291</v>
      </c>
    </row>
    <row r="59" spans="1:14" x14ac:dyDescent="0.2">
      <c r="A59" t="s">
        <v>287</v>
      </c>
      <c r="B59" s="5" t="s">
        <v>154</v>
      </c>
      <c r="C59" s="5" t="s">
        <v>19</v>
      </c>
      <c r="D59" s="5" t="s">
        <v>72</v>
      </c>
      <c r="E59" s="5" t="s">
        <v>48</v>
      </c>
      <c r="F59" t="s">
        <v>35</v>
      </c>
      <c r="G59" t="s">
        <v>39</v>
      </c>
      <c r="H59">
        <v>1291.99</v>
      </c>
      <c r="I59">
        <v>1291.99</v>
      </c>
      <c r="J59" t="s">
        <v>288</v>
      </c>
      <c r="K59" t="s">
        <v>289</v>
      </c>
      <c r="L59" t="s">
        <v>103</v>
      </c>
      <c r="M59" t="s">
        <v>104</v>
      </c>
      <c r="N59" t="s">
        <v>291</v>
      </c>
    </row>
    <row r="60" spans="1:14" x14ac:dyDescent="0.2">
      <c r="A60" t="s">
        <v>287</v>
      </c>
      <c r="B60" s="5" t="s">
        <v>154</v>
      </c>
      <c r="C60" s="5" t="s">
        <v>19</v>
      </c>
      <c r="D60" s="5" t="s">
        <v>72</v>
      </c>
      <c r="E60" s="5" t="s">
        <v>80</v>
      </c>
      <c r="F60" t="s">
        <v>77</v>
      </c>
      <c r="G60" t="s">
        <v>78</v>
      </c>
      <c r="H60">
        <v>1785.76</v>
      </c>
      <c r="I60">
        <v>1785.76</v>
      </c>
      <c r="J60" t="s">
        <v>288</v>
      </c>
      <c r="K60" t="s">
        <v>289</v>
      </c>
      <c r="L60" t="s">
        <v>82</v>
      </c>
      <c r="M60" t="s">
        <v>83</v>
      </c>
      <c r="N60" t="s">
        <v>291</v>
      </c>
    </row>
    <row r="61" spans="1:14" x14ac:dyDescent="0.2">
      <c r="A61" t="s">
        <v>287</v>
      </c>
      <c r="B61" s="5" t="s">
        <v>154</v>
      </c>
      <c r="C61" s="5" t="s">
        <v>19</v>
      </c>
      <c r="D61" s="5" t="s">
        <v>72</v>
      </c>
      <c r="E61" s="5" t="s">
        <v>80</v>
      </c>
      <c r="F61" t="s">
        <v>77</v>
      </c>
      <c r="G61" t="s">
        <v>78</v>
      </c>
      <c r="H61">
        <v>2679.28</v>
      </c>
      <c r="I61">
        <v>2679.28</v>
      </c>
      <c r="J61" t="s">
        <v>288</v>
      </c>
      <c r="K61" t="s">
        <v>289</v>
      </c>
      <c r="L61" t="s">
        <v>86</v>
      </c>
      <c r="M61" t="s">
        <v>87</v>
      </c>
      <c r="N61" t="s">
        <v>291</v>
      </c>
    </row>
    <row r="62" spans="1:14" x14ac:dyDescent="0.2">
      <c r="A62" t="s">
        <v>287</v>
      </c>
      <c r="B62" s="5" t="s">
        <v>154</v>
      </c>
      <c r="C62" s="5" t="s">
        <v>19</v>
      </c>
      <c r="D62" s="5" t="s">
        <v>72</v>
      </c>
      <c r="E62" s="5" t="s">
        <v>80</v>
      </c>
      <c r="F62" t="s">
        <v>77</v>
      </c>
      <c r="G62" t="s">
        <v>78</v>
      </c>
      <c r="H62">
        <v>203.35</v>
      </c>
      <c r="I62">
        <v>203.35</v>
      </c>
      <c r="J62" t="s">
        <v>288</v>
      </c>
      <c r="K62" t="s">
        <v>289</v>
      </c>
      <c r="L62" t="s">
        <v>187</v>
      </c>
      <c r="M62" t="s">
        <v>188</v>
      </c>
      <c r="N62" t="s">
        <v>291</v>
      </c>
    </row>
    <row r="63" spans="1:14" x14ac:dyDescent="0.2">
      <c r="A63" t="s">
        <v>287</v>
      </c>
      <c r="B63" s="5" t="s">
        <v>154</v>
      </c>
      <c r="C63" s="5" t="s">
        <v>19</v>
      </c>
      <c r="D63" s="5" t="s">
        <v>72</v>
      </c>
      <c r="E63" s="5" t="s">
        <v>80</v>
      </c>
      <c r="F63" t="s">
        <v>77</v>
      </c>
      <c r="G63" t="s">
        <v>78</v>
      </c>
      <c r="H63">
        <v>357.15</v>
      </c>
      <c r="I63">
        <v>357.15</v>
      </c>
      <c r="J63" t="s">
        <v>288</v>
      </c>
      <c r="K63" t="s">
        <v>289</v>
      </c>
      <c r="L63" t="s">
        <v>88</v>
      </c>
      <c r="M63" t="s">
        <v>89</v>
      </c>
      <c r="N63" t="s">
        <v>291</v>
      </c>
    </row>
    <row r="64" spans="1:14" x14ac:dyDescent="0.2">
      <c r="A64" t="s">
        <v>287</v>
      </c>
      <c r="B64" s="5" t="s">
        <v>154</v>
      </c>
      <c r="C64" s="5" t="s">
        <v>19</v>
      </c>
      <c r="D64" s="5" t="s">
        <v>72</v>
      </c>
      <c r="E64" s="5" t="s">
        <v>80</v>
      </c>
      <c r="F64" t="s">
        <v>77</v>
      </c>
      <c r="G64" t="s">
        <v>78</v>
      </c>
      <c r="H64">
        <v>4778.8</v>
      </c>
      <c r="I64">
        <v>4778.8</v>
      </c>
      <c r="J64" t="s">
        <v>288</v>
      </c>
      <c r="K64" t="s">
        <v>289</v>
      </c>
      <c r="L64" t="s">
        <v>84</v>
      </c>
      <c r="M64" t="s">
        <v>85</v>
      </c>
      <c r="N64" t="s">
        <v>291</v>
      </c>
    </row>
    <row r="65" spans="1:14" x14ac:dyDescent="0.2">
      <c r="A65" t="s">
        <v>287</v>
      </c>
      <c r="B65" s="5" t="s">
        <v>154</v>
      </c>
      <c r="C65" s="5" t="s">
        <v>19</v>
      </c>
      <c r="D65" s="5" t="s">
        <v>72</v>
      </c>
      <c r="E65" s="5" t="s">
        <v>80</v>
      </c>
      <c r="F65" t="s">
        <v>77</v>
      </c>
      <c r="G65" t="s">
        <v>78</v>
      </c>
      <c r="H65">
        <v>1528.96</v>
      </c>
      <c r="I65">
        <v>1528.96</v>
      </c>
      <c r="J65" t="s">
        <v>288</v>
      </c>
      <c r="K65" t="s">
        <v>289</v>
      </c>
      <c r="L65" t="s">
        <v>294</v>
      </c>
      <c r="M65" t="s">
        <v>295</v>
      </c>
      <c r="N65" t="s">
        <v>291</v>
      </c>
    </row>
    <row r="66" spans="1:14" x14ac:dyDescent="0.2">
      <c r="A66" t="s">
        <v>287</v>
      </c>
      <c r="B66" s="5" t="s">
        <v>154</v>
      </c>
      <c r="C66" s="5" t="s">
        <v>19</v>
      </c>
      <c r="D66" s="5" t="s">
        <v>72</v>
      </c>
      <c r="E66" s="5" t="s">
        <v>80</v>
      </c>
      <c r="F66" t="s">
        <v>77</v>
      </c>
      <c r="G66" t="s">
        <v>78</v>
      </c>
      <c r="H66">
        <v>45.11</v>
      </c>
      <c r="I66">
        <v>45.11</v>
      </c>
      <c r="J66" t="s">
        <v>288</v>
      </c>
      <c r="K66" t="s">
        <v>289</v>
      </c>
      <c r="L66" t="s">
        <v>90</v>
      </c>
      <c r="M66" t="s">
        <v>91</v>
      </c>
      <c r="N66" t="s">
        <v>291</v>
      </c>
    </row>
    <row r="67" spans="1:14" x14ac:dyDescent="0.2">
      <c r="A67" t="s">
        <v>287</v>
      </c>
      <c r="B67" s="5" t="s">
        <v>169</v>
      </c>
      <c r="C67" s="5" t="s">
        <v>19</v>
      </c>
      <c r="D67" s="5" t="s">
        <v>20</v>
      </c>
      <c r="E67" s="5" t="s">
        <v>48</v>
      </c>
      <c r="F67" t="s">
        <v>35</v>
      </c>
      <c r="G67" t="s">
        <v>39</v>
      </c>
      <c r="H67">
        <v>463.64</v>
      </c>
      <c r="I67">
        <v>463.64</v>
      </c>
      <c r="J67" t="s">
        <v>288</v>
      </c>
      <c r="K67" t="s">
        <v>289</v>
      </c>
      <c r="L67" t="s">
        <v>175</v>
      </c>
      <c r="M67" t="s">
        <v>176</v>
      </c>
      <c r="N67" t="s">
        <v>291</v>
      </c>
    </row>
    <row r="68" spans="1:14" x14ac:dyDescent="0.2">
      <c r="A68" t="s">
        <v>287</v>
      </c>
      <c r="B68" s="5" t="s">
        <v>154</v>
      </c>
      <c r="C68" s="5" t="s">
        <v>19</v>
      </c>
      <c r="D68" s="5" t="s">
        <v>72</v>
      </c>
      <c r="E68" s="5" t="s">
        <v>48</v>
      </c>
      <c r="F68" t="s">
        <v>35</v>
      </c>
      <c r="G68" t="s">
        <v>39</v>
      </c>
      <c r="H68">
        <v>755.26</v>
      </c>
      <c r="I68">
        <v>755.26</v>
      </c>
      <c r="J68" t="s">
        <v>288</v>
      </c>
      <c r="K68" t="s">
        <v>289</v>
      </c>
      <c r="L68" t="s">
        <v>108</v>
      </c>
      <c r="M68" t="s">
        <v>109</v>
      </c>
      <c r="N68" t="s">
        <v>291</v>
      </c>
    </row>
    <row r="69" spans="1:14" x14ac:dyDescent="0.2">
      <c r="A69" t="s">
        <v>287</v>
      </c>
      <c r="B69" s="5" t="s">
        <v>125</v>
      </c>
      <c r="C69" s="5" t="s">
        <v>19</v>
      </c>
      <c r="D69" s="5" t="s">
        <v>72</v>
      </c>
      <c r="E69" s="5" t="s">
        <v>48</v>
      </c>
      <c r="F69" t="s">
        <v>35</v>
      </c>
      <c r="G69" t="s">
        <v>39</v>
      </c>
      <c r="H69">
        <v>97.63</v>
      </c>
      <c r="I69">
        <v>97.63</v>
      </c>
      <c r="J69" t="s">
        <v>288</v>
      </c>
      <c r="K69" t="s">
        <v>289</v>
      </c>
      <c r="L69" t="s">
        <v>97</v>
      </c>
      <c r="M69" t="s">
        <v>98</v>
      </c>
      <c r="N69" t="s">
        <v>291</v>
      </c>
    </row>
    <row r="70" spans="1:14" x14ac:dyDescent="0.2">
      <c r="A70" t="s">
        <v>287</v>
      </c>
      <c r="B70" s="5" t="s">
        <v>154</v>
      </c>
      <c r="C70" s="5" t="s">
        <v>19</v>
      </c>
      <c r="D70" s="5" t="s">
        <v>72</v>
      </c>
      <c r="E70" s="5" t="s">
        <v>48</v>
      </c>
      <c r="F70" t="s">
        <v>35</v>
      </c>
      <c r="G70" t="s">
        <v>39</v>
      </c>
      <c r="H70">
        <v>149.19</v>
      </c>
      <c r="I70">
        <v>149.19</v>
      </c>
      <c r="J70" t="s">
        <v>288</v>
      </c>
      <c r="K70" t="s">
        <v>289</v>
      </c>
      <c r="L70" t="s">
        <v>97</v>
      </c>
      <c r="M70" t="s">
        <v>98</v>
      </c>
      <c r="N70" t="s">
        <v>291</v>
      </c>
    </row>
    <row r="71" spans="1:14" x14ac:dyDescent="0.2">
      <c r="A71" t="s">
        <v>287</v>
      </c>
      <c r="B71" s="5" t="s">
        <v>154</v>
      </c>
      <c r="C71" s="5" t="s">
        <v>19</v>
      </c>
      <c r="D71" s="5" t="s">
        <v>72</v>
      </c>
      <c r="E71" s="5" t="s">
        <v>48</v>
      </c>
      <c r="F71" t="s">
        <v>35</v>
      </c>
      <c r="G71" t="s">
        <v>39</v>
      </c>
      <c r="H71">
        <v>240.75</v>
      </c>
      <c r="I71">
        <v>240.75</v>
      </c>
      <c r="J71" t="s">
        <v>288</v>
      </c>
      <c r="K71" t="s">
        <v>289</v>
      </c>
      <c r="L71" t="s">
        <v>105</v>
      </c>
      <c r="M71" t="s">
        <v>106</v>
      </c>
      <c r="N71" t="s">
        <v>291</v>
      </c>
    </row>
    <row r="72" spans="1:14" x14ac:dyDescent="0.2">
      <c r="A72" t="s">
        <v>287</v>
      </c>
      <c r="B72" s="5" t="s">
        <v>154</v>
      </c>
      <c r="C72" s="5" t="s">
        <v>19</v>
      </c>
      <c r="D72" s="5" t="s">
        <v>72</v>
      </c>
      <c r="E72" s="5" t="s">
        <v>48</v>
      </c>
      <c r="F72" t="s">
        <v>35</v>
      </c>
      <c r="G72" t="s">
        <v>39</v>
      </c>
      <c r="H72">
        <v>290.24</v>
      </c>
      <c r="I72">
        <v>290.24</v>
      </c>
      <c r="J72" t="s">
        <v>288</v>
      </c>
      <c r="K72" t="s">
        <v>289</v>
      </c>
      <c r="L72" t="s">
        <v>99</v>
      </c>
      <c r="M72" t="s">
        <v>100</v>
      </c>
      <c r="N72" t="s">
        <v>291</v>
      </c>
    </row>
    <row r="73" spans="1:14" x14ac:dyDescent="0.2">
      <c r="A73" t="s">
        <v>287</v>
      </c>
      <c r="B73" s="5" t="s">
        <v>154</v>
      </c>
      <c r="C73" s="5" t="s">
        <v>110</v>
      </c>
      <c r="D73" s="5" t="s">
        <v>111</v>
      </c>
      <c r="E73" s="5" t="s">
        <v>112</v>
      </c>
      <c r="F73" t="s">
        <v>113</v>
      </c>
      <c r="G73" t="s">
        <v>114</v>
      </c>
      <c r="H73">
        <v>1352.13</v>
      </c>
      <c r="I73">
        <v>1352.13</v>
      </c>
      <c r="J73" t="s">
        <v>288</v>
      </c>
      <c r="K73" t="s">
        <v>289</v>
      </c>
      <c r="L73" t="s">
        <v>115</v>
      </c>
      <c r="M73" t="s">
        <v>114</v>
      </c>
      <c r="N73" t="s">
        <v>291</v>
      </c>
    </row>
    <row r="74" spans="1:14" x14ac:dyDescent="0.2">
      <c r="A74" t="s">
        <v>287</v>
      </c>
      <c r="B74" s="5" t="s">
        <v>154</v>
      </c>
      <c r="C74" s="5" t="s">
        <v>110</v>
      </c>
      <c r="D74" s="5" t="s">
        <v>111</v>
      </c>
      <c r="E74" s="5" t="s">
        <v>112</v>
      </c>
      <c r="F74" t="s">
        <v>113</v>
      </c>
      <c r="G74" t="s">
        <v>116</v>
      </c>
      <c r="H74">
        <v>0.28000000000000003</v>
      </c>
      <c r="I74">
        <v>0.28000000000000003</v>
      </c>
      <c r="J74" t="s">
        <v>288</v>
      </c>
      <c r="K74" t="s">
        <v>289</v>
      </c>
      <c r="L74" t="s">
        <v>117</v>
      </c>
      <c r="M74" t="s">
        <v>116</v>
      </c>
      <c r="N74" t="s">
        <v>291</v>
      </c>
    </row>
    <row r="75" spans="1:14" x14ac:dyDescent="0.2">
      <c r="A75" t="s">
        <v>287</v>
      </c>
      <c r="B75" s="5" t="s">
        <v>154</v>
      </c>
      <c r="C75" s="5" t="s">
        <v>110</v>
      </c>
      <c r="D75" s="5" t="s">
        <v>111</v>
      </c>
      <c r="E75" s="5" t="s">
        <v>112</v>
      </c>
      <c r="F75" t="s">
        <v>113</v>
      </c>
      <c r="G75" t="s">
        <v>118</v>
      </c>
      <c r="H75">
        <v>5917.1</v>
      </c>
      <c r="I75">
        <v>5917.1</v>
      </c>
      <c r="J75" t="s">
        <v>288</v>
      </c>
      <c r="K75" t="s">
        <v>289</v>
      </c>
      <c r="L75" t="s">
        <v>119</v>
      </c>
      <c r="M75" t="s">
        <v>118</v>
      </c>
      <c r="N75" t="s">
        <v>291</v>
      </c>
    </row>
    <row r="76" spans="1:14" x14ac:dyDescent="0.2">
      <c r="A76" t="s">
        <v>287</v>
      </c>
      <c r="B76" s="5" t="s">
        <v>169</v>
      </c>
      <c r="C76" s="5" t="s">
        <v>19</v>
      </c>
      <c r="D76" s="5" t="s">
        <v>20</v>
      </c>
      <c r="E76" s="5" t="s">
        <v>21</v>
      </c>
      <c r="F76" t="s">
        <v>22</v>
      </c>
      <c r="G76" t="s">
        <v>21</v>
      </c>
      <c r="H76">
        <v>137.87</v>
      </c>
      <c r="I76">
        <v>137.87</v>
      </c>
      <c r="J76" t="s">
        <v>288</v>
      </c>
      <c r="K76" t="s">
        <v>289</v>
      </c>
      <c r="L76" t="s">
        <v>27</v>
      </c>
      <c r="M76" t="s">
        <v>21</v>
      </c>
      <c r="N76" t="s">
        <v>291</v>
      </c>
    </row>
    <row r="77" spans="1:14" x14ac:dyDescent="0.2">
      <c r="A77" t="s">
        <v>287</v>
      </c>
      <c r="B77" s="5" t="s">
        <v>154</v>
      </c>
      <c r="C77" s="5" t="s">
        <v>19</v>
      </c>
      <c r="D77" s="5" t="s">
        <v>72</v>
      </c>
      <c r="E77" s="5" t="s">
        <v>80</v>
      </c>
      <c r="F77" t="s">
        <v>77</v>
      </c>
      <c r="G77" t="s">
        <v>292</v>
      </c>
      <c r="H77">
        <v>7362.44</v>
      </c>
      <c r="I77">
        <v>7362.44</v>
      </c>
      <c r="J77" t="s">
        <v>288</v>
      </c>
      <c r="K77" t="s">
        <v>289</v>
      </c>
      <c r="L77" t="s">
        <v>84</v>
      </c>
      <c r="M77" t="s">
        <v>85</v>
      </c>
      <c r="N77" t="s">
        <v>291</v>
      </c>
    </row>
    <row r="78" spans="1:14" x14ac:dyDescent="0.2">
      <c r="A78" t="s">
        <v>287</v>
      </c>
      <c r="B78" s="5" t="s">
        <v>120</v>
      </c>
      <c r="C78" s="5" t="s">
        <v>19</v>
      </c>
      <c r="D78" s="5" t="s">
        <v>20</v>
      </c>
      <c r="E78" s="5" t="s">
        <v>34</v>
      </c>
      <c r="F78" t="s">
        <v>35</v>
      </c>
      <c r="G78" t="s">
        <v>39</v>
      </c>
      <c r="H78">
        <v>1223.6400000000001</v>
      </c>
      <c r="I78">
        <v>1223.6400000000001</v>
      </c>
      <c r="J78" t="s">
        <v>288</v>
      </c>
      <c r="K78" t="s">
        <v>289</v>
      </c>
      <c r="L78" t="s">
        <v>40</v>
      </c>
      <c r="M78" t="s">
        <v>41</v>
      </c>
      <c r="N78" t="s">
        <v>291</v>
      </c>
    </row>
    <row r="79" spans="1:14" x14ac:dyDescent="0.2">
      <c r="A79" t="s">
        <v>287</v>
      </c>
      <c r="B79" s="5" t="s">
        <v>125</v>
      </c>
      <c r="C79" s="5" t="s">
        <v>19</v>
      </c>
      <c r="D79" s="5" t="s">
        <v>72</v>
      </c>
      <c r="E79" s="5" t="s">
        <v>48</v>
      </c>
      <c r="F79" t="s">
        <v>35</v>
      </c>
      <c r="G79" t="s">
        <v>39</v>
      </c>
      <c r="H79">
        <v>174.03</v>
      </c>
      <c r="I79">
        <v>174.03</v>
      </c>
      <c r="J79" t="s">
        <v>288</v>
      </c>
      <c r="K79" t="s">
        <v>289</v>
      </c>
      <c r="L79" t="s">
        <v>99</v>
      </c>
      <c r="M79" t="s">
        <v>100</v>
      </c>
      <c r="N79" t="s">
        <v>291</v>
      </c>
    </row>
    <row r="80" spans="1:14" x14ac:dyDescent="0.2">
      <c r="A80" t="s">
        <v>287</v>
      </c>
      <c r="B80" s="5" t="s">
        <v>18</v>
      </c>
      <c r="C80" s="5" t="s">
        <v>19</v>
      </c>
      <c r="D80" s="5" t="s">
        <v>72</v>
      </c>
      <c r="E80" s="5" t="s">
        <v>48</v>
      </c>
      <c r="F80" t="s">
        <v>35</v>
      </c>
      <c r="G80" t="s">
        <v>39</v>
      </c>
      <c r="H80">
        <v>119.84</v>
      </c>
      <c r="I80">
        <v>119.84</v>
      </c>
      <c r="J80" t="s">
        <v>288</v>
      </c>
      <c r="K80" t="s">
        <v>289</v>
      </c>
      <c r="L80" t="s">
        <v>105</v>
      </c>
      <c r="M80" t="s">
        <v>106</v>
      </c>
      <c r="N80" t="s">
        <v>291</v>
      </c>
    </row>
    <row r="81" spans="1:14" x14ac:dyDescent="0.2">
      <c r="A81" t="s">
        <v>287</v>
      </c>
      <c r="B81" s="5" t="s">
        <v>18</v>
      </c>
      <c r="C81" s="5" t="s">
        <v>19</v>
      </c>
      <c r="D81" s="5" t="s">
        <v>72</v>
      </c>
      <c r="E81" s="5" t="s">
        <v>48</v>
      </c>
      <c r="F81" t="s">
        <v>35</v>
      </c>
      <c r="G81" t="s">
        <v>39</v>
      </c>
      <c r="H81">
        <v>325.20999999999998</v>
      </c>
      <c r="I81">
        <v>325.20999999999998</v>
      </c>
      <c r="J81" t="s">
        <v>288</v>
      </c>
      <c r="K81" t="s">
        <v>289</v>
      </c>
      <c r="L81" t="s">
        <v>99</v>
      </c>
      <c r="M81" t="s">
        <v>100</v>
      </c>
      <c r="N81" t="s">
        <v>291</v>
      </c>
    </row>
    <row r="82" spans="1:14" x14ac:dyDescent="0.2">
      <c r="A82" t="s">
        <v>287</v>
      </c>
      <c r="B82" s="5" t="s">
        <v>18</v>
      </c>
      <c r="C82" s="5" t="s">
        <v>110</v>
      </c>
      <c r="D82" s="5" t="s">
        <v>111</v>
      </c>
      <c r="E82" s="5" t="s">
        <v>112</v>
      </c>
      <c r="F82" t="s">
        <v>113</v>
      </c>
      <c r="G82" t="s">
        <v>114</v>
      </c>
      <c r="H82">
        <v>1742.51</v>
      </c>
      <c r="I82">
        <v>1742.51</v>
      </c>
      <c r="J82" t="s">
        <v>288</v>
      </c>
      <c r="K82" t="s">
        <v>289</v>
      </c>
      <c r="L82" t="s">
        <v>115</v>
      </c>
      <c r="M82" t="s">
        <v>114</v>
      </c>
      <c r="N82" t="s">
        <v>291</v>
      </c>
    </row>
    <row r="83" spans="1:14" x14ac:dyDescent="0.2">
      <c r="A83" t="s">
        <v>287</v>
      </c>
      <c r="B83" s="5" t="s">
        <v>18</v>
      </c>
      <c r="C83" s="5" t="s">
        <v>110</v>
      </c>
      <c r="D83" s="5" t="s">
        <v>111</v>
      </c>
      <c r="E83" s="5" t="s">
        <v>112</v>
      </c>
      <c r="F83" t="s">
        <v>113</v>
      </c>
      <c r="G83" t="s">
        <v>116</v>
      </c>
      <c r="H83">
        <v>1.4</v>
      </c>
      <c r="I83">
        <v>1.4</v>
      </c>
      <c r="J83" t="s">
        <v>288</v>
      </c>
      <c r="K83" t="s">
        <v>289</v>
      </c>
      <c r="L83" t="s">
        <v>117</v>
      </c>
      <c r="M83" t="s">
        <v>116</v>
      </c>
      <c r="N83" t="s">
        <v>291</v>
      </c>
    </row>
    <row r="84" spans="1:14" x14ac:dyDescent="0.2">
      <c r="A84" t="s">
        <v>287</v>
      </c>
      <c r="B84" s="5" t="s">
        <v>18</v>
      </c>
      <c r="C84" s="5" t="s">
        <v>110</v>
      </c>
      <c r="D84" s="5" t="s">
        <v>111</v>
      </c>
      <c r="E84" s="5" t="s">
        <v>112</v>
      </c>
      <c r="F84" t="s">
        <v>113</v>
      </c>
      <c r="G84" t="s">
        <v>118</v>
      </c>
      <c r="H84">
        <v>1945.72</v>
      </c>
      <c r="I84">
        <v>1945.72</v>
      </c>
      <c r="J84" t="s">
        <v>288</v>
      </c>
      <c r="K84" t="s">
        <v>289</v>
      </c>
      <c r="L84" t="s">
        <v>119</v>
      </c>
      <c r="M84" t="s">
        <v>118</v>
      </c>
      <c r="N84" t="s">
        <v>291</v>
      </c>
    </row>
    <row r="85" spans="1:14" x14ac:dyDescent="0.2">
      <c r="A85" t="s">
        <v>287</v>
      </c>
      <c r="B85" s="5" t="s">
        <v>120</v>
      </c>
      <c r="C85" s="5" t="s">
        <v>19</v>
      </c>
      <c r="D85" s="5" t="s">
        <v>20</v>
      </c>
      <c r="E85" s="5" t="s">
        <v>21</v>
      </c>
      <c r="F85" t="s">
        <v>22</v>
      </c>
      <c r="G85" t="s">
        <v>21</v>
      </c>
      <c r="H85">
        <v>39.75</v>
      </c>
      <c r="I85">
        <v>39.75</v>
      </c>
      <c r="J85" t="s">
        <v>288</v>
      </c>
      <c r="K85" t="s">
        <v>289</v>
      </c>
      <c r="L85" t="s">
        <v>27</v>
      </c>
      <c r="M85" t="s">
        <v>21</v>
      </c>
      <c r="N85" t="s">
        <v>291</v>
      </c>
    </row>
    <row r="86" spans="1:14" x14ac:dyDescent="0.2">
      <c r="A86" t="s">
        <v>287</v>
      </c>
      <c r="B86" s="5" t="s">
        <v>18</v>
      </c>
      <c r="C86" s="5" t="s">
        <v>19</v>
      </c>
      <c r="D86" s="5" t="s">
        <v>72</v>
      </c>
      <c r="E86" s="5" t="s">
        <v>48</v>
      </c>
      <c r="F86" t="s">
        <v>35</v>
      </c>
      <c r="G86" t="s">
        <v>39</v>
      </c>
      <c r="H86">
        <v>184.66</v>
      </c>
      <c r="I86">
        <v>184.66</v>
      </c>
      <c r="J86" t="s">
        <v>288</v>
      </c>
      <c r="K86" t="s">
        <v>289</v>
      </c>
      <c r="L86" t="s">
        <v>103</v>
      </c>
      <c r="M86" t="s">
        <v>104</v>
      </c>
      <c r="N86" t="s">
        <v>291</v>
      </c>
    </row>
    <row r="87" spans="1:14" x14ac:dyDescent="0.2">
      <c r="A87" t="s">
        <v>287</v>
      </c>
      <c r="B87" s="5" t="s">
        <v>120</v>
      </c>
      <c r="C87" s="5" t="s">
        <v>19</v>
      </c>
      <c r="D87" s="5" t="s">
        <v>20</v>
      </c>
      <c r="E87" s="5" t="s">
        <v>34</v>
      </c>
      <c r="F87" t="s">
        <v>35</v>
      </c>
      <c r="G87" t="s">
        <v>39</v>
      </c>
      <c r="H87">
        <v>30.15</v>
      </c>
      <c r="I87">
        <v>30.15</v>
      </c>
      <c r="J87" t="s">
        <v>288</v>
      </c>
      <c r="K87" t="s">
        <v>289</v>
      </c>
      <c r="L87" t="s">
        <v>42</v>
      </c>
      <c r="M87" t="s">
        <v>43</v>
      </c>
      <c r="N87" t="s">
        <v>291</v>
      </c>
    </row>
    <row r="88" spans="1:14" x14ac:dyDescent="0.2">
      <c r="A88" t="s">
        <v>287</v>
      </c>
      <c r="B88" s="5" t="s">
        <v>18</v>
      </c>
      <c r="C88" s="5" t="s">
        <v>19</v>
      </c>
      <c r="D88" s="5" t="s">
        <v>72</v>
      </c>
      <c r="E88" s="5" t="s">
        <v>48</v>
      </c>
      <c r="F88" t="s">
        <v>35</v>
      </c>
      <c r="G88" t="s">
        <v>39</v>
      </c>
      <c r="H88">
        <v>761.1</v>
      </c>
      <c r="I88">
        <v>761.1</v>
      </c>
      <c r="J88" t="s">
        <v>288</v>
      </c>
      <c r="K88" t="s">
        <v>289</v>
      </c>
      <c r="L88" t="s">
        <v>108</v>
      </c>
      <c r="M88" t="s">
        <v>109</v>
      </c>
      <c r="N88" t="s">
        <v>291</v>
      </c>
    </row>
    <row r="89" spans="1:14" x14ac:dyDescent="0.2">
      <c r="A89" t="s">
        <v>287</v>
      </c>
      <c r="B89" s="5" t="s">
        <v>120</v>
      </c>
      <c r="C89" s="5" t="s">
        <v>19</v>
      </c>
      <c r="D89" s="5" t="s">
        <v>20</v>
      </c>
      <c r="E89" s="5" t="s">
        <v>34</v>
      </c>
      <c r="F89" t="s">
        <v>35</v>
      </c>
      <c r="G89" t="s">
        <v>39</v>
      </c>
      <c r="H89">
        <v>250.72</v>
      </c>
      <c r="I89">
        <v>250.72</v>
      </c>
      <c r="J89" t="s">
        <v>288</v>
      </c>
      <c r="K89" t="s">
        <v>289</v>
      </c>
      <c r="L89" t="s">
        <v>42</v>
      </c>
      <c r="M89" t="s">
        <v>43</v>
      </c>
      <c r="N89" t="s">
        <v>291</v>
      </c>
    </row>
    <row r="90" spans="1:14" x14ac:dyDescent="0.2">
      <c r="A90" t="s">
        <v>287</v>
      </c>
      <c r="B90" s="5" t="s">
        <v>120</v>
      </c>
      <c r="C90" s="5" t="s">
        <v>19</v>
      </c>
      <c r="D90" s="5" t="s">
        <v>20</v>
      </c>
      <c r="E90" s="5" t="s">
        <v>44</v>
      </c>
      <c r="F90" t="s">
        <v>29</v>
      </c>
      <c r="G90" t="s">
        <v>30</v>
      </c>
      <c r="H90">
        <v>34899.839999999997</v>
      </c>
      <c r="I90">
        <v>34899.839999999997</v>
      </c>
      <c r="J90" t="s">
        <v>288</v>
      </c>
      <c r="K90" t="s">
        <v>289</v>
      </c>
      <c r="L90" t="s">
        <v>45</v>
      </c>
      <c r="M90" t="s">
        <v>44</v>
      </c>
      <c r="N90" t="s">
        <v>291</v>
      </c>
    </row>
    <row r="91" spans="1:14" x14ac:dyDescent="0.2">
      <c r="A91" t="s">
        <v>287</v>
      </c>
      <c r="B91" s="5" t="s">
        <v>120</v>
      </c>
      <c r="C91" s="5" t="s">
        <v>19</v>
      </c>
      <c r="D91" s="5" t="s">
        <v>20</v>
      </c>
      <c r="E91" s="5" t="s">
        <v>48</v>
      </c>
      <c r="F91" t="s">
        <v>35</v>
      </c>
      <c r="G91" t="s">
        <v>39</v>
      </c>
      <c r="H91">
        <v>47.089999999999975</v>
      </c>
      <c r="I91">
        <v>47.089999999999975</v>
      </c>
      <c r="J91" t="s">
        <v>288</v>
      </c>
      <c r="K91" t="s">
        <v>289</v>
      </c>
      <c r="L91" t="s">
        <v>52</v>
      </c>
      <c r="M91" t="s">
        <v>53</v>
      </c>
      <c r="N91" t="s">
        <v>291</v>
      </c>
    </row>
    <row r="92" spans="1:14" x14ac:dyDescent="0.2">
      <c r="A92" t="s">
        <v>287</v>
      </c>
      <c r="B92" s="5" t="s">
        <v>120</v>
      </c>
      <c r="C92" s="5" t="s">
        <v>19</v>
      </c>
      <c r="D92" s="5" t="s">
        <v>20</v>
      </c>
      <c r="E92" s="5" t="s">
        <v>48</v>
      </c>
      <c r="F92" t="s">
        <v>35</v>
      </c>
      <c r="G92" t="s">
        <v>39</v>
      </c>
      <c r="H92">
        <v>519.79000000000008</v>
      </c>
      <c r="I92">
        <v>519.79000000000008</v>
      </c>
      <c r="J92" t="s">
        <v>288</v>
      </c>
      <c r="K92" t="s">
        <v>289</v>
      </c>
      <c r="L92" t="s">
        <v>50</v>
      </c>
      <c r="M92" t="s">
        <v>51</v>
      </c>
      <c r="N92" t="s">
        <v>291</v>
      </c>
    </row>
    <row r="93" spans="1:14" x14ac:dyDescent="0.2">
      <c r="A93" t="s">
        <v>287</v>
      </c>
      <c r="B93" s="5" t="s">
        <v>120</v>
      </c>
      <c r="C93" s="5" t="s">
        <v>19</v>
      </c>
      <c r="D93" s="5" t="s">
        <v>20</v>
      </c>
      <c r="E93" s="5" t="s">
        <v>48</v>
      </c>
      <c r="F93" t="s">
        <v>35</v>
      </c>
      <c r="G93" t="s">
        <v>39</v>
      </c>
      <c r="H93">
        <v>103.96</v>
      </c>
      <c r="I93">
        <v>103.96</v>
      </c>
      <c r="J93" t="s">
        <v>288</v>
      </c>
      <c r="K93" t="s">
        <v>289</v>
      </c>
      <c r="L93" t="s">
        <v>54</v>
      </c>
      <c r="M93" t="s">
        <v>55</v>
      </c>
      <c r="N93" t="s">
        <v>291</v>
      </c>
    </row>
    <row r="94" spans="1:14" x14ac:dyDescent="0.2">
      <c r="A94" t="s">
        <v>287</v>
      </c>
      <c r="B94" s="5" t="s">
        <v>120</v>
      </c>
      <c r="C94" s="5" t="s">
        <v>19</v>
      </c>
      <c r="D94" s="5" t="s">
        <v>20</v>
      </c>
      <c r="E94" s="5" t="s">
        <v>56</v>
      </c>
      <c r="F94" t="s">
        <v>35</v>
      </c>
      <c r="G94" t="s">
        <v>39</v>
      </c>
      <c r="H94">
        <v>10.48</v>
      </c>
      <c r="I94">
        <v>10.48</v>
      </c>
      <c r="J94" t="s">
        <v>288</v>
      </c>
      <c r="K94" t="s">
        <v>289</v>
      </c>
      <c r="L94" t="s">
        <v>37</v>
      </c>
      <c r="M94" t="s">
        <v>38</v>
      </c>
      <c r="N94" t="s">
        <v>291</v>
      </c>
    </row>
    <row r="95" spans="1:14" x14ac:dyDescent="0.2">
      <c r="A95" t="s">
        <v>287</v>
      </c>
      <c r="B95" s="5" t="s">
        <v>120</v>
      </c>
      <c r="C95" s="5" t="s">
        <v>19</v>
      </c>
      <c r="D95" s="5" t="s">
        <v>20</v>
      </c>
      <c r="E95" s="5" t="s">
        <v>56</v>
      </c>
      <c r="F95" t="s">
        <v>35</v>
      </c>
      <c r="G95" t="s">
        <v>39</v>
      </c>
      <c r="H95">
        <v>2618.56</v>
      </c>
      <c r="I95">
        <v>2618.56</v>
      </c>
      <c r="J95" t="s">
        <v>288</v>
      </c>
      <c r="K95" t="s">
        <v>289</v>
      </c>
      <c r="L95" t="s">
        <v>37</v>
      </c>
      <c r="M95" t="s">
        <v>38</v>
      </c>
      <c r="N95" t="s">
        <v>291</v>
      </c>
    </row>
    <row r="96" spans="1:14" x14ac:dyDescent="0.2">
      <c r="A96" t="s">
        <v>287</v>
      </c>
      <c r="B96" s="5" t="s">
        <v>120</v>
      </c>
      <c r="C96" s="5" t="s">
        <v>19</v>
      </c>
      <c r="D96" s="5" t="s">
        <v>20</v>
      </c>
      <c r="E96" s="5" t="s">
        <v>34</v>
      </c>
      <c r="F96" t="s">
        <v>35</v>
      </c>
      <c r="G96" t="s">
        <v>39</v>
      </c>
      <c r="H96">
        <v>92.97</v>
      </c>
      <c r="I96">
        <v>92.97</v>
      </c>
      <c r="J96" t="s">
        <v>288</v>
      </c>
      <c r="K96" t="s">
        <v>289</v>
      </c>
      <c r="L96" t="s">
        <v>40</v>
      </c>
      <c r="M96" t="s">
        <v>41</v>
      </c>
      <c r="N96" t="s">
        <v>291</v>
      </c>
    </row>
    <row r="97" spans="1:14" x14ac:dyDescent="0.2">
      <c r="A97" t="s">
        <v>287</v>
      </c>
      <c r="B97" s="5" t="s">
        <v>18</v>
      </c>
      <c r="C97" s="5" t="s">
        <v>19</v>
      </c>
      <c r="D97" s="5" t="s">
        <v>72</v>
      </c>
      <c r="E97" s="5" t="s">
        <v>80</v>
      </c>
      <c r="F97" t="s">
        <v>77</v>
      </c>
      <c r="G97" t="s">
        <v>78</v>
      </c>
      <c r="H97">
        <v>3037.29</v>
      </c>
      <c r="I97">
        <v>3037.29</v>
      </c>
      <c r="J97" t="s">
        <v>288</v>
      </c>
      <c r="K97" t="s">
        <v>289</v>
      </c>
      <c r="L97" t="s">
        <v>82</v>
      </c>
      <c r="M97" t="s">
        <v>83</v>
      </c>
      <c r="N97" t="s">
        <v>291</v>
      </c>
    </row>
    <row r="98" spans="1:14" x14ac:dyDescent="0.2">
      <c r="A98" t="s">
        <v>287</v>
      </c>
      <c r="B98" s="5" t="s">
        <v>18</v>
      </c>
      <c r="C98" s="5" t="s">
        <v>19</v>
      </c>
      <c r="D98" s="5" t="s">
        <v>20</v>
      </c>
      <c r="E98" s="5" t="s">
        <v>34</v>
      </c>
      <c r="F98" t="s">
        <v>35</v>
      </c>
      <c r="G98" t="s">
        <v>39</v>
      </c>
      <c r="H98">
        <v>60.65</v>
      </c>
      <c r="I98">
        <v>60.65</v>
      </c>
      <c r="J98" t="s">
        <v>288</v>
      </c>
      <c r="K98" t="s">
        <v>289</v>
      </c>
      <c r="L98" t="s">
        <v>40</v>
      </c>
      <c r="M98" t="s">
        <v>41</v>
      </c>
      <c r="N98" t="s">
        <v>291</v>
      </c>
    </row>
    <row r="99" spans="1:14" x14ac:dyDescent="0.2">
      <c r="A99" t="s">
        <v>287</v>
      </c>
      <c r="B99" s="5" t="s">
        <v>18</v>
      </c>
      <c r="C99" s="5" t="s">
        <v>19</v>
      </c>
      <c r="D99" s="5" t="s">
        <v>20</v>
      </c>
      <c r="E99" s="5" t="s">
        <v>34</v>
      </c>
      <c r="F99" t="s">
        <v>35</v>
      </c>
      <c r="G99" t="s">
        <v>39</v>
      </c>
      <c r="H99">
        <v>537.78000000000009</v>
      </c>
      <c r="I99">
        <v>537.78000000000009</v>
      </c>
      <c r="J99" t="s">
        <v>288</v>
      </c>
      <c r="K99" t="s">
        <v>289</v>
      </c>
      <c r="L99" t="s">
        <v>40</v>
      </c>
      <c r="M99" t="s">
        <v>41</v>
      </c>
      <c r="N99" t="s">
        <v>291</v>
      </c>
    </row>
    <row r="100" spans="1:14" x14ac:dyDescent="0.2">
      <c r="A100" t="s">
        <v>287</v>
      </c>
      <c r="B100" s="5" t="s">
        <v>18</v>
      </c>
      <c r="C100" s="5" t="s">
        <v>19</v>
      </c>
      <c r="D100" s="5" t="s">
        <v>20</v>
      </c>
      <c r="E100" s="5" t="s">
        <v>48</v>
      </c>
      <c r="F100" t="s">
        <v>35</v>
      </c>
      <c r="G100" t="s">
        <v>39</v>
      </c>
      <c r="H100">
        <v>199.11</v>
      </c>
      <c r="I100">
        <v>199.11</v>
      </c>
      <c r="J100" t="s">
        <v>288</v>
      </c>
      <c r="K100" t="s">
        <v>289</v>
      </c>
      <c r="L100" t="s">
        <v>52</v>
      </c>
      <c r="M100" t="s">
        <v>53</v>
      </c>
      <c r="N100" t="s">
        <v>291</v>
      </c>
    </row>
    <row r="101" spans="1:14" x14ac:dyDescent="0.2">
      <c r="A101" t="s">
        <v>287</v>
      </c>
      <c r="B101" s="5" t="s">
        <v>18</v>
      </c>
      <c r="C101" s="5" t="s">
        <v>19</v>
      </c>
      <c r="D101" s="5" t="s">
        <v>20</v>
      </c>
      <c r="E101" s="5" t="s">
        <v>48</v>
      </c>
      <c r="F101" t="s">
        <v>35</v>
      </c>
      <c r="G101" t="s">
        <v>39</v>
      </c>
      <c r="H101">
        <v>-212.01999999999992</v>
      </c>
      <c r="I101">
        <v>-212.01999999999992</v>
      </c>
      <c r="J101" t="s">
        <v>288</v>
      </c>
      <c r="K101" t="s">
        <v>289</v>
      </c>
      <c r="L101" t="s">
        <v>50</v>
      </c>
      <c r="M101" t="s">
        <v>51</v>
      </c>
      <c r="N101" t="s">
        <v>291</v>
      </c>
    </row>
    <row r="102" spans="1:14" x14ac:dyDescent="0.2">
      <c r="A102" t="s">
        <v>287</v>
      </c>
      <c r="B102" s="5" t="s">
        <v>18</v>
      </c>
      <c r="C102" s="5" t="s">
        <v>19</v>
      </c>
      <c r="D102" s="5" t="s">
        <v>20</v>
      </c>
      <c r="E102" s="5" t="s">
        <v>48</v>
      </c>
      <c r="F102" t="s">
        <v>35</v>
      </c>
      <c r="G102" t="s">
        <v>39</v>
      </c>
      <c r="H102">
        <v>-42.4</v>
      </c>
      <c r="I102">
        <v>-42.4</v>
      </c>
      <c r="J102" t="s">
        <v>288</v>
      </c>
      <c r="K102" t="s">
        <v>289</v>
      </c>
      <c r="L102" t="s">
        <v>54</v>
      </c>
      <c r="M102" t="s">
        <v>55</v>
      </c>
      <c r="N102" t="s">
        <v>291</v>
      </c>
    </row>
    <row r="103" spans="1:14" x14ac:dyDescent="0.2">
      <c r="A103" t="s">
        <v>287</v>
      </c>
      <c r="B103" s="5" t="s">
        <v>18</v>
      </c>
      <c r="C103" s="5" t="s">
        <v>19</v>
      </c>
      <c r="D103" s="5" t="s">
        <v>20</v>
      </c>
      <c r="E103" s="5" t="s">
        <v>56</v>
      </c>
      <c r="F103" t="s">
        <v>35</v>
      </c>
      <c r="G103" t="s">
        <v>39</v>
      </c>
      <c r="H103">
        <v>97.94</v>
      </c>
      <c r="I103">
        <v>97.94</v>
      </c>
      <c r="J103" t="s">
        <v>288</v>
      </c>
      <c r="K103" t="s">
        <v>289</v>
      </c>
      <c r="L103" t="s">
        <v>37</v>
      </c>
      <c r="M103" t="s">
        <v>38</v>
      </c>
      <c r="N103" t="s">
        <v>291</v>
      </c>
    </row>
    <row r="104" spans="1:14" x14ac:dyDescent="0.2">
      <c r="A104" t="s">
        <v>287</v>
      </c>
      <c r="B104" s="5" t="s">
        <v>18</v>
      </c>
      <c r="C104" s="5" t="s">
        <v>19</v>
      </c>
      <c r="D104" s="5" t="s">
        <v>20</v>
      </c>
      <c r="E104" s="5" t="s">
        <v>56</v>
      </c>
      <c r="F104" t="s">
        <v>35</v>
      </c>
      <c r="G104" t="s">
        <v>39</v>
      </c>
      <c r="H104">
        <v>2910.04</v>
      </c>
      <c r="I104">
        <v>2910.04</v>
      </c>
      <c r="J104" t="s">
        <v>288</v>
      </c>
      <c r="K104" t="s">
        <v>289</v>
      </c>
      <c r="L104" t="s">
        <v>37</v>
      </c>
      <c r="M104" t="s">
        <v>38</v>
      </c>
      <c r="N104" t="s">
        <v>291</v>
      </c>
    </row>
    <row r="105" spans="1:14" x14ac:dyDescent="0.2">
      <c r="A105" t="s">
        <v>287</v>
      </c>
      <c r="B105" s="5" t="s">
        <v>18</v>
      </c>
      <c r="C105" s="5" t="s">
        <v>19</v>
      </c>
      <c r="D105" s="5" t="s">
        <v>72</v>
      </c>
      <c r="E105" s="5" t="s">
        <v>48</v>
      </c>
      <c r="F105" t="s">
        <v>35</v>
      </c>
      <c r="G105" t="s">
        <v>39</v>
      </c>
      <c r="H105">
        <v>177.09</v>
      </c>
      <c r="I105">
        <v>177.09</v>
      </c>
      <c r="J105" t="s">
        <v>288</v>
      </c>
      <c r="K105" t="s">
        <v>289</v>
      </c>
      <c r="L105" t="s">
        <v>97</v>
      </c>
      <c r="M105" t="s">
        <v>98</v>
      </c>
      <c r="N105" t="s">
        <v>291</v>
      </c>
    </row>
    <row r="106" spans="1:14" x14ac:dyDescent="0.2">
      <c r="A106" t="s">
        <v>287</v>
      </c>
      <c r="B106" s="5" t="s">
        <v>18</v>
      </c>
      <c r="C106" s="5" t="s">
        <v>19</v>
      </c>
      <c r="D106" s="5" t="s">
        <v>72</v>
      </c>
      <c r="E106" s="5" t="s">
        <v>76</v>
      </c>
      <c r="F106" t="s">
        <v>77</v>
      </c>
      <c r="G106" t="s">
        <v>78</v>
      </c>
      <c r="H106">
        <v>40.15</v>
      </c>
      <c r="I106">
        <v>40.15</v>
      </c>
      <c r="J106" t="s">
        <v>288</v>
      </c>
      <c r="K106" t="s">
        <v>289</v>
      </c>
      <c r="L106" t="s">
        <v>79</v>
      </c>
      <c r="M106" t="s">
        <v>76</v>
      </c>
      <c r="N106" t="s">
        <v>291</v>
      </c>
    </row>
    <row r="107" spans="1:14" x14ac:dyDescent="0.2">
      <c r="A107" t="s">
        <v>287</v>
      </c>
      <c r="B107" s="5" t="s">
        <v>120</v>
      </c>
      <c r="C107" s="5" t="s">
        <v>19</v>
      </c>
      <c r="D107" s="5" t="s">
        <v>72</v>
      </c>
      <c r="E107" s="5" t="s">
        <v>80</v>
      </c>
      <c r="F107" t="s">
        <v>77</v>
      </c>
      <c r="G107" t="s">
        <v>78</v>
      </c>
      <c r="H107">
        <v>1818.05</v>
      </c>
      <c r="I107">
        <v>1818.05</v>
      </c>
      <c r="J107" t="s">
        <v>288</v>
      </c>
      <c r="K107" t="s">
        <v>289</v>
      </c>
      <c r="L107" t="s">
        <v>86</v>
      </c>
      <c r="M107" t="s">
        <v>87</v>
      </c>
      <c r="N107" t="s">
        <v>291</v>
      </c>
    </row>
    <row r="108" spans="1:14" x14ac:dyDescent="0.2">
      <c r="A108" t="s">
        <v>287</v>
      </c>
      <c r="B108" s="5" t="s">
        <v>18</v>
      </c>
      <c r="C108" s="5" t="s">
        <v>19</v>
      </c>
      <c r="D108" s="5" t="s">
        <v>72</v>
      </c>
      <c r="E108" s="5" t="s">
        <v>80</v>
      </c>
      <c r="F108" t="s">
        <v>77</v>
      </c>
      <c r="G108" t="s">
        <v>78</v>
      </c>
      <c r="H108">
        <v>2058.98</v>
      </c>
      <c r="I108">
        <v>2058.98</v>
      </c>
      <c r="J108" t="s">
        <v>288</v>
      </c>
      <c r="K108" t="s">
        <v>289</v>
      </c>
      <c r="L108" t="s">
        <v>86</v>
      </c>
      <c r="M108" t="s">
        <v>87</v>
      </c>
      <c r="N108" t="s">
        <v>291</v>
      </c>
    </row>
    <row r="109" spans="1:14" x14ac:dyDescent="0.2">
      <c r="A109" t="s">
        <v>287</v>
      </c>
      <c r="B109" s="5" t="s">
        <v>18</v>
      </c>
      <c r="C109" s="5" t="s">
        <v>19</v>
      </c>
      <c r="D109" s="5" t="s">
        <v>72</v>
      </c>
      <c r="E109" s="5" t="s">
        <v>80</v>
      </c>
      <c r="F109" t="s">
        <v>77</v>
      </c>
      <c r="G109" t="s">
        <v>78</v>
      </c>
      <c r="H109">
        <v>2000</v>
      </c>
      <c r="I109">
        <v>2000</v>
      </c>
      <c r="J109" t="s">
        <v>288</v>
      </c>
      <c r="K109" t="s">
        <v>289</v>
      </c>
      <c r="L109" t="s">
        <v>187</v>
      </c>
      <c r="M109" t="s">
        <v>188</v>
      </c>
      <c r="N109" t="s">
        <v>291</v>
      </c>
    </row>
    <row r="110" spans="1:14" x14ac:dyDescent="0.2">
      <c r="A110" t="s">
        <v>287</v>
      </c>
      <c r="B110" s="5" t="s">
        <v>18</v>
      </c>
      <c r="C110" s="5" t="s">
        <v>19</v>
      </c>
      <c r="D110" s="5" t="s">
        <v>72</v>
      </c>
      <c r="E110" s="5" t="s">
        <v>80</v>
      </c>
      <c r="F110" t="s">
        <v>77</v>
      </c>
      <c r="G110" t="s">
        <v>78</v>
      </c>
      <c r="H110">
        <v>607.46</v>
      </c>
      <c r="I110">
        <v>607.46</v>
      </c>
      <c r="J110" t="s">
        <v>288</v>
      </c>
      <c r="K110" t="s">
        <v>289</v>
      </c>
      <c r="L110" t="s">
        <v>88</v>
      </c>
      <c r="M110" t="s">
        <v>89</v>
      </c>
      <c r="N110" t="s">
        <v>291</v>
      </c>
    </row>
    <row r="111" spans="1:14" x14ac:dyDescent="0.2">
      <c r="A111" t="s">
        <v>287</v>
      </c>
      <c r="B111" s="5" t="s">
        <v>18</v>
      </c>
      <c r="C111" s="5" t="s">
        <v>19</v>
      </c>
      <c r="D111" s="5" t="s">
        <v>72</v>
      </c>
      <c r="E111" s="5" t="s">
        <v>80</v>
      </c>
      <c r="F111" t="s">
        <v>77</v>
      </c>
      <c r="G111" t="s">
        <v>78</v>
      </c>
      <c r="H111">
        <v>137.01</v>
      </c>
      <c r="I111">
        <v>137.01</v>
      </c>
      <c r="J111" t="s">
        <v>288</v>
      </c>
      <c r="K111" t="s">
        <v>289</v>
      </c>
      <c r="L111" t="s">
        <v>90</v>
      </c>
      <c r="M111" t="s">
        <v>91</v>
      </c>
      <c r="N111" t="s">
        <v>291</v>
      </c>
    </row>
    <row r="112" spans="1:14" x14ac:dyDescent="0.2">
      <c r="A112" t="s">
        <v>287</v>
      </c>
      <c r="B112" s="5" t="s">
        <v>18</v>
      </c>
      <c r="C112" s="5" t="s">
        <v>19</v>
      </c>
      <c r="D112" s="5" t="s">
        <v>72</v>
      </c>
      <c r="E112" s="5" t="s">
        <v>80</v>
      </c>
      <c r="F112" t="s">
        <v>77</v>
      </c>
      <c r="G112" t="s">
        <v>292</v>
      </c>
      <c r="H112">
        <v>8344</v>
      </c>
      <c r="I112">
        <v>8344</v>
      </c>
      <c r="J112" t="s">
        <v>288</v>
      </c>
      <c r="K112" t="s">
        <v>289</v>
      </c>
      <c r="L112" t="s">
        <v>84</v>
      </c>
      <c r="M112" t="s">
        <v>85</v>
      </c>
      <c r="N112" t="s">
        <v>291</v>
      </c>
    </row>
    <row r="113" spans="1:14" x14ac:dyDescent="0.2">
      <c r="A113" t="s">
        <v>287</v>
      </c>
      <c r="B113" s="5" t="s">
        <v>18</v>
      </c>
      <c r="C113" s="5" t="s">
        <v>19</v>
      </c>
      <c r="D113" s="5" t="s">
        <v>72</v>
      </c>
      <c r="E113" s="5" t="s">
        <v>80</v>
      </c>
      <c r="F113" t="s">
        <v>77</v>
      </c>
      <c r="G113" t="s">
        <v>293</v>
      </c>
      <c r="H113">
        <v>9923.75</v>
      </c>
      <c r="I113">
        <v>9923.75</v>
      </c>
      <c r="J113" t="s">
        <v>288</v>
      </c>
      <c r="K113" t="s">
        <v>289</v>
      </c>
      <c r="L113" t="s">
        <v>84</v>
      </c>
      <c r="M113" t="s">
        <v>85</v>
      </c>
      <c r="N113" t="s">
        <v>291</v>
      </c>
    </row>
    <row r="114" spans="1:14" x14ac:dyDescent="0.2">
      <c r="A114" t="s">
        <v>287</v>
      </c>
      <c r="B114" s="5" t="s">
        <v>18</v>
      </c>
      <c r="C114" s="5" t="s">
        <v>19</v>
      </c>
      <c r="D114" s="5" t="s">
        <v>72</v>
      </c>
      <c r="E114" s="5" t="s">
        <v>48</v>
      </c>
      <c r="F114" t="s">
        <v>35</v>
      </c>
      <c r="G114" t="s">
        <v>39</v>
      </c>
      <c r="H114">
        <v>-41.05</v>
      </c>
      <c r="I114">
        <v>-41.05</v>
      </c>
      <c r="J114" t="s">
        <v>288</v>
      </c>
      <c r="K114" t="s">
        <v>289</v>
      </c>
      <c r="L114" t="s">
        <v>101</v>
      </c>
      <c r="M114" t="s">
        <v>102</v>
      </c>
      <c r="N114" t="s">
        <v>291</v>
      </c>
    </row>
    <row r="115" spans="1:14" x14ac:dyDescent="0.2">
      <c r="A115" t="s">
        <v>287</v>
      </c>
      <c r="B115" s="5" t="s">
        <v>18</v>
      </c>
      <c r="C115" s="5" t="s">
        <v>19</v>
      </c>
      <c r="D115" s="5" t="s">
        <v>20</v>
      </c>
      <c r="E115" s="5" t="s">
        <v>123</v>
      </c>
      <c r="F115" t="s">
        <v>61</v>
      </c>
      <c r="G115" t="s">
        <v>123</v>
      </c>
      <c r="H115">
        <v>-1269.76</v>
      </c>
      <c r="I115">
        <v>-1269.76</v>
      </c>
      <c r="J115" t="s">
        <v>288</v>
      </c>
      <c r="K115" t="s">
        <v>289</v>
      </c>
      <c r="L115" t="s">
        <v>124</v>
      </c>
      <c r="M115" t="s">
        <v>123</v>
      </c>
      <c r="N115" t="s">
        <v>291</v>
      </c>
    </row>
    <row r="116" spans="1:14" x14ac:dyDescent="0.2">
      <c r="A116" t="s">
        <v>287</v>
      </c>
      <c r="B116" s="5" t="s">
        <v>125</v>
      </c>
      <c r="C116" s="5" t="s">
        <v>19</v>
      </c>
      <c r="D116" s="5" t="s">
        <v>72</v>
      </c>
      <c r="E116" s="5" t="s">
        <v>80</v>
      </c>
      <c r="F116" t="s">
        <v>77</v>
      </c>
      <c r="G116" t="s">
        <v>78</v>
      </c>
      <c r="H116">
        <v>996.94</v>
      </c>
      <c r="I116">
        <v>996.94</v>
      </c>
      <c r="J116" t="s">
        <v>288</v>
      </c>
      <c r="K116" t="s">
        <v>289</v>
      </c>
      <c r="L116" t="s">
        <v>294</v>
      </c>
      <c r="M116" t="s">
        <v>295</v>
      </c>
      <c r="N116" t="s">
        <v>291</v>
      </c>
    </row>
    <row r="117" spans="1:14" x14ac:dyDescent="0.2">
      <c r="A117" t="s">
        <v>287</v>
      </c>
      <c r="B117" s="5" t="s">
        <v>125</v>
      </c>
      <c r="C117" s="5" t="s">
        <v>19</v>
      </c>
      <c r="D117" s="5" t="s">
        <v>20</v>
      </c>
      <c r="E117" s="5" t="s">
        <v>48</v>
      </c>
      <c r="F117" t="s">
        <v>35</v>
      </c>
      <c r="G117" t="s">
        <v>39</v>
      </c>
      <c r="H117">
        <v>35.06</v>
      </c>
      <c r="I117">
        <v>35.06</v>
      </c>
      <c r="J117" t="s">
        <v>288</v>
      </c>
      <c r="K117" t="s">
        <v>289</v>
      </c>
      <c r="L117" t="s">
        <v>54</v>
      </c>
      <c r="M117" t="s">
        <v>55</v>
      </c>
      <c r="N117" t="s">
        <v>291</v>
      </c>
    </row>
    <row r="118" spans="1:14" x14ac:dyDescent="0.2">
      <c r="A118" t="s">
        <v>287</v>
      </c>
      <c r="B118" s="5" t="s">
        <v>125</v>
      </c>
      <c r="C118" s="5" t="s">
        <v>19</v>
      </c>
      <c r="D118" s="5" t="s">
        <v>20</v>
      </c>
      <c r="E118" s="5" t="s">
        <v>56</v>
      </c>
      <c r="F118" t="s">
        <v>35</v>
      </c>
      <c r="G118" t="s">
        <v>39</v>
      </c>
      <c r="H118">
        <v>81.7</v>
      </c>
      <c r="I118">
        <v>81.7</v>
      </c>
      <c r="J118" t="s">
        <v>288</v>
      </c>
      <c r="K118" t="s">
        <v>289</v>
      </c>
      <c r="L118" t="s">
        <v>37</v>
      </c>
      <c r="M118" t="s">
        <v>38</v>
      </c>
      <c r="N118" t="s">
        <v>291</v>
      </c>
    </row>
    <row r="119" spans="1:14" x14ac:dyDescent="0.2">
      <c r="A119" t="s">
        <v>287</v>
      </c>
      <c r="B119" s="5" t="s">
        <v>125</v>
      </c>
      <c r="C119" s="5" t="s">
        <v>19</v>
      </c>
      <c r="D119" s="5" t="s">
        <v>20</v>
      </c>
      <c r="E119" s="5" t="s">
        <v>56</v>
      </c>
      <c r="F119" t="s">
        <v>35</v>
      </c>
      <c r="G119" t="s">
        <v>39</v>
      </c>
      <c r="H119">
        <v>2291.2399999999998</v>
      </c>
      <c r="I119">
        <v>2291.2399999999998</v>
      </c>
      <c r="J119" t="s">
        <v>288</v>
      </c>
      <c r="K119" t="s">
        <v>289</v>
      </c>
      <c r="L119" t="s">
        <v>37</v>
      </c>
      <c r="M119" t="s">
        <v>38</v>
      </c>
      <c r="N119" t="s">
        <v>291</v>
      </c>
    </row>
    <row r="120" spans="1:14" x14ac:dyDescent="0.2">
      <c r="A120" t="s">
        <v>287</v>
      </c>
      <c r="B120" s="5" t="s">
        <v>125</v>
      </c>
      <c r="C120" s="5" t="s">
        <v>19</v>
      </c>
      <c r="D120" s="5" t="s">
        <v>20</v>
      </c>
      <c r="E120" s="5" t="s">
        <v>123</v>
      </c>
      <c r="F120" t="s">
        <v>61</v>
      </c>
      <c r="G120" t="s">
        <v>123</v>
      </c>
      <c r="H120">
        <v>5122.16</v>
      </c>
      <c r="I120">
        <v>5122.16</v>
      </c>
      <c r="J120" t="s">
        <v>288</v>
      </c>
      <c r="K120" t="s">
        <v>289</v>
      </c>
      <c r="L120" t="s">
        <v>124</v>
      </c>
      <c r="M120" t="s">
        <v>123</v>
      </c>
      <c r="N120" t="s">
        <v>291</v>
      </c>
    </row>
    <row r="121" spans="1:14" x14ac:dyDescent="0.2">
      <c r="A121" t="s">
        <v>287</v>
      </c>
      <c r="B121" s="5" t="s">
        <v>125</v>
      </c>
      <c r="C121" s="5" t="s">
        <v>19</v>
      </c>
      <c r="D121" s="5" t="s">
        <v>72</v>
      </c>
      <c r="E121" s="5" t="s">
        <v>76</v>
      </c>
      <c r="F121" t="s">
        <v>77</v>
      </c>
      <c r="G121" t="s">
        <v>78</v>
      </c>
      <c r="H121">
        <v>66.819999999999993</v>
      </c>
      <c r="I121">
        <v>66.819999999999993</v>
      </c>
      <c r="J121" t="s">
        <v>288</v>
      </c>
      <c r="K121" t="s">
        <v>289</v>
      </c>
      <c r="L121" t="s">
        <v>79</v>
      </c>
      <c r="M121" t="s">
        <v>76</v>
      </c>
      <c r="N121" t="s">
        <v>291</v>
      </c>
    </row>
    <row r="122" spans="1:14" x14ac:dyDescent="0.2">
      <c r="A122" t="s">
        <v>287</v>
      </c>
      <c r="B122" s="5" t="s">
        <v>125</v>
      </c>
      <c r="C122" s="5" t="s">
        <v>19</v>
      </c>
      <c r="D122" s="5" t="s">
        <v>72</v>
      </c>
      <c r="E122" s="5" t="s">
        <v>80</v>
      </c>
      <c r="F122" t="s">
        <v>77</v>
      </c>
      <c r="G122" t="s">
        <v>78</v>
      </c>
      <c r="H122">
        <v>2755.23</v>
      </c>
      <c r="I122">
        <v>2755.23</v>
      </c>
      <c r="J122" t="s">
        <v>288</v>
      </c>
      <c r="K122" t="s">
        <v>289</v>
      </c>
      <c r="L122" t="s">
        <v>82</v>
      </c>
      <c r="M122" t="s">
        <v>83</v>
      </c>
      <c r="N122" t="s">
        <v>291</v>
      </c>
    </row>
    <row r="123" spans="1:14" x14ac:dyDescent="0.2">
      <c r="A123" t="s">
        <v>287</v>
      </c>
      <c r="B123" s="5" t="s">
        <v>125</v>
      </c>
      <c r="C123" s="5" t="s">
        <v>19</v>
      </c>
      <c r="D123" s="5" t="s">
        <v>72</v>
      </c>
      <c r="E123" s="5" t="s">
        <v>80</v>
      </c>
      <c r="F123" t="s">
        <v>77</v>
      </c>
      <c r="G123" t="s">
        <v>78</v>
      </c>
      <c r="H123">
        <v>2116.2900000000004</v>
      </c>
      <c r="I123">
        <v>2116.2900000000004</v>
      </c>
      <c r="J123" t="s">
        <v>288</v>
      </c>
      <c r="K123" t="s">
        <v>289</v>
      </c>
      <c r="L123" t="s">
        <v>86</v>
      </c>
      <c r="M123" t="s">
        <v>87</v>
      </c>
      <c r="N123" t="s">
        <v>291</v>
      </c>
    </row>
    <row r="124" spans="1:14" x14ac:dyDescent="0.2">
      <c r="A124" t="s">
        <v>287</v>
      </c>
      <c r="B124" s="5" t="s">
        <v>120</v>
      </c>
      <c r="C124" s="5" t="s">
        <v>19</v>
      </c>
      <c r="D124" s="5" t="s">
        <v>20</v>
      </c>
      <c r="E124" s="5" t="s">
        <v>123</v>
      </c>
      <c r="F124" t="s">
        <v>61</v>
      </c>
      <c r="G124" t="s">
        <v>123</v>
      </c>
      <c r="H124">
        <v>1091.77</v>
      </c>
      <c r="I124">
        <v>1091.77</v>
      </c>
      <c r="J124" t="s">
        <v>288</v>
      </c>
      <c r="K124" t="s">
        <v>289</v>
      </c>
      <c r="L124" t="s">
        <v>124</v>
      </c>
      <c r="M124" t="s">
        <v>123</v>
      </c>
      <c r="N124" t="s">
        <v>291</v>
      </c>
    </row>
    <row r="125" spans="1:14" x14ac:dyDescent="0.2">
      <c r="A125" t="s">
        <v>287</v>
      </c>
      <c r="B125" s="5" t="s">
        <v>125</v>
      </c>
      <c r="C125" s="5" t="s">
        <v>19</v>
      </c>
      <c r="D125" s="5" t="s">
        <v>72</v>
      </c>
      <c r="E125" s="5" t="s">
        <v>80</v>
      </c>
      <c r="F125" t="s">
        <v>77</v>
      </c>
      <c r="G125" t="s">
        <v>78</v>
      </c>
      <c r="H125">
        <v>551.04999999999995</v>
      </c>
      <c r="I125">
        <v>551.04999999999995</v>
      </c>
      <c r="J125" t="s">
        <v>288</v>
      </c>
      <c r="K125" t="s">
        <v>289</v>
      </c>
      <c r="L125" t="s">
        <v>88</v>
      </c>
      <c r="M125" t="s">
        <v>89</v>
      </c>
      <c r="N125" t="s">
        <v>291</v>
      </c>
    </row>
    <row r="126" spans="1:14" x14ac:dyDescent="0.2">
      <c r="A126" t="s">
        <v>287</v>
      </c>
      <c r="B126" s="5" t="s">
        <v>125</v>
      </c>
      <c r="C126" s="5" t="s">
        <v>19</v>
      </c>
      <c r="D126" s="5" t="s">
        <v>20</v>
      </c>
      <c r="E126" s="5" t="s">
        <v>34</v>
      </c>
      <c r="F126" t="s">
        <v>35</v>
      </c>
      <c r="G126" t="s">
        <v>39</v>
      </c>
      <c r="H126">
        <v>271.92</v>
      </c>
      <c r="I126">
        <v>271.92</v>
      </c>
      <c r="J126" t="s">
        <v>288</v>
      </c>
      <c r="K126" t="s">
        <v>289</v>
      </c>
      <c r="L126" t="s">
        <v>40</v>
      </c>
      <c r="M126" t="s">
        <v>41</v>
      </c>
      <c r="N126" t="s">
        <v>291</v>
      </c>
    </row>
    <row r="127" spans="1:14" x14ac:dyDescent="0.2">
      <c r="A127" t="s">
        <v>287</v>
      </c>
      <c r="B127" s="5" t="s">
        <v>125</v>
      </c>
      <c r="C127" s="5" t="s">
        <v>19</v>
      </c>
      <c r="D127" s="5" t="s">
        <v>72</v>
      </c>
      <c r="E127" s="5" t="s">
        <v>80</v>
      </c>
      <c r="F127" t="s">
        <v>77</v>
      </c>
      <c r="G127" t="s">
        <v>78</v>
      </c>
      <c r="H127">
        <v>184.42000000000002</v>
      </c>
      <c r="I127">
        <v>184.42000000000002</v>
      </c>
      <c r="J127" t="s">
        <v>288</v>
      </c>
      <c r="K127" t="s">
        <v>289</v>
      </c>
      <c r="L127" t="s">
        <v>90</v>
      </c>
      <c r="M127" t="s">
        <v>91</v>
      </c>
      <c r="N127" t="s">
        <v>291</v>
      </c>
    </row>
    <row r="128" spans="1:14" x14ac:dyDescent="0.2">
      <c r="A128" t="s">
        <v>287</v>
      </c>
      <c r="B128" s="5" t="s">
        <v>125</v>
      </c>
      <c r="C128" s="5" t="s">
        <v>19</v>
      </c>
      <c r="D128" s="5" t="s">
        <v>72</v>
      </c>
      <c r="E128" s="5" t="s">
        <v>80</v>
      </c>
      <c r="F128" t="s">
        <v>77</v>
      </c>
      <c r="G128" t="s">
        <v>292</v>
      </c>
      <c r="H128">
        <v>12516.56</v>
      </c>
      <c r="I128">
        <v>12516.56</v>
      </c>
      <c r="J128" t="s">
        <v>288</v>
      </c>
      <c r="K128" t="s">
        <v>289</v>
      </c>
      <c r="L128" t="s">
        <v>84</v>
      </c>
      <c r="M128" t="s">
        <v>85</v>
      </c>
      <c r="N128" t="s">
        <v>291</v>
      </c>
    </row>
    <row r="129" spans="1:14" x14ac:dyDescent="0.2">
      <c r="A129" t="s">
        <v>287</v>
      </c>
      <c r="B129" s="5" t="s">
        <v>125</v>
      </c>
      <c r="C129" s="5" t="s">
        <v>19</v>
      </c>
      <c r="D129" s="5" t="s">
        <v>72</v>
      </c>
      <c r="E129" s="5" t="s">
        <v>80</v>
      </c>
      <c r="F129" t="s">
        <v>77</v>
      </c>
      <c r="G129" t="s">
        <v>293</v>
      </c>
      <c r="H129">
        <v>29374.54</v>
      </c>
      <c r="I129">
        <v>29374.54</v>
      </c>
      <c r="J129" t="s">
        <v>288</v>
      </c>
      <c r="K129" t="s">
        <v>289</v>
      </c>
      <c r="L129" t="s">
        <v>84</v>
      </c>
      <c r="M129" t="s">
        <v>85</v>
      </c>
      <c r="N129" t="s">
        <v>291</v>
      </c>
    </row>
    <row r="130" spans="1:14" x14ac:dyDescent="0.2">
      <c r="A130" t="s">
        <v>287</v>
      </c>
      <c r="B130" s="5" t="s">
        <v>125</v>
      </c>
      <c r="C130" s="5" t="s">
        <v>19</v>
      </c>
      <c r="D130" s="5" t="s">
        <v>72</v>
      </c>
      <c r="E130" s="5" t="s">
        <v>48</v>
      </c>
      <c r="F130" t="s">
        <v>35</v>
      </c>
      <c r="G130" t="s">
        <v>39</v>
      </c>
      <c r="H130">
        <v>54.33</v>
      </c>
      <c r="I130">
        <v>54.33</v>
      </c>
      <c r="J130" t="s">
        <v>288</v>
      </c>
      <c r="K130" t="s">
        <v>289</v>
      </c>
      <c r="L130" t="s">
        <v>101</v>
      </c>
      <c r="M130" t="s">
        <v>102</v>
      </c>
      <c r="N130" t="s">
        <v>291</v>
      </c>
    </row>
    <row r="131" spans="1:14" x14ac:dyDescent="0.2">
      <c r="A131" t="s">
        <v>287</v>
      </c>
      <c r="B131" s="5" t="s">
        <v>125</v>
      </c>
      <c r="C131" s="5" t="s">
        <v>19</v>
      </c>
      <c r="D131" s="5" t="s">
        <v>72</v>
      </c>
      <c r="E131" s="5" t="s">
        <v>48</v>
      </c>
      <c r="F131" t="s">
        <v>35</v>
      </c>
      <c r="G131" t="s">
        <v>39</v>
      </c>
      <c r="H131">
        <v>537.29</v>
      </c>
      <c r="I131">
        <v>537.29</v>
      </c>
      <c r="J131" t="s">
        <v>288</v>
      </c>
      <c r="K131" t="s">
        <v>289</v>
      </c>
      <c r="L131" t="s">
        <v>108</v>
      </c>
      <c r="M131" t="s">
        <v>109</v>
      </c>
      <c r="N131" t="s">
        <v>291</v>
      </c>
    </row>
    <row r="132" spans="1:14" x14ac:dyDescent="0.2">
      <c r="A132" t="s">
        <v>287</v>
      </c>
      <c r="B132" s="5" t="s">
        <v>125</v>
      </c>
      <c r="C132" s="5" t="s">
        <v>19</v>
      </c>
      <c r="D132" s="5" t="s">
        <v>72</v>
      </c>
      <c r="E132" s="5" t="s">
        <v>48</v>
      </c>
      <c r="F132" t="s">
        <v>35</v>
      </c>
      <c r="G132" t="s">
        <v>39</v>
      </c>
      <c r="H132">
        <v>173.38</v>
      </c>
      <c r="I132">
        <v>173.38</v>
      </c>
      <c r="J132" t="s">
        <v>288</v>
      </c>
      <c r="K132" t="s">
        <v>289</v>
      </c>
      <c r="L132" t="s">
        <v>103</v>
      </c>
      <c r="M132" t="s">
        <v>104</v>
      </c>
      <c r="N132" t="s">
        <v>291</v>
      </c>
    </row>
    <row r="133" spans="1:14" x14ac:dyDescent="0.2">
      <c r="A133" t="s">
        <v>287</v>
      </c>
      <c r="B133" s="5" t="s">
        <v>169</v>
      </c>
      <c r="C133" s="5" t="s">
        <v>110</v>
      </c>
      <c r="D133" s="5" t="s">
        <v>111</v>
      </c>
      <c r="E133" s="5" t="s">
        <v>112</v>
      </c>
      <c r="F133" t="s">
        <v>113</v>
      </c>
      <c r="G133" t="s">
        <v>114</v>
      </c>
      <c r="H133">
        <v>1023.14</v>
      </c>
      <c r="I133">
        <v>1023.14</v>
      </c>
      <c r="J133" t="s">
        <v>288</v>
      </c>
      <c r="K133" t="s">
        <v>289</v>
      </c>
      <c r="L133" t="s">
        <v>115</v>
      </c>
      <c r="M133" t="s">
        <v>114</v>
      </c>
      <c r="N133" t="s">
        <v>291</v>
      </c>
    </row>
    <row r="134" spans="1:14" x14ac:dyDescent="0.2">
      <c r="A134" t="s">
        <v>287</v>
      </c>
      <c r="B134" s="5" t="s">
        <v>125</v>
      </c>
      <c r="C134" s="5" t="s">
        <v>19</v>
      </c>
      <c r="D134" s="5" t="s">
        <v>72</v>
      </c>
      <c r="E134" s="5" t="s">
        <v>80</v>
      </c>
      <c r="F134" t="s">
        <v>77</v>
      </c>
      <c r="G134" t="s">
        <v>78</v>
      </c>
      <c r="H134">
        <v>205.1</v>
      </c>
      <c r="I134">
        <v>205.1</v>
      </c>
      <c r="J134" t="s">
        <v>288</v>
      </c>
      <c r="K134" t="s">
        <v>289</v>
      </c>
      <c r="L134" t="s">
        <v>187</v>
      </c>
      <c r="M134" t="s">
        <v>188</v>
      </c>
      <c r="N134" t="s">
        <v>291</v>
      </c>
    </row>
    <row r="135" spans="1:14" x14ac:dyDescent="0.2">
      <c r="A135" t="s">
        <v>287</v>
      </c>
      <c r="B135" s="5" t="s">
        <v>120</v>
      </c>
      <c r="C135" s="5" t="s">
        <v>19</v>
      </c>
      <c r="D135" s="5" t="s">
        <v>72</v>
      </c>
      <c r="E135" s="5" t="s">
        <v>48</v>
      </c>
      <c r="F135" t="s">
        <v>35</v>
      </c>
      <c r="G135" t="s">
        <v>39</v>
      </c>
      <c r="H135">
        <v>1981.14</v>
      </c>
      <c r="I135">
        <v>1981.14</v>
      </c>
      <c r="J135" t="s">
        <v>288</v>
      </c>
      <c r="K135" t="s">
        <v>289</v>
      </c>
      <c r="L135" t="s">
        <v>97</v>
      </c>
      <c r="M135" t="s">
        <v>98</v>
      </c>
      <c r="N135" t="s">
        <v>291</v>
      </c>
    </row>
    <row r="136" spans="1:14" x14ac:dyDescent="0.2">
      <c r="A136" t="s">
        <v>287</v>
      </c>
      <c r="B136" s="5" t="s">
        <v>125</v>
      </c>
      <c r="C136" s="5" t="s">
        <v>19</v>
      </c>
      <c r="D136" s="5" t="s">
        <v>72</v>
      </c>
      <c r="E136" s="5" t="s">
        <v>48</v>
      </c>
      <c r="F136" t="s">
        <v>35</v>
      </c>
      <c r="G136" t="s">
        <v>39</v>
      </c>
      <c r="H136">
        <v>44.46</v>
      </c>
      <c r="I136">
        <v>44.46</v>
      </c>
      <c r="J136" t="s">
        <v>288</v>
      </c>
      <c r="K136" t="s">
        <v>289</v>
      </c>
      <c r="L136" t="s">
        <v>105</v>
      </c>
      <c r="M136" t="s">
        <v>106</v>
      </c>
      <c r="N136" t="s">
        <v>291</v>
      </c>
    </row>
    <row r="137" spans="1:14" x14ac:dyDescent="0.2">
      <c r="A137" t="s">
        <v>287</v>
      </c>
      <c r="B137" s="5" t="s">
        <v>120</v>
      </c>
      <c r="C137" s="5" t="s">
        <v>19</v>
      </c>
      <c r="D137" s="5" t="s">
        <v>72</v>
      </c>
      <c r="E137" s="5" t="s">
        <v>80</v>
      </c>
      <c r="F137" t="s">
        <v>77</v>
      </c>
      <c r="G137" t="s">
        <v>78</v>
      </c>
      <c r="H137">
        <v>1066.6400000000001</v>
      </c>
      <c r="I137">
        <v>1066.6400000000001</v>
      </c>
      <c r="J137" t="s">
        <v>288</v>
      </c>
      <c r="K137" t="s">
        <v>289</v>
      </c>
      <c r="L137" t="s">
        <v>88</v>
      </c>
      <c r="M137" t="s">
        <v>89</v>
      </c>
      <c r="N137" t="s">
        <v>291</v>
      </c>
    </row>
    <row r="138" spans="1:14" x14ac:dyDescent="0.2">
      <c r="A138" t="s">
        <v>287</v>
      </c>
      <c r="B138" s="5" t="s">
        <v>120</v>
      </c>
      <c r="C138" s="5" t="s">
        <v>19</v>
      </c>
      <c r="D138" s="5" t="s">
        <v>72</v>
      </c>
      <c r="E138" s="5" t="s">
        <v>80</v>
      </c>
      <c r="F138" t="s">
        <v>77</v>
      </c>
      <c r="G138" t="s">
        <v>78</v>
      </c>
      <c r="H138">
        <v>741.6</v>
      </c>
      <c r="I138">
        <v>741.6</v>
      </c>
      <c r="J138" t="s">
        <v>288</v>
      </c>
      <c r="K138" t="s">
        <v>289</v>
      </c>
      <c r="L138" t="s">
        <v>84</v>
      </c>
      <c r="M138" t="s">
        <v>85</v>
      </c>
      <c r="N138" t="s">
        <v>291</v>
      </c>
    </row>
    <row r="139" spans="1:14" x14ac:dyDescent="0.2">
      <c r="A139" t="s">
        <v>287</v>
      </c>
      <c r="B139" s="5" t="s">
        <v>120</v>
      </c>
      <c r="C139" s="5" t="s">
        <v>19</v>
      </c>
      <c r="D139" s="5" t="s">
        <v>72</v>
      </c>
      <c r="E139" s="5" t="s">
        <v>80</v>
      </c>
      <c r="F139" t="s">
        <v>77</v>
      </c>
      <c r="G139" t="s">
        <v>78</v>
      </c>
      <c r="H139">
        <v>5.56</v>
      </c>
      <c r="I139">
        <v>5.56</v>
      </c>
      <c r="J139" t="s">
        <v>288</v>
      </c>
      <c r="K139" t="s">
        <v>289</v>
      </c>
      <c r="L139" t="s">
        <v>90</v>
      </c>
      <c r="M139" t="s">
        <v>91</v>
      </c>
      <c r="N139" t="s">
        <v>291</v>
      </c>
    </row>
    <row r="140" spans="1:14" x14ac:dyDescent="0.2">
      <c r="A140" t="s">
        <v>287</v>
      </c>
      <c r="B140" s="5" t="s">
        <v>120</v>
      </c>
      <c r="C140" s="5" t="s">
        <v>19</v>
      </c>
      <c r="D140" s="5" t="s">
        <v>72</v>
      </c>
      <c r="E140" s="5" t="s">
        <v>80</v>
      </c>
      <c r="F140" t="s">
        <v>77</v>
      </c>
      <c r="G140" t="s">
        <v>78</v>
      </c>
      <c r="H140">
        <v>261.75</v>
      </c>
      <c r="I140">
        <v>261.75</v>
      </c>
      <c r="J140" t="s">
        <v>288</v>
      </c>
      <c r="K140" t="s">
        <v>289</v>
      </c>
      <c r="L140" t="s">
        <v>92</v>
      </c>
      <c r="M140" t="s">
        <v>93</v>
      </c>
      <c r="N140" t="s">
        <v>291</v>
      </c>
    </row>
    <row r="141" spans="1:14" x14ac:dyDescent="0.2">
      <c r="A141" t="s">
        <v>287</v>
      </c>
      <c r="B141" s="5" t="s">
        <v>120</v>
      </c>
      <c r="C141" s="5" t="s">
        <v>19</v>
      </c>
      <c r="D141" s="5" t="s">
        <v>72</v>
      </c>
      <c r="E141" s="5" t="s">
        <v>80</v>
      </c>
      <c r="F141" t="s">
        <v>77</v>
      </c>
      <c r="G141" t="s">
        <v>292</v>
      </c>
      <c r="H141">
        <v>5333.23</v>
      </c>
      <c r="I141">
        <v>5333.23</v>
      </c>
      <c r="J141" t="s">
        <v>288</v>
      </c>
      <c r="K141" t="s">
        <v>289</v>
      </c>
      <c r="L141" t="s">
        <v>82</v>
      </c>
      <c r="M141" t="s">
        <v>83</v>
      </c>
      <c r="N141" t="s">
        <v>291</v>
      </c>
    </row>
    <row r="142" spans="1:14" x14ac:dyDescent="0.2">
      <c r="A142" t="s">
        <v>287</v>
      </c>
      <c r="B142" s="5" t="s">
        <v>120</v>
      </c>
      <c r="C142" s="5" t="s">
        <v>19</v>
      </c>
      <c r="D142" s="5" t="s">
        <v>72</v>
      </c>
      <c r="E142" s="5" t="s">
        <v>48</v>
      </c>
      <c r="F142" t="s">
        <v>35</v>
      </c>
      <c r="G142" t="s">
        <v>39</v>
      </c>
      <c r="H142">
        <v>44.96</v>
      </c>
      <c r="I142">
        <v>44.96</v>
      </c>
      <c r="J142" t="s">
        <v>288</v>
      </c>
      <c r="K142" t="s">
        <v>289</v>
      </c>
      <c r="L142" t="s">
        <v>101</v>
      </c>
      <c r="M142" t="s">
        <v>102</v>
      </c>
      <c r="N142" t="s">
        <v>291</v>
      </c>
    </row>
    <row r="143" spans="1:14" x14ac:dyDescent="0.2">
      <c r="A143" t="s">
        <v>287</v>
      </c>
      <c r="B143" s="5" t="s">
        <v>125</v>
      </c>
      <c r="C143" s="5" t="s">
        <v>19</v>
      </c>
      <c r="D143" s="5" t="s">
        <v>20</v>
      </c>
      <c r="E143" s="5" t="s">
        <v>48</v>
      </c>
      <c r="F143" t="s">
        <v>35</v>
      </c>
      <c r="G143" t="s">
        <v>39</v>
      </c>
      <c r="H143">
        <v>175.27999999999997</v>
      </c>
      <c r="I143">
        <v>175.27999999999997</v>
      </c>
      <c r="J143" t="s">
        <v>288</v>
      </c>
      <c r="K143" t="s">
        <v>289</v>
      </c>
      <c r="L143" t="s">
        <v>50</v>
      </c>
      <c r="M143" t="s">
        <v>51</v>
      </c>
      <c r="N143" t="s">
        <v>291</v>
      </c>
    </row>
    <row r="144" spans="1:14" x14ac:dyDescent="0.2">
      <c r="A144" t="s">
        <v>287</v>
      </c>
      <c r="B144" s="5" t="s">
        <v>120</v>
      </c>
      <c r="C144" s="5" t="s">
        <v>19</v>
      </c>
      <c r="D144" s="5" t="s">
        <v>72</v>
      </c>
      <c r="E144" s="5" t="s">
        <v>48</v>
      </c>
      <c r="F144" t="s">
        <v>35</v>
      </c>
      <c r="G144" t="s">
        <v>39</v>
      </c>
      <c r="H144">
        <v>331.85</v>
      </c>
      <c r="I144">
        <v>331.85</v>
      </c>
      <c r="J144" t="s">
        <v>288</v>
      </c>
      <c r="K144" t="s">
        <v>289</v>
      </c>
      <c r="L144" t="s">
        <v>103</v>
      </c>
      <c r="M144" t="s">
        <v>104</v>
      </c>
      <c r="N144" t="s">
        <v>291</v>
      </c>
    </row>
    <row r="145" spans="1:14" x14ac:dyDescent="0.2">
      <c r="A145" t="s">
        <v>287</v>
      </c>
      <c r="B145" s="5" t="s">
        <v>125</v>
      </c>
      <c r="C145" s="5" t="s">
        <v>19</v>
      </c>
      <c r="D145" s="5" t="s">
        <v>20</v>
      </c>
      <c r="E145" s="5" t="s">
        <v>48</v>
      </c>
      <c r="F145" t="s">
        <v>35</v>
      </c>
      <c r="G145" t="s">
        <v>39</v>
      </c>
      <c r="H145">
        <v>-14.729999999999961</v>
      </c>
      <c r="I145">
        <v>-14.729999999999961</v>
      </c>
      <c r="J145" t="s">
        <v>288</v>
      </c>
      <c r="K145" t="s">
        <v>289</v>
      </c>
      <c r="L145" t="s">
        <v>52</v>
      </c>
      <c r="M145" t="s">
        <v>53</v>
      </c>
      <c r="N145" t="s">
        <v>291</v>
      </c>
    </row>
    <row r="146" spans="1:14" x14ac:dyDescent="0.2">
      <c r="A146" t="s">
        <v>287</v>
      </c>
      <c r="B146" s="5" t="s">
        <v>120</v>
      </c>
      <c r="C146" s="5" t="s">
        <v>19</v>
      </c>
      <c r="D146" s="5" t="s">
        <v>72</v>
      </c>
      <c r="E146" s="5" t="s">
        <v>48</v>
      </c>
      <c r="F146" t="s">
        <v>35</v>
      </c>
      <c r="G146" t="s">
        <v>39</v>
      </c>
      <c r="H146">
        <v>1698.71</v>
      </c>
      <c r="I146">
        <v>1698.71</v>
      </c>
      <c r="J146" t="s">
        <v>288</v>
      </c>
      <c r="K146" t="s">
        <v>289</v>
      </c>
      <c r="L146" t="s">
        <v>105</v>
      </c>
      <c r="M146" t="s">
        <v>106</v>
      </c>
      <c r="N146" t="s">
        <v>291</v>
      </c>
    </row>
    <row r="147" spans="1:14" x14ac:dyDescent="0.2">
      <c r="A147" t="s">
        <v>287</v>
      </c>
      <c r="B147" s="5" t="s">
        <v>120</v>
      </c>
      <c r="C147" s="5" t="s">
        <v>19</v>
      </c>
      <c r="D147" s="5" t="s">
        <v>72</v>
      </c>
      <c r="E147" s="5" t="s">
        <v>48</v>
      </c>
      <c r="F147" t="s">
        <v>35</v>
      </c>
      <c r="G147" t="s">
        <v>39</v>
      </c>
      <c r="H147">
        <v>4078</v>
      </c>
      <c r="I147">
        <v>4078</v>
      </c>
      <c r="J147" t="s">
        <v>288</v>
      </c>
      <c r="K147" t="s">
        <v>289</v>
      </c>
      <c r="L147" t="s">
        <v>99</v>
      </c>
      <c r="M147" t="s">
        <v>100</v>
      </c>
      <c r="N147" t="s">
        <v>291</v>
      </c>
    </row>
    <row r="148" spans="1:14" x14ac:dyDescent="0.2">
      <c r="A148" t="s">
        <v>287</v>
      </c>
      <c r="B148" s="5" t="s">
        <v>120</v>
      </c>
      <c r="C148" s="5" t="s">
        <v>110</v>
      </c>
      <c r="D148" s="5" t="s">
        <v>111</v>
      </c>
      <c r="E148" s="5" t="s">
        <v>112</v>
      </c>
      <c r="F148" t="s">
        <v>113</v>
      </c>
      <c r="G148" t="s">
        <v>114</v>
      </c>
      <c r="H148">
        <v>2950.35</v>
      </c>
      <c r="I148">
        <v>2950.35</v>
      </c>
      <c r="J148" t="s">
        <v>288</v>
      </c>
      <c r="K148" t="s">
        <v>289</v>
      </c>
      <c r="L148" t="s">
        <v>115</v>
      </c>
      <c r="M148" t="s">
        <v>114</v>
      </c>
      <c r="N148" t="s">
        <v>291</v>
      </c>
    </row>
    <row r="149" spans="1:14" x14ac:dyDescent="0.2">
      <c r="A149" t="s">
        <v>287</v>
      </c>
      <c r="B149" s="5" t="s">
        <v>120</v>
      </c>
      <c r="C149" s="5" t="s">
        <v>110</v>
      </c>
      <c r="D149" s="5" t="s">
        <v>111</v>
      </c>
      <c r="E149" s="5" t="s">
        <v>112</v>
      </c>
      <c r="F149" t="s">
        <v>113</v>
      </c>
      <c r="G149" t="s">
        <v>116</v>
      </c>
      <c r="H149">
        <v>0.02</v>
      </c>
      <c r="I149">
        <v>0.02</v>
      </c>
      <c r="J149" t="s">
        <v>288</v>
      </c>
      <c r="K149" t="s">
        <v>289</v>
      </c>
      <c r="L149" t="s">
        <v>117</v>
      </c>
      <c r="M149" t="s">
        <v>116</v>
      </c>
      <c r="N149" t="s">
        <v>291</v>
      </c>
    </row>
    <row r="150" spans="1:14" x14ac:dyDescent="0.2">
      <c r="A150" t="s">
        <v>287</v>
      </c>
      <c r="B150" s="5" t="s">
        <v>120</v>
      </c>
      <c r="C150" s="5" t="s">
        <v>110</v>
      </c>
      <c r="D150" s="5" t="s">
        <v>111</v>
      </c>
      <c r="E150" s="5" t="s">
        <v>112</v>
      </c>
      <c r="F150" t="s">
        <v>113</v>
      </c>
      <c r="G150" t="s">
        <v>118</v>
      </c>
      <c r="H150">
        <v>10981.44</v>
      </c>
      <c r="I150">
        <v>10981.44</v>
      </c>
      <c r="J150" t="s">
        <v>288</v>
      </c>
      <c r="K150" t="s">
        <v>289</v>
      </c>
      <c r="L150" t="s">
        <v>119</v>
      </c>
      <c r="M150" t="s">
        <v>118</v>
      </c>
      <c r="N150" t="s">
        <v>291</v>
      </c>
    </row>
    <row r="151" spans="1:14" x14ac:dyDescent="0.2">
      <c r="A151" t="s">
        <v>287</v>
      </c>
      <c r="B151" s="5" t="s">
        <v>125</v>
      </c>
      <c r="C151" s="5" t="s">
        <v>19</v>
      </c>
      <c r="D151" s="5" t="s">
        <v>20</v>
      </c>
      <c r="E151" s="5" t="s">
        <v>21</v>
      </c>
      <c r="F151" t="s">
        <v>22</v>
      </c>
      <c r="G151" t="s">
        <v>21</v>
      </c>
      <c r="H151">
        <v>138.5</v>
      </c>
      <c r="I151">
        <v>138.5</v>
      </c>
      <c r="J151" t="s">
        <v>288</v>
      </c>
      <c r="K151" t="s">
        <v>289</v>
      </c>
      <c r="L151" t="s">
        <v>27</v>
      </c>
      <c r="M151" t="s">
        <v>21</v>
      </c>
      <c r="N151" t="s">
        <v>291</v>
      </c>
    </row>
    <row r="152" spans="1:14" x14ac:dyDescent="0.2">
      <c r="A152" t="s">
        <v>287</v>
      </c>
      <c r="B152" s="5" t="s">
        <v>125</v>
      </c>
      <c r="C152" s="5" t="s">
        <v>19</v>
      </c>
      <c r="D152" s="5" t="s">
        <v>20</v>
      </c>
      <c r="E152" s="5" t="s">
        <v>34</v>
      </c>
      <c r="F152" t="s">
        <v>35</v>
      </c>
      <c r="G152" t="s">
        <v>39</v>
      </c>
      <c r="H152">
        <v>56.3</v>
      </c>
      <c r="I152">
        <v>56.3</v>
      </c>
      <c r="J152" t="s">
        <v>288</v>
      </c>
      <c r="K152" t="s">
        <v>289</v>
      </c>
      <c r="L152" t="s">
        <v>40</v>
      </c>
      <c r="M152" t="s">
        <v>41</v>
      </c>
      <c r="N152" t="s">
        <v>291</v>
      </c>
    </row>
    <row r="153" spans="1:14" x14ac:dyDescent="0.2">
      <c r="A153" t="s">
        <v>287</v>
      </c>
      <c r="B153" s="5" t="s">
        <v>120</v>
      </c>
      <c r="C153" s="5" t="s">
        <v>19</v>
      </c>
      <c r="D153" s="5" t="s">
        <v>72</v>
      </c>
      <c r="E153" s="5" t="s">
        <v>76</v>
      </c>
      <c r="F153" t="s">
        <v>77</v>
      </c>
      <c r="G153" t="s">
        <v>78</v>
      </c>
      <c r="H153">
        <v>37.549999999999997</v>
      </c>
      <c r="I153">
        <v>37.549999999999997</v>
      </c>
      <c r="J153" t="s">
        <v>288</v>
      </c>
      <c r="K153" t="s">
        <v>289</v>
      </c>
      <c r="L153" t="s">
        <v>79</v>
      </c>
      <c r="M153" t="s">
        <v>76</v>
      </c>
      <c r="N153" t="s">
        <v>291</v>
      </c>
    </row>
    <row r="154" spans="1:14" x14ac:dyDescent="0.2">
      <c r="A154" t="s">
        <v>287</v>
      </c>
      <c r="B154" s="5" t="s">
        <v>120</v>
      </c>
      <c r="C154" s="5" t="s">
        <v>19</v>
      </c>
      <c r="D154" s="5" t="s">
        <v>72</v>
      </c>
      <c r="E154" s="5" t="s">
        <v>48</v>
      </c>
      <c r="F154" t="s">
        <v>35</v>
      </c>
      <c r="G154" t="s">
        <v>39</v>
      </c>
      <c r="H154">
        <v>854.72</v>
      </c>
      <c r="I154">
        <v>854.72</v>
      </c>
      <c r="J154" t="s">
        <v>288</v>
      </c>
      <c r="K154" t="s">
        <v>289</v>
      </c>
      <c r="L154" t="s">
        <v>108</v>
      </c>
      <c r="M154" t="s">
        <v>109</v>
      </c>
      <c r="N154" t="s">
        <v>291</v>
      </c>
    </row>
    <row r="155" spans="1:14" x14ac:dyDescent="0.2">
      <c r="A155" t="s">
        <v>287</v>
      </c>
      <c r="B155" s="5" t="s">
        <v>204</v>
      </c>
      <c r="C155" s="5" t="s">
        <v>19</v>
      </c>
      <c r="D155" s="5" t="s">
        <v>20</v>
      </c>
      <c r="E155" s="5" t="s">
        <v>48</v>
      </c>
      <c r="F155" t="s">
        <v>35</v>
      </c>
      <c r="G155" t="s">
        <v>39</v>
      </c>
      <c r="H155">
        <v>-169.25</v>
      </c>
      <c r="I155">
        <v>-169.25</v>
      </c>
      <c r="J155" t="s">
        <v>288</v>
      </c>
      <c r="K155" t="s">
        <v>289</v>
      </c>
      <c r="L155" t="s">
        <v>52</v>
      </c>
      <c r="M155" t="s">
        <v>53</v>
      </c>
      <c r="N155" t="s">
        <v>291</v>
      </c>
    </row>
    <row r="156" spans="1:14" x14ac:dyDescent="0.2">
      <c r="A156" t="s">
        <v>287</v>
      </c>
      <c r="B156" s="5" t="s">
        <v>197</v>
      </c>
      <c r="C156" s="5" t="s">
        <v>110</v>
      </c>
      <c r="D156" s="5" t="s">
        <v>111</v>
      </c>
      <c r="E156" s="5" t="s">
        <v>112</v>
      </c>
      <c r="F156" t="s">
        <v>113</v>
      </c>
      <c r="G156" t="s">
        <v>118</v>
      </c>
      <c r="H156">
        <v>5682.84</v>
      </c>
      <c r="I156">
        <v>5682.84</v>
      </c>
      <c r="J156" t="s">
        <v>288</v>
      </c>
      <c r="K156" t="s">
        <v>289</v>
      </c>
      <c r="L156" t="s">
        <v>119</v>
      </c>
      <c r="M156" t="s">
        <v>118</v>
      </c>
      <c r="N156" t="s">
        <v>291</v>
      </c>
    </row>
    <row r="157" spans="1:14" x14ac:dyDescent="0.2">
      <c r="A157" t="s">
        <v>287</v>
      </c>
      <c r="B157" s="5" t="s">
        <v>198</v>
      </c>
      <c r="C157" s="5" t="s">
        <v>19</v>
      </c>
      <c r="D157" s="5" t="s">
        <v>72</v>
      </c>
      <c r="E157" s="5" t="s">
        <v>48</v>
      </c>
      <c r="F157" t="s">
        <v>35</v>
      </c>
      <c r="G157" t="s">
        <v>39</v>
      </c>
      <c r="H157">
        <v>184.72</v>
      </c>
      <c r="I157">
        <v>184.72</v>
      </c>
      <c r="J157" t="s">
        <v>288</v>
      </c>
      <c r="K157" t="s">
        <v>289</v>
      </c>
      <c r="L157" t="s">
        <v>105</v>
      </c>
      <c r="M157" t="s">
        <v>106</v>
      </c>
      <c r="N157" t="s">
        <v>291</v>
      </c>
    </row>
    <row r="158" spans="1:14" x14ac:dyDescent="0.2">
      <c r="A158" t="s">
        <v>287</v>
      </c>
      <c r="B158" s="5" t="s">
        <v>198</v>
      </c>
      <c r="C158" s="5" t="s">
        <v>19</v>
      </c>
      <c r="D158" s="5" t="s">
        <v>72</v>
      </c>
      <c r="E158" s="5" t="s">
        <v>48</v>
      </c>
      <c r="F158" t="s">
        <v>35</v>
      </c>
      <c r="G158" t="s">
        <v>39</v>
      </c>
      <c r="H158">
        <v>275.58</v>
      </c>
      <c r="I158">
        <v>275.58</v>
      </c>
      <c r="J158" t="s">
        <v>288</v>
      </c>
      <c r="K158" t="s">
        <v>289</v>
      </c>
      <c r="L158" t="s">
        <v>99</v>
      </c>
      <c r="M158" t="s">
        <v>100</v>
      </c>
      <c r="N158" t="s">
        <v>291</v>
      </c>
    </row>
    <row r="159" spans="1:14" x14ac:dyDescent="0.2">
      <c r="A159" t="s">
        <v>287</v>
      </c>
      <c r="B159" s="5" t="s">
        <v>198</v>
      </c>
      <c r="C159" s="5" t="s">
        <v>110</v>
      </c>
      <c r="D159" s="5" t="s">
        <v>111</v>
      </c>
      <c r="E159" s="5" t="s">
        <v>112</v>
      </c>
      <c r="F159" t="s">
        <v>113</v>
      </c>
      <c r="G159" t="s">
        <v>114</v>
      </c>
      <c r="H159">
        <v>1609.81</v>
      </c>
      <c r="I159">
        <v>1609.81</v>
      </c>
      <c r="J159" t="s">
        <v>288</v>
      </c>
      <c r="K159" t="s">
        <v>289</v>
      </c>
      <c r="L159" t="s">
        <v>115</v>
      </c>
      <c r="M159" t="s">
        <v>114</v>
      </c>
      <c r="N159" t="s">
        <v>291</v>
      </c>
    </row>
    <row r="160" spans="1:14" x14ac:dyDescent="0.2">
      <c r="A160" t="s">
        <v>287</v>
      </c>
      <c r="B160" s="5" t="s">
        <v>198</v>
      </c>
      <c r="C160" s="5" t="s">
        <v>110</v>
      </c>
      <c r="D160" s="5" t="s">
        <v>111</v>
      </c>
      <c r="E160" s="5" t="s">
        <v>112</v>
      </c>
      <c r="F160" t="s">
        <v>113</v>
      </c>
      <c r="G160" t="s">
        <v>116</v>
      </c>
      <c r="H160">
        <v>0.01</v>
      </c>
      <c r="I160">
        <v>0.01</v>
      </c>
      <c r="J160" t="s">
        <v>288</v>
      </c>
      <c r="K160" t="s">
        <v>289</v>
      </c>
      <c r="L160" t="s">
        <v>117</v>
      </c>
      <c r="M160" t="s">
        <v>116</v>
      </c>
      <c r="N160" t="s">
        <v>291</v>
      </c>
    </row>
    <row r="161" spans="1:14" x14ac:dyDescent="0.2">
      <c r="A161" t="s">
        <v>287</v>
      </c>
      <c r="B161" s="5" t="s">
        <v>198</v>
      </c>
      <c r="C161" s="5" t="s">
        <v>110</v>
      </c>
      <c r="D161" s="5" t="s">
        <v>111</v>
      </c>
      <c r="E161" s="5" t="s">
        <v>112</v>
      </c>
      <c r="F161" t="s">
        <v>113</v>
      </c>
      <c r="G161" t="s">
        <v>118</v>
      </c>
      <c r="H161">
        <v>7779.4</v>
      </c>
      <c r="I161">
        <v>7779.4</v>
      </c>
      <c r="J161" t="s">
        <v>288</v>
      </c>
      <c r="K161" t="s">
        <v>289</v>
      </c>
      <c r="L161" t="s">
        <v>119</v>
      </c>
      <c r="M161" t="s">
        <v>118</v>
      </c>
      <c r="N161" t="s">
        <v>291</v>
      </c>
    </row>
    <row r="162" spans="1:14" x14ac:dyDescent="0.2">
      <c r="A162" t="s">
        <v>287</v>
      </c>
      <c r="B162" s="5" t="s">
        <v>204</v>
      </c>
      <c r="C162" s="5" t="s">
        <v>19</v>
      </c>
      <c r="D162" s="5" t="s">
        <v>20</v>
      </c>
      <c r="E162" s="5" t="s">
        <v>21</v>
      </c>
      <c r="F162" t="s">
        <v>22</v>
      </c>
      <c r="G162" t="s">
        <v>21</v>
      </c>
      <c r="H162">
        <v>9.36</v>
      </c>
      <c r="I162">
        <v>9.36</v>
      </c>
      <c r="J162" t="s">
        <v>288</v>
      </c>
      <c r="K162" t="s">
        <v>289</v>
      </c>
      <c r="L162" t="s">
        <v>27</v>
      </c>
      <c r="M162" t="s">
        <v>21</v>
      </c>
      <c r="N162" t="s">
        <v>291</v>
      </c>
    </row>
    <row r="163" spans="1:14" x14ac:dyDescent="0.2">
      <c r="A163" t="s">
        <v>287</v>
      </c>
      <c r="B163" s="5" t="s">
        <v>198</v>
      </c>
      <c r="C163" s="5" t="s">
        <v>19</v>
      </c>
      <c r="D163" s="5" t="s">
        <v>72</v>
      </c>
      <c r="E163" s="5" t="s">
        <v>48</v>
      </c>
      <c r="F163" t="s">
        <v>35</v>
      </c>
      <c r="G163" t="s">
        <v>39</v>
      </c>
      <c r="H163">
        <v>333.35</v>
      </c>
      <c r="I163">
        <v>333.35</v>
      </c>
      <c r="J163" t="s">
        <v>288</v>
      </c>
      <c r="K163" t="s">
        <v>289</v>
      </c>
      <c r="L163" t="s">
        <v>103</v>
      </c>
      <c r="M163" t="s">
        <v>104</v>
      </c>
      <c r="N163" t="s">
        <v>291</v>
      </c>
    </row>
    <row r="164" spans="1:14" x14ac:dyDescent="0.2">
      <c r="A164" t="s">
        <v>287</v>
      </c>
      <c r="B164" s="5" t="s">
        <v>204</v>
      </c>
      <c r="C164" s="5" t="s">
        <v>19</v>
      </c>
      <c r="D164" s="5" t="s">
        <v>20</v>
      </c>
      <c r="E164" s="5" t="s">
        <v>34</v>
      </c>
      <c r="F164" t="s">
        <v>35</v>
      </c>
      <c r="G164" t="s">
        <v>39</v>
      </c>
      <c r="H164">
        <v>70.78</v>
      </c>
      <c r="I164">
        <v>70.78</v>
      </c>
      <c r="J164" t="s">
        <v>288</v>
      </c>
      <c r="K164" t="s">
        <v>289</v>
      </c>
      <c r="L164" t="s">
        <v>40</v>
      </c>
      <c r="M164" t="s">
        <v>41</v>
      </c>
      <c r="N164" t="s">
        <v>291</v>
      </c>
    </row>
    <row r="165" spans="1:14" x14ac:dyDescent="0.2">
      <c r="A165" t="s">
        <v>287</v>
      </c>
      <c r="B165" s="5" t="s">
        <v>198</v>
      </c>
      <c r="C165" s="5" t="s">
        <v>19</v>
      </c>
      <c r="D165" s="5" t="s">
        <v>72</v>
      </c>
      <c r="E165" s="5" t="s">
        <v>48</v>
      </c>
      <c r="F165" t="s">
        <v>35</v>
      </c>
      <c r="G165" t="s">
        <v>39</v>
      </c>
      <c r="H165">
        <v>829.36</v>
      </c>
      <c r="I165">
        <v>829.36</v>
      </c>
      <c r="J165" t="s">
        <v>288</v>
      </c>
      <c r="K165" t="s">
        <v>289</v>
      </c>
      <c r="L165" t="s">
        <v>108</v>
      </c>
      <c r="M165" t="s">
        <v>109</v>
      </c>
      <c r="N165" t="s">
        <v>291</v>
      </c>
    </row>
    <row r="166" spans="1:14" x14ac:dyDescent="0.2">
      <c r="A166" t="s">
        <v>287</v>
      </c>
      <c r="B166" s="5" t="s">
        <v>204</v>
      </c>
      <c r="C166" s="5" t="s">
        <v>19</v>
      </c>
      <c r="D166" s="5" t="s">
        <v>20</v>
      </c>
      <c r="E166" s="5" t="s">
        <v>56</v>
      </c>
      <c r="F166" t="s">
        <v>35</v>
      </c>
      <c r="G166" t="s">
        <v>39</v>
      </c>
      <c r="H166">
        <v>17.36</v>
      </c>
      <c r="I166">
        <v>17.36</v>
      </c>
      <c r="J166" t="s">
        <v>288</v>
      </c>
      <c r="K166" t="s">
        <v>289</v>
      </c>
      <c r="L166" t="s">
        <v>57</v>
      </c>
      <c r="M166" t="s">
        <v>58</v>
      </c>
      <c r="N166" t="s">
        <v>291</v>
      </c>
    </row>
    <row r="167" spans="1:14" x14ac:dyDescent="0.2">
      <c r="A167" t="s">
        <v>287</v>
      </c>
      <c r="B167" s="5" t="s">
        <v>204</v>
      </c>
      <c r="C167" s="5" t="s">
        <v>19</v>
      </c>
      <c r="D167" s="5" t="s">
        <v>20</v>
      </c>
      <c r="E167" s="5" t="s">
        <v>56</v>
      </c>
      <c r="F167" t="s">
        <v>35</v>
      </c>
      <c r="G167" t="s">
        <v>39</v>
      </c>
      <c r="H167">
        <v>66.66</v>
      </c>
      <c r="I167">
        <v>66.66</v>
      </c>
      <c r="J167" t="s">
        <v>288</v>
      </c>
      <c r="K167" t="s">
        <v>289</v>
      </c>
      <c r="L167" t="s">
        <v>37</v>
      </c>
      <c r="M167" t="s">
        <v>38</v>
      </c>
      <c r="N167" t="s">
        <v>291</v>
      </c>
    </row>
    <row r="168" spans="1:14" x14ac:dyDescent="0.2">
      <c r="A168" t="s">
        <v>287</v>
      </c>
      <c r="B168" s="5" t="s">
        <v>204</v>
      </c>
      <c r="C168" s="5" t="s">
        <v>19</v>
      </c>
      <c r="D168" s="5" t="s">
        <v>20</v>
      </c>
      <c r="E168" s="5" t="s">
        <v>56</v>
      </c>
      <c r="F168" t="s">
        <v>35</v>
      </c>
      <c r="G168" t="s">
        <v>39</v>
      </c>
      <c r="H168">
        <v>273.2</v>
      </c>
      <c r="I168">
        <v>273.2</v>
      </c>
      <c r="J168" t="s">
        <v>288</v>
      </c>
      <c r="K168" t="s">
        <v>289</v>
      </c>
      <c r="L168" t="s">
        <v>57</v>
      </c>
      <c r="M168" t="s">
        <v>58</v>
      </c>
      <c r="N168" t="s">
        <v>291</v>
      </c>
    </row>
    <row r="169" spans="1:14" x14ac:dyDescent="0.2">
      <c r="A169" t="s">
        <v>287</v>
      </c>
      <c r="B169" s="5" t="s">
        <v>204</v>
      </c>
      <c r="C169" s="5" t="s">
        <v>19</v>
      </c>
      <c r="D169" s="5" t="s">
        <v>20</v>
      </c>
      <c r="E169" s="5" t="s">
        <v>56</v>
      </c>
      <c r="F169" t="s">
        <v>35</v>
      </c>
      <c r="G169" t="s">
        <v>39</v>
      </c>
      <c r="H169">
        <v>2039.76</v>
      </c>
      <c r="I169">
        <v>2039.76</v>
      </c>
      <c r="J169" t="s">
        <v>288</v>
      </c>
      <c r="K169" t="s">
        <v>289</v>
      </c>
      <c r="L169" t="s">
        <v>37</v>
      </c>
      <c r="M169" t="s">
        <v>38</v>
      </c>
      <c r="N169" t="s">
        <v>291</v>
      </c>
    </row>
    <row r="170" spans="1:14" x14ac:dyDescent="0.2">
      <c r="A170" t="s">
        <v>287</v>
      </c>
      <c r="B170" s="5" t="s">
        <v>204</v>
      </c>
      <c r="C170" s="5" t="s">
        <v>19</v>
      </c>
      <c r="D170" s="5" t="s">
        <v>20</v>
      </c>
      <c r="E170" s="5" t="s">
        <v>123</v>
      </c>
      <c r="F170" t="s">
        <v>61</v>
      </c>
      <c r="G170" t="s">
        <v>123</v>
      </c>
      <c r="H170">
        <v>-15614.509999999998</v>
      </c>
      <c r="I170">
        <v>-15614.509999999998</v>
      </c>
      <c r="J170" t="s">
        <v>288</v>
      </c>
      <c r="K170" t="s">
        <v>289</v>
      </c>
      <c r="L170" t="s">
        <v>124</v>
      </c>
      <c r="M170" t="s">
        <v>123</v>
      </c>
      <c r="N170" t="s">
        <v>291</v>
      </c>
    </row>
    <row r="171" spans="1:14" x14ac:dyDescent="0.2">
      <c r="A171" t="s">
        <v>287</v>
      </c>
      <c r="B171" s="5" t="s">
        <v>204</v>
      </c>
      <c r="C171" s="5" t="s">
        <v>19</v>
      </c>
      <c r="D171" s="5" t="s">
        <v>72</v>
      </c>
      <c r="E171" s="5" t="s">
        <v>76</v>
      </c>
      <c r="F171" t="s">
        <v>77</v>
      </c>
      <c r="G171" t="s">
        <v>78</v>
      </c>
      <c r="H171">
        <v>8.9</v>
      </c>
      <c r="I171">
        <v>8.9</v>
      </c>
      <c r="J171" t="s">
        <v>288</v>
      </c>
      <c r="K171" t="s">
        <v>289</v>
      </c>
      <c r="L171" t="s">
        <v>79</v>
      </c>
      <c r="M171" t="s">
        <v>76</v>
      </c>
      <c r="N171" t="s">
        <v>291</v>
      </c>
    </row>
    <row r="172" spans="1:14" x14ac:dyDescent="0.2">
      <c r="A172" t="s">
        <v>287</v>
      </c>
      <c r="B172" s="5" t="s">
        <v>204</v>
      </c>
      <c r="C172" s="5" t="s">
        <v>19</v>
      </c>
      <c r="D172" s="5" t="s">
        <v>72</v>
      </c>
      <c r="E172" s="5" t="s">
        <v>80</v>
      </c>
      <c r="F172" t="s">
        <v>77</v>
      </c>
      <c r="G172" t="s">
        <v>78</v>
      </c>
      <c r="H172">
        <v>-67.450000000000045</v>
      </c>
      <c r="I172">
        <v>-67.450000000000045</v>
      </c>
      <c r="J172" t="s">
        <v>288</v>
      </c>
      <c r="K172" t="s">
        <v>289</v>
      </c>
      <c r="L172" t="s">
        <v>82</v>
      </c>
      <c r="M172" t="s">
        <v>83</v>
      </c>
      <c r="N172" t="s">
        <v>291</v>
      </c>
    </row>
    <row r="173" spans="1:14" x14ac:dyDescent="0.2">
      <c r="A173" t="s">
        <v>287</v>
      </c>
      <c r="B173" s="5" t="s">
        <v>204</v>
      </c>
      <c r="C173" s="5" t="s">
        <v>19</v>
      </c>
      <c r="D173" s="5" t="s">
        <v>20</v>
      </c>
      <c r="E173" s="5" t="s">
        <v>34</v>
      </c>
      <c r="F173" t="s">
        <v>35</v>
      </c>
      <c r="G173" t="s">
        <v>39</v>
      </c>
      <c r="H173">
        <v>19.84</v>
      </c>
      <c r="I173">
        <v>19.84</v>
      </c>
      <c r="J173" t="s">
        <v>288</v>
      </c>
      <c r="K173" t="s">
        <v>289</v>
      </c>
      <c r="L173" t="s">
        <v>40</v>
      </c>
      <c r="M173" t="s">
        <v>41</v>
      </c>
      <c r="N173" t="s">
        <v>291</v>
      </c>
    </row>
    <row r="174" spans="1:14" x14ac:dyDescent="0.2">
      <c r="A174" t="s">
        <v>287</v>
      </c>
      <c r="B174" s="5" t="s">
        <v>198</v>
      </c>
      <c r="C174" s="5" t="s">
        <v>19</v>
      </c>
      <c r="D174" s="5" t="s">
        <v>72</v>
      </c>
      <c r="E174" s="5" t="s">
        <v>76</v>
      </c>
      <c r="F174" t="s">
        <v>77</v>
      </c>
      <c r="G174" t="s">
        <v>78</v>
      </c>
      <c r="H174">
        <v>94.48</v>
      </c>
      <c r="I174">
        <v>94.48</v>
      </c>
      <c r="J174" t="s">
        <v>288</v>
      </c>
      <c r="K174" t="s">
        <v>289</v>
      </c>
      <c r="L174" t="s">
        <v>79</v>
      </c>
      <c r="M174" t="s">
        <v>76</v>
      </c>
      <c r="N174" t="s">
        <v>291</v>
      </c>
    </row>
    <row r="175" spans="1:14" x14ac:dyDescent="0.2">
      <c r="A175" t="s">
        <v>287</v>
      </c>
      <c r="B175" s="5" t="s">
        <v>169</v>
      </c>
      <c r="C175" s="5" t="s">
        <v>19</v>
      </c>
      <c r="D175" s="5" t="s">
        <v>72</v>
      </c>
      <c r="E175" s="5" t="s">
        <v>48</v>
      </c>
      <c r="F175" t="s">
        <v>35</v>
      </c>
      <c r="G175" t="s">
        <v>39</v>
      </c>
      <c r="H175">
        <v>170.97</v>
      </c>
      <c r="I175">
        <v>170.97</v>
      </c>
      <c r="J175" t="s">
        <v>288</v>
      </c>
      <c r="K175" t="s">
        <v>289</v>
      </c>
      <c r="L175" t="s">
        <v>105</v>
      </c>
      <c r="M175" t="s">
        <v>106</v>
      </c>
      <c r="N175" t="s">
        <v>291</v>
      </c>
    </row>
    <row r="176" spans="1:14" x14ac:dyDescent="0.2">
      <c r="A176" t="s">
        <v>287</v>
      </c>
      <c r="B176" s="5" t="s">
        <v>198</v>
      </c>
      <c r="C176" s="5" t="s">
        <v>19</v>
      </c>
      <c r="D176" s="5" t="s">
        <v>20</v>
      </c>
      <c r="E176" s="5" t="s">
        <v>34</v>
      </c>
      <c r="F176" t="s">
        <v>35</v>
      </c>
      <c r="G176" t="s">
        <v>39</v>
      </c>
      <c r="H176">
        <v>4.3</v>
      </c>
      <c r="I176">
        <v>4.3</v>
      </c>
      <c r="J176" t="s">
        <v>288</v>
      </c>
      <c r="K176" t="s">
        <v>289</v>
      </c>
      <c r="L176" t="s">
        <v>296</v>
      </c>
      <c r="M176" t="s">
        <v>297</v>
      </c>
      <c r="N176" t="s">
        <v>291</v>
      </c>
    </row>
    <row r="177" spans="1:14" x14ac:dyDescent="0.2">
      <c r="A177" t="s">
        <v>287</v>
      </c>
      <c r="B177" s="5" t="s">
        <v>198</v>
      </c>
      <c r="C177" s="5" t="s">
        <v>19</v>
      </c>
      <c r="D177" s="5" t="s">
        <v>20</v>
      </c>
      <c r="E177" s="5" t="s">
        <v>34</v>
      </c>
      <c r="F177" t="s">
        <v>35</v>
      </c>
      <c r="G177" t="s">
        <v>39</v>
      </c>
      <c r="H177">
        <v>37.909999999999997</v>
      </c>
      <c r="I177">
        <v>37.909999999999997</v>
      </c>
      <c r="J177" t="s">
        <v>288</v>
      </c>
      <c r="K177" t="s">
        <v>289</v>
      </c>
      <c r="L177" t="s">
        <v>40</v>
      </c>
      <c r="M177" t="s">
        <v>41</v>
      </c>
      <c r="N177" t="s">
        <v>291</v>
      </c>
    </row>
    <row r="178" spans="1:14" x14ac:dyDescent="0.2">
      <c r="A178" t="s">
        <v>287</v>
      </c>
      <c r="B178" s="5" t="s">
        <v>198</v>
      </c>
      <c r="C178" s="5" t="s">
        <v>19</v>
      </c>
      <c r="D178" s="5" t="s">
        <v>20</v>
      </c>
      <c r="E178" s="5" t="s">
        <v>34</v>
      </c>
      <c r="F178" t="s">
        <v>35</v>
      </c>
      <c r="G178" t="s">
        <v>39</v>
      </c>
      <c r="H178">
        <v>217</v>
      </c>
      <c r="I178">
        <v>217</v>
      </c>
      <c r="J178" t="s">
        <v>288</v>
      </c>
      <c r="K178" t="s">
        <v>289</v>
      </c>
      <c r="L178" t="s">
        <v>296</v>
      </c>
      <c r="M178" t="s">
        <v>297</v>
      </c>
      <c r="N178" t="s">
        <v>291</v>
      </c>
    </row>
    <row r="179" spans="1:14" x14ac:dyDescent="0.2">
      <c r="A179" t="s">
        <v>287</v>
      </c>
      <c r="B179" s="5" t="s">
        <v>198</v>
      </c>
      <c r="C179" s="5" t="s">
        <v>19</v>
      </c>
      <c r="D179" s="5" t="s">
        <v>20</v>
      </c>
      <c r="E179" s="5" t="s">
        <v>34</v>
      </c>
      <c r="F179" t="s">
        <v>35</v>
      </c>
      <c r="G179" t="s">
        <v>39</v>
      </c>
      <c r="H179">
        <v>666.6</v>
      </c>
      <c r="I179">
        <v>666.6</v>
      </c>
      <c r="J179" t="s">
        <v>288</v>
      </c>
      <c r="K179" t="s">
        <v>289</v>
      </c>
      <c r="L179" t="s">
        <v>40</v>
      </c>
      <c r="M179" t="s">
        <v>41</v>
      </c>
      <c r="N179" t="s">
        <v>291</v>
      </c>
    </row>
    <row r="180" spans="1:14" x14ac:dyDescent="0.2">
      <c r="A180" t="s">
        <v>287</v>
      </c>
      <c r="B180" s="5" t="s">
        <v>198</v>
      </c>
      <c r="C180" s="5" t="s">
        <v>19</v>
      </c>
      <c r="D180" s="5" t="s">
        <v>20</v>
      </c>
      <c r="E180" s="5" t="s">
        <v>48</v>
      </c>
      <c r="F180" t="s">
        <v>35</v>
      </c>
      <c r="G180" t="s">
        <v>39</v>
      </c>
      <c r="H180">
        <v>20.299999999999955</v>
      </c>
      <c r="I180">
        <v>20.299999999999955</v>
      </c>
      <c r="J180" t="s">
        <v>288</v>
      </c>
      <c r="K180" t="s">
        <v>289</v>
      </c>
      <c r="L180" t="s">
        <v>52</v>
      </c>
      <c r="M180" t="s">
        <v>53</v>
      </c>
      <c r="N180" t="s">
        <v>291</v>
      </c>
    </row>
    <row r="181" spans="1:14" x14ac:dyDescent="0.2">
      <c r="A181" t="s">
        <v>287</v>
      </c>
      <c r="B181" s="5" t="s">
        <v>198</v>
      </c>
      <c r="C181" s="5" t="s">
        <v>19</v>
      </c>
      <c r="D181" s="5" t="s">
        <v>20</v>
      </c>
      <c r="E181" s="5" t="s">
        <v>56</v>
      </c>
      <c r="F181" t="s">
        <v>35</v>
      </c>
      <c r="G181" t="s">
        <v>39</v>
      </c>
      <c r="H181">
        <v>141.03</v>
      </c>
      <c r="I181">
        <v>141.03</v>
      </c>
      <c r="J181" t="s">
        <v>288</v>
      </c>
      <c r="K181" t="s">
        <v>289</v>
      </c>
      <c r="L181" t="s">
        <v>37</v>
      </c>
      <c r="M181" t="s">
        <v>38</v>
      </c>
      <c r="N181" t="s">
        <v>291</v>
      </c>
    </row>
    <row r="182" spans="1:14" x14ac:dyDescent="0.2">
      <c r="A182" t="s">
        <v>287</v>
      </c>
      <c r="B182" s="5" t="s">
        <v>198</v>
      </c>
      <c r="C182" s="5" t="s">
        <v>19</v>
      </c>
      <c r="D182" s="5" t="s">
        <v>72</v>
      </c>
      <c r="E182" s="5" t="s">
        <v>48</v>
      </c>
      <c r="F182" t="s">
        <v>35</v>
      </c>
      <c r="G182" t="s">
        <v>39</v>
      </c>
      <c r="H182">
        <v>150.38999999999999</v>
      </c>
      <c r="I182">
        <v>150.38999999999999</v>
      </c>
      <c r="J182" t="s">
        <v>288</v>
      </c>
      <c r="K182" t="s">
        <v>289</v>
      </c>
      <c r="L182" t="s">
        <v>97</v>
      </c>
      <c r="M182" t="s">
        <v>98</v>
      </c>
      <c r="N182" t="s">
        <v>291</v>
      </c>
    </row>
    <row r="183" spans="1:14" x14ac:dyDescent="0.2">
      <c r="A183" t="s">
        <v>287</v>
      </c>
      <c r="B183" s="5" t="s">
        <v>198</v>
      </c>
      <c r="C183" s="5" t="s">
        <v>19</v>
      </c>
      <c r="D183" s="5" t="s">
        <v>20</v>
      </c>
      <c r="E183" s="5" t="s">
        <v>123</v>
      </c>
      <c r="F183" t="s">
        <v>61</v>
      </c>
      <c r="G183" t="s">
        <v>123</v>
      </c>
      <c r="H183">
        <v>13175.99</v>
      </c>
      <c r="I183">
        <v>13175.99</v>
      </c>
      <c r="J183" t="s">
        <v>288</v>
      </c>
      <c r="K183" t="s">
        <v>289</v>
      </c>
      <c r="L183" t="s">
        <v>124</v>
      </c>
      <c r="M183" t="s">
        <v>123</v>
      </c>
      <c r="N183" t="s">
        <v>291</v>
      </c>
    </row>
    <row r="184" spans="1:14" x14ac:dyDescent="0.2">
      <c r="A184" t="s">
        <v>287</v>
      </c>
      <c r="B184" s="5" t="s">
        <v>204</v>
      </c>
      <c r="C184" s="5" t="s">
        <v>19</v>
      </c>
      <c r="D184" s="5" t="s">
        <v>72</v>
      </c>
      <c r="E184" s="5" t="s">
        <v>80</v>
      </c>
      <c r="F184" t="s">
        <v>77</v>
      </c>
      <c r="G184" t="s">
        <v>78</v>
      </c>
      <c r="H184">
        <v>-13.490000000000009</v>
      </c>
      <c r="I184">
        <v>-13.490000000000009</v>
      </c>
      <c r="J184" t="s">
        <v>288</v>
      </c>
      <c r="K184" t="s">
        <v>289</v>
      </c>
      <c r="L184" t="s">
        <v>88</v>
      </c>
      <c r="M184" t="s">
        <v>89</v>
      </c>
      <c r="N184" t="s">
        <v>291</v>
      </c>
    </row>
    <row r="185" spans="1:14" x14ac:dyDescent="0.2">
      <c r="A185" t="s">
        <v>287</v>
      </c>
      <c r="B185" s="5" t="s">
        <v>198</v>
      </c>
      <c r="C185" s="5" t="s">
        <v>19</v>
      </c>
      <c r="D185" s="5" t="s">
        <v>72</v>
      </c>
      <c r="E185" s="5" t="s">
        <v>80</v>
      </c>
      <c r="F185" t="s">
        <v>77</v>
      </c>
      <c r="G185" t="s">
        <v>78</v>
      </c>
      <c r="H185">
        <v>4570.45</v>
      </c>
      <c r="I185">
        <v>4570.45</v>
      </c>
      <c r="J185" t="s">
        <v>288</v>
      </c>
      <c r="K185" t="s">
        <v>289</v>
      </c>
      <c r="L185" t="s">
        <v>82</v>
      </c>
      <c r="M185" t="s">
        <v>83</v>
      </c>
      <c r="N185" t="s">
        <v>291</v>
      </c>
    </row>
    <row r="186" spans="1:14" x14ac:dyDescent="0.2">
      <c r="A186" t="s">
        <v>287</v>
      </c>
      <c r="B186" s="5" t="s">
        <v>198</v>
      </c>
      <c r="C186" s="5" t="s">
        <v>19</v>
      </c>
      <c r="D186" s="5" t="s">
        <v>72</v>
      </c>
      <c r="E186" s="5" t="s">
        <v>80</v>
      </c>
      <c r="F186" t="s">
        <v>77</v>
      </c>
      <c r="G186" t="s">
        <v>78</v>
      </c>
      <c r="H186">
        <v>3867.4100000000003</v>
      </c>
      <c r="I186">
        <v>3867.4100000000003</v>
      </c>
      <c r="J186" t="s">
        <v>288</v>
      </c>
      <c r="K186" t="s">
        <v>289</v>
      </c>
      <c r="L186" t="s">
        <v>86</v>
      </c>
      <c r="M186" t="s">
        <v>87</v>
      </c>
      <c r="N186" t="s">
        <v>291</v>
      </c>
    </row>
    <row r="187" spans="1:14" x14ac:dyDescent="0.2">
      <c r="A187" t="s">
        <v>287</v>
      </c>
      <c r="B187" s="5" t="s">
        <v>198</v>
      </c>
      <c r="C187" s="5" t="s">
        <v>19</v>
      </c>
      <c r="D187" s="5" t="s">
        <v>72</v>
      </c>
      <c r="E187" s="5" t="s">
        <v>80</v>
      </c>
      <c r="F187" t="s">
        <v>77</v>
      </c>
      <c r="G187" t="s">
        <v>78</v>
      </c>
      <c r="H187">
        <v>914.08</v>
      </c>
      <c r="I187">
        <v>914.08</v>
      </c>
      <c r="J187" t="s">
        <v>288</v>
      </c>
      <c r="K187" t="s">
        <v>289</v>
      </c>
      <c r="L187" t="s">
        <v>88</v>
      </c>
      <c r="M187" t="s">
        <v>89</v>
      </c>
      <c r="N187" t="s">
        <v>291</v>
      </c>
    </row>
    <row r="188" spans="1:14" x14ac:dyDescent="0.2">
      <c r="A188" t="s">
        <v>287</v>
      </c>
      <c r="B188" s="5" t="s">
        <v>198</v>
      </c>
      <c r="C188" s="5" t="s">
        <v>19</v>
      </c>
      <c r="D188" s="5" t="s">
        <v>72</v>
      </c>
      <c r="E188" s="5" t="s">
        <v>80</v>
      </c>
      <c r="F188" t="s">
        <v>77</v>
      </c>
      <c r="G188" t="s">
        <v>78</v>
      </c>
      <c r="H188">
        <v>3448.9</v>
      </c>
      <c r="I188">
        <v>3448.9</v>
      </c>
      <c r="J188" t="s">
        <v>288</v>
      </c>
      <c r="K188" t="s">
        <v>289</v>
      </c>
      <c r="L188" t="s">
        <v>84</v>
      </c>
      <c r="M188" t="s">
        <v>85</v>
      </c>
      <c r="N188" t="s">
        <v>291</v>
      </c>
    </row>
    <row r="189" spans="1:14" x14ac:dyDescent="0.2">
      <c r="A189" t="s">
        <v>287</v>
      </c>
      <c r="B189" s="5" t="s">
        <v>198</v>
      </c>
      <c r="C189" s="5" t="s">
        <v>19</v>
      </c>
      <c r="D189" s="5" t="s">
        <v>72</v>
      </c>
      <c r="E189" s="5" t="s">
        <v>80</v>
      </c>
      <c r="F189" t="s">
        <v>77</v>
      </c>
      <c r="G189" t="s">
        <v>78</v>
      </c>
      <c r="H189">
        <v>492.91</v>
      </c>
      <c r="I189">
        <v>492.91</v>
      </c>
      <c r="J189" t="s">
        <v>288</v>
      </c>
      <c r="K189" t="s">
        <v>289</v>
      </c>
      <c r="L189" t="s">
        <v>294</v>
      </c>
      <c r="M189" t="s">
        <v>295</v>
      </c>
      <c r="N189" t="s">
        <v>291</v>
      </c>
    </row>
    <row r="190" spans="1:14" x14ac:dyDescent="0.2">
      <c r="A190" t="s">
        <v>287</v>
      </c>
      <c r="B190" s="5" t="s">
        <v>198</v>
      </c>
      <c r="C190" s="5" t="s">
        <v>19</v>
      </c>
      <c r="D190" s="5" t="s">
        <v>72</v>
      </c>
      <c r="E190" s="5" t="s">
        <v>80</v>
      </c>
      <c r="F190" t="s">
        <v>77</v>
      </c>
      <c r="G190" t="s">
        <v>78</v>
      </c>
      <c r="H190">
        <v>65.930000000000007</v>
      </c>
      <c r="I190">
        <v>65.930000000000007</v>
      </c>
      <c r="J190" t="s">
        <v>288</v>
      </c>
      <c r="K190" t="s">
        <v>289</v>
      </c>
      <c r="L190" t="s">
        <v>90</v>
      </c>
      <c r="M190" t="s">
        <v>91</v>
      </c>
      <c r="N190" t="s">
        <v>291</v>
      </c>
    </row>
    <row r="191" spans="1:14" x14ac:dyDescent="0.2">
      <c r="A191" t="s">
        <v>287</v>
      </c>
      <c r="B191" s="5" t="s">
        <v>198</v>
      </c>
      <c r="C191" s="5" t="s">
        <v>19</v>
      </c>
      <c r="D191" s="5" t="s">
        <v>72</v>
      </c>
      <c r="E191" s="5" t="s">
        <v>80</v>
      </c>
      <c r="F191" t="s">
        <v>77</v>
      </c>
      <c r="G191" t="s">
        <v>292</v>
      </c>
      <c r="H191">
        <v>21415.759999999998</v>
      </c>
      <c r="I191">
        <v>21415.759999999998</v>
      </c>
      <c r="J191" t="s">
        <v>288</v>
      </c>
      <c r="K191" t="s">
        <v>289</v>
      </c>
      <c r="L191" t="s">
        <v>84</v>
      </c>
      <c r="M191" t="s">
        <v>85</v>
      </c>
      <c r="N191" t="s">
        <v>291</v>
      </c>
    </row>
    <row r="192" spans="1:14" x14ac:dyDescent="0.2">
      <c r="A192" t="s">
        <v>287</v>
      </c>
      <c r="B192" s="5" t="s">
        <v>198</v>
      </c>
      <c r="C192" s="5" t="s">
        <v>19</v>
      </c>
      <c r="D192" s="5" t="s">
        <v>20</v>
      </c>
      <c r="E192" s="5" t="s">
        <v>56</v>
      </c>
      <c r="F192" t="s">
        <v>35</v>
      </c>
      <c r="G192" t="s">
        <v>39</v>
      </c>
      <c r="H192">
        <v>3059.64</v>
      </c>
      <c r="I192">
        <v>3059.64</v>
      </c>
      <c r="J192" t="s">
        <v>288</v>
      </c>
      <c r="K192" t="s">
        <v>289</v>
      </c>
      <c r="L192" t="s">
        <v>37</v>
      </c>
      <c r="M192" t="s">
        <v>38</v>
      </c>
      <c r="N192" t="s">
        <v>291</v>
      </c>
    </row>
    <row r="193" spans="1:14" x14ac:dyDescent="0.2">
      <c r="A193" t="s">
        <v>287</v>
      </c>
      <c r="B193" s="5" t="s">
        <v>211</v>
      </c>
      <c r="C193" s="5" t="s">
        <v>19</v>
      </c>
      <c r="D193" s="5" t="s">
        <v>72</v>
      </c>
      <c r="E193" s="5" t="s">
        <v>48</v>
      </c>
      <c r="F193" t="s">
        <v>35</v>
      </c>
      <c r="G193" t="s">
        <v>39</v>
      </c>
      <c r="H193">
        <v>294.77999999999997</v>
      </c>
      <c r="I193">
        <v>294.77999999999997</v>
      </c>
      <c r="J193" t="s">
        <v>288</v>
      </c>
      <c r="K193" t="s">
        <v>289</v>
      </c>
      <c r="L193" t="s">
        <v>108</v>
      </c>
      <c r="M193" t="s">
        <v>109</v>
      </c>
      <c r="N193" t="s">
        <v>291</v>
      </c>
    </row>
    <row r="194" spans="1:14" x14ac:dyDescent="0.2">
      <c r="A194" t="s">
        <v>287</v>
      </c>
      <c r="B194" s="5" t="s">
        <v>211</v>
      </c>
      <c r="C194" s="5" t="s">
        <v>19</v>
      </c>
      <c r="D194" s="5" t="s">
        <v>72</v>
      </c>
      <c r="E194" s="5" t="s">
        <v>76</v>
      </c>
      <c r="F194" t="s">
        <v>77</v>
      </c>
      <c r="G194" t="s">
        <v>78</v>
      </c>
      <c r="H194">
        <v>68.7</v>
      </c>
      <c r="I194">
        <v>68.7</v>
      </c>
      <c r="J194" t="s">
        <v>288</v>
      </c>
      <c r="K194" t="s">
        <v>289</v>
      </c>
      <c r="L194" t="s">
        <v>79</v>
      </c>
      <c r="M194" t="s">
        <v>76</v>
      </c>
      <c r="N194" t="s">
        <v>291</v>
      </c>
    </row>
    <row r="195" spans="1:14" x14ac:dyDescent="0.2">
      <c r="A195" t="s">
        <v>287</v>
      </c>
      <c r="B195" s="5" t="s">
        <v>211</v>
      </c>
      <c r="C195" s="5" t="s">
        <v>19</v>
      </c>
      <c r="D195" s="5" t="s">
        <v>72</v>
      </c>
      <c r="E195" s="5" t="s">
        <v>80</v>
      </c>
      <c r="F195" t="s">
        <v>77</v>
      </c>
      <c r="G195" t="s">
        <v>78</v>
      </c>
      <c r="H195">
        <v>3364.53</v>
      </c>
      <c r="I195">
        <v>3364.53</v>
      </c>
      <c r="J195" t="s">
        <v>288</v>
      </c>
      <c r="K195" t="s">
        <v>289</v>
      </c>
      <c r="L195" t="s">
        <v>82</v>
      </c>
      <c r="M195" t="s">
        <v>83</v>
      </c>
      <c r="N195" t="s">
        <v>291</v>
      </c>
    </row>
    <row r="196" spans="1:14" x14ac:dyDescent="0.2">
      <c r="A196" t="s">
        <v>287</v>
      </c>
      <c r="B196" s="5" t="s">
        <v>211</v>
      </c>
      <c r="C196" s="5" t="s">
        <v>19</v>
      </c>
      <c r="D196" s="5" t="s">
        <v>72</v>
      </c>
      <c r="E196" s="5" t="s">
        <v>80</v>
      </c>
      <c r="F196" t="s">
        <v>77</v>
      </c>
      <c r="G196" t="s">
        <v>78</v>
      </c>
      <c r="H196">
        <v>3139.31</v>
      </c>
      <c r="I196">
        <v>3139.31</v>
      </c>
      <c r="J196" t="s">
        <v>288</v>
      </c>
      <c r="K196" t="s">
        <v>289</v>
      </c>
      <c r="L196" t="s">
        <v>86</v>
      </c>
      <c r="M196" t="s">
        <v>87</v>
      </c>
      <c r="N196" t="s">
        <v>291</v>
      </c>
    </row>
    <row r="197" spans="1:14" x14ac:dyDescent="0.2">
      <c r="A197" t="s">
        <v>287</v>
      </c>
      <c r="B197" s="5" t="s">
        <v>211</v>
      </c>
      <c r="C197" s="5" t="s">
        <v>19</v>
      </c>
      <c r="D197" s="5" t="s">
        <v>72</v>
      </c>
      <c r="E197" s="5" t="s">
        <v>80</v>
      </c>
      <c r="F197" t="s">
        <v>77</v>
      </c>
      <c r="G197" t="s">
        <v>78</v>
      </c>
      <c r="H197">
        <v>72.099999999999994</v>
      </c>
      <c r="I197">
        <v>72.099999999999994</v>
      </c>
      <c r="J197" t="s">
        <v>288</v>
      </c>
      <c r="K197" t="s">
        <v>289</v>
      </c>
      <c r="L197" t="s">
        <v>187</v>
      </c>
      <c r="M197" t="s">
        <v>188</v>
      </c>
      <c r="N197" t="s">
        <v>291</v>
      </c>
    </row>
    <row r="198" spans="1:14" x14ac:dyDescent="0.2">
      <c r="A198" t="s">
        <v>287</v>
      </c>
      <c r="B198" s="5" t="s">
        <v>211</v>
      </c>
      <c r="C198" s="5" t="s">
        <v>19</v>
      </c>
      <c r="D198" s="5" t="s">
        <v>72</v>
      </c>
      <c r="E198" s="5" t="s">
        <v>80</v>
      </c>
      <c r="F198" t="s">
        <v>77</v>
      </c>
      <c r="G198" t="s">
        <v>78</v>
      </c>
      <c r="H198">
        <v>746.92</v>
      </c>
      <c r="I198">
        <v>746.92</v>
      </c>
      <c r="J198" t="s">
        <v>288</v>
      </c>
      <c r="K198" t="s">
        <v>289</v>
      </c>
      <c r="L198" t="s">
        <v>88</v>
      </c>
      <c r="M198" t="s">
        <v>89</v>
      </c>
      <c r="N198" t="s">
        <v>291</v>
      </c>
    </row>
    <row r="199" spans="1:14" x14ac:dyDescent="0.2">
      <c r="A199" t="s">
        <v>287</v>
      </c>
      <c r="B199" s="5" t="s">
        <v>211</v>
      </c>
      <c r="C199" s="5" t="s">
        <v>19</v>
      </c>
      <c r="D199" s="5" t="s">
        <v>72</v>
      </c>
      <c r="E199" s="5" t="s">
        <v>80</v>
      </c>
      <c r="F199" t="s">
        <v>77</v>
      </c>
      <c r="G199" t="s">
        <v>78</v>
      </c>
      <c r="H199">
        <v>4602</v>
      </c>
      <c r="I199">
        <v>4602</v>
      </c>
      <c r="J199" t="s">
        <v>288</v>
      </c>
      <c r="K199" t="s">
        <v>289</v>
      </c>
      <c r="L199" t="s">
        <v>84</v>
      </c>
      <c r="M199" t="s">
        <v>85</v>
      </c>
      <c r="N199" t="s">
        <v>291</v>
      </c>
    </row>
    <row r="200" spans="1:14" x14ac:dyDescent="0.2">
      <c r="A200" t="s">
        <v>287</v>
      </c>
      <c r="B200" s="5" t="s">
        <v>211</v>
      </c>
      <c r="C200" s="5" t="s">
        <v>19</v>
      </c>
      <c r="D200" s="5" t="s">
        <v>72</v>
      </c>
      <c r="E200" s="5" t="s">
        <v>80</v>
      </c>
      <c r="F200" t="s">
        <v>77</v>
      </c>
      <c r="G200" t="s">
        <v>78</v>
      </c>
      <c r="H200">
        <v>1931.76</v>
      </c>
      <c r="I200">
        <v>1931.76</v>
      </c>
      <c r="J200" t="s">
        <v>288</v>
      </c>
      <c r="K200" t="s">
        <v>289</v>
      </c>
      <c r="L200" t="s">
        <v>294</v>
      </c>
      <c r="M200" t="s">
        <v>295</v>
      </c>
      <c r="N200" t="s">
        <v>291</v>
      </c>
    </row>
    <row r="201" spans="1:14" x14ac:dyDescent="0.2">
      <c r="A201" t="s">
        <v>287</v>
      </c>
      <c r="B201" s="5" t="s">
        <v>204</v>
      </c>
      <c r="C201" s="5" t="s">
        <v>19</v>
      </c>
      <c r="D201" s="5" t="s">
        <v>72</v>
      </c>
      <c r="E201" s="5" t="s">
        <v>80</v>
      </c>
      <c r="F201" t="s">
        <v>77</v>
      </c>
      <c r="G201" t="s">
        <v>78</v>
      </c>
      <c r="H201">
        <v>510.46999999999997</v>
      </c>
      <c r="I201">
        <v>510.46999999999997</v>
      </c>
      <c r="J201" t="s">
        <v>288</v>
      </c>
      <c r="K201" t="s">
        <v>289</v>
      </c>
      <c r="L201" t="s">
        <v>86</v>
      </c>
      <c r="M201" t="s">
        <v>87</v>
      </c>
      <c r="N201" t="s">
        <v>291</v>
      </c>
    </row>
    <row r="202" spans="1:14" x14ac:dyDescent="0.2">
      <c r="A202" t="s">
        <v>287</v>
      </c>
      <c r="B202" s="5" t="s">
        <v>211</v>
      </c>
      <c r="C202" s="5" t="s">
        <v>19</v>
      </c>
      <c r="D202" s="5" t="s">
        <v>72</v>
      </c>
      <c r="E202" s="5" t="s">
        <v>80</v>
      </c>
      <c r="F202" t="s">
        <v>77</v>
      </c>
      <c r="G202" t="s">
        <v>292</v>
      </c>
      <c r="H202">
        <v>17615.060000000001</v>
      </c>
      <c r="I202">
        <v>17615.060000000001</v>
      </c>
      <c r="J202" t="s">
        <v>288</v>
      </c>
      <c r="K202" t="s">
        <v>289</v>
      </c>
      <c r="L202" t="s">
        <v>84</v>
      </c>
      <c r="M202" t="s">
        <v>85</v>
      </c>
      <c r="N202" t="s">
        <v>291</v>
      </c>
    </row>
    <row r="203" spans="1:14" x14ac:dyDescent="0.2">
      <c r="A203" t="s">
        <v>287</v>
      </c>
      <c r="B203" s="5" t="s">
        <v>211</v>
      </c>
      <c r="C203" s="5" t="s">
        <v>19</v>
      </c>
      <c r="D203" s="5" t="s">
        <v>20</v>
      </c>
      <c r="E203" s="5" t="s">
        <v>56</v>
      </c>
      <c r="F203" t="s">
        <v>35</v>
      </c>
      <c r="G203" t="s">
        <v>39</v>
      </c>
      <c r="H203">
        <v>32.119999999999997</v>
      </c>
      <c r="I203">
        <v>32.119999999999997</v>
      </c>
      <c r="J203" t="s">
        <v>288</v>
      </c>
      <c r="K203" t="s">
        <v>289</v>
      </c>
      <c r="L203" t="s">
        <v>37</v>
      </c>
      <c r="M203" t="s">
        <v>38</v>
      </c>
      <c r="N203" t="s">
        <v>291</v>
      </c>
    </row>
    <row r="204" spans="1:14" x14ac:dyDescent="0.2">
      <c r="A204" t="s">
        <v>287</v>
      </c>
      <c r="B204" s="5" t="s">
        <v>211</v>
      </c>
      <c r="C204" s="5" t="s">
        <v>19</v>
      </c>
      <c r="D204" s="5" t="s">
        <v>72</v>
      </c>
      <c r="E204" s="5" t="s">
        <v>48</v>
      </c>
      <c r="F204" t="s">
        <v>35</v>
      </c>
      <c r="G204" t="s">
        <v>39</v>
      </c>
      <c r="H204">
        <v>75.75</v>
      </c>
      <c r="I204">
        <v>75.75</v>
      </c>
      <c r="J204" t="s">
        <v>288</v>
      </c>
      <c r="K204" t="s">
        <v>289</v>
      </c>
      <c r="L204" t="s">
        <v>103</v>
      </c>
      <c r="M204" t="s">
        <v>104</v>
      </c>
      <c r="N204" t="s">
        <v>291</v>
      </c>
    </row>
    <row r="205" spans="1:14" x14ac:dyDescent="0.2">
      <c r="A205" t="s">
        <v>287</v>
      </c>
      <c r="B205" s="5" t="s">
        <v>211</v>
      </c>
      <c r="C205" s="5" t="s">
        <v>19</v>
      </c>
      <c r="D205" s="5" t="s">
        <v>72</v>
      </c>
      <c r="E205" s="5" t="s">
        <v>48</v>
      </c>
      <c r="F205" t="s">
        <v>35</v>
      </c>
      <c r="G205" t="s">
        <v>39</v>
      </c>
      <c r="H205">
        <v>35.72</v>
      </c>
      <c r="I205">
        <v>35.72</v>
      </c>
      <c r="J205" t="s">
        <v>288</v>
      </c>
      <c r="K205" t="s">
        <v>289</v>
      </c>
      <c r="L205" t="s">
        <v>97</v>
      </c>
      <c r="M205" t="s">
        <v>98</v>
      </c>
      <c r="N205" t="s">
        <v>291</v>
      </c>
    </row>
    <row r="206" spans="1:14" x14ac:dyDescent="0.2">
      <c r="A206" t="s">
        <v>287</v>
      </c>
      <c r="B206" s="5" t="s">
        <v>211</v>
      </c>
      <c r="C206" s="5" t="s">
        <v>19</v>
      </c>
      <c r="D206" s="5" t="s">
        <v>72</v>
      </c>
      <c r="E206" s="5" t="s">
        <v>48</v>
      </c>
      <c r="F206" t="s">
        <v>35</v>
      </c>
      <c r="G206" t="s">
        <v>39</v>
      </c>
      <c r="H206">
        <v>44.35</v>
      </c>
      <c r="I206">
        <v>44.35</v>
      </c>
      <c r="J206" t="s">
        <v>288</v>
      </c>
      <c r="K206" t="s">
        <v>289</v>
      </c>
      <c r="L206" t="s">
        <v>105</v>
      </c>
      <c r="M206" t="s">
        <v>106</v>
      </c>
      <c r="N206" t="s">
        <v>291</v>
      </c>
    </row>
    <row r="207" spans="1:14" x14ac:dyDescent="0.2">
      <c r="A207" t="s">
        <v>287</v>
      </c>
      <c r="B207" s="5" t="s">
        <v>211</v>
      </c>
      <c r="C207" s="5" t="s">
        <v>19</v>
      </c>
      <c r="D207" s="5" t="s">
        <v>72</v>
      </c>
      <c r="E207" s="5" t="s">
        <v>48</v>
      </c>
      <c r="F207" t="s">
        <v>35</v>
      </c>
      <c r="G207" t="s">
        <v>39</v>
      </c>
      <c r="H207">
        <v>80.95</v>
      </c>
      <c r="I207">
        <v>80.95</v>
      </c>
      <c r="J207" t="s">
        <v>288</v>
      </c>
      <c r="K207" t="s">
        <v>289</v>
      </c>
      <c r="L207" t="s">
        <v>99</v>
      </c>
      <c r="M207" t="s">
        <v>100</v>
      </c>
      <c r="N207" t="s">
        <v>291</v>
      </c>
    </row>
    <row r="208" spans="1:14" x14ac:dyDescent="0.2">
      <c r="A208" t="s">
        <v>287</v>
      </c>
      <c r="B208" s="5" t="s">
        <v>211</v>
      </c>
      <c r="C208" s="5" t="s">
        <v>110</v>
      </c>
      <c r="D208" s="5" t="s">
        <v>111</v>
      </c>
      <c r="E208" s="5" t="s">
        <v>112</v>
      </c>
      <c r="F208" t="s">
        <v>113</v>
      </c>
      <c r="G208" t="s">
        <v>152</v>
      </c>
      <c r="H208">
        <v>39309.620000000003</v>
      </c>
      <c r="I208">
        <v>39309.620000000003</v>
      </c>
      <c r="J208" t="s">
        <v>288</v>
      </c>
      <c r="K208" t="s">
        <v>289</v>
      </c>
      <c r="L208" t="s">
        <v>153</v>
      </c>
      <c r="M208" t="s">
        <v>152</v>
      </c>
      <c r="N208" t="s">
        <v>291</v>
      </c>
    </row>
    <row r="209" spans="1:14" x14ac:dyDescent="0.2">
      <c r="A209" t="s">
        <v>287</v>
      </c>
      <c r="B209" s="5" t="s">
        <v>211</v>
      </c>
      <c r="C209" s="5" t="s">
        <v>110</v>
      </c>
      <c r="D209" s="5" t="s">
        <v>111</v>
      </c>
      <c r="E209" s="5" t="s">
        <v>112</v>
      </c>
      <c r="F209" t="s">
        <v>113</v>
      </c>
      <c r="G209" t="s">
        <v>114</v>
      </c>
      <c r="H209">
        <v>222.37</v>
      </c>
      <c r="I209">
        <v>222.37</v>
      </c>
      <c r="J209" t="s">
        <v>288</v>
      </c>
      <c r="K209" t="s">
        <v>289</v>
      </c>
      <c r="L209" t="s">
        <v>115</v>
      </c>
      <c r="M209" t="s">
        <v>114</v>
      </c>
      <c r="N209" t="s">
        <v>291</v>
      </c>
    </row>
    <row r="210" spans="1:14" x14ac:dyDescent="0.2">
      <c r="A210" t="s">
        <v>287</v>
      </c>
      <c r="B210" s="5" t="s">
        <v>211</v>
      </c>
      <c r="C210" s="5" t="s">
        <v>110</v>
      </c>
      <c r="D210" s="5" t="s">
        <v>111</v>
      </c>
      <c r="E210" s="5" t="s">
        <v>112</v>
      </c>
      <c r="F210" t="s">
        <v>113</v>
      </c>
      <c r="G210" t="s">
        <v>116</v>
      </c>
      <c r="H210">
        <v>-2.23</v>
      </c>
      <c r="I210">
        <v>-2.23</v>
      </c>
      <c r="J210" t="s">
        <v>288</v>
      </c>
      <c r="K210" t="s">
        <v>289</v>
      </c>
      <c r="L210" t="s">
        <v>117</v>
      </c>
      <c r="M210" t="s">
        <v>116</v>
      </c>
      <c r="N210" t="s">
        <v>291</v>
      </c>
    </row>
    <row r="211" spans="1:14" x14ac:dyDescent="0.2">
      <c r="A211" t="s">
        <v>287</v>
      </c>
      <c r="B211" s="5" t="s">
        <v>211</v>
      </c>
      <c r="C211" s="5" t="s">
        <v>19</v>
      </c>
      <c r="D211" s="5" t="s">
        <v>72</v>
      </c>
      <c r="E211" s="5" t="s">
        <v>80</v>
      </c>
      <c r="F211" t="s">
        <v>77</v>
      </c>
      <c r="G211" t="s">
        <v>78</v>
      </c>
      <c r="H211">
        <v>161.79000000000002</v>
      </c>
      <c r="I211">
        <v>161.79000000000002</v>
      </c>
      <c r="J211" t="s">
        <v>288</v>
      </c>
      <c r="K211" t="s">
        <v>289</v>
      </c>
      <c r="L211" t="s">
        <v>90</v>
      </c>
      <c r="M211" t="s">
        <v>91</v>
      </c>
      <c r="N211" t="s">
        <v>291</v>
      </c>
    </row>
    <row r="212" spans="1:14" x14ac:dyDescent="0.2">
      <c r="A212" t="s">
        <v>287</v>
      </c>
      <c r="B212" s="5" t="s">
        <v>204</v>
      </c>
      <c r="C212" s="5" t="s">
        <v>19</v>
      </c>
      <c r="D212" s="5" t="s">
        <v>72</v>
      </c>
      <c r="E212" s="5" t="s">
        <v>48</v>
      </c>
      <c r="F212" t="s">
        <v>35</v>
      </c>
      <c r="G212" t="s">
        <v>39</v>
      </c>
      <c r="H212">
        <v>180.75</v>
      </c>
      <c r="I212">
        <v>180.75</v>
      </c>
      <c r="J212" t="s">
        <v>288</v>
      </c>
      <c r="K212" t="s">
        <v>289</v>
      </c>
      <c r="L212" t="s">
        <v>99</v>
      </c>
      <c r="M212" t="s">
        <v>100</v>
      </c>
      <c r="N212" t="s">
        <v>291</v>
      </c>
    </row>
    <row r="213" spans="1:14" x14ac:dyDescent="0.2">
      <c r="A213" t="s">
        <v>287</v>
      </c>
      <c r="B213" s="5" t="s">
        <v>197</v>
      </c>
      <c r="C213" s="5" t="s">
        <v>110</v>
      </c>
      <c r="D213" s="5" t="s">
        <v>111</v>
      </c>
      <c r="E213" s="5" t="s">
        <v>112</v>
      </c>
      <c r="F213" t="s">
        <v>113</v>
      </c>
      <c r="G213" t="s">
        <v>116</v>
      </c>
      <c r="H213">
        <v>0.02</v>
      </c>
      <c r="I213">
        <v>0.02</v>
      </c>
      <c r="J213" t="s">
        <v>288</v>
      </c>
      <c r="K213" t="s">
        <v>289</v>
      </c>
      <c r="L213" t="s">
        <v>117</v>
      </c>
      <c r="M213" t="s">
        <v>116</v>
      </c>
      <c r="N213" t="s">
        <v>291</v>
      </c>
    </row>
    <row r="214" spans="1:14" x14ac:dyDescent="0.2">
      <c r="A214" t="s">
        <v>287</v>
      </c>
      <c r="B214" s="5" t="s">
        <v>204</v>
      </c>
      <c r="C214" s="5" t="s">
        <v>19</v>
      </c>
      <c r="D214" s="5" t="s">
        <v>72</v>
      </c>
      <c r="E214" s="5" t="s">
        <v>80</v>
      </c>
      <c r="F214" t="s">
        <v>77</v>
      </c>
      <c r="G214" t="s">
        <v>78</v>
      </c>
      <c r="H214">
        <v>1282.3499999999999</v>
      </c>
      <c r="I214">
        <v>1282.3499999999999</v>
      </c>
      <c r="J214" t="s">
        <v>288</v>
      </c>
      <c r="K214" t="s">
        <v>289</v>
      </c>
      <c r="L214" t="s">
        <v>84</v>
      </c>
      <c r="M214" t="s">
        <v>85</v>
      </c>
      <c r="N214" t="s">
        <v>291</v>
      </c>
    </row>
    <row r="215" spans="1:14" x14ac:dyDescent="0.2">
      <c r="A215" t="s">
        <v>287</v>
      </c>
      <c r="B215" s="5" t="s">
        <v>204</v>
      </c>
      <c r="C215" s="5" t="s">
        <v>19</v>
      </c>
      <c r="D215" s="5" t="s">
        <v>72</v>
      </c>
      <c r="E215" s="5" t="s">
        <v>80</v>
      </c>
      <c r="F215" t="s">
        <v>77</v>
      </c>
      <c r="G215" t="s">
        <v>78</v>
      </c>
      <c r="H215">
        <v>1522.42</v>
      </c>
      <c r="I215">
        <v>1522.42</v>
      </c>
      <c r="J215" t="s">
        <v>288</v>
      </c>
      <c r="K215" t="s">
        <v>289</v>
      </c>
      <c r="L215" t="s">
        <v>294</v>
      </c>
      <c r="M215" t="s">
        <v>295</v>
      </c>
      <c r="N215" t="s">
        <v>291</v>
      </c>
    </row>
    <row r="216" spans="1:14" x14ac:dyDescent="0.2">
      <c r="A216" t="s">
        <v>287</v>
      </c>
      <c r="B216" s="5" t="s">
        <v>204</v>
      </c>
      <c r="C216" s="5" t="s">
        <v>19</v>
      </c>
      <c r="D216" s="5" t="s">
        <v>72</v>
      </c>
      <c r="E216" s="5" t="s">
        <v>80</v>
      </c>
      <c r="F216" t="s">
        <v>77</v>
      </c>
      <c r="G216" t="s">
        <v>78</v>
      </c>
      <c r="H216">
        <v>53.1</v>
      </c>
      <c r="I216">
        <v>53.1</v>
      </c>
      <c r="J216" t="s">
        <v>288</v>
      </c>
      <c r="K216" t="s">
        <v>289</v>
      </c>
      <c r="L216" t="s">
        <v>90</v>
      </c>
      <c r="M216" t="s">
        <v>91</v>
      </c>
      <c r="N216" t="s">
        <v>291</v>
      </c>
    </row>
    <row r="217" spans="1:14" x14ac:dyDescent="0.2">
      <c r="A217" t="s">
        <v>287</v>
      </c>
      <c r="B217" s="5" t="s">
        <v>204</v>
      </c>
      <c r="C217" s="5" t="s">
        <v>19</v>
      </c>
      <c r="D217" s="5" t="s">
        <v>72</v>
      </c>
      <c r="E217" s="5" t="s">
        <v>80</v>
      </c>
      <c r="F217" t="s">
        <v>77</v>
      </c>
      <c r="G217" t="s">
        <v>293</v>
      </c>
      <c r="H217">
        <v>17620.2</v>
      </c>
      <c r="I217">
        <v>17620.2</v>
      </c>
      <c r="J217" t="s">
        <v>288</v>
      </c>
      <c r="K217" t="s">
        <v>289</v>
      </c>
      <c r="L217" t="s">
        <v>84</v>
      </c>
      <c r="M217" t="s">
        <v>85</v>
      </c>
      <c r="N217" t="s">
        <v>291</v>
      </c>
    </row>
    <row r="218" spans="1:14" x14ac:dyDescent="0.2">
      <c r="A218" t="s">
        <v>287</v>
      </c>
      <c r="B218" s="5" t="s">
        <v>204</v>
      </c>
      <c r="C218" s="5" t="s">
        <v>19</v>
      </c>
      <c r="D218" s="5" t="s">
        <v>72</v>
      </c>
      <c r="E218" s="5" t="s">
        <v>48</v>
      </c>
      <c r="F218" t="s">
        <v>35</v>
      </c>
      <c r="G218" t="s">
        <v>39</v>
      </c>
      <c r="H218">
        <v>463.67</v>
      </c>
      <c r="I218">
        <v>463.67</v>
      </c>
      <c r="J218" t="s">
        <v>288</v>
      </c>
      <c r="K218" t="s">
        <v>289</v>
      </c>
      <c r="L218" t="s">
        <v>108</v>
      </c>
      <c r="M218" t="s">
        <v>109</v>
      </c>
      <c r="N218" t="s">
        <v>291</v>
      </c>
    </row>
    <row r="219" spans="1:14" x14ac:dyDescent="0.2">
      <c r="A219" t="s">
        <v>287</v>
      </c>
      <c r="B219" s="5" t="s">
        <v>204</v>
      </c>
      <c r="C219" s="5" t="s">
        <v>19</v>
      </c>
      <c r="D219" s="5" t="s">
        <v>72</v>
      </c>
      <c r="E219" s="5" t="s">
        <v>48</v>
      </c>
      <c r="F219" t="s">
        <v>35</v>
      </c>
      <c r="G219" t="s">
        <v>39</v>
      </c>
      <c r="H219">
        <v>152.55000000000001</v>
      </c>
      <c r="I219">
        <v>152.55000000000001</v>
      </c>
      <c r="J219" t="s">
        <v>288</v>
      </c>
      <c r="K219" t="s">
        <v>289</v>
      </c>
      <c r="L219" t="s">
        <v>103</v>
      </c>
      <c r="M219" t="s">
        <v>104</v>
      </c>
      <c r="N219" t="s">
        <v>291</v>
      </c>
    </row>
    <row r="220" spans="1:14" x14ac:dyDescent="0.2">
      <c r="A220" t="s">
        <v>287</v>
      </c>
      <c r="B220" s="5" t="s">
        <v>211</v>
      </c>
      <c r="C220" s="5" t="s">
        <v>19</v>
      </c>
      <c r="D220" s="5" t="s">
        <v>20</v>
      </c>
      <c r="E220" s="5" t="s">
        <v>123</v>
      </c>
      <c r="F220" t="s">
        <v>61</v>
      </c>
      <c r="G220" t="s">
        <v>123</v>
      </c>
      <c r="H220">
        <v>-10816.55</v>
      </c>
      <c r="I220">
        <v>-10816.55</v>
      </c>
      <c r="J220" t="s">
        <v>288</v>
      </c>
      <c r="K220" t="s">
        <v>289</v>
      </c>
      <c r="L220" t="s">
        <v>124</v>
      </c>
      <c r="M220" t="s">
        <v>123</v>
      </c>
      <c r="N220" t="s">
        <v>291</v>
      </c>
    </row>
    <row r="221" spans="1:14" x14ac:dyDescent="0.2">
      <c r="A221" t="s">
        <v>287</v>
      </c>
      <c r="B221" s="5" t="s">
        <v>204</v>
      </c>
      <c r="C221" s="5" t="s">
        <v>19</v>
      </c>
      <c r="D221" s="5" t="s">
        <v>72</v>
      </c>
      <c r="E221" s="5" t="s">
        <v>48</v>
      </c>
      <c r="F221" t="s">
        <v>35</v>
      </c>
      <c r="G221" t="s">
        <v>39</v>
      </c>
      <c r="H221">
        <v>82.35</v>
      </c>
      <c r="I221">
        <v>82.35</v>
      </c>
      <c r="J221" t="s">
        <v>288</v>
      </c>
      <c r="K221" t="s">
        <v>289</v>
      </c>
      <c r="L221" t="s">
        <v>105</v>
      </c>
      <c r="M221" t="s">
        <v>106</v>
      </c>
      <c r="N221" t="s">
        <v>291</v>
      </c>
    </row>
    <row r="222" spans="1:14" x14ac:dyDescent="0.2">
      <c r="A222" t="s">
        <v>287</v>
      </c>
      <c r="B222" s="5" t="s">
        <v>211</v>
      </c>
      <c r="C222" s="5" t="s">
        <v>19</v>
      </c>
      <c r="D222" s="5" t="s">
        <v>20</v>
      </c>
      <c r="E222" s="5" t="s">
        <v>56</v>
      </c>
      <c r="F222" t="s">
        <v>35</v>
      </c>
      <c r="G222" t="s">
        <v>39</v>
      </c>
      <c r="H222">
        <v>1359.84</v>
      </c>
      <c r="I222">
        <v>1359.84</v>
      </c>
      <c r="J222" t="s">
        <v>288</v>
      </c>
      <c r="K222" t="s">
        <v>289</v>
      </c>
      <c r="L222" t="s">
        <v>37</v>
      </c>
      <c r="M222" t="s">
        <v>38</v>
      </c>
      <c r="N222" t="s">
        <v>291</v>
      </c>
    </row>
    <row r="223" spans="1:14" x14ac:dyDescent="0.2">
      <c r="A223" t="s">
        <v>287</v>
      </c>
      <c r="B223" s="5" t="s">
        <v>204</v>
      </c>
      <c r="C223" s="5" t="s">
        <v>110</v>
      </c>
      <c r="D223" s="5" t="s">
        <v>111</v>
      </c>
      <c r="E223" s="5" t="s">
        <v>112</v>
      </c>
      <c r="F223" t="s">
        <v>113</v>
      </c>
      <c r="G223" t="s">
        <v>114</v>
      </c>
      <c r="H223">
        <v>1104.32</v>
      </c>
      <c r="I223">
        <v>1104.32</v>
      </c>
      <c r="J223" t="s">
        <v>288</v>
      </c>
      <c r="K223" t="s">
        <v>289</v>
      </c>
      <c r="L223" t="s">
        <v>115</v>
      </c>
      <c r="M223" t="s">
        <v>114</v>
      </c>
      <c r="N223" t="s">
        <v>291</v>
      </c>
    </row>
    <row r="224" spans="1:14" x14ac:dyDescent="0.2">
      <c r="A224" t="s">
        <v>287</v>
      </c>
      <c r="B224" s="5" t="s">
        <v>204</v>
      </c>
      <c r="C224" s="5" t="s">
        <v>110</v>
      </c>
      <c r="D224" s="5" t="s">
        <v>111</v>
      </c>
      <c r="E224" s="5" t="s">
        <v>112</v>
      </c>
      <c r="F224" t="s">
        <v>113</v>
      </c>
      <c r="G224" t="s">
        <v>118</v>
      </c>
      <c r="H224">
        <v>2473.2399999999998</v>
      </c>
      <c r="I224">
        <v>2473.2399999999998</v>
      </c>
      <c r="J224" t="s">
        <v>288</v>
      </c>
      <c r="K224" t="s">
        <v>289</v>
      </c>
      <c r="L224" t="s">
        <v>119</v>
      </c>
      <c r="M224" t="s">
        <v>118</v>
      </c>
      <c r="N224" t="s">
        <v>291</v>
      </c>
    </row>
    <row r="225" spans="1:14" x14ac:dyDescent="0.2">
      <c r="A225" t="s">
        <v>287</v>
      </c>
      <c r="B225" s="5" t="s">
        <v>211</v>
      </c>
      <c r="C225" s="5" t="s">
        <v>19</v>
      </c>
      <c r="D225" s="5" t="s">
        <v>20</v>
      </c>
      <c r="E225" s="5" t="s">
        <v>21</v>
      </c>
      <c r="F225" t="s">
        <v>22</v>
      </c>
      <c r="G225" t="s">
        <v>21</v>
      </c>
      <c r="H225">
        <v>30.95</v>
      </c>
      <c r="I225">
        <v>30.95</v>
      </c>
      <c r="J225" t="s">
        <v>288</v>
      </c>
      <c r="K225" t="s">
        <v>289</v>
      </c>
      <c r="L225" t="s">
        <v>27</v>
      </c>
      <c r="M225" t="s">
        <v>21</v>
      </c>
      <c r="N225" t="s">
        <v>291</v>
      </c>
    </row>
    <row r="226" spans="1:14" x14ac:dyDescent="0.2">
      <c r="A226" t="s">
        <v>287</v>
      </c>
      <c r="B226" s="5" t="s">
        <v>211</v>
      </c>
      <c r="C226" s="5" t="s">
        <v>19</v>
      </c>
      <c r="D226" s="5" t="s">
        <v>20</v>
      </c>
      <c r="E226" s="5" t="s">
        <v>214</v>
      </c>
      <c r="F226" t="s">
        <v>29</v>
      </c>
      <c r="G226" t="s">
        <v>30</v>
      </c>
      <c r="H226">
        <v>18261.73</v>
      </c>
      <c r="I226">
        <v>18261.73</v>
      </c>
      <c r="J226" t="s">
        <v>288</v>
      </c>
      <c r="K226" t="s">
        <v>289</v>
      </c>
      <c r="L226" t="s">
        <v>215</v>
      </c>
      <c r="M226" t="s">
        <v>214</v>
      </c>
      <c r="N226" t="s">
        <v>291</v>
      </c>
    </row>
    <row r="227" spans="1:14" x14ac:dyDescent="0.2">
      <c r="A227" t="s">
        <v>287</v>
      </c>
      <c r="B227" s="5" t="s">
        <v>211</v>
      </c>
      <c r="C227" s="5" t="s">
        <v>19</v>
      </c>
      <c r="D227" s="5" t="s">
        <v>20</v>
      </c>
      <c r="E227" s="5" t="s">
        <v>34</v>
      </c>
      <c r="F227" t="s">
        <v>35</v>
      </c>
      <c r="G227" t="s">
        <v>39</v>
      </c>
      <c r="H227">
        <v>1.44</v>
      </c>
      <c r="I227">
        <v>1.44</v>
      </c>
      <c r="J227" t="s">
        <v>288</v>
      </c>
      <c r="K227" t="s">
        <v>289</v>
      </c>
      <c r="L227" t="s">
        <v>296</v>
      </c>
      <c r="M227" t="s">
        <v>297</v>
      </c>
      <c r="N227" t="s">
        <v>291</v>
      </c>
    </row>
    <row r="228" spans="1:14" x14ac:dyDescent="0.2">
      <c r="A228" t="s">
        <v>287</v>
      </c>
      <c r="B228" s="5" t="s">
        <v>211</v>
      </c>
      <c r="C228" s="5" t="s">
        <v>19</v>
      </c>
      <c r="D228" s="5" t="s">
        <v>20</v>
      </c>
      <c r="E228" s="5" t="s">
        <v>34</v>
      </c>
      <c r="F228" t="s">
        <v>35</v>
      </c>
      <c r="G228" t="s">
        <v>39</v>
      </c>
      <c r="H228">
        <v>86.8</v>
      </c>
      <c r="I228">
        <v>86.8</v>
      </c>
      <c r="J228" t="s">
        <v>288</v>
      </c>
      <c r="K228" t="s">
        <v>289</v>
      </c>
      <c r="L228" t="s">
        <v>296</v>
      </c>
      <c r="M228" t="s">
        <v>297</v>
      </c>
      <c r="N228" t="s">
        <v>291</v>
      </c>
    </row>
    <row r="229" spans="1:14" x14ac:dyDescent="0.2">
      <c r="A229" t="s">
        <v>287</v>
      </c>
      <c r="B229" s="5" t="s">
        <v>211</v>
      </c>
      <c r="C229" s="5" t="s">
        <v>19</v>
      </c>
      <c r="D229" s="5" t="s">
        <v>20</v>
      </c>
      <c r="E229" s="5" t="s">
        <v>48</v>
      </c>
      <c r="F229" t="s">
        <v>35</v>
      </c>
      <c r="G229" t="s">
        <v>39</v>
      </c>
      <c r="H229">
        <v>-152.37000000000003</v>
      </c>
      <c r="I229">
        <v>-152.37000000000003</v>
      </c>
      <c r="J229" t="s">
        <v>288</v>
      </c>
      <c r="K229" t="s">
        <v>289</v>
      </c>
      <c r="L229" t="s">
        <v>52</v>
      </c>
      <c r="M229" t="s">
        <v>53</v>
      </c>
      <c r="N229" t="s">
        <v>291</v>
      </c>
    </row>
    <row r="230" spans="1:14" x14ac:dyDescent="0.2">
      <c r="A230" t="s">
        <v>287</v>
      </c>
      <c r="B230" s="5" t="s">
        <v>204</v>
      </c>
      <c r="C230" s="5" t="s">
        <v>19</v>
      </c>
      <c r="D230" s="5" t="s">
        <v>72</v>
      </c>
      <c r="E230" s="5" t="s">
        <v>80</v>
      </c>
      <c r="F230" t="s">
        <v>77</v>
      </c>
      <c r="G230" t="s">
        <v>78</v>
      </c>
      <c r="H230">
        <v>169.13</v>
      </c>
      <c r="I230">
        <v>169.13</v>
      </c>
      <c r="J230" t="s">
        <v>288</v>
      </c>
      <c r="K230" t="s">
        <v>289</v>
      </c>
      <c r="L230" t="s">
        <v>187</v>
      </c>
      <c r="M230" t="s">
        <v>188</v>
      </c>
      <c r="N230" t="s">
        <v>291</v>
      </c>
    </row>
    <row r="231" spans="1:14" x14ac:dyDescent="0.2">
      <c r="A231" t="s">
        <v>287</v>
      </c>
      <c r="B231" s="5" t="s">
        <v>204</v>
      </c>
      <c r="C231" s="5" t="s">
        <v>19</v>
      </c>
      <c r="D231" s="5" t="s">
        <v>72</v>
      </c>
      <c r="E231" s="5" t="s">
        <v>48</v>
      </c>
      <c r="F231" t="s">
        <v>35</v>
      </c>
      <c r="G231" t="s">
        <v>39</v>
      </c>
      <c r="H231">
        <v>74.959999999999994</v>
      </c>
      <c r="I231">
        <v>74.959999999999994</v>
      </c>
      <c r="J231" t="s">
        <v>288</v>
      </c>
      <c r="K231" t="s">
        <v>289</v>
      </c>
      <c r="L231" t="s">
        <v>97</v>
      </c>
      <c r="M231" t="s">
        <v>98</v>
      </c>
      <c r="N231" t="s">
        <v>291</v>
      </c>
    </row>
    <row r="232" spans="1:14" x14ac:dyDescent="0.2">
      <c r="A232" t="s">
        <v>287</v>
      </c>
      <c r="B232" s="5" t="s">
        <v>193</v>
      </c>
      <c r="C232" s="5" t="s">
        <v>19</v>
      </c>
      <c r="D232" s="5" t="s">
        <v>20</v>
      </c>
      <c r="E232" s="5" t="s">
        <v>48</v>
      </c>
      <c r="F232" t="s">
        <v>35</v>
      </c>
      <c r="G232" t="s">
        <v>39</v>
      </c>
      <c r="H232">
        <v>-172.30999999999995</v>
      </c>
      <c r="I232">
        <v>-172.30999999999995</v>
      </c>
      <c r="J232" t="s">
        <v>288</v>
      </c>
      <c r="K232" t="s">
        <v>289</v>
      </c>
      <c r="L232" t="s">
        <v>52</v>
      </c>
      <c r="M232" t="s">
        <v>53</v>
      </c>
      <c r="N232" t="s">
        <v>291</v>
      </c>
    </row>
    <row r="233" spans="1:14" x14ac:dyDescent="0.2">
      <c r="A233" t="s">
        <v>287</v>
      </c>
      <c r="B233" s="5" t="s">
        <v>198</v>
      </c>
      <c r="C233" s="5" t="s">
        <v>19</v>
      </c>
      <c r="D233" s="5" t="s">
        <v>20</v>
      </c>
      <c r="E233" s="5" t="s">
        <v>21</v>
      </c>
      <c r="F233" t="s">
        <v>22</v>
      </c>
      <c r="G233" t="s">
        <v>21</v>
      </c>
      <c r="H233">
        <v>55.98</v>
      </c>
      <c r="I233">
        <v>55.98</v>
      </c>
      <c r="J233" t="s">
        <v>288</v>
      </c>
      <c r="K233" t="s">
        <v>289</v>
      </c>
      <c r="L233" t="s">
        <v>27</v>
      </c>
      <c r="M233" t="s">
        <v>21</v>
      </c>
      <c r="N233" t="s">
        <v>291</v>
      </c>
    </row>
    <row r="234" spans="1:14" x14ac:dyDescent="0.2">
      <c r="A234" t="s">
        <v>287</v>
      </c>
      <c r="B234" s="5" t="s">
        <v>189</v>
      </c>
      <c r="C234" s="5" t="s">
        <v>19</v>
      </c>
      <c r="D234" s="5" t="s">
        <v>72</v>
      </c>
      <c r="E234" s="5" t="s">
        <v>48</v>
      </c>
      <c r="F234" t="s">
        <v>35</v>
      </c>
      <c r="G234" t="s">
        <v>39</v>
      </c>
      <c r="H234">
        <v>425.74</v>
      </c>
      <c r="I234">
        <v>425.74</v>
      </c>
      <c r="J234" t="s">
        <v>288</v>
      </c>
      <c r="K234" t="s">
        <v>289</v>
      </c>
      <c r="L234" t="s">
        <v>97</v>
      </c>
      <c r="M234" t="s">
        <v>98</v>
      </c>
      <c r="N234" t="s">
        <v>291</v>
      </c>
    </row>
    <row r="235" spans="1:14" x14ac:dyDescent="0.2">
      <c r="A235" t="s">
        <v>287</v>
      </c>
      <c r="B235" s="5" t="s">
        <v>189</v>
      </c>
      <c r="C235" s="5" t="s">
        <v>19</v>
      </c>
      <c r="D235" s="5" t="s">
        <v>72</v>
      </c>
      <c r="E235" s="5" t="s">
        <v>48</v>
      </c>
      <c r="F235" t="s">
        <v>35</v>
      </c>
      <c r="G235" t="s">
        <v>39</v>
      </c>
      <c r="H235">
        <v>428.17</v>
      </c>
      <c r="I235">
        <v>428.17</v>
      </c>
      <c r="J235" t="s">
        <v>288</v>
      </c>
      <c r="K235" t="s">
        <v>289</v>
      </c>
      <c r="L235" t="s">
        <v>105</v>
      </c>
      <c r="M235" t="s">
        <v>106</v>
      </c>
      <c r="N235" t="s">
        <v>291</v>
      </c>
    </row>
    <row r="236" spans="1:14" x14ac:dyDescent="0.2">
      <c r="A236" t="s">
        <v>287</v>
      </c>
      <c r="B236" s="5" t="s">
        <v>189</v>
      </c>
      <c r="C236" s="5" t="s">
        <v>19</v>
      </c>
      <c r="D236" s="5" t="s">
        <v>72</v>
      </c>
      <c r="E236" s="5" t="s">
        <v>48</v>
      </c>
      <c r="F236" t="s">
        <v>35</v>
      </c>
      <c r="G236" t="s">
        <v>39</v>
      </c>
      <c r="H236">
        <v>864.71</v>
      </c>
      <c r="I236">
        <v>864.71</v>
      </c>
      <c r="J236" t="s">
        <v>288</v>
      </c>
      <c r="K236" t="s">
        <v>289</v>
      </c>
      <c r="L236" t="s">
        <v>99</v>
      </c>
      <c r="M236" t="s">
        <v>100</v>
      </c>
      <c r="N236" t="s">
        <v>291</v>
      </c>
    </row>
    <row r="237" spans="1:14" x14ac:dyDescent="0.2">
      <c r="A237" t="s">
        <v>287</v>
      </c>
      <c r="B237" s="5" t="s">
        <v>189</v>
      </c>
      <c r="C237" s="5" t="s">
        <v>110</v>
      </c>
      <c r="D237" s="5" t="s">
        <v>111</v>
      </c>
      <c r="E237" s="5" t="s">
        <v>112</v>
      </c>
      <c r="F237" t="s">
        <v>113</v>
      </c>
      <c r="G237" t="s">
        <v>114</v>
      </c>
      <c r="H237">
        <v>1288.78</v>
      </c>
      <c r="I237">
        <v>1288.78</v>
      </c>
      <c r="J237" t="s">
        <v>288</v>
      </c>
      <c r="K237" t="s">
        <v>289</v>
      </c>
      <c r="L237" t="s">
        <v>115</v>
      </c>
      <c r="M237" t="s">
        <v>114</v>
      </c>
      <c r="N237" t="s">
        <v>291</v>
      </c>
    </row>
    <row r="238" spans="1:14" x14ac:dyDescent="0.2">
      <c r="A238" t="s">
        <v>287</v>
      </c>
      <c r="B238" s="5" t="s">
        <v>189</v>
      </c>
      <c r="C238" s="5" t="s">
        <v>110</v>
      </c>
      <c r="D238" s="5" t="s">
        <v>111</v>
      </c>
      <c r="E238" s="5" t="s">
        <v>112</v>
      </c>
      <c r="F238" t="s">
        <v>113</v>
      </c>
      <c r="G238" t="s">
        <v>116</v>
      </c>
      <c r="H238">
        <v>0.78</v>
      </c>
      <c r="I238">
        <v>0.78</v>
      </c>
      <c r="J238" t="s">
        <v>288</v>
      </c>
      <c r="K238" t="s">
        <v>289</v>
      </c>
      <c r="L238" t="s">
        <v>117</v>
      </c>
      <c r="M238" t="s">
        <v>116</v>
      </c>
      <c r="N238" t="s">
        <v>291</v>
      </c>
    </row>
    <row r="239" spans="1:14" x14ac:dyDescent="0.2">
      <c r="A239" t="s">
        <v>287</v>
      </c>
      <c r="B239" s="5" t="s">
        <v>189</v>
      </c>
      <c r="C239" s="5" t="s">
        <v>110</v>
      </c>
      <c r="D239" s="5" t="s">
        <v>111</v>
      </c>
      <c r="E239" s="5" t="s">
        <v>112</v>
      </c>
      <c r="F239" t="s">
        <v>113</v>
      </c>
      <c r="G239" t="s">
        <v>118</v>
      </c>
      <c r="H239">
        <v>3577.79</v>
      </c>
      <c r="I239">
        <v>3577.79</v>
      </c>
      <c r="J239" t="s">
        <v>288</v>
      </c>
      <c r="K239" t="s">
        <v>289</v>
      </c>
      <c r="L239" t="s">
        <v>119</v>
      </c>
      <c r="M239" t="s">
        <v>118</v>
      </c>
      <c r="N239" t="s">
        <v>291</v>
      </c>
    </row>
    <row r="240" spans="1:14" x14ac:dyDescent="0.2">
      <c r="A240" t="s">
        <v>287</v>
      </c>
      <c r="B240" s="5" t="s">
        <v>189</v>
      </c>
      <c r="C240" s="5" t="s">
        <v>19</v>
      </c>
      <c r="D240" s="5" t="s">
        <v>72</v>
      </c>
      <c r="E240" s="5" t="s">
        <v>48</v>
      </c>
      <c r="F240" t="s">
        <v>35</v>
      </c>
      <c r="G240" t="s">
        <v>39</v>
      </c>
      <c r="H240">
        <v>542.29999999999995</v>
      </c>
      <c r="I240">
        <v>542.29999999999995</v>
      </c>
      <c r="J240" t="s">
        <v>288</v>
      </c>
      <c r="K240" t="s">
        <v>289</v>
      </c>
      <c r="L240" t="s">
        <v>108</v>
      </c>
      <c r="M240" t="s">
        <v>109</v>
      </c>
      <c r="N240" t="s">
        <v>291</v>
      </c>
    </row>
    <row r="241" spans="1:14" x14ac:dyDescent="0.2">
      <c r="A241" t="s">
        <v>287</v>
      </c>
      <c r="B241" s="5" t="s">
        <v>193</v>
      </c>
      <c r="C241" s="5" t="s">
        <v>19</v>
      </c>
      <c r="D241" s="5" t="s">
        <v>20</v>
      </c>
      <c r="E241" s="5" t="s">
        <v>44</v>
      </c>
      <c r="F241" t="s">
        <v>29</v>
      </c>
      <c r="G241" t="s">
        <v>30</v>
      </c>
      <c r="H241">
        <v>21167.5</v>
      </c>
      <c r="I241">
        <v>21167.5</v>
      </c>
      <c r="J241" t="s">
        <v>288</v>
      </c>
      <c r="K241" t="s">
        <v>289</v>
      </c>
      <c r="L241" t="s">
        <v>45</v>
      </c>
      <c r="M241" t="s">
        <v>44</v>
      </c>
      <c r="N241" t="s">
        <v>291</v>
      </c>
    </row>
    <row r="242" spans="1:14" x14ac:dyDescent="0.2">
      <c r="A242" t="s">
        <v>287</v>
      </c>
      <c r="B242" s="5" t="s">
        <v>189</v>
      </c>
      <c r="C242" s="5" t="s">
        <v>19</v>
      </c>
      <c r="D242" s="5" t="s">
        <v>72</v>
      </c>
      <c r="E242" s="5" t="s">
        <v>80</v>
      </c>
      <c r="F242" t="s">
        <v>77</v>
      </c>
      <c r="G242" t="s">
        <v>292</v>
      </c>
      <c r="H242">
        <v>6851.56</v>
      </c>
      <c r="I242">
        <v>6851.56</v>
      </c>
      <c r="J242" t="s">
        <v>288</v>
      </c>
      <c r="K242" t="s">
        <v>289</v>
      </c>
      <c r="L242" t="s">
        <v>84</v>
      </c>
      <c r="M242" t="s">
        <v>85</v>
      </c>
      <c r="N242" t="s">
        <v>291</v>
      </c>
    </row>
    <row r="243" spans="1:14" x14ac:dyDescent="0.2">
      <c r="A243" t="s">
        <v>287</v>
      </c>
      <c r="B243" s="5" t="s">
        <v>193</v>
      </c>
      <c r="C243" s="5" t="s">
        <v>19</v>
      </c>
      <c r="D243" s="5" t="s">
        <v>20</v>
      </c>
      <c r="E243" s="5" t="s">
        <v>56</v>
      </c>
      <c r="F243" t="s">
        <v>35</v>
      </c>
      <c r="G243" t="s">
        <v>39</v>
      </c>
      <c r="H243">
        <v>-2.2200000000000002</v>
      </c>
      <c r="I243">
        <v>-2.2200000000000002</v>
      </c>
      <c r="J243" t="s">
        <v>288</v>
      </c>
      <c r="K243" t="s">
        <v>289</v>
      </c>
      <c r="L243" t="s">
        <v>57</v>
      </c>
      <c r="M243" t="s">
        <v>58</v>
      </c>
      <c r="N243" t="s">
        <v>291</v>
      </c>
    </row>
    <row r="244" spans="1:14" x14ac:dyDescent="0.2">
      <c r="A244" t="s">
        <v>287</v>
      </c>
      <c r="B244" s="5" t="s">
        <v>193</v>
      </c>
      <c r="C244" s="5" t="s">
        <v>19</v>
      </c>
      <c r="D244" s="5" t="s">
        <v>20</v>
      </c>
      <c r="E244" s="5" t="s">
        <v>56</v>
      </c>
      <c r="F244" t="s">
        <v>35</v>
      </c>
      <c r="G244" t="s">
        <v>39</v>
      </c>
      <c r="H244">
        <v>82.88</v>
      </c>
      <c r="I244">
        <v>82.88</v>
      </c>
      <c r="J244" t="s">
        <v>288</v>
      </c>
      <c r="K244" t="s">
        <v>289</v>
      </c>
      <c r="L244" t="s">
        <v>37</v>
      </c>
      <c r="M244" t="s">
        <v>38</v>
      </c>
      <c r="N244" t="s">
        <v>291</v>
      </c>
    </row>
    <row r="245" spans="1:14" x14ac:dyDescent="0.2">
      <c r="A245" t="s">
        <v>287</v>
      </c>
      <c r="B245" s="5" t="s">
        <v>193</v>
      </c>
      <c r="C245" s="5" t="s">
        <v>19</v>
      </c>
      <c r="D245" s="5" t="s">
        <v>20</v>
      </c>
      <c r="E245" s="5" t="s">
        <v>56</v>
      </c>
      <c r="F245" t="s">
        <v>35</v>
      </c>
      <c r="G245" t="s">
        <v>39</v>
      </c>
      <c r="H245">
        <v>273.2</v>
      </c>
      <c r="I245">
        <v>273.2</v>
      </c>
      <c r="J245" t="s">
        <v>288</v>
      </c>
      <c r="K245" t="s">
        <v>289</v>
      </c>
      <c r="L245" t="s">
        <v>57</v>
      </c>
      <c r="M245" t="s">
        <v>58</v>
      </c>
      <c r="N245" t="s">
        <v>291</v>
      </c>
    </row>
    <row r="246" spans="1:14" x14ac:dyDescent="0.2">
      <c r="A246" t="s">
        <v>287</v>
      </c>
      <c r="B246" s="5" t="s">
        <v>193</v>
      </c>
      <c r="C246" s="5" t="s">
        <v>19</v>
      </c>
      <c r="D246" s="5" t="s">
        <v>20</v>
      </c>
      <c r="E246" s="5" t="s">
        <v>56</v>
      </c>
      <c r="F246" t="s">
        <v>35</v>
      </c>
      <c r="G246" t="s">
        <v>39</v>
      </c>
      <c r="H246">
        <v>3399.6</v>
      </c>
      <c r="I246">
        <v>3399.6</v>
      </c>
      <c r="J246" t="s">
        <v>288</v>
      </c>
      <c r="K246" t="s">
        <v>289</v>
      </c>
      <c r="L246" t="s">
        <v>37</v>
      </c>
      <c r="M246" t="s">
        <v>38</v>
      </c>
      <c r="N246" t="s">
        <v>291</v>
      </c>
    </row>
    <row r="247" spans="1:14" x14ac:dyDescent="0.2">
      <c r="A247" t="s">
        <v>287</v>
      </c>
      <c r="B247" s="5" t="s">
        <v>193</v>
      </c>
      <c r="C247" s="5" t="s">
        <v>19</v>
      </c>
      <c r="D247" s="5" t="s">
        <v>20</v>
      </c>
      <c r="E247" s="5" t="s">
        <v>123</v>
      </c>
      <c r="F247" t="s">
        <v>61</v>
      </c>
      <c r="G247" t="s">
        <v>123</v>
      </c>
      <c r="H247">
        <v>-7148.38</v>
      </c>
      <c r="I247">
        <v>-7148.38</v>
      </c>
      <c r="J247" t="s">
        <v>288</v>
      </c>
      <c r="K247" t="s">
        <v>289</v>
      </c>
      <c r="L247" t="s">
        <v>124</v>
      </c>
      <c r="M247" t="s">
        <v>123</v>
      </c>
      <c r="N247" t="s">
        <v>291</v>
      </c>
    </row>
    <row r="248" spans="1:14" x14ac:dyDescent="0.2">
      <c r="A248" t="s">
        <v>287</v>
      </c>
      <c r="B248" s="5" t="s">
        <v>193</v>
      </c>
      <c r="C248" s="5" t="s">
        <v>19</v>
      </c>
      <c r="D248" s="5" t="s">
        <v>72</v>
      </c>
      <c r="E248" s="5" t="s">
        <v>76</v>
      </c>
      <c r="F248" t="s">
        <v>77</v>
      </c>
      <c r="G248" t="s">
        <v>78</v>
      </c>
      <c r="H248">
        <v>71.52</v>
      </c>
      <c r="I248">
        <v>71.52</v>
      </c>
      <c r="J248" t="s">
        <v>288</v>
      </c>
      <c r="K248" t="s">
        <v>289</v>
      </c>
      <c r="L248" t="s">
        <v>79</v>
      </c>
      <c r="M248" t="s">
        <v>76</v>
      </c>
      <c r="N248" t="s">
        <v>291</v>
      </c>
    </row>
    <row r="249" spans="1:14" x14ac:dyDescent="0.2">
      <c r="A249" t="s">
        <v>287</v>
      </c>
      <c r="B249" s="5" t="s">
        <v>193</v>
      </c>
      <c r="C249" s="5" t="s">
        <v>19</v>
      </c>
      <c r="D249" s="5" t="s">
        <v>72</v>
      </c>
      <c r="E249" s="5" t="s">
        <v>80</v>
      </c>
      <c r="F249" t="s">
        <v>77</v>
      </c>
      <c r="G249" t="s">
        <v>78</v>
      </c>
      <c r="H249">
        <v>876.66</v>
      </c>
      <c r="I249">
        <v>876.66</v>
      </c>
      <c r="J249" t="s">
        <v>288</v>
      </c>
      <c r="K249" t="s">
        <v>289</v>
      </c>
      <c r="L249" t="s">
        <v>82</v>
      </c>
      <c r="M249" t="s">
        <v>83</v>
      </c>
      <c r="N249" t="s">
        <v>291</v>
      </c>
    </row>
    <row r="250" spans="1:14" x14ac:dyDescent="0.2">
      <c r="A250" t="s">
        <v>287</v>
      </c>
      <c r="B250" s="5" t="s">
        <v>193</v>
      </c>
      <c r="C250" s="5" t="s">
        <v>19</v>
      </c>
      <c r="D250" s="5" t="s">
        <v>20</v>
      </c>
      <c r="E250" s="5" t="s">
        <v>21</v>
      </c>
      <c r="F250" t="s">
        <v>22</v>
      </c>
      <c r="G250" t="s">
        <v>21</v>
      </c>
      <c r="H250">
        <v>81.14</v>
      </c>
      <c r="I250">
        <v>81.14</v>
      </c>
      <c r="J250" t="s">
        <v>288</v>
      </c>
      <c r="K250" t="s">
        <v>289</v>
      </c>
      <c r="L250" t="s">
        <v>27</v>
      </c>
      <c r="M250" t="s">
        <v>21</v>
      </c>
      <c r="N250" t="s">
        <v>291</v>
      </c>
    </row>
    <row r="251" spans="1:14" x14ac:dyDescent="0.2">
      <c r="A251" t="s">
        <v>287</v>
      </c>
      <c r="B251" s="5" t="s">
        <v>189</v>
      </c>
      <c r="C251" s="5" t="s">
        <v>19</v>
      </c>
      <c r="D251" s="5" t="s">
        <v>72</v>
      </c>
      <c r="E251" s="5" t="s">
        <v>76</v>
      </c>
      <c r="F251" t="s">
        <v>77</v>
      </c>
      <c r="G251" t="s">
        <v>78</v>
      </c>
      <c r="H251">
        <v>38.64</v>
      </c>
      <c r="I251">
        <v>38.64</v>
      </c>
      <c r="J251" t="s">
        <v>288</v>
      </c>
      <c r="K251" t="s">
        <v>289</v>
      </c>
      <c r="L251" t="s">
        <v>79</v>
      </c>
      <c r="M251" t="s">
        <v>76</v>
      </c>
      <c r="N251" t="s">
        <v>291</v>
      </c>
    </row>
    <row r="252" spans="1:14" x14ac:dyDescent="0.2">
      <c r="A252" t="s">
        <v>287</v>
      </c>
      <c r="B252" s="5" t="s">
        <v>211</v>
      </c>
      <c r="C252" s="5" t="s">
        <v>110</v>
      </c>
      <c r="D252" s="5" t="s">
        <v>111</v>
      </c>
      <c r="E252" s="5" t="s">
        <v>112</v>
      </c>
      <c r="F252" t="s">
        <v>113</v>
      </c>
      <c r="G252" t="s">
        <v>118</v>
      </c>
      <c r="H252">
        <v>5109.72</v>
      </c>
      <c r="I252">
        <v>5109.72</v>
      </c>
      <c r="J252" t="s">
        <v>288</v>
      </c>
      <c r="K252" t="s">
        <v>289</v>
      </c>
      <c r="L252" t="s">
        <v>119</v>
      </c>
      <c r="M252" t="s">
        <v>118</v>
      </c>
      <c r="N252" t="s">
        <v>291</v>
      </c>
    </row>
    <row r="253" spans="1:14" x14ac:dyDescent="0.2">
      <c r="A253" t="s">
        <v>287</v>
      </c>
      <c r="B253" s="5" t="s">
        <v>169</v>
      </c>
      <c r="C253" s="5" t="s">
        <v>110</v>
      </c>
      <c r="D253" s="5" t="s">
        <v>111</v>
      </c>
      <c r="E253" s="5" t="s">
        <v>112</v>
      </c>
      <c r="F253" t="s">
        <v>113</v>
      </c>
      <c r="G253" t="s">
        <v>116</v>
      </c>
      <c r="H253">
        <v>1.1299999999999999</v>
      </c>
      <c r="I253">
        <v>1.1299999999999999</v>
      </c>
      <c r="J253" t="s">
        <v>288</v>
      </c>
      <c r="K253" t="s">
        <v>289</v>
      </c>
      <c r="L253" t="s">
        <v>117</v>
      </c>
      <c r="M253" t="s">
        <v>116</v>
      </c>
      <c r="N253" t="s">
        <v>291</v>
      </c>
    </row>
    <row r="254" spans="1:14" x14ac:dyDescent="0.2">
      <c r="A254" t="s">
        <v>287</v>
      </c>
      <c r="B254" s="5" t="s">
        <v>169</v>
      </c>
      <c r="C254" s="5" t="s">
        <v>110</v>
      </c>
      <c r="D254" s="5" t="s">
        <v>111</v>
      </c>
      <c r="E254" s="5" t="s">
        <v>112</v>
      </c>
      <c r="F254" t="s">
        <v>113</v>
      </c>
      <c r="G254" t="s">
        <v>118</v>
      </c>
      <c r="H254">
        <v>3654.1</v>
      </c>
      <c r="I254">
        <v>3654.1</v>
      </c>
      <c r="J254" t="s">
        <v>288</v>
      </c>
      <c r="K254" t="s">
        <v>289</v>
      </c>
      <c r="L254" t="s">
        <v>119</v>
      </c>
      <c r="M254" t="s">
        <v>118</v>
      </c>
      <c r="N254" t="s">
        <v>291</v>
      </c>
    </row>
    <row r="255" spans="1:14" x14ac:dyDescent="0.2">
      <c r="A255" t="s">
        <v>287</v>
      </c>
      <c r="B255" s="5" t="s">
        <v>189</v>
      </c>
      <c r="C255" s="5" t="s">
        <v>19</v>
      </c>
      <c r="D255" s="5" t="s">
        <v>20</v>
      </c>
      <c r="E255" s="5" t="s">
        <v>21</v>
      </c>
      <c r="F255" t="s">
        <v>22</v>
      </c>
      <c r="G255" t="s">
        <v>21</v>
      </c>
      <c r="H255">
        <v>25.7</v>
      </c>
      <c r="I255">
        <v>25.7</v>
      </c>
      <c r="J255" t="s">
        <v>288</v>
      </c>
      <c r="K255" t="s">
        <v>289</v>
      </c>
      <c r="L255" t="s">
        <v>27</v>
      </c>
      <c r="M255" t="s">
        <v>21</v>
      </c>
      <c r="N255" t="s">
        <v>291</v>
      </c>
    </row>
    <row r="256" spans="1:14" x14ac:dyDescent="0.2">
      <c r="A256" t="s">
        <v>287</v>
      </c>
      <c r="B256" s="5" t="s">
        <v>189</v>
      </c>
      <c r="C256" s="5" t="s">
        <v>19</v>
      </c>
      <c r="D256" s="5" t="s">
        <v>20</v>
      </c>
      <c r="E256" s="5" t="s">
        <v>44</v>
      </c>
      <c r="F256" t="s">
        <v>29</v>
      </c>
      <c r="G256" t="s">
        <v>30</v>
      </c>
      <c r="H256">
        <v>8630.5499999999993</v>
      </c>
      <c r="I256">
        <v>8630.5499999999993</v>
      </c>
      <c r="J256" t="s">
        <v>288</v>
      </c>
      <c r="K256" t="s">
        <v>289</v>
      </c>
      <c r="L256" t="s">
        <v>45</v>
      </c>
      <c r="M256" t="s">
        <v>44</v>
      </c>
      <c r="N256" t="s">
        <v>291</v>
      </c>
    </row>
    <row r="257" spans="1:14" x14ac:dyDescent="0.2">
      <c r="A257" t="s">
        <v>287</v>
      </c>
      <c r="B257" s="5" t="s">
        <v>189</v>
      </c>
      <c r="C257" s="5" t="s">
        <v>19</v>
      </c>
      <c r="D257" s="5" t="s">
        <v>20</v>
      </c>
      <c r="E257" s="5" t="s">
        <v>48</v>
      </c>
      <c r="F257" t="s">
        <v>35</v>
      </c>
      <c r="G257" t="s">
        <v>39</v>
      </c>
      <c r="H257">
        <v>196.72999999999996</v>
      </c>
      <c r="I257">
        <v>196.72999999999996</v>
      </c>
      <c r="J257" t="s">
        <v>288</v>
      </c>
      <c r="K257" t="s">
        <v>289</v>
      </c>
      <c r="L257" t="s">
        <v>52</v>
      </c>
      <c r="M257" t="s">
        <v>53</v>
      </c>
      <c r="N257" t="s">
        <v>291</v>
      </c>
    </row>
    <row r="258" spans="1:14" x14ac:dyDescent="0.2">
      <c r="A258" t="s">
        <v>287</v>
      </c>
      <c r="B258" s="5" t="s">
        <v>189</v>
      </c>
      <c r="C258" s="5" t="s">
        <v>19</v>
      </c>
      <c r="D258" s="5" t="s">
        <v>20</v>
      </c>
      <c r="E258" s="5" t="s">
        <v>56</v>
      </c>
      <c r="F258" t="s">
        <v>35</v>
      </c>
      <c r="G258" t="s">
        <v>39</v>
      </c>
      <c r="H258">
        <v>135.07</v>
      </c>
      <c r="I258">
        <v>135.07</v>
      </c>
      <c r="J258" t="s">
        <v>288</v>
      </c>
      <c r="K258" t="s">
        <v>289</v>
      </c>
      <c r="L258" t="s">
        <v>37</v>
      </c>
      <c r="M258" t="s">
        <v>38</v>
      </c>
      <c r="N258" t="s">
        <v>291</v>
      </c>
    </row>
    <row r="259" spans="1:14" x14ac:dyDescent="0.2">
      <c r="A259" t="s">
        <v>287</v>
      </c>
      <c r="B259" s="5" t="s">
        <v>189</v>
      </c>
      <c r="C259" s="5" t="s">
        <v>19</v>
      </c>
      <c r="D259" s="5" t="s">
        <v>72</v>
      </c>
      <c r="E259" s="5" t="s">
        <v>48</v>
      </c>
      <c r="F259" t="s">
        <v>35</v>
      </c>
      <c r="G259" t="s">
        <v>39</v>
      </c>
      <c r="H259">
        <v>189.29</v>
      </c>
      <c r="I259">
        <v>189.29</v>
      </c>
      <c r="J259" t="s">
        <v>288</v>
      </c>
      <c r="K259" t="s">
        <v>289</v>
      </c>
      <c r="L259" t="s">
        <v>103</v>
      </c>
      <c r="M259" t="s">
        <v>104</v>
      </c>
      <c r="N259" t="s">
        <v>291</v>
      </c>
    </row>
    <row r="260" spans="1:14" x14ac:dyDescent="0.2">
      <c r="A260" t="s">
        <v>287</v>
      </c>
      <c r="B260" s="5" t="s">
        <v>189</v>
      </c>
      <c r="C260" s="5" t="s">
        <v>19</v>
      </c>
      <c r="D260" s="5" t="s">
        <v>20</v>
      </c>
      <c r="E260" s="5" t="s">
        <v>123</v>
      </c>
      <c r="F260" t="s">
        <v>61</v>
      </c>
      <c r="G260" t="s">
        <v>123</v>
      </c>
      <c r="H260">
        <v>9336.7099999999991</v>
      </c>
      <c r="I260">
        <v>9336.7099999999991</v>
      </c>
      <c r="J260" t="s">
        <v>288</v>
      </c>
      <c r="K260" t="s">
        <v>289</v>
      </c>
      <c r="L260" t="s">
        <v>124</v>
      </c>
      <c r="M260" t="s">
        <v>123</v>
      </c>
      <c r="N260" t="s">
        <v>291</v>
      </c>
    </row>
    <row r="261" spans="1:14" x14ac:dyDescent="0.2">
      <c r="A261" t="s">
        <v>287</v>
      </c>
      <c r="B261" s="5" t="s">
        <v>193</v>
      </c>
      <c r="C261" s="5" t="s">
        <v>19</v>
      </c>
      <c r="D261" s="5" t="s">
        <v>72</v>
      </c>
      <c r="E261" s="5" t="s">
        <v>80</v>
      </c>
      <c r="F261" t="s">
        <v>77</v>
      </c>
      <c r="G261" t="s">
        <v>78</v>
      </c>
      <c r="H261">
        <v>175.33</v>
      </c>
      <c r="I261">
        <v>175.33</v>
      </c>
      <c r="J261" t="s">
        <v>288</v>
      </c>
      <c r="K261" t="s">
        <v>289</v>
      </c>
      <c r="L261" t="s">
        <v>88</v>
      </c>
      <c r="M261" t="s">
        <v>89</v>
      </c>
      <c r="N261" t="s">
        <v>291</v>
      </c>
    </row>
    <row r="262" spans="1:14" x14ac:dyDescent="0.2">
      <c r="A262" t="s">
        <v>287</v>
      </c>
      <c r="B262" s="5" t="s">
        <v>189</v>
      </c>
      <c r="C262" s="5" t="s">
        <v>19</v>
      </c>
      <c r="D262" s="5" t="s">
        <v>72</v>
      </c>
      <c r="E262" s="5" t="s">
        <v>80</v>
      </c>
      <c r="F262" t="s">
        <v>77</v>
      </c>
      <c r="G262" t="s">
        <v>78</v>
      </c>
      <c r="H262">
        <v>1017.27</v>
      </c>
      <c r="I262">
        <v>1017.27</v>
      </c>
      <c r="J262" t="s">
        <v>288</v>
      </c>
      <c r="K262" t="s">
        <v>289</v>
      </c>
      <c r="L262" t="s">
        <v>82</v>
      </c>
      <c r="M262" t="s">
        <v>83</v>
      </c>
      <c r="N262" t="s">
        <v>291</v>
      </c>
    </row>
    <row r="263" spans="1:14" x14ac:dyDescent="0.2">
      <c r="A263" t="s">
        <v>287</v>
      </c>
      <c r="B263" s="5" t="s">
        <v>189</v>
      </c>
      <c r="C263" s="5" t="s">
        <v>19</v>
      </c>
      <c r="D263" s="5" t="s">
        <v>72</v>
      </c>
      <c r="E263" s="5" t="s">
        <v>80</v>
      </c>
      <c r="F263" t="s">
        <v>77</v>
      </c>
      <c r="G263" t="s">
        <v>78</v>
      </c>
      <c r="H263">
        <v>1348.11</v>
      </c>
      <c r="I263">
        <v>1348.11</v>
      </c>
      <c r="J263" t="s">
        <v>288</v>
      </c>
      <c r="K263" t="s">
        <v>289</v>
      </c>
      <c r="L263" t="s">
        <v>86</v>
      </c>
      <c r="M263" t="s">
        <v>87</v>
      </c>
      <c r="N263" t="s">
        <v>291</v>
      </c>
    </row>
    <row r="264" spans="1:14" x14ac:dyDescent="0.2">
      <c r="A264" t="s">
        <v>287</v>
      </c>
      <c r="B264" s="5" t="s">
        <v>189</v>
      </c>
      <c r="C264" s="5" t="s">
        <v>19</v>
      </c>
      <c r="D264" s="5" t="s">
        <v>72</v>
      </c>
      <c r="E264" s="5" t="s">
        <v>80</v>
      </c>
      <c r="F264" t="s">
        <v>77</v>
      </c>
      <c r="G264" t="s">
        <v>78</v>
      </c>
      <c r="H264">
        <v>203.45</v>
      </c>
      <c r="I264">
        <v>203.45</v>
      </c>
      <c r="J264" t="s">
        <v>288</v>
      </c>
      <c r="K264" t="s">
        <v>289</v>
      </c>
      <c r="L264" t="s">
        <v>88</v>
      </c>
      <c r="M264" t="s">
        <v>89</v>
      </c>
      <c r="N264" t="s">
        <v>291</v>
      </c>
    </row>
    <row r="265" spans="1:14" x14ac:dyDescent="0.2">
      <c r="A265" t="s">
        <v>287</v>
      </c>
      <c r="B265" s="5" t="s">
        <v>189</v>
      </c>
      <c r="C265" s="5" t="s">
        <v>19</v>
      </c>
      <c r="D265" s="5" t="s">
        <v>72</v>
      </c>
      <c r="E265" s="5" t="s">
        <v>80</v>
      </c>
      <c r="F265" t="s">
        <v>77</v>
      </c>
      <c r="G265" t="s">
        <v>78</v>
      </c>
      <c r="H265">
        <v>3448.08</v>
      </c>
      <c r="I265">
        <v>3448.08</v>
      </c>
      <c r="J265" t="s">
        <v>288</v>
      </c>
      <c r="K265" t="s">
        <v>289</v>
      </c>
      <c r="L265" t="s">
        <v>84</v>
      </c>
      <c r="M265" t="s">
        <v>85</v>
      </c>
      <c r="N265" t="s">
        <v>291</v>
      </c>
    </row>
    <row r="266" spans="1:14" x14ac:dyDescent="0.2">
      <c r="A266" t="s">
        <v>287</v>
      </c>
      <c r="B266" s="5" t="s">
        <v>189</v>
      </c>
      <c r="C266" s="5" t="s">
        <v>19</v>
      </c>
      <c r="D266" s="5" t="s">
        <v>72</v>
      </c>
      <c r="E266" s="5" t="s">
        <v>80</v>
      </c>
      <c r="F266" t="s">
        <v>77</v>
      </c>
      <c r="G266" t="s">
        <v>78</v>
      </c>
      <c r="H266">
        <v>214.64</v>
      </c>
      <c r="I266">
        <v>214.64</v>
      </c>
      <c r="J266" t="s">
        <v>288</v>
      </c>
      <c r="K266" t="s">
        <v>289</v>
      </c>
      <c r="L266" t="s">
        <v>294</v>
      </c>
      <c r="M266" t="s">
        <v>295</v>
      </c>
      <c r="N266" t="s">
        <v>291</v>
      </c>
    </row>
    <row r="267" spans="1:14" x14ac:dyDescent="0.2">
      <c r="A267" t="s">
        <v>287</v>
      </c>
      <c r="B267" s="5" t="s">
        <v>189</v>
      </c>
      <c r="C267" s="5" t="s">
        <v>19</v>
      </c>
      <c r="D267" s="5" t="s">
        <v>72</v>
      </c>
      <c r="E267" s="5" t="s">
        <v>80</v>
      </c>
      <c r="F267" t="s">
        <v>77</v>
      </c>
      <c r="G267" t="s">
        <v>78</v>
      </c>
      <c r="H267">
        <v>27.340000000000003</v>
      </c>
      <c r="I267">
        <v>27.340000000000003</v>
      </c>
      <c r="J267" t="s">
        <v>288</v>
      </c>
      <c r="K267" t="s">
        <v>289</v>
      </c>
      <c r="L267" t="s">
        <v>90</v>
      </c>
      <c r="M267" t="s">
        <v>91</v>
      </c>
      <c r="N267" t="s">
        <v>291</v>
      </c>
    </row>
    <row r="268" spans="1:14" x14ac:dyDescent="0.2">
      <c r="A268" t="s">
        <v>287</v>
      </c>
      <c r="B268" s="5" t="s">
        <v>189</v>
      </c>
      <c r="C268" s="5" t="s">
        <v>19</v>
      </c>
      <c r="D268" s="5" t="s">
        <v>72</v>
      </c>
      <c r="E268" s="5" t="s">
        <v>80</v>
      </c>
      <c r="F268" t="s">
        <v>77</v>
      </c>
      <c r="G268" t="s">
        <v>78</v>
      </c>
      <c r="H268">
        <v>22.44</v>
      </c>
      <c r="I268">
        <v>22.44</v>
      </c>
      <c r="J268" t="s">
        <v>288</v>
      </c>
      <c r="K268" t="s">
        <v>289</v>
      </c>
      <c r="L268" t="s">
        <v>92</v>
      </c>
      <c r="M268" t="s">
        <v>93</v>
      </c>
      <c r="N268" t="s">
        <v>291</v>
      </c>
    </row>
    <row r="269" spans="1:14" x14ac:dyDescent="0.2">
      <c r="A269" t="s">
        <v>287</v>
      </c>
      <c r="B269" s="5" t="s">
        <v>189</v>
      </c>
      <c r="C269" s="5" t="s">
        <v>19</v>
      </c>
      <c r="D269" s="5" t="s">
        <v>20</v>
      </c>
      <c r="E269" s="5" t="s">
        <v>56</v>
      </c>
      <c r="F269" t="s">
        <v>35</v>
      </c>
      <c r="G269" t="s">
        <v>39</v>
      </c>
      <c r="H269">
        <v>2379.7199999999998</v>
      </c>
      <c r="I269">
        <v>2379.7199999999998</v>
      </c>
      <c r="J269" t="s">
        <v>288</v>
      </c>
      <c r="K269" t="s">
        <v>289</v>
      </c>
      <c r="L269" t="s">
        <v>37</v>
      </c>
      <c r="M269" t="s">
        <v>38</v>
      </c>
      <c r="N269" t="s">
        <v>291</v>
      </c>
    </row>
    <row r="270" spans="1:14" x14ac:dyDescent="0.2">
      <c r="A270" t="s">
        <v>287</v>
      </c>
      <c r="B270" s="5" t="s">
        <v>197</v>
      </c>
      <c r="C270" s="5" t="s">
        <v>19</v>
      </c>
      <c r="D270" s="5" t="s">
        <v>72</v>
      </c>
      <c r="E270" s="5" t="s">
        <v>80</v>
      </c>
      <c r="F270" t="s">
        <v>77</v>
      </c>
      <c r="G270" t="s">
        <v>78</v>
      </c>
      <c r="H270">
        <v>22.07</v>
      </c>
      <c r="I270">
        <v>22.07</v>
      </c>
      <c r="J270" t="s">
        <v>288</v>
      </c>
      <c r="K270" t="s">
        <v>289</v>
      </c>
      <c r="L270" t="s">
        <v>90</v>
      </c>
      <c r="M270" t="s">
        <v>91</v>
      </c>
      <c r="N270" t="s">
        <v>291</v>
      </c>
    </row>
    <row r="271" spans="1:14" x14ac:dyDescent="0.2">
      <c r="A271" t="s">
        <v>287</v>
      </c>
      <c r="B271" s="5" t="s">
        <v>197</v>
      </c>
      <c r="C271" s="5" t="s">
        <v>19</v>
      </c>
      <c r="D271" s="5" t="s">
        <v>20</v>
      </c>
      <c r="E271" s="5" t="s">
        <v>56</v>
      </c>
      <c r="F271" t="s">
        <v>35</v>
      </c>
      <c r="G271" t="s">
        <v>39</v>
      </c>
      <c r="H271">
        <v>25.81</v>
      </c>
      <c r="I271">
        <v>25.81</v>
      </c>
      <c r="J271" t="s">
        <v>288</v>
      </c>
      <c r="K271" t="s">
        <v>289</v>
      </c>
      <c r="L271" t="s">
        <v>37</v>
      </c>
      <c r="M271" t="s">
        <v>38</v>
      </c>
      <c r="N271" t="s">
        <v>291</v>
      </c>
    </row>
    <row r="272" spans="1:14" x14ac:dyDescent="0.2">
      <c r="A272" t="s">
        <v>287</v>
      </c>
      <c r="B272" s="5" t="s">
        <v>197</v>
      </c>
      <c r="C272" s="5" t="s">
        <v>19</v>
      </c>
      <c r="D272" s="5" t="s">
        <v>20</v>
      </c>
      <c r="E272" s="5" t="s">
        <v>56</v>
      </c>
      <c r="F272" t="s">
        <v>35</v>
      </c>
      <c r="G272" t="s">
        <v>39</v>
      </c>
      <c r="H272">
        <v>2719.68</v>
      </c>
      <c r="I272">
        <v>2719.68</v>
      </c>
      <c r="J272" t="s">
        <v>288</v>
      </c>
      <c r="K272" t="s">
        <v>289</v>
      </c>
      <c r="L272" t="s">
        <v>37</v>
      </c>
      <c r="M272" t="s">
        <v>38</v>
      </c>
      <c r="N272" t="s">
        <v>291</v>
      </c>
    </row>
    <row r="273" spans="1:14" x14ac:dyDescent="0.2">
      <c r="A273" t="s">
        <v>287</v>
      </c>
      <c r="B273" s="5" t="s">
        <v>197</v>
      </c>
      <c r="C273" s="5" t="s">
        <v>19</v>
      </c>
      <c r="D273" s="5" t="s">
        <v>20</v>
      </c>
      <c r="E273" s="5" t="s">
        <v>123</v>
      </c>
      <c r="F273" t="s">
        <v>61</v>
      </c>
      <c r="G273" t="s">
        <v>123</v>
      </c>
      <c r="H273">
        <v>3148.1299999999997</v>
      </c>
      <c r="I273">
        <v>3148.1299999999997</v>
      </c>
      <c r="J273" t="s">
        <v>288</v>
      </c>
      <c r="K273" t="s">
        <v>289</v>
      </c>
      <c r="L273" t="s">
        <v>124</v>
      </c>
      <c r="M273" t="s">
        <v>123</v>
      </c>
      <c r="N273" t="s">
        <v>291</v>
      </c>
    </row>
    <row r="274" spans="1:14" x14ac:dyDescent="0.2">
      <c r="A274" t="s">
        <v>287</v>
      </c>
      <c r="B274" s="5" t="s">
        <v>197</v>
      </c>
      <c r="C274" s="5" t="s">
        <v>19</v>
      </c>
      <c r="D274" s="5" t="s">
        <v>72</v>
      </c>
      <c r="E274" s="5" t="s">
        <v>76</v>
      </c>
      <c r="F274" t="s">
        <v>77</v>
      </c>
      <c r="G274" t="s">
        <v>78</v>
      </c>
      <c r="H274">
        <v>20.3</v>
      </c>
      <c r="I274">
        <v>20.3</v>
      </c>
      <c r="J274" t="s">
        <v>288</v>
      </c>
      <c r="K274" t="s">
        <v>289</v>
      </c>
      <c r="L274" t="s">
        <v>79</v>
      </c>
      <c r="M274" t="s">
        <v>76</v>
      </c>
      <c r="N274" t="s">
        <v>291</v>
      </c>
    </row>
    <row r="275" spans="1:14" x14ac:dyDescent="0.2">
      <c r="A275" t="s">
        <v>287</v>
      </c>
      <c r="B275" s="5" t="s">
        <v>197</v>
      </c>
      <c r="C275" s="5" t="s">
        <v>19</v>
      </c>
      <c r="D275" s="5" t="s">
        <v>72</v>
      </c>
      <c r="E275" s="5" t="s">
        <v>80</v>
      </c>
      <c r="F275" t="s">
        <v>77</v>
      </c>
      <c r="G275" t="s">
        <v>78</v>
      </c>
      <c r="H275">
        <v>406.90000000000009</v>
      </c>
      <c r="I275">
        <v>406.90000000000009</v>
      </c>
      <c r="J275" t="s">
        <v>288</v>
      </c>
      <c r="K275" t="s">
        <v>289</v>
      </c>
      <c r="L275" t="s">
        <v>82</v>
      </c>
      <c r="M275" t="s">
        <v>83</v>
      </c>
      <c r="N275" t="s">
        <v>291</v>
      </c>
    </row>
    <row r="276" spans="1:14" x14ac:dyDescent="0.2">
      <c r="A276" t="s">
        <v>287</v>
      </c>
      <c r="B276" s="5" t="s">
        <v>197</v>
      </c>
      <c r="C276" s="5" t="s">
        <v>19</v>
      </c>
      <c r="D276" s="5" t="s">
        <v>72</v>
      </c>
      <c r="E276" s="5" t="s">
        <v>80</v>
      </c>
      <c r="F276" t="s">
        <v>77</v>
      </c>
      <c r="G276" t="s">
        <v>78</v>
      </c>
      <c r="H276">
        <v>1061.74</v>
      </c>
      <c r="I276">
        <v>1061.74</v>
      </c>
      <c r="J276" t="s">
        <v>288</v>
      </c>
      <c r="K276" t="s">
        <v>289</v>
      </c>
      <c r="L276" t="s">
        <v>86</v>
      </c>
      <c r="M276" t="s">
        <v>87</v>
      </c>
      <c r="N276" t="s">
        <v>291</v>
      </c>
    </row>
    <row r="277" spans="1:14" x14ac:dyDescent="0.2">
      <c r="A277" t="s">
        <v>287</v>
      </c>
      <c r="B277" s="5" t="s">
        <v>197</v>
      </c>
      <c r="C277" s="5" t="s">
        <v>19</v>
      </c>
      <c r="D277" s="5" t="s">
        <v>72</v>
      </c>
      <c r="E277" s="5" t="s">
        <v>80</v>
      </c>
      <c r="F277" t="s">
        <v>77</v>
      </c>
      <c r="G277" t="s">
        <v>78</v>
      </c>
      <c r="H277">
        <v>81.38</v>
      </c>
      <c r="I277">
        <v>81.38</v>
      </c>
      <c r="J277" t="s">
        <v>288</v>
      </c>
      <c r="K277" t="s">
        <v>289</v>
      </c>
      <c r="L277" t="s">
        <v>88</v>
      </c>
      <c r="M277" t="s">
        <v>89</v>
      </c>
      <c r="N277" t="s">
        <v>291</v>
      </c>
    </row>
    <row r="278" spans="1:14" x14ac:dyDescent="0.2">
      <c r="A278" t="s">
        <v>287</v>
      </c>
      <c r="B278" s="5" t="s">
        <v>193</v>
      </c>
      <c r="C278" s="5" t="s">
        <v>19</v>
      </c>
      <c r="D278" s="5" t="s">
        <v>72</v>
      </c>
      <c r="E278" s="5" t="s">
        <v>80</v>
      </c>
      <c r="F278" t="s">
        <v>77</v>
      </c>
      <c r="G278" t="s">
        <v>78</v>
      </c>
      <c r="H278">
        <v>1529.46</v>
      </c>
      <c r="I278">
        <v>1529.46</v>
      </c>
      <c r="J278" t="s">
        <v>288</v>
      </c>
      <c r="K278" t="s">
        <v>289</v>
      </c>
      <c r="L278" t="s">
        <v>86</v>
      </c>
      <c r="M278" t="s">
        <v>87</v>
      </c>
      <c r="N278" t="s">
        <v>291</v>
      </c>
    </row>
    <row r="279" spans="1:14" x14ac:dyDescent="0.2">
      <c r="A279" t="s">
        <v>287</v>
      </c>
      <c r="B279" s="5" t="s">
        <v>197</v>
      </c>
      <c r="C279" s="5" t="s">
        <v>19</v>
      </c>
      <c r="D279" s="5" t="s">
        <v>72</v>
      </c>
      <c r="E279" s="5" t="s">
        <v>80</v>
      </c>
      <c r="F279" t="s">
        <v>77</v>
      </c>
      <c r="G279" t="s">
        <v>78</v>
      </c>
      <c r="H279">
        <v>429.28</v>
      </c>
      <c r="I279">
        <v>429.28</v>
      </c>
      <c r="J279" t="s">
        <v>288</v>
      </c>
      <c r="K279" t="s">
        <v>289</v>
      </c>
      <c r="L279" t="s">
        <v>294</v>
      </c>
      <c r="M279" t="s">
        <v>295</v>
      </c>
      <c r="N279" t="s">
        <v>291</v>
      </c>
    </row>
    <row r="280" spans="1:14" x14ac:dyDescent="0.2">
      <c r="A280" t="s">
        <v>287</v>
      </c>
      <c r="B280" s="5" t="s">
        <v>197</v>
      </c>
      <c r="C280" s="5" t="s">
        <v>19</v>
      </c>
      <c r="D280" s="5" t="s">
        <v>20</v>
      </c>
      <c r="E280" s="5" t="s">
        <v>34</v>
      </c>
      <c r="F280" t="s">
        <v>35</v>
      </c>
      <c r="G280" t="s">
        <v>39</v>
      </c>
      <c r="H280">
        <v>70.78</v>
      </c>
      <c r="I280">
        <v>70.78</v>
      </c>
      <c r="J280" t="s">
        <v>288</v>
      </c>
      <c r="K280" t="s">
        <v>289</v>
      </c>
      <c r="L280" t="s">
        <v>40</v>
      </c>
      <c r="M280" t="s">
        <v>41</v>
      </c>
      <c r="N280" t="s">
        <v>291</v>
      </c>
    </row>
    <row r="281" spans="1:14" x14ac:dyDescent="0.2">
      <c r="A281" t="s">
        <v>287</v>
      </c>
      <c r="B281" s="5" t="s">
        <v>197</v>
      </c>
      <c r="C281" s="5" t="s">
        <v>19</v>
      </c>
      <c r="D281" s="5" t="s">
        <v>72</v>
      </c>
      <c r="E281" s="5" t="s">
        <v>80</v>
      </c>
      <c r="F281" t="s">
        <v>77</v>
      </c>
      <c r="G281" t="s">
        <v>292</v>
      </c>
      <c r="H281">
        <v>7024.6</v>
      </c>
      <c r="I281">
        <v>7024.6</v>
      </c>
      <c r="J281" t="s">
        <v>288</v>
      </c>
      <c r="K281" t="s">
        <v>289</v>
      </c>
      <c r="L281" t="s">
        <v>84</v>
      </c>
      <c r="M281" t="s">
        <v>85</v>
      </c>
      <c r="N281" t="s">
        <v>291</v>
      </c>
    </row>
    <row r="282" spans="1:14" x14ac:dyDescent="0.2">
      <c r="A282" t="s">
        <v>287</v>
      </c>
      <c r="B282" s="5" t="s">
        <v>197</v>
      </c>
      <c r="C282" s="5" t="s">
        <v>19</v>
      </c>
      <c r="D282" s="5" t="s">
        <v>72</v>
      </c>
      <c r="E282" s="5" t="s">
        <v>48</v>
      </c>
      <c r="F282" t="s">
        <v>35</v>
      </c>
      <c r="G282" t="s">
        <v>39</v>
      </c>
      <c r="H282">
        <v>785.02</v>
      </c>
      <c r="I282">
        <v>785.02</v>
      </c>
      <c r="J282" t="s">
        <v>288</v>
      </c>
      <c r="K282" t="s">
        <v>289</v>
      </c>
      <c r="L282" t="s">
        <v>108</v>
      </c>
      <c r="M282" t="s">
        <v>109</v>
      </c>
      <c r="N282" t="s">
        <v>291</v>
      </c>
    </row>
    <row r="283" spans="1:14" x14ac:dyDescent="0.2">
      <c r="A283" t="s">
        <v>287</v>
      </c>
      <c r="B283" s="5" t="s">
        <v>197</v>
      </c>
      <c r="C283" s="5" t="s">
        <v>19</v>
      </c>
      <c r="D283" s="5" t="s">
        <v>72</v>
      </c>
      <c r="E283" s="5" t="s">
        <v>48</v>
      </c>
      <c r="F283" t="s">
        <v>35</v>
      </c>
      <c r="G283" t="s">
        <v>39</v>
      </c>
      <c r="H283">
        <v>131.77000000000001</v>
      </c>
      <c r="I283">
        <v>131.77000000000001</v>
      </c>
      <c r="J283" t="s">
        <v>288</v>
      </c>
      <c r="K283" t="s">
        <v>289</v>
      </c>
      <c r="L283" t="s">
        <v>103</v>
      </c>
      <c r="M283" t="s">
        <v>104</v>
      </c>
      <c r="N283" t="s">
        <v>291</v>
      </c>
    </row>
    <row r="284" spans="1:14" x14ac:dyDescent="0.2">
      <c r="A284" t="s">
        <v>287</v>
      </c>
      <c r="B284" s="5" t="s">
        <v>197</v>
      </c>
      <c r="C284" s="5" t="s">
        <v>19</v>
      </c>
      <c r="D284" s="5" t="s">
        <v>72</v>
      </c>
      <c r="E284" s="5" t="s">
        <v>48</v>
      </c>
      <c r="F284" t="s">
        <v>35</v>
      </c>
      <c r="G284" t="s">
        <v>39</v>
      </c>
      <c r="H284">
        <v>104.97</v>
      </c>
      <c r="I284">
        <v>104.97</v>
      </c>
      <c r="J284" t="s">
        <v>288</v>
      </c>
      <c r="K284" t="s">
        <v>289</v>
      </c>
      <c r="L284" t="s">
        <v>97</v>
      </c>
      <c r="M284" t="s">
        <v>98</v>
      </c>
      <c r="N284" t="s">
        <v>291</v>
      </c>
    </row>
    <row r="285" spans="1:14" x14ac:dyDescent="0.2">
      <c r="A285" t="s">
        <v>287</v>
      </c>
      <c r="B285" s="5" t="s">
        <v>197</v>
      </c>
      <c r="C285" s="5" t="s">
        <v>19</v>
      </c>
      <c r="D285" s="5" t="s">
        <v>72</v>
      </c>
      <c r="E285" s="5" t="s">
        <v>48</v>
      </c>
      <c r="F285" t="s">
        <v>35</v>
      </c>
      <c r="G285" t="s">
        <v>39</v>
      </c>
      <c r="H285">
        <v>146.66</v>
      </c>
      <c r="I285">
        <v>146.66</v>
      </c>
      <c r="J285" t="s">
        <v>288</v>
      </c>
      <c r="K285" t="s">
        <v>289</v>
      </c>
      <c r="L285" t="s">
        <v>105</v>
      </c>
      <c r="M285" t="s">
        <v>106</v>
      </c>
      <c r="N285" t="s">
        <v>291</v>
      </c>
    </row>
    <row r="286" spans="1:14" x14ac:dyDescent="0.2">
      <c r="A286" t="s">
        <v>287</v>
      </c>
      <c r="B286" s="5" t="s">
        <v>197</v>
      </c>
      <c r="C286" s="5" t="s">
        <v>19</v>
      </c>
      <c r="D286" s="5" t="s">
        <v>72</v>
      </c>
      <c r="E286" s="5" t="s">
        <v>48</v>
      </c>
      <c r="F286" t="s">
        <v>35</v>
      </c>
      <c r="G286" t="s">
        <v>39</v>
      </c>
      <c r="H286">
        <v>262.88</v>
      </c>
      <c r="I286">
        <v>262.88</v>
      </c>
      <c r="J286" t="s">
        <v>288</v>
      </c>
      <c r="K286" t="s">
        <v>289</v>
      </c>
      <c r="L286" t="s">
        <v>99</v>
      </c>
      <c r="M286" t="s">
        <v>100</v>
      </c>
      <c r="N286" t="s">
        <v>291</v>
      </c>
    </row>
    <row r="287" spans="1:14" x14ac:dyDescent="0.2">
      <c r="A287" t="s">
        <v>287</v>
      </c>
      <c r="B287" s="5" t="s">
        <v>197</v>
      </c>
      <c r="C287" s="5" t="s">
        <v>110</v>
      </c>
      <c r="D287" s="5" t="s">
        <v>111</v>
      </c>
      <c r="E287" s="5" t="s">
        <v>112</v>
      </c>
      <c r="F287" t="s">
        <v>113</v>
      </c>
      <c r="G287" t="s">
        <v>114</v>
      </c>
      <c r="H287">
        <v>1225.01</v>
      </c>
      <c r="I287">
        <v>1225.01</v>
      </c>
      <c r="J287" t="s">
        <v>288</v>
      </c>
      <c r="K287" t="s">
        <v>289</v>
      </c>
      <c r="L287" t="s">
        <v>115</v>
      </c>
      <c r="M287" t="s">
        <v>114</v>
      </c>
      <c r="N287" t="s">
        <v>291</v>
      </c>
    </row>
    <row r="288" spans="1:14" x14ac:dyDescent="0.2">
      <c r="A288" t="s">
        <v>287</v>
      </c>
      <c r="B288" s="5" t="s">
        <v>197</v>
      </c>
      <c r="C288" s="5" t="s">
        <v>19</v>
      </c>
      <c r="D288" s="5" t="s">
        <v>72</v>
      </c>
      <c r="E288" s="5" t="s">
        <v>80</v>
      </c>
      <c r="F288" t="s">
        <v>77</v>
      </c>
      <c r="G288" t="s">
        <v>78</v>
      </c>
      <c r="H288">
        <v>1034.8</v>
      </c>
      <c r="I288">
        <v>1034.8</v>
      </c>
      <c r="J288" t="s">
        <v>288</v>
      </c>
      <c r="K288" t="s">
        <v>289</v>
      </c>
      <c r="L288" t="s">
        <v>84</v>
      </c>
      <c r="M288" t="s">
        <v>85</v>
      </c>
      <c r="N288" t="s">
        <v>291</v>
      </c>
    </row>
    <row r="289" spans="1:14" x14ac:dyDescent="0.2">
      <c r="A289" t="s">
        <v>287</v>
      </c>
      <c r="B289" s="5" t="s">
        <v>193</v>
      </c>
      <c r="C289" s="5" t="s">
        <v>19</v>
      </c>
      <c r="D289" s="5" t="s">
        <v>72</v>
      </c>
      <c r="E289" s="5" t="s">
        <v>48</v>
      </c>
      <c r="F289" t="s">
        <v>35</v>
      </c>
      <c r="G289" t="s">
        <v>39</v>
      </c>
      <c r="H289">
        <v>1039.18</v>
      </c>
      <c r="I289">
        <v>1039.18</v>
      </c>
      <c r="J289" t="s">
        <v>288</v>
      </c>
      <c r="K289" t="s">
        <v>289</v>
      </c>
      <c r="L289" t="s">
        <v>105</v>
      </c>
      <c r="M289" t="s">
        <v>106</v>
      </c>
      <c r="N289" t="s">
        <v>291</v>
      </c>
    </row>
    <row r="290" spans="1:14" x14ac:dyDescent="0.2">
      <c r="A290" t="s">
        <v>287</v>
      </c>
      <c r="B290" s="5" t="s">
        <v>169</v>
      </c>
      <c r="C290" s="5" t="s">
        <v>19</v>
      </c>
      <c r="D290" s="5" t="s">
        <v>72</v>
      </c>
      <c r="E290" s="5" t="s">
        <v>48</v>
      </c>
      <c r="F290" t="s">
        <v>35</v>
      </c>
      <c r="G290" t="s">
        <v>39</v>
      </c>
      <c r="H290">
        <v>294.99</v>
      </c>
      <c r="I290">
        <v>294.99</v>
      </c>
      <c r="J290" t="s">
        <v>288</v>
      </c>
      <c r="K290" t="s">
        <v>289</v>
      </c>
      <c r="L290" t="s">
        <v>99</v>
      </c>
      <c r="M290" t="s">
        <v>100</v>
      </c>
      <c r="N290" t="s">
        <v>291</v>
      </c>
    </row>
    <row r="291" spans="1:14" x14ac:dyDescent="0.2">
      <c r="A291" t="s">
        <v>287</v>
      </c>
      <c r="B291" s="5" t="s">
        <v>193</v>
      </c>
      <c r="C291" s="5" t="s">
        <v>19</v>
      </c>
      <c r="D291" s="5" t="s">
        <v>72</v>
      </c>
      <c r="E291" s="5" t="s">
        <v>80</v>
      </c>
      <c r="F291" t="s">
        <v>77</v>
      </c>
      <c r="G291" t="s">
        <v>78</v>
      </c>
      <c r="H291">
        <v>3543.8</v>
      </c>
      <c r="I291">
        <v>3543.8</v>
      </c>
      <c r="J291" t="s">
        <v>288</v>
      </c>
      <c r="K291" t="s">
        <v>289</v>
      </c>
      <c r="L291" t="s">
        <v>84</v>
      </c>
      <c r="M291" t="s">
        <v>85</v>
      </c>
      <c r="N291" t="s">
        <v>291</v>
      </c>
    </row>
    <row r="292" spans="1:14" x14ac:dyDescent="0.2">
      <c r="A292" t="s">
        <v>287</v>
      </c>
      <c r="B292" s="5" t="s">
        <v>193</v>
      </c>
      <c r="C292" s="5" t="s">
        <v>19</v>
      </c>
      <c r="D292" s="5" t="s">
        <v>72</v>
      </c>
      <c r="E292" s="5" t="s">
        <v>80</v>
      </c>
      <c r="F292" t="s">
        <v>77</v>
      </c>
      <c r="G292" t="s">
        <v>78</v>
      </c>
      <c r="H292">
        <v>600.23</v>
      </c>
      <c r="I292">
        <v>600.23</v>
      </c>
      <c r="J292" t="s">
        <v>288</v>
      </c>
      <c r="K292" t="s">
        <v>289</v>
      </c>
      <c r="L292" t="s">
        <v>294</v>
      </c>
      <c r="M292" t="s">
        <v>295</v>
      </c>
      <c r="N292" t="s">
        <v>291</v>
      </c>
    </row>
    <row r="293" spans="1:14" x14ac:dyDescent="0.2">
      <c r="A293" t="s">
        <v>287</v>
      </c>
      <c r="B293" s="5" t="s">
        <v>193</v>
      </c>
      <c r="C293" s="5" t="s">
        <v>19</v>
      </c>
      <c r="D293" s="5" t="s">
        <v>72</v>
      </c>
      <c r="E293" s="5" t="s">
        <v>80</v>
      </c>
      <c r="F293" t="s">
        <v>77</v>
      </c>
      <c r="G293" t="s">
        <v>78</v>
      </c>
      <c r="H293">
        <v>31.73</v>
      </c>
      <c r="I293">
        <v>31.73</v>
      </c>
      <c r="J293" t="s">
        <v>288</v>
      </c>
      <c r="K293" t="s">
        <v>289</v>
      </c>
      <c r="L293" t="s">
        <v>90</v>
      </c>
      <c r="M293" t="s">
        <v>91</v>
      </c>
      <c r="N293" t="s">
        <v>291</v>
      </c>
    </row>
    <row r="294" spans="1:14" x14ac:dyDescent="0.2">
      <c r="A294" t="s">
        <v>287</v>
      </c>
      <c r="B294" s="5" t="s">
        <v>193</v>
      </c>
      <c r="C294" s="5" t="s">
        <v>19</v>
      </c>
      <c r="D294" s="5" t="s">
        <v>72</v>
      </c>
      <c r="E294" s="5" t="s">
        <v>80</v>
      </c>
      <c r="F294" t="s">
        <v>77</v>
      </c>
      <c r="G294" t="s">
        <v>78</v>
      </c>
      <c r="H294">
        <v>55.04</v>
      </c>
      <c r="I294">
        <v>55.04</v>
      </c>
      <c r="J294" t="s">
        <v>288</v>
      </c>
      <c r="K294" t="s">
        <v>289</v>
      </c>
      <c r="L294" t="s">
        <v>92</v>
      </c>
      <c r="M294" t="s">
        <v>93</v>
      </c>
      <c r="N294" t="s">
        <v>291</v>
      </c>
    </row>
    <row r="295" spans="1:14" x14ac:dyDescent="0.2">
      <c r="A295" t="s">
        <v>287</v>
      </c>
      <c r="B295" s="5" t="s">
        <v>193</v>
      </c>
      <c r="C295" s="5" t="s">
        <v>19</v>
      </c>
      <c r="D295" s="5" t="s">
        <v>72</v>
      </c>
      <c r="E295" s="5" t="s">
        <v>80</v>
      </c>
      <c r="F295" t="s">
        <v>77</v>
      </c>
      <c r="G295" t="s">
        <v>292</v>
      </c>
      <c r="H295">
        <v>8060.78</v>
      </c>
      <c r="I295">
        <v>8060.78</v>
      </c>
      <c r="J295" t="s">
        <v>288</v>
      </c>
      <c r="K295" t="s">
        <v>289</v>
      </c>
      <c r="L295" t="s">
        <v>84</v>
      </c>
      <c r="M295" t="s">
        <v>85</v>
      </c>
      <c r="N295" t="s">
        <v>291</v>
      </c>
    </row>
    <row r="296" spans="1:14" x14ac:dyDescent="0.2">
      <c r="A296" t="s">
        <v>287</v>
      </c>
      <c r="B296" s="5" t="s">
        <v>193</v>
      </c>
      <c r="C296" s="5" t="s">
        <v>19</v>
      </c>
      <c r="D296" s="5" t="s">
        <v>72</v>
      </c>
      <c r="E296" s="5" t="s">
        <v>48</v>
      </c>
      <c r="F296" t="s">
        <v>35</v>
      </c>
      <c r="G296" t="s">
        <v>39</v>
      </c>
      <c r="H296">
        <v>716.23</v>
      </c>
      <c r="I296">
        <v>716.23</v>
      </c>
      <c r="J296" t="s">
        <v>288</v>
      </c>
      <c r="K296" t="s">
        <v>289</v>
      </c>
      <c r="L296" t="s">
        <v>108</v>
      </c>
      <c r="M296" t="s">
        <v>109</v>
      </c>
      <c r="N296" t="s">
        <v>291</v>
      </c>
    </row>
    <row r="297" spans="1:14" x14ac:dyDescent="0.2">
      <c r="A297" t="s">
        <v>287</v>
      </c>
      <c r="B297" s="5" t="s">
        <v>197</v>
      </c>
      <c r="C297" s="5" t="s">
        <v>19</v>
      </c>
      <c r="D297" s="5" t="s">
        <v>20</v>
      </c>
      <c r="E297" s="5" t="s">
        <v>48</v>
      </c>
      <c r="F297" t="s">
        <v>35</v>
      </c>
      <c r="G297" t="s">
        <v>39</v>
      </c>
      <c r="H297">
        <v>473.44</v>
      </c>
      <c r="I297">
        <v>473.44</v>
      </c>
      <c r="J297" t="s">
        <v>288</v>
      </c>
      <c r="K297" t="s">
        <v>289</v>
      </c>
      <c r="L297" t="s">
        <v>52</v>
      </c>
      <c r="M297" t="s">
        <v>53</v>
      </c>
      <c r="N297" t="s">
        <v>291</v>
      </c>
    </row>
    <row r="298" spans="1:14" x14ac:dyDescent="0.2">
      <c r="A298" t="s">
        <v>287</v>
      </c>
      <c r="B298" s="5" t="s">
        <v>193</v>
      </c>
      <c r="C298" s="5" t="s">
        <v>19</v>
      </c>
      <c r="D298" s="5" t="s">
        <v>72</v>
      </c>
      <c r="E298" s="5" t="s">
        <v>48</v>
      </c>
      <c r="F298" t="s">
        <v>35</v>
      </c>
      <c r="G298" t="s">
        <v>39</v>
      </c>
      <c r="H298">
        <v>878.19</v>
      </c>
      <c r="I298">
        <v>878.19</v>
      </c>
      <c r="J298" t="s">
        <v>288</v>
      </c>
      <c r="K298" t="s">
        <v>289</v>
      </c>
      <c r="L298" t="s">
        <v>97</v>
      </c>
      <c r="M298" t="s">
        <v>98</v>
      </c>
      <c r="N298" t="s">
        <v>291</v>
      </c>
    </row>
    <row r="299" spans="1:14" x14ac:dyDescent="0.2">
      <c r="A299" t="s">
        <v>287</v>
      </c>
      <c r="B299" s="5" t="s">
        <v>197</v>
      </c>
      <c r="C299" s="5" t="s">
        <v>19</v>
      </c>
      <c r="D299" s="5" t="s">
        <v>20</v>
      </c>
      <c r="E299" s="5" t="s">
        <v>34</v>
      </c>
      <c r="F299" t="s">
        <v>35</v>
      </c>
      <c r="G299" t="s">
        <v>39</v>
      </c>
      <c r="H299">
        <v>60.6</v>
      </c>
      <c r="I299">
        <v>60.6</v>
      </c>
      <c r="J299" t="s">
        <v>288</v>
      </c>
      <c r="K299" t="s">
        <v>289</v>
      </c>
      <c r="L299" t="s">
        <v>40</v>
      </c>
      <c r="M299" t="s">
        <v>41</v>
      </c>
      <c r="N299" t="s">
        <v>291</v>
      </c>
    </row>
    <row r="300" spans="1:14" x14ac:dyDescent="0.2">
      <c r="A300" t="s">
        <v>287</v>
      </c>
      <c r="B300" s="5" t="s">
        <v>193</v>
      </c>
      <c r="C300" s="5" t="s">
        <v>19</v>
      </c>
      <c r="D300" s="5" t="s">
        <v>72</v>
      </c>
      <c r="E300" s="5" t="s">
        <v>48</v>
      </c>
      <c r="F300" t="s">
        <v>35</v>
      </c>
      <c r="G300" t="s">
        <v>39</v>
      </c>
      <c r="H300">
        <v>1737.85</v>
      </c>
      <c r="I300">
        <v>1737.85</v>
      </c>
      <c r="J300" t="s">
        <v>288</v>
      </c>
      <c r="K300" t="s">
        <v>289</v>
      </c>
      <c r="L300" t="s">
        <v>99</v>
      </c>
      <c r="M300" t="s">
        <v>100</v>
      </c>
      <c r="N300" t="s">
        <v>291</v>
      </c>
    </row>
    <row r="301" spans="1:14" x14ac:dyDescent="0.2">
      <c r="A301" t="s">
        <v>287</v>
      </c>
      <c r="B301" s="5" t="s">
        <v>193</v>
      </c>
      <c r="C301" s="5" t="s">
        <v>110</v>
      </c>
      <c r="D301" s="5" t="s">
        <v>111</v>
      </c>
      <c r="E301" s="5" t="s">
        <v>112</v>
      </c>
      <c r="F301" t="s">
        <v>113</v>
      </c>
      <c r="G301" t="s">
        <v>114</v>
      </c>
      <c r="H301">
        <v>2268.79</v>
      </c>
      <c r="I301">
        <v>2268.79</v>
      </c>
      <c r="J301" t="s">
        <v>288</v>
      </c>
      <c r="K301" t="s">
        <v>289</v>
      </c>
      <c r="L301" t="s">
        <v>115</v>
      </c>
      <c r="M301" t="s">
        <v>114</v>
      </c>
      <c r="N301" t="s">
        <v>291</v>
      </c>
    </row>
    <row r="302" spans="1:14" x14ac:dyDescent="0.2">
      <c r="A302" t="s">
        <v>287</v>
      </c>
      <c r="B302" s="5" t="s">
        <v>193</v>
      </c>
      <c r="C302" s="5" t="s">
        <v>110</v>
      </c>
      <c r="D302" s="5" t="s">
        <v>111</v>
      </c>
      <c r="E302" s="5" t="s">
        <v>112</v>
      </c>
      <c r="F302" t="s">
        <v>113</v>
      </c>
      <c r="G302" t="s">
        <v>116</v>
      </c>
      <c r="H302">
        <v>0.7</v>
      </c>
      <c r="I302">
        <v>0.7</v>
      </c>
      <c r="J302" t="s">
        <v>288</v>
      </c>
      <c r="K302" t="s">
        <v>289</v>
      </c>
      <c r="L302" t="s">
        <v>117</v>
      </c>
      <c r="M302" t="s">
        <v>116</v>
      </c>
      <c r="N302" t="s">
        <v>291</v>
      </c>
    </row>
    <row r="303" spans="1:14" x14ac:dyDescent="0.2">
      <c r="A303" t="s">
        <v>287</v>
      </c>
      <c r="B303" s="5" t="s">
        <v>193</v>
      </c>
      <c r="C303" s="5" t="s">
        <v>110</v>
      </c>
      <c r="D303" s="5" t="s">
        <v>111</v>
      </c>
      <c r="E303" s="5" t="s">
        <v>112</v>
      </c>
      <c r="F303" t="s">
        <v>113</v>
      </c>
      <c r="G303" t="s">
        <v>118</v>
      </c>
      <c r="H303">
        <v>3524.5</v>
      </c>
      <c r="I303">
        <v>3524.5</v>
      </c>
      <c r="J303" t="s">
        <v>288</v>
      </c>
      <c r="K303" t="s">
        <v>289</v>
      </c>
      <c r="L303" t="s">
        <v>119</v>
      </c>
      <c r="M303" t="s">
        <v>118</v>
      </c>
      <c r="N303" t="s">
        <v>291</v>
      </c>
    </row>
    <row r="304" spans="1:14" x14ac:dyDescent="0.2">
      <c r="A304" t="s">
        <v>287</v>
      </c>
      <c r="B304" s="5" t="s">
        <v>197</v>
      </c>
      <c r="C304" s="5" t="s">
        <v>19</v>
      </c>
      <c r="D304" s="5" t="s">
        <v>20</v>
      </c>
      <c r="E304" s="5" t="s">
        <v>21</v>
      </c>
      <c r="F304" t="s">
        <v>22</v>
      </c>
      <c r="G304" t="s">
        <v>21</v>
      </c>
      <c r="H304">
        <v>18.7</v>
      </c>
      <c r="I304">
        <v>18.7</v>
      </c>
      <c r="J304" t="s">
        <v>288</v>
      </c>
      <c r="K304" t="s">
        <v>289</v>
      </c>
      <c r="L304" t="s">
        <v>27</v>
      </c>
      <c r="M304" t="s">
        <v>21</v>
      </c>
      <c r="N304" t="s">
        <v>291</v>
      </c>
    </row>
    <row r="305" spans="1:14" x14ac:dyDescent="0.2">
      <c r="A305" t="s">
        <v>287</v>
      </c>
      <c r="B305" s="5" t="s">
        <v>197</v>
      </c>
      <c r="C305" s="5" t="s">
        <v>19</v>
      </c>
      <c r="D305" s="5" t="s">
        <v>20</v>
      </c>
      <c r="E305" s="5" t="s">
        <v>34</v>
      </c>
      <c r="F305" t="s">
        <v>35</v>
      </c>
      <c r="G305" t="s">
        <v>39</v>
      </c>
      <c r="H305">
        <v>8.5599999999999987</v>
      </c>
      <c r="I305">
        <v>8.5599999999999987</v>
      </c>
      <c r="J305" t="s">
        <v>288</v>
      </c>
      <c r="K305" t="s">
        <v>289</v>
      </c>
      <c r="L305" t="s">
        <v>40</v>
      </c>
      <c r="M305" t="s">
        <v>41</v>
      </c>
      <c r="N305" t="s">
        <v>291</v>
      </c>
    </row>
    <row r="306" spans="1:14" x14ac:dyDescent="0.2">
      <c r="A306" t="s">
        <v>287</v>
      </c>
      <c r="B306" s="5" t="s">
        <v>197</v>
      </c>
      <c r="C306" s="5" t="s">
        <v>19</v>
      </c>
      <c r="D306" s="5" t="s">
        <v>20</v>
      </c>
      <c r="E306" s="5" t="s">
        <v>34</v>
      </c>
      <c r="F306" t="s">
        <v>35</v>
      </c>
      <c r="G306" t="s">
        <v>39</v>
      </c>
      <c r="H306">
        <v>566.24</v>
      </c>
      <c r="I306">
        <v>566.24</v>
      </c>
      <c r="J306" t="s">
        <v>288</v>
      </c>
      <c r="K306" t="s">
        <v>289</v>
      </c>
      <c r="L306" t="s">
        <v>40</v>
      </c>
      <c r="M306" t="s">
        <v>41</v>
      </c>
      <c r="N306" t="s">
        <v>291</v>
      </c>
    </row>
    <row r="307" spans="1:14" x14ac:dyDescent="0.2">
      <c r="A307" t="s">
        <v>287</v>
      </c>
      <c r="B307" s="5" t="s">
        <v>193</v>
      </c>
      <c r="C307" s="5" t="s">
        <v>19</v>
      </c>
      <c r="D307" s="5" t="s">
        <v>72</v>
      </c>
      <c r="E307" s="5" t="s">
        <v>80</v>
      </c>
      <c r="F307" t="s">
        <v>77</v>
      </c>
      <c r="G307" t="s">
        <v>78</v>
      </c>
      <c r="H307">
        <v>161.69999999999999</v>
      </c>
      <c r="I307">
        <v>161.69999999999999</v>
      </c>
      <c r="J307" t="s">
        <v>288</v>
      </c>
      <c r="K307" t="s">
        <v>289</v>
      </c>
      <c r="L307" t="s">
        <v>187</v>
      </c>
      <c r="M307" t="s">
        <v>188</v>
      </c>
      <c r="N307" t="s">
        <v>291</v>
      </c>
    </row>
    <row r="308" spans="1:14" x14ac:dyDescent="0.2">
      <c r="A308" t="s">
        <v>287</v>
      </c>
      <c r="B308" s="5" t="s">
        <v>193</v>
      </c>
      <c r="C308" s="5" t="s">
        <v>19</v>
      </c>
      <c r="D308" s="5" t="s">
        <v>72</v>
      </c>
      <c r="E308" s="5" t="s">
        <v>48</v>
      </c>
      <c r="F308" t="s">
        <v>35</v>
      </c>
      <c r="G308" t="s">
        <v>39</v>
      </c>
      <c r="H308">
        <v>217.15</v>
      </c>
      <c r="I308">
        <v>217.15</v>
      </c>
      <c r="J308" t="s">
        <v>288</v>
      </c>
      <c r="K308" t="s">
        <v>289</v>
      </c>
      <c r="L308" t="s">
        <v>103</v>
      </c>
      <c r="M308" t="s">
        <v>104</v>
      </c>
      <c r="N308" t="s">
        <v>291</v>
      </c>
    </row>
    <row r="309" spans="1:14" x14ac:dyDescent="0.2">
      <c r="B309" s="5"/>
      <c r="C309" s="5"/>
      <c r="D309" s="5"/>
      <c r="E309" s="5"/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7F9B-6771-4332-8D0E-C29FF264145C}">
  <dimension ref="A1:Q59"/>
  <sheetViews>
    <sheetView view="pageLayout" topLeftCell="H1" zoomScaleNormal="100" workbookViewId="0"/>
  </sheetViews>
  <sheetFormatPr defaultRowHeight="10" x14ac:dyDescent="0.2"/>
  <cols>
    <col min="1" max="1" width="27.44140625" bestFit="1" customWidth="1"/>
    <col min="2" max="2" width="66.44140625" bestFit="1" customWidth="1"/>
    <col min="3" max="3" width="18.109375" bestFit="1" customWidth="1"/>
    <col min="4" max="4" width="33.44140625" bestFit="1" customWidth="1"/>
    <col min="5" max="5" width="9.33203125" bestFit="1" customWidth="1"/>
    <col min="6" max="14" width="8" bestFit="1" customWidth="1"/>
    <col min="15" max="15" width="8.6640625" bestFit="1" customWidth="1"/>
    <col min="16" max="16" width="13.6640625" bestFit="1" customWidth="1"/>
    <col min="17" max="17" width="11.77734375" bestFit="1" customWidth="1"/>
  </cols>
  <sheetData>
    <row r="1" spans="1:17" ht="10.5" x14ac:dyDescent="0.25">
      <c r="A1" s="1" t="s">
        <v>298</v>
      </c>
      <c r="B1" s="1" t="s">
        <v>299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300</v>
      </c>
      <c r="B2" t="s">
        <v>287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37.869999999999997</v>
      </c>
      <c r="F7" s="34">
        <v>39.75</v>
      </c>
      <c r="G7" s="34">
        <v>138.5</v>
      </c>
      <c r="H7" s="34">
        <v>9.14</v>
      </c>
      <c r="I7" s="34">
        <v>81.459999999999994</v>
      </c>
      <c r="J7" s="34">
        <v>137.87</v>
      </c>
      <c r="K7" s="34">
        <v>25.7</v>
      </c>
      <c r="L7" s="34">
        <v>81.14</v>
      </c>
      <c r="M7" s="34">
        <v>18.7</v>
      </c>
      <c r="N7" s="34">
        <v>55.98</v>
      </c>
      <c r="O7" s="34">
        <v>9.36</v>
      </c>
      <c r="P7" s="34">
        <v>30.95</v>
      </c>
      <c r="Q7" s="27">
        <v>666.42000000000007</v>
      </c>
    </row>
    <row r="8" spans="1:17" ht="10.5" x14ac:dyDescent="0.25">
      <c r="A8" s="17"/>
      <c r="B8" s="19"/>
      <c r="C8" s="12" t="s">
        <v>219</v>
      </c>
      <c r="D8" s="13"/>
      <c r="E8" s="35">
        <v>37.869999999999997</v>
      </c>
      <c r="F8" s="36">
        <v>39.75</v>
      </c>
      <c r="G8" s="36">
        <v>138.5</v>
      </c>
      <c r="H8" s="36">
        <v>9.14</v>
      </c>
      <c r="I8" s="36">
        <v>81.459999999999994</v>
      </c>
      <c r="J8" s="36">
        <v>137.87</v>
      </c>
      <c r="K8" s="36">
        <v>25.7</v>
      </c>
      <c r="L8" s="36">
        <v>81.14</v>
      </c>
      <c r="M8" s="36">
        <v>18.7</v>
      </c>
      <c r="N8" s="36">
        <v>55.98</v>
      </c>
      <c r="O8" s="36">
        <v>9.36</v>
      </c>
      <c r="P8" s="36">
        <v>30.95</v>
      </c>
      <c r="Q8" s="28">
        <v>666.42000000000007</v>
      </c>
    </row>
    <row r="9" spans="1:17" ht="10.5" x14ac:dyDescent="0.25">
      <c r="A9" s="17"/>
      <c r="B9" s="22" t="s">
        <v>220</v>
      </c>
      <c r="C9" s="23"/>
      <c r="D9" s="23"/>
      <c r="E9" s="37">
        <v>37.869999999999997</v>
      </c>
      <c r="F9" s="38">
        <v>39.75</v>
      </c>
      <c r="G9" s="38">
        <v>138.5</v>
      </c>
      <c r="H9" s="38">
        <v>9.14</v>
      </c>
      <c r="I9" s="38">
        <v>81.459999999999994</v>
      </c>
      <c r="J9" s="38">
        <v>137.87</v>
      </c>
      <c r="K9" s="38">
        <v>25.7</v>
      </c>
      <c r="L9" s="38">
        <v>81.14</v>
      </c>
      <c r="M9" s="38">
        <v>18.7</v>
      </c>
      <c r="N9" s="38">
        <v>55.98</v>
      </c>
      <c r="O9" s="38">
        <v>9.36</v>
      </c>
      <c r="P9" s="38">
        <v>30.95</v>
      </c>
      <c r="Q9" s="29">
        <v>666.42000000000007</v>
      </c>
    </row>
    <row r="10" spans="1:17" ht="10.5" x14ac:dyDescent="0.25">
      <c r="A10" s="17"/>
      <c r="B10" s="18" t="s">
        <v>214</v>
      </c>
      <c r="C10" s="2" t="s">
        <v>29</v>
      </c>
      <c r="D10" s="4" t="s">
        <v>30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>
        <v>18261.73</v>
      </c>
      <c r="Q10" s="27">
        <v>18261.73</v>
      </c>
    </row>
    <row r="11" spans="1:17" ht="10.5" x14ac:dyDescent="0.25">
      <c r="A11" s="17"/>
      <c r="B11" s="19"/>
      <c r="C11" s="12" t="s">
        <v>221</v>
      </c>
      <c r="D11" s="13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>
        <v>18261.73</v>
      </c>
      <c r="Q11" s="28">
        <v>18261.73</v>
      </c>
    </row>
    <row r="12" spans="1:17" ht="10.5" x14ac:dyDescent="0.25">
      <c r="A12" s="17"/>
      <c r="B12" s="22" t="s">
        <v>225</v>
      </c>
      <c r="C12" s="23"/>
      <c r="D12" s="23"/>
      <c r="E12" s="37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>
        <v>18261.73</v>
      </c>
      <c r="Q12" s="29">
        <v>18261.73</v>
      </c>
    </row>
    <row r="13" spans="1:17" ht="10.5" x14ac:dyDescent="0.25">
      <c r="A13" s="17"/>
      <c r="B13" s="18" t="s">
        <v>34</v>
      </c>
      <c r="C13" s="2" t="s">
        <v>35</v>
      </c>
      <c r="D13" s="4" t="s">
        <v>39</v>
      </c>
      <c r="E13" s="34">
        <v>598.43000000000006</v>
      </c>
      <c r="F13" s="34">
        <v>1597.4800000000002</v>
      </c>
      <c r="G13" s="34">
        <v>328.22</v>
      </c>
      <c r="H13" s="34">
        <v>111.2</v>
      </c>
      <c r="I13" s="34">
        <v>500.72</v>
      </c>
      <c r="J13" s="34">
        <v>425.44</v>
      </c>
      <c r="K13" s="34"/>
      <c r="L13" s="34"/>
      <c r="M13" s="34">
        <v>706.18</v>
      </c>
      <c r="N13" s="34">
        <v>925.81</v>
      </c>
      <c r="O13" s="34">
        <v>90.62</v>
      </c>
      <c r="P13" s="34">
        <v>88.24</v>
      </c>
      <c r="Q13" s="27">
        <v>5372.3399999999992</v>
      </c>
    </row>
    <row r="14" spans="1:17" ht="10.5" x14ac:dyDescent="0.25">
      <c r="A14" s="17"/>
      <c r="B14" s="19"/>
      <c r="C14" s="12" t="s">
        <v>227</v>
      </c>
      <c r="D14" s="13"/>
      <c r="E14" s="35">
        <v>598.43000000000006</v>
      </c>
      <c r="F14" s="36">
        <v>1597.4800000000002</v>
      </c>
      <c r="G14" s="36">
        <v>328.22</v>
      </c>
      <c r="H14" s="36">
        <v>111.2</v>
      </c>
      <c r="I14" s="36">
        <v>500.72</v>
      </c>
      <c r="J14" s="36">
        <v>425.44</v>
      </c>
      <c r="K14" s="36"/>
      <c r="L14" s="36"/>
      <c r="M14" s="36">
        <v>706.18</v>
      </c>
      <c r="N14" s="36">
        <v>925.81</v>
      </c>
      <c r="O14" s="36">
        <v>90.62</v>
      </c>
      <c r="P14" s="36">
        <v>88.24</v>
      </c>
      <c r="Q14" s="28">
        <v>5372.3399999999992</v>
      </c>
    </row>
    <row r="15" spans="1:17" ht="10.5" x14ac:dyDescent="0.25">
      <c r="A15" s="17"/>
      <c r="B15" s="22" t="s">
        <v>229</v>
      </c>
      <c r="C15" s="23"/>
      <c r="D15" s="23"/>
      <c r="E15" s="37">
        <v>598.43000000000006</v>
      </c>
      <c r="F15" s="38">
        <v>1597.4800000000002</v>
      </c>
      <c r="G15" s="38">
        <v>328.22</v>
      </c>
      <c r="H15" s="38">
        <v>111.2</v>
      </c>
      <c r="I15" s="38">
        <v>500.72</v>
      </c>
      <c r="J15" s="38">
        <v>425.44</v>
      </c>
      <c r="K15" s="38"/>
      <c r="L15" s="38"/>
      <c r="M15" s="38">
        <v>706.18</v>
      </c>
      <c r="N15" s="38">
        <v>925.81</v>
      </c>
      <c r="O15" s="38">
        <v>90.62</v>
      </c>
      <c r="P15" s="38">
        <v>88.24</v>
      </c>
      <c r="Q15" s="29">
        <v>5372.3399999999992</v>
      </c>
    </row>
    <row r="16" spans="1:17" ht="10.5" x14ac:dyDescent="0.25">
      <c r="A16" s="17"/>
      <c r="B16" s="18" t="s">
        <v>44</v>
      </c>
      <c r="C16" s="2" t="s">
        <v>29</v>
      </c>
      <c r="D16" s="4" t="s">
        <v>30</v>
      </c>
      <c r="E16" s="34"/>
      <c r="F16" s="34">
        <v>34899.839999999997</v>
      </c>
      <c r="G16" s="34"/>
      <c r="H16" s="34"/>
      <c r="I16" s="34"/>
      <c r="J16" s="34"/>
      <c r="K16" s="34">
        <v>8630.5499999999993</v>
      </c>
      <c r="L16" s="34">
        <v>21167.5</v>
      </c>
      <c r="M16" s="34"/>
      <c r="N16" s="34"/>
      <c r="O16" s="34"/>
      <c r="P16" s="34"/>
      <c r="Q16" s="27">
        <v>64697.89</v>
      </c>
    </row>
    <row r="17" spans="1:17" ht="10.5" x14ac:dyDescent="0.25">
      <c r="A17" s="17"/>
      <c r="B17" s="19"/>
      <c r="C17" s="12" t="s">
        <v>221</v>
      </c>
      <c r="D17" s="13"/>
      <c r="E17" s="35"/>
      <c r="F17" s="36">
        <v>34899.839999999997</v>
      </c>
      <c r="G17" s="36"/>
      <c r="H17" s="36"/>
      <c r="I17" s="36"/>
      <c r="J17" s="36"/>
      <c r="K17" s="36">
        <v>8630.5499999999993</v>
      </c>
      <c r="L17" s="36">
        <v>21167.5</v>
      </c>
      <c r="M17" s="36"/>
      <c r="N17" s="36"/>
      <c r="O17" s="36"/>
      <c r="P17" s="36"/>
      <c r="Q17" s="28">
        <v>64697.89</v>
      </c>
    </row>
    <row r="18" spans="1:17" ht="10.5" x14ac:dyDescent="0.25">
      <c r="A18" s="17"/>
      <c r="B18" s="22" t="s">
        <v>230</v>
      </c>
      <c r="C18" s="23"/>
      <c r="D18" s="23"/>
      <c r="E18" s="37"/>
      <c r="F18" s="38">
        <v>34899.839999999997</v>
      </c>
      <c r="G18" s="38"/>
      <c r="H18" s="38"/>
      <c r="I18" s="38"/>
      <c r="J18" s="38"/>
      <c r="K18" s="38">
        <v>8630.5499999999993</v>
      </c>
      <c r="L18" s="38">
        <v>21167.5</v>
      </c>
      <c r="M18" s="38"/>
      <c r="N18" s="38"/>
      <c r="O18" s="38"/>
      <c r="P18" s="38"/>
      <c r="Q18" s="29">
        <v>64697.89</v>
      </c>
    </row>
    <row r="19" spans="1:17" ht="10.5" x14ac:dyDescent="0.25">
      <c r="A19" s="17"/>
      <c r="B19" s="18" t="s">
        <v>48</v>
      </c>
      <c r="C19" s="2" t="s">
        <v>35</v>
      </c>
      <c r="D19" s="4" t="s">
        <v>39</v>
      </c>
      <c r="E19" s="34">
        <v>-55.30999999999991</v>
      </c>
      <c r="F19" s="34">
        <v>670.84000000000015</v>
      </c>
      <c r="G19" s="34">
        <v>195.61</v>
      </c>
      <c r="H19" s="34">
        <v>337.67000000000007</v>
      </c>
      <c r="I19" s="34">
        <v>-236.63</v>
      </c>
      <c r="J19" s="34">
        <v>580.32999999999993</v>
      </c>
      <c r="K19" s="34">
        <v>196.72999999999996</v>
      </c>
      <c r="L19" s="34">
        <v>-172.30999999999995</v>
      </c>
      <c r="M19" s="34">
        <v>473.44</v>
      </c>
      <c r="N19" s="34">
        <v>20.299999999999955</v>
      </c>
      <c r="O19" s="34">
        <v>-169.25</v>
      </c>
      <c r="P19" s="34">
        <v>-152.37000000000003</v>
      </c>
      <c r="Q19" s="27">
        <v>1689.0500000000002</v>
      </c>
    </row>
    <row r="20" spans="1:17" ht="10.5" x14ac:dyDescent="0.25">
      <c r="A20" s="17"/>
      <c r="B20" s="19"/>
      <c r="C20" s="12" t="s">
        <v>227</v>
      </c>
      <c r="D20" s="13"/>
      <c r="E20" s="35">
        <v>-55.30999999999991</v>
      </c>
      <c r="F20" s="36">
        <v>670.84000000000015</v>
      </c>
      <c r="G20" s="36">
        <v>195.61</v>
      </c>
      <c r="H20" s="36">
        <v>337.67000000000007</v>
      </c>
      <c r="I20" s="36">
        <v>-236.63</v>
      </c>
      <c r="J20" s="36">
        <v>580.32999999999993</v>
      </c>
      <c r="K20" s="36">
        <v>196.72999999999996</v>
      </c>
      <c r="L20" s="36">
        <v>-172.30999999999995</v>
      </c>
      <c r="M20" s="36">
        <v>473.44</v>
      </c>
      <c r="N20" s="36">
        <v>20.299999999999955</v>
      </c>
      <c r="O20" s="36">
        <v>-169.25</v>
      </c>
      <c r="P20" s="36">
        <v>-152.37000000000003</v>
      </c>
      <c r="Q20" s="28">
        <v>1689.0500000000002</v>
      </c>
    </row>
    <row r="21" spans="1:17" ht="10.5" x14ac:dyDescent="0.25">
      <c r="A21" s="17"/>
      <c r="B21" s="22" t="s">
        <v>232</v>
      </c>
      <c r="C21" s="23"/>
      <c r="D21" s="23"/>
      <c r="E21" s="37">
        <v>-55.30999999999991</v>
      </c>
      <c r="F21" s="38">
        <v>670.84000000000015</v>
      </c>
      <c r="G21" s="38">
        <v>195.61</v>
      </c>
      <c r="H21" s="38">
        <v>337.67000000000007</v>
      </c>
      <c r="I21" s="38">
        <v>-236.63</v>
      </c>
      <c r="J21" s="38">
        <v>580.32999999999993</v>
      </c>
      <c r="K21" s="38">
        <v>196.72999999999996</v>
      </c>
      <c r="L21" s="38">
        <v>-172.30999999999995</v>
      </c>
      <c r="M21" s="38">
        <v>473.44</v>
      </c>
      <c r="N21" s="38">
        <v>20.299999999999955</v>
      </c>
      <c r="O21" s="38">
        <v>-169.25</v>
      </c>
      <c r="P21" s="38">
        <v>-152.37000000000003</v>
      </c>
      <c r="Q21" s="29">
        <v>1689.0500000000002</v>
      </c>
    </row>
    <row r="22" spans="1:17" ht="10.5" x14ac:dyDescent="0.25">
      <c r="A22" s="17"/>
      <c r="B22" s="18" t="s">
        <v>56</v>
      </c>
      <c r="C22" s="2" t="s">
        <v>35</v>
      </c>
      <c r="D22" s="4" t="s">
        <v>39</v>
      </c>
      <c r="E22" s="34">
        <v>3007.98</v>
      </c>
      <c r="F22" s="34">
        <v>2629.04</v>
      </c>
      <c r="G22" s="34">
        <v>2372.9399999999996</v>
      </c>
      <c r="H22" s="34">
        <v>3100.4300000000003</v>
      </c>
      <c r="I22" s="34">
        <v>3512.19</v>
      </c>
      <c r="J22" s="34">
        <v>3133.94</v>
      </c>
      <c r="K22" s="34">
        <v>2514.79</v>
      </c>
      <c r="L22" s="34">
        <v>3753.46</v>
      </c>
      <c r="M22" s="34">
        <v>2745.49</v>
      </c>
      <c r="N22" s="34">
        <v>3200.67</v>
      </c>
      <c r="O22" s="34">
        <v>2396.98</v>
      </c>
      <c r="P22" s="34">
        <v>1391.9599999999998</v>
      </c>
      <c r="Q22" s="27">
        <v>33759.870000000003</v>
      </c>
    </row>
    <row r="23" spans="1:17" ht="10.5" x14ac:dyDescent="0.25">
      <c r="A23" s="17"/>
      <c r="B23" s="19"/>
      <c r="C23" s="12" t="s">
        <v>227</v>
      </c>
      <c r="D23" s="13"/>
      <c r="E23" s="35">
        <v>3007.98</v>
      </c>
      <c r="F23" s="36">
        <v>2629.04</v>
      </c>
      <c r="G23" s="36">
        <v>2372.9399999999996</v>
      </c>
      <c r="H23" s="36">
        <v>3100.4300000000003</v>
      </c>
      <c r="I23" s="36">
        <v>3512.19</v>
      </c>
      <c r="J23" s="36">
        <v>3133.94</v>
      </c>
      <c r="K23" s="36">
        <v>2514.79</v>
      </c>
      <c r="L23" s="36">
        <v>3753.46</v>
      </c>
      <c r="M23" s="36">
        <v>2745.49</v>
      </c>
      <c r="N23" s="36">
        <v>3200.67</v>
      </c>
      <c r="O23" s="36">
        <v>2396.98</v>
      </c>
      <c r="P23" s="36">
        <v>1391.9599999999998</v>
      </c>
      <c r="Q23" s="28">
        <v>33759.870000000003</v>
      </c>
    </row>
    <row r="24" spans="1:17" ht="10.5" x14ac:dyDescent="0.25">
      <c r="A24" s="17"/>
      <c r="B24" s="22" t="s">
        <v>233</v>
      </c>
      <c r="C24" s="23"/>
      <c r="D24" s="23"/>
      <c r="E24" s="37">
        <v>3007.98</v>
      </c>
      <c r="F24" s="38">
        <v>2629.04</v>
      </c>
      <c r="G24" s="38">
        <v>2372.9399999999996</v>
      </c>
      <c r="H24" s="38">
        <v>3100.4300000000003</v>
      </c>
      <c r="I24" s="38">
        <v>3512.19</v>
      </c>
      <c r="J24" s="38">
        <v>3133.94</v>
      </c>
      <c r="K24" s="38">
        <v>2514.79</v>
      </c>
      <c r="L24" s="38">
        <v>3753.46</v>
      </c>
      <c r="M24" s="38">
        <v>2745.49</v>
      </c>
      <c r="N24" s="38">
        <v>3200.67</v>
      </c>
      <c r="O24" s="38">
        <v>2396.98</v>
      </c>
      <c r="P24" s="38">
        <v>1391.9599999999998</v>
      </c>
      <c r="Q24" s="29">
        <v>33759.870000000003</v>
      </c>
    </row>
    <row r="25" spans="1:17" ht="10.5" x14ac:dyDescent="0.25">
      <c r="A25" s="17"/>
      <c r="B25" s="18" t="s">
        <v>123</v>
      </c>
      <c r="C25" s="2" t="s">
        <v>61</v>
      </c>
      <c r="D25" s="4" t="s">
        <v>123</v>
      </c>
      <c r="E25" s="34">
        <v>-1269.76</v>
      </c>
      <c r="F25" s="34">
        <v>1091.77</v>
      </c>
      <c r="G25" s="34">
        <v>5122.16</v>
      </c>
      <c r="H25" s="34">
        <v>-7740.5999999999995</v>
      </c>
      <c r="I25" s="34">
        <v>535.58999999999992</v>
      </c>
      <c r="J25" s="34">
        <v>-9238.82</v>
      </c>
      <c r="K25" s="34">
        <v>9336.7099999999991</v>
      </c>
      <c r="L25" s="34">
        <v>-7148.38</v>
      </c>
      <c r="M25" s="34">
        <v>3148.1299999999997</v>
      </c>
      <c r="N25" s="34">
        <v>13175.99</v>
      </c>
      <c r="O25" s="34">
        <v>-15614.509999999998</v>
      </c>
      <c r="P25" s="34">
        <v>-10816.55</v>
      </c>
      <c r="Q25" s="27">
        <v>-19418.27</v>
      </c>
    </row>
    <row r="26" spans="1:17" ht="10.5" x14ac:dyDescent="0.25">
      <c r="A26" s="17"/>
      <c r="B26" s="19"/>
      <c r="C26" s="12" t="s">
        <v>234</v>
      </c>
      <c r="D26" s="13"/>
      <c r="E26" s="35">
        <v>-1269.76</v>
      </c>
      <c r="F26" s="36">
        <v>1091.77</v>
      </c>
      <c r="G26" s="36">
        <v>5122.16</v>
      </c>
      <c r="H26" s="36">
        <v>-7740.5999999999995</v>
      </c>
      <c r="I26" s="36">
        <v>535.58999999999992</v>
      </c>
      <c r="J26" s="36">
        <v>-9238.82</v>
      </c>
      <c r="K26" s="36">
        <v>9336.7099999999991</v>
      </c>
      <c r="L26" s="36">
        <v>-7148.38</v>
      </c>
      <c r="M26" s="36">
        <v>3148.1299999999997</v>
      </c>
      <c r="N26" s="36">
        <v>13175.99</v>
      </c>
      <c r="O26" s="36">
        <v>-15614.509999999998</v>
      </c>
      <c r="P26" s="36">
        <v>-10816.55</v>
      </c>
      <c r="Q26" s="28">
        <v>-19418.27</v>
      </c>
    </row>
    <row r="27" spans="1:17" ht="10.5" x14ac:dyDescent="0.25">
      <c r="A27" s="17"/>
      <c r="B27" s="22" t="s">
        <v>235</v>
      </c>
      <c r="C27" s="23"/>
      <c r="D27" s="23"/>
      <c r="E27" s="37">
        <v>-1269.76</v>
      </c>
      <c r="F27" s="38">
        <v>1091.77</v>
      </c>
      <c r="G27" s="38">
        <v>5122.16</v>
      </c>
      <c r="H27" s="38">
        <v>-7740.5999999999995</v>
      </c>
      <c r="I27" s="38">
        <v>535.58999999999992</v>
      </c>
      <c r="J27" s="38">
        <v>-9238.82</v>
      </c>
      <c r="K27" s="38">
        <v>9336.7099999999991</v>
      </c>
      <c r="L27" s="38">
        <v>-7148.38</v>
      </c>
      <c r="M27" s="38">
        <v>3148.1299999999997</v>
      </c>
      <c r="N27" s="38">
        <v>13175.99</v>
      </c>
      <c r="O27" s="38">
        <v>-15614.509999999998</v>
      </c>
      <c r="P27" s="38">
        <v>-10816.55</v>
      </c>
      <c r="Q27" s="29">
        <v>-19418.27</v>
      </c>
    </row>
    <row r="28" spans="1:17" ht="10.5" x14ac:dyDescent="0.25">
      <c r="A28" s="20" t="s">
        <v>239</v>
      </c>
      <c r="B28" s="21"/>
      <c r="C28" s="21"/>
      <c r="D28" s="21"/>
      <c r="E28" s="40">
        <v>2319.21</v>
      </c>
      <c r="F28" s="41">
        <v>40928.720000000001</v>
      </c>
      <c r="G28" s="41">
        <v>8157.4299999999994</v>
      </c>
      <c r="H28" s="41">
        <v>-4182.1599999999989</v>
      </c>
      <c r="I28" s="41">
        <v>4393.33</v>
      </c>
      <c r="J28" s="41">
        <v>-4961.24</v>
      </c>
      <c r="K28" s="41">
        <v>20704.48</v>
      </c>
      <c r="L28" s="41">
        <v>17681.409999999996</v>
      </c>
      <c r="M28" s="41">
        <v>7091.9399999999987</v>
      </c>
      <c r="N28" s="41">
        <v>17378.75</v>
      </c>
      <c r="O28" s="41">
        <v>-13286.8</v>
      </c>
      <c r="P28" s="41">
        <v>8803.9600000000028</v>
      </c>
      <c r="Q28" s="31">
        <v>105029.03000000001</v>
      </c>
    </row>
    <row r="29" spans="1:17" x14ac:dyDescent="0.2">
      <c r="A29" s="4"/>
      <c r="B29" s="4"/>
      <c r="C29" s="4"/>
      <c r="D29" s="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27"/>
    </row>
    <row r="30" spans="1:17" ht="10.5" x14ac:dyDescent="0.25">
      <c r="A30" s="16" t="s">
        <v>72</v>
      </c>
      <c r="B30" s="18" t="s">
        <v>76</v>
      </c>
      <c r="C30" s="2" t="s">
        <v>77</v>
      </c>
      <c r="D30" s="4" t="s">
        <v>78</v>
      </c>
      <c r="E30" s="34">
        <v>40.15</v>
      </c>
      <c r="F30" s="34">
        <v>37.549999999999997</v>
      </c>
      <c r="G30" s="34">
        <v>66.819999999999993</v>
      </c>
      <c r="H30" s="34">
        <v>30.63</v>
      </c>
      <c r="I30" s="34">
        <v>66.239999999999995</v>
      </c>
      <c r="J30" s="34">
        <v>39</v>
      </c>
      <c r="K30" s="34">
        <v>38.64</v>
      </c>
      <c r="L30" s="34">
        <v>71.52</v>
      </c>
      <c r="M30" s="34">
        <v>20.3</v>
      </c>
      <c r="N30" s="34">
        <v>94.48</v>
      </c>
      <c r="O30" s="34">
        <v>8.9</v>
      </c>
      <c r="P30" s="34">
        <v>68.7</v>
      </c>
      <c r="Q30" s="27">
        <v>582.93000000000006</v>
      </c>
    </row>
    <row r="31" spans="1:17" ht="10.5" x14ac:dyDescent="0.25">
      <c r="A31" s="17"/>
      <c r="B31" s="19"/>
      <c r="C31" s="12" t="s">
        <v>250</v>
      </c>
      <c r="D31" s="13"/>
      <c r="E31" s="35">
        <v>40.15</v>
      </c>
      <c r="F31" s="36">
        <v>37.549999999999997</v>
      </c>
      <c r="G31" s="36">
        <v>66.819999999999993</v>
      </c>
      <c r="H31" s="36">
        <v>30.63</v>
      </c>
      <c r="I31" s="36">
        <v>66.239999999999995</v>
      </c>
      <c r="J31" s="36">
        <v>39</v>
      </c>
      <c r="K31" s="36">
        <v>38.64</v>
      </c>
      <c r="L31" s="36">
        <v>71.52</v>
      </c>
      <c r="M31" s="36">
        <v>20.3</v>
      </c>
      <c r="N31" s="36">
        <v>94.48</v>
      </c>
      <c r="O31" s="36">
        <v>8.9</v>
      </c>
      <c r="P31" s="36">
        <v>68.7</v>
      </c>
      <c r="Q31" s="28">
        <v>582.93000000000006</v>
      </c>
    </row>
    <row r="32" spans="1:17" ht="10.5" x14ac:dyDescent="0.25">
      <c r="A32" s="17"/>
      <c r="B32" s="22" t="s">
        <v>251</v>
      </c>
      <c r="C32" s="23"/>
      <c r="D32" s="23"/>
      <c r="E32" s="37">
        <v>40.15</v>
      </c>
      <c r="F32" s="38">
        <v>37.549999999999997</v>
      </c>
      <c r="G32" s="38">
        <v>66.819999999999993</v>
      </c>
      <c r="H32" s="38">
        <v>30.63</v>
      </c>
      <c r="I32" s="38">
        <v>66.239999999999995</v>
      </c>
      <c r="J32" s="38">
        <v>39</v>
      </c>
      <c r="K32" s="38">
        <v>38.64</v>
      </c>
      <c r="L32" s="38">
        <v>71.52</v>
      </c>
      <c r="M32" s="38">
        <v>20.3</v>
      </c>
      <c r="N32" s="38">
        <v>94.48</v>
      </c>
      <c r="O32" s="38">
        <v>8.9</v>
      </c>
      <c r="P32" s="38">
        <v>68.7</v>
      </c>
      <c r="Q32" s="29">
        <v>582.93000000000006</v>
      </c>
    </row>
    <row r="33" spans="1:17" ht="10.5" x14ac:dyDescent="0.25">
      <c r="A33" s="17"/>
      <c r="B33" s="18" t="s">
        <v>80</v>
      </c>
      <c r="C33" s="2" t="s">
        <v>77</v>
      </c>
      <c r="D33" s="4" t="s">
        <v>78</v>
      </c>
      <c r="E33" s="34">
        <v>7840.7400000000007</v>
      </c>
      <c r="F33" s="34">
        <v>3893.6</v>
      </c>
      <c r="G33" s="34">
        <v>6809.0300000000007</v>
      </c>
      <c r="H33" s="34">
        <v>4923.93</v>
      </c>
      <c r="I33" s="34">
        <v>11378.41</v>
      </c>
      <c r="J33" s="34">
        <v>1932.7000000000003</v>
      </c>
      <c r="K33" s="34">
        <v>6281.33</v>
      </c>
      <c r="L33" s="34">
        <v>6973.95</v>
      </c>
      <c r="M33" s="34">
        <v>3036.1699999999996</v>
      </c>
      <c r="N33" s="34">
        <v>13359.68</v>
      </c>
      <c r="O33" s="34">
        <v>3456.5299999999997</v>
      </c>
      <c r="P33" s="34">
        <v>14018.410000000002</v>
      </c>
      <c r="Q33" s="27">
        <v>83904.48000000001</v>
      </c>
    </row>
    <row r="34" spans="1:17" ht="10.5" x14ac:dyDescent="0.25">
      <c r="A34" s="17"/>
      <c r="B34" s="19"/>
      <c r="C34" s="3"/>
      <c r="D34" t="s">
        <v>292</v>
      </c>
      <c r="E34" s="39">
        <v>8344</v>
      </c>
      <c r="F34" s="39">
        <v>5333.23</v>
      </c>
      <c r="G34" s="39">
        <v>12516.56</v>
      </c>
      <c r="H34" s="39"/>
      <c r="I34" s="39">
        <v>7362.44</v>
      </c>
      <c r="J34" s="39">
        <v>6872.16</v>
      </c>
      <c r="K34" s="39">
        <v>6851.56</v>
      </c>
      <c r="L34" s="39">
        <v>8060.78</v>
      </c>
      <c r="M34" s="39">
        <v>7024.6</v>
      </c>
      <c r="N34" s="39">
        <v>21415.759999999998</v>
      </c>
      <c r="O34" s="39"/>
      <c r="P34" s="39">
        <v>17615.060000000001</v>
      </c>
      <c r="Q34" s="30">
        <v>101396.15</v>
      </c>
    </row>
    <row r="35" spans="1:17" ht="10.5" x14ac:dyDescent="0.25">
      <c r="A35" s="17"/>
      <c r="B35" s="19"/>
      <c r="C35" s="3"/>
      <c r="D35" t="s">
        <v>293</v>
      </c>
      <c r="E35" s="39">
        <v>9923.75</v>
      </c>
      <c r="F35" s="39"/>
      <c r="G35" s="39">
        <v>29374.54</v>
      </c>
      <c r="H35" s="39">
        <v>15707.9</v>
      </c>
      <c r="I35" s="39"/>
      <c r="J35" s="39">
        <v>8698.9500000000007</v>
      </c>
      <c r="K35" s="39"/>
      <c r="L35" s="39"/>
      <c r="M35" s="39"/>
      <c r="N35" s="39"/>
      <c r="O35" s="39">
        <v>17620.2</v>
      </c>
      <c r="P35" s="39"/>
      <c r="Q35" s="30">
        <v>81325.34</v>
      </c>
    </row>
    <row r="36" spans="1:17" ht="10.5" x14ac:dyDescent="0.25">
      <c r="A36" s="17"/>
      <c r="B36" s="19"/>
      <c r="C36" s="12" t="s">
        <v>250</v>
      </c>
      <c r="D36" s="13"/>
      <c r="E36" s="35">
        <v>26108.49</v>
      </c>
      <c r="F36" s="36">
        <v>9226.83</v>
      </c>
      <c r="G36" s="36">
        <v>48700.130000000005</v>
      </c>
      <c r="H36" s="36">
        <v>20631.830000000002</v>
      </c>
      <c r="I36" s="36">
        <v>18740.849999999999</v>
      </c>
      <c r="J36" s="36">
        <v>17503.810000000001</v>
      </c>
      <c r="K36" s="36">
        <v>13132.89</v>
      </c>
      <c r="L36" s="36">
        <v>15034.73</v>
      </c>
      <c r="M36" s="36">
        <v>10060.77</v>
      </c>
      <c r="N36" s="36">
        <v>34775.440000000002</v>
      </c>
      <c r="O36" s="36">
        <v>21076.73</v>
      </c>
      <c r="P36" s="36">
        <v>31633.47</v>
      </c>
      <c r="Q36" s="28">
        <v>266625.96999999997</v>
      </c>
    </row>
    <row r="37" spans="1:17" ht="10.5" x14ac:dyDescent="0.25">
      <c r="A37" s="17"/>
      <c r="B37" s="22" t="s">
        <v>252</v>
      </c>
      <c r="C37" s="23"/>
      <c r="D37" s="23"/>
      <c r="E37" s="37">
        <v>26108.49</v>
      </c>
      <c r="F37" s="38">
        <v>9226.83</v>
      </c>
      <c r="G37" s="38">
        <v>48700.130000000005</v>
      </c>
      <c r="H37" s="38">
        <v>20631.830000000002</v>
      </c>
      <c r="I37" s="38">
        <v>18740.849999999999</v>
      </c>
      <c r="J37" s="38">
        <v>17503.810000000001</v>
      </c>
      <c r="K37" s="38">
        <v>13132.89</v>
      </c>
      <c r="L37" s="38">
        <v>15034.73</v>
      </c>
      <c r="M37" s="38">
        <v>10060.77</v>
      </c>
      <c r="N37" s="38">
        <v>34775.440000000002</v>
      </c>
      <c r="O37" s="38">
        <v>21076.73</v>
      </c>
      <c r="P37" s="38">
        <v>31633.47</v>
      </c>
      <c r="Q37" s="29">
        <v>266625.96999999997</v>
      </c>
    </row>
    <row r="38" spans="1:17" ht="10.5" x14ac:dyDescent="0.25">
      <c r="A38" s="17"/>
      <c r="B38" s="18" t="s">
        <v>48</v>
      </c>
      <c r="C38" s="2" t="s">
        <v>35</v>
      </c>
      <c r="D38" s="4" t="s">
        <v>39</v>
      </c>
      <c r="E38" s="34">
        <v>1526.85</v>
      </c>
      <c r="F38" s="34">
        <v>8989.380000000001</v>
      </c>
      <c r="G38" s="34">
        <v>1081.1200000000001</v>
      </c>
      <c r="H38" s="34">
        <v>1434.33</v>
      </c>
      <c r="I38" s="34">
        <v>2727.4300000000003</v>
      </c>
      <c r="J38" s="34">
        <v>500.65</v>
      </c>
      <c r="K38" s="34">
        <v>2450.21</v>
      </c>
      <c r="L38" s="34">
        <v>4588.6000000000004</v>
      </c>
      <c r="M38" s="34">
        <v>1431.3000000000002</v>
      </c>
      <c r="N38" s="34">
        <v>1773.3999999999999</v>
      </c>
      <c r="O38" s="34">
        <v>954.28000000000009</v>
      </c>
      <c r="P38" s="34">
        <v>531.55000000000007</v>
      </c>
      <c r="Q38" s="27">
        <v>27989.1</v>
      </c>
    </row>
    <row r="39" spans="1:17" ht="10.5" x14ac:dyDescent="0.25">
      <c r="A39" s="17"/>
      <c r="B39" s="19"/>
      <c r="C39" s="12" t="s">
        <v>227</v>
      </c>
      <c r="D39" s="13"/>
      <c r="E39" s="35">
        <v>1526.85</v>
      </c>
      <c r="F39" s="36">
        <v>8989.380000000001</v>
      </c>
      <c r="G39" s="36">
        <v>1081.1200000000001</v>
      </c>
      <c r="H39" s="36">
        <v>1434.33</v>
      </c>
      <c r="I39" s="36">
        <v>2727.4300000000003</v>
      </c>
      <c r="J39" s="36">
        <v>500.65</v>
      </c>
      <c r="K39" s="36">
        <v>2450.21</v>
      </c>
      <c r="L39" s="36">
        <v>4588.6000000000004</v>
      </c>
      <c r="M39" s="36">
        <v>1431.3000000000002</v>
      </c>
      <c r="N39" s="36">
        <v>1773.3999999999999</v>
      </c>
      <c r="O39" s="36">
        <v>954.28000000000009</v>
      </c>
      <c r="P39" s="36">
        <v>531.55000000000007</v>
      </c>
      <c r="Q39" s="28">
        <v>27989.1</v>
      </c>
    </row>
    <row r="40" spans="1:17" ht="10.5" x14ac:dyDescent="0.25">
      <c r="A40" s="17"/>
      <c r="B40" s="22" t="s">
        <v>232</v>
      </c>
      <c r="C40" s="23"/>
      <c r="D40" s="23"/>
      <c r="E40" s="37">
        <v>1526.85</v>
      </c>
      <c r="F40" s="38">
        <v>8989.380000000001</v>
      </c>
      <c r="G40" s="38">
        <v>1081.1200000000001</v>
      </c>
      <c r="H40" s="38">
        <v>1434.33</v>
      </c>
      <c r="I40" s="38">
        <v>2727.4300000000003</v>
      </c>
      <c r="J40" s="38">
        <v>500.65</v>
      </c>
      <c r="K40" s="38">
        <v>2450.21</v>
      </c>
      <c r="L40" s="38">
        <v>4588.6000000000004</v>
      </c>
      <c r="M40" s="38">
        <v>1431.3000000000002</v>
      </c>
      <c r="N40" s="38">
        <v>1773.3999999999999</v>
      </c>
      <c r="O40" s="38">
        <v>954.28000000000009</v>
      </c>
      <c r="P40" s="38">
        <v>531.55000000000007</v>
      </c>
      <c r="Q40" s="29">
        <v>27989.1</v>
      </c>
    </row>
    <row r="41" spans="1:17" ht="10.5" x14ac:dyDescent="0.25">
      <c r="A41" s="20" t="s">
        <v>254</v>
      </c>
      <c r="B41" s="21"/>
      <c r="C41" s="21"/>
      <c r="D41" s="21"/>
      <c r="E41" s="40">
        <v>27675.489999999998</v>
      </c>
      <c r="F41" s="41">
        <v>18253.760000000002</v>
      </c>
      <c r="G41" s="41">
        <v>49848.07</v>
      </c>
      <c r="H41" s="41">
        <v>22096.79</v>
      </c>
      <c r="I41" s="41">
        <v>21534.52</v>
      </c>
      <c r="J41" s="41">
        <v>18043.460000000003</v>
      </c>
      <c r="K41" s="41">
        <v>15621.740000000002</v>
      </c>
      <c r="L41" s="41">
        <v>19694.849999999999</v>
      </c>
      <c r="M41" s="41">
        <v>11512.369999999999</v>
      </c>
      <c r="N41" s="41">
        <v>36643.32</v>
      </c>
      <c r="O41" s="41">
        <v>22039.91</v>
      </c>
      <c r="P41" s="41">
        <v>32233.720000000005</v>
      </c>
      <c r="Q41" s="31">
        <v>295198</v>
      </c>
    </row>
    <row r="42" spans="1:17" x14ac:dyDescent="0.2">
      <c r="A42" s="4"/>
      <c r="B42" s="4"/>
      <c r="C42" s="4"/>
      <c r="D42" s="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27"/>
    </row>
    <row r="43" spans="1:17" ht="10.5" x14ac:dyDescent="0.25">
      <c r="A43" s="16" t="s">
        <v>111</v>
      </c>
      <c r="B43" s="18" t="s">
        <v>112</v>
      </c>
      <c r="C43" s="2" t="s">
        <v>113</v>
      </c>
      <c r="D43" s="4" t="s">
        <v>152</v>
      </c>
      <c r="E43" s="34"/>
      <c r="F43" s="34"/>
      <c r="G43" s="34"/>
      <c r="H43" s="34">
        <v>22183.08</v>
      </c>
      <c r="I43" s="34"/>
      <c r="J43" s="34"/>
      <c r="K43" s="34"/>
      <c r="L43" s="34"/>
      <c r="M43" s="34"/>
      <c r="N43" s="34"/>
      <c r="O43" s="34"/>
      <c r="P43" s="34">
        <v>39309.620000000003</v>
      </c>
      <c r="Q43" s="27">
        <v>61492.700000000004</v>
      </c>
    </row>
    <row r="44" spans="1:17" ht="10.5" x14ac:dyDescent="0.25">
      <c r="A44" s="17"/>
      <c r="B44" s="19"/>
      <c r="C44" s="3"/>
      <c r="D44" t="s">
        <v>114</v>
      </c>
      <c r="E44" s="39">
        <v>1742.51</v>
      </c>
      <c r="F44" s="39">
        <v>2950.35</v>
      </c>
      <c r="G44" s="39">
        <v>1815.62</v>
      </c>
      <c r="H44" s="39">
        <v>1869.01</v>
      </c>
      <c r="I44" s="39">
        <v>1352.13</v>
      </c>
      <c r="J44" s="39">
        <v>1023.14</v>
      </c>
      <c r="K44" s="39">
        <v>1288.78</v>
      </c>
      <c r="L44" s="39">
        <v>2268.79</v>
      </c>
      <c r="M44" s="39">
        <v>1225.01</v>
      </c>
      <c r="N44" s="39">
        <v>1609.81</v>
      </c>
      <c r="O44" s="39">
        <v>1104.32</v>
      </c>
      <c r="P44" s="39">
        <v>222.37</v>
      </c>
      <c r="Q44" s="30">
        <v>18471.839999999997</v>
      </c>
    </row>
    <row r="45" spans="1:17" ht="10.5" x14ac:dyDescent="0.25">
      <c r="A45" s="17"/>
      <c r="B45" s="19"/>
      <c r="C45" s="3"/>
      <c r="D45" t="s">
        <v>116</v>
      </c>
      <c r="E45" s="39">
        <v>1.4</v>
      </c>
      <c r="F45" s="39">
        <v>0.02</v>
      </c>
      <c r="G45" s="39"/>
      <c r="H45" s="39">
        <v>0.02</v>
      </c>
      <c r="I45" s="39">
        <v>0.28000000000000003</v>
      </c>
      <c r="J45" s="39">
        <v>1.1299999999999999</v>
      </c>
      <c r="K45" s="39">
        <v>0.78</v>
      </c>
      <c r="L45" s="39">
        <v>0.7</v>
      </c>
      <c r="M45" s="39">
        <v>0.02</v>
      </c>
      <c r="N45" s="39">
        <v>0.01</v>
      </c>
      <c r="O45" s="39"/>
      <c r="P45" s="39">
        <v>-2.23</v>
      </c>
      <c r="Q45" s="30">
        <v>2.1299999999999994</v>
      </c>
    </row>
    <row r="46" spans="1:17" ht="10.5" x14ac:dyDescent="0.25">
      <c r="A46" s="17"/>
      <c r="B46" s="19"/>
      <c r="C46" s="3"/>
      <c r="D46" t="s">
        <v>118</v>
      </c>
      <c r="E46" s="39">
        <v>1945.72</v>
      </c>
      <c r="F46" s="39">
        <v>10981.44</v>
      </c>
      <c r="G46" s="39">
        <v>5247.79</v>
      </c>
      <c r="H46" s="39">
        <v>4610.8900000000003</v>
      </c>
      <c r="I46" s="39">
        <v>5917.1</v>
      </c>
      <c r="J46" s="39">
        <v>3654.1</v>
      </c>
      <c r="K46" s="39">
        <v>3577.79</v>
      </c>
      <c r="L46" s="39">
        <v>3524.5</v>
      </c>
      <c r="M46" s="39">
        <v>5682.84</v>
      </c>
      <c r="N46" s="39">
        <v>7779.4</v>
      </c>
      <c r="O46" s="39">
        <v>2473.2399999999998</v>
      </c>
      <c r="P46" s="39">
        <v>5109.72</v>
      </c>
      <c r="Q46" s="30">
        <v>60504.53</v>
      </c>
    </row>
    <row r="47" spans="1:17" ht="10.5" x14ac:dyDescent="0.25">
      <c r="A47" s="17"/>
      <c r="B47" s="19"/>
      <c r="C47" s="12" t="s">
        <v>255</v>
      </c>
      <c r="D47" s="13"/>
      <c r="E47" s="35">
        <v>3689.63</v>
      </c>
      <c r="F47" s="36">
        <v>13931.810000000001</v>
      </c>
      <c r="G47" s="36">
        <v>7063.41</v>
      </c>
      <c r="H47" s="36">
        <v>28663</v>
      </c>
      <c r="I47" s="36">
        <v>7269.51</v>
      </c>
      <c r="J47" s="36">
        <v>4678.37</v>
      </c>
      <c r="K47" s="36">
        <v>4867.3500000000004</v>
      </c>
      <c r="L47" s="36">
        <v>5793.99</v>
      </c>
      <c r="M47" s="36">
        <v>6907.87</v>
      </c>
      <c r="N47" s="36">
        <v>9389.2199999999993</v>
      </c>
      <c r="O47" s="36">
        <v>3577.5599999999995</v>
      </c>
      <c r="P47" s="36">
        <v>44639.48</v>
      </c>
      <c r="Q47" s="28">
        <v>140471.20000000001</v>
      </c>
    </row>
    <row r="48" spans="1:17" ht="10.5" x14ac:dyDescent="0.25">
      <c r="A48" s="17"/>
      <c r="B48" s="22" t="s">
        <v>256</v>
      </c>
      <c r="C48" s="23"/>
      <c r="D48" s="23"/>
      <c r="E48" s="37">
        <v>3689.63</v>
      </c>
      <c r="F48" s="38">
        <v>13931.810000000001</v>
      </c>
      <c r="G48" s="38">
        <v>7063.41</v>
      </c>
      <c r="H48" s="38">
        <v>28663</v>
      </c>
      <c r="I48" s="38">
        <v>7269.51</v>
      </c>
      <c r="J48" s="38">
        <v>4678.37</v>
      </c>
      <c r="K48" s="38">
        <v>4867.3500000000004</v>
      </c>
      <c r="L48" s="38">
        <v>5793.99</v>
      </c>
      <c r="M48" s="38">
        <v>6907.87</v>
      </c>
      <c r="N48" s="38">
        <v>9389.2199999999993</v>
      </c>
      <c r="O48" s="38">
        <v>3577.5599999999995</v>
      </c>
      <c r="P48" s="38">
        <v>44639.48</v>
      </c>
      <c r="Q48" s="29">
        <v>140471.20000000001</v>
      </c>
    </row>
    <row r="49" spans="1:17" ht="10.5" x14ac:dyDescent="0.25">
      <c r="A49" s="20" t="s">
        <v>257</v>
      </c>
      <c r="B49" s="21"/>
      <c r="C49" s="21"/>
      <c r="D49" s="21"/>
      <c r="E49" s="40">
        <v>3689.63</v>
      </c>
      <c r="F49" s="41">
        <v>13931.810000000001</v>
      </c>
      <c r="G49" s="41">
        <v>7063.41</v>
      </c>
      <c r="H49" s="41">
        <v>28663</v>
      </c>
      <c r="I49" s="41">
        <v>7269.51</v>
      </c>
      <c r="J49" s="41">
        <v>4678.37</v>
      </c>
      <c r="K49" s="41">
        <v>4867.3500000000004</v>
      </c>
      <c r="L49" s="41">
        <v>5793.99</v>
      </c>
      <c r="M49" s="41">
        <v>6907.87</v>
      </c>
      <c r="N49" s="41">
        <v>9389.2199999999993</v>
      </c>
      <c r="O49" s="41">
        <v>3577.5599999999995</v>
      </c>
      <c r="P49" s="41">
        <v>44639.48</v>
      </c>
      <c r="Q49" s="31">
        <v>140471.20000000001</v>
      </c>
    </row>
    <row r="50" spans="1:17" ht="10.5" thickBot="1" x14ac:dyDescent="0.25">
      <c r="A50" s="4"/>
      <c r="B50" s="4"/>
      <c r="C50" s="4"/>
      <c r="D50" s="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27"/>
    </row>
    <row r="51" spans="1:17" ht="11" thickBot="1" x14ac:dyDescent="0.3">
      <c r="A51" s="24" t="s">
        <v>218</v>
      </c>
      <c r="B51" s="25"/>
      <c r="C51" s="25"/>
      <c r="D51" s="25"/>
      <c r="E51" s="42">
        <v>33684.329999999994</v>
      </c>
      <c r="F51" s="43">
        <v>73114.290000000008</v>
      </c>
      <c r="G51" s="43">
        <v>65068.910000000011</v>
      </c>
      <c r="H51" s="43">
        <v>46577.630000000005</v>
      </c>
      <c r="I51" s="43">
        <v>33197.360000000001</v>
      </c>
      <c r="J51" s="43">
        <v>17760.59</v>
      </c>
      <c r="K51" s="43">
        <v>41193.569999999992</v>
      </c>
      <c r="L51" s="43">
        <v>43170.249999999993</v>
      </c>
      <c r="M51" s="43">
        <v>25512.179999999997</v>
      </c>
      <c r="N51" s="43">
        <v>63411.29</v>
      </c>
      <c r="O51" s="43">
        <v>12330.670000000002</v>
      </c>
      <c r="P51" s="43">
        <v>85677.160000000018</v>
      </c>
      <c r="Q51" s="32">
        <v>540698.23</v>
      </c>
    </row>
    <row r="54" spans="1:17" ht="10.5" thickBot="1" x14ac:dyDescent="0.25"/>
    <row r="55" spans="1:17" x14ac:dyDescent="0.2">
      <c r="P55" s="46" t="s">
        <v>261</v>
      </c>
      <c r="Q55" s="47">
        <v>0</v>
      </c>
    </row>
    <row r="56" spans="1:17" x14ac:dyDescent="0.2">
      <c r="P56" s="44" t="s">
        <v>262</v>
      </c>
      <c r="Q56" s="45">
        <v>0</v>
      </c>
    </row>
    <row r="57" spans="1:17" x14ac:dyDescent="0.2">
      <c r="P57" s="44" t="s">
        <v>263</v>
      </c>
      <c r="Q57" s="45">
        <v>0</v>
      </c>
    </row>
    <row r="58" spans="1:17" ht="10.5" thickBot="1" x14ac:dyDescent="0.25">
      <c r="P58" s="44" t="s">
        <v>264</v>
      </c>
      <c r="Q58" s="45">
        <v>540698.23</v>
      </c>
    </row>
    <row r="59" spans="1:17" ht="10.5" thickBot="1" x14ac:dyDescent="0.25">
      <c r="P59" s="48" t="s">
        <v>265</v>
      </c>
      <c r="Q59" s="49">
        <v>540698.23</v>
      </c>
    </row>
  </sheetData>
  <pageMargins left="0.45" right="0.45" top="0.75" bottom="0.75" header="0.3" footer="0.3"/>
  <pageSetup scale="6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99F9E-86BD-4674-8B4D-2C95D642F08F}">
  <dimension ref="A1:Q308"/>
  <sheetViews>
    <sheetView view="pageLayout" topLeftCell="K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287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37.869999999999997</v>
      </c>
      <c r="K2">
        <v>37.869999999999997</v>
      </c>
      <c r="L2" t="s">
        <v>288</v>
      </c>
      <c r="M2" t="s">
        <v>289</v>
      </c>
      <c r="N2" t="s">
        <v>290</v>
      </c>
      <c r="O2" t="s">
        <v>291</v>
      </c>
      <c r="P2" t="s">
        <v>27</v>
      </c>
      <c r="Q2" t="s">
        <v>21</v>
      </c>
    </row>
    <row r="3" spans="1:17" x14ac:dyDescent="0.2">
      <c r="A3" t="s">
        <v>287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34</v>
      </c>
      <c r="H3" t="s">
        <v>35</v>
      </c>
      <c r="I3" t="s">
        <v>39</v>
      </c>
      <c r="J3">
        <v>60.65</v>
      </c>
      <c r="K3">
        <v>60.65</v>
      </c>
      <c r="L3" t="s">
        <v>288</v>
      </c>
      <c r="M3" t="s">
        <v>289</v>
      </c>
      <c r="N3" t="s">
        <v>290</v>
      </c>
      <c r="O3" t="s">
        <v>291</v>
      </c>
      <c r="P3" t="s">
        <v>40</v>
      </c>
      <c r="Q3" t="s">
        <v>41</v>
      </c>
    </row>
    <row r="4" spans="1:17" x14ac:dyDescent="0.2">
      <c r="A4" t="s">
        <v>287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34</v>
      </c>
      <c r="H4" t="s">
        <v>35</v>
      </c>
      <c r="I4" t="s">
        <v>39</v>
      </c>
      <c r="J4">
        <v>537.78000000000009</v>
      </c>
      <c r="K4">
        <v>537.78000000000009</v>
      </c>
      <c r="L4" t="s">
        <v>288</v>
      </c>
      <c r="M4" t="s">
        <v>289</v>
      </c>
      <c r="N4" t="s">
        <v>290</v>
      </c>
      <c r="O4" t="s">
        <v>291</v>
      </c>
      <c r="P4" t="s">
        <v>40</v>
      </c>
      <c r="Q4" t="s">
        <v>41</v>
      </c>
    </row>
    <row r="5" spans="1:17" x14ac:dyDescent="0.2">
      <c r="A5" t="s">
        <v>287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39</v>
      </c>
      <c r="J5">
        <v>199.11</v>
      </c>
      <c r="K5">
        <v>199.11</v>
      </c>
      <c r="L5" t="s">
        <v>288</v>
      </c>
      <c r="M5" t="s">
        <v>289</v>
      </c>
      <c r="N5" t="s">
        <v>290</v>
      </c>
      <c r="O5" t="s">
        <v>291</v>
      </c>
      <c r="P5" t="s">
        <v>52</v>
      </c>
      <c r="Q5" t="s">
        <v>53</v>
      </c>
    </row>
    <row r="6" spans="1:17" x14ac:dyDescent="0.2">
      <c r="A6" t="s">
        <v>287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48</v>
      </c>
      <c r="H6" t="s">
        <v>35</v>
      </c>
      <c r="I6" t="s">
        <v>39</v>
      </c>
      <c r="J6">
        <v>-212.01999999999992</v>
      </c>
      <c r="K6">
        <v>-212.01999999999992</v>
      </c>
      <c r="L6" t="s">
        <v>288</v>
      </c>
      <c r="M6" t="s">
        <v>289</v>
      </c>
      <c r="N6" t="s">
        <v>290</v>
      </c>
      <c r="O6" t="s">
        <v>291</v>
      </c>
      <c r="P6" t="s">
        <v>50</v>
      </c>
      <c r="Q6" t="s">
        <v>51</v>
      </c>
    </row>
    <row r="7" spans="1:17" x14ac:dyDescent="0.2">
      <c r="A7" t="s">
        <v>287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48</v>
      </c>
      <c r="H7" t="s">
        <v>35</v>
      </c>
      <c r="I7" t="s">
        <v>39</v>
      </c>
      <c r="J7">
        <v>-42.4</v>
      </c>
      <c r="K7">
        <v>-42.4</v>
      </c>
      <c r="L7" t="s">
        <v>288</v>
      </c>
      <c r="M7" t="s">
        <v>289</v>
      </c>
      <c r="N7" t="s">
        <v>290</v>
      </c>
      <c r="O7" t="s">
        <v>291</v>
      </c>
      <c r="P7" t="s">
        <v>54</v>
      </c>
      <c r="Q7" t="s">
        <v>55</v>
      </c>
    </row>
    <row r="8" spans="1:17" x14ac:dyDescent="0.2">
      <c r="A8" t="s">
        <v>287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56</v>
      </c>
      <c r="H8" t="s">
        <v>35</v>
      </c>
      <c r="I8" t="s">
        <v>39</v>
      </c>
      <c r="J8">
        <v>97.94</v>
      </c>
      <c r="K8">
        <v>97.94</v>
      </c>
      <c r="L8" t="s">
        <v>288</v>
      </c>
      <c r="M8" t="s">
        <v>289</v>
      </c>
      <c r="N8" t="s">
        <v>290</v>
      </c>
      <c r="O8" t="s">
        <v>291</v>
      </c>
      <c r="P8" t="s">
        <v>37</v>
      </c>
      <c r="Q8" t="s">
        <v>38</v>
      </c>
    </row>
    <row r="9" spans="1:17" x14ac:dyDescent="0.2">
      <c r="A9" t="s">
        <v>287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56</v>
      </c>
      <c r="H9" t="s">
        <v>35</v>
      </c>
      <c r="I9" t="s">
        <v>39</v>
      </c>
      <c r="J9">
        <v>2910.04</v>
      </c>
      <c r="K9">
        <v>2910.04</v>
      </c>
      <c r="L9" t="s">
        <v>288</v>
      </c>
      <c r="M9" t="s">
        <v>289</v>
      </c>
      <c r="N9" t="s">
        <v>290</v>
      </c>
      <c r="O9" t="s">
        <v>291</v>
      </c>
      <c r="P9" t="s">
        <v>37</v>
      </c>
      <c r="Q9" t="s">
        <v>38</v>
      </c>
    </row>
    <row r="10" spans="1:17" x14ac:dyDescent="0.2">
      <c r="A10" t="s">
        <v>287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123</v>
      </c>
      <c r="H10" t="s">
        <v>61</v>
      </c>
      <c r="I10" t="s">
        <v>123</v>
      </c>
      <c r="J10">
        <v>-1269.76</v>
      </c>
      <c r="K10">
        <v>-1269.76</v>
      </c>
      <c r="L10" t="s">
        <v>288</v>
      </c>
      <c r="M10" t="s">
        <v>289</v>
      </c>
      <c r="N10" t="s">
        <v>290</v>
      </c>
      <c r="O10" t="s">
        <v>291</v>
      </c>
      <c r="P10" t="s">
        <v>124</v>
      </c>
      <c r="Q10" t="s">
        <v>123</v>
      </c>
    </row>
    <row r="11" spans="1:17" x14ac:dyDescent="0.2">
      <c r="A11" t="s">
        <v>287</v>
      </c>
      <c r="B11">
        <v>2025</v>
      </c>
      <c r="C11">
        <v>1</v>
      </c>
      <c r="D11" t="s">
        <v>18</v>
      </c>
      <c r="E11" t="s">
        <v>19</v>
      </c>
      <c r="F11" t="s">
        <v>72</v>
      </c>
      <c r="G11" t="s">
        <v>76</v>
      </c>
      <c r="H11" t="s">
        <v>77</v>
      </c>
      <c r="I11" t="s">
        <v>78</v>
      </c>
      <c r="J11">
        <v>40.15</v>
      </c>
      <c r="K11">
        <v>40.15</v>
      </c>
      <c r="L11" t="s">
        <v>288</v>
      </c>
      <c r="M11" t="s">
        <v>289</v>
      </c>
      <c r="N11" t="s">
        <v>290</v>
      </c>
      <c r="O11" t="s">
        <v>291</v>
      </c>
      <c r="P11" t="s">
        <v>79</v>
      </c>
      <c r="Q11" t="s">
        <v>76</v>
      </c>
    </row>
    <row r="12" spans="1:17" x14ac:dyDescent="0.2">
      <c r="A12" t="s">
        <v>287</v>
      </c>
      <c r="B12">
        <v>2025</v>
      </c>
      <c r="C12">
        <v>1</v>
      </c>
      <c r="D12" t="s">
        <v>18</v>
      </c>
      <c r="E12" t="s">
        <v>19</v>
      </c>
      <c r="F12" t="s">
        <v>72</v>
      </c>
      <c r="G12" t="s">
        <v>80</v>
      </c>
      <c r="H12" t="s">
        <v>77</v>
      </c>
      <c r="I12" t="s">
        <v>78</v>
      </c>
      <c r="J12">
        <v>3037.29</v>
      </c>
      <c r="K12">
        <v>3037.29</v>
      </c>
      <c r="L12" t="s">
        <v>288</v>
      </c>
      <c r="M12" t="s">
        <v>289</v>
      </c>
      <c r="N12" t="s">
        <v>290</v>
      </c>
      <c r="O12" t="s">
        <v>291</v>
      </c>
      <c r="P12" t="s">
        <v>82</v>
      </c>
      <c r="Q12" t="s">
        <v>83</v>
      </c>
    </row>
    <row r="13" spans="1:17" x14ac:dyDescent="0.2">
      <c r="A13" t="s">
        <v>287</v>
      </c>
      <c r="B13">
        <v>2025</v>
      </c>
      <c r="C13">
        <v>1</v>
      </c>
      <c r="D13" t="s">
        <v>18</v>
      </c>
      <c r="E13" t="s">
        <v>19</v>
      </c>
      <c r="F13" t="s">
        <v>72</v>
      </c>
      <c r="G13" t="s">
        <v>80</v>
      </c>
      <c r="H13" t="s">
        <v>77</v>
      </c>
      <c r="I13" t="s">
        <v>78</v>
      </c>
      <c r="J13">
        <v>2058.98</v>
      </c>
      <c r="K13">
        <v>2058.98</v>
      </c>
      <c r="L13" t="s">
        <v>288</v>
      </c>
      <c r="M13" t="s">
        <v>289</v>
      </c>
      <c r="N13" t="s">
        <v>290</v>
      </c>
      <c r="O13" t="s">
        <v>291</v>
      </c>
      <c r="P13" t="s">
        <v>86</v>
      </c>
      <c r="Q13" t="s">
        <v>87</v>
      </c>
    </row>
    <row r="14" spans="1:17" x14ac:dyDescent="0.2">
      <c r="A14" t="s">
        <v>287</v>
      </c>
      <c r="B14">
        <v>2025</v>
      </c>
      <c r="C14">
        <v>1</v>
      </c>
      <c r="D14" t="s">
        <v>18</v>
      </c>
      <c r="E14" t="s">
        <v>19</v>
      </c>
      <c r="F14" t="s">
        <v>72</v>
      </c>
      <c r="G14" t="s">
        <v>80</v>
      </c>
      <c r="H14" t="s">
        <v>77</v>
      </c>
      <c r="I14" t="s">
        <v>78</v>
      </c>
      <c r="J14">
        <v>2000</v>
      </c>
      <c r="K14">
        <v>2000</v>
      </c>
      <c r="L14" t="s">
        <v>288</v>
      </c>
      <c r="M14" t="s">
        <v>289</v>
      </c>
      <c r="N14" t="s">
        <v>290</v>
      </c>
      <c r="O14" t="s">
        <v>291</v>
      </c>
      <c r="P14" t="s">
        <v>187</v>
      </c>
      <c r="Q14" t="s">
        <v>188</v>
      </c>
    </row>
    <row r="15" spans="1:17" x14ac:dyDescent="0.2">
      <c r="A15" t="s">
        <v>287</v>
      </c>
      <c r="B15">
        <v>2025</v>
      </c>
      <c r="C15">
        <v>1</v>
      </c>
      <c r="D15" t="s">
        <v>18</v>
      </c>
      <c r="E15" t="s">
        <v>19</v>
      </c>
      <c r="F15" t="s">
        <v>72</v>
      </c>
      <c r="G15" t="s">
        <v>80</v>
      </c>
      <c r="H15" t="s">
        <v>77</v>
      </c>
      <c r="I15" t="s">
        <v>78</v>
      </c>
      <c r="J15">
        <v>607.46</v>
      </c>
      <c r="K15">
        <v>607.46</v>
      </c>
      <c r="L15" t="s">
        <v>288</v>
      </c>
      <c r="M15" t="s">
        <v>289</v>
      </c>
      <c r="N15" t="s">
        <v>290</v>
      </c>
      <c r="O15" t="s">
        <v>291</v>
      </c>
      <c r="P15" t="s">
        <v>88</v>
      </c>
      <c r="Q15" t="s">
        <v>89</v>
      </c>
    </row>
    <row r="16" spans="1:17" x14ac:dyDescent="0.2">
      <c r="A16" t="s">
        <v>287</v>
      </c>
      <c r="B16">
        <v>2025</v>
      </c>
      <c r="C16">
        <v>1</v>
      </c>
      <c r="D16" t="s">
        <v>18</v>
      </c>
      <c r="E16" t="s">
        <v>19</v>
      </c>
      <c r="F16" t="s">
        <v>72</v>
      </c>
      <c r="G16" t="s">
        <v>80</v>
      </c>
      <c r="H16" t="s">
        <v>77</v>
      </c>
      <c r="I16" t="s">
        <v>78</v>
      </c>
      <c r="J16">
        <v>137.01</v>
      </c>
      <c r="K16">
        <v>137.01</v>
      </c>
      <c r="L16" t="s">
        <v>288</v>
      </c>
      <c r="M16" t="s">
        <v>289</v>
      </c>
      <c r="N16" t="s">
        <v>290</v>
      </c>
      <c r="O16" t="s">
        <v>291</v>
      </c>
      <c r="P16" t="s">
        <v>90</v>
      </c>
      <c r="Q16" t="s">
        <v>91</v>
      </c>
    </row>
    <row r="17" spans="1:17" x14ac:dyDescent="0.2">
      <c r="A17" t="s">
        <v>287</v>
      </c>
      <c r="B17">
        <v>2025</v>
      </c>
      <c r="C17">
        <v>1</v>
      </c>
      <c r="D17" t="s">
        <v>18</v>
      </c>
      <c r="E17" t="s">
        <v>19</v>
      </c>
      <c r="F17" t="s">
        <v>72</v>
      </c>
      <c r="G17" t="s">
        <v>80</v>
      </c>
      <c r="H17" t="s">
        <v>77</v>
      </c>
      <c r="I17" t="s">
        <v>292</v>
      </c>
      <c r="J17">
        <v>8344</v>
      </c>
      <c r="K17">
        <v>8344</v>
      </c>
      <c r="L17" t="s">
        <v>288</v>
      </c>
      <c r="M17" t="s">
        <v>289</v>
      </c>
      <c r="N17" t="s">
        <v>290</v>
      </c>
      <c r="O17" t="s">
        <v>291</v>
      </c>
      <c r="P17" t="s">
        <v>84</v>
      </c>
      <c r="Q17" t="s">
        <v>85</v>
      </c>
    </row>
    <row r="18" spans="1:17" x14ac:dyDescent="0.2">
      <c r="A18" t="s">
        <v>287</v>
      </c>
      <c r="B18">
        <v>2025</v>
      </c>
      <c r="C18">
        <v>1</v>
      </c>
      <c r="D18" t="s">
        <v>18</v>
      </c>
      <c r="E18" t="s">
        <v>19</v>
      </c>
      <c r="F18" t="s">
        <v>72</v>
      </c>
      <c r="G18" t="s">
        <v>80</v>
      </c>
      <c r="H18" t="s">
        <v>77</v>
      </c>
      <c r="I18" t="s">
        <v>293</v>
      </c>
      <c r="J18">
        <v>9923.75</v>
      </c>
      <c r="K18">
        <v>9923.75</v>
      </c>
      <c r="L18" t="s">
        <v>288</v>
      </c>
      <c r="M18" t="s">
        <v>289</v>
      </c>
      <c r="N18" t="s">
        <v>290</v>
      </c>
      <c r="O18" t="s">
        <v>291</v>
      </c>
      <c r="P18" t="s">
        <v>84</v>
      </c>
      <c r="Q18" t="s">
        <v>85</v>
      </c>
    </row>
    <row r="19" spans="1:17" x14ac:dyDescent="0.2">
      <c r="A19" t="s">
        <v>287</v>
      </c>
      <c r="B19">
        <v>2025</v>
      </c>
      <c r="C19">
        <v>1</v>
      </c>
      <c r="D19" t="s">
        <v>18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-41.05</v>
      </c>
      <c r="K19">
        <v>-41.05</v>
      </c>
      <c r="L19" t="s">
        <v>288</v>
      </c>
      <c r="M19" t="s">
        <v>289</v>
      </c>
      <c r="N19" t="s">
        <v>290</v>
      </c>
      <c r="O19" t="s">
        <v>291</v>
      </c>
      <c r="P19" t="s">
        <v>101</v>
      </c>
      <c r="Q19" t="s">
        <v>102</v>
      </c>
    </row>
    <row r="20" spans="1:17" x14ac:dyDescent="0.2">
      <c r="A20" t="s">
        <v>287</v>
      </c>
      <c r="B20">
        <v>2025</v>
      </c>
      <c r="C20">
        <v>1</v>
      </c>
      <c r="D20" t="s">
        <v>18</v>
      </c>
      <c r="E20" t="s">
        <v>19</v>
      </c>
      <c r="F20" t="s">
        <v>72</v>
      </c>
      <c r="G20" t="s">
        <v>48</v>
      </c>
      <c r="H20" t="s">
        <v>35</v>
      </c>
      <c r="I20" t="s">
        <v>39</v>
      </c>
      <c r="J20">
        <v>761.1</v>
      </c>
      <c r="K20">
        <v>761.1</v>
      </c>
      <c r="L20" t="s">
        <v>288</v>
      </c>
      <c r="M20" t="s">
        <v>289</v>
      </c>
      <c r="N20" t="s">
        <v>290</v>
      </c>
      <c r="O20" t="s">
        <v>291</v>
      </c>
      <c r="P20" t="s">
        <v>108</v>
      </c>
      <c r="Q20" t="s">
        <v>109</v>
      </c>
    </row>
    <row r="21" spans="1:17" x14ac:dyDescent="0.2">
      <c r="A21" t="s">
        <v>287</v>
      </c>
      <c r="B21">
        <v>2025</v>
      </c>
      <c r="C21">
        <v>1</v>
      </c>
      <c r="D21" t="s">
        <v>18</v>
      </c>
      <c r="E21" t="s">
        <v>19</v>
      </c>
      <c r="F21" t="s">
        <v>72</v>
      </c>
      <c r="G21" t="s">
        <v>48</v>
      </c>
      <c r="H21" t="s">
        <v>35</v>
      </c>
      <c r="I21" t="s">
        <v>39</v>
      </c>
      <c r="J21">
        <v>184.66</v>
      </c>
      <c r="K21">
        <v>184.66</v>
      </c>
      <c r="L21" t="s">
        <v>288</v>
      </c>
      <c r="M21" t="s">
        <v>289</v>
      </c>
      <c r="N21" t="s">
        <v>290</v>
      </c>
      <c r="O21" t="s">
        <v>291</v>
      </c>
      <c r="P21" t="s">
        <v>103</v>
      </c>
      <c r="Q21" t="s">
        <v>104</v>
      </c>
    </row>
    <row r="22" spans="1:17" x14ac:dyDescent="0.2">
      <c r="A22" t="s">
        <v>287</v>
      </c>
      <c r="B22">
        <v>2025</v>
      </c>
      <c r="C22">
        <v>1</v>
      </c>
      <c r="D22" t="s">
        <v>18</v>
      </c>
      <c r="E22" t="s">
        <v>19</v>
      </c>
      <c r="F22" t="s">
        <v>72</v>
      </c>
      <c r="G22" t="s">
        <v>48</v>
      </c>
      <c r="H22" t="s">
        <v>35</v>
      </c>
      <c r="I22" t="s">
        <v>39</v>
      </c>
      <c r="J22">
        <v>177.09</v>
      </c>
      <c r="K22">
        <v>177.09</v>
      </c>
      <c r="L22" t="s">
        <v>288</v>
      </c>
      <c r="M22" t="s">
        <v>289</v>
      </c>
      <c r="N22" t="s">
        <v>290</v>
      </c>
      <c r="O22" t="s">
        <v>291</v>
      </c>
      <c r="P22" t="s">
        <v>97</v>
      </c>
      <c r="Q22" t="s">
        <v>98</v>
      </c>
    </row>
    <row r="23" spans="1:17" x14ac:dyDescent="0.2">
      <c r="A23" t="s">
        <v>287</v>
      </c>
      <c r="B23">
        <v>2025</v>
      </c>
      <c r="C23">
        <v>1</v>
      </c>
      <c r="D23" t="s">
        <v>18</v>
      </c>
      <c r="E23" t="s">
        <v>19</v>
      </c>
      <c r="F23" t="s">
        <v>72</v>
      </c>
      <c r="G23" t="s">
        <v>48</v>
      </c>
      <c r="H23" t="s">
        <v>35</v>
      </c>
      <c r="I23" t="s">
        <v>39</v>
      </c>
      <c r="J23">
        <v>119.84</v>
      </c>
      <c r="K23">
        <v>119.84</v>
      </c>
      <c r="L23" t="s">
        <v>288</v>
      </c>
      <c r="M23" t="s">
        <v>289</v>
      </c>
      <c r="N23" t="s">
        <v>290</v>
      </c>
      <c r="O23" t="s">
        <v>291</v>
      </c>
      <c r="P23" t="s">
        <v>105</v>
      </c>
      <c r="Q23" t="s">
        <v>106</v>
      </c>
    </row>
    <row r="24" spans="1:17" x14ac:dyDescent="0.2">
      <c r="A24" t="s">
        <v>287</v>
      </c>
      <c r="B24">
        <v>2025</v>
      </c>
      <c r="C24">
        <v>1</v>
      </c>
      <c r="D24" t="s">
        <v>18</v>
      </c>
      <c r="E24" t="s">
        <v>19</v>
      </c>
      <c r="F24" t="s">
        <v>72</v>
      </c>
      <c r="G24" t="s">
        <v>48</v>
      </c>
      <c r="H24" t="s">
        <v>35</v>
      </c>
      <c r="I24" t="s">
        <v>39</v>
      </c>
      <c r="J24">
        <v>325.20999999999998</v>
      </c>
      <c r="K24">
        <v>325.20999999999998</v>
      </c>
      <c r="L24" t="s">
        <v>288</v>
      </c>
      <c r="M24" t="s">
        <v>289</v>
      </c>
      <c r="N24" t="s">
        <v>290</v>
      </c>
      <c r="O24" t="s">
        <v>291</v>
      </c>
      <c r="P24" t="s">
        <v>99</v>
      </c>
      <c r="Q24" t="s">
        <v>100</v>
      </c>
    </row>
    <row r="25" spans="1:17" x14ac:dyDescent="0.2">
      <c r="A25" t="s">
        <v>287</v>
      </c>
      <c r="B25">
        <v>2025</v>
      </c>
      <c r="C25">
        <v>1</v>
      </c>
      <c r="D25" t="s">
        <v>18</v>
      </c>
      <c r="E25" t="s">
        <v>110</v>
      </c>
      <c r="F25" t="s">
        <v>111</v>
      </c>
      <c r="G25" t="s">
        <v>112</v>
      </c>
      <c r="H25" t="s">
        <v>113</v>
      </c>
      <c r="I25" t="s">
        <v>114</v>
      </c>
      <c r="J25">
        <v>1742.51</v>
      </c>
      <c r="K25">
        <v>1742.51</v>
      </c>
      <c r="L25" t="s">
        <v>288</v>
      </c>
      <c r="M25" t="s">
        <v>289</v>
      </c>
      <c r="N25" t="s">
        <v>290</v>
      </c>
      <c r="O25" t="s">
        <v>291</v>
      </c>
      <c r="P25" t="s">
        <v>115</v>
      </c>
      <c r="Q25" t="s">
        <v>114</v>
      </c>
    </row>
    <row r="26" spans="1:17" x14ac:dyDescent="0.2">
      <c r="A26" t="s">
        <v>287</v>
      </c>
      <c r="B26">
        <v>2025</v>
      </c>
      <c r="C26">
        <v>1</v>
      </c>
      <c r="D26" t="s">
        <v>18</v>
      </c>
      <c r="E26" t="s">
        <v>110</v>
      </c>
      <c r="F26" t="s">
        <v>111</v>
      </c>
      <c r="G26" t="s">
        <v>112</v>
      </c>
      <c r="H26" t="s">
        <v>113</v>
      </c>
      <c r="I26" t="s">
        <v>116</v>
      </c>
      <c r="J26">
        <v>1.4</v>
      </c>
      <c r="K26">
        <v>1.4</v>
      </c>
      <c r="L26" t="s">
        <v>288</v>
      </c>
      <c r="M26" t="s">
        <v>289</v>
      </c>
      <c r="N26" t="s">
        <v>290</v>
      </c>
      <c r="O26" t="s">
        <v>291</v>
      </c>
      <c r="P26" t="s">
        <v>117</v>
      </c>
      <c r="Q26" t="s">
        <v>116</v>
      </c>
    </row>
    <row r="27" spans="1:17" x14ac:dyDescent="0.2">
      <c r="A27" t="s">
        <v>287</v>
      </c>
      <c r="B27">
        <v>2025</v>
      </c>
      <c r="C27">
        <v>1</v>
      </c>
      <c r="D27" t="s">
        <v>18</v>
      </c>
      <c r="E27" t="s">
        <v>110</v>
      </c>
      <c r="F27" t="s">
        <v>111</v>
      </c>
      <c r="G27" t="s">
        <v>112</v>
      </c>
      <c r="H27" t="s">
        <v>113</v>
      </c>
      <c r="I27" t="s">
        <v>118</v>
      </c>
      <c r="J27">
        <v>1945.72</v>
      </c>
      <c r="K27">
        <v>1945.72</v>
      </c>
      <c r="L27" t="s">
        <v>288</v>
      </c>
      <c r="M27" t="s">
        <v>289</v>
      </c>
      <c r="N27" t="s">
        <v>290</v>
      </c>
      <c r="O27" t="s">
        <v>291</v>
      </c>
      <c r="P27" t="s">
        <v>119</v>
      </c>
      <c r="Q27" t="s">
        <v>118</v>
      </c>
    </row>
    <row r="28" spans="1:17" x14ac:dyDescent="0.2">
      <c r="A28" t="s">
        <v>287</v>
      </c>
      <c r="B28">
        <v>2025</v>
      </c>
      <c r="C28">
        <v>2</v>
      </c>
      <c r="D28" t="s">
        <v>120</v>
      </c>
      <c r="E28" t="s">
        <v>19</v>
      </c>
      <c r="F28" t="s">
        <v>20</v>
      </c>
      <c r="G28" t="s">
        <v>21</v>
      </c>
      <c r="H28" t="s">
        <v>22</v>
      </c>
      <c r="I28" t="s">
        <v>21</v>
      </c>
      <c r="J28">
        <v>39.75</v>
      </c>
      <c r="K28">
        <v>39.75</v>
      </c>
      <c r="L28" t="s">
        <v>288</v>
      </c>
      <c r="M28" t="s">
        <v>289</v>
      </c>
      <c r="N28" t="s">
        <v>290</v>
      </c>
      <c r="O28" t="s">
        <v>291</v>
      </c>
      <c r="P28" t="s">
        <v>27</v>
      </c>
      <c r="Q28" t="s">
        <v>21</v>
      </c>
    </row>
    <row r="29" spans="1:17" x14ac:dyDescent="0.2">
      <c r="A29" t="s">
        <v>287</v>
      </c>
      <c r="B29">
        <v>2025</v>
      </c>
      <c r="C29">
        <v>2</v>
      </c>
      <c r="D29" t="s">
        <v>120</v>
      </c>
      <c r="E29" t="s">
        <v>19</v>
      </c>
      <c r="F29" t="s">
        <v>20</v>
      </c>
      <c r="G29" t="s">
        <v>34</v>
      </c>
      <c r="H29" t="s">
        <v>35</v>
      </c>
      <c r="I29" t="s">
        <v>39</v>
      </c>
      <c r="J29">
        <v>92.97</v>
      </c>
      <c r="K29">
        <v>92.97</v>
      </c>
      <c r="L29" t="s">
        <v>288</v>
      </c>
      <c r="M29" t="s">
        <v>289</v>
      </c>
      <c r="N29" t="s">
        <v>290</v>
      </c>
      <c r="O29" t="s">
        <v>291</v>
      </c>
      <c r="P29" t="s">
        <v>40</v>
      </c>
      <c r="Q29" t="s">
        <v>41</v>
      </c>
    </row>
    <row r="30" spans="1:17" x14ac:dyDescent="0.2">
      <c r="A30" t="s">
        <v>287</v>
      </c>
      <c r="B30">
        <v>2025</v>
      </c>
      <c r="C30">
        <v>2</v>
      </c>
      <c r="D30" t="s">
        <v>120</v>
      </c>
      <c r="E30" t="s">
        <v>19</v>
      </c>
      <c r="F30" t="s">
        <v>20</v>
      </c>
      <c r="G30" t="s">
        <v>34</v>
      </c>
      <c r="H30" t="s">
        <v>35</v>
      </c>
      <c r="I30" t="s">
        <v>39</v>
      </c>
      <c r="J30">
        <v>30.15</v>
      </c>
      <c r="K30">
        <v>30.15</v>
      </c>
      <c r="L30" t="s">
        <v>288</v>
      </c>
      <c r="M30" t="s">
        <v>289</v>
      </c>
      <c r="N30" t="s">
        <v>290</v>
      </c>
      <c r="O30" t="s">
        <v>291</v>
      </c>
      <c r="P30" t="s">
        <v>42</v>
      </c>
      <c r="Q30" t="s">
        <v>43</v>
      </c>
    </row>
    <row r="31" spans="1:17" x14ac:dyDescent="0.2">
      <c r="A31" t="s">
        <v>287</v>
      </c>
      <c r="B31">
        <v>2025</v>
      </c>
      <c r="C31">
        <v>2</v>
      </c>
      <c r="D31" t="s">
        <v>120</v>
      </c>
      <c r="E31" t="s">
        <v>19</v>
      </c>
      <c r="F31" t="s">
        <v>20</v>
      </c>
      <c r="G31" t="s">
        <v>34</v>
      </c>
      <c r="H31" t="s">
        <v>35</v>
      </c>
      <c r="I31" t="s">
        <v>39</v>
      </c>
      <c r="J31">
        <v>1223.6400000000001</v>
      </c>
      <c r="K31">
        <v>1223.6400000000001</v>
      </c>
      <c r="L31" t="s">
        <v>288</v>
      </c>
      <c r="M31" t="s">
        <v>289</v>
      </c>
      <c r="N31" t="s">
        <v>290</v>
      </c>
      <c r="O31" t="s">
        <v>291</v>
      </c>
      <c r="P31" t="s">
        <v>40</v>
      </c>
      <c r="Q31" t="s">
        <v>41</v>
      </c>
    </row>
    <row r="32" spans="1:17" x14ac:dyDescent="0.2">
      <c r="A32" t="s">
        <v>287</v>
      </c>
      <c r="B32">
        <v>2025</v>
      </c>
      <c r="C32">
        <v>2</v>
      </c>
      <c r="D32" t="s">
        <v>120</v>
      </c>
      <c r="E32" t="s">
        <v>19</v>
      </c>
      <c r="F32" t="s">
        <v>20</v>
      </c>
      <c r="G32" t="s">
        <v>34</v>
      </c>
      <c r="H32" t="s">
        <v>35</v>
      </c>
      <c r="I32" t="s">
        <v>39</v>
      </c>
      <c r="J32">
        <v>250.72</v>
      </c>
      <c r="K32">
        <v>250.72</v>
      </c>
      <c r="L32" t="s">
        <v>288</v>
      </c>
      <c r="M32" t="s">
        <v>289</v>
      </c>
      <c r="N32" t="s">
        <v>290</v>
      </c>
      <c r="O32" t="s">
        <v>291</v>
      </c>
      <c r="P32" t="s">
        <v>42</v>
      </c>
      <c r="Q32" t="s">
        <v>43</v>
      </c>
    </row>
    <row r="33" spans="1:17" x14ac:dyDescent="0.2">
      <c r="A33" t="s">
        <v>287</v>
      </c>
      <c r="B33">
        <v>2025</v>
      </c>
      <c r="C33">
        <v>2</v>
      </c>
      <c r="D33" t="s">
        <v>120</v>
      </c>
      <c r="E33" t="s">
        <v>19</v>
      </c>
      <c r="F33" t="s">
        <v>20</v>
      </c>
      <c r="G33" t="s">
        <v>44</v>
      </c>
      <c r="H33" t="s">
        <v>29</v>
      </c>
      <c r="I33" t="s">
        <v>30</v>
      </c>
      <c r="J33">
        <v>34899.839999999997</v>
      </c>
      <c r="K33">
        <v>34899.839999999997</v>
      </c>
      <c r="L33" t="s">
        <v>288</v>
      </c>
      <c r="M33" t="s">
        <v>289</v>
      </c>
      <c r="N33" t="s">
        <v>290</v>
      </c>
      <c r="O33" t="s">
        <v>291</v>
      </c>
      <c r="P33" t="s">
        <v>45</v>
      </c>
      <c r="Q33" t="s">
        <v>44</v>
      </c>
    </row>
    <row r="34" spans="1:17" x14ac:dyDescent="0.2">
      <c r="A34" t="s">
        <v>287</v>
      </c>
      <c r="B34">
        <v>2025</v>
      </c>
      <c r="C34">
        <v>2</v>
      </c>
      <c r="D34" t="s">
        <v>120</v>
      </c>
      <c r="E34" t="s">
        <v>19</v>
      </c>
      <c r="F34" t="s">
        <v>20</v>
      </c>
      <c r="G34" t="s">
        <v>48</v>
      </c>
      <c r="H34" t="s">
        <v>35</v>
      </c>
      <c r="I34" t="s">
        <v>39</v>
      </c>
      <c r="J34">
        <v>47.089999999999975</v>
      </c>
      <c r="K34">
        <v>47.089999999999975</v>
      </c>
      <c r="L34" t="s">
        <v>288</v>
      </c>
      <c r="M34" t="s">
        <v>289</v>
      </c>
      <c r="N34" t="s">
        <v>290</v>
      </c>
      <c r="O34" t="s">
        <v>291</v>
      </c>
      <c r="P34" t="s">
        <v>52</v>
      </c>
      <c r="Q34" t="s">
        <v>53</v>
      </c>
    </row>
    <row r="35" spans="1:17" x14ac:dyDescent="0.2">
      <c r="A35" t="s">
        <v>287</v>
      </c>
      <c r="B35">
        <v>2025</v>
      </c>
      <c r="C35">
        <v>2</v>
      </c>
      <c r="D35" t="s">
        <v>120</v>
      </c>
      <c r="E35" t="s">
        <v>19</v>
      </c>
      <c r="F35" t="s">
        <v>20</v>
      </c>
      <c r="G35" t="s">
        <v>48</v>
      </c>
      <c r="H35" t="s">
        <v>35</v>
      </c>
      <c r="I35" t="s">
        <v>39</v>
      </c>
      <c r="J35">
        <v>519.79000000000008</v>
      </c>
      <c r="K35">
        <v>519.79000000000008</v>
      </c>
      <c r="L35" t="s">
        <v>288</v>
      </c>
      <c r="M35" t="s">
        <v>289</v>
      </c>
      <c r="N35" t="s">
        <v>290</v>
      </c>
      <c r="O35" t="s">
        <v>291</v>
      </c>
      <c r="P35" t="s">
        <v>50</v>
      </c>
      <c r="Q35" t="s">
        <v>51</v>
      </c>
    </row>
    <row r="36" spans="1:17" x14ac:dyDescent="0.2">
      <c r="A36" t="s">
        <v>287</v>
      </c>
      <c r="B36">
        <v>2025</v>
      </c>
      <c r="C36">
        <v>2</v>
      </c>
      <c r="D36" t="s">
        <v>120</v>
      </c>
      <c r="E36" t="s">
        <v>19</v>
      </c>
      <c r="F36" t="s">
        <v>20</v>
      </c>
      <c r="G36" t="s">
        <v>48</v>
      </c>
      <c r="H36" t="s">
        <v>35</v>
      </c>
      <c r="I36" t="s">
        <v>39</v>
      </c>
      <c r="J36">
        <v>103.96</v>
      </c>
      <c r="K36">
        <v>103.96</v>
      </c>
      <c r="L36" t="s">
        <v>288</v>
      </c>
      <c r="M36" t="s">
        <v>289</v>
      </c>
      <c r="N36" t="s">
        <v>290</v>
      </c>
      <c r="O36" t="s">
        <v>291</v>
      </c>
      <c r="P36" t="s">
        <v>54</v>
      </c>
      <c r="Q36" t="s">
        <v>55</v>
      </c>
    </row>
    <row r="37" spans="1:17" x14ac:dyDescent="0.2">
      <c r="A37" t="s">
        <v>287</v>
      </c>
      <c r="B37">
        <v>2025</v>
      </c>
      <c r="C37">
        <v>2</v>
      </c>
      <c r="D37" t="s">
        <v>120</v>
      </c>
      <c r="E37" t="s">
        <v>19</v>
      </c>
      <c r="F37" t="s">
        <v>20</v>
      </c>
      <c r="G37" t="s">
        <v>56</v>
      </c>
      <c r="H37" t="s">
        <v>35</v>
      </c>
      <c r="I37" t="s">
        <v>39</v>
      </c>
      <c r="J37">
        <v>10.48</v>
      </c>
      <c r="K37">
        <v>10.48</v>
      </c>
      <c r="L37" t="s">
        <v>288</v>
      </c>
      <c r="M37" t="s">
        <v>289</v>
      </c>
      <c r="N37" t="s">
        <v>290</v>
      </c>
      <c r="O37" t="s">
        <v>291</v>
      </c>
      <c r="P37" t="s">
        <v>37</v>
      </c>
      <c r="Q37" t="s">
        <v>38</v>
      </c>
    </row>
    <row r="38" spans="1:17" x14ac:dyDescent="0.2">
      <c r="A38" t="s">
        <v>287</v>
      </c>
      <c r="B38">
        <v>2025</v>
      </c>
      <c r="C38">
        <v>2</v>
      </c>
      <c r="D38" t="s">
        <v>120</v>
      </c>
      <c r="E38" t="s">
        <v>19</v>
      </c>
      <c r="F38" t="s">
        <v>20</v>
      </c>
      <c r="G38" t="s">
        <v>56</v>
      </c>
      <c r="H38" t="s">
        <v>35</v>
      </c>
      <c r="I38" t="s">
        <v>39</v>
      </c>
      <c r="J38">
        <v>2618.56</v>
      </c>
      <c r="K38">
        <v>2618.56</v>
      </c>
      <c r="L38" t="s">
        <v>288</v>
      </c>
      <c r="M38" t="s">
        <v>289</v>
      </c>
      <c r="N38" t="s">
        <v>290</v>
      </c>
      <c r="O38" t="s">
        <v>291</v>
      </c>
      <c r="P38" t="s">
        <v>37</v>
      </c>
      <c r="Q38" t="s">
        <v>38</v>
      </c>
    </row>
    <row r="39" spans="1:17" x14ac:dyDescent="0.2">
      <c r="A39" t="s">
        <v>287</v>
      </c>
      <c r="B39">
        <v>2025</v>
      </c>
      <c r="C39">
        <v>2</v>
      </c>
      <c r="D39" t="s">
        <v>120</v>
      </c>
      <c r="E39" t="s">
        <v>19</v>
      </c>
      <c r="F39" t="s">
        <v>20</v>
      </c>
      <c r="G39" t="s">
        <v>123</v>
      </c>
      <c r="H39" t="s">
        <v>61</v>
      </c>
      <c r="I39" t="s">
        <v>123</v>
      </c>
      <c r="J39">
        <v>1091.77</v>
      </c>
      <c r="K39">
        <v>1091.77</v>
      </c>
      <c r="L39" t="s">
        <v>288</v>
      </c>
      <c r="M39" t="s">
        <v>289</v>
      </c>
      <c r="N39" t="s">
        <v>290</v>
      </c>
      <c r="O39" t="s">
        <v>291</v>
      </c>
      <c r="P39" t="s">
        <v>124</v>
      </c>
      <c r="Q39" t="s">
        <v>123</v>
      </c>
    </row>
    <row r="40" spans="1:17" x14ac:dyDescent="0.2">
      <c r="A40" t="s">
        <v>287</v>
      </c>
      <c r="B40">
        <v>2025</v>
      </c>
      <c r="C40">
        <v>2</v>
      </c>
      <c r="D40" t="s">
        <v>120</v>
      </c>
      <c r="E40" t="s">
        <v>19</v>
      </c>
      <c r="F40" t="s">
        <v>72</v>
      </c>
      <c r="G40" t="s">
        <v>76</v>
      </c>
      <c r="H40" t="s">
        <v>77</v>
      </c>
      <c r="I40" t="s">
        <v>78</v>
      </c>
      <c r="J40">
        <v>37.549999999999997</v>
      </c>
      <c r="K40">
        <v>37.549999999999997</v>
      </c>
      <c r="L40" t="s">
        <v>288</v>
      </c>
      <c r="M40" t="s">
        <v>289</v>
      </c>
      <c r="N40" t="s">
        <v>290</v>
      </c>
      <c r="O40" t="s">
        <v>291</v>
      </c>
      <c r="P40" t="s">
        <v>79</v>
      </c>
      <c r="Q40" t="s">
        <v>76</v>
      </c>
    </row>
    <row r="41" spans="1:17" x14ac:dyDescent="0.2">
      <c r="A41" t="s">
        <v>287</v>
      </c>
      <c r="B41">
        <v>2025</v>
      </c>
      <c r="C41">
        <v>2</v>
      </c>
      <c r="D41" t="s">
        <v>120</v>
      </c>
      <c r="E41" t="s">
        <v>19</v>
      </c>
      <c r="F41" t="s">
        <v>72</v>
      </c>
      <c r="G41" t="s">
        <v>80</v>
      </c>
      <c r="H41" t="s">
        <v>77</v>
      </c>
      <c r="I41" t="s">
        <v>78</v>
      </c>
      <c r="J41">
        <v>1818.05</v>
      </c>
      <c r="K41">
        <v>1818.05</v>
      </c>
      <c r="L41" t="s">
        <v>288</v>
      </c>
      <c r="M41" t="s">
        <v>289</v>
      </c>
      <c r="N41" t="s">
        <v>290</v>
      </c>
      <c r="O41" t="s">
        <v>291</v>
      </c>
      <c r="P41" t="s">
        <v>86</v>
      </c>
      <c r="Q41" t="s">
        <v>87</v>
      </c>
    </row>
    <row r="42" spans="1:17" x14ac:dyDescent="0.2">
      <c r="A42" t="s">
        <v>287</v>
      </c>
      <c r="B42">
        <v>2025</v>
      </c>
      <c r="C42">
        <v>2</v>
      </c>
      <c r="D42" t="s">
        <v>120</v>
      </c>
      <c r="E42" t="s">
        <v>19</v>
      </c>
      <c r="F42" t="s">
        <v>72</v>
      </c>
      <c r="G42" t="s">
        <v>80</v>
      </c>
      <c r="H42" t="s">
        <v>77</v>
      </c>
      <c r="I42" t="s">
        <v>78</v>
      </c>
      <c r="J42">
        <v>1066.6400000000001</v>
      </c>
      <c r="K42">
        <v>1066.6400000000001</v>
      </c>
      <c r="L42" t="s">
        <v>288</v>
      </c>
      <c r="M42" t="s">
        <v>289</v>
      </c>
      <c r="N42" t="s">
        <v>290</v>
      </c>
      <c r="O42" t="s">
        <v>291</v>
      </c>
      <c r="P42" t="s">
        <v>88</v>
      </c>
      <c r="Q42" t="s">
        <v>89</v>
      </c>
    </row>
    <row r="43" spans="1:17" x14ac:dyDescent="0.2">
      <c r="A43" t="s">
        <v>287</v>
      </c>
      <c r="B43">
        <v>2025</v>
      </c>
      <c r="C43">
        <v>2</v>
      </c>
      <c r="D43" t="s">
        <v>120</v>
      </c>
      <c r="E43" t="s">
        <v>19</v>
      </c>
      <c r="F43" t="s">
        <v>72</v>
      </c>
      <c r="G43" t="s">
        <v>80</v>
      </c>
      <c r="H43" t="s">
        <v>77</v>
      </c>
      <c r="I43" t="s">
        <v>78</v>
      </c>
      <c r="J43">
        <v>741.6</v>
      </c>
      <c r="K43">
        <v>741.6</v>
      </c>
      <c r="L43" t="s">
        <v>288</v>
      </c>
      <c r="M43" t="s">
        <v>289</v>
      </c>
      <c r="N43" t="s">
        <v>290</v>
      </c>
      <c r="O43" t="s">
        <v>291</v>
      </c>
      <c r="P43" t="s">
        <v>84</v>
      </c>
      <c r="Q43" t="s">
        <v>85</v>
      </c>
    </row>
    <row r="44" spans="1:17" x14ac:dyDescent="0.2">
      <c r="A44" t="s">
        <v>287</v>
      </c>
      <c r="B44">
        <v>2025</v>
      </c>
      <c r="C44">
        <v>2</v>
      </c>
      <c r="D44" t="s">
        <v>120</v>
      </c>
      <c r="E44" t="s">
        <v>19</v>
      </c>
      <c r="F44" t="s">
        <v>72</v>
      </c>
      <c r="G44" t="s">
        <v>80</v>
      </c>
      <c r="H44" t="s">
        <v>77</v>
      </c>
      <c r="I44" t="s">
        <v>78</v>
      </c>
      <c r="J44">
        <v>5.56</v>
      </c>
      <c r="K44">
        <v>5.56</v>
      </c>
      <c r="L44" t="s">
        <v>288</v>
      </c>
      <c r="M44" t="s">
        <v>289</v>
      </c>
      <c r="N44" t="s">
        <v>290</v>
      </c>
      <c r="O44" t="s">
        <v>291</v>
      </c>
      <c r="P44" t="s">
        <v>90</v>
      </c>
      <c r="Q44" t="s">
        <v>91</v>
      </c>
    </row>
    <row r="45" spans="1:17" x14ac:dyDescent="0.2">
      <c r="A45" t="s">
        <v>287</v>
      </c>
      <c r="B45">
        <v>2025</v>
      </c>
      <c r="C45">
        <v>2</v>
      </c>
      <c r="D45" t="s">
        <v>120</v>
      </c>
      <c r="E45" t="s">
        <v>19</v>
      </c>
      <c r="F45" t="s">
        <v>72</v>
      </c>
      <c r="G45" t="s">
        <v>80</v>
      </c>
      <c r="H45" t="s">
        <v>77</v>
      </c>
      <c r="I45" t="s">
        <v>78</v>
      </c>
      <c r="J45">
        <v>261.75</v>
      </c>
      <c r="K45">
        <v>261.75</v>
      </c>
      <c r="L45" t="s">
        <v>288</v>
      </c>
      <c r="M45" t="s">
        <v>289</v>
      </c>
      <c r="N45" t="s">
        <v>290</v>
      </c>
      <c r="O45" t="s">
        <v>291</v>
      </c>
      <c r="P45" t="s">
        <v>92</v>
      </c>
      <c r="Q45" t="s">
        <v>93</v>
      </c>
    </row>
    <row r="46" spans="1:17" x14ac:dyDescent="0.2">
      <c r="A46" t="s">
        <v>287</v>
      </c>
      <c r="B46">
        <v>2025</v>
      </c>
      <c r="C46">
        <v>2</v>
      </c>
      <c r="D46" t="s">
        <v>120</v>
      </c>
      <c r="E46" t="s">
        <v>19</v>
      </c>
      <c r="F46" t="s">
        <v>72</v>
      </c>
      <c r="G46" t="s">
        <v>80</v>
      </c>
      <c r="H46" t="s">
        <v>77</v>
      </c>
      <c r="I46" t="s">
        <v>292</v>
      </c>
      <c r="J46">
        <v>5333.23</v>
      </c>
      <c r="K46">
        <v>5333.23</v>
      </c>
      <c r="L46" t="s">
        <v>288</v>
      </c>
      <c r="M46" t="s">
        <v>289</v>
      </c>
      <c r="N46" t="s">
        <v>290</v>
      </c>
      <c r="O46" t="s">
        <v>291</v>
      </c>
      <c r="P46" t="s">
        <v>82</v>
      </c>
      <c r="Q46" t="s">
        <v>83</v>
      </c>
    </row>
    <row r="47" spans="1:17" x14ac:dyDescent="0.2">
      <c r="A47" t="s">
        <v>287</v>
      </c>
      <c r="B47">
        <v>2025</v>
      </c>
      <c r="C47">
        <v>2</v>
      </c>
      <c r="D47" t="s">
        <v>120</v>
      </c>
      <c r="E47" t="s">
        <v>19</v>
      </c>
      <c r="F47" t="s">
        <v>72</v>
      </c>
      <c r="G47" t="s">
        <v>48</v>
      </c>
      <c r="H47" t="s">
        <v>35</v>
      </c>
      <c r="I47" t="s">
        <v>39</v>
      </c>
      <c r="J47">
        <v>44.96</v>
      </c>
      <c r="K47">
        <v>44.96</v>
      </c>
      <c r="L47" t="s">
        <v>288</v>
      </c>
      <c r="M47" t="s">
        <v>289</v>
      </c>
      <c r="N47" t="s">
        <v>290</v>
      </c>
      <c r="O47" t="s">
        <v>291</v>
      </c>
      <c r="P47" t="s">
        <v>101</v>
      </c>
      <c r="Q47" t="s">
        <v>102</v>
      </c>
    </row>
    <row r="48" spans="1:17" x14ac:dyDescent="0.2">
      <c r="A48" t="s">
        <v>287</v>
      </c>
      <c r="B48">
        <v>2025</v>
      </c>
      <c r="C48">
        <v>2</v>
      </c>
      <c r="D48" t="s">
        <v>120</v>
      </c>
      <c r="E48" t="s">
        <v>19</v>
      </c>
      <c r="F48" t="s">
        <v>72</v>
      </c>
      <c r="G48" t="s">
        <v>48</v>
      </c>
      <c r="H48" t="s">
        <v>35</v>
      </c>
      <c r="I48" t="s">
        <v>39</v>
      </c>
      <c r="J48">
        <v>854.72</v>
      </c>
      <c r="K48">
        <v>854.72</v>
      </c>
      <c r="L48" t="s">
        <v>288</v>
      </c>
      <c r="M48" t="s">
        <v>289</v>
      </c>
      <c r="N48" t="s">
        <v>290</v>
      </c>
      <c r="O48" t="s">
        <v>291</v>
      </c>
      <c r="P48" t="s">
        <v>108</v>
      </c>
      <c r="Q48" t="s">
        <v>109</v>
      </c>
    </row>
    <row r="49" spans="1:17" x14ac:dyDescent="0.2">
      <c r="A49" t="s">
        <v>287</v>
      </c>
      <c r="B49">
        <v>2025</v>
      </c>
      <c r="C49">
        <v>2</v>
      </c>
      <c r="D49" t="s">
        <v>120</v>
      </c>
      <c r="E49" t="s">
        <v>19</v>
      </c>
      <c r="F49" t="s">
        <v>72</v>
      </c>
      <c r="G49" t="s">
        <v>48</v>
      </c>
      <c r="H49" t="s">
        <v>35</v>
      </c>
      <c r="I49" t="s">
        <v>39</v>
      </c>
      <c r="J49">
        <v>331.85</v>
      </c>
      <c r="K49">
        <v>331.85</v>
      </c>
      <c r="L49" t="s">
        <v>288</v>
      </c>
      <c r="M49" t="s">
        <v>289</v>
      </c>
      <c r="N49" t="s">
        <v>290</v>
      </c>
      <c r="O49" t="s">
        <v>291</v>
      </c>
      <c r="P49" t="s">
        <v>103</v>
      </c>
      <c r="Q49" t="s">
        <v>104</v>
      </c>
    </row>
    <row r="50" spans="1:17" x14ac:dyDescent="0.2">
      <c r="A50" t="s">
        <v>287</v>
      </c>
      <c r="B50">
        <v>2025</v>
      </c>
      <c r="C50">
        <v>2</v>
      </c>
      <c r="D50" t="s">
        <v>120</v>
      </c>
      <c r="E50" t="s">
        <v>19</v>
      </c>
      <c r="F50" t="s">
        <v>72</v>
      </c>
      <c r="G50" t="s">
        <v>48</v>
      </c>
      <c r="H50" t="s">
        <v>35</v>
      </c>
      <c r="I50" t="s">
        <v>39</v>
      </c>
      <c r="J50">
        <v>1981.14</v>
      </c>
      <c r="K50">
        <v>1981.14</v>
      </c>
      <c r="L50" t="s">
        <v>288</v>
      </c>
      <c r="M50" t="s">
        <v>289</v>
      </c>
      <c r="N50" t="s">
        <v>290</v>
      </c>
      <c r="O50" t="s">
        <v>291</v>
      </c>
      <c r="P50" t="s">
        <v>97</v>
      </c>
      <c r="Q50" t="s">
        <v>98</v>
      </c>
    </row>
    <row r="51" spans="1:17" x14ac:dyDescent="0.2">
      <c r="A51" t="s">
        <v>287</v>
      </c>
      <c r="B51">
        <v>2025</v>
      </c>
      <c r="C51">
        <v>2</v>
      </c>
      <c r="D51" t="s">
        <v>120</v>
      </c>
      <c r="E51" t="s">
        <v>19</v>
      </c>
      <c r="F51" t="s">
        <v>72</v>
      </c>
      <c r="G51" t="s">
        <v>48</v>
      </c>
      <c r="H51" t="s">
        <v>35</v>
      </c>
      <c r="I51" t="s">
        <v>39</v>
      </c>
      <c r="J51">
        <v>1698.71</v>
      </c>
      <c r="K51">
        <v>1698.71</v>
      </c>
      <c r="L51" t="s">
        <v>288</v>
      </c>
      <c r="M51" t="s">
        <v>289</v>
      </c>
      <c r="N51" t="s">
        <v>290</v>
      </c>
      <c r="O51" t="s">
        <v>291</v>
      </c>
      <c r="P51" t="s">
        <v>105</v>
      </c>
      <c r="Q51" t="s">
        <v>106</v>
      </c>
    </row>
    <row r="52" spans="1:17" x14ac:dyDescent="0.2">
      <c r="A52" t="s">
        <v>287</v>
      </c>
      <c r="B52">
        <v>2025</v>
      </c>
      <c r="C52">
        <v>2</v>
      </c>
      <c r="D52" t="s">
        <v>120</v>
      </c>
      <c r="E52" t="s">
        <v>19</v>
      </c>
      <c r="F52" t="s">
        <v>72</v>
      </c>
      <c r="G52" t="s">
        <v>48</v>
      </c>
      <c r="H52" t="s">
        <v>35</v>
      </c>
      <c r="I52" t="s">
        <v>39</v>
      </c>
      <c r="J52">
        <v>4078</v>
      </c>
      <c r="K52">
        <v>4078</v>
      </c>
      <c r="L52" t="s">
        <v>288</v>
      </c>
      <c r="M52" t="s">
        <v>289</v>
      </c>
      <c r="N52" t="s">
        <v>290</v>
      </c>
      <c r="O52" t="s">
        <v>291</v>
      </c>
      <c r="P52" t="s">
        <v>99</v>
      </c>
      <c r="Q52" t="s">
        <v>100</v>
      </c>
    </row>
    <row r="53" spans="1:17" x14ac:dyDescent="0.2">
      <c r="A53" t="s">
        <v>287</v>
      </c>
      <c r="B53">
        <v>2025</v>
      </c>
      <c r="C53">
        <v>2</v>
      </c>
      <c r="D53" t="s">
        <v>120</v>
      </c>
      <c r="E53" t="s">
        <v>110</v>
      </c>
      <c r="F53" t="s">
        <v>111</v>
      </c>
      <c r="G53" t="s">
        <v>112</v>
      </c>
      <c r="H53" t="s">
        <v>113</v>
      </c>
      <c r="I53" t="s">
        <v>114</v>
      </c>
      <c r="J53">
        <v>2950.35</v>
      </c>
      <c r="K53">
        <v>2950.35</v>
      </c>
      <c r="L53" t="s">
        <v>288</v>
      </c>
      <c r="M53" t="s">
        <v>289</v>
      </c>
      <c r="N53" t="s">
        <v>290</v>
      </c>
      <c r="O53" t="s">
        <v>291</v>
      </c>
      <c r="P53" t="s">
        <v>115</v>
      </c>
      <c r="Q53" t="s">
        <v>114</v>
      </c>
    </row>
    <row r="54" spans="1:17" x14ac:dyDescent="0.2">
      <c r="A54" t="s">
        <v>287</v>
      </c>
      <c r="B54">
        <v>2025</v>
      </c>
      <c r="C54">
        <v>2</v>
      </c>
      <c r="D54" t="s">
        <v>120</v>
      </c>
      <c r="E54" t="s">
        <v>110</v>
      </c>
      <c r="F54" t="s">
        <v>111</v>
      </c>
      <c r="G54" t="s">
        <v>112</v>
      </c>
      <c r="H54" t="s">
        <v>113</v>
      </c>
      <c r="I54" t="s">
        <v>116</v>
      </c>
      <c r="J54">
        <v>0.02</v>
      </c>
      <c r="K54">
        <v>0.02</v>
      </c>
      <c r="L54" t="s">
        <v>288</v>
      </c>
      <c r="M54" t="s">
        <v>289</v>
      </c>
      <c r="N54" t="s">
        <v>290</v>
      </c>
      <c r="O54" t="s">
        <v>291</v>
      </c>
      <c r="P54" t="s">
        <v>117</v>
      </c>
      <c r="Q54" t="s">
        <v>116</v>
      </c>
    </row>
    <row r="55" spans="1:17" x14ac:dyDescent="0.2">
      <c r="A55" t="s">
        <v>287</v>
      </c>
      <c r="B55">
        <v>2025</v>
      </c>
      <c r="C55">
        <v>2</v>
      </c>
      <c r="D55" t="s">
        <v>120</v>
      </c>
      <c r="E55" t="s">
        <v>110</v>
      </c>
      <c r="F55" t="s">
        <v>111</v>
      </c>
      <c r="G55" t="s">
        <v>112</v>
      </c>
      <c r="H55" t="s">
        <v>113</v>
      </c>
      <c r="I55" t="s">
        <v>118</v>
      </c>
      <c r="J55">
        <v>10981.44</v>
      </c>
      <c r="K55">
        <v>10981.44</v>
      </c>
      <c r="L55" t="s">
        <v>288</v>
      </c>
      <c r="M55" t="s">
        <v>289</v>
      </c>
      <c r="N55" t="s">
        <v>290</v>
      </c>
      <c r="O55" t="s">
        <v>291</v>
      </c>
      <c r="P55" t="s">
        <v>119</v>
      </c>
      <c r="Q55" t="s">
        <v>118</v>
      </c>
    </row>
    <row r="56" spans="1:17" x14ac:dyDescent="0.2">
      <c r="A56" t="s">
        <v>287</v>
      </c>
      <c r="B56">
        <v>2025</v>
      </c>
      <c r="C56">
        <v>3</v>
      </c>
      <c r="D56" t="s">
        <v>125</v>
      </c>
      <c r="E56" t="s">
        <v>19</v>
      </c>
      <c r="F56" t="s">
        <v>20</v>
      </c>
      <c r="G56" t="s">
        <v>21</v>
      </c>
      <c r="H56" t="s">
        <v>22</v>
      </c>
      <c r="I56" t="s">
        <v>21</v>
      </c>
      <c r="J56">
        <v>138.5</v>
      </c>
      <c r="K56">
        <v>138.5</v>
      </c>
      <c r="L56" t="s">
        <v>288</v>
      </c>
      <c r="M56" t="s">
        <v>289</v>
      </c>
      <c r="N56" t="s">
        <v>290</v>
      </c>
      <c r="O56" t="s">
        <v>291</v>
      </c>
      <c r="P56" t="s">
        <v>27</v>
      </c>
      <c r="Q56" t="s">
        <v>21</v>
      </c>
    </row>
    <row r="57" spans="1:17" x14ac:dyDescent="0.2">
      <c r="A57" t="s">
        <v>287</v>
      </c>
      <c r="B57">
        <v>2025</v>
      </c>
      <c r="C57">
        <v>3</v>
      </c>
      <c r="D57" t="s">
        <v>125</v>
      </c>
      <c r="E57" t="s">
        <v>19</v>
      </c>
      <c r="F57" t="s">
        <v>20</v>
      </c>
      <c r="G57" t="s">
        <v>34</v>
      </c>
      <c r="H57" t="s">
        <v>35</v>
      </c>
      <c r="I57" t="s">
        <v>39</v>
      </c>
      <c r="J57">
        <v>56.3</v>
      </c>
      <c r="K57">
        <v>56.3</v>
      </c>
      <c r="L57" t="s">
        <v>288</v>
      </c>
      <c r="M57" t="s">
        <v>289</v>
      </c>
      <c r="N57" t="s">
        <v>290</v>
      </c>
      <c r="O57" t="s">
        <v>291</v>
      </c>
      <c r="P57" t="s">
        <v>40</v>
      </c>
      <c r="Q57" t="s">
        <v>41</v>
      </c>
    </row>
    <row r="58" spans="1:17" x14ac:dyDescent="0.2">
      <c r="A58" t="s">
        <v>287</v>
      </c>
      <c r="B58">
        <v>2025</v>
      </c>
      <c r="C58">
        <v>3</v>
      </c>
      <c r="D58" t="s">
        <v>125</v>
      </c>
      <c r="E58" t="s">
        <v>19</v>
      </c>
      <c r="F58" t="s">
        <v>20</v>
      </c>
      <c r="G58" t="s">
        <v>34</v>
      </c>
      <c r="H58" t="s">
        <v>35</v>
      </c>
      <c r="I58" t="s">
        <v>39</v>
      </c>
      <c r="J58">
        <v>271.92</v>
      </c>
      <c r="K58">
        <v>271.92</v>
      </c>
      <c r="L58" t="s">
        <v>288</v>
      </c>
      <c r="M58" t="s">
        <v>289</v>
      </c>
      <c r="N58" t="s">
        <v>290</v>
      </c>
      <c r="O58" t="s">
        <v>291</v>
      </c>
      <c r="P58" t="s">
        <v>40</v>
      </c>
      <c r="Q58" t="s">
        <v>41</v>
      </c>
    </row>
    <row r="59" spans="1:17" x14ac:dyDescent="0.2">
      <c r="A59" t="s">
        <v>287</v>
      </c>
      <c r="B59">
        <v>2025</v>
      </c>
      <c r="C59">
        <v>3</v>
      </c>
      <c r="D59" t="s">
        <v>125</v>
      </c>
      <c r="E59" t="s">
        <v>19</v>
      </c>
      <c r="F59" t="s">
        <v>20</v>
      </c>
      <c r="G59" t="s">
        <v>48</v>
      </c>
      <c r="H59" t="s">
        <v>35</v>
      </c>
      <c r="I59" t="s">
        <v>39</v>
      </c>
      <c r="J59">
        <v>-14.729999999999961</v>
      </c>
      <c r="K59">
        <v>-14.729999999999961</v>
      </c>
      <c r="L59" t="s">
        <v>288</v>
      </c>
      <c r="M59" t="s">
        <v>289</v>
      </c>
      <c r="N59" t="s">
        <v>290</v>
      </c>
      <c r="O59" t="s">
        <v>291</v>
      </c>
      <c r="P59" t="s">
        <v>52</v>
      </c>
      <c r="Q59" t="s">
        <v>53</v>
      </c>
    </row>
    <row r="60" spans="1:17" x14ac:dyDescent="0.2">
      <c r="A60" t="s">
        <v>287</v>
      </c>
      <c r="B60">
        <v>2025</v>
      </c>
      <c r="C60">
        <v>3</v>
      </c>
      <c r="D60" t="s">
        <v>125</v>
      </c>
      <c r="E60" t="s">
        <v>19</v>
      </c>
      <c r="F60" t="s">
        <v>20</v>
      </c>
      <c r="G60" t="s">
        <v>48</v>
      </c>
      <c r="H60" t="s">
        <v>35</v>
      </c>
      <c r="I60" t="s">
        <v>39</v>
      </c>
      <c r="J60">
        <v>175.27999999999997</v>
      </c>
      <c r="K60">
        <v>175.27999999999997</v>
      </c>
      <c r="L60" t="s">
        <v>288</v>
      </c>
      <c r="M60" t="s">
        <v>289</v>
      </c>
      <c r="N60" t="s">
        <v>290</v>
      </c>
      <c r="O60" t="s">
        <v>291</v>
      </c>
      <c r="P60" t="s">
        <v>50</v>
      </c>
      <c r="Q60" t="s">
        <v>51</v>
      </c>
    </row>
    <row r="61" spans="1:17" x14ac:dyDescent="0.2">
      <c r="A61" t="s">
        <v>287</v>
      </c>
      <c r="B61">
        <v>2025</v>
      </c>
      <c r="C61">
        <v>3</v>
      </c>
      <c r="D61" t="s">
        <v>125</v>
      </c>
      <c r="E61" t="s">
        <v>19</v>
      </c>
      <c r="F61" t="s">
        <v>20</v>
      </c>
      <c r="G61" t="s">
        <v>48</v>
      </c>
      <c r="H61" t="s">
        <v>35</v>
      </c>
      <c r="I61" t="s">
        <v>39</v>
      </c>
      <c r="J61">
        <v>35.06</v>
      </c>
      <c r="K61">
        <v>35.06</v>
      </c>
      <c r="L61" t="s">
        <v>288</v>
      </c>
      <c r="M61" t="s">
        <v>289</v>
      </c>
      <c r="N61" t="s">
        <v>290</v>
      </c>
      <c r="O61" t="s">
        <v>291</v>
      </c>
      <c r="P61" t="s">
        <v>54</v>
      </c>
      <c r="Q61" t="s">
        <v>55</v>
      </c>
    </row>
    <row r="62" spans="1:17" x14ac:dyDescent="0.2">
      <c r="A62" t="s">
        <v>287</v>
      </c>
      <c r="B62">
        <v>2025</v>
      </c>
      <c r="C62">
        <v>3</v>
      </c>
      <c r="D62" t="s">
        <v>125</v>
      </c>
      <c r="E62" t="s">
        <v>19</v>
      </c>
      <c r="F62" t="s">
        <v>20</v>
      </c>
      <c r="G62" t="s">
        <v>56</v>
      </c>
      <c r="H62" t="s">
        <v>35</v>
      </c>
      <c r="I62" t="s">
        <v>39</v>
      </c>
      <c r="J62">
        <v>81.7</v>
      </c>
      <c r="K62">
        <v>81.7</v>
      </c>
      <c r="L62" t="s">
        <v>288</v>
      </c>
      <c r="M62" t="s">
        <v>289</v>
      </c>
      <c r="N62" t="s">
        <v>290</v>
      </c>
      <c r="O62" t="s">
        <v>291</v>
      </c>
      <c r="P62" t="s">
        <v>37</v>
      </c>
      <c r="Q62" t="s">
        <v>38</v>
      </c>
    </row>
    <row r="63" spans="1:17" x14ac:dyDescent="0.2">
      <c r="A63" t="s">
        <v>287</v>
      </c>
      <c r="B63">
        <v>2025</v>
      </c>
      <c r="C63">
        <v>3</v>
      </c>
      <c r="D63" t="s">
        <v>125</v>
      </c>
      <c r="E63" t="s">
        <v>19</v>
      </c>
      <c r="F63" t="s">
        <v>20</v>
      </c>
      <c r="G63" t="s">
        <v>56</v>
      </c>
      <c r="H63" t="s">
        <v>35</v>
      </c>
      <c r="I63" t="s">
        <v>39</v>
      </c>
      <c r="J63">
        <v>2291.2399999999998</v>
      </c>
      <c r="K63">
        <v>2291.2399999999998</v>
      </c>
      <c r="L63" t="s">
        <v>288</v>
      </c>
      <c r="M63" t="s">
        <v>289</v>
      </c>
      <c r="N63" t="s">
        <v>290</v>
      </c>
      <c r="O63" t="s">
        <v>291</v>
      </c>
      <c r="P63" t="s">
        <v>37</v>
      </c>
      <c r="Q63" t="s">
        <v>38</v>
      </c>
    </row>
    <row r="64" spans="1:17" x14ac:dyDescent="0.2">
      <c r="A64" t="s">
        <v>287</v>
      </c>
      <c r="B64">
        <v>2025</v>
      </c>
      <c r="C64">
        <v>3</v>
      </c>
      <c r="D64" t="s">
        <v>125</v>
      </c>
      <c r="E64" t="s">
        <v>19</v>
      </c>
      <c r="F64" t="s">
        <v>20</v>
      </c>
      <c r="G64" t="s">
        <v>123</v>
      </c>
      <c r="H64" t="s">
        <v>61</v>
      </c>
      <c r="I64" t="s">
        <v>123</v>
      </c>
      <c r="J64">
        <v>5122.16</v>
      </c>
      <c r="K64">
        <v>5122.16</v>
      </c>
      <c r="L64" t="s">
        <v>288</v>
      </c>
      <c r="M64" t="s">
        <v>289</v>
      </c>
      <c r="N64" t="s">
        <v>290</v>
      </c>
      <c r="O64" t="s">
        <v>291</v>
      </c>
      <c r="P64" t="s">
        <v>124</v>
      </c>
      <c r="Q64" t="s">
        <v>123</v>
      </c>
    </row>
    <row r="65" spans="1:17" x14ac:dyDescent="0.2">
      <c r="A65" t="s">
        <v>287</v>
      </c>
      <c r="B65">
        <v>2025</v>
      </c>
      <c r="C65">
        <v>3</v>
      </c>
      <c r="D65" t="s">
        <v>125</v>
      </c>
      <c r="E65" t="s">
        <v>19</v>
      </c>
      <c r="F65" t="s">
        <v>72</v>
      </c>
      <c r="G65" t="s">
        <v>76</v>
      </c>
      <c r="H65" t="s">
        <v>77</v>
      </c>
      <c r="I65" t="s">
        <v>78</v>
      </c>
      <c r="J65">
        <v>66.819999999999993</v>
      </c>
      <c r="K65">
        <v>66.819999999999993</v>
      </c>
      <c r="L65" t="s">
        <v>288</v>
      </c>
      <c r="M65" t="s">
        <v>289</v>
      </c>
      <c r="N65" t="s">
        <v>290</v>
      </c>
      <c r="O65" t="s">
        <v>291</v>
      </c>
      <c r="P65" t="s">
        <v>79</v>
      </c>
      <c r="Q65" t="s">
        <v>76</v>
      </c>
    </row>
    <row r="66" spans="1:17" x14ac:dyDescent="0.2">
      <c r="A66" t="s">
        <v>287</v>
      </c>
      <c r="B66">
        <v>2025</v>
      </c>
      <c r="C66">
        <v>3</v>
      </c>
      <c r="D66" t="s">
        <v>125</v>
      </c>
      <c r="E66" t="s">
        <v>19</v>
      </c>
      <c r="F66" t="s">
        <v>72</v>
      </c>
      <c r="G66" t="s">
        <v>80</v>
      </c>
      <c r="H66" t="s">
        <v>77</v>
      </c>
      <c r="I66" t="s">
        <v>78</v>
      </c>
      <c r="J66">
        <v>2755.23</v>
      </c>
      <c r="K66">
        <v>2755.23</v>
      </c>
      <c r="L66" t="s">
        <v>288</v>
      </c>
      <c r="M66" t="s">
        <v>289</v>
      </c>
      <c r="N66" t="s">
        <v>290</v>
      </c>
      <c r="O66" t="s">
        <v>291</v>
      </c>
      <c r="P66" t="s">
        <v>82</v>
      </c>
      <c r="Q66" t="s">
        <v>83</v>
      </c>
    </row>
    <row r="67" spans="1:17" x14ac:dyDescent="0.2">
      <c r="A67" t="s">
        <v>287</v>
      </c>
      <c r="B67">
        <v>2025</v>
      </c>
      <c r="C67">
        <v>3</v>
      </c>
      <c r="D67" t="s">
        <v>125</v>
      </c>
      <c r="E67" t="s">
        <v>19</v>
      </c>
      <c r="F67" t="s">
        <v>72</v>
      </c>
      <c r="G67" t="s">
        <v>80</v>
      </c>
      <c r="H67" t="s">
        <v>77</v>
      </c>
      <c r="I67" t="s">
        <v>78</v>
      </c>
      <c r="J67">
        <v>2116.2900000000004</v>
      </c>
      <c r="K67">
        <v>2116.2900000000004</v>
      </c>
      <c r="L67" t="s">
        <v>288</v>
      </c>
      <c r="M67" t="s">
        <v>289</v>
      </c>
      <c r="N67" t="s">
        <v>290</v>
      </c>
      <c r="O67" t="s">
        <v>291</v>
      </c>
      <c r="P67" t="s">
        <v>86</v>
      </c>
      <c r="Q67" t="s">
        <v>87</v>
      </c>
    </row>
    <row r="68" spans="1:17" x14ac:dyDescent="0.2">
      <c r="A68" t="s">
        <v>287</v>
      </c>
      <c r="B68">
        <v>2025</v>
      </c>
      <c r="C68">
        <v>3</v>
      </c>
      <c r="D68" t="s">
        <v>125</v>
      </c>
      <c r="E68" t="s">
        <v>19</v>
      </c>
      <c r="F68" t="s">
        <v>72</v>
      </c>
      <c r="G68" t="s">
        <v>80</v>
      </c>
      <c r="H68" t="s">
        <v>77</v>
      </c>
      <c r="I68" t="s">
        <v>78</v>
      </c>
      <c r="J68">
        <v>205.1</v>
      </c>
      <c r="K68">
        <v>205.1</v>
      </c>
      <c r="L68" t="s">
        <v>288</v>
      </c>
      <c r="M68" t="s">
        <v>289</v>
      </c>
      <c r="N68" t="s">
        <v>290</v>
      </c>
      <c r="O68" t="s">
        <v>291</v>
      </c>
      <c r="P68" t="s">
        <v>187</v>
      </c>
      <c r="Q68" t="s">
        <v>188</v>
      </c>
    </row>
    <row r="69" spans="1:17" x14ac:dyDescent="0.2">
      <c r="A69" t="s">
        <v>287</v>
      </c>
      <c r="B69">
        <v>2025</v>
      </c>
      <c r="C69">
        <v>3</v>
      </c>
      <c r="D69" t="s">
        <v>125</v>
      </c>
      <c r="E69" t="s">
        <v>19</v>
      </c>
      <c r="F69" t="s">
        <v>72</v>
      </c>
      <c r="G69" t="s">
        <v>80</v>
      </c>
      <c r="H69" t="s">
        <v>77</v>
      </c>
      <c r="I69" t="s">
        <v>78</v>
      </c>
      <c r="J69">
        <v>551.04999999999995</v>
      </c>
      <c r="K69">
        <v>551.04999999999995</v>
      </c>
      <c r="L69" t="s">
        <v>288</v>
      </c>
      <c r="M69" t="s">
        <v>289</v>
      </c>
      <c r="N69" t="s">
        <v>290</v>
      </c>
      <c r="O69" t="s">
        <v>291</v>
      </c>
      <c r="P69" t="s">
        <v>88</v>
      </c>
      <c r="Q69" t="s">
        <v>89</v>
      </c>
    </row>
    <row r="70" spans="1:17" x14ac:dyDescent="0.2">
      <c r="A70" t="s">
        <v>287</v>
      </c>
      <c r="B70">
        <v>2025</v>
      </c>
      <c r="C70">
        <v>3</v>
      </c>
      <c r="D70" t="s">
        <v>125</v>
      </c>
      <c r="E70" t="s">
        <v>19</v>
      </c>
      <c r="F70" t="s">
        <v>72</v>
      </c>
      <c r="G70" t="s">
        <v>80</v>
      </c>
      <c r="H70" t="s">
        <v>77</v>
      </c>
      <c r="I70" t="s">
        <v>78</v>
      </c>
      <c r="J70">
        <v>996.94</v>
      </c>
      <c r="K70">
        <v>996.94</v>
      </c>
      <c r="L70" t="s">
        <v>288</v>
      </c>
      <c r="M70" t="s">
        <v>289</v>
      </c>
      <c r="N70" t="s">
        <v>290</v>
      </c>
      <c r="O70" t="s">
        <v>291</v>
      </c>
      <c r="P70" t="s">
        <v>294</v>
      </c>
      <c r="Q70" t="s">
        <v>295</v>
      </c>
    </row>
    <row r="71" spans="1:17" x14ac:dyDescent="0.2">
      <c r="A71" t="s">
        <v>287</v>
      </c>
      <c r="B71">
        <v>2025</v>
      </c>
      <c r="C71">
        <v>3</v>
      </c>
      <c r="D71" t="s">
        <v>125</v>
      </c>
      <c r="E71" t="s">
        <v>19</v>
      </c>
      <c r="F71" t="s">
        <v>72</v>
      </c>
      <c r="G71" t="s">
        <v>80</v>
      </c>
      <c r="H71" t="s">
        <v>77</v>
      </c>
      <c r="I71" t="s">
        <v>78</v>
      </c>
      <c r="J71">
        <v>184.42000000000002</v>
      </c>
      <c r="K71">
        <v>184.42000000000002</v>
      </c>
      <c r="L71" t="s">
        <v>288</v>
      </c>
      <c r="M71" t="s">
        <v>289</v>
      </c>
      <c r="N71" t="s">
        <v>290</v>
      </c>
      <c r="O71" t="s">
        <v>291</v>
      </c>
      <c r="P71" t="s">
        <v>90</v>
      </c>
      <c r="Q71" t="s">
        <v>91</v>
      </c>
    </row>
    <row r="72" spans="1:17" x14ac:dyDescent="0.2">
      <c r="A72" t="s">
        <v>287</v>
      </c>
      <c r="B72">
        <v>2025</v>
      </c>
      <c r="C72">
        <v>3</v>
      </c>
      <c r="D72" t="s">
        <v>125</v>
      </c>
      <c r="E72" t="s">
        <v>19</v>
      </c>
      <c r="F72" t="s">
        <v>72</v>
      </c>
      <c r="G72" t="s">
        <v>80</v>
      </c>
      <c r="H72" t="s">
        <v>77</v>
      </c>
      <c r="I72" t="s">
        <v>292</v>
      </c>
      <c r="J72">
        <v>12516.56</v>
      </c>
      <c r="K72">
        <v>12516.56</v>
      </c>
      <c r="L72" t="s">
        <v>288</v>
      </c>
      <c r="M72" t="s">
        <v>289</v>
      </c>
      <c r="N72" t="s">
        <v>290</v>
      </c>
      <c r="O72" t="s">
        <v>291</v>
      </c>
      <c r="P72" t="s">
        <v>84</v>
      </c>
      <c r="Q72" t="s">
        <v>85</v>
      </c>
    </row>
    <row r="73" spans="1:17" x14ac:dyDescent="0.2">
      <c r="A73" t="s">
        <v>287</v>
      </c>
      <c r="B73">
        <v>2025</v>
      </c>
      <c r="C73">
        <v>3</v>
      </c>
      <c r="D73" t="s">
        <v>125</v>
      </c>
      <c r="E73" t="s">
        <v>19</v>
      </c>
      <c r="F73" t="s">
        <v>72</v>
      </c>
      <c r="G73" t="s">
        <v>80</v>
      </c>
      <c r="H73" t="s">
        <v>77</v>
      </c>
      <c r="I73" t="s">
        <v>293</v>
      </c>
      <c r="J73">
        <v>29374.54</v>
      </c>
      <c r="K73">
        <v>29374.54</v>
      </c>
      <c r="L73" t="s">
        <v>288</v>
      </c>
      <c r="M73" t="s">
        <v>289</v>
      </c>
      <c r="N73" t="s">
        <v>290</v>
      </c>
      <c r="O73" t="s">
        <v>291</v>
      </c>
      <c r="P73" t="s">
        <v>84</v>
      </c>
      <c r="Q73" t="s">
        <v>85</v>
      </c>
    </row>
    <row r="74" spans="1:17" x14ac:dyDescent="0.2">
      <c r="A74" t="s">
        <v>287</v>
      </c>
      <c r="B74">
        <v>2025</v>
      </c>
      <c r="C74">
        <v>3</v>
      </c>
      <c r="D74" t="s">
        <v>125</v>
      </c>
      <c r="E74" t="s">
        <v>19</v>
      </c>
      <c r="F74" t="s">
        <v>72</v>
      </c>
      <c r="G74" t="s">
        <v>48</v>
      </c>
      <c r="H74" t="s">
        <v>35</v>
      </c>
      <c r="I74" t="s">
        <v>39</v>
      </c>
      <c r="J74">
        <v>54.33</v>
      </c>
      <c r="K74">
        <v>54.33</v>
      </c>
      <c r="L74" t="s">
        <v>288</v>
      </c>
      <c r="M74" t="s">
        <v>289</v>
      </c>
      <c r="N74" t="s">
        <v>290</v>
      </c>
      <c r="O74" t="s">
        <v>291</v>
      </c>
      <c r="P74" t="s">
        <v>101</v>
      </c>
      <c r="Q74" t="s">
        <v>102</v>
      </c>
    </row>
    <row r="75" spans="1:17" x14ac:dyDescent="0.2">
      <c r="A75" t="s">
        <v>287</v>
      </c>
      <c r="B75">
        <v>2025</v>
      </c>
      <c r="C75">
        <v>3</v>
      </c>
      <c r="D75" t="s">
        <v>125</v>
      </c>
      <c r="E75" t="s">
        <v>19</v>
      </c>
      <c r="F75" t="s">
        <v>72</v>
      </c>
      <c r="G75" t="s">
        <v>48</v>
      </c>
      <c r="H75" t="s">
        <v>35</v>
      </c>
      <c r="I75" t="s">
        <v>39</v>
      </c>
      <c r="J75">
        <v>537.29</v>
      </c>
      <c r="K75">
        <v>537.29</v>
      </c>
      <c r="L75" t="s">
        <v>288</v>
      </c>
      <c r="M75" t="s">
        <v>289</v>
      </c>
      <c r="N75" t="s">
        <v>290</v>
      </c>
      <c r="O75" t="s">
        <v>291</v>
      </c>
      <c r="P75" t="s">
        <v>108</v>
      </c>
      <c r="Q75" t="s">
        <v>109</v>
      </c>
    </row>
    <row r="76" spans="1:17" x14ac:dyDescent="0.2">
      <c r="A76" t="s">
        <v>287</v>
      </c>
      <c r="B76">
        <v>2025</v>
      </c>
      <c r="C76">
        <v>3</v>
      </c>
      <c r="D76" t="s">
        <v>125</v>
      </c>
      <c r="E76" t="s">
        <v>19</v>
      </c>
      <c r="F76" t="s">
        <v>72</v>
      </c>
      <c r="G76" t="s">
        <v>48</v>
      </c>
      <c r="H76" t="s">
        <v>35</v>
      </c>
      <c r="I76" t="s">
        <v>39</v>
      </c>
      <c r="J76">
        <v>173.38</v>
      </c>
      <c r="K76">
        <v>173.38</v>
      </c>
      <c r="L76" t="s">
        <v>288</v>
      </c>
      <c r="M76" t="s">
        <v>289</v>
      </c>
      <c r="N76" t="s">
        <v>290</v>
      </c>
      <c r="O76" t="s">
        <v>291</v>
      </c>
      <c r="P76" t="s">
        <v>103</v>
      </c>
      <c r="Q76" t="s">
        <v>104</v>
      </c>
    </row>
    <row r="77" spans="1:17" x14ac:dyDescent="0.2">
      <c r="A77" t="s">
        <v>287</v>
      </c>
      <c r="B77">
        <v>2025</v>
      </c>
      <c r="C77">
        <v>3</v>
      </c>
      <c r="D77" t="s">
        <v>125</v>
      </c>
      <c r="E77" t="s">
        <v>19</v>
      </c>
      <c r="F77" t="s">
        <v>72</v>
      </c>
      <c r="G77" t="s">
        <v>48</v>
      </c>
      <c r="H77" t="s">
        <v>35</v>
      </c>
      <c r="I77" t="s">
        <v>39</v>
      </c>
      <c r="J77">
        <v>97.63</v>
      </c>
      <c r="K77">
        <v>97.63</v>
      </c>
      <c r="L77" t="s">
        <v>288</v>
      </c>
      <c r="M77" t="s">
        <v>289</v>
      </c>
      <c r="N77" t="s">
        <v>290</v>
      </c>
      <c r="O77" t="s">
        <v>291</v>
      </c>
      <c r="P77" t="s">
        <v>97</v>
      </c>
      <c r="Q77" t="s">
        <v>98</v>
      </c>
    </row>
    <row r="78" spans="1:17" x14ac:dyDescent="0.2">
      <c r="A78" t="s">
        <v>287</v>
      </c>
      <c r="B78">
        <v>2025</v>
      </c>
      <c r="C78">
        <v>3</v>
      </c>
      <c r="D78" t="s">
        <v>125</v>
      </c>
      <c r="E78" t="s">
        <v>19</v>
      </c>
      <c r="F78" t="s">
        <v>72</v>
      </c>
      <c r="G78" t="s">
        <v>48</v>
      </c>
      <c r="H78" t="s">
        <v>35</v>
      </c>
      <c r="I78" t="s">
        <v>39</v>
      </c>
      <c r="J78">
        <v>44.46</v>
      </c>
      <c r="K78">
        <v>44.46</v>
      </c>
      <c r="L78" t="s">
        <v>288</v>
      </c>
      <c r="M78" t="s">
        <v>289</v>
      </c>
      <c r="N78" t="s">
        <v>290</v>
      </c>
      <c r="O78" t="s">
        <v>291</v>
      </c>
      <c r="P78" t="s">
        <v>105</v>
      </c>
      <c r="Q78" t="s">
        <v>106</v>
      </c>
    </row>
    <row r="79" spans="1:17" x14ac:dyDescent="0.2">
      <c r="A79" t="s">
        <v>287</v>
      </c>
      <c r="B79">
        <v>2025</v>
      </c>
      <c r="C79">
        <v>3</v>
      </c>
      <c r="D79" t="s">
        <v>125</v>
      </c>
      <c r="E79" t="s">
        <v>19</v>
      </c>
      <c r="F79" t="s">
        <v>72</v>
      </c>
      <c r="G79" t="s">
        <v>48</v>
      </c>
      <c r="H79" t="s">
        <v>35</v>
      </c>
      <c r="I79" t="s">
        <v>39</v>
      </c>
      <c r="J79">
        <v>174.03</v>
      </c>
      <c r="K79">
        <v>174.03</v>
      </c>
      <c r="L79" t="s">
        <v>288</v>
      </c>
      <c r="M79" t="s">
        <v>289</v>
      </c>
      <c r="N79" t="s">
        <v>290</v>
      </c>
      <c r="O79" t="s">
        <v>291</v>
      </c>
      <c r="P79" t="s">
        <v>99</v>
      </c>
      <c r="Q79" t="s">
        <v>100</v>
      </c>
    </row>
    <row r="80" spans="1:17" x14ac:dyDescent="0.2">
      <c r="A80" t="s">
        <v>287</v>
      </c>
      <c r="B80">
        <v>2025</v>
      </c>
      <c r="C80">
        <v>3</v>
      </c>
      <c r="D80" t="s">
        <v>125</v>
      </c>
      <c r="E80" t="s">
        <v>110</v>
      </c>
      <c r="F80" t="s">
        <v>111</v>
      </c>
      <c r="G80" t="s">
        <v>112</v>
      </c>
      <c r="H80" t="s">
        <v>113</v>
      </c>
      <c r="I80" t="s">
        <v>114</v>
      </c>
      <c r="J80">
        <v>1815.62</v>
      </c>
      <c r="K80">
        <v>1815.62</v>
      </c>
      <c r="L80" t="s">
        <v>288</v>
      </c>
      <c r="M80" t="s">
        <v>289</v>
      </c>
      <c r="N80" t="s">
        <v>290</v>
      </c>
      <c r="O80" t="s">
        <v>291</v>
      </c>
      <c r="P80" t="s">
        <v>115</v>
      </c>
      <c r="Q80" t="s">
        <v>114</v>
      </c>
    </row>
    <row r="81" spans="1:17" x14ac:dyDescent="0.2">
      <c r="A81" t="s">
        <v>287</v>
      </c>
      <c r="B81">
        <v>2025</v>
      </c>
      <c r="C81">
        <v>3</v>
      </c>
      <c r="D81" t="s">
        <v>125</v>
      </c>
      <c r="E81" t="s">
        <v>110</v>
      </c>
      <c r="F81" t="s">
        <v>111</v>
      </c>
      <c r="G81" t="s">
        <v>112</v>
      </c>
      <c r="H81" t="s">
        <v>113</v>
      </c>
      <c r="I81" t="s">
        <v>118</v>
      </c>
      <c r="J81">
        <v>5247.79</v>
      </c>
      <c r="K81">
        <v>5247.79</v>
      </c>
      <c r="L81" t="s">
        <v>288</v>
      </c>
      <c r="M81" t="s">
        <v>289</v>
      </c>
      <c r="N81" t="s">
        <v>290</v>
      </c>
      <c r="O81" t="s">
        <v>291</v>
      </c>
      <c r="P81" t="s">
        <v>119</v>
      </c>
      <c r="Q81" t="s">
        <v>118</v>
      </c>
    </row>
    <row r="82" spans="1:17" x14ac:dyDescent="0.2">
      <c r="A82" t="s">
        <v>287</v>
      </c>
      <c r="B82">
        <v>2025</v>
      </c>
      <c r="C82">
        <v>4</v>
      </c>
      <c r="D82" t="s">
        <v>142</v>
      </c>
      <c r="E82" t="s">
        <v>19</v>
      </c>
      <c r="F82" t="s">
        <v>20</v>
      </c>
      <c r="G82" t="s">
        <v>21</v>
      </c>
      <c r="H82" t="s">
        <v>22</v>
      </c>
      <c r="I82" t="s">
        <v>21</v>
      </c>
      <c r="J82">
        <v>9.14</v>
      </c>
      <c r="K82">
        <v>9.14</v>
      </c>
      <c r="L82" t="s">
        <v>288</v>
      </c>
      <c r="M82" t="s">
        <v>289</v>
      </c>
      <c r="N82" t="s">
        <v>290</v>
      </c>
      <c r="O82" t="s">
        <v>291</v>
      </c>
      <c r="P82" t="s">
        <v>27</v>
      </c>
      <c r="Q82" t="s">
        <v>21</v>
      </c>
    </row>
    <row r="83" spans="1:17" x14ac:dyDescent="0.2">
      <c r="A83" t="s">
        <v>287</v>
      </c>
      <c r="B83">
        <v>2025</v>
      </c>
      <c r="C83">
        <v>4</v>
      </c>
      <c r="D83" t="s">
        <v>142</v>
      </c>
      <c r="E83" t="s">
        <v>19</v>
      </c>
      <c r="F83" t="s">
        <v>20</v>
      </c>
      <c r="G83" t="s">
        <v>34</v>
      </c>
      <c r="H83" t="s">
        <v>35</v>
      </c>
      <c r="I83" t="s">
        <v>39</v>
      </c>
      <c r="J83">
        <v>-10</v>
      </c>
      <c r="K83">
        <v>-10</v>
      </c>
      <c r="L83" t="s">
        <v>288</v>
      </c>
      <c r="M83" t="s">
        <v>289</v>
      </c>
      <c r="N83" t="s">
        <v>290</v>
      </c>
      <c r="O83" t="s">
        <v>291</v>
      </c>
      <c r="P83" t="s">
        <v>40</v>
      </c>
      <c r="Q83" t="s">
        <v>41</v>
      </c>
    </row>
    <row r="84" spans="1:17" x14ac:dyDescent="0.2">
      <c r="A84" t="s">
        <v>287</v>
      </c>
      <c r="B84">
        <v>2025</v>
      </c>
      <c r="C84">
        <v>4</v>
      </c>
      <c r="D84" t="s">
        <v>142</v>
      </c>
      <c r="E84" t="s">
        <v>19</v>
      </c>
      <c r="F84" t="s">
        <v>20</v>
      </c>
      <c r="G84" t="s">
        <v>34</v>
      </c>
      <c r="H84" t="s">
        <v>35</v>
      </c>
      <c r="I84" t="s">
        <v>39</v>
      </c>
      <c r="J84">
        <v>121.2</v>
      </c>
      <c r="K84">
        <v>121.2</v>
      </c>
      <c r="L84" t="s">
        <v>288</v>
      </c>
      <c r="M84" t="s">
        <v>289</v>
      </c>
      <c r="N84" t="s">
        <v>290</v>
      </c>
      <c r="O84" t="s">
        <v>291</v>
      </c>
      <c r="P84" t="s">
        <v>40</v>
      </c>
      <c r="Q84" t="s">
        <v>41</v>
      </c>
    </row>
    <row r="85" spans="1:17" x14ac:dyDescent="0.2">
      <c r="A85" t="s">
        <v>287</v>
      </c>
      <c r="B85">
        <v>2025</v>
      </c>
      <c r="C85">
        <v>4</v>
      </c>
      <c r="D85" t="s">
        <v>142</v>
      </c>
      <c r="E85" t="s">
        <v>19</v>
      </c>
      <c r="F85" t="s">
        <v>20</v>
      </c>
      <c r="G85" t="s">
        <v>48</v>
      </c>
      <c r="H85" t="s">
        <v>35</v>
      </c>
      <c r="I85" t="s">
        <v>39</v>
      </c>
      <c r="J85">
        <v>337.67000000000007</v>
      </c>
      <c r="K85">
        <v>337.67000000000007</v>
      </c>
      <c r="L85" t="s">
        <v>288</v>
      </c>
      <c r="M85" t="s">
        <v>289</v>
      </c>
      <c r="N85" t="s">
        <v>290</v>
      </c>
      <c r="O85" t="s">
        <v>291</v>
      </c>
      <c r="P85" t="s">
        <v>52</v>
      </c>
      <c r="Q85" t="s">
        <v>53</v>
      </c>
    </row>
    <row r="86" spans="1:17" x14ac:dyDescent="0.2">
      <c r="A86" t="s">
        <v>287</v>
      </c>
      <c r="B86">
        <v>2025</v>
      </c>
      <c r="C86">
        <v>4</v>
      </c>
      <c r="D86" t="s">
        <v>142</v>
      </c>
      <c r="E86" t="s">
        <v>19</v>
      </c>
      <c r="F86" t="s">
        <v>20</v>
      </c>
      <c r="G86" t="s">
        <v>56</v>
      </c>
      <c r="H86" t="s">
        <v>35</v>
      </c>
      <c r="I86" t="s">
        <v>39</v>
      </c>
      <c r="J86">
        <v>66.069999999999993</v>
      </c>
      <c r="K86">
        <v>66.069999999999993</v>
      </c>
      <c r="L86" t="s">
        <v>288</v>
      </c>
      <c r="M86" t="s">
        <v>289</v>
      </c>
      <c r="N86" t="s">
        <v>290</v>
      </c>
      <c r="O86" t="s">
        <v>291</v>
      </c>
      <c r="P86" t="s">
        <v>37</v>
      </c>
      <c r="Q86" t="s">
        <v>38</v>
      </c>
    </row>
    <row r="87" spans="1:17" x14ac:dyDescent="0.2">
      <c r="A87" t="s">
        <v>287</v>
      </c>
      <c r="B87">
        <v>2025</v>
      </c>
      <c r="C87">
        <v>4</v>
      </c>
      <c r="D87" t="s">
        <v>142</v>
      </c>
      <c r="E87" t="s">
        <v>19</v>
      </c>
      <c r="F87" t="s">
        <v>20</v>
      </c>
      <c r="G87" t="s">
        <v>56</v>
      </c>
      <c r="H87" t="s">
        <v>35</v>
      </c>
      <c r="I87" t="s">
        <v>39</v>
      </c>
      <c r="J87">
        <v>3034.36</v>
      </c>
      <c r="K87">
        <v>3034.36</v>
      </c>
      <c r="L87" t="s">
        <v>288</v>
      </c>
      <c r="M87" t="s">
        <v>289</v>
      </c>
      <c r="N87" t="s">
        <v>290</v>
      </c>
      <c r="O87" t="s">
        <v>291</v>
      </c>
      <c r="P87" t="s">
        <v>37</v>
      </c>
      <c r="Q87" t="s">
        <v>38</v>
      </c>
    </row>
    <row r="88" spans="1:17" x14ac:dyDescent="0.2">
      <c r="A88" t="s">
        <v>287</v>
      </c>
      <c r="B88">
        <v>2025</v>
      </c>
      <c r="C88">
        <v>4</v>
      </c>
      <c r="D88" t="s">
        <v>142</v>
      </c>
      <c r="E88" t="s">
        <v>19</v>
      </c>
      <c r="F88" t="s">
        <v>20</v>
      </c>
      <c r="G88" t="s">
        <v>123</v>
      </c>
      <c r="H88" t="s">
        <v>61</v>
      </c>
      <c r="I88" t="s">
        <v>123</v>
      </c>
      <c r="J88">
        <v>-7740.5999999999995</v>
      </c>
      <c r="K88">
        <v>-7740.5999999999995</v>
      </c>
      <c r="L88" t="s">
        <v>288</v>
      </c>
      <c r="M88" t="s">
        <v>289</v>
      </c>
      <c r="N88" t="s">
        <v>290</v>
      </c>
      <c r="O88" t="s">
        <v>291</v>
      </c>
      <c r="P88" t="s">
        <v>124</v>
      </c>
      <c r="Q88" t="s">
        <v>123</v>
      </c>
    </row>
    <row r="89" spans="1:17" x14ac:dyDescent="0.2">
      <c r="A89" t="s">
        <v>287</v>
      </c>
      <c r="B89">
        <v>2025</v>
      </c>
      <c r="C89">
        <v>4</v>
      </c>
      <c r="D89" t="s">
        <v>142</v>
      </c>
      <c r="E89" t="s">
        <v>19</v>
      </c>
      <c r="F89" t="s">
        <v>72</v>
      </c>
      <c r="G89" t="s">
        <v>76</v>
      </c>
      <c r="H89" t="s">
        <v>77</v>
      </c>
      <c r="I89" t="s">
        <v>78</v>
      </c>
      <c r="J89">
        <v>30.63</v>
      </c>
      <c r="K89">
        <v>30.63</v>
      </c>
      <c r="L89" t="s">
        <v>288</v>
      </c>
      <c r="M89" t="s">
        <v>289</v>
      </c>
      <c r="N89" t="s">
        <v>290</v>
      </c>
      <c r="O89" t="s">
        <v>291</v>
      </c>
      <c r="P89" t="s">
        <v>79</v>
      </c>
      <c r="Q89" t="s">
        <v>76</v>
      </c>
    </row>
    <row r="90" spans="1:17" x14ac:dyDescent="0.2">
      <c r="A90" t="s">
        <v>287</v>
      </c>
      <c r="B90">
        <v>2025</v>
      </c>
      <c r="C90">
        <v>4</v>
      </c>
      <c r="D90" t="s">
        <v>142</v>
      </c>
      <c r="E90" t="s">
        <v>19</v>
      </c>
      <c r="F90" t="s">
        <v>72</v>
      </c>
      <c r="G90" t="s">
        <v>80</v>
      </c>
      <c r="H90" t="s">
        <v>77</v>
      </c>
      <c r="I90" t="s">
        <v>78</v>
      </c>
      <c r="J90">
        <v>1832.79</v>
      </c>
      <c r="K90">
        <v>1832.79</v>
      </c>
      <c r="L90" t="s">
        <v>288</v>
      </c>
      <c r="M90" t="s">
        <v>289</v>
      </c>
      <c r="N90" t="s">
        <v>290</v>
      </c>
      <c r="O90" t="s">
        <v>291</v>
      </c>
      <c r="P90" t="s">
        <v>82</v>
      </c>
      <c r="Q90" t="s">
        <v>83</v>
      </c>
    </row>
    <row r="91" spans="1:17" x14ac:dyDescent="0.2">
      <c r="A91" t="s">
        <v>287</v>
      </c>
      <c r="B91">
        <v>2025</v>
      </c>
      <c r="C91">
        <v>4</v>
      </c>
      <c r="D91" t="s">
        <v>142</v>
      </c>
      <c r="E91" t="s">
        <v>19</v>
      </c>
      <c r="F91" t="s">
        <v>72</v>
      </c>
      <c r="G91" t="s">
        <v>80</v>
      </c>
      <c r="H91" t="s">
        <v>77</v>
      </c>
      <c r="I91" t="s">
        <v>78</v>
      </c>
      <c r="J91">
        <v>650.71</v>
      </c>
      <c r="K91">
        <v>650.71</v>
      </c>
      <c r="L91" t="s">
        <v>288</v>
      </c>
      <c r="M91" t="s">
        <v>289</v>
      </c>
      <c r="N91" t="s">
        <v>290</v>
      </c>
      <c r="O91" t="s">
        <v>291</v>
      </c>
      <c r="P91" t="s">
        <v>86</v>
      </c>
      <c r="Q91" t="s">
        <v>87</v>
      </c>
    </row>
    <row r="92" spans="1:17" x14ac:dyDescent="0.2">
      <c r="A92" t="s">
        <v>287</v>
      </c>
      <c r="B92">
        <v>2025</v>
      </c>
      <c r="C92">
        <v>4</v>
      </c>
      <c r="D92" t="s">
        <v>142</v>
      </c>
      <c r="E92" t="s">
        <v>19</v>
      </c>
      <c r="F92" t="s">
        <v>72</v>
      </c>
      <c r="G92" t="s">
        <v>80</v>
      </c>
      <c r="H92" t="s">
        <v>77</v>
      </c>
      <c r="I92" t="s">
        <v>78</v>
      </c>
      <c r="J92">
        <v>204.3</v>
      </c>
      <c r="K92">
        <v>204.3</v>
      </c>
      <c r="L92" t="s">
        <v>288</v>
      </c>
      <c r="M92" t="s">
        <v>289</v>
      </c>
      <c r="N92" t="s">
        <v>290</v>
      </c>
      <c r="O92" t="s">
        <v>291</v>
      </c>
      <c r="P92" t="s">
        <v>187</v>
      </c>
      <c r="Q92" t="s">
        <v>188</v>
      </c>
    </row>
    <row r="93" spans="1:17" x14ac:dyDescent="0.2">
      <c r="A93" t="s">
        <v>287</v>
      </c>
      <c r="B93">
        <v>2025</v>
      </c>
      <c r="C93">
        <v>4</v>
      </c>
      <c r="D93" t="s">
        <v>142</v>
      </c>
      <c r="E93" t="s">
        <v>19</v>
      </c>
      <c r="F93" t="s">
        <v>72</v>
      </c>
      <c r="G93" t="s">
        <v>80</v>
      </c>
      <c r="H93" t="s">
        <v>77</v>
      </c>
      <c r="I93" t="s">
        <v>78</v>
      </c>
      <c r="J93">
        <v>366.56</v>
      </c>
      <c r="K93">
        <v>366.56</v>
      </c>
      <c r="L93" t="s">
        <v>288</v>
      </c>
      <c r="M93" t="s">
        <v>289</v>
      </c>
      <c r="N93" t="s">
        <v>290</v>
      </c>
      <c r="O93" t="s">
        <v>291</v>
      </c>
      <c r="P93" t="s">
        <v>88</v>
      </c>
      <c r="Q93" t="s">
        <v>89</v>
      </c>
    </row>
    <row r="94" spans="1:17" x14ac:dyDescent="0.2">
      <c r="A94" t="s">
        <v>287</v>
      </c>
      <c r="B94">
        <v>2025</v>
      </c>
      <c r="C94">
        <v>4</v>
      </c>
      <c r="D94" t="s">
        <v>142</v>
      </c>
      <c r="E94" t="s">
        <v>19</v>
      </c>
      <c r="F94" t="s">
        <v>72</v>
      </c>
      <c r="G94" t="s">
        <v>80</v>
      </c>
      <c r="H94" t="s">
        <v>77</v>
      </c>
      <c r="I94" t="s">
        <v>78</v>
      </c>
      <c r="J94">
        <v>593.28</v>
      </c>
      <c r="K94">
        <v>593.28</v>
      </c>
      <c r="L94" t="s">
        <v>288</v>
      </c>
      <c r="M94" t="s">
        <v>289</v>
      </c>
      <c r="N94" t="s">
        <v>290</v>
      </c>
      <c r="O94" t="s">
        <v>291</v>
      </c>
      <c r="P94" t="s">
        <v>84</v>
      </c>
      <c r="Q94" t="s">
        <v>85</v>
      </c>
    </row>
    <row r="95" spans="1:17" x14ac:dyDescent="0.2">
      <c r="A95" t="s">
        <v>287</v>
      </c>
      <c r="B95">
        <v>2025</v>
      </c>
      <c r="C95">
        <v>4</v>
      </c>
      <c r="D95" t="s">
        <v>142</v>
      </c>
      <c r="E95" t="s">
        <v>19</v>
      </c>
      <c r="F95" t="s">
        <v>72</v>
      </c>
      <c r="G95" t="s">
        <v>80</v>
      </c>
      <c r="H95" t="s">
        <v>77</v>
      </c>
      <c r="I95" t="s">
        <v>78</v>
      </c>
      <c r="J95">
        <v>1218.47</v>
      </c>
      <c r="K95">
        <v>1218.47</v>
      </c>
      <c r="L95" t="s">
        <v>288</v>
      </c>
      <c r="M95" t="s">
        <v>289</v>
      </c>
      <c r="N95" t="s">
        <v>290</v>
      </c>
      <c r="O95" t="s">
        <v>291</v>
      </c>
      <c r="P95" t="s">
        <v>294</v>
      </c>
      <c r="Q95" t="s">
        <v>295</v>
      </c>
    </row>
    <row r="96" spans="1:17" x14ac:dyDescent="0.2">
      <c r="A96" t="s">
        <v>287</v>
      </c>
      <c r="B96">
        <v>2025</v>
      </c>
      <c r="C96">
        <v>4</v>
      </c>
      <c r="D96" t="s">
        <v>142</v>
      </c>
      <c r="E96" t="s">
        <v>19</v>
      </c>
      <c r="F96" t="s">
        <v>72</v>
      </c>
      <c r="G96" t="s">
        <v>80</v>
      </c>
      <c r="H96" t="s">
        <v>77</v>
      </c>
      <c r="I96" t="s">
        <v>78</v>
      </c>
      <c r="J96">
        <v>57.820000000000007</v>
      </c>
      <c r="K96">
        <v>57.820000000000007</v>
      </c>
      <c r="L96" t="s">
        <v>288</v>
      </c>
      <c r="M96" t="s">
        <v>289</v>
      </c>
      <c r="N96" t="s">
        <v>290</v>
      </c>
      <c r="O96" t="s">
        <v>291</v>
      </c>
      <c r="P96" t="s">
        <v>90</v>
      </c>
      <c r="Q96" t="s">
        <v>91</v>
      </c>
    </row>
    <row r="97" spans="1:17" x14ac:dyDescent="0.2">
      <c r="A97" t="s">
        <v>287</v>
      </c>
      <c r="B97">
        <v>2025</v>
      </c>
      <c r="C97">
        <v>4</v>
      </c>
      <c r="D97" t="s">
        <v>142</v>
      </c>
      <c r="E97" t="s">
        <v>19</v>
      </c>
      <c r="F97" t="s">
        <v>72</v>
      </c>
      <c r="G97" t="s">
        <v>80</v>
      </c>
      <c r="H97" t="s">
        <v>77</v>
      </c>
      <c r="I97" t="s">
        <v>293</v>
      </c>
      <c r="J97">
        <v>15707.9</v>
      </c>
      <c r="K97">
        <v>15707.9</v>
      </c>
      <c r="L97" t="s">
        <v>288</v>
      </c>
      <c r="M97" t="s">
        <v>289</v>
      </c>
      <c r="N97" t="s">
        <v>290</v>
      </c>
      <c r="O97" t="s">
        <v>291</v>
      </c>
      <c r="P97" t="s">
        <v>84</v>
      </c>
      <c r="Q97" t="s">
        <v>85</v>
      </c>
    </row>
    <row r="98" spans="1:17" x14ac:dyDescent="0.2">
      <c r="A98" t="s">
        <v>287</v>
      </c>
      <c r="B98">
        <v>2025</v>
      </c>
      <c r="C98">
        <v>4</v>
      </c>
      <c r="D98" t="s">
        <v>142</v>
      </c>
      <c r="E98" t="s">
        <v>19</v>
      </c>
      <c r="F98" t="s">
        <v>72</v>
      </c>
      <c r="G98" t="s">
        <v>48</v>
      </c>
      <c r="H98" t="s">
        <v>35</v>
      </c>
      <c r="I98" t="s">
        <v>39</v>
      </c>
      <c r="J98">
        <v>709.86</v>
      </c>
      <c r="K98">
        <v>709.86</v>
      </c>
      <c r="L98" t="s">
        <v>288</v>
      </c>
      <c r="M98" t="s">
        <v>289</v>
      </c>
      <c r="N98" t="s">
        <v>290</v>
      </c>
      <c r="O98" t="s">
        <v>291</v>
      </c>
      <c r="P98" t="s">
        <v>108</v>
      </c>
      <c r="Q98" t="s">
        <v>109</v>
      </c>
    </row>
    <row r="99" spans="1:17" x14ac:dyDescent="0.2">
      <c r="A99" t="s">
        <v>287</v>
      </c>
      <c r="B99">
        <v>2025</v>
      </c>
      <c r="C99">
        <v>4</v>
      </c>
      <c r="D99" t="s">
        <v>142</v>
      </c>
      <c r="E99" t="s">
        <v>19</v>
      </c>
      <c r="F99" t="s">
        <v>72</v>
      </c>
      <c r="G99" t="s">
        <v>48</v>
      </c>
      <c r="H99" t="s">
        <v>35</v>
      </c>
      <c r="I99" t="s">
        <v>39</v>
      </c>
      <c r="J99">
        <v>233.2</v>
      </c>
      <c r="K99">
        <v>233.2</v>
      </c>
      <c r="L99" t="s">
        <v>288</v>
      </c>
      <c r="M99" t="s">
        <v>289</v>
      </c>
      <c r="N99" t="s">
        <v>290</v>
      </c>
      <c r="O99" t="s">
        <v>291</v>
      </c>
      <c r="P99" t="s">
        <v>103</v>
      </c>
      <c r="Q99" t="s">
        <v>104</v>
      </c>
    </row>
    <row r="100" spans="1:17" x14ac:dyDescent="0.2">
      <c r="A100" t="s">
        <v>287</v>
      </c>
      <c r="B100">
        <v>2025</v>
      </c>
      <c r="C100">
        <v>4</v>
      </c>
      <c r="D100" t="s">
        <v>142</v>
      </c>
      <c r="E100" t="s">
        <v>19</v>
      </c>
      <c r="F100" t="s">
        <v>72</v>
      </c>
      <c r="G100" t="s">
        <v>48</v>
      </c>
      <c r="H100" t="s">
        <v>35</v>
      </c>
      <c r="I100" t="s">
        <v>39</v>
      </c>
      <c r="J100">
        <v>119.81</v>
      </c>
      <c r="K100">
        <v>119.81</v>
      </c>
      <c r="L100" t="s">
        <v>288</v>
      </c>
      <c r="M100" t="s">
        <v>289</v>
      </c>
      <c r="N100" t="s">
        <v>290</v>
      </c>
      <c r="O100" t="s">
        <v>291</v>
      </c>
      <c r="P100" t="s">
        <v>97</v>
      </c>
      <c r="Q100" t="s">
        <v>98</v>
      </c>
    </row>
    <row r="101" spans="1:17" x14ac:dyDescent="0.2">
      <c r="A101" t="s">
        <v>287</v>
      </c>
      <c r="B101">
        <v>2025</v>
      </c>
      <c r="C101">
        <v>4</v>
      </c>
      <c r="D101" t="s">
        <v>142</v>
      </c>
      <c r="E101" t="s">
        <v>19</v>
      </c>
      <c r="F101" t="s">
        <v>72</v>
      </c>
      <c r="G101" t="s">
        <v>48</v>
      </c>
      <c r="H101" t="s">
        <v>35</v>
      </c>
      <c r="I101" t="s">
        <v>39</v>
      </c>
      <c r="J101">
        <v>72.89</v>
      </c>
      <c r="K101">
        <v>72.89</v>
      </c>
      <c r="L101" t="s">
        <v>288</v>
      </c>
      <c r="M101" t="s">
        <v>289</v>
      </c>
      <c r="N101" t="s">
        <v>290</v>
      </c>
      <c r="O101" t="s">
        <v>291</v>
      </c>
      <c r="P101" t="s">
        <v>105</v>
      </c>
      <c r="Q101" t="s">
        <v>106</v>
      </c>
    </row>
    <row r="102" spans="1:17" x14ac:dyDescent="0.2">
      <c r="A102" t="s">
        <v>287</v>
      </c>
      <c r="B102">
        <v>2025</v>
      </c>
      <c r="C102">
        <v>4</v>
      </c>
      <c r="D102" t="s">
        <v>142</v>
      </c>
      <c r="E102" t="s">
        <v>19</v>
      </c>
      <c r="F102" t="s">
        <v>72</v>
      </c>
      <c r="G102" t="s">
        <v>48</v>
      </c>
      <c r="H102" t="s">
        <v>35</v>
      </c>
      <c r="I102" t="s">
        <v>39</v>
      </c>
      <c r="J102">
        <v>298.57</v>
      </c>
      <c r="K102">
        <v>298.57</v>
      </c>
      <c r="L102" t="s">
        <v>288</v>
      </c>
      <c r="M102" t="s">
        <v>289</v>
      </c>
      <c r="N102" t="s">
        <v>290</v>
      </c>
      <c r="O102" t="s">
        <v>291</v>
      </c>
      <c r="P102" t="s">
        <v>99</v>
      </c>
      <c r="Q102" t="s">
        <v>100</v>
      </c>
    </row>
    <row r="103" spans="1:17" x14ac:dyDescent="0.2">
      <c r="A103" t="s">
        <v>287</v>
      </c>
      <c r="B103">
        <v>2025</v>
      </c>
      <c r="C103">
        <v>4</v>
      </c>
      <c r="D103" t="s">
        <v>142</v>
      </c>
      <c r="E103" t="s">
        <v>110</v>
      </c>
      <c r="F103" t="s">
        <v>111</v>
      </c>
      <c r="G103" t="s">
        <v>112</v>
      </c>
      <c r="H103" t="s">
        <v>113</v>
      </c>
      <c r="I103" t="s">
        <v>152</v>
      </c>
      <c r="J103">
        <v>22183.08</v>
      </c>
      <c r="K103">
        <v>22183.08</v>
      </c>
      <c r="L103" t="s">
        <v>288</v>
      </c>
      <c r="M103" t="s">
        <v>289</v>
      </c>
      <c r="N103" t="s">
        <v>290</v>
      </c>
      <c r="O103" t="s">
        <v>291</v>
      </c>
      <c r="P103" t="s">
        <v>153</v>
      </c>
      <c r="Q103" t="s">
        <v>152</v>
      </c>
    </row>
    <row r="104" spans="1:17" x14ac:dyDescent="0.2">
      <c r="A104" t="s">
        <v>287</v>
      </c>
      <c r="B104">
        <v>2025</v>
      </c>
      <c r="C104">
        <v>4</v>
      </c>
      <c r="D104" t="s">
        <v>142</v>
      </c>
      <c r="E104" t="s">
        <v>110</v>
      </c>
      <c r="F104" t="s">
        <v>111</v>
      </c>
      <c r="G104" t="s">
        <v>112</v>
      </c>
      <c r="H104" t="s">
        <v>113</v>
      </c>
      <c r="I104" t="s">
        <v>114</v>
      </c>
      <c r="J104">
        <v>1869.01</v>
      </c>
      <c r="K104">
        <v>1869.01</v>
      </c>
      <c r="L104" t="s">
        <v>288</v>
      </c>
      <c r="M104" t="s">
        <v>289</v>
      </c>
      <c r="N104" t="s">
        <v>290</v>
      </c>
      <c r="O104" t="s">
        <v>291</v>
      </c>
      <c r="P104" t="s">
        <v>115</v>
      </c>
      <c r="Q104" t="s">
        <v>114</v>
      </c>
    </row>
    <row r="105" spans="1:17" x14ac:dyDescent="0.2">
      <c r="A105" t="s">
        <v>287</v>
      </c>
      <c r="B105">
        <v>2025</v>
      </c>
      <c r="C105">
        <v>4</v>
      </c>
      <c r="D105" t="s">
        <v>142</v>
      </c>
      <c r="E105" t="s">
        <v>110</v>
      </c>
      <c r="F105" t="s">
        <v>111</v>
      </c>
      <c r="G105" t="s">
        <v>112</v>
      </c>
      <c r="H105" t="s">
        <v>113</v>
      </c>
      <c r="I105" t="s">
        <v>116</v>
      </c>
      <c r="J105">
        <v>0.02</v>
      </c>
      <c r="K105">
        <v>0.02</v>
      </c>
      <c r="L105" t="s">
        <v>288</v>
      </c>
      <c r="M105" t="s">
        <v>289</v>
      </c>
      <c r="N105" t="s">
        <v>290</v>
      </c>
      <c r="O105" t="s">
        <v>291</v>
      </c>
      <c r="P105" t="s">
        <v>117</v>
      </c>
      <c r="Q105" t="s">
        <v>116</v>
      </c>
    </row>
    <row r="106" spans="1:17" x14ac:dyDescent="0.2">
      <c r="A106" t="s">
        <v>287</v>
      </c>
      <c r="B106">
        <v>2025</v>
      </c>
      <c r="C106">
        <v>4</v>
      </c>
      <c r="D106" t="s">
        <v>142</v>
      </c>
      <c r="E106" t="s">
        <v>110</v>
      </c>
      <c r="F106" t="s">
        <v>111</v>
      </c>
      <c r="G106" t="s">
        <v>112</v>
      </c>
      <c r="H106" t="s">
        <v>113</v>
      </c>
      <c r="I106" t="s">
        <v>118</v>
      </c>
      <c r="J106">
        <v>4610.8900000000003</v>
      </c>
      <c r="K106">
        <v>4610.8900000000003</v>
      </c>
      <c r="L106" t="s">
        <v>288</v>
      </c>
      <c r="M106" t="s">
        <v>289</v>
      </c>
      <c r="N106" t="s">
        <v>290</v>
      </c>
      <c r="O106" t="s">
        <v>291</v>
      </c>
      <c r="P106" t="s">
        <v>119</v>
      </c>
      <c r="Q106" t="s">
        <v>118</v>
      </c>
    </row>
    <row r="107" spans="1:17" x14ac:dyDescent="0.2">
      <c r="A107" t="s">
        <v>287</v>
      </c>
      <c r="B107">
        <v>2025</v>
      </c>
      <c r="C107">
        <v>5</v>
      </c>
      <c r="D107" t="s">
        <v>154</v>
      </c>
      <c r="E107" t="s">
        <v>19</v>
      </c>
      <c r="F107" t="s">
        <v>20</v>
      </c>
      <c r="G107" t="s">
        <v>21</v>
      </c>
      <c r="H107" t="s">
        <v>22</v>
      </c>
      <c r="I107" t="s">
        <v>21</v>
      </c>
      <c r="J107">
        <v>81.459999999999994</v>
      </c>
      <c r="K107">
        <v>81.459999999999994</v>
      </c>
      <c r="L107" t="s">
        <v>288</v>
      </c>
      <c r="M107" t="s">
        <v>289</v>
      </c>
      <c r="N107" t="s">
        <v>290</v>
      </c>
      <c r="O107" t="s">
        <v>291</v>
      </c>
      <c r="P107" t="s">
        <v>27</v>
      </c>
      <c r="Q107" t="s">
        <v>21</v>
      </c>
    </row>
    <row r="108" spans="1:17" x14ac:dyDescent="0.2">
      <c r="A108" t="s">
        <v>287</v>
      </c>
      <c r="B108">
        <v>2025</v>
      </c>
      <c r="C108">
        <v>5</v>
      </c>
      <c r="D108" t="s">
        <v>154</v>
      </c>
      <c r="E108" t="s">
        <v>19</v>
      </c>
      <c r="F108" t="s">
        <v>20</v>
      </c>
      <c r="G108" t="s">
        <v>34</v>
      </c>
      <c r="H108" t="s">
        <v>35</v>
      </c>
      <c r="I108" t="s">
        <v>39</v>
      </c>
      <c r="J108">
        <v>0.61</v>
      </c>
      <c r="K108">
        <v>0.61</v>
      </c>
      <c r="L108" t="s">
        <v>288</v>
      </c>
      <c r="M108" t="s">
        <v>289</v>
      </c>
      <c r="N108" t="s">
        <v>290</v>
      </c>
      <c r="O108" t="s">
        <v>291</v>
      </c>
      <c r="P108" t="s">
        <v>57</v>
      </c>
      <c r="Q108" t="s">
        <v>58</v>
      </c>
    </row>
    <row r="109" spans="1:17" x14ac:dyDescent="0.2">
      <c r="A109" t="s">
        <v>287</v>
      </c>
      <c r="B109">
        <v>2025</v>
      </c>
      <c r="C109">
        <v>5</v>
      </c>
      <c r="D109" t="s">
        <v>154</v>
      </c>
      <c r="E109" t="s">
        <v>19</v>
      </c>
      <c r="F109" t="s">
        <v>20</v>
      </c>
      <c r="G109" t="s">
        <v>34</v>
      </c>
      <c r="H109" t="s">
        <v>35</v>
      </c>
      <c r="I109" t="s">
        <v>39</v>
      </c>
      <c r="J109">
        <v>0.71</v>
      </c>
      <c r="K109">
        <v>0.71</v>
      </c>
      <c r="L109" t="s">
        <v>288</v>
      </c>
      <c r="M109" t="s">
        <v>289</v>
      </c>
      <c r="N109" t="s">
        <v>290</v>
      </c>
      <c r="O109" t="s">
        <v>291</v>
      </c>
      <c r="P109" t="s">
        <v>40</v>
      </c>
      <c r="Q109" t="s">
        <v>41</v>
      </c>
    </row>
    <row r="110" spans="1:17" x14ac:dyDescent="0.2">
      <c r="A110" t="s">
        <v>287</v>
      </c>
      <c r="B110">
        <v>2025</v>
      </c>
      <c r="C110">
        <v>5</v>
      </c>
      <c r="D110" t="s">
        <v>154</v>
      </c>
      <c r="E110" t="s">
        <v>19</v>
      </c>
      <c r="F110" t="s">
        <v>20</v>
      </c>
      <c r="G110" t="s">
        <v>34</v>
      </c>
      <c r="H110" t="s">
        <v>35</v>
      </c>
      <c r="I110" t="s">
        <v>39</v>
      </c>
      <c r="J110">
        <v>141.56</v>
      </c>
      <c r="K110">
        <v>141.56</v>
      </c>
      <c r="L110" t="s">
        <v>288</v>
      </c>
      <c r="M110" t="s">
        <v>289</v>
      </c>
      <c r="N110" t="s">
        <v>290</v>
      </c>
      <c r="O110" t="s">
        <v>291</v>
      </c>
      <c r="P110" t="s">
        <v>40</v>
      </c>
      <c r="Q110" t="s">
        <v>41</v>
      </c>
    </row>
    <row r="111" spans="1:17" x14ac:dyDescent="0.2">
      <c r="A111" t="s">
        <v>287</v>
      </c>
      <c r="B111">
        <v>2025</v>
      </c>
      <c r="C111">
        <v>5</v>
      </c>
      <c r="D111" t="s">
        <v>154</v>
      </c>
      <c r="E111" t="s">
        <v>19</v>
      </c>
      <c r="F111" t="s">
        <v>20</v>
      </c>
      <c r="G111" t="s">
        <v>34</v>
      </c>
      <c r="H111" t="s">
        <v>35</v>
      </c>
      <c r="I111" t="s">
        <v>39</v>
      </c>
      <c r="J111">
        <v>85.14</v>
      </c>
      <c r="K111">
        <v>85.14</v>
      </c>
      <c r="L111" t="s">
        <v>288</v>
      </c>
      <c r="M111" t="s">
        <v>289</v>
      </c>
      <c r="N111" t="s">
        <v>290</v>
      </c>
      <c r="O111" t="s">
        <v>291</v>
      </c>
      <c r="P111" t="s">
        <v>57</v>
      </c>
      <c r="Q111" t="s">
        <v>58</v>
      </c>
    </row>
    <row r="112" spans="1:17" x14ac:dyDescent="0.2">
      <c r="A112" t="s">
        <v>287</v>
      </c>
      <c r="B112">
        <v>2025</v>
      </c>
      <c r="C112">
        <v>5</v>
      </c>
      <c r="D112" t="s">
        <v>154</v>
      </c>
      <c r="E112" t="s">
        <v>19</v>
      </c>
      <c r="F112" t="s">
        <v>20</v>
      </c>
      <c r="G112" t="s">
        <v>34</v>
      </c>
      <c r="H112" t="s">
        <v>35</v>
      </c>
      <c r="I112" t="s">
        <v>39</v>
      </c>
      <c r="J112">
        <v>272.70000000000005</v>
      </c>
      <c r="K112">
        <v>272.70000000000005</v>
      </c>
      <c r="L112" t="s">
        <v>288</v>
      </c>
      <c r="M112" t="s">
        <v>289</v>
      </c>
      <c r="N112" t="s">
        <v>290</v>
      </c>
      <c r="O112" t="s">
        <v>291</v>
      </c>
      <c r="P112" t="s">
        <v>40</v>
      </c>
      <c r="Q112" t="s">
        <v>41</v>
      </c>
    </row>
    <row r="113" spans="1:17" x14ac:dyDescent="0.2">
      <c r="A113" t="s">
        <v>287</v>
      </c>
      <c r="B113">
        <v>2025</v>
      </c>
      <c r="C113">
        <v>5</v>
      </c>
      <c r="D113" t="s">
        <v>154</v>
      </c>
      <c r="E113" t="s">
        <v>19</v>
      </c>
      <c r="F113" t="s">
        <v>20</v>
      </c>
      <c r="G113" t="s">
        <v>48</v>
      </c>
      <c r="H113" t="s">
        <v>35</v>
      </c>
      <c r="I113" t="s">
        <v>39</v>
      </c>
      <c r="J113">
        <v>-236.63</v>
      </c>
      <c r="K113">
        <v>-236.63</v>
      </c>
      <c r="L113" t="s">
        <v>288</v>
      </c>
      <c r="M113" t="s">
        <v>289</v>
      </c>
      <c r="N113" t="s">
        <v>290</v>
      </c>
      <c r="O113" t="s">
        <v>291</v>
      </c>
      <c r="P113" t="s">
        <v>52</v>
      </c>
      <c r="Q113" t="s">
        <v>53</v>
      </c>
    </row>
    <row r="114" spans="1:17" x14ac:dyDescent="0.2">
      <c r="A114" t="s">
        <v>287</v>
      </c>
      <c r="B114">
        <v>2025</v>
      </c>
      <c r="C114">
        <v>5</v>
      </c>
      <c r="D114" t="s">
        <v>154</v>
      </c>
      <c r="E114" t="s">
        <v>19</v>
      </c>
      <c r="F114" t="s">
        <v>20</v>
      </c>
      <c r="G114" t="s">
        <v>56</v>
      </c>
      <c r="H114" t="s">
        <v>35</v>
      </c>
      <c r="I114" t="s">
        <v>39</v>
      </c>
      <c r="J114">
        <v>112.59</v>
      </c>
      <c r="K114">
        <v>112.59</v>
      </c>
      <c r="L114" t="s">
        <v>288</v>
      </c>
      <c r="M114" t="s">
        <v>289</v>
      </c>
      <c r="N114" t="s">
        <v>290</v>
      </c>
      <c r="O114" t="s">
        <v>291</v>
      </c>
      <c r="P114" t="s">
        <v>37</v>
      </c>
      <c r="Q114" t="s">
        <v>38</v>
      </c>
    </row>
    <row r="115" spans="1:17" x14ac:dyDescent="0.2">
      <c r="A115" t="s">
        <v>287</v>
      </c>
      <c r="B115">
        <v>2025</v>
      </c>
      <c r="C115">
        <v>5</v>
      </c>
      <c r="D115" t="s">
        <v>154</v>
      </c>
      <c r="E115" t="s">
        <v>19</v>
      </c>
      <c r="F115" t="s">
        <v>20</v>
      </c>
      <c r="G115" t="s">
        <v>56</v>
      </c>
      <c r="H115" t="s">
        <v>35</v>
      </c>
      <c r="I115" t="s">
        <v>39</v>
      </c>
      <c r="J115">
        <v>3399.6</v>
      </c>
      <c r="K115">
        <v>3399.6</v>
      </c>
      <c r="L115" t="s">
        <v>288</v>
      </c>
      <c r="M115" t="s">
        <v>289</v>
      </c>
      <c r="N115" t="s">
        <v>290</v>
      </c>
      <c r="O115" t="s">
        <v>291</v>
      </c>
      <c r="P115" t="s">
        <v>37</v>
      </c>
      <c r="Q115" t="s">
        <v>38</v>
      </c>
    </row>
    <row r="116" spans="1:17" x14ac:dyDescent="0.2">
      <c r="A116" t="s">
        <v>287</v>
      </c>
      <c r="B116">
        <v>2025</v>
      </c>
      <c r="C116">
        <v>5</v>
      </c>
      <c r="D116" t="s">
        <v>154</v>
      </c>
      <c r="E116" t="s">
        <v>19</v>
      </c>
      <c r="F116" t="s">
        <v>20</v>
      </c>
      <c r="G116" t="s">
        <v>123</v>
      </c>
      <c r="H116" t="s">
        <v>61</v>
      </c>
      <c r="I116" t="s">
        <v>123</v>
      </c>
      <c r="J116">
        <v>535.58999999999992</v>
      </c>
      <c r="K116">
        <v>535.58999999999992</v>
      </c>
      <c r="L116" t="s">
        <v>288</v>
      </c>
      <c r="M116" t="s">
        <v>289</v>
      </c>
      <c r="N116" t="s">
        <v>290</v>
      </c>
      <c r="O116" t="s">
        <v>291</v>
      </c>
      <c r="P116" t="s">
        <v>124</v>
      </c>
      <c r="Q116" t="s">
        <v>123</v>
      </c>
    </row>
    <row r="117" spans="1:17" x14ac:dyDescent="0.2">
      <c r="A117" t="s">
        <v>287</v>
      </c>
      <c r="B117">
        <v>2025</v>
      </c>
      <c r="C117">
        <v>5</v>
      </c>
      <c r="D117" t="s">
        <v>154</v>
      </c>
      <c r="E117" t="s">
        <v>19</v>
      </c>
      <c r="F117" t="s">
        <v>72</v>
      </c>
      <c r="G117" t="s">
        <v>76</v>
      </c>
      <c r="H117" t="s">
        <v>77</v>
      </c>
      <c r="I117" t="s">
        <v>78</v>
      </c>
      <c r="J117">
        <v>66.239999999999995</v>
      </c>
      <c r="K117">
        <v>66.239999999999995</v>
      </c>
      <c r="L117" t="s">
        <v>288</v>
      </c>
      <c r="M117" t="s">
        <v>289</v>
      </c>
      <c r="N117" t="s">
        <v>290</v>
      </c>
      <c r="O117" t="s">
        <v>291</v>
      </c>
      <c r="P117" t="s">
        <v>79</v>
      </c>
      <c r="Q117" t="s">
        <v>76</v>
      </c>
    </row>
    <row r="118" spans="1:17" x14ac:dyDescent="0.2">
      <c r="A118" t="s">
        <v>287</v>
      </c>
      <c r="B118">
        <v>2025</v>
      </c>
      <c r="C118">
        <v>5</v>
      </c>
      <c r="D118" t="s">
        <v>154</v>
      </c>
      <c r="E118" t="s">
        <v>19</v>
      </c>
      <c r="F118" t="s">
        <v>72</v>
      </c>
      <c r="G118" t="s">
        <v>80</v>
      </c>
      <c r="H118" t="s">
        <v>77</v>
      </c>
      <c r="I118" t="s">
        <v>78</v>
      </c>
      <c r="J118">
        <v>1785.76</v>
      </c>
      <c r="K118">
        <v>1785.76</v>
      </c>
      <c r="L118" t="s">
        <v>288</v>
      </c>
      <c r="M118" t="s">
        <v>289</v>
      </c>
      <c r="N118" t="s">
        <v>290</v>
      </c>
      <c r="O118" t="s">
        <v>291</v>
      </c>
      <c r="P118" t="s">
        <v>82</v>
      </c>
      <c r="Q118" t="s">
        <v>83</v>
      </c>
    </row>
    <row r="119" spans="1:17" x14ac:dyDescent="0.2">
      <c r="A119" t="s">
        <v>287</v>
      </c>
      <c r="B119">
        <v>2025</v>
      </c>
      <c r="C119">
        <v>5</v>
      </c>
      <c r="D119" t="s">
        <v>154</v>
      </c>
      <c r="E119" t="s">
        <v>19</v>
      </c>
      <c r="F119" t="s">
        <v>72</v>
      </c>
      <c r="G119" t="s">
        <v>80</v>
      </c>
      <c r="H119" t="s">
        <v>77</v>
      </c>
      <c r="I119" t="s">
        <v>78</v>
      </c>
      <c r="J119">
        <v>2679.28</v>
      </c>
      <c r="K119">
        <v>2679.28</v>
      </c>
      <c r="L119" t="s">
        <v>288</v>
      </c>
      <c r="M119" t="s">
        <v>289</v>
      </c>
      <c r="N119" t="s">
        <v>290</v>
      </c>
      <c r="O119" t="s">
        <v>291</v>
      </c>
      <c r="P119" t="s">
        <v>86</v>
      </c>
      <c r="Q119" t="s">
        <v>87</v>
      </c>
    </row>
    <row r="120" spans="1:17" x14ac:dyDescent="0.2">
      <c r="A120" t="s">
        <v>287</v>
      </c>
      <c r="B120">
        <v>2025</v>
      </c>
      <c r="C120">
        <v>5</v>
      </c>
      <c r="D120" t="s">
        <v>154</v>
      </c>
      <c r="E120" t="s">
        <v>19</v>
      </c>
      <c r="F120" t="s">
        <v>72</v>
      </c>
      <c r="G120" t="s">
        <v>80</v>
      </c>
      <c r="H120" t="s">
        <v>77</v>
      </c>
      <c r="I120" t="s">
        <v>78</v>
      </c>
      <c r="J120">
        <v>203.35</v>
      </c>
      <c r="K120">
        <v>203.35</v>
      </c>
      <c r="L120" t="s">
        <v>288</v>
      </c>
      <c r="M120" t="s">
        <v>289</v>
      </c>
      <c r="N120" t="s">
        <v>290</v>
      </c>
      <c r="O120" t="s">
        <v>291</v>
      </c>
      <c r="P120" t="s">
        <v>187</v>
      </c>
      <c r="Q120" t="s">
        <v>188</v>
      </c>
    </row>
    <row r="121" spans="1:17" x14ac:dyDescent="0.2">
      <c r="A121" t="s">
        <v>287</v>
      </c>
      <c r="B121">
        <v>2025</v>
      </c>
      <c r="C121">
        <v>5</v>
      </c>
      <c r="D121" t="s">
        <v>154</v>
      </c>
      <c r="E121" t="s">
        <v>19</v>
      </c>
      <c r="F121" t="s">
        <v>72</v>
      </c>
      <c r="G121" t="s">
        <v>80</v>
      </c>
      <c r="H121" t="s">
        <v>77</v>
      </c>
      <c r="I121" t="s">
        <v>78</v>
      </c>
      <c r="J121">
        <v>357.15</v>
      </c>
      <c r="K121">
        <v>357.15</v>
      </c>
      <c r="L121" t="s">
        <v>288</v>
      </c>
      <c r="M121" t="s">
        <v>289</v>
      </c>
      <c r="N121" t="s">
        <v>290</v>
      </c>
      <c r="O121" t="s">
        <v>291</v>
      </c>
      <c r="P121" t="s">
        <v>88</v>
      </c>
      <c r="Q121" t="s">
        <v>89</v>
      </c>
    </row>
    <row r="122" spans="1:17" x14ac:dyDescent="0.2">
      <c r="A122" t="s">
        <v>287</v>
      </c>
      <c r="B122">
        <v>2025</v>
      </c>
      <c r="C122">
        <v>5</v>
      </c>
      <c r="D122" t="s">
        <v>154</v>
      </c>
      <c r="E122" t="s">
        <v>19</v>
      </c>
      <c r="F122" t="s">
        <v>72</v>
      </c>
      <c r="G122" t="s">
        <v>80</v>
      </c>
      <c r="H122" t="s">
        <v>77</v>
      </c>
      <c r="I122" t="s">
        <v>78</v>
      </c>
      <c r="J122">
        <v>4778.8</v>
      </c>
      <c r="K122">
        <v>4778.8</v>
      </c>
      <c r="L122" t="s">
        <v>288</v>
      </c>
      <c r="M122" t="s">
        <v>289</v>
      </c>
      <c r="N122" t="s">
        <v>290</v>
      </c>
      <c r="O122" t="s">
        <v>291</v>
      </c>
      <c r="P122" t="s">
        <v>84</v>
      </c>
      <c r="Q122" t="s">
        <v>85</v>
      </c>
    </row>
    <row r="123" spans="1:17" x14ac:dyDescent="0.2">
      <c r="A123" t="s">
        <v>287</v>
      </c>
      <c r="B123">
        <v>2025</v>
      </c>
      <c r="C123">
        <v>5</v>
      </c>
      <c r="D123" t="s">
        <v>154</v>
      </c>
      <c r="E123" t="s">
        <v>19</v>
      </c>
      <c r="F123" t="s">
        <v>72</v>
      </c>
      <c r="G123" t="s">
        <v>80</v>
      </c>
      <c r="H123" t="s">
        <v>77</v>
      </c>
      <c r="I123" t="s">
        <v>78</v>
      </c>
      <c r="J123">
        <v>1528.96</v>
      </c>
      <c r="K123">
        <v>1528.96</v>
      </c>
      <c r="L123" t="s">
        <v>288</v>
      </c>
      <c r="M123" t="s">
        <v>289</v>
      </c>
      <c r="N123" t="s">
        <v>290</v>
      </c>
      <c r="O123" t="s">
        <v>291</v>
      </c>
      <c r="P123" t="s">
        <v>294</v>
      </c>
      <c r="Q123" t="s">
        <v>295</v>
      </c>
    </row>
    <row r="124" spans="1:17" x14ac:dyDescent="0.2">
      <c r="A124" t="s">
        <v>287</v>
      </c>
      <c r="B124">
        <v>2025</v>
      </c>
      <c r="C124">
        <v>5</v>
      </c>
      <c r="D124" t="s">
        <v>154</v>
      </c>
      <c r="E124" t="s">
        <v>19</v>
      </c>
      <c r="F124" t="s">
        <v>72</v>
      </c>
      <c r="G124" t="s">
        <v>80</v>
      </c>
      <c r="H124" t="s">
        <v>77</v>
      </c>
      <c r="I124" t="s">
        <v>78</v>
      </c>
      <c r="J124">
        <v>45.11</v>
      </c>
      <c r="K124">
        <v>45.11</v>
      </c>
      <c r="L124" t="s">
        <v>288</v>
      </c>
      <c r="M124" t="s">
        <v>289</v>
      </c>
      <c r="N124" t="s">
        <v>290</v>
      </c>
      <c r="O124" t="s">
        <v>291</v>
      </c>
      <c r="P124" t="s">
        <v>90</v>
      </c>
      <c r="Q124" t="s">
        <v>91</v>
      </c>
    </row>
    <row r="125" spans="1:17" x14ac:dyDescent="0.2">
      <c r="A125" t="s">
        <v>287</v>
      </c>
      <c r="B125">
        <v>2025</v>
      </c>
      <c r="C125">
        <v>5</v>
      </c>
      <c r="D125" t="s">
        <v>154</v>
      </c>
      <c r="E125" t="s">
        <v>19</v>
      </c>
      <c r="F125" t="s">
        <v>72</v>
      </c>
      <c r="G125" t="s">
        <v>80</v>
      </c>
      <c r="H125" t="s">
        <v>77</v>
      </c>
      <c r="I125" t="s">
        <v>292</v>
      </c>
      <c r="J125">
        <v>7362.44</v>
      </c>
      <c r="K125">
        <v>7362.44</v>
      </c>
      <c r="L125" t="s">
        <v>288</v>
      </c>
      <c r="M125" t="s">
        <v>289</v>
      </c>
      <c r="N125" t="s">
        <v>290</v>
      </c>
      <c r="O125" t="s">
        <v>291</v>
      </c>
      <c r="P125" t="s">
        <v>84</v>
      </c>
      <c r="Q125" t="s">
        <v>85</v>
      </c>
    </row>
    <row r="126" spans="1:17" x14ac:dyDescent="0.2">
      <c r="A126" t="s">
        <v>287</v>
      </c>
      <c r="B126">
        <v>2025</v>
      </c>
      <c r="C126">
        <v>5</v>
      </c>
      <c r="D126" t="s">
        <v>154</v>
      </c>
      <c r="E126" t="s">
        <v>19</v>
      </c>
      <c r="F126" t="s">
        <v>72</v>
      </c>
      <c r="G126" t="s">
        <v>48</v>
      </c>
      <c r="H126" t="s">
        <v>35</v>
      </c>
      <c r="I126" t="s">
        <v>39</v>
      </c>
      <c r="J126">
        <v>755.26</v>
      </c>
      <c r="K126">
        <v>755.26</v>
      </c>
      <c r="L126" t="s">
        <v>288</v>
      </c>
      <c r="M126" t="s">
        <v>289</v>
      </c>
      <c r="N126" t="s">
        <v>290</v>
      </c>
      <c r="O126" t="s">
        <v>291</v>
      </c>
      <c r="P126" t="s">
        <v>108</v>
      </c>
      <c r="Q126" t="s">
        <v>109</v>
      </c>
    </row>
    <row r="127" spans="1:17" x14ac:dyDescent="0.2">
      <c r="A127" t="s">
        <v>287</v>
      </c>
      <c r="B127">
        <v>2025</v>
      </c>
      <c r="C127">
        <v>5</v>
      </c>
      <c r="D127" t="s">
        <v>154</v>
      </c>
      <c r="E127" t="s">
        <v>19</v>
      </c>
      <c r="F127" t="s">
        <v>72</v>
      </c>
      <c r="G127" t="s">
        <v>48</v>
      </c>
      <c r="H127" t="s">
        <v>35</v>
      </c>
      <c r="I127" t="s">
        <v>39</v>
      </c>
      <c r="J127">
        <v>1291.99</v>
      </c>
      <c r="K127">
        <v>1291.99</v>
      </c>
      <c r="L127" t="s">
        <v>288</v>
      </c>
      <c r="M127" t="s">
        <v>289</v>
      </c>
      <c r="N127" t="s">
        <v>290</v>
      </c>
      <c r="O127" t="s">
        <v>291</v>
      </c>
      <c r="P127" t="s">
        <v>103</v>
      </c>
      <c r="Q127" t="s">
        <v>104</v>
      </c>
    </row>
    <row r="128" spans="1:17" x14ac:dyDescent="0.2">
      <c r="A128" t="s">
        <v>287</v>
      </c>
      <c r="B128">
        <v>2025</v>
      </c>
      <c r="C128">
        <v>5</v>
      </c>
      <c r="D128" t="s">
        <v>154</v>
      </c>
      <c r="E128" t="s">
        <v>19</v>
      </c>
      <c r="F128" t="s">
        <v>72</v>
      </c>
      <c r="G128" t="s">
        <v>48</v>
      </c>
      <c r="H128" t="s">
        <v>35</v>
      </c>
      <c r="I128" t="s">
        <v>39</v>
      </c>
      <c r="J128">
        <v>149.19</v>
      </c>
      <c r="K128">
        <v>149.19</v>
      </c>
      <c r="L128" t="s">
        <v>288</v>
      </c>
      <c r="M128" t="s">
        <v>289</v>
      </c>
      <c r="N128" t="s">
        <v>290</v>
      </c>
      <c r="O128" t="s">
        <v>291</v>
      </c>
      <c r="P128" t="s">
        <v>97</v>
      </c>
      <c r="Q128" t="s">
        <v>98</v>
      </c>
    </row>
    <row r="129" spans="1:17" x14ac:dyDescent="0.2">
      <c r="A129" t="s">
        <v>287</v>
      </c>
      <c r="B129">
        <v>2025</v>
      </c>
      <c r="C129">
        <v>5</v>
      </c>
      <c r="D129" t="s">
        <v>154</v>
      </c>
      <c r="E129" t="s">
        <v>19</v>
      </c>
      <c r="F129" t="s">
        <v>72</v>
      </c>
      <c r="G129" t="s">
        <v>48</v>
      </c>
      <c r="H129" t="s">
        <v>35</v>
      </c>
      <c r="I129" t="s">
        <v>39</v>
      </c>
      <c r="J129">
        <v>240.75</v>
      </c>
      <c r="K129">
        <v>240.75</v>
      </c>
      <c r="L129" t="s">
        <v>288</v>
      </c>
      <c r="M129" t="s">
        <v>289</v>
      </c>
      <c r="N129" t="s">
        <v>290</v>
      </c>
      <c r="O129" t="s">
        <v>291</v>
      </c>
      <c r="P129" t="s">
        <v>105</v>
      </c>
      <c r="Q129" t="s">
        <v>106</v>
      </c>
    </row>
    <row r="130" spans="1:17" x14ac:dyDescent="0.2">
      <c r="A130" t="s">
        <v>287</v>
      </c>
      <c r="B130">
        <v>2025</v>
      </c>
      <c r="C130">
        <v>5</v>
      </c>
      <c r="D130" t="s">
        <v>154</v>
      </c>
      <c r="E130" t="s">
        <v>19</v>
      </c>
      <c r="F130" t="s">
        <v>72</v>
      </c>
      <c r="G130" t="s">
        <v>48</v>
      </c>
      <c r="H130" t="s">
        <v>35</v>
      </c>
      <c r="I130" t="s">
        <v>39</v>
      </c>
      <c r="J130">
        <v>290.24</v>
      </c>
      <c r="K130">
        <v>290.24</v>
      </c>
      <c r="L130" t="s">
        <v>288</v>
      </c>
      <c r="M130" t="s">
        <v>289</v>
      </c>
      <c r="N130" t="s">
        <v>290</v>
      </c>
      <c r="O130" t="s">
        <v>291</v>
      </c>
      <c r="P130" t="s">
        <v>99</v>
      </c>
      <c r="Q130" t="s">
        <v>100</v>
      </c>
    </row>
    <row r="131" spans="1:17" x14ac:dyDescent="0.2">
      <c r="A131" t="s">
        <v>287</v>
      </c>
      <c r="B131">
        <v>2025</v>
      </c>
      <c r="C131">
        <v>5</v>
      </c>
      <c r="D131" t="s">
        <v>154</v>
      </c>
      <c r="E131" t="s">
        <v>110</v>
      </c>
      <c r="F131" t="s">
        <v>111</v>
      </c>
      <c r="G131" t="s">
        <v>112</v>
      </c>
      <c r="H131" t="s">
        <v>113</v>
      </c>
      <c r="I131" t="s">
        <v>114</v>
      </c>
      <c r="J131">
        <v>1352.13</v>
      </c>
      <c r="K131">
        <v>1352.13</v>
      </c>
      <c r="L131" t="s">
        <v>288</v>
      </c>
      <c r="M131" t="s">
        <v>289</v>
      </c>
      <c r="N131" t="s">
        <v>290</v>
      </c>
      <c r="O131" t="s">
        <v>291</v>
      </c>
      <c r="P131" t="s">
        <v>115</v>
      </c>
      <c r="Q131" t="s">
        <v>114</v>
      </c>
    </row>
    <row r="132" spans="1:17" x14ac:dyDescent="0.2">
      <c r="A132" t="s">
        <v>287</v>
      </c>
      <c r="B132">
        <v>2025</v>
      </c>
      <c r="C132">
        <v>5</v>
      </c>
      <c r="D132" t="s">
        <v>154</v>
      </c>
      <c r="E132" t="s">
        <v>110</v>
      </c>
      <c r="F132" t="s">
        <v>111</v>
      </c>
      <c r="G132" t="s">
        <v>112</v>
      </c>
      <c r="H132" t="s">
        <v>113</v>
      </c>
      <c r="I132" t="s">
        <v>116</v>
      </c>
      <c r="J132">
        <v>0.28000000000000003</v>
      </c>
      <c r="K132">
        <v>0.28000000000000003</v>
      </c>
      <c r="L132" t="s">
        <v>288</v>
      </c>
      <c r="M132" t="s">
        <v>289</v>
      </c>
      <c r="N132" t="s">
        <v>290</v>
      </c>
      <c r="O132" t="s">
        <v>291</v>
      </c>
      <c r="P132" t="s">
        <v>117</v>
      </c>
      <c r="Q132" t="s">
        <v>116</v>
      </c>
    </row>
    <row r="133" spans="1:17" x14ac:dyDescent="0.2">
      <c r="A133" t="s">
        <v>287</v>
      </c>
      <c r="B133">
        <v>2025</v>
      </c>
      <c r="C133">
        <v>5</v>
      </c>
      <c r="D133" t="s">
        <v>154</v>
      </c>
      <c r="E133" t="s">
        <v>110</v>
      </c>
      <c r="F133" t="s">
        <v>111</v>
      </c>
      <c r="G133" t="s">
        <v>112</v>
      </c>
      <c r="H133" t="s">
        <v>113</v>
      </c>
      <c r="I133" t="s">
        <v>118</v>
      </c>
      <c r="J133">
        <v>5917.1</v>
      </c>
      <c r="K133">
        <v>5917.1</v>
      </c>
      <c r="L133" t="s">
        <v>288</v>
      </c>
      <c r="M133" t="s">
        <v>289</v>
      </c>
      <c r="N133" t="s">
        <v>290</v>
      </c>
      <c r="O133" t="s">
        <v>291</v>
      </c>
      <c r="P133" t="s">
        <v>119</v>
      </c>
      <c r="Q133" t="s">
        <v>118</v>
      </c>
    </row>
    <row r="134" spans="1:17" x14ac:dyDescent="0.2">
      <c r="A134" t="s">
        <v>287</v>
      </c>
      <c r="B134">
        <v>2025</v>
      </c>
      <c r="C134">
        <v>6</v>
      </c>
      <c r="D134" t="s">
        <v>169</v>
      </c>
      <c r="E134" t="s">
        <v>19</v>
      </c>
      <c r="F134" t="s">
        <v>20</v>
      </c>
      <c r="G134" t="s">
        <v>21</v>
      </c>
      <c r="H134" t="s">
        <v>22</v>
      </c>
      <c r="I134" t="s">
        <v>21</v>
      </c>
      <c r="J134">
        <v>137.87</v>
      </c>
      <c r="K134">
        <v>137.87</v>
      </c>
      <c r="L134" t="s">
        <v>288</v>
      </c>
      <c r="M134" t="s">
        <v>289</v>
      </c>
      <c r="N134" t="s">
        <v>290</v>
      </c>
      <c r="O134" t="s">
        <v>291</v>
      </c>
      <c r="P134" t="s">
        <v>27</v>
      </c>
      <c r="Q134" t="s">
        <v>21</v>
      </c>
    </row>
    <row r="135" spans="1:17" x14ac:dyDescent="0.2">
      <c r="A135" t="s">
        <v>287</v>
      </c>
      <c r="B135">
        <v>2025</v>
      </c>
      <c r="C135">
        <v>6</v>
      </c>
      <c r="D135" t="s">
        <v>169</v>
      </c>
      <c r="E135" t="s">
        <v>19</v>
      </c>
      <c r="F135" t="s">
        <v>20</v>
      </c>
      <c r="G135" t="s">
        <v>34</v>
      </c>
      <c r="H135" t="s">
        <v>35</v>
      </c>
      <c r="I135" t="s">
        <v>39</v>
      </c>
      <c r="J135">
        <v>0.76</v>
      </c>
      <c r="K135">
        <v>0.76</v>
      </c>
      <c r="L135" t="s">
        <v>288</v>
      </c>
      <c r="M135" t="s">
        <v>289</v>
      </c>
      <c r="N135" t="s">
        <v>290</v>
      </c>
      <c r="O135" t="s">
        <v>291</v>
      </c>
      <c r="P135" t="s">
        <v>40</v>
      </c>
      <c r="Q135" t="s">
        <v>41</v>
      </c>
    </row>
    <row r="136" spans="1:17" x14ac:dyDescent="0.2">
      <c r="A136" t="s">
        <v>287</v>
      </c>
      <c r="B136">
        <v>2025</v>
      </c>
      <c r="C136">
        <v>6</v>
      </c>
      <c r="D136" t="s">
        <v>169</v>
      </c>
      <c r="E136" t="s">
        <v>19</v>
      </c>
      <c r="F136" t="s">
        <v>20</v>
      </c>
      <c r="G136" t="s">
        <v>34</v>
      </c>
      <c r="H136" t="s">
        <v>35</v>
      </c>
      <c r="I136" t="s">
        <v>39</v>
      </c>
      <c r="J136">
        <v>424.68</v>
      </c>
      <c r="K136">
        <v>424.68</v>
      </c>
      <c r="L136" t="s">
        <v>288</v>
      </c>
      <c r="M136" t="s">
        <v>289</v>
      </c>
      <c r="N136" t="s">
        <v>290</v>
      </c>
      <c r="O136" t="s">
        <v>291</v>
      </c>
      <c r="P136" t="s">
        <v>40</v>
      </c>
      <c r="Q136" t="s">
        <v>41</v>
      </c>
    </row>
    <row r="137" spans="1:17" x14ac:dyDescent="0.2">
      <c r="A137" t="s">
        <v>287</v>
      </c>
      <c r="B137">
        <v>2025</v>
      </c>
      <c r="C137">
        <v>6</v>
      </c>
      <c r="D137" t="s">
        <v>169</v>
      </c>
      <c r="E137" t="s">
        <v>19</v>
      </c>
      <c r="F137" t="s">
        <v>20</v>
      </c>
      <c r="G137" t="s">
        <v>48</v>
      </c>
      <c r="H137" t="s">
        <v>35</v>
      </c>
      <c r="I137" t="s">
        <v>39</v>
      </c>
      <c r="J137">
        <v>463.64</v>
      </c>
      <c r="K137">
        <v>463.64</v>
      </c>
      <c r="L137" t="s">
        <v>288</v>
      </c>
      <c r="M137" t="s">
        <v>289</v>
      </c>
      <c r="N137" t="s">
        <v>290</v>
      </c>
      <c r="O137" t="s">
        <v>291</v>
      </c>
      <c r="P137" t="s">
        <v>175</v>
      </c>
      <c r="Q137" t="s">
        <v>176</v>
      </c>
    </row>
    <row r="138" spans="1:17" x14ac:dyDescent="0.2">
      <c r="A138" t="s">
        <v>287</v>
      </c>
      <c r="B138">
        <v>2025</v>
      </c>
      <c r="C138">
        <v>6</v>
      </c>
      <c r="D138" t="s">
        <v>169</v>
      </c>
      <c r="E138" t="s">
        <v>19</v>
      </c>
      <c r="F138" t="s">
        <v>20</v>
      </c>
      <c r="G138" t="s">
        <v>48</v>
      </c>
      <c r="H138" t="s">
        <v>35</v>
      </c>
      <c r="I138" t="s">
        <v>39</v>
      </c>
      <c r="J138">
        <v>354.83</v>
      </c>
      <c r="K138">
        <v>354.83</v>
      </c>
      <c r="L138" t="s">
        <v>288</v>
      </c>
      <c r="M138" t="s">
        <v>289</v>
      </c>
      <c r="N138" t="s">
        <v>290</v>
      </c>
      <c r="O138" t="s">
        <v>291</v>
      </c>
      <c r="P138" t="s">
        <v>177</v>
      </c>
      <c r="Q138" t="s">
        <v>178</v>
      </c>
    </row>
    <row r="139" spans="1:17" x14ac:dyDescent="0.2">
      <c r="A139" t="s">
        <v>287</v>
      </c>
      <c r="B139">
        <v>2025</v>
      </c>
      <c r="C139">
        <v>6</v>
      </c>
      <c r="D139" t="s">
        <v>169</v>
      </c>
      <c r="E139" t="s">
        <v>19</v>
      </c>
      <c r="F139" t="s">
        <v>20</v>
      </c>
      <c r="G139" t="s">
        <v>48</v>
      </c>
      <c r="H139" t="s">
        <v>35</v>
      </c>
      <c r="I139" t="s">
        <v>39</v>
      </c>
      <c r="J139">
        <v>-238.14000000000004</v>
      </c>
      <c r="K139">
        <v>-238.14000000000004</v>
      </c>
      <c r="L139" t="s">
        <v>288</v>
      </c>
      <c r="M139" t="s">
        <v>289</v>
      </c>
      <c r="N139" t="s">
        <v>290</v>
      </c>
      <c r="O139" t="s">
        <v>291</v>
      </c>
      <c r="P139" t="s">
        <v>52</v>
      </c>
      <c r="Q139" t="s">
        <v>53</v>
      </c>
    </row>
    <row r="140" spans="1:17" x14ac:dyDescent="0.2">
      <c r="A140" t="s">
        <v>287</v>
      </c>
      <c r="B140">
        <v>2025</v>
      </c>
      <c r="C140">
        <v>6</v>
      </c>
      <c r="D140" t="s">
        <v>169</v>
      </c>
      <c r="E140" t="s">
        <v>19</v>
      </c>
      <c r="F140" t="s">
        <v>20</v>
      </c>
      <c r="G140" t="s">
        <v>56</v>
      </c>
      <c r="H140" t="s">
        <v>35</v>
      </c>
      <c r="I140" t="s">
        <v>39</v>
      </c>
      <c r="J140">
        <v>74.3</v>
      </c>
      <c r="K140">
        <v>74.3</v>
      </c>
      <c r="L140" t="s">
        <v>288</v>
      </c>
      <c r="M140" t="s">
        <v>289</v>
      </c>
      <c r="N140" t="s">
        <v>290</v>
      </c>
      <c r="O140" t="s">
        <v>291</v>
      </c>
      <c r="P140" t="s">
        <v>37</v>
      </c>
      <c r="Q140" t="s">
        <v>38</v>
      </c>
    </row>
    <row r="141" spans="1:17" x14ac:dyDescent="0.2">
      <c r="A141" t="s">
        <v>287</v>
      </c>
      <c r="B141">
        <v>2025</v>
      </c>
      <c r="C141">
        <v>6</v>
      </c>
      <c r="D141" t="s">
        <v>169</v>
      </c>
      <c r="E141" t="s">
        <v>19</v>
      </c>
      <c r="F141" t="s">
        <v>20</v>
      </c>
      <c r="G141" t="s">
        <v>56</v>
      </c>
      <c r="H141" t="s">
        <v>35</v>
      </c>
      <c r="I141" t="s">
        <v>39</v>
      </c>
      <c r="J141">
        <v>3059.64</v>
      </c>
      <c r="K141">
        <v>3059.64</v>
      </c>
      <c r="L141" t="s">
        <v>288</v>
      </c>
      <c r="M141" t="s">
        <v>289</v>
      </c>
      <c r="N141" t="s">
        <v>290</v>
      </c>
      <c r="O141" t="s">
        <v>291</v>
      </c>
      <c r="P141" t="s">
        <v>37</v>
      </c>
      <c r="Q141" t="s">
        <v>38</v>
      </c>
    </row>
    <row r="142" spans="1:17" x14ac:dyDescent="0.2">
      <c r="A142" t="s">
        <v>287</v>
      </c>
      <c r="B142">
        <v>2025</v>
      </c>
      <c r="C142">
        <v>6</v>
      </c>
      <c r="D142" t="s">
        <v>169</v>
      </c>
      <c r="E142" t="s">
        <v>19</v>
      </c>
      <c r="F142" t="s">
        <v>20</v>
      </c>
      <c r="G142" t="s">
        <v>123</v>
      </c>
      <c r="H142" t="s">
        <v>61</v>
      </c>
      <c r="I142" t="s">
        <v>123</v>
      </c>
      <c r="J142">
        <v>-9238.82</v>
      </c>
      <c r="K142">
        <v>-9238.82</v>
      </c>
      <c r="L142" t="s">
        <v>288</v>
      </c>
      <c r="M142" t="s">
        <v>289</v>
      </c>
      <c r="N142" t="s">
        <v>290</v>
      </c>
      <c r="O142" t="s">
        <v>291</v>
      </c>
      <c r="P142" t="s">
        <v>124</v>
      </c>
      <c r="Q142" t="s">
        <v>123</v>
      </c>
    </row>
    <row r="143" spans="1:17" x14ac:dyDescent="0.2">
      <c r="A143" t="s">
        <v>287</v>
      </c>
      <c r="B143">
        <v>2025</v>
      </c>
      <c r="C143">
        <v>6</v>
      </c>
      <c r="D143" t="s">
        <v>169</v>
      </c>
      <c r="E143" t="s">
        <v>19</v>
      </c>
      <c r="F143" t="s">
        <v>72</v>
      </c>
      <c r="G143" t="s">
        <v>76</v>
      </c>
      <c r="H143" t="s">
        <v>77</v>
      </c>
      <c r="I143" t="s">
        <v>78</v>
      </c>
      <c r="J143">
        <v>39</v>
      </c>
      <c r="K143">
        <v>39</v>
      </c>
      <c r="L143" t="s">
        <v>288</v>
      </c>
      <c r="M143" t="s">
        <v>289</v>
      </c>
      <c r="N143" t="s">
        <v>290</v>
      </c>
      <c r="O143" t="s">
        <v>291</v>
      </c>
      <c r="P143" t="s">
        <v>79</v>
      </c>
      <c r="Q143" t="s">
        <v>76</v>
      </c>
    </row>
    <row r="144" spans="1:17" x14ac:dyDescent="0.2">
      <c r="A144" t="s">
        <v>287</v>
      </c>
      <c r="B144">
        <v>2025</v>
      </c>
      <c r="C144">
        <v>6</v>
      </c>
      <c r="D144" t="s">
        <v>169</v>
      </c>
      <c r="E144" t="s">
        <v>19</v>
      </c>
      <c r="F144" t="s">
        <v>72</v>
      </c>
      <c r="G144" t="s">
        <v>80</v>
      </c>
      <c r="H144" t="s">
        <v>77</v>
      </c>
      <c r="I144" t="s">
        <v>78</v>
      </c>
      <c r="J144">
        <v>679.62</v>
      </c>
      <c r="K144">
        <v>679.62</v>
      </c>
      <c r="L144" t="s">
        <v>288</v>
      </c>
      <c r="M144" t="s">
        <v>289</v>
      </c>
      <c r="N144" t="s">
        <v>290</v>
      </c>
      <c r="O144" t="s">
        <v>291</v>
      </c>
      <c r="P144" t="s">
        <v>82</v>
      </c>
      <c r="Q144" t="s">
        <v>83</v>
      </c>
    </row>
    <row r="145" spans="1:17" x14ac:dyDescent="0.2">
      <c r="A145" t="s">
        <v>287</v>
      </c>
      <c r="B145">
        <v>2025</v>
      </c>
      <c r="C145">
        <v>6</v>
      </c>
      <c r="D145" t="s">
        <v>169</v>
      </c>
      <c r="E145" t="s">
        <v>19</v>
      </c>
      <c r="F145" t="s">
        <v>72</v>
      </c>
      <c r="G145" t="s">
        <v>80</v>
      </c>
      <c r="H145" t="s">
        <v>77</v>
      </c>
      <c r="I145" t="s">
        <v>78</v>
      </c>
      <c r="J145">
        <v>997.8599999999999</v>
      </c>
      <c r="K145">
        <v>997.8599999999999</v>
      </c>
      <c r="L145" t="s">
        <v>288</v>
      </c>
      <c r="M145" t="s">
        <v>289</v>
      </c>
      <c r="N145" t="s">
        <v>290</v>
      </c>
      <c r="O145" t="s">
        <v>291</v>
      </c>
      <c r="P145" t="s">
        <v>86</v>
      </c>
      <c r="Q145" t="s">
        <v>87</v>
      </c>
    </row>
    <row r="146" spans="1:17" x14ac:dyDescent="0.2">
      <c r="A146" t="s">
        <v>287</v>
      </c>
      <c r="B146">
        <v>2025</v>
      </c>
      <c r="C146">
        <v>6</v>
      </c>
      <c r="D146" t="s">
        <v>169</v>
      </c>
      <c r="E146" t="s">
        <v>19</v>
      </c>
      <c r="F146" t="s">
        <v>72</v>
      </c>
      <c r="G146" t="s">
        <v>80</v>
      </c>
      <c r="H146" t="s">
        <v>77</v>
      </c>
      <c r="I146" t="s">
        <v>78</v>
      </c>
      <c r="J146">
        <v>67.900000000000006</v>
      </c>
      <c r="K146">
        <v>67.900000000000006</v>
      </c>
      <c r="L146" t="s">
        <v>288</v>
      </c>
      <c r="M146" t="s">
        <v>289</v>
      </c>
      <c r="N146" t="s">
        <v>290</v>
      </c>
      <c r="O146" t="s">
        <v>291</v>
      </c>
      <c r="P146" t="s">
        <v>187</v>
      </c>
      <c r="Q146" t="s">
        <v>188</v>
      </c>
    </row>
    <row r="147" spans="1:17" x14ac:dyDescent="0.2">
      <c r="A147" t="s">
        <v>287</v>
      </c>
      <c r="B147">
        <v>2025</v>
      </c>
      <c r="C147">
        <v>6</v>
      </c>
      <c r="D147" t="s">
        <v>169</v>
      </c>
      <c r="E147" t="s">
        <v>19</v>
      </c>
      <c r="F147" t="s">
        <v>72</v>
      </c>
      <c r="G147" t="s">
        <v>80</v>
      </c>
      <c r="H147" t="s">
        <v>77</v>
      </c>
      <c r="I147" t="s">
        <v>78</v>
      </c>
      <c r="J147">
        <v>135.93</v>
      </c>
      <c r="K147">
        <v>135.93</v>
      </c>
      <c r="L147" t="s">
        <v>288</v>
      </c>
      <c r="M147" t="s">
        <v>289</v>
      </c>
      <c r="N147" t="s">
        <v>290</v>
      </c>
      <c r="O147" t="s">
        <v>291</v>
      </c>
      <c r="P147" t="s">
        <v>88</v>
      </c>
      <c r="Q147" t="s">
        <v>89</v>
      </c>
    </row>
    <row r="148" spans="1:17" x14ac:dyDescent="0.2">
      <c r="A148" t="s">
        <v>287</v>
      </c>
      <c r="B148">
        <v>2025</v>
      </c>
      <c r="C148">
        <v>6</v>
      </c>
      <c r="D148" t="s">
        <v>169</v>
      </c>
      <c r="E148" t="s">
        <v>19</v>
      </c>
      <c r="F148" t="s">
        <v>72</v>
      </c>
      <c r="G148" t="s">
        <v>80</v>
      </c>
      <c r="H148" t="s">
        <v>77</v>
      </c>
      <c r="I148" t="s">
        <v>78</v>
      </c>
      <c r="J148">
        <v>51.39</v>
      </c>
      <c r="K148">
        <v>51.39</v>
      </c>
      <c r="L148" t="s">
        <v>288</v>
      </c>
      <c r="M148" t="s">
        <v>289</v>
      </c>
      <c r="N148" t="s">
        <v>290</v>
      </c>
      <c r="O148" t="s">
        <v>291</v>
      </c>
      <c r="P148" t="s">
        <v>90</v>
      </c>
      <c r="Q148" t="s">
        <v>91</v>
      </c>
    </row>
    <row r="149" spans="1:17" x14ac:dyDescent="0.2">
      <c r="A149" t="s">
        <v>287</v>
      </c>
      <c r="B149">
        <v>2025</v>
      </c>
      <c r="C149">
        <v>6</v>
      </c>
      <c r="D149" t="s">
        <v>169</v>
      </c>
      <c r="E149" t="s">
        <v>19</v>
      </c>
      <c r="F149" t="s">
        <v>72</v>
      </c>
      <c r="G149" t="s">
        <v>80</v>
      </c>
      <c r="H149" t="s">
        <v>77</v>
      </c>
      <c r="I149" t="s">
        <v>292</v>
      </c>
      <c r="J149">
        <v>6872.16</v>
      </c>
      <c r="K149">
        <v>6872.16</v>
      </c>
      <c r="L149" t="s">
        <v>288</v>
      </c>
      <c r="M149" t="s">
        <v>289</v>
      </c>
      <c r="N149" t="s">
        <v>290</v>
      </c>
      <c r="O149" t="s">
        <v>291</v>
      </c>
      <c r="P149" t="s">
        <v>84</v>
      </c>
      <c r="Q149" t="s">
        <v>85</v>
      </c>
    </row>
    <row r="150" spans="1:17" x14ac:dyDescent="0.2">
      <c r="A150" t="s">
        <v>287</v>
      </c>
      <c r="B150">
        <v>2025</v>
      </c>
      <c r="C150">
        <v>6</v>
      </c>
      <c r="D150" t="s">
        <v>169</v>
      </c>
      <c r="E150" t="s">
        <v>19</v>
      </c>
      <c r="F150" t="s">
        <v>72</v>
      </c>
      <c r="G150" t="s">
        <v>80</v>
      </c>
      <c r="H150" t="s">
        <v>77</v>
      </c>
      <c r="I150" t="s">
        <v>293</v>
      </c>
      <c r="J150">
        <v>8698.9500000000007</v>
      </c>
      <c r="K150">
        <v>8698.9500000000007</v>
      </c>
      <c r="L150" t="s">
        <v>288</v>
      </c>
      <c r="M150" t="s">
        <v>289</v>
      </c>
      <c r="N150" t="s">
        <v>290</v>
      </c>
      <c r="O150" t="s">
        <v>291</v>
      </c>
      <c r="P150" t="s">
        <v>84</v>
      </c>
      <c r="Q150" t="s">
        <v>85</v>
      </c>
    </row>
    <row r="151" spans="1:17" x14ac:dyDescent="0.2">
      <c r="A151" t="s">
        <v>287</v>
      </c>
      <c r="B151">
        <v>2025</v>
      </c>
      <c r="C151">
        <v>6</v>
      </c>
      <c r="D151" t="s">
        <v>169</v>
      </c>
      <c r="E151" t="s">
        <v>19</v>
      </c>
      <c r="F151" t="s">
        <v>72</v>
      </c>
      <c r="G151" t="s">
        <v>48</v>
      </c>
      <c r="H151" t="s">
        <v>35</v>
      </c>
      <c r="I151" t="s">
        <v>39</v>
      </c>
      <c r="J151">
        <v>756.98</v>
      </c>
      <c r="K151">
        <v>756.98</v>
      </c>
      <c r="L151" t="s">
        <v>288</v>
      </c>
      <c r="M151" t="s">
        <v>289</v>
      </c>
      <c r="N151" t="s">
        <v>290</v>
      </c>
      <c r="O151" t="s">
        <v>291</v>
      </c>
      <c r="P151" t="s">
        <v>108</v>
      </c>
      <c r="Q151" t="s">
        <v>109</v>
      </c>
    </row>
    <row r="152" spans="1:17" x14ac:dyDescent="0.2">
      <c r="A152" t="s">
        <v>287</v>
      </c>
      <c r="B152">
        <v>2025</v>
      </c>
      <c r="C152">
        <v>6</v>
      </c>
      <c r="D152" t="s">
        <v>169</v>
      </c>
      <c r="E152" t="s">
        <v>19</v>
      </c>
      <c r="F152" t="s">
        <v>72</v>
      </c>
      <c r="G152" t="s">
        <v>48</v>
      </c>
      <c r="H152" t="s">
        <v>35</v>
      </c>
      <c r="I152" t="s">
        <v>39</v>
      </c>
      <c r="J152">
        <v>-840.36</v>
      </c>
      <c r="K152">
        <v>-840.36</v>
      </c>
      <c r="L152" t="s">
        <v>288</v>
      </c>
      <c r="M152" t="s">
        <v>289</v>
      </c>
      <c r="N152" t="s">
        <v>290</v>
      </c>
      <c r="O152" t="s">
        <v>291</v>
      </c>
      <c r="P152" t="s">
        <v>103</v>
      </c>
      <c r="Q152" t="s">
        <v>104</v>
      </c>
    </row>
    <row r="153" spans="1:17" x14ac:dyDescent="0.2">
      <c r="A153" t="s">
        <v>287</v>
      </c>
      <c r="B153">
        <v>2025</v>
      </c>
      <c r="C153">
        <v>6</v>
      </c>
      <c r="D153" t="s">
        <v>169</v>
      </c>
      <c r="E153" t="s">
        <v>19</v>
      </c>
      <c r="F153" t="s">
        <v>72</v>
      </c>
      <c r="G153" t="s">
        <v>48</v>
      </c>
      <c r="H153" t="s">
        <v>35</v>
      </c>
      <c r="I153" t="s">
        <v>39</v>
      </c>
      <c r="J153">
        <v>118.07</v>
      </c>
      <c r="K153">
        <v>118.07</v>
      </c>
      <c r="L153" t="s">
        <v>288</v>
      </c>
      <c r="M153" t="s">
        <v>289</v>
      </c>
      <c r="N153" t="s">
        <v>290</v>
      </c>
      <c r="O153" t="s">
        <v>291</v>
      </c>
      <c r="P153" t="s">
        <v>97</v>
      </c>
      <c r="Q153" t="s">
        <v>98</v>
      </c>
    </row>
    <row r="154" spans="1:17" x14ac:dyDescent="0.2">
      <c r="A154" t="s">
        <v>287</v>
      </c>
      <c r="B154">
        <v>2025</v>
      </c>
      <c r="C154">
        <v>6</v>
      </c>
      <c r="D154" t="s">
        <v>169</v>
      </c>
      <c r="E154" t="s">
        <v>19</v>
      </c>
      <c r="F154" t="s">
        <v>72</v>
      </c>
      <c r="G154" t="s">
        <v>48</v>
      </c>
      <c r="H154" t="s">
        <v>35</v>
      </c>
      <c r="I154" t="s">
        <v>39</v>
      </c>
      <c r="J154">
        <v>170.97</v>
      </c>
      <c r="K154">
        <v>170.97</v>
      </c>
      <c r="L154" t="s">
        <v>288</v>
      </c>
      <c r="M154" t="s">
        <v>289</v>
      </c>
      <c r="N154" t="s">
        <v>290</v>
      </c>
      <c r="O154" t="s">
        <v>291</v>
      </c>
      <c r="P154" t="s">
        <v>105</v>
      </c>
      <c r="Q154" t="s">
        <v>106</v>
      </c>
    </row>
    <row r="155" spans="1:17" x14ac:dyDescent="0.2">
      <c r="A155" t="s">
        <v>287</v>
      </c>
      <c r="B155">
        <v>2025</v>
      </c>
      <c r="C155">
        <v>6</v>
      </c>
      <c r="D155" t="s">
        <v>169</v>
      </c>
      <c r="E155" t="s">
        <v>19</v>
      </c>
      <c r="F155" t="s">
        <v>72</v>
      </c>
      <c r="G155" t="s">
        <v>48</v>
      </c>
      <c r="H155" t="s">
        <v>35</v>
      </c>
      <c r="I155" t="s">
        <v>39</v>
      </c>
      <c r="J155">
        <v>294.99</v>
      </c>
      <c r="K155">
        <v>294.99</v>
      </c>
      <c r="L155" t="s">
        <v>288</v>
      </c>
      <c r="M155" t="s">
        <v>289</v>
      </c>
      <c r="N155" t="s">
        <v>290</v>
      </c>
      <c r="O155" t="s">
        <v>291</v>
      </c>
      <c r="P155" t="s">
        <v>99</v>
      </c>
      <c r="Q155" t="s">
        <v>100</v>
      </c>
    </row>
    <row r="156" spans="1:17" x14ac:dyDescent="0.2">
      <c r="A156" t="s">
        <v>287</v>
      </c>
      <c r="B156">
        <v>2025</v>
      </c>
      <c r="C156">
        <v>6</v>
      </c>
      <c r="D156" t="s">
        <v>169</v>
      </c>
      <c r="E156" t="s">
        <v>110</v>
      </c>
      <c r="F156" t="s">
        <v>111</v>
      </c>
      <c r="G156" t="s">
        <v>112</v>
      </c>
      <c r="H156" t="s">
        <v>113</v>
      </c>
      <c r="I156" t="s">
        <v>114</v>
      </c>
      <c r="J156">
        <v>1023.14</v>
      </c>
      <c r="K156">
        <v>1023.14</v>
      </c>
      <c r="L156" t="s">
        <v>288</v>
      </c>
      <c r="M156" t="s">
        <v>289</v>
      </c>
      <c r="N156" t="s">
        <v>290</v>
      </c>
      <c r="O156" t="s">
        <v>291</v>
      </c>
      <c r="P156" t="s">
        <v>115</v>
      </c>
      <c r="Q156" t="s">
        <v>114</v>
      </c>
    </row>
    <row r="157" spans="1:17" x14ac:dyDescent="0.2">
      <c r="A157" t="s">
        <v>287</v>
      </c>
      <c r="B157">
        <v>2025</v>
      </c>
      <c r="C157">
        <v>6</v>
      </c>
      <c r="D157" t="s">
        <v>169</v>
      </c>
      <c r="E157" t="s">
        <v>110</v>
      </c>
      <c r="F157" t="s">
        <v>111</v>
      </c>
      <c r="G157" t="s">
        <v>112</v>
      </c>
      <c r="H157" t="s">
        <v>113</v>
      </c>
      <c r="I157" t="s">
        <v>116</v>
      </c>
      <c r="J157">
        <v>1.1299999999999999</v>
      </c>
      <c r="K157">
        <v>1.1299999999999999</v>
      </c>
      <c r="L157" t="s">
        <v>288</v>
      </c>
      <c r="M157" t="s">
        <v>289</v>
      </c>
      <c r="N157" t="s">
        <v>290</v>
      </c>
      <c r="O157" t="s">
        <v>291</v>
      </c>
      <c r="P157" t="s">
        <v>117</v>
      </c>
      <c r="Q157" t="s">
        <v>116</v>
      </c>
    </row>
    <row r="158" spans="1:17" x14ac:dyDescent="0.2">
      <c r="A158" t="s">
        <v>287</v>
      </c>
      <c r="B158">
        <v>2025</v>
      </c>
      <c r="C158">
        <v>6</v>
      </c>
      <c r="D158" t="s">
        <v>169</v>
      </c>
      <c r="E158" t="s">
        <v>110</v>
      </c>
      <c r="F158" t="s">
        <v>111</v>
      </c>
      <c r="G158" t="s">
        <v>112</v>
      </c>
      <c r="H158" t="s">
        <v>113</v>
      </c>
      <c r="I158" t="s">
        <v>118</v>
      </c>
      <c r="J158">
        <v>3654.1</v>
      </c>
      <c r="K158">
        <v>3654.1</v>
      </c>
      <c r="L158" t="s">
        <v>288</v>
      </c>
      <c r="M158" t="s">
        <v>289</v>
      </c>
      <c r="N158" t="s">
        <v>290</v>
      </c>
      <c r="O158" t="s">
        <v>291</v>
      </c>
      <c r="P158" t="s">
        <v>119</v>
      </c>
      <c r="Q158" t="s">
        <v>118</v>
      </c>
    </row>
    <row r="159" spans="1:17" x14ac:dyDescent="0.2">
      <c r="A159" t="s">
        <v>287</v>
      </c>
      <c r="B159">
        <v>2025</v>
      </c>
      <c r="C159">
        <v>7</v>
      </c>
      <c r="D159" t="s">
        <v>189</v>
      </c>
      <c r="E159" t="s">
        <v>19</v>
      </c>
      <c r="F159" t="s">
        <v>20</v>
      </c>
      <c r="G159" t="s">
        <v>21</v>
      </c>
      <c r="H159" t="s">
        <v>22</v>
      </c>
      <c r="I159" t="s">
        <v>21</v>
      </c>
      <c r="J159">
        <v>25.7</v>
      </c>
      <c r="K159">
        <v>25.7</v>
      </c>
      <c r="L159" t="s">
        <v>288</v>
      </c>
      <c r="M159" t="s">
        <v>289</v>
      </c>
      <c r="N159" t="s">
        <v>290</v>
      </c>
      <c r="O159" t="s">
        <v>291</v>
      </c>
      <c r="P159" t="s">
        <v>27</v>
      </c>
      <c r="Q159" t="s">
        <v>21</v>
      </c>
    </row>
    <row r="160" spans="1:17" x14ac:dyDescent="0.2">
      <c r="A160" t="s">
        <v>287</v>
      </c>
      <c r="B160">
        <v>2025</v>
      </c>
      <c r="C160">
        <v>7</v>
      </c>
      <c r="D160" t="s">
        <v>189</v>
      </c>
      <c r="E160" t="s">
        <v>19</v>
      </c>
      <c r="F160" t="s">
        <v>20</v>
      </c>
      <c r="G160" t="s">
        <v>44</v>
      </c>
      <c r="H160" t="s">
        <v>29</v>
      </c>
      <c r="I160" t="s">
        <v>30</v>
      </c>
      <c r="J160">
        <v>8630.5499999999993</v>
      </c>
      <c r="K160">
        <v>8630.5499999999993</v>
      </c>
      <c r="L160" t="s">
        <v>288</v>
      </c>
      <c r="M160" t="s">
        <v>289</v>
      </c>
      <c r="N160" t="s">
        <v>290</v>
      </c>
      <c r="O160" t="s">
        <v>291</v>
      </c>
      <c r="P160" t="s">
        <v>45</v>
      </c>
      <c r="Q160" t="s">
        <v>44</v>
      </c>
    </row>
    <row r="161" spans="1:17" x14ac:dyDescent="0.2">
      <c r="A161" t="s">
        <v>287</v>
      </c>
      <c r="B161">
        <v>2025</v>
      </c>
      <c r="C161">
        <v>7</v>
      </c>
      <c r="D161" t="s">
        <v>189</v>
      </c>
      <c r="E161" t="s">
        <v>19</v>
      </c>
      <c r="F161" t="s">
        <v>20</v>
      </c>
      <c r="G161" t="s">
        <v>48</v>
      </c>
      <c r="H161" t="s">
        <v>35</v>
      </c>
      <c r="I161" t="s">
        <v>39</v>
      </c>
      <c r="J161">
        <v>196.72999999999996</v>
      </c>
      <c r="K161">
        <v>196.72999999999996</v>
      </c>
      <c r="L161" t="s">
        <v>288</v>
      </c>
      <c r="M161" t="s">
        <v>289</v>
      </c>
      <c r="N161" t="s">
        <v>290</v>
      </c>
      <c r="O161" t="s">
        <v>291</v>
      </c>
      <c r="P161" t="s">
        <v>52</v>
      </c>
      <c r="Q161" t="s">
        <v>53</v>
      </c>
    </row>
    <row r="162" spans="1:17" x14ac:dyDescent="0.2">
      <c r="A162" t="s">
        <v>287</v>
      </c>
      <c r="B162">
        <v>2025</v>
      </c>
      <c r="C162">
        <v>7</v>
      </c>
      <c r="D162" t="s">
        <v>189</v>
      </c>
      <c r="E162" t="s">
        <v>19</v>
      </c>
      <c r="F162" t="s">
        <v>20</v>
      </c>
      <c r="G162" t="s">
        <v>56</v>
      </c>
      <c r="H162" t="s">
        <v>35</v>
      </c>
      <c r="I162" t="s">
        <v>39</v>
      </c>
      <c r="J162">
        <v>135.07</v>
      </c>
      <c r="K162">
        <v>135.07</v>
      </c>
      <c r="L162" t="s">
        <v>288</v>
      </c>
      <c r="M162" t="s">
        <v>289</v>
      </c>
      <c r="N162" t="s">
        <v>290</v>
      </c>
      <c r="O162" t="s">
        <v>291</v>
      </c>
      <c r="P162" t="s">
        <v>37</v>
      </c>
      <c r="Q162" t="s">
        <v>38</v>
      </c>
    </row>
    <row r="163" spans="1:17" x14ac:dyDescent="0.2">
      <c r="A163" t="s">
        <v>287</v>
      </c>
      <c r="B163">
        <v>2025</v>
      </c>
      <c r="C163">
        <v>7</v>
      </c>
      <c r="D163" t="s">
        <v>189</v>
      </c>
      <c r="E163" t="s">
        <v>19</v>
      </c>
      <c r="F163" t="s">
        <v>20</v>
      </c>
      <c r="G163" t="s">
        <v>56</v>
      </c>
      <c r="H163" t="s">
        <v>35</v>
      </c>
      <c r="I163" t="s">
        <v>39</v>
      </c>
      <c r="J163">
        <v>2379.7199999999998</v>
      </c>
      <c r="K163">
        <v>2379.7199999999998</v>
      </c>
      <c r="L163" t="s">
        <v>288</v>
      </c>
      <c r="M163" t="s">
        <v>289</v>
      </c>
      <c r="N163" t="s">
        <v>290</v>
      </c>
      <c r="O163" t="s">
        <v>291</v>
      </c>
      <c r="P163" t="s">
        <v>37</v>
      </c>
      <c r="Q163" t="s">
        <v>38</v>
      </c>
    </row>
    <row r="164" spans="1:17" x14ac:dyDescent="0.2">
      <c r="A164" t="s">
        <v>287</v>
      </c>
      <c r="B164">
        <v>2025</v>
      </c>
      <c r="C164">
        <v>7</v>
      </c>
      <c r="D164" t="s">
        <v>189</v>
      </c>
      <c r="E164" t="s">
        <v>19</v>
      </c>
      <c r="F164" t="s">
        <v>20</v>
      </c>
      <c r="G164" t="s">
        <v>123</v>
      </c>
      <c r="H164" t="s">
        <v>61</v>
      </c>
      <c r="I164" t="s">
        <v>123</v>
      </c>
      <c r="J164">
        <v>9336.7099999999991</v>
      </c>
      <c r="K164">
        <v>9336.7099999999991</v>
      </c>
      <c r="L164" t="s">
        <v>288</v>
      </c>
      <c r="M164" t="s">
        <v>289</v>
      </c>
      <c r="N164" t="s">
        <v>290</v>
      </c>
      <c r="O164" t="s">
        <v>291</v>
      </c>
      <c r="P164" t="s">
        <v>124</v>
      </c>
      <c r="Q164" t="s">
        <v>123</v>
      </c>
    </row>
    <row r="165" spans="1:17" x14ac:dyDescent="0.2">
      <c r="A165" t="s">
        <v>287</v>
      </c>
      <c r="B165">
        <v>2025</v>
      </c>
      <c r="C165">
        <v>7</v>
      </c>
      <c r="D165" t="s">
        <v>189</v>
      </c>
      <c r="E165" t="s">
        <v>19</v>
      </c>
      <c r="F165" t="s">
        <v>72</v>
      </c>
      <c r="G165" t="s">
        <v>76</v>
      </c>
      <c r="H165" t="s">
        <v>77</v>
      </c>
      <c r="I165" t="s">
        <v>78</v>
      </c>
      <c r="J165">
        <v>38.64</v>
      </c>
      <c r="K165">
        <v>38.64</v>
      </c>
      <c r="L165" t="s">
        <v>288</v>
      </c>
      <c r="M165" t="s">
        <v>289</v>
      </c>
      <c r="N165" t="s">
        <v>290</v>
      </c>
      <c r="O165" t="s">
        <v>291</v>
      </c>
      <c r="P165" t="s">
        <v>79</v>
      </c>
      <c r="Q165" t="s">
        <v>76</v>
      </c>
    </row>
    <row r="166" spans="1:17" x14ac:dyDescent="0.2">
      <c r="A166" t="s">
        <v>287</v>
      </c>
      <c r="B166">
        <v>2025</v>
      </c>
      <c r="C166">
        <v>7</v>
      </c>
      <c r="D166" t="s">
        <v>189</v>
      </c>
      <c r="E166" t="s">
        <v>19</v>
      </c>
      <c r="F166" t="s">
        <v>72</v>
      </c>
      <c r="G166" t="s">
        <v>80</v>
      </c>
      <c r="H166" t="s">
        <v>77</v>
      </c>
      <c r="I166" t="s">
        <v>78</v>
      </c>
      <c r="J166">
        <v>1017.27</v>
      </c>
      <c r="K166">
        <v>1017.27</v>
      </c>
      <c r="L166" t="s">
        <v>288</v>
      </c>
      <c r="M166" t="s">
        <v>289</v>
      </c>
      <c r="N166" t="s">
        <v>290</v>
      </c>
      <c r="O166" t="s">
        <v>291</v>
      </c>
      <c r="P166" t="s">
        <v>82</v>
      </c>
      <c r="Q166" t="s">
        <v>83</v>
      </c>
    </row>
    <row r="167" spans="1:17" x14ac:dyDescent="0.2">
      <c r="A167" t="s">
        <v>287</v>
      </c>
      <c r="B167">
        <v>2025</v>
      </c>
      <c r="C167">
        <v>7</v>
      </c>
      <c r="D167" t="s">
        <v>189</v>
      </c>
      <c r="E167" t="s">
        <v>19</v>
      </c>
      <c r="F167" t="s">
        <v>72</v>
      </c>
      <c r="G167" t="s">
        <v>80</v>
      </c>
      <c r="H167" t="s">
        <v>77</v>
      </c>
      <c r="I167" t="s">
        <v>78</v>
      </c>
      <c r="J167">
        <v>1348.11</v>
      </c>
      <c r="K167">
        <v>1348.11</v>
      </c>
      <c r="L167" t="s">
        <v>288</v>
      </c>
      <c r="M167" t="s">
        <v>289</v>
      </c>
      <c r="N167" t="s">
        <v>290</v>
      </c>
      <c r="O167" t="s">
        <v>291</v>
      </c>
      <c r="P167" t="s">
        <v>86</v>
      </c>
      <c r="Q167" t="s">
        <v>87</v>
      </c>
    </row>
    <row r="168" spans="1:17" x14ac:dyDescent="0.2">
      <c r="A168" t="s">
        <v>287</v>
      </c>
      <c r="B168">
        <v>2025</v>
      </c>
      <c r="C168">
        <v>7</v>
      </c>
      <c r="D168" t="s">
        <v>189</v>
      </c>
      <c r="E168" t="s">
        <v>19</v>
      </c>
      <c r="F168" t="s">
        <v>72</v>
      </c>
      <c r="G168" t="s">
        <v>80</v>
      </c>
      <c r="H168" t="s">
        <v>77</v>
      </c>
      <c r="I168" t="s">
        <v>78</v>
      </c>
      <c r="J168">
        <v>203.45</v>
      </c>
      <c r="K168">
        <v>203.45</v>
      </c>
      <c r="L168" t="s">
        <v>288</v>
      </c>
      <c r="M168" t="s">
        <v>289</v>
      </c>
      <c r="N168" t="s">
        <v>290</v>
      </c>
      <c r="O168" t="s">
        <v>291</v>
      </c>
      <c r="P168" t="s">
        <v>88</v>
      </c>
      <c r="Q168" t="s">
        <v>89</v>
      </c>
    </row>
    <row r="169" spans="1:17" x14ac:dyDescent="0.2">
      <c r="A169" t="s">
        <v>287</v>
      </c>
      <c r="B169">
        <v>2025</v>
      </c>
      <c r="C169">
        <v>7</v>
      </c>
      <c r="D169" t="s">
        <v>189</v>
      </c>
      <c r="E169" t="s">
        <v>19</v>
      </c>
      <c r="F169" t="s">
        <v>72</v>
      </c>
      <c r="G169" t="s">
        <v>80</v>
      </c>
      <c r="H169" t="s">
        <v>77</v>
      </c>
      <c r="I169" t="s">
        <v>78</v>
      </c>
      <c r="J169">
        <v>3448.08</v>
      </c>
      <c r="K169">
        <v>3448.08</v>
      </c>
      <c r="L169" t="s">
        <v>288</v>
      </c>
      <c r="M169" t="s">
        <v>289</v>
      </c>
      <c r="N169" t="s">
        <v>290</v>
      </c>
      <c r="O169" t="s">
        <v>291</v>
      </c>
      <c r="P169" t="s">
        <v>84</v>
      </c>
      <c r="Q169" t="s">
        <v>85</v>
      </c>
    </row>
    <row r="170" spans="1:17" x14ac:dyDescent="0.2">
      <c r="A170" t="s">
        <v>287</v>
      </c>
      <c r="B170">
        <v>2025</v>
      </c>
      <c r="C170">
        <v>7</v>
      </c>
      <c r="D170" t="s">
        <v>189</v>
      </c>
      <c r="E170" t="s">
        <v>19</v>
      </c>
      <c r="F170" t="s">
        <v>72</v>
      </c>
      <c r="G170" t="s">
        <v>80</v>
      </c>
      <c r="H170" t="s">
        <v>77</v>
      </c>
      <c r="I170" t="s">
        <v>78</v>
      </c>
      <c r="J170">
        <v>214.64</v>
      </c>
      <c r="K170">
        <v>214.64</v>
      </c>
      <c r="L170" t="s">
        <v>288</v>
      </c>
      <c r="M170" t="s">
        <v>289</v>
      </c>
      <c r="N170" t="s">
        <v>290</v>
      </c>
      <c r="O170" t="s">
        <v>291</v>
      </c>
      <c r="P170" t="s">
        <v>294</v>
      </c>
      <c r="Q170" t="s">
        <v>295</v>
      </c>
    </row>
    <row r="171" spans="1:17" x14ac:dyDescent="0.2">
      <c r="A171" t="s">
        <v>287</v>
      </c>
      <c r="B171">
        <v>2025</v>
      </c>
      <c r="C171">
        <v>7</v>
      </c>
      <c r="D171" t="s">
        <v>189</v>
      </c>
      <c r="E171" t="s">
        <v>19</v>
      </c>
      <c r="F171" t="s">
        <v>72</v>
      </c>
      <c r="G171" t="s">
        <v>80</v>
      </c>
      <c r="H171" t="s">
        <v>77</v>
      </c>
      <c r="I171" t="s">
        <v>78</v>
      </c>
      <c r="J171">
        <v>27.340000000000003</v>
      </c>
      <c r="K171">
        <v>27.340000000000003</v>
      </c>
      <c r="L171" t="s">
        <v>288</v>
      </c>
      <c r="M171" t="s">
        <v>289</v>
      </c>
      <c r="N171" t="s">
        <v>290</v>
      </c>
      <c r="O171" t="s">
        <v>291</v>
      </c>
      <c r="P171" t="s">
        <v>90</v>
      </c>
      <c r="Q171" t="s">
        <v>91</v>
      </c>
    </row>
    <row r="172" spans="1:17" x14ac:dyDescent="0.2">
      <c r="A172" t="s">
        <v>287</v>
      </c>
      <c r="B172">
        <v>2025</v>
      </c>
      <c r="C172">
        <v>7</v>
      </c>
      <c r="D172" t="s">
        <v>189</v>
      </c>
      <c r="E172" t="s">
        <v>19</v>
      </c>
      <c r="F172" t="s">
        <v>72</v>
      </c>
      <c r="G172" t="s">
        <v>80</v>
      </c>
      <c r="H172" t="s">
        <v>77</v>
      </c>
      <c r="I172" t="s">
        <v>78</v>
      </c>
      <c r="J172">
        <v>22.44</v>
      </c>
      <c r="K172">
        <v>22.44</v>
      </c>
      <c r="L172" t="s">
        <v>288</v>
      </c>
      <c r="M172" t="s">
        <v>289</v>
      </c>
      <c r="N172" t="s">
        <v>290</v>
      </c>
      <c r="O172" t="s">
        <v>291</v>
      </c>
      <c r="P172" t="s">
        <v>92</v>
      </c>
      <c r="Q172" t="s">
        <v>93</v>
      </c>
    </row>
    <row r="173" spans="1:17" x14ac:dyDescent="0.2">
      <c r="A173" t="s">
        <v>287</v>
      </c>
      <c r="B173">
        <v>2025</v>
      </c>
      <c r="C173">
        <v>7</v>
      </c>
      <c r="D173" t="s">
        <v>189</v>
      </c>
      <c r="E173" t="s">
        <v>19</v>
      </c>
      <c r="F173" t="s">
        <v>72</v>
      </c>
      <c r="G173" t="s">
        <v>80</v>
      </c>
      <c r="H173" t="s">
        <v>77</v>
      </c>
      <c r="I173" t="s">
        <v>292</v>
      </c>
      <c r="J173">
        <v>6851.56</v>
      </c>
      <c r="K173">
        <v>6851.56</v>
      </c>
      <c r="L173" t="s">
        <v>288</v>
      </c>
      <c r="M173" t="s">
        <v>289</v>
      </c>
      <c r="N173" t="s">
        <v>290</v>
      </c>
      <c r="O173" t="s">
        <v>291</v>
      </c>
      <c r="P173" t="s">
        <v>84</v>
      </c>
      <c r="Q173" t="s">
        <v>85</v>
      </c>
    </row>
    <row r="174" spans="1:17" x14ac:dyDescent="0.2">
      <c r="A174" t="s">
        <v>287</v>
      </c>
      <c r="B174">
        <v>2025</v>
      </c>
      <c r="C174">
        <v>7</v>
      </c>
      <c r="D174" t="s">
        <v>189</v>
      </c>
      <c r="E174" t="s">
        <v>19</v>
      </c>
      <c r="F174" t="s">
        <v>72</v>
      </c>
      <c r="G174" t="s">
        <v>48</v>
      </c>
      <c r="H174" t="s">
        <v>35</v>
      </c>
      <c r="I174" t="s">
        <v>39</v>
      </c>
      <c r="J174">
        <v>542.29999999999995</v>
      </c>
      <c r="K174">
        <v>542.29999999999995</v>
      </c>
      <c r="L174" t="s">
        <v>288</v>
      </c>
      <c r="M174" t="s">
        <v>289</v>
      </c>
      <c r="N174" t="s">
        <v>290</v>
      </c>
      <c r="O174" t="s">
        <v>291</v>
      </c>
      <c r="P174" t="s">
        <v>108</v>
      </c>
      <c r="Q174" t="s">
        <v>109</v>
      </c>
    </row>
    <row r="175" spans="1:17" x14ac:dyDescent="0.2">
      <c r="A175" t="s">
        <v>287</v>
      </c>
      <c r="B175">
        <v>2025</v>
      </c>
      <c r="C175">
        <v>7</v>
      </c>
      <c r="D175" t="s">
        <v>189</v>
      </c>
      <c r="E175" t="s">
        <v>19</v>
      </c>
      <c r="F175" t="s">
        <v>72</v>
      </c>
      <c r="G175" t="s">
        <v>48</v>
      </c>
      <c r="H175" t="s">
        <v>35</v>
      </c>
      <c r="I175" t="s">
        <v>39</v>
      </c>
      <c r="J175">
        <v>189.29</v>
      </c>
      <c r="K175">
        <v>189.29</v>
      </c>
      <c r="L175" t="s">
        <v>288</v>
      </c>
      <c r="M175" t="s">
        <v>289</v>
      </c>
      <c r="N175" t="s">
        <v>290</v>
      </c>
      <c r="O175" t="s">
        <v>291</v>
      </c>
      <c r="P175" t="s">
        <v>103</v>
      </c>
      <c r="Q175" t="s">
        <v>104</v>
      </c>
    </row>
    <row r="176" spans="1:17" x14ac:dyDescent="0.2">
      <c r="A176" t="s">
        <v>287</v>
      </c>
      <c r="B176">
        <v>2025</v>
      </c>
      <c r="C176">
        <v>7</v>
      </c>
      <c r="D176" t="s">
        <v>189</v>
      </c>
      <c r="E176" t="s">
        <v>19</v>
      </c>
      <c r="F176" t="s">
        <v>72</v>
      </c>
      <c r="G176" t="s">
        <v>48</v>
      </c>
      <c r="H176" t="s">
        <v>35</v>
      </c>
      <c r="I176" t="s">
        <v>39</v>
      </c>
      <c r="J176">
        <v>425.74</v>
      </c>
      <c r="K176">
        <v>425.74</v>
      </c>
      <c r="L176" t="s">
        <v>288</v>
      </c>
      <c r="M176" t="s">
        <v>289</v>
      </c>
      <c r="N176" t="s">
        <v>290</v>
      </c>
      <c r="O176" t="s">
        <v>291</v>
      </c>
      <c r="P176" t="s">
        <v>97</v>
      </c>
      <c r="Q176" t="s">
        <v>98</v>
      </c>
    </row>
    <row r="177" spans="1:17" x14ac:dyDescent="0.2">
      <c r="A177" t="s">
        <v>287</v>
      </c>
      <c r="B177">
        <v>2025</v>
      </c>
      <c r="C177">
        <v>7</v>
      </c>
      <c r="D177" t="s">
        <v>189</v>
      </c>
      <c r="E177" t="s">
        <v>19</v>
      </c>
      <c r="F177" t="s">
        <v>72</v>
      </c>
      <c r="G177" t="s">
        <v>48</v>
      </c>
      <c r="H177" t="s">
        <v>35</v>
      </c>
      <c r="I177" t="s">
        <v>39</v>
      </c>
      <c r="J177">
        <v>428.17</v>
      </c>
      <c r="K177">
        <v>428.17</v>
      </c>
      <c r="L177" t="s">
        <v>288</v>
      </c>
      <c r="M177" t="s">
        <v>289</v>
      </c>
      <c r="N177" t="s">
        <v>290</v>
      </c>
      <c r="O177" t="s">
        <v>291</v>
      </c>
      <c r="P177" t="s">
        <v>105</v>
      </c>
      <c r="Q177" t="s">
        <v>106</v>
      </c>
    </row>
    <row r="178" spans="1:17" x14ac:dyDescent="0.2">
      <c r="A178" t="s">
        <v>287</v>
      </c>
      <c r="B178">
        <v>2025</v>
      </c>
      <c r="C178">
        <v>7</v>
      </c>
      <c r="D178" t="s">
        <v>189</v>
      </c>
      <c r="E178" t="s">
        <v>19</v>
      </c>
      <c r="F178" t="s">
        <v>72</v>
      </c>
      <c r="G178" t="s">
        <v>48</v>
      </c>
      <c r="H178" t="s">
        <v>35</v>
      </c>
      <c r="I178" t="s">
        <v>39</v>
      </c>
      <c r="J178">
        <v>864.71</v>
      </c>
      <c r="K178">
        <v>864.71</v>
      </c>
      <c r="L178" t="s">
        <v>288</v>
      </c>
      <c r="M178" t="s">
        <v>289</v>
      </c>
      <c r="N178" t="s">
        <v>290</v>
      </c>
      <c r="O178" t="s">
        <v>291</v>
      </c>
      <c r="P178" t="s">
        <v>99</v>
      </c>
      <c r="Q178" t="s">
        <v>100</v>
      </c>
    </row>
    <row r="179" spans="1:17" x14ac:dyDescent="0.2">
      <c r="A179" t="s">
        <v>287</v>
      </c>
      <c r="B179">
        <v>2025</v>
      </c>
      <c r="C179">
        <v>7</v>
      </c>
      <c r="D179" t="s">
        <v>189</v>
      </c>
      <c r="E179" t="s">
        <v>110</v>
      </c>
      <c r="F179" t="s">
        <v>111</v>
      </c>
      <c r="G179" t="s">
        <v>112</v>
      </c>
      <c r="H179" t="s">
        <v>113</v>
      </c>
      <c r="I179" t="s">
        <v>114</v>
      </c>
      <c r="J179">
        <v>1288.78</v>
      </c>
      <c r="K179">
        <v>1288.78</v>
      </c>
      <c r="L179" t="s">
        <v>288</v>
      </c>
      <c r="M179" t="s">
        <v>289</v>
      </c>
      <c r="N179" t="s">
        <v>290</v>
      </c>
      <c r="O179" t="s">
        <v>291</v>
      </c>
      <c r="P179" t="s">
        <v>115</v>
      </c>
      <c r="Q179" t="s">
        <v>114</v>
      </c>
    </row>
    <row r="180" spans="1:17" x14ac:dyDescent="0.2">
      <c r="A180" t="s">
        <v>287</v>
      </c>
      <c r="B180">
        <v>2025</v>
      </c>
      <c r="C180">
        <v>7</v>
      </c>
      <c r="D180" t="s">
        <v>189</v>
      </c>
      <c r="E180" t="s">
        <v>110</v>
      </c>
      <c r="F180" t="s">
        <v>111</v>
      </c>
      <c r="G180" t="s">
        <v>112</v>
      </c>
      <c r="H180" t="s">
        <v>113</v>
      </c>
      <c r="I180" t="s">
        <v>116</v>
      </c>
      <c r="J180">
        <v>0.78</v>
      </c>
      <c r="K180">
        <v>0.78</v>
      </c>
      <c r="L180" t="s">
        <v>288</v>
      </c>
      <c r="M180" t="s">
        <v>289</v>
      </c>
      <c r="N180" t="s">
        <v>290</v>
      </c>
      <c r="O180" t="s">
        <v>291</v>
      </c>
      <c r="P180" t="s">
        <v>117</v>
      </c>
      <c r="Q180" t="s">
        <v>116</v>
      </c>
    </row>
    <row r="181" spans="1:17" x14ac:dyDescent="0.2">
      <c r="A181" t="s">
        <v>287</v>
      </c>
      <c r="B181">
        <v>2025</v>
      </c>
      <c r="C181">
        <v>7</v>
      </c>
      <c r="D181" t="s">
        <v>189</v>
      </c>
      <c r="E181" t="s">
        <v>110</v>
      </c>
      <c r="F181" t="s">
        <v>111</v>
      </c>
      <c r="G181" t="s">
        <v>112</v>
      </c>
      <c r="H181" t="s">
        <v>113</v>
      </c>
      <c r="I181" t="s">
        <v>118</v>
      </c>
      <c r="J181">
        <v>3577.79</v>
      </c>
      <c r="K181">
        <v>3577.79</v>
      </c>
      <c r="L181" t="s">
        <v>288</v>
      </c>
      <c r="M181" t="s">
        <v>289</v>
      </c>
      <c r="N181" t="s">
        <v>290</v>
      </c>
      <c r="O181" t="s">
        <v>291</v>
      </c>
      <c r="P181" t="s">
        <v>119</v>
      </c>
      <c r="Q181" t="s">
        <v>118</v>
      </c>
    </row>
    <row r="182" spans="1:17" x14ac:dyDescent="0.2">
      <c r="A182" t="s">
        <v>287</v>
      </c>
      <c r="B182">
        <v>2025</v>
      </c>
      <c r="C182">
        <v>8</v>
      </c>
      <c r="D182" t="s">
        <v>193</v>
      </c>
      <c r="E182" t="s">
        <v>19</v>
      </c>
      <c r="F182" t="s">
        <v>20</v>
      </c>
      <c r="G182" t="s">
        <v>21</v>
      </c>
      <c r="H182" t="s">
        <v>22</v>
      </c>
      <c r="I182" t="s">
        <v>21</v>
      </c>
      <c r="J182">
        <v>81.14</v>
      </c>
      <c r="K182">
        <v>81.14</v>
      </c>
      <c r="L182" t="s">
        <v>288</v>
      </c>
      <c r="M182" t="s">
        <v>289</v>
      </c>
      <c r="N182" t="s">
        <v>290</v>
      </c>
      <c r="O182" t="s">
        <v>291</v>
      </c>
      <c r="P182" t="s">
        <v>27</v>
      </c>
      <c r="Q182" t="s">
        <v>21</v>
      </c>
    </row>
    <row r="183" spans="1:17" x14ac:dyDescent="0.2">
      <c r="A183" t="s">
        <v>287</v>
      </c>
      <c r="B183">
        <v>2025</v>
      </c>
      <c r="C183">
        <v>8</v>
      </c>
      <c r="D183" t="s">
        <v>193</v>
      </c>
      <c r="E183" t="s">
        <v>19</v>
      </c>
      <c r="F183" t="s">
        <v>20</v>
      </c>
      <c r="G183" t="s">
        <v>44</v>
      </c>
      <c r="H183" t="s">
        <v>29</v>
      </c>
      <c r="I183" t="s">
        <v>30</v>
      </c>
      <c r="J183">
        <v>21167.5</v>
      </c>
      <c r="K183">
        <v>21167.5</v>
      </c>
      <c r="L183" t="s">
        <v>288</v>
      </c>
      <c r="M183" t="s">
        <v>289</v>
      </c>
      <c r="N183" t="s">
        <v>290</v>
      </c>
      <c r="O183" t="s">
        <v>291</v>
      </c>
      <c r="P183" t="s">
        <v>45</v>
      </c>
      <c r="Q183" t="s">
        <v>44</v>
      </c>
    </row>
    <row r="184" spans="1:17" x14ac:dyDescent="0.2">
      <c r="A184" t="s">
        <v>287</v>
      </c>
      <c r="B184">
        <v>2025</v>
      </c>
      <c r="C184">
        <v>8</v>
      </c>
      <c r="D184" t="s">
        <v>193</v>
      </c>
      <c r="E184" t="s">
        <v>19</v>
      </c>
      <c r="F184" t="s">
        <v>20</v>
      </c>
      <c r="G184" t="s">
        <v>48</v>
      </c>
      <c r="H184" t="s">
        <v>35</v>
      </c>
      <c r="I184" t="s">
        <v>39</v>
      </c>
      <c r="J184">
        <v>-172.30999999999995</v>
      </c>
      <c r="K184">
        <v>-172.30999999999995</v>
      </c>
      <c r="L184" t="s">
        <v>288</v>
      </c>
      <c r="M184" t="s">
        <v>289</v>
      </c>
      <c r="N184" t="s">
        <v>290</v>
      </c>
      <c r="O184" t="s">
        <v>291</v>
      </c>
      <c r="P184" t="s">
        <v>52</v>
      </c>
      <c r="Q184" t="s">
        <v>53</v>
      </c>
    </row>
    <row r="185" spans="1:17" x14ac:dyDescent="0.2">
      <c r="A185" t="s">
        <v>287</v>
      </c>
      <c r="B185">
        <v>2025</v>
      </c>
      <c r="C185">
        <v>8</v>
      </c>
      <c r="D185" t="s">
        <v>193</v>
      </c>
      <c r="E185" t="s">
        <v>19</v>
      </c>
      <c r="F185" t="s">
        <v>20</v>
      </c>
      <c r="G185" t="s">
        <v>56</v>
      </c>
      <c r="H185" t="s">
        <v>35</v>
      </c>
      <c r="I185" t="s">
        <v>39</v>
      </c>
      <c r="J185">
        <v>-2.2200000000000002</v>
      </c>
      <c r="K185">
        <v>-2.2200000000000002</v>
      </c>
      <c r="L185" t="s">
        <v>288</v>
      </c>
      <c r="M185" t="s">
        <v>289</v>
      </c>
      <c r="N185" t="s">
        <v>290</v>
      </c>
      <c r="O185" t="s">
        <v>291</v>
      </c>
      <c r="P185" t="s">
        <v>57</v>
      </c>
      <c r="Q185" t="s">
        <v>58</v>
      </c>
    </row>
    <row r="186" spans="1:17" x14ac:dyDescent="0.2">
      <c r="A186" t="s">
        <v>287</v>
      </c>
      <c r="B186">
        <v>2025</v>
      </c>
      <c r="C186">
        <v>8</v>
      </c>
      <c r="D186" t="s">
        <v>193</v>
      </c>
      <c r="E186" t="s">
        <v>19</v>
      </c>
      <c r="F186" t="s">
        <v>20</v>
      </c>
      <c r="G186" t="s">
        <v>56</v>
      </c>
      <c r="H186" t="s">
        <v>35</v>
      </c>
      <c r="I186" t="s">
        <v>39</v>
      </c>
      <c r="J186">
        <v>82.88</v>
      </c>
      <c r="K186">
        <v>82.88</v>
      </c>
      <c r="L186" t="s">
        <v>288</v>
      </c>
      <c r="M186" t="s">
        <v>289</v>
      </c>
      <c r="N186" t="s">
        <v>290</v>
      </c>
      <c r="O186" t="s">
        <v>291</v>
      </c>
      <c r="P186" t="s">
        <v>37</v>
      </c>
      <c r="Q186" t="s">
        <v>38</v>
      </c>
    </row>
    <row r="187" spans="1:17" x14ac:dyDescent="0.2">
      <c r="A187" t="s">
        <v>287</v>
      </c>
      <c r="B187">
        <v>2025</v>
      </c>
      <c r="C187">
        <v>8</v>
      </c>
      <c r="D187" t="s">
        <v>193</v>
      </c>
      <c r="E187" t="s">
        <v>19</v>
      </c>
      <c r="F187" t="s">
        <v>20</v>
      </c>
      <c r="G187" t="s">
        <v>56</v>
      </c>
      <c r="H187" t="s">
        <v>35</v>
      </c>
      <c r="I187" t="s">
        <v>39</v>
      </c>
      <c r="J187">
        <v>273.2</v>
      </c>
      <c r="K187">
        <v>273.2</v>
      </c>
      <c r="L187" t="s">
        <v>288</v>
      </c>
      <c r="M187" t="s">
        <v>289</v>
      </c>
      <c r="N187" t="s">
        <v>290</v>
      </c>
      <c r="O187" t="s">
        <v>291</v>
      </c>
      <c r="P187" t="s">
        <v>57</v>
      </c>
      <c r="Q187" t="s">
        <v>58</v>
      </c>
    </row>
    <row r="188" spans="1:17" x14ac:dyDescent="0.2">
      <c r="A188" t="s">
        <v>287</v>
      </c>
      <c r="B188">
        <v>2025</v>
      </c>
      <c r="C188">
        <v>8</v>
      </c>
      <c r="D188" t="s">
        <v>193</v>
      </c>
      <c r="E188" t="s">
        <v>19</v>
      </c>
      <c r="F188" t="s">
        <v>20</v>
      </c>
      <c r="G188" t="s">
        <v>56</v>
      </c>
      <c r="H188" t="s">
        <v>35</v>
      </c>
      <c r="I188" t="s">
        <v>39</v>
      </c>
      <c r="J188">
        <v>3399.6</v>
      </c>
      <c r="K188">
        <v>3399.6</v>
      </c>
      <c r="L188" t="s">
        <v>288</v>
      </c>
      <c r="M188" t="s">
        <v>289</v>
      </c>
      <c r="N188" t="s">
        <v>290</v>
      </c>
      <c r="O188" t="s">
        <v>291</v>
      </c>
      <c r="P188" t="s">
        <v>37</v>
      </c>
      <c r="Q188" t="s">
        <v>38</v>
      </c>
    </row>
    <row r="189" spans="1:17" x14ac:dyDescent="0.2">
      <c r="A189" t="s">
        <v>287</v>
      </c>
      <c r="B189">
        <v>2025</v>
      </c>
      <c r="C189">
        <v>8</v>
      </c>
      <c r="D189" t="s">
        <v>193</v>
      </c>
      <c r="E189" t="s">
        <v>19</v>
      </c>
      <c r="F189" t="s">
        <v>20</v>
      </c>
      <c r="G189" t="s">
        <v>123</v>
      </c>
      <c r="H189" t="s">
        <v>61</v>
      </c>
      <c r="I189" t="s">
        <v>123</v>
      </c>
      <c r="J189">
        <v>-7148.38</v>
      </c>
      <c r="K189">
        <v>-7148.38</v>
      </c>
      <c r="L189" t="s">
        <v>288</v>
      </c>
      <c r="M189" t="s">
        <v>289</v>
      </c>
      <c r="N189" t="s">
        <v>290</v>
      </c>
      <c r="O189" t="s">
        <v>291</v>
      </c>
      <c r="P189" t="s">
        <v>124</v>
      </c>
      <c r="Q189" t="s">
        <v>123</v>
      </c>
    </row>
    <row r="190" spans="1:17" x14ac:dyDescent="0.2">
      <c r="A190" t="s">
        <v>287</v>
      </c>
      <c r="B190">
        <v>2025</v>
      </c>
      <c r="C190">
        <v>8</v>
      </c>
      <c r="D190" t="s">
        <v>193</v>
      </c>
      <c r="E190" t="s">
        <v>19</v>
      </c>
      <c r="F190" t="s">
        <v>72</v>
      </c>
      <c r="G190" t="s">
        <v>76</v>
      </c>
      <c r="H190" t="s">
        <v>77</v>
      </c>
      <c r="I190" t="s">
        <v>78</v>
      </c>
      <c r="J190">
        <v>71.52</v>
      </c>
      <c r="K190">
        <v>71.52</v>
      </c>
      <c r="L190" t="s">
        <v>288</v>
      </c>
      <c r="M190" t="s">
        <v>289</v>
      </c>
      <c r="N190" t="s">
        <v>290</v>
      </c>
      <c r="O190" t="s">
        <v>291</v>
      </c>
      <c r="P190" t="s">
        <v>79</v>
      </c>
      <c r="Q190" t="s">
        <v>76</v>
      </c>
    </row>
    <row r="191" spans="1:17" x14ac:dyDescent="0.2">
      <c r="A191" t="s">
        <v>287</v>
      </c>
      <c r="B191">
        <v>2025</v>
      </c>
      <c r="C191">
        <v>8</v>
      </c>
      <c r="D191" t="s">
        <v>193</v>
      </c>
      <c r="E191" t="s">
        <v>19</v>
      </c>
      <c r="F191" t="s">
        <v>72</v>
      </c>
      <c r="G191" t="s">
        <v>80</v>
      </c>
      <c r="H191" t="s">
        <v>77</v>
      </c>
      <c r="I191" t="s">
        <v>78</v>
      </c>
      <c r="J191">
        <v>876.66</v>
      </c>
      <c r="K191">
        <v>876.66</v>
      </c>
      <c r="L191" t="s">
        <v>288</v>
      </c>
      <c r="M191" t="s">
        <v>289</v>
      </c>
      <c r="N191" t="s">
        <v>290</v>
      </c>
      <c r="O191" t="s">
        <v>291</v>
      </c>
      <c r="P191" t="s">
        <v>82</v>
      </c>
      <c r="Q191" t="s">
        <v>83</v>
      </c>
    </row>
    <row r="192" spans="1:17" x14ac:dyDescent="0.2">
      <c r="A192" t="s">
        <v>287</v>
      </c>
      <c r="B192">
        <v>2025</v>
      </c>
      <c r="C192">
        <v>8</v>
      </c>
      <c r="D192" t="s">
        <v>193</v>
      </c>
      <c r="E192" t="s">
        <v>19</v>
      </c>
      <c r="F192" t="s">
        <v>72</v>
      </c>
      <c r="G192" t="s">
        <v>80</v>
      </c>
      <c r="H192" t="s">
        <v>77</v>
      </c>
      <c r="I192" t="s">
        <v>78</v>
      </c>
      <c r="J192">
        <v>1529.46</v>
      </c>
      <c r="K192">
        <v>1529.46</v>
      </c>
      <c r="L192" t="s">
        <v>288</v>
      </c>
      <c r="M192" t="s">
        <v>289</v>
      </c>
      <c r="N192" t="s">
        <v>290</v>
      </c>
      <c r="O192" t="s">
        <v>291</v>
      </c>
      <c r="P192" t="s">
        <v>86</v>
      </c>
      <c r="Q192" t="s">
        <v>87</v>
      </c>
    </row>
    <row r="193" spans="1:17" x14ac:dyDescent="0.2">
      <c r="A193" t="s">
        <v>287</v>
      </c>
      <c r="B193">
        <v>2025</v>
      </c>
      <c r="C193">
        <v>8</v>
      </c>
      <c r="D193" t="s">
        <v>193</v>
      </c>
      <c r="E193" t="s">
        <v>19</v>
      </c>
      <c r="F193" t="s">
        <v>72</v>
      </c>
      <c r="G193" t="s">
        <v>80</v>
      </c>
      <c r="H193" t="s">
        <v>77</v>
      </c>
      <c r="I193" t="s">
        <v>78</v>
      </c>
      <c r="J193">
        <v>161.69999999999999</v>
      </c>
      <c r="K193">
        <v>161.69999999999999</v>
      </c>
      <c r="L193" t="s">
        <v>288</v>
      </c>
      <c r="M193" t="s">
        <v>289</v>
      </c>
      <c r="N193" t="s">
        <v>290</v>
      </c>
      <c r="O193" t="s">
        <v>291</v>
      </c>
      <c r="P193" t="s">
        <v>187</v>
      </c>
      <c r="Q193" t="s">
        <v>188</v>
      </c>
    </row>
    <row r="194" spans="1:17" x14ac:dyDescent="0.2">
      <c r="A194" t="s">
        <v>287</v>
      </c>
      <c r="B194">
        <v>2025</v>
      </c>
      <c r="C194">
        <v>8</v>
      </c>
      <c r="D194" t="s">
        <v>193</v>
      </c>
      <c r="E194" t="s">
        <v>19</v>
      </c>
      <c r="F194" t="s">
        <v>72</v>
      </c>
      <c r="G194" t="s">
        <v>80</v>
      </c>
      <c r="H194" t="s">
        <v>77</v>
      </c>
      <c r="I194" t="s">
        <v>78</v>
      </c>
      <c r="J194">
        <v>175.33</v>
      </c>
      <c r="K194">
        <v>175.33</v>
      </c>
      <c r="L194" t="s">
        <v>288</v>
      </c>
      <c r="M194" t="s">
        <v>289</v>
      </c>
      <c r="N194" t="s">
        <v>290</v>
      </c>
      <c r="O194" t="s">
        <v>291</v>
      </c>
      <c r="P194" t="s">
        <v>88</v>
      </c>
      <c r="Q194" t="s">
        <v>89</v>
      </c>
    </row>
    <row r="195" spans="1:17" x14ac:dyDescent="0.2">
      <c r="A195" t="s">
        <v>287</v>
      </c>
      <c r="B195">
        <v>2025</v>
      </c>
      <c r="C195">
        <v>8</v>
      </c>
      <c r="D195" t="s">
        <v>193</v>
      </c>
      <c r="E195" t="s">
        <v>19</v>
      </c>
      <c r="F195" t="s">
        <v>72</v>
      </c>
      <c r="G195" t="s">
        <v>80</v>
      </c>
      <c r="H195" t="s">
        <v>77</v>
      </c>
      <c r="I195" t="s">
        <v>78</v>
      </c>
      <c r="J195">
        <v>3543.8</v>
      </c>
      <c r="K195">
        <v>3543.8</v>
      </c>
      <c r="L195" t="s">
        <v>288</v>
      </c>
      <c r="M195" t="s">
        <v>289</v>
      </c>
      <c r="N195" t="s">
        <v>290</v>
      </c>
      <c r="O195" t="s">
        <v>291</v>
      </c>
      <c r="P195" t="s">
        <v>84</v>
      </c>
      <c r="Q195" t="s">
        <v>85</v>
      </c>
    </row>
    <row r="196" spans="1:17" x14ac:dyDescent="0.2">
      <c r="A196" t="s">
        <v>287</v>
      </c>
      <c r="B196">
        <v>2025</v>
      </c>
      <c r="C196">
        <v>8</v>
      </c>
      <c r="D196" t="s">
        <v>193</v>
      </c>
      <c r="E196" t="s">
        <v>19</v>
      </c>
      <c r="F196" t="s">
        <v>72</v>
      </c>
      <c r="G196" t="s">
        <v>80</v>
      </c>
      <c r="H196" t="s">
        <v>77</v>
      </c>
      <c r="I196" t="s">
        <v>78</v>
      </c>
      <c r="J196">
        <v>600.23</v>
      </c>
      <c r="K196">
        <v>600.23</v>
      </c>
      <c r="L196" t="s">
        <v>288</v>
      </c>
      <c r="M196" t="s">
        <v>289</v>
      </c>
      <c r="N196" t="s">
        <v>290</v>
      </c>
      <c r="O196" t="s">
        <v>291</v>
      </c>
      <c r="P196" t="s">
        <v>294</v>
      </c>
      <c r="Q196" t="s">
        <v>295</v>
      </c>
    </row>
    <row r="197" spans="1:17" x14ac:dyDescent="0.2">
      <c r="A197" t="s">
        <v>287</v>
      </c>
      <c r="B197">
        <v>2025</v>
      </c>
      <c r="C197">
        <v>8</v>
      </c>
      <c r="D197" t="s">
        <v>193</v>
      </c>
      <c r="E197" t="s">
        <v>19</v>
      </c>
      <c r="F197" t="s">
        <v>72</v>
      </c>
      <c r="G197" t="s">
        <v>80</v>
      </c>
      <c r="H197" t="s">
        <v>77</v>
      </c>
      <c r="I197" t="s">
        <v>78</v>
      </c>
      <c r="J197">
        <v>31.73</v>
      </c>
      <c r="K197">
        <v>31.73</v>
      </c>
      <c r="L197" t="s">
        <v>288</v>
      </c>
      <c r="M197" t="s">
        <v>289</v>
      </c>
      <c r="N197" t="s">
        <v>290</v>
      </c>
      <c r="O197" t="s">
        <v>291</v>
      </c>
      <c r="P197" t="s">
        <v>90</v>
      </c>
      <c r="Q197" t="s">
        <v>91</v>
      </c>
    </row>
    <row r="198" spans="1:17" x14ac:dyDescent="0.2">
      <c r="A198" t="s">
        <v>287</v>
      </c>
      <c r="B198">
        <v>2025</v>
      </c>
      <c r="C198">
        <v>8</v>
      </c>
      <c r="D198" t="s">
        <v>193</v>
      </c>
      <c r="E198" t="s">
        <v>19</v>
      </c>
      <c r="F198" t="s">
        <v>72</v>
      </c>
      <c r="G198" t="s">
        <v>80</v>
      </c>
      <c r="H198" t="s">
        <v>77</v>
      </c>
      <c r="I198" t="s">
        <v>78</v>
      </c>
      <c r="J198">
        <v>55.04</v>
      </c>
      <c r="K198">
        <v>55.04</v>
      </c>
      <c r="L198" t="s">
        <v>288</v>
      </c>
      <c r="M198" t="s">
        <v>289</v>
      </c>
      <c r="N198" t="s">
        <v>290</v>
      </c>
      <c r="O198" t="s">
        <v>291</v>
      </c>
      <c r="P198" t="s">
        <v>92</v>
      </c>
      <c r="Q198" t="s">
        <v>93</v>
      </c>
    </row>
    <row r="199" spans="1:17" x14ac:dyDescent="0.2">
      <c r="A199" t="s">
        <v>287</v>
      </c>
      <c r="B199">
        <v>2025</v>
      </c>
      <c r="C199">
        <v>8</v>
      </c>
      <c r="D199" t="s">
        <v>193</v>
      </c>
      <c r="E199" t="s">
        <v>19</v>
      </c>
      <c r="F199" t="s">
        <v>72</v>
      </c>
      <c r="G199" t="s">
        <v>80</v>
      </c>
      <c r="H199" t="s">
        <v>77</v>
      </c>
      <c r="I199" t="s">
        <v>292</v>
      </c>
      <c r="J199">
        <v>8060.78</v>
      </c>
      <c r="K199">
        <v>8060.78</v>
      </c>
      <c r="L199" t="s">
        <v>288</v>
      </c>
      <c r="M199" t="s">
        <v>289</v>
      </c>
      <c r="N199" t="s">
        <v>290</v>
      </c>
      <c r="O199" t="s">
        <v>291</v>
      </c>
      <c r="P199" t="s">
        <v>84</v>
      </c>
      <c r="Q199" t="s">
        <v>85</v>
      </c>
    </row>
    <row r="200" spans="1:17" x14ac:dyDescent="0.2">
      <c r="A200" t="s">
        <v>287</v>
      </c>
      <c r="B200">
        <v>2025</v>
      </c>
      <c r="C200">
        <v>8</v>
      </c>
      <c r="D200" t="s">
        <v>193</v>
      </c>
      <c r="E200" t="s">
        <v>19</v>
      </c>
      <c r="F200" t="s">
        <v>72</v>
      </c>
      <c r="G200" t="s">
        <v>48</v>
      </c>
      <c r="H200" t="s">
        <v>35</v>
      </c>
      <c r="I200" t="s">
        <v>39</v>
      </c>
      <c r="J200">
        <v>716.23</v>
      </c>
      <c r="K200">
        <v>716.23</v>
      </c>
      <c r="L200" t="s">
        <v>288</v>
      </c>
      <c r="M200" t="s">
        <v>289</v>
      </c>
      <c r="N200" t="s">
        <v>290</v>
      </c>
      <c r="O200" t="s">
        <v>291</v>
      </c>
      <c r="P200" t="s">
        <v>108</v>
      </c>
      <c r="Q200" t="s">
        <v>109</v>
      </c>
    </row>
    <row r="201" spans="1:17" x14ac:dyDescent="0.2">
      <c r="A201" t="s">
        <v>287</v>
      </c>
      <c r="B201">
        <v>2025</v>
      </c>
      <c r="C201">
        <v>8</v>
      </c>
      <c r="D201" t="s">
        <v>193</v>
      </c>
      <c r="E201" t="s">
        <v>19</v>
      </c>
      <c r="F201" t="s">
        <v>72</v>
      </c>
      <c r="G201" t="s">
        <v>48</v>
      </c>
      <c r="H201" t="s">
        <v>35</v>
      </c>
      <c r="I201" t="s">
        <v>39</v>
      </c>
      <c r="J201">
        <v>217.15</v>
      </c>
      <c r="K201">
        <v>217.15</v>
      </c>
      <c r="L201" t="s">
        <v>288</v>
      </c>
      <c r="M201" t="s">
        <v>289</v>
      </c>
      <c r="N201" t="s">
        <v>290</v>
      </c>
      <c r="O201" t="s">
        <v>291</v>
      </c>
      <c r="P201" t="s">
        <v>103</v>
      </c>
      <c r="Q201" t="s">
        <v>104</v>
      </c>
    </row>
    <row r="202" spans="1:17" x14ac:dyDescent="0.2">
      <c r="A202" t="s">
        <v>287</v>
      </c>
      <c r="B202">
        <v>2025</v>
      </c>
      <c r="C202">
        <v>8</v>
      </c>
      <c r="D202" t="s">
        <v>193</v>
      </c>
      <c r="E202" t="s">
        <v>19</v>
      </c>
      <c r="F202" t="s">
        <v>72</v>
      </c>
      <c r="G202" t="s">
        <v>48</v>
      </c>
      <c r="H202" t="s">
        <v>35</v>
      </c>
      <c r="I202" t="s">
        <v>39</v>
      </c>
      <c r="J202">
        <v>878.19</v>
      </c>
      <c r="K202">
        <v>878.19</v>
      </c>
      <c r="L202" t="s">
        <v>288</v>
      </c>
      <c r="M202" t="s">
        <v>289</v>
      </c>
      <c r="N202" t="s">
        <v>290</v>
      </c>
      <c r="O202" t="s">
        <v>291</v>
      </c>
      <c r="P202" t="s">
        <v>97</v>
      </c>
      <c r="Q202" t="s">
        <v>98</v>
      </c>
    </row>
    <row r="203" spans="1:17" x14ac:dyDescent="0.2">
      <c r="A203" t="s">
        <v>287</v>
      </c>
      <c r="B203">
        <v>2025</v>
      </c>
      <c r="C203">
        <v>8</v>
      </c>
      <c r="D203" t="s">
        <v>193</v>
      </c>
      <c r="E203" t="s">
        <v>19</v>
      </c>
      <c r="F203" t="s">
        <v>72</v>
      </c>
      <c r="G203" t="s">
        <v>48</v>
      </c>
      <c r="H203" t="s">
        <v>35</v>
      </c>
      <c r="I203" t="s">
        <v>39</v>
      </c>
      <c r="J203">
        <v>1039.18</v>
      </c>
      <c r="K203">
        <v>1039.18</v>
      </c>
      <c r="L203" t="s">
        <v>288</v>
      </c>
      <c r="M203" t="s">
        <v>289</v>
      </c>
      <c r="N203" t="s">
        <v>290</v>
      </c>
      <c r="O203" t="s">
        <v>291</v>
      </c>
      <c r="P203" t="s">
        <v>105</v>
      </c>
      <c r="Q203" t="s">
        <v>106</v>
      </c>
    </row>
    <row r="204" spans="1:17" x14ac:dyDescent="0.2">
      <c r="A204" t="s">
        <v>287</v>
      </c>
      <c r="B204">
        <v>2025</v>
      </c>
      <c r="C204">
        <v>8</v>
      </c>
      <c r="D204" t="s">
        <v>193</v>
      </c>
      <c r="E204" t="s">
        <v>19</v>
      </c>
      <c r="F204" t="s">
        <v>72</v>
      </c>
      <c r="G204" t="s">
        <v>48</v>
      </c>
      <c r="H204" t="s">
        <v>35</v>
      </c>
      <c r="I204" t="s">
        <v>39</v>
      </c>
      <c r="J204">
        <v>1737.85</v>
      </c>
      <c r="K204">
        <v>1737.85</v>
      </c>
      <c r="L204" t="s">
        <v>288</v>
      </c>
      <c r="M204" t="s">
        <v>289</v>
      </c>
      <c r="N204" t="s">
        <v>290</v>
      </c>
      <c r="O204" t="s">
        <v>291</v>
      </c>
      <c r="P204" t="s">
        <v>99</v>
      </c>
      <c r="Q204" t="s">
        <v>100</v>
      </c>
    </row>
    <row r="205" spans="1:17" x14ac:dyDescent="0.2">
      <c r="A205" t="s">
        <v>287</v>
      </c>
      <c r="B205">
        <v>2025</v>
      </c>
      <c r="C205">
        <v>8</v>
      </c>
      <c r="D205" t="s">
        <v>193</v>
      </c>
      <c r="E205" t="s">
        <v>110</v>
      </c>
      <c r="F205" t="s">
        <v>111</v>
      </c>
      <c r="G205" t="s">
        <v>112</v>
      </c>
      <c r="H205" t="s">
        <v>113</v>
      </c>
      <c r="I205" t="s">
        <v>114</v>
      </c>
      <c r="J205">
        <v>2268.79</v>
      </c>
      <c r="K205">
        <v>2268.79</v>
      </c>
      <c r="L205" t="s">
        <v>288</v>
      </c>
      <c r="M205" t="s">
        <v>289</v>
      </c>
      <c r="N205" t="s">
        <v>290</v>
      </c>
      <c r="O205" t="s">
        <v>291</v>
      </c>
      <c r="P205" t="s">
        <v>115</v>
      </c>
      <c r="Q205" t="s">
        <v>114</v>
      </c>
    </row>
    <row r="206" spans="1:17" x14ac:dyDescent="0.2">
      <c r="A206" t="s">
        <v>287</v>
      </c>
      <c r="B206">
        <v>2025</v>
      </c>
      <c r="C206">
        <v>8</v>
      </c>
      <c r="D206" t="s">
        <v>193</v>
      </c>
      <c r="E206" t="s">
        <v>110</v>
      </c>
      <c r="F206" t="s">
        <v>111</v>
      </c>
      <c r="G206" t="s">
        <v>112</v>
      </c>
      <c r="H206" t="s">
        <v>113</v>
      </c>
      <c r="I206" t="s">
        <v>116</v>
      </c>
      <c r="J206">
        <v>0.7</v>
      </c>
      <c r="K206">
        <v>0.7</v>
      </c>
      <c r="L206" t="s">
        <v>288</v>
      </c>
      <c r="M206" t="s">
        <v>289</v>
      </c>
      <c r="N206" t="s">
        <v>290</v>
      </c>
      <c r="O206" t="s">
        <v>291</v>
      </c>
      <c r="P206" t="s">
        <v>117</v>
      </c>
      <c r="Q206" t="s">
        <v>116</v>
      </c>
    </row>
    <row r="207" spans="1:17" x14ac:dyDescent="0.2">
      <c r="A207" t="s">
        <v>287</v>
      </c>
      <c r="B207">
        <v>2025</v>
      </c>
      <c r="C207">
        <v>8</v>
      </c>
      <c r="D207" t="s">
        <v>193</v>
      </c>
      <c r="E207" t="s">
        <v>110</v>
      </c>
      <c r="F207" t="s">
        <v>111</v>
      </c>
      <c r="G207" t="s">
        <v>112</v>
      </c>
      <c r="H207" t="s">
        <v>113</v>
      </c>
      <c r="I207" t="s">
        <v>118</v>
      </c>
      <c r="J207">
        <v>3524.5</v>
      </c>
      <c r="K207">
        <v>3524.5</v>
      </c>
      <c r="L207" t="s">
        <v>288</v>
      </c>
      <c r="M207" t="s">
        <v>289</v>
      </c>
      <c r="N207" t="s">
        <v>290</v>
      </c>
      <c r="O207" t="s">
        <v>291</v>
      </c>
      <c r="P207" t="s">
        <v>119</v>
      </c>
      <c r="Q207" t="s">
        <v>118</v>
      </c>
    </row>
    <row r="208" spans="1:17" x14ac:dyDescent="0.2">
      <c r="A208" t="s">
        <v>287</v>
      </c>
      <c r="B208">
        <v>2025</v>
      </c>
      <c r="C208">
        <v>9</v>
      </c>
      <c r="D208" t="s">
        <v>197</v>
      </c>
      <c r="E208" t="s">
        <v>19</v>
      </c>
      <c r="F208" t="s">
        <v>20</v>
      </c>
      <c r="G208" t="s">
        <v>21</v>
      </c>
      <c r="H208" t="s">
        <v>22</v>
      </c>
      <c r="I208" t="s">
        <v>21</v>
      </c>
      <c r="J208">
        <v>18.7</v>
      </c>
      <c r="K208">
        <v>18.7</v>
      </c>
      <c r="L208" t="s">
        <v>288</v>
      </c>
      <c r="M208" t="s">
        <v>289</v>
      </c>
      <c r="N208" t="s">
        <v>290</v>
      </c>
      <c r="O208" t="s">
        <v>291</v>
      </c>
      <c r="P208" t="s">
        <v>27</v>
      </c>
      <c r="Q208" t="s">
        <v>21</v>
      </c>
    </row>
    <row r="209" spans="1:17" x14ac:dyDescent="0.2">
      <c r="A209" t="s">
        <v>287</v>
      </c>
      <c r="B209">
        <v>2025</v>
      </c>
      <c r="C209">
        <v>9</v>
      </c>
      <c r="D209" t="s">
        <v>197</v>
      </c>
      <c r="E209" t="s">
        <v>19</v>
      </c>
      <c r="F209" t="s">
        <v>20</v>
      </c>
      <c r="G209" t="s">
        <v>34</v>
      </c>
      <c r="H209" t="s">
        <v>35</v>
      </c>
      <c r="I209" t="s">
        <v>39</v>
      </c>
      <c r="J209">
        <v>8.5599999999999987</v>
      </c>
      <c r="K209">
        <v>8.5599999999999987</v>
      </c>
      <c r="L209" t="s">
        <v>288</v>
      </c>
      <c r="M209" t="s">
        <v>289</v>
      </c>
      <c r="N209" t="s">
        <v>290</v>
      </c>
      <c r="O209" t="s">
        <v>291</v>
      </c>
      <c r="P209" t="s">
        <v>40</v>
      </c>
      <c r="Q209" t="s">
        <v>41</v>
      </c>
    </row>
    <row r="210" spans="1:17" x14ac:dyDescent="0.2">
      <c r="A210" t="s">
        <v>287</v>
      </c>
      <c r="B210">
        <v>2025</v>
      </c>
      <c r="C210">
        <v>9</v>
      </c>
      <c r="D210" t="s">
        <v>197</v>
      </c>
      <c r="E210" t="s">
        <v>19</v>
      </c>
      <c r="F210" t="s">
        <v>20</v>
      </c>
      <c r="G210" t="s">
        <v>34</v>
      </c>
      <c r="H210" t="s">
        <v>35</v>
      </c>
      <c r="I210" t="s">
        <v>39</v>
      </c>
      <c r="J210">
        <v>566.24</v>
      </c>
      <c r="K210">
        <v>566.24</v>
      </c>
      <c r="L210" t="s">
        <v>288</v>
      </c>
      <c r="M210" t="s">
        <v>289</v>
      </c>
      <c r="N210" t="s">
        <v>290</v>
      </c>
      <c r="O210" t="s">
        <v>291</v>
      </c>
      <c r="P210" t="s">
        <v>40</v>
      </c>
      <c r="Q210" t="s">
        <v>41</v>
      </c>
    </row>
    <row r="211" spans="1:17" x14ac:dyDescent="0.2">
      <c r="A211" t="s">
        <v>287</v>
      </c>
      <c r="B211">
        <v>2025</v>
      </c>
      <c r="C211">
        <v>9</v>
      </c>
      <c r="D211" t="s">
        <v>197</v>
      </c>
      <c r="E211" t="s">
        <v>19</v>
      </c>
      <c r="F211" t="s">
        <v>20</v>
      </c>
      <c r="G211" t="s">
        <v>34</v>
      </c>
      <c r="H211" t="s">
        <v>35</v>
      </c>
      <c r="I211" t="s">
        <v>39</v>
      </c>
      <c r="J211">
        <v>70.78</v>
      </c>
      <c r="K211">
        <v>70.78</v>
      </c>
      <c r="L211" t="s">
        <v>288</v>
      </c>
      <c r="M211" t="s">
        <v>289</v>
      </c>
      <c r="N211" t="s">
        <v>290</v>
      </c>
      <c r="O211" t="s">
        <v>291</v>
      </c>
      <c r="P211" t="s">
        <v>40</v>
      </c>
      <c r="Q211" t="s">
        <v>41</v>
      </c>
    </row>
    <row r="212" spans="1:17" x14ac:dyDescent="0.2">
      <c r="A212" t="s">
        <v>287</v>
      </c>
      <c r="B212">
        <v>2025</v>
      </c>
      <c r="C212">
        <v>9</v>
      </c>
      <c r="D212" t="s">
        <v>197</v>
      </c>
      <c r="E212" t="s">
        <v>19</v>
      </c>
      <c r="F212" t="s">
        <v>20</v>
      </c>
      <c r="G212" t="s">
        <v>34</v>
      </c>
      <c r="H212" t="s">
        <v>35</v>
      </c>
      <c r="I212" t="s">
        <v>39</v>
      </c>
      <c r="J212">
        <v>60.6</v>
      </c>
      <c r="K212">
        <v>60.6</v>
      </c>
      <c r="L212" t="s">
        <v>288</v>
      </c>
      <c r="M212" t="s">
        <v>289</v>
      </c>
      <c r="N212" t="s">
        <v>290</v>
      </c>
      <c r="O212" t="s">
        <v>291</v>
      </c>
      <c r="P212" t="s">
        <v>40</v>
      </c>
      <c r="Q212" t="s">
        <v>41</v>
      </c>
    </row>
    <row r="213" spans="1:17" x14ac:dyDescent="0.2">
      <c r="A213" t="s">
        <v>287</v>
      </c>
      <c r="B213">
        <v>2025</v>
      </c>
      <c r="C213">
        <v>9</v>
      </c>
      <c r="D213" t="s">
        <v>197</v>
      </c>
      <c r="E213" t="s">
        <v>19</v>
      </c>
      <c r="F213" t="s">
        <v>20</v>
      </c>
      <c r="G213" t="s">
        <v>48</v>
      </c>
      <c r="H213" t="s">
        <v>35</v>
      </c>
      <c r="I213" t="s">
        <v>39</v>
      </c>
      <c r="J213">
        <v>473.44</v>
      </c>
      <c r="K213">
        <v>473.44</v>
      </c>
      <c r="L213" t="s">
        <v>288</v>
      </c>
      <c r="M213" t="s">
        <v>289</v>
      </c>
      <c r="N213" t="s">
        <v>290</v>
      </c>
      <c r="O213" t="s">
        <v>291</v>
      </c>
      <c r="P213" t="s">
        <v>52</v>
      </c>
      <c r="Q213" t="s">
        <v>53</v>
      </c>
    </row>
    <row r="214" spans="1:17" x14ac:dyDescent="0.2">
      <c r="A214" t="s">
        <v>287</v>
      </c>
      <c r="B214">
        <v>2025</v>
      </c>
      <c r="C214">
        <v>9</v>
      </c>
      <c r="D214" t="s">
        <v>197</v>
      </c>
      <c r="E214" t="s">
        <v>19</v>
      </c>
      <c r="F214" t="s">
        <v>20</v>
      </c>
      <c r="G214" t="s">
        <v>56</v>
      </c>
      <c r="H214" t="s">
        <v>35</v>
      </c>
      <c r="I214" t="s">
        <v>39</v>
      </c>
      <c r="J214">
        <v>25.81</v>
      </c>
      <c r="K214">
        <v>25.81</v>
      </c>
      <c r="L214" t="s">
        <v>288</v>
      </c>
      <c r="M214" t="s">
        <v>289</v>
      </c>
      <c r="N214" t="s">
        <v>290</v>
      </c>
      <c r="O214" t="s">
        <v>291</v>
      </c>
      <c r="P214" t="s">
        <v>37</v>
      </c>
      <c r="Q214" t="s">
        <v>38</v>
      </c>
    </row>
    <row r="215" spans="1:17" x14ac:dyDescent="0.2">
      <c r="A215" t="s">
        <v>287</v>
      </c>
      <c r="B215">
        <v>2025</v>
      </c>
      <c r="C215">
        <v>9</v>
      </c>
      <c r="D215" t="s">
        <v>197</v>
      </c>
      <c r="E215" t="s">
        <v>19</v>
      </c>
      <c r="F215" t="s">
        <v>20</v>
      </c>
      <c r="G215" t="s">
        <v>56</v>
      </c>
      <c r="H215" t="s">
        <v>35</v>
      </c>
      <c r="I215" t="s">
        <v>39</v>
      </c>
      <c r="J215">
        <v>2719.68</v>
      </c>
      <c r="K215">
        <v>2719.68</v>
      </c>
      <c r="L215" t="s">
        <v>288</v>
      </c>
      <c r="M215" t="s">
        <v>289</v>
      </c>
      <c r="N215" t="s">
        <v>290</v>
      </c>
      <c r="O215" t="s">
        <v>291</v>
      </c>
      <c r="P215" t="s">
        <v>37</v>
      </c>
      <c r="Q215" t="s">
        <v>38</v>
      </c>
    </row>
    <row r="216" spans="1:17" x14ac:dyDescent="0.2">
      <c r="A216" t="s">
        <v>287</v>
      </c>
      <c r="B216">
        <v>2025</v>
      </c>
      <c r="C216">
        <v>9</v>
      </c>
      <c r="D216" t="s">
        <v>197</v>
      </c>
      <c r="E216" t="s">
        <v>19</v>
      </c>
      <c r="F216" t="s">
        <v>20</v>
      </c>
      <c r="G216" t="s">
        <v>123</v>
      </c>
      <c r="H216" t="s">
        <v>61</v>
      </c>
      <c r="I216" t="s">
        <v>123</v>
      </c>
      <c r="J216">
        <v>3148.1299999999997</v>
      </c>
      <c r="K216">
        <v>3148.1299999999997</v>
      </c>
      <c r="L216" t="s">
        <v>288</v>
      </c>
      <c r="M216" t="s">
        <v>289</v>
      </c>
      <c r="N216" t="s">
        <v>290</v>
      </c>
      <c r="O216" t="s">
        <v>291</v>
      </c>
      <c r="P216" t="s">
        <v>124</v>
      </c>
      <c r="Q216" t="s">
        <v>123</v>
      </c>
    </row>
    <row r="217" spans="1:17" x14ac:dyDescent="0.2">
      <c r="A217" t="s">
        <v>287</v>
      </c>
      <c r="B217">
        <v>2025</v>
      </c>
      <c r="C217">
        <v>9</v>
      </c>
      <c r="D217" t="s">
        <v>197</v>
      </c>
      <c r="E217" t="s">
        <v>19</v>
      </c>
      <c r="F217" t="s">
        <v>72</v>
      </c>
      <c r="G217" t="s">
        <v>76</v>
      </c>
      <c r="H217" t="s">
        <v>77</v>
      </c>
      <c r="I217" t="s">
        <v>78</v>
      </c>
      <c r="J217">
        <v>20.3</v>
      </c>
      <c r="K217">
        <v>20.3</v>
      </c>
      <c r="L217" t="s">
        <v>288</v>
      </c>
      <c r="M217" t="s">
        <v>289</v>
      </c>
      <c r="N217" t="s">
        <v>290</v>
      </c>
      <c r="O217" t="s">
        <v>291</v>
      </c>
      <c r="P217" t="s">
        <v>79</v>
      </c>
      <c r="Q217" t="s">
        <v>76</v>
      </c>
    </row>
    <row r="218" spans="1:17" x14ac:dyDescent="0.2">
      <c r="A218" t="s">
        <v>287</v>
      </c>
      <c r="B218">
        <v>2025</v>
      </c>
      <c r="C218">
        <v>9</v>
      </c>
      <c r="D218" t="s">
        <v>197</v>
      </c>
      <c r="E218" t="s">
        <v>19</v>
      </c>
      <c r="F218" t="s">
        <v>72</v>
      </c>
      <c r="G218" t="s">
        <v>80</v>
      </c>
      <c r="H218" t="s">
        <v>77</v>
      </c>
      <c r="I218" t="s">
        <v>78</v>
      </c>
      <c r="J218">
        <v>406.90000000000009</v>
      </c>
      <c r="K218">
        <v>406.90000000000009</v>
      </c>
      <c r="L218" t="s">
        <v>288</v>
      </c>
      <c r="M218" t="s">
        <v>289</v>
      </c>
      <c r="N218" t="s">
        <v>290</v>
      </c>
      <c r="O218" t="s">
        <v>291</v>
      </c>
      <c r="P218" t="s">
        <v>82</v>
      </c>
      <c r="Q218" t="s">
        <v>83</v>
      </c>
    </row>
    <row r="219" spans="1:17" x14ac:dyDescent="0.2">
      <c r="A219" t="s">
        <v>287</v>
      </c>
      <c r="B219">
        <v>2025</v>
      </c>
      <c r="C219">
        <v>9</v>
      </c>
      <c r="D219" t="s">
        <v>197</v>
      </c>
      <c r="E219" t="s">
        <v>19</v>
      </c>
      <c r="F219" t="s">
        <v>72</v>
      </c>
      <c r="G219" t="s">
        <v>80</v>
      </c>
      <c r="H219" t="s">
        <v>77</v>
      </c>
      <c r="I219" t="s">
        <v>78</v>
      </c>
      <c r="J219">
        <v>1061.74</v>
      </c>
      <c r="K219">
        <v>1061.74</v>
      </c>
      <c r="L219" t="s">
        <v>288</v>
      </c>
      <c r="M219" t="s">
        <v>289</v>
      </c>
      <c r="N219" t="s">
        <v>290</v>
      </c>
      <c r="O219" t="s">
        <v>291</v>
      </c>
      <c r="P219" t="s">
        <v>86</v>
      </c>
      <c r="Q219" t="s">
        <v>87</v>
      </c>
    </row>
    <row r="220" spans="1:17" x14ac:dyDescent="0.2">
      <c r="A220" t="s">
        <v>287</v>
      </c>
      <c r="B220">
        <v>2025</v>
      </c>
      <c r="C220">
        <v>9</v>
      </c>
      <c r="D220" t="s">
        <v>197</v>
      </c>
      <c r="E220" t="s">
        <v>19</v>
      </c>
      <c r="F220" t="s">
        <v>72</v>
      </c>
      <c r="G220" t="s">
        <v>80</v>
      </c>
      <c r="H220" t="s">
        <v>77</v>
      </c>
      <c r="I220" t="s">
        <v>78</v>
      </c>
      <c r="J220">
        <v>81.38</v>
      </c>
      <c r="K220">
        <v>81.38</v>
      </c>
      <c r="L220" t="s">
        <v>288</v>
      </c>
      <c r="M220" t="s">
        <v>289</v>
      </c>
      <c r="N220" t="s">
        <v>290</v>
      </c>
      <c r="O220" t="s">
        <v>291</v>
      </c>
      <c r="P220" t="s">
        <v>88</v>
      </c>
      <c r="Q220" t="s">
        <v>89</v>
      </c>
    </row>
    <row r="221" spans="1:17" x14ac:dyDescent="0.2">
      <c r="A221" t="s">
        <v>287</v>
      </c>
      <c r="B221">
        <v>2025</v>
      </c>
      <c r="C221">
        <v>9</v>
      </c>
      <c r="D221" t="s">
        <v>197</v>
      </c>
      <c r="E221" t="s">
        <v>19</v>
      </c>
      <c r="F221" t="s">
        <v>72</v>
      </c>
      <c r="G221" t="s">
        <v>80</v>
      </c>
      <c r="H221" t="s">
        <v>77</v>
      </c>
      <c r="I221" t="s">
        <v>78</v>
      </c>
      <c r="J221">
        <v>1034.8</v>
      </c>
      <c r="K221">
        <v>1034.8</v>
      </c>
      <c r="L221" t="s">
        <v>288</v>
      </c>
      <c r="M221" t="s">
        <v>289</v>
      </c>
      <c r="N221" t="s">
        <v>290</v>
      </c>
      <c r="O221" t="s">
        <v>291</v>
      </c>
      <c r="P221" t="s">
        <v>84</v>
      </c>
      <c r="Q221" t="s">
        <v>85</v>
      </c>
    </row>
    <row r="222" spans="1:17" x14ac:dyDescent="0.2">
      <c r="A222" t="s">
        <v>287</v>
      </c>
      <c r="B222">
        <v>2025</v>
      </c>
      <c r="C222">
        <v>9</v>
      </c>
      <c r="D222" t="s">
        <v>197</v>
      </c>
      <c r="E222" t="s">
        <v>19</v>
      </c>
      <c r="F222" t="s">
        <v>72</v>
      </c>
      <c r="G222" t="s">
        <v>80</v>
      </c>
      <c r="H222" t="s">
        <v>77</v>
      </c>
      <c r="I222" t="s">
        <v>78</v>
      </c>
      <c r="J222">
        <v>429.28</v>
      </c>
      <c r="K222">
        <v>429.28</v>
      </c>
      <c r="L222" t="s">
        <v>288</v>
      </c>
      <c r="M222" t="s">
        <v>289</v>
      </c>
      <c r="N222" t="s">
        <v>290</v>
      </c>
      <c r="O222" t="s">
        <v>291</v>
      </c>
      <c r="P222" t="s">
        <v>294</v>
      </c>
      <c r="Q222" t="s">
        <v>295</v>
      </c>
    </row>
    <row r="223" spans="1:17" x14ac:dyDescent="0.2">
      <c r="A223" t="s">
        <v>287</v>
      </c>
      <c r="B223">
        <v>2025</v>
      </c>
      <c r="C223">
        <v>9</v>
      </c>
      <c r="D223" t="s">
        <v>197</v>
      </c>
      <c r="E223" t="s">
        <v>19</v>
      </c>
      <c r="F223" t="s">
        <v>72</v>
      </c>
      <c r="G223" t="s">
        <v>80</v>
      </c>
      <c r="H223" t="s">
        <v>77</v>
      </c>
      <c r="I223" t="s">
        <v>78</v>
      </c>
      <c r="J223">
        <v>22.07</v>
      </c>
      <c r="K223">
        <v>22.07</v>
      </c>
      <c r="L223" t="s">
        <v>288</v>
      </c>
      <c r="M223" t="s">
        <v>289</v>
      </c>
      <c r="N223" t="s">
        <v>290</v>
      </c>
      <c r="O223" t="s">
        <v>291</v>
      </c>
      <c r="P223" t="s">
        <v>90</v>
      </c>
      <c r="Q223" t="s">
        <v>91</v>
      </c>
    </row>
    <row r="224" spans="1:17" x14ac:dyDescent="0.2">
      <c r="A224" t="s">
        <v>287</v>
      </c>
      <c r="B224">
        <v>2025</v>
      </c>
      <c r="C224">
        <v>9</v>
      </c>
      <c r="D224" t="s">
        <v>197</v>
      </c>
      <c r="E224" t="s">
        <v>19</v>
      </c>
      <c r="F224" t="s">
        <v>72</v>
      </c>
      <c r="G224" t="s">
        <v>80</v>
      </c>
      <c r="H224" t="s">
        <v>77</v>
      </c>
      <c r="I224" t="s">
        <v>292</v>
      </c>
      <c r="J224">
        <v>7024.6</v>
      </c>
      <c r="K224">
        <v>7024.6</v>
      </c>
      <c r="L224" t="s">
        <v>288</v>
      </c>
      <c r="M224" t="s">
        <v>289</v>
      </c>
      <c r="N224" t="s">
        <v>290</v>
      </c>
      <c r="O224" t="s">
        <v>291</v>
      </c>
      <c r="P224" t="s">
        <v>84</v>
      </c>
      <c r="Q224" t="s">
        <v>85</v>
      </c>
    </row>
    <row r="225" spans="1:17" x14ac:dyDescent="0.2">
      <c r="A225" t="s">
        <v>287</v>
      </c>
      <c r="B225">
        <v>2025</v>
      </c>
      <c r="C225">
        <v>9</v>
      </c>
      <c r="D225" t="s">
        <v>197</v>
      </c>
      <c r="E225" t="s">
        <v>19</v>
      </c>
      <c r="F225" t="s">
        <v>72</v>
      </c>
      <c r="G225" t="s">
        <v>48</v>
      </c>
      <c r="H225" t="s">
        <v>35</v>
      </c>
      <c r="I225" t="s">
        <v>39</v>
      </c>
      <c r="J225">
        <v>785.02</v>
      </c>
      <c r="K225">
        <v>785.02</v>
      </c>
      <c r="L225" t="s">
        <v>288</v>
      </c>
      <c r="M225" t="s">
        <v>289</v>
      </c>
      <c r="N225" t="s">
        <v>290</v>
      </c>
      <c r="O225" t="s">
        <v>291</v>
      </c>
      <c r="P225" t="s">
        <v>108</v>
      </c>
      <c r="Q225" t="s">
        <v>109</v>
      </c>
    </row>
    <row r="226" spans="1:17" x14ac:dyDescent="0.2">
      <c r="A226" t="s">
        <v>287</v>
      </c>
      <c r="B226">
        <v>2025</v>
      </c>
      <c r="C226">
        <v>9</v>
      </c>
      <c r="D226" t="s">
        <v>197</v>
      </c>
      <c r="E226" t="s">
        <v>19</v>
      </c>
      <c r="F226" t="s">
        <v>72</v>
      </c>
      <c r="G226" t="s">
        <v>48</v>
      </c>
      <c r="H226" t="s">
        <v>35</v>
      </c>
      <c r="I226" t="s">
        <v>39</v>
      </c>
      <c r="J226">
        <v>131.77000000000001</v>
      </c>
      <c r="K226">
        <v>131.77000000000001</v>
      </c>
      <c r="L226" t="s">
        <v>288</v>
      </c>
      <c r="M226" t="s">
        <v>289</v>
      </c>
      <c r="N226" t="s">
        <v>290</v>
      </c>
      <c r="O226" t="s">
        <v>291</v>
      </c>
      <c r="P226" t="s">
        <v>103</v>
      </c>
      <c r="Q226" t="s">
        <v>104</v>
      </c>
    </row>
    <row r="227" spans="1:17" x14ac:dyDescent="0.2">
      <c r="A227" t="s">
        <v>287</v>
      </c>
      <c r="B227">
        <v>2025</v>
      </c>
      <c r="C227">
        <v>9</v>
      </c>
      <c r="D227" t="s">
        <v>197</v>
      </c>
      <c r="E227" t="s">
        <v>19</v>
      </c>
      <c r="F227" t="s">
        <v>72</v>
      </c>
      <c r="G227" t="s">
        <v>48</v>
      </c>
      <c r="H227" t="s">
        <v>35</v>
      </c>
      <c r="I227" t="s">
        <v>39</v>
      </c>
      <c r="J227">
        <v>104.97</v>
      </c>
      <c r="K227">
        <v>104.97</v>
      </c>
      <c r="L227" t="s">
        <v>288</v>
      </c>
      <c r="M227" t="s">
        <v>289</v>
      </c>
      <c r="N227" t="s">
        <v>290</v>
      </c>
      <c r="O227" t="s">
        <v>291</v>
      </c>
      <c r="P227" t="s">
        <v>97</v>
      </c>
      <c r="Q227" t="s">
        <v>98</v>
      </c>
    </row>
    <row r="228" spans="1:17" x14ac:dyDescent="0.2">
      <c r="A228" t="s">
        <v>287</v>
      </c>
      <c r="B228">
        <v>2025</v>
      </c>
      <c r="C228">
        <v>9</v>
      </c>
      <c r="D228" t="s">
        <v>197</v>
      </c>
      <c r="E228" t="s">
        <v>19</v>
      </c>
      <c r="F228" t="s">
        <v>72</v>
      </c>
      <c r="G228" t="s">
        <v>48</v>
      </c>
      <c r="H228" t="s">
        <v>35</v>
      </c>
      <c r="I228" t="s">
        <v>39</v>
      </c>
      <c r="J228">
        <v>146.66</v>
      </c>
      <c r="K228">
        <v>146.66</v>
      </c>
      <c r="L228" t="s">
        <v>288</v>
      </c>
      <c r="M228" t="s">
        <v>289</v>
      </c>
      <c r="N228" t="s">
        <v>290</v>
      </c>
      <c r="O228" t="s">
        <v>291</v>
      </c>
      <c r="P228" t="s">
        <v>105</v>
      </c>
      <c r="Q228" t="s">
        <v>106</v>
      </c>
    </row>
    <row r="229" spans="1:17" x14ac:dyDescent="0.2">
      <c r="A229" t="s">
        <v>287</v>
      </c>
      <c r="B229">
        <v>2025</v>
      </c>
      <c r="C229">
        <v>9</v>
      </c>
      <c r="D229" t="s">
        <v>197</v>
      </c>
      <c r="E229" t="s">
        <v>19</v>
      </c>
      <c r="F229" t="s">
        <v>72</v>
      </c>
      <c r="G229" t="s">
        <v>48</v>
      </c>
      <c r="H229" t="s">
        <v>35</v>
      </c>
      <c r="I229" t="s">
        <v>39</v>
      </c>
      <c r="J229">
        <v>262.88</v>
      </c>
      <c r="K229">
        <v>262.88</v>
      </c>
      <c r="L229" t="s">
        <v>288</v>
      </c>
      <c r="M229" t="s">
        <v>289</v>
      </c>
      <c r="N229" t="s">
        <v>290</v>
      </c>
      <c r="O229" t="s">
        <v>291</v>
      </c>
      <c r="P229" t="s">
        <v>99</v>
      </c>
      <c r="Q229" t="s">
        <v>100</v>
      </c>
    </row>
    <row r="230" spans="1:17" x14ac:dyDescent="0.2">
      <c r="A230" t="s">
        <v>287</v>
      </c>
      <c r="B230">
        <v>2025</v>
      </c>
      <c r="C230">
        <v>9</v>
      </c>
      <c r="D230" t="s">
        <v>197</v>
      </c>
      <c r="E230" t="s">
        <v>110</v>
      </c>
      <c r="F230" t="s">
        <v>111</v>
      </c>
      <c r="G230" t="s">
        <v>112</v>
      </c>
      <c r="H230" t="s">
        <v>113</v>
      </c>
      <c r="I230" t="s">
        <v>114</v>
      </c>
      <c r="J230">
        <v>1225.01</v>
      </c>
      <c r="K230">
        <v>1225.01</v>
      </c>
      <c r="L230" t="s">
        <v>288</v>
      </c>
      <c r="M230" t="s">
        <v>289</v>
      </c>
      <c r="N230" t="s">
        <v>290</v>
      </c>
      <c r="O230" t="s">
        <v>291</v>
      </c>
      <c r="P230" t="s">
        <v>115</v>
      </c>
      <c r="Q230" t="s">
        <v>114</v>
      </c>
    </row>
    <row r="231" spans="1:17" x14ac:dyDescent="0.2">
      <c r="A231" t="s">
        <v>287</v>
      </c>
      <c r="B231">
        <v>2025</v>
      </c>
      <c r="C231">
        <v>9</v>
      </c>
      <c r="D231" t="s">
        <v>197</v>
      </c>
      <c r="E231" t="s">
        <v>110</v>
      </c>
      <c r="F231" t="s">
        <v>111</v>
      </c>
      <c r="G231" t="s">
        <v>112</v>
      </c>
      <c r="H231" t="s">
        <v>113</v>
      </c>
      <c r="I231" t="s">
        <v>116</v>
      </c>
      <c r="J231">
        <v>0.02</v>
      </c>
      <c r="K231">
        <v>0.02</v>
      </c>
      <c r="L231" t="s">
        <v>288</v>
      </c>
      <c r="M231" t="s">
        <v>289</v>
      </c>
      <c r="N231" t="s">
        <v>290</v>
      </c>
      <c r="O231" t="s">
        <v>291</v>
      </c>
      <c r="P231" t="s">
        <v>117</v>
      </c>
      <c r="Q231" t="s">
        <v>116</v>
      </c>
    </row>
    <row r="232" spans="1:17" x14ac:dyDescent="0.2">
      <c r="A232" t="s">
        <v>287</v>
      </c>
      <c r="B232">
        <v>2025</v>
      </c>
      <c r="C232">
        <v>9</v>
      </c>
      <c r="D232" t="s">
        <v>197</v>
      </c>
      <c r="E232" t="s">
        <v>110</v>
      </c>
      <c r="F232" t="s">
        <v>111</v>
      </c>
      <c r="G232" t="s">
        <v>112</v>
      </c>
      <c r="H232" t="s">
        <v>113</v>
      </c>
      <c r="I232" t="s">
        <v>118</v>
      </c>
      <c r="J232">
        <v>5682.84</v>
      </c>
      <c r="K232">
        <v>5682.84</v>
      </c>
      <c r="L232" t="s">
        <v>288</v>
      </c>
      <c r="M232" t="s">
        <v>289</v>
      </c>
      <c r="N232" t="s">
        <v>290</v>
      </c>
      <c r="O232" t="s">
        <v>291</v>
      </c>
      <c r="P232" t="s">
        <v>119</v>
      </c>
      <c r="Q232" t="s">
        <v>118</v>
      </c>
    </row>
    <row r="233" spans="1:17" x14ac:dyDescent="0.2">
      <c r="A233" t="s">
        <v>287</v>
      </c>
      <c r="B233">
        <v>2025</v>
      </c>
      <c r="C233">
        <v>10</v>
      </c>
      <c r="D233" t="s">
        <v>198</v>
      </c>
      <c r="E233" t="s">
        <v>19</v>
      </c>
      <c r="F233" t="s">
        <v>20</v>
      </c>
      <c r="G233" t="s">
        <v>21</v>
      </c>
      <c r="H233" t="s">
        <v>22</v>
      </c>
      <c r="I233" t="s">
        <v>21</v>
      </c>
      <c r="J233">
        <v>55.98</v>
      </c>
      <c r="K233">
        <v>55.98</v>
      </c>
      <c r="L233" t="s">
        <v>288</v>
      </c>
      <c r="M233" t="s">
        <v>289</v>
      </c>
      <c r="N233" t="s">
        <v>290</v>
      </c>
      <c r="O233" t="s">
        <v>291</v>
      </c>
      <c r="P233" t="s">
        <v>27</v>
      </c>
      <c r="Q233" t="s">
        <v>21</v>
      </c>
    </row>
    <row r="234" spans="1:17" x14ac:dyDescent="0.2">
      <c r="A234" t="s">
        <v>287</v>
      </c>
      <c r="B234">
        <v>2025</v>
      </c>
      <c r="C234">
        <v>10</v>
      </c>
      <c r="D234" t="s">
        <v>198</v>
      </c>
      <c r="E234" t="s">
        <v>19</v>
      </c>
      <c r="F234" t="s">
        <v>20</v>
      </c>
      <c r="G234" t="s">
        <v>34</v>
      </c>
      <c r="H234" t="s">
        <v>35</v>
      </c>
      <c r="I234" t="s">
        <v>39</v>
      </c>
      <c r="J234">
        <v>4.3</v>
      </c>
      <c r="K234">
        <v>4.3</v>
      </c>
      <c r="L234" t="s">
        <v>288</v>
      </c>
      <c r="M234" t="s">
        <v>289</v>
      </c>
      <c r="N234" t="s">
        <v>290</v>
      </c>
      <c r="O234" t="s">
        <v>291</v>
      </c>
      <c r="P234" t="s">
        <v>296</v>
      </c>
      <c r="Q234" t="s">
        <v>297</v>
      </c>
    </row>
    <row r="235" spans="1:17" x14ac:dyDescent="0.2">
      <c r="A235" t="s">
        <v>287</v>
      </c>
      <c r="B235">
        <v>2025</v>
      </c>
      <c r="C235">
        <v>10</v>
      </c>
      <c r="D235" t="s">
        <v>198</v>
      </c>
      <c r="E235" t="s">
        <v>19</v>
      </c>
      <c r="F235" t="s">
        <v>20</v>
      </c>
      <c r="G235" t="s">
        <v>34</v>
      </c>
      <c r="H235" t="s">
        <v>35</v>
      </c>
      <c r="I235" t="s">
        <v>39</v>
      </c>
      <c r="J235">
        <v>37.909999999999997</v>
      </c>
      <c r="K235">
        <v>37.909999999999997</v>
      </c>
      <c r="L235" t="s">
        <v>288</v>
      </c>
      <c r="M235" t="s">
        <v>289</v>
      </c>
      <c r="N235" t="s">
        <v>290</v>
      </c>
      <c r="O235" t="s">
        <v>291</v>
      </c>
      <c r="P235" t="s">
        <v>40</v>
      </c>
      <c r="Q235" t="s">
        <v>41</v>
      </c>
    </row>
    <row r="236" spans="1:17" x14ac:dyDescent="0.2">
      <c r="A236" t="s">
        <v>287</v>
      </c>
      <c r="B236">
        <v>2025</v>
      </c>
      <c r="C236">
        <v>10</v>
      </c>
      <c r="D236" t="s">
        <v>198</v>
      </c>
      <c r="E236" t="s">
        <v>19</v>
      </c>
      <c r="F236" t="s">
        <v>20</v>
      </c>
      <c r="G236" t="s">
        <v>34</v>
      </c>
      <c r="H236" t="s">
        <v>35</v>
      </c>
      <c r="I236" t="s">
        <v>39</v>
      </c>
      <c r="J236">
        <v>217</v>
      </c>
      <c r="K236">
        <v>217</v>
      </c>
      <c r="L236" t="s">
        <v>288</v>
      </c>
      <c r="M236" t="s">
        <v>289</v>
      </c>
      <c r="N236" t="s">
        <v>290</v>
      </c>
      <c r="O236" t="s">
        <v>291</v>
      </c>
      <c r="P236" t="s">
        <v>296</v>
      </c>
      <c r="Q236" t="s">
        <v>297</v>
      </c>
    </row>
    <row r="237" spans="1:17" x14ac:dyDescent="0.2">
      <c r="A237" t="s">
        <v>287</v>
      </c>
      <c r="B237">
        <v>2025</v>
      </c>
      <c r="C237">
        <v>10</v>
      </c>
      <c r="D237" t="s">
        <v>198</v>
      </c>
      <c r="E237" t="s">
        <v>19</v>
      </c>
      <c r="F237" t="s">
        <v>20</v>
      </c>
      <c r="G237" t="s">
        <v>34</v>
      </c>
      <c r="H237" t="s">
        <v>35</v>
      </c>
      <c r="I237" t="s">
        <v>39</v>
      </c>
      <c r="J237">
        <v>666.6</v>
      </c>
      <c r="K237">
        <v>666.6</v>
      </c>
      <c r="L237" t="s">
        <v>288</v>
      </c>
      <c r="M237" t="s">
        <v>289</v>
      </c>
      <c r="N237" t="s">
        <v>290</v>
      </c>
      <c r="O237" t="s">
        <v>291</v>
      </c>
      <c r="P237" t="s">
        <v>40</v>
      </c>
      <c r="Q237" t="s">
        <v>41</v>
      </c>
    </row>
    <row r="238" spans="1:17" x14ac:dyDescent="0.2">
      <c r="A238" t="s">
        <v>287</v>
      </c>
      <c r="B238">
        <v>2025</v>
      </c>
      <c r="C238">
        <v>10</v>
      </c>
      <c r="D238" t="s">
        <v>198</v>
      </c>
      <c r="E238" t="s">
        <v>19</v>
      </c>
      <c r="F238" t="s">
        <v>20</v>
      </c>
      <c r="G238" t="s">
        <v>48</v>
      </c>
      <c r="H238" t="s">
        <v>35</v>
      </c>
      <c r="I238" t="s">
        <v>39</v>
      </c>
      <c r="J238">
        <v>20.299999999999955</v>
      </c>
      <c r="K238">
        <v>20.299999999999955</v>
      </c>
      <c r="L238" t="s">
        <v>288</v>
      </c>
      <c r="M238" t="s">
        <v>289</v>
      </c>
      <c r="N238" t="s">
        <v>290</v>
      </c>
      <c r="O238" t="s">
        <v>291</v>
      </c>
      <c r="P238" t="s">
        <v>52</v>
      </c>
      <c r="Q238" t="s">
        <v>53</v>
      </c>
    </row>
    <row r="239" spans="1:17" x14ac:dyDescent="0.2">
      <c r="A239" t="s">
        <v>287</v>
      </c>
      <c r="B239">
        <v>2025</v>
      </c>
      <c r="C239">
        <v>10</v>
      </c>
      <c r="D239" t="s">
        <v>198</v>
      </c>
      <c r="E239" t="s">
        <v>19</v>
      </c>
      <c r="F239" t="s">
        <v>20</v>
      </c>
      <c r="G239" t="s">
        <v>56</v>
      </c>
      <c r="H239" t="s">
        <v>35</v>
      </c>
      <c r="I239" t="s">
        <v>39</v>
      </c>
      <c r="J239">
        <v>141.03</v>
      </c>
      <c r="K239">
        <v>141.03</v>
      </c>
      <c r="L239" t="s">
        <v>288</v>
      </c>
      <c r="M239" t="s">
        <v>289</v>
      </c>
      <c r="N239" t="s">
        <v>290</v>
      </c>
      <c r="O239" t="s">
        <v>291</v>
      </c>
      <c r="P239" t="s">
        <v>37</v>
      </c>
      <c r="Q239" t="s">
        <v>38</v>
      </c>
    </row>
    <row r="240" spans="1:17" x14ac:dyDescent="0.2">
      <c r="A240" t="s">
        <v>287</v>
      </c>
      <c r="B240">
        <v>2025</v>
      </c>
      <c r="C240">
        <v>10</v>
      </c>
      <c r="D240" t="s">
        <v>198</v>
      </c>
      <c r="E240" t="s">
        <v>19</v>
      </c>
      <c r="F240" t="s">
        <v>20</v>
      </c>
      <c r="G240" t="s">
        <v>56</v>
      </c>
      <c r="H240" t="s">
        <v>35</v>
      </c>
      <c r="I240" t="s">
        <v>39</v>
      </c>
      <c r="J240">
        <v>3059.64</v>
      </c>
      <c r="K240">
        <v>3059.64</v>
      </c>
      <c r="L240" t="s">
        <v>288</v>
      </c>
      <c r="M240" t="s">
        <v>289</v>
      </c>
      <c r="N240" t="s">
        <v>290</v>
      </c>
      <c r="O240" t="s">
        <v>291</v>
      </c>
      <c r="P240" t="s">
        <v>37</v>
      </c>
      <c r="Q240" t="s">
        <v>38</v>
      </c>
    </row>
    <row r="241" spans="1:17" x14ac:dyDescent="0.2">
      <c r="A241" t="s">
        <v>287</v>
      </c>
      <c r="B241">
        <v>2025</v>
      </c>
      <c r="C241">
        <v>10</v>
      </c>
      <c r="D241" t="s">
        <v>198</v>
      </c>
      <c r="E241" t="s">
        <v>19</v>
      </c>
      <c r="F241" t="s">
        <v>20</v>
      </c>
      <c r="G241" t="s">
        <v>123</v>
      </c>
      <c r="H241" t="s">
        <v>61</v>
      </c>
      <c r="I241" t="s">
        <v>123</v>
      </c>
      <c r="J241">
        <v>13175.99</v>
      </c>
      <c r="K241">
        <v>13175.99</v>
      </c>
      <c r="L241" t="s">
        <v>288</v>
      </c>
      <c r="M241" t="s">
        <v>289</v>
      </c>
      <c r="N241" t="s">
        <v>290</v>
      </c>
      <c r="O241" t="s">
        <v>291</v>
      </c>
      <c r="P241" t="s">
        <v>124</v>
      </c>
      <c r="Q241" t="s">
        <v>123</v>
      </c>
    </row>
    <row r="242" spans="1:17" x14ac:dyDescent="0.2">
      <c r="A242" t="s">
        <v>287</v>
      </c>
      <c r="B242">
        <v>2025</v>
      </c>
      <c r="C242">
        <v>10</v>
      </c>
      <c r="D242" t="s">
        <v>198</v>
      </c>
      <c r="E242" t="s">
        <v>19</v>
      </c>
      <c r="F242" t="s">
        <v>72</v>
      </c>
      <c r="G242" t="s">
        <v>76</v>
      </c>
      <c r="H242" t="s">
        <v>77</v>
      </c>
      <c r="I242" t="s">
        <v>78</v>
      </c>
      <c r="J242">
        <v>94.48</v>
      </c>
      <c r="K242">
        <v>94.48</v>
      </c>
      <c r="L242" t="s">
        <v>288</v>
      </c>
      <c r="M242" t="s">
        <v>289</v>
      </c>
      <c r="N242" t="s">
        <v>290</v>
      </c>
      <c r="O242" t="s">
        <v>291</v>
      </c>
      <c r="P242" t="s">
        <v>79</v>
      </c>
      <c r="Q242" t="s">
        <v>76</v>
      </c>
    </row>
    <row r="243" spans="1:17" x14ac:dyDescent="0.2">
      <c r="A243" t="s">
        <v>287</v>
      </c>
      <c r="B243">
        <v>2025</v>
      </c>
      <c r="C243">
        <v>10</v>
      </c>
      <c r="D243" t="s">
        <v>198</v>
      </c>
      <c r="E243" t="s">
        <v>19</v>
      </c>
      <c r="F243" t="s">
        <v>72</v>
      </c>
      <c r="G243" t="s">
        <v>80</v>
      </c>
      <c r="H243" t="s">
        <v>77</v>
      </c>
      <c r="I243" t="s">
        <v>78</v>
      </c>
      <c r="J243">
        <v>4570.45</v>
      </c>
      <c r="K243">
        <v>4570.45</v>
      </c>
      <c r="L243" t="s">
        <v>288</v>
      </c>
      <c r="M243" t="s">
        <v>289</v>
      </c>
      <c r="N243" t="s">
        <v>290</v>
      </c>
      <c r="O243" t="s">
        <v>291</v>
      </c>
      <c r="P243" t="s">
        <v>82</v>
      </c>
      <c r="Q243" t="s">
        <v>83</v>
      </c>
    </row>
    <row r="244" spans="1:17" x14ac:dyDescent="0.2">
      <c r="A244" t="s">
        <v>287</v>
      </c>
      <c r="B244">
        <v>2025</v>
      </c>
      <c r="C244">
        <v>10</v>
      </c>
      <c r="D244" t="s">
        <v>198</v>
      </c>
      <c r="E244" t="s">
        <v>19</v>
      </c>
      <c r="F244" t="s">
        <v>72</v>
      </c>
      <c r="G244" t="s">
        <v>80</v>
      </c>
      <c r="H244" t="s">
        <v>77</v>
      </c>
      <c r="I244" t="s">
        <v>78</v>
      </c>
      <c r="J244">
        <v>3867.4100000000003</v>
      </c>
      <c r="K244">
        <v>3867.4100000000003</v>
      </c>
      <c r="L244" t="s">
        <v>288</v>
      </c>
      <c r="M244" t="s">
        <v>289</v>
      </c>
      <c r="N244" t="s">
        <v>290</v>
      </c>
      <c r="O244" t="s">
        <v>291</v>
      </c>
      <c r="P244" t="s">
        <v>86</v>
      </c>
      <c r="Q244" t="s">
        <v>87</v>
      </c>
    </row>
    <row r="245" spans="1:17" x14ac:dyDescent="0.2">
      <c r="A245" t="s">
        <v>287</v>
      </c>
      <c r="B245">
        <v>2025</v>
      </c>
      <c r="C245">
        <v>10</v>
      </c>
      <c r="D245" t="s">
        <v>198</v>
      </c>
      <c r="E245" t="s">
        <v>19</v>
      </c>
      <c r="F245" t="s">
        <v>72</v>
      </c>
      <c r="G245" t="s">
        <v>80</v>
      </c>
      <c r="H245" t="s">
        <v>77</v>
      </c>
      <c r="I245" t="s">
        <v>78</v>
      </c>
      <c r="J245">
        <v>914.08</v>
      </c>
      <c r="K245">
        <v>914.08</v>
      </c>
      <c r="L245" t="s">
        <v>288</v>
      </c>
      <c r="M245" t="s">
        <v>289</v>
      </c>
      <c r="N245" t="s">
        <v>290</v>
      </c>
      <c r="O245" t="s">
        <v>291</v>
      </c>
      <c r="P245" t="s">
        <v>88</v>
      </c>
      <c r="Q245" t="s">
        <v>89</v>
      </c>
    </row>
    <row r="246" spans="1:17" x14ac:dyDescent="0.2">
      <c r="A246" t="s">
        <v>287</v>
      </c>
      <c r="B246">
        <v>2025</v>
      </c>
      <c r="C246">
        <v>10</v>
      </c>
      <c r="D246" t="s">
        <v>198</v>
      </c>
      <c r="E246" t="s">
        <v>19</v>
      </c>
      <c r="F246" t="s">
        <v>72</v>
      </c>
      <c r="G246" t="s">
        <v>80</v>
      </c>
      <c r="H246" t="s">
        <v>77</v>
      </c>
      <c r="I246" t="s">
        <v>78</v>
      </c>
      <c r="J246">
        <v>3448.9</v>
      </c>
      <c r="K246">
        <v>3448.9</v>
      </c>
      <c r="L246" t="s">
        <v>288</v>
      </c>
      <c r="M246" t="s">
        <v>289</v>
      </c>
      <c r="N246" t="s">
        <v>290</v>
      </c>
      <c r="O246" t="s">
        <v>291</v>
      </c>
      <c r="P246" t="s">
        <v>84</v>
      </c>
      <c r="Q246" t="s">
        <v>85</v>
      </c>
    </row>
    <row r="247" spans="1:17" x14ac:dyDescent="0.2">
      <c r="A247" t="s">
        <v>287</v>
      </c>
      <c r="B247">
        <v>2025</v>
      </c>
      <c r="C247">
        <v>10</v>
      </c>
      <c r="D247" t="s">
        <v>198</v>
      </c>
      <c r="E247" t="s">
        <v>19</v>
      </c>
      <c r="F247" t="s">
        <v>72</v>
      </c>
      <c r="G247" t="s">
        <v>80</v>
      </c>
      <c r="H247" t="s">
        <v>77</v>
      </c>
      <c r="I247" t="s">
        <v>78</v>
      </c>
      <c r="J247">
        <v>492.91</v>
      </c>
      <c r="K247">
        <v>492.91</v>
      </c>
      <c r="L247" t="s">
        <v>288</v>
      </c>
      <c r="M247" t="s">
        <v>289</v>
      </c>
      <c r="N247" t="s">
        <v>290</v>
      </c>
      <c r="O247" t="s">
        <v>291</v>
      </c>
      <c r="P247" t="s">
        <v>294</v>
      </c>
      <c r="Q247" t="s">
        <v>295</v>
      </c>
    </row>
    <row r="248" spans="1:17" x14ac:dyDescent="0.2">
      <c r="A248" t="s">
        <v>287</v>
      </c>
      <c r="B248">
        <v>2025</v>
      </c>
      <c r="C248">
        <v>10</v>
      </c>
      <c r="D248" t="s">
        <v>198</v>
      </c>
      <c r="E248" t="s">
        <v>19</v>
      </c>
      <c r="F248" t="s">
        <v>72</v>
      </c>
      <c r="G248" t="s">
        <v>80</v>
      </c>
      <c r="H248" t="s">
        <v>77</v>
      </c>
      <c r="I248" t="s">
        <v>78</v>
      </c>
      <c r="J248">
        <v>65.930000000000007</v>
      </c>
      <c r="K248">
        <v>65.930000000000007</v>
      </c>
      <c r="L248" t="s">
        <v>288</v>
      </c>
      <c r="M248" t="s">
        <v>289</v>
      </c>
      <c r="N248" t="s">
        <v>290</v>
      </c>
      <c r="O248" t="s">
        <v>291</v>
      </c>
      <c r="P248" t="s">
        <v>90</v>
      </c>
      <c r="Q248" t="s">
        <v>91</v>
      </c>
    </row>
    <row r="249" spans="1:17" x14ac:dyDescent="0.2">
      <c r="A249" t="s">
        <v>287</v>
      </c>
      <c r="B249">
        <v>2025</v>
      </c>
      <c r="C249">
        <v>10</v>
      </c>
      <c r="D249" t="s">
        <v>198</v>
      </c>
      <c r="E249" t="s">
        <v>19</v>
      </c>
      <c r="F249" t="s">
        <v>72</v>
      </c>
      <c r="G249" t="s">
        <v>80</v>
      </c>
      <c r="H249" t="s">
        <v>77</v>
      </c>
      <c r="I249" t="s">
        <v>292</v>
      </c>
      <c r="J249">
        <v>21415.759999999998</v>
      </c>
      <c r="K249">
        <v>21415.759999999998</v>
      </c>
      <c r="L249" t="s">
        <v>288</v>
      </c>
      <c r="M249" t="s">
        <v>289</v>
      </c>
      <c r="N249" t="s">
        <v>290</v>
      </c>
      <c r="O249" t="s">
        <v>291</v>
      </c>
      <c r="P249" t="s">
        <v>84</v>
      </c>
      <c r="Q249" t="s">
        <v>85</v>
      </c>
    </row>
    <row r="250" spans="1:17" x14ac:dyDescent="0.2">
      <c r="A250" t="s">
        <v>287</v>
      </c>
      <c r="B250">
        <v>2025</v>
      </c>
      <c r="C250">
        <v>10</v>
      </c>
      <c r="D250" t="s">
        <v>198</v>
      </c>
      <c r="E250" t="s">
        <v>19</v>
      </c>
      <c r="F250" t="s">
        <v>72</v>
      </c>
      <c r="G250" t="s">
        <v>48</v>
      </c>
      <c r="H250" t="s">
        <v>35</v>
      </c>
      <c r="I250" t="s">
        <v>39</v>
      </c>
      <c r="J250">
        <v>829.36</v>
      </c>
      <c r="K250">
        <v>829.36</v>
      </c>
      <c r="L250" t="s">
        <v>288</v>
      </c>
      <c r="M250" t="s">
        <v>289</v>
      </c>
      <c r="N250" t="s">
        <v>290</v>
      </c>
      <c r="O250" t="s">
        <v>291</v>
      </c>
      <c r="P250" t="s">
        <v>108</v>
      </c>
      <c r="Q250" t="s">
        <v>109</v>
      </c>
    </row>
    <row r="251" spans="1:17" x14ac:dyDescent="0.2">
      <c r="A251" t="s">
        <v>287</v>
      </c>
      <c r="B251">
        <v>2025</v>
      </c>
      <c r="C251">
        <v>10</v>
      </c>
      <c r="D251" t="s">
        <v>198</v>
      </c>
      <c r="E251" t="s">
        <v>19</v>
      </c>
      <c r="F251" t="s">
        <v>72</v>
      </c>
      <c r="G251" t="s">
        <v>48</v>
      </c>
      <c r="H251" t="s">
        <v>35</v>
      </c>
      <c r="I251" t="s">
        <v>39</v>
      </c>
      <c r="J251">
        <v>333.35</v>
      </c>
      <c r="K251">
        <v>333.35</v>
      </c>
      <c r="L251" t="s">
        <v>288</v>
      </c>
      <c r="M251" t="s">
        <v>289</v>
      </c>
      <c r="N251" t="s">
        <v>290</v>
      </c>
      <c r="O251" t="s">
        <v>291</v>
      </c>
      <c r="P251" t="s">
        <v>103</v>
      </c>
      <c r="Q251" t="s">
        <v>104</v>
      </c>
    </row>
    <row r="252" spans="1:17" x14ac:dyDescent="0.2">
      <c r="A252" t="s">
        <v>287</v>
      </c>
      <c r="B252">
        <v>2025</v>
      </c>
      <c r="C252">
        <v>10</v>
      </c>
      <c r="D252" t="s">
        <v>198</v>
      </c>
      <c r="E252" t="s">
        <v>19</v>
      </c>
      <c r="F252" t="s">
        <v>72</v>
      </c>
      <c r="G252" t="s">
        <v>48</v>
      </c>
      <c r="H252" t="s">
        <v>35</v>
      </c>
      <c r="I252" t="s">
        <v>39</v>
      </c>
      <c r="J252">
        <v>150.38999999999999</v>
      </c>
      <c r="K252">
        <v>150.38999999999999</v>
      </c>
      <c r="L252" t="s">
        <v>288</v>
      </c>
      <c r="M252" t="s">
        <v>289</v>
      </c>
      <c r="N252" t="s">
        <v>290</v>
      </c>
      <c r="O252" t="s">
        <v>291</v>
      </c>
      <c r="P252" t="s">
        <v>97</v>
      </c>
      <c r="Q252" t="s">
        <v>98</v>
      </c>
    </row>
    <row r="253" spans="1:17" x14ac:dyDescent="0.2">
      <c r="A253" t="s">
        <v>287</v>
      </c>
      <c r="B253">
        <v>2025</v>
      </c>
      <c r="C253">
        <v>10</v>
      </c>
      <c r="D253" t="s">
        <v>198</v>
      </c>
      <c r="E253" t="s">
        <v>19</v>
      </c>
      <c r="F253" t="s">
        <v>72</v>
      </c>
      <c r="G253" t="s">
        <v>48</v>
      </c>
      <c r="H253" t="s">
        <v>35</v>
      </c>
      <c r="I253" t="s">
        <v>39</v>
      </c>
      <c r="J253">
        <v>184.72</v>
      </c>
      <c r="K253">
        <v>184.72</v>
      </c>
      <c r="L253" t="s">
        <v>288</v>
      </c>
      <c r="M253" t="s">
        <v>289</v>
      </c>
      <c r="N253" t="s">
        <v>290</v>
      </c>
      <c r="O253" t="s">
        <v>291</v>
      </c>
      <c r="P253" t="s">
        <v>105</v>
      </c>
      <c r="Q253" t="s">
        <v>106</v>
      </c>
    </row>
    <row r="254" spans="1:17" x14ac:dyDescent="0.2">
      <c r="A254" t="s">
        <v>287</v>
      </c>
      <c r="B254">
        <v>2025</v>
      </c>
      <c r="C254">
        <v>10</v>
      </c>
      <c r="D254" t="s">
        <v>198</v>
      </c>
      <c r="E254" t="s">
        <v>19</v>
      </c>
      <c r="F254" t="s">
        <v>72</v>
      </c>
      <c r="G254" t="s">
        <v>48</v>
      </c>
      <c r="H254" t="s">
        <v>35</v>
      </c>
      <c r="I254" t="s">
        <v>39</v>
      </c>
      <c r="J254">
        <v>275.58</v>
      </c>
      <c r="K254">
        <v>275.58</v>
      </c>
      <c r="L254" t="s">
        <v>288</v>
      </c>
      <c r="M254" t="s">
        <v>289</v>
      </c>
      <c r="N254" t="s">
        <v>290</v>
      </c>
      <c r="O254" t="s">
        <v>291</v>
      </c>
      <c r="P254" t="s">
        <v>99</v>
      </c>
      <c r="Q254" t="s">
        <v>100</v>
      </c>
    </row>
    <row r="255" spans="1:17" x14ac:dyDescent="0.2">
      <c r="A255" t="s">
        <v>287</v>
      </c>
      <c r="B255">
        <v>2025</v>
      </c>
      <c r="C255">
        <v>10</v>
      </c>
      <c r="D255" t="s">
        <v>198</v>
      </c>
      <c r="E255" t="s">
        <v>110</v>
      </c>
      <c r="F255" t="s">
        <v>111</v>
      </c>
      <c r="G255" t="s">
        <v>112</v>
      </c>
      <c r="H255" t="s">
        <v>113</v>
      </c>
      <c r="I255" t="s">
        <v>114</v>
      </c>
      <c r="J255">
        <v>1609.81</v>
      </c>
      <c r="K255">
        <v>1609.81</v>
      </c>
      <c r="L255" t="s">
        <v>288</v>
      </c>
      <c r="M255" t="s">
        <v>289</v>
      </c>
      <c r="N255" t="s">
        <v>290</v>
      </c>
      <c r="O255" t="s">
        <v>291</v>
      </c>
      <c r="P255" t="s">
        <v>115</v>
      </c>
      <c r="Q255" t="s">
        <v>114</v>
      </c>
    </row>
    <row r="256" spans="1:17" x14ac:dyDescent="0.2">
      <c r="A256" t="s">
        <v>287</v>
      </c>
      <c r="B256">
        <v>2025</v>
      </c>
      <c r="C256">
        <v>10</v>
      </c>
      <c r="D256" t="s">
        <v>198</v>
      </c>
      <c r="E256" t="s">
        <v>110</v>
      </c>
      <c r="F256" t="s">
        <v>111</v>
      </c>
      <c r="G256" t="s">
        <v>112</v>
      </c>
      <c r="H256" t="s">
        <v>113</v>
      </c>
      <c r="I256" t="s">
        <v>116</v>
      </c>
      <c r="J256">
        <v>0.01</v>
      </c>
      <c r="K256">
        <v>0.01</v>
      </c>
      <c r="L256" t="s">
        <v>288</v>
      </c>
      <c r="M256" t="s">
        <v>289</v>
      </c>
      <c r="N256" t="s">
        <v>290</v>
      </c>
      <c r="O256" t="s">
        <v>291</v>
      </c>
      <c r="P256" t="s">
        <v>117</v>
      </c>
      <c r="Q256" t="s">
        <v>116</v>
      </c>
    </row>
    <row r="257" spans="1:17" x14ac:dyDescent="0.2">
      <c r="A257" t="s">
        <v>287</v>
      </c>
      <c r="B257">
        <v>2025</v>
      </c>
      <c r="C257">
        <v>10</v>
      </c>
      <c r="D257" t="s">
        <v>198</v>
      </c>
      <c r="E257" t="s">
        <v>110</v>
      </c>
      <c r="F257" t="s">
        <v>111</v>
      </c>
      <c r="G257" t="s">
        <v>112</v>
      </c>
      <c r="H257" t="s">
        <v>113</v>
      </c>
      <c r="I257" t="s">
        <v>118</v>
      </c>
      <c r="J257">
        <v>7779.4</v>
      </c>
      <c r="K257">
        <v>7779.4</v>
      </c>
      <c r="L257" t="s">
        <v>288</v>
      </c>
      <c r="M257" t="s">
        <v>289</v>
      </c>
      <c r="N257" t="s">
        <v>290</v>
      </c>
      <c r="O257" t="s">
        <v>291</v>
      </c>
      <c r="P257" t="s">
        <v>119</v>
      </c>
      <c r="Q257" t="s">
        <v>118</v>
      </c>
    </row>
    <row r="258" spans="1:17" x14ac:dyDescent="0.2">
      <c r="A258" t="s">
        <v>287</v>
      </c>
      <c r="B258">
        <v>2025</v>
      </c>
      <c r="C258">
        <v>11</v>
      </c>
      <c r="D258" t="s">
        <v>204</v>
      </c>
      <c r="E258" t="s">
        <v>19</v>
      </c>
      <c r="F258" t="s">
        <v>20</v>
      </c>
      <c r="G258" t="s">
        <v>21</v>
      </c>
      <c r="H258" t="s">
        <v>22</v>
      </c>
      <c r="I258" t="s">
        <v>21</v>
      </c>
      <c r="J258">
        <v>9.36</v>
      </c>
      <c r="K258">
        <v>9.36</v>
      </c>
      <c r="L258" t="s">
        <v>288</v>
      </c>
      <c r="M258" t="s">
        <v>289</v>
      </c>
      <c r="N258" t="s">
        <v>290</v>
      </c>
      <c r="O258" t="s">
        <v>291</v>
      </c>
      <c r="P258" t="s">
        <v>27</v>
      </c>
      <c r="Q258" t="s">
        <v>21</v>
      </c>
    </row>
    <row r="259" spans="1:17" x14ac:dyDescent="0.2">
      <c r="A259" t="s">
        <v>287</v>
      </c>
      <c r="B259">
        <v>2025</v>
      </c>
      <c r="C259">
        <v>11</v>
      </c>
      <c r="D259" t="s">
        <v>204</v>
      </c>
      <c r="E259" t="s">
        <v>19</v>
      </c>
      <c r="F259" t="s">
        <v>20</v>
      </c>
      <c r="G259" t="s">
        <v>34</v>
      </c>
      <c r="H259" t="s">
        <v>35</v>
      </c>
      <c r="I259" t="s">
        <v>39</v>
      </c>
      <c r="J259">
        <v>19.84</v>
      </c>
      <c r="K259">
        <v>19.84</v>
      </c>
      <c r="L259" t="s">
        <v>288</v>
      </c>
      <c r="M259" t="s">
        <v>289</v>
      </c>
      <c r="N259" t="s">
        <v>290</v>
      </c>
      <c r="O259" t="s">
        <v>291</v>
      </c>
      <c r="P259" t="s">
        <v>40</v>
      </c>
      <c r="Q259" t="s">
        <v>41</v>
      </c>
    </row>
    <row r="260" spans="1:17" x14ac:dyDescent="0.2">
      <c r="A260" t="s">
        <v>287</v>
      </c>
      <c r="B260">
        <v>2025</v>
      </c>
      <c r="C260">
        <v>11</v>
      </c>
      <c r="D260" t="s">
        <v>204</v>
      </c>
      <c r="E260" t="s">
        <v>19</v>
      </c>
      <c r="F260" t="s">
        <v>20</v>
      </c>
      <c r="G260" t="s">
        <v>34</v>
      </c>
      <c r="H260" t="s">
        <v>35</v>
      </c>
      <c r="I260" t="s">
        <v>39</v>
      </c>
      <c r="J260">
        <v>70.78</v>
      </c>
      <c r="K260">
        <v>70.78</v>
      </c>
      <c r="L260" t="s">
        <v>288</v>
      </c>
      <c r="M260" t="s">
        <v>289</v>
      </c>
      <c r="N260" t="s">
        <v>290</v>
      </c>
      <c r="O260" t="s">
        <v>291</v>
      </c>
      <c r="P260" t="s">
        <v>40</v>
      </c>
      <c r="Q260" t="s">
        <v>41</v>
      </c>
    </row>
    <row r="261" spans="1:17" x14ac:dyDescent="0.2">
      <c r="A261" t="s">
        <v>287</v>
      </c>
      <c r="B261">
        <v>2025</v>
      </c>
      <c r="C261">
        <v>11</v>
      </c>
      <c r="D261" t="s">
        <v>204</v>
      </c>
      <c r="E261" t="s">
        <v>19</v>
      </c>
      <c r="F261" t="s">
        <v>20</v>
      </c>
      <c r="G261" t="s">
        <v>48</v>
      </c>
      <c r="H261" t="s">
        <v>35</v>
      </c>
      <c r="I261" t="s">
        <v>39</v>
      </c>
      <c r="J261">
        <v>-169.25</v>
      </c>
      <c r="K261">
        <v>-169.25</v>
      </c>
      <c r="L261" t="s">
        <v>288</v>
      </c>
      <c r="M261" t="s">
        <v>289</v>
      </c>
      <c r="N261" t="s">
        <v>290</v>
      </c>
      <c r="O261" t="s">
        <v>291</v>
      </c>
      <c r="P261" t="s">
        <v>52</v>
      </c>
      <c r="Q261" t="s">
        <v>53</v>
      </c>
    </row>
    <row r="262" spans="1:17" x14ac:dyDescent="0.2">
      <c r="A262" t="s">
        <v>287</v>
      </c>
      <c r="B262">
        <v>2025</v>
      </c>
      <c r="C262">
        <v>11</v>
      </c>
      <c r="D262" t="s">
        <v>204</v>
      </c>
      <c r="E262" t="s">
        <v>19</v>
      </c>
      <c r="F262" t="s">
        <v>20</v>
      </c>
      <c r="G262" t="s">
        <v>56</v>
      </c>
      <c r="H262" t="s">
        <v>35</v>
      </c>
      <c r="I262" t="s">
        <v>39</v>
      </c>
      <c r="J262">
        <v>17.36</v>
      </c>
      <c r="K262">
        <v>17.36</v>
      </c>
      <c r="L262" t="s">
        <v>288</v>
      </c>
      <c r="M262" t="s">
        <v>289</v>
      </c>
      <c r="N262" t="s">
        <v>290</v>
      </c>
      <c r="O262" t="s">
        <v>291</v>
      </c>
      <c r="P262" t="s">
        <v>57</v>
      </c>
      <c r="Q262" t="s">
        <v>58</v>
      </c>
    </row>
    <row r="263" spans="1:17" x14ac:dyDescent="0.2">
      <c r="A263" t="s">
        <v>287</v>
      </c>
      <c r="B263">
        <v>2025</v>
      </c>
      <c r="C263">
        <v>11</v>
      </c>
      <c r="D263" t="s">
        <v>204</v>
      </c>
      <c r="E263" t="s">
        <v>19</v>
      </c>
      <c r="F263" t="s">
        <v>20</v>
      </c>
      <c r="G263" t="s">
        <v>56</v>
      </c>
      <c r="H263" t="s">
        <v>35</v>
      </c>
      <c r="I263" t="s">
        <v>39</v>
      </c>
      <c r="J263">
        <v>66.66</v>
      </c>
      <c r="K263">
        <v>66.66</v>
      </c>
      <c r="L263" t="s">
        <v>288</v>
      </c>
      <c r="M263" t="s">
        <v>289</v>
      </c>
      <c r="N263" t="s">
        <v>290</v>
      </c>
      <c r="O263" t="s">
        <v>291</v>
      </c>
      <c r="P263" t="s">
        <v>37</v>
      </c>
      <c r="Q263" t="s">
        <v>38</v>
      </c>
    </row>
    <row r="264" spans="1:17" x14ac:dyDescent="0.2">
      <c r="A264" t="s">
        <v>287</v>
      </c>
      <c r="B264">
        <v>2025</v>
      </c>
      <c r="C264">
        <v>11</v>
      </c>
      <c r="D264" t="s">
        <v>204</v>
      </c>
      <c r="E264" t="s">
        <v>19</v>
      </c>
      <c r="F264" t="s">
        <v>20</v>
      </c>
      <c r="G264" t="s">
        <v>56</v>
      </c>
      <c r="H264" t="s">
        <v>35</v>
      </c>
      <c r="I264" t="s">
        <v>39</v>
      </c>
      <c r="J264">
        <v>273.2</v>
      </c>
      <c r="K264">
        <v>273.2</v>
      </c>
      <c r="L264" t="s">
        <v>288</v>
      </c>
      <c r="M264" t="s">
        <v>289</v>
      </c>
      <c r="N264" t="s">
        <v>290</v>
      </c>
      <c r="O264" t="s">
        <v>291</v>
      </c>
      <c r="P264" t="s">
        <v>57</v>
      </c>
      <c r="Q264" t="s">
        <v>58</v>
      </c>
    </row>
    <row r="265" spans="1:17" x14ac:dyDescent="0.2">
      <c r="A265" t="s">
        <v>287</v>
      </c>
      <c r="B265">
        <v>2025</v>
      </c>
      <c r="C265">
        <v>11</v>
      </c>
      <c r="D265" t="s">
        <v>204</v>
      </c>
      <c r="E265" t="s">
        <v>19</v>
      </c>
      <c r="F265" t="s">
        <v>20</v>
      </c>
      <c r="G265" t="s">
        <v>56</v>
      </c>
      <c r="H265" t="s">
        <v>35</v>
      </c>
      <c r="I265" t="s">
        <v>39</v>
      </c>
      <c r="J265">
        <v>2039.76</v>
      </c>
      <c r="K265">
        <v>2039.76</v>
      </c>
      <c r="L265" t="s">
        <v>288</v>
      </c>
      <c r="M265" t="s">
        <v>289</v>
      </c>
      <c r="N265" t="s">
        <v>290</v>
      </c>
      <c r="O265" t="s">
        <v>291</v>
      </c>
      <c r="P265" t="s">
        <v>37</v>
      </c>
      <c r="Q265" t="s">
        <v>38</v>
      </c>
    </row>
    <row r="266" spans="1:17" x14ac:dyDescent="0.2">
      <c r="A266" t="s">
        <v>287</v>
      </c>
      <c r="B266">
        <v>2025</v>
      </c>
      <c r="C266">
        <v>11</v>
      </c>
      <c r="D266" t="s">
        <v>204</v>
      </c>
      <c r="E266" t="s">
        <v>19</v>
      </c>
      <c r="F266" t="s">
        <v>20</v>
      </c>
      <c r="G266" t="s">
        <v>123</v>
      </c>
      <c r="H266" t="s">
        <v>61</v>
      </c>
      <c r="I266" t="s">
        <v>123</v>
      </c>
      <c r="J266">
        <v>-15614.509999999998</v>
      </c>
      <c r="K266">
        <v>-15614.509999999998</v>
      </c>
      <c r="L266" t="s">
        <v>288</v>
      </c>
      <c r="M266" t="s">
        <v>289</v>
      </c>
      <c r="N266" t="s">
        <v>290</v>
      </c>
      <c r="O266" t="s">
        <v>291</v>
      </c>
      <c r="P266" t="s">
        <v>124</v>
      </c>
      <c r="Q266" t="s">
        <v>123</v>
      </c>
    </row>
    <row r="267" spans="1:17" x14ac:dyDescent="0.2">
      <c r="A267" t="s">
        <v>287</v>
      </c>
      <c r="B267">
        <v>2025</v>
      </c>
      <c r="C267">
        <v>11</v>
      </c>
      <c r="D267" t="s">
        <v>204</v>
      </c>
      <c r="E267" t="s">
        <v>19</v>
      </c>
      <c r="F267" t="s">
        <v>72</v>
      </c>
      <c r="G267" t="s">
        <v>76</v>
      </c>
      <c r="H267" t="s">
        <v>77</v>
      </c>
      <c r="I267" t="s">
        <v>78</v>
      </c>
      <c r="J267">
        <v>8.9</v>
      </c>
      <c r="K267">
        <v>8.9</v>
      </c>
      <c r="L267" t="s">
        <v>288</v>
      </c>
      <c r="M267" t="s">
        <v>289</v>
      </c>
      <c r="N267" t="s">
        <v>290</v>
      </c>
      <c r="O267" t="s">
        <v>291</v>
      </c>
      <c r="P267" t="s">
        <v>79</v>
      </c>
      <c r="Q267" t="s">
        <v>76</v>
      </c>
    </row>
    <row r="268" spans="1:17" x14ac:dyDescent="0.2">
      <c r="A268" t="s">
        <v>287</v>
      </c>
      <c r="B268">
        <v>2025</v>
      </c>
      <c r="C268">
        <v>11</v>
      </c>
      <c r="D268" t="s">
        <v>204</v>
      </c>
      <c r="E268" t="s">
        <v>19</v>
      </c>
      <c r="F268" t="s">
        <v>72</v>
      </c>
      <c r="G268" t="s">
        <v>80</v>
      </c>
      <c r="H268" t="s">
        <v>77</v>
      </c>
      <c r="I268" t="s">
        <v>78</v>
      </c>
      <c r="J268">
        <v>-67.450000000000045</v>
      </c>
      <c r="K268">
        <v>-67.450000000000045</v>
      </c>
      <c r="L268" t="s">
        <v>288</v>
      </c>
      <c r="M268" t="s">
        <v>289</v>
      </c>
      <c r="N268" t="s">
        <v>290</v>
      </c>
      <c r="O268" t="s">
        <v>291</v>
      </c>
      <c r="P268" t="s">
        <v>82</v>
      </c>
      <c r="Q268" t="s">
        <v>83</v>
      </c>
    </row>
    <row r="269" spans="1:17" x14ac:dyDescent="0.2">
      <c r="A269" t="s">
        <v>287</v>
      </c>
      <c r="B269">
        <v>2025</v>
      </c>
      <c r="C269">
        <v>11</v>
      </c>
      <c r="D269" t="s">
        <v>204</v>
      </c>
      <c r="E269" t="s">
        <v>19</v>
      </c>
      <c r="F269" t="s">
        <v>72</v>
      </c>
      <c r="G269" t="s">
        <v>80</v>
      </c>
      <c r="H269" t="s">
        <v>77</v>
      </c>
      <c r="I269" t="s">
        <v>78</v>
      </c>
      <c r="J269">
        <v>510.46999999999997</v>
      </c>
      <c r="K269">
        <v>510.46999999999997</v>
      </c>
      <c r="L269" t="s">
        <v>288</v>
      </c>
      <c r="M269" t="s">
        <v>289</v>
      </c>
      <c r="N269" t="s">
        <v>290</v>
      </c>
      <c r="O269" t="s">
        <v>291</v>
      </c>
      <c r="P269" t="s">
        <v>86</v>
      </c>
      <c r="Q269" t="s">
        <v>87</v>
      </c>
    </row>
    <row r="270" spans="1:17" x14ac:dyDescent="0.2">
      <c r="A270" t="s">
        <v>287</v>
      </c>
      <c r="B270">
        <v>2025</v>
      </c>
      <c r="C270">
        <v>11</v>
      </c>
      <c r="D270" t="s">
        <v>204</v>
      </c>
      <c r="E270" t="s">
        <v>19</v>
      </c>
      <c r="F270" t="s">
        <v>72</v>
      </c>
      <c r="G270" t="s">
        <v>80</v>
      </c>
      <c r="H270" t="s">
        <v>77</v>
      </c>
      <c r="I270" t="s">
        <v>78</v>
      </c>
      <c r="J270">
        <v>169.13</v>
      </c>
      <c r="K270">
        <v>169.13</v>
      </c>
      <c r="L270" t="s">
        <v>288</v>
      </c>
      <c r="M270" t="s">
        <v>289</v>
      </c>
      <c r="N270" t="s">
        <v>290</v>
      </c>
      <c r="O270" t="s">
        <v>291</v>
      </c>
      <c r="P270" t="s">
        <v>187</v>
      </c>
      <c r="Q270" t="s">
        <v>188</v>
      </c>
    </row>
    <row r="271" spans="1:17" x14ac:dyDescent="0.2">
      <c r="A271" t="s">
        <v>287</v>
      </c>
      <c r="B271">
        <v>2025</v>
      </c>
      <c r="C271">
        <v>11</v>
      </c>
      <c r="D271" t="s">
        <v>204</v>
      </c>
      <c r="E271" t="s">
        <v>19</v>
      </c>
      <c r="F271" t="s">
        <v>72</v>
      </c>
      <c r="G271" t="s">
        <v>80</v>
      </c>
      <c r="H271" t="s">
        <v>77</v>
      </c>
      <c r="I271" t="s">
        <v>78</v>
      </c>
      <c r="J271">
        <v>-13.490000000000009</v>
      </c>
      <c r="K271">
        <v>-13.490000000000009</v>
      </c>
      <c r="L271" t="s">
        <v>288</v>
      </c>
      <c r="M271" t="s">
        <v>289</v>
      </c>
      <c r="N271" t="s">
        <v>290</v>
      </c>
      <c r="O271" t="s">
        <v>291</v>
      </c>
      <c r="P271" t="s">
        <v>88</v>
      </c>
      <c r="Q271" t="s">
        <v>89</v>
      </c>
    </row>
    <row r="272" spans="1:17" x14ac:dyDescent="0.2">
      <c r="A272" t="s">
        <v>287</v>
      </c>
      <c r="B272">
        <v>2025</v>
      </c>
      <c r="C272">
        <v>11</v>
      </c>
      <c r="D272" t="s">
        <v>204</v>
      </c>
      <c r="E272" t="s">
        <v>19</v>
      </c>
      <c r="F272" t="s">
        <v>72</v>
      </c>
      <c r="G272" t="s">
        <v>80</v>
      </c>
      <c r="H272" t="s">
        <v>77</v>
      </c>
      <c r="I272" t="s">
        <v>78</v>
      </c>
      <c r="J272">
        <v>1282.3499999999999</v>
      </c>
      <c r="K272">
        <v>1282.3499999999999</v>
      </c>
      <c r="L272" t="s">
        <v>288</v>
      </c>
      <c r="M272" t="s">
        <v>289</v>
      </c>
      <c r="N272" t="s">
        <v>290</v>
      </c>
      <c r="O272" t="s">
        <v>291</v>
      </c>
      <c r="P272" t="s">
        <v>84</v>
      </c>
      <c r="Q272" t="s">
        <v>85</v>
      </c>
    </row>
    <row r="273" spans="1:17" x14ac:dyDescent="0.2">
      <c r="A273" t="s">
        <v>287</v>
      </c>
      <c r="B273">
        <v>2025</v>
      </c>
      <c r="C273">
        <v>11</v>
      </c>
      <c r="D273" t="s">
        <v>204</v>
      </c>
      <c r="E273" t="s">
        <v>19</v>
      </c>
      <c r="F273" t="s">
        <v>72</v>
      </c>
      <c r="G273" t="s">
        <v>80</v>
      </c>
      <c r="H273" t="s">
        <v>77</v>
      </c>
      <c r="I273" t="s">
        <v>78</v>
      </c>
      <c r="J273">
        <v>1522.42</v>
      </c>
      <c r="K273">
        <v>1522.42</v>
      </c>
      <c r="L273" t="s">
        <v>288</v>
      </c>
      <c r="M273" t="s">
        <v>289</v>
      </c>
      <c r="N273" t="s">
        <v>290</v>
      </c>
      <c r="O273" t="s">
        <v>291</v>
      </c>
      <c r="P273" t="s">
        <v>294</v>
      </c>
      <c r="Q273" t="s">
        <v>295</v>
      </c>
    </row>
    <row r="274" spans="1:17" x14ac:dyDescent="0.2">
      <c r="A274" t="s">
        <v>287</v>
      </c>
      <c r="B274">
        <v>2025</v>
      </c>
      <c r="C274">
        <v>11</v>
      </c>
      <c r="D274" t="s">
        <v>204</v>
      </c>
      <c r="E274" t="s">
        <v>19</v>
      </c>
      <c r="F274" t="s">
        <v>72</v>
      </c>
      <c r="G274" t="s">
        <v>80</v>
      </c>
      <c r="H274" t="s">
        <v>77</v>
      </c>
      <c r="I274" t="s">
        <v>78</v>
      </c>
      <c r="J274">
        <v>53.1</v>
      </c>
      <c r="K274">
        <v>53.1</v>
      </c>
      <c r="L274" t="s">
        <v>288</v>
      </c>
      <c r="M274" t="s">
        <v>289</v>
      </c>
      <c r="N274" t="s">
        <v>290</v>
      </c>
      <c r="O274" t="s">
        <v>291</v>
      </c>
      <c r="P274" t="s">
        <v>90</v>
      </c>
      <c r="Q274" t="s">
        <v>91</v>
      </c>
    </row>
    <row r="275" spans="1:17" x14ac:dyDescent="0.2">
      <c r="A275" t="s">
        <v>287</v>
      </c>
      <c r="B275">
        <v>2025</v>
      </c>
      <c r="C275">
        <v>11</v>
      </c>
      <c r="D275" t="s">
        <v>204</v>
      </c>
      <c r="E275" t="s">
        <v>19</v>
      </c>
      <c r="F275" t="s">
        <v>72</v>
      </c>
      <c r="G275" t="s">
        <v>80</v>
      </c>
      <c r="H275" t="s">
        <v>77</v>
      </c>
      <c r="I275" t="s">
        <v>293</v>
      </c>
      <c r="J275">
        <v>17620.2</v>
      </c>
      <c r="K275">
        <v>17620.2</v>
      </c>
      <c r="L275" t="s">
        <v>288</v>
      </c>
      <c r="M275" t="s">
        <v>289</v>
      </c>
      <c r="N275" t="s">
        <v>290</v>
      </c>
      <c r="O275" t="s">
        <v>291</v>
      </c>
      <c r="P275" t="s">
        <v>84</v>
      </c>
      <c r="Q275" t="s">
        <v>85</v>
      </c>
    </row>
    <row r="276" spans="1:17" x14ac:dyDescent="0.2">
      <c r="A276" t="s">
        <v>287</v>
      </c>
      <c r="B276">
        <v>2025</v>
      </c>
      <c r="C276">
        <v>11</v>
      </c>
      <c r="D276" t="s">
        <v>204</v>
      </c>
      <c r="E276" t="s">
        <v>19</v>
      </c>
      <c r="F276" t="s">
        <v>72</v>
      </c>
      <c r="G276" t="s">
        <v>48</v>
      </c>
      <c r="H276" t="s">
        <v>35</v>
      </c>
      <c r="I276" t="s">
        <v>39</v>
      </c>
      <c r="J276">
        <v>463.67</v>
      </c>
      <c r="K276">
        <v>463.67</v>
      </c>
      <c r="L276" t="s">
        <v>288</v>
      </c>
      <c r="M276" t="s">
        <v>289</v>
      </c>
      <c r="N276" t="s">
        <v>290</v>
      </c>
      <c r="O276" t="s">
        <v>291</v>
      </c>
      <c r="P276" t="s">
        <v>108</v>
      </c>
      <c r="Q276" t="s">
        <v>109</v>
      </c>
    </row>
    <row r="277" spans="1:17" x14ac:dyDescent="0.2">
      <c r="A277" t="s">
        <v>287</v>
      </c>
      <c r="B277">
        <v>2025</v>
      </c>
      <c r="C277">
        <v>11</v>
      </c>
      <c r="D277" t="s">
        <v>204</v>
      </c>
      <c r="E277" t="s">
        <v>19</v>
      </c>
      <c r="F277" t="s">
        <v>72</v>
      </c>
      <c r="G277" t="s">
        <v>48</v>
      </c>
      <c r="H277" t="s">
        <v>35</v>
      </c>
      <c r="I277" t="s">
        <v>39</v>
      </c>
      <c r="J277">
        <v>152.55000000000001</v>
      </c>
      <c r="K277">
        <v>152.55000000000001</v>
      </c>
      <c r="L277" t="s">
        <v>288</v>
      </c>
      <c r="M277" t="s">
        <v>289</v>
      </c>
      <c r="N277" t="s">
        <v>290</v>
      </c>
      <c r="O277" t="s">
        <v>291</v>
      </c>
      <c r="P277" t="s">
        <v>103</v>
      </c>
      <c r="Q277" t="s">
        <v>104</v>
      </c>
    </row>
    <row r="278" spans="1:17" x14ac:dyDescent="0.2">
      <c r="A278" t="s">
        <v>287</v>
      </c>
      <c r="B278">
        <v>2025</v>
      </c>
      <c r="C278">
        <v>11</v>
      </c>
      <c r="D278" t="s">
        <v>204</v>
      </c>
      <c r="E278" t="s">
        <v>19</v>
      </c>
      <c r="F278" t="s">
        <v>72</v>
      </c>
      <c r="G278" t="s">
        <v>48</v>
      </c>
      <c r="H278" t="s">
        <v>35</v>
      </c>
      <c r="I278" t="s">
        <v>39</v>
      </c>
      <c r="J278">
        <v>74.959999999999994</v>
      </c>
      <c r="K278">
        <v>74.959999999999994</v>
      </c>
      <c r="L278" t="s">
        <v>288</v>
      </c>
      <c r="M278" t="s">
        <v>289</v>
      </c>
      <c r="N278" t="s">
        <v>290</v>
      </c>
      <c r="O278" t="s">
        <v>291</v>
      </c>
      <c r="P278" t="s">
        <v>97</v>
      </c>
      <c r="Q278" t="s">
        <v>98</v>
      </c>
    </row>
    <row r="279" spans="1:17" x14ac:dyDescent="0.2">
      <c r="A279" t="s">
        <v>287</v>
      </c>
      <c r="B279">
        <v>2025</v>
      </c>
      <c r="C279">
        <v>11</v>
      </c>
      <c r="D279" t="s">
        <v>204</v>
      </c>
      <c r="E279" t="s">
        <v>19</v>
      </c>
      <c r="F279" t="s">
        <v>72</v>
      </c>
      <c r="G279" t="s">
        <v>48</v>
      </c>
      <c r="H279" t="s">
        <v>35</v>
      </c>
      <c r="I279" t="s">
        <v>39</v>
      </c>
      <c r="J279">
        <v>82.35</v>
      </c>
      <c r="K279">
        <v>82.35</v>
      </c>
      <c r="L279" t="s">
        <v>288</v>
      </c>
      <c r="M279" t="s">
        <v>289</v>
      </c>
      <c r="N279" t="s">
        <v>290</v>
      </c>
      <c r="O279" t="s">
        <v>291</v>
      </c>
      <c r="P279" t="s">
        <v>105</v>
      </c>
      <c r="Q279" t="s">
        <v>106</v>
      </c>
    </row>
    <row r="280" spans="1:17" x14ac:dyDescent="0.2">
      <c r="A280" t="s">
        <v>287</v>
      </c>
      <c r="B280">
        <v>2025</v>
      </c>
      <c r="C280">
        <v>11</v>
      </c>
      <c r="D280" t="s">
        <v>204</v>
      </c>
      <c r="E280" t="s">
        <v>19</v>
      </c>
      <c r="F280" t="s">
        <v>72</v>
      </c>
      <c r="G280" t="s">
        <v>48</v>
      </c>
      <c r="H280" t="s">
        <v>35</v>
      </c>
      <c r="I280" t="s">
        <v>39</v>
      </c>
      <c r="J280">
        <v>180.75</v>
      </c>
      <c r="K280">
        <v>180.75</v>
      </c>
      <c r="L280" t="s">
        <v>288</v>
      </c>
      <c r="M280" t="s">
        <v>289</v>
      </c>
      <c r="N280" t="s">
        <v>290</v>
      </c>
      <c r="O280" t="s">
        <v>291</v>
      </c>
      <c r="P280" t="s">
        <v>99</v>
      </c>
      <c r="Q280" t="s">
        <v>100</v>
      </c>
    </row>
    <row r="281" spans="1:17" x14ac:dyDescent="0.2">
      <c r="A281" t="s">
        <v>287</v>
      </c>
      <c r="B281">
        <v>2025</v>
      </c>
      <c r="C281">
        <v>11</v>
      </c>
      <c r="D281" t="s">
        <v>204</v>
      </c>
      <c r="E281" t="s">
        <v>110</v>
      </c>
      <c r="F281" t="s">
        <v>111</v>
      </c>
      <c r="G281" t="s">
        <v>112</v>
      </c>
      <c r="H281" t="s">
        <v>113</v>
      </c>
      <c r="I281" t="s">
        <v>114</v>
      </c>
      <c r="J281">
        <v>1104.32</v>
      </c>
      <c r="K281">
        <v>1104.32</v>
      </c>
      <c r="L281" t="s">
        <v>288</v>
      </c>
      <c r="M281" t="s">
        <v>289</v>
      </c>
      <c r="N281" t="s">
        <v>290</v>
      </c>
      <c r="O281" t="s">
        <v>291</v>
      </c>
      <c r="P281" t="s">
        <v>115</v>
      </c>
      <c r="Q281" t="s">
        <v>114</v>
      </c>
    </row>
    <row r="282" spans="1:17" x14ac:dyDescent="0.2">
      <c r="A282" t="s">
        <v>287</v>
      </c>
      <c r="B282">
        <v>2025</v>
      </c>
      <c r="C282">
        <v>11</v>
      </c>
      <c r="D282" t="s">
        <v>204</v>
      </c>
      <c r="E282" t="s">
        <v>110</v>
      </c>
      <c r="F282" t="s">
        <v>111</v>
      </c>
      <c r="G282" t="s">
        <v>112</v>
      </c>
      <c r="H282" t="s">
        <v>113</v>
      </c>
      <c r="I282" t="s">
        <v>118</v>
      </c>
      <c r="J282">
        <v>2473.2399999999998</v>
      </c>
      <c r="K282">
        <v>2473.2399999999998</v>
      </c>
      <c r="L282" t="s">
        <v>288</v>
      </c>
      <c r="M282" t="s">
        <v>289</v>
      </c>
      <c r="N282" t="s">
        <v>290</v>
      </c>
      <c r="O282" t="s">
        <v>291</v>
      </c>
      <c r="P282" t="s">
        <v>119</v>
      </c>
      <c r="Q282" t="s">
        <v>118</v>
      </c>
    </row>
    <row r="283" spans="1:17" x14ac:dyDescent="0.2">
      <c r="A283" t="s">
        <v>287</v>
      </c>
      <c r="B283">
        <v>2025</v>
      </c>
      <c r="C283">
        <v>12</v>
      </c>
      <c r="D283" t="s">
        <v>211</v>
      </c>
      <c r="E283" t="s">
        <v>19</v>
      </c>
      <c r="F283" t="s">
        <v>20</v>
      </c>
      <c r="G283" t="s">
        <v>21</v>
      </c>
      <c r="H283" t="s">
        <v>22</v>
      </c>
      <c r="I283" t="s">
        <v>21</v>
      </c>
      <c r="J283">
        <v>30.95</v>
      </c>
      <c r="K283">
        <v>30.95</v>
      </c>
      <c r="L283" t="s">
        <v>288</v>
      </c>
      <c r="M283" t="s">
        <v>289</v>
      </c>
      <c r="N283" t="s">
        <v>290</v>
      </c>
      <c r="O283" t="s">
        <v>291</v>
      </c>
      <c r="P283" t="s">
        <v>27</v>
      </c>
      <c r="Q283" t="s">
        <v>21</v>
      </c>
    </row>
    <row r="284" spans="1:17" x14ac:dyDescent="0.2">
      <c r="A284" t="s">
        <v>287</v>
      </c>
      <c r="B284">
        <v>2025</v>
      </c>
      <c r="C284">
        <v>12</v>
      </c>
      <c r="D284" t="s">
        <v>211</v>
      </c>
      <c r="E284" t="s">
        <v>19</v>
      </c>
      <c r="F284" t="s">
        <v>20</v>
      </c>
      <c r="G284" t="s">
        <v>214</v>
      </c>
      <c r="H284" t="s">
        <v>29</v>
      </c>
      <c r="I284" t="s">
        <v>30</v>
      </c>
      <c r="J284">
        <v>18261.73</v>
      </c>
      <c r="K284">
        <v>18261.73</v>
      </c>
      <c r="L284" t="s">
        <v>288</v>
      </c>
      <c r="M284" t="s">
        <v>289</v>
      </c>
      <c r="N284" t="s">
        <v>290</v>
      </c>
      <c r="O284" t="s">
        <v>291</v>
      </c>
      <c r="P284" t="s">
        <v>215</v>
      </c>
      <c r="Q284" t="s">
        <v>214</v>
      </c>
    </row>
    <row r="285" spans="1:17" x14ac:dyDescent="0.2">
      <c r="A285" t="s">
        <v>287</v>
      </c>
      <c r="B285">
        <v>2025</v>
      </c>
      <c r="C285">
        <v>12</v>
      </c>
      <c r="D285" t="s">
        <v>211</v>
      </c>
      <c r="E285" t="s">
        <v>19</v>
      </c>
      <c r="F285" t="s">
        <v>20</v>
      </c>
      <c r="G285" t="s">
        <v>34</v>
      </c>
      <c r="H285" t="s">
        <v>35</v>
      </c>
      <c r="I285" t="s">
        <v>39</v>
      </c>
      <c r="J285">
        <v>1.44</v>
      </c>
      <c r="K285">
        <v>1.44</v>
      </c>
      <c r="L285" t="s">
        <v>288</v>
      </c>
      <c r="M285" t="s">
        <v>289</v>
      </c>
      <c r="N285" t="s">
        <v>290</v>
      </c>
      <c r="O285" t="s">
        <v>291</v>
      </c>
      <c r="P285" t="s">
        <v>296</v>
      </c>
      <c r="Q285" t="s">
        <v>297</v>
      </c>
    </row>
    <row r="286" spans="1:17" x14ac:dyDescent="0.2">
      <c r="A286" t="s">
        <v>287</v>
      </c>
      <c r="B286">
        <v>2025</v>
      </c>
      <c r="C286">
        <v>12</v>
      </c>
      <c r="D286" t="s">
        <v>211</v>
      </c>
      <c r="E286" t="s">
        <v>19</v>
      </c>
      <c r="F286" t="s">
        <v>20</v>
      </c>
      <c r="G286" t="s">
        <v>34</v>
      </c>
      <c r="H286" t="s">
        <v>35</v>
      </c>
      <c r="I286" t="s">
        <v>39</v>
      </c>
      <c r="J286">
        <v>86.8</v>
      </c>
      <c r="K286">
        <v>86.8</v>
      </c>
      <c r="L286" t="s">
        <v>288</v>
      </c>
      <c r="M286" t="s">
        <v>289</v>
      </c>
      <c r="N286" t="s">
        <v>290</v>
      </c>
      <c r="O286" t="s">
        <v>291</v>
      </c>
      <c r="P286" t="s">
        <v>296</v>
      </c>
      <c r="Q286" t="s">
        <v>297</v>
      </c>
    </row>
    <row r="287" spans="1:17" x14ac:dyDescent="0.2">
      <c r="A287" t="s">
        <v>287</v>
      </c>
      <c r="B287">
        <v>2025</v>
      </c>
      <c r="C287">
        <v>12</v>
      </c>
      <c r="D287" t="s">
        <v>211</v>
      </c>
      <c r="E287" t="s">
        <v>19</v>
      </c>
      <c r="F287" t="s">
        <v>20</v>
      </c>
      <c r="G287" t="s">
        <v>48</v>
      </c>
      <c r="H287" t="s">
        <v>35</v>
      </c>
      <c r="I287" t="s">
        <v>39</v>
      </c>
      <c r="J287">
        <v>-152.37000000000003</v>
      </c>
      <c r="K287">
        <v>-152.37000000000003</v>
      </c>
      <c r="L287" t="s">
        <v>288</v>
      </c>
      <c r="M287" t="s">
        <v>289</v>
      </c>
      <c r="N287" t="s">
        <v>290</v>
      </c>
      <c r="O287" t="s">
        <v>291</v>
      </c>
      <c r="P287" t="s">
        <v>52</v>
      </c>
      <c r="Q287" t="s">
        <v>53</v>
      </c>
    </row>
    <row r="288" spans="1:17" x14ac:dyDescent="0.2">
      <c r="A288" t="s">
        <v>287</v>
      </c>
      <c r="B288">
        <v>2025</v>
      </c>
      <c r="C288">
        <v>12</v>
      </c>
      <c r="D288" t="s">
        <v>211</v>
      </c>
      <c r="E288" t="s">
        <v>19</v>
      </c>
      <c r="F288" t="s">
        <v>20</v>
      </c>
      <c r="G288" t="s">
        <v>56</v>
      </c>
      <c r="H288" t="s">
        <v>35</v>
      </c>
      <c r="I288" t="s">
        <v>39</v>
      </c>
      <c r="J288">
        <v>32.119999999999997</v>
      </c>
      <c r="K288">
        <v>32.119999999999997</v>
      </c>
      <c r="L288" t="s">
        <v>288</v>
      </c>
      <c r="M288" t="s">
        <v>289</v>
      </c>
      <c r="N288" t="s">
        <v>290</v>
      </c>
      <c r="O288" t="s">
        <v>291</v>
      </c>
      <c r="P288" t="s">
        <v>37</v>
      </c>
      <c r="Q288" t="s">
        <v>38</v>
      </c>
    </row>
    <row r="289" spans="1:17" x14ac:dyDescent="0.2">
      <c r="A289" t="s">
        <v>287</v>
      </c>
      <c r="B289">
        <v>2025</v>
      </c>
      <c r="C289">
        <v>12</v>
      </c>
      <c r="D289" t="s">
        <v>211</v>
      </c>
      <c r="E289" t="s">
        <v>19</v>
      </c>
      <c r="F289" t="s">
        <v>20</v>
      </c>
      <c r="G289" t="s">
        <v>56</v>
      </c>
      <c r="H289" t="s">
        <v>35</v>
      </c>
      <c r="I289" t="s">
        <v>39</v>
      </c>
      <c r="J289">
        <v>1359.84</v>
      </c>
      <c r="K289">
        <v>1359.84</v>
      </c>
      <c r="L289" t="s">
        <v>288</v>
      </c>
      <c r="M289" t="s">
        <v>289</v>
      </c>
      <c r="N289" t="s">
        <v>290</v>
      </c>
      <c r="O289" t="s">
        <v>291</v>
      </c>
      <c r="P289" t="s">
        <v>37</v>
      </c>
      <c r="Q289" t="s">
        <v>38</v>
      </c>
    </row>
    <row r="290" spans="1:17" x14ac:dyDescent="0.2">
      <c r="A290" t="s">
        <v>287</v>
      </c>
      <c r="B290">
        <v>2025</v>
      </c>
      <c r="C290">
        <v>12</v>
      </c>
      <c r="D290" t="s">
        <v>211</v>
      </c>
      <c r="E290" t="s">
        <v>19</v>
      </c>
      <c r="F290" t="s">
        <v>20</v>
      </c>
      <c r="G290" t="s">
        <v>123</v>
      </c>
      <c r="H290" t="s">
        <v>61</v>
      </c>
      <c r="I290" t="s">
        <v>123</v>
      </c>
      <c r="J290">
        <v>-10816.55</v>
      </c>
      <c r="K290">
        <v>-10816.55</v>
      </c>
      <c r="L290" t="s">
        <v>288</v>
      </c>
      <c r="M290" t="s">
        <v>289</v>
      </c>
      <c r="N290" t="s">
        <v>290</v>
      </c>
      <c r="O290" t="s">
        <v>291</v>
      </c>
      <c r="P290" t="s">
        <v>124</v>
      </c>
      <c r="Q290" t="s">
        <v>123</v>
      </c>
    </row>
    <row r="291" spans="1:17" x14ac:dyDescent="0.2">
      <c r="A291" t="s">
        <v>287</v>
      </c>
      <c r="B291">
        <v>2025</v>
      </c>
      <c r="C291">
        <v>12</v>
      </c>
      <c r="D291" t="s">
        <v>211</v>
      </c>
      <c r="E291" t="s">
        <v>19</v>
      </c>
      <c r="F291" t="s">
        <v>72</v>
      </c>
      <c r="G291" t="s">
        <v>76</v>
      </c>
      <c r="H291" t="s">
        <v>77</v>
      </c>
      <c r="I291" t="s">
        <v>78</v>
      </c>
      <c r="J291">
        <v>68.7</v>
      </c>
      <c r="K291">
        <v>68.7</v>
      </c>
      <c r="L291" t="s">
        <v>288</v>
      </c>
      <c r="M291" t="s">
        <v>289</v>
      </c>
      <c r="N291" t="s">
        <v>290</v>
      </c>
      <c r="O291" t="s">
        <v>291</v>
      </c>
      <c r="P291" t="s">
        <v>79</v>
      </c>
      <c r="Q291" t="s">
        <v>76</v>
      </c>
    </row>
    <row r="292" spans="1:17" x14ac:dyDescent="0.2">
      <c r="A292" t="s">
        <v>287</v>
      </c>
      <c r="B292">
        <v>2025</v>
      </c>
      <c r="C292">
        <v>12</v>
      </c>
      <c r="D292" t="s">
        <v>211</v>
      </c>
      <c r="E292" t="s">
        <v>19</v>
      </c>
      <c r="F292" t="s">
        <v>72</v>
      </c>
      <c r="G292" t="s">
        <v>80</v>
      </c>
      <c r="H292" t="s">
        <v>77</v>
      </c>
      <c r="I292" t="s">
        <v>78</v>
      </c>
      <c r="J292">
        <v>3364.53</v>
      </c>
      <c r="K292">
        <v>3364.53</v>
      </c>
      <c r="L292" t="s">
        <v>288</v>
      </c>
      <c r="M292" t="s">
        <v>289</v>
      </c>
      <c r="N292" t="s">
        <v>290</v>
      </c>
      <c r="O292" t="s">
        <v>291</v>
      </c>
      <c r="P292" t="s">
        <v>82</v>
      </c>
      <c r="Q292" t="s">
        <v>83</v>
      </c>
    </row>
    <row r="293" spans="1:17" x14ac:dyDescent="0.2">
      <c r="A293" t="s">
        <v>287</v>
      </c>
      <c r="B293">
        <v>2025</v>
      </c>
      <c r="C293">
        <v>12</v>
      </c>
      <c r="D293" t="s">
        <v>211</v>
      </c>
      <c r="E293" t="s">
        <v>19</v>
      </c>
      <c r="F293" t="s">
        <v>72</v>
      </c>
      <c r="G293" t="s">
        <v>80</v>
      </c>
      <c r="H293" t="s">
        <v>77</v>
      </c>
      <c r="I293" t="s">
        <v>78</v>
      </c>
      <c r="J293">
        <v>3139.31</v>
      </c>
      <c r="K293">
        <v>3139.31</v>
      </c>
      <c r="L293" t="s">
        <v>288</v>
      </c>
      <c r="M293" t="s">
        <v>289</v>
      </c>
      <c r="N293" t="s">
        <v>290</v>
      </c>
      <c r="O293" t="s">
        <v>291</v>
      </c>
      <c r="P293" t="s">
        <v>86</v>
      </c>
      <c r="Q293" t="s">
        <v>87</v>
      </c>
    </row>
    <row r="294" spans="1:17" x14ac:dyDescent="0.2">
      <c r="A294" t="s">
        <v>287</v>
      </c>
      <c r="B294">
        <v>2025</v>
      </c>
      <c r="C294">
        <v>12</v>
      </c>
      <c r="D294" t="s">
        <v>211</v>
      </c>
      <c r="E294" t="s">
        <v>19</v>
      </c>
      <c r="F294" t="s">
        <v>72</v>
      </c>
      <c r="G294" t="s">
        <v>80</v>
      </c>
      <c r="H294" t="s">
        <v>77</v>
      </c>
      <c r="I294" t="s">
        <v>78</v>
      </c>
      <c r="J294">
        <v>72.099999999999994</v>
      </c>
      <c r="K294">
        <v>72.099999999999994</v>
      </c>
      <c r="L294" t="s">
        <v>288</v>
      </c>
      <c r="M294" t="s">
        <v>289</v>
      </c>
      <c r="N294" t="s">
        <v>290</v>
      </c>
      <c r="O294" t="s">
        <v>291</v>
      </c>
      <c r="P294" t="s">
        <v>187</v>
      </c>
      <c r="Q294" t="s">
        <v>188</v>
      </c>
    </row>
    <row r="295" spans="1:17" x14ac:dyDescent="0.2">
      <c r="A295" t="s">
        <v>287</v>
      </c>
      <c r="B295">
        <v>2025</v>
      </c>
      <c r="C295">
        <v>12</v>
      </c>
      <c r="D295" t="s">
        <v>211</v>
      </c>
      <c r="E295" t="s">
        <v>19</v>
      </c>
      <c r="F295" t="s">
        <v>72</v>
      </c>
      <c r="G295" t="s">
        <v>80</v>
      </c>
      <c r="H295" t="s">
        <v>77</v>
      </c>
      <c r="I295" t="s">
        <v>78</v>
      </c>
      <c r="J295">
        <v>746.92</v>
      </c>
      <c r="K295">
        <v>746.92</v>
      </c>
      <c r="L295" t="s">
        <v>288</v>
      </c>
      <c r="M295" t="s">
        <v>289</v>
      </c>
      <c r="N295" t="s">
        <v>290</v>
      </c>
      <c r="O295" t="s">
        <v>291</v>
      </c>
      <c r="P295" t="s">
        <v>88</v>
      </c>
      <c r="Q295" t="s">
        <v>89</v>
      </c>
    </row>
    <row r="296" spans="1:17" x14ac:dyDescent="0.2">
      <c r="A296" t="s">
        <v>287</v>
      </c>
      <c r="B296">
        <v>2025</v>
      </c>
      <c r="C296">
        <v>12</v>
      </c>
      <c r="D296" t="s">
        <v>211</v>
      </c>
      <c r="E296" t="s">
        <v>19</v>
      </c>
      <c r="F296" t="s">
        <v>72</v>
      </c>
      <c r="G296" t="s">
        <v>80</v>
      </c>
      <c r="H296" t="s">
        <v>77</v>
      </c>
      <c r="I296" t="s">
        <v>78</v>
      </c>
      <c r="J296">
        <v>4602</v>
      </c>
      <c r="K296">
        <v>4602</v>
      </c>
      <c r="L296" t="s">
        <v>288</v>
      </c>
      <c r="M296" t="s">
        <v>289</v>
      </c>
      <c r="N296" t="s">
        <v>290</v>
      </c>
      <c r="O296" t="s">
        <v>291</v>
      </c>
      <c r="P296" t="s">
        <v>84</v>
      </c>
      <c r="Q296" t="s">
        <v>85</v>
      </c>
    </row>
    <row r="297" spans="1:17" x14ac:dyDescent="0.2">
      <c r="A297" t="s">
        <v>287</v>
      </c>
      <c r="B297">
        <v>2025</v>
      </c>
      <c r="C297">
        <v>12</v>
      </c>
      <c r="D297" t="s">
        <v>211</v>
      </c>
      <c r="E297" t="s">
        <v>19</v>
      </c>
      <c r="F297" t="s">
        <v>72</v>
      </c>
      <c r="G297" t="s">
        <v>80</v>
      </c>
      <c r="H297" t="s">
        <v>77</v>
      </c>
      <c r="I297" t="s">
        <v>78</v>
      </c>
      <c r="J297">
        <v>1931.76</v>
      </c>
      <c r="K297">
        <v>1931.76</v>
      </c>
      <c r="L297" t="s">
        <v>288</v>
      </c>
      <c r="M297" t="s">
        <v>289</v>
      </c>
      <c r="N297" t="s">
        <v>290</v>
      </c>
      <c r="O297" t="s">
        <v>291</v>
      </c>
      <c r="P297" t="s">
        <v>294</v>
      </c>
      <c r="Q297" t="s">
        <v>295</v>
      </c>
    </row>
    <row r="298" spans="1:17" x14ac:dyDescent="0.2">
      <c r="A298" t="s">
        <v>287</v>
      </c>
      <c r="B298">
        <v>2025</v>
      </c>
      <c r="C298">
        <v>12</v>
      </c>
      <c r="D298" t="s">
        <v>211</v>
      </c>
      <c r="E298" t="s">
        <v>19</v>
      </c>
      <c r="F298" t="s">
        <v>72</v>
      </c>
      <c r="G298" t="s">
        <v>80</v>
      </c>
      <c r="H298" t="s">
        <v>77</v>
      </c>
      <c r="I298" t="s">
        <v>78</v>
      </c>
      <c r="J298">
        <v>161.79000000000002</v>
      </c>
      <c r="K298">
        <v>161.79000000000002</v>
      </c>
      <c r="L298" t="s">
        <v>288</v>
      </c>
      <c r="M298" t="s">
        <v>289</v>
      </c>
      <c r="N298" t="s">
        <v>290</v>
      </c>
      <c r="O298" t="s">
        <v>291</v>
      </c>
      <c r="P298" t="s">
        <v>90</v>
      </c>
      <c r="Q298" t="s">
        <v>91</v>
      </c>
    </row>
    <row r="299" spans="1:17" x14ac:dyDescent="0.2">
      <c r="A299" t="s">
        <v>287</v>
      </c>
      <c r="B299">
        <v>2025</v>
      </c>
      <c r="C299">
        <v>12</v>
      </c>
      <c r="D299" t="s">
        <v>211</v>
      </c>
      <c r="E299" t="s">
        <v>19</v>
      </c>
      <c r="F299" t="s">
        <v>72</v>
      </c>
      <c r="G299" t="s">
        <v>80</v>
      </c>
      <c r="H299" t="s">
        <v>77</v>
      </c>
      <c r="I299" t="s">
        <v>292</v>
      </c>
      <c r="J299">
        <v>17615.060000000001</v>
      </c>
      <c r="K299">
        <v>17615.060000000001</v>
      </c>
      <c r="L299" t="s">
        <v>288</v>
      </c>
      <c r="M299" t="s">
        <v>289</v>
      </c>
      <c r="N299" t="s">
        <v>290</v>
      </c>
      <c r="O299" t="s">
        <v>291</v>
      </c>
      <c r="P299" t="s">
        <v>84</v>
      </c>
      <c r="Q299" t="s">
        <v>85</v>
      </c>
    </row>
    <row r="300" spans="1:17" x14ac:dyDescent="0.2">
      <c r="A300" t="s">
        <v>287</v>
      </c>
      <c r="B300">
        <v>2025</v>
      </c>
      <c r="C300">
        <v>12</v>
      </c>
      <c r="D300" t="s">
        <v>211</v>
      </c>
      <c r="E300" t="s">
        <v>19</v>
      </c>
      <c r="F300" t="s">
        <v>72</v>
      </c>
      <c r="G300" t="s">
        <v>48</v>
      </c>
      <c r="H300" t="s">
        <v>35</v>
      </c>
      <c r="I300" t="s">
        <v>39</v>
      </c>
      <c r="J300">
        <v>294.77999999999997</v>
      </c>
      <c r="K300">
        <v>294.77999999999997</v>
      </c>
      <c r="L300" t="s">
        <v>288</v>
      </c>
      <c r="M300" t="s">
        <v>289</v>
      </c>
      <c r="N300" t="s">
        <v>290</v>
      </c>
      <c r="O300" t="s">
        <v>291</v>
      </c>
      <c r="P300" t="s">
        <v>108</v>
      </c>
      <c r="Q300" t="s">
        <v>109</v>
      </c>
    </row>
    <row r="301" spans="1:17" x14ac:dyDescent="0.2">
      <c r="A301" t="s">
        <v>287</v>
      </c>
      <c r="B301">
        <v>2025</v>
      </c>
      <c r="C301">
        <v>12</v>
      </c>
      <c r="D301" t="s">
        <v>211</v>
      </c>
      <c r="E301" t="s">
        <v>19</v>
      </c>
      <c r="F301" t="s">
        <v>72</v>
      </c>
      <c r="G301" t="s">
        <v>48</v>
      </c>
      <c r="H301" t="s">
        <v>35</v>
      </c>
      <c r="I301" t="s">
        <v>39</v>
      </c>
      <c r="J301">
        <v>75.75</v>
      </c>
      <c r="K301">
        <v>75.75</v>
      </c>
      <c r="L301" t="s">
        <v>288</v>
      </c>
      <c r="M301" t="s">
        <v>289</v>
      </c>
      <c r="N301" t="s">
        <v>290</v>
      </c>
      <c r="O301" t="s">
        <v>291</v>
      </c>
      <c r="P301" t="s">
        <v>103</v>
      </c>
      <c r="Q301" t="s">
        <v>104</v>
      </c>
    </row>
    <row r="302" spans="1:17" x14ac:dyDescent="0.2">
      <c r="A302" t="s">
        <v>287</v>
      </c>
      <c r="B302">
        <v>2025</v>
      </c>
      <c r="C302">
        <v>12</v>
      </c>
      <c r="D302" t="s">
        <v>211</v>
      </c>
      <c r="E302" t="s">
        <v>19</v>
      </c>
      <c r="F302" t="s">
        <v>72</v>
      </c>
      <c r="G302" t="s">
        <v>48</v>
      </c>
      <c r="H302" t="s">
        <v>35</v>
      </c>
      <c r="I302" t="s">
        <v>39</v>
      </c>
      <c r="J302">
        <v>35.72</v>
      </c>
      <c r="K302">
        <v>35.72</v>
      </c>
      <c r="L302" t="s">
        <v>288</v>
      </c>
      <c r="M302" t="s">
        <v>289</v>
      </c>
      <c r="N302" t="s">
        <v>290</v>
      </c>
      <c r="O302" t="s">
        <v>291</v>
      </c>
      <c r="P302" t="s">
        <v>97</v>
      </c>
      <c r="Q302" t="s">
        <v>98</v>
      </c>
    </row>
    <row r="303" spans="1:17" x14ac:dyDescent="0.2">
      <c r="A303" t="s">
        <v>287</v>
      </c>
      <c r="B303">
        <v>2025</v>
      </c>
      <c r="C303">
        <v>12</v>
      </c>
      <c r="D303" t="s">
        <v>211</v>
      </c>
      <c r="E303" t="s">
        <v>19</v>
      </c>
      <c r="F303" t="s">
        <v>72</v>
      </c>
      <c r="G303" t="s">
        <v>48</v>
      </c>
      <c r="H303" t="s">
        <v>35</v>
      </c>
      <c r="I303" t="s">
        <v>39</v>
      </c>
      <c r="J303">
        <v>44.35</v>
      </c>
      <c r="K303">
        <v>44.35</v>
      </c>
      <c r="L303" t="s">
        <v>288</v>
      </c>
      <c r="M303" t="s">
        <v>289</v>
      </c>
      <c r="N303" t="s">
        <v>290</v>
      </c>
      <c r="O303" t="s">
        <v>291</v>
      </c>
      <c r="P303" t="s">
        <v>105</v>
      </c>
      <c r="Q303" t="s">
        <v>106</v>
      </c>
    </row>
    <row r="304" spans="1:17" x14ac:dyDescent="0.2">
      <c r="A304" t="s">
        <v>287</v>
      </c>
      <c r="B304">
        <v>2025</v>
      </c>
      <c r="C304">
        <v>12</v>
      </c>
      <c r="D304" t="s">
        <v>211</v>
      </c>
      <c r="E304" t="s">
        <v>19</v>
      </c>
      <c r="F304" t="s">
        <v>72</v>
      </c>
      <c r="G304" t="s">
        <v>48</v>
      </c>
      <c r="H304" t="s">
        <v>35</v>
      </c>
      <c r="I304" t="s">
        <v>39</v>
      </c>
      <c r="J304">
        <v>80.95</v>
      </c>
      <c r="K304">
        <v>80.95</v>
      </c>
      <c r="L304" t="s">
        <v>288</v>
      </c>
      <c r="M304" t="s">
        <v>289</v>
      </c>
      <c r="N304" t="s">
        <v>290</v>
      </c>
      <c r="O304" t="s">
        <v>291</v>
      </c>
      <c r="P304" t="s">
        <v>99</v>
      </c>
      <c r="Q304" t="s">
        <v>100</v>
      </c>
    </row>
    <row r="305" spans="1:17" x14ac:dyDescent="0.2">
      <c r="A305" t="s">
        <v>287</v>
      </c>
      <c r="B305">
        <v>2025</v>
      </c>
      <c r="C305">
        <v>12</v>
      </c>
      <c r="D305" t="s">
        <v>211</v>
      </c>
      <c r="E305" t="s">
        <v>110</v>
      </c>
      <c r="F305" t="s">
        <v>111</v>
      </c>
      <c r="G305" t="s">
        <v>112</v>
      </c>
      <c r="H305" t="s">
        <v>113</v>
      </c>
      <c r="I305" t="s">
        <v>152</v>
      </c>
      <c r="J305">
        <v>39309.620000000003</v>
      </c>
      <c r="K305">
        <v>39309.620000000003</v>
      </c>
      <c r="L305" t="s">
        <v>288</v>
      </c>
      <c r="M305" t="s">
        <v>289</v>
      </c>
      <c r="N305" t="s">
        <v>290</v>
      </c>
      <c r="O305" t="s">
        <v>291</v>
      </c>
      <c r="P305" t="s">
        <v>153</v>
      </c>
      <c r="Q305" t="s">
        <v>152</v>
      </c>
    </row>
    <row r="306" spans="1:17" x14ac:dyDescent="0.2">
      <c r="A306" t="s">
        <v>287</v>
      </c>
      <c r="B306">
        <v>2025</v>
      </c>
      <c r="C306">
        <v>12</v>
      </c>
      <c r="D306" t="s">
        <v>211</v>
      </c>
      <c r="E306" t="s">
        <v>110</v>
      </c>
      <c r="F306" t="s">
        <v>111</v>
      </c>
      <c r="G306" t="s">
        <v>112</v>
      </c>
      <c r="H306" t="s">
        <v>113</v>
      </c>
      <c r="I306" t="s">
        <v>114</v>
      </c>
      <c r="J306">
        <v>222.37</v>
      </c>
      <c r="K306">
        <v>222.37</v>
      </c>
      <c r="L306" t="s">
        <v>288</v>
      </c>
      <c r="M306" t="s">
        <v>289</v>
      </c>
      <c r="N306" t="s">
        <v>290</v>
      </c>
      <c r="O306" t="s">
        <v>291</v>
      </c>
      <c r="P306" t="s">
        <v>115</v>
      </c>
      <c r="Q306" t="s">
        <v>114</v>
      </c>
    </row>
    <row r="307" spans="1:17" x14ac:dyDescent="0.2">
      <c r="A307" t="s">
        <v>287</v>
      </c>
      <c r="B307">
        <v>2025</v>
      </c>
      <c r="C307">
        <v>12</v>
      </c>
      <c r="D307" t="s">
        <v>211</v>
      </c>
      <c r="E307" t="s">
        <v>110</v>
      </c>
      <c r="F307" t="s">
        <v>111</v>
      </c>
      <c r="G307" t="s">
        <v>112</v>
      </c>
      <c r="H307" t="s">
        <v>113</v>
      </c>
      <c r="I307" t="s">
        <v>116</v>
      </c>
      <c r="J307">
        <v>-2.23</v>
      </c>
      <c r="K307">
        <v>-2.23</v>
      </c>
      <c r="L307" t="s">
        <v>288</v>
      </c>
      <c r="M307" t="s">
        <v>289</v>
      </c>
      <c r="N307" t="s">
        <v>290</v>
      </c>
      <c r="O307" t="s">
        <v>291</v>
      </c>
      <c r="P307" t="s">
        <v>117</v>
      </c>
      <c r="Q307" t="s">
        <v>116</v>
      </c>
    </row>
    <row r="308" spans="1:17" x14ac:dyDescent="0.2">
      <c r="A308" t="s">
        <v>287</v>
      </c>
      <c r="B308">
        <v>2025</v>
      </c>
      <c r="C308">
        <v>12</v>
      </c>
      <c r="D308" t="s">
        <v>211</v>
      </c>
      <c r="E308" t="s">
        <v>110</v>
      </c>
      <c r="F308" t="s">
        <v>111</v>
      </c>
      <c r="G308" t="s">
        <v>112</v>
      </c>
      <c r="H308" t="s">
        <v>113</v>
      </c>
      <c r="I308" t="s">
        <v>118</v>
      </c>
      <c r="J308">
        <v>5109.72</v>
      </c>
      <c r="K308">
        <v>5109.72</v>
      </c>
      <c r="L308" t="s">
        <v>288</v>
      </c>
      <c r="M308" t="s">
        <v>289</v>
      </c>
      <c r="N308" t="s">
        <v>290</v>
      </c>
      <c r="O308" t="s">
        <v>291</v>
      </c>
      <c r="P308" t="s">
        <v>119</v>
      </c>
      <c r="Q308" t="s">
        <v>118</v>
      </c>
    </row>
  </sheetData>
  <pageMargins left="0.45" right="0.45" top="0.75" bottom="0.75" header="0.3" footer="0.3"/>
  <pageSetup paperSize="3" scale="60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93A6-2A66-4BCD-877D-B6216DB82017}">
  <sheetPr>
    <pageSetUpPr fitToPage="1"/>
  </sheetPr>
  <dimension ref="A1:E6"/>
  <sheetViews>
    <sheetView view="pageLayout" zoomScaleNormal="100" workbookViewId="0"/>
  </sheetViews>
  <sheetFormatPr defaultRowHeight="10" x14ac:dyDescent="0.2"/>
  <cols>
    <col min="1" max="1" width="14.109375" bestFit="1" customWidth="1"/>
    <col min="2" max="2" width="10.109375" bestFit="1" customWidth="1"/>
    <col min="3" max="3" width="34.44140625" bestFit="1" customWidth="1"/>
    <col min="4" max="4" width="11.44140625" bestFit="1" customWidth="1"/>
    <col min="5" max="5" width="45" bestFit="1" customWidth="1"/>
  </cols>
  <sheetData>
    <row r="1" spans="1:5" ht="10.5" x14ac:dyDescent="0.25">
      <c r="A1" s="1" t="s">
        <v>14</v>
      </c>
      <c r="B1" s="1" t="s">
        <v>11</v>
      </c>
      <c r="C1" s="1" t="s">
        <v>12</v>
      </c>
      <c r="D1" s="51" t="s">
        <v>9</v>
      </c>
      <c r="E1" s="1" t="s">
        <v>0</v>
      </c>
    </row>
    <row r="2" spans="1:5" x14ac:dyDescent="0.2">
      <c r="A2" t="s">
        <v>26</v>
      </c>
      <c r="B2" t="s">
        <v>283</v>
      </c>
      <c r="C2" t="s">
        <v>284</v>
      </c>
      <c r="D2" s="5">
        <v>19672.72</v>
      </c>
      <c r="E2" s="53" t="s">
        <v>282</v>
      </c>
    </row>
    <row r="3" spans="1:5" x14ac:dyDescent="0.2">
      <c r="A3" t="s">
        <v>26</v>
      </c>
      <c r="B3" t="s">
        <v>274</v>
      </c>
      <c r="C3" t="s">
        <v>275</v>
      </c>
      <c r="D3" s="5">
        <v>43534.099999999991</v>
      </c>
      <c r="E3" s="53" t="s">
        <v>273</v>
      </c>
    </row>
    <row r="4" spans="1:5" x14ac:dyDescent="0.2">
      <c r="A4" s="52" t="s">
        <v>26</v>
      </c>
      <c r="B4" s="52" t="s">
        <v>269</v>
      </c>
      <c r="C4" s="52" t="s">
        <v>270</v>
      </c>
      <c r="D4" s="5">
        <v>26014.569999999989</v>
      </c>
      <c r="E4" s="54" t="s">
        <v>267</v>
      </c>
    </row>
    <row r="5" spans="1:5" x14ac:dyDescent="0.2">
      <c r="A5" t="s">
        <v>26</v>
      </c>
      <c r="B5" t="s">
        <v>23</v>
      </c>
      <c r="C5" t="s">
        <v>24</v>
      </c>
      <c r="D5" s="5">
        <v>11813576.609999998</v>
      </c>
      <c r="E5" s="53" t="s">
        <v>17</v>
      </c>
    </row>
    <row r="6" spans="1:5" x14ac:dyDescent="0.2">
      <c r="D6" s="5"/>
    </row>
  </sheetData>
  <hyperlinks>
    <hyperlink ref="E2" location="'900502073'!B1" display="900502073- FIP-Alberhill-Valley 500kV: Form the Alb" xr:uid="{3774EEE1-72BB-4AFC-BE52-B8F8B28F0520}"/>
    <hyperlink ref="E3" location="'900502072'!B1" display="900502072- FIP-Alberhill-Serrano 500kV: Form the Al" xr:uid="{C97BD41F-6D12-458A-8905-321B692F23A5}"/>
    <hyperlink ref="E4" location="'800796373'!B1" display="800796373- ACQ07186379 Lake Elsinore=Alberhill" xr:uid="{A7F98149-C3C9-48F2-A88B-7AA3B5C84628}"/>
    <hyperlink ref="E5" location="'800063633'!B1" display="800063633- Alberhill Substation:" xr:uid="{85B205F3-21EF-4C50-B285-63D0797DBF13}"/>
  </hyperlinks>
  <pageMargins left="0.45" right="0.45" top="0.75" bottom="0.75" header="0.3" footer="0.3"/>
  <pageSetup fitToWidth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C3DFE-08B8-4B62-9B2B-31FFCDCE796B}">
  <sheetPr>
    <pageSetUpPr fitToPage="1"/>
  </sheetPr>
  <dimension ref="A3:B8"/>
  <sheetViews>
    <sheetView view="pageLayout" zoomScaleNormal="100" workbookViewId="0"/>
  </sheetViews>
  <sheetFormatPr defaultRowHeight="10" x14ac:dyDescent="0.2"/>
  <cols>
    <col min="1" max="1" width="45" bestFit="1" customWidth="1"/>
    <col min="2" max="2" width="11.44140625" bestFit="1" customWidth="1"/>
  </cols>
  <sheetData>
    <row r="3" spans="1:2" ht="10.5" x14ac:dyDescent="0.25">
      <c r="A3" s="6" t="s">
        <v>0</v>
      </c>
      <c r="B3" s="9" t="s">
        <v>9</v>
      </c>
    </row>
    <row r="4" spans="1:2" x14ac:dyDescent="0.2">
      <c r="A4" s="10" t="s">
        <v>17</v>
      </c>
      <c r="B4" s="7">
        <v>11813576.610000011</v>
      </c>
    </row>
    <row r="5" spans="1:2" x14ac:dyDescent="0.2">
      <c r="A5" s="10" t="s">
        <v>267</v>
      </c>
      <c r="B5" s="7">
        <v>26014.569999999985</v>
      </c>
    </row>
    <row r="6" spans="1:2" x14ac:dyDescent="0.2">
      <c r="A6" s="10" t="s">
        <v>273</v>
      </c>
      <c r="B6" s="7">
        <v>43534.099999999991</v>
      </c>
    </row>
    <row r="7" spans="1:2" x14ac:dyDescent="0.2">
      <c r="A7" s="10" t="s">
        <v>282</v>
      </c>
      <c r="B7" s="7">
        <v>19672.72</v>
      </c>
    </row>
    <row r="8" spans="1:2" ht="10.5" x14ac:dyDescent="0.25">
      <c r="A8" s="11" t="s">
        <v>218</v>
      </c>
      <c r="B8" s="8">
        <v>11902798.000000011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252CE-4171-4429-B586-6FAE11CC4424}">
  <dimension ref="A1:O832"/>
  <sheetViews>
    <sheetView view="pageLayout" topLeftCell="G1" zoomScaleNormal="100" workbookViewId="0"/>
  </sheetViews>
  <sheetFormatPr defaultRowHeight="10" x14ac:dyDescent="0.2"/>
  <sheetData>
    <row r="1" spans="1:15" ht="10.5" x14ac:dyDescent="0.25">
      <c r="A1" s="1" t="s">
        <v>0</v>
      </c>
      <c r="B1" s="51" t="s">
        <v>3</v>
      </c>
      <c r="C1" s="51" t="s">
        <v>4</v>
      </c>
      <c r="D1" s="51" t="s">
        <v>5</v>
      </c>
      <c r="E1" s="51" t="s">
        <v>6</v>
      </c>
      <c r="F1" s="1" t="s">
        <v>7</v>
      </c>
      <c r="G1" s="1" t="s">
        <v>8</v>
      </c>
      <c r="H1" s="1" t="s">
        <v>9</v>
      </c>
      <c r="I1" s="1" t="s">
        <v>286</v>
      </c>
      <c r="J1" s="1" t="s">
        <v>11</v>
      </c>
      <c r="K1" s="1" t="s">
        <v>12</v>
      </c>
      <c r="L1" s="1" t="s">
        <v>15</v>
      </c>
      <c r="M1" s="1" t="s">
        <v>16</v>
      </c>
      <c r="N1" s="1" t="s">
        <v>14</v>
      </c>
      <c r="O1" s="1"/>
    </row>
    <row r="2" spans="1:15" x14ac:dyDescent="0.2">
      <c r="A2" t="s">
        <v>282</v>
      </c>
      <c r="B2" s="5" t="s">
        <v>211</v>
      </c>
      <c r="C2" s="5" t="s">
        <v>19</v>
      </c>
      <c r="D2" s="5" t="s">
        <v>69</v>
      </c>
      <c r="E2" s="5" t="s">
        <v>276</v>
      </c>
      <c r="F2" t="s">
        <v>29</v>
      </c>
      <c r="G2" t="s">
        <v>30</v>
      </c>
      <c r="H2">
        <v>15401.49</v>
      </c>
      <c r="I2">
        <v>15401.49</v>
      </c>
      <c r="J2" t="s">
        <v>283</v>
      </c>
      <c r="K2" t="s">
        <v>284</v>
      </c>
      <c r="L2" t="s">
        <v>277</v>
      </c>
      <c r="M2" t="s">
        <v>276</v>
      </c>
      <c r="N2" t="s">
        <v>26</v>
      </c>
    </row>
    <row r="3" spans="1:15" x14ac:dyDescent="0.2">
      <c r="A3" t="s">
        <v>282</v>
      </c>
      <c r="B3" s="5" t="s">
        <v>142</v>
      </c>
      <c r="C3" s="5" t="s">
        <v>110</v>
      </c>
      <c r="D3" s="5" t="s">
        <v>111</v>
      </c>
      <c r="E3" s="5" t="s">
        <v>112</v>
      </c>
      <c r="F3" t="s">
        <v>113</v>
      </c>
      <c r="G3" t="s">
        <v>152</v>
      </c>
      <c r="H3">
        <v>280.73</v>
      </c>
      <c r="I3">
        <v>280.73</v>
      </c>
      <c r="J3" t="s">
        <v>283</v>
      </c>
      <c r="K3" t="s">
        <v>284</v>
      </c>
      <c r="L3" t="s">
        <v>153</v>
      </c>
      <c r="M3" t="s">
        <v>152</v>
      </c>
      <c r="N3" t="s">
        <v>26</v>
      </c>
    </row>
    <row r="4" spans="1:15" x14ac:dyDescent="0.2">
      <c r="A4" t="s">
        <v>282</v>
      </c>
      <c r="B4" s="5" t="s">
        <v>211</v>
      </c>
      <c r="C4" s="5" t="s">
        <v>19</v>
      </c>
      <c r="D4" s="5" t="s">
        <v>72</v>
      </c>
      <c r="E4" s="5" t="s">
        <v>76</v>
      </c>
      <c r="F4" t="s">
        <v>77</v>
      </c>
      <c r="G4" t="s">
        <v>78</v>
      </c>
      <c r="H4">
        <v>38.229999999999997</v>
      </c>
      <c r="I4">
        <v>38.229999999999997</v>
      </c>
      <c r="J4" t="s">
        <v>283</v>
      </c>
      <c r="K4" t="s">
        <v>284</v>
      </c>
      <c r="L4" t="s">
        <v>79</v>
      </c>
      <c r="M4" t="s">
        <v>76</v>
      </c>
      <c r="N4" t="s">
        <v>26</v>
      </c>
    </row>
    <row r="5" spans="1:15" x14ac:dyDescent="0.2">
      <c r="A5" t="s">
        <v>282</v>
      </c>
      <c r="B5" s="5" t="s">
        <v>211</v>
      </c>
      <c r="C5" s="5" t="s">
        <v>19</v>
      </c>
      <c r="D5" s="5" t="s">
        <v>72</v>
      </c>
      <c r="E5" s="5" t="s">
        <v>80</v>
      </c>
      <c r="F5" t="s">
        <v>77</v>
      </c>
      <c r="G5" t="s">
        <v>78</v>
      </c>
      <c r="H5">
        <v>103.19</v>
      </c>
      <c r="I5">
        <v>103.19</v>
      </c>
      <c r="J5" t="s">
        <v>283</v>
      </c>
      <c r="K5" t="s">
        <v>284</v>
      </c>
      <c r="L5" t="s">
        <v>92</v>
      </c>
      <c r="M5" t="s">
        <v>93</v>
      </c>
      <c r="N5" t="s">
        <v>26</v>
      </c>
    </row>
    <row r="6" spans="1:15" x14ac:dyDescent="0.2">
      <c r="A6" t="s">
        <v>282</v>
      </c>
      <c r="B6" s="5" t="s">
        <v>211</v>
      </c>
      <c r="C6" s="5" t="s">
        <v>19</v>
      </c>
      <c r="D6" s="5" t="s">
        <v>72</v>
      </c>
      <c r="E6" s="5" t="s">
        <v>48</v>
      </c>
      <c r="F6" t="s">
        <v>35</v>
      </c>
      <c r="G6" t="s">
        <v>39</v>
      </c>
      <c r="H6">
        <v>414.35</v>
      </c>
      <c r="I6">
        <v>414.35</v>
      </c>
      <c r="J6" t="s">
        <v>283</v>
      </c>
      <c r="K6" t="s">
        <v>284</v>
      </c>
      <c r="L6" t="s">
        <v>97</v>
      </c>
      <c r="M6" t="s">
        <v>98</v>
      </c>
      <c r="N6" t="s">
        <v>26</v>
      </c>
    </row>
    <row r="7" spans="1:15" x14ac:dyDescent="0.2">
      <c r="A7" t="s">
        <v>282</v>
      </c>
      <c r="B7" s="5" t="s">
        <v>211</v>
      </c>
      <c r="C7" s="5" t="s">
        <v>19</v>
      </c>
      <c r="D7" s="5" t="s">
        <v>72</v>
      </c>
      <c r="E7" s="5" t="s">
        <v>48</v>
      </c>
      <c r="F7" t="s">
        <v>35</v>
      </c>
      <c r="G7" t="s">
        <v>39</v>
      </c>
      <c r="H7">
        <v>514.44000000000005</v>
      </c>
      <c r="I7">
        <v>514.44000000000005</v>
      </c>
      <c r="J7" t="s">
        <v>283</v>
      </c>
      <c r="K7" t="s">
        <v>284</v>
      </c>
      <c r="L7" t="s">
        <v>105</v>
      </c>
      <c r="M7" t="s">
        <v>106</v>
      </c>
      <c r="N7" t="s">
        <v>26</v>
      </c>
    </row>
    <row r="8" spans="1:15" x14ac:dyDescent="0.2">
      <c r="A8" t="s">
        <v>282</v>
      </c>
      <c r="B8" s="5" t="s">
        <v>211</v>
      </c>
      <c r="C8" s="5" t="s">
        <v>19</v>
      </c>
      <c r="D8" s="5" t="s">
        <v>72</v>
      </c>
      <c r="E8" s="5" t="s">
        <v>48</v>
      </c>
      <c r="F8" t="s">
        <v>35</v>
      </c>
      <c r="G8" t="s">
        <v>39</v>
      </c>
      <c r="H8">
        <v>2221.4299999999998</v>
      </c>
      <c r="I8">
        <v>2221.4299999999998</v>
      </c>
      <c r="J8" t="s">
        <v>283</v>
      </c>
      <c r="K8" t="s">
        <v>284</v>
      </c>
      <c r="L8" t="s">
        <v>278</v>
      </c>
      <c r="M8" t="s">
        <v>279</v>
      </c>
      <c r="N8" t="s">
        <v>26</v>
      </c>
    </row>
    <row r="9" spans="1:15" x14ac:dyDescent="0.2">
      <c r="A9" t="s">
        <v>282</v>
      </c>
      <c r="B9" s="5" t="s">
        <v>211</v>
      </c>
      <c r="C9" s="5" t="s">
        <v>110</v>
      </c>
      <c r="D9" s="5" t="s">
        <v>111</v>
      </c>
      <c r="E9" s="5" t="s">
        <v>112</v>
      </c>
      <c r="F9" t="s">
        <v>113</v>
      </c>
      <c r="G9" t="s">
        <v>152</v>
      </c>
      <c r="H9">
        <v>575.89</v>
      </c>
      <c r="I9">
        <v>575.89</v>
      </c>
      <c r="J9" t="s">
        <v>283</v>
      </c>
      <c r="K9" t="s">
        <v>284</v>
      </c>
      <c r="L9" t="s">
        <v>153</v>
      </c>
      <c r="M9" t="s">
        <v>152</v>
      </c>
      <c r="N9" t="s">
        <v>26</v>
      </c>
    </row>
    <row r="10" spans="1:15" x14ac:dyDescent="0.2">
      <c r="A10" t="s">
        <v>282</v>
      </c>
      <c r="B10" s="5" t="s">
        <v>211</v>
      </c>
      <c r="C10" s="5" t="s">
        <v>110</v>
      </c>
      <c r="D10" s="5" t="s">
        <v>111</v>
      </c>
      <c r="E10" s="5" t="s">
        <v>112</v>
      </c>
      <c r="F10" t="s">
        <v>113</v>
      </c>
      <c r="G10" t="s">
        <v>114</v>
      </c>
      <c r="H10">
        <v>123.74</v>
      </c>
      <c r="I10">
        <v>123.74</v>
      </c>
      <c r="J10" t="s">
        <v>283</v>
      </c>
      <c r="K10" t="s">
        <v>284</v>
      </c>
      <c r="L10" t="s">
        <v>115</v>
      </c>
      <c r="M10" t="s">
        <v>114</v>
      </c>
      <c r="N10" t="s">
        <v>26</v>
      </c>
    </row>
    <row r="11" spans="1:15" x14ac:dyDescent="0.2">
      <c r="A11" t="s">
        <v>282</v>
      </c>
      <c r="B11" s="5" t="s">
        <v>211</v>
      </c>
      <c r="C11" s="5" t="s">
        <v>110</v>
      </c>
      <c r="D11" s="5" t="s">
        <v>111</v>
      </c>
      <c r="E11" s="5" t="s">
        <v>112</v>
      </c>
      <c r="F11" t="s">
        <v>113</v>
      </c>
      <c r="G11" t="s">
        <v>116</v>
      </c>
      <c r="H11">
        <v>-0.77</v>
      </c>
      <c r="I11">
        <v>-0.77</v>
      </c>
      <c r="J11" t="s">
        <v>283</v>
      </c>
      <c r="K11" t="s">
        <v>284</v>
      </c>
      <c r="L11" t="s">
        <v>117</v>
      </c>
      <c r="M11" t="s">
        <v>116</v>
      </c>
      <c r="N11" t="s">
        <v>26</v>
      </c>
    </row>
    <row r="12" spans="1:15" x14ac:dyDescent="0.2">
      <c r="A12" t="s">
        <v>273</v>
      </c>
      <c r="B12" s="5" t="s">
        <v>204</v>
      </c>
      <c r="C12" s="5" t="s">
        <v>19</v>
      </c>
      <c r="D12" s="5" t="s">
        <v>72</v>
      </c>
      <c r="E12" s="5" t="s">
        <v>48</v>
      </c>
      <c r="F12" t="s">
        <v>35</v>
      </c>
      <c r="G12" t="s">
        <v>39</v>
      </c>
      <c r="H12">
        <v>73.59</v>
      </c>
      <c r="I12">
        <v>73.59</v>
      </c>
      <c r="J12" t="s">
        <v>274</v>
      </c>
      <c r="K12" t="s">
        <v>275</v>
      </c>
      <c r="L12" t="s">
        <v>97</v>
      </c>
      <c r="M12" t="s">
        <v>98</v>
      </c>
      <c r="N12" t="s">
        <v>26</v>
      </c>
    </row>
    <row r="13" spans="1:15" x14ac:dyDescent="0.2">
      <c r="A13" t="s">
        <v>273</v>
      </c>
      <c r="B13" s="5" t="s">
        <v>211</v>
      </c>
      <c r="C13" s="5" t="s">
        <v>19</v>
      </c>
      <c r="D13" s="5" t="s">
        <v>69</v>
      </c>
      <c r="E13" s="5" t="s">
        <v>276</v>
      </c>
      <c r="F13" t="s">
        <v>29</v>
      </c>
      <c r="G13" t="s">
        <v>30</v>
      </c>
      <c r="H13">
        <v>30802.98</v>
      </c>
      <c r="I13">
        <v>30802.98</v>
      </c>
      <c r="J13" t="s">
        <v>274</v>
      </c>
      <c r="K13" t="s">
        <v>275</v>
      </c>
      <c r="L13" t="s">
        <v>277</v>
      </c>
      <c r="M13" t="s">
        <v>276</v>
      </c>
      <c r="N13" t="s">
        <v>26</v>
      </c>
    </row>
    <row r="14" spans="1:15" x14ac:dyDescent="0.2">
      <c r="A14" t="s">
        <v>273</v>
      </c>
      <c r="B14" s="5" t="s">
        <v>142</v>
      </c>
      <c r="C14" s="5" t="s">
        <v>110</v>
      </c>
      <c r="D14" s="5" t="s">
        <v>111</v>
      </c>
      <c r="E14" s="5" t="s">
        <v>112</v>
      </c>
      <c r="F14" t="s">
        <v>113</v>
      </c>
      <c r="G14" t="s">
        <v>152</v>
      </c>
      <c r="H14">
        <v>1046.27</v>
      </c>
      <c r="I14">
        <v>1046.27</v>
      </c>
      <c r="J14" t="s">
        <v>274</v>
      </c>
      <c r="K14" t="s">
        <v>275</v>
      </c>
      <c r="L14" t="s">
        <v>153</v>
      </c>
      <c r="M14" t="s">
        <v>152</v>
      </c>
      <c r="N14" t="s">
        <v>26</v>
      </c>
    </row>
    <row r="15" spans="1:15" x14ac:dyDescent="0.2">
      <c r="A15" t="s">
        <v>273</v>
      </c>
      <c r="B15" s="5" t="s">
        <v>204</v>
      </c>
      <c r="C15" s="5" t="s">
        <v>19</v>
      </c>
      <c r="D15" s="5" t="s">
        <v>69</v>
      </c>
      <c r="E15" s="5" t="s">
        <v>276</v>
      </c>
      <c r="F15" t="s">
        <v>29</v>
      </c>
      <c r="G15" t="s">
        <v>30</v>
      </c>
      <c r="H15">
        <v>2276.17</v>
      </c>
      <c r="I15">
        <v>2276.17</v>
      </c>
      <c r="J15" t="s">
        <v>274</v>
      </c>
      <c r="K15" t="s">
        <v>275</v>
      </c>
      <c r="L15" t="s">
        <v>277</v>
      </c>
      <c r="M15" t="s">
        <v>276</v>
      </c>
      <c r="N15" t="s">
        <v>26</v>
      </c>
    </row>
    <row r="16" spans="1:15" x14ac:dyDescent="0.2">
      <c r="A16" t="s">
        <v>273</v>
      </c>
      <c r="B16" s="5" t="s">
        <v>204</v>
      </c>
      <c r="C16" s="5" t="s">
        <v>19</v>
      </c>
      <c r="D16" s="5" t="s">
        <v>72</v>
      </c>
      <c r="E16" s="5" t="s">
        <v>80</v>
      </c>
      <c r="F16" t="s">
        <v>77</v>
      </c>
      <c r="G16" t="s">
        <v>78</v>
      </c>
      <c r="H16">
        <v>5.92</v>
      </c>
      <c r="I16">
        <v>5.92</v>
      </c>
      <c r="J16" t="s">
        <v>274</v>
      </c>
      <c r="K16" t="s">
        <v>275</v>
      </c>
      <c r="L16" t="s">
        <v>92</v>
      </c>
      <c r="M16" t="s">
        <v>93</v>
      </c>
      <c r="N16" t="s">
        <v>26</v>
      </c>
    </row>
    <row r="17" spans="1:14" x14ac:dyDescent="0.2">
      <c r="A17" t="s">
        <v>273</v>
      </c>
      <c r="B17" s="5" t="s">
        <v>204</v>
      </c>
      <c r="C17" s="5" t="s">
        <v>19</v>
      </c>
      <c r="D17" s="5" t="s">
        <v>72</v>
      </c>
      <c r="E17" s="5" t="s">
        <v>48</v>
      </c>
      <c r="F17" t="s">
        <v>35</v>
      </c>
      <c r="G17" t="s">
        <v>39</v>
      </c>
      <c r="H17">
        <v>80.86</v>
      </c>
      <c r="I17">
        <v>80.86</v>
      </c>
      <c r="J17" t="s">
        <v>274</v>
      </c>
      <c r="K17" t="s">
        <v>275</v>
      </c>
      <c r="L17" t="s">
        <v>105</v>
      </c>
      <c r="M17" t="s">
        <v>106</v>
      </c>
      <c r="N17" t="s">
        <v>26</v>
      </c>
    </row>
    <row r="18" spans="1:14" x14ac:dyDescent="0.2">
      <c r="A18" t="s">
        <v>273</v>
      </c>
      <c r="B18" s="5" t="s">
        <v>204</v>
      </c>
      <c r="C18" s="5" t="s">
        <v>19</v>
      </c>
      <c r="D18" s="5" t="s">
        <v>72</v>
      </c>
      <c r="E18" s="5" t="s">
        <v>48</v>
      </c>
      <c r="F18" t="s">
        <v>35</v>
      </c>
      <c r="G18" t="s">
        <v>39</v>
      </c>
      <c r="H18">
        <v>300.25</v>
      </c>
      <c r="I18">
        <v>300.25</v>
      </c>
      <c r="J18" t="s">
        <v>274</v>
      </c>
      <c r="K18" t="s">
        <v>275</v>
      </c>
      <c r="L18" t="s">
        <v>278</v>
      </c>
      <c r="M18" t="s">
        <v>279</v>
      </c>
      <c r="N18" t="s">
        <v>26</v>
      </c>
    </row>
    <row r="19" spans="1:14" x14ac:dyDescent="0.2">
      <c r="A19" t="s">
        <v>273</v>
      </c>
      <c r="B19" s="5" t="s">
        <v>204</v>
      </c>
      <c r="C19" s="5" t="s">
        <v>110</v>
      </c>
      <c r="D19" s="5" t="s">
        <v>111</v>
      </c>
      <c r="E19" s="5" t="s">
        <v>112</v>
      </c>
      <c r="F19" t="s">
        <v>113</v>
      </c>
      <c r="G19" t="s">
        <v>114</v>
      </c>
      <c r="H19">
        <v>124.07</v>
      </c>
      <c r="I19">
        <v>124.07</v>
      </c>
      <c r="J19" t="s">
        <v>274</v>
      </c>
      <c r="K19" t="s">
        <v>275</v>
      </c>
      <c r="L19" t="s">
        <v>115</v>
      </c>
      <c r="M19" t="s">
        <v>114</v>
      </c>
      <c r="N19" t="s">
        <v>26</v>
      </c>
    </row>
    <row r="20" spans="1:14" x14ac:dyDescent="0.2">
      <c r="A20" t="s">
        <v>273</v>
      </c>
      <c r="B20" s="5" t="s">
        <v>211</v>
      </c>
      <c r="C20" s="5" t="s">
        <v>110</v>
      </c>
      <c r="D20" s="5" t="s">
        <v>111</v>
      </c>
      <c r="E20" s="5" t="s">
        <v>112</v>
      </c>
      <c r="F20" t="s">
        <v>113</v>
      </c>
      <c r="G20" t="s">
        <v>114</v>
      </c>
      <c r="H20">
        <v>247.48</v>
      </c>
      <c r="I20">
        <v>247.48</v>
      </c>
      <c r="J20" t="s">
        <v>274</v>
      </c>
      <c r="K20" t="s">
        <v>275</v>
      </c>
      <c r="L20" t="s">
        <v>115</v>
      </c>
      <c r="M20" t="s">
        <v>114</v>
      </c>
      <c r="N20" t="s">
        <v>26</v>
      </c>
    </row>
    <row r="21" spans="1:14" x14ac:dyDescent="0.2">
      <c r="A21" t="s">
        <v>273</v>
      </c>
      <c r="B21" s="5" t="s">
        <v>204</v>
      </c>
      <c r="C21" s="5" t="s">
        <v>19</v>
      </c>
      <c r="D21" s="5" t="s">
        <v>72</v>
      </c>
      <c r="E21" s="5" t="s">
        <v>76</v>
      </c>
      <c r="F21" t="s">
        <v>77</v>
      </c>
      <c r="G21" t="s">
        <v>78</v>
      </c>
      <c r="H21">
        <v>1</v>
      </c>
      <c r="I21">
        <v>1</v>
      </c>
      <c r="J21" t="s">
        <v>274</v>
      </c>
      <c r="K21" t="s">
        <v>275</v>
      </c>
      <c r="L21" t="s">
        <v>79</v>
      </c>
      <c r="M21" t="s">
        <v>76</v>
      </c>
      <c r="N21" t="s">
        <v>26</v>
      </c>
    </row>
    <row r="22" spans="1:14" x14ac:dyDescent="0.2">
      <c r="A22" t="s">
        <v>273</v>
      </c>
      <c r="B22" s="5" t="s">
        <v>211</v>
      </c>
      <c r="C22" s="5" t="s">
        <v>19</v>
      </c>
      <c r="D22" s="5" t="s">
        <v>72</v>
      </c>
      <c r="E22" s="5" t="s">
        <v>76</v>
      </c>
      <c r="F22" t="s">
        <v>77</v>
      </c>
      <c r="G22" t="s">
        <v>78</v>
      </c>
      <c r="H22">
        <v>76.459999999999994</v>
      </c>
      <c r="I22">
        <v>76.459999999999994</v>
      </c>
      <c r="J22" t="s">
        <v>274</v>
      </c>
      <c r="K22" t="s">
        <v>275</v>
      </c>
      <c r="L22" t="s">
        <v>79</v>
      </c>
      <c r="M22" t="s">
        <v>76</v>
      </c>
      <c r="N22" t="s">
        <v>26</v>
      </c>
    </row>
    <row r="23" spans="1:14" x14ac:dyDescent="0.2">
      <c r="A23" t="s">
        <v>273</v>
      </c>
      <c r="B23" s="5" t="s">
        <v>211</v>
      </c>
      <c r="C23" s="5" t="s">
        <v>110</v>
      </c>
      <c r="D23" s="5" t="s">
        <v>111</v>
      </c>
      <c r="E23" s="5" t="s">
        <v>112</v>
      </c>
      <c r="F23" t="s">
        <v>113</v>
      </c>
      <c r="G23" t="s">
        <v>116</v>
      </c>
      <c r="H23">
        <v>-1.55</v>
      </c>
      <c r="I23">
        <v>-1.55</v>
      </c>
      <c r="J23" t="s">
        <v>274</v>
      </c>
      <c r="K23" t="s">
        <v>275</v>
      </c>
      <c r="L23" t="s">
        <v>117</v>
      </c>
      <c r="M23" t="s">
        <v>116</v>
      </c>
      <c r="N23" t="s">
        <v>26</v>
      </c>
    </row>
    <row r="24" spans="1:14" x14ac:dyDescent="0.2">
      <c r="A24" t="s">
        <v>273</v>
      </c>
      <c r="B24" s="5" t="s">
        <v>211</v>
      </c>
      <c r="C24" s="5" t="s">
        <v>110</v>
      </c>
      <c r="D24" s="5" t="s">
        <v>111</v>
      </c>
      <c r="E24" s="5" t="s">
        <v>112</v>
      </c>
      <c r="F24" t="s">
        <v>113</v>
      </c>
      <c r="G24" t="s">
        <v>152</v>
      </c>
      <c r="H24">
        <v>1993.78</v>
      </c>
      <c r="I24">
        <v>1993.78</v>
      </c>
      <c r="J24" t="s">
        <v>274</v>
      </c>
      <c r="K24" t="s">
        <v>275</v>
      </c>
      <c r="L24" t="s">
        <v>153</v>
      </c>
      <c r="M24" t="s">
        <v>152</v>
      </c>
      <c r="N24" t="s">
        <v>26</v>
      </c>
    </row>
    <row r="25" spans="1:14" x14ac:dyDescent="0.2">
      <c r="A25" t="s">
        <v>273</v>
      </c>
      <c r="B25" s="5" t="s">
        <v>211</v>
      </c>
      <c r="C25" s="5" t="s">
        <v>19</v>
      </c>
      <c r="D25" s="5" t="s">
        <v>72</v>
      </c>
      <c r="E25" s="5" t="s">
        <v>48</v>
      </c>
      <c r="F25" t="s">
        <v>35</v>
      </c>
      <c r="G25" t="s">
        <v>39</v>
      </c>
      <c r="H25">
        <v>4442.8599999999997</v>
      </c>
      <c r="I25">
        <v>4442.8599999999997</v>
      </c>
      <c r="J25" t="s">
        <v>274</v>
      </c>
      <c r="K25" t="s">
        <v>275</v>
      </c>
      <c r="L25" t="s">
        <v>278</v>
      </c>
      <c r="M25" t="s">
        <v>279</v>
      </c>
      <c r="N25" t="s">
        <v>26</v>
      </c>
    </row>
    <row r="26" spans="1:14" x14ac:dyDescent="0.2">
      <c r="A26" t="s">
        <v>273</v>
      </c>
      <c r="B26" s="5" t="s">
        <v>211</v>
      </c>
      <c r="C26" s="5" t="s">
        <v>19</v>
      </c>
      <c r="D26" s="5" t="s">
        <v>72</v>
      </c>
      <c r="E26" s="5" t="s">
        <v>48</v>
      </c>
      <c r="F26" t="s">
        <v>35</v>
      </c>
      <c r="G26" t="s">
        <v>39</v>
      </c>
      <c r="H26">
        <v>1028.8800000000001</v>
      </c>
      <c r="I26">
        <v>1028.8800000000001</v>
      </c>
      <c r="J26" t="s">
        <v>274</v>
      </c>
      <c r="K26" t="s">
        <v>275</v>
      </c>
      <c r="L26" t="s">
        <v>105</v>
      </c>
      <c r="M26" t="s">
        <v>106</v>
      </c>
      <c r="N26" t="s">
        <v>26</v>
      </c>
    </row>
    <row r="27" spans="1:14" x14ac:dyDescent="0.2">
      <c r="A27" t="s">
        <v>273</v>
      </c>
      <c r="B27" s="5" t="s">
        <v>211</v>
      </c>
      <c r="C27" s="5" t="s">
        <v>19</v>
      </c>
      <c r="D27" s="5" t="s">
        <v>72</v>
      </c>
      <c r="E27" s="5" t="s">
        <v>48</v>
      </c>
      <c r="F27" t="s">
        <v>35</v>
      </c>
      <c r="G27" t="s">
        <v>39</v>
      </c>
      <c r="H27">
        <v>828.7</v>
      </c>
      <c r="I27">
        <v>828.7</v>
      </c>
      <c r="J27" t="s">
        <v>274</v>
      </c>
      <c r="K27" t="s">
        <v>275</v>
      </c>
      <c r="L27" t="s">
        <v>97</v>
      </c>
      <c r="M27" t="s">
        <v>98</v>
      </c>
      <c r="N27" t="s">
        <v>26</v>
      </c>
    </row>
    <row r="28" spans="1:14" x14ac:dyDescent="0.2">
      <c r="A28" t="s">
        <v>273</v>
      </c>
      <c r="B28" s="5" t="s">
        <v>211</v>
      </c>
      <c r="C28" s="5" t="s">
        <v>19</v>
      </c>
      <c r="D28" s="5" t="s">
        <v>72</v>
      </c>
      <c r="E28" s="5" t="s">
        <v>80</v>
      </c>
      <c r="F28" t="s">
        <v>77</v>
      </c>
      <c r="G28" t="s">
        <v>78</v>
      </c>
      <c r="H28">
        <v>206.38</v>
      </c>
      <c r="I28">
        <v>206.38</v>
      </c>
      <c r="J28" t="s">
        <v>274</v>
      </c>
      <c r="K28" t="s">
        <v>275</v>
      </c>
      <c r="L28" t="s">
        <v>92</v>
      </c>
      <c r="M28" t="s">
        <v>93</v>
      </c>
      <c r="N28" t="s">
        <v>26</v>
      </c>
    </row>
    <row r="29" spans="1:14" x14ac:dyDescent="0.2">
      <c r="A29" t="s">
        <v>267</v>
      </c>
      <c r="B29" s="5" t="s">
        <v>125</v>
      </c>
      <c r="C29" s="5" t="s">
        <v>19</v>
      </c>
      <c r="D29" s="5" t="s">
        <v>20</v>
      </c>
      <c r="E29" s="5" t="s">
        <v>48</v>
      </c>
      <c r="F29" t="s">
        <v>35</v>
      </c>
      <c r="G29" t="s">
        <v>39</v>
      </c>
      <c r="H29">
        <v>72.36</v>
      </c>
      <c r="I29">
        <v>72.36</v>
      </c>
      <c r="J29" t="s">
        <v>269</v>
      </c>
      <c r="K29" t="s">
        <v>270</v>
      </c>
      <c r="L29" t="s">
        <v>52</v>
      </c>
      <c r="M29" t="s">
        <v>53</v>
      </c>
      <c r="N29" t="s">
        <v>26</v>
      </c>
    </row>
    <row r="30" spans="1:14" x14ac:dyDescent="0.2">
      <c r="A30" t="s">
        <v>267</v>
      </c>
      <c r="B30" s="5" t="s">
        <v>125</v>
      </c>
      <c r="C30" s="5" t="s">
        <v>19</v>
      </c>
      <c r="D30" s="5" t="s">
        <v>20</v>
      </c>
      <c r="E30" s="5" t="s">
        <v>268</v>
      </c>
      <c r="F30" t="s">
        <v>35</v>
      </c>
      <c r="G30" t="s">
        <v>39</v>
      </c>
      <c r="H30">
        <v>810.16000000000008</v>
      </c>
      <c r="I30">
        <v>810.16000000000008</v>
      </c>
      <c r="J30" t="s">
        <v>269</v>
      </c>
      <c r="K30" t="s">
        <v>270</v>
      </c>
      <c r="L30" t="s">
        <v>162</v>
      </c>
      <c r="M30" t="s">
        <v>163</v>
      </c>
      <c r="N30" t="s">
        <v>26</v>
      </c>
    </row>
    <row r="31" spans="1:14" x14ac:dyDescent="0.2">
      <c r="A31" t="s">
        <v>267</v>
      </c>
      <c r="B31" s="5" t="s">
        <v>142</v>
      </c>
      <c r="C31" s="5" t="s">
        <v>19</v>
      </c>
      <c r="D31" s="5" t="s">
        <v>72</v>
      </c>
      <c r="E31" s="5" t="s">
        <v>80</v>
      </c>
      <c r="F31" t="s">
        <v>77</v>
      </c>
      <c r="G31" t="s">
        <v>78</v>
      </c>
      <c r="H31">
        <v>35.46</v>
      </c>
      <c r="I31">
        <v>35.46</v>
      </c>
      <c r="J31" t="s">
        <v>269</v>
      </c>
      <c r="K31" t="s">
        <v>270</v>
      </c>
      <c r="L31" t="s">
        <v>92</v>
      </c>
      <c r="M31" t="s">
        <v>93</v>
      </c>
      <c r="N31" t="s">
        <v>26</v>
      </c>
    </row>
    <row r="32" spans="1:14" x14ac:dyDescent="0.2">
      <c r="A32" t="s">
        <v>267</v>
      </c>
      <c r="B32" s="5" t="s">
        <v>125</v>
      </c>
      <c r="C32" s="5" t="s">
        <v>110</v>
      </c>
      <c r="D32" s="5" t="s">
        <v>111</v>
      </c>
      <c r="E32" s="5" t="s">
        <v>112</v>
      </c>
      <c r="F32" t="s">
        <v>113</v>
      </c>
      <c r="G32" t="s">
        <v>118</v>
      </c>
      <c r="H32">
        <v>942.79</v>
      </c>
      <c r="I32">
        <v>942.79</v>
      </c>
      <c r="J32" t="s">
        <v>269</v>
      </c>
      <c r="K32" t="s">
        <v>270</v>
      </c>
      <c r="L32" t="s">
        <v>119</v>
      </c>
      <c r="M32" t="s">
        <v>118</v>
      </c>
      <c r="N32" t="s">
        <v>26</v>
      </c>
    </row>
    <row r="33" spans="1:14" x14ac:dyDescent="0.2">
      <c r="A33" t="s">
        <v>267</v>
      </c>
      <c r="B33" s="5" t="s">
        <v>125</v>
      </c>
      <c r="C33" s="5" t="s">
        <v>19</v>
      </c>
      <c r="D33" s="5" t="s">
        <v>72</v>
      </c>
      <c r="E33" s="5" t="s">
        <v>48</v>
      </c>
      <c r="F33" t="s">
        <v>35</v>
      </c>
      <c r="G33" t="s">
        <v>39</v>
      </c>
      <c r="H33">
        <v>201.82</v>
      </c>
      <c r="I33">
        <v>201.82</v>
      </c>
      <c r="J33" t="s">
        <v>269</v>
      </c>
      <c r="K33" t="s">
        <v>270</v>
      </c>
      <c r="L33" t="s">
        <v>108</v>
      </c>
      <c r="M33" t="s">
        <v>109</v>
      </c>
      <c r="N33" t="s">
        <v>26</v>
      </c>
    </row>
    <row r="34" spans="1:14" x14ac:dyDescent="0.2">
      <c r="A34" t="s">
        <v>267</v>
      </c>
      <c r="B34" s="5" t="s">
        <v>125</v>
      </c>
      <c r="C34" s="5" t="s">
        <v>19</v>
      </c>
      <c r="D34" s="5" t="s">
        <v>72</v>
      </c>
      <c r="E34" s="5" t="s">
        <v>48</v>
      </c>
      <c r="F34" t="s">
        <v>35</v>
      </c>
      <c r="G34" t="s">
        <v>39</v>
      </c>
      <c r="H34">
        <v>65.13</v>
      </c>
      <c r="I34">
        <v>65.13</v>
      </c>
      <c r="J34" t="s">
        <v>269</v>
      </c>
      <c r="K34" t="s">
        <v>270</v>
      </c>
      <c r="L34" t="s">
        <v>103</v>
      </c>
      <c r="M34" t="s">
        <v>104</v>
      </c>
      <c r="N34" t="s">
        <v>26</v>
      </c>
    </row>
    <row r="35" spans="1:14" x14ac:dyDescent="0.2">
      <c r="A35" t="s">
        <v>267</v>
      </c>
      <c r="B35" s="5" t="s">
        <v>125</v>
      </c>
      <c r="C35" s="5" t="s">
        <v>19</v>
      </c>
      <c r="D35" s="5" t="s">
        <v>72</v>
      </c>
      <c r="E35" s="5" t="s">
        <v>48</v>
      </c>
      <c r="F35" t="s">
        <v>35</v>
      </c>
      <c r="G35" t="s">
        <v>39</v>
      </c>
      <c r="H35">
        <v>16.7</v>
      </c>
      <c r="I35">
        <v>16.7</v>
      </c>
      <c r="J35" t="s">
        <v>269</v>
      </c>
      <c r="K35" t="s">
        <v>270</v>
      </c>
      <c r="L35" t="s">
        <v>105</v>
      </c>
      <c r="M35" t="s">
        <v>106</v>
      </c>
      <c r="N35" t="s">
        <v>26</v>
      </c>
    </row>
    <row r="36" spans="1:14" x14ac:dyDescent="0.2">
      <c r="A36" t="s">
        <v>267</v>
      </c>
      <c r="B36" s="5" t="s">
        <v>125</v>
      </c>
      <c r="C36" s="5" t="s">
        <v>110</v>
      </c>
      <c r="D36" s="5" t="s">
        <v>111</v>
      </c>
      <c r="E36" s="5" t="s">
        <v>112</v>
      </c>
      <c r="F36" t="s">
        <v>113</v>
      </c>
      <c r="G36" t="s">
        <v>114</v>
      </c>
      <c r="H36">
        <v>44.44</v>
      </c>
      <c r="I36">
        <v>44.44</v>
      </c>
      <c r="J36" t="s">
        <v>269</v>
      </c>
      <c r="K36" t="s">
        <v>270</v>
      </c>
      <c r="L36" t="s">
        <v>115</v>
      </c>
      <c r="M36" t="s">
        <v>114</v>
      </c>
      <c r="N36" t="s">
        <v>26</v>
      </c>
    </row>
    <row r="37" spans="1:14" x14ac:dyDescent="0.2">
      <c r="A37" t="s">
        <v>267</v>
      </c>
      <c r="B37" s="5" t="s">
        <v>125</v>
      </c>
      <c r="C37" s="5" t="s">
        <v>19</v>
      </c>
      <c r="D37" s="5" t="s">
        <v>72</v>
      </c>
      <c r="E37" s="5" t="s">
        <v>76</v>
      </c>
      <c r="F37" t="s">
        <v>77</v>
      </c>
      <c r="G37" t="s">
        <v>78</v>
      </c>
      <c r="H37">
        <v>1.64</v>
      </c>
      <c r="I37">
        <v>1.64</v>
      </c>
      <c r="J37" t="s">
        <v>269</v>
      </c>
      <c r="K37" t="s">
        <v>270</v>
      </c>
      <c r="L37" t="s">
        <v>79</v>
      </c>
      <c r="M37" t="s">
        <v>76</v>
      </c>
      <c r="N37" t="s">
        <v>26</v>
      </c>
    </row>
    <row r="38" spans="1:14" x14ac:dyDescent="0.2">
      <c r="A38" t="s">
        <v>267</v>
      </c>
      <c r="B38" s="5" t="s">
        <v>142</v>
      </c>
      <c r="C38" s="5" t="s">
        <v>19</v>
      </c>
      <c r="D38" s="5" t="s">
        <v>20</v>
      </c>
      <c r="E38" s="5" t="s">
        <v>44</v>
      </c>
      <c r="F38" t="s">
        <v>29</v>
      </c>
      <c r="G38" t="s">
        <v>30</v>
      </c>
      <c r="H38">
        <v>10745</v>
      </c>
      <c r="I38">
        <v>10745</v>
      </c>
      <c r="J38" t="s">
        <v>269</v>
      </c>
      <c r="K38" t="s">
        <v>270</v>
      </c>
      <c r="L38" t="s">
        <v>45</v>
      </c>
      <c r="M38" t="s">
        <v>44</v>
      </c>
      <c r="N38" t="s">
        <v>26</v>
      </c>
    </row>
    <row r="39" spans="1:14" x14ac:dyDescent="0.2">
      <c r="A39" t="s">
        <v>267</v>
      </c>
      <c r="B39" s="5" t="s">
        <v>142</v>
      </c>
      <c r="C39" s="5" t="s">
        <v>19</v>
      </c>
      <c r="D39" s="5" t="s">
        <v>20</v>
      </c>
      <c r="E39" s="5" t="s">
        <v>268</v>
      </c>
      <c r="F39" t="s">
        <v>35</v>
      </c>
      <c r="G39" t="s">
        <v>39</v>
      </c>
      <c r="H39">
        <v>-8.2200000000000006</v>
      </c>
      <c r="I39">
        <v>-8.2200000000000006</v>
      </c>
      <c r="J39" t="s">
        <v>269</v>
      </c>
      <c r="K39" t="s">
        <v>270</v>
      </c>
      <c r="L39" t="s">
        <v>162</v>
      </c>
      <c r="M39" t="s">
        <v>163</v>
      </c>
      <c r="N39" t="s">
        <v>26</v>
      </c>
    </row>
    <row r="40" spans="1:14" x14ac:dyDescent="0.2">
      <c r="A40" t="s">
        <v>267</v>
      </c>
      <c r="B40" s="5" t="s">
        <v>142</v>
      </c>
      <c r="C40" s="5" t="s">
        <v>19</v>
      </c>
      <c r="D40" s="5" t="s">
        <v>20</v>
      </c>
      <c r="E40" s="5" t="s">
        <v>268</v>
      </c>
      <c r="F40" t="s">
        <v>35</v>
      </c>
      <c r="G40" t="s">
        <v>39</v>
      </c>
      <c r="H40">
        <v>193.32</v>
      </c>
      <c r="I40">
        <v>193.32</v>
      </c>
      <c r="J40" t="s">
        <v>269</v>
      </c>
      <c r="K40" t="s">
        <v>270</v>
      </c>
      <c r="L40" t="s">
        <v>162</v>
      </c>
      <c r="M40" t="s">
        <v>163</v>
      </c>
      <c r="N40" t="s">
        <v>26</v>
      </c>
    </row>
    <row r="41" spans="1:14" x14ac:dyDescent="0.2">
      <c r="A41" t="s">
        <v>267</v>
      </c>
      <c r="B41" s="5" t="s">
        <v>142</v>
      </c>
      <c r="C41" s="5" t="s">
        <v>19</v>
      </c>
      <c r="D41" s="5" t="s">
        <v>72</v>
      </c>
      <c r="E41" s="5" t="s">
        <v>76</v>
      </c>
      <c r="F41" t="s">
        <v>77</v>
      </c>
      <c r="G41" t="s">
        <v>78</v>
      </c>
      <c r="H41">
        <v>13.32</v>
      </c>
      <c r="I41">
        <v>13.32</v>
      </c>
      <c r="J41" t="s">
        <v>269</v>
      </c>
      <c r="K41" t="s">
        <v>270</v>
      </c>
      <c r="L41" t="s">
        <v>79</v>
      </c>
      <c r="M41" t="s">
        <v>76</v>
      </c>
      <c r="N41" t="s">
        <v>26</v>
      </c>
    </row>
    <row r="42" spans="1:14" x14ac:dyDescent="0.2">
      <c r="A42" t="s">
        <v>267</v>
      </c>
      <c r="B42" s="5" t="s">
        <v>142</v>
      </c>
      <c r="C42" s="5" t="s">
        <v>19</v>
      </c>
      <c r="D42" s="5" t="s">
        <v>72</v>
      </c>
      <c r="E42" s="5" t="s">
        <v>48</v>
      </c>
      <c r="F42" t="s">
        <v>35</v>
      </c>
      <c r="G42" t="s">
        <v>39</v>
      </c>
      <c r="H42">
        <v>22.84</v>
      </c>
      <c r="I42">
        <v>22.84</v>
      </c>
      <c r="J42" t="s">
        <v>269</v>
      </c>
      <c r="K42" t="s">
        <v>270</v>
      </c>
      <c r="L42" t="s">
        <v>108</v>
      </c>
      <c r="M42" t="s">
        <v>109</v>
      </c>
      <c r="N42" t="s">
        <v>26</v>
      </c>
    </row>
    <row r="43" spans="1:14" x14ac:dyDescent="0.2">
      <c r="A43" t="s">
        <v>267</v>
      </c>
      <c r="B43" s="5" t="s">
        <v>142</v>
      </c>
      <c r="C43" s="5" t="s">
        <v>19</v>
      </c>
      <c r="D43" s="5" t="s">
        <v>72</v>
      </c>
      <c r="E43" s="5" t="s">
        <v>48</v>
      </c>
      <c r="F43" t="s">
        <v>35</v>
      </c>
      <c r="G43" t="s">
        <v>39</v>
      </c>
      <c r="H43">
        <v>7.5</v>
      </c>
      <c r="I43">
        <v>7.5</v>
      </c>
      <c r="J43" t="s">
        <v>269</v>
      </c>
      <c r="K43" t="s">
        <v>270</v>
      </c>
      <c r="L43" t="s">
        <v>103</v>
      </c>
      <c r="M43" t="s">
        <v>104</v>
      </c>
      <c r="N43" t="s">
        <v>26</v>
      </c>
    </row>
    <row r="44" spans="1:14" x14ac:dyDescent="0.2">
      <c r="A44" t="s">
        <v>267</v>
      </c>
      <c r="B44" s="5" t="s">
        <v>142</v>
      </c>
      <c r="C44" s="5" t="s">
        <v>19</v>
      </c>
      <c r="D44" s="5" t="s">
        <v>72</v>
      </c>
      <c r="E44" s="5" t="s">
        <v>48</v>
      </c>
      <c r="F44" t="s">
        <v>35</v>
      </c>
      <c r="G44" t="s">
        <v>39</v>
      </c>
      <c r="H44">
        <v>223.01</v>
      </c>
      <c r="I44">
        <v>223.01</v>
      </c>
      <c r="J44" t="s">
        <v>269</v>
      </c>
      <c r="K44" t="s">
        <v>270</v>
      </c>
      <c r="L44" t="s">
        <v>105</v>
      </c>
      <c r="M44" t="s">
        <v>106</v>
      </c>
      <c r="N44" t="s">
        <v>26</v>
      </c>
    </row>
    <row r="45" spans="1:14" x14ac:dyDescent="0.2">
      <c r="A45" t="s">
        <v>267</v>
      </c>
      <c r="B45" s="5" t="s">
        <v>125</v>
      </c>
      <c r="C45" s="5" t="s">
        <v>19</v>
      </c>
      <c r="D45" s="5" t="s">
        <v>20</v>
      </c>
      <c r="E45" s="5" t="s">
        <v>268</v>
      </c>
      <c r="F45" t="s">
        <v>35</v>
      </c>
      <c r="G45" t="s">
        <v>39</v>
      </c>
      <c r="H45">
        <v>126.59</v>
      </c>
      <c r="I45">
        <v>126.59</v>
      </c>
      <c r="J45" t="s">
        <v>269</v>
      </c>
      <c r="K45" t="s">
        <v>270</v>
      </c>
      <c r="L45" t="s">
        <v>162</v>
      </c>
      <c r="M45" t="s">
        <v>163</v>
      </c>
      <c r="N45" t="s">
        <v>26</v>
      </c>
    </row>
    <row r="46" spans="1:14" x14ac:dyDescent="0.2">
      <c r="A46" t="s">
        <v>267</v>
      </c>
      <c r="B46" s="5" t="s">
        <v>18</v>
      </c>
      <c r="C46" s="5" t="s">
        <v>19</v>
      </c>
      <c r="D46" s="5" t="s">
        <v>20</v>
      </c>
      <c r="E46" s="5" t="s">
        <v>48</v>
      </c>
      <c r="F46" t="s">
        <v>35</v>
      </c>
      <c r="G46" t="s">
        <v>39</v>
      </c>
      <c r="H46">
        <v>52.92</v>
      </c>
      <c r="I46">
        <v>52.92</v>
      </c>
      <c r="J46" t="s">
        <v>269</v>
      </c>
      <c r="K46" t="s">
        <v>270</v>
      </c>
      <c r="L46" t="s">
        <v>52</v>
      </c>
      <c r="M46" t="s">
        <v>53</v>
      </c>
      <c r="N46" t="s">
        <v>26</v>
      </c>
    </row>
    <row r="47" spans="1:14" x14ac:dyDescent="0.2">
      <c r="A47" t="s">
        <v>267</v>
      </c>
      <c r="B47" s="5" t="s">
        <v>142</v>
      </c>
      <c r="C47" s="5" t="s">
        <v>19</v>
      </c>
      <c r="D47" s="5" t="s">
        <v>20</v>
      </c>
      <c r="E47" s="5" t="s">
        <v>48</v>
      </c>
      <c r="F47" t="s">
        <v>35</v>
      </c>
      <c r="G47" t="s">
        <v>39</v>
      </c>
      <c r="H47">
        <v>-70.91</v>
      </c>
      <c r="I47">
        <v>-70.91</v>
      </c>
      <c r="J47" t="s">
        <v>269</v>
      </c>
      <c r="K47" t="s">
        <v>270</v>
      </c>
      <c r="L47" t="s">
        <v>52</v>
      </c>
      <c r="M47" t="s">
        <v>53</v>
      </c>
      <c r="N47" t="s">
        <v>26</v>
      </c>
    </row>
    <row r="48" spans="1:14" x14ac:dyDescent="0.2">
      <c r="A48" t="s">
        <v>267</v>
      </c>
      <c r="B48" s="5" t="s">
        <v>120</v>
      </c>
      <c r="C48" s="5" t="s">
        <v>19</v>
      </c>
      <c r="D48" s="5" t="s">
        <v>20</v>
      </c>
      <c r="E48" s="5" t="s">
        <v>268</v>
      </c>
      <c r="F48" t="s">
        <v>35</v>
      </c>
      <c r="G48" t="s">
        <v>39</v>
      </c>
      <c r="H48">
        <v>7.2</v>
      </c>
      <c r="I48">
        <v>7.2</v>
      </c>
      <c r="J48" t="s">
        <v>269</v>
      </c>
      <c r="K48" t="s">
        <v>270</v>
      </c>
      <c r="L48" t="s">
        <v>162</v>
      </c>
      <c r="M48" t="s">
        <v>163</v>
      </c>
      <c r="N48" t="s">
        <v>26</v>
      </c>
    </row>
    <row r="49" spans="1:14" x14ac:dyDescent="0.2">
      <c r="A49" t="s">
        <v>267</v>
      </c>
      <c r="B49" s="5" t="s">
        <v>18</v>
      </c>
      <c r="C49" s="5" t="s">
        <v>19</v>
      </c>
      <c r="D49" s="5" t="s">
        <v>20</v>
      </c>
      <c r="E49" s="5" t="s">
        <v>268</v>
      </c>
      <c r="F49" t="s">
        <v>35</v>
      </c>
      <c r="G49" t="s">
        <v>39</v>
      </c>
      <c r="H49">
        <v>44.97</v>
      </c>
      <c r="I49">
        <v>44.97</v>
      </c>
      <c r="J49" t="s">
        <v>269</v>
      </c>
      <c r="K49" t="s">
        <v>270</v>
      </c>
      <c r="L49" t="s">
        <v>162</v>
      </c>
      <c r="M49" t="s">
        <v>163</v>
      </c>
      <c r="N49" t="s">
        <v>26</v>
      </c>
    </row>
    <row r="50" spans="1:14" x14ac:dyDescent="0.2">
      <c r="A50" t="s">
        <v>267</v>
      </c>
      <c r="B50" s="5" t="s">
        <v>18</v>
      </c>
      <c r="C50" s="5" t="s">
        <v>19</v>
      </c>
      <c r="D50" s="5" t="s">
        <v>20</v>
      </c>
      <c r="E50" s="5" t="s">
        <v>268</v>
      </c>
      <c r="F50" t="s">
        <v>35</v>
      </c>
      <c r="G50" t="s">
        <v>39</v>
      </c>
      <c r="H50">
        <v>467.40000000000003</v>
      </c>
      <c r="I50">
        <v>467.40000000000003</v>
      </c>
      <c r="J50" t="s">
        <v>269</v>
      </c>
      <c r="K50" t="s">
        <v>270</v>
      </c>
      <c r="L50" t="s">
        <v>162</v>
      </c>
      <c r="M50" t="s">
        <v>163</v>
      </c>
      <c r="N50" t="s">
        <v>26</v>
      </c>
    </row>
    <row r="51" spans="1:14" x14ac:dyDescent="0.2">
      <c r="A51" t="s">
        <v>267</v>
      </c>
      <c r="B51" s="5" t="s">
        <v>18</v>
      </c>
      <c r="C51" s="5" t="s">
        <v>19</v>
      </c>
      <c r="D51" s="5" t="s">
        <v>20</v>
      </c>
      <c r="E51" s="5" t="s">
        <v>268</v>
      </c>
      <c r="F51" t="s">
        <v>35</v>
      </c>
      <c r="G51" t="s">
        <v>39</v>
      </c>
      <c r="H51">
        <v>124.64</v>
      </c>
      <c r="I51">
        <v>124.64</v>
      </c>
      <c r="J51" t="s">
        <v>269</v>
      </c>
      <c r="K51" t="s">
        <v>270</v>
      </c>
      <c r="L51" t="s">
        <v>162</v>
      </c>
      <c r="M51" t="s">
        <v>163</v>
      </c>
      <c r="N51" t="s">
        <v>26</v>
      </c>
    </row>
    <row r="52" spans="1:14" x14ac:dyDescent="0.2">
      <c r="A52" t="s">
        <v>267</v>
      </c>
      <c r="B52" s="5" t="s">
        <v>18</v>
      </c>
      <c r="C52" s="5" t="s">
        <v>110</v>
      </c>
      <c r="D52" s="5" t="s">
        <v>111</v>
      </c>
      <c r="E52" s="5" t="s">
        <v>112</v>
      </c>
      <c r="F52" t="s">
        <v>113</v>
      </c>
      <c r="G52" t="s">
        <v>114</v>
      </c>
      <c r="H52">
        <v>49.28</v>
      </c>
      <c r="I52">
        <v>49.28</v>
      </c>
      <c r="J52" t="s">
        <v>269</v>
      </c>
      <c r="K52" t="s">
        <v>270</v>
      </c>
      <c r="L52" t="s">
        <v>115</v>
      </c>
      <c r="M52" t="s">
        <v>114</v>
      </c>
      <c r="N52" t="s">
        <v>26</v>
      </c>
    </row>
    <row r="53" spans="1:14" x14ac:dyDescent="0.2">
      <c r="A53" t="s">
        <v>267</v>
      </c>
      <c r="B53" s="5" t="s">
        <v>18</v>
      </c>
      <c r="C53" s="5" t="s">
        <v>19</v>
      </c>
      <c r="D53" s="5" t="s">
        <v>72</v>
      </c>
      <c r="E53" s="5" t="s">
        <v>76</v>
      </c>
      <c r="F53" t="s">
        <v>77</v>
      </c>
      <c r="G53" t="s">
        <v>78</v>
      </c>
      <c r="H53">
        <v>1.1399999999999999</v>
      </c>
      <c r="I53">
        <v>1.1399999999999999</v>
      </c>
      <c r="J53" t="s">
        <v>269</v>
      </c>
      <c r="K53" t="s">
        <v>270</v>
      </c>
      <c r="L53" t="s">
        <v>79</v>
      </c>
      <c r="M53" t="s">
        <v>76</v>
      </c>
      <c r="N53" t="s">
        <v>26</v>
      </c>
    </row>
    <row r="54" spans="1:14" x14ac:dyDescent="0.2">
      <c r="A54" t="s">
        <v>267</v>
      </c>
      <c r="B54" s="5" t="s">
        <v>142</v>
      </c>
      <c r="C54" s="5" t="s">
        <v>110</v>
      </c>
      <c r="D54" s="5" t="s">
        <v>111</v>
      </c>
      <c r="E54" s="5" t="s">
        <v>112</v>
      </c>
      <c r="F54" t="s">
        <v>113</v>
      </c>
      <c r="G54" t="s">
        <v>152</v>
      </c>
      <c r="H54">
        <v>338.11</v>
      </c>
      <c r="I54">
        <v>338.11</v>
      </c>
      <c r="J54" t="s">
        <v>269</v>
      </c>
      <c r="K54" t="s">
        <v>270</v>
      </c>
      <c r="L54" t="s">
        <v>153</v>
      </c>
      <c r="M54" t="s">
        <v>152</v>
      </c>
      <c r="N54" t="s">
        <v>26</v>
      </c>
    </row>
    <row r="55" spans="1:14" x14ac:dyDescent="0.2">
      <c r="A55" t="s">
        <v>267</v>
      </c>
      <c r="B55" s="5" t="s">
        <v>18</v>
      </c>
      <c r="C55" s="5" t="s">
        <v>19</v>
      </c>
      <c r="D55" s="5" t="s">
        <v>72</v>
      </c>
      <c r="E55" s="5" t="s">
        <v>48</v>
      </c>
      <c r="F55" t="s">
        <v>35</v>
      </c>
      <c r="G55" t="s">
        <v>39</v>
      </c>
      <c r="H55">
        <v>21.73</v>
      </c>
      <c r="I55">
        <v>21.73</v>
      </c>
      <c r="J55" t="s">
        <v>269</v>
      </c>
      <c r="K55" t="s">
        <v>270</v>
      </c>
      <c r="L55" t="s">
        <v>105</v>
      </c>
      <c r="M55" t="s">
        <v>106</v>
      </c>
      <c r="N55" t="s">
        <v>26</v>
      </c>
    </row>
    <row r="56" spans="1:14" x14ac:dyDescent="0.2">
      <c r="A56" t="s">
        <v>267</v>
      </c>
      <c r="B56" s="5" t="s">
        <v>18</v>
      </c>
      <c r="C56" s="5" t="s">
        <v>19</v>
      </c>
      <c r="D56" s="5" t="s">
        <v>72</v>
      </c>
      <c r="E56" s="5" t="s">
        <v>48</v>
      </c>
      <c r="F56" t="s">
        <v>35</v>
      </c>
      <c r="G56" t="s">
        <v>39</v>
      </c>
      <c r="H56">
        <v>137.99</v>
      </c>
      <c r="I56">
        <v>137.99</v>
      </c>
      <c r="J56" t="s">
        <v>269</v>
      </c>
      <c r="K56" t="s">
        <v>270</v>
      </c>
      <c r="L56" t="s">
        <v>108</v>
      </c>
      <c r="M56" t="s">
        <v>109</v>
      </c>
      <c r="N56" t="s">
        <v>26</v>
      </c>
    </row>
    <row r="57" spans="1:14" x14ac:dyDescent="0.2">
      <c r="A57" t="s">
        <v>267</v>
      </c>
      <c r="B57" s="5" t="s">
        <v>18</v>
      </c>
      <c r="C57" s="5" t="s">
        <v>110</v>
      </c>
      <c r="D57" s="5" t="s">
        <v>111</v>
      </c>
      <c r="E57" s="5" t="s">
        <v>112</v>
      </c>
      <c r="F57" t="s">
        <v>113</v>
      </c>
      <c r="G57" t="s">
        <v>118</v>
      </c>
      <c r="H57">
        <v>202.45</v>
      </c>
      <c r="I57">
        <v>202.45</v>
      </c>
      <c r="J57" t="s">
        <v>269</v>
      </c>
      <c r="K57" t="s">
        <v>270</v>
      </c>
      <c r="L57" t="s">
        <v>119</v>
      </c>
      <c r="M57" t="s">
        <v>118</v>
      </c>
      <c r="N57" t="s">
        <v>26</v>
      </c>
    </row>
    <row r="58" spans="1:14" x14ac:dyDescent="0.2">
      <c r="A58" t="s">
        <v>267</v>
      </c>
      <c r="B58" s="5" t="s">
        <v>120</v>
      </c>
      <c r="C58" s="5" t="s">
        <v>110</v>
      </c>
      <c r="D58" s="5" t="s">
        <v>111</v>
      </c>
      <c r="E58" s="5" t="s">
        <v>112</v>
      </c>
      <c r="F58" t="s">
        <v>113</v>
      </c>
      <c r="G58" t="s">
        <v>118</v>
      </c>
      <c r="H58">
        <v>147.59</v>
      </c>
      <c r="I58">
        <v>147.59</v>
      </c>
      <c r="J58" t="s">
        <v>269</v>
      </c>
      <c r="K58" t="s">
        <v>270</v>
      </c>
      <c r="L58" t="s">
        <v>119</v>
      </c>
      <c r="M58" t="s">
        <v>118</v>
      </c>
      <c r="N58" t="s">
        <v>26</v>
      </c>
    </row>
    <row r="59" spans="1:14" x14ac:dyDescent="0.2">
      <c r="A59" t="s">
        <v>267</v>
      </c>
      <c r="B59" s="5" t="s">
        <v>120</v>
      </c>
      <c r="C59" s="5" t="s">
        <v>19</v>
      </c>
      <c r="D59" s="5" t="s">
        <v>20</v>
      </c>
      <c r="E59" s="5" t="s">
        <v>268</v>
      </c>
      <c r="F59" t="s">
        <v>35</v>
      </c>
      <c r="G59" t="s">
        <v>39</v>
      </c>
      <c r="H59">
        <v>155.80000000000001</v>
      </c>
      <c r="I59">
        <v>155.80000000000001</v>
      </c>
      <c r="J59" t="s">
        <v>269</v>
      </c>
      <c r="K59" t="s">
        <v>270</v>
      </c>
      <c r="L59" t="s">
        <v>162</v>
      </c>
      <c r="M59" t="s">
        <v>163</v>
      </c>
      <c r="N59" t="s">
        <v>26</v>
      </c>
    </row>
    <row r="60" spans="1:14" x14ac:dyDescent="0.2">
      <c r="A60" t="s">
        <v>267</v>
      </c>
      <c r="B60" s="5" t="s">
        <v>120</v>
      </c>
      <c r="C60" s="5" t="s">
        <v>19</v>
      </c>
      <c r="D60" s="5" t="s">
        <v>20</v>
      </c>
      <c r="E60" s="5" t="s">
        <v>48</v>
      </c>
      <c r="F60" t="s">
        <v>35</v>
      </c>
      <c r="G60" t="s">
        <v>39</v>
      </c>
      <c r="H60">
        <v>-26.900000000000002</v>
      </c>
      <c r="I60">
        <v>-26.900000000000002</v>
      </c>
      <c r="J60" t="s">
        <v>269</v>
      </c>
      <c r="K60" t="s">
        <v>270</v>
      </c>
      <c r="L60" t="s">
        <v>52</v>
      </c>
      <c r="M60" t="s">
        <v>53</v>
      </c>
      <c r="N60" t="s">
        <v>26</v>
      </c>
    </row>
    <row r="61" spans="1:14" x14ac:dyDescent="0.2">
      <c r="A61" t="s">
        <v>267</v>
      </c>
      <c r="B61" s="5" t="s">
        <v>120</v>
      </c>
      <c r="C61" s="5" t="s">
        <v>19</v>
      </c>
      <c r="D61" s="5" t="s">
        <v>72</v>
      </c>
      <c r="E61" s="5" t="s">
        <v>76</v>
      </c>
      <c r="F61" t="s">
        <v>77</v>
      </c>
      <c r="G61" t="s">
        <v>78</v>
      </c>
      <c r="H61">
        <v>0.12</v>
      </c>
      <c r="I61">
        <v>0.12</v>
      </c>
      <c r="J61" t="s">
        <v>269</v>
      </c>
      <c r="K61" t="s">
        <v>270</v>
      </c>
      <c r="L61" t="s">
        <v>79</v>
      </c>
      <c r="M61" t="s">
        <v>76</v>
      </c>
      <c r="N61" t="s">
        <v>26</v>
      </c>
    </row>
    <row r="62" spans="1:14" x14ac:dyDescent="0.2">
      <c r="A62" t="s">
        <v>267</v>
      </c>
      <c r="B62" s="5" t="s">
        <v>120</v>
      </c>
      <c r="C62" s="5" t="s">
        <v>19</v>
      </c>
      <c r="D62" s="5" t="s">
        <v>72</v>
      </c>
      <c r="E62" s="5" t="s">
        <v>48</v>
      </c>
      <c r="F62" t="s">
        <v>35</v>
      </c>
      <c r="G62" t="s">
        <v>39</v>
      </c>
      <c r="H62">
        <v>27.22</v>
      </c>
      <c r="I62">
        <v>27.22</v>
      </c>
      <c r="J62" t="s">
        <v>269</v>
      </c>
      <c r="K62" t="s">
        <v>270</v>
      </c>
      <c r="L62" t="s">
        <v>108</v>
      </c>
      <c r="M62" t="s">
        <v>109</v>
      </c>
      <c r="N62" t="s">
        <v>26</v>
      </c>
    </row>
    <row r="63" spans="1:14" x14ac:dyDescent="0.2">
      <c r="A63" t="s">
        <v>267</v>
      </c>
      <c r="B63" s="5" t="s">
        <v>120</v>
      </c>
      <c r="C63" s="5" t="s">
        <v>19</v>
      </c>
      <c r="D63" s="5" t="s">
        <v>72</v>
      </c>
      <c r="E63" s="5" t="s">
        <v>48</v>
      </c>
      <c r="F63" t="s">
        <v>35</v>
      </c>
      <c r="G63" t="s">
        <v>39</v>
      </c>
      <c r="H63">
        <v>10.57</v>
      </c>
      <c r="I63">
        <v>10.57</v>
      </c>
      <c r="J63" t="s">
        <v>269</v>
      </c>
      <c r="K63" t="s">
        <v>270</v>
      </c>
      <c r="L63" t="s">
        <v>103</v>
      </c>
      <c r="M63" t="s">
        <v>104</v>
      </c>
      <c r="N63" t="s">
        <v>26</v>
      </c>
    </row>
    <row r="64" spans="1:14" x14ac:dyDescent="0.2">
      <c r="A64" t="s">
        <v>267</v>
      </c>
      <c r="B64" s="5" t="s">
        <v>120</v>
      </c>
      <c r="C64" s="5" t="s">
        <v>19</v>
      </c>
      <c r="D64" s="5" t="s">
        <v>72</v>
      </c>
      <c r="E64" s="5" t="s">
        <v>48</v>
      </c>
      <c r="F64" t="s">
        <v>35</v>
      </c>
      <c r="G64" t="s">
        <v>39</v>
      </c>
      <c r="H64">
        <v>5.9</v>
      </c>
      <c r="I64">
        <v>5.9</v>
      </c>
      <c r="J64" t="s">
        <v>269</v>
      </c>
      <c r="K64" t="s">
        <v>270</v>
      </c>
      <c r="L64" t="s">
        <v>105</v>
      </c>
      <c r="M64" t="s">
        <v>106</v>
      </c>
      <c r="N64" t="s">
        <v>26</v>
      </c>
    </row>
    <row r="65" spans="1:14" x14ac:dyDescent="0.2">
      <c r="A65" t="s">
        <v>267</v>
      </c>
      <c r="B65" s="5" t="s">
        <v>120</v>
      </c>
      <c r="C65" s="5" t="s">
        <v>110</v>
      </c>
      <c r="D65" s="5" t="s">
        <v>111</v>
      </c>
      <c r="E65" s="5" t="s">
        <v>112</v>
      </c>
      <c r="F65" t="s">
        <v>113</v>
      </c>
      <c r="G65" t="s">
        <v>114</v>
      </c>
      <c r="H65">
        <v>9.14</v>
      </c>
      <c r="I65">
        <v>9.14</v>
      </c>
      <c r="J65" t="s">
        <v>269</v>
      </c>
      <c r="K65" t="s">
        <v>270</v>
      </c>
      <c r="L65" t="s">
        <v>115</v>
      </c>
      <c r="M65" t="s">
        <v>114</v>
      </c>
      <c r="N65" t="s">
        <v>26</v>
      </c>
    </row>
    <row r="66" spans="1:14" x14ac:dyDescent="0.2">
      <c r="A66" t="s">
        <v>267</v>
      </c>
      <c r="B66" s="5" t="s">
        <v>18</v>
      </c>
      <c r="C66" s="5" t="s">
        <v>110</v>
      </c>
      <c r="D66" s="5" t="s">
        <v>111</v>
      </c>
      <c r="E66" s="5" t="s">
        <v>112</v>
      </c>
      <c r="F66" t="s">
        <v>113</v>
      </c>
      <c r="G66" t="s">
        <v>116</v>
      </c>
      <c r="H66">
        <v>0.1</v>
      </c>
      <c r="I66">
        <v>0.1</v>
      </c>
      <c r="J66" t="s">
        <v>269</v>
      </c>
      <c r="K66" t="s">
        <v>270</v>
      </c>
      <c r="L66" t="s">
        <v>117</v>
      </c>
      <c r="M66" t="s">
        <v>116</v>
      </c>
      <c r="N66" t="s">
        <v>26</v>
      </c>
    </row>
    <row r="67" spans="1:14" x14ac:dyDescent="0.2">
      <c r="A67" t="s">
        <v>267</v>
      </c>
      <c r="B67" s="5" t="s">
        <v>189</v>
      </c>
      <c r="C67" s="5" t="s">
        <v>19</v>
      </c>
      <c r="D67" s="5" t="s">
        <v>72</v>
      </c>
      <c r="E67" s="5" t="s">
        <v>48</v>
      </c>
      <c r="F67" t="s">
        <v>35</v>
      </c>
      <c r="G67" t="s">
        <v>39</v>
      </c>
      <c r="H67">
        <v>98.39</v>
      </c>
      <c r="I67">
        <v>98.39</v>
      </c>
      <c r="J67" t="s">
        <v>269</v>
      </c>
      <c r="K67" t="s">
        <v>270</v>
      </c>
      <c r="L67" t="s">
        <v>108</v>
      </c>
      <c r="M67" t="s">
        <v>109</v>
      </c>
      <c r="N67" t="s">
        <v>26</v>
      </c>
    </row>
    <row r="68" spans="1:14" x14ac:dyDescent="0.2">
      <c r="A68" t="s">
        <v>267</v>
      </c>
      <c r="B68" s="5" t="s">
        <v>169</v>
      </c>
      <c r="C68" s="5" t="s">
        <v>19</v>
      </c>
      <c r="D68" s="5" t="s">
        <v>72</v>
      </c>
      <c r="E68" s="5" t="s">
        <v>80</v>
      </c>
      <c r="F68" t="s">
        <v>77</v>
      </c>
      <c r="G68" t="s">
        <v>78</v>
      </c>
      <c r="H68">
        <v>2.82</v>
      </c>
      <c r="I68">
        <v>2.82</v>
      </c>
      <c r="J68" t="s">
        <v>269</v>
      </c>
      <c r="K68" t="s">
        <v>270</v>
      </c>
      <c r="L68" t="s">
        <v>92</v>
      </c>
      <c r="M68" t="s">
        <v>93</v>
      </c>
      <c r="N68" t="s">
        <v>26</v>
      </c>
    </row>
    <row r="69" spans="1:14" x14ac:dyDescent="0.2">
      <c r="A69" t="s">
        <v>267</v>
      </c>
      <c r="B69" s="5" t="s">
        <v>169</v>
      </c>
      <c r="C69" s="5" t="s">
        <v>19</v>
      </c>
      <c r="D69" s="5" t="s">
        <v>72</v>
      </c>
      <c r="E69" s="5" t="s">
        <v>48</v>
      </c>
      <c r="F69" t="s">
        <v>35</v>
      </c>
      <c r="G69" t="s">
        <v>39</v>
      </c>
      <c r="H69">
        <v>451.91</v>
      </c>
      <c r="I69">
        <v>451.91</v>
      </c>
      <c r="J69" t="s">
        <v>269</v>
      </c>
      <c r="K69" t="s">
        <v>270</v>
      </c>
      <c r="L69" t="s">
        <v>108</v>
      </c>
      <c r="M69" t="s">
        <v>109</v>
      </c>
      <c r="N69" t="s">
        <v>26</v>
      </c>
    </row>
    <row r="70" spans="1:14" x14ac:dyDescent="0.2">
      <c r="A70" t="s">
        <v>267</v>
      </c>
      <c r="B70" s="5" t="s">
        <v>169</v>
      </c>
      <c r="C70" s="5" t="s">
        <v>19</v>
      </c>
      <c r="D70" s="5" t="s">
        <v>72</v>
      </c>
      <c r="E70" s="5" t="s">
        <v>48</v>
      </c>
      <c r="F70" t="s">
        <v>35</v>
      </c>
      <c r="G70" t="s">
        <v>39</v>
      </c>
      <c r="H70">
        <v>-501.69</v>
      </c>
      <c r="I70">
        <v>-501.69</v>
      </c>
      <c r="J70" t="s">
        <v>269</v>
      </c>
      <c r="K70" t="s">
        <v>270</v>
      </c>
      <c r="L70" t="s">
        <v>103</v>
      </c>
      <c r="M70" t="s">
        <v>104</v>
      </c>
      <c r="N70" t="s">
        <v>26</v>
      </c>
    </row>
    <row r="71" spans="1:14" x14ac:dyDescent="0.2">
      <c r="A71" t="s">
        <v>267</v>
      </c>
      <c r="B71" s="5" t="s">
        <v>169</v>
      </c>
      <c r="C71" s="5" t="s">
        <v>19</v>
      </c>
      <c r="D71" s="5" t="s">
        <v>72</v>
      </c>
      <c r="E71" s="5" t="s">
        <v>48</v>
      </c>
      <c r="F71" t="s">
        <v>35</v>
      </c>
      <c r="G71" t="s">
        <v>39</v>
      </c>
      <c r="H71">
        <v>140.69</v>
      </c>
      <c r="I71">
        <v>140.69</v>
      </c>
      <c r="J71" t="s">
        <v>269</v>
      </c>
      <c r="K71" t="s">
        <v>270</v>
      </c>
      <c r="L71" t="s">
        <v>105</v>
      </c>
      <c r="M71" t="s">
        <v>106</v>
      </c>
      <c r="N71" t="s">
        <v>26</v>
      </c>
    </row>
    <row r="72" spans="1:14" x14ac:dyDescent="0.2">
      <c r="A72" t="s">
        <v>267</v>
      </c>
      <c r="B72" s="5" t="s">
        <v>169</v>
      </c>
      <c r="C72" s="5" t="s">
        <v>110</v>
      </c>
      <c r="D72" s="5" t="s">
        <v>111</v>
      </c>
      <c r="E72" s="5" t="s">
        <v>112</v>
      </c>
      <c r="F72" t="s">
        <v>113</v>
      </c>
      <c r="G72" t="s">
        <v>114</v>
      </c>
      <c r="H72">
        <v>147.32</v>
      </c>
      <c r="I72">
        <v>147.32</v>
      </c>
      <c r="J72" t="s">
        <v>269</v>
      </c>
      <c r="K72" t="s">
        <v>270</v>
      </c>
      <c r="L72" t="s">
        <v>115</v>
      </c>
      <c r="M72" t="s">
        <v>114</v>
      </c>
      <c r="N72" t="s">
        <v>26</v>
      </c>
    </row>
    <row r="73" spans="1:14" x14ac:dyDescent="0.2">
      <c r="A73" t="s">
        <v>267</v>
      </c>
      <c r="B73" s="5" t="s">
        <v>169</v>
      </c>
      <c r="C73" s="5" t="s">
        <v>110</v>
      </c>
      <c r="D73" s="5" t="s">
        <v>111</v>
      </c>
      <c r="E73" s="5" t="s">
        <v>112</v>
      </c>
      <c r="F73" t="s">
        <v>113</v>
      </c>
      <c r="G73" t="s">
        <v>116</v>
      </c>
      <c r="H73">
        <v>0.4</v>
      </c>
      <c r="I73">
        <v>0.4</v>
      </c>
      <c r="J73" t="s">
        <v>269</v>
      </c>
      <c r="K73" t="s">
        <v>270</v>
      </c>
      <c r="L73" t="s">
        <v>117</v>
      </c>
      <c r="M73" t="s">
        <v>116</v>
      </c>
      <c r="N73" t="s">
        <v>26</v>
      </c>
    </row>
    <row r="74" spans="1:14" x14ac:dyDescent="0.2">
      <c r="A74" t="s">
        <v>267</v>
      </c>
      <c r="B74" s="5" t="s">
        <v>169</v>
      </c>
      <c r="C74" s="5" t="s">
        <v>110</v>
      </c>
      <c r="D74" s="5" t="s">
        <v>111</v>
      </c>
      <c r="E74" s="5" t="s">
        <v>112</v>
      </c>
      <c r="F74" t="s">
        <v>113</v>
      </c>
      <c r="G74" t="s">
        <v>118</v>
      </c>
      <c r="H74">
        <v>1734.5</v>
      </c>
      <c r="I74">
        <v>1734.5</v>
      </c>
      <c r="J74" t="s">
        <v>269</v>
      </c>
      <c r="K74" t="s">
        <v>270</v>
      </c>
      <c r="L74" t="s">
        <v>119</v>
      </c>
      <c r="M74" t="s">
        <v>118</v>
      </c>
      <c r="N74" t="s">
        <v>26</v>
      </c>
    </row>
    <row r="75" spans="1:14" x14ac:dyDescent="0.2">
      <c r="A75" t="s">
        <v>267</v>
      </c>
      <c r="B75" s="5" t="s">
        <v>169</v>
      </c>
      <c r="C75" s="5" t="s">
        <v>19</v>
      </c>
      <c r="D75" s="5" t="s">
        <v>72</v>
      </c>
      <c r="E75" s="5" t="s">
        <v>76</v>
      </c>
      <c r="F75" t="s">
        <v>77</v>
      </c>
      <c r="G75" t="s">
        <v>78</v>
      </c>
      <c r="H75">
        <v>5.62</v>
      </c>
      <c r="I75">
        <v>5.62</v>
      </c>
      <c r="J75" t="s">
        <v>269</v>
      </c>
      <c r="K75" t="s">
        <v>270</v>
      </c>
      <c r="L75" t="s">
        <v>79</v>
      </c>
      <c r="M75" t="s">
        <v>76</v>
      </c>
      <c r="N75" t="s">
        <v>26</v>
      </c>
    </row>
    <row r="76" spans="1:14" x14ac:dyDescent="0.2">
      <c r="A76" t="s">
        <v>267</v>
      </c>
      <c r="B76" s="5" t="s">
        <v>189</v>
      </c>
      <c r="C76" s="5" t="s">
        <v>19</v>
      </c>
      <c r="D76" s="5" t="s">
        <v>72</v>
      </c>
      <c r="E76" s="5" t="s">
        <v>76</v>
      </c>
      <c r="F76" t="s">
        <v>77</v>
      </c>
      <c r="G76" t="s">
        <v>78</v>
      </c>
      <c r="H76">
        <v>0.92</v>
      </c>
      <c r="I76">
        <v>0.92</v>
      </c>
      <c r="J76" t="s">
        <v>269</v>
      </c>
      <c r="K76" t="s">
        <v>270</v>
      </c>
      <c r="L76" t="s">
        <v>79</v>
      </c>
      <c r="M76" t="s">
        <v>76</v>
      </c>
      <c r="N76" t="s">
        <v>26</v>
      </c>
    </row>
    <row r="77" spans="1:14" x14ac:dyDescent="0.2">
      <c r="A77" t="s">
        <v>267</v>
      </c>
      <c r="B77" s="5" t="s">
        <v>189</v>
      </c>
      <c r="C77" s="5" t="s">
        <v>19</v>
      </c>
      <c r="D77" s="5" t="s">
        <v>20</v>
      </c>
      <c r="E77" s="5" t="s">
        <v>268</v>
      </c>
      <c r="F77" t="s">
        <v>35</v>
      </c>
      <c r="G77" t="s">
        <v>39</v>
      </c>
      <c r="H77">
        <v>-23.56</v>
      </c>
      <c r="I77">
        <v>-23.56</v>
      </c>
      <c r="J77" t="s">
        <v>269</v>
      </c>
      <c r="K77" t="s">
        <v>270</v>
      </c>
      <c r="L77" t="s">
        <v>162</v>
      </c>
      <c r="M77" t="s">
        <v>163</v>
      </c>
      <c r="N77" t="s">
        <v>26</v>
      </c>
    </row>
    <row r="78" spans="1:14" x14ac:dyDescent="0.2">
      <c r="A78" t="s">
        <v>267</v>
      </c>
      <c r="B78" s="5" t="s">
        <v>189</v>
      </c>
      <c r="C78" s="5" t="s">
        <v>19</v>
      </c>
      <c r="D78" s="5" t="s">
        <v>72</v>
      </c>
      <c r="E78" s="5" t="s">
        <v>48</v>
      </c>
      <c r="F78" t="s">
        <v>35</v>
      </c>
      <c r="G78" t="s">
        <v>39</v>
      </c>
      <c r="H78">
        <v>34.340000000000003</v>
      </c>
      <c r="I78">
        <v>34.340000000000003</v>
      </c>
      <c r="J78" t="s">
        <v>269</v>
      </c>
      <c r="K78" t="s">
        <v>270</v>
      </c>
      <c r="L78" t="s">
        <v>103</v>
      </c>
      <c r="M78" t="s">
        <v>104</v>
      </c>
      <c r="N78" t="s">
        <v>26</v>
      </c>
    </row>
    <row r="79" spans="1:14" x14ac:dyDescent="0.2">
      <c r="A79" t="s">
        <v>267</v>
      </c>
      <c r="B79" s="5" t="s">
        <v>189</v>
      </c>
      <c r="C79" s="5" t="s">
        <v>19</v>
      </c>
      <c r="D79" s="5" t="s">
        <v>72</v>
      </c>
      <c r="E79" s="5" t="s">
        <v>48</v>
      </c>
      <c r="F79" t="s">
        <v>35</v>
      </c>
      <c r="G79" t="s">
        <v>39</v>
      </c>
      <c r="H79">
        <v>18.57</v>
      </c>
      <c r="I79">
        <v>18.57</v>
      </c>
      <c r="J79" t="s">
        <v>269</v>
      </c>
      <c r="K79" t="s">
        <v>270</v>
      </c>
      <c r="L79" t="s">
        <v>105</v>
      </c>
      <c r="M79" t="s">
        <v>106</v>
      </c>
      <c r="N79" t="s">
        <v>26</v>
      </c>
    </row>
    <row r="80" spans="1:14" x14ac:dyDescent="0.2">
      <c r="A80" t="s">
        <v>267</v>
      </c>
      <c r="B80" s="5" t="s">
        <v>189</v>
      </c>
      <c r="C80" s="5" t="s">
        <v>110</v>
      </c>
      <c r="D80" s="5" t="s">
        <v>111</v>
      </c>
      <c r="E80" s="5" t="s">
        <v>112</v>
      </c>
      <c r="F80" t="s">
        <v>113</v>
      </c>
      <c r="G80" t="s">
        <v>114</v>
      </c>
      <c r="H80">
        <v>30.76</v>
      </c>
      <c r="I80">
        <v>30.76</v>
      </c>
      <c r="J80" t="s">
        <v>269</v>
      </c>
      <c r="K80" t="s">
        <v>270</v>
      </c>
      <c r="L80" t="s">
        <v>115</v>
      </c>
      <c r="M80" t="s">
        <v>114</v>
      </c>
      <c r="N80" t="s">
        <v>26</v>
      </c>
    </row>
    <row r="81" spans="1:14" x14ac:dyDescent="0.2">
      <c r="A81" t="s">
        <v>267</v>
      </c>
      <c r="B81" s="5" t="s">
        <v>189</v>
      </c>
      <c r="C81" s="5" t="s">
        <v>110</v>
      </c>
      <c r="D81" s="5" t="s">
        <v>111</v>
      </c>
      <c r="E81" s="5" t="s">
        <v>112</v>
      </c>
      <c r="F81" t="s">
        <v>113</v>
      </c>
      <c r="G81" t="s">
        <v>116</v>
      </c>
      <c r="H81">
        <v>0.06</v>
      </c>
      <c r="I81">
        <v>0.06</v>
      </c>
      <c r="J81" t="s">
        <v>269</v>
      </c>
      <c r="K81" t="s">
        <v>270</v>
      </c>
      <c r="L81" t="s">
        <v>117</v>
      </c>
      <c r="M81" t="s">
        <v>116</v>
      </c>
      <c r="N81" t="s">
        <v>26</v>
      </c>
    </row>
    <row r="82" spans="1:14" x14ac:dyDescent="0.2">
      <c r="A82" t="s">
        <v>267</v>
      </c>
      <c r="B82" s="5" t="s">
        <v>189</v>
      </c>
      <c r="C82" s="5" t="s">
        <v>110</v>
      </c>
      <c r="D82" s="5" t="s">
        <v>111</v>
      </c>
      <c r="E82" s="5" t="s">
        <v>112</v>
      </c>
      <c r="F82" t="s">
        <v>113</v>
      </c>
      <c r="G82" t="s">
        <v>118</v>
      </c>
      <c r="H82">
        <v>472.04</v>
      </c>
      <c r="I82">
        <v>472.04</v>
      </c>
      <c r="J82" t="s">
        <v>269</v>
      </c>
      <c r="K82" t="s">
        <v>270</v>
      </c>
      <c r="L82" t="s">
        <v>119</v>
      </c>
      <c r="M82" t="s">
        <v>118</v>
      </c>
      <c r="N82" t="s">
        <v>26</v>
      </c>
    </row>
    <row r="83" spans="1:14" x14ac:dyDescent="0.2">
      <c r="A83" t="s">
        <v>267</v>
      </c>
      <c r="B83" s="5" t="s">
        <v>211</v>
      </c>
      <c r="C83" s="5" t="s">
        <v>110</v>
      </c>
      <c r="D83" s="5" t="s">
        <v>111</v>
      </c>
      <c r="E83" s="5" t="s">
        <v>112</v>
      </c>
      <c r="F83" t="s">
        <v>113</v>
      </c>
      <c r="G83" t="s">
        <v>152</v>
      </c>
      <c r="H83">
        <v>624.44000000000005</v>
      </c>
      <c r="I83">
        <v>624.44000000000005</v>
      </c>
      <c r="J83" t="s">
        <v>269</v>
      </c>
      <c r="K83" t="s">
        <v>270</v>
      </c>
      <c r="L83" t="s">
        <v>153</v>
      </c>
      <c r="M83" t="s">
        <v>152</v>
      </c>
      <c r="N83" t="s">
        <v>26</v>
      </c>
    </row>
    <row r="84" spans="1:14" x14ac:dyDescent="0.2">
      <c r="A84" t="s">
        <v>267</v>
      </c>
      <c r="B84" s="5" t="s">
        <v>18</v>
      </c>
      <c r="C84" s="5" t="s">
        <v>19</v>
      </c>
      <c r="D84" s="5" t="s">
        <v>72</v>
      </c>
      <c r="E84" s="5" t="s">
        <v>48</v>
      </c>
      <c r="F84" t="s">
        <v>35</v>
      </c>
      <c r="G84" t="s">
        <v>39</v>
      </c>
      <c r="H84">
        <v>33.479999999999997</v>
      </c>
      <c r="I84">
        <v>33.479999999999997</v>
      </c>
      <c r="J84" t="s">
        <v>269</v>
      </c>
      <c r="K84" t="s">
        <v>270</v>
      </c>
      <c r="L84" t="s">
        <v>103</v>
      </c>
      <c r="M84" t="s">
        <v>104</v>
      </c>
      <c r="N84" t="s">
        <v>26</v>
      </c>
    </row>
    <row r="85" spans="1:14" x14ac:dyDescent="0.2">
      <c r="A85" t="s">
        <v>267</v>
      </c>
      <c r="B85" s="5" t="s">
        <v>142</v>
      </c>
      <c r="C85" s="5" t="s">
        <v>110</v>
      </c>
      <c r="D85" s="5" t="s">
        <v>111</v>
      </c>
      <c r="E85" s="5" t="s">
        <v>112</v>
      </c>
      <c r="F85" t="s">
        <v>113</v>
      </c>
      <c r="G85" t="s">
        <v>114</v>
      </c>
      <c r="H85">
        <v>813.12</v>
      </c>
      <c r="I85">
        <v>813.12</v>
      </c>
      <c r="J85" t="s">
        <v>269</v>
      </c>
      <c r="K85" t="s">
        <v>270</v>
      </c>
      <c r="L85" t="s">
        <v>115</v>
      </c>
      <c r="M85" t="s">
        <v>114</v>
      </c>
      <c r="N85" t="s">
        <v>26</v>
      </c>
    </row>
    <row r="86" spans="1:14" x14ac:dyDescent="0.2">
      <c r="A86" t="s">
        <v>267</v>
      </c>
      <c r="B86" s="5" t="s">
        <v>189</v>
      </c>
      <c r="C86" s="5" t="s">
        <v>19</v>
      </c>
      <c r="D86" s="5" t="s">
        <v>20</v>
      </c>
      <c r="E86" s="5" t="s">
        <v>268</v>
      </c>
      <c r="F86" t="s">
        <v>35</v>
      </c>
      <c r="G86" t="s">
        <v>39</v>
      </c>
      <c r="H86">
        <v>515.52</v>
      </c>
      <c r="I86">
        <v>515.52</v>
      </c>
      <c r="J86" t="s">
        <v>269</v>
      </c>
      <c r="K86" t="s">
        <v>270</v>
      </c>
      <c r="L86" t="s">
        <v>162</v>
      </c>
      <c r="M86" t="s">
        <v>163</v>
      </c>
      <c r="N86" t="s">
        <v>26</v>
      </c>
    </row>
    <row r="87" spans="1:14" x14ac:dyDescent="0.2">
      <c r="A87" t="s">
        <v>267</v>
      </c>
      <c r="B87" s="5" t="s">
        <v>142</v>
      </c>
      <c r="C87" s="5" t="s">
        <v>110</v>
      </c>
      <c r="D87" s="5" t="s">
        <v>111</v>
      </c>
      <c r="E87" s="5" t="s">
        <v>112</v>
      </c>
      <c r="F87" t="s">
        <v>113</v>
      </c>
      <c r="G87" t="s">
        <v>118</v>
      </c>
      <c r="H87">
        <v>97.83</v>
      </c>
      <c r="I87">
        <v>97.83</v>
      </c>
      <c r="J87" t="s">
        <v>269</v>
      </c>
      <c r="K87" t="s">
        <v>270</v>
      </c>
      <c r="L87" t="s">
        <v>119</v>
      </c>
      <c r="M87" t="s">
        <v>118</v>
      </c>
      <c r="N87" t="s">
        <v>26</v>
      </c>
    </row>
    <row r="88" spans="1:14" x14ac:dyDescent="0.2">
      <c r="A88" t="s">
        <v>267</v>
      </c>
      <c r="B88" s="5" t="s">
        <v>154</v>
      </c>
      <c r="C88" s="5" t="s">
        <v>19</v>
      </c>
      <c r="D88" s="5" t="s">
        <v>20</v>
      </c>
      <c r="E88" s="5" t="s">
        <v>268</v>
      </c>
      <c r="F88" t="s">
        <v>35</v>
      </c>
      <c r="G88" t="s">
        <v>39</v>
      </c>
      <c r="H88">
        <v>-7.5600000000000005</v>
      </c>
      <c r="I88">
        <v>-7.5600000000000005</v>
      </c>
      <c r="J88" t="s">
        <v>269</v>
      </c>
      <c r="K88" t="s">
        <v>270</v>
      </c>
      <c r="L88" t="s">
        <v>162</v>
      </c>
      <c r="M88" t="s">
        <v>163</v>
      </c>
      <c r="N88" t="s">
        <v>26</v>
      </c>
    </row>
    <row r="89" spans="1:14" x14ac:dyDescent="0.2">
      <c r="A89" t="s">
        <v>267</v>
      </c>
      <c r="B89" s="5" t="s">
        <v>154</v>
      </c>
      <c r="C89" s="5" t="s">
        <v>19</v>
      </c>
      <c r="D89" s="5" t="s">
        <v>20</v>
      </c>
      <c r="E89" s="5" t="s">
        <v>44</v>
      </c>
      <c r="F89" t="s">
        <v>29</v>
      </c>
      <c r="G89" t="s">
        <v>30</v>
      </c>
      <c r="H89">
        <v>1290</v>
      </c>
      <c r="I89">
        <v>1290</v>
      </c>
      <c r="J89" t="s">
        <v>269</v>
      </c>
      <c r="K89" t="s">
        <v>270</v>
      </c>
      <c r="L89" t="s">
        <v>45</v>
      </c>
      <c r="M89" t="s">
        <v>44</v>
      </c>
      <c r="N89" t="s">
        <v>26</v>
      </c>
    </row>
    <row r="90" spans="1:14" x14ac:dyDescent="0.2">
      <c r="A90" t="s">
        <v>267</v>
      </c>
      <c r="B90" s="5" t="s">
        <v>169</v>
      </c>
      <c r="C90" s="5" t="s">
        <v>19</v>
      </c>
      <c r="D90" s="5" t="s">
        <v>20</v>
      </c>
      <c r="E90" s="5" t="s">
        <v>48</v>
      </c>
      <c r="F90" t="s">
        <v>35</v>
      </c>
      <c r="G90" t="s">
        <v>39</v>
      </c>
      <c r="H90">
        <v>-110.56</v>
      </c>
      <c r="I90">
        <v>-110.56</v>
      </c>
      <c r="J90" t="s">
        <v>269</v>
      </c>
      <c r="K90" t="s">
        <v>270</v>
      </c>
      <c r="L90" t="s">
        <v>52</v>
      </c>
      <c r="M90" t="s">
        <v>53</v>
      </c>
      <c r="N90" t="s">
        <v>26</v>
      </c>
    </row>
    <row r="91" spans="1:14" x14ac:dyDescent="0.2">
      <c r="A91" t="s">
        <v>267</v>
      </c>
      <c r="B91" s="5" t="s">
        <v>154</v>
      </c>
      <c r="C91" s="5" t="s">
        <v>19</v>
      </c>
      <c r="D91" s="5" t="s">
        <v>20</v>
      </c>
      <c r="E91" s="5" t="s">
        <v>268</v>
      </c>
      <c r="F91" t="s">
        <v>35</v>
      </c>
      <c r="G91" t="s">
        <v>39</v>
      </c>
      <c r="H91">
        <v>193.32</v>
      </c>
      <c r="I91">
        <v>193.32</v>
      </c>
      <c r="J91" t="s">
        <v>269</v>
      </c>
      <c r="K91" t="s">
        <v>270</v>
      </c>
      <c r="L91" t="s">
        <v>162</v>
      </c>
      <c r="M91" t="s">
        <v>163</v>
      </c>
      <c r="N91" t="s">
        <v>26</v>
      </c>
    </row>
    <row r="92" spans="1:14" x14ac:dyDescent="0.2">
      <c r="A92" t="s">
        <v>267</v>
      </c>
      <c r="B92" s="5" t="s">
        <v>154</v>
      </c>
      <c r="C92" s="5" t="s">
        <v>19</v>
      </c>
      <c r="D92" s="5" t="s">
        <v>20</v>
      </c>
      <c r="E92" s="5" t="s">
        <v>268</v>
      </c>
      <c r="F92" t="s">
        <v>35</v>
      </c>
      <c r="G92" t="s">
        <v>39</v>
      </c>
      <c r="H92">
        <v>257.76</v>
      </c>
      <c r="I92">
        <v>257.76</v>
      </c>
      <c r="J92" t="s">
        <v>269</v>
      </c>
      <c r="K92" t="s">
        <v>270</v>
      </c>
      <c r="L92" t="s">
        <v>162</v>
      </c>
      <c r="M92" t="s">
        <v>163</v>
      </c>
      <c r="N92" t="s">
        <v>26</v>
      </c>
    </row>
    <row r="93" spans="1:14" x14ac:dyDescent="0.2">
      <c r="A93" t="s">
        <v>267</v>
      </c>
      <c r="B93" s="5" t="s">
        <v>154</v>
      </c>
      <c r="C93" s="5" t="s">
        <v>19</v>
      </c>
      <c r="D93" s="5" t="s">
        <v>20</v>
      </c>
      <c r="E93" s="5" t="s">
        <v>48</v>
      </c>
      <c r="F93" t="s">
        <v>35</v>
      </c>
      <c r="G93" t="s">
        <v>39</v>
      </c>
      <c r="H93">
        <v>83.09</v>
      </c>
      <c r="I93">
        <v>83.09</v>
      </c>
      <c r="J93" t="s">
        <v>269</v>
      </c>
      <c r="K93" t="s">
        <v>270</v>
      </c>
      <c r="L93" t="s">
        <v>52</v>
      </c>
      <c r="M93" t="s">
        <v>53</v>
      </c>
      <c r="N93" t="s">
        <v>26</v>
      </c>
    </row>
    <row r="94" spans="1:14" x14ac:dyDescent="0.2">
      <c r="A94" t="s">
        <v>267</v>
      </c>
      <c r="B94" s="5" t="s">
        <v>154</v>
      </c>
      <c r="C94" s="5" t="s">
        <v>19</v>
      </c>
      <c r="D94" s="5" t="s">
        <v>72</v>
      </c>
      <c r="E94" s="5" t="s">
        <v>80</v>
      </c>
      <c r="F94" t="s">
        <v>77</v>
      </c>
      <c r="G94" t="s">
        <v>78</v>
      </c>
      <c r="H94">
        <v>4.26</v>
      </c>
      <c r="I94">
        <v>4.26</v>
      </c>
      <c r="J94" t="s">
        <v>269</v>
      </c>
      <c r="K94" t="s">
        <v>270</v>
      </c>
      <c r="L94" t="s">
        <v>92</v>
      </c>
      <c r="M94" t="s">
        <v>93</v>
      </c>
      <c r="N94" t="s">
        <v>26</v>
      </c>
    </row>
    <row r="95" spans="1:14" x14ac:dyDescent="0.2">
      <c r="A95" t="s">
        <v>267</v>
      </c>
      <c r="B95" s="5" t="s">
        <v>154</v>
      </c>
      <c r="C95" s="5" t="s">
        <v>19</v>
      </c>
      <c r="D95" s="5" t="s">
        <v>20</v>
      </c>
      <c r="E95" s="5" t="s">
        <v>268</v>
      </c>
      <c r="F95" t="s">
        <v>35</v>
      </c>
      <c r="G95" t="s">
        <v>39</v>
      </c>
      <c r="H95">
        <v>27.31</v>
      </c>
      <c r="I95">
        <v>27.31</v>
      </c>
      <c r="J95" t="s">
        <v>269</v>
      </c>
      <c r="K95" t="s">
        <v>270</v>
      </c>
      <c r="L95" t="s">
        <v>162</v>
      </c>
      <c r="M95" t="s">
        <v>163</v>
      </c>
      <c r="N95" t="s">
        <v>26</v>
      </c>
    </row>
    <row r="96" spans="1:14" x14ac:dyDescent="0.2">
      <c r="A96" t="s">
        <v>267</v>
      </c>
      <c r="B96" s="5" t="s">
        <v>154</v>
      </c>
      <c r="C96" s="5" t="s">
        <v>19</v>
      </c>
      <c r="D96" s="5" t="s">
        <v>72</v>
      </c>
      <c r="E96" s="5" t="s">
        <v>48</v>
      </c>
      <c r="F96" t="s">
        <v>35</v>
      </c>
      <c r="G96" t="s">
        <v>39</v>
      </c>
      <c r="H96">
        <v>110.78</v>
      </c>
      <c r="I96">
        <v>110.78</v>
      </c>
      <c r="J96" t="s">
        <v>269</v>
      </c>
      <c r="K96" t="s">
        <v>270</v>
      </c>
      <c r="L96" t="s">
        <v>108</v>
      </c>
      <c r="M96" t="s">
        <v>109</v>
      </c>
      <c r="N96" t="s">
        <v>26</v>
      </c>
    </row>
    <row r="97" spans="1:14" x14ac:dyDescent="0.2">
      <c r="A97" t="s">
        <v>267</v>
      </c>
      <c r="B97" s="5" t="s">
        <v>169</v>
      </c>
      <c r="C97" s="5" t="s">
        <v>19</v>
      </c>
      <c r="D97" s="5" t="s">
        <v>20</v>
      </c>
      <c r="E97" s="5" t="s">
        <v>44</v>
      </c>
      <c r="F97" t="s">
        <v>29</v>
      </c>
      <c r="G97" t="s">
        <v>30</v>
      </c>
      <c r="H97">
        <v>855</v>
      </c>
      <c r="I97">
        <v>855</v>
      </c>
      <c r="J97" t="s">
        <v>269</v>
      </c>
      <c r="K97" t="s">
        <v>270</v>
      </c>
      <c r="L97" t="s">
        <v>45</v>
      </c>
      <c r="M97" t="s">
        <v>44</v>
      </c>
      <c r="N97" t="s">
        <v>26</v>
      </c>
    </row>
    <row r="98" spans="1:14" x14ac:dyDescent="0.2">
      <c r="A98" t="s">
        <v>267</v>
      </c>
      <c r="B98" s="5" t="s">
        <v>169</v>
      </c>
      <c r="C98" s="5" t="s">
        <v>19</v>
      </c>
      <c r="D98" s="5" t="s">
        <v>20</v>
      </c>
      <c r="E98" s="5" t="s">
        <v>268</v>
      </c>
      <c r="F98" t="s">
        <v>35</v>
      </c>
      <c r="G98" t="s">
        <v>39</v>
      </c>
      <c r="H98">
        <v>2319.8399999999997</v>
      </c>
      <c r="I98">
        <v>2319.8399999999997</v>
      </c>
      <c r="J98" t="s">
        <v>269</v>
      </c>
      <c r="K98" t="s">
        <v>270</v>
      </c>
      <c r="L98" t="s">
        <v>162</v>
      </c>
      <c r="M98" t="s">
        <v>163</v>
      </c>
      <c r="N98" t="s">
        <v>26</v>
      </c>
    </row>
    <row r="99" spans="1:14" x14ac:dyDescent="0.2">
      <c r="A99" t="s">
        <v>267</v>
      </c>
      <c r="B99" s="5" t="s">
        <v>169</v>
      </c>
      <c r="C99" s="5" t="s">
        <v>19</v>
      </c>
      <c r="D99" s="5" t="s">
        <v>20</v>
      </c>
      <c r="E99" s="5" t="s">
        <v>268</v>
      </c>
      <c r="F99" t="s">
        <v>35</v>
      </c>
      <c r="G99" t="s">
        <v>39</v>
      </c>
      <c r="H99">
        <v>96.66</v>
      </c>
      <c r="I99">
        <v>96.66</v>
      </c>
      <c r="J99" t="s">
        <v>269</v>
      </c>
      <c r="K99" t="s">
        <v>270</v>
      </c>
      <c r="L99" t="s">
        <v>162</v>
      </c>
      <c r="M99" t="s">
        <v>163</v>
      </c>
      <c r="N99" t="s">
        <v>26</v>
      </c>
    </row>
    <row r="100" spans="1:14" x14ac:dyDescent="0.2">
      <c r="A100" t="s">
        <v>267</v>
      </c>
      <c r="B100" s="5" t="s">
        <v>154</v>
      </c>
      <c r="C100" s="5" t="s">
        <v>19</v>
      </c>
      <c r="D100" s="5" t="s">
        <v>72</v>
      </c>
      <c r="E100" s="5" t="s">
        <v>76</v>
      </c>
      <c r="F100" t="s">
        <v>77</v>
      </c>
      <c r="G100" t="s">
        <v>78</v>
      </c>
      <c r="H100">
        <v>5.93</v>
      </c>
      <c r="I100">
        <v>5.93</v>
      </c>
      <c r="J100" t="s">
        <v>269</v>
      </c>
      <c r="K100" t="s">
        <v>270</v>
      </c>
      <c r="L100" t="s">
        <v>79</v>
      </c>
      <c r="M100" t="s">
        <v>76</v>
      </c>
      <c r="N100" t="s">
        <v>26</v>
      </c>
    </row>
    <row r="101" spans="1:14" x14ac:dyDescent="0.2">
      <c r="A101" t="s">
        <v>267</v>
      </c>
      <c r="B101" s="5" t="s">
        <v>169</v>
      </c>
      <c r="C101" s="5" t="s">
        <v>19</v>
      </c>
      <c r="D101" s="5" t="s">
        <v>20</v>
      </c>
      <c r="E101" s="5" t="s">
        <v>268</v>
      </c>
      <c r="F101" t="s">
        <v>35</v>
      </c>
      <c r="G101" t="s">
        <v>39</v>
      </c>
      <c r="H101">
        <v>-46.41</v>
      </c>
      <c r="I101">
        <v>-46.41</v>
      </c>
      <c r="J101" t="s">
        <v>269</v>
      </c>
      <c r="K101" t="s">
        <v>270</v>
      </c>
      <c r="L101" t="s">
        <v>162</v>
      </c>
      <c r="M101" t="s">
        <v>163</v>
      </c>
      <c r="N101" t="s">
        <v>26</v>
      </c>
    </row>
    <row r="102" spans="1:14" x14ac:dyDescent="0.2">
      <c r="A102" t="s">
        <v>267</v>
      </c>
      <c r="B102" s="5" t="s">
        <v>154</v>
      </c>
      <c r="C102" s="5" t="s">
        <v>19</v>
      </c>
      <c r="D102" s="5" t="s">
        <v>72</v>
      </c>
      <c r="E102" s="5" t="s">
        <v>48</v>
      </c>
      <c r="F102" t="s">
        <v>35</v>
      </c>
      <c r="G102" t="s">
        <v>39</v>
      </c>
      <c r="H102">
        <v>189.51</v>
      </c>
      <c r="I102">
        <v>189.51</v>
      </c>
      <c r="J102" t="s">
        <v>269</v>
      </c>
      <c r="K102" t="s">
        <v>270</v>
      </c>
      <c r="L102" t="s">
        <v>103</v>
      </c>
      <c r="M102" t="s">
        <v>104</v>
      </c>
      <c r="N102" t="s">
        <v>26</v>
      </c>
    </row>
    <row r="103" spans="1:14" x14ac:dyDescent="0.2">
      <c r="A103" t="s">
        <v>267</v>
      </c>
      <c r="B103" s="5" t="s">
        <v>154</v>
      </c>
      <c r="C103" s="5" t="s">
        <v>110</v>
      </c>
      <c r="D103" s="5" t="s">
        <v>111</v>
      </c>
      <c r="E103" s="5" t="s">
        <v>112</v>
      </c>
      <c r="F103" t="s">
        <v>113</v>
      </c>
      <c r="G103" t="s">
        <v>118</v>
      </c>
      <c r="H103">
        <v>589.28</v>
      </c>
      <c r="I103">
        <v>589.28</v>
      </c>
      <c r="J103" t="s">
        <v>269</v>
      </c>
      <c r="K103" t="s">
        <v>270</v>
      </c>
      <c r="L103" t="s">
        <v>119</v>
      </c>
      <c r="M103" t="s">
        <v>118</v>
      </c>
      <c r="N103" t="s">
        <v>26</v>
      </c>
    </row>
    <row r="104" spans="1:14" x14ac:dyDescent="0.2">
      <c r="A104" t="s">
        <v>267</v>
      </c>
      <c r="B104" s="5" t="s">
        <v>154</v>
      </c>
      <c r="C104" s="5" t="s">
        <v>110</v>
      </c>
      <c r="D104" s="5" t="s">
        <v>111</v>
      </c>
      <c r="E104" s="5" t="s">
        <v>112</v>
      </c>
      <c r="F104" t="s">
        <v>113</v>
      </c>
      <c r="G104" t="s">
        <v>116</v>
      </c>
      <c r="H104">
        <v>0.02</v>
      </c>
      <c r="I104">
        <v>0.02</v>
      </c>
      <c r="J104" t="s">
        <v>269</v>
      </c>
      <c r="K104" t="s">
        <v>270</v>
      </c>
      <c r="L104" t="s">
        <v>117</v>
      </c>
      <c r="M104" t="s">
        <v>116</v>
      </c>
      <c r="N104" t="s">
        <v>26</v>
      </c>
    </row>
    <row r="105" spans="1:14" x14ac:dyDescent="0.2">
      <c r="A105" t="s">
        <v>267</v>
      </c>
      <c r="B105" s="5" t="s">
        <v>154</v>
      </c>
      <c r="C105" s="5" t="s">
        <v>110</v>
      </c>
      <c r="D105" s="5" t="s">
        <v>111</v>
      </c>
      <c r="E105" s="5" t="s">
        <v>112</v>
      </c>
      <c r="F105" t="s">
        <v>113</v>
      </c>
      <c r="G105" t="s">
        <v>114</v>
      </c>
      <c r="H105">
        <v>120.98</v>
      </c>
      <c r="I105">
        <v>120.98</v>
      </c>
      <c r="J105" t="s">
        <v>269</v>
      </c>
      <c r="K105" t="s">
        <v>270</v>
      </c>
      <c r="L105" t="s">
        <v>115</v>
      </c>
      <c r="M105" t="s">
        <v>114</v>
      </c>
      <c r="N105" t="s">
        <v>26</v>
      </c>
    </row>
    <row r="106" spans="1:14" x14ac:dyDescent="0.2">
      <c r="A106" t="s">
        <v>267</v>
      </c>
      <c r="B106" s="5" t="s">
        <v>154</v>
      </c>
      <c r="C106" s="5" t="s">
        <v>19</v>
      </c>
      <c r="D106" s="5" t="s">
        <v>72</v>
      </c>
      <c r="E106" s="5" t="s">
        <v>48</v>
      </c>
      <c r="F106" t="s">
        <v>35</v>
      </c>
      <c r="G106" t="s">
        <v>39</v>
      </c>
      <c r="H106">
        <v>117.56</v>
      </c>
      <c r="I106">
        <v>117.56</v>
      </c>
      <c r="J106" t="s">
        <v>269</v>
      </c>
      <c r="K106" t="s">
        <v>270</v>
      </c>
      <c r="L106" t="s">
        <v>105</v>
      </c>
      <c r="M106" t="s">
        <v>106</v>
      </c>
      <c r="N106" t="s">
        <v>26</v>
      </c>
    </row>
    <row r="107" spans="1:14" x14ac:dyDescent="0.2">
      <c r="A107" t="s">
        <v>17</v>
      </c>
      <c r="B107" s="5" t="s">
        <v>154</v>
      </c>
      <c r="C107" s="5" t="s">
        <v>19</v>
      </c>
      <c r="D107" s="5" t="s">
        <v>20</v>
      </c>
      <c r="E107" s="5" t="s">
        <v>56</v>
      </c>
      <c r="F107" t="s">
        <v>35</v>
      </c>
      <c r="G107" t="s">
        <v>39</v>
      </c>
      <c r="H107">
        <v>3739.56</v>
      </c>
      <c r="I107">
        <v>3739.56</v>
      </c>
      <c r="J107" t="s">
        <v>23</v>
      </c>
      <c r="K107" t="s">
        <v>24</v>
      </c>
      <c r="L107" t="s">
        <v>37</v>
      </c>
      <c r="M107" t="s">
        <v>38</v>
      </c>
      <c r="N107" t="s">
        <v>26</v>
      </c>
    </row>
    <row r="108" spans="1:14" x14ac:dyDescent="0.2">
      <c r="A108" t="s">
        <v>17</v>
      </c>
      <c r="B108" s="5" t="s">
        <v>154</v>
      </c>
      <c r="C108" s="5" t="s">
        <v>19</v>
      </c>
      <c r="D108" s="5" t="s">
        <v>20</v>
      </c>
      <c r="E108" s="5" t="s">
        <v>61</v>
      </c>
      <c r="F108" t="s">
        <v>61</v>
      </c>
      <c r="G108" t="s">
        <v>61</v>
      </c>
      <c r="H108">
        <v>1014</v>
      </c>
      <c r="I108">
        <v>1014</v>
      </c>
      <c r="J108" t="s">
        <v>23</v>
      </c>
      <c r="K108" t="s">
        <v>24</v>
      </c>
      <c r="L108" t="s">
        <v>64</v>
      </c>
      <c r="M108" t="s">
        <v>65</v>
      </c>
      <c r="N108" t="s">
        <v>26</v>
      </c>
    </row>
    <row r="109" spans="1:14" x14ac:dyDescent="0.2">
      <c r="A109" t="s">
        <v>17</v>
      </c>
      <c r="B109" s="5" t="s">
        <v>154</v>
      </c>
      <c r="C109" s="5" t="s">
        <v>19</v>
      </c>
      <c r="D109" s="5" t="s">
        <v>20</v>
      </c>
      <c r="E109" s="5" t="s">
        <v>56</v>
      </c>
      <c r="F109" t="s">
        <v>35</v>
      </c>
      <c r="G109" t="s">
        <v>60</v>
      </c>
      <c r="H109">
        <v>6119.28</v>
      </c>
      <c r="I109">
        <v>6119.28</v>
      </c>
      <c r="J109" t="s">
        <v>23</v>
      </c>
      <c r="K109" t="s">
        <v>24</v>
      </c>
      <c r="L109" t="s">
        <v>37</v>
      </c>
      <c r="M109" t="s">
        <v>38</v>
      </c>
      <c r="N109" t="s">
        <v>26</v>
      </c>
    </row>
    <row r="110" spans="1:14" x14ac:dyDescent="0.2">
      <c r="A110" t="s">
        <v>17</v>
      </c>
      <c r="B110" s="5" t="s">
        <v>154</v>
      </c>
      <c r="C110" s="5" t="s">
        <v>19</v>
      </c>
      <c r="D110" s="5" t="s">
        <v>20</v>
      </c>
      <c r="E110" s="5" t="s">
        <v>61</v>
      </c>
      <c r="F110" t="s">
        <v>61</v>
      </c>
      <c r="G110" t="s">
        <v>61</v>
      </c>
      <c r="H110">
        <v>-142.27000000000001</v>
      </c>
      <c r="I110">
        <v>-142.27000000000001</v>
      </c>
      <c r="J110" t="s">
        <v>23</v>
      </c>
      <c r="K110" t="s">
        <v>24</v>
      </c>
      <c r="L110" t="s">
        <v>62</v>
      </c>
      <c r="M110" t="s">
        <v>63</v>
      </c>
      <c r="N110" t="s">
        <v>26</v>
      </c>
    </row>
    <row r="111" spans="1:14" x14ac:dyDescent="0.2">
      <c r="A111" t="s">
        <v>17</v>
      </c>
      <c r="B111" s="5" t="s">
        <v>154</v>
      </c>
      <c r="C111" s="5" t="s">
        <v>19</v>
      </c>
      <c r="D111" s="5" t="s">
        <v>20</v>
      </c>
      <c r="E111" s="5" t="s">
        <v>56</v>
      </c>
      <c r="F111" t="s">
        <v>35</v>
      </c>
      <c r="G111" t="s">
        <v>59</v>
      </c>
      <c r="H111">
        <v>7413.2800000000043</v>
      </c>
      <c r="I111">
        <v>7413.2800000000043</v>
      </c>
      <c r="J111" t="s">
        <v>23</v>
      </c>
      <c r="K111" t="s">
        <v>24</v>
      </c>
      <c r="L111" t="s">
        <v>57</v>
      </c>
      <c r="M111" t="s">
        <v>58</v>
      </c>
      <c r="N111" t="s">
        <v>26</v>
      </c>
    </row>
    <row r="112" spans="1:14" x14ac:dyDescent="0.2">
      <c r="A112" t="s">
        <v>17</v>
      </c>
      <c r="B112" s="5" t="s">
        <v>154</v>
      </c>
      <c r="C112" s="5" t="s">
        <v>19</v>
      </c>
      <c r="D112" s="5" t="s">
        <v>20</v>
      </c>
      <c r="E112" s="5" t="s">
        <v>56</v>
      </c>
      <c r="F112" t="s">
        <v>35</v>
      </c>
      <c r="G112" t="s">
        <v>39</v>
      </c>
      <c r="H112">
        <v>3487.1199999999994</v>
      </c>
      <c r="I112">
        <v>3487.1199999999994</v>
      </c>
      <c r="J112" t="s">
        <v>23</v>
      </c>
      <c r="K112" t="s">
        <v>24</v>
      </c>
      <c r="L112" t="s">
        <v>37</v>
      </c>
      <c r="M112" t="s">
        <v>38</v>
      </c>
      <c r="N112" t="s">
        <v>26</v>
      </c>
    </row>
    <row r="113" spans="1:14" x14ac:dyDescent="0.2">
      <c r="A113" t="s">
        <v>17</v>
      </c>
      <c r="B113" s="5" t="s">
        <v>154</v>
      </c>
      <c r="C113" s="5" t="s">
        <v>19</v>
      </c>
      <c r="D113" s="5" t="s">
        <v>20</v>
      </c>
      <c r="E113" s="5" t="s">
        <v>56</v>
      </c>
      <c r="F113" t="s">
        <v>35</v>
      </c>
      <c r="G113" t="s">
        <v>39</v>
      </c>
      <c r="H113">
        <v>385.36</v>
      </c>
      <c r="I113">
        <v>385.36</v>
      </c>
      <c r="J113" t="s">
        <v>23</v>
      </c>
      <c r="K113" t="s">
        <v>24</v>
      </c>
      <c r="L113" t="s">
        <v>37</v>
      </c>
      <c r="M113" t="s">
        <v>38</v>
      </c>
      <c r="N113" t="s">
        <v>26</v>
      </c>
    </row>
    <row r="114" spans="1:14" x14ac:dyDescent="0.2">
      <c r="A114" t="s">
        <v>17</v>
      </c>
      <c r="B114" s="5" t="s">
        <v>154</v>
      </c>
      <c r="C114" s="5" t="s">
        <v>19</v>
      </c>
      <c r="D114" s="5" t="s">
        <v>20</v>
      </c>
      <c r="E114" s="5" t="s">
        <v>56</v>
      </c>
      <c r="F114" t="s">
        <v>35</v>
      </c>
      <c r="G114" t="s">
        <v>60</v>
      </c>
      <c r="H114">
        <v>12068.579999999984</v>
      </c>
      <c r="I114">
        <v>12068.579999999984</v>
      </c>
      <c r="J114" t="s">
        <v>23</v>
      </c>
      <c r="K114" t="s">
        <v>24</v>
      </c>
      <c r="L114" t="s">
        <v>37</v>
      </c>
      <c r="M114" t="s">
        <v>38</v>
      </c>
      <c r="N114" t="s">
        <v>26</v>
      </c>
    </row>
    <row r="115" spans="1:14" x14ac:dyDescent="0.2">
      <c r="A115" t="s">
        <v>17</v>
      </c>
      <c r="B115" s="5" t="s">
        <v>154</v>
      </c>
      <c r="C115" s="5" t="s">
        <v>19</v>
      </c>
      <c r="D115" s="5" t="s">
        <v>20</v>
      </c>
      <c r="E115" s="5" t="s">
        <v>56</v>
      </c>
      <c r="F115" t="s">
        <v>35</v>
      </c>
      <c r="G115" t="s">
        <v>39</v>
      </c>
      <c r="H115">
        <v>786.21</v>
      </c>
      <c r="I115">
        <v>786.21</v>
      </c>
      <c r="J115" t="s">
        <v>23</v>
      </c>
      <c r="K115" t="s">
        <v>24</v>
      </c>
      <c r="L115" t="s">
        <v>37</v>
      </c>
      <c r="M115" t="s">
        <v>38</v>
      </c>
      <c r="N115" t="s">
        <v>26</v>
      </c>
    </row>
    <row r="116" spans="1:14" x14ac:dyDescent="0.2">
      <c r="A116" t="s">
        <v>17</v>
      </c>
      <c r="B116" s="5" t="s">
        <v>154</v>
      </c>
      <c r="C116" s="5" t="s">
        <v>19</v>
      </c>
      <c r="D116" s="5" t="s">
        <v>20</v>
      </c>
      <c r="E116" s="5" t="s">
        <v>56</v>
      </c>
      <c r="F116" t="s">
        <v>35</v>
      </c>
      <c r="G116" t="s">
        <v>39</v>
      </c>
      <c r="H116">
        <v>187.42</v>
      </c>
      <c r="I116">
        <v>187.42</v>
      </c>
      <c r="J116" t="s">
        <v>23</v>
      </c>
      <c r="K116" t="s">
        <v>24</v>
      </c>
      <c r="L116" t="s">
        <v>57</v>
      </c>
      <c r="M116" t="s">
        <v>58</v>
      </c>
      <c r="N116" t="s">
        <v>26</v>
      </c>
    </row>
    <row r="117" spans="1:14" x14ac:dyDescent="0.2">
      <c r="A117" t="s">
        <v>17</v>
      </c>
      <c r="B117" s="5" t="s">
        <v>154</v>
      </c>
      <c r="C117" s="5" t="s">
        <v>19</v>
      </c>
      <c r="D117" s="5" t="s">
        <v>20</v>
      </c>
      <c r="E117" s="5" t="s">
        <v>48</v>
      </c>
      <c r="F117" t="s">
        <v>35</v>
      </c>
      <c r="G117" t="s">
        <v>39</v>
      </c>
      <c r="H117">
        <v>1732.9700000000003</v>
      </c>
      <c r="I117">
        <v>1732.9700000000003</v>
      </c>
      <c r="J117" t="s">
        <v>23</v>
      </c>
      <c r="K117" t="s">
        <v>24</v>
      </c>
      <c r="L117" t="s">
        <v>54</v>
      </c>
      <c r="M117" t="s">
        <v>55</v>
      </c>
      <c r="N117" t="s">
        <v>26</v>
      </c>
    </row>
    <row r="118" spans="1:14" x14ac:dyDescent="0.2">
      <c r="A118" t="s">
        <v>17</v>
      </c>
      <c r="B118" s="5" t="s">
        <v>154</v>
      </c>
      <c r="C118" s="5" t="s">
        <v>19</v>
      </c>
      <c r="D118" s="5" t="s">
        <v>20</v>
      </c>
      <c r="E118" s="5" t="s">
        <v>48</v>
      </c>
      <c r="F118" t="s">
        <v>35</v>
      </c>
      <c r="G118" t="s">
        <v>39</v>
      </c>
      <c r="H118">
        <v>2327.7600000000002</v>
      </c>
      <c r="I118">
        <v>2327.7600000000002</v>
      </c>
      <c r="J118" t="s">
        <v>23</v>
      </c>
      <c r="K118" t="s">
        <v>24</v>
      </c>
      <c r="L118" t="s">
        <v>50</v>
      </c>
      <c r="M118" t="s">
        <v>51</v>
      </c>
      <c r="N118" t="s">
        <v>26</v>
      </c>
    </row>
    <row r="119" spans="1:14" x14ac:dyDescent="0.2">
      <c r="A119" t="s">
        <v>17</v>
      </c>
      <c r="B119" s="5" t="s">
        <v>154</v>
      </c>
      <c r="C119" s="5" t="s">
        <v>19</v>
      </c>
      <c r="D119" s="5" t="s">
        <v>20</v>
      </c>
      <c r="E119" s="5" t="s">
        <v>48</v>
      </c>
      <c r="F119" t="s">
        <v>35</v>
      </c>
      <c r="G119" t="s">
        <v>39</v>
      </c>
      <c r="H119">
        <v>-4447.2200000000021</v>
      </c>
      <c r="I119">
        <v>-4447.2200000000021</v>
      </c>
      <c r="J119" t="s">
        <v>23</v>
      </c>
      <c r="K119" t="s">
        <v>24</v>
      </c>
      <c r="L119" t="s">
        <v>52</v>
      </c>
      <c r="M119" t="s">
        <v>53</v>
      </c>
      <c r="N119" t="s">
        <v>26</v>
      </c>
    </row>
    <row r="120" spans="1:14" x14ac:dyDescent="0.2">
      <c r="A120" t="s">
        <v>17</v>
      </c>
      <c r="B120" s="5" t="s">
        <v>154</v>
      </c>
      <c r="C120" s="5" t="s">
        <v>19</v>
      </c>
      <c r="D120" s="5" t="s">
        <v>20</v>
      </c>
      <c r="E120" s="5" t="s">
        <v>48</v>
      </c>
      <c r="F120" t="s">
        <v>35</v>
      </c>
      <c r="G120" t="s">
        <v>49</v>
      </c>
      <c r="H120">
        <v>6337.12</v>
      </c>
      <c r="I120">
        <v>6337.12</v>
      </c>
      <c r="J120" t="s">
        <v>23</v>
      </c>
      <c r="K120" t="s">
        <v>24</v>
      </c>
      <c r="L120" t="s">
        <v>50</v>
      </c>
      <c r="M120" t="s">
        <v>51</v>
      </c>
      <c r="N120" t="s">
        <v>26</v>
      </c>
    </row>
    <row r="121" spans="1:14" x14ac:dyDescent="0.2">
      <c r="A121" t="s">
        <v>17</v>
      </c>
      <c r="B121" s="5" t="s">
        <v>154</v>
      </c>
      <c r="C121" s="5" t="s">
        <v>19</v>
      </c>
      <c r="D121" s="5" t="s">
        <v>20</v>
      </c>
      <c r="E121" s="5" t="s">
        <v>34</v>
      </c>
      <c r="F121" t="s">
        <v>35</v>
      </c>
      <c r="G121" t="s">
        <v>39</v>
      </c>
      <c r="H121">
        <v>283.12</v>
      </c>
      <c r="I121">
        <v>283.12</v>
      </c>
      <c r="J121" t="s">
        <v>23</v>
      </c>
      <c r="K121" t="s">
        <v>24</v>
      </c>
      <c r="L121" t="s">
        <v>40</v>
      </c>
      <c r="M121" t="s">
        <v>41</v>
      </c>
      <c r="N121" t="s">
        <v>26</v>
      </c>
    </row>
    <row r="122" spans="1:14" x14ac:dyDescent="0.2">
      <c r="A122" t="s">
        <v>17</v>
      </c>
      <c r="B122" s="5" t="s">
        <v>154</v>
      </c>
      <c r="C122" s="5" t="s">
        <v>19</v>
      </c>
      <c r="D122" s="5" t="s">
        <v>20</v>
      </c>
      <c r="E122" s="5" t="s">
        <v>44</v>
      </c>
      <c r="F122" t="s">
        <v>29</v>
      </c>
      <c r="G122" t="s">
        <v>126</v>
      </c>
      <c r="H122">
        <v>98474</v>
      </c>
      <c r="I122">
        <v>98474</v>
      </c>
      <c r="J122" t="s">
        <v>23</v>
      </c>
      <c r="K122" t="s">
        <v>24</v>
      </c>
      <c r="L122" t="s">
        <v>45</v>
      </c>
      <c r="M122" t="s">
        <v>44</v>
      </c>
      <c r="N122" t="s">
        <v>26</v>
      </c>
    </row>
    <row r="123" spans="1:14" x14ac:dyDescent="0.2">
      <c r="A123" t="s">
        <v>17</v>
      </c>
      <c r="B123" s="5" t="s">
        <v>154</v>
      </c>
      <c r="C123" s="5" t="s">
        <v>19</v>
      </c>
      <c r="D123" s="5" t="s">
        <v>20</v>
      </c>
      <c r="E123" s="5" t="s">
        <v>44</v>
      </c>
      <c r="F123" t="s">
        <v>29</v>
      </c>
      <c r="G123" t="s">
        <v>30</v>
      </c>
      <c r="H123">
        <v>74492.5</v>
      </c>
      <c r="I123">
        <v>74492.5</v>
      </c>
      <c r="J123" t="s">
        <v>23</v>
      </c>
      <c r="K123" t="s">
        <v>24</v>
      </c>
      <c r="L123" t="s">
        <v>45</v>
      </c>
      <c r="M123" t="s">
        <v>44</v>
      </c>
      <c r="N123" t="s">
        <v>26</v>
      </c>
    </row>
    <row r="124" spans="1:14" x14ac:dyDescent="0.2">
      <c r="A124" t="s">
        <v>17</v>
      </c>
      <c r="B124" s="5" t="s">
        <v>154</v>
      </c>
      <c r="C124" s="5" t="s">
        <v>19</v>
      </c>
      <c r="D124" s="5" t="s">
        <v>20</v>
      </c>
      <c r="E124" s="5" t="s">
        <v>61</v>
      </c>
      <c r="F124" t="s">
        <v>61</v>
      </c>
      <c r="G124" t="s">
        <v>61</v>
      </c>
      <c r="H124">
        <v>488.39</v>
      </c>
      <c r="I124">
        <v>488.39</v>
      </c>
      <c r="J124" t="s">
        <v>23</v>
      </c>
      <c r="K124" t="s">
        <v>24</v>
      </c>
      <c r="L124" t="s">
        <v>155</v>
      </c>
      <c r="M124" t="s">
        <v>156</v>
      </c>
      <c r="N124" t="s">
        <v>26</v>
      </c>
    </row>
    <row r="125" spans="1:14" x14ac:dyDescent="0.2">
      <c r="A125" t="s">
        <v>17</v>
      </c>
      <c r="B125" s="5" t="s">
        <v>154</v>
      </c>
      <c r="C125" s="5" t="s">
        <v>19</v>
      </c>
      <c r="D125" s="5" t="s">
        <v>72</v>
      </c>
      <c r="E125" s="5" t="s">
        <v>80</v>
      </c>
      <c r="F125" t="s">
        <v>77</v>
      </c>
      <c r="G125" t="s">
        <v>81</v>
      </c>
      <c r="H125">
        <v>16232.710000000001</v>
      </c>
      <c r="I125">
        <v>16232.710000000001</v>
      </c>
      <c r="J125" t="s">
        <v>23</v>
      </c>
      <c r="K125" t="s">
        <v>24</v>
      </c>
      <c r="L125" t="s">
        <v>82</v>
      </c>
      <c r="M125" t="s">
        <v>83</v>
      </c>
      <c r="N125" t="s">
        <v>26</v>
      </c>
    </row>
    <row r="126" spans="1:14" x14ac:dyDescent="0.2">
      <c r="A126" t="s">
        <v>17</v>
      </c>
      <c r="B126" s="5" t="s">
        <v>154</v>
      </c>
      <c r="C126" s="5" t="s">
        <v>19</v>
      </c>
      <c r="D126" s="5" t="s">
        <v>20</v>
      </c>
      <c r="E126" s="5" t="s">
        <v>46</v>
      </c>
      <c r="F126" t="s">
        <v>29</v>
      </c>
      <c r="G126" t="s">
        <v>30</v>
      </c>
      <c r="H126">
        <v>540.75</v>
      </c>
      <c r="I126">
        <v>540.75</v>
      </c>
      <c r="J126" t="s">
        <v>23</v>
      </c>
      <c r="K126" t="s">
        <v>24</v>
      </c>
      <c r="L126" t="s">
        <v>47</v>
      </c>
      <c r="M126" t="s">
        <v>46</v>
      </c>
      <c r="N126" t="s">
        <v>26</v>
      </c>
    </row>
    <row r="127" spans="1:14" x14ac:dyDescent="0.2">
      <c r="A127" t="s">
        <v>17</v>
      </c>
      <c r="B127" s="5" t="s">
        <v>154</v>
      </c>
      <c r="C127" s="5" t="s">
        <v>19</v>
      </c>
      <c r="D127" s="5" t="s">
        <v>69</v>
      </c>
      <c r="E127" s="5" t="s">
        <v>34</v>
      </c>
      <c r="F127" t="s">
        <v>35</v>
      </c>
      <c r="G127" t="s">
        <v>39</v>
      </c>
      <c r="H127">
        <v>2.16</v>
      </c>
      <c r="I127">
        <v>2.16</v>
      </c>
      <c r="J127" t="s">
        <v>23</v>
      </c>
      <c r="K127" t="s">
        <v>24</v>
      </c>
      <c r="L127" t="s">
        <v>164</v>
      </c>
      <c r="M127" t="s">
        <v>165</v>
      </c>
      <c r="N127" t="s">
        <v>26</v>
      </c>
    </row>
    <row r="128" spans="1:14" x14ac:dyDescent="0.2">
      <c r="A128" t="s">
        <v>17</v>
      </c>
      <c r="B128" s="5" t="s">
        <v>154</v>
      </c>
      <c r="C128" s="5" t="s">
        <v>19</v>
      </c>
      <c r="D128" s="5" t="s">
        <v>72</v>
      </c>
      <c r="E128" s="5" t="s">
        <v>80</v>
      </c>
      <c r="F128" t="s">
        <v>77</v>
      </c>
      <c r="G128" t="s">
        <v>78</v>
      </c>
      <c r="H128">
        <v>3525</v>
      </c>
      <c r="I128">
        <v>3525</v>
      </c>
      <c r="J128" t="s">
        <v>23</v>
      </c>
      <c r="K128" t="s">
        <v>24</v>
      </c>
      <c r="L128" t="s">
        <v>84</v>
      </c>
      <c r="M128" t="s">
        <v>85</v>
      </c>
      <c r="N128" t="s">
        <v>26</v>
      </c>
    </row>
    <row r="129" spans="1:14" x14ac:dyDescent="0.2">
      <c r="A129" t="s">
        <v>17</v>
      </c>
      <c r="B129" s="5" t="s">
        <v>154</v>
      </c>
      <c r="C129" s="5" t="s">
        <v>19</v>
      </c>
      <c r="D129" s="5" t="s">
        <v>72</v>
      </c>
      <c r="E129" s="5" t="s">
        <v>80</v>
      </c>
      <c r="F129" t="s">
        <v>77</v>
      </c>
      <c r="G129" t="s">
        <v>78</v>
      </c>
      <c r="H129">
        <v>3246.55</v>
      </c>
      <c r="I129">
        <v>3246.55</v>
      </c>
      <c r="J129" t="s">
        <v>23</v>
      </c>
      <c r="K129" t="s">
        <v>24</v>
      </c>
      <c r="L129" t="s">
        <v>88</v>
      </c>
      <c r="M129" t="s">
        <v>89</v>
      </c>
      <c r="N129" t="s">
        <v>26</v>
      </c>
    </row>
    <row r="130" spans="1:14" x14ac:dyDescent="0.2">
      <c r="A130" t="s">
        <v>17</v>
      </c>
      <c r="B130" s="5" t="s">
        <v>154</v>
      </c>
      <c r="C130" s="5" t="s">
        <v>19</v>
      </c>
      <c r="D130" s="5" t="s">
        <v>72</v>
      </c>
      <c r="E130" s="5" t="s">
        <v>80</v>
      </c>
      <c r="F130" t="s">
        <v>77</v>
      </c>
      <c r="G130" t="s">
        <v>78</v>
      </c>
      <c r="H130">
        <v>2759.64</v>
      </c>
      <c r="I130">
        <v>2759.64</v>
      </c>
      <c r="J130" t="s">
        <v>23</v>
      </c>
      <c r="K130" t="s">
        <v>24</v>
      </c>
      <c r="L130" t="s">
        <v>86</v>
      </c>
      <c r="M130" t="s">
        <v>87</v>
      </c>
      <c r="N130" t="s">
        <v>26</v>
      </c>
    </row>
    <row r="131" spans="1:14" x14ac:dyDescent="0.2">
      <c r="A131" t="s">
        <v>17</v>
      </c>
      <c r="B131" s="5" t="s">
        <v>142</v>
      </c>
      <c r="C131" s="5" t="s">
        <v>19</v>
      </c>
      <c r="D131" s="5" t="s">
        <v>72</v>
      </c>
      <c r="E131" s="5" t="s">
        <v>48</v>
      </c>
      <c r="F131" t="s">
        <v>35</v>
      </c>
      <c r="G131" t="s">
        <v>96</v>
      </c>
      <c r="H131">
        <v>44817.65</v>
      </c>
      <c r="I131">
        <v>44817.65</v>
      </c>
      <c r="J131" t="s">
        <v>23</v>
      </c>
      <c r="K131" t="s">
        <v>24</v>
      </c>
      <c r="L131" t="s">
        <v>99</v>
      </c>
      <c r="M131" t="s">
        <v>100</v>
      </c>
      <c r="N131" t="s">
        <v>26</v>
      </c>
    </row>
    <row r="132" spans="1:14" x14ac:dyDescent="0.2">
      <c r="A132" t="s">
        <v>17</v>
      </c>
      <c r="B132" s="5" t="s">
        <v>154</v>
      </c>
      <c r="C132" s="5" t="s">
        <v>19</v>
      </c>
      <c r="D132" s="5" t="s">
        <v>72</v>
      </c>
      <c r="E132" s="5" t="s">
        <v>76</v>
      </c>
      <c r="F132" t="s">
        <v>77</v>
      </c>
      <c r="G132" t="s">
        <v>78</v>
      </c>
      <c r="H132">
        <v>1077.8</v>
      </c>
      <c r="I132">
        <v>1077.8</v>
      </c>
      <c r="J132" t="s">
        <v>23</v>
      </c>
      <c r="K132" t="s">
        <v>24</v>
      </c>
      <c r="L132" t="s">
        <v>79</v>
      </c>
      <c r="M132" t="s">
        <v>76</v>
      </c>
      <c r="N132" t="s">
        <v>26</v>
      </c>
    </row>
    <row r="133" spans="1:14" x14ac:dyDescent="0.2">
      <c r="A133" t="s">
        <v>17</v>
      </c>
      <c r="B133" s="5" t="s">
        <v>154</v>
      </c>
      <c r="C133" s="5" t="s">
        <v>19</v>
      </c>
      <c r="D133" s="5" t="s">
        <v>20</v>
      </c>
      <c r="E133" s="5" t="s">
        <v>34</v>
      </c>
      <c r="F133" t="s">
        <v>35</v>
      </c>
      <c r="G133" t="s">
        <v>39</v>
      </c>
      <c r="H133">
        <v>2264.9599999999996</v>
      </c>
      <c r="I133">
        <v>2264.9599999999996</v>
      </c>
      <c r="J133" t="s">
        <v>23</v>
      </c>
      <c r="K133" t="s">
        <v>24</v>
      </c>
      <c r="L133" t="s">
        <v>40</v>
      </c>
      <c r="M133" t="s">
        <v>41</v>
      </c>
      <c r="N133" t="s">
        <v>26</v>
      </c>
    </row>
    <row r="134" spans="1:14" x14ac:dyDescent="0.2">
      <c r="A134" t="s">
        <v>17</v>
      </c>
      <c r="B134" s="5" t="s">
        <v>154</v>
      </c>
      <c r="C134" s="5" t="s">
        <v>19</v>
      </c>
      <c r="D134" s="5" t="s">
        <v>69</v>
      </c>
      <c r="E134" s="5" t="s">
        <v>161</v>
      </c>
      <c r="F134" t="s">
        <v>35</v>
      </c>
      <c r="G134" t="s">
        <v>39</v>
      </c>
      <c r="H134">
        <v>525.04</v>
      </c>
      <c r="I134">
        <v>525.04</v>
      </c>
      <c r="J134" t="s">
        <v>23</v>
      </c>
      <c r="K134" t="s">
        <v>24</v>
      </c>
      <c r="L134" t="s">
        <v>166</v>
      </c>
      <c r="M134" t="s">
        <v>167</v>
      </c>
      <c r="N134" t="s">
        <v>26</v>
      </c>
    </row>
    <row r="135" spans="1:14" x14ac:dyDescent="0.2">
      <c r="A135" t="s">
        <v>17</v>
      </c>
      <c r="B135" s="5" t="s">
        <v>154</v>
      </c>
      <c r="C135" s="5" t="s">
        <v>19</v>
      </c>
      <c r="D135" s="5" t="s">
        <v>69</v>
      </c>
      <c r="E135" s="5" t="s">
        <v>161</v>
      </c>
      <c r="F135" t="s">
        <v>35</v>
      </c>
      <c r="G135" t="s">
        <v>39</v>
      </c>
      <c r="H135">
        <v>567.91999999999996</v>
      </c>
      <c r="I135">
        <v>567.91999999999996</v>
      </c>
      <c r="J135" t="s">
        <v>23</v>
      </c>
      <c r="K135" t="s">
        <v>24</v>
      </c>
      <c r="L135" t="s">
        <v>166</v>
      </c>
      <c r="M135" t="s">
        <v>167</v>
      </c>
      <c r="N135" t="s">
        <v>26</v>
      </c>
    </row>
    <row r="136" spans="1:14" x14ac:dyDescent="0.2">
      <c r="A136" t="s">
        <v>17</v>
      </c>
      <c r="B136" s="5" t="s">
        <v>154</v>
      </c>
      <c r="C136" s="5" t="s">
        <v>19</v>
      </c>
      <c r="D136" s="5" t="s">
        <v>69</v>
      </c>
      <c r="E136" s="5" t="s">
        <v>161</v>
      </c>
      <c r="F136" t="s">
        <v>35</v>
      </c>
      <c r="G136" t="s">
        <v>39</v>
      </c>
      <c r="H136">
        <v>541.76</v>
      </c>
      <c r="I136">
        <v>541.76</v>
      </c>
      <c r="J136" t="s">
        <v>23</v>
      </c>
      <c r="K136" t="s">
        <v>24</v>
      </c>
      <c r="L136" t="s">
        <v>166</v>
      </c>
      <c r="M136" t="s">
        <v>167</v>
      </c>
      <c r="N136" t="s">
        <v>26</v>
      </c>
    </row>
    <row r="137" spans="1:14" x14ac:dyDescent="0.2">
      <c r="A137" t="s">
        <v>17</v>
      </c>
      <c r="B137" s="5" t="s">
        <v>154</v>
      </c>
      <c r="C137" s="5" t="s">
        <v>19</v>
      </c>
      <c r="D137" s="5" t="s">
        <v>72</v>
      </c>
      <c r="E137" s="5" t="s">
        <v>73</v>
      </c>
      <c r="F137" t="s">
        <v>73</v>
      </c>
      <c r="G137" t="s">
        <v>73</v>
      </c>
      <c r="H137">
        <v>105.06000000000131</v>
      </c>
      <c r="I137">
        <v>105.06000000000131</v>
      </c>
      <c r="J137" t="s">
        <v>23</v>
      </c>
      <c r="K137" t="s">
        <v>24</v>
      </c>
      <c r="L137" t="s">
        <v>74</v>
      </c>
      <c r="M137" t="s">
        <v>75</v>
      </c>
      <c r="N137" t="s">
        <v>26</v>
      </c>
    </row>
    <row r="138" spans="1:14" x14ac:dyDescent="0.2">
      <c r="A138" t="s">
        <v>17</v>
      </c>
      <c r="B138" s="5" t="s">
        <v>154</v>
      </c>
      <c r="C138" s="5" t="s">
        <v>19</v>
      </c>
      <c r="D138" s="5" t="s">
        <v>69</v>
      </c>
      <c r="E138" s="5" t="s">
        <v>34</v>
      </c>
      <c r="F138" t="s">
        <v>35</v>
      </c>
      <c r="G138" t="s">
        <v>39</v>
      </c>
      <c r="H138">
        <v>319.95</v>
      </c>
      <c r="I138">
        <v>319.95</v>
      </c>
      <c r="J138" t="s">
        <v>23</v>
      </c>
      <c r="K138" t="s">
        <v>24</v>
      </c>
      <c r="L138" t="s">
        <v>164</v>
      </c>
      <c r="M138" t="s">
        <v>165</v>
      </c>
      <c r="N138" t="s">
        <v>26</v>
      </c>
    </row>
    <row r="139" spans="1:14" x14ac:dyDescent="0.2">
      <c r="A139" t="s">
        <v>17</v>
      </c>
      <c r="B139" s="5" t="s">
        <v>154</v>
      </c>
      <c r="C139" s="5" t="s">
        <v>19</v>
      </c>
      <c r="D139" s="5" t="s">
        <v>20</v>
      </c>
      <c r="E139" s="5" t="s">
        <v>61</v>
      </c>
      <c r="F139" t="s">
        <v>61</v>
      </c>
      <c r="G139" t="s">
        <v>61</v>
      </c>
      <c r="H139">
        <v>160.30000000000001</v>
      </c>
      <c r="I139">
        <v>160.30000000000001</v>
      </c>
      <c r="J139" t="s">
        <v>23</v>
      </c>
      <c r="K139" t="s">
        <v>24</v>
      </c>
      <c r="L139" t="s">
        <v>157</v>
      </c>
      <c r="M139" t="s">
        <v>158</v>
      </c>
      <c r="N139" t="s">
        <v>26</v>
      </c>
    </row>
    <row r="140" spans="1:14" x14ac:dyDescent="0.2">
      <c r="A140" t="s">
        <v>17</v>
      </c>
      <c r="B140" s="5" t="s">
        <v>154</v>
      </c>
      <c r="C140" s="5" t="s">
        <v>19</v>
      </c>
      <c r="D140" s="5" t="s">
        <v>69</v>
      </c>
      <c r="E140" s="5" t="s">
        <v>70</v>
      </c>
      <c r="F140" t="s">
        <v>29</v>
      </c>
      <c r="G140" t="s">
        <v>30</v>
      </c>
      <c r="H140">
        <v>14227</v>
      </c>
      <c r="I140">
        <v>14227</v>
      </c>
      <c r="J140" t="s">
        <v>23</v>
      </c>
      <c r="K140" t="s">
        <v>24</v>
      </c>
      <c r="L140" t="s">
        <v>71</v>
      </c>
      <c r="M140" t="s">
        <v>70</v>
      </c>
      <c r="N140" t="s">
        <v>26</v>
      </c>
    </row>
    <row r="141" spans="1:14" x14ac:dyDescent="0.2">
      <c r="A141" t="s">
        <v>17</v>
      </c>
      <c r="B141" s="5" t="s">
        <v>154</v>
      </c>
      <c r="C141" s="5" t="s">
        <v>19</v>
      </c>
      <c r="D141" s="5" t="s">
        <v>20</v>
      </c>
      <c r="E141" s="5" t="s">
        <v>68</v>
      </c>
      <c r="F141" t="s">
        <v>35</v>
      </c>
      <c r="G141" t="s">
        <v>39</v>
      </c>
      <c r="H141">
        <v>393.6</v>
      </c>
      <c r="I141">
        <v>393.6</v>
      </c>
      <c r="J141" t="s">
        <v>23</v>
      </c>
      <c r="K141" t="s">
        <v>24</v>
      </c>
      <c r="L141" t="s">
        <v>37</v>
      </c>
      <c r="M141" t="s">
        <v>38</v>
      </c>
      <c r="N141" t="s">
        <v>26</v>
      </c>
    </row>
    <row r="142" spans="1:14" x14ac:dyDescent="0.2">
      <c r="A142" t="s">
        <v>17</v>
      </c>
      <c r="B142" s="5" t="s">
        <v>154</v>
      </c>
      <c r="C142" s="5" t="s">
        <v>19</v>
      </c>
      <c r="D142" s="5" t="s">
        <v>20</v>
      </c>
      <c r="E142" s="5" t="s">
        <v>68</v>
      </c>
      <c r="F142" t="s">
        <v>35</v>
      </c>
      <c r="G142" t="s">
        <v>39</v>
      </c>
      <c r="H142">
        <v>-2.16</v>
      </c>
      <c r="I142">
        <v>-2.16</v>
      </c>
      <c r="J142" t="s">
        <v>23</v>
      </c>
      <c r="K142" t="s">
        <v>24</v>
      </c>
      <c r="L142" t="s">
        <v>37</v>
      </c>
      <c r="M142" t="s">
        <v>38</v>
      </c>
      <c r="N142" t="s">
        <v>26</v>
      </c>
    </row>
    <row r="143" spans="1:14" x14ac:dyDescent="0.2">
      <c r="A143" t="s">
        <v>17</v>
      </c>
      <c r="B143" s="5" t="s">
        <v>154</v>
      </c>
      <c r="C143" s="5" t="s">
        <v>19</v>
      </c>
      <c r="D143" s="5" t="s">
        <v>20</v>
      </c>
      <c r="E143" s="5" t="s">
        <v>161</v>
      </c>
      <c r="F143" t="s">
        <v>35</v>
      </c>
      <c r="G143" t="s">
        <v>39</v>
      </c>
      <c r="H143">
        <v>1156</v>
      </c>
      <c r="I143">
        <v>1156</v>
      </c>
      <c r="J143" t="s">
        <v>23</v>
      </c>
      <c r="K143" t="s">
        <v>24</v>
      </c>
      <c r="L143" t="s">
        <v>162</v>
      </c>
      <c r="M143" t="s">
        <v>163</v>
      </c>
      <c r="N143" t="s">
        <v>26</v>
      </c>
    </row>
    <row r="144" spans="1:14" x14ac:dyDescent="0.2">
      <c r="A144" t="s">
        <v>17</v>
      </c>
      <c r="B144" s="5" t="s">
        <v>154</v>
      </c>
      <c r="C144" s="5" t="s">
        <v>19</v>
      </c>
      <c r="D144" s="5" t="s">
        <v>20</v>
      </c>
      <c r="E144" s="5" t="s">
        <v>161</v>
      </c>
      <c r="F144" t="s">
        <v>35</v>
      </c>
      <c r="G144" t="s">
        <v>39</v>
      </c>
      <c r="H144">
        <v>-1.78</v>
      </c>
      <c r="I144">
        <v>-1.78</v>
      </c>
      <c r="J144" t="s">
        <v>23</v>
      </c>
      <c r="K144" t="s">
        <v>24</v>
      </c>
      <c r="L144" t="s">
        <v>162</v>
      </c>
      <c r="M144" t="s">
        <v>163</v>
      </c>
      <c r="N144" t="s">
        <v>26</v>
      </c>
    </row>
    <row r="145" spans="1:14" x14ac:dyDescent="0.2">
      <c r="A145" t="s">
        <v>17</v>
      </c>
      <c r="B145" s="5" t="s">
        <v>154</v>
      </c>
      <c r="C145" s="5" t="s">
        <v>19</v>
      </c>
      <c r="D145" s="5" t="s">
        <v>20</v>
      </c>
      <c r="E145" s="5" t="s">
        <v>66</v>
      </c>
      <c r="F145" t="s">
        <v>61</v>
      </c>
      <c r="G145" t="s">
        <v>66</v>
      </c>
      <c r="H145">
        <v>-148.32</v>
      </c>
      <c r="I145">
        <v>-148.32</v>
      </c>
      <c r="J145" t="s">
        <v>23</v>
      </c>
      <c r="K145" t="s">
        <v>24</v>
      </c>
      <c r="L145" t="s">
        <v>67</v>
      </c>
      <c r="M145" t="s">
        <v>66</v>
      </c>
      <c r="N145" t="s">
        <v>26</v>
      </c>
    </row>
    <row r="146" spans="1:14" x14ac:dyDescent="0.2">
      <c r="A146" t="s">
        <v>17</v>
      </c>
      <c r="B146" s="5" t="s">
        <v>154</v>
      </c>
      <c r="C146" s="5" t="s">
        <v>19</v>
      </c>
      <c r="D146" s="5" t="s">
        <v>20</v>
      </c>
      <c r="E146" s="5" t="s">
        <v>123</v>
      </c>
      <c r="F146" t="s">
        <v>61</v>
      </c>
      <c r="G146" t="s">
        <v>123</v>
      </c>
      <c r="H146">
        <v>50000</v>
      </c>
      <c r="I146">
        <v>50000</v>
      </c>
      <c r="J146" t="s">
        <v>23</v>
      </c>
      <c r="K146" t="s">
        <v>24</v>
      </c>
      <c r="L146" t="s">
        <v>124</v>
      </c>
      <c r="M146" t="s">
        <v>123</v>
      </c>
      <c r="N146" t="s">
        <v>26</v>
      </c>
    </row>
    <row r="147" spans="1:14" x14ac:dyDescent="0.2">
      <c r="A147" t="s">
        <v>17</v>
      </c>
      <c r="B147" s="5" t="s">
        <v>154</v>
      </c>
      <c r="C147" s="5" t="s">
        <v>19</v>
      </c>
      <c r="D147" s="5" t="s">
        <v>20</v>
      </c>
      <c r="E147" s="5" t="s">
        <v>61</v>
      </c>
      <c r="F147" t="s">
        <v>61</v>
      </c>
      <c r="G147" t="s">
        <v>61</v>
      </c>
      <c r="H147">
        <v>30.1</v>
      </c>
      <c r="I147">
        <v>30.1</v>
      </c>
      <c r="J147" t="s">
        <v>23</v>
      </c>
      <c r="K147" t="s">
        <v>24</v>
      </c>
      <c r="L147" t="s">
        <v>121</v>
      </c>
      <c r="M147" t="s">
        <v>122</v>
      </c>
      <c r="N147" t="s">
        <v>26</v>
      </c>
    </row>
    <row r="148" spans="1:14" x14ac:dyDescent="0.2">
      <c r="A148" t="s">
        <v>17</v>
      </c>
      <c r="B148" s="5" t="s">
        <v>154</v>
      </c>
      <c r="C148" s="5" t="s">
        <v>19</v>
      </c>
      <c r="D148" s="5" t="s">
        <v>20</v>
      </c>
      <c r="E148" s="5" t="s">
        <v>61</v>
      </c>
      <c r="F148" t="s">
        <v>61</v>
      </c>
      <c r="G148" t="s">
        <v>61</v>
      </c>
      <c r="H148">
        <v>42</v>
      </c>
      <c r="I148">
        <v>42</v>
      </c>
      <c r="J148" t="s">
        <v>23</v>
      </c>
      <c r="K148" t="s">
        <v>24</v>
      </c>
      <c r="L148" t="s">
        <v>121</v>
      </c>
      <c r="M148" t="s">
        <v>122</v>
      </c>
      <c r="N148" t="s">
        <v>26</v>
      </c>
    </row>
    <row r="149" spans="1:14" x14ac:dyDescent="0.2">
      <c r="A149" t="s">
        <v>17</v>
      </c>
      <c r="B149" s="5" t="s">
        <v>154</v>
      </c>
      <c r="C149" s="5" t="s">
        <v>19</v>
      </c>
      <c r="D149" s="5" t="s">
        <v>20</v>
      </c>
      <c r="E149" s="5" t="s">
        <v>61</v>
      </c>
      <c r="F149" t="s">
        <v>61</v>
      </c>
      <c r="G149" t="s">
        <v>61</v>
      </c>
      <c r="H149">
        <v>20.25</v>
      </c>
      <c r="I149">
        <v>20.25</v>
      </c>
      <c r="J149" t="s">
        <v>23</v>
      </c>
      <c r="K149" t="s">
        <v>24</v>
      </c>
      <c r="L149" t="s">
        <v>159</v>
      </c>
      <c r="M149" t="s">
        <v>160</v>
      </c>
      <c r="N149" t="s">
        <v>26</v>
      </c>
    </row>
    <row r="150" spans="1:14" x14ac:dyDescent="0.2">
      <c r="A150" t="s">
        <v>17</v>
      </c>
      <c r="B150" s="5" t="s">
        <v>154</v>
      </c>
      <c r="C150" s="5" t="s">
        <v>19</v>
      </c>
      <c r="D150" s="5" t="s">
        <v>69</v>
      </c>
      <c r="E150" s="5" t="s">
        <v>161</v>
      </c>
      <c r="F150" t="s">
        <v>35</v>
      </c>
      <c r="G150" t="s">
        <v>39</v>
      </c>
      <c r="H150">
        <v>1.51</v>
      </c>
      <c r="I150">
        <v>1.51</v>
      </c>
      <c r="J150" t="s">
        <v>23</v>
      </c>
      <c r="K150" t="s">
        <v>24</v>
      </c>
      <c r="L150" t="s">
        <v>166</v>
      </c>
      <c r="M150" t="s">
        <v>167</v>
      </c>
      <c r="N150" t="s">
        <v>26</v>
      </c>
    </row>
    <row r="151" spans="1:14" x14ac:dyDescent="0.2">
      <c r="A151" t="s">
        <v>17</v>
      </c>
      <c r="B151" s="5" t="s">
        <v>142</v>
      </c>
      <c r="C151" s="5" t="s">
        <v>19</v>
      </c>
      <c r="D151" s="5" t="s">
        <v>20</v>
      </c>
      <c r="E151" s="5" t="s">
        <v>61</v>
      </c>
      <c r="F151" t="s">
        <v>61</v>
      </c>
      <c r="G151" t="s">
        <v>61</v>
      </c>
      <c r="H151">
        <v>37.1</v>
      </c>
      <c r="I151">
        <v>37.1</v>
      </c>
      <c r="J151" t="s">
        <v>23</v>
      </c>
      <c r="K151" t="s">
        <v>24</v>
      </c>
      <c r="L151" t="s">
        <v>121</v>
      </c>
      <c r="M151" t="s">
        <v>122</v>
      </c>
      <c r="N151" t="s">
        <v>26</v>
      </c>
    </row>
    <row r="152" spans="1:14" x14ac:dyDescent="0.2">
      <c r="A152" t="s">
        <v>17</v>
      </c>
      <c r="B152" s="5" t="s">
        <v>142</v>
      </c>
      <c r="C152" s="5" t="s">
        <v>19</v>
      </c>
      <c r="D152" s="5" t="s">
        <v>72</v>
      </c>
      <c r="E152" s="5" t="s">
        <v>48</v>
      </c>
      <c r="F152" t="s">
        <v>35</v>
      </c>
      <c r="G152" t="s">
        <v>39</v>
      </c>
      <c r="H152">
        <v>3592.47</v>
      </c>
      <c r="I152">
        <v>3592.47</v>
      </c>
      <c r="J152" t="s">
        <v>23</v>
      </c>
      <c r="K152" t="s">
        <v>24</v>
      </c>
      <c r="L152" t="s">
        <v>101</v>
      </c>
      <c r="M152" t="s">
        <v>102</v>
      </c>
      <c r="N152" t="s">
        <v>26</v>
      </c>
    </row>
    <row r="153" spans="1:14" x14ac:dyDescent="0.2">
      <c r="A153" t="s">
        <v>17</v>
      </c>
      <c r="B153" s="5" t="s">
        <v>142</v>
      </c>
      <c r="C153" s="5" t="s">
        <v>19</v>
      </c>
      <c r="D153" s="5" t="s">
        <v>72</v>
      </c>
      <c r="E153" s="5" t="s">
        <v>80</v>
      </c>
      <c r="F153" t="s">
        <v>77</v>
      </c>
      <c r="G153" t="s">
        <v>78</v>
      </c>
      <c r="H153">
        <v>369.77</v>
      </c>
      <c r="I153">
        <v>369.77</v>
      </c>
      <c r="J153" t="s">
        <v>23</v>
      </c>
      <c r="K153" t="s">
        <v>24</v>
      </c>
      <c r="L153" t="s">
        <v>86</v>
      </c>
      <c r="M153" t="s">
        <v>87</v>
      </c>
      <c r="N153" t="s">
        <v>26</v>
      </c>
    </row>
    <row r="154" spans="1:14" x14ac:dyDescent="0.2">
      <c r="A154" t="s">
        <v>17</v>
      </c>
      <c r="B154" s="5" t="s">
        <v>142</v>
      </c>
      <c r="C154" s="5" t="s">
        <v>19</v>
      </c>
      <c r="D154" s="5" t="s">
        <v>72</v>
      </c>
      <c r="E154" s="5" t="s">
        <v>80</v>
      </c>
      <c r="F154" t="s">
        <v>77</v>
      </c>
      <c r="G154" t="s">
        <v>81</v>
      </c>
      <c r="H154">
        <v>128688.51</v>
      </c>
      <c r="I154">
        <v>128688.51</v>
      </c>
      <c r="J154" t="s">
        <v>23</v>
      </c>
      <c r="K154" t="s">
        <v>24</v>
      </c>
      <c r="L154" t="s">
        <v>84</v>
      </c>
      <c r="M154" t="s">
        <v>85</v>
      </c>
      <c r="N154" t="s">
        <v>26</v>
      </c>
    </row>
    <row r="155" spans="1:14" x14ac:dyDescent="0.2">
      <c r="A155" t="s">
        <v>17</v>
      </c>
      <c r="B155" s="5" t="s">
        <v>142</v>
      </c>
      <c r="C155" s="5" t="s">
        <v>19</v>
      </c>
      <c r="D155" s="5" t="s">
        <v>72</v>
      </c>
      <c r="E155" s="5" t="s">
        <v>80</v>
      </c>
      <c r="F155" t="s">
        <v>77</v>
      </c>
      <c r="G155" t="s">
        <v>81</v>
      </c>
      <c r="H155">
        <v>14187.58</v>
      </c>
      <c r="I155">
        <v>14187.58</v>
      </c>
      <c r="J155" t="s">
        <v>23</v>
      </c>
      <c r="K155" t="s">
        <v>24</v>
      </c>
      <c r="L155" t="s">
        <v>82</v>
      </c>
      <c r="M155" t="s">
        <v>83</v>
      </c>
      <c r="N155" t="s">
        <v>26</v>
      </c>
    </row>
    <row r="156" spans="1:14" x14ac:dyDescent="0.2">
      <c r="A156" t="s">
        <v>17</v>
      </c>
      <c r="B156" s="5" t="s">
        <v>142</v>
      </c>
      <c r="C156" s="5" t="s">
        <v>19</v>
      </c>
      <c r="D156" s="5" t="s">
        <v>72</v>
      </c>
      <c r="E156" s="5" t="s">
        <v>76</v>
      </c>
      <c r="F156" t="s">
        <v>77</v>
      </c>
      <c r="G156" t="s">
        <v>78</v>
      </c>
      <c r="H156">
        <v>1001.8</v>
      </c>
      <c r="I156">
        <v>1001.8</v>
      </c>
      <c r="J156" t="s">
        <v>23</v>
      </c>
      <c r="K156" t="s">
        <v>24</v>
      </c>
      <c r="L156" t="s">
        <v>79</v>
      </c>
      <c r="M156" t="s">
        <v>76</v>
      </c>
      <c r="N156" t="s">
        <v>26</v>
      </c>
    </row>
    <row r="157" spans="1:14" x14ac:dyDescent="0.2">
      <c r="A157" t="s">
        <v>17</v>
      </c>
      <c r="B157" s="5" t="s">
        <v>142</v>
      </c>
      <c r="C157" s="5" t="s">
        <v>19</v>
      </c>
      <c r="D157" s="5" t="s">
        <v>72</v>
      </c>
      <c r="E157" s="5" t="s">
        <v>73</v>
      </c>
      <c r="F157" t="s">
        <v>73</v>
      </c>
      <c r="G157" t="s">
        <v>73</v>
      </c>
      <c r="H157">
        <v>540.75</v>
      </c>
      <c r="I157">
        <v>540.75</v>
      </c>
      <c r="J157" t="s">
        <v>23</v>
      </c>
      <c r="K157" t="s">
        <v>24</v>
      </c>
      <c r="L157" t="s">
        <v>74</v>
      </c>
      <c r="M157" t="s">
        <v>75</v>
      </c>
      <c r="N157" t="s">
        <v>26</v>
      </c>
    </row>
    <row r="158" spans="1:14" x14ac:dyDescent="0.2">
      <c r="A158" t="s">
        <v>17</v>
      </c>
      <c r="B158" s="5" t="s">
        <v>142</v>
      </c>
      <c r="C158" s="5" t="s">
        <v>19</v>
      </c>
      <c r="D158" s="5" t="s">
        <v>69</v>
      </c>
      <c r="E158" s="5" t="s">
        <v>70</v>
      </c>
      <c r="F158" t="s">
        <v>29</v>
      </c>
      <c r="G158" t="s">
        <v>30</v>
      </c>
      <c r="H158">
        <v>16324</v>
      </c>
      <c r="I158">
        <v>16324</v>
      </c>
      <c r="J158" t="s">
        <v>23</v>
      </c>
      <c r="K158" t="s">
        <v>24</v>
      </c>
      <c r="L158" t="s">
        <v>71</v>
      </c>
      <c r="M158" t="s">
        <v>70</v>
      </c>
      <c r="N158" t="s">
        <v>26</v>
      </c>
    </row>
    <row r="159" spans="1:14" x14ac:dyDescent="0.2">
      <c r="A159" t="s">
        <v>17</v>
      </c>
      <c r="B159" s="5" t="s">
        <v>142</v>
      </c>
      <c r="C159" s="5" t="s">
        <v>19</v>
      </c>
      <c r="D159" s="5" t="s">
        <v>20</v>
      </c>
      <c r="E159" s="5" t="s">
        <v>68</v>
      </c>
      <c r="F159" t="s">
        <v>35</v>
      </c>
      <c r="G159" t="s">
        <v>39</v>
      </c>
      <c r="H159">
        <v>1320.3</v>
      </c>
      <c r="I159">
        <v>1320.3</v>
      </c>
      <c r="J159" t="s">
        <v>23</v>
      </c>
      <c r="K159" t="s">
        <v>24</v>
      </c>
      <c r="L159" t="s">
        <v>37</v>
      </c>
      <c r="M159" t="s">
        <v>38</v>
      </c>
      <c r="N159" t="s">
        <v>26</v>
      </c>
    </row>
    <row r="160" spans="1:14" x14ac:dyDescent="0.2">
      <c r="A160" t="s">
        <v>17</v>
      </c>
      <c r="B160" s="5" t="s">
        <v>142</v>
      </c>
      <c r="C160" s="5" t="s">
        <v>19</v>
      </c>
      <c r="D160" s="5" t="s">
        <v>20</v>
      </c>
      <c r="E160" s="5" t="s">
        <v>68</v>
      </c>
      <c r="F160" t="s">
        <v>35</v>
      </c>
      <c r="G160" t="s">
        <v>39</v>
      </c>
      <c r="H160">
        <v>-31.93</v>
      </c>
      <c r="I160">
        <v>-31.93</v>
      </c>
      <c r="J160" t="s">
        <v>23</v>
      </c>
      <c r="K160" t="s">
        <v>24</v>
      </c>
      <c r="L160" t="s">
        <v>37</v>
      </c>
      <c r="M160" t="s">
        <v>38</v>
      </c>
      <c r="N160" t="s">
        <v>26</v>
      </c>
    </row>
    <row r="161" spans="1:14" x14ac:dyDescent="0.2">
      <c r="A161" t="s">
        <v>17</v>
      </c>
      <c r="B161" s="5" t="s">
        <v>142</v>
      </c>
      <c r="C161" s="5" t="s">
        <v>19</v>
      </c>
      <c r="D161" s="5" t="s">
        <v>72</v>
      </c>
      <c r="E161" s="5" t="s">
        <v>80</v>
      </c>
      <c r="F161" t="s">
        <v>77</v>
      </c>
      <c r="G161" t="s">
        <v>78</v>
      </c>
      <c r="H161">
        <v>424.67</v>
      </c>
      <c r="I161">
        <v>424.67</v>
      </c>
      <c r="J161" t="s">
        <v>23</v>
      </c>
      <c r="K161" t="s">
        <v>24</v>
      </c>
      <c r="L161" t="s">
        <v>90</v>
      </c>
      <c r="M161" t="s">
        <v>91</v>
      </c>
      <c r="N161" t="s">
        <v>26</v>
      </c>
    </row>
    <row r="162" spans="1:14" x14ac:dyDescent="0.2">
      <c r="A162" t="s">
        <v>17</v>
      </c>
      <c r="B162" s="5" t="s">
        <v>142</v>
      </c>
      <c r="C162" s="5" t="s">
        <v>19</v>
      </c>
      <c r="D162" s="5" t="s">
        <v>20</v>
      </c>
      <c r="E162" s="5" t="s">
        <v>61</v>
      </c>
      <c r="F162" t="s">
        <v>61</v>
      </c>
      <c r="G162" t="s">
        <v>61</v>
      </c>
      <c r="H162">
        <v>46.31</v>
      </c>
      <c r="I162">
        <v>46.31</v>
      </c>
      <c r="J162" t="s">
        <v>23</v>
      </c>
      <c r="K162" t="s">
        <v>24</v>
      </c>
      <c r="L162" t="s">
        <v>148</v>
      </c>
      <c r="M162" t="s">
        <v>149</v>
      </c>
      <c r="N162" t="s">
        <v>26</v>
      </c>
    </row>
    <row r="163" spans="1:14" x14ac:dyDescent="0.2">
      <c r="A163" t="s">
        <v>17</v>
      </c>
      <c r="B163" s="5" t="s">
        <v>142</v>
      </c>
      <c r="C163" s="5" t="s">
        <v>19</v>
      </c>
      <c r="D163" s="5" t="s">
        <v>72</v>
      </c>
      <c r="E163" s="5" t="s">
        <v>80</v>
      </c>
      <c r="F163" t="s">
        <v>77</v>
      </c>
      <c r="G163" t="s">
        <v>78</v>
      </c>
      <c r="H163">
        <v>1536.51</v>
      </c>
      <c r="I163">
        <v>1536.51</v>
      </c>
      <c r="J163" t="s">
        <v>23</v>
      </c>
      <c r="K163" t="s">
        <v>24</v>
      </c>
      <c r="L163" t="s">
        <v>92</v>
      </c>
      <c r="M163" t="s">
        <v>93</v>
      </c>
      <c r="N163" t="s">
        <v>26</v>
      </c>
    </row>
    <row r="164" spans="1:14" x14ac:dyDescent="0.2">
      <c r="A164" t="s">
        <v>17</v>
      </c>
      <c r="B164" s="5" t="s">
        <v>142</v>
      </c>
      <c r="C164" s="5" t="s">
        <v>19</v>
      </c>
      <c r="D164" s="5" t="s">
        <v>20</v>
      </c>
      <c r="E164" s="5" t="s">
        <v>61</v>
      </c>
      <c r="F164" t="s">
        <v>61</v>
      </c>
      <c r="G164" t="s">
        <v>61</v>
      </c>
      <c r="H164">
        <v>51.1</v>
      </c>
      <c r="I164">
        <v>51.1</v>
      </c>
      <c r="J164" t="s">
        <v>23</v>
      </c>
      <c r="K164" t="s">
        <v>24</v>
      </c>
      <c r="L164" t="s">
        <v>64</v>
      </c>
      <c r="M164" t="s">
        <v>65</v>
      </c>
      <c r="N164" t="s">
        <v>26</v>
      </c>
    </row>
    <row r="165" spans="1:14" x14ac:dyDescent="0.2">
      <c r="A165" t="s">
        <v>17</v>
      </c>
      <c r="B165" s="5" t="s">
        <v>142</v>
      </c>
      <c r="C165" s="5" t="s">
        <v>19</v>
      </c>
      <c r="D165" s="5" t="s">
        <v>20</v>
      </c>
      <c r="E165" s="5" t="s">
        <v>61</v>
      </c>
      <c r="F165" t="s">
        <v>61</v>
      </c>
      <c r="G165" t="s">
        <v>61</v>
      </c>
      <c r="H165">
        <v>12349.44</v>
      </c>
      <c r="I165">
        <v>12349.44</v>
      </c>
      <c r="J165" t="s">
        <v>23</v>
      </c>
      <c r="K165" t="s">
        <v>24</v>
      </c>
      <c r="L165" t="s">
        <v>146</v>
      </c>
      <c r="M165" t="s">
        <v>147</v>
      </c>
      <c r="N165" t="s">
        <v>26</v>
      </c>
    </row>
    <row r="166" spans="1:14" x14ac:dyDescent="0.2">
      <c r="A166" t="s">
        <v>17</v>
      </c>
      <c r="B166" s="5" t="s">
        <v>142</v>
      </c>
      <c r="C166" s="5" t="s">
        <v>19</v>
      </c>
      <c r="D166" s="5" t="s">
        <v>20</v>
      </c>
      <c r="E166" s="5" t="s">
        <v>61</v>
      </c>
      <c r="F166" t="s">
        <v>61</v>
      </c>
      <c r="G166" t="s">
        <v>61</v>
      </c>
      <c r="H166">
        <v>-163.24</v>
      </c>
      <c r="I166">
        <v>-163.24</v>
      </c>
      <c r="J166" t="s">
        <v>23</v>
      </c>
      <c r="K166" t="s">
        <v>24</v>
      </c>
      <c r="L166" t="s">
        <v>62</v>
      </c>
      <c r="M166" t="s">
        <v>63</v>
      </c>
      <c r="N166" t="s">
        <v>26</v>
      </c>
    </row>
    <row r="167" spans="1:14" x14ac:dyDescent="0.2">
      <c r="A167" t="s">
        <v>17</v>
      </c>
      <c r="B167" s="5" t="s">
        <v>142</v>
      </c>
      <c r="C167" s="5" t="s">
        <v>19</v>
      </c>
      <c r="D167" s="5" t="s">
        <v>20</v>
      </c>
      <c r="E167" s="5" t="s">
        <v>56</v>
      </c>
      <c r="F167" t="s">
        <v>35</v>
      </c>
      <c r="G167" t="s">
        <v>60</v>
      </c>
      <c r="H167">
        <v>6459.2399999999952</v>
      </c>
      <c r="I167">
        <v>6459.2399999999952</v>
      </c>
      <c r="J167" t="s">
        <v>23</v>
      </c>
      <c r="K167" t="s">
        <v>24</v>
      </c>
      <c r="L167" t="s">
        <v>37</v>
      </c>
      <c r="M167" t="s">
        <v>38</v>
      </c>
      <c r="N167" t="s">
        <v>26</v>
      </c>
    </row>
    <row r="168" spans="1:14" x14ac:dyDescent="0.2">
      <c r="A168" t="s">
        <v>17</v>
      </c>
      <c r="B168" s="5" t="s">
        <v>142</v>
      </c>
      <c r="C168" s="5" t="s">
        <v>19</v>
      </c>
      <c r="D168" s="5" t="s">
        <v>20</v>
      </c>
      <c r="E168" s="5" t="s">
        <v>56</v>
      </c>
      <c r="F168" t="s">
        <v>35</v>
      </c>
      <c r="G168" t="s">
        <v>60</v>
      </c>
      <c r="H168">
        <v>5363.5199999999995</v>
      </c>
      <c r="I168">
        <v>5363.5199999999995</v>
      </c>
      <c r="J168" t="s">
        <v>23</v>
      </c>
      <c r="K168" t="s">
        <v>24</v>
      </c>
      <c r="L168" t="s">
        <v>37</v>
      </c>
      <c r="M168" t="s">
        <v>38</v>
      </c>
      <c r="N168" t="s">
        <v>26</v>
      </c>
    </row>
    <row r="169" spans="1:14" x14ac:dyDescent="0.2">
      <c r="A169" t="s">
        <v>17</v>
      </c>
      <c r="B169" s="5" t="s">
        <v>142</v>
      </c>
      <c r="C169" s="5" t="s">
        <v>19</v>
      </c>
      <c r="D169" s="5" t="s">
        <v>20</v>
      </c>
      <c r="E169" s="5" t="s">
        <v>56</v>
      </c>
      <c r="F169" t="s">
        <v>35</v>
      </c>
      <c r="G169" t="s">
        <v>59</v>
      </c>
      <c r="H169">
        <v>5295.2000000000025</v>
      </c>
      <c r="I169">
        <v>5295.2000000000025</v>
      </c>
      <c r="J169" t="s">
        <v>23</v>
      </c>
      <c r="K169" t="s">
        <v>24</v>
      </c>
      <c r="L169" t="s">
        <v>57</v>
      </c>
      <c r="M169" t="s">
        <v>58</v>
      </c>
      <c r="N169" t="s">
        <v>26</v>
      </c>
    </row>
    <row r="170" spans="1:14" x14ac:dyDescent="0.2">
      <c r="A170" t="s">
        <v>17</v>
      </c>
      <c r="B170" s="5" t="s">
        <v>142</v>
      </c>
      <c r="C170" s="5" t="s">
        <v>19</v>
      </c>
      <c r="D170" s="5" t="s">
        <v>20</v>
      </c>
      <c r="E170" s="5" t="s">
        <v>56</v>
      </c>
      <c r="F170" t="s">
        <v>35</v>
      </c>
      <c r="G170" t="s">
        <v>39</v>
      </c>
      <c r="H170">
        <v>3238.0399999999995</v>
      </c>
      <c r="I170">
        <v>3238.0399999999995</v>
      </c>
      <c r="J170" t="s">
        <v>23</v>
      </c>
      <c r="K170" t="s">
        <v>24</v>
      </c>
      <c r="L170" t="s">
        <v>37</v>
      </c>
      <c r="M170" t="s">
        <v>38</v>
      </c>
      <c r="N170" t="s">
        <v>26</v>
      </c>
    </row>
    <row r="171" spans="1:14" x14ac:dyDescent="0.2">
      <c r="A171" t="s">
        <v>17</v>
      </c>
      <c r="B171" s="5" t="s">
        <v>154</v>
      </c>
      <c r="C171" s="5" t="s">
        <v>19</v>
      </c>
      <c r="D171" s="5" t="s">
        <v>72</v>
      </c>
      <c r="E171" s="5" t="s">
        <v>80</v>
      </c>
      <c r="F171" t="s">
        <v>77</v>
      </c>
      <c r="G171" t="s">
        <v>78</v>
      </c>
      <c r="H171">
        <v>11.63</v>
      </c>
      <c r="I171">
        <v>11.63</v>
      </c>
      <c r="J171" t="s">
        <v>23</v>
      </c>
      <c r="K171" t="s">
        <v>24</v>
      </c>
      <c r="L171" t="s">
        <v>90</v>
      </c>
      <c r="M171" t="s">
        <v>91</v>
      </c>
      <c r="N171" t="s">
        <v>26</v>
      </c>
    </row>
    <row r="172" spans="1:14" x14ac:dyDescent="0.2">
      <c r="A172" t="s">
        <v>17</v>
      </c>
      <c r="B172" s="5" t="s">
        <v>169</v>
      </c>
      <c r="C172" s="5" t="s">
        <v>19</v>
      </c>
      <c r="D172" s="5" t="s">
        <v>20</v>
      </c>
      <c r="E172" s="5" t="s">
        <v>68</v>
      </c>
      <c r="F172" t="s">
        <v>35</v>
      </c>
      <c r="G172" t="s">
        <v>39</v>
      </c>
      <c r="H172">
        <v>0.1</v>
      </c>
      <c r="I172">
        <v>0.1</v>
      </c>
      <c r="J172" t="s">
        <v>23</v>
      </c>
      <c r="K172" t="s">
        <v>24</v>
      </c>
      <c r="L172" t="s">
        <v>37</v>
      </c>
      <c r="M172" t="s">
        <v>38</v>
      </c>
      <c r="N172" t="s">
        <v>26</v>
      </c>
    </row>
    <row r="173" spans="1:14" x14ac:dyDescent="0.2">
      <c r="A173" t="s">
        <v>17</v>
      </c>
      <c r="B173" s="5" t="s">
        <v>142</v>
      </c>
      <c r="C173" s="5" t="s">
        <v>19</v>
      </c>
      <c r="D173" s="5" t="s">
        <v>20</v>
      </c>
      <c r="E173" s="5" t="s">
        <v>66</v>
      </c>
      <c r="F173" t="s">
        <v>61</v>
      </c>
      <c r="G173" t="s">
        <v>66</v>
      </c>
      <c r="H173">
        <v>148.32</v>
      </c>
      <c r="I173">
        <v>148.32</v>
      </c>
      <c r="J173" t="s">
        <v>23</v>
      </c>
      <c r="K173" t="s">
        <v>24</v>
      </c>
      <c r="L173" t="s">
        <v>67</v>
      </c>
      <c r="M173" t="s">
        <v>66</v>
      </c>
      <c r="N173" t="s">
        <v>26</v>
      </c>
    </row>
    <row r="174" spans="1:14" x14ac:dyDescent="0.2">
      <c r="A174" t="s">
        <v>17</v>
      </c>
      <c r="B174" s="5" t="s">
        <v>142</v>
      </c>
      <c r="C174" s="5" t="s">
        <v>110</v>
      </c>
      <c r="D174" s="5" t="s">
        <v>111</v>
      </c>
      <c r="E174" s="5" t="s">
        <v>112</v>
      </c>
      <c r="F174" t="s">
        <v>113</v>
      </c>
      <c r="G174" t="s">
        <v>118</v>
      </c>
      <c r="H174">
        <v>74576.34</v>
      </c>
      <c r="I174">
        <v>74576.34</v>
      </c>
      <c r="J174" t="s">
        <v>23</v>
      </c>
      <c r="K174" t="s">
        <v>24</v>
      </c>
      <c r="L174" t="s">
        <v>119</v>
      </c>
      <c r="M174" t="s">
        <v>118</v>
      </c>
      <c r="N174" t="s">
        <v>26</v>
      </c>
    </row>
    <row r="175" spans="1:14" x14ac:dyDescent="0.2">
      <c r="A175" t="s">
        <v>17</v>
      </c>
      <c r="B175" s="5" t="s">
        <v>154</v>
      </c>
      <c r="C175" s="5" t="s">
        <v>19</v>
      </c>
      <c r="D175" s="5" t="s">
        <v>20</v>
      </c>
      <c r="E175" s="5" t="s">
        <v>34</v>
      </c>
      <c r="F175" t="s">
        <v>35</v>
      </c>
      <c r="G175" t="s">
        <v>39</v>
      </c>
      <c r="H175">
        <v>113.52</v>
      </c>
      <c r="I175">
        <v>113.52</v>
      </c>
      <c r="J175" t="s">
        <v>23</v>
      </c>
      <c r="K175" t="s">
        <v>24</v>
      </c>
      <c r="L175" t="s">
        <v>57</v>
      </c>
      <c r="M175" t="s">
        <v>58</v>
      </c>
      <c r="N175" t="s">
        <v>26</v>
      </c>
    </row>
    <row r="176" spans="1:14" x14ac:dyDescent="0.2">
      <c r="A176" t="s">
        <v>17</v>
      </c>
      <c r="B176" s="5" t="s">
        <v>154</v>
      </c>
      <c r="C176" s="5" t="s">
        <v>19</v>
      </c>
      <c r="D176" s="5" t="s">
        <v>20</v>
      </c>
      <c r="E176" s="5" t="s">
        <v>34</v>
      </c>
      <c r="F176" t="s">
        <v>35</v>
      </c>
      <c r="G176" t="s">
        <v>39</v>
      </c>
      <c r="H176">
        <v>1061.6999999999998</v>
      </c>
      <c r="I176">
        <v>1061.6999999999998</v>
      </c>
      <c r="J176" t="s">
        <v>23</v>
      </c>
      <c r="K176" t="s">
        <v>24</v>
      </c>
      <c r="L176" t="s">
        <v>40</v>
      </c>
      <c r="M176" t="s">
        <v>41</v>
      </c>
      <c r="N176" t="s">
        <v>26</v>
      </c>
    </row>
    <row r="177" spans="1:14" x14ac:dyDescent="0.2">
      <c r="A177" t="s">
        <v>17</v>
      </c>
      <c r="B177" s="5" t="s">
        <v>154</v>
      </c>
      <c r="C177" s="5" t="s">
        <v>19</v>
      </c>
      <c r="D177" s="5" t="s">
        <v>20</v>
      </c>
      <c r="E177" s="5" t="s">
        <v>34</v>
      </c>
      <c r="F177" t="s">
        <v>35</v>
      </c>
      <c r="G177" t="s">
        <v>39</v>
      </c>
      <c r="H177">
        <v>4522.5299999999988</v>
      </c>
      <c r="I177">
        <v>4522.5299999999988</v>
      </c>
      <c r="J177" t="s">
        <v>23</v>
      </c>
      <c r="K177" t="s">
        <v>24</v>
      </c>
      <c r="L177" t="s">
        <v>40</v>
      </c>
      <c r="M177" t="s">
        <v>41</v>
      </c>
      <c r="N177" t="s">
        <v>26</v>
      </c>
    </row>
    <row r="178" spans="1:14" x14ac:dyDescent="0.2">
      <c r="A178" t="s">
        <v>17</v>
      </c>
      <c r="B178" s="5" t="s">
        <v>154</v>
      </c>
      <c r="C178" s="5" t="s">
        <v>19</v>
      </c>
      <c r="D178" s="5" t="s">
        <v>20</v>
      </c>
      <c r="E178" s="5" t="s">
        <v>34</v>
      </c>
      <c r="F178" t="s">
        <v>35</v>
      </c>
      <c r="G178" t="s">
        <v>39</v>
      </c>
      <c r="H178">
        <v>4570.5600000000004</v>
      </c>
      <c r="I178">
        <v>4570.5600000000004</v>
      </c>
      <c r="J178" t="s">
        <v>23</v>
      </c>
      <c r="K178" t="s">
        <v>24</v>
      </c>
      <c r="L178" t="s">
        <v>40</v>
      </c>
      <c r="M178" t="s">
        <v>41</v>
      </c>
      <c r="N178" t="s">
        <v>26</v>
      </c>
    </row>
    <row r="179" spans="1:14" x14ac:dyDescent="0.2">
      <c r="A179" t="s">
        <v>17</v>
      </c>
      <c r="B179" s="5" t="s">
        <v>154</v>
      </c>
      <c r="C179" s="5" t="s">
        <v>19</v>
      </c>
      <c r="D179" s="5" t="s">
        <v>20</v>
      </c>
      <c r="E179" s="5" t="s">
        <v>34</v>
      </c>
      <c r="F179" t="s">
        <v>35</v>
      </c>
      <c r="G179" t="s">
        <v>39</v>
      </c>
      <c r="H179">
        <v>2418.5100000000002</v>
      </c>
      <c r="I179">
        <v>2418.5100000000002</v>
      </c>
      <c r="J179" t="s">
        <v>23</v>
      </c>
      <c r="K179" t="s">
        <v>24</v>
      </c>
      <c r="L179" t="s">
        <v>37</v>
      </c>
      <c r="M179" t="s">
        <v>38</v>
      </c>
      <c r="N179" t="s">
        <v>26</v>
      </c>
    </row>
    <row r="180" spans="1:14" x14ac:dyDescent="0.2">
      <c r="A180" t="s">
        <v>17</v>
      </c>
      <c r="B180" s="5" t="s">
        <v>154</v>
      </c>
      <c r="C180" s="5" t="s">
        <v>19</v>
      </c>
      <c r="D180" s="5" t="s">
        <v>20</v>
      </c>
      <c r="E180" s="5" t="s">
        <v>34</v>
      </c>
      <c r="F180" t="s">
        <v>35</v>
      </c>
      <c r="G180" t="s">
        <v>39</v>
      </c>
      <c r="H180">
        <v>566.24</v>
      </c>
      <c r="I180">
        <v>566.24</v>
      </c>
      <c r="J180" t="s">
        <v>23</v>
      </c>
      <c r="K180" t="s">
        <v>24</v>
      </c>
      <c r="L180" t="s">
        <v>40</v>
      </c>
      <c r="M180" t="s">
        <v>41</v>
      </c>
      <c r="N180" t="s">
        <v>26</v>
      </c>
    </row>
    <row r="181" spans="1:14" x14ac:dyDescent="0.2">
      <c r="A181" t="s">
        <v>17</v>
      </c>
      <c r="B181" s="5" t="s">
        <v>154</v>
      </c>
      <c r="C181" s="5" t="s">
        <v>19</v>
      </c>
      <c r="D181" s="5" t="s">
        <v>20</v>
      </c>
      <c r="E181" s="5" t="s">
        <v>34</v>
      </c>
      <c r="F181" t="s">
        <v>35</v>
      </c>
      <c r="G181" t="s">
        <v>39</v>
      </c>
      <c r="H181">
        <v>26.269999999999996</v>
      </c>
      <c r="I181">
        <v>26.269999999999996</v>
      </c>
      <c r="J181" t="s">
        <v>23</v>
      </c>
      <c r="K181" t="s">
        <v>24</v>
      </c>
      <c r="L181" t="s">
        <v>40</v>
      </c>
      <c r="M181" t="s">
        <v>41</v>
      </c>
      <c r="N181" t="s">
        <v>26</v>
      </c>
    </row>
    <row r="182" spans="1:14" x14ac:dyDescent="0.2">
      <c r="A182" t="s">
        <v>17</v>
      </c>
      <c r="B182" s="5" t="s">
        <v>154</v>
      </c>
      <c r="C182" s="5" t="s">
        <v>19</v>
      </c>
      <c r="D182" s="5" t="s">
        <v>20</v>
      </c>
      <c r="E182" s="5" t="s">
        <v>34</v>
      </c>
      <c r="F182" t="s">
        <v>35</v>
      </c>
      <c r="G182" t="s">
        <v>39</v>
      </c>
      <c r="H182">
        <v>35.299999999999997</v>
      </c>
      <c r="I182">
        <v>35.299999999999997</v>
      </c>
      <c r="J182" t="s">
        <v>23</v>
      </c>
      <c r="K182" t="s">
        <v>24</v>
      </c>
      <c r="L182" t="s">
        <v>37</v>
      </c>
      <c r="M182" t="s">
        <v>38</v>
      </c>
      <c r="N182" t="s">
        <v>26</v>
      </c>
    </row>
    <row r="183" spans="1:14" x14ac:dyDescent="0.2">
      <c r="A183" t="s">
        <v>17</v>
      </c>
      <c r="B183" s="5" t="s">
        <v>154</v>
      </c>
      <c r="C183" s="5" t="s">
        <v>19</v>
      </c>
      <c r="D183" s="5" t="s">
        <v>20</v>
      </c>
      <c r="E183" s="5" t="s">
        <v>34</v>
      </c>
      <c r="F183" t="s">
        <v>35</v>
      </c>
      <c r="G183" t="s">
        <v>39</v>
      </c>
      <c r="H183">
        <v>0.81</v>
      </c>
      <c r="I183">
        <v>0.81</v>
      </c>
      <c r="J183" t="s">
        <v>23</v>
      </c>
      <c r="K183" t="s">
        <v>24</v>
      </c>
      <c r="L183" t="s">
        <v>57</v>
      </c>
      <c r="M183" t="s">
        <v>58</v>
      </c>
      <c r="N183" t="s">
        <v>26</v>
      </c>
    </row>
    <row r="184" spans="1:14" x14ac:dyDescent="0.2">
      <c r="A184" t="s">
        <v>17</v>
      </c>
      <c r="B184" s="5" t="s">
        <v>142</v>
      </c>
      <c r="C184" s="5" t="s">
        <v>19</v>
      </c>
      <c r="D184" s="5" t="s">
        <v>72</v>
      </c>
      <c r="E184" s="5" t="s">
        <v>80</v>
      </c>
      <c r="F184" t="s">
        <v>77</v>
      </c>
      <c r="G184" t="s">
        <v>78</v>
      </c>
      <c r="H184">
        <v>2837.52</v>
      </c>
      <c r="I184">
        <v>2837.52</v>
      </c>
      <c r="J184" t="s">
        <v>23</v>
      </c>
      <c r="K184" t="s">
        <v>24</v>
      </c>
      <c r="L184" t="s">
        <v>88</v>
      </c>
      <c r="M184" t="s">
        <v>89</v>
      </c>
      <c r="N184" t="s">
        <v>26</v>
      </c>
    </row>
    <row r="185" spans="1:14" x14ac:dyDescent="0.2">
      <c r="A185" t="s">
        <v>17</v>
      </c>
      <c r="B185" s="5" t="s">
        <v>154</v>
      </c>
      <c r="C185" s="5" t="s">
        <v>19</v>
      </c>
      <c r="D185" s="5" t="s">
        <v>20</v>
      </c>
      <c r="E185" s="5" t="s">
        <v>21</v>
      </c>
      <c r="F185" t="s">
        <v>22</v>
      </c>
      <c r="G185" t="s">
        <v>21</v>
      </c>
      <c r="H185">
        <v>1325.45</v>
      </c>
      <c r="I185">
        <v>1325.45</v>
      </c>
      <c r="J185" t="s">
        <v>23</v>
      </c>
      <c r="K185" t="s">
        <v>24</v>
      </c>
      <c r="L185" t="s">
        <v>27</v>
      </c>
      <c r="M185" t="s">
        <v>21</v>
      </c>
      <c r="N185" t="s">
        <v>26</v>
      </c>
    </row>
    <row r="186" spans="1:14" x14ac:dyDescent="0.2">
      <c r="A186" t="s">
        <v>17</v>
      </c>
      <c r="B186" s="5" t="s">
        <v>154</v>
      </c>
      <c r="C186" s="5" t="s">
        <v>19</v>
      </c>
      <c r="D186" s="5" t="s">
        <v>20</v>
      </c>
      <c r="E186" s="5" t="s">
        <v>34</v>
      </c>
      <c r="F186" t="s">
        <v>35</v>
      </c>
      <c r="G186" t="s">
        <v>39</v>
      </c>
      <c r="H186">
        <v>1212</v>
      </c>
      <c r="I186">
        <v>1212</v>
      </c>
      <c r="J186" t="s">
        <v>23</v>
      </c>
      <c r="K186" t="s">
        <v>24</v>
      </c>
      <c r="L186" t="s">
        <v>40</v>
      </c>
      <c r="M186" t="s">
        <v>41</v>
      </c>
      <c r="N186" t="s">
        <v>26</v>
      </c>
    </row>
    <row r="187" spans="1:14" x14ac:dyDescent="0.2">
      <c r="A187" t="s">
        <v>17</v>
      </c>
      <c r="B187" s="5" t="s">
        <v>142</v>
      </c>
      <c r="C187" s="5" t="s">
        <v>110</v>
      </c>
      <c r="D187" s="5" t="s">
        <v>111</v>
      </c>
      <c r="E187" s="5" t="s">
        <v>112</v>
      </c>
      <c r="F187" t="s">
        <v>113</v>
      </c>
      <c r="G187" t="s">
        <v>116</v>
      </c>
      <c r="H187">
        <v>0.51</v>
      </c>
      <c r="I187">
        <v>0.51</v>
      </c>
      <c r="J187" t="s">
        <v>23</v>
      </c>
      <c r="K187" t="s">
        <v>24</v>
      </c>
      <c r="L187" t="s">
        <v>117</v>
      </c>
      <c r="M187" t="s">
        <v>116</v>
      </c>
      <c r="N187" t="s">
        <v>26</v>
      </c>
    </row>
    <row r="188" spans="1:14" x14ac:dyDescent="0.2">
      <c r="A188" t="s">
        <v>17</v>
      </c>
      <c r="B188" s="5" t="s">
        <v>142</v>
      </c>
      <c r="C188" s="5" t="s">
        <v>110</v>
      </c>
      <c r="D188" s="5" t="s">
        <v>111</v>
      </c>
      <c r="E188" s="5" t="s">
        <v>112</v>
      </c>
      <c r="F188" t="s">
        <v>113</v>
      </c>
      <c r="G188" t="s">
        <v>114</v>
      </c>
      <c r="H188">
        <v>61131.54</v>
      </c>
      <c r="I188">
        <v>61131.54</v>
      </c>
      <c r="J188" t="s">
        <v>23</v>
      </c>
      <c r="K188" t="s">
        <v>24</v>
      </c>
      <c r="L188" t="s">
        <v>115</v>
      </c>
      <c r="M188" t="s">
        <v>114</v>
      </c>
      <c r="N188" t="s">
        <v>26</v>
      </c>
    </row>
    <row r="189" spans="1:14" x14ac:dyDescent="0.2">
      <c r="A189" t="s">
        <v>17</v>
      </c>
      <c r="B189" s="5" t="s">
        <v>142</v>
      </c>
      <c r="C189" s="5" t="s">
        <v>110</v>
      </c>
      <c r="D189" s="5" t="s">
        <v>111</v>
      </c>
      <c r="E189" s="5" t="s">
        <v>112</v>
      </c>
      <c r="F189" t="s">
        <v>113</v>
      </c>
      <c r="G189" t="s">
        <v>152</v>
      </c>
      <c r="H189">
        <v>182015.46</v>
      </c>
      <c r="I189">
        <v>182015.46</v>
      </c>
      <c r="J189" t="s">
        <v>23</v>
      </c>
      <c r="K189" t="s">
        <v>24</v>
      </c>
      <c r="L189" t="s">
        <v>153</v>
      </c>
      <c r="M189" t="s">
        <v>152</v>
      </c>
      <c r="N189" t="s">
        <v>26</v>
      </c>
    </row>
    <row r="190" spans="1:14" x14ac:dyDescent="0.2">
      <c r="A190" t="s">
        <v>17</v>
      </c>
      <c r="B190" s="5" t="s">
        <v>142</v>
      </c>
      <c r="C190" s="5" t="s">
        <v>19</v>
      </c>
      <c r="D190" s="5" t="s">
        <v>72</v>
      </c>
      <c r="E190" s="5" t="s">
        <v>48</v>
      </c>
      <c r="F190" t="s">
        <v>35</v>
      </c>
      <c r="G190" t="s">
        <v>107</v>
      </c>
      <c r="H190">
        <v>10957.05</v>
      </c>
      <c r="I190">
        <v>10957.05</v>
      </c>
      <c r="J190" t="s">
        <v>23</v>
      </c>
      <c r="K190" t="s">
        <v>24</v>
      </c>
      <c r="L190" t="s">
        <v>108</v>
      </c>
      <c r="M190" t="s">
        <v>109</v>
      </c>
      <c r="N190" t="s">
        <v>26</v>
      </c>
    </row>
    <row r="191" spans="1:14" x14ac:dyDescent="0.2">
      <c r="A191" t="s">
        <v>17</v>
      </c>
      <c r="B191" s="5" t="s">
        <v>142</v>
      </c>
      <c r="C191" s="5" t="s">
        <v>19</v>
      </c>
      <c r="D191" s="5" t="s">
        <v>72</v>
      </c>
      <c r="E191" s="5" t="s">
        <v>48</v>
      </c>
      <c r="F191" t="s">
        <v>35</v>
      </c>
      <c r="G191" t="s">
        <v>39</v>
      </c>
      <c r="H191">
        <v>3599.6</v>
      </c>
      <c r="I191">
        <v>3599.6</v>
      </c>
      <c r="J191" t="s">
        <v>23</v>
      </c>
      <c r="K191" t="s">
        <v>24</v>
      </c>
      <c r="L191" t="s">
        <v>103</v>
      </c>
      <c r="M191" t="s">
        <v>104</v>
      </c>
      <c r="N191" t="s">
        <v>26</v>
      </c>
    </row>
    <row r="192" spans="1:14" x14ac:dyDescent="0.2">
      <c r="A192" t="s">
        <v>17</v>
      </c>
      <c r="B192" s="5" t="s">
        <v>142</v>
      </c>
      <c r="C192" s="5" t="s">
        <v>19</v>
      </c>
      <c r="D192" s="5" t="s">
        <v>72</v>
      </c>
      <c r="E192" s="5" t="s">
        <v>48</v>
      </c>
      <c r="F192" t="s">
        <v>35</v>
      </c>
      <c r="G192" t="s">
        <v>39</v>
      </c>
      <c r="H192">
        <v>1280</v>
      </c>
      <c r="I192">
        <v>1280</v>
      </c>
      <c r="J192" t="s">
        <v>23</v>
      </c>
      <c r="K192" t="s">
        <v>24</v>
      </c>
      <c r="L192" t="s">
        <v>150</v>
      </c>
      <c r="M192" t="s">
        <v>151</v>
      </c>
      <c r="N192" t="s">
        <v>26</v>
      </c>
    </row>
    <row r="193" spans="1:14" x14ac:dyDescent="0.2">
      <c r="A193" t="s">
        <v>17</v>
      </c>
      <c r="B193" s="5" t="s">
        <v>142</v>
      </c>
      <c r="C193" s="5" t="s">
        <v>19</v>
      </c>
      <c r="D193" s="5" t="s">
        <v>72</v>
      </c>
      <c r="E193" s="5" t="s">
        <v>48</v>
      </c>
      <c r="F193" t="s">
        <v>35</v>
      </c>
      <c r="G193" t="s">
        <v>96</v>
      </c>
      <c r="H193">
        <v>10941.38</v>
      </c>
      <c r="I193">
        <v>10941.38</v>
      </c>
      <c r="J193" t="s">
        <v>23</v>
      </c>
      <c r="K193" t="s">
        <v>24</v>
      </c>
      <c r="L193" t="s">
        <v>105</v>
      </c>
      <c r="M193" t="s">
        <v>106</v>
      </c>
      <c r="N193" t="s">
        <v>26</v>
      </c>
    </row>
    <row r="194" spans="1:14" x14ac:dyDescent="0.2">
      <c r="A194" t="s">
        <v>17</v>
      </c>
      <c r="B194" s="5" t="s">
        <v>142</v>
      </c>
      <c r="C194" s="5" t="s">
        <v>19</v>
      </c>
      <c r="D194" s="5" t="s">
        <v>72</v>
      </c>
      <c r="E194" s="5" t="s">
        <v>48</v>
      </c>
      <c r="F194" t="s">
        <v>35</v>
      </c>
      <c r="G194" t="s">
        <v>96</v>
      </c>
      <c r="H194">
        <v>17985.21</v>
      </c>
      <c r="I194">
        <v>17985.21</v>
      </c>
      <c r="J194" t="s">
        <v>23</v>
      </c>
      <c r="K194" t="s">
        <v>24</v>
      </c>
      <c r="L194" t="s">
        <v>97</v>
      </c>
      <c r="M194" t="s">
        <v>98</v>
      </c>
      <c r="N194" t="s">
        <v>26</v>
      </c>
    </row>
    <row r="195" spans="1:14" x14ac:dyDescent="0.2">
      <c r="A195" t="s">
        <v>17</v>
      </c>
      <c r="B195" s="5" t="s">
        <v>142</v>
      </c>
      <c r="C195" s="5" t="s">
        <v>19</v>
      </c>
      <c r="D195" s="5" t="s">
        <v>72</v>
      </c>
      <c r="E195" s="5" t="s">
        <v>94</v>
      </c>
      <c r="F195" t="s">
        <v>77</v>
      </c>
      <c r="G195" t="s">
        <v>78</v>
      </c>
      <c r="H195">
        <v>138.81</v>
      </c>
      <c r="I195">
        <v>138.81</v>
      </c>
      <c r="J195" t="s">
        <v>23</v>
      </c>
      <c r="K195" t="s">
        <v>24</v>
      </c>
      <c r="L195" t="s">
        <v>95</v>
      </c>
      <c r="M195" t="s">
        <v>94</v>
      </c>
      <c r="N195" t="s">
        <v>26</v>
      </c>
    </row>
    <row r="196" spans="1:14" x14ac:dyDescent="0.2">
      <c r="A196" t="s">
        <v>17</v>
      </c>
      <c r="B196" s="5" t="s">
        <v>154</v>
      </c>
      <c r="C196" s="5" t="s">
        <v>19</v>
      </c>
      <c r="D196" s="5" t="s">
        <v>20</v>
      </c>
      <c r="E196" s="5" t="s">
        <v>28</v>
      </c>
      <c r="F196" t="s">
        <v>29</v>
      </c>
      <c r="G196" t="s">
        <v>28</v>
      </c>
      <c r="H196">
        <v>56053.64</v>
      </c>
      <c r="I196">
        <v>56053.64</v>
      </c>
      <c r="J196" t="s">
        <v>23</v>
      </c>
      <c r="K196" t="s">
        <v>24</v>
      </c>
      <c r="L196" t="s">
        <v>31</v>
      </c>
      <c r="M196" t="s">
        <v>28</v>
      </c>
      <c r="N196" t="s">
        <v>26</v>
      </c>
    </row>
    <row r="197" spans="1:14" x14ac:dyDescent="0.2">
      <c r="A197" t="s">
        <v>17</v>
      </c>
      <c r="B197" s="5" t="s">
        <v>169</v>
      </c>
      <c r="C197" s="5" t="s">
        <v>19</v>
      </c>
      <c r="D197" s="5" t="s">
        <v>69</v>
      </c>
      <c r="E197" s="5" t="s">
        <v>34</v>
      </c>
      <c r="F197" t="s">
        <v>35</v>
      </c>
      <c r="G197" t="s">
        <v>39</v>
      </c>
      <c r="H197">
        <v>0.01</v>
      </c>
      <c r="I197">
        <v>0.01</v>
      </c>
      <c r="J197" t="s">
        <v>23</v>
      </c>
      <c r="K197" t="s">
        <v>24</v>
      </c>
      <c r="L197" t="s">
        <v>164</v>
      </c>
      <c r="M197" t="s">
        <v>165</v>
      </c>
      <c r="N197" t="s">
        <v>26</v>
      </c>
    </row>
    <row r="198" spans="1:14" x14ac:dyDescent="0.2">
      <c r="A198" t="s">
        <v>17</v>
      </c>
      <c r="B198" s="5" t="s">
        <v>169</v>
      </c>
      <c r="C198" s="5" t="s">
        <v>19</v>
      </c>
      <c r="D198" s="5" t="s">
        <v>72</v>
      </c>
      <c r="E198" s="5" t="s">
        <v>80</v>
      </c>
      <c r="F198" t="s">
        <v>77</v>
      </c>
      <c r="G198" t="s">
        <v>78</v>
      </c>
      <c r="H198">
        <v>214</v>
      </c>
      <c r="I198">
        <v>214</v>
      </c>
      <c r="J198" t="s">
        <v>23</v>
      </c>
      <c r="K198" t="s">
        <v>24</v>
      </c>
      <c r="L198" t="s">
        <v>90</v>
      </c>
      <c r="M198" t="s">
        <v>91</v>
      </c>
      <c r="N198" t="s">
        <v>26</v>
      </c>
    </row>
    <row r="199" spans="1:14" x14ac:dyDescent="0.2">
      <c r="A199" t="s">
        <v>17</v>
      </c>
      <c r="B199" s="5" t="s">
        <v>169</v>
      </c>
      <c r="C199" s="5" t="s">
        <v>19</v>
      </c>
      <c r="D199" s="5" t="s">
        <v>72</v>
      </c>
      <c r="E199" s="5" t="s">
        <v>80</v>
      </c>
      <c r="F199" t="s">
        <v>77</v>
      </c>
      <c r="G199" t="s">
        <v>78</v>
      </c>
      <c r="H199">
        <v>2400.4</v>
      </c>
      <c r="I199">
        <v>2400.4</v>
      </c>
      <c r="J199" t="s">
        <v>23</v>
      </c>
      <c r="K199" t="s">
        <v>24</v>
      </c>
      <c r="L199" t="s">
        <v>88</v>
      </c>
      <c r="M199" t="s">
        <v>89</v>
      </c>
      <c r="N199" t="s">
        <v>26</v>
      </c>
    </row>
    <row r="200" spans="1:14" x14ac:dyDescent="0.2">
      <c r="A200" t="s">
        <v>17</v>
      </c>
      <c r="B200" s="5" t="s">
        <v>169</v>
      </c>
      <c r="C200" s="5" t="s">
        <v>19</v>
      </c>
      <c r="D200" s="5" t="s">
        <v>72</v>
      </c>
      <c r="E200" s="5" t="s">
        <v>80</v>
      </c>
      <c r="F200" t="s">
        <v>77</v>
      </c>
      <c r="G200" t="s">
        <v>78</v>
      </c>
      <c r="H200">
        <v>7.7</v>
      </c>
      <c r="I200">
        <v>7.7</v>
      </c>
      <c r="J200" t="s">
        <v>23</v>
      </c>
      <c r="K200" t="s">
        <v>24</v>
      </c>
      <c r="L200" t="s">
        <v>187</v>
      </c>
      <c r="M200" t="s">
        <v>188</v>
      </c>
      <c r="N200" t="s">
        <v>26</v>
      </c>
    </row>
    <row r="201" spans="1:14" x14ac:dyDescent="0.2">
      <c r="A201" t="s">
        <v>17</v>
      </c>
      <c r="B201" s="5" t="s">
        <v>169</v>
      </c>
      <c r="C201" s="5" t="s">
        <v>19</v>
      </c>
      <c r="D201" s="5" t="s">
        <v>72</v>
      </c>
      <c r="E201" s="5" t="s">
        <v>80</v>
      </c>
      <c r="F201" t="s">
        <v>77</v>
      </c>
      <c r="G201" t="s">
        <v>78</v>
      </c>
      <c r="H201">
        <v>-644.07000000000005</v>
      </c>
      <c r="I201">
        <v>-644.07000000000005</v>
      </c>
      <c r="J201" t="s">
        <v>23</v>
      </c>
      <c r="K201" t="s">
        <v>24</v>
      </c>
      <c r="L201" t="s">
        <v>86</v>
      </c>
      <c r="M201" t="s">
        <v>87</v>
      </c>
      <c r="N201" t="s">
        <v>26</v>
      </c>
    </row>
    <row r="202" spans="1:14" x14ac:dyDescent="0.2">
      <c r="A202" t="s">
        <v>17</v>
      </c>
      <c r="B202" s="5" t="s">
        <v>169</v>
      </c>
      <c r="C202" s="5" t="s">
        <v>19</v>
      </c>
      <c r="D202" s="5" t="s">
        <v>72</v>
      </c>
      <c r="E202" s="5" t="s">
        <v>80</v>
      </c>
      <c r="F202" t="s">
        <v>77</v>
      </c>
      <c r="G202" t="s">
        <v>81</v>
      </c>
      <c r="H202">
        <v>64850.14</v>
      </c>
      <c r="I202">
        <v>64850.14</v>
      </c>
      <c r="J202" t="s">
        <v>23</v>
      </c>
      <c r="K202" t="s">
        <v>24</v>
      </c>
      <c r="L202" t="s">
        <v>84</v>
      </c>
      <c r="M202" t="s">
        <v>85</v>
      </c>
      <c r="N202" t="s">
        <v>26</v>
      </c>
    </row>
    <row r="203" spans="1:14" x14ac:dyDescent="0.2">
      <c r="A203" t="s">
        <v>17</v>
      </c>
      <c r="B203" s="5" t="s">
        <v>169</v>
      </c>
      <c r="C203" s="5" t="s">
        <v>19</v>
      </c>
      <c r="D203" s="5" t="s">
        <v>72</v>
      </c>
      <c r="E203" s="5" t="s">
        <v>80</v>
      </c>
      <c r="F203" t="s">
        <v>77</v>
      </c>
      <c r="G203" t="s">
        <v>81</v>
      </c>
      <c r="H203">
        <v>12210.86</v>
      </c>
      <c r="I203">
        <v>12210.86</v>
      </c>
      <c r="J203" t="s">
        <v>23</v>
      </c>
      <c r="K203" t="s">
        <v>24</v>
      </c>
      <c r="L203" t="s">
        <v>82</v>
      </c>
      <c r="M203" t="s">
        <v>83</v>
      </c>
      <c r="N203" t="s">
        <v>26</v>
      </c>
    </row>
    <row r="204" spans="1:14" x14ac:dyDescent="0.2">
      <c r="A204" t="s">
        <v>17</v>
      </c>
      <c r="B204" s="5" t="s">
        <v>169</v>
      </c>
      <c r="C204" s="5" t="s">
        <v>19</v>
      </c>
      <c r="D204" s="5" t="s">
        <v>72</v>
      </c>
      <c r="E204" s="5" t="s">
        <v>76</v>
      </c>
      <c r="F204" t="s">
        <v>77</v>
      </c>
      <c r="G204" t="s">
        <v>78</v>
      </c>
      <c r="H204">
        <v>655.65</v>
      </c>
      <c r="I204">
        <v>655.65</v>
      </c>
      <c r="J204" t="s">
        <v>23</v>
      </c>
      <c r="K204" t="s">
        <v>24</v>
      </c>
      <c r="L204" t="s">
        <v>79</v>
      </c>
      <c r="M204" t="s">
        <v>76</v>
      </c>
      <c r="N204" t="s">
        <v>26</v>
      </c>
    </row>
    <row r="205" spans="1:14" x14ac:dyDescent="0.2">
      <c r="A205" t="s">
        <v>17</v>
      </c>
      <c r="B205" s="5" t="s">
        <v>169</v>
      </c>
      <c r="C205" s="5" t="s">
        <v>19</v>
      </c>
      <c r="D205" s="5" t="s">
        <v>72</v>
      </c>
      <c r="E205" s="5" t="s">
        <v>73</v>
      </c>
      <c r="F205" t="s">
        <v>73</v>
      </c>
      <c r="G205" t="s">
        <v>73</v>
      </c>
      <c r="H205">
        <v>-826.06000000000131</v>
      </c>
      <c r="I205">
        <v>-826.06000000000131</v>
      </c>
      <c r="J205" t="s">
        <v>23</v>
      </c>
      <c r="K205" t="s">
        <v>24</v>
      </c>
      <c r="L205" t="s">
        <v>74</v>
      </c>
      <c r="M205" t="s">
        <v>75</v>
      </c>
      <c r="N205" t="s">
        <v>26</v>
      </c>
    </row>
    <row r="206" spans="1:14" x14ac:dyDescent="0.2">
      <c r="A206" t="s">
        <v>17</v>
      </c>
      <c r="B206" s="5" t="s">
        <v>169</v>
      </c>
      <c r="C206" s="5" t="s">
        <v>19</v>
      </c>
      <c r="D206" s="5" t="s">
        <v>20</v>
      </c>
      <c r="E206" s="5" t="s">
        <v>61</v>
      </c>
      <c r="F206" t="s">
        <v>61</v>
      </c>
      <c r="G206" t="s">
        <v>61</v>
      </c>
      <c r="H206">
        <v>295.27</v>
      </c>
      <c r="I206">
        <v>295.27</v>
      </c>
      <c r="J206" t="s">
        <v>23</v>
      </c>
      <c r="K206" t="s">
        <v>24</v>
      </c>
      <c r="L206" t="s">
        <v>157</v>
      </c>
      <c r="M206" t="s">
        <v>158</v>
      </c>
      <c r="N206" t="s">
        <v>26</v>
      </c>
    </row>
    <row r="207" spans="1:14" x14ac:dyDescent="0.2">
      <c r="A207" t="s">
        <v>17</v>
      </c>
      <c r="B207" s="5" t="s">
        <v>169</v>
      </c>
      <c r="C207" s="5" t="s">
        <v>19</v>
      </c>
      <c r="D207" s="5" t="s">
        <v>69</v>
      </c>
      <c r="E207" s="5" t="s">
        <v>34</v>
      </c>
      <c r="F207" t="s">
        <v>35</v>
      </c>
      <c r="G207" t="s">
        <v>39</v>
      </c>
      <c r="H207">
        <v>255.96</v>
      </c>
      <c r="I207">
        <v>255.96</v>
      </c>
      <c r="J207" t="s">
        <v>23</v>
      </c>
      <c r="K207" t="s">
        <v>24</v>
      </c>
      <c r="L207" t="s">
        <v>164</v>
      </c>
      <c r="M207" t="s">
        <v>165</v>
      </c>
      <c r="N207" t="s">
        <v>26</v>
      </c>
    </row>
    <row r="208" spans="1:14" x14ac:dyDescent="0.2">
      <c r="A208" t="s">
        <v>17</v>
      </c>
      <c r="B208" s="5" t="s">
        <v>169</v>
      </c>
      <c r="C208" s="5" t="s">
        <v>19</v>
      </c>
      <c r="D208" s="5" t="s">
        <v>72</v>
      </c>
      <c r="E208" s="5" t="s">
        <v>48</v>
      </c>
      <c r="F208" t="s">
        <v>35</v>
      </c>
      <c r="G208" t="s">
        <v>96</v>
      </c>
      <c r="H208">
        <v>5751.72</v>
      </c>
      <c r="I208">
        <v>5751.72</v>
      </c>
      <c r="J208" t="s">
        <v>23</v>
      </c>
      <c r="K208" t="s">
        <v>24</v>
      </c>
      <c r="L208" t="s">
        <v>97</v>
      </c>
      <c r="M208" t="s">
        <v>98</v>
      </c>
      <c r="N208" t="s">
        <v>26</v>
      </c>
    </row>
    <row r="209" spans="1:14" x14ac:dyDescent="0.2">
      <c r="A209" t="s">
        <v>17</v>
      </c>
      <c r="B209" s="5" t="s">
        <v>169</v>
      </c>
      <c r="C209" s="5" t="s">
        <v>19</v>
      </c>
      <c r="D209" s="5" t="s">
        <v>69</v>
      </c>
      <c r="E209" s="5" t="s">
        <v>70</v>
      </c>
      <c r="F209" t="s">
        <v>29</v>
      </c>
      <c r="G209" t="s">
        <v>30</v>
      </c>
      <c r="H209">
        <v>15728</v>
      </c>
      <c r="I209">
        <v>15728</v>
      </c>
      <c r="J209" t="s">
        <v>23</v>
      </c>
      <c r="K209" t="s">
        <v>24</v>
      </c>
      <c r="L209" t="s">
        <v>71</v>
      </c>
      <c r="M209" t="s">
        <v>70</v>
      </c>
      <c r="N209" t="s">
        <v>26</v>
      </c>
    </row>
    <row r="210" spans="1:14" x14ac:dyDescent="0.2">
      <c r="A210" t="s">
        <v>17</v>
      </c>
      <c r="B210" s="5" t="s">
        <v>169</v>
      </c>
      <c r="C210" s="5" t="s">
        <v>19</v>
      </c>
      <c r="D210" s="5" t="s">
        <v>20</v>
      </c>
      <c r="E210" s="5" t="s">
        <v>68</v>
      </c>
      <c r="F210" t="s">
        <v>35</v>
      </c>
      <c r="G210" t="s">
        <v>39</v>
      </c>
      <c r="H210">
        <v>78.72</v>
      </c>
      <c r="I210">
        <v>78.72</v>
      </c>
      <c r="J210" t="s">
        <v>23</v>
      </c>
      <c r="K210" t="s">
        <v>24</v>
      </c>
      <c r="L210" t="s">
        <v>37</v>
      </c>
      <c r="M210" t="s">
        <v>38</v>
      </c>
      <c r="N210" t="s">
        <v>26</v>
      </c>
    </row>
    <row r="211" spans="1:14" x14ac:dyDescent="0.2">
      <c r="A211" t="s">
        <v>17</v>
      </c>
      <c r="B211" s="5" t="s">
        <v>125</v>
      </c>
      <c r="C211" s="5" t="s">
        <v>19</v>
      </c>
      <c r="D211" s="5" t="s">
        <v>20</v>
      </c>
      <c r="E211" s="5" t="s">
        <v>61</v>
      </c>
      <c r="F211" t="s">
        <v>61</v>
      </c>
      <c r="G211" t="s">
        <v>61</v>
      </c>
      <c r="H211">
        <v>10.5</v>
      </c>
      <c r="I211">
        <v>10.5</v>
      </c>
      <c r="J211" t="s">
        <v>23</v>
      </c>
      <c r="K211" t="s">
        <v>24</v>
      </c>
      <c r="L211" t="s">
        <v>121</v>
      </c>
      <c r="M211" t="s">
        <v>122</v>
      </c>
      <c r="N211" t="s">
        <v>26</v>
      </c>
    </row>
    <row r="212" spans="1:14" x14ac:dyDescent="0.2">
      <c r="A212" t="s">
        <v>17</v>
      </c>
      <c r="B212" s="5" t="s">
        <v>169</v>
      </c>
      <c r="C212" s="5" t="s">
        <v>19</v>
      </c>
      <c r="D212" s="5" t="s">
        <v>20</v>
      </c>
      <c r="E212" s="5" t="s">
        <v>66</v>
      </c>
      <c r="F212" t="s">
        <v>61</v>
      </c>
      <c r="G212" t="s">
        <v>66</v>
      </c>
      <c r="H212">
        <v>-148.32</v>
      </c>
      <c r="I212">
        <v>-148.32</v>
      </c>
      <c r="J212" t="s">
        <v>23</v>
      </c>
      <c r="K212" t="s">
        <v>24</v>
      </c>
      <c r="L212" t="s">
        <v>67</v>
      </c>
      <c r="M212" t="s">
        <v>66</v>
      </c>
      <c r="N212" t="s">
        <v>26</v>
      </c>
    </row>
    <row r="213" spans="1:14" x14ac:dyDescent="0.2">
      <c r="A213" t="s">
        <v>17</v>
      </c>
      <c r="B213" s="5" t="s">
        <v>142</v>
      </c>
      <c r="C213" s="5" t="s">
        <v>19</v>
      </c>
      <c r="D213" s="5" t="s">
        <v>20</v>
      </c>
      <c r="E213" s="5" t="s">
        <v>56</v>
      </c>
      <c r="F213" t="s">
        <v>35</v>
      </c>
      <c r="G213" t="s">
        <v>39</v>
      </c>
      <c r="H213">
        <v>385.36</v>
      </c>
      <c r="I213">
        <v>385.36</v>
      </c>
      <c r="J213" t="s">
        <v>23</v>
      </c>
      <c r="K213" t="s">
        <v>24</v>
      </c>
      <c r="L213" t="s">
        <v>37</v>
      </c>
      <c r="M213" t="s">
        <v>38</v>
      </c>
      <c r="N213" t="s">
        <v>26</v>
      </c>
    </row>
    <row r="214" spans="1:14" x14ac:dyDescent="0.2">
      <c r="A214" t="s">
        <v>17</v>
      </c>
      <c r="B214" s="5" t="s">
        <v>169</v>
      </c>
      <c r="C214" s="5" t="s">
        <v>19</v>
      </c>
      <c r="D214" s="5" t="s">
        <v>20</v>
      </c>
      <c r="E214" s="5" t="s">
        <v>61</v>
      </c>
      <c r="F214" t="s">
        <v>61</v>
      </c>
      <c r="G214" t="s">
        <v>61</v>
      </c>
      <c r="H214">
        <v>3.31</v>
      </c>
      <c r="I214">
        <v>3.31</v>
      </c>
      <c r="J214" t="s">
        <v>23</v>
      </c>
      <c r="K214" t="s">
        <v>24</v>
      </c>
      <c r="L214" t="s">
        <v>159</v>
      </c>
      <c r="M214" t="s">
        <v>160</v>
      </c>
      <c r="N214" t="s">
        <v>26</v>
      </c>
    </row>
    <row r="215" spans="1:14" x14ac:dyDescent="0.2">
      <c r="A215" t="s">
        <v>17</v>
      </c>
      <c r="B215" s="5" t="s">
        <v>169</v>
      </c>
      <c r="C215" s="5" t="s">
        <v>19</v>
      </c>
      <c r="D215" s="5" t="s">
        <v>20</v>
      </c>
      <c r="E215" s="5" t="s">
        <v>61</v>
      </c>
      <c r="F215" t="s">
        <v>61</v>
      </c>
      <c r="G215" t="s">
        <v>61</v>
      </c>
      <c r="H215">
        <v>23.48</v>
      </c>
      <c r="I215">
        <v>23.48</v>
      </c>
      <c r="J215" t="s">
        <v>23</v>
      </c>
      <c r="K215" t="s">
        <v>24</v>
      </c>
      <c r="L215" t="s">
        <v>183</v>
      </c>
      <c r="M215" t="s">
        <v>184</v>
      </c>
      <c r="N215" t="s">
        <v>26</v>
      </c>
    </row>
    <row r="216" spans="1:14" x14ac:dyDescent="0.2">
      <c r="A216" t="s">
        <v>17</v>
      </c>
      <c r="B216" s="5" t="s">
        <v>169</v>
      </c>
      <c r="C216" s="5" t="s">
        <v>19</v>
      </c>
      <c r="D216" s="5" t="s">
        <v>20</v>
      </c>
      <c r="E216" s="5" t="s">
        <v>61</v>
      </c>
      <c r="F216" t="s">
        <v>61</v>
      </c>
      <c r="G216" t="s">
        <v>61</v>
      </c>
      <c r="H216">
        <v>107.63</v>
      </c>
      <c r="I216">
        <v>107.63</v>
      </c>
      <c r="J216" t="s">
        <v>23</v>
      </c>
      <c r="K216" t="s">
        <v>24</v>
      </c>
      <c r="L216" t="s">
        <v>157</v>
      </c>
      <c r="M216" t="s">
        <v>158</v>
      </c>
      <c r="N216" t="s">
        <v>26</v>
      </c>
    </row>
    <row r="217" spans="1:14" x14ac:dyDescent="0.2">
      <c r="A217" t="s">
        <v>17</v>
      </c>
      <c r="B217" s="5" t="s">
        <v>169</v>
      </c>
      <c r="C217" s="5" t="s">
        <v>19</v>
      </c>
      <c r="D217" s="5" t="s">
        <v>20</v>
      </c>
      <c r="E217" s="5" t="s">
        <v>123</v>
      </c>
      <c r="F217" t="s">
        <v>61</v>
      </c>
      <c r="G217" t="s">
        <v>123</v>
      </c>
      <c r="H217">
        <v>-39489.65</v>
      </c>
      <c r="I217">
        <v>-39489.65</v>
      </c>
      <c r="J217" t="s">
        <v>23</v>
      </c>
      <c r="K217" t="s">
        <v>24</v>
      </c>
      <c r="L217" t="s">
        <v>124</v>
      </c>
      <c r="M217" t="s">
        <v>123</v>
      </c>
      <c r="N217" t="s">
        <v>26</v>
      </c>
    </row>
    <row r="218" spans="1:14" x14ac:dyDescent="0.2">
      <c r="A218" t="s">
        <v>17</v>
      </c>
      <c r="B218" s="5" t="s">
        <v>169</v>
      </c>
      <c r="C218" s="5" t="s">
        <v>19</v>
      </c>
      <c r="D218" s="5" t="s">
        <v>69</v>
      </c>
      <c r="E218" s="5" t="s">
        <v>185</v>
      </c>
      <c r="F218" t="s">
        <v>29</v>
      </c>
      <c r="G218" t="s">
        <v>30</v>
      </c>
      <c r="H218">
        <v>9985.42</v>
      </c>
      <c r="I218">
        <v>9985.42</v>
      </c>
      <c r="J218" t="s">
        <v>23</v>
      </c>
      <c r="K218" t="s">
        <v>24</v>
      </c>
      <c r="L218" t="s">
        <v>186</v>
      </c>
      <c r="M218" t="s">
        <v>185</v>
      </c>
      <c r="N218" t="s">
        <v>26</v>
      </c>
    </row>
    <row r="219" spans="1:14" x14ac:dyDescent="0.2">
      <c r="A219" t="s">
        <v>17</v>
      </c>
      <c r="B219" s="5" t="s">
        <v>189</v>
      </c>
      <c r="C219" s="5" t="s">
        <v>19</v>
      </c>
      <c r="D219" s="5" t="s">
        <v>20</v>
      </c>
      <c r="E219" s="5" t="s">
        <v>21</v>
      </c>
      <c r="F219" t="s">
        <v>22</v>
      </c>
      <c r="G219" t="s">
        <v>21</v>
      </c>
      <c r="H219">
        <v>526.17999999999995</v>
      </c>
      <c r="I219">
        <v>526.17999999999995</v>
      </c>
      <c r="J219" t="s">
        <v>23</v>
      </c>
      <c r="K219" t="s">
        <v>24</v>
      </c>
      <c r="L219" t="s">
        <v>27</v>
      </c>
      <c r="M219" t="s">
        <v>21</v>
      </c>
      <c r="N219" t="s">
        <v>26</v>
      </c>
    </row>
    <row r="220" spans="1:14" x14ac:dyDescent="0.2">
      <c r="A220" t="s">
        <v>17</v>
      </c>
      <c r="B220" s="5" t="s">
        <v>189</v>
      </c>
      <c r="C220" s="5" t="s">
        <v>19</v>
      </c>
      <c r="D220" s="5" t="s">
        <v>20</v>
      </c>
      <c r="E220" s="5" t="s">
        <v>34</v>
      </c>
      <c r="F220" t="s">
        <v>35</v>
      </c>
      <c r="G220" t="s">
        <v>39</v>
      </c>
      <c r="H220">
        <v>1015.6800000000001</v>
      </c>
      <c r="I220">
        <v>1015.6800000000001</v>
      </c>
      <c r="J220" t="s">
        <v>23</v>
      </c>
      <c r="K220" t="s">
        <v>24</v>
      </c>
      <c r="L220" t="s">
        <v>40</v>
      </c>
      <c r="M220" t="s">
        <v>41</v>
      </c>
      <c r="N220" t="s">
        <v>26</v>
      </c>
    </row>
    <row r="221" spans="1:14" x14ac:dyDescent="0.2">
      <c r="A221" t="s">
        <v>17</v>
      </c>
      <c r="B221" s="5" t="s">
        <v>189</v>
      </c>
      <c r="C221" s="5" t="s">
        <v>19</v>
      </c>
      <c r="D221" s="5" t="s">
        <v>20</v>
      </c>
      <c r="E221" s="5" t="s">
        <v>34</v>
      </c>
      <c r="F221" t="s">
        <v>35</v>
      </c>
      <c r="G221" t="s">
        <v>39</v>
      </c>
      <c r="H221">
        <v>3397.44</v>
      </c>
      <c r="I221">
        <v>3397.44</v>
      </c>
      <c r="J221" t="s">
        <v>23</v>
      </c>
      <c r="K221" t="s">
        <v>24</v>
      </c>
      <c r="L221" t="s">
        <v>40</v>
      </c>
      <c r="M221" t="s">
        <v>41</v>
      </c>
      <c r="N221" t="s">
        <v>26</v>
      </c>
    </row>
    <row r="222" spans="1:14" x14ac:dyDescent="0.2">
      <c r="A222" t="s">
        <v>17</v>
      </c>
      <c r="B222" s="5" t="s">
        <v>189</v>
      </c>
      <c r="C222" s="5" t="s">
        <v>19</v>
      </c>
      <c r="D222" s="5" t="s">
        <v>20</v>
      </c>
      <c r="E222" s="5" t="s">
        <v>34</v>
      </c>
      <c r="F222" t="s">
        <v>35</v>
      </c>
      <c r="G222" t="s">
        <v>39</v>
      </c>
      <c r="H222">
        <v>0.49</v>
      </c>
      <c r="I222">
        <v>0.49</v>
      </c>
      <c r="J222" t="s">
        <v>23</v>
      </c>
      <c r="K222" t="s">
        <v>24</v>
      </c>
      <c r="L222" t="s">
        <v>172</v>
      </c>
      <c r="M222" t="s">
        <v>173</v>
      </c>
      <c r="N222" t="s">
        <v>26</v>
      </c>
    </row>
    <row r="223" spans="1:14" x14ac:dyDescent="0.2">
      <c r="A223" t="s">
        <v>17</v>
      </c>
      <c r="B223" s="5" t="s">
        <v>189</v>
      </c>
      <c r="C223" s="5" t="s">
        <v>19</v>
      </c>
      <c r="D223" s="5" t="s">
        <v>20</v>
      </c>
      <c r="E223" s="5" t="s">
        <v>34</v>
      </c>
      <c r="F223" t="s">
        <v>35</v>
      </c>
      <c r="G223" t="s">
        <v>39</v>
      </c>
      <c r="H223">
        <v>20.97</v>
      </c>
      <c r="I223">
        <v>20.97</v>
      </c>
      <c r="J223" t="s">
        <v>23</v>
      </c>
      <c r="K223" t="s">
        <v>24</v>
      </c>
      <c r="L223" t="s">
        <v>42</v>
      </c>
      <c r="M223" t="s">
        <v>43</v>
      </c>
      <c r="N223" t="s">
        <v>26</v>
      </c>
    </row>
    <row r="224" spans="1:14" x14ac:dyDescent="0.2">
      <c r="A224" t="s">
        <v>17</v>
      </c>
      <c r="B224" s="5" t="s">
        <v>189</v>
      </c>
      <c r="C224" s="5" t="s">
        <v>19</v>
      </c>
      <c r="D224" s="5" t="s">
        <v>20</v>
      </c>
      <c r="E224" s="5" t="s">
        <v>34</v>
      </c>
      <c r="F224" t="s">
        <v>35</v>
      </c>
      <c r="G224" t="s">
        <v>39</v>
      </c>
      <c r="H224">
        <v>514.36</v>
      </c>
      <c r="I224">
        <v>514.36</v>
      </c>
      <c r="J224" t="s">
        <v>23</v>
      </c>
      <c r="K224" t="s">
        <v>24</v>
      </c>
      <c r="L224" t="s">
        <v>40</v>
      </c>
      <c r="M224" t="s">
        <v>41</v>
      </c>
      <c r="N224" t="s">
        <v>26</v>
      </c>
    </row>
    <row r="225" spans="1:14" x14ac:dyDescent="0.2">
      <c r="A225" t="s">
        <v>17</v>
      </c>
      <c r="B225" s="5" t="s">
        <v>189</v>
      </c>
      <c r="C225" s="5" t="s">
        <v>19</v>
      </c>
      <c r="D225" s="5" t="s">
        <v>20</v>
      </c>
      <c r="E225" s="5" t="s">
        <v>34</v>
      </c>
      <c r="F225" t="s">
        <v>35</v>
      </c>
      <c r="G225" t="s">
        <v>39</v>
      </c>
      <c r="H225">
        <v>164.19</v>
      </c>
      <c r="I225">
        <v>164.19</v>
      </c>
      <c r="J225" t="s">
        <v>23</v>
      </c>
      <c r="K225" t="s">
        <v>24</v>
      </c>
      <c r="L225" t="s">
        <v>37</v>
      </c>
      <c r="M225" t="s">
        <v>38</v>
      </c>
      <c r="N225" t="s">
        <v>26</v>
      </c>
    </row>
    <row r="226" spans="1:14" x14ac:dyDescent="0.2">
      <c r="A226" t="s">
        <v>17</v>
      </c>
      <c r="B226" s="5" t="s">
        <v>189</v>
      </c>
      <c r="C226" s="5" t="s">
        <v>19</v>
      </c>
      <c r="D226" s="5" t="s">
        <v>20</v>
      </c>
      <c r="E226" s="5" t="s">
        <v>34</v>
      </c>
      <c r="F226" t="s">
        <v>35</v>
      </c>
      <c r="G226" t="s">
        <v>39</v>
      </c>
      <c r="H226">
        <v>7.17</v>
      </c>
      <c r="I226">
        <v>7.17</v>
      </c>
      <c r="J226" t="s">
        <v>23</v>
      </c>
      <c r="K226" t="s">
        <v>24</v>
      </c>
      <c r="L226" t="s">
        <v>57</v>
      </c>
      <c r="M226" t="s">
        <v>58</v>
      </c>
      <c r="N226" t="s">
        <v>26</v>
      </c>
    </row>
    <row r="227" spans="1:14" x14ac:dyDescent="0.2">
      <c r="A227" t="s">
        <v>17</v>
      </c>
      <c r="B227" s="5" t="s">
        <v>189</v>
      </c>
      <c r="C227" s="5" t="s">
        <v>19</v>
      </c>
      <c r="D227" s="5" t="s">
        <v>20</v>
      </c>
      <c r="E227" s="5" t="s">
        <v>34</v>
      </c>
      <c r="F227" t="s">
        <v>35</v>
      </c>
      <c r="G227" t="s">
        <v>36</v>
      </c>
      <c r="H227">
        <v>8867.8700000000008</v>
      </c>
      <c r="I227">
        <v>8867.8700000000008</v>
      </c>
      <c r="J227" t="s">
        <v>23</v>
      </c>
      <c r="K227" t="s">
        <v>24</v>
      </c>
      <c r="L227" t="s">
        <v>37</v>
      </c>
      <c r="M227" t="s">
        <v>38</v>
      </c>
      <c r="N227" t="s">
        <v>26</v>
      </c>
    </row>
    <row r="228" spans="1:14" x14ac:dyDescent="0.2">
      <c r="A228" t="s">
        <v>17</v>
      </c>
      <c r="B228" s="5" t="s">
        <v>189</v>
      </c>
      <c r="C228" s="5" t="s">
        <v>19</v>
      </c>
      <c r="D228" s="5" t="s">
        <v>20</v>
      </c>
      <c r="E228" s="5" t="s">
        <v>34</v>
      </c>
      <c r="F228" t="s">
        <v>35</v>
      </c>
      <c r="G228" t="s">
        <v>190</v>
      </c>
      <c r="H228">
        <v>5046.1899999999987</v>
      </c>
      <c r="I228">
        <v>5046.1899999999987</v>
      </c>
      <c r="J228" t="s">
        <v>23</v>
      </c>
      <c r="K228" t="s">
        <v>24</v>
      </c>
      <c r="L228" t="s">
        <v>40</v>
      </c>
      <c r="M228" t="s">
        <v>41</v>
      </c>
      <c r="N228" t="s">
        <v>26</v>
      </c>
    </row>
    <row r="229" spans="1:14" x14ac:dyDescent="0.2">
      <c r="A229" t="s">
        <v>17</v>
      </c>
      <c r="B229" s="5" t="s">
        <v>169</v>
      </c>
      <c r="C229" s="5" t="s">
        <v>19</v>
      </c>
      <c r="D229" s="5" t="s">
        <v>72</v>
      </c>
      <c r="E229" s="5" t="s">
        <v>80</v>
      </c>
      <c r="F229" t="s">
        <v>77</v>
      </c>
      <c r="G229" t="s">
        <v>78</v>
      </c>
      <c r="H229">
        <v>399.79</v>
      </c>
      <c r="I229">
        <v>399.79</v>
      </c>
      <c r="J229" t="s">
        <v>23</v>
      </c>
      <c r="K229" t="s">
        <v>24</v>
      </c>
      <c r="L229" t="s">
        <v>92</v>
      </c>
      <c r="M229" t="s">
        <v>93</v>
      </c>
      <c r="N229" t="s">
        <v>26</v>
      </c>
    </row>
    <row r="230" spans="1:14" x14ac:dyDescent="0.2">
      <c r="A230" t="s">
        <v>17</v>
      </c>
      <c r="B230" s="5" t="s">
        <v>189</v>
      </c>
      <c r="C230" s="5" t="s">
        <v>19</v>
      </c>
      <c r="D230" s="5" t="s">
        <v>20</v>
      </c>
      <c r="E230" s="5" t="s">
        <v>28</v>
      </c>
      <c r="F230" t="s">
        <v>29</v>
      </c>
      <c r="G230" t="s">
        <v>28</v>
      </c>
      <c r="H230">
        <v>53449.45</v>
      </c>
      <c r="I230">
        <v>53449.45</v>
      </c>
      <c r="J230" t="s">
        <v>23</v>
      </c>
      <c r="K230" t="s">
        <v>24</v>
      </c>
      <c r="L230" t="s">
        <v>31</v>
      </c>
      <c r="M230" t="s">
        <v>28</v>
      </c>
      <c r="N230" t="s">
        <v>26</v>
      </c>
    </row>
    <row r="231" spans="1:14" x14ac:dyDescent="0.2">
      <c r="A231" t="s">
        <v>17</v>
      </c>
      <c r="B231" s="5" t="s">
        <v>169</v>
      </c>
      <c r="C231" s="5" t="s">
        <v>19</v>
      </c>
      <c r="D231" s="5" t="s">
        <v>72</v>
      </c>
      <c r="E231" s="5" t="s">
        <v>94</v>
      </c>
      <c r="F231" t="s">
        <v>77</v>
      </c>
      <c r="G231" t="s">
        <v>78</v>
      </c>
      <c r="H231">
        <v>142.43</v>
      </c>
      <c r="I231">
        <v>142.43</v>
      </c>
      <c r="J231" t="s">
        <v>23</v>
      </c>
      <c r="K231" t="s">
        <v>24</v>
      </c>
      <c r="L231" t="s">
        <v>95</v>
      </c>
      <c r="M231" t="s">
        <v>94</v>
      </c>
      <c r="N231" t="s">
        <v>26</v>
      </c>
    </row>
    <row r="232" spans="1:14" x14ac:dyDescent="0.2">
      <c r="A232" t="s">
        <v>17</v>
      </c>
      <c r="B232" s="5" t="s">
        <v>169</v>
      </c>
      <c r="C232" s="5" t="s">
        <v>110</v>
      </c>
      <c r="D232" s="5" t="s">
        <v>111</v>
      </c>
      <c r="E232" s="5" t="s">
        <v>112</v>
      </c>
      <c r="F232" t="s">
        <v>113</v>
      </c>
      <c r="G232" t="s">
        <v>118</v>
      </c>
      <c r="H232">
        <v>66979.8</v>
      </c>
      <c r="I232">
        <v>66979.8</v>
      </c>
      <c r="J232" t="s">
        <v>23</v>
      </c>
      <c r="K232" t="s">
        <v>24</v>
      </c>
      <c r="L232" t="s">
        <v>119</v>
      </c>
      <c r="M232" t="s">
        <v>118</v>
      </c>
      <c r="N232" t="s">
        <v>26</v>
      </c>
    </row>
    <row r="233" spans="1:14" x14ac:dyDescent="0.2">
      <c r="A233" t="s">
        <v>17</v>
      </c>
      <c r="B233" s="5" t="s">
        <v>169</v>
      </c>
      <c r="C233" s="5" t="s">
        <v>110</v>
      </c>
      <c r="D233" s="5" t="s">
        <v>111</v>
      </c>
      <c r="E233" s="5" t="s">
        <v>112</v>
      </c>
      <c r="F233" t="s">
        <v>113</v>
      </c>
      <c r="G233" t="s">
        <v>116</v>
      </c>
      <c r="H233">
        <v>21.45</v>
      </c>
      <c r="I233">
        <v>21.45</v>
      </c>
      <c r="J233" t="s">
        <v>23</v>
      </c>
      <c r="K233" t="s">
        <v>24</v>
      </c>
      <c r="L233" t="s">
        <v>117</v>
      </c>
      <c r="M233" t="s">
        <v>116</v>
      </c>
      <c r="N233" t="s">
        <v>26</v>
      </c>
    </row>
    <row r="234" spans="1:14" x14ac:dyDescent="0.2">
      <c r="A234" t="s">
        <v>17</v>
      </c>
      <c r="B234" s="5" t="s">
        <v>169</v>
      </c>
      <c r="C234" s="5" t="s">
        <v>110</v>
      </c>
      <c r="D234" s="5" t="s">
        <v>111</v>
      </c>
      <c r="E234" s="5" t="s">
        <v>112</v>
      </c>
      <c r="F234" t="s">
        <v>113</v>
      </c>
      <c r="G234" t="s">
        <v>114</v>
      </c>
      <c r="H234">
        <v>17199.45</v>
      </c>
      <c r="I234">
        <v>17199.45</v>
      </c>
      <c r="J234" t="s">
        <v>23</v>
      </c>
      <c r="K234" t="s">
        <v>24</v>
      </c>
      <c r="L234" t="s">
        <v>115</v>
      </c>
      <c r="M234" t="s">
        <v>114</v>
      </c>
      <c r="N234" t="s">
        <v>26</v>
      </c>
    </row>
    <row r="235" spans="1:14" x14ac:dyDescent="0.2">
      <c r="A235" t="s">
        <v>17</v>
      </c>
      <c r="B235" s="5" t="s">
        <v>169</v>
      </c>
      <c r="C235" s="5" t="s">
        <v>19</v>
      </c>
      <c r="D235" s="5" t="s">
        <v>72</v>
      </c>
      <c r="E235" s="5" t="s">
        <v>48</v>
      </c>
      <c r="F235" t="s">
        <v>35</v>
      </c>
      <c r="G235" t="s">
        <v>107</v>
      </c>
      <c r="H235">
        <v>12556.01</v>
      </c>
      <c r="I235">
        <v>12556.01</v>
      </c>
      <c r="J235" t="s">
        <v>23</v>
      </c>
      <c r="K235" t="s">
        <v>24</v>
      </c>
      <c r="L235" t="s">
        <v>108</v>
      </c>
      <c r="M235" t="s">
        <v>109</v>
      </c>
      <c r="N235" t="s">
        <v>26</v>
      </c>
    </row>
    <row r="236" spans="1:14" x14ac:dyDescent="0.2">
      <c r="A236" t="s">
        <v>17</v>
      </c>
      <c r="B236" s="5" t="s">
        <v>169</v>
      </c>
      <c r="C236" s="5" t="s">
        <v>19</v>
      </c>
      <c r="D236" s="5" t="s">
        <v>72</v>
      </c>
      <c r="E236" s="5" t="s">
        <v>48</v>
      </c>
      <c r="F236" t="s">
        <v>35</v>
      </c>
      <c r="G236" t="s">
        <v>39</v>
      </c>
      <c r="H236">
        <v>-13939.11</v>
      </c>
      <c r="I236">
        <v>-13939.11</v>
      </c>
      <c r="J236" t="s">
        <v>23</v>
      </c>
      <c r="K236" t="s">
        <v>24</v>
      </c>
      <c r="L236" t="s">
        <v>103</v>
      </c>
      <c r="M236" t="s">
        <v>104</v>
      </c>
      <c r="N236" t="s">
        <v>26</v>
      </c>
    </row>
    <row r="237" spans="1:14" x14ac:dyDescent="0.2">
      <c r="A237" t="s">
        <v>17</v>
      </c>
      <c r="B237" s="5" t="s">
        <v>169</v>
      </c>
      <c r="C237" s="5" t="s">
        <v>19</v>
      </c>
      <c r="D237" s="5" t="s">
        <v>72</v>
      </c>
      <c r="E237" s="5" t="s">
        <v>48</v>
      </c>
      <c r="F237" t="s">
        <v>35</v>
      </c>
      <c r="G237" t="s">
        <v>39</v>
      </c>
      <c r="H237">
        <v>1978.2699999999998</v>
      </c>
      <c r="I237">
        <v>1978.2699999999998</v>
      </c>
      <c r="J237" t="s">
        <v>23</v>
      </c>
      <c r="K237" t="s">
        <v>24</v>
      </c>
      <c r="L237" t="s">
        <v>101</v>
      </c>
      <c r="M237" t="s">
        <v>102</v>
      </c>
      <c r="N237" t="s">
        <v>26</v>
      </c>
    </row>
    <row r="238" spans="1:14" x14ac:dyDescent="0.2">
      <c r="A238" t="s">
        <v>17</v>
      </c>
      <c r="B238" s="5" t="s">
        <v>169</v>
      </c>
      <c r="C238" s="5" t="s">
        <v>19</v>
      </c>
      <c r="D238" s="5" t="s">
        <v>72</v>
      </c>
      <c r="E238" s="5" t="s">
        <v>48</v>
      </c>
      <c r="F238" t="s">
        <v>35</v>
      </c>
      <c r="G238" t="s">
        <v>96</v>
      </c>
      <c r="H238">
        <v>14369.98</v>
      </c>
      <c r="I238">
        <v>14369.98</v>
      </c>
      <c r="J238" t="s">
        <v>23</v>
      </c>
      <c r="K238" t="s">
        <v>24</v>
      </c>
      <c r="L238" t="s">
        <v>99</v>
      </c>
      <c r="M238" t="s">
        <v>100</v>
      </c>
      <c r="N238" t="s">
        <v>26</v>
      </c>
    </row>
    <row r="239" spans="1:14" x14ac:dyDescent="0.2">
      <c r="A239" t="s">
        <v>17</v>
      </c>
      <c r="B239" s="5" t="s">
        <v>169</v>
      </c>
      <c r="C239" s="5" t="s">
        <v>19</v>
      </c>
      <c r="D239" s="5" t="s">
        <v>72</v>
      </c>
      <c r="E239" s="5" t="s">
        <v>48</v>
      </c>
      <c r="F239" t="s">
        <v>35</v>
      </c>
      <c r="G239" t="s">
        <v>96</v>
      </c>
      <c r="H239">
        <v>8328.27</v>
      </c>
      <c r="I239">
        <v>8328.27</v>
      </c>
      <c r="J239" t="s">
        <v>23</v>
      </c>
      <c r="K239" t="s">
        <v>24</v>
      </c>
      <c r="L239" t="s">
        <v>105</v>
      </c>
      <c r="M239" t="s">
        <v>106</v>
      </c>
      <c r="N239" t="s">
        <v>26</v>
      </c>
    </row>
    <row r="240" spans="1:14" x14ac:dyDescent="0.2">
      <c r="A240" t="s">
        <v>17</v>
      </c>
      <c r="B240" s="5" t="s">
        <v>169</v>
      </c>
      <c r="C240" s="5" t="s">
        <v>19</v>
      </c>
      <c r="D240" s="5" t="s">
        <v>20</v>
      </c>
      <c r="E240" s="5" t="s">
        <v>61</v>
      </c>
      <c r="F240" t="s">
        <v>61</v>
      </c>
      <c r="G240" t="s">
        <v>61</v>
      </c>
      <c r="H240">
        <v>58.8</v>
      </c>
      <c r="I240">
        <v>58.8</v>
      </c>
      <c r="J240" t="s">
        <v>23</v>
      </c>
      <c r="K240" t="s">
        <v>24</v>
      </c>
      <c r="L240" t="s">
        <v>64</v>
      </c>
      <c r="M240" t="s">
        <v>65</v>
      </c>
      <c r="N240" t="s">
        <v>26</v>
      </c>
    </row>
    <row r="241" spans="1:14" x14ac:dyDescent="0.2">
      <c r="A241" t="s">
        <v>17</v>
      </c>
      <c r="B241" s="5" t="s">
        <v>189</v>
      </c>
      <c r="C241" s="5" t="s">
        <v>19</v>
      </c>
      <c r="D241" s="5" t="s">
        <v>20</v>
      </c>
      <c r="E241" s="5" t="s">
        <v>32</v>
      </c>
      <c r="F241" t="s">
        <v>29</v>
      </c>
      <c r="G241" t="s">
        <v>30</v>
      </c>
      <c r="H241">
        <v>453</v>
      </c>
      <c r="I241">
        <v>453</v>
      </c>
      <c r="J241" t="s">
        <v>23</v>
      </c>
      <c r="K241" t="s">
        <v>24</v>
      </c>
      <c r="L241" t="s">
        <v>33</v>
      </c>
      <c r="M241" t="s">
        <v>32</v>
      </c>
      <c r="N241" t="s">
        <v>26</v>
      </c>
    </row>
    <row r="242" spans="1:14" x14ac:dyDescent="0.2">
      <c r="A242" t="s">
        <v>17</v>
      </c>
      <c r="B242" s="5" t="s">
        <v>154</v>
      </c>
      <c r="C242" s="5" t="s">
        <v>110</v>
      </c>
      <c r="D242" s="5" t="s">
        <v>111</v>
      </c>
      <c r="E242" s="5" t="s">
        <v>112</v>
      </c>
      <c r="F242" t="s">
        <v>113</v>
      </c>
      <c r="G242" t="s">
        <v>118</v>
      </c>
      <c r="H242">
        <v>80018.289999999994</v>
      </c>
      <c r="I242">
        <v>80018.289999999994</v>
      </c>
      <c r="J242" t="s">
        <v>23</v>
      </c>
      <c r="K242" t="s">
        <v>24</v>
      </c>
      <c r="L242" t="s">
        <v>119</v>
      </c>
      <c r="M242" t="s">
        <v>118</v>
      </c>
      <c r="N242" t="s">
        <v>26</v>
      </c>
    </row>
    <row r="243" spans="1:14" x14ac:dyDescent="0.2">
      <c r="A243" t="s">
        <v>17</v>
      </c>
      <c r="B243" s="5" t="s">
        <v>169</v>
      </c>
      <c r="C243" s="5" t="s">
        <v>19</v>
      </c>
      <c r="D243" s="5" t="s">
        <v>20</v>
      </c>
      <c r="E243" s="5" t="s">
        <v>34</v>
      </c>
      <c r="F243" t="s">
        <v>35</v>
      </c>
      <c r="G243" t="s">
        <v>39</v>
      </c>
      <c r="H243">
        <v>2999.1499999999996</v>
      </c>
      <c r="I243">
        <v>2999.1499999999996</v>
      </c>
      <c r="J243" t="s">
        <v>23</v>
      </c>
      <c r="K243" t="s">
        <v>24</v>
      </c>
      <c r="L243" t="s">
        <v>40</v>
      </c>
      <c r="M243" t="s">
        <v>41</v>
      </c>
      <c r="N243" t="s">
        <v>26</v>
      </c>
    </row>
    <row r="244" spans="1:14" x14ac:dyDescent="0.2">
      <c r="A244" t="s">
        <v>17</v>
      </c>
      <c r="B244" s="5" t="s">
        <v>169</v>
      </c>
      <c r="C244" s="5" t="s">
        <v>19</v>
      </c>
      <c r="D244" s="5" t="s">
        <v>20</v>
      </c>
      <c r="E244" s="5" t="s">
        <v>34</v>
      </c>
      <c r="F244" t="s">
        <v>35</v>
      </c>
      <c r="G244" t="s">
        <v>39</v>
      </c>
      <c r="H244">
        <v>2369.92</v>
      </c>
      <c r="I244">
        <v>2369.92</v>
      </c>
      <c r="J244" t="s">
        <v>23</v>
      </c>
      <c r="K244" t="s">
        <v>24</v>
      </c>
      <c r="L244" t="s">
        <v>40</v>
      </c>
      <c r="M244" t="s">
        <v>41</v>
      </c>
      <c r="N244" t="s">
        <v>26</v>
      </c>
    </row>
    <row r="245" spans="1:14" x14ac:dyDescent="0.2">
      <c r="A245" t="s">
        <v>17</v>
      </c>
      <c r="B245" s="5" t="s">
        <v>169</v>
      </c>
      <c r="C245" s="5" t="s">
        <v>19</v>
      </c>
      <c r="D245" s="5" t="s">
        <v>20</v>
      </c>
      <c r="E245" s="5" t="s">
        <v>34</v>
      </c>
      <c r="F245" t="s">
        <v>35</v>
      </c>
      <c r="G245" t="s">
        <v>39</v>
      </c>
      <c r="H245">
        <v>566.24</v>
      </c>
      <c r="I245">
        <v>566.24</v>
      </c>
      <c r="J245" t="s">
        <v>23</v>
      </c>
      <c r="K245" t="s">
        <v>24</v>
      </c>
      <c r="L245" t="s">
        <v>40</v>
      </c>
      <c r="M245" t="s">
        <v>41</v>
      </c>
      <c r="N245" t="s">
        <v>26</v>
      </c>
    </row>
    <row r="246" spans="1:14" x14ac:dyDescent="0.2">
      <c r="A246" t="s">
        <v>17</v>
      </c>
      <c r="B246" s="5" t="s">
        <v>169</v>
      </c>
      <c r="C246" s="5" t="s">
        <v>19</v>
      </c>
      <c r="D246" s="5" t="s">
        <v>20</v>
      </c>
      <c r="E246" s="5" t="s">
        <v>34</v>
      </c>
      <c r="F246" t="s">
        <v>35</v>
      </c>
      <c r="G246" t="s">
        <v>39</v>
      </c>
      <c r="H246">
        <v>-0.47</v>
      </c>
      <c r="I246">
        <v>-0.47</v>
      </c>
      <c r="J246" t="s">
        <v>23</v>
      </c>
      <c r="K246" t="s">
        <v>24</v>
      </c>
      <c r="L246" t="s">
        <v>172</v>
      </c>
      <c r="M246" t="s">
        <v>173</v>
      </c>
      <c r="N246" t="s">
        <v>26</v>
      </c>
    </row>
    <row r="247" spans="1:14" x14ac:dyDescent="0.2">
      <c r="A247" t="s">
        <v>17</v>
      </c>
      <c r="B247" s="5" t="s">
        <v>169</v>
      </c>
      <c r="C247" s="5" t="s">
        <v>19</v>
      </c>
      <c r="D247" s="5" t="s">
        <v>20</v>
      </c>
      <c r="E247" s="5" t="s">
        <v>34</v>
      </c>
      <c r="F247" t="s">
        <v>35</v>
      </c>
      <c r="G247" t="s">
        <v>39</v>
      </c>
      <c r="H247">
        <v>83.14</v>
      </c>
      <c r="I247">
        <v>83.14</v>
      </c>
      <c r="J247" t="s">
        <v>23</v>
      </c>
      <c r="K247" t="s">
        <v>24</v>
      </c>
      <c r="L247" t="s">
        <v>40</v>
      </c>
      <c r="M247" t="s">
        <v>41</v>
      </c>
      <c r="N247" t="s">
        <v>26</v>
      </c>
    </row>
    <row r="248" spans="1:14" x14ac:dyDescent="0.2">
      <c r="A248" t="s">
        <v>17</v>
      </c>
      <c r="B248" s="5" t="s">
        <v>169</v>
      </c>
      <c r="C248" s="5" t="s">
        <v>19</v>
      </c>
      <c r="D248" s="5" t="s">
        <v>20</v>
      </c>
      <c r="E248" s="5" t="s">
        <v>34</v>
      </c>
      <c r="F248" t="s">
        <v>35</v>
      </c>
      <c r="G248" t="s">
        <v>39</v>
      </c>
      <c r="H248">
        <v>233.9</v>
      </c>
      <c r="I248">
        <v>233.9</v>
      </c>
      <c r="J248" t="s">
        <v>23</v>
      </c>
      <c r="K248" t="s">
        <v>24</v>
      </c>
      <c r="L248" t="s">
        <v>37</v>
      </c>
      <c r="M248" t="s">
        <v>38</v>
      </c>
      <c r="N248" t="s">
        <v>26</v>
      </c>
    </row>
    <row r="249" spans="1:14" x14ac:dyDescent="0.2">
      <c r="A249" t="s">
        <v>17</v>
      </c>
      <c r="B249" s="5" t="s">
        <v>169</v>
      </c>
      <c r="C249" s="5" t="s">
        <v>19</v>
      </c>
      <c r="D249" s="5" t="s">
        <v>20</v>
      </c>
      <c r="E249" s="5" t="s">
        <v>34</v>
      </c>
      <c r="F249" t="s">
        <v>35</v>
      </c>
      <c r="G249" t="s">
        <v>36</v>
      </c>
      <c r="H249">
        <v>5643.1900000000005</v>
      </c>
      <c r="I249">
        <v>5643.1900000000005</v>
      </c>
      <c r="J249" t="s">
        <v>23</v>
      </c>
      <c r="K249" t="s">
        <v>24</v>
      </c>
      <c r="L249" t="s">
        <v>37</v>
      </c>
      <c r="M249" t="s">
        <v>38</v>
      </c>
      <c r="N249" t="s">
        <v>26</v>
      </c>
    </row>
    <row r="250" spans="1:14" x14ac:dyDescent="0.2">
      <c r="A250" t="s">
        <v>17</v>
      </c>
      <c r="B250" s="5" t="s">
        <v>169</v>
      </c>
      <c r="C250" s="5" t="s">
        <v>19</v>
      </c>
      <c r="D250" s="5" t="s">
        <v>20</v>
      </c>
      <c r="E250" s="5" t="s">
        <v>170</v>
      </c>
      <c r="F250" t="s">
        <v>29</v>
      </c>
      <c r="G250" t="s">
        <v>30</v>
      </c>
      <c r="H250">
        <v>1.48</v>
      </c>
      <c r="I250">
        <v>1.48</v>
      </c>
      <c r="J250" t="s">
        <v>23</v>
      </c>
      <c r="K250" t="s">
        <v>24</v>
      </c>
      <c r="L250" t="s">
        <v>171</v>
      </c>
      <c r="M250" t="s">
        <v>170</v>
      </c>
      <c r="N250" t="s">
        <v>26</v>
      </c>
    </row>
    <row r="251" spans="1:14" x14ac:dyDescent="0.2">
      <c r="A251" t="s">
        <v>17</v>
      </c>
      <c r="B251" s="5" t="s">
        <v>169</v>
      </c>
      <c r="C251" s="5" t="s">
        <v>19</v>
      </c>
      <c r="D251" s="5" t="s">
        <v>20</v>
      </c>
      <c r="E251" s="5" t="s">
        <v>61</v>
      </c>
      <c r="F251" t="s">
        <v>61</v>
      </c>
      <c r="G251" t="s">
        <v>61</v>
      </c>
      <c r="H251">
        <v>15.14</v>
      </c>
      <c r="I251">
        <v>15.14</v>
      </c>
      <c r="J251" t="s">
        <v>23</v>
      </c>
      <c r="K251" t="s">
        <v>24</v>
      </c>
      <c r="L251" t="s">
        <v>181</v>
      </c>
      <c r="M251" t="s">
        <v>182</v>
      </c>
      <c r="N251" t="s">
        <v>26</v>
      </c>
    </row>
    <row r="252" spans="1:14" x14ac:dyDescent="0.2">
      <c r="A252" t="s">
        <v>17</v>
      </c>
      <c r="B252" s="5" t="s">
        <v>169</v>
      </c>
      <c r="C252" s="5" t="s">
        <v>19</v>
      </c>
      <c r="D252" s="5" t="s">
        <v>20</v>
      </c>
      <c r="E252" s="5" t="s">
        <v>21</v>
      </c>
      <c r="F252" t="s">
        <v>22</v>
      </c>
      <c r="G252" t="s">
        <v>21</v>
      </c>
      <c r="H252">
        <v>2317.61</v>
      </c>
      <c r="I252">
        <v>2317.61</v>
      </c>
      <c r="J252" t="s">
        <v>23</v>
      </c>
      <c r="K252" t="s">
        <v>24</v>
      </c>
      <c r="L252" t="s">
        <v>27</v>
      </c>
      <c r="M252" t="s">
        <v>21</v>
      </c>
      <c r="N252" t="s">
        <v>26</v>
      </c>
    </row>
    <row r="253" spans="1:14" x14ac:dyDescent="0.2">
      <c r="A253" t="s">
        <v>17</v>
      </c>
      <c r="B253" s="5" t="s">
        <v>169</v>
      </c>
      <c r="C253" s="5" t="s">
        <v>19</v>
      </c>
      <c r="D253" s="5" t="s">
        <v>20</v>
      </c>
      <c r="E253" s="5" t="s">
        <v>34</v>
      </c>
      <c r="F253" t="s">
        <v>35</v>
      </c>
      <c r="G253" t="s">
        <v>39</v>
      </c>
      <c r="H253">
        <v>1939.2000000000003</v>
      </c>
      <c r="I253">
        <v>1939.2000000000003</v>
      </c>
      <c r="J253" t="s">
        <v>23</v>
      </c>
      <c r="K253" t="s">
        <v>24</v>
      </c>
      <c r="L253" t="s">
        <v>40</v>
      </c>
      <c r="M253" t="s">
        <v>41</v>
      </c>
      <c r="N253" t="s">
        <v>26</v>
      </c>
    </row>
    <row r="254" spans="1:14" x14ac:dyDescent="0.2">
      <c r="A254" t="s">
        <v>17</v>
      </c>
      <c r="B254" s="5" t="s">
        <v>154</v>
      </c>
      <c r="C254" s="5" t="s">
        <v>110</v>
      </c>
      <c r="D254" s="5" t="s">
        <v>111</v>
      </c>
      <c r="E254" s="5" t="s">
        <v>112</v>
      </c>
      <c r="F254" t="s">
        <v>113</v>
      </c>
      <c r="G254" t="s">
        <v>116</v>
      </c>
      <c r="H254">
        <v>4.0199999999999996</v>
      </c>
      <c r="I254">
        <v>4.0199999999999996</v>
      </c>
      <c r="J254" t="s">
        <v>23</v>
      </c>
      <c r="K254" t="s">
        <v>24</v>
      </c>
      <c r="L254" t="s">
        <v>117</v>
      </c>
      <c r="M254" t="s">
        <v>116</v>
      </c>
      <c r="N254" t="s">
        <v>26</v>
      </c>
    </row>
    <row r="255" spans="1:14" x14ac:dyDescent="0.2">
      <c r="A255" t="s">
        <v>17</v>
      </c>
      <c r="B255" s="5" t="s">
        <v>154</v>
      </c>
      <c r="C255" s="5" t="s">
        <v>110</v>
      </c>
      <c r="D255" s="5" t="s">
        <v>111</v>
      </c>
      <c r="E255" s="5" t="s">
        <v>112</v>
      </c>
      <c r="F255" t="s">
        <v>113</v>
      </c>
      <c r="G255" t="s">
        <v>114</v>
      </c>
      <c r="H255">
        <v>22000.79</v>
      </c>
      <c r="I255">
        <v>22000.79</v>
      </c>
      <c r="J255" t="s">
        <v>23</v>
      </c>
      <c r="K255" t="s">
        <v>24</v>
      </c>
      <c r="L255" t="s">
        <v>115</v>
      </c>
      <c r="M255" t="s">
        <v>114</v>
      </c>
      <c r="N255" t="s">
        <v>26</v>
      </c>
    </row>
    <row r="256" spans="1:14" x14ac:dyDescent="0.2">
      <c r="A256" t="s">
        <v>17</v>
      </c>
      <c r="B256" s="5" t="s">
        <v>154</v>
      </c>
      <c r="C256" s="5" t="s">
        <v>19</v>
      </c>
      <c r="D256" s="5" t="s">
        <v>72</v>
      </c>
      <c r="E256" s="5" t="s">
        <v>48</v>
      </c>
      <c r="F256" t="s">
        <v>35</v>
      </c>
      <c r="G256" t="s">
        <v>168</v>
      </c>
      <c r="H256">
        <v>17215.84</v>
      </c>
      <c r="I256">
        <v>17215.84</v>
      </c>
      <c r="J256" t="s">
        <v>23</v>
      </c>
      <c r="K256" t="s">
        <v>24</v>
      </c>
      <c r="L256" t="s">
        <v>103</v>
      </c>
      <c r="M256" t="s">
        <v>104</v>
      </c>
      <c r="N256" t="s">
        <v>26</v>
      </c>
    </row>
    <row r="257" spans="1:14" x14ac:dyDescent="0.2">
      <c r="A257" t="s">
        <v>17</v>
      </c>
      <c r="B257" s="5" t="s">
        <v>154</v>
      </c>
      <c r="C257" s="5" t="s">
        <v>19</v>
      </c>
      <c r="D257" s="5" t="s">
        <v>72</v>
      </c>
      <c r="E257" s="5" t="s">
        <v>48</v>
      </c>
      <c r="F257" t="s">
        <v>35</v>
      </c>
      <c r="G257" t="s">
        <v>107</v>
      </c>
      <c r="H257">
        <v>10063.82</v>
      </c>
      <c r="I257">
        <v>10063.82</v>
      </c>
      <c r="J257" t="s">
        <v>23</v>
      </c>
      <c r="K257" t="s">
        <v>24</v>
      </c>
      <c r="L257" t="s">
        <v>108</v>
      </c>
      <c r="M257" t="s">
        <v>109</v>
      </c>
      <c r="N257" t="s">
        <v>26</v>
      </c>
    </row>
    <row r="258" spans="1:14" x14ac:dyDescent="0.2">
      <c r="A258" t="s">
        <v>17</v>
      </c>
      <c r="B258" s="5" t="s">
        <v>154</v>
      </c>
      <c r="C258" s="5" t="s">
        <v>19</v>
      </c>
      <c r="D258" s="5" t="s">
        <v>72</v>
      </c>
      <c r="E258" s="5" t="s">
        <v>48</v>
      </c>
      <c r="F258" t="s">
        <v>35</v>
      </c>
      <c r="G258" t="s">
        <v>39</v>
      </c>
      <c r="H258">
        <v>7771.9400000000005</v>
      </c>
      <c r="I258">
        <v>7771.9400000000005</v>
      </c>
      <c r="J258" t="s">
        <v>23</v>
      </c>
      <c r="K258" t="s">
        <v>24</v>
      </c>
      <c r="L258" t="s">
        <v>101</v>
      </c>
      <c r="M258" t="s">
        <v>102</v>
      </c>
      <c r="N258" t="s">
        <v>26</v>
      </c>
    </row>
    <row r="259" spans="1:14" x14ac:dyDescent="0.2">
      <c r="A259" t="s">
        <v>17</v>
      </c>
      <c r="B259" s="5" t="s">
        <v>154</v>
      </c>
      <c r="C259" s="5" t="s">
        <v>19</v>
      </c>
      <c r="D259" s="5" t="s">
        <v>72</v>
      </c>
      <c r="E259" s="5" t="s">
        <v>48</v>
      </c>
      <c r="F259" t="s">
        <v>35</v>
      </c>
      <c r="G259" t="s">
        <v>96</v>
      </c>
      <c r="H259">
        <v>18353.47</v>
      </c>
      <c r="I259">
        <v>18353.47</v>
      </c>
      <c r="J259" t="s">
        <v>23</v>
      </c>
      <c r="K259" t="s">
        <v>24</v>
      </c>
      <c r="L259" t="s">
        <v>99</v>
      </c>
      <c r="M259" t="s">
        <v>100</v>
      </c>
      <c r="N259" t="s">
        <v>26</v>
      </c>
    </row>
    <row r="260" spans="1:14" x14ac:dyDescent="0.2">
      <c r="A260" t="s">
        <v>17</v>
      </c>
      <c r="B260" s="5" t="s">
        <v>154</v>
      </c>
      <c r="C260" s="5" t="s">
        <v>19</v>
      </c>
      <c r="D260" s="5" t="s">
        <v>72</v>
      </c>
      <c r="E260" s="5" t="s">
        <v>48</v>
      </c>
      <c r="F260" t="s">
        <v>35</v>
      </c>
      <c r="G260" t="s">
        <v>96</v>
      </c>
      <c r="H260">
        <v>15224.19</v>
      </c>
      <c r="I260">
        <v>15224.19</v>
      </c>
      <c r="J260" t="s">
        <v>23</v>
      </c>
      <c r="K260" t="s">
        <v>24</v>
      </c>
      <c r="L260" t="s">
        <v>105</v>
      </c>
      <c r="M260" t="s">
        <v>106</v>
      </c>
      <c r="N260" t="s">
        <v>26</v>
      </c>
    </row>
    <row r="261" spans="1:14" x14ac:dyDescent="0.2">
      <c r="A261" t="s">
        <v>17</v>
      </c>
      <c r="B261" s="5" t="s">
        <v>154</v>
      </c>
      <c r="C261" s="5" t="s">
        <v>19</v>
      </c>
      <c r="D261" s="5" t="s">
        <v>72</v>
      </c>
      <c r="E261" s="5" t="s">
        <v>48</v>
      </c>
      <c r="F261" t="s">
        <v>35</v>
      </c>
      <c r="G261" t="s">
        <v>96</v>
      </c>
      <c r="H261">
        <v>9433.9</v>
      </c>
      <c r="I261">
        <v>9433.9</v>
      </c>
      <c r="J261" t="s">
        <v>23</v>
      </c>
      <c r="K261" t="s">
        <v>24</v>
      </c>
      <c r="L261" t="s">
        <v>97</v>
      </c>
      <c r="M261" t="s">
        <v>98</v>
      </c>
      <c r="N261" t="s">
        <v>26</v>
      </c>
    </row>
    <row r="262" spans="1:14" x14ac:dyDescent="0.2">
      <c r="A262" t="s">
        <v>17</v>
      </c>
      <c r="B262" s="5" t="s">
        <v>154</v>
      </c>
      <c r="C262" s="5" t="s">
        <v>19</v>
      </c>
      <c r="D262" s="5" t="s">
        <v>72</v>
      </c>
      <c r="E262" s="5" t="s">
        <v>94</v>
      </c>
      <c r="F262" t="s">
        <v>77</v>
      </c>
      <c r="G262" t="s">
        <v>78</v>
      </c>
      <c r="H262">
        <v>184.97000000000003</v>
      </c>
      <c r="I262">
        <v>184.97000000000003</v>
      </c>
      <c r="J262" t="s">
        <v>23</v>
      </c>
      <c r="K262" t="s">
        <v>24</v>
      </c>
      <c r="L262" t="s">
        <v>95</v>
      </c>
      <c r="M262" t="s">
        <v>94</v>
      </c>
      <c r="N262" t="s">
        <v>26</v>
      </c>
    </row>
    <row r="263" spans="1:14" x14ac:dyDescent="0.2">
      <c r="A263" t="s">
        <v>17</v>
      </c>
      <c r="B263" s="5" t="s">
        <v>169</v>
      </c>
      <c r="C263" s="5" t="s">
        <v>19</v>
      </c>
      <c r="D263" s="5" t="s">
        <v>20</v>
      </c>
      <c r="E263" s="5" t="s">
        <v>28</v>
      </c>
      <c r="F263" t="s">
        <v>29</v>
      </c>
      <c r="G263" t="s">
        <v>28</v>
      </c>
      <c r="H263">
        <v>61608.3</v>
      </c>
      <c r="I263">
        <v>61608.3</v>
      </c>
      <c r="J263" t="s">
        <v>23</v>
      </c>
      <c r="K263" t="s">
        <v>24</v>
      </c>
      <c r="L263" t="s">
        <v>31</v>
      </c>
      <c r="M263" t="s">
        <v>28</v>
      </c>
      <c r="N263" t="s">
        <v>26</v>
      </c>
    </row>
    <row r="264" spans="1:14" x14ac:dyDescent="0.2">
      <c r="A264" t="s">
        <v>17</v>
      </c>
      <c r="B264" s="5" t="s">
        <v>169</v>
      </c>
      <c r="C264" s="5" t="s">
        <v>19</v>
      </c>
      <c r="D264" s="5" t="s">
        <v>20</v>
      </c>
      <c r="E264" s="5" t="s">
        <v>48</v>
      </c>
      <c r="F264" t="s">
        <v>35</v>
      </c>
      <c r="G264" t="s">
        <v>39</v>
      </c>
      <c r="H264">
        <v>-4811.4799999999987</v>
      </c>
      <c r="I264">
        <v>-4811.4799999999987</v>
      </c>
      <c r="J264" t="s">
        <v>23</v>
      </c>
      <c r="K264" t="s">
        <v>24</v>
      </c>
      <c r="L264" t="s">
        <v>52</v>
      </c>
      <c r="M264" t="s">
        <v>53</v>
      </c>
      <c r="N264" t="s">
        <v>26</v>
      </c>
    </row>
    <row r="265" spans="1:14" x14ac:dyDescent="0.2">
      <c r="A265" t="s">
        <v>17</v>
      </c>
      <c r="B265" s="5" t="s">
        <v>169</v>
      </c>
      <c r="C265" s="5" t="s">
        <v>19</v>
      </c>
      <c r="D265" s="5" t="s">
        <v>20</v>
      </c>
      <c r="E265" s="5" t="s">
        <v>61</v>
      </c>
      <c r="F265" t="s">
        <v>61</v>
      </c>
      <c r="G265" t="s">
        <v>61</v>
      </c>
      <c r="H265">
        <v>2985.55</v>
      </c>
      <c r="I265">
        <v>2985.55</v>
      </c>
      <c r="J265" t="s">
        <v>23</v>
      </c>
      <c r="K265" t="s">
        <v>24</v>
      </c>
      <c r="L265" t="s">
        <v>179</v>
      </c>
      <c r="M265" t="s">
        <v>180</v>
      </c>
      <c r="N265" t="s">
        <v>26</v>
      </c>
    </row>
    <row r="266" spans="1:14" x14ac:dyDescent="0.2">
      <c r="A266" t="s">
        <v>17</v>
      </c>
      <c r="B266" s="5" t="s">
        <v>169</v>
      </c>
      <c r="C266" s="5" t="s">
        <v>19</v>
      </c>
      <c r="D266" s="5" t="s">
        <v>20</v>
      </c>
      <c r="E266" s="5" t="s">
        <v>61</v>
      </c>
      <c r="F266" t="s">
        <v>61</v>
      </c>
      <c r="G266" t="s">
        <v>61</v>
      </c>
      <c r="H266">
        <v>-157.28</v>
      </c>
      <c r="I266">
        <v>-157.28</v>
      </c>
      <c r="J266" t="s">
        <v>23</v>
      </c>
      <c r="K266" t="s">
        <v>24</v>
      </c>
      <c r="L266" t="s">
        <v>62</v>
      </c>
      <c r="M266" t="s">
        <v>63</v>
      </c>
      <c r="N266" t="s">
        <v>26</v>
      </c>
    </row>
    <row r="267" spans="1:14" x14ac:dyDescent="0.2">
      <c r="A267" t="s">
        <v>17</v>
      </c>
      <c r="B267" s="5" t="s">
        <v>169</v>
      </c>
      <c r="C267" s="5" t="s">
        <v>19</v>
      </c>
      <c r="D267" s="5" t="s">
        <v>20</v>
      </c>
      <c r="E267" s="5" t="s">
        <v>56</v>
      </c>
      <c r="F267" t="s">
        <v>35</v>
      </c>
      <c r="G267" t="s">
        <v>60</v>
      </c>
      <c r="H267">
        <v>9008.9399999999896</v>
      </c>
      <c r="I267">
        <v>9008.9399999999896</v>
      </c>
      <c r="J267" t="s">
        <v>23</v>
      </c>
      <c r="K267" t="s">
        <v>24</v>
      </c>
      <c r="L267" t="s">
        <v>37</v>
      </c>
      <c r="M267" t="s">
        <v>38</v>
      </c>
      <c r="N267" t="s">
        <v>26</v>
      </c>
    </row>
    <row r="268" spans="1:14" x14ac:dyDescent="0.2">
      <c r="A268" t="s">
        <v>17</v>
      </c>
      <c r="B268" s="5" t="s">
        <v>169</v>
      </c>
      <c r="C268" s="5" t="s">
        <v>19</v>
      </c>
      <c r="D268" s="5" t="s">
        <v>20</v>
      </c>
      <c r="E268" s="5" t="s">
        <v>56</v>
      </c>
      <c r="F268" t="s">
        <v>35</v>
      </c>
      <c r="G268" t="s">
        <v>60</v>
      </c>
      <c r="H268">
        <v>6119.28</v>
      </c>
      <c r="I268">
        <v>6119.28</v>
      </c>
      <c r="J268" t="s">
        <v>23</v>
      </c>
      <c r="K268" t="s">
        <v>24</v>
      </c>
      <c r="L268" t="s">
        <v>37</v>
      </c>
      <c r="M268" t="s">
        <v>38</v>
      </c>
      <c r="N268" t="s">
        <v>26</v>
      </c>
    </row>
    <row r="269" spans="1:14" x14ac:dyDescent="0.2">
      <c r="A269" t="s">
        <v>17</v>
      </c>
      <c r="B269" s="5" t="s">
        <v>169</v>
      </c>
      <c r="C269" s="5" t="s">
        <v>19</v>
      </c>
      <c r="D269" s="5" t="s">
        <v>20</v>
      </c>
      <c r="E269" s="5" t="s">
        <v>56</v>
      </c>
      <c r="F269" t="s">
        <v>35</v>
      </c>
      <c r="G269" t="s">
        <v>59</v>
      </c>
      <c r="H269">
        <v>6354.2400000000034</v>
      </c>
      <c r="I269">
        <v>6354.2400000000034</v>
      </c>
      <c r="J269" t="s">
        <v>23</v>
      </c>
      <c r="K269" t="s">
        <v>24</v>
      </c>
      <c r="L269" t="s">
        <v>57</v>
      </c>
      <c r="M269" t="s">
        <v>58</v>
      </c>
      <c r="N269" t="s">
        <v>26</v>
      </c>
    </row>
    <row r="270" spans="1:14" x14ac:dyDescent="0.2">
      <c r="A270" t="s">
        <v>17</v>
      </c>
      <c r="B270" s="5" t="s">
        <v>169</v>
      </c>
      <c r="C270" s="5" t="s">
        <v>19</v>
      </c>
      <c r="D270" s="5" t="s">
        <v>20</v>
      </c>
      <c r="E270" s="5" t="s">
        <v>56</v>
      </c>
      <c r="F270" t="s">
        <v>35</v>
      </c>
      <c r="G270" t="s">
        <v>39</v>
      </c>
      <c r="H270">
        <v>3611.6599999999994</v>
      </c>
      <c r="I270">
        <v>3611.6599999999994</v>
      </c>
      <c r="J270" t="s">
        <v>23</v>
      </c>
      <c r="K270" t="s">
        <v>24</v>
      </c>
      <c r="L270" t="s">
        <v>37</v>
      </c>
      <c r="M270" t="s">
        <v>38</v>
      </c>
      <c r="N270" t="s">
        <v>26</v>
      </c>
    </row>
    <row r="271" spans="1:14" x14ac:dyDescent="0.2">
      <c r="A271" t="s">
        <v>17</v>
      </c>
      <c r="B271" s="5" t="s">
        <v>169</v>
      </c>
      <c r="C271" s="5" t="s">
        <v>19</v>
      </c>
      <c r="D271" s="5" t="s">
        <v>20</v>
      </c>
      <c r="E271" s="5" t="s">
        <v>56</v>
      </c>
      <c r="F271" t="s">
        <v>35</v>
      </c>
      <c r="G271" t="s">
        <v>39</v>
      </c>
      <c r="H271">
        <v>2379.7199999999998</v>
      </c>
      <c r="I271">
        <v>2379.7199999999998</v>
      </c>
      <c r="J271" t="s">
        <v>23</v>
      </c>
      <c r="K271" t="s">
        <v>24</v>
      </c>
      <c r="L271" t="s">
        <v>37</v>
      </c>
      <c r="M271" t="s">
        <v>38</v>
      </c>
      <c r="N271" t="s">
        <v>26</v>
      </c>
    </row>
    <row r="272" spans="1:14" x14ac:dyDescent="0.2">
      <c r="A272" t="s">
        <v>17</v>
      </c>
      <c r="B272" s="5" t="s">
        <v>169</v>
      </c>
      <c r="C272" s="5" t="s">
        <v>19</v>
      </c>
      <c r="D272" s="5" t="s">
        <v>20</v>
      </c>
      <c r="E272" s="5" t="s">
        <v>56</v>
      </c>
      <c r="F272" t="s">
        <v>35</v>
      </c>
      <c r="G272" t="s">
        <v>39</v>
      </c>
      <c r="H272">
        <v>494.46000000000004</v>
      </c>
      <c r="I272">
        <v>494.46000000000004</v>
      </c>
      <c r="J272" t="s">
        <v>23</v>
      </c>
      <c r="K272" t="s">
        <v>24</v>
      </c>
      <c r="L272" t="s">
        <v>37</v>
      </c>
      <c r="M272" t="s">
        <v>38</v>
      </c>
      <c r="N272" t="s">
        <v>26</v>
      </c>
    </row>
    <row r="273" spans="1:14" x14ac:dyDescent="0.2">
      <c r="A273" t="s">
        <v>17</v>
      </c>
      <c r="B273" s="5" t="s">
        <v>169</v>
      </c>
      <c r="C273" s="5" t="s">
        <v>19</v>
      </c>
      <c r="D273" s="5" t="s">
        <v>20</v>
      </c>
      <c r="E273" s="5" t="s">
        <v>56</v>
      </c>
      <c r="F273" t="s">
        <v>35</v>
      </c>
      <c r="G273" t="s">
        <v>39</v>
      </c>
      <c r="H273">
        <v>166.51</v>
      </c>
      <c r="I273">
        <v>166.51</v>
      </c>
      <c r="J273" t="s">
        <v>23</v>
      </c>
      <c r="K273" t="s">
        <v>24</v>
      </c>
      <c r="L273" t="s">
        <v>57</v>
      </c>
      <c r="M273" t="s">
        <v>58</v>
      </c>
      <c r="N273" t="s">
        <v>26</v>
      </c>
    </row>
    <row r="274" spans="1:14" x14ac:dyDescent="0.2">
      <c r="A274" t="s">
        <v>17</v>
      </c>
      <c r="B274" s="5" t="s">
        <v>169</v>
      </c>
      <c r="C274" s="5" t="s">
        <v>19</v>
      </c>
      <c r="D274" s="5" t="s">
        <v>20</v>
      </c>
      <c r="E274" s="5" t="s">
        <v>34</v>
      </c>
      <c r="F274" t="s">
        <v>35</v>
      </c>
      <c r="G274" t="s">
        <v>39</v>
      </c>
      <c r="H274">
        <v>1274.0399999999997</v>
      </c>
      <c r="I274">
        <v>1274.0399999999997</v>
      </c>
      <c r="J274" t="s">
        <v>23</v>
      </c>
      <c r="K274" t="s">
        <v>24</v>
      </c>
      <c r="L274" t="s">
        <v>40</v>
      </c>
      <c r="M274" t="s">
        <v>41</v>
      </c>
      <c r="N274" t="s">
        <v>26</v>
      </c>
    </row>
    <row r="275" spans="1:14" x14ac:dyDescent="0.2">
      <c r="A275" t="s">
        <v>17</v>
      </c>
      <c r="B275" s="5" t="s">
        <v>169</v>
      </c>
      <c r="C275" s="5" t="s">
        <v>19</v>
      </c>
      <c r="D275" s="5" t="s">
        <v>20</v>
      </c>
      <c r="E275" s="5" t="s">
        <v>48</v>
      </c>
      <c r="F275" t="s">
        <v>35</v>
      </c>
      <c r="G275" t="s">
        <v>39</v>
      </c>
      <c r="H275">
        <v>9363.880000000001</v>
      </c>
      <c r="I275">
        <v>9363.880000000001</v>
      </c>
      <c r="J275" t="s">
        <v>23</v>
      </c>
      <c r="K275" t="s">
        <v>24</v>
      </c>
      <c r="L275" t="s">
        <v>50</v>
      </c>
      <c r="M275" t="s">
        <v>51</v>
      </c>
      <c r="N275" t="s">
        <v>26</v>
      </c>
    </row>
    <row r="276" spans="1:14" x14ac:dyDescent="0.2">
      <c r="A276" t="s">
        <v>17</v>
      </c>
      <c r="B276" s="5" t="s">
        <v>169</v>
      </c>
      <c r="C276" s="5" t="s">
        <v>19</v>
      </c>
      <c r="D276" s="5" t="s">
        <v>20</v>
      </c>
      <c r="E276" s="5" t="s">
        <v>34</v>
      </c>
      <c r="F276" t="s">
        <v>35</v>
      </c>
      <c r="G276" t="s">
        <v>39</v>
      </c>
      <c r="H276">
        <v>169.28</v>
      </c>
      <c r="I276">
        <v>169.28</v>
      </c>
      <c r="J276" t="s">
        <v>23</v>
      </c>
      <c r="K276" t="s">
        <v>24</v>
      </c>
      <c r="L276" t="s">
        <v>40</v>
      </c>
      <c r="M276" t="s">
        <v>41</v>
      </c>
      <c r="N276" t="s">
        <v>26</v>
      </c>
    </row>
    <row r="277" spans="1:14" x14ac:dyDescent="0.2">
      <c r="A277" t="s">
        <v>17</v>
      </c>
      <c r="B277" s="5" t="s">
        <v>169</v>
      </c>
      <c r="C277" s="5" t="s">
        <v>19</v>
      </c>
      <c r="D277" s="5" t="s">
        <v>20</v>
      </c>
      <c r="E277" s="5" t="s">
        <v>48</v>
      </c>
      <c r="F277" t="s">
        <v>35</v>
      </c>
      <c r="G277" t="s">
        <v>39</v>
      </c>
      <c r="H277">
        <v>2866.9799999999996</v>
      </c>
      <c r="I277">
        <v>2866.9799999999996</v>
      </c>
      <c r="J277" t="s">
        <v>23</v>
      </c>
      <c r="K277" t="s">
        <v>24</v>
      </c>
      <c r="L277" t="s">
        <v>177</v>
      </c>
      <c r="M277" t="s">
        <v>178</v>
      </c>
      <c r="N277" t="s">
        <v>26</v>
      </c>
    </row>
    <row r="278" spans="1:14" x14ac:dyDescent="0.2">
      <c r="A278" t="s">
        <v>17</v>
      </c>
      <c r="B278" s="5" t="s">
        <v>169</v>
      </c>
      <c r="C278" s="5" t="s">
        <v>19</v>
      </c>
      <c r="D278" s="5" t="s">
        <v>20</v>
      </c>
      <c r="E278" s="5" t="s">
        <v>48</v>
      </c>
      <c r="F278" t="s">
        <v>35</v>
      </c>
      <c r="G278" t="s">
        <v>174</v>
      </c>
      <c r="H278">
        <v>20009.309999999998</v>
      </c>
      <c r="I278">
        <v>20009.309999999998</v>
      </c>
      <c r="J278" t="s">
        <v>23</v>
      </c>
      <c r="K278" t="s">
        <v>24</v>
      </c>
      <c r="L278" t="s">
        <v>175</v>
      </c>
      <c r="M278" t="s">
        <v>176</v>
      </c>
      <c r="N278" t="s">
        <v>26</v>
      </c>
    </row>
    <row r="279" spans="1:14" x14ac:dyDescent="0.2">
      <c r="A279" t="s">
        <v>17</v>
      </c>
      <c r="B279" s="5" t="s">
        <v>169</v>
      </c>
      <c r="C279" s="5" t="s">
        <v>19</v>
      </c>
      <c r="D279" s="5" t="s">
        <v>20</v>
      </c>
      <c r="E279" s="5" t="s">
        <v>46</v>
      </c>
      <c r="F279" t="s">
        <v>29</v>
      </c>
      <c r="G279" t="s">
        <v>30</v>
      </c>
      <c r="H279">
        <v>16943.5</v>
      </c>
      <c r="I279">
        <v>16943.5</v>
      </c>
      <c r="J279" t="s">
        <v>23</v>
      </c>
      <c r="K279" t="s">
        <v>24</v>
      </c>
      <c r="L279" t="s">
        <v>47</v>
      </c>
      <c r="M279" t="s">
        <v>46</v>
      </c>
      <c r="N279" t="s">
        <v>26</v>
      </c>
    </row>
    <row r="280" spans="1:14" x14ac:dyDescent="0.2">
      <c r="A280" t="s">
        <v>17</v>
      </c>
      <c r="B280" s="5" t="s">
        <v>169</v>
      </c>
      <c r="C280" s="5" t="s">
        <v>19</v>
      </c>
      <c r="D280" s="5" t="s">
        <v>20</v>
      </c>
      <c r="E280" s="5" t="s">
        <v>44</v>
      </c>
      <c r="F280" t="s">
        <v>29</v>
      </c>
      <c r="G280" t="s">
        <v>126</v>
      </c>
      <c r="H280">
        <v>55595.75</v>
      </c>
      <c r="I280">
        <v>55595.75</v>
      </c>
      <c r="J280" t="s">
        <v>23</v>
      </c>
      <c r="K280" t="s">
        <v>24</v>
      </c>
      <c r="L280" t="s">
        <v>45</v>
      </c>
      <c r="M280" t="s">
        <v>44</v>
      </c>
      <c r="N280" t="s">
        <v>26</v>
      </c>
    </row>
    <row r="281" spans="1:14" x14ac:dyDescent="0.2">
      <c r="A281" t="s">
        <v>17</v>
      </c>
      <c r="B281" s="5" t="s">
        <v>169</v>
      </c>
      <c r="C281" s="5" t="s">
        <v>19</v>
      </c>
      <c r="D281" s="5" t="s">
        <v>20</v>
      </c>
      <c r="E281" s="5" t="s">
        <v>44</v>
      </c>
      <c r="F281" t="s">
        <v>29</v>
      </c>
      <c r="G281" t="s">
        <v>30</v>
      </c>
      <c r="H281">
        <v>22893</v>
      </c>
      <c r="I281">
        <v>22893</v>
      </c>
      <c r="J281" t="s">
        <v>23</v>
      </c>
      <c r="K281" t="s">
        <v>24</v>
      </c>
      <c r="L281" t="s">
        <v>45</v>
      </c>
      <c r="M281" t="s">
        <v>44</v>
      </c>
      <c r="N281" t="s">
        <v>26</v>
      </c>
    </row>
    <row r="282" spans="1:14" x14ac:dyDescent="0.2">
      <c r="A282" t="s">
        <v>17</v>
      </c>
      <c r="B282" s="5" t="s">
        <v>169</v>
      </c>
      <c r="C282" s="5" t="s">
        <v>19</v>
      </c>
      <c r="D282" s="5" t="s">
        <v>20</v>
      </c>
      <c r="E282" s="5" t="s">
        <v>34</v>
      </c>
      <c r="F282" t="s">
        <v>35</v>
      </c>
      <c r="G282" t="s">
        <v>39</v>
      </c>
      <c r="H282">
        <v>303</v>
      </c>
      <c r="I282">
        <v>303</v>
      </c>
      <c r="J282" t="s">
        <v>23</v>
      </c>
      <c r="K282" t="s">
        <v>24</v>
      </c>
      <c r="L282" t="s">
        <v>40</v>
      </c>
      <c r="M282" t="s">
        <v>41</v>
      </c>
      <c r="N282" t="s">
        <v>26</v>
      </c>
    </row>
    <row r="283" spans="1:14" x14ac:dyDescent="0.2">
      <c r="A283" t="s">
        <v>17</v>
      </c>
      <c r="B283" s="5" t="s">
        <v>169</v>
      </c>
      <c r="C283" s="5" t="s">
        <v>19</v>
      </c>
      <c r="D283" s="5" t="s">
        <v>20</v>
      </c>
      <c r="E283" s="5" t="s">
        <v>34</v>
      </c>
      <c r="F283" t="s">
        <v>35</v>
      </c>
      <c r="G283" t="s">
        <v>39</v>
      </c>
      <c r="H283">
        <v>3397.4399999999991</v>
      </c>
      <c r="I283">
        <v>3397.4399999999991</v>
      </c>
      <c r="J283" t="s">
        <v>23</v>
      </c>
      <c r="K283" t="s">
        <v>24</v>
      </c>
      <c r="L283" t="s">
        <v>40</v>
      </c>
      <c r="M283" t="s">
        <v>41</v>
      </c>
      <c r="N283" t="s">
        <v>26</v>
      </c>
    </row>
    <row r="284" spans="1:14" x14ac:dyDescent="0.2">
      <c r="A284" t="s">
        <v>17</v>
      </c>
      <c r="B284" s="5" t="s">
        <v>169</v>
      </c>
      <c r="C284" s="5" t="s">
        <v>19</v>
      </c>
      <c r="D284" s="5" t="s">
        <v>20</v>
      </c>
      <c r="E284" s="5" t="s">
        <v>34</v>
      </c>
      <c r="F284" t="s">
        <v>35</v>
      </c>
      <c r="G284" t="s">
        <v>39</v>
      </c>
      <c r="H284">
        <v>134.6</v>
      </c>
      <c r="I284">
        <v>134.6</v>
      </c>
      <c r="J284" t="s">
        <v>23</v>
      </c>
      <c r="K284" t="s">
        <v>24</v>
      </c>
      <c r="L284" t="s">
        <v>172</v>
      </c>
      <c r="M284" t="s">
        <v>173</v>
      </c>
      <c r="N284" t="s">
        <v>26</v>
      </c>
    </row>
    <row r="285" spans="1:14" x14ac:dyDescent="0.2">
      <c r="A285" t="s">
        <v>17</v>
      </c>
      <c r="B285" s="5" t="s">
        <v>154</v>
      </c>
      <c r="C285" s="5" t="s">
        <v>19</v>
      </c>
      <c r="D285" s="5" t="s">
        <v>72</v>
      </c>
      <c r="E285" s="5" t="s">
        <v>80</v>
      </c>
      <c r="F285" t="s">
        <v>77</v>
      </c>
      <c r="G285" t="s">
        <v>78</v>
      </c>
      <c r="H285">
        <v>619.52</v>
      </c>
      <c r="I285">
        <v>619.52</v>
      </c>
      <c r="J285" t="s">
        <v>23</v>
      </c>
      <c r="K285" t="s">
        <v>24</v>
      </c>
      <c r="L285" t="s">
        <v>92</v>
      </c>
      <c r="M285" t="s">
        <v>93</v>
      </c>
      <c r="N285" t="s">
        <v>26</v>
      </c>
    </row>
    <row r="286" spans="1:14" x14ac:dyDescent="0.2">
      <c r="A286" t="s">
        <v>17</v>
      </c>
      <c r="B286" s="5" t="s">
        <v>169</v>
      </c>
      <c r="C286" s="5" t="s">
        <v>19</v>
      </c>
      <c r="D286" s="5" t="s">
        <v>20</v>
      </c>
      <c r="E286" s="5" t="s">
        <v>48</v>
      </c>
      <c r="F286" t="s">
        <v>35</v>
      </c>
      <c r="G286" t="s">
        <v>39</v>
      </c>
      <c r="H286">
        <v>2527.4899999999998</v>
      </c>
      <c r="I286">
        <v>2527.4899999999998</v>
      </c>
      <c r="J286" t="s">
        <v>23</v>
      </c>
      <c r="K286" t="s">
        <v>24</v>
      </c>
      <c r="L286" t="s">
        <v>54</v>
      </c>
      <c r="M286" t="s">
        <v>55</v>
      </c>
      <c r="N286" t="s">
        <v>26</v>
      </c>
    </row>
    <row r="287" spans="1:14" x14ac:dyDescent="0.2">
      <c r="A287" t="s">
        <v>17</v>
      </c>
      <c r="B287" s="5" t="s">
        <v>120</v>
      </c>
      <c r="C287" s="5" t="s">
        <v>19</v>
      </c>
      <c r="D287" s="5" t="s">
        <v>20</v>
      </c>
      <c r="E287" s="5" t="s">
        <v>34</v>
      </c>
      <c r="F287" t="s">
        <v>35</v>
      </c>
      <c r="G287" t="s">
        <v>39</v>
      </c>
      <c r="H287">
        <v>26.38</v>
      </c>
      <c r="I287">
        <v>26.38</v>
      </c>
      <c r="J287" t="s">
        <v>23</v>
      </c>
      <c r="K287" t="s">
        <v>24</v>
      </c>
      <c r="L287" t="s">
        <v>42</v>
      </c>
      <c r="M287" t="s">
        <v>43</v>
      </c>
      <c r="N287" t="s">
        <v>26</v>
      </c>
    </row>
    <row r="288" spans="1:14" x14ac:dyDescent="0.2">
      <c r="A288" t="s">
        <v>17</v>
      </c>
      <c r="B288" s="5" t="s">
        <v>120</v>
      </c>
      <c r="C288" s="5" t="s">
        <v>19</v>
      </c>
      <c r="D288" s="5" t="s">
        <v>20</v>
      </c>
      <c r="E288" s="5" t="s">
        <v>48</v>
      </c>
      <c r="F288" t="s">
        <v>35</v>
      </c>
      <c r="G288" t="s">
        <v>39</v>
      </c>
      <c r="H288">
        <v>3410.77</v>
      </c>
      <c r="I288">
        <v>3410.77</v>
      </c>
      <c r="J288" t="s">
        <v>23</v>
      </c>
      <c r="K288" t="s">
        <v>24</v>
      </c>
      <c r="L288" t="s">
        <v>50</v>
      </c>
      <c r="M288" t="s">
        <v>51</v>
      </c>
      <c r="N288" t="s">
        <v>26</v>
      </c>
    </row>
    <row r="289" spans="1:14" x14ac:dyDescent="0.2">
      <c r="A289" t="s">
        <v>17</v>
      </c>
      <c r="B289" s="5" t="s">
        <v>120</v>
      </c>
      <c r="C289" s="5" t="s">
        <v>19</v>
      </c>
      <c r="D289" s="5" t="s">
        <v>20</v>
      </c>
      <c r="E289" s="5" t="s">
        <v>48</v>
      </c>
      <c r="F289" t="s">
        <v>35</v>
      </c>
      <c r="G289" t="s">
        <v>39</v>
      </c>
      <c r="H289">
        <v>1826.9200000000003</v>
      </c>
      <c r="I289">
        <v>1826.9200000000003</v>
      </c>
      <c r="J289" t="s">
        <v>23</v>
      </c>
      <c r="K289" t="s">
        <v>24</v>
      </c>
      <c r="L289" t="s">
        <v>52</v>
      </c>
      <c r="M289" t="s">
        <v>53</v>
      </c>
      <c r="N289" t="s">
        <v>26</v>
      </c>
    </row>
    <row r="290" spans="1:14" x14ac:dyDescent="0.2">
      <c r="A290" t="s">
        <v>17</v>
      </c>
      <c r="B290" s="5" t="s">
        <v>120</v>
      </c>
      <c r="C290" s="5" t="s">
        <v>19</v>
      </c>
      <c r="D290" s="5" t="s">
        <v>20</v>
      </c>
      <c r="E290" s="5" t="s">
        <v>48</v>
      </c>
      <c r="F290" t="s">
        <v>35</v>
      </c>
      <c r="G290" t="s">
        <v>49</v>
      </c>
      <c r="H290">
        <v>5796.5100000000011</v>
      </c>
      <c r="I290">
        <v>5796.5100000000011</v>
      </c>
      <c r="J290" t="s">
        <v>23</v>
      </c>
      <c r="K290" t="s">
        <v>24</v>
      </c>
      <c r="L290" t="s">
        <v>50</v>
      </c>
      <c r="M290" t="s">
        <v>51</v>
      </c>
      <c r="N290" t="s">
        <v>26</v>
      </c>
    </row>
    <row r="291" spans="1:14" x14ac:dyDescent="0.2">
      <c r="A291" t="s">
        <v>17</v>
      </c>
      <c r="B291" s="5" t="s">
        <v>120</v>
      </c>
      <c r="C291" s="5" t="s">
        <v>19</v>
      </c>
      <c r="D291" s="5" t="s">
        <v>20</v>
      </c>
      <c r="E291" s="5" t="s">
        <v>44</v>
      </c>
      <c r="F291" t="s">
        <v>29</v>
      </c>
      <c r="G291" t="s">
        <v>30</v>
      </c>
      <c r="H291">
        <v>61872.9</v>
      </c>
      <c r="I291">
        <v>61872.9</v>
      </c>
      <c r="J291" t="s">
        <v>23</v>
      </c>
      <c r="K291" t="s">
        <v>24</v>
      </c>
      <c r="L291" t="s">
        <v>45</v>
      </c>
      <c r="M291" t="s">
        <v>44</v>
      </c>
      <c r="N291" t="s">
        <v>26</v>
      </c>
    </row>
    <row r="292" spans="1:14" x14ac:dyDescent="0.2">
      <c r="A292" t="s">
        <v>17</v>
      </c>
      <c r="B292" s="5" t="s">
        <v>120</v>
      </c>
      <c r="C292" s="5" t="s">
        <v>19</v>
      </c>
      <c r="D292" s="5" t="s">
        <v>20</v>
      </c>
      <c r="E292" s="5" t="s">
        <v>34</v>
      </c>
      <c r="F292" t="s">
        <v>35</v>
      </c>
      <c r="G292" t="s">
        <v>39</v>
      </c>
      <c r="H292">
        <v>219.38</v>
      </c>
      <c r="I292">
        <v>219.38</v>
      </c>
      <c r="J292" t="s">
        <v>23</v>
      </c>
      <c r="K292" t="s">
        <v>24</v>
      </c>
      <c r="L292" t="s">
        <v>42</v>
      </c>
      <c r="M292" t="s">
        <v>43</v>
      </c>
      <c r="N292" t="s">
        <v>26</v>
      </c>
    </row>
    <row r="293" spans="1:14" x14ac:dyDescent="0.2">
      <c r="A293" t="s">
        <v>17</v>
      </c>
      <c r="B293" s="5" t="s">
        <v>120</v>
      </c>
      <c r="C293" s="5" t="s">
        <v>19</v>
      </c>
      <c r="D293" s="5" t="s">
        <v>20</v>
      </c>
      <c r="E293" s="5" t="s">
        <v>34</v>
      </c>
      <c r="F293" t="s">
        <v>35</v>
      </c>
      <c r="G293" t="s">
        <v>39</v>
      </c>
      <c r="H293">
        <v>2260.34</v>
      </c>
      <c r="I293">
        <v>2260.34</v>
      </c>
      <c r="J293" t="s">
        <v>23</v>
      </c>
      <c r="K293" t="s">
        <v>24</v>
      </c>
      <c r="L293" t="s">
        <v>40</v>
      </c>
      <c r="M293" t="s">
        <v>41</v>
      </c>
      <c r="N293" t="s">
        <v>26</v>
      </c>
    </row>
    <row r="294" spans="1:14" x14ac:dyDescent="0.2">
      <c r="A294" t="s">
        <v>17</v>
      </c>
      <c r="B294" s="5" t="s">
        <v>120</v>
      </c>
      <c r="C294" s="5" t="s">
        <v>19</v>
      </c>
      <c r="D294" s="5" t="s">
        <v>20</v>
      </c>
      <c r="E294" s="5" t="s">
        <v>34</v>
      </c>
      <c r="F294" t="s">
        <v>35</v>
      </c>
      <c r="G294" t="s">
        <v>39</v>
      </c>
      <c r="H294">
        <v>650.96</v>
      </c>
      <c r="I294">
        <v>650.96</v>
      </c>
      <c r="J294" t="s">
        <v>23</v>
      </c>
      <c r="K294" t="s">
        <v>24</v>
      </c>
      <c r="L294" t="s">
        <v>40</v>
      </c>
      <c r="M294" t="s">
        <v>41</v>
      </c>
      <c r="N294" t="s">
        <v>26</v>
      </c>
    </row>
    <row r="295" spans="1:14" x14ac:dyDescent="0.2">
      <c r="A295" t="s">
        <v>17</v>
      </c>
      <c r="B295" s="5" t="s">
        <v>120</v>
      </c>
      <c r="C295" s="5" t="s">
        <v>19</v>
      </c>
      <c r="D295" s="5" t="s">
        <v>20</v>
      </c>
      <c r="E295" s="5" t="s">
        <v>34</v>
      </c>
      <c r="F295" t="s">
        <v>35</v>
      </c>
      <c r="G295" t="s">
        <v>39</v>
      </c>
      <c r="H295">
        <v>1291.6200000000001</v>
      </c>
      <c r="I295">
        <v>1291.6200000000001</v>
      </c>
      <c r="J295" t="s">
        <v>23</v>
      </c>
      <c r="K295" t="s">
        <v>24</v>
      </c>
      <c r="L295" t="s">
        <v>40</v>
      </c>
      <c r="M295" t="s">
        <v>41</v>
      </c>
      <c r="N295" t="s">
        <v>26</v>
      </c>
    </row>
    <row r="296" spans="1:14" x14ac:dyDescent="0.2">
      <c r="A296" t="s">
        <v>17</v>
      </c>
      <c r="B296" s="5" t="s">
        <v>120</v>
      </c>
      <c r="C296" s="5" t="s">
        <v>19</v>
      </c>
      <c r="D296" s="5" t="s">
        <v>72</v>
      </c>
      <c r="E296" s="5" t="s">
        <v>94</v>
      </c>
      <c r="F296" t="s">
        <v>77</v>
      </c>
      <c r="G296" t="s">
        <v>78</v>
      </c>
      <c r="H296">
        <v>31.369999999999997</v>
      </c>
      <c r="I296">
        <v>31.369999999999997</v>
      </c>
      <c r="J296" t="s">
        <v>23</v>
      </c>
      <c r="K296" t="s">
        <v>24</v>
      </c>
      <c r="L296" t="s">
        <v>95</v>
      </c>
      <c r="M296" t="s">
        <v>94</v>
      </c>
      <c r="N296" t="s">
        <v>26</v>
      </c>
    </row>
    <row r="297" spans="1:14" x14ac:dyDescent="0.2">
      <c r="A297" t="s">
        <v>17</v>
      </c>
      <c r="B297" s="5" t="s">
        <v>120</v>
      </c>
      <c r="C297" s="5" t="s">
        <v>19</v>
      </c>
      <c r="D297" s="5" t="s">
        <v>20</v>
      </c>
      <c r="E297" s="5" t="s">
        <v>34</v>
      </c>
      <c r="F297" t="s">
        <v>35</v>
      </c>
      <c r="G297" t="s">
        <v>39</v>
      </c>
      <c r="H297">
        <v>2175.36</v>
      </c>
      <c r="I297">
        <v>2175.36</v>
      </c>
      <c r="J297" t="s">
        <v>23</v>
      </c>
      <c r="K297" t="s">
        <v>24</v>
      </c>
      <c r="L297" t="s">
        <v>40</v>
      </c>
      <c r="M297" t="s">
        <v>41</v>
      </c>
      <c r="N297" t="s">
        <v>26</v>
      </c>
    </row>
    <row r="298" spans="1:14" x14ac:dyDescent="0.2">
      <c r="A298" t="s">
        <v>17</v>
      </c>
      <c r="B298" s="5" t="s">
        <v>120</v>
      </c>
      <c r="C298" s="5" t="s">
        <v>19</v>
      </c>
      <c r="D298" s="5" t="s">
        <v>20</v>
      </c>
      <c r="E298" s="5" t="s">
        <v>56</v>
      </c>
      <c r="F298" t="s">
        <v>35</v>
      </c>
      <c r="G298" t="s">
        <v>39</v>
      </c>
      <c r="H298">
        <v>57.58</v>
      </c>
      <c r="I298">
        <v>57.58</v>
      </c>
      <c r="J298" t="s">
        <v>23</v>
      </c>
      <c r="K298" t="s">
        <v>24</v>
      </c>
      <c r="L298" t="s">
        <v>37</v>
      </c>
      <c r="M298" t="s">
        <v>38</v>
      </c>
      <c r="N298" t="s">
        <v>26</v>
      </c>
    </row>
    <row r="299" spans="1:14" x14ac:dyDescent="0.2">
      <c r="A299" t="s">
        <v>17</v>
      </c>
      <c r="B299" s="5" t="s">
        <v>120</v>
      </c>
      <c r="C299" s="5" t="s">
        <v>19</v>
      </c>
      <c r="D299" s="5" t="s">
        <v>20</v>
      </c>
      <c r="E299" s="5" t="s">
        <v>34</v>
      </c>
      <c r="F299" t="s">
        <v>35</v>
      </c>
      <c r="G299" t="s">
        <v>39</v>
      </c>
      <c r="H299">
        <v>502.25</v>
      </c>
      <c r="I299">
        <v>502.25</v>
      </c>
      <c r="J299" t="s">
        <v>23</v>
      </c>
      <c r="K299" t="s">
        <v>24</v>
      </c>
      <c r="L299" t="s">
        <v>40</v>
      </c>
      <c r="M299" t="s">
        <v>41</v>
      </c>
      <c r="N299" t="s">
        <v>26</v>
      </c>
    </row>
    <row r="300" spans="1:14" x14ac:dyDescent="0.2">
      <c r="A300" t="s">
        <v>17</v>
      </c>
      <c r="B300" s="5" t="s">
        <v>120</v>
      </c>
      <c r="C300" s="5" t="s">
        <v>19</v>
      </c>
      <c r="D300" s="5" t="s">
        <v>20</v>
      </c>
      <c r="E300" s="5" t="s">
        <v>34</v>
      </c>
      <c r="F300" t="s">
        <v>35</v>
      </c>
      <c r="G300" t="s">
        <v>39</v>
      </c>
      <c r="H300">
        <v>540.1</v>
      </c>
      <c r="I300">
        <v>540.1</v>
      </c>
      <c r="J300" t="s">
        <v>23</v>
      </c>
      <c r="K300" t="s">
        <v>24</v>
      </c>
      <c r="L300" t="s">
        <v>37</v>
      </c>
      <c r="M300" t="s">
        <v>38</v>
      </c>
      <c r="N300" t="s">
        <v>26</v>
      </c>
    </row>
    <row r="301" spans="1:14" x14ac:dyDescent="0.2">
      <c r="A301" t="s">
        <v>17</v>
      </c>
      <c r="B301" s="5" t="s">
        <v>120</v>
      </c>
      <c r="C301" s="5" t="s">
        <v>19</v>
      </c>
      <c r="D301" s="5" t="s">
        <v>20</v>
      </c>
      <c r="E301" s="5" t="s">
        <v>34</v>
      </c>
      <c r="F301" t="s">
        <v>35</v>
      </c>
      <c r="G301" t="s">
        <v>36</v>
      </c>
      <c r="H301">
        <v>9323.5200000000023</v>
      </c>
      <c r="I301">
        <v>9323.5200000000023</v>
      </c>
      <c r="J301" t="s">
        <v>23</v>
      </c>
      <c r="K301" t="s">
        <v>24</v>
      </c>
      <c r="L301" t="s">
        <v>37</v>
      </c>
      <c r="M301" t="s">
        <v>38</v>
      </c>
      <c r="N301" t="s">
        <v>26</v>
      </c>
    </row>
    <row r="302" spans="1:14" x14ac:dyDescent="0.2">
      <c r="A302" t="s">
        <v>17</v>
      </c>
      <c r="B302" s="5" t="s">
        <v>120</v>
      </c>
      <c r="C302" s="5" t="s">
        <v>19</v>
      </c>
      <c r="D302" s="5" t="s">
        <v>20</v>
      </c>
      <c r="E302" s="5" t="s">
        <v>32</v>
      </c>
      <c r="F302" t="s">
        <v>29</v>
      </c>
      <c r="G302" t="s">
        <v>30</v>
      </c>
      <c r="H302">
        <v>2567</v>
      </c>
      <c r="I302">
        <v>2567</v>
      </c>
      <c r="J302" t="s">
        <v>23</v>
      </c>
      <c r="K302" t="s">
        <v>24</v>
      </c>
      <c r="L302" t="s">
        <v>33</v>
      </c>
      <c r="M302" t="s">
        <v>32</v>
      </c>
      <c r="N302" t="s">
        <v>26</v>
      </c>
    </row>
    <row r="303" spans="1:14" x14ac:dyDescent="0.2">
      <c r="A303" t="s">
        <v>17</v>
      </c>
      <c r="B303" s="5" t="s">
        <v>120</v>
      </c>
      <c r="C303" s="5" t="s">
        <v>19</v>
      </c>
      <c r="D303" s="5" t="s">
        <v>20</v>
      </c>
      <c r="E303" s="5" t="s">
        <v>28</v>
      </c>
      <c r="F303" t="s">
        <v>29</v>
      </c>
      <c r="G303" t="s">
        <v>30</v>
      </c>
      <c r="H303">
        <v>4182.6000000000004</v>
      </c>
      <c r="I303">
        <v>4182.6000000000004</v>
      </c>
      <c r="J303" t="s">
        <v>23</v>
      </c>
      <c r="K303" t="s">
        <v>24</v>
      </c>
      <c r="L303" t="s">
        <v>31</v>
      </c>
      <c r="M303" t="s">
        <v>28</v>
      </c>
      <c r="N303" t="s">
        <v>26</v>
      </c>
    </row>
    <row r="304" spans="1:14" x14ac:dyDescent="0.2">
      <c r="A304" t="s">
        <v>17</v>
      </c>
      <c r="B304" s="5" t="s">
        <v>120</v>
      </c>
      <c r="C304" s="5" t="s">
        <v>19</v>
      </c>
      <c r="D304" s="5" t="s">
        <v>20</v>
      </c>
      <c r="E304" s="5" t="s">
        <v>21</v>
      </c>
      <c r="F304" t="s">
        <v>22</v>
      </c>
      <c r="G304" t="s">
        <v>21</v>
      </c>
      <c r="H304">
        <v>207.26</v>
      </c>
      <c r="I304">
        <v>207.26</v>
      </c>
      <c r="J304" t="s">
        <v>23</v>
      </c>
      <c r="K304" t="s">
        <v>24</v>
      </c>
      <c r="L304" t="s">
        <v>27</v>
      </c>
      <c r="M304" t="s">
        <v>21</v>
      </c>
      <c r="N304" t="s">
        <v>26</v>
      </c>
    </row>
    <row r="305" spans="1:14" x14ac:dyDescent="0.2">
      <c r="A305" t="s">
        <v>17</v>
      </c>
      <c r="B305" s="5" t="s">
        <v>18</v>
      </c>
      <c r="C305" s="5" t="s">
        <v>110</v>
      </c>
      <c r="D305" s="5" t="s">
        <v>111</v>
      </c>
      <c r="E305" s="5" t="s">
        <v>112</v>
      </c>
      <c r="F305" t="s">
        <v>113</v>
      </c>
      <c r="G305" t="s">
        <v>118</v>
      </c>
      <c r="H305">
        <v>19564.66</v>
      </c>
      <c r="I305">
        <v>19564.66</v>
      </c>
      <c r="J305" t="s">
        <v>23</v>
      </c>
      <c r="K305" t="s">
        <v>24</v>
      </c>
      <c r="L305" t="s">
        <v>119</v>
      </c>
      <c r="M305" t="s">
        <v>118</v>
      </c>
      <c r="N305" t="s">
        <v>26</v>
      </c>
    </row>
    <row r="306" spans="1:14" x14ac:dyDescent="0.2">
      <c r="A306" t="s">
        <v>17</v>
      </c>
      <c r="B306" s="5" t="s">
        <v>18</v>
      </c>
      <c r="C306" s="5" t="s">
        <v>110</v>
      </c>
      <c r="D306" s="5" t="s">
        <v>111</v>
      </c>
      <c r="E306" s="5" t="s">
        <v>112</v>
      </c>
      <c r="F306" t="s">
        <v>113</v>
      </c>
      <c r="G306" t="s">
        <v>116</v>
      </c>
      <c r="H306">
        <v>11.57</v>
      </c>
      <c r="I306">
        <v>11.57</v>
      </c>
      <c r="J306" t="s">
        <v>23</v>
      </c>
      <c r="K306" t="s">
        <v>24</v>
      </c>
      <c r="L306" t="s">
        <v>117</v>
      </c>
      <c r="M306" t="s">
        <v>116</v>
      </c>
      <c r="N306" t="s">
        <v>26</v>
      </c>
    </row>
    <row r="307" spans="1:14" x14ac:dyDescent="0.2">
      <c r="A307" t="s">
        <v>17</v>
      </c>
      <c r="B307" s="5" t="s">
        <v>18</v>
      </c>
      <c r="C307" s="5" t="s">
        <v>110</v>
      </c>
      <c r="D307" s="5" t="s">
        <v>111</v>
      </c>
      <c r="E307" s="5" t="s">
        <v>112</v>
      </c>
      <c r="F307" t="s">
        <v>113</v>
      </c>
      <c r="G307" t="s">
        <v>114</v>
      </c>
      <c r="H307">
        <v>14305.13</v>
      </c>
      <c r="I307">
        <v>14305.13</v>
      </c>
      <c r="J307" t="s">
        <v>23</v>
      </c>
      <c r="K307" t="s">
        <v>24</v>
      </c>
      <c r="L307" t="s">
        <v>115</v>
      </c>
      <c r="M307" t="s">
        <v>114</v>
      </c>
      <c r="N307" t="s">
        <v>26</v>
      </c>
    </row>
    <row r="308" spans="1:14" x14ac:dyDescent="0.2">
      <c r="A308" t="s">
        <v>17</v>
      </c>
      <c r="B308" s="5" t="s">
        <v>120</v>
      </c>
      <c r="C308" s="5" t="s">
        <v>19</v>
      </c>
      <c r="D308" s="5" t="s">
        <v>20</v>
      </c>
      <c r="E308" s="5" t="s">
        <v>34</v>
      </c>
      <c r="F308" t="s">
        <v>35</v>
      </c>
      <c r="G308" t="s">
        <v>39</v>
      </c>
      <c r="H308">
        <v>3254.8</v>
      </c>
      <c r="I308">
        <v>3254.8</v>
      </c>
      <c r="J308" t="s">
        <v>23</v>
      </c>
      <c r="K308" t="s">
        <v>24</v>
      </c>
      <c r="L308" t="s">
        <v>40</v>
      </c>
      <c r="M308" t="s">
        <v>41</v>
      </c>
      <c r="N308" t="s">
        <v>26</v>
      </c>
    </row>
    <row r="309" spans="1:14" x14ac:dyDescent="0.2">
      <c r="A309" t="s">
        <v>17</v>
      </c>
      <c r="B309" s="5" t="s">
        <v>120</v>
      </c>
      <c r="C309" s="5" t="s">
        <v>19</v>
      </c>
      <c r="D309" s="5" t="s">
        <v>20</v>
      </c>
      <c r="E309" s="5" t="s">
        <v>66</v>
      </c>
      <c r="F309" t="s">
        <v>61</v>
      </c>
      <c r="G309" t="s">
        <v>66</v>
      </c>
      <c r="H309">
        <v>-148.32</v>
      </c>
      <c r="I309">
        <v>-148.32</v>
      </c>
      <c r="J309" t="s">
        <v>23</v>
      </c>
      <c r="K309" t="s">
        <v>24</v>
      </c>
      <c r="L309" t="s">
        <v>67</v>
      </c>
      <c r="M309" t="s">
        <v>66</v>
      </c>
      <c r="N309" t="s">
        <v>26</v>
      </c>
    </row>
    <row r="310" spans="1:14" x14ac:dyDescent="0.2">
      <c r="A310" t="s">
        <v>17</v>
      </c>
      <c r="B310" s="5" t="s">
        <v>125</v>
      </c>
      <c r="C310" s="5" t="s">
        <v>19</v>
      </c>
      <c r="D310" s="5" t="s">
        <v>20</v>
      </c>
      <c r="E310" s="5" t="s">
        <v>68</v>
      </c>
      <c r="F310" t="s">
        <v>35</v>
      </c>
      <c r="G310" t="s">
        <v>39</v>
      </c>
      <c r="H310">
        <v>103.18</v>
      </c>
      <c r="I310">
        <v>103.18</v>
      </c>
      <c r="J310" t="s">
        <v>23</v>
      </c>
      <c r="K310" t="s">
        <v>24</v>
      </c>
      <c r="L310" t="s">
        <v>37</v>
      </c>
      <c r="M310" t="s">
        <v>38</v>
      </c>
      <c r="N310" t="s">
        <v>26</v>
      </c>
    </row>
    <row r="311" spans="1:14" x14ac:dyDescent="0.2">
      <c r="A311" t="s">
        <v>17</v>
      </c>
      <c r="B311" s="5" t="s">
        <v>120</v>
      </c>
      <c r="C311" s="5" t="s">
        <v>19</v>
      </c>
      <c r="D311" s="5" t="s">
        <v>72</v>
      </c>
      <c r="E311" s="5" t="s">
        <v>80</v>
      </c>
      <c r="F311" t="s">
        <v>77</v>
      </c>
      <c r="G311" t="s">
        <v>78</v>
      </c>
      <c r="H311">
        <v>800.24</v>
      </c>
      <c r="I311">
        <v>800.24</v>
      </c>
      <c r="J311" t="s">
        <v>23</v>
      </c>
      <c r="K311" t="s">
        <v>24</v>
      </c>
      <c r="L311" t="s">
        <v>90</v>
      </c>
      <c r="M311" t="s">
        <v>91</v>
      </c>
      <c r="N311" t="s">
        <v>26</v>
      </c>
    </row>
    <row r="312" spans="1:14" x14ac:dyDescent="0.2">
      <c r="A312" t="s">
        <v>17</v>
      </c>
      <c r="B312" s="5" t="s">
        <v>120</v>
      </c>
      <c r="C312" s="5" t="s">
        <v>19</v>
      </c>
      <c r="D312" s="5" t="s">
        <v>72</v>
      </c>
      <c r="E312" s="5" t="s">
        <v>80</v>
      </c>
      <c r="F312" t="s">
        <v>77</v>
      </c>
      <c r="G312" t="s">
        <v>78</v>
      </c>
      <c r="H312">
        <v>3213.71</v>
      </c>
      <c r="I312">
        <v>3213.71</v>
      </c>
      <c r="J312" t="s">
        <v>23</v>
      </c>
      <c r="K312" t="s">
        <v>24</v>
      </c>
      <c r="L312" t="s">
        <v>88</v>
      </c>
      <c r="M312" t="s">
        <v>89</v>
      </c>
      <c r="N312" t="s">
        <v>26</v>
      </c>
    </row>
    <row r="313" spans="1:14" x14ac:dyDescent="0.2">
      <c r="A313" t="s">
        <v>17</v>
      </c>
      <c r="B313" s="5" t="s">
        <v>120</v>
      </c>
      <c r="C313" s="5" t="s">
        <v>19</v>
      </c>
      <c r="D313" s="5" t="s">
        <v>72</v>
      </c>
      <c r="E313" s="5" t="s">
        <v>80</v>
      </c>
      <c r="F313" t="s">
        <v>77</v>
      </c>
      <c r="G313" t="s">
        <v>78</v>
      </c>
      <c r="H313">
        <v>533.63</v>
      </c>
      <c r="I313">
        <v>533.63</v>
      </c>
      <c r="J313" t="s">
        <v>23</v>
      </c>
      <c r="K313" t="s">
        <v>24</v>
      </c>
      <c r="L313" t="s">
        <v>86</v>
      </c>
      <c r="M313" t="s">
        <v>87</v>
      </c>
      <c r="N313" t="s">
        <v>26</v>
      </c>
    </row>
    <row r="314" spans="1:14" x14ac:dyDescent="0.2">
      <c r="A314" t="s">
        <v>17</v>
      </c>
      <c r="B314" s="5" t="s">
        <v>120</v>
      </c>
      <c r="C314" s="5" t="s">
        <v>19</v>
      </c>
      <c r="D314" s="5" t="s">
        <v>72</v>
      </c>
      <c r="E314" s="5" t="s">
        <v>80</v>
      </c>
      <c r="F314" t="s">
        <v>77</v>
      </c>
      <c r="G314" t="s">
        <v>81</v>
      </c>
      <c r="H314">
        <v>106698.75</v>
      </c>
      <c r="I314">
        <v>106698.75</v>
      </c>
      <c r="J314" t="s">
        <v>23</v>
      </c>
      <c r="K314" t="s">
        <v>24</v>
      </c>
      <c r="L314" t="s">
        <v>84</v>
      </c>
      <c r="M314" t="s">
        <v>85</v>
      </c>
      <c r="N314" t="s">
        <v>26</v>
      </c>
    </row>
    <row r="315" spans="1:14" x14ac:dyDescent="0.2">
      <c r="A315" t="s">
        <v>17</v>
      </c>
      <c r="B315" s="5" t="s">
        <v>120</v>
      </c>
      <c r="C315" s="5" t="s">
        <v>19</v>
      </c>
      <c r="D315" s="5" t="s">
        <v>72</v>
      </c>
      <c r="E315" s="5" t="s">
        <v>80</v>
      </c>
      <c r="F315" t="s">
        <v>77</v>
      </c>
      <c r="G315" t="s">
        <v>81</v>
      </c>
      <c r="H315">
        <v>16068.589999999998</v>
      </c>
      <c r="I315">
        <v>16068.589999999998</v>
      </c>
      <c r="J315" t="s">
        <v>23</v>
      </c>
      <c r="K315" t="s">
        <v>24</v>
      </c>
      <c r="L315" t="s">
        <v>82</v>
      </c>
      <c r="M315" t="s">
        <v>83</v>
      </c>
      <c r="N315" t="s">
        <v>26</v>
      </c>
    </row>
    <row r="316" spans="1:14" x14ac:dyDescent="0.2">
      <c r="A316" t="s">
        <v>17</v>
      </c>
      <c r="B316" s="5" t="s">
        <v>120</v>
      </c>
      <c r="C316" s="5" t="s">
        <v>19</v>
      </c>
      <c r="D316" s="5" t="s">
        <v>72</v>
      </c>
      <c r="E316" s="5" t="s">
        <v>76</v>
      </c>
      <c r="F316" t="s">
        <v>77</v>
      </c>
      <c r="G316" t="s">
        <v>78</v>
      </c>
      <c r="H316">
        <v>195.78</v>
      </c>
      <c r="I316">
        <v>195.78</v>
      </c>
      <c r="J316" t="s">
        <v>23</v>
      </c>
      <c r="K316" t="s">
        <v>24</v>
      </c>
      <c r="L316" t="s">
        <v>79</v>
      </c>
      <c r="M316" t="s">
        <v>76</v>
      </c>
      <c r="N316" t="s">
        <v>26</v>
      </c>
    </row>
    <row r="317" spans="1:14" x14ac:dyDescent="0.2">
      <c r="A317" t="s">
        <v>17</v>
      </c>
      <c r="B317" s="5" t="s">
        <v>120</v>
      </c>
      <c r="C317" s="5" t="s">
        <v>19</v>
      </c>
      <c r="D317" s="5" t="s">
        <v>72</v>
      </c>
      <c r="E317" s="5" t="s">
        <v>73</v>
      </c>
      <c r="F317" t="s">
        <v>73</v>
      </c>
      <c r="G317" t="s">
        <v>73</v>
      </c>
      <c r="H317">
        <v>-1442</v>
      </c>
      <c r="I317">
        <v>-1442</v>
      </c>
      <c r="J317" t="s">
        <v>23</v>
      </c>
      <c r="K317" t="s">
        <v>24</v>
      </c>
      <c r="L317" t="s">
        <v>74</v>
      </c>
      <c r="M317" t="s">
        <v>75</v>
      </c>
      <c r="N317" t="s">
        <v>26</v>
      </c>
    </row>
    <row r="318" spans="1:14" x14ac:dyDescent="0.2">
      <c r="A318" t="s">
        <v>17</v>
      </c>
      <c r="B318" s="5" t="s">
        <v>120</v>
      </c>
      <c r="C318" s="5" t="s">
        <v>19</v>
      </c>
      <c r="D318" s="5" t="s">
        <v>69</v>
      </c>
      <c r="E318" s="5" t="s">
        <v>70</v>
      </c>
      <c r="F318" t="s">
        <v>29</v>
      </c>
      <c r="G318" t="s">
        <v>30</v>
      </c>
      <c r="H318">
        <v>11548</v>
      </c>
      <c r="I318">
        <v>11548</v>
      </c>
      <c r="J318" t="s">
        <v>23</v>
      </c>
      <c r="K318" t="s">
        <v>24</v>
      </c>
      <c r="L318" t="s">
        <v>71</v>
      </c>
      <c r="M318" t="s">
        <v>70</v>
      </c>
      <c r="N318" t="s">
        <v>26</v>
      </c>
    </row>
    <row r="319" spans="1:14" x14ac:dyDescent="0.2">
      <c r="A319" t="s">
        <v>17</v>
      </c>
      <c r="B319" s="5" t="s">
        <v>120</v>
      </c>
      <c r="C319" s="5" t="s">
        <v>19</v>
      </c>
      <c r="D319" s="5" t="s">
        <v>20</v>
      </c>
      <c r="E319" s="5" t="s">
        <v>48</v>
      </c>
      <c r="F319" t="s">
        <v>35</v>
      </c>
      <c r="G319" t="s">
        <v>39</v>
      </c>
      <c r="H319">
        <v>1841.46</v>
      </c>
      <c r="I319">
        <v>1841.46</v>
      </c>
      <c r="J319" t="s">
        <v>23</v>
      </c>
      <c r="K319" t="s">
        <v>24</v>
      </c>
      <c r="L319" t="s">
        <v>54</v>
      </c>
      <c r="M319" t="s">
        <v>55</v>
      </c>
      <c r="N319" t="s">
        <v>26</v>
      </c>
    </row>
    <row r="320" spans="1:14" x14ac:dyDescent="0.2">
      <c r="A320" t="s">
        <v>17</v>
      </c>
      <c r="B320" s="5" t="s">
        <v>120</v>
      </c>
      <c r="C320" s="5" t="s">
        <v>19</v>
      </c>
      <c r="D320" s="5" t="s">
        <v>20</v>
      </c>
      <c r="E320" s="5" t="s">
        <v>68</v>
      </c>
      <c r="F320" t="s">
        <v>35</v>
      </c>
      <c r="G320" t="s">
        <v>39</v>
      </c>
      <c r="H320">
        <v>3.76</v>
      </c>
      <c r="I320">
        <v>3.76</v>
      </c>
      <c r="J320" t="s">
        <v>23</v>
      </c>
      <c r="K320" t="s">
        <v>24</v>
      </c>
      <c r="L320" t="s">
        <v>37</v>
      </c>
      <c r="M320" t="s">
        <v>38</v>
      </c>
      <c r="N320" t="s">
        <v>26</v>
      </c>
    </row>
    <row r="321" spans="1:14" x14ac:dyDescent="0.2">
      <c r="A321" t="s">
        <v>17</v>
      </c>
      <c r="B321" s="5" t="s">
        <v>120</v>
      </c>
      <c r="C321" s="5" t="s">
        <v>19</v>
      </c>
      <c r="D321" s="5" t="s">
        <v>20</v>
      </c>
      <c r="E321" s="5" t="s">
        <v>56</v>
      </c>
      <c r="F321" t="s">
        <v>35</v>
      </c>
      <c r="G321" t="s">
        <v>39</v>
      </c>
      <c r="H321">
        <v>52.72</v>
      </c>
      <c r="I321">
        <v>52.72</v>
      </c>
      <c r="J321" t="s">
        <v>23</v>
      </c>
      <c r="K321" t="s">
        <v>24</v>
      </c>
      <c r="L321" t="s">
        <v>57</v>
      </c>
      <c r="M321" t="s">
        <v>58</v>
      </c>
      <c r="N321" t="s">
        <v>26</v>
      </c>
    </row>
    <row r="322" spans="1:14" x14ac:dyDescent="0.2">
      <c r="A322" t="s">
        <v>17</v>
      </c>
      <c r="B322" s="5" t="s">
        <v>120</v>
      </c>
      <c r="C322" s="5" t="s">
        <v>19</v>
      </c>
      <c r="D322" s="5" t="s">
        <v>20</v>
      </c>
      <c r="E322" s="5" t="s">
        <v>123</v>
      </c>
      <c r="F322" t="s">
        <v>61</v>
      </c>
      <c r="G322" t="s">
        <v>123</v>
      </c>
      <c r="H322">
        <v>79000</v>
      </c>
      <c r="I322">
        <v>79000</v>
      </c>
      <c r="J322" t="s">
        <v>23</v>
      </c>
      <c r="K322" t="s">
        <v>24</v>
      </c>
      <c r="L322" t="s">
        <v>124</v>
      </c>
      <c r="M322" t="s">
        <v>123</v>
      </c>
      <c r="N322" t="s">
        <v>26</v>
      </c>
    </row>
    <row r="323" spans="1:14" x14ac:dyDescent="0.2">
      <c r="A323" t="s">
        <v>17</v>
      </c>
      <c r="B323" s="5" t="s">
        <v>120</v>
      </c>
      <c r="C323" s="5" t="s">
        <v>19</v>
      </c>
      <c r="D323" s="5" t="s">
        <v>20</v>
      </c>
      <c r="E323" s="5" t="s">
        <v>61</v>
      </c>
      <c r="F323" t="s">
        <v>61</v>
      </c>
      <c r="G323" t="s">
        <v>61</v>
      </c>
      <c r="H323">
        <v>10.5</v>
      </c>
      <c r="I323">
        <v>10.5</v>
      </c>
      <c r="J323" t="s">
        <v>23</v>
      </c>
      <c r="K323" t="s">
        <v>24</v>
      </c>
      <c r="L323" t="s">
        <v>121</v>
      </c>
      <c r="M323" t="s">
        <v>122</v>
      </c>
      <c r="N323" t="s">
        <v>26</v>
      </c>
    </row>
    <row r="324" spans="1:14" x14ac:dyDescent="0.2">
      <c r="A324" t="s">
        <v>17</v>
      </c>
      <c r="B324" s="5" t="s">
        <v>120</v>
      </c>
      <c r="C324" s="5" t="s">
        <v>19</v>
      </c>
      <c r="D324" s="5" t="s">
        <v>20</v>
      </c>
      <c r="E324" s="5" t="s">
        <v>61</v>
      </c>
      <c r="F324" t="s">
        <v>61</v>
      </c>
      <c r="G324" t="s">
        <v>61</v>
      </c>
      <c r="H324">
        <v>-115.48</v>
      </c>
      <c r="I324">
        <v>-115.48</v>
      </c>
      <c r="J324" t="s">
        <v>23</v>
      </c>
      <c r="K324" t="s">
        <v>24</v>
      </c>
      <c r="L324" t="s">
        <v>62</v>
      </c>
      <c r="M324" t="s">
        <v>63</v>
      </c>
      <c r="N324" t="s">
        <v>26</v>
      </c>
    </row>
    <row r="325" spans="1:14" x14ac:dyDescent="0.2">
      <c r="A325" t="s">
        <v>17</v>
      </c>
      <c r="B325" s="5" t="s">
        <v>120</v>
      </c>
      <c r="C325" s="5" t="s">
        <v>19</v>
      </c>
      <c r="D325" s="5" t="s">
        <v>20</v>
      </c>
      <c r="E325" s="5" t="s">
        <v>56</v>
      </c>
      <c r="F325" t="s">
        <v>35</v>
      </c>
      <c r="G325" t="s">
        <v>60</v>
      </c>
      <c r="H325">
        <v>8510.3199999999961</v>
      </c>
      <c r="I325">
        <v>8510.3199999999961</v>
      </c>
      <c r="J325" t="s">
        <v>23</v>
      </c>
      <c r="K325" t="s">
        <v>24</v>
      </c>
      <c r="L325" t="s">
        <v>37</v>
      </c>
      <c r="M325" t="s">
        <v>38</v>
      </c>
      <c r="N325" t="s">
        <v>26</v>
      </c>
    </row>
    <row r="326" spans="1:14" x14ac:dyDescent="0.2">
      <c r="A326" t="s">
        <v>17</v>
      </c>
      <c r="B326" s="5" t="s">
        <v>120</v>
      </c>
      <c r="C326" s="5" t="s">
        <v>19</v>
      </c>
      <c r="D326" s="5" t="s">
        <v>20</v>
      </c>
      <c r="E326" s="5" t="s">
        <v>56</v>
      </c>
      <c r="F326" t="s">
        <v>35</v>
      </c>
      <c r="G326" t="s">
        <v>59</v>
      </c>
      <c r="H326">
        <v>5092.7999999999993</v>
      </c>
      <c r="I326">
        <v>5092.7999999999993</v>
      </c>
      <c r="J326" t="s">
        <v>23</v>
      </c>
      <c r="K326" t="s">
        <v>24</v>
      </c>
      <c r="L326" t="s">
        <v>57</v>
      </c>
      <c r="M326" t="s">
        <v>58</v>
      </c>
      <c r="N326" t="s">
        <v>26</v>
      </c>
    </row>
    <row r="327" spans="1:14" x14ac:dyDescent="0.2">
      <c r="A327" t="s">
        <v>17</v>
      </c>
      <c r="B327" s="5" t="s">
        <v>120</v>
      </c>
      <c r="C327" s="5" t="s">
        <v>19</v>
      </c>
      <c r="D327" s="5" t="s">
        <v>20</v>
      </c>
      <c r="E327" s="5" t="s">
        <v>56</v>
      </c>
      <c r="F327" t="s">
        <v>35</v>
      </c>
      <c r="G327" t="s">
        <v>39</v>
      </c>
      <c r="H327">
        <v>2221.1999999999998</v>
      </c>
      <c r="I327">
        <v>2221.1999999999998</v>
      </c>
      <c r="J327" t="s">
        <v>23</v>
      </c>
      <c r="K327" t="s">
        <v>24</v>
      </c>
      <c r="L327" t="s">
        <v>37</v>
      </c>
      <c r="M327" t="s">
        <v>38</v>
      </c>
      <c r="N327" t="s">
        <v>26</v>
      </c>
    </row>
    <row r="328" spans="1:14" x14ac:dyDescent="0.2">
      <c r="A328" t="s">
        <v>17</v>
      </c>
      <c r="B328" s="5" t="s">
        <v>120</v>
      </c>
      <c r="C328" s="5" t="s">
        <v>19</v>
      </c>
      <c r="D328" s="5" t="s">
        <v>20</v>
      </c>
      <c r="E328" s="5" t="s">
        <v>56</v>
      </c>
      <c r="F328" t="s">
        <v>35</v>
      </c>
      <c r="G328" t="s">
        <v>39</v>
      </c>
      <c r="H328">
        <v>2618.56</v>
      </c>
      <c r="I328">
        <v>2618.56</v>
      </c>
      <c r="J328" t="s">
        <v>23</v>
      </c>
      <c r="K328" t="s">
        <v>24</v>
      </c>
      <c r="L328" t="s">
        <v>37</v>
      </c>
      <c r="M328" t="s">
        <v>38</v>
      </c>
      <c r="N328" t="s">
        <v>26</v>
      </c>
    </row>
    <row r="329" spans="1:14" x14ac:dyDescent="0.2">
      <c r="A329" t="s">
        <v>17</v>
      </c>
      <c r="B329" s="5" t="s">
        <v>120</v>
      </c>
      <c r="C329" s="5" t="s">
        <v>19</v>
      </c>
      <c r="D329" s="5" t="s">
        <v>20</v>
      </c>
      <c r="E329" s="5" t="s">
        <v>56</v>
      </c>
      <c r="F329" t="s">
        <v>35</v>
      </c>
      <c r="G329" t="s">
        <v>39</v>
      </c>
      <c r="H329">
        <v>3273.2000000000003</v>
      </c>
      <c r="I329">
        <v>3273.2000000000003</v>
      </c>
      <c r="J329" t="s">
        <v>23</v>
      </c>
      <c r="K329" t="s">
        <v>24</v>
      </c>
      <c r="L329" t="s">
        <v>37</v>
      </c>
      <c r="M329" t="s">
        <v>38</v>
      </c>
      <c r="N329" t="s">
        <v>26</v>
      </c>
    </row>
    <row r="330" spans="1:14" x14ac:dyDescent="0.2">
      <c r="A330" t="s">
        <v>17</v>
      </c>
      <c r="B330" s="5" t="s">
        <v>18</v>
      </c>
      <c r="C330" s="5" t="s">
        <v>19</v>
      </c>
      <c r="D330" s="5" t="s">
        <v>72</v>
      </c>
      <c r="E330" s="5" t="s">
        <v>48</v>
      </c>
      <c r="F330" t="s">
        <v>35</v>
      </c>
      <c r="G330" t="s">
        <v>39</v>
      </c>
      <c r="H330">
        <v>1920.67</v>
      </c>
      <c r="I330">
        <v>1920.67</v>
      </c>
      <c r="J330" t="s">
        <v>23</v>
      </c>
      <c r="K330" t="s">
        <v>24</v>
      </c>
      <c r="L330" t="s">
        <v>103</v>
      </c>
      <c r="M330" t="s">
        <v>104</v>
      </c>
      <c r="N330" t="s">
        <v>26</v>
      </c>
    </row>
    <row r="331" spans="1:14" x14ac:dyDescent="0.2">
      <c r="A331" t="s">
        <v>17</v>
      </c>
      <c r="B331" s="5" t="s">
        <v>120</v>
      </c>
      <c r="C331" s="5" t="s">
        <v>19</v>
      </c>
      <c r="D331" s="5" t="s">
        <v>20</v>
      </c>
      <c r="E331" s="5" t="s">
        <v>68</v>
      </c>
      <c r="F331" t="s">
        <v>35</v>
      </c>
      <c r="G331" t="s">
        <v>39</v>
      </c>
      <c r="H331">
        <v>1287.4100000000001</v>
      </c>
      <c r="I331">
        <v>1287.4100000000001</v>
      </c>
      <c r="J331" t="s">
        <v>23</v>
      </c>
      <c r="K331" t="s">
        <v>24</v>
      </c>
      <c r="L331" t="s">
        <v>37</v>
      </c>
      <c r="M331" t="s">
        <v>38</v>
      </c>
      <c r="N331" t="s">
        <v>26</v>
      </c>
    </row>
    <row r="332" spans="1:14" x14ac:dyDescent="0.2">
      <c r="A332" t="s">
        <v>17</v>
      </c>
      <c r="B332" s="5" t="s">
        <v>18</v>
      </c>
      <c r="C332" s="5" t="s">
        <v>19</v>
      </c>
      <c r="D332" s="5" t="s">
        <v>20</v>
      </c>
      <c r="E332" s="5" t="s">
        <v>34</v>
      </c>
      <c r="F332" t="s">
        <v>35</v>
      </c>
      <c r="G332" t="s">
        <v>39</v>
      </c>
      <c r="H332">
        <v>3534.9600000000005</v>
      </c>
      <c r="I332">
        <v>3534.9600000000005</v>
      </c>
      <c r="J332" t="s">
        <v>23</v>
      </c>
      <c r="K332" t="s">
        <v>24</v>
      </c>
      <c r="L332" t="s">
        <v>40</v>
      </c>
      <c r="M332" t="s">
        <v>41</v>
      </c>
      <c r="N332" t="s">
        <v>26</v>
      </c>
    </row>
    <row r="333" spans="1:14" x14ac:dyDescent="0.2">
      <c r="A333" t="s">
        <v>17</v>
      </c>
      <c r="B333" s="5" t="s">
        <v>18</v>
      </c>
      <c r="C333" s="5" t="s">
        <v>19</v>
      </c>
      <c r="D333" s="5" t="s">
        <v>72</v>
      </c>
      <c r="E333" s="5" t="s">
        <v>48</v>
      </c>
      <c r="F333" t="s">
        <v>35</v>
      </c>
      <c r="G333" t="s">
        <v>107</v>
      </c>
      <c r="H333">
        <v>7916.37</v>
      </c>
      <c r="I333">
        <v>7916.37</v>
      </c>
      <c r="J333" t="s">
        <v>23</v>
      </c>
      <c r="K333" t="s">
        <v>24</v>
      </c>
      <c r="L333" t="s">
        <v>108</v>
      </c>
      <c r="M333" t="s">
        <v>109</v>
      </c>
      <c r="N333" t="s">
        <v>26</v>
      </c>
    </row>
    <row r="334" spans="1:14" x14ac:dyDescent="0.2">
      <c r="A334" t="s">
        <v>17</v>
      </c>
      <c r="B334" s="5" t="s">
        <v>18</v>
      </c>
      <c r="C334" s="5" t="s">
        <v>19</v>
      </c>
      <c r="D334" s="5" t="s">
        <v>20</v>
      </c>
      <c r="E334" s="5" t="s">
        <v>56</v>
      </c>
      <c r="F334" t="s">
        <v>35</v>
      </c>
      <c r="G334" t="s">
        <v>39</v>
      </c>
      <c r="H334">
        <v>323.56</v>
      </c>
      <c r="I334">
        <v>323.56</v>
      </c>
      <c r="J334" t="s">
        <v>23</v>
      </c>
      <c r="K334" t="s">
        <v>24</v>
      </c>
      <c r="L334" t="s">
        <v>37</v>
      </c>
      <c r="M334" t="s">
        <v>38</v>
      </c>
      <c r="N334" t="s">
        <v>26</v>
      </c>
    </row>
    <row r="335" spans="1:14" x14ac:dyDescent="0.2">
      <c r="A335" t="s">
        <v>17</v>
      </c>
      <c r="B335" s="5" t="s">
        <v>18</v>
      </c>
      <c r="C335" s="5" t="s">
        <v>19</v>
      </c>
      <c r="D335" s="5" t="s">
        <v>20</v>
      </c>
      <c r="E335" s="5" t="s">
        <v>56</v>
      </c>
      <c r="F335" t="s">
        <v>35</v>
      </c>
      <c r="G335" t="s">
        <v>39</v>
      </c>
      <c r="H335">
        <v>146.72999999999999</v>
      </c>
      <c r="I335">
        <v>146.72999999999999</v>
      </c>
      <c r="J335" t="s">
        <v>23</v>
      </c>
      <c r="K335" t="s">
        <v>24</v>
      </c>
      <c r="L335" t="s">
        <v>57</v>
      </c>
      <c r="M335" t="s">
        <v>58</v>
      </c>
      <c r="N335" t="s">
        <v>26</v>
      </c>
    </row>
    <row r="336" spans="1:14" x14ac:dyDescent="0.2">
      <c r="A336" t="s">
        <v>17</v>
      </c>
      <c r="B336" s="5" t="s">
        <v>18</v>
      </c>
      <c r="C336" s="5" t="s">
        <v>19</v>
      </c>
      <c r="D336" s="5" t="s">
        <v>20</v>
      </c>
      <c r="E336" s="5" t="s">
        <v>48</v>
      </c>
      <c r="F336" t="s">
        <v>35</v>
      </c>
      <c r="G336" t="s">
        <v>39</v>
      </c>
      <c r="H336">
        <v>1950.33</v>
      </c>
      <c r="I336">
        <v>1950.33</v>
      </c>
      <c r="J336" t="s">
        <v>23</v>
      </c>
      <c r="K336" t="s">
        <v>24</v>
      </c>
      <c r="L336" t="s">
        <v>54</v>
      </c>
      <c r="M336" t="s">
        <v>55</v>
      </c>
      <c r="N336" t="s">
        <v>26</v>
      </c>
    </row>
    <row r="337" spans="1:14" x14ac:dyDescent="0.2">
      <c r="A337" t="s">
        <v>17</v>
      </c>
      <c r="B337" s="5" t="s">
        <v>18</v>
      </c>
      <c r="C337" s="5" t="s">
        <v>19</v>
      </c>
      <c r="D337" s="5" t="s">
        <v>20</v>
      </c>
      <c r="E337" s="5" t="s">
        <v>48</v>
      </c>
      <c r="F337" t="s">
        <v>35</v>
      </c>
      <c r="G337" t="s">
        <v>39</v>
      </c>
      <c r="H337">
        <v>3441.3500000000004</v>
      </c>
      <c r="I337">
        <v>3441.3500000000004</v>
      </c>
      <c r="J337" t="s">
        <v>23</v>
      </c>
      <c r="K337" t="s">
        <v>24</v>
      </c>
      <c r="L337" t="s">
        <v>50</v>
      </c>
      <c r="M337" t="s">
        <v>51</v>
      </c>
      <c r="N337" t="s">
        <v>26</v>
      </c>
    </row>
    <row r="338" spans="1:14" x14ac:dyDescent="0.2">
      <c r="A338" t="s">
        <v>17</v>
      </c>
      <c r="B338" s="5" t="s">
        <v>18</v>
      </c>
      <c r="C338" s="5" t="s">
        <v>19</v>
      </c>
      <c r="D338" s="5" t="s">
        <v>20</v>
      </c>
      <c r="E338" s="5" t="s">
        <v>48</v>
      </c>
      <c r="F338" t="s">
        <v>35</v>
      </c>
      <c r="G338" t="s">
        <v>39</v>
      </c>
      <c r="H338">
        <v>-1161.4699999999989</v>
      </c>
      <c r="I338">
        <v>-1161.4699999999989</v>
      </c>
      <c r="J338" t="s">
        <v>23</v>
      </c>
      <c r="K338" t="s">
        <v>24</v>
      </c>
      <c r="L338" t="s">
        <v>52</v>
      </c>
      <c r="M338" t="s">
        <v>53</v>
      </c>
      <c r="N338" t="s">
        <v>26</v>
      </c>
    </row>
    <row r="339" spans="1:14" x14ac:dyDescent="0.2">
      <c r="A339" t="s">
        <v>17</v>
      </c>
      <c r="B339" s="5" t="s">
        <v>18</v>
      </c>
      <c r="C339" s="5" t="s">
        <v>19</v>
      </c>
      <c r="D339" s="5" t="s">
        <v>20</v>
      </c>
      <c r="E339" s="5" t="s">
        <v>48</v>
      </c>
      <c r="F339" t="s">
        <v>35</v>
      </c>
      <c r="G339" t="s">
        <v>49</v>
      </c>
      <c r="H339">
        <v>6310.29</v>
      </c>
      <c r="I339">
        <v>6310.29</v>
      </c>
      <c r="J339" t="s">
        <v>23</v>
      </c>
      <c r="K339" t="s">
        <v>24</v>
      </c>
      <c r="L339" t="s">
        <v>50</v>
      </c>
      <c r="M339" t="s">
        <v>51</v>
      </c>
      <c r="N339" t="s">
        <v>26</v>
      </c>
    </row>
    <row r="340" spans="1:14" x14ac:dyDescent="0.2">
      <c r="A340" t="s">
        <v>17</v>
      </c>
      <c r="B340" s="5" t="s">
        <v>18</v>
      </c>
      <c r="C340" s="5" t="s">
        <v>19</v>
      </c>
      <c r="D340" s="5" t="s">
        <v>20</v>
      </c>
      <c r="E340" s="5" t="s">
        <v>46</v>
      </c>
      <c r="F340" t="s">
        <v>29</v>
      </c>
      <c r="G340" t="s">
        <v>30</v>
      </c>
      <c r="H340">
        <v>16275</v>
      </c>
      <c r="I340">
        <v>16275</v>
      </c>
      <c r="J340" t="s">
        <v>23</v>
      </c>
      <c r="K340" t="s">
        <v>24</v>
      </c>
      <c r="L340" t="s">
        <v>47</v>
      </c>
      <c r="M340" t="s">
        <v>46</v>
      </c>
      <c r="N340" t="s">
        <v>26</v>
      </c>
    </row>
    <row r="341" spans="1:14" x14ac:dyDescent="0.2">
      <c r="A341" t="s">
        <v>17</v>
      </c>
      <c r="B341" s="5" t="s">
        <v>18</v>
      </c>
      <c r="C341" s="5" t="s">
        <v>19</v>
      </c>
      <c r="D341" s="5" t="s">
        <v>20</v>
      </c>
      <c r="E341" s="5" t="s">
        <v>44</v>
      </c>
      <c r="F341" t="s">
        <v>29</v>
      </c>
      <c r="G341" t="s">
        <v>30</v>
      </c>
      <c r="H341">
        <v>20449</v>
      </c>
      <c r="I341">
        <v>20449</v>
      </c>
      <c r="J341" t="s">
        <v>23</v>
      </c>
      <c r="K341" t="s">
        <v>24</v>
      </c>
      <c r="L341" t="s">
        <v>45</v>
      </c>
      <c r="M341" t="s">
        <v>44</v>
      </c>
      <c r="N341" t="s">
        <v>26</v>
      </c>
    </row>
    <row r="342" spans="1:14" x14ac:dyDescent="0.2">
      <c r="A342" t="s">
        <v>17</v>
      </c>
      <c r="B342" s="5" t="s">
        <v>18</v>
      </c>
      <c r="C342" s="5" t="s">
        <v>19</v>
      </c>
      <c r="D342" s="5" t="s">
        <v>20</v>
      </c>
      <c r="E342" s="5" t="s">
        <v>56</v>
      </c>
      <c r="F342" t="s">
        <v>35</v>
      </c>
      <c r="G342" t="s">
        <v>39</v>
      </c>
      <c r="H342">
        <v>2618.56</v>
      </c>
      <c r="I342">
        <v>2618.56</v>
      </c>
      <c r="J342" t="s">
        <v>23</v>
      </c>
      <c r="K342" t="s">
        <v>24</v>
      </c>
      <c r="L342" t="s">
        <v>37</v>
      </c>
      <c r="M342" t="s">
        <v>38</v>
      </c>
      <c r="N342" t="s">
        <v>26</v>
      </c>
    </row>
    <row r="343" spans="1:14" x14ac:dyDescent="0.2">
      <c r="A343" t="s">
        <v>17</v>
      </c>
      <c r="B343" s="5" t="s">
        <v>18</v>
      </c>
      <c r="C343" s="5" t="s">
        <v>19</v>
      </c>
      <c r="D343" s="5" t="s">
        <v>20</v>
      </c>
      <c r="E343" s="5" t="s">
        <v>34</v>
      </c>
      <c r="F343" t="s">
        <v>35</v>
      </c>
      <c r="G343" t="s">
        <v>39</v>
      </c>
      <c r="H343">
        <v>475.86</v>
      </c>
      <c r="I343">
        <v>475.86</v>
      </c>
      <c r="J343" t="s">
        <v>23</v>
      </c>
      <c r="K343" t="s">
        <v>24</v>
      </c>
      <c r="L343" t="s">
        <v>40</v>
      </c>
      <c r="M343" t="s">
        <v>41</v>
      </c>
      <c r="N343" t="s">
        <v>26</v>
      </c>
    </row>
    <row r="344" spans="1:14" x14ac:dyDescent="0.2">
      <c r="A344" t="s">
        <v>17</v>
      </c>
      <c r="B344" s="5" t="s">
        <v>18</v>
      </c>
      <c r="C344" s="5" t="s">
        <v>19</v>
      </c>
      <c r="D344" s="5" t="s">
        <v>20</v>
      </c>
      <c r="E344" s="5" t="s">
        <v>56</v>
      </c>
      <c r="F344" t="s">
        <v>35</v>
      </c>
      <c r="G344" t="s">
        <v>39</v>
      </c>
      <c r="H344">
        <v>1110.5999999999999</v>
      </c>
      <c r="I344">
        <v>1110.5999999999999</v>
      </c>
      <c r="J344" t="s">
        <v>23</v>
      </c>
      <c r="K344" t="s">
        <v>24</v>
      </c>
      <c r="L344" t="s">
        <v>37</v>
      </c>
      <c r="M344" t="s">
        <v>38</v>
      </c>
      <c r="N344" t="s">
        <v>26</v>
      </c>
    </row>
    <row r="345" spans="1:14" x14ac:dyDescent="0.2">
      <c r="A345" t="s">
        <v>17</v>
      </c>
      <c r="B345" s="5" t="s">
        <v>18</v>
      </c>
      <c r="C345" s="5" t="s">
        <v>19</v>
      </c>
      <c r="D345" s="5" t="s">
        <v>20</v>
      </c>
      <c r="E345" s="5" t="s">
        <v>34</v>
      </c>
      <c r="F345" t="s">
        <v>35</v>
      </c>
      <c r="G345" t="s">
        <v>39</v>
      </c>
      <c r="H345">
        <v>325.48</v>
      </c>
      <c r="I345">
        <v>325.48</v>
      </c>
      <c r="J345" t="s">
        <v>23</v>
      </c>
      <c r="K345" t="s">
        <v>24</v>
      </c>
      <c r="L345" t="s">
        <v>40</v>
      </c>
      <c r="M345" t="s">
        <v>41</v>
      </c>
      <c r="N345" t="s">
        <v>26</v>
      </c>
    </row>
    <row r="346" spans="1:14" x14ac:dyDescent="0.2">
      <c r="A346" t="s">
        <v>17</v>
      </c>
      <c r="B346" s="5" t="s">
        <v>18</v>
      </c>
      <c r="C346" s="5" t="s">
        <v>19</v>
      </c>
      <c r="D346" s="5" t="s">
        <v>20</v>
      </c>
      <c r="E346" s="5" t="s">
        <v>34</v>
      </c>
      <c r="F346" t="s">
        <v>35</v>
      </c>
      <c r="G346" t="s">
        <v>39</v>
      </c>
      <c r="H346">
        <v>1279.5000000000002</v>
      </c>
      <c r="I346">
        <v>1279.5000000000002</v>
      </c>
      <c r="J346" t="s">
        <v>23</v>
      </c>
      <c r="K346" t="s">
        <v>24</v>
      </c>
      <c r="L346" t="s">
        <v>40</v>
      </c>
      <c r="M346" t="s">
        <v>41</v>
      </c>
      <c r="N346" t="s">
        <v>26</v>
      </c>
    </row>
    <row r="347" spans="1:14" x14ac:dyDescent="0.2">
      <c r="A347" t="s">
        <v>17</v>
      </c>
      <c r="B347" s="5" t="s">
        <v>18</v>
      </c>
      <c r="C347" s="5" t="s">
        <v>19</v>
      </c>
      <c r="D347" s="5" t="s">
        <v>20</v>
      </c>
      <c r="E347" s="5" t="s">
        <v>34</v>
      </c>
      <c r="F347" t="s">
        <v>35</v>
      </c>
      <c r="G347" t="s">
        <v>39</v>
      </c>
      <c r="H347">
        <v>4206.7</v>
      </c>
      <c r="I347">
        <v>4206.7</v>
      </c>
      <c r="J347" t="s">
        <v>23</v>
      </c>
      <c r="K347" t="s">
        <v>24</v>
      </c>
      <c r="L347" t="s">
        <v>40</v>
      </c>
      <c r="M347" t="s">
        <v>41</v>
      </c>
      <c r="N347" t="s">
        <v>26</v>
      </c>
    </row>
    <row r="348" spans="1:14" x14ac:dyDescent="0.2">
      <c r="A348" t="s">
        <v>17</v>
      </c>
      <c r="B348" s="5" t="s">
        <v>18</v>
      </c>
      <c r="C348" s="5" t="s">
        <v>19</v>
      </c>
      <c r="D348" s="5" t="s">
        <v>20</v>
      </c>
      <c r="E348" s="5" t="s">
        <v>34</v>
      </c>
      <c r="F348" t="s">
        <v>35</v>
      </c>
      <c r="G348" t="s">
        <v>39</v>
      </c>
      <c r="H348">
        <v>17.25</v>
      </c>
      <c r="I348">
        <v>17.25</v>
      </c>
      <c r="J348" t="s">
        <v>23</v>
      </c>
      <c r="K348" t="s">
        <v>24</v>
      </c>
      <c r="L348" t="s">
        <v>42</v>
      </c>
      <c r="M348" t="s">
        <v>43</v>
      </c>
      <c r="N348" t="s">
        <v>26</v>
      </c>
    </row>
    <row r="349" spans="1:14" x14ac:dyDescent="0.2">
      <c r="A349" t="s">
        <v>17</v>
      </c>
      <c r="B349" s="5" t="s">
        <v>18</v>
      </c>
      <c r="C349" s="5" t="s">
        <v>19</v>
      </c>
      <c r="D349" s="5" t="s">
        <v>20</v>
      </c>
      <c r="E349" s="5" t="s">
        <v>34</v>
      </c>
      <c r="F349" t="s">
        <v>35</v>
      </c>
      <c r="G349" t="s">
        <v>39</v>
      </c>
      <c r="H349">
        <v>755.33</v>
      </c>
      <c r="I349">
        <v>755.33</v>
      </c>
      <c r="J349" t="s">
        <v>23</v>
      </c>
      <c r="K349" t="s">
        <v>24</v>
      </c>
      <c r="L349" t="s">
        <v>40</v>
      </c>
      <c r="M349" t="s">
        <v>41</v>
      </c>
      <c r="N349" t="s">
        <v>26</v>
      </c>
    </row>
    <row r="350" spans="1:14" x14ac:dyDescent="0.2">
      <c r="A350" t="s">
        <v>17</v>
      </c>
      <c r="B350" s="5" t="s">
        <v>18</v>
      </c>
      <c r="C350" s="5" t="s">
        <v>19</v>
      </c>
      <c r="D350" s="5" t="s">
        <v>20</v>
      </c>
      <c r="E350" s="5" t="s">
        <v>34</v>
      </c>
      <c r="F350" t="s">
        <v>35</v>
      </c>
      <c r="G350" t="s">
        <v>39</v>
      </c>
      <c r="H350">
        <v>500.71</v>
      </c>
      <c r="I350">
        <v>500.71</v>
      </c>
      <c r="J350" t="s">
        <v>23</v>
      </c>
      <c r="K350" t="s">
        <v>24</v>
      </c>
      <c r="L350" t="s">
        <v>37</v>
      </c>
      <c r="M350" t="s">
        <v>38</v>
      </c>
      <c r="N350" t="s">
        <v>26</v>
      </c>
    </row>
    <row r="351" spans="1:14" x14ac:dyDescent="0.2">
      <c r="A351" t="s">
        <v>17</v>
      </c>
      <c r="B351" s="5" t="s">
        <v>18</v>
      </c>
      <c r="C351" s="5" t="s">
        <v>19</v>
      </c>
      <c r="D351" s="5" t="s">
        <v>20</v>
      </c>
      <c r="E351" s="5" t="s">
        <v>34</v>
      </c>
      <c r="F351" t="s">
        <v>35</v>
      </c>
      <c r="G351" t="s">
        <v>36</v>
      </c>
      <c r="H351">
        <v>6198.17</v>
      </c>
      <c r="I351">
        <v>6198.17</v>
      </c>
      <c r="J351" t="s">
        <v>23</v>
      </c>
      <c r="K351" t="s">
        <v>24</v>
      </c>
      <c r="L351" t="s">
        <v>37</v>
      </c>
      <c r="M351" t="s">
        <v>38</v>
      </c>
      <c r="N351" t="s">
        <v>26</v>
      </c>
    </row>
    <row r="352" spans="1:14" x14ac:dyDescent="0.2">
      <c r="A352" t="s">
        <v>17</v>
      </c>
      <c r="B352" s="5" t="s">
        <v>18</v>
      </c>
      <c r="C352" s="5" t="s">
        <v>19</v>
      </c>
      <c r="D352" s="5" t="s">
        <v>20</v>
      </c>
      <c r="E352" s="5" t="s">
        <v>32</v>
      </c>
      <c r="F352" t="s">
        <v>29</v>
      </c>
      <c r="G352" t="s">
        <v>30</v>
      </c>
      <c r="H352">
        <v>1208</v>
      </c>
      <c r="I352">
        <v>1208</v>
      </c>
      <c r="J352" t="s">
        <v>23</v>
      </c>
      <c r="K352" t="s">
        <v>24</v>
      </c>
      <c r="L352" t="s">
        <v>33</v>
      </c>
      <c r="M352" t="s">
        <v>32</v>
      </c>
      <c r="N352" t="s">
        <v>26</v>
      </c>
    </row>
    <row r="353" spans="1:14" x14ac:dyDescent="0.2">
      <c r="A353" t="s">
        <v>17</v>
      </c>
      <c r="B353" s="5" t="s">
        <v>18</v>
      </c>
      <c r="C353" s="5" t="s">
        <v>19</v>
      </c>
      <c r="D353" s="5" t="s">
        <v>20</v>
      </c>
      <c r="E353" s="5" t="s">
        <v>28</v>
      </c>
      <c r="F353" t="s">
        <v>29</v>
      </c>
      <c r="G353" t="s">
        <v>30</v>
      </c>
      <c r="H353">
        <v>17378</v>
      </c>
      <c r="I353">
        <v>17378</v>
      </c>
      <c r="J353" t="s">
        <v>23</v>
      </c>
      <c r="K353" t="s">
        <v>24</v>
      </c>
      <c r="L353" t="s">
        <v>31</v>
      </c>
      <c r="M353" t="s">
        <v>28</v>
      </c>
      <c r="N353" t="s">
        <v>26</v>
      </c>
    </row>
    <row r="354" spans="1:14" x14ac:dyDescent="0.2">
      <c r="A354" t="s">
        <v>17</v>
      </c>
      <c r="B354" s="5" t="s">
        <v>18</v>
      </c>
      <c r="C354" s="5" t="s">
        <v>19</v>
      </c>
      <c r="D354" s="5" t="s">
        <v>20</v>
      </c>
      <c r="E354" s="5" t="s">
        <v>34</v>
      </c>
      <c r="F354" t="s">
        <v>35</v>
      </c>
      <c r="G354" t="s">
        <v>39</v>
      </c>
      <c r="H354">
        <v>250.72</v>
      </c>
      <c r="I354">
        <v>250.72</v>
      </c>
      <c r="J354" t="s">
        <v>23</v>
      </c>
      <c r="K354" t="s">
        <v>24</v>
      </c>
      <c r="L354" t="s">
        <v>42</v>
      </c>
      <c r="M354" t="s">
        <v>43</v>
      </c>
      <c r="N354" t="s">
        <v>26</v>
      </c>
    </row>
    <row r="355" spans="1:14" x14ac:dyDescent="0.2">
      <c r="A355" t="s">
        <v>17</v>
      </c>
      <c r="B355" s="5" t="s">
        <v>18</v>
      </c>
      <c r="C355" s="5" t="s">
        <v>19</v>
      </c>
      <c r="D355" s="5" t="s">
        <v>72</v>
      </c>
      <c r="E355" s="5" t="s">
        <v>76</v>
      </c>
      <c r="F355" t="s">
        <v>77</v>
      </c>
      <c r="G355" t="s">
        <v>78</v>
      </c>
      <c r="H355">
        <v>329.61</v>
      </c>
      <c r="I355">
        <v>329.61</v>
      </c>
      <c r="J355" t="s">
        <v>23</v>
      </c>
      <c r="K355" t="s">
        <v>24</v>
      </c>
      <c r="L355" t="s">
        <v>79</v>
      </c>
      <c r="M355" t="s">
        <v>76</v>
      </c>
      <c r="N355" t="s">
        <v>26</v>
      </c>
    </row>
    <row r="356" spans="1:14" x14ac:dyDescent="0.2">
      <c r="A356" t="s">
        <v>17</v>
      </c>
      <c r="B356" s="5" t="s">
        <v>120</v>
      </c>
      <c r="C356" s="5" t="s">
        <v>19</v>
      </c>
      <c r="D356" s="5" t="s">
        <v>72</v>
      </c>
      <c r="E356" s="5" t="s">
        <v>48</v>
      </c>
      <c r="F356" t="s">
        <v>35</v>
      </c>
      <c r="G356" t="s">
        <v>96</v>
      </c>
      <c r="H356">
        <v>6128.89</v>
      </c>
      <c r="I356">
        <v>6128.89</v>
      </c>
      <c r="J356" t="s">
        <v>23</v>
      </c>
      <c r="K356" t="s">
        <v>24</v>
      </c>
      <c r="L356" t="s">
        <v>97</v>
      </c>
      <c r="M356" t="s">
        <v>98</v>
      </c>
      <c r="N356" t="s">
        <v>26</v>
      </c>
    </row>
    <row r="357" spans="1:14" x14ac:dyDescent="0.2">
      <c r="A357" t="s">
        <v>17</v>
      </c>
      <c r="B357" s="5" t="s">
        <v>18</v>
      </c>
      <c r="C357" s="5" t="s">
        <v>19</v>
      </c>
      <c r="D357" s="5" t="s">
        <v>72</v>
      </c>
      <c r="E357" s="5" t="s">
        <v>48</v>
      </c>
      <c r="F357" t="s">
        <v>35</v>
      </c>
      <c r="G357" t="s">
        <v>39</v>
      </c>
      <c r="H357">
        <v>2090.1999999999998</v>
      </c>
      <c r="I357">
        <v>2090.1999999999998</v>
      </c>
      <c r="J357" t="s">
        <v>23</v>
      </c>
      <c r="K357" t="s">
        <v>24</v>
      </c>
      <c r="L357" t="s">
        <v>101</v>
      </c>
      <c r="M357" t="s">
        <v>102</v>
      </c>
      <c r="N357" t="s">
        <v>26</v>
      </c>
    </row>
    <row r="358" spans="1:14" x14ac:dyDescent="0.2">
      <c r="A358" t="s">
        <v>17</v>
      </c>
      <c r="B358" s="5" t="s">
        <v>18</v>
      </c>
      <c r="C358" s="5" t="s">
        <v>19</v>
      </c>
      <c r="D358" s="5" t="s">
        <v>72</v>
      </c>
      <c r="E358" s="5" t="s">
        <v>48</v>
      </c>
      <c r="F358" t="s">
        <v>35</v>
      </c>
      <c r="G358" t="s">
        <v>96</v>
      </c>
      <c r="H358">
        <v>11044.35</v>
      </c>
      <c r="I358">
        <v>11044.35</v>
      </c>
      <c r="J358" t="s">
        <v>23</v>
      </c>
      <c r="K358" t="s">
        <v>24</v>
      </c>
      <c r="L358" t="s">
        <v>99</v>
      </c>
      <c r="M358" t="s">
        <v>100</v>
      </c>
      <c r="N358" t="s">
        <v>26</v>
      </c>
    </row>
    <row r="359" spans="1:14" x14ac:dyDescent="0.2">
      <c r="A359" t="s">
        <v>17</v>
      </c>
      <c r="B359" s="5" t="s">
        <v>18</v>
      </c>
      <c r="C359" s="5" t="s">
        <v>19</v>
      </c>
      <c r="D359" s="5" t="s">
        <v>72</v>
      </c>
      <c r="E359" s="5" t="s">
        <v>48</v>
      </c>
      <c r="F359" t="s">
        <v>35</v>
      </c>
      <c r="G359" t="s">
        <v>96</v>
      </c>
      <c r="H359">
        <v>6014.14</v>
      </c>
      <c r="I359">
        <v>6014.14</v>
      </c>
      <c r="J359" t="s">
        <v>23</v>
      </c>
      <c r="K359" t="s">
        <v>24</v>
      </c>
      <c r="L359" t="s">
        <v>97</v>
      </c>
      <c r="M359" t="s">
        <v>98</v>
      </c>
      <c r="N359" t="s">
        <v>26</v>
      </c>
    </row>
    <row r="360" spans="1:14" x14ac:dyDescent="0.2">
      <c r="A360" t="s">
        <v>17</v>
      </c>
      <c r="B360" s="5" t="s">
        <v>18</v>
      </c>
      <c r="C360" s="5" t="s">
        <v>19</v>
      </c>
      <c r="D360" s="5" t="s">
        <v>72</v>
      </c>
      <c r="E360" s="5" t="s">
        <v>94</v>
      </c>
      <c r="F360" t="s">
        <v>77</v>
      </c>
      <c r="G360" t="s">
        <v>78</v>
      </c>
      <c r="H360">
        <v>130.34</v>
      </c>
      <c r="I360">
        <v>130.34</v>
      </c>
      <c r="J360" t="s">
        <v>23</v>
      </c>
      <c r="K360" t="s">
        <v>24</v>
      </c>
      <c r="L360" t="s">
        <v>95</v>
      </c>
      <c r="M360" t="s">
        <v>94</v>
      </c>
      <c r="N360" t="s">
        <v>26</v>
      </c>
    </row>
    <row r="361" spans="1:14" x14ac:dyDescent="0.2">
      <c r="A361" t="s">
        <v>17</v>
      </c>
      <c r="B361" s="5" t="s">
        <v>18</v>
      </c>
      <c r="C361" s="5" t="s">
        <v>19</v>
      </c>
      <c r="D361" s="5" t="s">
        <v>72</v>
      </c>
      <c r="E361" s="5" t="s">
        <v>80</v>
      </c>
      <c r="F361" t="s">
        <v>77</v>
      </c>
      <c r="G361" t="s">
        <v>78</v>
      </c>
      <c r="H361">
        <v>672.43</v>
      </c>
      <c r="I361">
        <v>672.43</v>
      </c>
      <c r="J361" t="s">
        <v>23</v>
      </c>
      <c r="K361" t="s">
        <v>24</v>
      </c>
      <c r="L361" t="s">
        <v>92</v>
      </c>
      <c r="M361" t="s">
        <v>93</v>
      </c>
      <c r="N361" t="s">
        <v>26</v>
      </c>
    </row>
    <row r="362" spans="1:14" x14ac:dyDescent="0.2">
      <c r="A362" t="s">
        <v>17</v>
      </c>
      <c r="B362" s="5" t="s">
        <v>18</v>
      </c>
      <c r="C362" s="5" t="s">
        <v>19</v>
      </c>
      <c r="D362" s="5" t="s">
        <v>72</v>
      </c>
      <c r="E362" s="5" t="s">
        <v>80</v>
      </c>
      <c r="F362" t="s">
        <v>77</v>
      </c>
      <c r="G362" t="s">
        <v>78</v>
      </c>
      <c r="H362">
        <v>318.67</v>
      </c>
      <c r="I362">
        <v>318.67</v>
      </c>
      <c r="J362" t="s">
        <v>23</v>
      </c>
      <c r="K362" t="s">
        <v>24</v>
      </c>
      <c r="L362" t="s">
        <v>90</v>
      </c>
      <c r="M362" t="s">
        <v>91</v>
      </c>
      <c r="N362" t="s">
        <v>26</v>
      </c>
    </row>
    <row r="363" spans="1:14" x14ac:dyDescent="0.2">
      <c r="A363" t="s">
        <v>17</v>
      </c>
      <c r="B363" s="5" t="s">
        <v>18</v>
      </c>
      <c r="C363" s="5" t="s">
        <v>19</v>
      </c>
      <c r="D363" s="5" t="s">
        <v>72</v>
      </c>
      <c r="E363" s="5" t="s">
        <v>80</v>
      </c>
      <c r="F363" t="s">
        <v>77</v>
      </c>
      <c r="G363" t="s">
        <v>78</v>
      </c>
      <c r="H363">
        <v>3468.13</v>
      </c>
      <c r="I363">
        <v>3468.13</v>
      </c>
      <c r="J363" t="s">
        <v>23</v>
      </c>
      <c r="K363" t="s">
        <v>24</v>
      </c>
      <c r="L363" t="s">
        <v>88</v>
      </c>
      <c r="M363" t="s">
        <v>89</v>
      </c>
      <c r="N363" t="s">
        <v>26</v>
      </c>
    </row>
    <row r="364" spans="1:14" x14ac:dyDescent="0.2">
      <c r="A364" t="s">
        <v>17</v>
      </c>
      <c r="B364" s="5" t="s">
        <v>18</v>
      </c>
      <c r="C364" s="5" t="s">
        <v>19</v>
      </c>
      <c r="D364" s="5" t="s">
        <v>72</v>
      </c>
      <c r="E364" s="5" t="s">
        <v>80</v>
      </c>
      <c r="F364" t="s">
        <v>77</v>
      </c>
      <c r="G364" t="s">
        <v>78</v>
      </c>
      <c r="H364">
        <v>326.89</v>
      </c>
      <c r="I364">
        <v>326.89</v>
      </c>
      <c r="J364" t="s">
        <v>23</v>
      </c>
      <c r="K364" t="s">
        <v>24</v>
      </c>
      <c r="L364" t="s">
        <v>86</v>
      </c>
      <c r="M364" t="s">
        <v>87</v>
      </c>
      <c r="N364" t="s">
        <v>26</v>
      </c>
    </row>
    <row r="365" spans="1:14" x14ac:dyDescent="0.2">
      <c r="A365" t="s">
        <v>17</v>
      </c>
      <c r="B365" s="5" t="s">
        <v>18</v>
      </c>
      <c r="C365" s="5" t="s">
        <v>19</v>
      </c>
      <c r="D365" s="5" t="s">
        <v>20</v>
      </c>
      <c r="E365" s="5" t="s">
        <v>56</v>
      </c>
      <c r="F365" t="s">
        <v>35</v>
      </c>
      <c r="G365" t="s">
        <v>39</v>
      </c>
      <c r="H365">
        <v>2618.56</v>
      </c>
      <c r="I365">
        <v>2618.56</v>
      </c>
      <c r="J365" t="s">
        <v>23</v>
      </c>
      <c r="K365" t="s">
        <v>24</v>
      </c>
      <c r="L365" t="s">
        <v>37</v>
      </c>
      <c r="M365" t="s">
        <v>38</v>
      </c>
      <c r="N365" t="s">
        <v>26</v>
      </c>
    </row>
    <row r="366" spans="1:14" x14ac:dyDescent="0.2">
      <c r="A366" t="s">
        <v>17</v>
      </c>
      <c r="B366" s="5" t="s">
        <v>18</v>
      </c>
      <c r="C366" s="5" t="s">
        <v>19</v>
      </c>
      <c r="D366" s="5" t="s">
        <v>72</v>
      </c>
      <c r="E366" s="5" t="s">
        <v>80</v>
      </c>
      <c r="F366" t="s">
        <v>77</v>
      </c>
      <c r="G366" t="s">
        <v>81</v>
      </c>
      <c r="H366">
        <v>17340.68</v>
      </c>
      <c r="I366">
        <v>17340.68</v>
      </c>
      <c r="J366" t="s">
        <v>23</v>
      </c>
      <c r="K366" t="s">
        <v>24</v>
      </c>
      <c r="L366" t="s">
        <v>82</v>
      </c>
      <c r="M366" t="s">
        <v>83</v>
      </c>
      <c r="N366" t="s">
        <v>26</v>
      </c>
    </row>
    <row r="367" spans="1:14" x14ac:dyDescent="0.2">
      <c r="A367" t="s">
        <v>17</v>
      </c>
      <c r="B367" s="5" t="s">
        <v>18</v>
      </c>
      <c r="C367" s="5" t="s">
        <v>19</v>
      </c>
      <c r="D367" s="5" t="s">
        <v>72</v>
      </c>
      <c r="E367" s="5" t="s">
        <v>48</v>
      </c>
      <c r="F367" t="s">
        <v>35</v>
      </c>
      <c r="G367" t="s">
        <v>39</v>
      </c>
      <c r="H367">
        <v>4069.83</v>
      </c>
      <c r="I367">
        <v>4069.83</v>
      </c>
      <c r="J367" t="s">
        <v>23</v>
      </c>
      <c r="K367" t="s">
        <v>24</v>
      </c>
      <c r="L367" t="s">
        <v>105</v>
      </c>
      <c r="M367" t="s">
        <v>106</v>
      </c>
      <c r="N367" t="s">
        <v>26</v>
      </c>
    </row>
    <row r="368" spans="1:14" x14ac:dyDescent="0.2">
      <c r="A368" t="s">
        <v>17</v>
      </c>
      <c r="B368" s="5" t="s">
        <v>18</v>
      </c>
      <c r="C368" s="5" t="s">
        <v>19</v>
      </c>
      <c r="D368" s="5" t="s">
        <v>72</v>
      </c>
      <c r="E368" s="5" t="s">
        <v>73</v>
      </c>
      <c r="F368" t="s">
        <v>73</v>
      </c>
      <c r="G368" t="s">
        <v>73</v>
      </c>
      <c r="H368">
        <v>-52.5</v>
      </c>
      <c r="I368">
        <v>-52.5</v>
      </c>
      <c r="J368" t="s">
        <v>23</v>
      </c>
      <c r="K368" t="s">
        <v>24</v>
      </c>
      <c r="L368" t="s">
        <v>74</v>
      </c>
      <c r="M368" t="s">
        <v>75</v>
      </c>
      <c r="N368" t="s">
        <v>26</v>
      </c>
    </row>
    <row r="369" spans="1:14" x14ac:dyDescent="0.2">
      <c r="A369" t="s">
        <v>17</v>
      </c>
      <c r="B369" s="5" t="s">
        <v>18</v>
      </c>
      <c r="C369" s="5" t="s">
        <v>19</v>
      </c>
      <c r="D369" s="5" t="s">
        <v>69</v>
      </c>
      <c r="E369" s="5" t="s">
        <v>70</v>
      </c>
      <c r="F369" t="s">
        <v>29</v>
      </c>
      <c r="G369" t="s">
        <v>30</v>
      </c>
      <c r="H369">
        <v>51725</v>
      </c>
      <c r="I369">
        <v>51725</v>
      </c>
      <c r="J369" t="s">
        <v>23</v>
      </c>
      <c r="K369" t="s">
        <v>24</v>
      </c>
      <c r="L369" t="s">
        <v>71</v>
      </c>
      <c r="M369" t="s">
        <v>70</v>
      </c>
      <c r="N369" t="s">
        <v>26</v>
      </c>
    </row>
    <row r="370" spans="1:14" x14ac:dyDescent="0.2">
      <c r="A370" t="s">
        <v>17</v>
      </c>
      <c r="B370" s="5" t="s">
        <v>18</v>
      </c>
      <c r="C370" s="5" t="s">
        <v>19</v>
      </c>
      <c r="D370" s="5" t="s">
        <v>20</v>
      </c>
      <c r="E370" s="5" t="s">
        <v>68</v>
      </c>
      <c r="F370" t="s">
        <v>35</v>
      </c>
      <c r="G370" t="s">
        <v>39</v>
      </c>
      <c r="H370">
        <v>681.57</v>
      </c>
      <c r="I370">
        <v>681.57</v>
      </c>
      <c r="J370" t="s">
        <v>23</v>
      </c>
      <c r="K370" t="s">
        <v>24</v>
      </c>
      <c r="L370" t="s">
        <v>37</v>
      </c>
      <c r="M370" t="s">
        <v>38</v>
      </c>
      <c r="N370" t="s">
        <v>26</v>
      </c>
    </row>
    <row r="371" spans="1:14" x14ac:dyDescent="0.2">
      <c r="A371" t="s">
        <v>17</v>
      </c>
      <c r="B371" s="5" t="s">
        <v>18</v>
      </c>
      <c r="C371" s="5" t="s">
        <v>19</v>
      </c>
      <c r="D371" s="5" t="s">
        <v>20</v>
      </c>
      <c r="E371" s="5" t="s">
        <v>68</v>
      </c>
      <c r="F371" t="s">
        <v>35</v>
      </c>
      <c r="G371" t="s">
        <v>39</v>
      </c>
      <c r="H371">
        <v>3.83</v>
      </c>
      <c r="I371">
        <v>3.83</v>
      </c>
      <c r="J371" t="s">
        <v>23</v>
      </c>
      <c r="K371" t="s">
        <v>24</v>
      </c>
      <c r="L371" t="s">
        <v>37</v>
      </c>
      <c r="M371" t="s">
        <v>38</v>
      </c>
      <c r="N371" t="s">
        <v>26</v>
      </c>
    </row>
    <row r="372" spans="1:14" x14ac:dyDescent="0.2">
      <c r="A372" t="s">
        <v>17</v>
      </c>
      <c r="B372" s="5" t="s">
        <v>18</v>
      </c>
      <c r="C372" s="5" t="s">
        <v>19</v>
      </c>
      <c r="D372" s="5" t="s">
        <v>20</v>
      </c>
      <c r="E372" s="5" t="s">
        <v>66</v>
      </c>
      <c r="F372" t="s">
        <v>61</v>
      </c>
      <c r="G372" t="s">
        <v>66</v>
      </c>
      <c r="H372">
        <v>165.6</v>
      </c>
      <c r="I372">
        <v>165.6</v>
      </c>
      <c r="J372" t="s">
        <v>23</v>
      </c>
      <c r="K372" t="s">
        <v>24</v>
      </c>
      <c r="L372" t="s">
        <v>67</v>
      </c>
      <c r="M372" t="s">
        <v>66</v>
      </c>
      <c r="N372" t="s">
        <v>26</v>
      </c>
    </row>
    <row r="373" spans="1:14" x14ac:dyDescent="0.2">
      <c r="A373" t="s">
        <v>17</v>
      </c>
      <c r="B373" s="5" t="s">
        <v>18</v>
      </c>
      <c r="C373" s="5" t="s">
        <v>19</v>
      </c>
      <c r="D373" s="5" t="s">
        <v>20</v>
      </c>
      <c r="E373" s="5" t="s">
        <v>61</v>
      </c>
      <c r="F373" t="s">
        <v>61</v>
      </c>
      <c r="G373" t="s">
        <v>61</v>
      </c>
      <c r="H373">
        <v>16.75</v>
      </c>
      <c r="I373">
        <v>16.75</v>
      </c>
      <c r="J373" t="s">
        <v>23</v>
      </c>
      <c r="K373" t="s">
        <v>24</v>
      </c>
      <c r="L373" t="s">
        <v>64</v>
      </c>
      <c r="M373" t="s">
        <v>65</v>
      </c>
      <c r="N373" t="s">
        <v>26</v>
      </c>
    </row>
    <row r="374" spans="1:14" x14ac:dyDescent="0.2">
      <c r="A374" t="s">
        <v>17</v>
      </c>
      <c r="B374" s="5" t="s">
        <v>18</v>
      </c>
      <c r="C374" s="5" t="s">
        <v>19</v>
      </c>
      <c r="D374" s="5" t="s">
        <v>20</v>
      </c>
      <c r="E374" s="5" t="s">
        <v>61</v>
      </c>
      <c r="F374" t="s">
        <v>61</v>
      </c>
      <c r="G374" t="s">
        <v>61</v>
      </c>
      <c r="H374">
        <v>-113.43</v>
      </c>
      <c r="I374">
        <v>-113.43</v>
      </c>
      <c r="J374" t="s">
        <v>23</v>
      </c>
      <c r="K374" t="s">
        <v>24</v>
      </c>
      <c r="L374" t="s">
        <v>62</v>
      </c>
      <c r="M374" t="s">
        <v>63</v>
      </c>
      <c r="N374" t="s">
        <v>26</v>
      </c>
    </row>
    <row r="375" spans="1:14" x14ac:dyDescent="0.2">
      <c r="A375" t="s">
        <v>17</v>
      </c>
      <c r="B375" s="5" t="s">
        <v>18</v>
      </c>
      <c r="C375" s="5" t="s">
        <v>19</v>
      </c>
      <c r="D375" s="5" t="s">
        <v>20</v>
      </c>
      <c r="E375" s="5" t="s">
        <v>56</v>
      </c>
      <c r="F375" t="s">
        <v>35</v>
      </c>
      <c r="G375" t="s">
        <v>60</v>
      </c>
      <c r="H375">
        <v>10093.159999999994</v>
      </c>
      <c r="I375">
        <v>10093.159999999994</v>
      </c>
      <c r="J375" t="s">
        <v>23</v>
      </c>
      <c r="K375" t="s">
        <v>24</v>
      </c>
      <c r="L375" t="s">
        <v>37</v>
      </c>
      <c r="M375" t="s">
        <v>38</v>
      </c>
      <c r="N375" t="s">
        <v>26</v>
      </c>
    </row>
    <row r="376" spans="1:14" x14ac:dyDescent="0.2">
      <c r="A376" t="s">
        <v>17</v>
      </c>
      <c r="B376" s="5" t="s">
        <v>18</v>
      </c>
      <c r="C376" s="5" t="s">
        <v>19</v>
      </c>
      <c r="D376" s="5" t="s">
        <v>20</v>
      </c>
      <c r="E376" s="5" t="s">
        <v>56</v>
      </c>
      <c r="F376" t="s">
        <v>35</v>
      </c>
      <c r="G376" t="s">
        <v>59</v>
      </c>
      <c r="H376">
        <v>5602.08</v>
      </c>
      <c r="I376">
        <v>5602.08</v>
      </c>
      <c r="J376" t="s">
        <v>23</v>
      </c>
      <c r="K376" t="s">
        <v>24</v>
      </c>
      <c r="L376" t="s">
        <v>57</v>
      </c>
      <c r="M376" t="s">
        <v>58</v>
      </c>
      <c r="N376" t="s">
        <v>26</v>
      </c>
    </row>
    <row r="377" spans="1:14" x14ac:dyDescent="0.2">
      <c r="A377" t="s">
        <v>17</v>
      </c>
      <c r="B377" s="5" t="s">
        <v>18</v>
      </c>
      <c r="C377" s="5" t="s">
        <v>19</v>
      </c>
      <c r="D377" s="5" t="s">
        <v>72</v>
      </c>
      <c r="E377" s="5" t="s">
        <v>80</v>
      </c>
      <c r="F377" t="s">
        <v>77</v>
      </c>
      <c r="G377" t="s">
        <v>81</v>
      </c>
      <c r="H377">
        <v>42489.9</v>
      </c>
      <c r="I377">
        <v>42489.9</v>
      </c>
      <c r="J377" t="s">
        <v>23</v>
      </c>
      <c r="K377" t="s">
        <v>24</v>
      </c>
      <c r="L377" t="s">
        <v>84</v>
      </c>
      <c r="M377" t="s">
        <v>85</v>
      </c>
      <c r="N377" t="s">
        <v>26</v>
      </c>
    </row>
    <row r="378" spans="1:14" x14ac:dyDescent="0.2">
      <c r="A378" t="s">
        <v>17</v>
      </c>
      <c r="B378" s="5" t="s">
        <v>125</v>
      </c>
      <c r="C378" s="5" t="s">
        <v>19</v>
      </c>
      <c r="D378" s="5" t="s">
        <v>72</v>
      </c>
      <c r="E378" s="5" t="s">
        <v>48</v>
      </c>
      <c r="F378" t="s">
        <v>35</v>
      </c>
      <c r="G378" t="s">
        <v>96</v>
      </c>
      <c r="H378">
        <v>33974.18</v>
      </c>
      <c r="I378">
        <v>33974.18</v>
      </c>
      <c r="J378" t="s">
        <v>23</v>
      </c>
      <c r="K378" t="s">
        <v>24</v>
      </c>
      <c r="L378" t="s">
        <v>97</v>
      </c>
      <c r="M378" t="s">
        <v>98</v>
      </c>
      <c r="N378" t="s">
        <v>26</v>
      </c>
    </row>
    <row r="379" spans="1:14" x14ac:dyDescent="0.2">
      <c r="A379" t="s">
        <v>17</v>
      </c>
      <c r="B379" s="5" t="s">
        <v>142</v>
      </c>
      <c r="C379" s="5" t="s">
        <v>19</v>
      </c>
      <c r="D379" s="5" t="s">
        <v>20</v>
      </c>
      <c r="E379" s="5" t="s">
        <v>32</v>
      </c>
      <c r="F379" t="s">
        <v>29</v>
      </c>
      <c r="G379" t="s">
        <v>30</v>
      </c>
      <c r="H379">
        <v>377.5</v>
      </c>
      <c r="I379">
        <v>377.5</v>
      </c>
      <c r="J379" t="s">
        <v>23</v>
      </c>
      <c r="K379" t="s">
        <v>24</v>
      </c>
      <c r="L379" t="s">
        <v>33</v>
      </c>
      <c r="M379" t="s">
        <v>32</v>
      </c>
      <c r="N379" t="s">
        <v>26</v>
      </c>
    </row>
    <row r="380" spans="1:14" x14ac:dyDescent="0.2">
      <c r="A380" t="s">
        <v>17</v>
      </c>
      <c r="B380" s="5" t="s">
        <v>142</v>
      </c>
      <c r="C380" s="5" t="s">
        <v>19</v>
      </c>
      <c r="D380" s="5" t="s">
        <v>20</v>
      </c>
      <c r="E380" s="5" t="s">
        <v>28</v>
      </c>
      <c r="F380" t="s">
        <v>29</v>
      </c>
      <c r="G380" t="s">
        <v>30</v>
      </c>
      <c r="H380">
        <v>42063.28</v>
      </c>
      <c r="I380">
        <v>42063.28</v>
      </c>
      <c r="J380" t="s">
        <v>23</v>
      </c>
      <c r="K380" t="s">
        <v>24</v>
      </c>
      <c r="L380" t="s">
        <v>31</v>
      </c>
      <c r="M380" t="s">
        <v>28</v>
      </c>
      <c r="N380" t="s">
        <v>26</v>
      </c>
    </row>
    <row r="381" spans="1:14" x14ac:dyDescent="0.2">
      <c r="A381" t="s">
        <v>17</v>
      </c>
      <c r="B381" s="5" t="s">
        <v>142</v>
      </c>
      <c r="C381" s="5" t="s">
        <v>19</v>
      </c>
      <c r="D381" s="5" t="s">
        <v>20</v>
      </c>
      <c r="E381" s="5" t="s">
        <v>21</v>
      </c>
      <c r="F381" t="s">
        <v>22</v>
      </c>
      <c r="G381" t="s">
        <v>21</v>
      </c>
      <c r="H381">
        <v>298.98</v>
      </c>
      <c r="I381">
        <v>298.98</v>
      </c>
      <c r="J381" t="s">
        <v>23</v>
      </c>
      <c r="K381" t="s">
        <v>24</v>
      </c>
      <c r="L381" t="s">
        <v>27</v>
      </c>
      <c r="M381" t="s">
        <v>21</v>
      </c>
      <c r="N381" t="s">
        <v>26</v>
      </c>
    </row>
    <row r="382" spans="1:14" x14ac:dyDescent="0.2">
      <c r="A382" t="s">
        <v>17</v>
      </c>
      <c r="B382" s="5" t="s">
        <v>125</v>
      </c>
      <c r="C382" s="5" t="s">
        <v>110</v>
      </c>
      <c r="D382" s="5" t="s">
        <v>111</v>
      </c>
      <c r="E382" s="5" t="s">
        <v>112</v>
      </c>
      <c r="F382" t="s">
        <v>113</v>
      </c>
      <c r="G382" t="s">
        <v>118</v>
      </c>
      <c r="H382">
        <v>64875.94</v>
      </c>
      <c r="I382">
        <v>64875.94</v>
      </c>
      <c r="J382" t="s">
        <v>23</v>
      </c>
      <c r="K382" t="s">
        <v>24</v>
      </c>
      <c r="L382" t="s">
        <v>119</v>
      </c>
      <c r="M382" t="s">
        <v>118</v>
      </c>
      <c r="N382" t="s">
        <v>26</v>
      </c>
    </row>
    <row r="383" spans="1:14" x14ac:dyDescent="0.2">
      <c r="A383" t="s">
        <v>17</v>
      </c>
      <c r="B383" s="5" t="s">
        <v>125</v>
      </c>
      <c r="C383" s="5" t="s">
        <v>110</v>
      </c>
      <c r="D383" s="5" t="s">
        <v>111</v>
      </c>
      <c r="E383" s="5" t="s">
        <v>112</v>
      </c>
      <c r="F383" t="s">
        <v>113</v>
      </c>
      <c r="G383" t="s">
        <v>114</v>
      </c>
      <c r="H383">
        <v>48808.3</v>
      </c>
      <c r="I383">
        <v>48808.3</v>
      </c>
      <c r="J383" t="s">
        <v>23</v>
      </c>
      <c r="K383" t="s">
        <v>24</v>
      </c>
      <c r="L383" t="s">
        <v>115</v>
      </c>
      <c r="M383" t="s">
        <v>114</v>
      </c>
      <c r="N383" t="s">
        <v>26</v>
      </c>
    </row>
    <row r="384" spans="1:14" x14ac:dyDescent="0.2">
      <c r="A384" t="s">
        <v>17</v>
      </c>
      <c r="B384" s="5" t="s">
        <v>125</v>
      </c>
      <c r="C384" s="5" t="s">
        <v>19</v>
      </c>
      <c r="D384" s="5" t="s">
        <v>72</v>
      </c>
      <c r="E384" s="5" t="s">
        <v>48</v>
      </c>
      <c r="F384" t="s">
        <v>35</v>
      </c>
      <c r="G384" t="s">
        <v>107</v>
      </c>
      <c r="H384">
        <v>7446.38</v>
      </c>
      <c r="I384">
        <v>7446.38</v>
      </c>
      <c r="J384" t="s">
        <v>23</v>
      </c>
      <c r="K384" t="s">
        <v>24</v>
      </c>
      <c r="L384" t="s">
        <v>108</v>
      </c>
      <c r="M384" t="s">
        <v>109</v>
      </c>
      <c r="N384" t="s">
        <v>26</v>
      </c>
    </row>
    <row r="385" spans="1:14" x14ac:dyDescent="0.2">
      <c r="A385" t="s">
        <v>17</v>
      </c>
      <c r="B385" s="5" t="s">
        <v>125</v>
      </c>
      <c r="C385" s="5" t="s">
        <v>19</v>
      </c>
      <c r="D385" s="5" t="s">
        <v>72</v>
      </c>
      <c r="E385" s="5" t="s">
        <v>48</v>
      </c>
      <c r="F385" t="s">
        <v>35</v>
      </c>
      <c r="G385" t="s">
        <v>39</v>
      </c>
      <c r="H385">
        <v>2402.9699999999998</v>
      </c>
      <c r="I385">
        <v>2402.9699999999998</v>
      </c>
      <c r="J385" t="s">
        <v>23</v>
      </c>
      <c r="K385" t="s">
        <v>24</v>
      </c>
      <c r="L385" t="s">
        <v>103</v>
      </c>
      <c r="M385" t="s">
        <v>104</v>
      </c>
      <c r="N385" t="s">
        <v>26</v>
      </c>
    </row>
    <row r="386" spans="1:14" x14ac:dyDescent="0.2">
      <c r="A386" t="s">
        <v>17</v>
      </c>
      <c r="B386" s="5" t="s">
        <v>125</v>
      </c>
      <c r="C386" s="5" t="s">
        <v>19</v>
      </c>
      <c r="D386" s="5" t="s">
        <v>72</v>
      </c>
      <c r="E386" s="5" t="s">
        <v>48</v>
      </c>
      <c r="F386" t="s">
        <v>35</v>
      </c>
      <c r="G386" t="s">
        <v>39</v>
      </c>
      <c r="H386">
        <v>2371.6</v>
      </c>
      <c r="I386">
        <v>2371.6</v>
      </c>
      <c r="J386" t="s">
        <v>23</v>
      </c>
      <c r="K386" t="s">
        <v>24</v>
      </c>
      <c r="L386" t="s">
        <v>101</v>
      </c>
      <c r="M386" t="s">
        <v>102</v>
      </c>
      <c r="N386" t="s">
        <v>26</v>
      </c>
    </row>
    <row r="387" spans="1:14" x14ac:dyDescent="0.2">
      <c r="A387" t="s">
        <v>17</v>
      </c>
      <c r="B387" s="5" t="s">
        <v>120</v>
      </c>
      <c r="C387" s="5" t="s">
        <v>19</v>
      </c>
      <c r="D387" s="5" t="s">
        <v>72</v>
      </c>
      <c r="E387" s="5" t="s">
        <v>80</v>
      </c>
      <c r="F387" t="s">
        <v>77</v>
      </c>
      <c r="G387" t="s">
        <v>78</v>
      </c>
      <c r="H387">
        <v>569.91</v>
      </c>
      <c r="I387">
        <v>569.91</v>
      </c>
      <c r="J387" t="s">
        <v>23</v>
      </c>
      <c r="K387" t="s">
        <v>24</v>
      </c>
      <c r="L387" t="s">
        <v>92</v>
      </c>
      <c r="M387" t="s">
        <v>93</v>
      </c>
      <c r="N387" t="s">
        <v>26</v>
      </c>
    </row>
    <row r="388" spans="1:14" x14ac:dyDescent="0.2">
      <c r="A388" t="s">
        <v>17</v>
      </c>
      <c r="B388" s="5" t="s">
        <v>125</v>
      </c>
      <c r="C388" s="5" t="s">
        <v>19</v>
      </c>
      <c r="D388" s="5" t="s">
        <v>72</v>
      </c>
      <c r="E388" s="5" t="s">
        <v>48</v>
      </c>
      <c r="F388" t="s">
        <v>35</v>
      </c>
      <c r="G388" t="s">
        <v>96</v>
      </c>
      <c r="H388">
        <v>15472.17</v>
      </c>
      <c r="I388">
        <v>15472.17</v>
      </c>
      <c r="J388" t="s">
        <v>23</v>
      </c>
      <c r="K388" t="s">
        <v>24</v>
      </c>
      <c r="L388" t="s">
        <v>105</v>
      </c>
      <c r="M388" t="s">
        <v>106</v>
      </c>
      <c r="N388" t="s">
        <v>26</v>
      </c>
    </row>
    <row r="389" spans="1:14" x14ac:dyDescent="0.2">
      <c r="A389" t="s">
        <v>17</v>
      </c>
      <c r="B389" s="5" t="s">
        <v>142</v>
      </c>
      <c r="C389" s="5" t="s">
        <v>19</v>
      </c>
      <c r="D389" s="5" t="s">
        <v>20</v>
      </c>
      <c r="E389" s="5" t="s">
        <v>34</v>
      </c>
      <c r="F389" t="s">
        <v>35</v>
      </c>
      <c r="G389" t="s">
        <v>39</v>
      </c>
      <c r="H389">
        <v>-10.45</v>
      </c>
      <c r="I389">
        <v>-10.45</v>
      </c>
      <c r="J389" t="s">
        <v>23</v>
      </c>
      <c r="K389" t="s">
        <v>24</v>
      </c>
      <c r="L389" t="s">
        <v>42</v>
      </c>
      <c r="M389" t="s">
        <v>43</v>
      </c>
      <c r="N389" t="s">
        <v>26</v>
      </c>
    </row>
    <row r="390" spans="1:14" x14ac:dyDescent="0.2">
      <c r="A390" t="s">
        <v>17</v>
      </c>
      <c r="B390" s="5" t="s">
        <v>125</v>
      </c>
      <c r="C390" s="5" t="s">
        <v>19</v>
      </c>
      <c r="D390" s="5" t="s">
        <v>72</v>
      </c>
      <c r="E390" s="5" t="s">
        <v>94</v>
      </c>
      <c r="F390" t="s">
        <v>77</v>
      </c>
      <c r="G390" t="s">
        <v>78</v>
      </c>
      <c r="H390">
        <v>116.07</v>
      </c>
      <c r="I390">
        <v>116.07</v>
      </c>
      <c r="J390" t="s">
        <v>23</v>
      </c>
      <c r="K390" t="s">
        <v>24</v>
      </c>
      <c r="L390" t="s">
        <v>95</v>
      </c>
      <c r="M390" t="s">
        <v>94</v>
      </c>
      <c r="N390" t="s">
        <v>26</v>
      </c>
    </row>
    <row r="391" spans="1:14" x14ac:dyDescent="0.2">
      <c r="A391" t="s">
        <v>17</v>
      </c>
      <c r="B391" s="5" t="s">
        <v>125</v>
      </c>
      <c r="C391" s="5" t="s">
        <v>19</v>
      </c>
      <c r="D391" s="5" t="s">
        <v>72</v>
      </c>
      <c r="E391" s="5" t="s">
        <v>80</v>
      </c>
      <c r="F391" t="s">
        <v>77</v>
      </c>
      <c r="G391" t="s">
        <v>139</v>
      </c>
      <c r="H391">
        <v>53666.5</v>
      </c>
      <c r="I391">
        <v>53666.5</v>
      </c>
      <c r="J391" t="s">
        <v>23</v>
      </c>
      <c r="K391" t="s">
        <v>24</v>
      </c>
      <c r="L391" t="s">
        <v>140</v>
      </c>
      <c r="M391" t="s">
        <v>141</v>
      </c>
      <c r="N391" t="s">
        <v>26</v>
      </c>
    </row>
    <row r="392" spans="1:14" x14ac:dyDescent="0.2">
      <c r="A392" t="s">
        <v>17</v>
      </c>
      <c r="B392" s="5" t="s">
        <v>125</v>
      </c>
      <c r="C392" s="5" t="s">
        <v>19</v>
      </c>
      <c r="D392" s="5" t="s">
        <v>72</v>
      </c>
      <c r="E392" s="5" t="s">
        <v>80</v>
      </c>
      <c r="F392" t="s">
        <v>77</v>
      </c>
      <c r="G392" t="s">
        <v>78</v>
      </c>
      <c r="H392">
        <v>3859.5</v>
      </c>
      <c r="I392">
        <v>3859.5</v>
      </c>
      <c r="J392" t="s">
        <v>23</v>
      </c>
      <c r="K392" t="s">
        <v>24</v>
      </c>
      <c r="L392" t="s">
        <v>92</v>
      </c>
      <c r="M392" t="s">
        <v>93</v>
      </c>
      <c r="N392" t="s">
        <v>26</v>
      </c>
    </row>
    <row r="393" spans="1:14" x14ac:dyDescent="0.2">
      <c r="A393" t="s">
        <v>17</v>
      </c>
      <c r="B393" s="5" t="s">
        <v>125</v>
      </c>
      <c r="C393" s="5" t="s">
        <v>19</v>
      </c>
      <c r="D393" s="5" t="s">
        <v>72</v>
      </c>
      <c r="E393" s="5" t="s">
        <v>80</v>
      </c>
      <c r="F393" t="s">
        <v>77</v>
      </c>
      <c r="G393" t="s">
        <v>78</v>
      </c>
      <c r="H393">
        <v>504.04</v>
      </c>
      <c r="I393">
        <v>504.04</v>
      </c>
      <c r="J393" t="s">
        <v>23</v>
      </c>
      <c r="K393" t="s">
        <v>24</v>
      </c>
      <c r="L393" t="s">
        <v>90</v>
      </c>
      <c r="M393" t="s">
        <v>91</v>
      </c>
      <c r="N393" t="s">
        <v>26</v>
      </c>
    </row>
    <row r="394" spans="1:14" x14ac:dyDescent="0.2">
      <c r="A394" t="s">
        <v>17</v>
      </c>
      <c r="B394" s="5" t="s">
        <v>125</v>
      </c>
      <c r="C394" s="5" t="s">
        <v>19</v>
      </c>
      <c r="D394" s="5" t="s">
        <v>72</v>
      </c>
      <c r="E394" s="5" t="s">
        <v>80</v>
      </c>
      <c r="F394" t="s">
        <v>77</v>
      </c>
      <c r="G394" t="s">
        <v>78</v>
      </c>
      <c r="H394">
        <v>3606.72</v>
      </c>
      <c r="I394">
        <v>3606.72</v>
      </c>
      <c r="J394" t="s">
        <v>23</v>
      </c>
      <c r="K394" t="s">
        <v>24</v>
      </c>
      <c r="L394" t="s">
        <v>88</v>
      </c>
      <c r="M394" t="s">
        <v>89</v>
      </c>
      <c r="N394" t="s">
        <v>26</v>
      </c>
    </row>
    <row r="395" spans="1:14" x14ac:dyDescent="0.2">
      <c r="A395" t="s">
        <v>17</v>
      </c>
      <c r="B395" s="5" t="s">
        <v>125</v>
      </c>
      <c r="C395" s="5" t="s">
        <v>19</v>
      </c>
      <c r="D395" s="5" t="s">
        <v>72</v>
      </c>
      <c r="E395" s="5" t="s">
        <v>80</v>
      </c>
      <c r="F395" t="s">
        <v>77</v>
      </c>
      <c r="G395" t="s">
        <v>78</v>
      </c>
      <c r="H395">
        <v>297.19</v>
      </c>
      <c r="I395">
        <v>297.19</v>
      </c>
      <c r="J395" t="s">
        <v>23</v>
      </c>
      <c r="K395" t="s">
        <v>24</v>
      </c>
      <c r="L395" t="s">
        <v>86</v>
      </c>
      <c r="M395" t="s">
        <v>87</v>
      </c>
      <c r="N395" t="s">
        <v>26</v>
      </c>
    </row>
    <row r="396" spans="1:14" x14ac:dyDescent="0.2">
      <c r="A396" t="s">
        <v>17</v>
      </c>
      <c r="B396" s="5" t="s">
        <v>125</v>
      </c>
      <c r="C396" s="5" t="s">
        <v>19</v>
      </c>
      <c r="D396" s="5" t="s">
        <v>72</v>
      </c>
      <c r="E396" s="5" t="s">
        <v>80</v>
      </c>
      <c r="F396" t="s">
        <v>77</v>
      </c>
      <c r="G396" t="s">
        <v>81</v>
      </c>
      <c r="H396">
        <v>117218.76</v>
      </c>
      <c r="I396">
        <v>117218.76</v>
      </c>
      <c r="J396" t="s">
        <v>23</v>
      </c>
      <c r="K396" t="s">
        <v>24</v>
      </c>
      <c r="L396" t="s">
        <v>84</v>
      </c>
      <c r="M396" t="s">
        <v>85</v>
      </c>
      <c r="N396" t="s">
        <v>26</v>
      </c>
    </row>
    <row r="397" spans="1:14" x14ac:dyDescent="0.2">
      <c r="A397" t="s">
        <v>17</v>
      </c>
      <c r="B397" s="5" t="s">
        <v>125</v>
      </c>
      <c r="C397" s="5" t="s">
        <v>19</v>
      </c>
      <c r="D397" s="5" t="s">
        <v>72</v>
      </c>
      <c r="E397" s="5" t="s">
        <v>80</v>
      </c>
      <c r="F397" t="s">
        <v>77</v>
      </c>
      <c r="G397" t="s">
        <v>81</v>
      </c>
      <c r="H397">
        <v>18033.599999999999</v>
      </c>
      <c r="I397">
        <v>18033.599999999999</v>
      </c>
      <c r="J397" t="s">
        <v>23</v>
      </c>
      <c r="K397" t="s">
        <v>24</v>
      </c>
      <c r="L397" t="s">
        <v>82</v>
      </c>
      <c r="M397" t="s">
        <v>83</v>
      </c>
      <c r="N397" t="s">
        <v>26</v>
      </c>
    </row>
    <row r="398" spans="1:14" x14ac:dyDescent="0.2">
      <c r="A398" t="s">
        <v>17</v>
      </c>
      <c r="B398" s="5" t="s">
        <v>125</v>
      </c>
      <c r="C398" s="5" t="s">
        <v>19</v>
      </c>
      <c r="D398" s="5" t="s">
        <v>72</v>
      </c>
      <c r="E398" s="5" t="s">
        <v>76</v>
      </c>
      <c r="F398" t="s">
        <v>77</v>
      </c>
      <c r="G398" t="s">
        <v>78</v>
      </c>
      <c r="H398">
        <v>1796.31</v>
      </c>
      <c r="I398">
        <v>1796.31</v>
      </c>
      <c r="J398" t="s">
        <v>23</v>
      </c>
      <c r="K398" t="s">
        <v>24</v>
      </c>
      <c r="L398" t="s">
        <v>79</v>
      </c>
      <c r="M398" t="s">
        <v>76</v>
      </c>
      <c r="N398" t="s">
        <v>26</v>
      </c>
    </row>
    <row r="399" spans="1:14" x14ac:dyDescent="0.2">
      <c r="A399" t="s">
        <v>17</v>
      </c>
      <c r="B399" s="5" t="s">
        <v>125</v>
      </c>
      <c r="C399" s="5" t="s">
        <v>19</v>
      </c>
      <c r="D399" s="5" t="s">
        <v>72</v>
      </c>
      <c r="E399" s="5" t="s">
        <v>48</v>
      </c>
      <c r="F399" t="s">
        <v>35</v>
      </c>
      <c r="G399" t="s">
        <v>96</v>
      </c>
      <c r="H399">
        <v>60557.82</v>
      </c>
      <c r="I399">
        <v>60557.82</v>
      </c>
      <c r="J399" t="s">
        <v>23</v>
      </c>
      <c r="K399" t="s">
        <v>24</v>
      </c>
      <c r="L399" t="s">
        <v>99</v>
      </c>
      <c r="M399" t="s">
        <v>100</v>
      </c>
      <c r="N399" t="s">
        <v>26</v>
      </c>
    </row>
    <row r="400" spans="1:14" x14ac:dyDescent="0.2">
      <c r="A400" t="s">
        <v>17</v>
      </c>
      <c r="B400" s="5" t="s">
        <v>142</v>
      </c>
      <c r="C400" s="5" t="s">
        <v>19</v>
      </c>
      <c r="D400" s="5" t="s">
        <v>20</v>
      </c>
      <c r="E400" s="5" t="s">
        <v>34</v>
      </c>
      <c r="F400" t="s">
        <v>35</v>
      </c>
      <c r="G400" t="s">
        <v>39</v>
      </c>
      <c r="H400">
        <v>2831.1999999999994</v>
      </c>
      <c r="I400">
        <v>2831.1999999999994</v>
      </c>
      <c r="J400" t="s">
        <v>23</v>
      </c>
      <c r="K400" t="s">
        <v>24</v>
      </c>
      <c r="L400" t="s">
        <v>40</v>
      </c>
      <c r="M400" t="s">
        <v>41</v>
      </c>
      <c r="N400" t="s">
        <v>26</v>
      </c>
    </row>
    <row r="401" spans="1:14" x14ac:dyDescent="0.2">
      <c r="A401" t="s">
        <v>17</v>
      </c>
      <c r="B401" s="5" t="s">
        <v>142</v>
      </c>
      <c r="C401" s="5" t="s">
        <v>19</v>
      </c>
      <c r="D401" s="5" t="s">
        <v>20</v>
      </c>
      <c r="E401" s="5" t="s">
        <v>56</v>
      </c>
      <c r="F401" t="s">
        <v>35</v>
      </c>
      <c r="G401" t="s">
        <v>39</v>
      </c>
      <c r="H401">
        <v>463.97</v>
      </c>
      <c r="I401">
        <v>463.97</v>
      </c>
      <c r="J401" t="s">
        <v>23</v>
      </c>
      <c r="K401" t="s">
        <v>24</v>
      </c>
      <c r="L401" t="s">
        <v>37</v>
      </c>
      <c r="M401" t="s">
        <v>38</v>
      </c>
      <c r="N401" t="s">
        <v>26</v>
      </c>
    </row>
    <row r="402" spans="1:14" x14ac:dyDescent="0.2">
      <c r="A402" t="s">
        <v>17</v>
      </c>
      <c r="B402" s="5" t="s">
        <v>142</v>
      </c>
      <c r="C402" s="5" t="s">
        <v>19</v>
      </c>
      <c r="D402" s="5" t="s">
        <v>20</v>
      </c>
      <c r="E402" s="5" t="s">
        <v>56</v>
      </c>
      <c r="F402" t="s">
        <v>35</v>
      </c>
      <c r="G402" t="s">
        <v>39</v>
      </c>
      <c r="H402">
        <v>-217.12</v>
      </c>
      <c r="I402">
        <v>-217.12</v>
      </c>
      <c r="J402" t="s">
        <v>23</v>
      </c>
      <c r="K402" t="s">
        <v>24</v>
      </c>
      <c r="L402" t="s">
        <v>57</v>
      </c>
      <c r="M402" t="s">
        <v>58</v>
      </c>
      <c r="N402" t="s">
        <v>26</v>
      </c>
    </row>
    <row r="403" spans="1:14" x14ac:dyDescent="0.2">
      <c r="A403" t="s">
        <v>17</v>
      </c>
      <c r="B403" s="5" t="s">
        <v>142</v>
      </c>
      <c r="C403" s="5" t="s">
        <v>19</v>
      </c>
      <c r="D403" s="5" t="s">
        <v>20</v>
      </c>
      <c r="E403" s="5" t="s">
        <v>48</v>
      </c>
      <c r="F403" t="s">
        <v>35</v>
      </c>
      <c r="G403" t="s">
        <v>145</v>
      </c>
      <c r="H403">
        <v>10147.07</v>
      </c>
      <c r="I403">
        <v>10147.07</v>
      </c>
      <c r="J403" t="s">
        <v>23</v>
      </c>
      <c r="K403" t="s">
        <v>24</v>
      </c>
      <c r="L403" t="s">
        <v>50</v>
      </c>
      <c r="M403" t="s">
        <v>51</v>
      </c>
      <c r="N403" t="s">
        <v>26</v>
      </c>
    </row>
    <row r="404" spans="1:14" x14ac:dyDescent="0.2">
      <c r="A404" t="s">
        <v>17</v>
      </c>
      <c r="B404" s="5" t="s">
        <v>142</v>
      </c>
      <c r="C404" s="5" t="s">
        <v>19</v>
      </c>
      <c r="D404" s="5" t="s">
        <v>20</v>
      </c>
      <c r="E404" s="5" t="s">
        <v>48</v>
      </c>
      <c r="F404" t="s">
        <v>35</v>
      </c>
      <c r="G404" t="s">
        <v>39</v>
      </c>
      <c r="H404">
        <v>3615.3599999999997</v>
      </c>
      <c r="I404">
        <v>3615.3599999999997</v>
      </c>
      <c r="J404" t="s">
        <v>23</v>
      </c>
      <c r="K404" t="s">
        <v>24</v>
      </c>
      <c r="L404" t="s">
        <v>54</v>
      </c>
      <c r="M404" t="s">
        <v>55</v>
      </c>
      <c r="N404" t="s">
        <v>26</v>
      </c>
    </row>
    <row r="405" spans="1:14" x14ac:dyDescent="0.2">
      <c r="A405" t="s">
        <v>17</v>
      </c>
      <c r="B405" s="5" t="s">
        <v>142</v>
      </c>
      <c r="C405" s="5" t="s">
        <v>19</v>
      </c>
      <c r="D405" s="5" t="s">
        <v>20</v>
      </c>
      <c r="E405" s="5" t="s">
        <v>48</v>
      </c>
      <c r="F405" t="s">
        <v>35</v>
      </c>
      <c r="G405" t="s">
        <v>39</v>
      </c>
      <c r="H405">
        <v>995.39</v>
      </c>
      <c r="I405">
        <v>995.39</v>
      </c>
      <c r="J405" t="s">
        <v>23</v>
      </c>
      <c r="K405" t="s">
        <v>24</v>
      </c>
      <c r="L405" t="s">
        <v>50</v>
      </c>
      <c r="M405" t="s">
        <v>51</v>
      </c>
      <c r="N405" t="s">
        <v>26</v>
      </c>
    </row>
    <row r="406" spans="1:14" x14ac:dyDescent="0.2">
      <c r="A406" t="s">
        <v>17</v>
      </c>
      <c r="B406" s="5" t="s">
        <v>142</v>
      </c>
      <c r="C406" s="5" t="s">
        <v>19</v>
      </c>
      <c r="D406" s="5" t="s">
        <v>20</v>
      </c>
      <c r="E406" s="5" t="s">
        <v>48</v>
      </c>
      <c r="F406" t="s">
        <v>35</v>
      </c>
      <c r="G406" t="s">
        <v>39</v>
      </c>
      <c r="H406">
        <v>8267.0599999999977</v>
      </c>
      <c r="I406">
        <v>8267.0599999999977</v>
      </c>
      <c r="J406" t="s">
        <v>23</v>
      </c>
      <c r="K406" t="s">
        <v>24</v>
      </c>
      <c r="L406" t="s">
        <v>52</v>
      </c>
      <c r="M406" t="s">
        <v>53</v>
      </c>
      <c r="N406" t="s">
        <v>26</v>
      </c>
    </row>
    <row r="407" spans="1:14" x14ac:dyDescent="0.2">
      <c r="A407" t="s">
        <v>17</v>
      </c>
      <c r="B407" s="5" t="s">
        <v>142</v>
      </c>
      <c r="C407" s="5" t="s">
        <v>19</v>
      </c>
      <c r="D407" s="5" t="s">
        <v>20</v>
      </c>
      <c r="E407" s="5" t="s">
        <v>48</v>
      </c>
      <c r="F407" t="s">
        <v>35</v>
      </c>
      <c r="G407" t="s">
        <v>49</v>
      </c>
      <c r="H407">
        <v>6934.35</v>
      </c>
      <c r="I407">
        <v>6934.35</v>
      </c>
      <c r="J407" t="s">
        <v>23</v>
      </c>
      <c r="K407" t="s">
        <v>24</v>
      </c>
      <c r="L407" t="s">
        <v>50</v>
      </c>
      <c r="M407" t="s">
        <v>51</v>
      </c>
      <c r="N407" t="s">
        <v>26</v>
      </c>
    </row>
    <row r="408" spans="1:14" x14ac:dyDescent="0.2">
      <c r="A408" t="s">
        <v>17</v>
      </c>
      <c r="B408" s="5" t="s">
        <v>142</v>
      </c>
      <c r="C408" s="5" t="s">
        <v>19</v>
      </c>
      <c r="D408" s="5" t="s">
        <v>20</v>
      </c>
      <c r="E408" s="5" t="s">
        <v>46</v>
      </c>
      <c r="F408" t="s">
        <v>29</v>
      </c>
      <c r="G408" t="s">
        <v>30</v>
      </c>
      <c r="H408">
        <v>15862</v>
      </c>
      <c r="I408">
        <v>15862</v>
      </c>
      <c r="J408" t="s">
        <v>23</v>
      </c>
      <c r="K408" t="s">
        <v>24</v>
      </c>
      <c r="L408" t="s">
        <v>47</v>
      </c>
      <c r="M408" t="s">
        <v>46</v>
      </c>
      <c r="N408" t="s">
        <v>26</v>
      </c>
    </row>
    <row r="409" spans="1:14" x14ac:dyDescent="0.2">
      <c r="A409" t="s">
        <v>17</v>
      </c>
      <c r="B409" s="5" t="s">
        <v>142</v>
      </c>
      <c r="C409" s="5" t="s">
        <v>19</v>
      </c>
      <c r="D409" s="5" t="s">
        <v>20</v>
      </c>
      <c r="E409" s="5" t="s">
        <v>44</v>
      </c>
      <c r="F409" t="s">
        <v>29</v>
      </c>
      <c r="G409" t="s">
        <v>144</v>
      </c>
      <c r="H409">
        <v>51603.13</v>
      </c>
      <c r="I409">
        <v>51603.13</v>
      </c>
      <c r="J409" t="s">
        <v>23</v>
      </c>
      <c r="K409" t="s">
        <v>24</v>
      </c>
      <c r="L409" t="s">
        <v>45</v>
      </c>
      <c r="M409" t="s">
        <v>44</v>
      </c>
      <c r="N409" t="s">
        <v>26</v>
      </c>
    </row>
    <row r="410" spans="1:14" x14ac:dyDescent="0.2">
      <c r="A410" t="s">
        <v>17</v>
      </c>
      <c r="B410" s="5" t="s">
        <v>142</v>
      </c>
      <c r="C410" s="5" t="s">
        <v>19</v>
      </c>
      <c r="D410" s="5" t="s">
        <v>20</v>
      </c>
      <c r="E410" s="5" t="s">
        <v>34</v>
      </c>
      <c r="F410" t="s">
        <v>35</v>
      </c>
      <c r="G410" t="s">
        <v>39</v>
      </c>
      <c r="H410">
        <v>-0.46</v>
      </c>
      <c r="I410">
        <v>-0.46</v>
      </c>
      <c r="J410" t="s">
        <v>23</v>
      </c>
      <c r="K410" t="s">
        <v>24</v>
      </c>
      <c r="L410" t="s">
        <v>37</v>
      </c>
      <c r="M410" t="s">
        <v>38</v>
      </c>
      <c r="N410" t="s">
        <v>26</v>
      </c>
    </row>
    <row r="411" spans="1:14" x14ac:dyDescent="0.2">
      <c r="A411" t="s">
        <v>17</v>
      </c>
      <c r="B411" s="5" t="s">
        <v>142</v>
      </c>
      <c r="C411" s="5" t="s">
        <v>19</v>
      </c>
      <c r="D411" s="5" t="s">
        <v>20</v>
      </c>
      <c r="E411" s="5" t="s">
        <v>34</v>
      </c>
      <c r="F411" t="s">
        <v>35</v>
      </c>
      <c r="G411" t="s">
        <v>39</v>
      </c>
      <c r="H411">
        <v>126.32</v>
      </c>
      <c r="I411">
        <v>126.32</v>
      </c>
      <c r="J411" t="s">
        <v>23</v>
      </c>
      <c r="K411" t="s">
        <v>24</v>
      </c>
      <c r="L411" t="s">
        <v>42</v>
      </c>
      <c r="M411" t="s">
        <v>43</v>
      </c>
      <c r="N411" t="s">
        <v>26</v>
      </c>
    </row>
    <row r="412" spans="1:14" x14ac:dyDescent="0.2">
      <c r="A412" t="s">
        <v>17</v>
      </c>
      <c r="B412" s="5" t="s">
        <v>142</v>
      </c>
      <c r="C412" s="5" t="s">
        <v>19</v>
      </c>
      <c r="D412" s="5" t="s">
        <v>20</v>
      </c>
      <c r="E412" s="5" t="s">
        <v>34</v>
      </c>
      <c r="F412" t="s">
        <v>35</v>
      </c>
      <c r="G412" t="s">
        <v>39</v>
      </c>
      <c r="H412">
        <v>-518.66999999999996</v>
      </c>
      <c r="I412">
        <v>-518.66999999999996</v>
      </c>
      <c r="J412" t="s">
        <v>23</v>
      </c>
      <c r="K412" t="s">
        <v>24</v>
      </c>
      <c r="L412" t="s">
        <v>40</v>
      </c>
      <c r="M412" t="s">
        <v>41</v>
      </c>
      <c r="N412" t="s">
        <v>26</v>
      </c>
    </row>
    <row r="413" spans="1:14" x14ac:dyDescent="0.2">
      <c r="A413" t="s">
        <v>17</v>
      </c>
      <c r="B413" s="5" t="s">
        <v>142</v>
      </c>
      <c r="C413" s="5" t="s">
        <v>19</v>
      </c>
      <c r="D413" s="5" t="s">
        <v>20</v>
      </c>
      <c r="E413" s="5" t="s">
        <v>34</v>
      </c>
      <c r="F413" t="s">
        <v>35</v>
      </c>
      <c r="G413" t="s">
        <v>39</v>
      </c>
      <c r="H413">
        <v>1212</v>
      </c>
      <c r="I413">
        <v>1212</v>
      </c>
      <c r="J413" t="s">
        <v>23</v>
      </c>
      <c r="K413" t="s">
        <v>24</v>
      </c>
      <c r="L413" t="s">
        <v>40</v>
      </c>
      <c r="M413" t="s">
        <v>41</v>
      </c>
      <c r="N413" t="s">
        <v>26</v>
      </c>
    </row>
    <row r="414" spans="1:14" x14ac:dyDescent="0.2">
      <c r="A414" t="s">
        <v>17</v>
      </c>
      <c r="B414" s="5" t="s">
        <v>142</v>
      </c>
      <c r="C414" s="5" t="s">
        <v>19</v>
      </c>
      <c r="D414" s="5" t="s">
        <v>20</v>
      </c>
      <c r="E414" s="5" t="s">
        <v>34</v>
      </c>
      <c r="F414" t="s">
        <v>35</v>
      </c>
      <c r="G414" t="s">
        <v>39</v>
      </c>
      <c r="H414">
        <v>4094.0799999999995</v>
      </c>
      <c r="I414">
        <v>4094.0799999999995</v>
      </c>
      <c r="J414" t="s">
        <v>23</v>
      </c>
      <c r="K414" t="s">
        <v>24</v>
      </c>
      <c r="L414" t="s">
        <v>40</v>
      </c>
      <c r="M414" t="s">
        <v>41</v>
      </c>
      <c r="N414" t="s">
        <v>26</v>
      </c>
    </row>
    <row r="415" spans="1:14" x14ac:dyDescent="0.2">
      <c r="A415" t="s">
        <v>17</v>
      </c>
      <c r="B415" s="5" t="s">
        <v>142</v>
      </c>
      <c r="C415" s="5" t="s">
        <v>19</v>
      </c>
      <c r="D415" s="5" t="s">
        <v>20</v>
      </c>
      <c r="E415" s="5" t="s">
        <v>34</v>
      </c>
      <c r="F415" t="s">
        <v>35</v>
      </c>
      <c r="G415" t="s">
        <v>39</v>
      </c>
      <c r="H415">
        <v>2259.36</v>
      </c>
      <c r="I415">
        <v>2259.36</v>
      </c>
      <c r="J415" t="s">
        <v>23</v>
      </c>
      <c r="K415" t="s">
        <v>24</v>
      </c>
      <c r="L415" t="s">
        <v>40</v>
      </c>
      <c r="M415" t="s">
        <v>41</v>
      </c>
      <c r="N415" t="s">
        <v>26</v>
      </c>
    </row>
    <row r="416" spans="1:14" x14ac:dyDescent="0.2">
      <c r="A416" t="s">
        <v>17</v>
      </c>
      <c r="B416" s="5" t="s">
        <v>142</v>
      </c>
      <c r="C416" s="5" t="s">
        <v>19</v>
      </c>
      <c r="D416" s="5" t="s">
        <v>20</v>
      </c>
      <c r="E416" s="5" t="s">
        <v>34</v>
      </c>
      <c r="F416" t="s">
        <v>35</v>
      </c>
      <c r="G416" t="s">
        <v>39</v>
      </c>
      <c r="H416">
        <v>2999.1499999999996</v>
      </c>
      <c r="I416">
        <v>2999.1499999999996</v>
      </c>
      <c r="J416" t="s">
        <v>23</v>
      </c>
      <c r="K416" t="s">
        <v>24</v>
      </c>
      <c r="L416" t="s">
        <v>40</v>
      </c>
      <c r="M416" t="s">
        <v>41</v>
      </c>
      <c r="N416" t="s">
        <v>26</v>
      </c>
    </row>
    <row r="417" spans="1:14" x14ac:dyDescent="0.2">
      <c r="A417" t="s">
        <v>17</v>
      </c>
      <c r="B417" s="5" t="s">
        <v>142</v>
      </c>
      <c r="C417" s="5" t="s">
        <v>19</v>
      </c>
      <c r="D417" s="5" t="s">
        <v>20</v>
      </c>
      <c r="E417" s="5" t="s">
        <v>34</v>
      </c>
      <c r="F417" t="s">
        <v>35</v>
      </c>
      <c r="G417" t="s">
        <v>39</v>
      </c>
      <c r="H417">
        <v>428.45</v>
      </c>
      <c r="I417">
        <v>428.45</v>
      </c>
      <c r="J417" t="s">
        <v>23</v>
      </c>
      <c r="K417" t="s">
        <v>24</v>
      </c>
      <c r="L417" t="s">
        <v>40</v>
      </c>
      <c r="M417" t="s">
        <v>41</v>
      </c>
      <c r="N417" t="s">
        <v>26</v>
      </c>
    </row>
    <row r="418" spans="1:14" x14ac:dyDescent="0.2">
      <c r="A418" t="s">
        <v>17</v>
      </c>
      <c r="B418" s="5" t="s">
        <v>142</v>
      </c>
      <c r="C418" s="5" t="s">
        <v>19</v>
      </c>
      <c r="D418" s="5" t="s">
        <v>20</v>
      </c>
      <c r="E418" s="5" t="s">
        <v>34</v>
      </c>
      <c r="F418" t="s">
        <v>35</v>
      </c>
      <c r="G418" t="s">
        <v>39</v>
      </c>
      <c r="H418">
        <v>4902.5800000000008</v>
      </c>
      <c r="I418">
        <v>4902.5800000000008</v>
      </c>
      <c r="J418" t="s">
        <v>23</v>
      </c>
      <c r="K418" t="s">
        <v>24</v>
      </c>
      <c r="L418" t="s">
        <v>40</v>
      </c>
      <c r="M418" t="s">
        <v>41</v>
      </c>
      <c r="N418" t="s">
        <v>26</v>
      </c>
    </row>
    <row r="419" spans="1:14" x14ac:dyDescent="0.2">
      <c r="A419" t="s">
        <v>17</v>
      </c>
      <c r="B419" s="5" t="s">
        <v>142</v>
      </c>
      <c r="C419" s="5" t="s">
        <v>19</v>
      </c>
      <c r="D419" s="5" t="s">
        <v>20</v>
      </c>
      <c r="E419" s="5" t="s">
        <v>34</v>
      </c>
      <c r="F419" t="s">
        <v>35</v>
      </c>
      <c r="G419" t="s">
        <v>39</v>
      </c>
      <c r="H419">
        <v>2418.5100000000002</v>
      </c>
      <c r="I419">
        <v>2418.5100000000002</v>
      </c>
      <c r="J419" t="s">
        <v>23</v>
      </c>
      <c r="K419" t="s">
        <v>24</v>
      </c>
      <c r="L419" t="s">
        <v>37</v>
      </c>
      <c r="M419" t="s">
        <v>38</v>
      </c>
      <c r="N419" t="s">
        <v>26</v>
      </c>
    </row>
    <row r="420" spans="1:14" x14ac:dyDescent="0.2">
      <c r="A420" t="s">
        <v>17</v>
      </c>
      <c r="B420" s="5" t="s">
        <v>142</v>
      </c>
      <c r="C420" s="5" t="s">
        <v>19</v>
      </c>
      <c r="D420" s="5" t="s">
        <v>20</v>
      </c>
      <c r="E420" s="5" t="s">
        <v>34</v>
      </c>
      <c r="F420" t="s">
        <v>35</v>
      </c>
      <c r="G420" t="s">
        <v>39</v>
      </c>
      <c r="H420">
        <v>1132.48</v>
      </c>
      <c r="I420">
        <v>1132.48</v>
      </c>
      <c r="J420" t="s">
        <v>23</v>
      </c>
      <c r="K420" t="s">
        <v>24</v>
      </c>
      <c r="L420" t="s">
        <v>40</v>
      </c>
      <c r="M420" t="s">
        <v>41</v>
      </c>
      <c r="N420" t="s">
        <v>26</v>
      </c>
    </row>
    <row r="421" spans="1:14" x14ac:dyDescent="0.2">
      <c r="A421" t="s">
        <v>17</v>
      </c>
      <c r="B421" s="5" t="s">
        <v>125</v>
      </c>
      <c r="C421" s="5" t="s">
        <v>19</v>
      </c>
      <c r="D421" s="5" t="s">
        <v>127</v>
      </c>
      <c r="E421" s="5" t="s">
        <v>22</v>
      </c>
      <c r="F421" t="s">
        <v>132</v>
      </c>
      <c r="G421" t="s">
        <v>22</v>
      </c>
      <c r="H421">
        <v>64052.41</v>
      </c>
      <c r="I421">
        <v>64052.41</v>
      </c>
      <c r="J421" t="s">
        <v>23</v>
      </c>
      <c r="K421" t="s">
        <v>24</v>
      </c>
      <c r="L421" t="s">
        <v>137</v>
      </c>
      <c r="M421" t="s">
        <v>138</v>
      </c>
      <c r="N421" t="s">
        <v>26</v>
      </c>
    </row>
    <row r="422" spans="1:14" x14ac:dyDescent="0.2">
      <c r="A422" t="s">
        <v>17</v>
      </c>
      <c r="B422" s="5" t="s">
        <v>142</v>
      </c>
      <c r="C422" s="5" t="s">
        <v>19</v>
      </c>
      <c r="D422" s="5" t="s">
        <v>20</v>
      </c>
      <c r="E422" s="5" t="s">
        <v>44</v>
      </c>
      <c r="F422" t="s">
        <v>29</v>
      </c>
      <c r="G422" t="s">
        <v>143</v>
      </c>
      <c r="H422">
        <v>381443.25</v>
      </c>
      <c r="I422">
        <v>381443.25</v>
      </c>
      <c r="J422" t="s">
        <v>23</v>
      </c>
      <c r="K422" t="s">
        <v>24</v>
      </c>
      <c r="L422" t="s">
        <v>45</v>
      </c>
      <c r="M422" t="s">
        <v>44</v>
      </c>
      <c r="N422" t="s">
        <v>26</v>
      </c>
    </row>
    <row r="423" spans="1:14" x14ac:dyDescent="0.2">
      <c r="A423" t="s">
        <v>17</v>
      </c>
      <c r="B423" s="5" t="s">
        <v>125</v>
      </c>
      <c r="C423" s="5" t="s">
        <v>19</v>
      </c>
      <c r="D423" s="5" t="s">
        <v>20</v>
      </c>
      <c r="E423" s="5" t="s">
        <v>28</v>
      </c>
      <c r="F423" t="s">
        <v>29</v>
      </c>
      <c r="G423" t="s">
        <v>30</v>
      </c>
      <c r="H423">
        <v>26991.54</v>
      </c>
      <c r="I423">
        <v>26991.54</v>
      </c>
      <c r="J423" t="s">
        <v>23</v>
      </c>
      <c r="K423" t="s">
        <v>24</v>
      </c>
      <c r="L423" t="s">
        <v>31</v>
      </c>
      <c r="M423" t="s">
        <v>28</v>
      </c>
      <c r="N423" t="s">
        <v>26</v>
      </c>
    </row>
    <row r="424" spans="1:14" x14ac:dyDescent="0.2">
      <c r="A424" t="s">
        <v>17</v>
      </c>
      <c r="B424" s="5" t="s">
        <v>125</v>
      </c>
      <c r="C424" s="5" t="s">
        <v>19</v>
      </c>
      <c r="D424" s="5" t="s">
        <v>72</v>
      </c>
      <c r="E424" s="5" t="s">
        <v>73</v>
      </c>
      <c r="F424" t="s">
        <v>73</v>
      </c>
      <c r="G424" t="s">
        <v>73</v>
      </c>
      <c r="H424">
        <v>1622.25</v>
      </c>
      <c r="I424">
        <v>1622.25</v>
      </c>
      <c r="J424" t="s">
        <v>23</v>
      </c>
      <c r="K424" t="s">
        <v>24</v>
      </c>
      <c r="L424" t="s">
        <v>74</v>
      </c>
      <c r="M424" t="s">
        <v>75</v>
      </c>
      <c r="N424" t="s">
        <v>26</v>
      </c>
    </row>
    <row r="425" spans="1:14" x14ac:dyDescent="0.2">
      <c r="A425" t="s">
        <v>17</v>
      </c>
      <c r="B425" s="5" t="s">
        <v>125</v>
      </c>
      <c r="C425" s="5" t="s">
        <v>19</v>
      </c>
      <c r="D425" s="5" t="s">
        <v>20</v>
      </c>
      <c r="E425" s="5" t="s">
        <v>34</v>
      </c>
      <c r="F425" t="s">
        <v>35</v>
      </c>
      <c r="G425" t="s">
        <v>39</v>
      </c>
      <c r="H425">
        <v>125.36</v>
      </c>
      <c r="I425">
        <v>125.36</v>
      </c>
      <c r="J425" t="s">
        <v>23</v>
      </c>
      <c r="K425" t="s">
        <v>24</v>
      </c>
      <c r="L425" t="s">
        <v>42</v>
      </c>
      <c r="M425" t="s">
        <v>43</v>
      </c>
      <c r="N425" t="s">
        <v>26</v>
      </c>
    </row>
    <row r="426" spans="1:14" x14ac:dyDescent="0.2">
      <c r="A426" t="s">
        <v>17</v>
      </c>
      <c r="B426" s="5" t="s">
        <v>125</v>
      </c>
      <c r="C426" s="5" t="s">
        <v>19</v>
      </c>
      <c r="D426" s="5" t="s">
        <v>20</v>
      </c>
      <c r="E426" s="5" t="s">
        <v>34</v>
      </c>
      <c r="F426" t="s">
        <v>35</v>
      </c>
      <c r="G426" t="s">
        <v>39</v>
      </c>
      <c r="H426">
        <v>203.94</v>
      </c>
      <c r="I426">
        <v>203.94</v>
      </c>
      <c r="J426" t="s">
        <v>23</v>
      </c>
      <c r="K426" t="s">
        <v>24</v>
      </c>
      <c r="L426" t="s">
        <v>40</v>
      </c>
      <c r="M426" t="s">
        <v>41</v>
      </c>
      <c r="N426" t="s">
        <v>26</v>
      </c>
    </row>
    <row r="427" spans="1:14" x14ac:dyDescent="0.2">
      <c r="A427" t="s">
        <v>17</v>
      </c>
      <c r="B427" s="5" t="s">
        <v>125</v>
      </c>
      <c r="C427" s="5" t="s">
        <v>19</v>
      </c>
      <c r="D427" s="5" t="s">
        <v>20</v>
      </c>
      <c r="E427" s="5" t="s">
        <v>34</v>
      </c>
      <c r="F427" t="s">
        <v>35</v>
      </c>
      <c r="G427" t="s">
        <v>39</v>
      </c>
      <c r="H427">
        <v>1359.6000000000001</v>
      </c>
      <c r="I427">
        <v>1359.6000000000001</v>
      </c>
      <c r="J427" t="s">
        <v>23</v>
      </c>
      <c r="K427" t="s">
        <v>24</v>
      </c>
      <c r="L427" t="s">
        <v>40</v>
      </c>
      <c r="M427" t="s">
        <v>41</v>
      </c>
      <c r="N427" t="s">
        <v>26</v>
      </c>
    </row>
    <row r="428" spans="1:14" x14ac:dyDescent="0.2">
      <c r="A428" t="s">
        <v>17</v>
      </c>
      <c r="B428" s="5" t="s">
        <v>125</v>
      </c>
      <c r="C428" s="5" t="s">
        <v>19</v>
      </c>
      <c r="D428" s="5" t="s">
        <v>20</v>
      </c>
      <c r="E428" s="5" t="s">
        <v>34</v>
      </c>
      <c r="F428" t="s">
        <v>35</v>
      </c>
      <c r="G428" t="s">
        <v>39</v>
      </c>
      <c r="H428">
        <v>1563.5400000000002</v>
      </c>
      <c r="I428">
        <v>1563.5400000000002</v>
      </c>
      <c r="J428" t="s">
        <v>23</v>
      </c>
      <c r="K428" t="s">
        <v>24</v>
      </c>
      <c r="L428" t="s">
        <v>40</v>
      </c>
      <c r="M428" t="s">
        <v>41</v>
      </c>
      <c r="N428" t="s">
        <v>26</v>
      </c>
    </row>
    <row r="429" spans="1:14" x14ac:dyDescent="0.2">
      <c r="A429" t="s">
        <v>17</v>
      </c>
      <c r="B429" s="5" t="s">
        <v>125</v>
      </c>
      <c r="C429" s="5" t="s">
        <v>19</v>
      </c>
      <c r="D429" s="5" t="s">
        <v>20</v>
      </c>
      <c r="E429" s="5" t="s">
        <v>34</v>
      </c>
      <c r="F429" t="s">
        <v>35</v>
      </c>
      <c r="G429" t="s">
        <v>39</v>
      </c>
      <c r="H429">
        <v>4719.4599999999991</v>
      </c>
      <c r="I429">
        <v>4719.4599999999991</v>
      </c>
      <c r="J429" t="s">
        <v>23</v>
      </c>
      <c r="K429" t="s">
        <v>24</v>
      </c>
      <c r="L429" t="s">
        <v>40</v>
      </c>
      <c r="M429" t="s">
        <v>41</v>
      </c>
      <c r="N429" t="s">
        <v>26</v>
      </c>
    </row>
    <row r="430" spans="1:14" x14ac:dyDescent="0.2">
      <c r="A430" t="s">
        <v>17</v>
      </c>
      <c r="B430" s="5" t="s">
        <v>125</v>
      </c>
      <c r="C430" s="5" t="s">
        <v>19</v>
      </c>
      <c r="D430" s="5" t="s">
        <v>20</v>
      </c>
      <c r="E430" s="5" t="s">
        <v>34</v>
      </c>
      <c r="F430" t="s">
        <v>35</v>
      </c>
      <c r="G430" t="s">
        <v>39</v>
      </c>
      <c r="H430">
        <v>4661.76</v>
      </c>
      <c r="I430">
        <v>4661.76</v>
      </c>
      <c r="J430" t="s">
        <v>23</v>
      </c>
      <c r="K430" t="s">
        <v>24</v>
      </c>
      <c r="L430" t="s">
        <v>37</v>
      </c>
      <c r="M430" t="s">
        <v>38</v>
      </c>
      <c r="N430" t="s">
        <v>26</v>
      </c>
    </row>
    <row r="431" spans="1:14" x14ac:dyDescent="0.2">
      <c r="A431" t="s">
        <v>17</v>
      </c>
      <c r="B431" s="5" t="s">
        <v>125</v>
      </c>
      <c r="C431" s="5" t="s">
        <v>19</v>
      </c>
      <c r="D431" s="5" t="s">
        <v>20</v>
      </c>
      <c r="E431" s="5" t="s">
        <v>34</v>
      </c>
      <c r="F431" t="s">
        <v>35</v>
      </c>
      <c r="G431" t="s">
        <v>39</v>
      </c>
      <c r="H431">
        <v>45.75</v>
      </c>
      <c r="I431">
        <v>45.75</v>
      </c>
      <c r="J431" t="s">
        <v>23</v>
      </c>
      <c r="K431" t="s">
        <v>24</v>
      </c>
      <c r="L431" t="s">
        <v>42</v>
      </c>
      <c r="M431" t="s">
        <v>43</v>
      </c>
      <c r="N431" t="s">
        <v>26</v>
      </c>
    </row>
    <row r="432" spans="1:14" x14ac:dyDescent="0.2">
      <c r="A432" t="s">
        <v>17</v>
      </c>
      <c r="B432" s="5" t="s">
        <v>125</v>
      </c>
      <c r="C432" s="5" t="s">
        <v>19</v>
      </c>
      <c r="D432" s="5" t="s">
        <v>20</v>
      </c>
      <c r="E432" s="5" t="s">
        <v>34</v>
      </c>
      <c r="F432" t="s">
        <v>35</v>
      </c>
      <c r="G432" t="s">
        <v>39</v>
      </c>
      <c r="H432">
        <v>1111.1300000000001</v>
      </c>
      <c r="I432">
        <v>1111.1300000000001</v>
      </c>
      <c r="J432" t="s">
        <v>23</v>
      </c>
      <c r="K432" t="s">
        <v>24</v>
      </c>
      <c r="L432" t="s">
        <v>40</v>
      </c>
      <c r="M432" t="s">
        <v>41</v>
      </c>
      <c r="N432" t="s">
        <v>26</v>
      </c>
    </row>
    <row r="433" spans="1:14" x14ac:dyDescent="0.2">
      <c r="A433" t="s">
        <v>17</v>
      </c>
      <c r="B433" s="5" t="s">
        <v>125</v>
      </c>
      <c r="C433" s="5" t="s">
        <v>19</v>
      </c>
      <c r="D433" s="5" t="s">
        <v>20</v>
      </c>
      <c r="E433" s="5" t="s">
        <v>44</v>
      </c>
      <c r="F433" t="s">
        <v>29</v>
      </c>
      <c r="G433" t="s">
        <v>126</v>
      </c>
      <c r="H433">
        <v>110908.25</v>
      </c>
      <c r="I433">
        <v>110908.25</v>
      </c>
      <c r="J433" t="s">
        <v>23</v>
      </c>
      <c r="K433" t="s">
        <v>24</v>
      </c>
      <c r="L433" t="s">
        <v>45</v>
      </c>
      <c r="M433" t="s">
        <v>44</v>
      </c>
      <c r="N433" t="s">
        <v>26</v>
      </c>
    </row>
    <row r="434" spans="1:14" x14ac:dyDescent="0.2">
      <c r="A434" t="s">
        <v>17</v>
      </c>
      <c r="B434" s="5" t="s">
        <v>125</v>
      </c>
      <c r="C434" s="5" t="s">
        <v>19</v>
      </c>
      <c r="D434" s="5" t="s">
        <v>20</v>
      </c>
      <c r="E434" s="5" t="s">
        <v>32</v>
      </c>
      <c r="F434" t="s">
        <v>29</v>
      </c>
      <c r="G434" t="s">
        <v>30</v>
      </c>
      <c r="H434">
        <v>830.5</v>
      </c>
      <c r="I434">
        <v>830.5</v>
      </c>
      <c r="J434" t="s">
        <v>23</v>
      </c>
      <c r="K434" t="s">
        <v>24</v>
      </c>
      <c r="L434" t="s">
        <v>33</v>
      </c>
      <c r="M434" t="s">
        <v>32</v>
      </c>
      <c r="N434" t="s">
        <v>26</v>
      </c>
    </row>
    <row r="435" spans="1:14" x14ac:dyDescent="0.2">
      <c r="A435" t="s">
        <v>17</v>
      </c>
      <c r="B435" s="5" t="s">
        <v>125</v>
      </c>
      <c r="C435" s="5" t="s">
        <v>19</v>
      </c>
      <c r="D435" s="5" t="s">
        <v>20</v>
      </c>
      <c r="E435" s="5" t="s">
        <v>46</v>
      </c>
      <c r="F435" t="s">
        <v>29</v>
      </c>
      <c r="G435" t="s">
        <v>30</v>
      </c>
      <c r="H435">
        <v>31003</v>
      </c>
      <c r="I435">
        <v>31003</v>
      </c>
      <c r="J435" t="s">
        <v>23</v>
      </c>
      <c r="K435" t="s">
        <v>24</v>
      </c>
      <c r="L435" t="s">
        <v>47</v>
      </c>
      <c r="M435" t="s">
        <v>46</v>
      </c>
      <c r="N435" t="s">
        <v>26</v>
      </c>
    </row>
    <row r="436" spans="1:14" x14ac:dyDescent="0.2">
      <c r="A436" t="s">
        <v>17</v>
      </c>
      <c r="B436" s="5" t="s">
        <v>125</v>
      </c>
      <c r="C436" s="5" t="s">
        <v>19</v>
      </c>
      <c r="D436" s="5" t="s">
        <v>20</v>
      </c>
      <c r="E436" s="5" t="s">
        <v>21</v>
      </c>
      <c r="F436" t="s">
        <v>22</v>
      </c>
      <c r="G436" t="s">
        <v>21</v>
      </c>
      <c r="H436">
        <v>3722.07</v>
      </c>
      <c r="I436">
        <v>3722.07</v>
      </c>
      <c r="J436" t="s">
        <v>23</v>
      </c>
      <c r="K436" t="s">
        <v>24</v>
      </c>
      <c r="L436" t="s">
        <v>27</v>
      </c>
      <c r="M436" t="s">
        <v>21</v>
      </c>
      <c r="N436" t="s">
        <v>26</v>
      </c>
    </row>
    <row r="437" spans="1:14" x14ac:dyDescent="0.2">
      <c r="A437" t="s">
        <v>17</v>
      </c>
      <c r="B437" s="5" t="s">
        <v>120</v>
      </c>
      <c r="C437" s="5" t="s">
        <v>110</v>
      </c>
      <c r="D437" s="5" t="s">
        <v>111</v>
      </c>
      <c r="E437" s="5" t="s">
        <v>112</v>
      </c>
      <c r="F437" t="s">
        <v>113</v>
      </c>
      <c r="G437" t="s">
        <v>118</v>
      </c>
      <c r="H437">
        <v>76413.2</v>
      </c>
      <c r="I437">
        <v>76413.2</v>
      </c>
      <c r="J437" t="s">
        <v>23</v>
      </c>
      <c r="K437" t="s">
        <v>24</v>
      </c>
      <c r="L437" t="s">
        <v>119</v>
      </c>
      <c r="M437" t="s">
        <v>118</v>
      </c>
      <c r="N437" t="s">
        <v>26</v>
      </c>
    </row>
    <row r="438" spans="1:14" x14ac:dyDescent="0.2">
      <c r="A438" t="s">
        <v>17</v>
      </c>
      <c r="B438" s="5" t="s">
        <v>120</v>
      </c>
      <c r="C438" s="5" t="s">
        <v>110</v>
      </c>
      <c r="D438" s="5" t="s">
        <v>111</v>
      </c>
      <c r="E438" s="5" t="s">
        <v>112</v>
      </c>
      <c r="F438" t="s">
        <v>113</v>
      </c>
      <c r="G438" t="s">
        <v>116</v>
      </c>
      <c r="H438">
        <v>0.1</v>
      </c>
      <c r="I438">
        <v>0.1</v>
      </c>
      <c r="J438" t="s">
        <v>23</v>
      </c>
      <c r="K438" t="s">
        <v>24</v>
      </c>
      <c r="L438" t="s">
        <v>117</v>
      </c>
      <c r="M438" t="s">
        <v>116</v>
      </c>
      <c r="N438" t="s">
        <v>26</v>
      </c>
    </row>
    <row r="439" spans="1:14" x14ac:dyDescent="0.2">
      <c r="A439" t="s">
        <v>17</v>
      </c>
      <c r="B439" s="5" t="s">
        <v>120</v>
      </c>
      <c r="C439" s="5" t="s">
        <v>110</v>
      </c>
      <c r="D439" s="5" t="s">
        <v>111</v>
      </c>
      <c r="E439" s="5" t="s">
        <v>112</v>
      </c>
      <c r="F439" t="s">
        <v>113</v>
      </c>
      <c r="G439" t="s">
        <v>114</v>
      </c>
      <c r="H439">
        <v>15382.08</v>
      </c>
      <c r="I439">
        <v>15382.08</v>
      </c>
      <c r="J439" t="s">
        <v>23</v>
      </c>
      <c r="K439" t="s">
        <v>24</v>
      </c>
      <c r="L439" t="s">
        <v>115</v>
      </c>
      <c r="M439" t="s">
        <v>114</v>
      </c>
      <c r="N439" t="s">
        <v>26</v>
      </c>
    </row>
    <row r="440" spans="1:14" x14ac:dyDescent="0.2">
      <c r="A440" t="s">
        <v>17</v>
      </c>
      <c r="B440" s="5" t="s">
        <v>120</v>
      </c>
      <c r="C440" s="5" t="s">
        <v>19</v>
      </c>
      <c r="D440" s="5" t="s">
        <v>72</v>
      </c>
      <c r="E440" s="5" t="s">
        <v>48</v>
      </c>
      <c r="F440" t="s">
        <v>35</v>
      </c>
      <c r="G440" t="s">
        <v>107</v>
      </c>
      <c r="H440">
        <v>9037.84</v>
      </c>
      <c r="I440">
        <v>9037.84</v>
      </c>
      <c r="J440" t="s">
        <v>23</v>
      </c>
      <c r="K440" t="s">
        <v>24</v>
      </c>
      <c r="L440" t="s">
        <v>108</v>
      </c>
      <c r="M440" t="s">
        <v>109</v>
      </c>
      <c r="N440" t="s">
        <v>26</v>
      </c>
    </row>
    <row r="441" spans="1:14" x14ac:dyDescent="0.2">
      <c r="A441" t="s">
        <v>17</v>
      </c>
      <c r="B441" s="5" t="s">
        <v>120</v>
      </c>
      <c r="C441" s="5" t="s">
        <v>19</v>
      </c>
      <c r="D441" s="5" t="s">
        <v>72</v>
      </c>
      <c r="E441" s="5" t="s">
        <v>48</v>
      </c>
      <c r="F441" t="s">
        <v>35</v>
      </c>
      <c r="G441" t="s">
        <v>39</v>
      </c>
      <c r="H441">
        <v>3509.02</v>
      </c>
      <c r="I441">
        <v>3509.02</v>
      </c>
      <c r="J441" t="s">
        <v>23</v>
      </c>
      <c r="K441" t="s">
        <v>24</v>
      </c>
      <c r="L441" t="s">
        <v>103</v>
      </c>
      <c r="M441" t="s">
        <v>104</v>
      </c>
      <c r="N441" t="s">
        <v>26</v>
      </c>
    </row>
    <row r="442" spans="1:14" x14ac:dyDescent="0.2">
      <c r="A442" t="s">
        <v>17</v>
      </c>
      <c r="B442" s="5" t="s">
        <v>120</v>
      </c>
      <c r="C442" s="5" t="s">
        <v>19</v>
      </c>
      <c r="D442" s="5" t="s">
        <v>72</v>
      </c>
      <c r="E442" s="5" t="s">
        <v>48</v>
      </c>
      <c r="F442" t="s">
        <v>35</v>
      </c>
      <c r="G442" t="s">
        <v>39</v>
      </c>
      <c r="H442">
        <v>1695.18</v>
      </c>
      <c r="I442">
        <v>1695.18</v>
      </c>
      <c r="J442" t="s">
        <v>23</v>
      </c>
      <c r="K442" t="s">
        <v>24</v>
      </c>
      <c r="L442" t="s">
        <v>101</v>
      </c>
      <c r="M442" t="s">
        <v>102</v>
      </c>
      <c r="N442" t="s">
        <v>26</v>
      </c>
    </row>
    <row r="443" spans="1:14" x14ac:dyDescent="0.2">
      <c r="A443" t="s">
        <v>17</v>
      </c>
      <c r="B443" s="5" t="s">
        <v>120</v>
      </c>
      <c r="C443" s="5" t="s">
        <v>19</v>
      </c>
      <c r="D443" s="5" t="s">
        <v>72</v>
      </c>
      <c r="E443" s="5" t="s">
        <v>48</v>
      </c>
      <c r="F443" t="s">
        <v>35</v>
      </c>
      <c r="G443" t="s">
        <v>96</v>
      </c>
      <c r="H443">
        <v>12615.76</v>
      </c>
      <c r="I443">
        <v>12615.76</v>
      </c>
      <c r="J443" t="s">
        <v>23</v>
      </c>
      <c r="K443" t="s">
        <v>24</v>
      </c>
      <c r="L443" t="s">
        <v>99</v>
      </c>
      <c r="M443" t="s">
        <v>100</v>
      </c>
      <c r="N443" t="s">
        <v>26</v>
      </c>
    </row>
    <row r="444" spans="1:14" x14ac:dyDescent="0.2">
      <c r="A444" t="s">
        <v>17</v>
      </c>
      <c r="B444" s="5" t="s">
        <v>120</v>
      </c>
      <c r="C444" s="5" t="s">
        <v>19</v>
      </c>
      <c r="D444" s="5" t="s">
        <v>72</v>
      </c>
      <c r="E444" s="5" t="s">
        <v>48</v>
      </c>
      <c r="F444" t="s">
        <v>35</v>
      </c>
      <c r="G444" t="s">
        <v>96</v>
      </c>
      <c r="H444">
        <v>5255.15</v>
      </c>
      <c r="I444">
        <v>5255.15</v>
      </c>
      <c r="J444" t="s">
        <v>23</v>
      </c>
      <c r="K444" t="s">
        <v>24</v>
      </c>
      <c r="L444" t="s">
        <v>105</v>
      </c>
      <c r="M444" t="s">
        <v>106</v>
      </c>
      <c r="N444" t="s">
        <v>26</v>
      </c>
    </row>
    <row r="445" spans="1:14" x14ac:dyDescent="0.2">
      <c r="A445" t="s">
        <v>17</v>
      </c>
      <c r="B445" s="5" t="s">
        <v>125</v>
      </c>
      <c r="C445" s="5" t="s">
        <v>19</v>
      </c>
      <c r="D445" s="5" t="s">
        <v>20</v>
      </c>
      <c r="E445" s="5" t="s">
        <v>34</v>
      </c>
      <c r="F445" t="s">
        <v>35</v>
      </c>
      <c r="G445" t="s">
        <v>39</v>
      </c>
      <c r="H445">
        <v>493.06</v>
      </c>
      <c r="I445">
        <v>493.06</v>
      </c>
      <c r="J445" t="s">
        <v>23</v>
      </c>
      <c r="K445" t="s">
        <v>24</v>
      </c>
      <c r="L445" t="s">
        <v>37</v>
      </c>
      <c r="M445" t="s">
        <v>38</v>
      </c>
      <c r="N445" t="s">
        <v>26</v>
      </c>
    </row>
    <row r="446" spans="1:14" x14ac:dyDescent="0.2">
      <c r="A446" t="s">
        <v>17</v>
      </c>
      <c r="B446" s="5" t="s">
        <v>125</v>
      </c>
      <c r="C446" s="5" t="s">
        <v>19</v>
      </c>
      <c r="D446" s="5" t="s">
        <v>20</v>
      </c>
      <c r="E446" s="5" t="s">
        <v>56</v>
      </c>
      <c r="F446" t="s">
        <v>35</v>
      </c>
      <c r="G446" t="s">
        <v>39</v>
      </c>
      <c r="H446">
        <v>740.4</v>
      </c>
      <c r="I446">
        <v>740.4</v>
      </c>
      <c r="J446" t="s">
        <v>23</v>
      </c>
      <c r="K446" t="s">
        <v>24</v>
      </c>
      <c r="L446" t="s">
        <v>37</v>
      </c>
      <c r="M446" t="s">
        <v>38</v>
      </c>
      <c r="N446" t="s">
        <v>26</v>
      </c>
    </row>
    <row r="447" spans="1:14" x14ac:dyDescent="0.2">
      <c r="A447" t="s">
        <v>17</v>
      </c>
      <c r="B447" s="5" t="s">
        <v>142</v>
      </c>
      <c r="C447" s="5" t="s">
        <v>19</v>
      </c>
      <c r="D447" s="5" t="s">
        <v>20</v>
      </c>
      <c r="E447" s="5" t="s">
        <v>56</v>
      </c>
      <c r="F447" t="s">
        <v>35</v>
      </c>
      <c r="G447" t="s">
        <v>39</v>
      </c>
      <c r="H447">
        <v>2367.08</v>
      </c>
      <c r="I447">
        <v>2367.08</v>
      </c>
      <c r="J447" t="s">
        <v>23</v>
      </c>
      <c r="K447" t="s">
        <v>24</v>
      </c>
      <c r="L447" t="s">
        <v>37</v>
      </c>
      <c r="M447" t="s">
        <v>38</v>
      </c>
      <c r="N447" t="s">
        <v>26</v>
      </c>
    </row>
    <row r="448" spans="1:14" x14ac:dyDescent="0.2">
      <c r="A448" t="s">
        <v>17</v>
      </c>
      <c r="B448" s="5" t="s">
        <v>125</v>
      </c>
      <c r="C448" s="5" t="s">
        <v>19</v>
      </c>
      <c r="D448" s="5" t="s">
        <v>127</v>
      </c>
      <c r="E448" s="5" t="s">
        <v>22</v>
      </c>
      <c r="F448" t="s">
        <v>132</v>
      </c>
      <c r="G448" t="s">
        <v>22</v>
      </c>
      <c r="H448">
        <v>53393.94</v>
      </c>
      <c r="I448">
        <v>53393.94</v>
      </c>
      <c r="J448" t="s">
        <v>23</v>
      </c>
      <c r="K448" t="s">
        <v>24</v>
      </c>
      <c r="L448" t="s">
        <v>135</v>
      </c>
      <c r="M448" t="s">
        <v>136</v>
      </c>
      <c r="N448" t="s">
        <v>26</v>
      </c>
    </row>
    <row r="449" spans="1:14" x14ac:dyDescent="0.2">
      <c r="A449" t="s">
        <v>17</v>
      </c>
      <c r="B449" s="5" t="s">
        <v>125</v>
      </c>
      <c r="C449" s="5" t="s">
        <v>19</v>
      </c>
      <c r="D449" s="5" t="s">
        <v>127</v>
      </c>
      <c r="E449" s="5" t="s">
        <v>22</v>
      </c>
      <c r="F449" t="s">
        <v>132</v>
      </c>
      <c r="G449" t="s">
        <v>22</v>
      </c>
      <c r="H449">
        <v>445.1</v>
      </c>
      <c r="I449">
        <v>445.1</v>
      </c>
      <c r="J449" t="s">
        <v>23</v>
      </c>
      <c r="K449" t="s">
        <v>24</v>
      </c>
      <c r="L449" t="s">
        <v>133</v>
      </c>
      <c r="M449" t="s">
        <v>134</v>
      </c>
      <c r="N449" t="s">
        <v>26</v>
      </c>
    </row>
    <row r="450" spans="1:14" x14ac:dyDescent="0.2">
      <c r="A450" t="s">
        <v>17</v>
      </c>
      <c r="B450" s="5" t="s">
        <v>125</v>
      </c>
      <c r="C450" s="5" t="s">
        <v>19</v>
      </c>
      <c r="D450" s="5" t="s">
        <v>127</v>
      </c>
      <c r="E450" s="5" t="s">
        <v>128</v>
      </c>
      <c r="F450" t="s">
        <v>129</v>
      </c>
      <c r="G450" t="s">
        <v>130</v>
      </c>
      <c r="H450">
        <v>688954</v>
      </c>
      <c r="I450">
        <v>688954</v>
      </c>
      <c r="J450" t="s">
        <v>23</v>
      </c>
      <c r="K450" t="s">
        <v>24</v>
      </c>
      <c r="L450" t="s">
        <v>131</v>
      </c>
      <c r="M450" t="s">
        <v>128</v>
      </c>
      <c r="N450" t="s">
        <v>26</v>
      </c>
    </row>
    <row r="451" spans="1:14" x14ac:dyDescent="0.2">
      <c r="A451" t="s">
        <v>17</v>
      </c>
      <c r="B451" s="5" t="s">
        <v>125</v>
      </c>
      <c r="C451" s="5" t="s">
        <v>19</v>
      </c>
      <c r="D451" s="5" t="s">
        <v>20</v>
      </c>
      <c r="E451" s="5" t="s">
        <v>68</v>
      </c>
      <c r="F451" t="s">
        <v>35</v>
      </c>
      <c r="G451" t="s">
        <v>39</v>
      </c>
      <c r="H451">
        <v>1211.68</v>
      </c>
      <c r="I451">
        <v>1211.68</v>
      </c>
      <c r="J451" t="s">
        <v>23</v>
      </c>
      <c r="K451" t="s">
        <v>24</v>
      </c>
      <c r="L451" t="s">
        <v>37</v>
      </c>
      <c r="M451" t="s">
        <v>38</v>
      </c>
      <c r="N451" t="s">
        <v>26</v>
      </c>
    </row>
    <row r="452" spans="1:14" x14ac:dyDescent="0.2">
      <c r="A452" t="s">
        <v>17</v>
      </c>
      <c r="B452" s="5" t="s">
        <v>189</v>
      </c>
      <c r="C452" s="5" t="s">
        <v>19</v>
      </c>
      <c r="D452" s="5" t="s">
        <v>20</v>
      </c>
      <c r="E452" s="5" t="s">
        <v>34</v>
      </c>
      <c r="F452" t="s">
        <v>35</v>
      </c>
      <c r="G452" t="s">
        <v>39</v>
      </c>
      <c r="H452">
        <v>1344.82</v>
      </c>
      <c r="I452">
        <v>1344.82</v>
      </c>
      <c r="J452" t="s">
        <v>23</v>
      </c>
      <c r="K452" t="s">
        <v>24</v>
      </c>
      <c r="L452" t="s">
        <v>40</v>
      </c>
      <c r="M452" t="s">
        <v>41</v>
      </c>
      <c r="N452" t="s">
        <v>26</v>
      </c>
    </row>
    <row r="453" spans="1:14" x14ac:dyDescent="0.2">
      <c r="A453" t="s">
        <v>17</v>
      </c>
      <c r="B453" s="5" t="s">
        <v>125</v>
      </c>
      <c r="C453" s="5" t="s">
        <v>19</v>
      </c>
      <c r="D453" s="5" t="s">
        <v>20</v>
      </c>
      <c r="E453" s="5" t="s">
        <v>123</v>
      </c>
      <c r="F453" t="s">
        <v>61</v>
      </c>
      <c r="G453" t="s">
        <v>123</v>
      </c>
      <c r="H453">
        <v>21000</v>
      </c>
      <c r="I453">
        <v>21000</v>
      </c>
      <c r="J453" t="s">
        <v>23</v>
      </c>
      <c r="K453" t="s">
        <v>24</v>
      </c>
      <c r="L453" t="s">
        <v>124</v>
      </c>
      <c r="M453" t="s">
        <v>123</v>
      </c>
      <c r="N453" t="s">
        <v>26</v>
      </c>
    </row>
    <row r="454" spans="1:14" x14ac:dyDescent="0.2">
      <c r="A454" t="s">
        <v>17</v>
      </c>
      <c r="B454" s="5" t="s">
        <v>189</v>
      </c>
      <c r="C454" s="5" t="s">
        <v>110</v>
      </c>
      <c r="D454" s="5" t="s">
        <v>111</v>
      </c>
      <c r="E454" s="5" t="s">
        <v>112</v>
      </c>
      <c r="F454" t="s">
        <v>113</v>
      </c>
      <c r="G454" t="s">
        <v>116</v>
      </c>
      <c r="H454">
        <v>16.04</v>
      </c>
      <c r="I454">
        <v>16.04</v>
      </c>
      <c r="J454" t="s">
        <v>23</v>
      </c>
      <c r="K454" t="s">
        <v>24</v>
      </c>
      <c r="L454" t="s">
        <v>117</v>
      </c>
      <c r="M454" t="s">
        <v>116</v>
      </c>
      <c r="N454" t="s">
        <v>26</v>
      </c>
    </row>
    <row r="455" spans="1:14" x14ac:dyDescent="0.2">
      <c r="A455" t="s">
        <v>17</v>
      </c>
      <c r="B455" s="5" t="s">
        <v>125</v>
      </c>
      <c r="C455" s="5" t="s">
        <v>19</v>
      </c>
      <c r="D455" s="5" t="s">
        <v>20</v>
      </c>
      <c r="E455" s="5" t="s">
        <v>61</v>
      </c>
      <c r="F455" t="s">
        <v>61</v>
      </c>
      <c r="G455" t="s">
        <v>61</v>
      </c>
      <c r="H455">
        <v>55.3</v>
      </c>
      <c r="I455">
        <v>55.3</v>
      </c>
      <c r="J455" t="s">
        <v>23</v>
      </c>
      <c r="K455" t="s">
        <v>24</v>
      </c>
      <c r="L455" t="s">
        <v>64</v>
      </c>
      <c r="M455" t="s">
        <v>65</v>
      </c>
      <c r="N455" t="s">
        <v>26</v>
      </c>
    </row>
    <row r="456" spans="1:14" x14ac:dyDescent="0.2">
      <c r="A456" t="s">
        <v>17</v>
      </c>
      <c r="B456" s="5" t="s">
        <v>125</v>
      </c>
      <c r="C456" s="5" t="s">
        <v>19</v>
      </c>
      <c r="D456" s="5" t="s">
        <v>20</v>
      </c>
      <c r="E456" s="5" t="s">
        <v>44</v>
      </c>
      <c r="F456" t="s">
        <v>29</v>
      </c>
      <c r="G456" t="s">
        <v>30</v>
      </c>
      <c r="H456">
        <v>49843.5</v>
      </c>
      <c r="I456">
        <v>49843.5</v>
      </c>
      <c r="J456" t="s">
        <v>23</v>
      </c>
      <c r="K456" t="s">
        <v>24</v>
      </c>
      <c r="L456" t="s">
        <v>45</v>
      </c>
      <c r="M456" t="s">
        <v>44</v>
      </c>
      <c r="N456" t="s">
        <v>26</v>
      </c>
    </row>
    <row r="457" spans="1:14" x14ac:dyDescent="0.2">
      <c r="A457" t="s">
        <v>17</v>
      </c>
      <c r="B457" s="5" t="s">
        <v>125</v>
      </c>
      <c r="C457" s="5" t="s">
        <v>19</v>
      </c>
      <c r="D457" s="5" t="s">
        <v>20</v>
      </c>
      <c r="E457" s="5" t="s">
        <v>56</v>
      </c>
      <c r="F457" t="s">
        <v>35</v>
      </c>
      <c r="G457" t="s">
        <v>60</v>
      </c>
      <c r="H457">
        <v>9328.6199999999953</v>
      </c>
      <c r="I457">
        <v>9328.6199999999953</v>
      </c>
      <c r="J457" t="s">
        <v>23</v>
      </c>
      <c r="K457" t="s">
        <v>24</v>
      </c>
      <c r="L457" t="s">
        <v>37</v>
      </c>
      <c r="M457" t="s">
        <v>38</v>
      </c>
      <c r="N457" t="s">
        <v>26</v>
      </c>
    </row>
    <row r="458" spans="1:14" x14ac:dyDescent="0.2">
      <c r="A458" t="s">
        <v>17</v>
      </c>
      <c r="B458" s="5" t="s">
        <v>125</v>
      </c>
      <c r="C458" s="5" t="s">
        <v>19</v>
      </c>
      <c r="D458" s="5" t="s">
        <v>69</v>
      </c>
      <c r="E458" s="5" t="s">
        <v>70</v>
      </c>
      <c r="F458" t="s">
        <v>29</v>
      </c>
      <c r="G458" t="s">
        <v>30</v>
      </c>
      <c r="H458">
        <v>16020</v>
      </c>
      <c r="I458">
        <v>16020</v>
      </c>
      <c r="J458" t="s">
        <v>23</v>
      </c>
      <c r="K458" t="s">
        <v>24</v>
      </c>
      <c r="L458" t="s">
        <v>71</v>
      </c>
      <c r="M458" t="s">
        <v>70</v>
      </c>
      <c r="N458" t="s">
        <v>26</v>
      </c>
    </row>
    <row r="459" spans="1:14" x14ac:dyDescent="0.2">
      <c r="A459" t="s">
        <v>17</v>
      </c>
      <c r="B459" s="5" t="s">
        <v>125</v>
      </c>
      <c r="C459" s="5" t="s">
        <v>19</v>
      </c>
      <c r="D459" s="5" t="s">
        <v>20</v>
      </c>
      <c r="E459" s="5" t="s">
        <v>56</v>
      </c>
      <c r="F459" t="s">
        <v>35</v>
      </c>
      <c r="G459" t="s">
        <v>39</v>
      </c>
      <c r="H459">
        <v>4583.5199999999986</v>
      </c>
      <c r="I459">
        <v>4583.5199999999986</v>
      </c>
      <c r="J459" t="s">
        <v>23</v>
      </c>
      <c r="K459" t="s">
        <v>24</v>
      </c>
      <c r="L459" t="s">
        <v>57</v>
      </c>
      <c r="M459" t="s">
        <v>58</v>
      </c>
      <c r="N459" t="s">
        <v>26</v>
      </c>
    </row>
    <row r="460" spans="1:14" x14ac:dyDescent="0.2">
      <c r="A460" t="s">
        <v>17</v>
      </c>
      <c r="B460" s="5" t="s">
        <v>125</v>
      </c>
      <c r="C460" s="5" t="s">
        <v>19</v>
      </c>
      <c r="D460" s="5" t="s">
        <v>20</v>
      </c>
      <c r="E460" s="5" t="s">
        <v>56</v>
      </c>
      <c r="F460" t="s">
        <v>35</v>
      </c>
      <c r="G460" t="s">
        <v>39</v>
      </c>
      <c r="H460">
        <v>2945.88</v>
      </c>
      <c r="I460">
        <v>2945.88</v>
      </c>
      <c r="J460" t="s">
        <v>23</v>
      </c>
      <c r="K460" t="s">
        <v>24</v>
      </c>
      <c r="L460" t="s">
        <v>37</v>
      </c>
      <c r="M460" t="s">
        <v>38</v>
      </c>
      <c r="N460" t="s">
        <v>26</v>
      </c>
    </row>
    <row r="461" spans="1:14" x14ac:dyDescent="0.2">
      <c r="A461" t="s">
        <v>17</v>
      </c>
      <c r="B461" s="5" t="s">
        <v>125</v>
      </c>
      <c r="C461" s="5" t="s">
        <v>19</v>
      </c>
      <c r="D461" s="5" t="s">
        <v>20</v>
      </c>
      <c r="E461" s="5" t="s">
        <v>56</v>
      </c>
      <c r="F461" t="s">
        <v>35</v>
      </c>
      <c r="G461" t="s">
        <v>39</v>
      </c>
      <c r="H461">
        <v>4582.4800000000005</v>
      </c>
      <c r="I461">
        <v>4582.4800000000005</v>
      </c>
      <c r="J461" t="s">
        <v>23</v>
      </c>
      <c r="K461" t="s">
        <v>24</v>
      </c>
      <c r="L461" t="s">
        <v>37</v>
      </c>
      <c r="M461" t="s">
        <v>38</v>
      </c>
      <c r="N461" t="s">
        <v>26</v>
      </c>
    </row>
    <row r="462" spans="1:14" x14ac:dyDescent="0.2">
      <c r="A462" t="s">
        <v>17</v>
      </c>
      <c r="B462" s="5" t="s">
        <v>125</v>
      </c>
      <c r="C462" s="5" t="s">
        <v>19</v>
      </c>
      <c r="D462" s="5" t="s">
        <v>20</v>
      </c>
      <c r="E462" s="5" t="s">
        <v>56</v>
      </c>
      <c r="F462" t="s">
        <v>35</v>
      </c>
      <c r="G462" t="s">
        <v>39</v>
      </c>
      <c r="H462">
        <v>648.87</v>
      </c>
      <c r="I462">
        <v>648.87</v>
      </c>
      <c r="J462" t="s">
        <v>23</v>
      </c>
      <c r="K462" t="s">
        <v>24</v>
      </c>
      <c r="L462" t="s">
        <v>37</v>
      </c>
      <c r="M462" t="s">
        <v>38</v>
      </c>
      <c r="N462" t="s">
        <v>26</v>
      </c>
    </row>
    <row r="463" spans="1:14" x14ac:dyDescent="0.2">
      <c r="A463" t="s">
        <v>17</v>
      </c>
      <c r="B463" s="5" t="s">
        <v>125</v>
      </c>
      <c r="C463" s="5" t="s">
        <v>19</v>
      </c>
      <c r="D463" s="5" t="s">
        <v>20</v>
      </c>
      <c r="E463" s="5" t="s">
        <v>56</v>
      </c>
      <c r="F463" t="s">
        <v>35</v>
      </c>
      <c r="G463" t="s">
        <v>39</v>
      </c>
      <c r="H463">
        <v>445.74</v>
      </c>
      <c r="I463">
        <v>445.74</v>
      </c>
      <c r="J463" t="s">
        <v>23</v>
      </c>
      <c r="K463" t="s">
        <v>24</v>
      </c>
      <c r="L463" t="s">
        <v>57</v>
      </c>
      <c r="M463" t="s">
        <v>58</v>
      </c>
      <c r="N463" t="s">
        <v>26</v>
      </c>
    </row>
    <row r="464" spans="1:14" x14ac:dyDescent="0.2">
      <c r="A464" t="s">
        <v>17</v>
      </c>
      <c r="B464" s="5" t="s">
        <v>125</v>
      </c>
      <c r="C464" s="5" t="s">
        <v>19</v>
      </c>
      <c r="D464" s="5" t="s">
        <v>20</v>
      </c>
      <c r="E464" s="5" t="s">
        <v>48</v>
      </c>
      <c r="F464" t="s">
        <v>35</v>
      </c>
      <c r="G464" t="s">
        <v>39</v>
      </c>
      <c r="H464">
        <v>2834.83</v>
      </c>
      <c r="I464">
        <v>2834.83</v>
      </c>
      <c r="J464" t="s">
        <v>23</v>
      </c>
      <c r="K464" t="s">
        <v>24</v>
      </c>
      <c r="L464" t="s">
        <v>54</v>
      </c>
      <c r="M464" t="s">
        <v>55</v>
      </c>
      <c r="N464" t="s">
        <v>26</v>
      </c>
    </row>
    <row r="465" spans="1:14" x14ac:dyDescent="0.2">
      <c r="A465" t="s">
        <v>17</v>
      </c>
      <c r="B465" s="5" t="s">
        <v>125</v>
      </c>
      <c r="C465" s="5" t="s">
        <v>19</v>
      </c>
      <c r="D465" s="5" t="s">
        <v>20</v>
      </c>
      <c r="E465" s="5" t="s">
        <v>48</v>
      </c>
      <c r="F465" t="s">
        <v>35</v>
      </c>
      <c r="G465" t="s">
        <v>39</v>
      </c>
      <c r="H465">
        <v>6263.42</v>
      </c>
      <c r="I465">
        <v>6263.42</v>
      </c>
      <c r="J465" t="s">
        <v>23</v>
      </c>
      <c r="K465" t="s">
        <v>24</v>
      </c>
      <c r="L465" t="s">
        <v>50</v>
      </c>
      <c r="M465" t="s">
        <v>51</v>
      </c>
      <c r="N465" t="s">
        <v>26</v>
      </c>
    </row>
    <row r="466" spans="1:14" x14ac:dyDescent="0.2">
      <c r="A466" t="s">
        <v>17</v>
      </c>
      <c r="B466" s="5" t="s">
        <v>125</v>
      </c>
      <c r="C466" s="5" t="s">
        <v>19</v>
      </c>
      <c r="D466" s="5" t="s">
        <v>20</v>
      </c>
      <c r="E466" s="5" t="s">
        <v>48</v>
      </c>
      <c r="F466" t="s">
        <v>35</v>
      </c>
      <c r="G466" t="s">
        <v>39</v>
      </c>
      <c r="H466">
        <v>-1642.0499999999997</v>
      </c>
      <c r="I466">
        <v>-1642.0499999999997</v>
      </c>
      <c r="J466" t="s">
        <v>23</v>
      </c>
      <c r="K466" t="s">
        <v>24</v>
      </c>
      <c r="L466" t="s">
        <v>52</v>
      </c>
      <c r="M466" t="s">
        <v>53</v>
      </c>
      <c r="N466" t="s">
        <v>26</v>
      </c>
    </row>
    <row r="467" spans="1:14" x14ac:dyDescent="0.2">
      <c r="A467" t="s">
        <v>17</v>
      </c>
      <c r="B467" s="5" t="s">
        <v>125</v>
      </c>
      <c r="C467" s="5" t="s">
        <v>19</v>
      </c>
      <c r="D467" s="5" t="s">
        <v>20</v>
      </c>
      <c r="E467" s="5" t="s">
        <v>48</v>
      </c>
      <c r="F467" t="s">
        <v>35</v>
      </c>
      <c r="G467" t="s">
        <v>49</v>
      </c>
      <c r="H467">
        <v>7910.72</v>
      </c>
      <c r="I467">
        <v>7910.72</v>
      </c>
      <c r="J467" t="s">
        <v>23</v>
      </c>
      <c r="K467" t="s">
        <v>24</v>
      </c>
      <c r="L467" t="s">
        <v>50</v>
      </c>
      <c r="M467" t="s">
        <v>51</v>
      </c>
      <c r="N467" t="s">
        <v>26</v>
      </c>
    </row>
    <row r="468" spans="1:14" x14ac:dyDescent="0.2">
      <c r="A468" t="s">
        <v>17</v>
      </c>
      <c r="B468" s="5" t="s">
        <v>125</v>
      </c>
      <c r="C468" s="5" t="s">
        <v>19</v>
      </c>
      <c r="D468" s="5" t="s">
        <v>20</v>
      </c>
      <c r="E468" s="5" t="s">
        <v>61</v>
      </c>
      <c r="F468" t="s">
        <v>61</v>
      </c>
      <c r="G468" t="s">
        <v>61</v>
      </c>
      <c r="H468">
        <v>-160.19999999999999</v>
      </c>
      <c r="I468">
        <v>-160.19999999999999</v>
      </c>
      <c r="J468" t="s">
        <v>23</v>
      </c>
      <c r="K468" t="s">
        <v>24</v>
      </c>
      <c r="L468" t="s">
        <v>62</v>
      </c>
      <c r="M468" t="s">
        <v>63</v>
      </c>
      <c r="N468" t="s">
        <v>26</v>
      </c>
    </row>
    <row r="469" spans="1:14" x14ac:dyDescent="0.2">
      <c r="A469" t="s">
        <v>17</v>
      </c>
      <c r="B469" s="5" t="s">
        <v>204</v>
      </c>
      <c r="C469" s="5" t="s">
        <v>19</v>
      </c>
      <c r="D469" s="5" t="s">
        <v>20</v>
      </c>
      <c r="E469" s="5" t="s">
        <v>21</v>
      </c>
      <c r="F469" t="s">
        <v>22</v>
      </c>
      <c r="G469" t="s">
        <v>21</v>
      </c>
      <c r="H469">
        <v>1232.95</v>
      </c>
      <c r="I469">
        <v>1232.95</v>
      </c>
      <c r="J469" t="s">
        <v>23</v>
      </c>
      <c r="K469" t="s">
        <v>24</v>
      </c>
      <c r="L469" t="s">
        <v>27</v>
      </c>
      <c r="M469" t="s">
        <v>21</v>
      </c>
      <c r="N469" t="s">
        <v>26</v>
      </c>
    </row>
    <row r="470" spans="1:14" x14ac:dyDescent="0.2">
      <c r="A470" t="s">
        <v>17</v>
      </c>
      <c r="B470" s="5" t="s">
        <v>204</v>
      </c>
      <c r="C470" s="5" t="s">
        <v>19</v>
      </c>
      <c r="D470" s="5" t="s">
        <v>20</v>
      </c>
      <c r="E470" s="5" t="s">
        <v>34</v>
      </c>
      <c r="F470" t="s">
        <v>35</v>
      </c>
      <c r="G470" t="s">
        <v>39</v>
      </c>
      <c r="H470">
        <v>1486.3799999999999</v>
      </c>
      <c r="I470">
        <v>1486.3799999999999</v>
      </c>
      <c r="J470" t="s">
        <v>23</v>
      </c>
      <c r="K470" t="s">
        <v>24</v>
      </c>
      <c r="L470" t="s">
        <v>40</v>
      </c>
      <c r="M470" t="s">
        <v>41</v>
      </c>
      <c r="N470" t="s">
        <v>26</v>
      </c>
    </row>
    <row r="471" spans="1:14" x14ac:dyDescent="0.2">
      <c r="A471" t="s">
        <v>17</v>
      </c>
      <c r="B471" s="5" t="s">
        <v>204</v>
      </c>
      <c r="C471" s="5" t="s">
        <v>19</v>
      </c>
      <c r="D471" s="5" t="s">
        <v>20</v>
      </c>
      <c r="E471" s="5" t="s">
        <v>34</v>
      </c>
      <c r="F471" t="s">
        <v>35</v>
      </c>
      <c r="G471" t="s">
        <v>39</v>
      </c>
      <c r="H471">
        <v>856.9</v>
      </c>
      <c r="I471">
        <v>856.9</v>
      </c>
      <c r="J471" t="s">
        <v>23</v>
      </c>
      <c r="K471" t="s">
        <v>24</v>
      </c>
      <c r="L471" t="s">
        <v>40</v>
      </c>
      <c r="M471" t="s">
        <v>41</v>
      </c>
      <c r="N471" t="s">
        <v>26</v>
      </c>
    </row>
    <row r="472" spans="1:14" x14ac:dyDescent="0.2">
      <c r="A472" t="s">
        <v>17</v>
      </c>
      <c r="B472" s="5" t="s">
        <v>204</v>
      </c>
      <c r="C472" s="5" t="s">
        <v>19</v>
      </c>
      <c r="D472" s="5" t="s">
        <v>20</v>
      </c>
      <c r="E472" s="5" t="s">
        <v>34</v>
      </c>
      <c r="F472" t="s">
        <v>35</v>
      </c>
      <c r="G472" t="s">
        <v>39</v>
      </c>
      <c r="H472">
        <v>4117.83</v>
      </c>
      <c r="I472">
        <v>4117.83</v>
      </c>
      <c r="J472" t="s">
        <v>23</v>
      </c>
      <c r="K472" t="s">
        <v>24</v>
      </c>
      <c r="L472" t="s">
        <v>40</v>
      </c>
      <c r="M472" t="s">
        <v>41</v>
      </c>
      <c r="N472" t="s">
        <v>26</v>
      </c>
    </row>
    <row r="473" spans="1:14" x14ac:dyDescent="0.2">
      <c r="A473" t="s">
        <v>17</v>
      </c>
      <c r="B473" s="5" t="s">
        <v>204</v>
      </c>
      <c r="C473" s="5" t="s">
        <v>19</v>
      </c>
      <c r="D473" s="5" t="s">
        <v>20</v>
      </c>
      <c r="E473" s="5" t="s">
        <v>34</v>
      </c>
      <c r="F473" t="s">
        <v>35</v>
      </c>
      <c r="G473" t="s">
        <v>39</v>
      </c>
      <c r="H473">
        <v>428.45</v>
      </c>
      <c r="I473">
        <v>428.45</v>
      </c>
      <c r="J473" t="s">
        <v>23</v>
      </c>
      <c r="K473" t="s">
        <v>24</v>
      </c>
      <c r="L473" t="s">
        <v>40</v>
      </c>
      <c r="M473" t="s">
        <v>41</v>
      </c>
      <c r="N473" t="s">
        <v>26</v>
      </c>
    </row>
    <row r="474" spans="1:14" x14ac:dyDescent="0.2">
      <c r="A474" t="s">
        <v>17</v>
      </c>
      <c r="B474" s="5" t="s">
        <v>204</v>
      </c>
      <c r="C474" s="5" t="s">
        <v>19</v>
      </c>
      <c r="D474" s="5" t="s">
        <v>20</v>
      </c>
      <c r="E474" s="5" t="s">
        <v>34</v>
      </c>
      <c r="F474" t="s">
        <v>35</v>
      </c>
      <c r="G474" t="s">
        <v>39</v>
      </c>
      <c r="H474">
        <v>3216.32</v>
      </c>
      <c r="I474">
        <v>3216.32</v>
      </c>
      <c r="J474" t="s">
        <v>23</v>
      </c>
      <c r="K474" t="s">
        <v>24</v>
      </c>
      <c r="L474" t="s">
        <v>40</v>
      </c>
      <c r="M474" t="s">
        <v>41</v>
      </c>
      <c r="N474" t="s">
        <v>26</v>
      </c>
    </row>
    <row r="475" spans="1:14" x14ac:dyDescent="0.2">
      <c r="A475" t="s">
        <v>17</v>
      </c>
      <c r="B475" s="5" t="s">
        <v>204</v>
      </c>
      <c r="C475" s="5" t="s">
        <v>19</v>
      </c>
      <c r="D475" s="5" t="s">
        <v>20</v>
      </c>
      <c r="E475" s="5" t="s">
        <v>34</v>
      </c>
      <c r="F475" t="s">
        <v>35</v>
      </c>
      <c r="G475" t="s">
        <v>39</v>
      </c>
      <c r="H475">
        <v>1698.72</v>
      </c>
      <c r="I475">
        <v>1698.72</v>
      </c>
      <c r="J475" t="s">
        <v>23</v>
      </c>
      <c r="K475" t="s">
        <v>24</v>
      </c>
      <c r="L475" t="s">
        <v>40</v>
      </c>
      <c r="M475" t="s">
        <v>41</v>
      </c>
      <c r="N475" t="s">
        <v>26</v>
      </c>
    </row>
    <row r="476" spans="1:14" x14ac:dyDescent="0.2">
      <c r="A476" t="s">
        <v>17</v>
      </c>
      <c r="B476" s="5" t="s">
        <v>204</v>
      </c>
      <c r="C476" s="5" t="s">
        <v>19</v>
      </c>
      <c r="D476" s="5" t="s">
        <v>20</v>
      </c>
      <c r="E476" s="5" t="s">
        <v>34</v>
      </c>
      <c r="F476" t="s">
        <v>35</v>
      </c>
      <c r="G476" t="s">
        <v>39</v>
      </c>
      <c r="H476">
        <v>2556.92</v>
      </c>
      <c r="I476">
        <v>2556.92</v>
      </c>
      <c r="J476" t="s">
        <v>23</v>
      </c>
      <c r="K476" t="s">
        <v>24</v>
      </c>
      <c r="L476" t="s">
        <v>40</v>
      </c>
      <c r="M476" t="s">
        <v>41</v>
      </c>
      <c r="N476" t="s">
        <v>26</v>
      </c>
    </row>
    <row r="477" spans="1:14" x14ac:dyDescent="0.2">
      <c r="A477" t="s">
        <v>17</v>
      </c>
      <c r="B477" s="5" t="s">
        <v>204</v>
      </c>
      <c r="C477" s="5" t="s">
        <v>19</v>
      </c>
      <c r="D477" s="5" t="s">
        <v>20</v>
      </c>
      <c r="E477" s="5" t="s">
        <v>34</v>
      </c>
      <c r="F477" t="s">
        <v>35</v>
      </c>
      <c r="G477" t="s">
        <v>39</v>
      </c>
      <c r="H477">
        <v>110.08</v>
      </c>
      <c r="I477">
        <v>110.08</v>
      </c>
      <c r="J477" t="s">
        <v>23</v>
      </c>
      <c r="K477" t="s">
        <v>24</v>
      </c>
      <c r="L477" t="s">
        <v>37</v>
      </c>
      <c r="M477" t="s">
        <v>38</v>
      </c>
      <c r="N477" t="s">
        <v>26</v>
      </c>
    </row>
    <row r="478" spans="1:14" x14ac:dyDescent="0.2">
      <c r="A478" t="s">
        <v>17</v>
      </c>
      <c r="B478" s="5" t="s">
        <v>198</v>
      </c>
      <c r="C478" s="5" t="s">
        <v>19</v>
      </c>
      <c r="D478" s="5" t="s">
        <v>72</v>
      </c>
      <c r="E478" s="5" t="s">
        <v>94</v>
      </c>
      <c r="F478" t="s">
        <v>77</v>
      </c>
      <c r="G478" t="s">
        <v>78</v>
      </c>
      <c r="H478">
        <v>78.239999999999995</v>
      </c>
      <c r="I478">
        <v>78.239999999999995</v>
      </c>
      <c r="J478" t="s">
        <v>23</v>
      </c>
      <c r="K478" t="s">
        <v>24</v>
      </c>
      <c r="L478" t="s">
        <v>95</v>
      </c>
      <c r="M478" t="s">
        <v>94</v>
      </c>
      <c r="N478" t="s">
        <v>26</v>
      </c>
    </row>
    <row r="479" spans="1:14" x14ac:dyDescent="0.2">
      <c r="A479" t="s">
        <v>17</v>
      </c>
      <c r="B479" s="5" t="s">
        <v>204</v>
      </c>
      <c r="C479" s="5" t="s">
        <v>19</v>
      </c>
      <c r="D479" s="5" t="s">
        <v>20</v>
      </c>
      <c r="E479" s="5" t="s">
        <v>28</v>
      </c>
      <c r="F479" t="s">
        <v>29</v>
      </c>
      <c r="G479" t="s">
        <v>30</v>
      </c>
      <c r="H479">
        <v>12368.6</v>
      </c>
      <c r="I479">
        <v>12368.6</v>
      </c>
      <c r="J479" t="s">
        <v>23</v>
      </c>
      <c r="K479" t="s">
        <v>24</v>
      </c>
      <c r="L479" t="s">
        <v>31</v>
      </c>
      <c r="M479" t="s">
        <v>28</v>
      </c>
      <c r="N479" t="s">
        <v>26</v>
      </c>
    </row>
    <row r="480" spans="1:14" x14ac:dyDescent="0.2">
      <c r="A480" t="s">
        <v>17</v>
      </c>
      <c r="B480" s="5" t="s">
        <v>204</v>
      </c>
      <c r="C480" s="5" t="s">
        <v>19</v>
      </c>
      <c r="D480" s="5" t="s">
        <v>20</v>
      </c>
      <c r="E480" s="5" t="s">
        <v>44</v>
      </c>
      <c r="F480" t="s">
        <v>29</v>
      </c>
      <c r="G480" t="s">
        <v>30</v>
      </c>
      <c r="H480">
        <v>3048</v>
      </c>
      <c r="I480">
        <v>3048</v>
      </c>
      <c r="J480" t="s">
        <v>23</v>
      </c>
      <c r="K480" t="s">
        <v>24</v>
      </c>
      <c r="L480" t="s">
        <v>45</v>
      </c>
      <c r="M480" t="s">
        <v>44</v>
      </c>
      <c r="N480" t="s">
        <v>26</v>
      </c>
    </row>
    <row r="481" spans="1:14" x14ac:dyDescent="0.2">
      <c r="A481" t="s">
        <v>17</v>
      </c>
      <c r="B481" s="5" t="s">
        <v>198</v>
      </c>
      <c r="C481" s="5" t="s">
        <v>110</v>
      </c>
      <c r="D481" s="5" t="s">
        <v>111</v>
      </c>
      <c r="E481" s="5" t="s">
        <v>112</v>
      </c>
      <c r="F481" t="s">
        <v>113</v>
      </c>
      <c r="G481" t="s">
        <v>118</v>
      </c>
      <c r="H481">
        <v>73092.639999999999</v>
      </c>
      <c r="I481">
        <v>73092.639999999999</v>
      </c>
      <c r="J481" t="s">
        <v>23</v>
      </c>
      <c r="K481" t="s">
        <v>24</v>
      </c>
      <c r="L481" t="s">
        <v>119</v>
      </c>
      <c r="M481" t="s">
        <v>118</v>
      </c>
      <c r="N481" t="s">
        <v>26</v>
      </c>
    </row>
    <row r="482" spans="1:14" x14ac:dyDescent="0.2">
      <c r="A482" t="s">
        <v>17</v>
      </c>
      <c r="B482" s="5" t="s">
        <v>198</v>
      </c>
      <c r="C482" s="5" t="s">
        <v>110</v>
      </c>
      <c r="D482" s="5" t="s">
        <v>111</v>
      </c>
      <c r="E482" s="5" t="s">
        <v>112</v>
      </c>
      <c r="F482" t="s">
        <v>113</v>
      </c>
      <c r="G482" t="s">
        <v>116</v>
      </c>
      <c r="H482">
        <v>0.1</v>
      </c>
      <c r="I482">
        <v>0.1</v>
      </c>
      <c r="J482" t="s">
        <v>23</v>
      </c>
      <c r="K482" t="s">
        <v>24</v>
      </c>
      <c r="L482" t="s">
        <v>117</v>
      </c>
      <c r="M482" t="s">
        <v>116</v>
      </c>
      <c r="N482" t="s">
        <v>26</v>
      </c>
    </row>
    <row r="483" spans="1:14" x14ac:dyDescent="0.2">
      <c r="A483" t="s">
        <v>17</v>
      </c>
      <c r="B483" s="5" t="s">
        <v>198</v>
      </c>
      <c r="C483" s="5" t="s">
        <v>110</v>
      </c>
      <c r="D483" s="5" t="s">
        <v>111</v>
      </c>
      <c r="E483" s="5" t="s">
        <v>112</v>
      </c>
      <c r="F483" t="s">
        <v>113</v>
      </c>
      <c r="G483" t="s">
        <v>114</v>
      </c>
      <c r="H483">
        <v>20600.169999999998</v>
      </c>
      <c r="I483">
        <v>20600.169999999998</v>
      </c>
      <c r="J483" t="s">
        <v>23</v>
      </c>
      <c r="K483" t="s">
        <v>24</v>
      </c>
      <c r="L483" t="s">
        <v>115</v>
      </c>
      <c r="M483" t="s">
        <v>114</v>
      </c>
      <c r="N483" t="s">
        <v>26</v>
      </c>
    </row>
    <row r="484" spans="1:14" x14ac:dyDescent="0.2">
      <c r="A484" t="s">
        <v>17</v>
      </c>
      <c r="B484" s="5" t="s">
        <v>198</v>
      </c>
      <c r="C484" s="5" t="s">
        <v>19</v>
      </c>
      <c r="D484" s="5" t="s">
        <v>72</v>
      </c>
      <c r="E484" s="5" t="s">
        <v>48</v>
      </c>
      <c r="F484" t="s">
        <v>35</v>
      </c>
      <c r="G484" t="s">
        <v>107</v>
      </c>
      <c r="H484">
        <v>9374.9500000000007</v>
      </c>
      <c r="I484">
        <v>9374.9500000000007</v>
      </c>
      <c r="J484" t="s">
        <v>23</v>
      </c>
      <c r="K484" t="s">
        <v>24</v>
      </c>
      <c r="L484" t="s">
        <v>108</v>
      </c>
      <c r="M484" t="s">
        <v>109</v>
      </c>
      <c r="N484" t="s">
        <v>26</v>
      </c>
    </row>
    <row r="485" spans="1:14" x14ac:dyDescent="0.2">
      <c r="A485" t="s">
        <v>17</v>
      </c>
      <c r="B485" s="5" t="s">
        <v>198</v>
      </c>
      <c r="C485" s="5" t="s">
        <v>19</v>
      </c>
      <c r="D485" s="5" t="s">
        <v>72</v>
      </c>
      <c r="E485" s="5" t="s">
        <v>48</v>
      </c>
      <c r="F485" t="s">
        <v>35</v>
      </c>
      <c r="G485" t="s">
        <v>39</v>
      </c>
      <c r="H485">
        <v>3768.15</v>
      </c>
      <c r="I485">
        <v>3768.15</v>
      </c>
      <c r="J485" t="s">
        <v>23</v>
      </c>
      <c r="K485" t="s">
        <v>24</v>
      </c>
      <c r="L485" t="s">
        <v>103</v>
      </c>
      <c r="M485" t="s">
        <v>104</v>
      </c>
      <c r="N485" t="s">
        <v>26</v>
      </c>
    </row>
    <row r="486" spans="1:14" x14ac:dyDescent="0.2">
      <c r="A486" t="s">
        <v>17</v>
      </c>
      <c r="B486" s="5" t="s">
        <v>198</v>
      </c>
      <c r="C486" s="5" t="s">
        <v>19</v>
      </c>
      <c r="D486" s="5" t="s">
        <v>72</v>
      </c>
      <c r="E486" s="5" t="s">
        <v>48</v>
      </c>
      <c r="F486" t="s">
        <v>35</v>
      </c>
      <c r="G486" t="s">
        <v>39</v>
      </c>
      <c r="H486">
        <v>5271.44</v>
      </c>
      <c r="I486">
        <v>5271.44</v>
      </c>
      <c r="J486" t="s">
        <v>23</v>
      </c>
      <c r="K486" t="s">
        <v>24</v>
      </c>
      <c r="L486" t="s">
        <v>101</v>
      </c>
      <c r="M486" t="s">
        <v>102</v>
      </c>
      <c r="N486" t="s">
        <v>26</v>
      </c>
    </row>
    <row r="487" spans="1:14" x14ac:dyDescent="0.2">
      <c r="A487" t="s">
        <v>17</v>
      </c>
      <c r="B487" s="5" t="s">
        <v>198</v>
      </c>
      <c r="C487" s="5" t="s">
        <v>19</v>
      </c>
      <c r="D487" s="5" t="s">
        <v>72</v>
      </c>
      <c r="E487" s="5" t="s">
        <v>48</v>
      </c>
      <c r="F487" t="s">
        <v>35</v>
      </c>
      <c r="G487" t="s">
        <v>96</v>
      </c>
      <c r="H487">
        <v>16074.82</v>
      </c>
      <c r="I487">
        <v>16074.82</v>
      </c>
      <c r="J487" t="s">
        <v>23</v>
      </c>
      <c r="K487" t="s">
        <v>24</v>
      </c>
      <c r="L487" t="s">
        <v>99</v>
      </c>
      <c r="M487" t="s">
        <v>100</v>
      </c>
      <c r="N487" t="s">
        <v>26</v>
      </c>
    </row>
    <row r="488" spans="1:14" x14ac:dyDescent="0.2">
      <c r="A488" t="s">
        <v>17</v>
      </c>
      <c r="B488" s="5" t="s">
        <v>198</v>
      </c>
      <c r="C488" s="5" t="s">
        <v>19</v>
      </c>
      <c r="D488" s="5" t="s">
        <v>72</v>
      </c>
      <c r="E488" s="5" t="s">
        <v>48</v>
      </c>
      <c r="F488" t="s">
        <v>35</v>
      </c>
      <c r="G488" t="s">
        <v>96</v>
      </c>
      <c r="H488">
        <v>10774.62</v>
      </c>
      <c r="I488">
        <v>10774.62</v>
      </c>
      <c r="J488" t="s">
        <v>23</v>
      </c>
      <c r="K488" t="s">
        <v>24</v>
      </c>
      <c r="L488" t="s">
        <v>105</v>
      </c>
      <c r="M488" t="s">
        <v>106</v>
      </c>
      <c r="N488" t="s">
        <v>26</v>
      </c>
    </row>
    <row r="489" spans="1:14" x14ac:dyDescent="0.2">
      <c r="A489" t="s">
        <v>17</v>
      </c>
      <c r="B489" s="5" t="s">
        <v>189</v>
      </c>
      <c r="C489" s="5" t="s">
        <v>19</v>
      </c>
      <c r="D489" s="5" t="s">
        <v>72</v>
      </c>
      <c r="E489" s="5" t="s">
        <v>48</v>
      </c>
      <c r="F489" t="s">
        <v>35</v>
      </c>
      <c r="G489" t="s">
        <v>107</v>
      </c>
      <c r="H489">
        <v>12187.93</v>
      </c>
      <c r="I489">
        <v>12187.93</v>
      </c>
      <c r="J489" t="s">
        <v>23</v>
      </c>
      <c r="K489" t="s">
        <v>24</v>
      </c>
      <c r="L489" t="s">
        <v>108</v>
      </c>
      <c r="M489" t="s">
        <v>109</v>
      </c>
      <c r="N489" t="s">
        <v>26</v>
      </c>
    </row>
    <row r="490" spans="1:14" x14ac:dyDescent="0.2">
      <c r="A490" t="s">
        <v>17</v>
      </c>
      <c r="B490" s="5" t="s">
        <v>204</v>
      </c>
      <c r="C490" s="5" t="s">
        <v>19</v>
      </c>
      <c r="D490" s="5" t="s">
        <v>20</v>
      </c>
      <c r="E490" s="5" t="s">
        <v>34</v>
      </c>
      <c r="F490" t="s">
        <v>35</v>
      </c>
      <c r="G490" t="s">
        <v>36</v>
      </c>
      <c r="H490">
        <v>5643.1900000000005</v>
      </c>
      <c r="I490">
        <v>5643.1900000000005</v>
      </c>
      <c r="J490" t="s">
        <v>23</v>
      </c>
      <c r="K490" t="s">
        <v>24</v>
      </c>
      <c r="L490" t="s">
        <v>37</v>
      </c>
      <c r="M490" t="s">
        <v>38</v>
      </c>
      <c r="N490" t="s">
        <v>26</v>
      </c>
    </row>
    <row r="491" spans="1:14" x14ac:dyDescent="0.2">
      <c r="A491" t="s">
        <v>17</v>
      </c>
      <c r="B491" s="5" t="s">
        <v>204</v>
      </c>
      <c r="C491" s="5" t="s">
        <v>19</v>
      </c>
      <c r="D491" s="5" t="s">
        <v>20</v>
      </c>
      <c r="E491" s="5" t="s">
        <v>56</v>
      </c>
      <c r="F491" t="s">
        <v>35</v>
      </c>
      <c r="G491" t="s">
        <v>39</v>
      </c>
      <c r="H491">
        <v>105.38</v>
      </c>
      <c r="I491">
        <v>105.38</v>
      </c>
      <c r="J491" t="s">
        <v>23</v>
      </c>
      <c r="K491" t="s">
        <v>24</v>
      </c>
      <c r="L491" t="s">
        <v>57</v>
      </c>
      <c r="M491" t="s">
        <v>58</v>
      </c>
      <c r="N491" t="s">
        <v>26</v>
      </c>
    </row>
    <row r="492" spans="1:14" x14ac:dyDescent="0.2">
      <c r="A492" t="s">
        <v>17</v>
      </c>
      <c r="B492" s="5" t="s">
        <v>204</v>
      </c>
      <c r="C492" s="5" t="s">
        <v>19</v>
      </c>
      <c r="D492" s="5" t="s">
        <v>20</v>
      </c>
      <c r="E492" s="5" t="s">
        <v>68</v>
      </c>
      <c r="F492" t="s">
        <v>35</v>
      </c>
      <c r="G492" t="s">
        <v>39</v>
      </c>
      <c r="H492">
        <v>78.72</v>
      </c>
      <c r="I492">
        <v>78.72</v>
      </c>
      <c r="J492" t="s">
        <v>23</v>
      </c>
      <c r="K492" t="s">
        <v>24</v>
      </c>
      <c r="L492" t="s">
        <v>37</v>
      </c>
      <c r="M492" t="s">
        <v>38</v>
      </c>
      <c r="N492" t="s">
        <v>26</v>
      </c>
    </row>
    <row r="493" spans="1:14" x14ac:dyDescent="0.2">
      <c r="A493" t="s">
        <v>17</v>
      </c>
      <c r="B493" s="5" t="s">
        <v>204</v>
      </c>
      <c r="C493" s="5" t="s">
        <v>19</v>
      </c>
      <c r="D493" s="5" t="s">
        <v>20</v>
      </c>
      <c r="E493" s="5" t="s">
        <v>68</v>
      </c>
      <c r="F493" t="s">
        <v>35</v>
      </c>
      <c r="G493" t="s">
        <v>39</v>
      </c>
      <c r="H493">
        <v>-0.02</v>
      </c>
      <c r="I493">
        <v>-0.02</v>
      </c>
      <c r="J493" t="s">
        <v>23</v>
      </c>
      <c r="K493" t="s">
        <v>24</v>
      </c>
      <c r="L493" t="s">
        <v>37</v>
      </c>
      <c r="M493" t="s">
        <v>38</v>
      </c>
      <c r="N493" t="s">
        <v>26</v>
      </c>
    </row>
    <row r="494" spans="1:14" x14ac:dyDescent="0.2">
      <c r="A494" t="s">
        <v>17</v>
      </c>
      <c r="B494" s="5" t="s">
        <v>204</v>
      </c>
      <c r="C494" s="5" t="s">
        <v>19</v>
      </c>
      <c r="D494" s="5" t="s">
        <v>20</v>
      </c>
      <c r="E494" s="5" t="s">
        <v>66</v>
      </c>
      <c r="F494" t="s">
        <v>61</v>
      </c>
      <c r="G494" t="s">
        <v>66</v>
      </c>
      <c r="H494">
        <v>-148.32</v>
      </c>
      <c r="I494">
        <v>-148.32</v>
      </c>
      <c r="J494" t="s">
        <v>23</v>
      </c>
      <c r="K494" t="s">
        <v>24</v>
      </c>
      <c r="L494" t="s">
        <v>67</v>
      </c>
      <c r="M494" t="s">
        <v>66</v>
      </c>
      <c r="N494" t="s">
        <v>26</v>
      </c>
    </row>
    <row r="495" spans="1:14" x14ac:dyDescent="0.2">
      <c r="A495" t="s">
        <v>17</v>
      </c>
      <c r="B495" s="5" t="s">
        <v>204</v>
      </c>
      <c r="C495" s="5" t="s">
        <v>19</v>
      </c>
      <c r="D495" s="5" t="s">
        <v>20</v>
      </c>
      <c r="E495" s="5" t="s">
        <v>123</v>
      </c>
      <c r="F495" t="s">
        <v>61</v>
      </c>
      <c r="G495" t="s">
        <v>123</v>
      </c>
      <c r="H495">
        <v>-71000</v>
      </c>
      <c r="I495">
        <v>-71000</v>
      </c>
      <c r="J495" t="s">
        <v>23</v>
      </c>
      <c r="K495" t="s">
        <v>24</v>
      </c>
      <c r="L495" t="s">
        <v>124</v>
      </c>
      <c r="M495" t="s">
        <v>123</v>
      </c>
      <c r="N495" t="s">
        <v>26</v>
      </c>
    </row>
    <row r="496" spans="1:14" x14ac:dyDescent="0.2">
      <c r="A496" t="s">
        <v>17</v>
      </c>
      <c r="B496" s="5" t="s">
        <v>204</v>
      </c>
      <c r="C496" s="5" t="s">
        <v>19</v>
      </c>
      <c r="D496" s="5" t="s">
        <v>20</v>
      </c>
      <c r="E496" s="5" t="s">
        <v>56</v>
      </c>
      <c r="F496" t="s">
        <v>35</v>
      </c>
      <c r="G496" t="s">
        <v>39</v>
      </c>
      <c r="H496">
        <v>1992.6399999999999</v>
      </c>
      <c r="I496">
        <v>1992.6399999999999</v>
      </c>
      <c r="J496" t="s">
        <v>23</v>
      </c>
      <c r="K496" t="s">
        <v>24</v>
      </c>
      <c r="L496" t="s">
        <v>37</v>
      </c>
      <c r="M496" t="s">
        <v>38</v>
      </c>
      <c r="N496" t="s">
        <v>26</v>
      </c>
    </row>
    <row r="497" spans="1:14" x14ac:dyDescent="0.2">
      <c r="A497" t="s">
        <v>17</v>
      </c>
      <c r="B497" s="5" t="s">
        <v>204</v>
      </c>
      <c r="C497" s="5" t="s">
        <v>19</v>
      </c>
      <c r="D497" s="5" t="s">
        <v>20</v>
      </c>
      <c r="E497" s="5" t="s">
        <v>56</v>
      </c>
      <c r="F497" t="s">
        <v>35</v>
      </c>
      <c r="G497" t="s">
        <v>39</v>
      </c>
      <c r="H497">
        <v>385.36</v>
      </c>
      <c r="I497">
        <v>385.36</v>
      </c>
      <c r="J497" t="s">
        <v>23</v>
      </c>
      <c r="K497" t="s">
        <v>24</v>
      </c>
      <c r="L497" t="s">
        <v>37</v>
      </c>
      <c r="M497" t="s">
        <v>38</v>
      </c>
      <c r="N497" t="s">
        <v>26</v>
      </c>
    </row>
    <row r="498" spans="1:14" x14ac:dyDescent="0.2">
      <c r="A498" t="s">
        <v>17</v>
      </c>
      <c r="B498" s="5" t="s">
        <v>204</v>
      </c>
      <c r="C498" s="5" t="s">
        <v>19</v>
      </c>
      <c r="D498" s="5" t="s">
        <v>20</v>
      </c>
      <c r="E498" s="5" t="s">
        <v>56</v>
      </c>
      <c r="F498" t="s">
        <v>35</v>
      </c>
      <c r="G498" t="s">
        <v>39</v>
      </c>
      <c r="H498">
        <v>4419.4799999999977</v>
      </c>
      <c r="I498">
        <v>4419.4799999999977</v>
      </c>
      <c r="J498" t="s">
        <v>23</v>
      </c>
      <c r="K498" t="s">
        <v>24</v>
      </c>
      <c r="L498" t="s">
        <v>37</v>
      </c>
      <c r="M498" t="s">
        <v>38</v>
      </c>
      <c r="N498" t="s">
        <v>26</v>
      </c>
    </row>
    <row r="499" spans="1:14" x14ac:dyDescent="0.2">
      <c r="A499" t="s">
        <v>17</v>
      </c>
      <c r="B499" s="5" t="s">
        <v>204</v>
      </c>
      <c r="C499" s="5" t="s">
        <v>19</v>
      </c>
      <c r="D499" s="5" t="s">
        <v>20</v>
      </c>
      <c r="E499" s="5" t="s">
        <v>56</v>
      </c>
      <c r="F499" t="s">
        <v>35</v>
      </c>
      <c r="G499" t="s">
        <v>39</v>
      </c>
      <c r="H499">
        <v>3441.880000000001</v>
      </c>
      <c r="I499">
        <v>3441.880000000001</v>
      </c>
      <c r="J499" t="s">
        <v>23</v>
      </c>
      <c r="K499" t="s">
        <v>24</v>
      </c>
      <c r="L499" t="s">
        <v>57</v>
      </c>
      <c r="M499" t="s">
        <v>58</v>
      </c>
      <c r="N499" t="s">
        <v>26</v>
      </c>
    </row>
    <row r="500" spans="1:14" x14ac:dyDescent="0.2">
      <c r="A500" t="s">
        <v>17</v>
      </c>
      <c r="B500" s="5" t="s">
        <v>204</v>
      </c>
      <c r="C500" s="5" t="s">
        <v>19</v>
      </c>
      <c r="D500" s="5" t="s">
        <v>20</v>
      </c>
      <c r="E500" s="5" t="s">
        <v>56</v>
      </c>
      <c r="F500" t="s">
        <v>35</v>
      </c>
      <c r="G500" t="s">
        <v>39</v>
      </c>
      <c r="H500">
        <v>1699.8</v>
      </c>
      <c r="I500">
        <v>1699.8</v>
      </c>
      <c r="J500" t="s">
        <v>23</v>
      </c>
      <c r="K500" t="s">
        <v>24</v>
      </c>
      <c r="L500" t="s">
        <v>37</v>
      </c>
      <c r="M500" t="s">
        <v>38</v>
      </c>
      <c r="N500" t="s">
        <v>26</v>
      </c>
    </row>
    <row r="501" spans="1:14" x14ac:dyDescent="0.2">
      <c r="A501" t="s">
        <v>17</v>
      </c>
      <c r="B501" s="5" t="s">
        <v>204</v>
      </c>
      <c r="C501" s="5" t="s">
        <v>19</v>
      </c>
      <c r="D501" s="5" t="s">
        <v>20</v>
      </c>
      <c r="E501" s="5" t="s">
        <v>34</v>
      </c>
      <c r="F501" t="s">
        <v>35</v>
      </c>
      <c r="G501" t="s">
        <v>39</v>
      </c>
      <c r="H501">
        <v>507.84000000000003</v>
      </c>
      <c r="I501">
        <v>507.84000000000003</v>
      </c>
      <c r="J501" t="s">
        <v>23</v>
      </c>
      <c r="K501" t="s">
        <v>24</v>
      </c>
      <c r="L501" t="s">
        <v>40</v>
      </c>
      <c r="M501" t="s">
        <v>41</v>
      </c>
      <c r="N501" t="s">
        <v>26</v>
      </c>
    </row>
    <row r="502" spans="1:14" x14ac:dyDescent="0.2">
      <c r="A502" t="s">
        <v>17</v>
      </c>
      <c r="B502" s="5" t="s">
        <v>204</v>
      </c>
      <c r="C502" s="5" t="s">
        <v>19</v>
      </c>
      <c r="D502" s="5" t="s">
        <v>20</v>
      </c>
      <c r="E502" s="5" t="s">
        <v>56</v>
      </c>
      <c r="F502" t="s">
        <v>35</v>
      </c>
      <c r="G502" t="s">
        <v>39</v>
      </c>
      <c r="H502">
        <v>398.75</v>
      </c>
      <c r="I502">
        <v>398.75</v>
      </c>
      <c r="J502" t="s">
        <v>23</v>
      </c>
      <c r="K502" t="s">
        <v>24</v>
      </c>
      <c r="L502" t="s">
        <v>37</v>
      </c>
      <c r="M502" t="s">
        <v>38</v>
      </c>
      <c r="N502" t="s">
        <v>26</v>
      </c>
    </row>
    <row r="503" spans="1:14" x14ac:dyDescent="0.2">
      <c r="A503" t="s">
        <v>17</v>
      </c>
      <c r="B503" s="5" t="s">
        <v>204</v>
      </c>
      <c r="C503" s="5" t="s">
        <v>19</v>
      </c>
      <c r="D503" s="5" t="s">
        <v>20</v>
      </c>
      <c r="E503" s="5" t="s">
        <v>34</v>
      </c>
      <c r="F503" t="s">
        <v>35</v>
      </c>
      <c r="G503" t="s">
        <v>39</v>
      </c>
      <c r="H503">
        <v>2548.0799999999995</v>
      </c>
      <c r="I503">
        <v>2548.0799999999995</v>
      </c>
      <c r="J503" t="s">
        <v>23</v>
      </c>
      <c r="K503" t="s">
        <v>24</v>
      </c>
      <c r="L503" t="s">
        <v>40</v>
      </c>
      <c r="M503" t="s">
        <v>41</v>
      </c>
      <c r="N503" t="s">
        <v>26</v>
      </c>
    </row>
    <row r="504" spans="1:14" x14ac:dyDescent="0.2">
      <c r="A504" t="s">
        <v>17</v>
      </c>
      <c r="B504" s="5" t="s">
        <v>204</v>
      </c>
      <c r="C504" s="5" t="s">
        <v>19</v>
      </c>
      <c r="D504" s="5" t="s">
        <v>20</v>
      </c>
      <c r="E504" s="5" t="s">
        <v>48</v>
      </c>
      <c r="F504" t="s">
        <v>35</v>
      </c>
      <c r="G504" t="s">
        <v>145</v>
      </c>
      <c r="H504">
        <v>9472.74</v>
      </c>
      <c r="I504">
        <v>9472.74</v>
      </c>
      <c r="J504" t="s">
        <v>23</v>
      </c>
      <c r="K504" t="s">
        <v>24</v>
      </c>
      <c r="L504" t="s">
        <v>50</v>
      </c>
      <c r="M504" t="s">
        <v>51</v>
      </c>
      <c r="N504" t="s">
        <v>26</v>
      </c>
    </row>
    <row r="505" spans="1:14" x14ac:dyDescent="0.2">
      <c r="A505" t="s">
        <v>17</v>
      </c>
      <c r="B505" s="5" t="s">
        <v>204</v>
      </c>
      <c r="C505" s="5" t="s">
        <v>19</v>
      </c>
      <c r="D505" s="5" t="s">
        <v>20</v>
      </c>
      <c r="E505" s="5" t="s">
        <v>48</v>
      </c>
      <c r="F505" t="s">
        <v>35</v>
      </c>
      <c r="G505" t="s">
        <v>39</v>
      </c>
      <c r="H505">
        <v>1888.73</v>
      </c>
      <c r="I505">
        <v>1888.73</v>
      </c>
      <c r="J505" t="s">
        <v>23</v>
      </c>
      <c r="K505" t="s">
        <v>24</v>
      </c>
      <c r="L505" t="s">
        <v>54</v>
      </c>
      <c r="M505" t="s">
        <v>55</v>
      </c>
      <c r="N505" t="s">
        <v>26</v>
      </c>
    </row>
    <row r="506" spans="1:14" x14ac:dyDescent="0.2">
      <c r="A506" t="s">
        <v>17</v>
      </c>
      <c r="B506" s="5" t="s">
        <v>204</v>
      </c>
      <c r="C506" s="5" t="s">
        <v>19</v>
      </c>
      <c r="D506" s="5" t="s">
        <v>20</v>
      </c>
      <c r="E506" s="5" t="s">
        <v>48</v>
      </c>
      <c r="F506" t="s">
        <v>35</v>
      </c>
      <c r="G506" t="s">
        <v>39</v>
      </c>
      <c r="H506">
        <v>305.09999999999997</v>
      </c>
      <c r="I506">
        <v>305.09999999999997</v>
      </c>
      <c r="J506" t="s">
        <v>23</v>
      </c>
      <c r="K506" t="s">
        <v>24</v>
      </c>
      <c r="L506" t="s">
        <v>205</v>
      </c>
      <c r="M506" t="s">
        <v>206</v>
      </c>
      <c r="N506" t="s">
        <v>26</v>
      </c>
    </row>
    <row r="507" spans="1:14" x14ac:dyDescent="0.2">
      <c r="A507" t="s">
        <v>17</v>
      </c>
      <c r="B507" s="5" t="s">
        <v>204</v>
      </c>
      <c r="C507" s="5" t="s">
        <v>19</v>
      </c>
      <c r="D507" s="5" t="s">
        <v>20</v>
      </c>
      <c r="E507" s="5" t="s">
        <v>48</v>
      </c>
      <c r="F507" t="s">
        <v>35</v>
      </c>
      <c r="G507" t="s">
        <v>39</v>
      </c>
      <c r="H507">
        <v>-29.1099999999999</v>
      </c>
      <c r="I507">
        <v>-29.1099999999999</v>
      </c>
      <c r="J507" t="s">
        <v>23</v>
      </c>
      <c r="K507" t="s">
        <v>24</v>
      </c>
      <c r="L507" t="s">
        <v>50</v>
      </c>
      <c r="M507" t="s">
        <v>51</v>
      </c>
      <c r="N507" t="s">
        <v>26</v>
      </c>
    </row>
    <row r="508" spans="1:14" x14ac:dyDescent="0.2">
      <c r="A508" t="s">
        <v>17</v>
      </c>
      <c r="B508" s="5" t="s">
        <v>204</v>
      </c>
      <c r="C508" s="5" t="s">
        <v>19</v>
      </c>
      <c r="D508" s="5" t="s">
        <v>20</v>
      </c>
      <c r="E508" s="5" t="s">
        <v>48</v>
      </c>
      <c r="F508" t="s">
        <v>35</v>
      </c>
      <c r="G508" t="s">
        <v>39</v>
      </c>
      <c r="H508">
        <v>2080.2400000000007</v>
      </c>
      <c r="I508">
        <v>2080.2400000000007</v>
      </c>
      <c r="J508" t="s">
        <v>23</v>
      </c>
      <c r="K508" t="s">
        <v>24</v>
      </c>
      <c r="L508" t="s">
        <v>52</v>
      </c>
      <c r="M508" t="s">
        <v>53</v>
      </c>
      <c r="N508" t="s">
        <v>26</v>
      </c>
    </row>
    <row r="509" spans="1:14" x14ac:dyDescent="0.2">
      <c r="A509" t="s">
        <v>17</v>
      </c>
      <c r="B509" s="5" t="s">
        <v>204</v>
      </c>
      <c r="C509" s="5" t="s">
        <v>19</v>
      </c>
      <c r="D509" s="5" t="s">
        <v>20</v>
      </c>
      <c r="E509" s="5" t="s">
        <v>46</v>
      </c>
      <c r="F509" t="s">
        <v>29</v>
      </c>
      <c r="G509" t="s">
        <v>30</v>
      </c>
      <c r="H509">
        <v>12978</v>
      </c>
      <c r="I509">
        <v>12978</v>
      </c>
      <c r="J509" t="s">
        <v>23</v>
      </c>
      <c r="K509" t="s">
        <v>24</v>
      </c>
      <c r="L509" t="s">
        <v>47</v>
      </c>
      <c r="M509" t="s">
        <v>46</v>
      </c>
      <c r="N509" t="s">
        <v>26</v>
      </c>
    </row>
    <row r="510" spans="1:14" x14ac:dyDescent="0.2">
      <c r="A510" t="s">
        <v>17</v>
      </c>
      <c r="B510" s="5" t="s">
        <v>204</v>
      </c>
      <c r="C510" s="5" t="s">
        <v>19</v>
      </c>
      <c r="D510" s="5" t="s">
        <v>20</v>
      </c>
      <c r="E510" s="5" t="s">
        <v>44</v>
      </c>
      <c r="F510" t="s">
        <v>29</v>
      </c>
      <c r="G510" t="s">
        <v>126</v>
      </c>
      <c r="H510">
        <v>81007.75</v>
      </c>
      <c r="I510">
        <v>81007.75</v>
      </c>
      <c r="J510" t="s">
        <v>23</v>
      </c>
      <c r="K510" t="s">
        <v>24</v>
      </c>
      <c r="L510" t="s">
        <v>45</v>
      </c>
      <c r="M510" t="s">
        <v>44</v>
      </c>
      <c r="N510" t="s">
        <v>26</v>
      </c>
    </row>
    <row r="511" spans="1:14" x14ac:dyDescent="0.2">
      <c r="A511" t="s">
        <v>17</v>
      </c>
      <c r="B511" s="5" t="s">
        <v>204</v>
      </c>
      <c r="C511" s="5" t="s">
        <v>19</v>
      </c>
      <c r="D511" s="5" t="s">
        <v>20</v>
      </c>
      <c r="E511" s="5" t="s">
        <v>44</v>
      </c>
      <c r="F511" t="s">
        <v>29</v>
      </c>
      <c r="G511" t="s">
        <v>143</v>
      </c>
      <c r="H511">
        <v>99753</v>
      </c>
      <c r="I511">
        <v>99753</v>
      </c>
      <c r="J511" t="s">
        <v>23</v>
      </c>
      <c r="K511" t="s">
        <v>24</v>
      </c>
      <c r="L511" t="s">
        <v>45</v>
      </c>
      <c r="M511" t="s">
        <v>44</v>
      </c>
      <c r="N511" t="s">
        <v>26</v>
      </c>
    </row>
    <row r="512" spans="1:14" x14ac:dyDescent="0.2">
      <c r="A512" t="s">
        <v>17</v>
      </c>
      <c r="B512" s="5" t="s">
        <v>198</v>
      </c>
      <c r="C512" s="5" t="s">
        <v>19</v>
      </c>
      <c r="D512" s="5" t="s">
        <v>72</v>
      </c>
      <c r="E512" s="5" t="s">
        <v>80</v>
      </c>
      <c r="F512" t="s">
        <v>77</v>
      </c>
      <c r="G512" t="s">
        <v>203</v>
      </c>
      <c r="H512">
        <v>94443.1</v>
      </c>
      <c r="I512">
        <v>94443.1</v>
      </c>
      <c r="J512" t="s">
        <v>23</v>
      </c>
      <c r="K512" t="s">
        <v>24</v>
      </c>
      <c r="L512" t="s">
        <v>84</v>
      </c>
      <c r="M512" t="s">
        <v>85</v>
      </c>
      <c r="N512" t="s">
        <v>26</v>
      </c>
    </row>
    <row r="513" spans="1:14" x14ac:dyDescent="0.2">
      <c r="A513" t="s">
        <v>17</v>
      </c>
      <c r="B513" s="5" t="s">
        <v>204</v>
      </c>
      <c r="C513" s="5" t="s">
        <v>19</v>
      </c>
      <c r="D513" s="5" t="s">
        <v>20</v>
      </c>
      <c r="E513" s="5" t="s">
        <v>56</v>
      </c>
      <c r="F513" t="s">
        <v>35</v>
      </c>
      <c r="G513" t="s">
        <v>39</v>
      </c>
      <c r="H513">
        <v>4759.4399999999996</v>
      </c>
      <c r="I513">
        <v>4759.4399999999996</v>
      </c>
      <c r="J513" t="s">
        <v>23</v>
      </c>
      <c r="K513" t="s">
        <v>24</v>
      </c>
      <c r="L513" t="s">
        <v>37</v>
      </c>
      <c r="M513" t="s">
        <v>38</v>
      </c>
      <c r="N513" t="s">
        <v>26</v>
      </c>
    </row>
    <row r="514" spans="1:14" x14ac:dyDescent="0.2">
      <c r="A514" t="s">
        <v>17</v>
      </c>
      <c r="B514" s="5" t="s">
        <v>198</v>
      </c>
      <c r="C514" s="5" t="s">
        <v>19</v>
      </c>
      <c r="D514" s="5" t="s">
        <v>20</v>
      </c>
      <c r="E514" s="5" t="s">
        <v>48</v>
      </c>
      <c r="F514" t="s">
        <v>35</v>
      </c>
      <c r="G514" t="s">
        <v>39</v>
      </c>
      <c r="H514">
        <v>3134.0699999999997</v>
      </c>
      <c r="I514">
        <v>3134.0699999999997</v>
      </c>
      <c r="J514" t="s">
        <v>23</v>
      </c>
      <c r="K514" t="s">
        <v>24</v>
      </c>
      <c r="L514" t="s">
        <v>50</v>
      </c>
      <c r="M514" t="s">
        <v>51</v>
      </c>
      <c r="N514" t="s">
        <v>26</v>
      </c>
    </row>
    <row r="515" spans="1:14" x14ac:dyDescent="0.2">
      <c r="A515" t="s">
        <v>17</v>
      </c>
      <c r="B515" s="5" t="s">
        <v>198</v>
      </c>
      <c r="C515" s="5" t="s">
        <v>19</v>
      </c>
      <c r="D515" s="5" t="s">
        <v>20</v>
      </c>
      <c r="E515" s="5" t="s">
        <v>56</v>
      </c>
      <c r="F515" t="s">
        <v>35</v>
      </c>
      <c r="G515" t="s">
        <v>60</v>
      </c>
      <c r="H515">
        <v>7139.1599999999917</v>
      </c>
      <c r="I515">
        <v>7139.1599999999917</v>
      </c>
      <c r="J515" t="s">
        <v>23</v>
      </c>
      <c r="K515" t="s">
        <v>24</v>
      </c>
      <c r="L515" t="s">
        <v>37</v>
      </c>
      <c r="M515" t="s">
        <v>38</v>
      </c>
      <c r="N515" t="s">
        <v>26</v>
      </c>
    </row>
    <row r="516" spans="1:14" x14ac:dyDescent="0.2">
      <c r="A516" t="s">
        <v>17</v>
      </c>
      <c r="B516" s="5" t="s">
        <v>198</v>
      </c>
      <c r="C516" s="5" t="s">
        <v>19</v>
      </c>
      <c r="D516" s="5" t="s">
        <v>20</v>
      </c>
      <c r="E516" s="5" t="s">
        <v>56</v>
      </c>
      <c r="F516" t="s">
        <v>35</v>
      </c>
      <c r="G516" t="s">
        <v>59</v>
      </c>
      <c r="H516">
        <v>5295.2000000000025</v>
      </c>
      <c r="I516">
        <v>5295.2000000000025</v>
      </c>
      <c r="J516" t="s">
        <v>23</v>
      </c>
      <c r="K516" t="s">
        <v>24</v>
      </c>
      <c r="L516" t="s">
        <v>57</v>
      </c>
      <c r="M516" t="s">
        <v>58</v>
      </c>
      <c r="N516" t="s">
        <v>26</v>
      </c>
    </row>
    <row r="517" spans="1:14" x14ac:dyDescent="0.2">
      <c r="A517" t="s">
        <v>17</v>
      </c>
      <c r="B517" s="5" t="s">
        <v>198</v>
      </c>
      <c r="C517" s="5" t="s">
        <v>19</v>
      </c>
      <c r="D517" s="5" t="s">
        <v>20</v>
      </c>
      <c r="E517" s="5" t="s">
        <v>56</v>
      </c>
      <c r="F517" t="s">
        <v>35</v>
      </c>
      <c r="G517" t="s">
        <v>39</v>
      </c>
      <c r="H517">
        <v>2988.9599999999996</v>
      </c>
      <c r="I517">
        <v>2988.9599999999996</v>
      </c>
      <c r="J517" t="s">
        <v>23</v>
      </c>
      <c r="K517" t="s">
        <v>24</v>
      </c>
      <c r="L517" t="s">
        <v>37</v>
      </c>
      <c r="M517" t="s">
        <v>38</v>
      </c>
      <c r="N517" t="s">
        <v>26</v>
      </c>
    </row>
    <row r="518" spans="1:14" x14ac:dyDescent="0.2">
      <c r="A518" t="s">
        <v>17</v>
      </c>
      <c r="B518" s="5" t="s">
        <v>198</v>
      </c>
      <c r="C518" s="5" t="s">
        <v>19</v>
      </c>
      <c r="D518" s="5" t="s">
        <v>20</v>
      </c>
      <c r="E518" s="5" t="s">
        <v>56</v>
      </c>
      <c r="F518" t="s">
        <v>35</v>
      </c>
      <c r="G518" t="s">
        <v>39</v>
      </c>
      <c r="H518">
        <v>770.72</v>
      </c>
      <c r="I518">
        <v>770.72</v>
      </c>
      <c r="J518" t="s">
        <v>23</v>
      </c>
      <c r="K518" t="s">
        <v>24</v>
      </c>
      <c r="L518" t="s">
        <v>37</v>
      </c>
      <c r="M518" t="s">
        <v>38</v>
      </c>
      <c r="N518" t="s">
        <v>26</v>
      </c>
    </row>
    <row r="519" spans="1:14" x14ac:dyDescent="0.2">
      <c r="A519" t="s">
        <v>17</v>
      </c>
      <c r="B519" s="5" t="s">
        <v>198</v>
      </c>
      <c r="C519" s="5" t="s">
        <v>19</v>
      </c>
      <c r="D519" s="5" t="s">
        <v>20</v>
      </c>
      <c r="E519" s="5" t="s">
        <v>56</v>
      </c>
      <c r="F519" t="s">
        <v>35</v>
      </c>
      <c r="G519" t="s">
        <v>39</v>
      </c>
      <c r="H519">
        <v>3059.64</v>
      </c>
      <c r="I519">
        <v>3059.64</v>
      </c>
      <c r="J519" t="s">
        <v>23</v>
      </c>
      <c r="K519" t="s">
        <v>24</v>
      </c>
      <c r="L519" t="s">
        <v>37</v>
      </c>
      <c r="M519" t="s">
        <v>38</v>
      </c>
      <c r="N519" t="s">
        <v>26</v>
      </c>
    </row>
    <row r="520" spans="1:14" x14ac:dyDescent="0.2">
      <c r="A520" t="s">
        <v>17</v>
      </c>
      <c r="B520" s="5" t="s">
        <v>198</v>
      </c>
      <c r="C520" s="5" t="s">
        <v>19</v>
      </c>
      <c r="D520" s="5" t="s">
        <v>20</v>
      </c>
      <c r="E520" s="5" t="s">
        <v>56</v>
      </c>
      <c r="F520" t="s">
        <v>35</v>
      </c>
      <c r="G520" t="s">
        <v>39</v>
      </c>
      <c r="H520">
        <v>4759.4399999999996</v>
      </c>
      <c r="I520">
        <v>4759.4399999999996</v>
      </c>
      <c r="J520" t="s">
        <v>23</v>
      </c>
      <c r="K520" t="s">
        <v>24</v>
      </c>
      <c r="L520" t="s">
        <v>37</v>
      </c>
      <c r="M520" t="s">
        <v>38</v>
      </c>
      <c r="N520" t="s">
        <v>26</v>
      </c>
    </row>
    <row r="521" spans="1:14" x14ac:dyDescent="0.2">
      <c r="A521" t="s">
        <v>17</v>
      </c>
      <c r="B521" s="5" t="s">
        <v>198</v>
      </c>
      <c r="C521" s="5" t="s">
        <v>19</v>
      </c>
      <c r="D521" s="5" t="s">
        <v>20</v>
      </c>
      <c r="E521" s="5" t="s">
        <v>56</v>
      </c>
      <c r="F521" t="s">
        <v>35</v>
      </c>
      <c r="G521" t="s">
        <v>39</v>
      </c>
      <c r="H521">
        <v>757.37</v>
      </c>
      <c r="I521">
        <v>757.37</v>
      </c>
      <c r="J521" t="s">
        <v>23</v>
      </c>
      <c r="K521" t="s">
        <v>24</v>
      </c>
      <c r="L521" t="s">
        <v>37</v>
      </c>
      <c r="M521" t="s">
        <v>38</v>
      </c>
      <c r="N521" t="s">
        <v>26</v>
      </c>
    </row>
    <row r="522" spans="1:14" x14ac:dyDescent="0.2">
      <c r="A522" t="s">
        <v>17</v>
      </c>
      <c r="B522" s="5" t="s">
        <v>198</v>
      </c>
      <c r="C522" s="5" t="s">
        <v>19</v>
      </c>
      <c r="D522" s="5" t="s">
        <v>20</v>
      </c>
      <c r="E522" s="5" t="s">
        <v>56</v>
      </c>
      <c r="F522" t="s">
        <v>35</v>
      </c>
      <c r="G522" t="s">
        <v>39</v>
      </c>
      <c r="H522">
        <v>138.31</v>
      </c>
      <c r="I522">
        <v>138.31</v>
      </c>
      <c r="J522" t="s">
        <v>23</v>
      </c>
      <c r="K522" t="s">
        <v>24</v>
      </c>
      <c r="L522" t="s">
        <v>57</v>
      </c>
      <c r="M522" t="s">
        <v>58</v>
      </c>
      <c r="N522" t="s">
        <v>26</v>
      </c>
    </row>
    <row r="523" spans="1:14" x14ac:dyDescent="0.2">
      <c r="A523" t="s">
        <v>17</v>
      </c>
      <c r="B523" s="5" t="s">
        <v>198</v>
      </c>
      <c r="C523" s="5" t="s">
        <v>19</v>
      </c>
      <c r="D523" s="5" t="s">
        <v>72</v>
      </c>
      <c r="E523" s="5" t="s">
        <v>48</v>
      </c>
      <c r="F523" t="s">
        <v>35</v>
      </c>
      <c r="G523" t="s">
        <v>96</v>
      </c>
      <c r="H523">
        <v>8772.1200000000008</v>
      </c>
      <c r="I523">
        <v>8772.1200000000008</v>
      </c>
      <c r="J523" t="s">
        <v>23</v>
      </c>
      <c r="K523" t="s">
        <v>24</v>
      </c>
      <c r="L523" t="s">
        <v>97</v>
      </c>
      <c r="M523" t="s">
        <v>98</v>
      </c>
      <c r="N523" t="s">
        <v>26</v>
      </c>
    </row>
    <row r="524" spans="1:14" x14ac:dyDescent="0.2">
      <c r="A524" t="s">
        <v>17</v>
      </c>
      <c r="B524" s="5" t="s">
        <v>198</v>
      </c>
      <c r="C524" s="5" t="s">
        <v>19</v>
      </c>
      <c r="D524" s="5" t="s">
        <v>20</v>
      </c>
      <c r="E524" s="5" t="s">
        <v>48</v>
      </c>
      <c r="F524" t="s">
        <v>35</v>
      </c>
      <c r="G524" t="s">
        <v>39</v>
      </c>
      <c r="H524">
        <v>2620.86</v>
      </c>
      <c r="I524">
        <v>2620.86</v>
      </c>
      <c r="J524" t="s">
        <v>23</v>
      </c>
      <c r="K524" t="s">
        <v>24</v>
      </c>
      <c r="L524" t="s">
        <v>54</v>
      </c>
      <c r="M524" t="s">
        <v>55</v>
      </c>
      <c r="N524" t="s">
        <v>26</v>
      </c>
    </row>
    <row r="525" spans="1:14" x14ac:dyDescent="0.2">
      <c r="A525" t="s">
        <v>17</v>
      </c>
      <c r="B525" s="5" t="s">
        <v>198</v>
      </c>
      <c r="C525" s="5" t="s">
        <v>19</v>
      </c>
      <c r="D525" s="5" t="s">
        <v>20</v>
      </c>
      <c r="E525" s="5" t="s">
        <v>61</v>
      </c>
      <c r="F525" t="s">
        <v>61</v>
      </c>
      <c r="G525" t="s">
        <v>61</v>
      </c>
      <c r="H525">
        <v>210</v>
      </c>
      <c r="I525">
        <v>210</v>
      </c>
      <c r="J525" t="s">
        <v>23</v>
      </c>
      <c r="K525" t="s">
        <v>24</v>
      </c>
      <c r="L525" t="s">
        <v>121</v>
      </c>
      <c r="M525" t="s">
        <v>122</v>
      </c>
      <c r="N525" t="s">
        <v>26</v>
      </c>
    </row>
    <row r="526" spans="1:14" x14ac:dyDescent="0.2">
      <c r="A526" t="s">
        <v>17</v>
      </c>
      <c r="B526" s="5" t="s">
        <v>198</v>
      </c>
      <c r="C526" s="5" t="s">
        <v>19</v>
      </c>
      <c r="D526" s="5" t="s">
        <v>20</v>
      </c>
      <c r="E526" s="5" t="s">
        <v>48</v>
      </c>
      <c r="F526" t="s">
        <v>35</v>
      </c>
      <c r="G526" t="s">
        <v>39</v>
      </c>
      <c r="H526">
        <v>925.99999999999886</v>
      </c>
      <c r="I526">
        <v>925.99999999999886</v>
      </c>
      <c r="J526" t="s">
        <v>23</v>
      </c>
      <c r="K526" t="s">
        <v>24</v>
      </c>
      <c r="L526" t="s">
        <v>52</v>
      </c>
      <c r="M526" t="s">
        <v>53</v>
      </c>
      <c r="N526" t="s">
        <v>26</v>
      </c>
    </row>
    <row r="527" spans="1:14" x14ac:dyDescent="0.2">
      <c r="A527" t="s">
        <v>17</v>
      </c>
      <c r="B527" s="5" t="s">
        <v>198</v>
      </c>
      <c r="C527" s="5" t="s">
        <v>19</v>
      </c>
      <c r="D527" s="5" t="s">
        <v>20</v>
      </c>
      <c r="E527" s="5" t="s">
        <v>46</v>
      </c>
      <c r="F527" t="s">
        <v>29</v>
      </c>
      <c r="G527" t="s">
        <v>30</v>
      </c>
      <c r="H527">
        <v>25235</v>
      </c>
      <c r="I527">
        <v>25235</v>
      </c>
      <c r="J527" t="s">
        <v>23</v>
      </c>
      <c r="K527" t="s">
        <v>24</v>
      </c>
      <c r="L527" t="s">
        <v>47</v>
      </c>
      <c r="M527" t="s">
        <v>46</v>
      </c>
      <c r="N527" t="s">
        <v>26</v>
      </c>
    </row>
    <row r="528" spans="1:14" x14ac:dyDescent="0.2">
      <c r="A528" t="s">
        <v>17</v>
      </c>
      <c r="B528" s="5" t="s">
        <v>198</v>
      </c>
      <c r="C528" s="5" t="s">
        <v>19</v>
      </c>
      <c r="D528" s="5" t="s">
        <v>20</v>
      </c>
      <c r="E528" s="5" t="s">
        <v>44</v>
      </c>
      <c r="F528" t="s">
        <v>29</v>
      </c>
      <c r="G528" t="s">
        <v>143</v>
      </c>
      <c r="H528">
        <v>72393</v>
      </c>
      <c r="I528">
        <v>72393</v>
      </c>
      <c r="J528" t="s">
        <v>23</v>
      </c>
      <c r="K528" t="s">
        <v>24</v>
      </c>
      <c r="L528" t="s">
        <v>45</v>
      </c>
      <c r="M528" t="s">
        <v>44</v>
      </c>
      <c r="N528" t="s">
        <v>26</v>
      </c>
    </row>
    <row r="529" spans="1:14" x14ac:dyDescent="0.2">
      <c r="A529" t="s">
        <v>17</v>
      </c>
      <c r="B529" s="5" t="s">
        <v>198</v>
      </c>
      <c r="C529" s="5" t="s">
        <v>19</v>
      </c>
      <c r="D529" s="5" t="s">
        <v>20</v>
      </c>
      <c r="E529" s="5" t="s">
        <v>44</v>
      </c>
      <c r="F529" t="s">
        <v>29</v>
      </c>
      <c r="G529" t="s">
        <v>30</v>
      </c>
      <c r="H529">
        <v>80934.5</v>
      </c>
      <c r="I529">
        <v>80934.5</v>
      </c>
      <c r="J529" t="s">
        <v>23</v>
      </c>
      <c r="K529" t="s">
        <v>24</v>
      </c>
      <c r="L529" t="s">
        <v>45</v>
      </c>
      <c r="M529" t="s">
        <v>44</v>
      </c>
      <c r="N529" t="s">
        <v>26</v>
      </c>
    </row>
    <row r="530" spans="1:14" x14ac:dyDescent="0.2">
      <c r="A530" t="s">
        <v>17</v>
      </c>
      <c r="B530" s="5" t="s">
        <v>198</v>
      </c>
      <c r="C530" s="5" t="s">
        <v>19</v>
      </c>
      <c r="D530" s="5" t="s">
        <v>20</v>
      </c>
      <c r="E530" s="5" t="s">
        <v>34</v>
      </c>
      <c r="F530" t="s">
        <v>35</v>
      </c>
      <c r="G530" t="s">
        <v>39</v>
      </c>
      <c r="H530">
        <v>338.56</v>
      </c>
      <c r="I530">
        <v>338.56</v>
      </c>
      <c r="J530" t="s">
        <v>23</v>
      </c>
      <c r="K530" t="s">
        <v>24</v>
      </c>
      <c r="L530" t="s">
        <v>40</v>
      </c>
      <c r="M530" t="s">
        <v>41</v>
      </c>
      <c r="N530" t="s">
        <v>26</v>
      </c>
    </row>
    <row r="531" spans="1:14" x14ac:dyDescent="0.2">
      <c r="A531" t="s">
        <v>17</v>
      </c>
      <c r="B531" s="5" t="s">
        <v>198</v>
      </c>
      <c r="C531" s="5" t="s">
        <v>19</v>
      </c>
      <c r="D531" s="5" t="s">
        <v>20</v>
      </c>
      <c r="E531" s="5" t="s">
        <v>34</v>
      </c>
      <c r="F531" t="s">
        <v>35</v>
      </c>
      <c r="G531" t="s">
        <v>39</v>
      </c>
      <c r="H531">
        <v>707.8</v>
      </c>
      <c r="I531">
        <v>707.8</v>
      </c>
      <c r="J531" t="s">
        <v>23</v>
      </c>
      <c r="K531" t="s">
        <v>24</v>
      </c>
      <c r="L531" t="s">
        <v>40</v>
      </c>
      <c r="M531" t="s">
        <v>41</v>
      </c>
      <c r="N531" t="s">
        <v>26</v>
      </c>
    </row>
    <row r="532" spans="1:14" x14ac:dyDescent="0.2">
      <c r="A532" t="s">
        <v>17</v>
      </c>
      <c r="B532" s="5" t="s">
        <v>198</v>
      </c>
      <c r="C532" s="5" t="s">
        <v>19</v>
      </c>
      <c r="D532" s="5" t="s">
        <v>20</v>
      </c>
      <c r="E532" s="5" t="s">
        <v>34</v>
      </c>
      <c r="F532" t="s">
        <v>35</v>
      </c>
      <c r="G532" t="s">
        <v>39</v>
      </c>
      <c r="H532">
        <v>2618.8599999999997</v>
      </c>
      <c r="I532">
        <v>2618.8599999999997</v>
      </c>
      <c r="J532" t="s">
        <v>23</v>
      </c>
      <c r="K532" t="s">
        <v>24</v>
      </c>
      <c r="L532" t="s">
        <v>40</v>
      </c>
      <c r="M532" t="s">
        <v>41</v>
      </c>
      <c r="N532" t="s">
        <v>26</v>
      </c>
    </row>
    <row r="533" spans="1:14" x14ac:dyDescent="0.2">
      <c r="A533" t="s">
        <v>17</v>
      </c>
      <c r="B533" s="5" t="s">
        <v>198</v>
      </c>
      <c r="C533" s="5" t="s">
        <v>19</v>
      </c>
      <c r="D533" s="5" t="s">
        <v>20</v>
      </c>
      <c r="E533" s="5" t="s">
        <v>34</v>
      </c>
      <c r="F533" t="s">
        <v>35</v>
      </c>
      <c r="G533" t="s">
        <v>39</v>
      </c>
      <c r="H533">
        <v>338.56</v>
      </c>
      <c r="I533">
        <v>338.56</v>
      </c>
      <c r="J533" t="s">
        <v>23</v>
      </c>
      <c r="K533" t="s">
        <v>24</v>
      </c>
      <c r="L533" t="s">
        <v>40</v>
      </c>
      <c r="M533" t="s">
        <v>41</v>
      </c>
      <c r="N533" t="s">
        <v>26</v>
      </c>
    </row>
    <row r="534" spans="1:14" x14ac:dyDescent="0.2">
      <c r="A534" t="s">
        <v>17</v>
      </c>
      <c r="B534" s="5" t="s">
        <v>198</v>
      </c>
      <c r="C534" s="5" t="s">
        <v>19</v>
      </c>
      <c r="D534" s="5" t="s">
        <v>20</v>
      </c>
      <c r="E534" s="5" t="s">
        <v>34</v>
      </c>
      <c r="F534" t="s">
        <v>35</v>
      </c>
      <c r="G534" t="s">
        <v>39</v>
      </c>
      <c r="H534">
        <v>1840.2799999999995</v>
      </c>
      <c r="I534">
        <v>1840.2799999999995</v>
      </c>
      <c r="J534" t="s">
        <v>23</v>
      </c>
      <c r="K534" t="s">
        <v>24</v>
      </c>
      <c r="L534" t="s">
        <v>40</v>
      </c>
      <c r="M534" t="s">
        <v>41</v>
      </c>
      <c r="N534" t="s">
        <v>26</v>
      </c>
    </row>
    <row r="535" spans="1:14" x14ac:dyDescent="0.2">
      <c r="A535" t="s">
        <v>17</v>
      </c>
      <c r="B535" s="5" t="s">
        <v>198</v>
      </c>
      <c r="C535" s="5" t="s">
        <v>19</v>
      </c>
      <c r="D535" s="5" t="s">
        <v>20</v>
      </c>
      <c r="E535" s="5" t="s">
        <v>48</v>
      </c>
      <c r="F535" t="s">
        <v>35</v>
      </c>
      <c r="G535" t="s">
        <v>145</v>
      </c>
      <c r="H535">
        <v>9970.26</v>
      </c>
      <c r="I535">
        <v>9970.26</v>
      </c>
      <c r="J535" t="s">
        <v>23</v>
      </c>
      <c r="K535" t="s">
        <v>24</v>
      </c>
      <c r="L535" t="s">
        <v>50</v>
      </c>
      <c r="M535" t="s">
        <v>51</v>
      </c>
      <c r="N535" t="s">
        <v>26</v>
      </c>
    </row>
    <row r="536" spans="1:14" x14ac:dyDescent="0.2">
      <c r="A536" t="s">
        <v>17</v>
      </c>
      <c r="B536" s="5" t="s">
        <v>198</v>
      </c>
      <c r="C536" s="5" t="s">
        <v>19</v>
      </c>
      <c r="D536" s="5" t="s">
        <v>69</v>
      </c>
      <c r="E536" s="5" t="s">
        <v>34</v>
      </c>
      <c r="F536" t="s">
        <v>35</v>
      </c>
      <c r="G536" t="s">
        <v>39</v>
      </c>
      <c r="H536">
        <v>511.92</v>
      </c>
      <c r="I536">
        <v>511.92</v>
      </c>
      <c r="J536" t="s">
        <v>23</v>
      </c>
      <c r="K536" t="s">
        <v>24</v>
      </c>
      <c r="L536" t="s">
        <v>164</v>
      </c>
      <c r="M536" t="s">
        <v>165</v>
      </c>
      <c r="N536" t="s">
        <v>26</v>
      </c>
    </row>
    <row r="537" spans="1:14" x14ac:dyDescent="0.2">
      <c r="A537" t="s">
        <v>17</v>
      </c>
      <c r="B537" s="5" t="s">
        <v>198</v>
      </c>
      <c r="C537" s="5" t="s">
        <v>19</v>
      </c>
      <c r="D537" s="5" t="s">
        <v>72</v>
      </c>
      <c r="E537" s="5" t="s">
        <v>80</v>
      </c>
      <c r="F537" t="s">
        <v>77</v>
      </c>
      <c r="G537" t="s">
        <v>78</v>
      </c>
      <c r="H537">
        <v>506.45</v>
      </c>
      <c r="I537">
        <v>506.45</v>
      </c>
      <c r="J537" t="s">
        <v>23</v>
      </c>
      <c r="K537" t="s">
        <v>24</v>
      </c>
      <c r="L537" t="s">
        <v>92</v>
      </c>
      <c r="M537" t="s">
        <v>93</v>
      </c>
      <c r="N537" t="s">
        <v>26</v>
      </c>
    </row>
    <row r="538" spans="1:14" x14ac:dyDescent="0.2">
      <c r="A538" t="s">
        <v>17</v>
      </c>
      <c r="B538" s="5" t="s">
        <v>198</v>
      </c>
      <c r="C538" s="5" t="s">
        <v>19</v>
      </c>
      <c r="D538" s="5" t="s">
        <v>72</v>
      </c>
      <c r="E538" s="5" t="s">
        <v>80</v>
      </c>
      <c r="F538" t="s">
        <v>77</v>
      </c>
      <c r="G538" t="s">
        <v>78</v>
      </c>
      <c r="H538">
        <v>92.66</v>
      </c>
      <c r="I538">
        <v>92.66</v>
      </c>
      <c r="J538" t="s">
        <v>23</v>
      </c>
      <c r="K538" t="s">
        <v>24</v>
      </c>
      <c r="L538" t="s">
        <v>90</v>
      </c>
      <c r="M538" t="s">
        <v>91</v>
      </c>
      <c r="N538" t="s">
        <v>26</v>
      </c>
    </row>
    <row r="539" spans="1:14" x14ac:dyDescent="0.2">
      <c r="A539" t="s">
        <v>17</v>
      </c>
      <c r="B539" s="5" t="s">
        <v>198</v>
      </c>
      <c r="C539" s="5" t="s">
        <v>19</v>
      </c>
      <c r="D539" s="5" t="s">
        <v>72</v>
      </c>
      <c r="E539" s="5" t="s">
        <v>80</v>
      </c>
      <c r="F539" t="s">
        <v>77</v>
      </c>
      <c r="G539" t="s">
        <v>78</v>
      </c>
      <c r="H539">
        <v>4385.0200000000004</v>
      </c>
      <c r="I539">
        <v>4385.0200000000004</v>
      </c>
      <c r="J539" t="s">
        <v>23</v>
      </c>
      <c r="K539" t="s">
        <v>24</v>
      </c>
      <c r="L539" t="s">
        <v>88</v>
      </c>
      <c r="M539" t="s">
        <v>89</v>
      </c>
      <c r="N539" t="s">
        <v>26</v>
      </c>
    </row>
    <row r="540" spans="1:14" x14ac:dyDescent="0.2">
      <c r="A540" t="s">
        <v>17</v>
      </c>
      <c r="B540" s="5" t="s">
        <v>198</v>
      </c>
      <c r="C540" s="5" t="s">
        <v>19</v>
      </c>
      <c r="D540" s="5" t="s">
        <v>72</v>
      </c>
      <c r="E540" s="5" t="s">
        <v>80</v>
      </c>
      <c r="F540" t="s">
        <v>77</v>
      </c>
      <c r="G540" t="s">
        <v>78</v>
      </c>
      <c r="H540">
        <v>308.31</v>
      </c>
      <c r="I540">
        <v>308.31</v>
      </c>
      <c r="J540" t="s">
        <v>23</v>
      </c>
      <c r="K540" t="s">
        <v>24</v>
      </c>
      <c r="L540" t="s">
        <v>86</v>
      </c>
      <c r="M540" t="s">
        <v>87</v>
      </c>
      <c r="N540" t="s">
        <v>26</v>
      </c>
    </row>
    <row r="541" spans="1:14" x14ac:dyDescent="0.2">
      <c r="A541" t="s">
        <v>17</v>
      </c>
      <c r="B541" s="5" t="s">
        <v>198</v>
      </c>
      <c r="C541" s="5" t="s">
        <v>19</v>
      </c>
      <c r="D541" s="5" t="s">
        <v>72</v>
      </c>
      <c r="E541" s="5" t="s">
        <v>80</v>
      </c>
      <c r="F541" t="s">
        <v>77</v>
      </c>
      <c r="G541" t="s">
        <v>81</v>
      </c>
      <c r="H541">
        <v>35640.269999999997</v>
      </c>
      <c r="I541">
        <v>35640.269999999997</v>
      </c>
      <c r="J541" t="s">
        <v>23</v>
      </c>
      <c r="K541" t="s">
        <v>24</v>
      </c>
      <c r="L541" t="s">
        <v>84</v>
      </c>
      <c r="M541" t="s">
        <v>85</v>
      </c>
      <c r="N541" t="s">
        <v>26</v>
      </c>
    </row>
    <row r="542" spans="1:14" x14ac:dyDescent="0.2">
      <c r="A542" t="s">
        <v>17</v>
      </c>
      <c r="B542" s="5" t="s">
        <v>198</v>
      </c>
      <c r="C542" s="5" t="s">
        <v>19</v>
      </c>
      <c r="D542" s="5" t="s">
        <v>72</v>
      </c>
      <c r="E542" s="5" t="s">
        <v>80</v>
      </c>
      <c r="F542" t="s">
        <v>77</v>
      </c>
      <c r="G542" t="s">
        <v>81</v>
      </c>
      <c r="H542">
        <v>18171</v>
      </c>
      <c r="I542">
        <v>18171</v>
      </c>
      <c r="J542" t="s">
        <v>23</v>
      </c>
      <c r="K542" t="s">
        <v>24</v>
      </c>
      <c r="L542" t="s">
        <v>187</v>
      </c>
      <c r="M542" t="s">
        <v>188</v>
      </c>
      <c r="N542" t="s">
        <v>26</v>
      </c>
    </row>
    <row r="543" spans="1:14" x14ac:dyDescent="0.2">
      <c r="A543" t="s">
        <v>17</v>
      </c>
      <c r="B543" s="5" t="s">
        <v>198</v>
      </c>
      <c r="C543" s="5" t="s">
        <v>19</v>
      </c>
      <c r="D543" s="5" t="s">
        <v>72</v>
      </c>
      <c r="E543" s="5" t="s">
        <v>80</v>
      </c>
      <c r="F543" t="s">
        <v>77</v>
      </c>
      <c r="G543" t="s">
        <v>81</v>
      </c>
      <c r="H543">
        <v>21925.079999999998</v>
      </c>
      <c r="I543">
        <v>21925.079999999998</v>
      </c>
      <c r="J543" t="s">
        <v>23</v>
      </c>
      <c r="K543" t="s">
        <v>24</v>
      </c>
      <c r="L543" t="s">
        <v>82</v>
      </c>
      <c r="M543" t="s">
        <v>83</v>
      </c>
      <c r="N543" t="s">
        <v>26</v>
      </c>
    </row>
    <row r="544" spans="1:14" x14ac:dyDescent="0.2">
      <c r="A544" t="s">
        <v>17</v>
      </c>
      <c r="B544" s="5" t="s">
        <v>198</v>
      </c>
      <c r="C544" s="5" t="s">
        <v>19</v>
      </c>
      <c r="D544" s="5" t="s">
        <v>72</v>
      </c>
      <c r="E544" s="5" t="s">
        <v>76</v>
      </c>
      <c r="F544" t="s">
        <v>77</v>
      </c>
      <c r="G544" t="s">
        <v>78</v>
      </c>
      <c r="H544">
        <v>1209.05</v>
      </c>
      <c r="I544">
        <v>1209.05</v>
      </c>
      <c r="J544" t="s">
        <v>23</v>
      </c>
      <c r="K544" t="s">
        <v>24</v>
      </c>
      <c r="L544" t="s">
        <v>79</v>
      </c>
      <c r="M544" t="s">
        <v>76</v>
      </c>
      <c r="N544" t="s">
        <v>26</v>
      </c>
    </row>
    <row r="545" spans="1:14" x14ac:dyDescent="0.2">
      <c r="A545" t="s">
        <v>17</v>
      </c>
      <c r="B545" s="5" t="s">
        <v>198</v>
      </c>
      <c r="C545" s="5" t="s">
        <v>19</v>
      </c>
      <c r="D545" s="5" t="s">
        <v>72</v>
      </c>
      <c r="E545" s="5" t="s">
        <v>73</v>
      </c>
      <c r="F545" t="s">
        <v>73</v>
      </c>
      <c r="G545" t="s">
        <v>73</v>
      </c>
      <c r="H545">
        <v>901.25</v>
      </c>
      <c r="I545">
        <v>901.25</v>
      </c>
      <c r="J545" t="s">
        <v>23</v>
      </c>
      <c r="K545" t="s">
        <v>24</v>
      </c>
      <c r="L545" t="s">
        <v>74</v>
      </c>
      <c r="M545" t="s">
        <v>75</v>
      </c>
      <c r="N545" t="s">
        <v>26</v>
      </c>
    </row>
    <row r="546" spans="1:14" x14ac:dyDescent="0.2">
      <c r="A546" t="s">
        <v>17</v>
      </c>
      <c r="B546" s="5" t="s">
        <v>198</v>
      </c>
      <c r="C546" s="5" t="s">
        <v>19</v>
      </c>
      <c r="D546" s="5" t="s">
        <v>20</v>
      </c>
      <c r="E546" s="5" t="s">
        <v>61</v>
      </c>
      <c r="F546" t="s">
        <v>61</v>
      </c>
      <c r="G546" t="s">
        <v>61</v>
      </c>
      <c r="H546">
        <v>-161.24</v>
      </c>
      <c r="I546">
        <v>-161.24</v>
      </c>
      <c r="J546" t="s">
        <v>23</v>
      </c>
      <c r="K546" t="s">
        <v>24</v>
      </c>
      <c r="L546" t="s">
        <v>62</v>
      </c>
      <c r="M546" t="s">
        <v>63</v>
      </c>
      <c r="N546" t="s">
        <v>26</v>
      </c>
    </row>
    <row r="547" spans="1:14" x14ac:dyDescent="0.2">
      <c r="A547" t="s">
        <v>17</v>
      </c>
      <c r="B547" s="5" t="s">
        <v>198</v>
      </c>
      <c r="C547" s="5" t="s">
        <v>19</v>
      </c>
      <c r="D547" s="5" t="s">
        <v>69</v>
      </c>
      <c r="E547" s="5" t="s">
        <v>200</v>
      </c>
      <c r="F547" t="s">
        <v>35</v>
      </c>
      <c r="G547" t="s">
        <v>39</v>
      </c>
      <c r="H547">
        <v>-1</v>
      </c>
      <c r="I547">
        <v>-1</v>
      </c>
      <c r="J547" t="s">
        <v>23</v>
      </c>
      <c r="K547" t="s">
        <v>24</v>
      </c>
      <c r="L547" t="s">
        <v>201</v>
      </c>
      <c r="M547" t="s">
        <v>202</v>
      </c>
      <c r="N547" t="s">
        <v>26</v>
      </c>
    </row>
    <row r="548" spans="1:14" x14ac:dyDescent="0.2">
      <c r="A548" t="s">
        <v>17</v>
      </c>
      <c r="B548" s="5" t="s">
        <v>198</v>
      </c>
      <c r="C548" s="5" t="s">
        <v>19</v>
      </c>
      <c r="D548" s="5" t="s">
        <v>20</v>
      </c>
      <c r="E548" s="5" t="s">
        <v>61</v>
      </c>
      <c r="F548" t="s">
        <v>61</v>
      </c>
      <c r="G548" t="s">
        <v>61</v>
      </c>
      <c r="H548">
        <v>3506.24</v>
      </c>
      <c r="I548">
        <v>3506.24</v>
      </c>
      <c r="J548" t="s">
        <v>23</v>
      </c>
      <c r="K548" t="s">
        <v>24</v>
      </c>
      <c r="L548" t="s">
        <v>179</v>
      </c>
      <c r="M548" t="s">
        <v>180</v>
      </c>
      <c r="N548" t="s">
        <v>26</v>
      </c>
    </row>
    <row r="549" spans="1:14" x14ac:dyDescent="0.2">
      <c r="A549" t="s">
        <v>17</v>
      </c>
      <c r="B549" s="5" t="s">
        <v>198</v>
      </c>
      <c r="C549" s="5" t="s">
        <v>19</v>
      </c>
      <c r="D549" s="5" t="s">
        <v>69</v>
      </c>
      <c r="E549" s="5" t="s">
        <v>34</v>
      </c>
      <c r="F549" t="s">
        <v>35</v>
      </c>
      <c r="G549" t="s">
        <v>39</v>
      </c>
      <c r="H549">
        <v>511.92</v>
      </c>
      <c r="I549">
        <v>511.92</v>
      </c>
      <c r="J549" t="s">
        <v>23</v>
      </c>
      <c r="K549" t="s">
        <v>24</v>
      </c>
      <c r="L549" t="s">
        <v>164</v>
      </c>
      <c r="M549" t="s">
        <v>165</v>
      </c>
      <c r="N549" t="s">
        <v>26</v>
      </c>
    </row>
    <row r="550" spans="1:14" x14ac:dyDescent="0.2">
      <c r="A550" t="s">
        <v>17</v>
      </c>
      <c r="B550" s="5" t="s">
        <v>198</v>
      </c>
      <c r="C550" s="5" t="s">
        <v>19</v>
      </c>
      <c r="D550" s="5" t="s">
        <v>69</v>
      </c>
      <c r="E550" s="5" t="s">
        <v>34</v>
      </c>
      <c r="F550" t="s">
        <v>35</v>
      </c>
      <c r="G550" t="s">
        <v>39</v>
      </c>
      <c r="H550">
        <v>0.03</v>
      </c>
      <c r="I550">
        <v>0.03</v>
      </c>
      <c r="J550" t="s">
        <v>23</v>
      </c>
      <c r="K550" t="s">
        <v>24</v>
      </c>
      <c r="L550" t="s">
        <v>164</v>
      </c>
      <c r="M550" t="s">
        <v>165</v>
      </c>
      <c r="N550" t="s">
        <v>26</v>
      </c>
    </row>
    <row r="551" spans="1:14" x14ac:dyDescent="0.2">
      <c r="A551" t="s">
        <v>17</v>
      </c>
      <c r="B551" s="5" t="s">
        <v>198</v>
      </c>
      <c r="C551" s="5" t="s">
        <v>19</v>
      </c>
      <c r="D551" s="5" t="s">
        <v>69</v>
      </c>
      <c r="E551" s="5" t="s">
        <v>70</v>
      </c>
      <c r="F551" t="s">
        <v>29</v>
      </c>
      <c r="G551" t="s">
        <v>30</v>
      </c>
      <c r="H551">
        <v>16124</v>
      </c>
      <c r="I551">
        <v>16124</v>
      </c>
      <c r="J551" t="s">
        <v>23</v>
      </c>
      <c r="K551" t="s">
        <v>24</v>
      </c>
      <c r="L551" t="s">
        <v>71</v>
      </c>
      <c r="M551" t="s">
        <v>70</v>
      </c>
      <c r="N551" t="s">
        <v>26</v>
      </c>
    </row>
    <row r="552" spans="1:14" x14ac:dyDescent="0.2">
      <c r="A552" t="s">
        <v>17</v>
      </c>
      <c r="B552" s="5" t="s">
        <v>198</v>
      </c>
      <c r="C552" s="5" t="s">
        <v>19</v>
      </c>
      <c r="D552" s="5" t="s">
        <v>20</v>
      </c>
      <c r="E552" s="5" t="s">
        <v>68</v>
      </c>
      <c r="F552" t="s">
        <v>35</v>
      </c>
      <c r="G552" t="s">
        <v>39</v>
      </c>
      <c r="H552">
        <v>236.16</v>
      </c>
      <c r="I552">
        <v>236.16</v>
      </c>
      <c r="J552" t="s">
        <v>23</v>
      </c>
      <c r="K552" t="s">
        <v>24</v>
      </c>
      <c r="L552" t="s">
        <v>37</v>
      </c>
      <c r="M552" t="s">
        <v>38</v>
      </c>
      <c r="N552" t="s">
        <v>26</v>
      </c>
    </row>
    <row r="553" spans="1:14" x14ac:dyDescent="0.2">
      <c r="A553" t="s">
        <v>17</v>
      </c>
      <c r="B553" s="5" t="s">
        <v>198</v>
      </c>
      <c r="C553" s="5" t="s">
        <v>19</v>
      </c>
      <c r="D553" s="5" t="s">
        <v>20</v>
      </c>
      <c r="E553" s="5" t="s">
        <v>68</v>
      </c>
      <c r="F553" t="s">
        <v>35</v>
      </c>
      <c r="G553" t="s">
        <v>39</v>
      </c>
      <c r="H553">
        <v>0.22</v>
      </c>
      <c r="I553">
        <v>0.22</v>
      </c>
      <c r="J553" t="s">
        <v>23</v>
      </c>
      <c r="K553" t="s">
        <v>24</v>
      </c>
      <c r="L553" t="s">
        <v>37</v>
      </c>
      <c r="M553" t="s">
        <v>38</v>
      </c>
      <c r="N553" t="s">
        <v>26</v>
      </c>
    </row>
    <row r="554" spans="1:14" x14ac:dyDescent="0.2">
      <c r="A554" t="s">
        <v>17</v>
      </c>
      <c r="B554" s="5" t="s">
        <v>198</v>
      </c>
      <c r="C554" s="5" t="s">
        <v>19</v>
      </c>
      <c r="D554" s="5" t="s">
        <v>20</v>
      </c>
      <c r="E554" s="5" t="s">
        <v>66</v>
      </c>
      <c r="F554" t="s">
        <v>61</v>
      </c>
      <c r="G554" t="s">
        <v>66</v>
      </c>
      <c r="H554">
        <v>-148.32</v>
      </c>
      <c r="I554">
        <v>-148.32</v>
      </c>
      <c r="J554" t="s">
        <v>23</v>
      </c>
      <c r="K554" t="s">
        <v>24</v>
      </c>
      <c r="L554" t="s">
        <v>67</v>
      </c>
      <c r="M554" t="s">
        <v>66</v>
      </c>
      <c r="N554" t="s">
        <v>26</v>
      </c>
    </row>
    <row r="555" spans="1:14" x14ac:dyDescent="0.2">
      <c r="A555" t="s">
        <v>17</v>
      </c>
      <c r="B555" s="5" t="s">
        <v>198</v>
      </c>
      <c r="C555" s="5" t="s">
        <v>19</v>
      </c>
      <c r="D555" s="5" t="s">
        <v>20</v>
      </c>
      <c r="E555" s="5" t="s">
        <v>123</v>
      </c>
      <c r="F555" t="s">
        <v>61</v>
      </c>
      <c r="G555" t="s">
        <v>123</v>
      </c>
      <c r="H555">
        <v>-24000</v>
      </c>
      <c r="I555">
        <v>-24000</v>
      </c>
      <c r="J555" t="s">
        <v>23</v>
      </c>
      <c r="K555" t="s">
        <v>24</v>
      </c>
      <c r="L555" t="s">
        <v>124</v>
      </c>
      <c r="M555" t="s">
        <v>123</v>
      </c>
      <c r="N555" t="s">
        <v>26</v>
      </c>
    </row>
    <row r="556" spans="1:14" x14ac:dyDescent="0.2">
      <c r="A556" t="s">
        <v>17</v>
      </c>
      <c r="B556" s="5" t="s">
        <v>198</v>
      </c>
      <c r="C556" s="5" t="s">
        <v>19</v>
      </c>
      <c r="D556" s="5" t="s">
        <v>20</v>
      </c>
      <c r="E556" s="5" t="s">
        <v>61</v>
      </c>
      <c r="F556" t="s">
        <v>61</v>
      </c>
      <c r="G556" t="s">
        <v>61</v>
      </c>
      <c r="H556">
        <v>11.2</v>
      </c>
      <c r="I556">
        <v>11.2</v>
      </c>
      <c r="J556" t="s">
        <v>23</v>
      </c>
      <c r="K556" t="s">
        <v>24</v>
      </c>
      <c r="L556" t="s">
        <v>121</v>
      </c>
      <c r="M556" t="s">
        <v>122</v>
      </c>
      <c r="N556" t="s">
        <v>26</v>
      </c>
    </row>
    <row r="557" spans="1:14" x14ac:dyDescent="0.2">
      <c r="A557" t="s">
        <v>17</v>
      </c>
      <c r="B557" s="5" t="s">
        <v>204</v>
      </c>
      <c r="C557" s="5" t="s">
        <v>19</v>
      </c>
      <c r="D557" s="5" t="s">
        <v>127</v>
      </c>
      <c r="E557" s="5" t="s">
        <v>22</v>
      </c>
      <c r="F557" t="s">
        <v>132</v>
      </c>
      <c r="G557" t="s">
        <v>22</v>
      </c>
      <c r="H557">
        <v>150124.07</v>
      </c>
      <c r="I557">
        <v>150124.07</v>
      </c>
      <c r="J557" t="s">
        <v>23</v>
      </c>
      <c r="K557" t="s">
        <v>24</v>
      </c>
      <c r="L557" t="s">
        <v>137</v>
      </c>
      <c r="M557" t="s">
        <v>138</v>
      </c>
      <c r="N557" t="s">
        <v>26</v>
      </c>
    </row>
    <row r="558" spans="1:14" x14ac:dyDescent="0.2">
      <c r="A558" t="s">
        <v>17</v>
      </c>
      <c r="B558" s="5" t="s">
        <v>198</v>
      </c>
      <c r="C558" s="5" t="s">
        <v>19</v>
      </c>
      <c r="D558" s="5" t="s">
        <v>69</v>
      </c>
      <c r="E558" s="5" t="s">
        <v>200</v>
      </c>
      <c r="F558" t="s">
        <v>35</v>
      </c>
      <c r="G558" t="s">
        <v>39</v>
      </c>
      <c r="H558">
        <v>220.88</v>
      </c>
      <c r="I558">
        <v>220.88</v>
      </c>
      <c r="J558" t="s">
        <v>23</v>
      </c>
      <c r="K558" t="s">
        <v>24</v>
      </c>
      <c r="L558" t="s">
        <v>201</v>
      </c>
      <c r="M558" t="s">
        <v>202</v>
      </c>
      <c r="N558" t="s">
        <v>26</v>
      </c>
    </row>
    <row r="559" spans="1:14" x14ac:dyDescent="0.2">
      <c r="A559" t="s">
        <v>17</v>
      </c>
      <c r="B559" s="5" t="s">
        <v>211</v>
      </c>
      <c r="C559" s="5" t="s">
        <v>19</v>
      </c>
      <c r="D559" s="5" t="s">
        <v>20</v>
      </c>
      <c r="E559" s="5" t="s">
        <v>61</v>
      </c>
      <c r="F559" t="s">
        <v>61</v>
      </c>
      <c r="G559" t="s">
        <v>61</v>
      </c>
      <c r="H559">
        <v>104.30000000000001</v>
      </c>
      <c r="I559">
        <v>104.30000000000001</v>
      </c>
      <c r="J559" t="s">
        <v>23</v>
      </c>
      <c r="K559" t="s">
        <v>24</v>
      </c>
      <c r="L559" t="s">
        <v>121</v>
      </c>
      <c r="M559" t="s">
        <v>122</v>
      </c>
      <c r="N559" t="s">
        <v>26</v>
      </c>
    </row>
    <row r="560" spans="1:14" x14ac:dyDescent="0.2">
      <c r="A560" t="s">
        <v>17</v>
      </c>
      <c r="B560" s="5" t="s">
        <v>211</v>
      </c>
      <c r="C560" s="5" t="s">
        <v>19</v>
      </c>
      <c r="D560" s="5" t="s">
        <v>69</v>
      </c>
      <c r="E560" s="5" t="s">
        <v>70</v>
      </c>
      <c r="F560" t="s">
        <v>29</v>
      </c>
      <c r="G560" t="s">
        <v>30</v>
      </c>
      <c r="H560">
        <v>16838</v>
      </c>
      <c r="I560">
        <v>16838</v>
      </c>
      <c r="J560" t="s">
        <v>23</v>
      </c>
      <c r="K560" t="s">
        <v>24</v>
      </c>
      <c r="L560" t="s">
        <v>71</v>
      </c>
      <c r="M560" t="s">
        <v>70</v>
      </c>
      <c r="N560" t="s">
        <v>26</v>
      </c>
    </row>
    <row r="561" spans="1:14" x14ac:dyDescent="0.2">
      <c r="A561" t="s">
        <v>17</v>
      </c>
      <c r="B561" s="5" t="s">
        <v>211</v>
      </c>
      <c r="C561" s="5" t="s">
        <v>19</v>
      </c>
      <c r="D561" s="5" t="s">
        <v>20</v>
      </c>
      <c r="E561" s="5" t="s">
        <v>68</v>
      </c>
      <c r="F561" t="s">
        <v>35</v>
      </c>
      <c r="G561" t="s">
        <v>39</v>
      </c>
      <c r="H561">
        <v>472.28</v>
      </c>
      <c r="I561">
        <v>472.28</v>
      </c>
      <c r="J561" t="s">
        <v>23</v>
      </c>
      <c r="K561" t="s">
        <v>24</v>
      </c>
      <c r="L561" t="s">
        <v>195</v>
      </c>
      <c r="M561" t="s">
        <v>196</v>
      </c>
      <c r="N561" t="s">
        <v>26</v>
      </c>
    </row>
    <row r="562" spans="1:14" x14ac:dyDescent="0.2">
      <c r="A562" t="s">
        <v>17</v>
      </c>
      <c r="B562" s="5" t="s">
        <v>211</v>
      </c>
      <c r="C562" s="5" t="s">
        <v>19</v>
      </c>
      <c r="D562" s="5" t="s">
        <v>20</v>
      </c>
      <c r="E562" s="5" t="s">
        <v>68</v>
      </c>
      <c r="F562" t="s">
        <v>35</v>
      </c>
      <c r="G562" t="s">
        <v>39</v>
      </c>
      <c r="H562">
        <v>2597.7599999999998</v>
      </c>
      <c r="I562">
        <v>2597.7599999999998</v>
      </c>
      <c r="J562" t="s">
        <v>23</v>
      </c>
      <c r="K562" t="s">
        <v>24</v>
      </c>
      <c r="L562" t="s">
        <v>37</v>
      </c>
      <c r="M562" t="s">
        <v>38</v>
      </c>
      <c r="N562" t="s">
        <v>26</v>
      </c>
    </row>
    <row r="563" spans="1:14" x14ac:dyDescent="0.2">
      <c r="A563" t="s">
        <v>17</v>
      </c>
      <c r="B563" s="5" t="s">
        <v>211</v>
      </c>
      <c r="C563" s="5" t="s">
        <v>19</v>
      </c>
      <c r="D563" s="5" t="s">
        <v>20</v>
      </c>
      <c r="E563" s="5" t="s">
        <v>68</v>
      </c>
      <c r="F563" t="s">
        <v>35</v>
      </c>
      <c r="G563" t="s">
        <v>39</v>
      </c>
      <c r="H563">
        <v>12.05</v>
      </c>
      <c r="I563">
        <v>12.05</v>
      </c>
      <c r="J563" t="s">
        <v>23</v>
      </c>
      <c r="K563" t="s">
        <v>24</v>
      </c>
      <c r="L563" t="s">
        <v>195</v>
      </c>
      <c r="M563" t="s">
        <v>196</v>
      </c>
      <c r="N563" t="s">
        <v>26</v>
      </c>
    </row>
    <row r="564" spans="1:14" x14ac:dyDescent="0.2">
      <c r="A564" t="s">
        <v>17</v>
      </c>
      <c r="B564" s="5" t="s">
        <v>211</v>
      </c>
      <c r="C564" s="5" t="s">
        <v>19</v>
      </c>
      <c r="D564" s="5" t="s">
        <v>20</v>
      </c>
      <c r="E564" s="5" t="s">
        <v>68</v>
      </c>
      <c r="F564" t="s">
        <v>35</v>
      </c>
      <c r="G564" t="s">
        <v>39</v>
      </c>
      <c r="H564">
        <v>-24.46</v>
      </c>
      <c r="I564">
        <v>-24.46</v>
      </c>
      <c r="J564" t="s">
        <v>23</v>
      </c>
      <c r="K564" t="s">
        <v>24</v>
      </c>
      <c r="L564" t="s">
        <v>37</v>
      </c>
      <c r="M564" t="s">
        <v>38</v>
      </c>
      <c r="N564" t="s">
        <v>26</v>
      </c>
    </row>
    <row r="565" spans="1:14" x14ac:dyDescent="0.2">
      <c r="A565" t="s">
        <v>17</v>
      </c>
      <c r="B565" s="5" t="s">
        <v>211</v>
      </c>
      <c r="C565" s="5" t="s">
        <v>19</v>
      </c>
      <c r="D565" s="5" t="s">
        <v>20</v>
      </c>
      <c r="E565" s="5" t="s">
        <v>66</v>
      </c>
      <c r="F565" t="s">
        <v>61</v>
      </c>
      <c r="G565" t="s">
        <v>66</v>
      </c>
      <c r="H565">
        <v>-444.96</v>
      </c>
      <c r="I565">
        <v>-444.96</v>
      </c>
      <c r="J565" t="s">
        <v>23</v>
      </c>
      <c r="K565" t="s">
        <v>24</v>
      </c>
      <c r="L565" t="s">
        <v>67</v>
      </c>
      <c r="M565" t="s">
        <v>66</v>
      </c>
      <c r="N565" t="s">
        <v>26</v>
      </c>
    </row>
    <row r="566" spans="1:14" x14ac:dyDescent="0.2">
      <c r="A566" t="s">
        <v>17</v>
      </c>
      <c r="B566" s="5" t="s">
        <v>211</v>
      </c>
      <c r="C566" s="5" t="s">
        <v>19</v>
      </c>
      <c r="D566" s="5" t="s">
        <v>20</v>
      </c>
      <c r="E566" s="5" t="s">
        <v>61</v>
      </c>
      <c r="F566" t="s">
        <v>61</v>
      </c>
      <c r="G566" t="s">
        <v>61</v>
      </c>
      <c r="H566">
        <v>167.3</v>
      </c>
      <c r="I566">
        <v>167.3</v>
      </c>
      <c r="J566" t="s">
        <v>23</v>
      </c>
      <c r="K566" t="s">
        <v>24</v>
      </c>
      <c r="L566" t="s">
        <v>121</v>
      </c>
      <c r="M566" t="s">
        <v>122</v>
      </c>
      <c r="N566" t="s">
        <v>26</v>
      </c>
    </row>
    <row r="567" spans="1:14" x14ac:dyDescent="0.2">
      <c r="A567" t="s">
        <v>17</v>
      </c>
      <c r="B567" s="5" t="s">
        <v>211</v>
      </c>
      <c r="C567" s="5" t="s">
        <v>19</v>
      </c>
      <c r="D567" s="5" t="s">
        <v>20</v>
      </c>
      <c r="E567" s="5" t="s">
        <v>61</v>
      </c>
      <c r="F567" t="s">
        <v>61</v>
      </c>
      <c r="G567" t="s">
        <v>61</v>
      </c>
      <c r="H567">
        <v>322.68</v>
      </c>
      <c r="I567">
        <v>322.68</v>
      </c>
      <c r="J567" t="s">
        <v>23</v>
      </c>
      <c r="K567" t="s">
        <v>24</v>
      </c>
      <c r="L567" t="s">
        <v>216</v>
      </c>
      <c r="M567" t="s">
        <v>217</v>
      </c>
      <c r="N567" t="s">
        <v>26</v>
      </c>
    </row>
    <row r="568" spans="1:14" x14ac:dyDescent="0.2">
      <c r="A568" t="s">
        <v>17</v>
      </c>
      <c r="B568" s="5" t="s">
        <v>204</v>
      </c>
      <c r="C568" s="5" t="s">
        <v>19</v>
      </c>
      <c r="D568" s="5" t="s">
        <v>127</v>
      </c>
      <c r="E568" s="5" t="s">
        <v>22</v>
      </c>
      <c r="F568" t="s">
        <v>132</v>
      </c>
      <c r="G568" t="s">
        <v>22</v>
      </c>
      <c r="H568">
        <v>1207.6199999999999</v>
      </c>
      <c r="I568">
        <v>1207.6199999999999</v>
      </c>
      <c r="J568" t="s">
        <v>23</v>
      </c>
      <c r="K568" t="s">
        <v>24</v>
      </c>
      <c r="L568" t="s">
        <v>133</v>
      </c>
      <c r="M568" t="s">
        <v>134</v>
      </c>
      <c r="N568" t="s">
        <v>26</v>
      </c>
    </row>
    <row r="569" spans="1:14" x14ac:dyDescent="0.2">
      <c r="A569" t="s">
        <v>17</v>
      </c>
      <c r="B569" s="5" t="s">
        <v>211</v>
      </c>
      <c r="C569" s="5" t="s">
        <v>19</v>
      </c>
      <c r="D569" s="5" t="s">
        <v>20</v>
      </c>
      <c r="E569" s="5" t="s">
        <v>61</v>
      </c>
      <c r="F569" t="s">
        <v>61</v>
      </c>
      <c r="G569" t="s">
        <v>61</v>
      </c>
      <c r="H569">
        <v>210</v>
      </c>
      <c r="I569">
        <v>210</v>
      </c>
      <c r="J569" t="s">
        <v>23</v>
      </c>
      <c r="K569" t="s">
        <v>24</v>
      </c>
      <c r="L569" t="s">
        <v>121</v>
      </c>
      <c r="M569" t="s">
        <v>122</v>
      </c>
      <c r="N569" t="s">
        <v>26</v>
      </c>
    </row>
    <row r="570" spans="1:14" x14ac:dyDescent="0.2">
      <c r="A570" t="s">
        <v>17</v>
      </c>
      <c r="B570" s="5" t="s">
        <v>211</v>
      </c>
      <c r="C570" s="5" t="s">
        <v>19</v>
      </c>
      <c r="D570" s="5" t="s">
        <v>69</v>
      </c>
      <c r="E570" s="5" t="s">
        <v>34</v>
      </c>
      <c r="F570" t="s">
        <v>35</v>
      </c>
      <c r="G570" t="s">
        <v>39</v>
      </c>
      <c r="H570">
        <v>511.92</v>
      </c>
      <c r="I570">
        <v>511.92</v>
      </c>
      <c r="J570" t="s">
        <v>23</v>
      </c>
      <c r="K570" t="s">
        <v>24</v>
      </c>
      <c r="L570" t="s">
        <v>164</v>
      </c>
      <c r="M570" t="s">
        <v>165</v>
      </c>
      <c r="N570" t="s">
        <v>26</v>
      </c>
    </row>
    <row r="571" spans="1:14" x14ac:dyDescent="0.2">
      <c r="A571" t="s">
        <v>17</v>
      </c>
      <c r="B571" s="5" t="s">
        <v>211</v>
      </c>
      <c r="C571" s="5" t="s">
        <v>19</v>
      </c>
      <c r="D571" s="5" t="s">
        <v>20</v>
      </c>
      <c r="E571" s="5" t="s">
        <v>61</v>
      </c>
      <c r="F571" t="s">
        <v>61</v>
      </c>
      <c r="G571" t="s">
        <v>61</v>
      </c>
      <c r="H571">
        <v>178.42000000000002</v>
      </c>
      <c r="I571">
        <v>178.42000000000002</v>
      </c>
      <c r="J571" t="s">
        <v>23</v>
      </c>
      <c r="K571" t="s">
        <v>24</v>
      </c>
      <c r="L571" t="s">
        <v>64</v>
      </c>
      <c r="M571" t="s">
        <v>65</v>
      </c>
      <c r="N571" t="s">
        <v>26</v>
      </c>
    </row>
    <row r="572" spans="1:14" x14ac:dyDescent="0.2">
      <c r="A572" t="s">
        <v>17</v>
      </c>
      <c r="B572" s="5" t="s">
        <v>211</v>
      </c>
      <c r="C572" s="5" t="s">
        <v>19</v>
      </c>
      <c r="D572" s="5" t="s">
        <v>20</v>
      </c>
      <c r="E572" s="5" t="s">
        <v>61</v>
      </c>
      <c r="F572" t="s">
        <v>61</v>
      </c>
      <c r="G572" t="s">
        <v>61</v>
      </c>
      <c r="H572">
        <v>12148.46</v>
      </c>
      <c r="I572">
        <v>12148.46</v>
      </c>
      <c r="J572" t="s">
        <v>23</v>
      </c>
      <c r="K572" t="s">
        <v>24</v>
      </c>
      <c r="L572" t="s">
        <v>179</v>
      </c>
      <c r="M572" t="s">
        <v>180</v>
      </c>
      <c r="N572" t="s">
        <v>26</v>
      </c>
    </row>
    <row r="573" spans="1:14" x14ac:dyDescent="0.2">
      <c r="A573" t="s">
        <v>17</v>
      </c>
      <c r="B573" s="5" t="s">
        <v>211</v>
      </c>
      <c r="C573" s="5" t="s">
        <v>19</v>
      </c>
      <c r="D573" s="5" t="s">
        <v>20</v>
      </c>
      <c r="E573" s="5" t="s">
        <v>56</v>
      </c>
      <c r="F573" t="s">
        <v>35</v>
      </c>
      <c r="G573" t="s">
        <v>60</v>
      </c>
      <c r="H573">
        <v>6629.219999999993</v>
      </c>
      <c r="I573">
        <v>6629.219999999993</v>
      </c>
      <c r="J573" t="s">
        <v>23</v>
      </c>
      <c r="K573" t="s">
        <v>24</v>
      </c>
      <c r="L573" t="s">
        <v>37</v>
      </c>
      <c r="M573" t="s">
        <v>38</v>
      </c>
      <c r="N573" t="s">
        <v>26</v>
      </c>
    </row>
    <row r="574" spans="1:14" x14ac:dyDescent="0.2">
      <c r="A574" t="s">
        <v>17</v>
      </c>
      <c r="B574" s="5" t="s">
        <v>211</v>
      </c>
      <c r="C574" s="5" t="s">
        <v>19</v>
      </c>
      <c r="D574" s="5" t="s">
        <v>20</v>
      </c>
      <c r="E574" s="5" t="s">
        <v>56</v>
      </c>
      <c r="F574" t="s">
        <v>35</v>
      </c>
      <c r="G574" t="s">
        <v>39</v>
      </c>
      <c r="H574">
        <v>1494.48</v>
      </c>
      <c r="I574">
        <v>1494.48</v>
      </c>
      <c r="J574" t="s">
        <v>23</v>
      </c>
      <c r="K574" t="s">
        <v>24</v>
      </c>
      <c r="L574" t="s">
        <v>37</v>
      </c>
      <c r="M574" t="s">
        <v>38</v>
      </c>
      <c r="N574" t="s">
        <v>26</v>
      </c>
    </row>
    <row r="575" spans="1:14" x14ac:dyDescent="0.2">
      <c r="A575" t="s">
        <v>17</v>
      </c>
      <c r="B575" s="5" t="s">
        <v>211</v>
      </c>
      <c r="C575" s="5" t="s">
        <v>19</v>
      </c>
      <c r="D575" s="5" t="s">
        <v>20</v>
      </c>
      <c r="E575" s="5" t="s">
        <v>56</v>
      </c>
      <c r="F575" t="s">
        <v>35</v>
      </c>
      <c r="G575" t="s">
        <v>39</v>
      </c>
      <c r="H575">
        <v>1926.8000000000002</v>
      </c>
      <c r="I575">
        <v>1926.8000000000002</v>
      </c>
      <c r="J575" t="s">
        <v>23</v>
      </c>
      <c r="K575" t="s">
        <v>24</v>
      </c>
      <c r="L575" t="s">
        <v>37</v>
      </c>
      <c r="M575" t="s">
        <v>38</v>
      </c>
      <c r="N575" t="s">
        <v>26</v>
      </c>
    </row>
    <row r="576" spans="1:14" x14ac:dyDescent="0.2">
      <c r="A576" t="s">
        <v>17</v>
      </c>
      <c r="B576" s="5" t="s">
        <v>211</v>
      </c>
      <c r="C576" s="5" t="s">
        <v>19</v>
      </c>
      <c r="D576" s="5" t="s">
        <v>20</v>
      </c>
      <c r="E576" s="5" t="s">
        <v>56</v>
      </c>
      <c r="F576" t="s">
        <v>35</v>
      </c>
      <c r="G576" t="s">
        <v>39</v>
      </c>
      <c r="H576">
        <v>3971.4000000000015</v>
      </c>
      <c r="I576">
        <v>3971.4000000000015</v>
      </c>
      <c r="J576" t="s">
        <v>23</v>
      </c>
      <c r="K576" t="s">
        <v>24</v>
      </c>
      <c r="L576" t="s">
        <v>57</v>
      </c>
      <c r="M576" t="s">
        <v>58</v>
      </c>
      <c r="N576" t="s">
        <v>26</v>
      </c>
    </row>
    <row r="577" spans="1:14" x14ac:dyDescent="0.2">
      <c r="A577" t="s">
        <v>17</v>
      </c>
      <c r="B577" s="5" t="s">
        <v>211</v>
      </c>
      <c r="C577" s="5" t="s">
        <v>19</v>
      </c>
      <c r="D577" s="5" t="s">
        <v>20</v>
      </c>
      <c r="E577" s="5" t="s">
        <v>56</v>
      </c>
      <c r="F577" t="s">
        <v>35</v>
      </c>
      <c r="G577" t="s">
        <v>39</v>
      </c>
      <c r="H577">
        <v>1699.8</v>
      </c>
      <c r="I577">
        <v>1699.8</v>
      </c>
      <c r="J577" t="s">
        <v>23</v>
      </c>
      <c r="K577" t="s">
        <v>24</v>
      </c>
      <c r="L577" t="s">
        <v>37</v>
      </c>
      <c r="M577" t="s">
        <v>38</v>
      </c>
      <c r="N577" t="s">
        <v>26</v>
      </c>
    </row>
    <row r="578" spans="1:14" x14ac:dyDescent="0.2">
      <c r="A578" t="s">
        <v>17</v>
      </c>
      <c r="B578" s="5" t="s">
        <v>211</v>
      </c>
      <c r="C578" s="5" t="s">
        <v>19</v>
      </c>
      <c r="D578" s="5" t="s">
        <v>20</v>
      </c>
      <c r="E578" s="5" t="s">
        <v>56</v>
      </c>
      <c r="F578" t="s">
        <v>35</v>
      </c>
      <c r="G578" t="s">
        <v>39</v>
      </c>
      <c r="H578">
        <v>4079.52</v>
      </c>
      <c r="I578">
        <v>4079.52</v>
      </c>
      <c r="J578" t="s">
        <v>23</v>
      </c>
      <c r="K578" t="s">
        <v>24</v>
      </c>
      <c r="L578" t="s">
        <v>37</v>
      </c>
      <c r="M578" t="s">
        <v>38</v>
      </c>
      <c r="N578" t="s">
        <v>26</v>
      </c>
    </row>
    <row r="579" spans="1:14" x14ac:dyDescent="0.2">
      <c r="A579" t="s">
        <v>17</v>
      </c>
      <c r="B579" s="5" t="s">
        <v>211</v>
      </c>
      <c r="C579" s="5" t="s">
        <v>19</v>
      </c>
      <c r="D579" s="5" t="s">
        <v>20</v>
      </c>
      <c r="E579" s="5" t="s">
        <v>56</v>
      </c>
      <c r="F579" t="s">
        <v>35</v>
      </c>
      <c r="G579" t="s">
        <v>39</v>
      </c>
      <c r="H579">
        <v>321.41999999999996</v>
      </c>
      <c r="I579">
        <v>321.41999999999996</v>
      </c>
      <c r="J579" t="s">
        <v>23</v>
      </c>
      <c r="K579" t="s">
        <v>24</v>
      </c>
      <c r="L579" t="s">
        <v>37</v>
      </c>
      <c r="M579" t="s">
        <v>38</v>
      </c>
      <c r="N579" t="s">
        <v>26</v>
      </c>
    </row>
    <row r="580" spans="1:14" x14ac:dyDescent="0.2">
      <c r="A580" t="s">
        <v>17</v>
      </c>
      <c r="B580" s="5" t="s">
        <v>211</v>
      </c>
      <c r="C580" s="5" t="s">
        <v>19</v>
      </c>
      <c r="D580" s="5" t="s">
        <v>20</v>
      </c>
      <c r="E580" s="5" t="s">
        <v>61</v>
      </c>
      <c r="F580" t="s">
        <v>61</v>
      </c>
      <c r="G580" t="s">
        <v>61</v>
      </c>
      <c r="H580">
        <v>36.58</v>
      </c>
      <c r="I580">
        <v>36.58</v>
      </c>
      <c r="J580" t="s">
        <v>23</v>
      </c>
      <c r="K580" t="s">
        <v>24</v>
      </c>
      <c r="L580" t="s">
        <v>159</v>
      </c>
      <c r="M580" t="s">
        <v>160</v>
      </c>
      <c r="N580" t="s">
        <v>26</v>
      </c>
    </row>
    <row r="581" spans="1:14" x14ac:dyDescent="0.2">
      <c r="A581" t="s">
        <v>17</v>
      </c>
      <c r="B581" s="5" t="s">
        <v>211</v>
      </c>
      <c r="C581" s="5" t="s">
        <v>19</v>
      </c>
      <c r="D581" s="5" t="s">
        <v>72</v>
      </c>
      <c r="E581" s="5" t="s">
        <v>80</v>
      </c>
      <c r="F581" t="s">
        <v>77</v>
      </c>
      <c r="G581" t="s">
        <v>203</v>
      </c>
      <c r="H581">
        <v>35324.5</v>
      </c>
      <c r="I581">
        <v>35324.5</v>
      </c>
      <c r="J581" t="s">
        <v>23</v>
      </c>
      <c r="K581" t="s">
        <v>24</v>
      </c>
      <c r="L581" t="s">
        <v>84</v>
      </c>
      <c r="M581" t="s">
        <v>85</v>
      </c>
      <c r="N581" t="s">
        <v>26</v>
      </c>
    </row>
    <row r="582" spans="1:14" x14ac:dyDescent="0.2">
      <c r="A582" t="s">
        <v>17</v>
      </c>
      <c r="B582" s="5" t="s">
        <v>211</v>
      </c>
      <c r="C582" s="5" t="s">
        <v>110</v>
      </c>
      <c r="D582" s="5" t="s">
        <v>111</v>
      </c>
      <c r="E582" s="5" t="s">
        <v>112</v>
      </c>
      <c r="F582" t="s">
        <v>113</v>
      </c>
      <c r="G582" t="s">
        <v>118</v>
      </c>
      <c r="H582">
        <v>64709.25</v>
      </c>
      <c r="I582">
        <v>64709.25</v>
      </c>
      <c r="J582" t="s">
        <v>23</v>
      </c>
      <c r="K582" t="s">
        <v>24</v>
      </c>
      <c r="L582" t="s">
        <v>119</v>
      </c>
      <c r="M582" t="s">
        <v>118</v>
      </c>
      <c r="N582" t="s">
        <v>26</v>
      </c>
    </row>
    <row r="583" spans="1:14" x14ac:dyDescent="0.2">
      <c r="A583" t="s">
        <v>17</v>
      </c>
      <c r="B583" s="5" t="s">
        <v>211</v>
      </c>
      <c r="C583" s="5" t="s">
        <v>110</v>
      </c>
      <c r="D583" s="5" t="s">
        <v>111</v>
      </c>
      <c r="E583" s="5" t="s">
        <v>112</v>
      </c>
      <c r="F583" t="s">
        <v>113</v>
      </c>
      <c r="G583" t="s">
        <v>116</v>
      </c>
      <c r="H583">
        <v>-30.05</v>
      </c>
      <c r="I583">
        <v>-30.05</v>
      </c>
      <c r="J583" t="s">
        <v>23</v>
      </c>
      <c r="K583" t="s">
        <v>24</v>
      </c>
      <c r="L583" t="s">
        <v>117</v>
      </c>
      <c r="M583" t="s">
        <v>116</v>
      </c>
      <c r="N583" t="s">
        <v>26</v>
      </c>
    </row>
    <row r="584" spans="1:14" x14ac:dyDescent="0.2">
      <c r="A584" t="s">
        <v>17</v>
      </c>
      <c r="B584" s="5" t="s">
        <v>211</v>
      </c>
      <c r="C584" s="5" t="s">
        <v>110</v>
      </c>
      <c r="D584" s="5" t="s">
        <v>111</v>
      </c>
      <c r="E584" s="5" t="s">
        <v>112</v>
      </c>
      <c r="F584" t="s">
        <v>113</v>
      </c>
      <c r="G584" t="s">
        <v>114</v>
      </c>
      <c r="H584">
        <v>3846.62</v>
      </c>
      <c r="I584">
        <v>3846.62</v>
      </c>
      <c r="J584" t="s">
        <v>23</v>
      </c>
      <c r="K584" t="s">
        <v>24</v>
      </c>
      <c r="L584" t="s">
        <v>115</v>
      </c>
      <c r="M584" t="s">
        <v>114</v>
      </c>
      <c r="N584" t="s">
        <v>26</v>
      </c>
    </row>
    <row r="585" spans="1:14" x14ac:dyDescent="0.2">
      <c r="A585" t="s">
        <v>17</v>
      </c>
      <c r="B585" s="5" t="s">
        <v>211</v>
      </c>
      <c r="C585" s="5" t="s">
        <v>110</v>
      </c>
      <c r="D585" s="5" t="s">
        <v>111</v>
      </c>
      <c r="E585" s="5" t="s">
        <v>112</v>
      </c>
      <c r="F585" t="s">
        <v>113</v>
      </c>
      <c r="G585" t="s">
        <v>152</v>
      </c>
      <c r="H585">
        <v>351682.39</v>
      </c>
      <c r="I585">
        <v>351682.39</v>
      </c>
      <c r="J585" t="s">
        <v>23</v>
      </c>
      <c r="K585" t="s">
        <v>24</v>
      </c>
      <c r="L585" t="s">
        <v>153</v>
      </c>
      <c r="M585" t="s">
        <v>152</v>
      </c>
      <c r="N585" t="s">
        <v>26</v>
      </c>
    </row>
    <row r="586" spans="1:14" x14ac:dyDescent="0.2">
      <c r="A586" t="s">
        <v>17</v>
      </c>
      <c r="B586" s="5" t="s">
        <v>211</v>
      </c>
      <c r="C586" s="5" t="s">
        <v>19</v>
      </c>
      <c r="D586" s="5" t="s">
        <v>72</v>
      </c>
      <c r="E586" s="5" t="s">
        <v>48</v>
      </c>
      <c r="F586" t="s">
        <v>35</v>
      </c>
      <c r="G586" t="s">
        <v>107</v>
      </c>
      <c r="H586">
        <v>8695.14</v>
      </c>
      <c r="I586">
        <v>8695.14</v>
      </c>
      <c r="J586" t="s">
        <v>23</v>
      </c>
      <c r="K586" t="s">
        <v>24</v>
      </c>
      <c r="L586" t="s">
        <v>108</v>
      </c>
      <c r="M586" t="s">
        <v>109</v>
      </c>
      <c r="N586" t="s">
        <v>26</v>
      </c>
    </row>
    <row r="587" spans="1:14" x14ac:dyDescent="0.2">
      <c r="A587" t="s">
        <v>17</v>
      </c>
      <c r="B587" s="5" t="s">
        <v>211</v>
      </c>
      <c r="C587" s="5" t="s">
        <v>19</v>
      </c>
      <c r="D587" s="5" t="s">
        <v>72</v>
      </c>
      <c r="E587" s="5" t="s">
        <v>48</v>
      </c>
      <c r="F587" t="s">
        <v>35</v>
      </c>
      <c r="G587" t="s">
        <v>39</v>
      </c>
      <c r="H587">
        <v>2261.9299999999998</v>
      </c>
      <c r="I587">
        <v>2261.9299999999998</v>
      </c>
      <c r="J587" t="s">
        <v>23</v>
      </c>
      <c r="K587" t="s">
        <v>24</v>
      </c>
      <c r="L587" t="s">
        <v>103</v>
      </c>
      <c r="M587" t="s">
        <v>104</v>
      </c>
      <c r="N587" t="s">
        <v>26</v>
      </c>
    </row>
    <row r="588" spans="1:14" x14ac:dyDescent="0.2">
      <c r="A588" t="s">
        <v>17</v>
      </c>
      <c r="B588" s="5" t="s">
        <v>211</v>
      </c>
      <c r="C588" s="5" t="s">
        <v>19</v>
      </c>
      <c r="D588" s="5" t="s">
        <v>72</v>
      </c>
      <c r="E588" s="5" t="s">
        <v>48</v>
      </c>
      <c r="F588" t="s">
        <v>35</v>
      </c>
      <c r="G588" t="s">
        <v>39</v>
      </c>
      <c r="H588">
        <v>2318.65</v>
      </c>
      <c r="I588">
        <v>2318.65</v>
      </c>
      <c r="J588" t="s">
        <v>23</v>
      </c>
      <c r="K588" t="s">
        <v>24</v>
      </c>
      <c r="L588" t="s">
        <v>101</v>
      </c>
      <c r="M588" t="s">
        <v>102</v>
      </c>
      <c r="N588" t="s">
        <v>26</v>
      </c>
    </row>
    <row r="589" spans="1:14" x14ac:dyDescent="0.2">
      <c r="A589" t="s">
        <v>17</v>
      </c>
      <c r="B589" s="5" t="s">
        <v>211</v>
      </c>
      <c r="C589" s="5" t="s">
        <v>19</v>
      </c>
      <c r="D589" s="5" t="s">
        <v>72</v>
      </c>
      <c r="E589" s="5" t="s">
        <v>48</v>
      </c>
      <c r="F589" t="s">
        <v>35</v>
      </c>
      <c r="G589" t="s">
        <v>96</v>
      </c>
      <c r="H589">
        <v>16268.57</v>
      </c>
      <c r="I589">
        <v>16268.57</v>
      </c>
      <c r="J589" t="s">
        <v>23</v>
      </c>
      <c r="K589" t="s">
        <v>24</v>
      </c>
      <c r="L589" t="s">
        <v>99</v>
      </c>
      <c r="M589" t="s">
        <v>100</v>
      </c>
      <c r="N589" t="s">
        <v>26</v>
      </c>
    </row>
    <row r="590" spans="1:14" x14ac:dyDescent="0.2">
      <c r="A590" t="s">
        <v>17</v>
      </c>
      <c r="B590" s="5" t="s">
        <v>211</v>
      </c>
      <c r="C590" s="5" t="s">
        <v>19</v>
      </c>
      <c r="D590" s="5" t="s">
        <v>72</v>
      </c>
      <c r="E590" s="5" t="s">
        <v>48</v>
      </c>
      <c r="F590" t="s">
        <v>35</v>
      </c>
      <c r="G590" t="s">
        <v>96</v>
      </c>
      <c r="H590">
        <v>8912.9699999999993</v>
      </c>
      <c r="I590">
        <v>8912.9699999999993</v>
      </c>
      <c r="J590" t="s">
        <v>23</v>
      </c>
      <c r="K590" t="s">
        <v>24</v>
      </c>
      <c r="L590" t="s">
        <v>105</v>
      </c>
      <c r="M590" t="s">
        <v>106</v>
      </c>
      <c r="N590" t="s">
        <v>26</v>
      </c>
    </row>
    <row r="591" spans="1:14" x14ac:dyDescent="0.2">
      <c r="A591" t="s">
        <v>17</v>
      </c>
      <c r="B591" s="5" t="s">
        <v>211</v>
      </c>
      <c r="C591" s="5" t="s">
        <v>19</v>
      </c>
      <c r="D591" s="5" t="s">
        <v>69</v>
      </c>
      <c r="E591" s="5" t="s">
        <v>34</v>
      </c>
      <c r="F591" t="s">
        <v>35</v>
      </c>
      <c r="G591" t="s">
        <v>39</v>
      </c>
      <c r="H591">
        <v>0.02</v>
      </c>
      <c r="I591">
        <v>0.02</v>
      </c>
      <c r="J591" t="s">
        <v>23</v>
      </c>
      <c r="K591" t="s">
        <v>24</v>
      </c>
      <c r="L591" t="s">
        <v>164</v>
      </c>
      <c r="M591" t="s">
        <v>165</v>
      </c>
      <c r="N591" t="s">
        <v>26</v>
      </c>
    </row>
    <row r="592" spans="1:14" x14ac:dyDescent="0.2">
      <c r="A592" t="s">
        <v>17</v>
      </c>
      <c r="B592" s="5" t="s">
        <v>211</v>
      </c>
      <c r="C592" s="5" t="s">
        <v>19</v>
      </c>
      <c r="D592" s="5" t="s">
        <v>72</v>
      </c>
      <c r="E592" s="5" t="s">
        <v>94</v>
      </c>
      <c r="F592" t="s">
        <v>77</v>
      </c>
      <c r="G592" t="s">
        <v>78</v>
      </c>
      <c r="H592">
        <v>147.19</v>
      </c>
      <c r="I592">
        <v>147.19</v>
      </c>
      <c r="J592" t="s">
        <v>23</v>
      </c>
      <c r="K592" t="s">
        <v>24</v>
      </c>
      <c r="L592" t="s">
        <v>95</v>
      </c>
      <c r="M592" t="s">
        <v>94</v>
      </c>
      <c r="N592" t="s">
        <v>26</v>
      </c>
    </row>
    <row r="593" spans="1:14" x14ac:dyDescent="0.2">
      <c r="A593" t="s">
        <v>17</v>
      </c>
      <c r="B593" s="5" t="s">
        <v>211</v>
      </c>
      <c r="C593" s="5" t="s">
        <v>19</v>
      </c>
      <c r="D593" s="5" t="s">
        <v>69</v>
      </c>
      <c r="E593" s="5" t="s">
        <v>34</v>
      </c>
      <c r="F593" t="s">
        <v>35</v>
      </c>
      <c r="G593" t="s">
        <v>39</v>
      </c>
      <c r="H593">
        <v>319.95</v>
      </c>
      <c r="I593">
        <v>319.95</v>
      </c>
      <c r="J593" t="s">
        <v>23</v>
      </c>
      <c r="K593" t="s">
        <v>24</v>
      </c>
      <c r="L593" t="s">
        <v>164</v>
      </c>
      <c r="M593" t="s">
        <v>165</v>
      </c>
      <c r="N593" t="s">
        <v>26</v>
      </c>
    </row>
    <row r="594" spans="1:14" x14ac:dyDescent="0.2">
      <c r="A594" t="s">
        <v>17</v>
      </c>
      <c r="B594" s="5" t="s">
        <v>211</v>
      </c>
      <c r="C594" s="5" t="s">
        <v>19</v>
      </c>
      <c r="D594" s="5" t="s">
        <v>72</v>
      </c>
      <c r="E594" s="5" t="s">
        <v>80</v>
      </c>
      <c r="F594" t="s">
        <v>77</v>
      </c>
      <c r="G594" t="s">
        <v>78</v>
      </c>
      <c r="H594">
        <v>1516.52</v>
      </c>
      <c r="I594">
        <v>1516.52</v>
      </c>
      <c r="J594" t="s">
        <v>23</v>
      </c>
      <c r="K594" t="s">
        <v>24</v>
      </c>
      <c r="L594" t="s">
        <v>92</v>
      </c>
      <c r="M594" t="s">
        <v>93</v>
      </c>
      <c r="N594" t="s">
        <v>26</v>
      </c>
    </row>
    <row r="595" spans="1:14" x14ac:dyDescent="0.2">
      <c r="A595" t="s">
        <v>17</v>
      </c>
      <c r="B595" s="5" t="s">
        <v>211</v>
      </c>
      <c r="C595" s="5" t="s">
        <v>19</v>
      </c>
      <c r="D595" s="5" t="s">
        <v>72</v>
      </c>
      <c r="E595" s="5" t="s">
        <v>80</v>
      </c>
      <c r="F595" t="s">
        <v>77</v>
      </c>
      <c r="G595" t="s">
        <v>78</v>
      </c>
      <c r="H595">
        <v>1124.9000000000001</v>
      </c>
      <c r="I595">
        <v>1124.9000000000001</v>
      </c>
      <c r="J595" t="s">
        <v>23</v>
      </c>
      <c r="K595" t="s">
        <v>24</v>
      </c>
      <c r="L595" t="s">
        <v>90</v>
      </c>
      <c r="M595" t="s">
        <v>91</v>
      </c>
      <c r="N595" t="s">
        <v>26</v>
      </c>
    </row>
    <row r="596" spans="1:14" x14ac:dyDescent="0.2">
      <c r="A596" t="s">
        <v>17</v>
      </c>
      <c r="B596" s="5" t="s">
        <v>211</v>
      </c>
      <c r="C596" s="5" t="s">
        <v>19</v>
      </c>
      <c r="D596" s="5" t="s">
        <v>72</v>
      </c>
      <c r="E596" s="5" t="s">
        <v>80</v>
      </c>
      <c r="F596" t="s">
        <v>77</v>
      </c>
      <c r="G596" t="s">
        <v>78</v>
      </c>
      <c r="H596">
        <v>3109.43</v>
      </c>
      <c r="I596">
        <v>3109.43</v>
      </c>
      <c r="J596" t="s">
        <v>23</v>
      </c>
      <c r="K596" t="s">
        <v>24</v>
      </c>
      <c r="L596" t="s">
        <v>88</v>
      </c>
      <c r="M596" t="s">
        <v>89</v>
      </c>
      <c r="N596" t="s">
        <v>26</v>
      </c>
    </row>
    <row r="597" spans="1:14" x14ac:dyDescent="0.2">
      <c r="A597" t="s">
        <v>17</v>
      </c>
      <c r="B597" s="5" t="s">
        <v>211</v>
      </c>
      <c r="C597" s="5" t="s">
        <v>19</v>
      </c>
      <c r="D597" s="5" t="s">
        <v>72</v>
      </c>
      <c r="E597" s="5" t="s">
        <v>80</v>
      </c>
      <c r="F597" t="s">
        <v>77</v>
      </c>
      <c r="G597" t="s">
        <v>78</v>
      </c>
      <c r="H597">
        <v>130.38</v>
      </c>
      <c r="I597">
        <v>130.38</v>
      </c>
      <c r="J597" t="s">
        <v>23</v>
      </c>
      <c r="K597" t="s">
        <v>24</v>
      </c>
      <c r="L597" t="s">
        <v>86</v>
      </c>
      <c r="M597" t="s">
        <v>87</v>
      </c>
      <c r="N597" t="s">
        <v>26</v>
      </c>
    </row>
    <row r="598" spans="1:14" x14ac:dyDescent="0.2">
      <c r="A598" t="s">
        <v>17</v>
      </c>
      <c r="B598" s="5" t="s">
        <v>211</v>
      </c>
      <c r="C598" s="5" t="s">
        <v>19</v>
      </c>
      <c r="D598" s="5" t="s">
        <v>72</v>
      </c>
      <c r="E598" s="5" t="s">
        <v>80</v>
      </c>
      <c r="F598" t="s">
        <v>77</v>
      </c>
      <c r="G598" t="s">
        <v>81</v>
      </c>
      <c r="H598">
        <v>167895.13</v>
      </c>
      <c r="I598">
        <v>167895.13</v>
      </c>
      <c r="J598" t="s">
        <v>23</v>
      </c>
      <c r="K598" t="s">
        <v>24</v>
      </c>
      <c r="L598" t="s">
        <v>84</v>
      </c>
      <c r="M598" t="s">
        <v>85</v>
      </c>
      <c r="N598" t="s">
        <v>26</v>
      </c>
    </row>
    <row r="599" spans="1:14" x14ac:dyDescent="0.2">
      <c r="A599" t="s">
        <v>17</v>
      </c>
      <c r="B599" s="5" t="s">
        <v>211</v>
      </c>
      <c r="C599" s="5" t="s">
        <v>19</v>
      </c>
      <c r="D599" s="5" t="s">
        <v>72</v>
      </c>
      <c r="E599" s="5" t="s">
        <v>80</v>
      </c>
      <c r="F599" t="s">
        <v>77</v>
      </c>
      <c r="G599" t="s">
        <v>81</v>
      </c>
      <c r="H599">
        <v>14006.449999999999</v>
      </c>
      <c r="I599">
        <v>14006.449999999999</v>
      </c>
      <c r="J599" t="s">
        <v>23</v>
      </c>
      <c r="K599" t="s">
        <v>24</v>
      </c>
      <c r="L599" t="s">
        <v>82</v>
      </c>
      <c r="M599" t="s">
        <v>83</v>
      </c>
      <c r="N599" t="s">
        <v>26</v>
      </c>
    </row>
    <row r="600" spans="1:14" x14ac:dyDescent="0.2">
      <c r="A600" t="s">
        <v>17</v>
      </c>
      <c r="B600" s="5" t="s">
        <v>211</v>
      </c>
      <c r="C600" s="5" t="s">
        <v>19</v>
      </c>
      <c r="D600" s="5" t="s">
        <v>72</v>
      </c>
      <c r="E600" s="5" t="s">
        <v>76</v>
      </c>
      <c r="F600" t="s">
        <v>77</v>
      </c>
      <c r="G600" t="s">
        <v>78</v>
      </c>
      <c r="H600">
        <v>1188.3800000000001</v>
      </c>
      <c r="I600">
        <v>1188.3800000000001</v>
      </c>
      <c r="J600" t="s">
        <v>23</v>
      </c>
      <c r="K600" t="s">
        <v>24</v>
      </c>
      <c r="L600" t="s">
        <v>79</v>
      </c>
      <c r="M600" t="s">
        <v>76</v>
      </c>
      <c r="N600" t="s">
        <v>26</v>
      </c>
    </row>
    <row r="601" spans="1:14" x14ac:dyDescent="0.2">
      <c r="A601" t="s">
        <v>17</v>
      </c>
      <c r="B601" s="5" t="s">
        <v>211</v>
      </c>
      <c r="C601" s="5" t="s">
        <v>19</v>
      </c>
      <c r="D601" s="5" t="s">
        <v>72</v>
      </c>
      <c r="E601" s="5" t="s">
        <v>73</v>
      </c>
      <c r="F601" t="s">
        <v>73</v>
      </c>
      <c r="G601" t="s">
        <v>73</v>
      </c>
      <c r="H601">
        <v>-7931</v>
      </c>
      <c r="I601">
        <v>-7931</v>
      </c>
      <c r="J601" t="s">
        <v>23</v>
      </c>
      <c r="K601" t="s">
        <v>24</v>
      </c>
      <c r="L601" t="s">
        <v>74</v>
      </c>
      <c r="M601" t="s">
        <v>75</v>
      </c>
      <c r="N601" t="s">
        <v>26</v>
      </c>
    </row>
    <row r="602" spans="1:14" x14ac:dyDescent="0.2">
      <c r="A602" t="s">
        <v>17</v>
      </c>
      <c r="B602" s="5" t="s">
        <v>211</v>
      </c>
      <c r="C602" s="5" t="s">
        <v>19</v>
      </c>
      <c r="D602" s="5" t="s">
        <v>20</v>
      </c>
      <c r="E602" s="5" t="s">
        <v>48</v>
      </c>
      <c r="F602" t="s">
        <v>35</v>
      </c>
      <c r="G602" t="s">
        <v>39</v>
      </c>
      <c r="H602">
        <v>1299.52</v>
      </c>
      <c r="I602">
        <v>1299.52</v>
      </c>
      <c r="J602" t="s">
        <v>23</v>
      </c>
      <c r="K602" t="s">
        <v>24</v>
      </c>
      <c r="L602" t="s">
        <v>54</v>
      </c>
      <c r="M602" t="s">
        <v>55</v>
      </c>
      <c r="N602" t="s">
        <v>26</v>
      </c>
    </row>
    <row r="603" spans="1:14" x14ac:dyDescent="0.2">
      <c r="A603" t="s">
        <v>17</v>
      </c>
      <c r="B603" s="5" t="s">
        <v>211</v>
      </c>
      <c r="C603" s="5" t="s">
        <v>19</v>
      </c>
      <c r="D603" s="5" t="s">
        <v>72</v>
      </c>
      <c r="E603" s="5" t="s">
        <v>48</v>
      </c>
      <c r="F603" t="s">
        <v>35</v>
      </c>
      <c r="G603" t="s">
        <v>96</v>
      </c>
      <c r="H603">
        <v>7178.81</v>
      </c>
      <c r="I603">
        <v>7178.81</v>
      </c>
      <c r="J603" t="s">
        <v>23</v>
      </c>
      <c r="K603" t="s">
        <v>24</v>
      </c>
      <c r="L603" t="s">
        <v>97</v>
      </c>
      <c r="M603" t="s">
        <v>98</v>
      </c>
      <c r="N603" t="s">
        <v>26</v>
      </c>
    </row>
    <row r="604" spans="1:14" x14ac:dyDescent="0.2">
      <c r="A604" t="s">
        <v>17</v>
      </c>
      <c r="B604" s="5" t="s">
        <v>204</v>
      </c>
      <c r="C604" s="5" t="s">
        <v>19</v>
      </c>
      <c r="D604" s="5" t="s">
        <v>72</v>
      </c>
      <c r="E604" s="5" t="s">
        <v>80</v>
      </c>
      <c r="F604" t="s">
        <v>77</v>
      </c>
      <c r="G604" t="s">
        <v>210</v>
      </c>
      <c r="H604">
        <v>6141.07</v>
      </c>
      <c r="I604">
        <v>6141.07</v>
      </c>
      <c r="J604" t="s">
        <v>23</v>
      </c>
      <c r="K604" t="s">
        <v>24</v>
      </c>
      <c r="L604" t="s">
        <v>92</v>
      </c>
      <c r="M604" t="s">
        <v>93</v>
      </c>
      <c r="N604" t="s">
        <v>26</v>
      </c>
    </row>
    <row r="605" spans="1:14" x14ac:dyDescent="0.2">
      <c r="A605" t="s">
        <v>17</v>
      </c>
      <c r="B605" s="5" t="s">
        <v>211</v>
      </c>
      <c r="C605" s="5" t="s">
        <v>19</v>
      </c>
      <c r="D605" s="5" t="s">
        <v>20</v>
      </c>
      <c r="E605" s="5" t="s">
        <v>56</v>
      </c>
      <c r="F605" t="s">
        <v>35</v>
      </c>
      <c r="G605" t="s">
        <v>39</v>
      </c>
      <c r="H605">
        <v>104.17</v>
      </c>
      <c r="I605">
        <v>104.17</v>
      </c>
      <c r="J605" t="s">
        <v>23</v>
      </c>
      <c r="K605" t="s">
        <v>24</v>
      </c>
      <c r="L605" t="s">
        <v>57</v>
      </c>
      <c r="M605" t="s">
        <v>58</v>
      </c>
      <c r="N605" t="s">
        <v>26</v>
      </c>
    </row>
    <row r="606" spans="1:14" x14ac:dyDescent="0.2">
      <c r="A606" t="s">
        <v>17</v>
      </c>
      <c r="B606" s="5" t="s">
        <v>204</v>
      </c>
      <c r="C606" s="5" t="s">
        <v>110</v>
      </c>
      <c r="D606" s="5" t="s">
        <v>111</v>
      </c>
      <c r="E606" s="5" t="s">
        <v>112</v>
      </c>
      <c r="F606" t="s">
        <v>113</v>
      </c>
      <c r="G606" t="s">
        <v>118</v>
      </c>
      <c r="H606">
        <v>70875.64</v>
      </c>
      <c r="I606">
        <v>70875.64</v>
      </c>
      <c r="J606" t="s">
        <v>23</v>
      </c>
      <c r="K606" t="s">
        <v>24</v>
      </c>
      <c r="L606" t="s">
        <v>119</v>
      </c>
      <c r="M606" t="s">
        <v>118</v>
      </c>
      <c r="N606" t="s">
        <v>26</v>
      </c>
    </row>
    <row r="607" spans="1:14" x14ac:dyDescent="0.2">
      <c r="A607" t="s">
        <v>17</v>
      </c>
      <c r="B607" s="5" t="s">
        <v>204</v>
      </c>
      <c r="C607" s="5" t="s">
        <v>110</v>
      </c>
      <c r="D607" s="5" t="s">
        <v>111</v>
      </c>
      <c r="E607" s="5" t="s">
        <v>112</v>
      </c>
      <c r="F607" t="s">
        <v>113</v>
      </c>
      <c r="G607" t="s">
        <v>116</v>
      </c>
      <c r="H607">
        <v>2.15</v>
      </c>
      <c r="I607">
        <v>2.15</v>
      </c>
      <c r="J607" t="s">
        <v>23</v>
      </c>
      <c r="K607" t="s">
        <v>24</v>
      </c>
      <c r="L607" t="s">
        <v>117</v>
      </c>
      <c r="M607" t="s">
        <v>116</v>
      </c>
      <c r="N607" t="s">
        <v>26</v>
      </c>
    </row>
    <row r="608" spans="1:14" x14ac:dyDescent="0.2">
      <c r="A608" t="s">
        <v>17</v>
      </c>
      <c r="B608" s="5" t="s">
        <v>204</v>
      </c>
      <c r="C608" s="5" t="s">
        <v>110</v>
      </c>
      <c r="D608" s="5" t="s">
        <v>111</v>
      </c>
      <c r="E608" s="5" t="s">
        <v>112</v>
      </c>
      <c r="F608" t="s">
        <v>113</v>
      </c>
      <c r="G608" t="s">
        <v>114</v>
      </c>
      <c r="H608">
        <v>145614.87</v>
      </c>
      <c r="I608">
        <v>145614.87</v>
      </c>
      <c r="J608" t="s">
        <v>23</v>
      </c>
      <c r="K608" t="s">
        <v>24</v>
      </c>
      <c r="L608" t="s">
        <v>115</v>
      </c>
      <c r="M608" t="s">
        <v>114</v>
      </c>
      <c r="N608" t="s">
        <v>26</v>
      </c>
    </row>
    <row r="609" spans="1:14" x14ac:dyDescent="0.2">
      <c r="A609" t="s">
        <v>17</v>
      </c>
      <c r="B609" s="5" t="s">
        <v>204</v>
      </c>
      <c r="C609" s="5" t="s">
        <v>19</v>
      </c>
      <c r="D609" s="5" t="s">
        <v>72</v>
      </c>
      <c r="E609" s="5" t="s">
        <v>48</v>
      </c>
      <c r="F609" t="s">
        <v>35</v>
      </c>
      <c r="G609" t="s">
        <v>107</v>
      </c>
      <c r="H609">
        <v>8506.48</v>
      </c>
      <c r="I609">
        <v>8506.48</v>
      </c>
      <c r="J609" t="s">
        <v>23</v>
      </c>
      <c r="K609" t="s">
        <v>24</v>
      </c>
      <c r="L609" t="s">
        <v>108</v>
      </c>
      <c r="M609" t="s">
        <v>109</v>
      </c>
      <c r="N609" t="s">
        <v>26</v>
      </c>
    </row>
    <row r="610" spans="1:14" x14ac:dyDescent="0.2">
      <c r="A610" t="s">
        <v>17</v>
      </c>
      <c r="B610" s="5" t="s">
        <v>204</v>
      </c>
      <c r="C610" s="5" t="s">
        <v>19</v>
      </c>
      <c r="D610" s="5" t="s">
        <v>72</v>
      </c>
      <c r="E610" s="5" t="s">
        <v>48</v>
      </c>
      <c r="F610" t="s">
        <v>35</v>
      </c>
      <c r="G610" t="s">
        <v>39</v>
      </c>
      <c r="H610">
        <v>2798.6</v>
      </c>
      <c r="I610">
        <v>2798.6</v>
      </c>
      <c r="J610" t="s">
        <v>23</v>
      </c>
      <c r="K610" t="s">
        <v>24</v>
      </c>
      <c r="L610" t="s">
        <v>103</v>
      </c>
      <c r="M610" t="s">
        <v>104</v>
      </c>
      <c r="N610" t="s">
        <v>26</v>
      </c>
    </row>
    <row r="611" spans="1:14" x14ac:dyDescent="0.2">
      <c r="A611" t="s">
        <v>17</v>
      </c>
      <c r="B611" s="5" t="s">
        <v>204</v>
      </c>
      <c r="C611" s="5" t="s">
        <v>19</v>
      </c>
      <c r="D611" s="5" t="s">
        <v>72</v>
      </c>
      <c r="E611" s="5" t="s">
        <v>48</v>
      </c>
      <c r="F611" t="s">
        <v>35</v>
      </c>
      <c r="G611" t="s">
        <v>39</v>
      </c>
      <c r="H611">
        <v>3064.8700000000003</v>
      </c>
      <c r="I611">
        <v>3064.8700000000003</v>
      </c>
      <c r="J611" t="s">
        <v>23</v>
      </c>
      <c r="K611" t="s">
        <v>24</v>
      </c>
      <c r="L611" t="s">
        <v>101</v>
      </c>
      <c r="M611" t="s">
        <v>102</v>
      </c>
      <c r="N611" t="s">
        <v>26</v>
      </c>
    </row>
    <row r="612" spans="1:14" x14ac:dyDescent="0.2">
      <c r="A612" t="s">
        <v>17</v>
      </c>
      <c r="B612" s="5" t="s">
        <v>204</v>
      </c>
      <c r="C612" s="5" t="s">
        <v>19</v>
      </c>
      <c r="D612" s="5" t="s">
        <v>72</v>
      </c>
      <c r="E612" s="5" t="s">
        <v>48</v>
      </c>
      <c r="F612" t="s">
        <v>35</v>
      </c>
      <c r="G612" t="s">
        <v>96</v>
      </c>
      <c r="H612">
        <v>187461.08</v>
      </c>
      <c r="I612">
        <v>187461.08</v>
      </c>
      <c r="J612" t="s">
        <v>23</v>
      </c>
      <c r="K612" t="s">
        <v>24</v>
      </c>
      <c r="L612" t="s">
        <v>99</v>
      </c>
      <c r="M612" t="s">
        <v>100</v>
      </c>
      <c r="N612" t="s">
        <v>26</v>
      </c>
    </row>
    <row r="613" spans="1:14" x14ac:dyDescent="0.2">
      <c r="A613" t="s">
        <v>17</v>
      </c>
      <c r="B613" s="5" t="s">
        <v>204</v>
      </c>
      <c r="C613" s="5" t="s">
        <v>19</v>
      </c>
      <c r="D613" s="5" t="s">
        <v>72</v>
      </c>
      <c r="E613" s="5" t="s">
        <v>48</v>
      </c>
      <c r="F613" t="s">
        <v>35</v>
      </c>
      <c r="G613" t="s">
        <v>96</v>
      </c>
      <c r="H613">
        <v>85412.97</v>
      </c>
      <c r="I613">
        <v>85412.97</v>
      </c>
      <c r="J613" t="s">
        <v>23</v>
      </c>
      <c r="K613" t="s">
        <v>24</v>
      </c>
      <c r="L613" t="s">
        <v>105</v>
      </c>
      <c r="M613" t="s">
        <v>106</v>
      </c>
      <c r="N613" t="s">
        <v>26</v>
      </c>
    </row>
    <row r="614" spans="1:14" x14ac:dyDescent="0.2">
      <c r="A614" t="s">
        <v>17</v>
      </c>
      <c r="B614" s="5" t="s">
        <v>211</v>
      </c>
      <c r="C614" s="5" t="s">
        <v>19</v>
      </c>
      <c r="D614" s="5" t="s">
        <v>20</v>
      </c>
      <c r="E614" s="5" t="s">
        <v>28</v>
      </c>
      <c r="F614" t="s">
        <v>29</v>
      </c>
      <c r="G614" t="s">
        <v>30</v>
      </c>
      <c r="H614">
        <v>24160.5</v>
      </c>
      <c r="I614">
        <v>24160.5</v>
      </c>
      <c r="J614" t="s">
        <v>23</v>
      </c>
      <c r="K614" t="s">
        <v>24</v>
      </c>
      <c r="L614" t="s">
        <v>31</v>
      </c>
      <c r="M614" t="s">
        <v>28</v>
      </c>
      <c r="N614" t="s">
        <v>26</v>
      </c>
    </row>
    <row r="615" spans="1:14" x14ac:dyDescent="0.2">
      <c r="A615" t="s">
        <v>17</v>
      </c>
      <c r="B615" s="5" t="s">
        <v>204</v>
      </c>
      <c r="C615" s="5" t="s">
        <v>19</v>
      </c>
      <c r="D615" s="5" t="s">
        <v>72</v>
      </c>
      <c r="E615" s="5" t="s">
        <v>94</v>
      </c>
      <c r="F615" t="s">
        <v>77</v>
      </c>
      <c r="G615" t="s">
        <v>78</v>
      </c>
      <c r="H615">
        <v>25.57</v>
      </c>
      <c r="I615">
        <v>25.57</v>
      </c>
      <c r="J615" t="s">
        <v>23</v>
      </c>
      <c r="K615" t="s">
        <v>24</v>
      </c>
      <c r="L615" t="s">
        <v>95</v>
      </c>
      <c r="M615" t="s">
        <v>94</v>
      </c>
      <c r="N615" t="s">
        <v>26</v>
      </c>
    </row>
    <row r="616" spans="1:14" x14ac:dyDescent="0.2">
      <c r="A616" t="s">
        <v>17</v>
      </c>
      <c r="B616" s="5" t="s">
        <v>211</v>
      </c>
      <c r="C616" s="5" t="s">
        <v>19</v>
      </c>
      <c r="D616" s="5" t="s">
        <v>20</v>
      </c>
      <c r="E616" s="5" t="s">
        <v>212</v>
      </c>
      <c r="F616" t="s">
        <v>29</v>
      </c>
      <c r="G616" t="s">
        <v>30</v>
      </c>
      <c r="H616">
        <v>8111.25</v>
      </c>
      <c r="I616">
        <v>8111.25</v>
      </c>
      <c r="J616" t="s">
        <v>23</v>
      </c>
      <c r="K616" t="s">
        <v>24</v>
      </c>
      <c r="L616" t="s">
        <v>213</v>
      </c>
      <c r="M616" t="s">
        <v>212</v>
      </c>
      <c r="N616" t="s">
        <v>26</v>
      </c>
    </row>
    <row r="617" spans="1:14" x14ac:dyDescent="0.2">
      <c r="A617" t="s">
        <v>17</v>
      </c>
      <c r="B617" s="5" t="s">
        <v>204</v>
      </c>
      <c r="C617" s="5" t="s">
        <v>19</v>
      </c>
      <c r="D617" s="5" t="s">
        <v>72</v>
      </c>
      <c r="E617" s="5" t="s">
        <v>80</v>
      </c>
      <c r="F617" t="s">
        <v>77</v>
      </c>
      <c r="G617" t="s">
        <v>139</v>
      </c>
      <c r="H617">
        <v>78980.09</v>
      </c>
      <c r="I617">
        <v>78980.09</v>
      </c>
      <c r="J617" t="s">
        <v>23</v>
      </c>
      <c r="K617" t="s">
        <v>24</v>
      </c>
      <c r="L617" t="s">
        <v>140</v>
      </c>
      <c r="M617" t="s">
        <v>141</v>
      </c>
      <c r="N617" t="s">
        <v>26</v>
      </c>
    </row>
    <row r="618" spans="1:14" x14ac:dyDescent="0.2">
      <c r="A618" t="s">
        <v>17</v>
      </c>
      <c r="B618" s="5" t="s">
        <v>204</v>
      </c>
      <c r="C618" s="5" t="s">
        <v>19</v>
      </c>
      <c r="D618" s="5" t="s">
        <v>72</v>
      </c>
      <c r="E618" s="5" t="s">
        <v>80</v>
      </c>
      <c r="F618" t="s">
        <v>77</v>
      </c>
      <c r="G618" t="s">
        <v>78</v>
      </c>
      <c r="H618">
        <v>2454.7600000000002</v>
      </c>
      <c r="I618">
        <v>2454.7600000000002</v>
      </c>
      <c r="J618" t="s">
        <v>23</v>
      </c>
      <c r="K618" t="s">
        <v>24</v>
      </c>
      <c r="L618" t="s">
        <v>88</v>
      </c>
      <c r="M618" t="s">
        <v>89</v>
      </c>
      <c r="N618" t="s">
        <v>26</v>
      </c>
    </row>
    <row r="619" spans="1:14" x14ac:dyDescent="0.2">
      <c r="A619" t="s">
        <v>17</v>
      </c>
      <c r="B619" s="5" t="s">
        <v>204</v>
      </c>
      <c r="C619" s="5" t="s">
        <v>19</v>
      </c>
      <c r="D619" s="5" t="s">
        <v>72</v>
      </c>
      <c r="E619" s="5" t="s">
        <v>80</v>
      </c>
      <c r="F619" t="s">
        <v>77</v>
      </c>
      <c r="G619" t="s">
        <v>78</v>
      </c>
      <c r="H619">
        <v>84.32</v>
      </c>
      <c r="I619">
        <v>84.32</v>
      </c>
      <c r="J619" t="s">
        <v>23</v>
      </c>
      <c r="K619" t="s">
        <v>24</v>
      </c>
      <c r="L619" t="s">
        <v>86</v>
      </c>
      <c r="M619" t="s">
        <v>87</v>
      </c>
      <c r="N619" t="s">
        <v>26</v>
      </c>
    </row>
    <row r="620" spans="1:14" x14ac:dyDescent="0.2">
      <c r="A620" t="s">
        <v>17</v>
      </c>
      <c r="B620" s="5" t="s">
        <v>204</v>
      </c>
      <c r="C620" s="5" t="s">
        <v>19</v>
      </c>
      <c r="D620" s="5" t="s">
        <v>72</v>
      </c>
      <c r="E620" s="5" t="s">
        <v>80</v>
      </c>
      <c r="F620" t="s">
        <v>77</v>
      </c>
      <c r="G620" t="s">
        <v>81</v>
      </c>
      <c r="H620">
        <v>12273.81</v>
      </c>
      <c r="I620">
        <v>12273.81</v>
      </c>
      <c r="J620" t="s">
        <v>23</v>
      </c>
      <c r="K620" t="s">
        <v>24</v>
      </c>
      <c r="L620" t="s">
        <v>82</v>
      </c>
      <c r="M620" t="s">
        <v>83</v>
      </c>
      <c r="N620" t="s">
        <v>26</v>
      </c>
    </row>
    <row r="621" spans="1:14" x14ac:dyDescent="0.2">
      <c r="A621" t="s">
        <v>17</v>
      </c>
      <c r="B621" s="5" t="s">
        <v>204</v>
      </c>
      <c r="C621" s="5" t="s">
        <v>19</v>
      </c>
      <c r="D621" s="5" t="s">
        <v>72</v>
      </c>
      <c r="E621" s="5" t="s">
        <v>76</v>
      </c>
      <c r="F621" t="s">
        <v>77</v>
      </c>
      <c r="G621" t="s">
        <v>78</v>
      </c>
      <c r="H621">
        <v>1173.18</v>
      </c>
      <c r="I621">
        <v>1173.18</v>
      </c>
      <c r="J621" t="s">
        <v>23</v>
      </c>
      <c r="K621" t="s">
        <v>24</v>
      </c>
      <c r="L621" t="s">
        <v>79</v>
      </c>
      <c r="M621" t="s">
        <v>76</v>
      </c>
      <c r="N621" t="s">
        <v>26</v>
      </c>
    </row>
    <row r="622" spans="1:14" x14ac:dyDescent="0.2">
      <c r="A622" t="s">
        <v>17</v>
      </c>
      <c r="B622" s="5" t="s">
        <v>204</v>
      </c>
      <c r="C622" s="5" t="s">
        <v>19</v>
      </c>
      <c r="D622" s="5" t="s">
        <v>72</v>
      </c>
      <c r="E622" s="5" t="s">
        <v>73</v>
      </c>
      <c r="F622" t="s">
        <v>73</v>
      </c>
      <c r="G622" t="s">
        <v>73</v>
      </c>
      <c r="H622">
        <v>-5047</v>
      </c>
      <c r="I622">
        <v>-5047</v>
      </c>
      <c r="J622" t="s">
        <v>23</v>
      </c>
      <c r="K622" t="s">
        <v>24</v>
      </c>
      <c r="L622" t="s">
        <v>74</v>
      </c>
      <c r="M622" t="s">
        <v>75</v>
      </c>
      <c r="N622" t="s">
        <v>26</v>
      </c>
    </row>
    <row r="623" spans="1:14" x14ac:dyDescent="0.2">
      <c r="A623" t="s">
        <v>17</v>
      </c>
      <c r="B623" s="5" t="s">
        <v>204</v>
      </c>
      <c r="C623" s="5" t="s">
        <v>19</v>
      </c>
      <c r="D623" s="5" t="s">
        <v>69</v>
      </c>
      <c r="E623" s="5" t="s">
        <v>70</v>
      </c>
      <c r="F623" t="s">
        <v>29</v>
      </c>
      <c r="G623" t="s">
        <v>30</v>
      </c>
      <c r="H623">
        <v>24107</v>
      </c>
      <c r="I623">
        <v>24107</v>
      </c>
      <c r="J623" t="s">
        <v>23</v>
      </c>
      <c r="K623" t="s">
        <v>24</v>
      </c>
      <c r="L623" t="s">
        <v>71</v>
      </c>
      <c r="M623" t="s">
        <v>70</v>
      </c>
      <c r="N623" t="s">
        <v>26</v>
      </c>
    </row>
    <row r="624" spans="1:14" x14ac:dyDescent="0.2">
      <c r="A624" t="s">
        <v>17</v>
      </c>
      <c r="B624" s="5" t="s">
        <v>204</v>
      </c>
      <c r="C624" s="5" t="s">
        <v>19</v>
      </c>
      <c r="D624" s="5" t="s">
        <v>127</v>
      </c>
      <c r="E624" s="5" t="s">
        <v>207</v>
      </c>
      <c r="F624" t="s">
        <v>129</v>
      </c>
      <c r="G624" t="s">
        <v>208</v>
      </c>
      <c r="H624">
        <v>2141056</v>
      </c>
      <c r="I624">
        <v>2141056</v>
      </c>
      <c r="J624" t="s">
        <v>23</v>
      </c>
      <c r="K624" t="s">
        <v>24</v>
      </c>
      <c r="L624" t="s">
        <v>209</v>
      </c>
      <c r="M624" t="s">
        <v>207</v>
      </c>
      <c r="N624" t="s">
        <v>26</v>
      </c>
    </row>
    <row r="625" spans="1:14" x14ac:dyDescent="0.2">
      <c r="A625" t="s">
        <v>17</v>
      </c>
      <c r="B625" s="5" t="s">
        <v>198</v>
      </c>
      <c r="C625" s="5" t="s">
        <v>19</v>
      </c>
      <c r="D625" s="5" t="s">
        <v>20</v>
      </c>
      <c r="E625" s="5" t="s">
        <v>34</v>
      </c>
      <c r="F625" t="s">
        <v>35</v>
      </c>
      <c r="G625" t="s">
        <v>39</v>
      </c>
      <c r="H625">
        <v>3554.8800000000006</v>
      </c>
      <c r="I625">
        <v>3554.8800000000006</v>
      </c>
      <c r="J625" t="s">
        <v>23</v>
      </c>
      <c r="K625" t="s">
        <v>24</v>
      </c>
      <c r="L625" t="s">
        <v>40</v>
      </c>
      <c r="M625" t="s">
        <v>41</v>
      </c>
      <c r="N625" t="s">
        <v>26</v>
      </c>
    </row>
    <row r="626" spans="1:14" x14ac:dyDescent="0.2">
      <c r="A626" t="s">
        <v>17</v>
      </c>
      <c r="B626" s="5" t="s">
        <v>204</v>
      </c>
      <c r="C626" s="5" t="s">
        <v>19</v>
      </c>
      <c r="D626" s="5" t="s">
        <v>72</v>
      </c>
      <c r="E626" s="5" t="s">
        <v>48</v>
      </c>
      <c r="F626" t="s">
        <v>35</v>
      </c>
      <c r="G626" t="s">
        <v>96</v>
      </c>
      <c r="H626">
        <v>77742.62</v>
      </c>
      <c r="I626">
        <v>77742.62</v>
      </c>
      <c r="J626" t="s">
        <v>23</v>
      </c>
      <c r="K626" t="s">
        <v>24</v>
      </c>
      <c r="L626" t="s">
        <v>97</v>
      </c>
      <c r="M626" t="s">
        <v>98</v>
      </c>
      <c r="N626" t="s">
        <v>26</v>
      </c>
    </row>
    <row r="627" spans="1:14" x14ac:dyDescent="0.2">
      <c r="A627" t="s">
        <v>17</v>
      </c>
      <c r="B627" s="5" t="s">
        <v>211</v>
      </c>
      <c r="C627" s="5" t="s">
        <v>19</v>
      </c>
      <c r="D627" s="5" t="s">
        <v>20</v>
      </c>
      <c r="E627" s="5" t="s">
        <v>34</v>
      </c>
      <c r="F627" t="s">
        <v>35</v>
      </c>
      <c r="G627" t="s">
        <v>39</v>
      </c>
      <c r="H627">
        <v>849.36</v>
      </c>
      <c r="I627">
        <v>849.36</v>
      </c>
      <c r="J627" t="s">
        <v>23</v>
      </c>
      <c r="K627" t="s">
        <v>24</v>
      </c>
      <c r="L627" t="s">
        <v>40</v>
      </c>
      <c r="M627" t="s">
        <v>41</v>
      </c>
      <c r="N627" t="s">
        <v>26</v>
      </c>
    </row>
    <row r="628" spans="1:14" x14ac:dyDescent="0.2">
      <c r="A628" t="s">
        <v>17</v>
      </c>
      <c r="B628" s="5" t="s">
        <v>204</v>
      </c>
      <c r="C628" s="5" t="s">
        <v>19</v>
      </c>
      <c r="D628" s="5" t="s">
        <v>127</v>
      </c>
      <c r="E628" s="5" t="s">
        <v>22</v>
      </c>
      <c r="F628" t="s">
        <v>132</v>
      </c>
      <c r="G628" t="s">
        <v>22</v>
      </c>
      <c r="H628">
        <v>165931.84</v>
      </c>
      <c r="I628">
        <v>165931.84</v>
      </c>
      <c r="J628" t="s">
        <v>23</v>
      </c>
      <c r="K628" t="s">
        <v>24</v>
      </c>
      <c r="L628" t="s">
        <v>135</v>
      </c>
      <c r="M628" t="s">
        <v>136</v>
      </c>
      <c r="N628" t="s">
        <v>26</v>
      </c>
    </row>
    <row r="629" spans="1:14" x14ac:dyDescent="0.2">
      <c r="A629" t="s">
        <v>17</v>
      </c>
      <c r="B629" s="5" t="s">
        <v>211</v>
      </c>
      <c r="C629" s="5" t="s">
        <v>19</v>
      </c>
      <c r="D629" s="5" t="s">
        <v>20</v>
      </c>
      <c r="E629" s="5" t="s">
        <v>48</v>
      </c>
      <c r="F629" t="s">
        <v>35</v>
      </c>
      <c r="G629" t="s">
        <v>39</v>
      </c>
      <c r="H629">
        <v>811.16</v>
      </c>
      <c r="I629">
        <v>811.16</v>
      </c>
      <c r="J629" t="s">
        <v>23</v>
      </c>
      <c r="K629" t="s">
        <v>24</v>
      </c>
      <c r="L629" t="s">
        <v>50</v>
      </c>
      <c r="M629" t="s">
        <v>51</v>
      </c>
      <c r="N629" t="s">
        <v>26</v>
      </c>
    </row>
    <row r="630" spans="1:14" x14ac:dyDescent="0.2">
      <c r="A630" t="s">
        <v>17</v>
      </c>
      <c r="B630" s="5" t="s">
        <v>211</v>
      </c>
      <c r="C630" s="5" t="s">
        <v>19</v>
      </c>
      <c r="D630" s="5" t="s">
        <v>20</v>
      </c>
      <c r="E630" s="5" t="s">
        <v>48</v>
      </c>
      <c r="F630" t="s">
        <v>35</v>
      </c>
      <c r="G630" t="s">
        <v>39</v>
      </c>
      <c r="H630">
        <v>-2717.6100000000019</v>
      </c>
      <c r="I630">
        <v>-2717.6100000000019</v>
      </c>
      <c r="J630" t="s">
        <v>23</v>
      </c>
      <c r="K630" t="s">
        <v>24</v>
      </c>
      <c r="L630" t="s">
        <v>52</v>
      </c>
      <c r="M630" t="s">
        <v>53</v>
      </c>
      <c r="N630" t="s">
        <v>26</v>
      </c>
    </row>
    <row r="631" spans="1:14" x14ac:dyDescent="0.2">
      <c r="A631" t="s">
        <v>17</v>
      </c>
      <c r="B631" s="5" t="s">
        <v>211</v>
      </c>
      <c r="C631" s="5" t="s">
        <v>19</v>
      </c>
      <c r="D631" s="5" t="s">
        <v>20</v>
      </c>
      <c r="E631" s="5" t="s">
        <v>46</v>
      </c>
      <c r="F631" t="s">
        <v>29</v>
      </c>
      <c r="G631" t="s">
        <v>30</v>
      </c>
      <c r="H631">
        <v>7931</v>
      </c>
      <c r="I631">
        <v>7931</v>
      </c>
      <c r="J631" t="s">
        <v>23</v>
      </c>
      <c r="K631" t="s">
        <v>24</v>
      </c>
      <c r="L631" t="s">
        <v>47</v>
      </c>
      <c r="M631" t="s">
        <v>46</v>
      </c>
      <c r="N631" t="s">
        <v>26</v>
      </c>
    </row>
    <row r="632" spans="1:14" x14ac:dyDescent="0.2">
      <c r="A632" t="s">
        <v>17</v>
      </c>
      <c r="B632" s="5" t="s">
        <v>211</v>
      </c>
      <c r="C632" s="5" t="s">
        <v>19</v>
      </c>
      <c r="D632" s="5" t="s">
        <v>20</v>
      </c>
      <c r="E632" s="5" t="s">
        <v>44</v>
      </c>
      <c r="F632" t="s">
        <v>29</v>
      </c>
      <c r="G632" t="s">
        <v>126</v>
      </c>
      <c r="H632">
        <v>50697.25</v>
      </c>
      <c r="I632">
        <v>50697.25</v>
      </c>
      <c r="J632" t="s">
        <v>23</v>
      </c>
      <c r="K632" t="s">
        <v>24</v>
      </c>
      <c r="L632" t="s">
        <v>45</v>
      </c>
      <c r="M632" t="s">
        <v>44</v>
      </c>
      <c r="N632" t="s">
        <v>26</v>
      </c>
    </row>
    <row r="633" spans="1:14" x14ac:dyDescent="0.2">
      <c r="A633" t="s">
        <v>17</v>
      </c>
      <c r="B633" s="5" t="s">
        <v>211</v>
      </c>
      <c r="C633" s="5" t="s">
        <v>19</v>
      </c>
      <c r="D633" s="5" t="s">
        <v>20</v>
      </c>
      <c r="E633" s="5" t="s">
        <v>44</v>
      </c>
      <c r="F633" t="s">
        <v>29</v>
      </c>
      <c r="G633" t="s">
        <v>143</v>
      </c>
      <c r="H633">
        <v>124733</v>
      </c>
      <c r="I633">
        <v>124733</v>
      </c>
      <c r="J633" t="s">
        <v>23</v>
      </c>
      <c r="K633" t="s">
        <v>24</v>
      </c>
      <c r="L633" t="s">
        <v>45</v>
      </c>
      <c r="M633" t="s">
        <v>44</v>
      </c>
      <c r="N633" t="s">
        <v>26</v>
      </c>
    </row>
    <row r="634" spans="1:14" x14ac:dyDescent="0.2">
      <c r="A634" t="s">
        <v>17</v>
      </c>
      <c r="B634" s="5" t="s">
        <v>211</v>
      </c>
      <c r="C634" s="5" t="s">
        <v>19</v>
      </c>
      <c r="D634" s="5" t="s">
        <v>20</v>
      </c>
      <c r="E634" s="5" t="s">
        <v>44</v>
      </c>
      <c r="F634" t="s">
        <v>29</v>
      </c>
      <c r="G634" t="s">
        <v>30</v>
      </c>
      <c r="H634">
        <v>26146.799999999999</v>
      </c>
      <c r="I634">
        <v>26146.799999999999</v>
      </c>
      <c r="J634" t="s">
        <v>23</v>
      </c>
      <c r="K634" t="s">
        <v>24</v>
      </c>
      <c r="L634" t="s">
        <v>45</v>
      </c>
      <c r="M634" t="s">
        <v>44</v>
      </c>
      <c r="N634" t="s">
        <v>26</v>
      </c>
    </row>
    <row r="635" spans="1:14" x14ac:dyDescent="0.2">
      <c r="A635" t="s">
        <v>17</v>
      </c>
      <c r="B635" s="5" t="s">
        <v>211</v>
      </c>
      <c r="C635" s="5" t="s">
        <v>19</v>
      </c>
      <c r="D635" s="5" t="s">
        <v>20</v>
      </c>
      <c r="E635" s="5" t="s">
        <v>34</v>
      </c>
      <c r="F635" t="s">
        <v>35</v>
      </c>
      <c r="G635" t="s">
        <v>39</v>
      </c>
      <c r="H635">
        <v>457.90999999999997</v>
      </c>
      <c r="I635">
        <v>457.90999999999997</v>
      </c>
      <c r="J635" t="s">
        <v>23</v>
      </c>
      <c r="K635" t="s">
        <v>24</v>
      </c>
      <c r="L635" t="s">
        <v>42</v>
      </c>
      <c r="M635" t="s">
        <v>43</v>
      </c>
      <c r="N635" t="s">
        <v>26</v>
      </c>
    </row>
    <row r="636" spans="1:14" x14ac:dyDescent="0.2">
      <c r="A636" t="s">
        <v>17</v>
      </c>
      <c r="B636" s="5" t="s">
        <v>211</v>
      </c>
      <c r="C636" s="5" t="s">
        <v>19</v>
      </c>
      <c r="D636" s="5" t="s">
        <v>20</v>
      </c>
      <c r="E636" s="5" t="s">
        <v>34</v>
      </c>
      <c r="F636" t="s">
        <v>35</v>
      </c>
      <c r="G636" t="s">
        <v>39</v>
      </c>
      <c r="H636">
        <v>176.95</v>
      </c>
      <c r="I636">
        <v>176.95</v>
      </c>
      <c r="J636" t="s">
        <v>23</v>
      </c>
      <c r="K636" t="s">
        <v>24</v>
      </c>
      <c r="L636" t="s">
        <v>40</v>
      </c>
      <c r="M636" t="s">
        <v>41</v>
      </c>
      <c r="N636" t="s">
        <v>26</v>
      </c>
    </row>
    <row r="637" spans="1:14" x14ac:dyDescent="0.2">
      <c r="A637" t="s">
        <v>17</v>
      </c>
      <c r="B637" s="5" t="s">
        <v>211</v>
      </c>
      <c r="C637" s="5" t="s">
        <v>19</v>
      </c>
      <c r="D637" s="5" t="s">
        <v>20</v>
      </c>
      <c r="E637" s="5" t="s">
        <v>21</v>
      </c>
      <c r="F637" t="s">
        <v>22</v>
      </c>
      <c r="G637" t="s">
        <v>21</v>
      </c>
      <c r="H637">
        <v>535.45000000000005</v>
      </c>
      <c r="I637">
        <v>535.45000000000005</v>
      </c>
      <c r="J637" t="s">
        <v>23</v>
      </c>
      <c r="K637" t="s">
        <v>24</v>
      </c>
      <c r="L637" t="s">
        <v>27</v>
      </c>
      <c r="M637" t="s">
        <v>21</v>
      </c>
      <c r="N637" t="s">
        <v>26</v>
      </c>
    </row>
    <row r="638" spans="1:14" x14ac:dyDescent="0.2">
      <c r="A638" t="s">
        <v>17</v>
      </c>
      <c r="B638" s="5" t="s">
        <v>211</v>
      </c>
      <c r="C638" s="5" t="s">
        <v>19</v>
      </c>
      <c r="D638" s="5" t="s">
        <v>20</v>
      </c>
      <c r="E638" s="5" t="s">
        <v>34</v>
      </c>
      <c r="F638" t="s">
        <v>35</v>
      </c>
      <c r="G638" t="s">
        <v>39</v>
      </c>
      <c r="H638">
        <v>1692.8</v>
      </c>
      <c r="I638">
        <v>1692.8</v>
      </c>
      <c r="J638" t="s">
        <v>23</v>
      </c>
      <c r="K638" t="s">
        <v>24</v>
      </c>
      <c r="L638" t="s">
        <v>40</v>
      </c>
      <c r="M638" t="s">
        <v>41</v>
      </c>
      <c r="N638" t="s">
        <v>26</v>
      </c>
    </row>
    <row r="639" spans="1:14" x14ac:dyDescent="0.2">
      <c r="A639" t="s">
        <v>17</v>
      </c>
      <c r="B639" s="5" t="s">
        <v>211</v>
      </c>
      <c r="C639" s="5" t="s">
        <v>19</v>
      </c>
      <c r="D639" s="5" t="s">
        <v>20</v>
      </c>
      <c r="E639" s="5" t="s">
        <v>48</v>
      </c>
      <c r="F639" t="s">
        <v>35</v>
      </c>
      <c r="G639" t="s">
        <v>145</v>
      </c>
      <c r="H639">
        <v>5042.5399999999991</v>
      </c>
      <c r="I639">
        <v>5042.5399999999991</v>
      </c>
      <c r="J639" t="s">
        <v>23</v>
      </c>
      <c r="K639" t="s">
        <v>24</v>
      </c>
      <c r="L639" t="s">
        <v>50</v>
      </c>
      <c r="M639" t="s">
        <v>51</v>
      </c>
      <c r="N639" t="s">
        <v>26</v>
      </c>
    </row>
    <row r="640" spans="1:14" x14ac:dyDescent="0.2">
      <c r="A640" t="s">
        <v>17</v>
      </c>
      <c r="B640" s="5" t="s">
        <v>211</v>
      </c>
      <c r="C640" s="5" t="s">
        <v>19</v>
      </c>
      <c r="D640" s="5" t="s">
        <v>20</v>
      </c>
      <c r="E640" s="5" t="s">
        <v>34</v>
      </c>
      <c r="F640" t="s">
        <v>35</v>
      </c>
      <c r="G640" t="s">
        <v>39</v>
      </c>
      <c r="H640">
        <v>1285.3499999999999</v>
      </c>
      <c r="I640">
        <v>1285.3499999999999</v>
      </c>
      <c r="J640" t="s">
        <v>23</v>
      </c>
      <c r="K640" t="s">
        <v>24</v>
      </c>
      <c r="L640" t="s">
        <v>40</v>
      </c>
      <c r="M640" t="s">
        <v>41</v>
      </c>
      <c r="N640" t="s">
        <v>26</v>
      </c>
    </row>
    <row r="641" spans="1:14" x14ac:dyDescent="0.2">
      <c r="A641" t="s">
        <v>17</v>
      </c>
      <c r="B641" s="5" t="s">
        <v>211</v>
      </c>
      <c r="C641" s="5" t="s">
        <v>19</v>
      </c>
      <c r="D641" s="5" t="s">
        <v>20</v>
      </c>
      <c r="E641" s="5" t="s">
        <v>34</v>
      </c>
      <c r="F641" t="s">
        <v>35</v>
      </c>
      <c r="G641" t="s">
        <v>39</v>
      </c>
      <c r="H641">
        <v>4062.7200000000003</v>
      </c>
      <c r="I641">
        <v>4062.7200000000003</v>
      </c>
      <c r="J641" t="s">
        <v>23</v>
      </c>
      <c r="K641" t="s">
        <v>24</v>
      </c>
      <c r="L641" t="s">
        <v>40</v>
      </c>
      <c r="M641" t="s">
        <v>41</v>
      </c>
      <c r="N641" t="s">
        <v>26</v>
      </c>
    </row>
    <row r="642" spans="1:14" x14ac:dyDescent="0.2">
      <c r="A642" t="s">
        <v>17</v>
      </c>
      <c r="B642" s="5" t="s">
        <v>211</v>
      </c>
      <c r="C642" s="5" t="s">
        <v>19</v>
      </c>
      <c r="D642" s="5" t="s">
        <v>20</v>
      </c>
      <c r="E642" s="5" t="s">
        <v>34</v>
      </c>
      <c r="F642" t="s">
        <v>35</v>
      </c>
      <c r="G642" t="s">
        <v>39</v>
      </c>
      <c r="H642">
        <v>1612.3400000000001</v>
      </c>
      <c r="I642">
        <v>1612.3400000000001</v>
      </c>
      <c r="J642" t="s">
        <v>23</v>
      </c>
      <c r="K642" t="s">
        <v>24</v>
      </c>
      <c r="L642" t="s">
        <v>37</v>
      </c>
      <c r="M642" t="s">
        <v>38</v>
      </c>
      <c r="N642" t="s">
        <v>26</v>
      </c>
    </row>
    <row r="643" spans="1:14" x14ac:dyDescent="0.2">
      <c r="A643" t="s">
        <v>17</v>
      </c>
      <c r="B643" s="5" t="s">
        <v>211</v>
      </c>
      <c r="C643" s="5" t="s">
        <v>19</v>
      </c>
      <c r="D643" s="5" t="s">
        <v>20</v>
      </c>
      <c r="E643" s="5" t="s">
        <v>34</v>
      </c>
      <c r="F643" t="s">
        <v>35</v>
      </c>
      <c r="G643" t="s">
        <v>39</v>
      </c>
      <c r="H643">
        <v>884.75</v>
      </c>
      <c r="I643">
        <v>884.75</v>
      </c>
      <c r="J643" t="s">
        <v>23</v>
      </c>
      <c r="K643" t="s">
        <v>24</v>
      </c>
      <c r="L643" t="s">
        <v>40</v>
      </c>
      <c r="M643" t="s">
        <v>41</v>
      </c>
      <c r="N643" t="s">
        <v>26</v>
      </c>
    </row>
    <row r="644" spans="1:14" x14ac:dyDescent="0.2">
      <c r="A644" t="s">
        <v>17</v>
      </c>
      <c r="B644" s="5" t="s">
        <v>211</v>
      </c>
      <c r="C644" s="5" t="s">
        <v>19</v>
      </c>
      <c r="D644" s="5" t="s">
        <v>20</v>
      </c>
      <c r="E644" s="5" t="s">
        <v>34</v>
      </c>
      <c r="F644" t="s">
        <v>35</v>
      </c>
      <c r="G644" t="s">
        <v>39</v>
      </c>
      <c r="H644">
        <v>81.569999999999993</v>
      </c>
      <c r="I644">
        <v>81.569999999999993</v>
      </c>
      <c r="J644" t="s">
        <v>23</v>
      </c>
      <c r="K644" t="s">
        <v>24</v>
      </c>
      <c r="L644" t="s">
        <v>42</v>
      </c>
      <c r="M644" t="s">
        <v>43</v>
      </c>
      <c r="N644" t="s">
        <v>26</v>
      </c>
    </row>
    <row r="645" spans="1:14" x14ac:dyDescent="0.2">
      <c r="A645" t="s">
        <v>17</v>
      </c>
      <c r="B645" s="5" t="s">
        <v>211</v>
      </c>
      <c r="C645" s="5" t="s">
        <v>19</v>
      </c>
      <c r="D645" s="5" t="s">
        <v>20</v>
      </c>
      <c r="E645" s="5" t="s">
        <v>34</v>
      </c>
      <c r="F645" t="s">
        <v>35</v>
      </c>
      <c r="G645" t="s">
        <v>39</v>
      </c>
      <c r="H645">
        <v>90.63</v>
      </c>
      <c r="I645">
        <v>90.63</v>
      </c>
      <c r="J645" t="s">
        <v>23</v>
      </c>
      <c r="K645" t="s">
        <v>24</v>
      </c>
      <c r="L645" t="s">
        <v>40</v>
      </c>
      <c r="M645" t="s">
        <v>41</v>
      </c>
      <c r="N645" t="s">
        <v>26</v>
      </c>
    </row>
    <row r="646" spans="1:14" x14ac:dyDescent="0.2">
      <c r="A646" t="s">
        <v>17</v>
      </c>
      <c r="B646" s="5" t="s">
        <v>211</v>
      </c>
      <c r="C646" s="5" t="s">
        <v>19</v>
      </c>
      <c r="D646" s="5" t="s">
        <v>20</v>
      </c>
      <c r="E646" s="5" t="s">
        <v>34</v>
      </c>
      <c r="F646" t="s">
        <v>35</v>
      </c>
      <c r="G646" t="s">
        <v>39</v>
      </c>
      <c r="H646">
        <v>28.04</v>
      </c>
      <c r="I646">
        <v>28.04</v>
      </c>
      <c r="J646" t="s">
        <v>23</v>
      </c>
      <c r="K646" t="s">
        <v>24</v>
      </c>
      <c r="L646" t="s">
        <v>37</v>
      </c>
      <c r="M646" t="s">
        <v>38</v>
      </c>
      <c r="N646" t="s">
        <v>26</v>
      </c>
    </row>
    <row r="647" spans="1:14" x14ac:dyDescent="0.2">
      <c r="A647" t="s">
        <v>17</v>
      </c>
      <c r="B647" s="5" t="s">
        <v>211</v>
      </c>
      <c r="C647" s="5" t="s">
        <v>19</v>
      </c>
      <c r="D647" s="5" t="s">
        <v>20</v>
      </c>
      <c r="E647" s="5" t="s">
        <v>34</v>
      </c>
      <c r="F647" t="s">
        <v>35</v>
      </c>
      <c r="G647" t="s">
        <v>190</v>
      </c>
      <c r="H647">
        <v>5331.76</v>
      </c>
      <c r="I647">
        <v>5331.76</v>
      </c>
      <c r="J647" t="s">
        <v>23</v>
      </c>
      <c r="K647" t="s">
        <v>24</v>
      </c>
      <c r="L647" t="s">
        <v>40</v>
      </c>
      <c r="M647" t="s">
        <v>41</v>
      </c>
      <c r="N647" t="s">
        <v>26</v>
      </c>
    </row>
    <row r="648" spans="1:14" x14ac:dyDescent="0.2">
      <c r="A648" t="s">
        <v>17</v>
      </c>
      <c r="B648" s="5" t="s">
        <v>211</v>
      </c>
      <c r="C648" s="5" t="s">
        <v>19</v>
      </c>
      <c r="D648" s="5" t="s">
        <v>20</v>
      </c>
      <c r="E648" s="5" t="s">
        <v>214</v>
      </c>
      <c r="F648" t="s">
        <v>29</v>
      </c>
      <c r="G648" t="s">
        <v>30</v>
      </c>
      <c r="H648">
        <v>4223.78</v>
      </c>
      <c r="I648">
        <v>4223.78</v>
      </c>
      <c r="J648" t="s">
        <v>23</v>
      </c>
      <c r="K648" t="s">
        <v>24</v>
      </c>
      <c r="L648" t="s">
        <v>215</v>
      </c>
      <c r="M648" t="s">
        <v>214</v>
      </c>
      <c r="N648" t="s">
        <v>26</v>
      </c>
    </row>
    <row r="649" spans="1:14" x14ac:dyDescent="0.2">
      <c r="A649" t="s">
        <v>17</v>
      </c>
      <c r="B649" s="5" t="s">
        <v>211</v>
      </c>
      <c r="C649" s="5" t="s">
        <v>19</v>
      </c>
      <c r="D649" s="5" t="s">
        <v>20</v>
      </c>
      <c r="E649" s="5" t="s">
        <v>34</v>
      </c>
      <c r="F649" t="s">
        <v>35</v>
      </c>
      <c r="G649" t="s">
        <v>39</v>
      </c>
      <c r="H649">
        <v>1698.7199999999998</v>
      </c>
      <c r="I649">
        <v>1698.7199999999998</v>
      </c>
      <c r="J649" t="s">
        <v>23</v>
      </c>
      <c r="K649" t="s">
        <v>24</v>
      </c>
      <c r="L649" t="s">
        <v>40</v>
      </c>
      <c r="M649" t="s">
        <v>41</v>
      </c>
      <c r="N649" t="s">
        <v>26</v>
      </c>
    </row>
    <row r="650" spans="1:14" x14ac:dyDescent="0.2">
      <c r="A650" t="s">
        <v>17</v>
      </c>
      <c r="B650" s="5" t="s">
        <v>193</v>
      </c>
      <c r="C650" s="5" t="s">
        <v>19</v>
      </c>
      <c r="D650" s="5" t="s">
        <v>20</v>
      </c>
      <c r="E650" s="5" t="s">
        <v>34</v>
      </c>
      <c r="F650" t="s">
        <v>35</v>
      </c>
      <c r="G650" t="s">
        <v>194</v>
      </c>
      <c r="H650">
        <v>6787.1999999999971</v>
      </c>
      <c r="I650">
        <v>6787.1999999999971</v>
      </c>
      <c r="J650" t="s">
        <v>23</v>
      </c>
      <c r="K650" t="s">
        <v>24</v>
      </c>
      <c r="L650" t="s">
        <v>40</v>
      </c>
      <c r="M650" t="s">
        <v>41</v>
      </c>
      <c r="N650" t="s">
        <v>26</v>
      </c>
    </row>
    <row r="651" spans="1:14" x14ac:dyDescent="0.2">
      <c r="A651" t="s">
        <v>17</v>
      </c>
      <c r="B651" s="5" t="s">
        <v>193</v>
      </c>
      <c r="C651" s="5" t="s">
        <v>19</v>
      </c>
      <c r="D651" s="5" t="s">
        <v>20</v>
      </c>
      <c r="E651" s="5" t="s">
        <v>34</v>
      </c>
      <c r="F651" t="s">
        <v>35</v>
      </c>
      <c r="G651" t="s">
        <v>39</v>
      </c>
      <c r="H651">
        <v>1203.2599999999998</v>
      </c>
      <c r="I651">
        <v>1203.2599999999998</v>
      </c>
      <c r="J651" t="s">
        <v>23</v>
      </c>
      <c r="K651" t="s">
        <v>24</v>
      </c>
      <c r="L651" t="s">
        <v>40</v>
      </c>
      <c r="M651" t="s">
        <v>41</v>
      </c>
      <c r="N651" t="s">
        <v>26</v>
      </c>
    </row>
    <row r="652" spans="1:14" x14ac:dyDescent="0.2">
      <c r="A652" t="s">
        <v>17</v>
      </c>
      <c r="B652" s="5" t="s">
        <v>193</v>
      </c>
      <c r="C652" s="5" t="s">
        <v>19</v>
      </c>
      <c r="D652" s="5" t="s">
        <v>20</v>
      </c>
      <c r="E652" s="5" t="s">
        <v>34</v>
      </c>
      <c r="F652" t="s">
        <v>35</v>
      </c>
      <c r="G652" t="s">
        <v>39</v>
      </c>
      <c r="H652">
        <v>3760.8399999999992</v>
      </c>
      <c r="I652">
        <v>3760.8399999999992</v>
      </c>
      <c r="J652" t="s">
        <v>23</v>
      </c>
      <c r="K652" t="s">
        <v>24</v>
      </c>
      <c r="L652" t="s">
        <v>40</v>
      </c>
      <c r="M652" t="s">
        <v>41</v>
      </c>
      <c r="N652" t="s">
        <v>26</v>
      </c>
    </row>
    <row r="653" spans="1:14" x14ac:dyDescent="0.2">
      <c r="A653" t="s">
        <v>17</v>
      </c>
      <c r="B653" s="5" t="s">
        <v>193</v>
      </c>
      <c r="C653" s="5" t="s">
        <v>19</v>
      </c>
      <c r="D653" s="5" t="s">
        <v>20</v>
      </c>
      <c r="E653" s="5" t="s">
        <v>34</v>
      </c>
      <c r="F653" t="s">
        <v>35</v>
      </c>
      <c r="G653" t="s">
        <v>39</v>
      </c>
      <c r="H653">
        <v>666.48</v>
      </c>
      <c r="I653">
        <v>666.48</v>
      </c>
      <c r="J653" t="s">
        <v>23</v>
      </c>
      <c r="K653" t="s">
        <v>24</v>
      </c>
      <c r="L653" t="s">
        <v>40</v>
      </c>
      <c r="M653" t="s">
        <v>41</v>
      </c>
      <c r="N653" t="s">
        <v>26</v>
      </c>
    </row>
    <row r="654" spans="1:14" x14ac:dyDescent="0.2">
      <c r="A654" t="s">
        <v>17</v>
      </c>
      <c r="B654" s="5" t="s">
        <v>193</v>
      </c>
      <c r="C654" s="5" t="s">
        <v>19</v>
      </c>
      <c r="D654" s="5" t="s">
        <v>20</v>
      </c>
      <c r="E654" s="5" t="s">
        <v>34</v>
      </c>
      <c r="F654" t="s">
        <v>35</v>
      </c>
      <c r="G654" t="s">
        <v>39</v>
      </c>
      <c r="H654">
        <v>235.97</v>
      </c>
      <c r="I654">
        <v>235.97</v>
      </c>
      <c r="J654" t="s">
        <v>23</v>
      </c>
      <c r="K654" t="s">
        <v>24</v>
      </c>
      <c r="L654" t="s">
        <v>57</v>
      </c>
      <c r="M654" t="s">
        <v>58</v>
      </c>
      <c r="N654" t="s">
        <v>26</v>
      </c>
    </row>
    <row r="655" spans="1:14" x14ac:dyDescent="0.2">
      <c r="A655" t="s">
        <v>17</v>
      </c>
      <c r="B655" s="5" t="s">
        <v>193</v>
      </c>
      <c r="C655" s="5" t="s">
        <v>19</v>
      </c>
      <c r="D655" s="5" t="s">
        <v>20</v>
      </c>
      <c r="E655" s="5" t="s">
        <v>34</v>
      </c>
      <c r="F655" t="s">
        <v>35</v>
      </c>
      <c r="G655" t="s">
        <v>39</v>
      </c>
      <c r="H655">
        <v>3893.440000000001</v>
      </c>
      <c r="I655">
        <v>3893.440000000001</v>
      </c>
      <c r="J655" t="s">
        <v>23</v>
      </c>
      <c r="K655" t="s">
        <v>24</v>
      </c>
      <c r="L655" t="s">
        <v>40</v>
      </c>
      <c r="M655" t="s">
        <v>41</v>
      </c>
      <c r="N655" t="s">
        <v>26</v>
      </c>
    </row>
    <row r="656" spans="1:14" x14ac:dyDescent="0.2">
      <c r="A656" t="s">
        <v>17</v>
      </c>
      <c r="B656" s="5" t="s">
        <v>193</v>
      </c>
      <c r="C656" s="5" t="s">
        <v>19</v>
      </c>
      <c r="D656" s="5" t="s">
        <v>20</v>
      </c>
      <c r="E656" s="5" t="s">
        <v>34</v>
      </c>
      <c r="F656" t="s">
        <v>35</v>
      </c>
      <c r="G656" t="s">
        <v>39</v>
      </c>
      <c r="H656">
        <v>2264.96</v>
      </c>
      <c r="I656">
        <v>2264.96</v>
      </c>
      <c r="J656" t="s">
        <v>23</v>
      </c>
      <c r="K656" t="s">
        <v>24</v>
      </c>
      <c r="L656" t="s">
        <v>40</v>
      </c>
      <c r="M656" t="s">
        <v>41</v>
      </c>
      <c r="N656" t="s">
        <v>26</v>
      </c>
    </row>
    <row r="657" spans="1:14" x14ac:dyDescent="0.2">
      <c r="A657" t="s">
        <v>17</v>
      </c>
      <c r="B657" s="5" t="s">
        <v>193</v>
      </c>
      <c r="C657" s="5" t="s">
        <v>19</v>
      </c>
      <c r="D657" s="5" t="s">
        <v>20</v>
      </c>
      <c r="E657" s="5" t="s">
        <v>34</v>
      </c>
      <c r="F657" t="s">
        <v>35</v>
      </c>
      <c r="G657" t="s">
        <v>39</v>
      </c>
      <c r="H657">
        <v>-93.449999999999989</v>
      </c>
      <c r="I657">
        <v>-93.449999999999989</v>
      </c>
      <c r="J657" t="s">
        <v>23</v>
      </c>
      <c r="K657" t="s">
        <v>24</v>
      </c>
      <c r="L657" t="s">
        <v>40</v>
      </c>
      <c r="M657" t="s">
        <v>41</v>
      </c>
      <c r="N657" t="s">
        <v>26</v>
      </c>
    </row>
    <row r="658" spans="1:14" x14ac:dyDescent="0.2">
      <c r="A658" t="s">
        <v>17</v>
      </c>
      <c r="B658" s="5" t="s">
        <v>193</v>
      </c>
      <c r="C658" s="5" t="s">
        <v>19</v>
      </c>
      <c r="D658" s="5" t="s">
        <v>20</v>
      </c>
      <c r="E658" s="5" t="s">
        <v>34</v>
      </c>
      <c r="F658" t="s">
        <v>35</v>
      </c>
      <c r="G658" t="s">
        <v>39</v>
      </c>
      <c r="H658">
        <v>-161.26</v>
      </c>
      <c r="I658">
        <v>-161.26</v>
      </c>
      <c r="J658" t="s">
        <v>23</v>
      </c>
      <c r="K658" t="s">
        <v>24</v>
      </c>
      <c r="L658" t="s">
        <v>37</v>
      </c>
      <c r="M658" t="s">
        <v>38</v>
      </c>
      <c r="N658" t="s">
        <v>26</v>
      </c>
    </row>
    <row r="659" spans="1:14" x14ac:dyDescent="0.2">
      <c r="A659" t="s">
        <v>17</v>
      </c>
      <c r="B659" s="5" t="s">
        <v>193</v>
      </c>
      <c r="C659" s="5" t="s">
        <v>19</v>
      </c>
      <c r="D659" s="5" t="s">
        <v>20</v>
      </c>
      <c r="E659" s="5" t="s">
        <v>68</v>
      </c>
      <c r="F659" t="s">
        <v>35</v>
      </c>
      <c r="G659" t="s">
        <v>39</v>
      </c>
      <c r="H659">
        <v>2204.1600000000003</v>
      </c>
      <c r="I659">
        <v>2204.1600000000003</v>
      </c>
      <c r="J659" t="s">
        <v>23</v>
      </c>
      <c r="K659" t="s">
        <v>24</v>
      </c>
      <c r="L659" t="s">
        <v>37</v>
      </c>
      <c r="M659" t="s">
        <v>38</v>
      </c>
      <c r="N659" t="s">
        <v>26</v>
      </c>
    </row>
    <row r="660" spans="1:14" x14ac:dyDescent="0.2">
      <c r="A660" t="s">
        <v>17</v>
      </c>
      <c r="B660" s="5" t="s">
        <v>193</v>
      </c>
      <c r="C660" s="5" t="s">
        <v>19</v>
      </c>
      <c r="D660" s="5" t="s">
        <v>20</v>
      </c>
      <c r="E660" s="5" t="s">
        <v>34</v>
      </c>
      <c r="F660" t="s">
        <v>35</v>
      </c>
      <c r="G660" t="s">
        <v>36</v>
      </c>
      <c r="H660">
        <v>9674.0400000000009</v>
      </c>
      <c r="I660">
        <v>9674.0400000000009</v>
      </c>
      <c r="J660" t="s">
        <v>23</v>
      </c>
      <c r="K660" t="s">
        <v>24</v>
      </c>
      <c r="L660" t="s">
        <v>37</v>
      </c>
      <c r="M660" t="s">
        <v>38</v>
      </c>
      <c r="N660" t="s">
        <v>26</v>
      </c>
    </row>
    <row r="661" spans="1:14" x14ac:dyDescent="0.2">
      <c r="A661" t="s">
        <v>17</v>
      </c>
      <c r="B661" s="5" t="s">
        <v>193</v>
      </c>
      <c r="C661" s="5" t="s">
        <v>19</v>
      </c>
      <c r="D661" s="5" t="s">
        <v>20</v>
      </c>
      <c r="E661" s="5" t="s">
        <v>44</v>
      </c>
      <c r="F661" t="s">
        <v>29</v>
      </c>
      <c r="G661" t="s">
        <v>30</v>
      </c>
      <c r="H661">
        <v>24384</v>
      </c>
      <c r="I661">
        <v>24384</v>
      </c>
      <c r="J661" t="s">
        <v>23</v>
      </c>
      <c r="K661" t="s">
        <v>24</v>
      </c>
      <c r="L661" t="s">
        <v>45</v>
      </c>
      <c r="M661" t="s">
        <v>44</v>
      </c>
      <c r="N661" t="s">
        <v>26</v>
      </c>
    </row>
    <row r="662" spans="1:14" x14ac:dyDescent="0.2">
      <c r="A662" t="s">
        <v>17</v>
      </c>
      <c r="B662" s="5" t="s">
        <v>193</v>
      </c>
      <c r="C662" s="5" t="s">
        <v>19</v>
      </c>
      <c r="D662" s="5" t="s">
        <v>20</v>
      </c>
      <c r="E662" s="5" t="s">
        <v>28</v>
      </c>
      <c r="F662" t="s">
        <v>29</v>
      </c>
      <c r="G662" t="s">
        <v>30</v>
      </c>
      <c r="H662">
        <v>33004.33</v>
      </c>
      <c r="I662">
        <v>33004.33</v>
      </c>
      <c r="J662" t="s">
        <v>23</v>
      </c>
      <c r="K662" t="s">
        <v>24</v>
      </c>
      <c r="L662" t="s">
        <v>31</v>
      </c>
      <c r="M662" t="s">
        <v>28</v>
      </c>
      <c r="N662" t="s">
        <v>26</v>
      </c>
    </row>
    <row r="663" spans="1:14" x14ac:dyDescent="0.2">
      <c r="A663" t="s">
        <v>17</v>
      </c>
      <c r="B663" s="5" t="s">
        <v>193</v>
      </c>
      <c r="C663" s="5" t="s">
        <v>19</v>
      </c>
      <c r="D663" s="5" t="s">
        <v>20</v>
      </c>
      <c r="E663" s="5" t="s">
        <v>21</v>
      </c>
      <c r="F663" t="s">
        <v>22</v>
      </c>
      <c r="G663" t="s">
        <v>21</v>
      </c>
      <c r="H663">
        <v>776.23</v>
      </c>
      <c r="I663">
        <v>776.23</v>
      </c>
      <c r="J663" t="s">
        <v>23</v>
      </c>
      <c r="K663" t="s">
        <v>24</v>
      </c>
      <c r="L663" t="s">
        <v>27</v>
      </c>
      <c r="M663" t="s">
        <v>21</v>
      </c>
      <c r="N663" t="s">
        <v>26</v>
      </c>
    </row>
    <row r="664" spans="1:14" x14ac:dyDescent="0.2">
      <c r="A664" t="s">
        <v>17</v>
      </c>
      <c r="B664" s="5" t="s">
        <v>189</v>
      </c>
      <c r="C664" s="5" t="s">
        <v>110</v>
      </c>
      <c r="D664" s="5" t="s">
        <v>111</v>
      </c>
      <c r="E664" s="5" t="s">
        <v>112</v>
      </c>
      <c r="F664" t="s">
        <v>113</v>
      </c>
      <c r="G664" t="s">
        <v>118</v>
      </c>
      <c r="H664">
        <v>89792.74</v>
      </c>
      <c r="I664">
        <v>89792.74</v>
      </c>
      <c r="J664" t="s">
        <v>23</v>
      </c>
      <c r="K664" t="s">
        <v>24</v>
      </c>
      <c r="L664" t="s">
        <v>119</v>
      </c>
      <c r="M664" t="s">
        <v>118</v>
      </c>
      <c r="N664" t="s">
        <v>26</v>
      </c>
    </row>
    <row r="665" spans="1:14" x14ac:dyDescent="0.2">
      <c r="A665" t="s">
        <v>17</v>
      </c>
      <c r="B665" s="5" t="s">
        <v>189</v>
      </c>
      <c r="C665" s="5" t="s">
        <v>110</v>
      </c>
      <c r="D665" s="5" t="s">
        <v>111</v>
      </c>
      <c r="E665" s="5" t="s">
        <v>112</v>
      </c>
      <c r="F665" t="s">
        <v>113</v>
      </c>
      <c r="G665" t="s">
        <v>114</v>
      </c>
      <c r="H665">
        <v>26391.06</v>
      </c>
      <c r="I665">
        <v>26391.06</v>
      </c>
      <c r="J665" t="s">
        <v>23</v>
      </c>
      <c r="K665" t="s">
        <v>24</v>
      </c>
      <c r="L665" t="s">
        <v>115</v>
      </c>
      <c r="M665" t="s">
        <v>114</v>
      </c>
      <c r="N665" t="s">
        <v>26</v>
      </c>
    </row>
    <row r="666" spans="1:14" x14ac:dyDescent="0.2">
      <c r="A666" t="s">
        <v>17</v>
      </c>
      <c r="B666" s="5" t="s">
        <v>18</v>
      </c>
      <c r="C666" s="5" t="s">
        <v>19</v>
      </c>
      <c r="D666" s="5" t="s">
        <v>20</v>
      </c>
      <c r="E666" s="5" t="s">
        <v>21</v>
      </c>
      <c r="F666" t="s">
        <v>22</v>
      </c>
      <c r="G666" t="s">
        <v>21</v>
      </c>
      <c r="H666">
        <v>310.89</v>
      </c>
      <c r="I666">
        <v>310.89</v>
      </c>
      <c r="J666" t="s">
        <v>23</v>
      </c>
      <c r="K666" t="s">
        <v>24</v>
      </c>
      <c r="L666" t="s">
        <v>27</v>
      </c>
      <c r="M666" t="s">
        <v>21</v>
      </c>
      <c r="N666" t="s">
        <v>26</v>
      </c>
    </row>
    <row r="667" spans="1:14" x14ac:dyDescent="0.2">
      <c r="A667" t="s">
        <v>17</v>
      </c>
      <c r="B667" s="5" t="s">
        <v>189</v>
      </c>
      <c r="C667" s="5" t="s">
        <v>19</v>
      </c>
      <c r="D667" s="5" t="s">
        <v>72</v>
      </c>
      <c r="E667" s="5" t="s">
        <v>48</v>
      </c>
      <c r="F667" t="s">
        <v>35</v>
      </c>
      <c r="G667" t="s">
        <v>39</v>
      </c>
      <c r="H667">
        <v>4254.13</v>
      </c>
      <c r="I667">
        <v>4254.13</v>
      </c>
      <c r="J667" t="s">
        <v>23</v>
      </c>
      <c r="K667" t="s">
        <v>24</v>
      </c>
      <c r="L667" t="s">
        <v>103</v>
      </c>
      <c r="M667" t="s">
        <v>104</v>
      </c>
      <c r="N667" t="s">
        <v>26</v>
      </c>
    </row>
    <row r="668" spans="1:14" x14ac:dyDescent="0.2">
      <c r="A668" t="s">
        <v>17</v>
      </c>
      <c r="B668" s="5" t="s">
        <v>189</v>
      </c>
      <c r="C668" s="5" t="s">
        <v>19</v>
      </c>
      <c r="D668" s="5" t="s">
        <v>72</v>
      </c>
      <c r="E668" s="5" t="s">
        <v>48</v>
      </c>
      <c r="F668" t="s">
        <v>35</v>
      </c>
      <c r="G668" t="s">
        <v>39</v>
      </c>
      <c r="H668">
        <v>6345.7999999999993</v>
      </c>
      <c r="I668">
        <v>6345.7999999999993</v>
      </c>
      <c r="J668" t="s">
        <v>23</v>
      </c>
      <c r="K668" t="s">
        <v>24</v>
      </c>
      <c r="L668" t="s">
        <v>101</v>
      </c>
      <c r="M668" t="s">
        <v>102</v>
      </c>
      <c r="N668" t="s">
        <v>26</v>
      </c>
    </row>
    <row r="669" spans="1:14" x14ac:dyDescent="0.2">
      <c r="A669" t="s">
        <v>17</v>
      </c>
      <c r="B669" s="5" t="s">
        <v>189</v>
      </c>
      <c r="C669" s="5" t="s">
        <v>19</v>
      </c>
      <c r="D669" s="5" t="s">
        <v>72</v>
      </c>
      <c r="E669" s="5" t="s">
        <v>48</v>
      </c>
      <c r="F669" t="s">
        <v>35</v>
      </c>
      <c r="G669" t="s">
        <v>96</v>
      </c>
      <c r="H669">
        <v>16847.669999999998</v>
      </c>
      <c r="I669">
        <v>16847.669999999998</v>
      </c>
      <c r="J669" t="s">
        <v>23</v>
      </c>
      <c r="K669" t="s">
        <v>24</v>
      </c>
      <c r="L669" t="s">
        <v>99</v>
      </c>
      <c r="M669" t="s">
        <v>100</v>
      </c>
      <c r="N669" t="s">
        <v>26</v>
      </c>
    </row>
    <row r="670" spans="1:14" x14ac:dyDescent="0.2">
      <c r="A670" t="s">
        <v>17</v>
      </c>
      <c r="B670" s="5" t="s">
        <v>189</v>
      </c>
      <c r="C670" s="5" t="s">
        <v>19</v>
      </c>
      <c r="D670" s="5" t="s">
        <v>72</v>
      </c>
      <c r="E670" s="5" t="s">
        <v>48</v>
      </c>
      <c r="F670" t="s">
        <v>35</v>
      </c>
      <c r="G670" t="s">
        <v>96</v>
      </c>
      <c r="H670">
        <v>8342.24</v>
      </c>
      <c r="I670">
        <v>8342.24</v>
      </c>
      <c r="J670" t="s">
        <v>23</v>
      </c>
      <c r="K670" t="s">
        <v>24</v>
      </c>
      <c r="L670" t="s">
        <v>105</v>
      </c>
      <c r="M670" t="s">
        <v>106</v>
      </c>
      <c r="N670" t="s">
        <v>26</v>
      </c>
    </row>
    <row r="671" spans="1:14" x14ac:dyDescent="0.2">
      <c r="A671" t="s">
        <v>17</v>
      </c>
      <c r="B671" s="5" t="s">
        <v>193</v>
      </c>
      <c r="C671" s="5" t="s">
        <v>19</v>
      </c>
      <c r="D671" s="5" t="s">
        <v>20</v>
      </c>
      <c r="E671" s="5" t="s">
        <v>34</v>
      </c>
      <c r="F671" t="s">
        <v>35</v>
      </c>
      <c r="G671" t="s">
        <v>39</v>
      </c>
      <c r="H671">
        <v>4.18</v>
      </c>
      <c r="I671">
        <v>4.18</v>
      </c>
      <c r="J671" t="s">
        <v>23</v>
      </c>
      <c r="K671" t="s">
        <v>24</v>
      </c>
      <c r="L671" t="s">
        <v>57</v>
      </c>
      <c r="M671" t="s">
        <v>58</v>
      </c>
      <c r="N671" t="s">
        <v>26</v>
      </c>
    </row>
    <row r="672" spans="1:14" x14ac:dyDescent="0.2">
      <c r="A672" t="s">
        <v>17</v>
      </c>
      <c r="B672" s="5" t="s">
        <v>193</v>
      </c>
      <c r="C672" s="5" t="s">
        <v>19</v>
      </c>
      <c r="D672" s="5" t="s">
        <v>20</v>
      </c>
      <c r="E672" s="5" t="s">
        <v>56</v>
      </c>
      <c r="F672" t="s">
        <v>35</v>
      </c>
      <c r="G672" t="s">
        <v>39</v>
      </c>
      <c r="H672">
        <v>509.13000000000005</v>
      </c>
      <c r="I672">
        <v>509.13000000000005</v>
      </c>
      <c r="J672" t="s">
        <v>23</v>
      </c>
      <c r="K672" t="s">
        <v>24</v>
      </c>
      <c r="L672" t="s">
        <v>37</v>
      </c>
      <c r="M672" t="s">
        <v>38</v>
      </c>
      <c r="N672" t="s">
        <v>26</v>
      </c>
    </row>
    <row r="673" spans="1:14" x14ac:dyDescent="0.2">
      <c r="A673" t="s">
        <v>17</v>
      </c>
      <c r="B673" s="5" t="s">
        <v>198</v>
      </c>
      <c r="C673" s="5" t="s">
        <v>19</v>
      </c>
      <c r="D673" s="5" t="s">
        <v>20</v>
      </c>
      <c r="E673" s="5" t="s">
        <v>34</v>
      </c>
      <c r="F673" t="s">
        <v>35</v>
      </c>
      <c r="G673" t="s">
        <v>39</v>
      </c>
      <c r="H673">
        <v>3332.3899999999994</v>
      </c>
      <c r="I673">
        <v>3332.3899999999994</v>
      </c>
      <c r="J673" t="s">
        <v>23</v>
      </c>
      <c r="K673" t="s">
        <v>24</v>
      </c>
      <c r="L673" t="s">
        <v>40</v>
      </c>
      <c r="M673" t="s">
        <v>41</v>
      </c>
      <c r="N673" t="s">
        <v>26</v>
      </c>
    </row>
    <row r="674" spans="1:14" x14ac:dyDescent="0.2">
      <c r="A674" t="s">
        <v>17</v>
      </c>
      <c r="B674" s="5" t="s">
        <v>193</v>
      </c>
      <c r="C674" s="5" t="s">
        <v>19</v>
      </c>
      <c r="D674" s="5" t="s">
        <v>20</v>
      </c>
      <c r="E674" s="5" t="s">
        <v>68</v>
      </c>
      <c r="F674" t="s">
        <v>35</v>
      </c>
      <c r="G674" t="s">
        <v>39</v>
      </c>
      <c r="H674">
        <v>-317.22000000000003</v>
      </c>
      <c r="I674">
        <v>-317.22000000000003</v>
      </c>
      <c r="J674" t="s">
        <v>23</v>
      </c>
      <c r="K674" t="s">
        <v>24</v>
      </c>
      <c r="L674" t="s">
        <v>37</v>
      </c>
      <c r="M674" t="s">
        <v>38</v>
      </c>
      <c r="N674" t="s">
        <v>26</v>
      </c>
    </row>
    <row r="675" spans="1:14" x14ac:dyDescent="0.2">
      <c r="A675" t="s">
        <v>17</v>
      </c>
      <c r="B675" s="5" t="s">
        <v>193</v>
      </c>
      <c r="C675" s="5" t="s">
        <v>19</v>
      </c>
      <c r="D675" s="5" t="s">
        <v>20</v>
      </c>
      <c r="E675" s="5" t="s">
        <v>66</v>
      </c>
      <c r="F675" t="s">
        <v>61</v>
      </c>
      <c r="G675" t="s">
        <v>66</v>
      </c>
      <c r="H675">
        <v>107.12</v>
      </c>
      <c r="I675">
        <v>107.12</v>
      </c>
      <c r="J675" t="s">
        <v>23</v>
      </c>
      <c r="K675" t="s">
        <v>24</v>
      </c>
      <c r="L675" t="s">
        <v>67</v>
      </c>
      <c r="M675" t="s">
        <v>66</v>
      </c>
      <c r="N675" t="s">
        <v>26</v>
      </c>
    </row>
    <row r="676" spans="1:14" x14ac:dyDescent="0.2">
      <c r="A676" t="s">
        <v>17</v>
      </c>
      <c r="B676" s="5" t="s">
        <v>193</v>
      </c>
      <c r="C676" s="5" t="s">
        <v>19</v>
      </c>
      <c r="D676" s="5" t="s">
        <v>20</v>
      </c>
      <c r="E676" s="5" t="s">
        <v>123</v>
      </c>
      <c r="F676" t="s">
        <v>61</v>
      </c>
      <c r="G676" t="s">
        <v>123</v>
      </c>
      <c r="H676">
        <v>73966.679999999993</v>
      </c>
      <c r="I676">
        <v>73966.679999999993</v>
      </c>
      <c r="J676" t="s">
        <v>23</v>
      </c>
      <c r="K676" t="s">
        <v>24</v>
      </c>
      <c r="L676" t="s">
        <v>124</v>
      </c>
      <c r="M676" t="s">
        <v>123</v>
      </c>
      <c r="N676" t="s">
        <v>26</v>
      </c>
    </row>
    <row r="677" spans="1:14" x14ac:dyDescent="0.2">
      <c r="A677" t="s">
        <v>17</v>
      </c>
      <c r="B677" s="5" t="s">
        <v>193</v>
      </c>
      <c r="C677" s="5" t="s">
        <v>19</v>
      </c>
      <c r="D677" s="5" t="s">
        <v>20</v>
      </c>
      <c r="E677" s="5" t="s">
        <v>61</v>
      </c>
      <c r="F677" t="s">
        <v>61</v>
      </c>
      <c r="G677" t="s">
        <v>61</v>
      </c>
      <c r="H677">
        <v>1085.1199999999999</v>
      </c>
      <c r="I677">
        <v>1085.1199999999999</v>
      </c>
      <c r="J677" t="s">
        <v>23</v>
      </c>
      <c r="K677" t="s">
        <v>24</v>
      </c>
      <c r="L677" t="s">
        <v>64</v>
      </c>
      <c r="M677" t="s">
        <v>65</v>
      </c>
      <c r="N677" t="s">
        <v>26</v>
      </c>
    </row>
    <row r="678" spans="1:14" x14ac:dyDescent="0.2">
      <c r="A678" t="s">
        <v>17</v>
      </c>
      <c r="B678" s="5" t="s">
        <v>193</v>
      </c>
      <c r="C678" s="5" t="s">
        <v>19</v>
      </c>
      <c r="D678" s="5" t="s">
        <v>20</v>
      </c>
      <c r="E678" s="5" t="s">
        <v>56</v>
      </c>
      <c r="F678" t="s">
        <v>35</v>
      </c>
      <c r="G678" t="s">
        <v>60</v>
      </c>
      <c r="H678">
        <v>9008.9399999999878</v>
      </c>
      <c r="I678">
        <v>9008.9399999999878</v>
      </c>
      <c r="J678" t="s">
        <v>23</v>
      </c>
      <c r="K678" t="s">
        <v>24</v>
      </c>
      <c r="L678" t="s">
        <v>37</v>
      </c>
      <c r="M678" t="s">
        <v>38</v>
      </c>
      <c r="N678" t="s">
        <v>26</v>
      </c>
    </row>
    <row r="679" spans="1:14" x14ac:dyDescent="0.2">
      <c r="A679" t="s">
        <v>17</v>
      </c>
      <c r="B679" s="5" t="s">
        <v>193</v>
      </c>
      <c r="C679" s="5" t="s">
        <v>19</v>
      </c>
      <c r="D679" s="5" t="s">
        <v>20</v>
      </c>
      <c r="E679" s="5" t="s">
        <v>56</v>
      </c>
      <c r="F679" t="s">
        <v>35</v>
      </c>
      <c r="G679" t="s">
        <v>60</v>
      </c>
      <c r="H679">
        <v>6799.2</v>
      </c>
      <c r="I679">
        <v>6799.2</v>
      </c>
      <c r="J679" t="s">
        <v>23</v>
      </c>
      <c r="K679" t="s">
        <v>24</v>
      </c>
      <c r="L679" t="s">
        <v>37</v>
      </c>
      <c r="M679" t="s">
        <v>38</v>
      </c>
      <c r="N679" t="s">
        <v>26</v>
      </c>
    </row>
    <row r="680" spans="1:14" x14ac:dyDescent="0.2">
      <c r="A680" t="s">
        <v>17</v>
      </c>
      <c r="B680" s="5" t="s">
        <v>193</v>
      </c>
      <c r="C680" s="5" t="s">
        <v>19</v>
      </c>
      <c r="D680" s="5" t="s">
        <v>20</v>
      </c>
      <c r="E680" s="5" t="s">
        <v>56</v>
      </c>
      <c r="F680" t="s">
        <v>35</v>
      </c>
      <c r="G680" t="s">
        <v>59</v>
      </c>
      <c r="H680">
        <v>6089.4800000000032</v>
      </c>
      <c r="I680">
        <v>6089.4800000000032</v>
      </c>
      <c r="J680" t="s">
        <v>23</v>
      </c>
      <c r="K680" t="s">
        <v>24</v>
      </c>
      <c r="L680" t="s">
        <v>57</v>
      </c>
      <c r="M680" t="s">
        <v>58</v>
      </c>
      <c r="N680" t="s">
        <v>26</v>
      </c>
    </row>
    <row r="681" spans="1:14" x14ac:dyDescent="0.2">
      <c r="A681" t="s">
        <v>17</v>
      </c>
      <c r="B681" s="5" t="s">
        <v>193</v>
      </c>
      <c r="C681" s="5" t="s">
        <v>19</v>
      </c>
      <c r="D681" s="5" t="s">
        <v>20</v>
      </c>
      <c r="E681" s="5" t="s">
        <v>56</v>
      </c>
      <c r="F681" t="s">
        <v>35</v>
      </c>
      <c r="G681" t="s">
        <v>39</v>
      </c>
      <c r="H681">
        <v>4234.3599999999997</v>
      </c>
      <c r="I681">
        <v>4234.3599999999997</v>
      </c>
      <c r="J681" t="s">
        <v>23</v>
      </c>
      <c r="K681" t="s">
        <v>24</v>
      </c>
      <c r="L681" t="s">
        <v>37</v>
      </c>
      <c r="M681" t="s">
        <v>38</v>
      </c>
      <c r="N681" t="s">
        <v>26</v>
      </c>
    </row>
    <row r="682" spans="1:14" x14ac:dyDescent="0.2">
      <c r="A682" t="s">
        <v>17</v>
      </c>
      <c r="B682" s="5" t="s">
        <v>193</v>
      </c>
      <c r="C682" s="5" t="s">
        <v>19</v>
      </c>
      <c r="D682" s="5" t="s">
        <v>20</v>
      </c>
      <c r="E682" s="5" t="s">
        <v>34</v>
      </c>
      <c r="F682" t="s">
        <v>35</v>
      </c>
      <c r="G682" t="s">
        <v>39</v>
      </c>
      <c r="H682">
        <v>846.40000000000009</v>
      </c>
      <c r="I682">
        <v>846.40000000000009</v>
      </c>
      <c r="J682" t="s">
        <v>23</v>
      </c>
      <c r="K682" t="s">
        <v>24</v>
      </c>
      <c r="L682" t="s">
        <v>40</v>
      </c>
      <c r="M682" t="s">
        <v>41</v>
      </c>
      <c r="N682" t="s">
        <v>26</v>
      </c>
    </row>
    <row r="683" spans="1:14" x14ac:dyDescent="0.2">
      <c r="A683" t="s">
        <v>17</v>
      </c>
      <c r="B683" s="5" t="s">
        <v>193</v>
      </c>
      <c r="C683" s="5" t="s">
        <v>19</v>
      </c>
      <c r="D683" s="5" t="s">
        <v>20</v>
      </c>
      <c r="E683" s="5" t="s">
        <v>56</v>
      </c>
      <c r="F683" t="s">
        <v>35</v>
      </c>
      <c r="G683" t="s">
        <v>39</v>
      </c>
      <c r="H683">
        <v>2719.68</v>
      </c>
      <c r="I683">
        <v>2719.68</v>
      </c>
      <c r="J683" t="s">
        <v>23</v>
      </c>
      <c r="K683" t="s">
        <v>24</v>
      </c>
      <c r="L683" t="s">
        <v>37</v>
      </c>
      <c r="M683" t="s">
        <v>38</v>
      </c>
      <c r="N683" t="s">
        <v>26</v>
      </c>
    </row>
    <row r="684" spans="1:14" x14ac:dyDescent="0.2">
      <c r="A684" t="s">
        <v>17</v>
      </c>
      <c r="B684" s="5" t="s">
        <v>193</v>
      </c>
      <c r="C684" s="5" t="s">
        <v>19</v>
      </c>
      <c r="D684" s="5" t="s">
        <v>20</v>
      </c>
      <c r="E684" s="5" t="s">
        <v>34</v>
      </c>
      <c r="F684" t="s">
        <v>35</v>
      </c>
      <c r="G684" t="s">
        <v>39</v>
      </c>
      <c r="H684">
        <v>3963.6799999999989</v>
      </c>
      <c r="I684">
        <v>3963.6799999999989</v>
      </c>
      <c r="J684" t="s">
        <v>23</v>
      </c>
      <c r="K684" t="s">
        <v>24</v>
      </c>
      <c r="L684" t="s">
        <v>40</v>
      </c>
      <c r="M684" t="s">
        <v>41</v>
      </c>
      <c r="N684" t="s">
        <v>26</v>
      </c>
    </row>
    <row r="685" spans="1:14" x14ac:dyDescent="0.2">
      <c r="A685" t="s">
        <v>17</v>
      </c>
      <c r="B685" s="5" t="s">
        <v>193</v>
      </c>
      <c r="C685" s="5" t="s">
        <v>19</v>
      </c>
      <c r="D685" s="5" t="s">
        <v>20</v>
      </c>
      <c r="E685" s="5" t="s">
        <v>56</v>
      </c>
      <c r="F685" t="s">
        <v>35</v>
      </c>
      <c r="G685" t="s">
        <v>39</v>
      </c>
      <c r="H685">
        <v>155.72</v>
      </c>
      <c r="I685">
        <v>155.72</v>
      </c>
      <c r="J685" t="s">
        <v>23</v>
      </c>
      <c r="K685" t="s">
        <v>24</v>
      </c>
      <c r="L685" t="s">
        <v>57</v>
      </c>
      <c r="M685" t="s">
        <v>58</v>
      </c>
      <c r="N685" t="s">
        <v>26</v>
      </c>
    </row>
    <row r="686" spans="1:14" x14ac:dyDescent="0.2">
      <c r="A686" t="s">
        <v>17</v>
      </c>
      <c r="B686" s="5" t="s">
        <v>193</v>
      </c>
      <c r="C686" s="5" t="s">
        <v>19</v>
      </c>
      <c r="D686" s="5" t="s">
        <v>20</v>
      </c>
      <c r="E686" s="5" t="s">
        <v>48</v>
      </c>
      <c r="F686" t="s">
        <v>35</v>
      </c>
      <c r="G686" t="s">
        <v>145</v>
      </c>
      <c r="H686">
        <v>10106.000000000002</v>
      </c>
      <c r="I686">
        <v>10106.000000000002</v>
      </c>
      <c r="J686" t="s">
        <v>23</v>
      </c>
      <c r="K686" t="s">
        <v>24</v>
      </c>
      <c r="L686" t="s">
        <v>50</v>
      </c>
      <c r="M686" t="s">
        <v>51</v>
      </c>
      <c r="N686" t="s">
        <v>26</v>
      </c>
    </row>
    <row r="687" spans="1:14" x14ac:dyDescent="0.2">
      <c r="A687" t="s">
        <v>17</v>
      </c>
      <c r="B687" s="5" t="s">
        <v>193</v>
      </c>
      <c r="C687" s="5" t="s">
        <v>19</v>
      </c>
      <c r="D687" s="5" t="s">
        <v>20</v>
      </c>
      <c r="E687" s="5" t="s">
        <v>48</v>
      </c>
      <c r="F687" t="s">
        <v>35</v>
      </c>
      <c r="G687" t="s">
        <v>39</v>
      </c>
      <c r="H687">
        <v>4207.6499999999996</v>
      </c>
      <c r="I687">
        <v>4207.6499999999996</v>
      </c>
      <c r="J687" t="s">
        <v>23</v>
      </c>
      <c r="K687" t="s">
        <v>24</v>
      </c>
      <c r="L687" t="s">
        <v>54</v>
      </c>
      <c r="M687" t="s">
        <v>55</v>
      </c>
      <c r="N687" t="s">
        <v>26</v>
      </c>
    </row>
    <row r="688" spans="1:14" x14ac:dyDescent="0.2">
      <c r="A688" t="s">
        <v>17</v>
      </c>
      <c r="B688" s="5" t="s">
        <v>193</v>
      </c>
      <c r="C688" s="5" t="s">
        <v>19</v>
      </c>
      <c r="D688" s="5" t="s">
        <v>20</v>
      </c>
      <c r="E688" s="5" t="s">
        <v>48</v>
      </c>
      <c r="F688" t="s">
        <v>35</v>
      </c>
      <c r="G688" t="s">
        <v>39</v>
      </c>
      <c r="H688">
        <v>1521.9</v>
      </c>
      <c r="I688">
        <v>1521.9</v>
      </c>
      <c r="J688" t="s">
        <v>23</v>
      </c>
      <c r="K688" t="s">
        <v>24</v>
      </c>
      <c r="L688" t="s">
        <v>50</v>
      </c>
      <c r="M688" t="s">
        <v>51</v>
      </c>
      <c r="N688" t="s">
        <v>26</v>
      </c>
    </row>
    <row r="689" spans="1:14" x14ac:dyDescent="0.2">
      <c r="A689" t="s">
        <v>17</v>
      </c>
      <c r="B689" s="5" t="s">
        <v>193</v>
      </c>
      <c r="C689" s="5" t="s">
        <v>19</v>
      </c>
      <c r="D689" s="5" t="s">
        <v>20</v>
      </c>
      <c r="E689" s="5" t="s">
        <v>48</v>
      </c>
      <c r="F689" t="s">
        <v>35</v>
      </c>
      <c r="G689" t="s">
        <v>39</v>
      </c>
      <c r="H689">
        <v>-2438.0199999999986</v>
      </c>
      <c r="I689">
        <v>-2438.0199999999986</v>
      </c>
      <c r="J689" t="s">
        <v>23</v>
      </c>
      <c r="K689" t="s">
        <v>24</v>
      </c>
      <c r="L689" t="s">
        <v>52</v>
      </c>
      <c r="M689" t="s">
        <v>53</v>
      </c>
      <c r="N689" t="s">
        <v>26</v>
      </c>
    </row>
    <row r="690" spans="1:14" x14ac:dyDescent="0.2">
      <c r="A690" t="s">
        <v>17</v>
      </c>
      <c r="B690" s="5" t="s">
        <v>193</v>
      </c>
      <c r="C690" s="5" t="s">
        <v>19</v>
      </c>
      <c r="D690" s="5" t="s">
        <v>20</v>
      </c>
      <c r="E690" s="5" t="s">
        <v>48</v>
      </c>
      <c r="F690" t="s">
        <v>35</v>
      </c>
      <c r="G690" t="s">
        <v>49</v>
      </c>
      <c r="H690">
        <v>9410.36</v>
      </c>
      <c r="I690">
        <v>9410.36</v>
      </c>
      <c r="J690" t="s">
        <v>23</v>
      </c>
      <c r="K690" t="s">
        <v>24</v>
      </c>
      <c r="L690" t="s">
        <v>50</v>
      </c>
      <c r="M690" t="s">
        <v>51</v>
      </c>
      <c r="N690" t="s">
        <v>26</v>
      </c>
    </row>
    <row r="691" spans="1:14" x14ac:dyDescent="0.2">
      <c r="A691" t="s">
        <v>17</v>
      </c>
      <c r="B691" s="5" t="s">
        <v>193</v>
      </c>
      <c r="C691" s="5" t="s">
        <v>19</v>
      </c>
      <c r="D691" s="5" t="s">
        <v>20</v>
      </c>
      <c r="E691" s="5" t="s">
        <v>46</v>
      </c>
      <c r="F691" t="s">
        <v>29</v>
      </c>
      <c r="G691" t="s">
        <v>30</v>
      </c>
      <c r="H691">
        <v>30462.25</v>
      </c>
      <c r="I691">
        <v>30462.25</v>
      </c>
      <c r="J691" t="s">
        <v>23</v>
      </c>
      <c r="K691" t="s">
        <v>24</v>
      </c>
      <c r="L691" t="s">
        <v>47</v>
      </c>
      <c r="M691" t="s">
        <v>46</v>
      </c>
      <c r="N691" t="s">
        <v>26</v>
      </c>
    </row>
    <row r="692" spans="1:14" x14ac:dyDescent="0.2">
      <c r="A692" t="s">
        <v>17</v>
      </c>
      <c r="B692" s="5" t="s">
        <v>193</v>
      </c>
      <c r="C692" s="5" t="s">
        <v>19</v>
      </c>
      <c r="D692" s="5" t="s">
        <v>20</v>
      </c>
      <c r="E692" s="5" t="s">
        <v>44</v>
      </c>
      <c r="F692" t="s">
        <v>29</v>
      </c>
      <c r="G692" t="s">
        <v>143</v>
      </c>
      <c r="H692">
        <v>65115.5</v>
      </c>
      <c r="I692">
        <v>65115.5</v>
      </c>
      <c r="J692" t="s">
        <v>23</v>
      </c>
      <c r="K692" t="s">
        <v>24</v>
      </c>
      <c r="L692" t="s">
        <v>45</v>
      </c>
      <c r="M692" t="s">
        <v>44</v>
      </c>
      <c r="N692" t="s">
        <v>26</v>
      </c>
    </row>
    <row r="693" spans="1:14" x14ac:dyDescent="0.2">
      <c r="A693" t="s">
        <v>17</v>
      </c>
      <c r="B693" s="5" t="s">
        <v>189</v>
      </c>
      <c r="C693" s="5" t="s">
        <v>19</v>
      </c>
      <c r="D693" s="5" t="s">
        <v>72</v>
      </c>
      <c r="E693" s="5" t="s">
        <v>80</v>
      </c>
      <c r="F693" t="s">
        <v>77</v>
      </c>
      <c r="G693" t="s">
        <v>78</v>
      </c>
      <c r="H693">
        <v>413.23</v>
      </c>
      <c r="I693">
        <v>413.23</v>
      </c>
      <c r="J693" t="s">
        <v>23</v>
      </c>
      <c r="K693" t="s">
        <v>24</v>
      </c>
      <c r="L693" t="s">
        <v>92</v>
      </c>
      <c r="M693" t="s">
        <v>93</v>
      </c>
      <c r="N693" t="s">
        <v>26</v>
      </c>
    </row>
    <row r="694" spans="1:14" x14ac:dyDescent="0.2">
      <c r="A694" t="s">
        <v>17</v>
      </c>
      <c r="B694" s="5" t="s">
        <v>193</v>
      </c>
      <c r="C694" s="5" t="s">
        <v>19</v>
      </c>
      <c r="D694" s="5" t="s">
        <v>20</v>
      </c>
      <c r="E694" s="5" t="s">
        <v>56</v>
      </c>
      <c r="F694" t="s">
        <v>35</v>
      </c>
      <c r="G694" t="s">
        <v>39</v>
      </c>
      <c r="H694">
        <v>1541.44</v>
      </c>
      <c r="I694">
        <v>1541.44</v>
      </c>
      <c r="J694" t="s">
        <v>23</v>
      </c>
      <c r="K694" t="s">
        <v>24</v>
      </c>
      <c r="L694" t="s">
        <v>37</v>
      </c>
      <c r="M694" t="s">
        <v>38</v>
      </c>
      <c r="N694" t="s">
        <v>26</v>
      </c>
    </row>
    <row r="695" spans="1:14" x14ac:dyDescent="0.2">
      <c r="A695" t="s">
        <v>17</v>
      </c>
      <c r="B695" s="5" t="s">
        <v>189</v>
      </c>
      <c r="C695" s="5" t="s">
        <v>19</v>
      </c>
      <c r="D695" s="5" t="s">
        <v>20</v>
      </c>
      <c r="E695" s="5" t="s">
        <v>48</v>
      </c>
      <c r="F695" t="s">
        <v>35</v>
      </c>
      <c r="G695" t="s">
        <v>39</v>
      </c>
      <c r="H695">
        <v>5457.06</v>
      </c>
      <c r="I695">
        <v>5457.06</v>
      </c>
      <c r="J695" t="s">
        <v>23</v>
      </c>
      <c r="K695" t="s">
        <v>24</v>
      </c>
      <c r="L695" t="s">
        <v>52</v>
      </c>
      <c r="M695" t="s">
        <v>53</v>
      </c>
      <c r="N695" t="s">
        <v>26</v>
      </c>
    </row>
    <row r="696" spans="1:14" x14ac:dyDescent="0.2">
      <c r="A696" t="s">
        <v>17</v>
      </c>
      <c r="B696" s="5" t="s">
        <v>189</v>
      </c>
      <c r="C696" s="5" t="s">
        <v>19</v>
      </c>
      <c r="D696" s="5" t="s">
        <v>72</v>
      </c>
      <c r="E696" s="5" t="s">
        <v>48</v>
      </c>
      <c r="F696" t="s">
        <v>35</v>
      </c>
      <c r="G696" t="s">
        <v>96</v>
      </c>
      <c r="H696">
        <v>8294.93</v>
      </c>
      <c r="I696">
        <v>8294.93</v>
      </c>
      <c r="J696" t="s">
        <v>23</v>
      </c>
      <c r="K696" t="s">
        <v>24</v>
      </c>
      <c r="L696" t="s">
        <v>97</v>
      </c>
      <c r="M696" t="s">
        <v>98</v>
      </c>
      <c r="N696" t="s">
        <v>26</v>
      </c>
    </row>
    <row r="697" spans="1:14" x14ac:dyDescent="0.2">
      <c r="A697" t="s">
        <v>17</v>
      </c>
      <c r="B697" s="5" t="s">
        <v>189</v>
      </c>
      <c r="C697" s="5" t="s">
        <v>19</v>
      </c>
      <c r="D697" s="5" t="s">
        <v>20</v>
      </c>
      <c r="E697" s="5" t="s">
        <v>56</v>
      </c>
      <c r="F697" t="s">
        <v>35</v>
      </c>
      <c r="G697" t="s">
        <v>59</v>
      </c>
      <c r="H697">
        <v>6354.2400000000034</v>
      </c>
      <c r="I697">
        <v>6354.2400000000034</v>
      </c>
      <c r="J697" t="s">
        <v>23</v>
      </c>
      <c r="K697" t="s">
        <v>24</v>
      </c>
      <c r="L697" t="s">
        <v>57</v>
      </c>
      <c r="M697" t="s">
        <v>58</v>
      </c>
      <c r="N697" t="s">
        <v>26</v>
      </c>
    </row>
    <row r="698" spans="1:14" x14ac:dyDescent="0.2">
      <c r="A698" t="s">
        <v>17</v>
      </c>
      <c r="B698" s="5" t="s">
        <v>189</v>
      </c>
      <c r="C698" s="5" t="s">
        <v>19</v>
      </c>
      <c r="D698" s="5" t="s">
        <v>20</v>
      </c>
      <c r="E698" s="5" t="s">
        <v>56</v>
      </c>
      <c r="F698" t="s">
        <v>35</v>
      </c>
      <c r="G698" t="s">
        <v>39</v>
      </c>
      <c r="H698">
        <v>3362.5799999999995</v>
      </c>
      <c r="I698">
        <v>3362.5799999999995</v>
      </c>
      <c r="J698" t="s">
        <v>23</v>
      </c>
      <c r="K698" t="s">
        <v>24</v>
      </c>
      <c r="L698" t="s">
        <v>37</v>
      </c>
      <c r="M698" t="s">
        <v>38</v>
      </c>
      <c r="N698" t="s">
        <v>26</v>
      </c>
    </row>
    <row r="699" spans="1:14" x14ac:dyDescent="0.2">
      <c r="A699" t="s">
        <v>17</v>
      </c>
      <c r="B699" s="5" t="s">
        <v>189</v>
      </c>
      <c r="C699" s="5" t="s">
        <v>19</v>
      </c>
      <c r="D699" s="5" t="s">
        <v>20</v>
      </c>
      <c r="E699" s="5" t="s">
        <v>56</v>
      </c>
      <c r="F699" t="s">
        <v>35</v>
      </c>
      <c r="G699" t="s">
        <v>39</v>
      </c>
      <c r="H699">
        <v>385.36</v>
      </c>
      <c r="I699">
        <v>385.36</v>
      </c>
      <c r="J699" t="s">
        <v>23</v>
      </c>
      <c r="K699" t="s">
        <v>24</v>
      </c>
      <c r="L699" t="s">
        <v>37</v>
      </c>
      <c r="M699" t="s">
        <v>38</v>
      </c>
      <c r="N699" t="s">
        <v>26</v>
      </c>
    </row>
    <row r="700" spans="1:14" x14ac:dyDescent="0.2">
      <c r="A700" t="s">
        <v>17</v>
      </c>
      <c r="B700" s="5" t="s">
        <v>189</v>
      </c>
      <c r="C700" s="5" t="s">
        <v>19</v>
      </c>
      <c r="D700" s="5" t="s">
        <v>20</v>
      </c>
      <c r="E700" s="5" t="s">
        <v>56</v>
      </c>
      <c r="F700" t="s">
        <v>35</v>
      </c>
      <c r="G700" t="s">
        <v>39</v>
      </c>
      <c r="H700">
        <v>3399.599999999999</v>
      </c>
      <c r="I700">
        <v>3399.599999999999</v>
      </c>
      <c r="J700" t="s">
        <v>23</v>
      </c>
      <c r="K700" t="s">
        <v>24</v>
      </c>
      <c r="L700" t="s">
        <v>37</v>
      </c>
      <c r="M700" t="s">
        <v>38</v>
      </c>
      <c r="N700" t="s">
        <v>26</v>
      </c>
    </row>
    <row r="701" spans="1:14" x14ac:dyDescent="0.2">
      <c r="A701" t="s">
        <v>17</v>
      </c>
      <c r="B701" s="5" t="s">
        <v>189</v>
      </c>
      <c r="C701" s="5" t="s">
        <v>19</v>
      </c>
      <c r="D701" s="5" t="s">
        <v>20</v>
      </c>
      <c r="E701" s="5" t="s">
        <v>56</v>
      </c>
      <c r="F701" t="s">
        <v>35</v>
      </c>
      <c r="G701" t="s">
        <v>39</v>
      </c>
      <c r="H701">
        <v>3059.64</v>
      </c>
      <c r="I701">
        <v>3059.64</v>
      </c>
      <c r="J701" t="s">
        <v>23</v>
      </c>
      <c r="K701" t="s">
        <v>24</v>
      </c>
      <c r="L701" t="s">
        <v>37</v>
      </c>
      <c r="M701" t="s">
        <v>38</v>
      </c>
      <c r="N701" t="s">
        <v>26</v>
      </c>
    </row>
    <row r="702" spans="1:14" x14ac:dyDescent="0.2">
      <c r="A702" t="s">
        <v>17</v>
      </c>
      <c r="B702" s="5" t="s">
        <v>189</v>
      </c>
      <c r="C702" s="5" t="s">
        <v>19</v>
      </c>
      <c r="D702" s="5" t="s">
        <v>20</v>
      </c>
      <c r="E702" s="5" t="s">
        <v>56</v>
      </c>
      <c r="F702" t="s">
        <v>35</v>
      </c>
      <c r="G702" t="s">
        <v>39</v>
      </c>
      <c r="H702">
        <v>4759.4399999999996</v>
      </c>
      <c r="I702">
        <v>4759.4399999999996</v>
      </c>
      <c r="J702" t="s">
        <v>23</v>
      </c>
      <c r="K702" t="s">
        <v>24</v>
      </c>
      <c r="L702" t="s">
        <v>37</v>
      </c>
      <c r="M702" t="s">
        <v>38</v>
      </c>
      <c r="N702" t="s">
        <v>26</v>
      </c>
    </row>
    <row r="703" spans="1:14" x14ac:dyDescent="0.2">
      <c r="A703" t="s">
        <v>17</v>
      </c>
      <c r="B703" s="5" t="s">
        <v>189</v>
      </c>
      <c r="C703" s="5" t="s">
        <v>19</v>
      </c>
      <c r="D703" s="5" t="s">
        <v>20</v>
      </c>
      <c r="E703" s="5" t="s">
        <v>56</v>
      </c>
      <c r="F703" t="s">
        <v>35</v>
      </c>
      <c r="G703" t="s">
        <v>39</v>
      </c>
      <c r="H703">
        <v>725.59</v>
      </c>
      <c r="I703">
        <v>725.59</v>
      </c>
      <c r="J703" t="s">
        <v>23</v>
      </c>
      <c r="K703" t="s">
        <v>24</v>
      </c>
      <c r="L703" t="s">
        <v>37</v>
      </c>
      <c r="M703" t="s">
        <v>38</v>
      </c>
      <c r="N703" t="s">
        <v>26</v>
      </c>
    </row>
    <row r="704" spans="1:14" x14ac:dyDescent="0.2">
      <c r="A704" t="s">
        <v>17</v>
      </c>
      <c r="B704" s="5" t="s">
        <v>189</v>
      </c>
      <c r="C704" s="5" t="s">
        <v>19</v>
      </c>
      <c r="D704" s="5" t="s">
        <v>20</v>
      </c>
      <c r="E704" s="5" t="s">
        <v>56</v>
      </c>
      <c r="F704" t="s">
        <v>35</v>
      </c>
      <c r="G704" t="s">
        <v>39</v>
      </c>
      <c r="H704">
        <v>261.02</v>
      </c>
      <c r="I704">
        <v>261.02</v>
      </c>
      <c r="J704" t="s">
        <v>23</v>
      </c>
      <c r="K704" t="s">
        <v>24</v>
      </c>
      <c r="L704" t="s">
        <v>57</v>
      </c>
      <c r="M704" t="s">
        <v>58</v>
      </c>
      <c r="N704" t="s">
        <v>26</v>
      </c>
    </row>
    <row r="705" spans="1:14" x14ac:dyDescent="0.2">
      <c r="A705" t="s">
        <v>17</v>
      </c>
      <c r="B705" s="5" t="s">
        <v>189</v>
      </c>
      <c r="C705" s="5" t="s">
        <v>19</v>
      </c>
      <c r="D705" s="5" t="s">
        <v>20</v>
      </c>
      <c r="E705" s="5" t="s">
        <v>61</v>
      </c>
      <c r="F705" t="s">
        <v>61</v>
      </c>
      <c r="G705" t="s">
        <v>61</v>
      </c>
      <c r="H705">
        <v>891.56</v>
      </c>
      <c r="I705">
        <v>891.56</v>
      </c>
      <c r="J705" t="s">
        <v>23</v>
      </c>
      <c r="K705" t="s">
        <v>24</v>
      </c>
      <c r="L705" t="s">
        <v>64</v>
      </c>
      <c r="M705" t="s">
        <v>65</v>
      </c>
      <c r="N705" t="s">
        <v>26</v>
      </c>
    </row>
    <row r="706" spans="1:14" x14ac:dyDescent="0.2">
      <c r="A706" t="s">
        <v>17</v>
      </c>
      <c r="B706" s="5" t="s">
        <v>189</v>
      </c>
      <c r="C706" s="5" t="s">
        <v>19</v>
      </c>
      <c r="D706" s="5" t="s">
        <v>20</v>
      </c>
      <c r="E706" s="5" t="s">
        <v>48</v>
      </c>
      <c r="F706" t="s">
        <v>35</v>
      </c>
      <c r="G706" t="s">
        <v>39</v>
      </c>
      <c r="H706">
        <v>4877.09</v>
      </c>
      <c r="I706">
        <v>4877.09</v>
      </c>
      <c r="J706" t="s">
        <v>23</v>
      </c>
      <c r="K706" t="s">
        <v>24</v>
      </c>
      <c r="L706" t="s">
        <v>50</v>
      </c>
      <c r="M706" t="s">
        <v>51</v>
      </c>
      <c r="N706" t="s">
        <v>26</v>
      </c>
    </row>
    <row r="707" spans="1:14" x14ac:dyDescent="0.2">
      <c r="A707" t="s">
        <v>17</v>
      </c>
      <c r="B707" s="5" t="s">
        <v>189</v>
      </c>
      <c r="C707" s="5" t="s">
        <v>19</v>
      </c>
      <c r="D707" s="5" t="s">
        <v>20</v>
      </c>
      <c r="E707" s="5" t="s">
        <v>61</v>
      </c>
      <c r="F707" t="s">
        <v>61</v>
      </c>
      <c r="G707" t="s">
        <v>61</v>
      </c>
      <c r="H707">
        <v>183.45</v>
      </c>
      <c r="I707">
        <v>183.45</v>
      </c>
      <c r="J707" t="s">
        <v>23</v>
      </c>
      <c r="K707" t="s">
        <v>24</v>
      </c>
      <c r="L707" t="s">
        <v>155</v>
      </c>
      <c r="M707" t="s">
        <v>156</v>
      </c>
      <c r="N707" t="s">
        <v>26</v>
      </c>
    </row>
    <row r="708" spans="1:14" x14ac:dyDescent="0.2">
      <c r="A708" t="s">
        <v>17</v>
      </c>
      <c r="B708" s="5" t="s">
        <v>189</v>
      </c>
      <c r="C708" s="5" t="s">
        <v>19</v>
      </c>
      <c r="D708" s="5" t="s">
        <v>20</v>
      </c>
      <c r="E708" s="5" t="s">
        <v>48</v>
      </c>
      <c r="F708" t="s">
        <v>35</v>
      </c>
      <c r="G708" t="s">
        <v>49</v>
      </c>
      <c r="H708">
        <v>8614.8100000000013</v>
      </c>
      <c r="I708">
        <v>8614.8100000000013</v>
      </c>
      <c r="J708" t="s">
        <v>23</v>
      </c>
      <c r="K708" t="s">
        <v>24</v>
      </c>
      <c r="L708" t="s">
        <v>50</v>
      </c>
      <c r="M708" t="s">
        <v>51</v>
      </c>
      <c r="N708" t="s">
        <v>26</v>
      </c>
    </row>
    <row r="709" spans="1:14" x14ac:dyDescent="0.2">
      <c r="A709" t="s">
        <v>17</v>
      </c>
      <c r="B709" s="5" t="s">
        <v>189</v>
      </c>
      <c r="C709" s="5" t="s">
        <v>19</v>
      </c>
      <c r="D709" s="5" t="s">
        <v>20</v>
      </c>
      <c r="E709" s="5" t="s">
        <v>46</v>
      </c>
      <c r="F709" t="s">
        <v>29</v>
      </c>
      <c r="G709" t="s">
        <v>30</v>
      </c>
      <c r="H709">
        <v>17048.560000000001</v>
      </c>
      <c r="I709">
        <v>17048.560000000001</v>
      </c>
      <c r="J709" t="s">
        <v>23</v>
      </c>
      <c r="K709" t="s">
        <v>24</v>
      </c>
      <c r="L709" t="s">
        <v>47</v>
      </c>
      <c r="M709" t="s">
        <v>46</v>
      </c>
      <c r="N709" t="s">
        <v>26</v>
      </c>
    </row>
    <row r="710" spans="1:14" x14ac:dyDescent="0.2">
      <c r="A710" t="s">
        <v>17</v>
      </c>
      <c r="B710" s="5" t="s">
        <v>189</v>
      </c>
      <c r="C710" s="5" t="s">
        <v>19</v>
      </c>
      <c r="D710" s="5" t="s">
        <v>20</v>
      </c>
      <c r="E710" s="5" t="s">
        <v>44</v>
      </c>
      <c r="F710" t="s">
        <v>29</v>
      </c>
      <c r="G710" t="s">
        <v>143</v>
      </c>
      <c r="H710">
        <v>62804</v>
      </c>
      <c r="I710">
        <v>62804</v>
      </c>
      <c r="J710" t="s">
        <v>23</v>
      </c>
      <c r="K710" t="s">
        <v>24</v>
      </c>
      <c r="L710" t="s">
        <v>45</v>
      </c>
      <c r="M710" t="s">
        <v>44</v>
      </c>
      <c r="N710" t="s">
        <v>26</v>
      </c>
    </row>
    <row r="711" spans="1:14" x14ac:dyDescent="0.2">
      <c r="A711" t="s">
        <v>17</v>
      </c>
      <c r="B711" s="5" t="s">
        <v>189</v>
      </c>
      <c r="C711" s="5" t="s">
        <v>19</v>
      </c>
      <c r="D711" s="5" t="s">
        <v>20</v>
      </c>
      <c r="E711" s="5" t="s">
        <v>44</v>
      </c>
      <c r="F711" t="s">
        <v>29</v>
      </c>
      <c r="G711" t="s">
        <v>30</v>
      </c>
      <c r="H711">
        <v>65611.75</v>
      </c>
      <c r="I711">
        <v>65611.75</v>
      </c>
      <c r="J711" t="s">
        <v>23</v>
      </c>
      <c r="K711" t="s">
        <v>24</v>
      </c>
      <c r="L711" t="s">
        <v>45</v>
      </c>
      <c r="M711" t="s">
        <v>44</v>
      </c>
      <c r="N711" t="s">
        <v>26</v>
      </c>
    </row>
    <row r="712" spans="1:14" x14ac:dyDescent="0.2">
      <c r="A712" t="s">
        <v>17</v>
      </c>
      <c r="B712" s="5" t="s">
        <v>189</v>
      </c>
      <c r="C712" s="5" t="s">
        <v>19</v>
      </c>
      <c r="D712" s="5" t="s">
        <v>20</v>
      </c>
      <c r="E712" s="5" t="s">
        <v>34</v>
      </c>
      <c r="F712" t="s">
        <v>35</v>
      </c>
      <c r="G712" t="s">
        <v>39</v>
      </c>
      <c r="H712">
        <v>221.06</v>
      </c>
      <c r="I712">
        <v>221.06</v>
      </c>
      <c r="J712" t="s">
        <v>23</v>
      </c>
      <c r="K712" t="s">
        <v>24</v>
      </c>
      <c r="L712" t="s">
        <v>42</v>
      </c>
      <c r="M712" t="s">
        <v>43</v>
      </c>
      <c r="N712" t="s">
        <v>26</v>
      </c>
    </row>
    <row r="713" spans="1:14" x14ac:dyDescent="0.2">
      <c r="A713" t="s">
        <v>17</v>
      </c>
      <c r="B713" s="5" t="s">
        <v>189</v>
      </c>
      <c r="C713" s="5" t="s">
        <v>19</v>
      </c>
      <c r="D713" s="5" t="s">
        <v>20</v>
      </c>
      <c r="E713" s="5" t="s">
        <v>34</v>
      </c>
      <c r="F713" t="s">
        <v>35</v>
      </c>
      <c r="G713" t="s">
        <v>39</v>
      </c>
      <c r="H713">
        <v>3114.3199999999993</v>
      </c>
      <c r="I713">
        <v>3114.3199999999993</v>
      </c>
      <c r="J713" t="s">
        <v>23</v>
      </c>
      <c r="K713" t="s">
        <v>24</v>
      </c>
      <c r="L713" t="s">
        <v>40</v>
      </c>
      <c r="M713" t="s">
        <v>41</v>
      </c>
      <c r="N713" t="s">
        <v>26</v>
      </c>
    </row>
    <row r="714" spans="1:14" x14ac:dyDescent="0.2">
      <c r="A714" t="s">
        <v>17</v>
      </c>
      <c r="B714" s="5" t="s">
        <v>189</v>
      </c>
      <c r="C714" s="5" t="s">
        <v>19</v>
      </c>
      <c r="D714" s="5" t="s">
        <v>20</v>
      </c>
      <c r="E714" s="5" t="s">
        <v>34</v>
      </c>
      <c r="F714" t="s">
        <v>35</v>
      </c>
      <c r="G714" t="s">
        <v>39</v>
      </c>
      <c r="H714">
        <v>67.3</v>
      </c>
      <c r="I714">
        <v>67.3</v>
      </c>
      <c r="J714" t="s">
        <v>23</v>
      </c>
      <c r="K714" t="s">
        <v>24</v>
      </c>
      <c r="L714" t="s">
        <v>172</v>
      </c>
      <c r="M714" t="s">
        <v>173</v>
      </c>
      <c r="N714" t="s">
        <v>26</v>
      </c>
    </row>
    <row r="715" spans="1:14" x14ac:dyDescent="0.2">
      <c r="A715" t="s">
        <v>17</v>
      </c>
      <c r="B715" s="5" t="s">
        <v>189</v>
      </c>
      <c r="C715" s="5" t="s">
        <v>19</v>
      </c>
      <c r="D715" s="5" t="s">
        <v>20</v>
      </c>
      <c r="E715" s="5" t="s">
        <v>34</v>
      </c>
      <c r="F715" t="s">
        <v>35</v>
      </c>
      <c r="G715" t="s">
        <v>39</v>
      </c>
      <c r="H715">
        <v>4848</v>
      </c>
      <c r="I715">
        <v>4848</v>
      </c>
      <c r="J715" t="s">
        <v>23</v>
      </c>
      <c r="K715" t="s">
        <v>24</v>
      </c>
      <c r="L715" t="s">
        <v>40</v>
      </c>
      <c r="M715" t="s">
        <v>41</v>
      </c>
      <c r="N715" t="s">
        <v>26</v>
      </c>
    </row>
    <row r="716" spans="1:14" x14ac:dyDescent="0.2">
      <c r="A716" t="s">
        <v>17</v>
      </c>
      <c r="B716" s="5" t="s">
        <v>189</v>
      </c>
      <c r="C716" s="5" t="s">
        <v>19</v>
      </c>
      <c r="D716" s="5" t="s">
        <v>20</v>
      </c>
      <c r="E716" s="5" t="s">
        <v>34</v>
      </c>
      <c r="F716" t="s">
        <v>35</v>
      </c>
      <c r="G716" t="s">
        <v>39</v>
      </c>
      <c r="H716">
        <v>113.52</v>
      </c>
      <c r="I716">
        <v>113.52</v>
      </c>
      <c r="J716" t="s">
        <v>23</v>
      </c>
      <c r="K716" t="s">
        <v>24</v>
      </c>
      <c r="L716" t="s">
        <v>57</v>
      </c>
      <c r="M716" t="s">
        <v>58</v>
      </c>
      <c r="N716" t="s">
        <v>26</v>
      </c>
    </row>
    <row r="717" spans="1:14" x14ac:dyDescent="0.2">
      <c r="A717" t="s">
        <v>17</v>
      </c>
      <c r="B717" s="5" t="s">
        <v>189</v>
      </c>
      <c r="C717" s="5" t="s">
        <v>19</v>
      </c>
      <c r="D717" s="5" t="s">
        <v>20</v>
      </c>
      <c r="E717" s="5" t="s">
        <v>48</v>
      </c>
      <c r="F717" t="s">
        <v>35</v>
      </c>
      <c r="G717" t="s">
        <v>39</v>
      </c>
      <c r="H717">
        <v>2698.38</v>
      </c>
      <c r="I717">
        <v>2698.38</v>
      </c>
      <c r="J717" t="s">
        <v>23</v>
      </c>
      <c r="K717" t="s">
        <v>24</v>
      </c>
      <c r="L717" t="s">
        <v>54</v>
      </c>
      <c r="M717" t="s">
        <v>55</v>
      </c>
      <c r="N717" t="s">
        <v>26</v>
      </c>
    </row>
    <row r="718" spans="1:14" x14ac:dyDescent="0.2">
      <c r="A718" t="s">
        <v>17</v>
      </c>
      <c r="B718" s="5" t="s">
        <v>189</v>
      </c>
      <c r="C718" s="5" t="s">
        <v>19</v>
      </c>
      <c r="D718" s="5" t="s">
        <v>20</v>
      </c>
      <c r="E718" s="5" t="s">
        <v>68</v>
      </c>
      <c r="F718" t="s">
        <v>35</v>
      </c>
      <c r="G718" t="s">
        <v>39</v>
      </c>
      <c r="H718">
        <v>3306.24</v>
      </c>
      <c r="I718">
        <v>3306.24</v>
      </c>
      <c r="J718" t="s">
        <v>23</v>
      </c>
      <c r="K718" t="s">
        <v>24</v>
      </c>
      <c r="L718" t="s">
        <v>37</v>
      </c>
      <c r="M718" t="s">
        <v>38</v>
      </c>
      <c r="N718" t="s">
        <v>26</v>
      </c>
    </row>
    <row r="719" spans="1:14" x14ac:dyDescent="0.2">
      <c r="A719" t="s">
        <v>17</v>
      </c>
      <c r="B719" s="5" t="s">
        <v>193</v>
      </c>
      <c r="C719" s="5" t="s">
        <v>19</v>
      </c>
      <c r="D719" s="5" t="s">
        <v>20</v>
      </c>
      <c r="E719" s="5" t="s">
        <v>68</v>
      </c>
      <c r="F719" t="s">
        <v>35</v>
      </c>
      <c r="G719" t="s">
        <v>39</v>
      </c>
      <c r="H719">
        <v>236.14</v>
      </c>
      <c r="I719">
        <v>236.14</v>
      </c>
      <c r="J719" t="s">
        <v>23</v>
      </c>
      <c r="K719" t="s">
        <v>24</v>
      </c>
      <c r="L719" t="s">
        <v>195</v>
      </c>
      <c r="M719" t="s">
        <v>196</v>
      </c>
      <c r="N719" t="s">
        <v>26</v>
      </c>
    </row>
    <row r="720" spans="1:14" x14ac:dyDescent="0.2">
      <c r="A720" t="s">
        <v>17</v>
      </c>
      <c r="B720" s="5" t="s">
        <v>189</v>
      </c>
      <c r="C720" s="5" t="s">
        <v>19</v>
      </c>
      <c r="D720" s="5" t="s">
        <v>72</v>
      </c>
      <c r="E720" s="5" t="s">
        <v>80</v>
      </c>
      <c r="F720" t="s">
        <v>77</v>
      </c>
      <c r="G720" t="s">
        <v>78</v>
      </c>
      <c r="H720">
        <v>466.26</v>
      </c>
      <c r="I720">
        <v>466.26</v>
      </c>
      <c r="J720" t="s">
        <v>23</v>
      </c>
      <c r="K720" t="s">
        <v>24</v>
      </c>
      <c r="L720" t="s">
        <v>90</v>
      </c>
      <c r="M720" t="s">
        <v>91</v>
      </c>
      <c r="N720" t="s">
        <v>26</v>
      </c>
    </row>
    <row r="721" spans="1:14" x14ac:dyDescent="0.2">
      <c r="A721" t="s">
        <v>17</v>
      </c>
      <c r="B721" s="5" t="s">
        <v>189</v>
      </c>
      <c r="C721" s="5" t="s">
        <v>19</v>
      </c>
      <c r="D721" s="5" t="s">
        <v>72</v>
      </c>
      <c r="E721" s="5" t="s">
        <v>80</v>
      </c>
      <c r="F721" t="s">
        <v>77</v>
      </c>
      <c r="G721" t="s">
        <v>78</v>
      </c>
      <c r="H721">
        <v>3830.15</v>
      </c>
      <c r="I721">
        <v>3830.15</v>
      </c>
      <c r="J721" t="s">
        <v>23</v>
      </c>
      <c r="K721" t="s">
        <v>24</v>
      </c>
      <c r="L721" t="s">
        <v>88</v>
      </c>
      <c r="M721" t="s">
        <v>89</v>
      </c>
      <c r="N721" t="s">
        <v>26</v>
      </c>
    </row>
    <row r="722" spans="1:14" x14ac:dyDescent="0.2">
      <c r="A722" t="s">
        <v>17</v>
      </c>
      <c r="B722" s="5" t="s">
        <v>189</v>
      </c>
      <c r="C722" s="5" t="s">
        <v>19</v>
      </c>
      <c r="D722" s="5" t="s">
        <v>72</v>
      </c>
      <c r="E722" s="5" t="s">
        <v>80</v>
      </c>
      <c r="F722" t="s">
        <v>77</v>
      </c>
      <c r="G722" t="s">
        <v>78</v>
      </c>
      <c r="H722">
        <v>374.11</v>
      </c>
      <c r="I722">
        <v>374.11</v>
      </c>
      <c r="J722" t="s">
        <v>23</v>
      </c>
      <c r="K722" t="s">
        <v>24</v>
      </c>
      <c r="L722" t="s">
        <v>86</v>
      </c>
      <c r="M722" t="s">
        <v>87</v>
      </c>
      <c r="N722" t="s">
        <v>26</v>
      </c>
    </row>
    <row r="723" spans="1:14" x14ac:dyDescent="0.2">
      <c r="A723" t="s">
        <v>17</v>
      </c>
      <c r="B723" s="5" t="s">
        <v>189</v>
      </c>
      <c r="C723" s="5" t="s">
        <v>19</v>
      </c>
      <c r="D723" s="5" t="s">
        <v>72</v>
      </c>
      <c r="E723" s="5" t="s">
        <v>80</v>
      </c>
      <c r="F723" t="s">
        <v>77</v>
      </c>
      <c r="G723" t="s">
        <v>81</v>
      </c>
      <c r="H723">
        <v>179329.92000000001</v>
      </c>
      <c r="I723">
        <v>179329.92000000001</v>
      </c>
      <c r="J723" t="s">
        <v>23</v>
      </c>
      <c r="K723" t="s">
        <v>24</v>
      </c>
      <c r="L723" t="s">
        <v>84</v>
      </c>
      <c r="M723" t="s">
        <v>85</v>
      </c>
      <c r="N723" t="s">
        <v>26</v>
      </c>
    </row>
    <row r="724" spans="1:14" x14ac:dyDescent="0.2">
      <c r="A724" t="s">
        <v>17</v>
      </c>
      <c r="B724" s="5" t="s">
        <v>189</v>
      </c>
      <c r="C724" s="5" t="s">
        <v>19</v>
      </c>
      <c r="D724" s="5" t="s">
        <v>72</v>
      </c>
      <c r="E724" s="5" t="s">
        <v>80</v>
      </c>
      <c r="F724" t="s">
        <v>77</v>
      </c>
      <c r="G724" t="s">
        <v>81</v>
      </c>
      <c r="H724">
        <v>19150.729999999996</v>
      </c>
      <c r="I724">
        <v>19150.729999999996</v>
      </c>
      <c r="J724" t="s">
        <v>23</v>
      </c>
      <c r="K724" t="s">
        <v>24</v>
      </c>
      <c r="L724" t="s">
        <v>82</v>
      </c>
      <c r="M724" t="s">
        <v>83</v>
      </c>
      <c r="N724" t="s">
        <v>26</v>
      </c>
    </row>
    <row r="725" spans="1:14" x14ac:dyDescent="0.2">
      <c r="A725" t="s">
        <v>17</v>
      </c>
      <c r="B725" s="5" t="s">
        <v>189</v>
      </c>
      <c r="C725" s="5" t="s">
        <v>19</v>
      </c>
      <c r="D725" s="5" t="s">
        <v>72</v>
      </c>
      <c r="E725" s="5" t="s">
        <v>76</v>
      </c>
      <c r="F725" t="s">
        <v>77</v>
      </c>
      <c r="G725" t="s">
        <v>78</v>
      </c>
      <c r="H725">
        <v>791.16</v>
      </c>
      <c r="I725">
        <v>791.16</v>
      </c>
      <c r="J725" t="s">
        <v>23</v>
      </c>
      <c r="K725" t="s">
        <v>24</v>
      </c>
      <c r="L725" t="s">
        <v>79</v>
      </c>
      <c r="M725" t="s">
        <v>76</v>
      </c>
      <c r="N725" t="s">
        <v>26</v>
      </c>
    </row>
    <row r="726" spans="1:14" x14ac:dyDescent="0.2">
      <c r="A726" t="s">
        <v>17</v>
      </c>
      <c r="B726" s="5" t="s">
        <v>189</v>
      </c>
      <c r="C726" s="5" t="s">
        <v>19</v>
      </c>
      <c r="D726" s="5" t="s">
        <v>72</v>
      </c>
      <c r="E726" s="5" t="s">
        <v>73</v>
      </c>
      <c r="F726" t="s">
        <v>73</v>
      </c>
      <c r="G726" t="s">
        <v>73</v>
      </c>
      <c r="H726">
        <v>-360.5</v>
      </c>
      <c r="I726">
        <v>-360.5</v>
      </c>
      <c r="J726" t="s">
        <v>23</v>
      </c>
      <c r="K726" t="s">
        <v>24</v>
      </c>
      <c r="L726" t="s">
        <v>74</v>
      </c>
      <c r="M726" t="s">
        <v>75</v>
      </c>
      <c r="N726" t="s">
        <v>26</v>
      </c>
    </row>
    <row r="727" spans="1:14" x14ac:dyDescent="0.2">
      <c r="A727" t="s">
        <v>17</v>
      </c>
      <c r="B727" s="5" t="s">
        <v>189</v>
      </c>
      <c r="C727" s="5" t="s">
        <v>19</v>
      </c>
      <c r="D727" s="5" t="s">
        <v>69</v>
      </c>
      <c r="E727" s="5" t="s">
        <v>34</v>
      </c>
      <c r="F727" t="s">
        <v>35</v>
      </c>
      <c r="G727" t="s">
        <v>39</v>
      </c>
      <c r="H727">
        <v>255.96</v>
      </c>
      <c r="I727">
        <v>255.96</v>
      </c>
      <c r="J727" t="s">
        <v>23</v>
      </c>
      <c r="K727" t="s">
        <v>24</v>
      </c>
      <c r="L727" t="s">
        <v>164</v>
      </c>
      <c r="M727" t="s">
        <v>165</v>
      </c>
      <c r="N727" t="s">
        <v>26</v>
      </c>
    </row>
    <row r="728" spans="1:14" x14ac:dyDescent="0.2">
      <c r="A728" t="s">
        <v>17</v>
      </c>
      <c r="B728" s="5" t="s">
        <v>189</v>
      </c>
      <c r="C728" s="5" t="s">
        <v>19</v>
      </c>
      <c r="D728" s="5" t="s">
        <v>20</v>
      </c>
      <c r="E728" s="5" t="s">
        <v>61</v>
      </c>
      <c r="F728" t="s">
        <v>61</v>
      </c>
      <c r="G728" t="s">
        <v>61</v>
      </c>
      <c r="H728">
        <v>-130.16</v>
      </c>
      <c r="I728">
        <v>-130.16</v>
      </c>
      <c r="J728" t="s">
        <v>23</v>
      </c>
      <c r="K728" t="s">
        <v>24</v>
      </c>
      <c r="L728" t="s">
        <v>62</v>
      </c>
      <c r="M728" t="s">
        <v>63</v>
      </c>
      <c r="N728" t="s">
        <v>26</v>
      </c>
    </row>
    <row r="729" spans="1:14" x14ac:dyDescent="0.2">
      <c r="A729" t="s">
        <v>17</v>
      </c>
      <c r="B729" s="5" t="s">
        <v>189</v>
      </c>
      <c r="C729" s="5" t="s">
        <v>19</v>
      </c>
      <c r="D729" s="5" t="s">
        <v>69</v>
      </c>
      <c r="E729" s="5" t="s">
        <v>70</v>
      </c>
      <c r="F729" t="s">
        <v>29</v>
      </c>
      <c r="G729" t="s">
        <v>30</v>
      </c>
      <c r="H729">
        <v>13016</v>
      </c>
      <c r="I729">
        <v>13016</v>
      </c>
      <c r="J729" t="s">
        <v>23</v>
      </c>
      <c r="K729" t="s">
        <v>24</v>
      </c>
      <c r="L729" t="s">
        <v>71</v>
      </c>
      <c r="M729" t="s">
        <v>70</v>
      </c>
      <c r="N729" t="s">
        <v>26</v>
      </c>
    </row>
    <row r="730" spans="1:14" x14ac:dyDescent="0.2">
      <c r="A730" t="s">
        <v>17</v>
      </c>
      <c r="B730" s="5" t="s">
        <v>189</v>
      </c>
      <c r="C730" s="5" t="s">
        <v>19</v>
      </c>
      <c r="D730" s="5" t="s">
        <v>72</v>
      </c>
      <c r="E730" s="5" t="s">
        <v>94</v>
      </c>
      <c r="F730" t="s">
        <v>77</v>
      </c>
      <c r="G730" t="s">
        <v>78</v>
      </c>
      <c r="H730">
        <v>138.97999999999999</v>
      </c>
      <c r="I730">
        <v>138.97999999999999</v>
      </c>
      <c r="J730" t="s">
        <v>23</v>
      </c>
      <c r="K730" t="s">
        <v>24</v>
      </c>
      <c r="L730" t="s">
        <v>95</v>
      </c>
      <c r="M730" t="s">
        <v>94</v>
      </c>
      <c r="N730" t="s">
        <v>26</v>
      </c>
    </row>
    <row r="731" spans="1:14" x14ac:dyDescent="0.2">
      <c r="A731" t="s">
        <v>17</v>
      </c>
      <c r="B731" s="5" t="s">
        <v>189</v>
      </c>
      <c r="C731" s="5" t="s">
        <v>19</v>
      </c>
      <c r="D731" s="5" t="s">
        <v>20</v>
      </c>
      <c r="E731" s="5" t="s">
        <v>68</v>
      </c>
      <c r="F731" t="s">
        <v>35</v>
      </c>
      <c r="G731" t="s">
        <v>39</v>
      </c>
      <c r="H731">
        <v>530.97</v>
      </c>
      <c r="I731">
        <v>530.97</v>
      </c>
      <c r="J731" t="s">
        <v>23</v>
      </c>
      <c r="K731" t="s">
        <v>24</v>
      </c>
      <c r="L731" t="s">
        <v>37</v>
      </c>
      <c r="M731" t="s">
        <v>38</v>
      </c>
      <c r="N731" t="s">
        <v>26</v>
      </c>
    </row>
    <row r="732" spans="1:14" x14ac:dyDescent="0.2">
      <c r="A732" t="s">
        <v>17</v>
      </c>
      <c r="B732" s="5" t="s">
        <v>189</v>
      </c>
      <c r="C732" s="5" t="s">
        <v>19</v>
      </c>
      <c r="D732" s="5" t="s">
        <v>20</v>
      </c>
      <c r="E732" s="5" t="s">
        <v>66</v>
      </c>
      <c r="F732" t="s">
        <v>61</v>
      </c>
      <c r="G732" t="s">
        <v>66</v>
      </c>
      <c r="H732">
        <v>296.64</v>
      </c>
      <c r="I732">
        <v>296.64</v>
      </c>
      <c r="J732" t="s">
        <v>23</v>
      </c>
      <c r="K732" t="s">
        <v>24</v>
      </c>
      <c r="L732" t="s">
        <v>67</v>
      </c>
      <c r="M732" t="s">
        <v>66</v>
      </c>
      <c r="N732" t="s">
        <v>26</v>
      </c>
    </row>
    <row r="733" spans="1:14" x14ac:dyDescent="0.2">
      <c r="A733" t="s">
        <v>17</v>
      </c>
      <c r="B733" s="5" t="s">
        <v>189</v>
      </c>
      <c r="C733" s="5" t="s">
        <v>19</v>
      </c>
      <c r="D733" s="5" t="s">
        <v>20</v>
      </c>
      <c r="E733" s="5" t="s">
        <v>123</v>
      </c>
      <c r="F733" t="s">
        <v>61</v>
      </c>
      <c r="G733" t="s">
        <v>123</v>
      </c>
      <c r="H733">
        <v>-107477.03</v>
      </c>
      <c r="I733">
        <v>-107477.03</v>
      </c>
      <c r="J733" t="s">
        <v>23</v>
      </c>
      <c r="K733" t="s">
        <v>24</v>
      </c>
      <c r="L733" t="s">
        <v>124</v>
      </c>
      <c r="M733" t="s">
        <v>123</v>
      </c>
      <c r="N733" t="s">
        <v>26</v>
      </c>
    </row>
    <row r="734" spans="1:14" x14ac:dyDescent="0.2">
      <c r="A734" t="s">
        <v>17</v>
      </c>
      <c r="B734" s="5" t="s">
        <v>189</v>
      </c>
      <c r="C734" s="5" t="s">
        <v>19</v>
      </c>
      <c r="D734" s="5" t="s">
        <v>20</v>
      </c>
      <c r="E734" s="5" t="s">
        <v>61</v>
      </c>
      <c r="F734" t="s">
        <v>61</v>
      </c>
      <c r="G734" t="s">
        <v>61</v>
      </c>
      <c r="H734">
        <v>57.4</v>
      </c>
      <c r="I734">
        <v>57.4</v>
      </c>
      <c r="J734" t="s">
        <v>23</v>
      </c>
      <c r="K734" t="s">
        <v>24</v>
      </c>
      <c r="L734" t="s">
        <v>121</v>
      </c>
      <c r="M734" t="s">
        <v>122</v>
      </c>
      <c r="N734" t="s">
        <v>26</v>
      </c>
    </row>
    <row r="735" spans="1:14" x14ac:dyDescent="0.2">
      <c r="A735" t="s">
        <v>17</v>
      </c>
      <c r="B735" s="5" t="s">
        <v>189</v>
      </c>
      <c r="C735" s="5" t="s">
        <v>19</v>
      </c>
      <c r="D735" s="5" t="s">
        <v>20</v>
      </c>
      <c r="E735" s="5" t="s">
        <v>61</v>
      </c>
      <c r="F735" t="s">
        <v>61</v>
      </c>
      <c r="G735" t="s">
        <v>61</v>
      </c>
      <c r="H735">
        <v>46.2</v>
      </c>
      <c r="I735">
        <v>46.2</v>
      </c>
      <c r="J735" t="s">
        <v>23</v>
      </c>
      <c r="K735" t="s">
        <v>24</v>
      </c>
      <c r="L735" t="s">
        <v>121</v>
      </c>
      <c r="M735" t="s">
        <v>122</v>
      </c>
      <c r="N735" t="s">
        <v>26</v>
      </c>
    </row>
    <row r="736" spans="1:14" x14ac:dyDescent="0.2">
      <c r="A736" t="s">
        <v>17</v>
      </c>
      <c r="B736" s="5" t="s">
        <v>189</v>
      </c>
      <c r="C736" s="5" t="s">
        <v>19</v>
      </c>
      <c r="D736" s="5" t="s">
        <v>20</v>
      </c>
      <c r="E736" s="5" t="s">
        <v>61</v>
      </c>
      <c r="F736" t="s">
        <v>61</v>
      </c>
      <c r="G736" t="s">
        <v>61</v>
      </c>
      <c r="H736">
        <v>1.94</v>
      </c>
      <c r="I736">
        <v>1.94</v>
      </c>
      <c r="J736" t="s">
        <v>23</v>
      </c>
      <c r="K736" t="s">
        <v>24</v>
      </c>
      <c r="L736" t="s">
        <v>159</v>
      </c>
      <c r="M736" t="s">
        <v>160</v>
      </c>
      <c r="N736" t="s">
        <v>26</v>
      </c>
    </row>
    <row r="737" spans="1:14" x14ac:dyDescent="0.2">
      <c r="A737" t="s">
        <v>17</v>
      </c>
      <c r="B737" s="5" t="s">
        <v>189</v>
      </c>
      <c r="C737" s="5" t="s">
        <v>19</v>
      </c>
      <c r="D737" s="5" t="s">
        <v>20</v>
      </c>
      <c r="E737" s="5" t="s">
        <v>61</v>
      </c>
      <c r="F737" t="s">
        <v>61</v>
      </c>
      <c r="G737" t="s">
        <v>61</v>
      </c>
      <c r="H737">
        <v>111.89999999999999</v>
      </c>
      <c r="I737">
        <v>111.89999999999999</v>
      </c>
      <c r="J737" t="s">
        <v>23</v>
      </c>
      <c r="K737" t="s">
        <v>24</v>
      </c>
      <c r="L737" t="s">
        <v>183</v>
      </c>
      <c r="M737" t="s">
        <v>184</v>
      </c>
      <c r="N737" t="s">
        <v>26</v>
      </c>
    </row>
    <row r="738" spans="1:14" x14ac:dyDescent="0.2">
      <c r="A738" t="s">
        <v>17</v>
      </c>
      <c r="B738" s="5" t="s">
        <v>189</v>
      </c>
      <c r="C738" s="5" t="s">
        <v>19</v>
      </c>
      <c r="D738" s="5" t="s">
        <v>20</v>
      </c>
      <c r="E738" s="5" t="s">
        <v>61</v>
      </c>
      <c r="F738" t="s">
        <v>61</v>
      </c>
      <c r="G738" t="s">
        <v>61</v>
      </c>
      <c r="H738">
        <v>137.76</v>
      </c>
      <c r="I738">
        <v>137.76</v>
      </c>
      <c r="J738" t="s">
        <v>23</v>
      </c>
      <c r="K738" t="s">
        <v>24</v>
      </c>
      <c r="L738" t="s">
        <v>191</v>
      </c>
      <c r="M738" t="s">
        <v>192</v>
      </c>
      <c r="N738" t="s">
        <v>26</v>
      </c>
    </row>
    <row r="739" spans="1:14" x14ac:dyDescent="0.2">
      <c r="A739" t="s">
        <v>17</v>
      </c>
      <c r="B739" s="5" t="s">
        <v>189</v>
      </c>
      <c r="C739" s="5" t="s">
        <v>19</v>
      </c>
      <c r="D739" s="5" t="s">
        <v>20</v>
      </c>
      <c r="E739" s="5" t="s">
        <v>61</v>
      </c>
      <c r="F739" t="s">
        <v>61</v>
      </c>
      <c r="G739" t="s">
        <v>61</v>
      </c>
      <c r="H739">
        <v>571.77</v>
      </c>
      <c r="I739">
        <v>571.77</v>
      </c>
      <c r="J739" t="s">
        <v>23</v>
      </c>
      <c r="K739" t="s">
        <v>24</v>
      </c>
      <c r="L739" t="s">
        <v>157</v>
      </c>
      <c r="M739" t="s">
        <v>158</v>
      </c>
      <c r="N739" t="s">
        <v>26</v>
      </c>
    </row>
    <row r="740" spans="1:14" x14ac:dyDescent="0.2">
      <c r="A740" t="s">
        <v>17</v>
      </c>
      <c r="B740" s="5" t="s">
        <v>189</v>
      </c>
      <c r="C740" s="5" t="s">
        <v>19</v>
      </c>
      <c r="D740" s="5" t="s">
        <v>69</v>
      </c>
      <c r="E740" s="5" t="s">
        <v>34</v>
      </c>
      <c r="F740" t="s">
        <v>35</v>
      </c>
      <c r="G740" t="s">
        <v>39</v>
      </c>
      <c r="H740">
        <v>0.01</v>
      </c>
      <c r="I740">
        <v>0.01</v>
      </c>
      <c r="J740" t="s">
        <v>23</v>
      </c>
      <c r="K740" t="s">
        <v>24</v>
      </c>
      <c r="L740" t="s">
        <v>164</v>
      </c>
      <c r="M740" t="s">
        <v>165</v>
      </c>
      <c r="N740" t="s">
        <v>26</v>
      </c>
    </row>
    <row r="741" spans="1:14" x14ac:dyDescent="0.2">
      <c r="A741" t="s">
        <v>17</v>
      </c>
      <c r="B741" s="5" t="s">
        <v>197</v>
      </c>
      <c r="C741" s="5" t="s">
        <v>19</v>
      </c>
      <c r="D741" s="5" t="s">
        <v>20</v>
      </c>
      <c r="E741" s="5" t="s">
        <v>68</v>
      </c>
      <c r="F741" t="s">
        <v>35</v>
      </c>
      <c r="G741" t="s">
        <v>39</v>
      </c>
      <c r="H741">
        <v>865.92</v>
      </c>
      <c r="I741">
        <v>865.92</v>
      </c>
      <c r="J741" t="s">
        <v>23</v>
      </c>
      <c r="K741" t="s">
        <v>24</v>
      </c>
      <c r="L741" t="s">
        <v>37</v>
      </c>
      <c r="M741" t="s">
        <v>38</v>
      </c>
      <c r="N741" t="s">
        <v>26</v>
      </c>
    </row>
    <row r="742" spans="1:14" x14ac:dyDescent="0.2">
      <c r="A742" t="s">
        <v>17</v>
      </c>
      <c r="B742" s="5" t="s">
        <v>197</v>
      </c>
      <c r="C742" s="5" t="s">
        <v>19</v>
      </c>
      <c r="D742" s="5" t="s">
        <v>72</v>
      </c>
      <c r="E742" s="5" t="s">
        <v>80</v>
      </c>
      <c r="F742" t="s">
        <v>77</v>
      </c>
      <c r="G742" t="s">
        <v>78</v>
      </c>
      <c r="H742">
        <v>145</v>
      </c>
      <c r="I742">
        <v>145</v>
      </c>
      <c r="J742" t="s">
        <v>23</v>
      </c>
      <c r="K742" t="s">
        <v>24</v>
      </c>
      <c r="L742" t="s">
        <v>84</v>
      </c>
      <c r="M742" t="s">
        <v>85</v>
      </c>
      <c r="N742" t="s">
        <v>26</v>
      </c>
    </row>
    <row r="743" spans="1:14" x14ac:dyDescent="0.2">
      <c r="A743" t="s">
        <v>17</v>
      </c>
      <c r="B743" s="5" t="s">
        <v>197</v>
      </c>
      <c r="C743" s="5" t="s">
        <v>19</v>
      </c>
      <c r="D743" s="5" t="s">
        <v>72</v>
      </c>
      <c r="E743" s="5" t="s">
        <v>80</v>
      </c>
      <c r="F743" t="s">
        <v>77</v>
      </c>
      <c r="G743" t="s">
        <v>78</v>
      </c>
      <c r="H743">
        <v>2962.88</v>
      </c>
      <c r="I743">
        <v>2962.88</v>
      </c>
      <c r="J743" t="s">
        <v>23</v>
      </c>
      <c r="K743" t="s">
        <v>24</v>
      </c>
      <c r="L743" t="s">
        <v>88</v>
      </c>
      <c r="M743" t="s">
        <v>89</v>
      </c>
      <c r="N743" t="s">
        <v>26</v>
      </c>
    </row>
    <row r="744" spans="1:14" x14ac:dyDescent="0.2">
      <c r="A744" t="s">
        <v>17</v>
      </c>
      <c r="B744" s="5" t="s">
        <v>197</v>
      </c>
      <c r="C744" s="5" t="s">
        <v>19</v>
      </c>
      <c r="D744" s="5" t="s">
        <v>72</v>
      </c>
      <c r="E744" s="5" t="s">
        <v>80</v>
      </c>
      <c r="F744" t="s">
        <v>77</v>
      </c>
      <c r="G744" t="s">
        <v>78</v>
      </c>
      <c r="H744">
        <v>66.58</v>
      </c>
      <c r="I744">
        <v>66.58</v>
      </c>
      <c r="J744" t="s">
        <v>23</v>
      </c>
      <c r="K744" t="s">
        <v>24</v>
      </c>
      <c r="L744" t="s">
        <v>86</v>
      </c>
      <c r="M744" t="s">
        <v>87</v>
      </c>
      <c r="N744" t="s">
        <v>26</v>
      </c>
    </row>
    <row r="745" spans="1:14" x14ac:dyDescent="0.2">
      <c r="A745" t="s">
        <v>17</v>
      </c>
      <c r="B745" s="5" t="s">
        <v>197</v>
      </c>
      <c r="C745" s="5" t="s">
        <v>19</v>
      </c>
      <c r="D745" s="5" t="s">
        <v>72</v>
      </c>
      <c r="E745" s="5" t="s">
        <v>80</v>
      </c>
      <c r="F745" t="s">
        <v>77</v>
      </c>
      <c r="G745" t="s">
        <v>81</v>
      </c>
      <c r="H745">
        <v>343907.52</v>
      </c>
      <c r="I745">
        <v>343907.52</v>
      </c>
      <c r="J745" t="s">
        <v>23</v>
      </c>
      <c r="K745" t="s">
        <v>24</v>
      </c>
      <c r="L745" t="s">
        <v>84</v>
      </c>
      <c r="M745" t="s">
        <v>85</v>
      </c>
      <c r="N745" t="s">
        <v>26</v>
      </c>
    </row>
    <row r="746" spans="1:14" x14ac:dyDescent="0.2">
      <c r="A746" t="s">
        <v>17</v>
      </c>
      <c r="B746" s="5" t="s">
        <v>197</v>
      </c>
      <c r="C746" s="5" t="s">
        <v>19</v>
      </c>
      <c r="D746" s="5" t="s">
        <v>72</v>
      </c>
      <c r="E746" s="5" t="s">
        <v>80</v>
      </c>
      <c r="F746" t="s">
        <v>77</v>
      </c>
      <c r="G746" t="s">
        <v>81</v>
      </c>
      <c r="H746">
        <v>14814.400000000001</v>
      </c>
      <c r="I746">
        <v>14814.400000000001</v>
      </c>
      <c r="J746" t="s">
        <v>23</v>
      </c>
      <c r="K746" t="s">
        <v>24</v>
      </c>
      <c r="L746" t="s">
        <v>82</v>
      </c>
      <c r="M746" t="s">
        <v>83</v>
      </c>
      <c r="N746" t="s">
        <v>26</v>
      </c>
    </row>
    <row r="747" spans="1:14" x14ac:dyDescent="0.2">
      <c r="A747" t="s">
        <v>17</v>
      </c>
      <c r="B747" s="5" t="s">
        <v>197</v>
      </c>
      <c r="C747" s="5" t="s">
        <v>19</v>
      </c>
      <c r="D747" s="5" t="s">
        <v>72</v>
      </c>
      <c r="E747" s="5" t="s">
        <v>76</v>
      </c>
      <c r="F747" t="s">
        <v>77</v>
      </c>
      <c r="G747" t="s">
        <v>78</v>
      </c>
      <c r="H747">
        <v>1372.34</v>
      </c>
      <c r="I747">
        <v>1372.34</v>
      </c>
      <c r="J747" t="s">
        <v>23</v>
      </c>
      <c r="K747" t="s">
        <v>24</v>
      </c>
      <c r="L747" t="s">
        <v>79</v>
      </c>
      <c r="M747" t="s">
        <v>76</v>
      </c>
      <c r="N747" t="s">
        <v>26</v>
      </c>
    </row>
    <row r="748" spans="1:14" x14ac:dyDescent="0.2">
      <c r="A748" t="s">
        <v>17</v>
      </c>
      <c r="B748" s="5" t="s">
        <v>197</v>
      </c>
      <c r="C748" s="5" t="s">
        <v>19</v>
      </c>
      <c r="D748" s="5" t="s">
        <v>72</v>
      </c>
      <c r="E748" s="5" t="s">
        <v>73</v>
      </c>
      <c r="F748" t="s">
        <v>73</v>
      </c>
      <c r="G748" t="s">
        <v>73</v>
      </c>
      <c r="H748">
        <v>-1081.5</v>
      </c>
      <c r="I748">
        <v>-1081.5</v>
      </c>
      <c r="J748" t="s">
        <v>23</v>
      </c>
      <c r="K748" t="s">
        <v>24</v>
      </c>
      <c r="L748" t="s">
        <v>74</v>
      </c>
      <c r="M748" t="s">
        <v>75</v>
      </c>
      <c r="N748" t="s">
        <v>26</v>
      </c>
    </row>
    <row r="749" spans="1:14" x14ac:dyDescent="0.2">
      <c r="A749" t="s">
        <v>17</v>
      </c>
      <c r="B749" s="5" t="s">
        <v>197</v>
      </c>
      <c r="C749" s="5" t="s">
        <v>19</v>
      </c>
      <c r="D749" s="5" t="s">
        <v>69</v>
      </c>
      <c r="E749" s="5" t="s">
        <v>34</v>
      </c>
      <c r="F749" t="s">
        <v>35</v>
      </c>
      <c r="G749" t="s">
        <v>39</v>
      </c>
      <c r="H749">
        <v>255.96</v>
      </c>
      <c r="I749">
        <v>255.96</v>
      </c>
      <c r="J749" t="s">
        <v>23</v>
      </c>
      <c r="K749" t="s">
        <v>24</v>
      </c>
      <c r="L749" t="s">
        <v>164</v>
      </c>
      <c r="M749" t="s">
        <v>165</v>
      </c>
      <c r="N749" t="s">
        <v>26</v>
      </c>
    </row>
    <row r="750" spans="1:14" x14ac:dyDescent="0.2">
      <c r="A750" t="s">
        <v>17</v>
      </c>
      <c r="B750" s="5" t="s">
        <v>193</v>
      </c>
      <c r="C750" s="5" t="s">
        <v>19</v>
      </c>
      <c r="D750" s="5" t="s">
        <v>20</v>
      </c>
      <c r="E750" s="5" t="s">
        <v>68</v>
      </c>
      <c r="F750" t="s">
        <v>35</v>
      </c>
      <c r="G750" t="s">
        <v>39</v>
      </c>
      <c r="H750">
        <v>-30.13</v>
      </c>
      <c r="I750">
        <v>-30.13</v>
      </c>
      <c r="J750" t="s">
        <v>23</v>
      </c>
      <c r="K750" t="s">
        <v>24</v>
      </c>
      <c r="L750" t="s">
        <v>195</v>
      </c>
      <c r="M750" t="s">
        <v>196</v>
      </c>
      <c r="N750" t="s">
        <v>26</v>
      </c>
    </row>
    <row r="751" spans="1:14" x14ac:dyDescent="0.2">
      <c r="A751" t="s">
        <v>17</v>
      </c>
      <c r="B751" s="5" t="s">
        <v>197</v>
      </c>
      <c r="C751" s="5" t="s">
        <v>19</v>
      </c>
      <c r="D751" s="5" t="s">
        <v>69</v>
      </c>
      <c r="E751" s="5" t="s">
        <v>70</v>
      </c>
      <c r="F751" t="s">
        <v>29</v>
      </c>
      <c r="G751" t="s">
        <v>30</v>
      </c>
      <c r="H751">
        <v>22097</v>
      </c>
      <c r="I751">
        <v>22097</v>
      </c>
      <c r="J751" t="s">
        <v>23</v>
      </c>
      <c r="K751" t="s">
        <v>24</v>
      </c>
      <c r="L751" t="s">
        <v>71</v>
      </c>
      <c r="M751" t="s">
        <v>70</v>
      </c>
      <c r="N751" t="s">
        <v>26</v>
      </c>
    </row>
    <row r="752" spans="1:14" x14ac:dyDescent="0.2">
      <c r="A752" t="s">
        <v>17</v>
      </c>
      <c r="B752" s="5" t="s">
        <v>197</v>
      </c>
      <c r="C752" s="5" t="s">
        <v>19</v>
      </c>
      <c r="D752" s="5" t="s">
        <v>72</v>
      </c>
      <c r="E752" s="5" t="s">
        <v>94</v>
      </c>
      <c r="F752" t="s">
        <v>77</v>
      </c>
      <c r="G752" t="s">
        <v>78</v>
      </c>
      <c r="H752">
        <v>34.6</v>
      </c>
      <c r="I752">
        <v>34.6</v>
      </c>
      <c r="J752" t="s">
        <v>23</v>
      </c>
      <c r="K752" t="s">
        <v>24</v>
      </c>
      <c r="L752" t="s">
        <v>95</v>
      </c>
      <c r="M752" t="s">
        <v>94</v>
      </c>
      <c r="N752" t="s">
        <v>26</v>
      </c>
    </row>
    <row r="753" spans="1:14" x14ac:dyDescent="0.2">
      <c r="A753" t="s">
        <v>17</v>
      </c>
      <c r="B753" s="5" t="s">
        <v>197</v>
      </c>
      <c r="C753" s="5" t="s">
        <v>19</v>
      </c>
      <c r="D753" s="5" t="s">
        <v>20</v>
      </c>
      <c r="E753" s="5" t="s">
        <v>68</v>
      </c>
      <c r="F753" t="s">
        <v>35</v>
      </c>
      <c r="G753" t="s">
        <v>39</v>
      </c>
      <c r="H753">
        <v>1.39</v>
      </c>
      <c r="I753">
        <v>1.39</v>
      </c>
      <c r="J753" t="s">
        <v>23</v>
      </c>
      <c r="K753" t="s">
        <v>24</v>
      </c>
      <c r="L753" t="s">
        <v>37</v>
      </c>
      <c r="M753" t="s">
        <v>38</v>
      </c>
      <c r="N753" t="s">
        <v>26</v>
      </c>
    </row>
    <row r="754" spans="1:14" x14ac:dyDescent="0.2">
      <c r="A754" t="s">
        <v>17</v>
      </c>
      <c r="B754" s="5" t="s">
        <v>197</v>
      </c>
      <c r="C754" s="5" t="s">
        <v>19</v>
      </c>
      <c r="D754" s="5" t="s">
        <v>20</v>
      </c>
      <c r="E754" s="5" t="s">
        <v>66</v>
      </c>
      <c r="F754" t="s">
        <v>61</v>
      </c>
      <c r="G754" t="s">
        <v>66</v>
      </c>
      <c r="H754">
        <v>-107.12</v>
      </c>
      <c r="I754">
        <v>-107.12</v>
      </c>
      <c r="J754" t="s">
        <v>23</v>
      </c>
      <c r="K754" t="s">
        <v>24</v>
      </c>
      <c r="L754" t="s">
        <v>67</v>
      </c>
      <c r="M754" t="s">
        <v>66</v>
      </c>
      <c r="N754" t="s">
        <v>26</v>
      </c>
    </row>
    <row r="755" spans="1:14" x14ac:dyDescent="0.2">
      <c r="A755" t="s">
        <v>17</v>
      </c>
      <c r="B755" s="5" t="s">
        <v>197</v>
      </c>
      <c r="C755" s="5" t="s">
        <v>19</v>
      </c>
      <c r="D755" s="5" t="s">
        <v>20</v>
      </c>
      <c r="E755" s="5" t="s">
        <v>123</v>
      </c>
      <c r="F755" t="s">
        <v>61</v>
      </c>
      <c r="G755" t="s">
        <v>123</v>
      </c>
      <c r="H755">
        <v>18000</v>
      </c>
      <c r="I755">
        <v>18000</v>
      </c>
      <c r="J755" t="s">
        <v>23</v>
      </c>
      <c r="K755" t="s">
        <v>24</v>
      </c>
      <c r="L755" t="s">
        <v>124</v>
      </c>
      <c r="M755" t="s">
        <v>123</v>
      </c>
      <c r="N755" t="s">
        <v>26</v>
      </c>
    </row>
    <row r="756" spans="1:14" x14ac:dyDescent="0.2">
      <c r="A756" t="s">
        <v>17</v>
      </c>
      <c r="B756" s="5" t="s">
        <v>197</v>
      </c>
      <c r="C756" s="5" t="s">
        <v>19</v>
      </c>
      <c r="D756" s="5" t="s">
        <v>20</v>
      </c>
      <c r="E756" s="5" t="s">
        <v>61</v>
      </c>
      <c r="F756" t="s">
        <v>61</v>
      </c>
      <c r="G756" t="s">
        <v>61</v>
      </c>
      <c r="H756">
        <v>4</v>
      </c>
      <c r="I756">
        <v>4</v>
      </c>
      <c r="J756" t="s">
        <v>23</v>
      </c>
      <c r="K756" t="s">
        <v>24</v>
      </c>
      <c r="L756" t="s">
        <v>159</v>
      </c>
      <c r="M756" t="s">
        <v>160</v>
      </c>
      <c r="N756" t="s">
        <v>26</v>
      </c>
    </row>
    <row r="757" spans="1:14" x14ac:dyDescent="0.2">
      <c r="A757" t="s">
        <v>17</v>
      </c>
      <c r="B757" s="5" t="s">
        <v>197</v>
      </c>
      <c r="C757" s="5" t="s">
        <v>19</v>
      </c>
      <c r="D757" s="5" t="s">
        <v>20</v>
      </c>
      <c r="E757" s="5" t="s">
        <v>61</v>
      </c>
      <c r="F757" t="s">
        <v>61</v>
      </c>
      <c r="G757" t="s">
        <v>61</v>
      </c>
      <c r="H757">
        <v>25.2</v>
      </c>
      <c r="I757">
        <v>25.2</v>
      </c>
      <c r="J757" t="s">
        <v>23</v>
      </c>
      <c r="K757" t="s">
        <v>24</v>
      </c>
      <c r="L757" t="s">
        <v>121</v>
      </c>
      <c r="M757" t="s">
        <v>122</v>
      </c>
      <c r="N757" t="s">
        <v>26</v>
      </c>
    </row>
    <row r="758" spans="1:14" x14ac:dyDescent="0.2">
      <c r="A758" t="s">
        <v>17</v>
      </c>
      <c r="B758" s="5" t="s">
        <v>197</v>
      </c>
      <c r="C758" s="5" t="s">
        <v>19</v>
      </c>
      <c r="D758" s="5" t="s">
        <v>20</v>
      </c>
      <c r="E758" s="5" t="s">
        <v>56</v>
      </c>
      <c r="F758" t="s">
        <v>35</v>
      </c>
      <c r="G758" t="s">
        <v>60</v>
      </c>
      <c r="H758">
        <v>5779.3199999999952</v>
      </c>
      <c r="I758">
        <v>5779.3199999999952</v>
      </c>
      <c r="J758" t="s">
        <v>23</v>
      </c>
      <c r="K758" t="s">
        <v>24</v>
      </c>
      <c r="L758" t="s">
        <v>37</v>
      </c>
      <c r="M758" t="s">
        <v>38</v>
      </c>
      <c r="N758" t="s">
        <v>26</v>
      </c>
    </row>
    <row r="759" spans="1:14" x14ac:dyDescent="0.2">
      <c r="A759" t="s">
        <v>17</v>
      </c>
      <c r="B759" s="5" t="s">
        <v>197</v>
      </c>
      <c r="C759" s="5" t="s">
        <v>19</v>
      </c>
      <c r="D759" s="5" t="s">
        <v>20</v>
      </c>
      <c r="E759" s="5" t="s">
        <v>56</v>
      </c>
      <c r="F759" t="s">
        <v>35</v>
      </c>
      <c r="G759" t="s">
        <v>39</v>
      </c>
      <c r="H759">
        <v>3113.4999999999995</v>
      </c>
      <c r="I759">
        <v>3113.4999999999995</v>
      </c>
      <c r="J759" t="s">
        <v>23</v>
      </c>
      <c r="K759" t="s">
        <v>24</v>
      </c>
      <c r="L759" t="s">
        <v>37</v>
      </c>
      <c r="M759" t="s">
        <v>38</v>
      </c>
      <c r="N759" t="s">
        <v>26</v>
      </c>
    </row>
    <row r="760" spans="1:14" x14ac:dyDescent="0.2">
      <c r="A760" t="s">
        <v>17</v>
      </c>
      <c r="B760" s="5" t="s">
        <v>197</v>
      </c>
      <c r="C760" s="5" t="s">
        <v>19</v>
      </c>
      <c r="D760" s="5" t="s">
        <v>20</v>
      </c>
      <c r="E760" s="5" t="s">
        <v>56</v>
      </c>
      <c r="F760" t="s">
        <v>35</v>
      </c>
      <c r="G760" t="s">
        <v>39</v>
      </c>
      <c r="H760">
        <v>1156.08</v>
      </c>
      <c r="I760">
        <v>1156.08</v>
      </c>
      <c r="J760" t="s">
        <v>23</v>
      </c>
      <c r="K760" t="s">
        <v>24</v>
      </c>
      <c r="L760" t="s">
        <v>37</v>
      </c>
      <c r="M760" t="s">
        <v>38</v>
      </c>
      <c r="N760" t="s">
        <v>26</v>
      </c>
    </row>
    <row r="761" spans="1:14" x14ac:dyDescent="0.2">
      <c r="A761" t="s">
        <v>17</v>
      </c>
      <c r="B761" s="5" t="s">
        <v>197</v>
      </c>
      <c r="C761" s="5" t="s">
        <v>19</v>
      </c>
      <c r="D761" s="5" t="s">
        <v>20</v>
      </c>
      <c r="E761" s="5" t="s">
        <v>56</v>
      </c>
      <c r="F761" t="s">
        <v>35</v>
      </c>
      <c r="G761" t="s">
        <v>39</v>
      </c>
      <c r="H761">
        <v>3971.4000000000015</v>
      </c>
      <c r="I761">
        <v>3971.4000000000015</v>
      </c>
      <c r="J761" t="s">
        <v>23</v>
      </c>
      <c r="K761" t="s">
        <v>24</v>
      </c>
      <c r="L761" t="s">
        <v>57</v>
      </c>
      <c r="M761" t="s">
        <v>58</v>
      </c>
      <c r="N761" t="s">
        <v>26</v>
      </c>
    </row>
    <row r="762" spans="1:14" x14ac:dyDescent="0.2">
      <c r="A762" t="s">
        <v>17</v>
      </c>
      <c r="B762" s="5" t="s">
        <v>197</v>
      </c>
      <c r="C762" s="5" t="s">
        <v>19</v>
      </c>
      <c r="D762" s="5" t="s">
        <v>69</v>
      </c>
      <c r="E762" s="5" t="s">
        <v>34</v>
      </c>
      <c r="F762" t="s">
        <v>35</v>
      </c>
      <c r="G762" t="s">
        <v>39</v>
      </c>
      <c r="H762">
        <v>0.01</v>
      </c>
      <c r="I762">
        <v>0.01</v>
      </c>
      <c r="J762" t="s">
        <v>23</v>
      </c>
      <c r="K762" t="s">
        <v>24</v>
      </c>
      <c r="L762" t="s">
        <v>164</v>
      </c>
      <c r="M762" t="s">
        <v>165</v>
      </c>
      <c r="N762" t="s">
        <v>26</v>
      </c>
    </row>
    <row r="763" spans="1:14" x14ac:dyDescent="0.2">
      <c r="A763" t="s">
        <v>17</v>
      </c>
      <c r="B763" s="5" t="s">
        <v>197</v>
      </c>
      <c r="C763" s="5" t="s">
        <v>110</v>
      </c>
      <c r="D763" s="5" t="s">
        <v>111</v>
      </c>
      <c r="E763" s="5" t="s">
        <v>112</v>
      </c>
      <c r="F763" t="s">
        <v>113</v>
      </c>
      <c r="G763" t="s">
        <v>118</v>
      </c>
      <c r="H763">
        <v>90464.44</v>
      </c>
      <c r="I763">
        <v>90464.44</v>
      </c>
      <c r="J763" t="s">
        <v>23</v>
      </c>
      <c r="K763" t="s">
        <v>24</v>
      </c>
      <c r="L763" t="s">
        <v>119</v>
      </c>
      <c r="M763" t="s">
        <v>118</v>
      </c>
      <c r="N763" t="s">
        <v>26</v>
      </c>
    </row>
    <row r="764" spans="1:14" x14ac:dyDescent="0.2">
      <c r="A764" t="s">
        <v>17</v>
      </c>
      <c r="B764" s="5" t="s">
        <v>189</v>
      </c>
      <c r="C764" s="5" t="s">
        <v>19</v>
      </c>
      <c r="D764" s="5" t="s">
        <v>20</v>
      </c>
      <c r="E764" s="5" t="s">
        <v>34</v>
      </c>
      <c r="F764" t="s">
        <v>35</v>
      </c>
      <c r="G764" t="s">
        <v>39</v>
      </c>
      <c r="H764">
        <v>338.56</v>
      </c>
      <c r="I764">
        <v>338.56</v>
      </c>
      <c r="J764" t="s">
        <v>23</v>
      </c>
      <c r="K764" t="s">
        <v>24</v>
      </c>
      <c r="L764" t="s">
        <v>40</v>
      </c>
      <c r="M764" t="s">
        <v>41</v>
      </c>
      <c r="N764" t="s">
        <v>26</v>
      </c>
    </row>
    <row r="765" spans="1:14" x14ac:dyDescent="0.2">
      <c r="A765" t="s">
        <v>17</v>
      </c>
      <c r="B765" s="5" t="s">
        <v>198</v>
      </c>
      <c r="C765" s="5" t="s">
        <v>19</v>
      </c>
      <c r="D765" s="5" t="s">
        <v>20</v>
      </c>
      <c r="E765" s="5" t="s">
        <v>34</v>
      </c>
      <c r="F765" t="s">
        <v>35</v>
      </c>
      <c r="G765" t="s">
        <v>39</v>
      </c>
      <c r="H765">
        <v>3224.6800000000003</v>
      </c>
      <c r="I765">
        <v>3224.6800000000003</v>
      </c>
      <c r="J765" t="s">
        <v>23</v>
      </c>
      <c r="K765" t="s">
        <v>24</v>
      </c>
      <c r="L765" t="s">
        <v>37</v>
      </c>
      <c r="M765" t="s">
        <v>38</v>
      </c>
      <c r="N765" t="s">
        <v>26</v>
      </c>
    </row>
    <row r="766" spans="1:14" x14ac:dyDescent="0.2">
      <c r="A766" t="s">
        <v>17</v>
      </c>
      <c r="B766" s="5" t="s">
        <v>198</v>
      </c>
      <c r="C766" s="5" t="s">
        <v>19</v>
      </c>
      <c r="D766" s="5" t="s">
        <v>20</v>
      </c>
      <c r="E766" s="5" t="s">
        <v>34</v>
      </c>
      <c r="F766" t="s">
        <v>35</v>
      </c>
      <c r="G766" t="s">
        <v>39</v>
      </c>
      <c r="H766">
        <v>2264.96</v>
      </c>
      <c r="I766">
        <v>2264.96</v>
      </c>
      <c r="J766" t="s">
        <v>23</v>
      </c>
      <c r="K766" t="s">
        <v>24</v>
      </c>
      <c r="L766" t="s">
        <v>40</v>
      </c>
      <c r="M766" t="s">
        <v>41</v>
      </c>
      <c r="N766" t="s">
        <v>26</v>
      </c>
    </row>
    <row r="767" spans="1:14" x14ac:dyDescent="0.2">
      <c r="A767" t="s">
        <v>17</v>
      </c>
      <c r="B767" s="5" t="s">
        <v>198</v>
      </c>
      <c r="C767" s="5" t="s">
        <v>19</v>
      </c>
      <c r="D767" s="5" t="s">
        <v>20</v>
      </c>
      <c r="E767" s="5" t="s">
        <v>34</v>
      </c>
      <c r="F767" t="s">
        <v>35</v>
      </c>
      <c r="G767" t="s">
        <v>39</v>
      </c>
      <c r="H767">
        <v>182.78000000000003</v>
      </c>
      <c r="I767">
        <v>182.78000000000003</v>
      </c>
      <c r="J767" t="s">
        <v>23</v>
      </c>
      <c r="K767" t="s">
        <v>24</v>
      </c>
      <c r="L767" t="s">
        <v>40</v>
      </c>
      <c r="M767" t="s">
        <v>41</v>
      </c>
      <c r="N767" t="s">
        <v>26</v>
      </c>
    </row>
    <row r="768" spans="1:14" x14ac:dyDescent="0.2">
      <c r="A768" t="s">
        <v>17</v>
      </c>
      <c r="B768" s="5" t="s">
        <v>198</v>
      </c>
      <c r="C768" s="5" t="s">
        <v>19</v>
      </c>
      <c r="D768" s="5" t="s">
        <v>20</v>
      </c>
      <c r="E768" s="5" t="s">
        <v>34</v>
      </c>
      <c r="F768" t="s">
        <v>35</v>
      </c>
      <c r="G768" t="s">
        <v>39</v>
      </c>
      <c r="H768">
        <v>65.98</v>
      </c>
      <c r="I768">
        <v>65.98</v>
      </c>
      <c r="J768" t="s">
        <v>23</v>
      </c>
      <c r="K768" t="s">
        <v>24</v>
      </c>
      <c r="L768" t="s">
        <v>37</v>
      </c>
      <c r="M768" t="s">
        <v>38</v>
      </c>
      <c r="N768" t="s">
        <v>26</v>
      </c>
    </row>
    <row r="769" spans="1:14" x14ac:dyDescent="0.2">
      <c r="A769" t="s">
        <v>17</v>
      </c>
      <c r="B769" s="5" t="s">
        <v>198</v>
      </c>
      <c r="C769" s="5" t="s">
        <v>19</v>
      </c>
      <c r="D769" s="5" t="s">
        <v>20</v>
      </c>
      <c r="E769" s="5" t="s">
        <v>199</v>
      </c>
      <c r="F769" t="s">
        <v>35</v>
      </c>
      <c r="G769" t="s">
        <v>39</v>
      </c>
      <c r="H769">
        <v>42.71</v>
      </c>
      <c r="I769">
        <v>42.71</v>
      </c>
      <c r="J769" t="s">
        <v>23</v>
      </c>
      <c r="K769" t="s">
        <v>24</v>
      </c>
      <c r="L769" t="s">
        <v>57</v>
      </c>
      <c r="M769" t="s">
        <v>58</v>
      </c>
      <c r="N769" t="s">
        <v>26</v>
      </c>
    </row>
    <row r="770" spans="1:14" x14ac:dyDescent="0.2">
      <c r="A770" t="s">
        <v>17</v>
      </c>
      <c r="B770" s="5" t="s">
        <v>198</v>
      </c>
      <c r="C770" s="5" t="s">
        <v>19</v>
      </c>
      <c r="D770" s="5" t="s">
        <v>20</v>
      </c>
      <c r="E770" s="5" t="s">
        <v>199</v>
      </c>
      <c r="F770" t="s">
        <v>35</v>
      </c>
      <c r="G770" t="s">
        <v>39</v>
      </c>
      <c r="H770">
        <v>7.0000000000000007E-2</v>
      </c>
      <c r="I770">
        <v>7.0000000000000007E-2</v>
      </c>
      <c r="J770" t="s">
        <v>23</v>
      </c>
      <c r="K770" t="s">
        <v>24</v>
      </c>
      <c r="L770" t="s">
        <v>57</v>
      </c>
      <c r="M770" t="s">
        <v>58</v>
      </c>
      <c r="N770" t="s">
        <v>26</v>
      </c>
    </row>
    <row r="771" spans="1:14" x14ac:dyDescent="0.2">
      <c r="A771" t="s">
        <v>17</v>
      </c>
      <c r="B771" s="5" t="s">
        <v>198</v>
      </c>
      <c r="C771" s="5" t="s">
        <v>19</v>
      </c>
      <c r="D771" s="5" t="s">
        <v>20</v>
      </c>
      <c r="E771" s="5" t="s">
        <v>170</v>
      </c>
      <c r="F771" t="s">
        <v>29</v>
      </c>
      <c r="G771" t="s">
        <v>30</v>
      </c>
      <c r="H771">
        <v>65.069999999999993</v>
      </c>
      <c r="I771">
        <v>65.069999999999993</v>
      </c>
      <c r="J771" t="s">
        <v>23</v>
      </c>
      <c r="K771" t="s">
        <v>24</v>
      </c>
      <c r="L771" t="s">
        <v>171</v>
      </c>
      <c r="M771" t="s">
        <v>170</v>
      </c>
      <c r="N771" t="s">
        <v>26</v>
      </c>
    </row>
    <row r="772" spans="1:14" x14ac:dyDescent="0.2">
      <c r="A772" t="s">
        <v>17</v>
      </c>
      <c r="B772" s="5" t="s">
        <v>198</v>
      </c>
      <c r="C772" s="5" t="s">
        <v>19</v>
      </c>
      <c r="D772" s="5" t="s">
        <v>20</v>
      </c>
      <c r="E772" s="5" t="s">
        <v>170</v>
      </c>
      <c r="F772" t="s">
        <v>29</v>
      </c>
      <c r="G772" t="s">
        <v>30</v>
      </c>
      <c r="H772">
        <v>37.31</v>
      </c>
      <c r="I772">
        <v>37.31</v>
      </c>
      <c r="J772" t="s">
        <v>23</v>
      </c>
      <c r="K772" t="s">
        <v>24</v>
      </c>
      <c r="L772" t="s">
        <v>171</v>
      </c>
      <c r="M772" t="s">
        <v>170</v>
      </c>
      <c r="N772" t="s">
        <v>26</v>
      </c>
    </row>
    <row r="773" spans="1:14" x14ac:dyDescent="0.2">
      <c r="A773" t="s">
        <v>17</v>
      </c>
      <c r="B773" s="5" t="s">
        <v>197</v>
      </c>
      <c r="C773" s="5" t="s">
        <v>19</v>
      </c>
      <c r="D773" s="5" t="s">
        <v>72</v>
      </c>
      <c r="E773" s="5" t="s">
        <v>80</v>
      </c>
      <c r="F773" t="s">
        <v>77</v>
      </c>
      <c r="G773" t="s">
        <v>78</v>
      </c>
      <c r="H773">
        <v>894.16</v>
      </c>
      <c r="I773">
        <v>894.16</v>
      </c>
      <c r="J773" t="s">
        <v>23</v>
      </c>
      <c r="K773" t="s">
        <v>24</v>
      </c>
      <c r="L773" t="s">
        <v>90</v>
      </c>
      <c r="M773" t="s">
        <v>91</v>
      </c>
      <c r="N773" t="s">
        <v>26</v>
      </c>
    </row>
    <row r="774" spans="1:14" x14ac:dyDescent="0.2">
      <c r="A774" t="s">
        <v>17</v>
      </c>
      <c r="B774" s="5" t="s">
        <v>198</v>
      </c>
      <c r="C774" s="5" t="s">
        <v>19</v>
      </c>
      <c r="D774" s="5" t="s">
        <v>20</v>
      </c>
      <c r="E774" s="5" t="s">
        <v>21</v>
      </c>
      <c r="F774" t="s">
        <v>22</v>
      </c>
      <c r="G774" t="s">
        <v>21</v>
      </c>
      <c r="H774">
        <v>716.42</v>
      </c>
      <c r="I774">
        <v>716.42</v>
      </c>
      <c r="J774" t="s">
        <v>23</v>
      </c>
      <c r="K774" t="s">
        <v>24</v>
      </c>
      <c r="L774" t="s">
        <v>27</v>
      </c>
      <c r="M774" t="s">
        <v>21</v>
      </c>
      <c r="N774" t="s">
        <v>26</v>
      </c>
    </row>
    <row r="775" spans="1:14" x14ac:dyDescent="0.2">
      <c r="A775" t="s">
        <v>17</v>
      </c>
      <c r="B775" s="5" t="s">
        <v>197</v>
      </c>
      <c r="C775" s="5" t="s">
        <v>19</v>
      </c>
      <c r="D775" s="5" t="s">
        <v>72</v>
      </c>
      <c r="E775" s="5" t="s">
        <v>80</v>
      </c>
      <c r="F775" t="s">
        <v>77</v>
      </c>
      <c r="G775" t="s">
        <v>78</v>
      </c>
      <c r="H775">
        <v>1357.58</v>
      </c>
      <c r="I775">
        <v>1357.58</v>
      </c>
      <c r="J775" t="s">
        <v>23</v>
      </c>
      <c r="K775" t="s">
        <v>24</v>
      </c>
      <c r="L775" t="s">
        <v>92</v>
      </c>
      <c r="M775" t="s">
        <v>93</v>
      </c>
      <c r="N775" t="s">
        <v>26</v>
      </c>
    </row>
    <row r="776" spans="1:14" x14ac:dyDescent="0.2">
      <c r="A776" t="s">
        <v>17</v>
      </c>
      <c r="B776" s="5" t="s">
        <v>197</v>
      </c>
      <c r="C776" s="5" t="s">
        <v>110</v>
      </c>
      <c r="D776" s="5" t="s">
        <v>111</v>
      </c>
      <c r="E776" s="5" t="s">
        <v>112</v>
      </c>
      <c r="F776" t="s">
        <v>113</v>
      </c>
      <c r="G776" t="s">
        <v>116</v>
      </c>
      <c r="H776">
        <v>0.48</v>
      </c>
      <c r="I776">
        <v>0.48</v>
      </c>
      <c r="J776" t="s">
        <v>23</v>
      </c>
      <c r="K776" t="s">
        <v>24</v>
      </c>
      <c r="L776" t="s">
        <v>117</v>
      </c>
      <c r="M776" t="s">
        <v>116</v>
      </c>
      <c r="N776" t="s">
        <v>26</v>
      </c>
    </row>
    <row r="777" spans="1:14" x14ac:dyDescent="0.2">
      <c r="A777" t="s">
        <v>17</v>
      </c>
      <c r="B777" s="5" t="s">
        <v>197</v>
      </c>
      <c r="C777" s="5" t="s">
        <v>110</v>
      </c>
      <c r="D777" s="5" t="s">
        <v>111</v>
      </c>
      <c r="E777" s="5" t="s">
        <v>112</v>
      </c>
      <c r="F777" t="s">
        <v>113</v>
      </c>
      <c r="G777" t="s">
        <v>114</v>
      </c>
      <c r="H777">
        <v>82822.179999999993</v>
      </c>
      <c r="I777">
        <v>82822.179999999993</v>
      </c>
      <c r="J777" t="s">
        <v>23</v>
      </c>
      <c r="K777" t="s">
        <v>24</v>
      </c>
      <c r="L777" t="s">
        <v>115</v>
      </c>
      <c r="M777" t="s">
        <v>114</v>
      </c>
      <c r="N777" t="s">
        <v>26</v>
      </c>
    </row>
    <row r="778" spans="1:14" x14ac:dyDescent="0.2">
      <c r="A778" t="s">
        <v>17</v>
      </c>
      <c r="B778" s="5" t="s">
        <v>197</v>
      </c>
      <c r="C778" s="5" t="s">
        <v>19</v>
      </c>
      <c r="D778" s="5" t="s">
        <v>72</v>
      </c>
      <c r="E778" s="5" t="s">
        <v>48</v>
      </c>
      <c r="F778" t="s">
        <v>35</v>
      </c>
      <c r="G778" t="s">
        <v>107</v>
      </c>
      <c r="H778">
        <v>8443.56</v>
      </c>
      <c r="I778">
        <v>8443.56</v>
      </c>
      <c r="J778" t="s">
        <v>23</v>
      </c>
      <c r="K778" t="s">
        <v>24</v>
      </c>
      <c r="L778" t="s">
        <v>108</v>
      </c>
      <c r="M778" t="s">
        <v>109</v>
      </c>
      <c r="N778" t="s">
        <v>26</v>
      </c>
    </row>
    <row r="779" spans="1:14" x14ac:dyDescent="0.2">
      <c r="A779" t="s">
        <v>17</v>
      </c>
      <c r="B779" s="5" t="s">
        <v>197</v>
      </c>
      <c r="C779" s="5" t="s">
        <v>19</v>
      </c>
      <c r="D779" s="5" t="s">
        <v>72</v>
      </c>
      <c r="E779" s="5" t="s">
        <v>48</v>
      </c>
      <c r="F779" t="s">
        <v>35</v>
      </c>
      <c r="G779" t="s">
        <v>39</v>
      </c>
      <c r="H779">
        <v>1417.3</v>
      </c>
      <c r="I779">
        <v>1417.3</v>
      </c>
      <c r="J779" t="s">
        <v>23</v>
      </c>
      <c r="K779" t="s">
        <v>24</v>
      </c>
      <c r="L779" t="s">
        <v>103</v>
      </c>
      <c r="M779" t="s">
        <v>104</v>
      </c>
      <c r="N779" t="s">
        <v>26</v>
      </c>
    </row>
    <row r="780" spans="1:14" x14ac:dyDescent="0.2">
      <c r="A780" t="s">
        <v>17</v>
      </c>
      <c r="B780" s="5" t="s">
        <v>197</v>
      </c>
      <c r="C780" s="5" t="s">
        <v>19</v>
      </c>
      <c r="D780" s="5" t="s">
        <v>72</v>
      </c>
      <c r="E780" s="5" t="s">
        <v>48</v>
      </c>
      <c r="F780" t="s">
        <v>35</v>
      </c>
      <c r="G780" t="s">
        <v>39</v>
      </c>
      <c r="H780">
        <v>2302.2399999999998</v>
      </c>
      <c r="I780">
        <v>2302.2399999999998</v>
      </c>
      <c r="J780" t="s">
        <v>23</v>
      </c>
      <c r="K780" t="s">
        <v>24</v>
      </c>
      <c r="L780" t="s">
        <v>101</v>
      </c>
      <c r="M780" t="s">
        <v>102</v>
      </c>
      <c r="N780" t="s">
        <v>26</v>
      </c>
    </row>
    <row r="781" spans="1:14" x14ac:dyDescent="0.2">
      <c r="A781" t="s">
        <v>17</v>
      </c>
      <c r="B781" s="5" t="s">
        <v>197</v>
      </c>
      <c r="C781" s="5" t="s">
        <v>19</v>
      </c>
      <c r="D781" s="5" t="s">
        <v>72</v>
      </c>
      <c r="E781" s="5" t="s">
        <v>48</v>
      </c>
      <c r="F781" t="s">
        <v>35</v>
      </c>
      <c r="G781" t="s">
        <v>96</v>
      </c>
      <c r="H781">
        <v>37799.629999999997</v>
      </c>
      <c r="I781">
        <v>37799.629999999997</v>
      </c>
      <c r="J781" t="s">
        <v>23</v>
      </c>
      <c r="K781" t="s">
        <v>24</v>
      </c>
      <c r="L781" t="s">
        <v>99</v>
      </c>
      <c r="M781" t="s">
        <v>100</v>
      </c>
      <c r="N781" t="s">
        <v>26</v>
      </c>
    </row>
    <row r="782" spans="1:14" x14ac:dyDescent="0.2">
      <c r="A782" t="s">
        <v>17</v>
      </c>
      <c r="B782" s="5" t="s">
        <v>197</v>
      </c>
      <c r="C782" s="5" t="s">
        <v>19</v>
      </c>
      <c r="D782" s="5" t="s">
        <v>72</v>
      </c>
      <c r="E782" s="5" t="s">
        <v>48</v>
      </c>
      <c r="F782" t="s">
        <v>35</v>
      </c>
      <c r="G782" t="s">
        <v>96</v>
      </c>
      <c r="H782">
        <v>21088.58</v>
      </c>
      <c r="I782">
        <v>21088.58</v>
      </c>
      <c r="J782" t="s">
        <v>23</v>
      </c>
      <c r="K782" t="s">
        <v>24</v>
      </c>
      <c r="L782" t="s">
        <v>105</v>
      </c>
      <c r="M782" t="s">
        <v>106</v>
      </c>
      <c r="N782" t="s">
        <v>26</v>
      </c>
    </row>
    <row r="783" spans="1:14" x14ac:dyDescent="0.2">
      <c r="A783" t="s">
        <v>17</v>
      </c>
      <c r="B783" s="5" t="s">
        <v>197</v>
      </c>
      <c r="C783" s="5" t="s">
        <v>19</v>
      </c>
      <c r="D783" s="5" t="s">
        <v>72</v>
      </c>
      <c r="E783" s="5" t="s">
        <v>48</v>
      </c>
      <c r="F783" t="s">
        <v>35</v>
      </c>
      <c r="G783" t="s">
        <v>96</v>
      </c>
      <c r="H783">
        <v>15094.41</v>
      </c>
      <c r="I783">
        <v>15094.41</v>
      </c>
      <c r="J783" t="s">
        <v>23</v>
      </c>
      <c r="K783" t="s">
        <v>24</v>
      </c>
      <c r="L783" t="s">
        <v>97</v>
      </c>
      <c r="M783" t="s">
        <v>98</v>
      </c>
      <c r="N783" t="s">
        <v>26</v>
      </c>
    </row>
    <row r="784" spans="1:14" x14ac:dyDescent="0.2">
      <c r="A784" t="s">
        <v>17</v>
      </c>
      <c r="B784" s="5" t="s">
        <v>197</v>
      </c>
      <c r="C784" s="5" t="s">
        <v>19</v>
      </c>
      <c r="D784" s="5" t="s">
        <v>20</v>
      </c>
      <c r="E784" s="5" t="s">
        <v>56</v>
      </c>
      <c r="F784" t="s">
        <v>35</v>
      </c>
      <c r="G784" t="s">
        <v>39</v>
      </c>
      <c r="H784">
        <v>197.23999999999984</v>
      </c>
      <c r="I784">
        <v>197.23999999999984</v>
      </c>
      <c r="J784" t="s">
        <v>23</v>
      </c>
      <c r="K784" t="s">
        <v>24</v>
      </c>
      <c r="L784" t="s">
        <v>37</v>
      </c>
      <c r="M784" t="s">
        <v>38</v>
      </c>
      <c r="N784" t="s">
        <v>26</v>
      </c>
    </row>
    <row r="785" spans="1:14" x14ac:dyDescent="0.2">
      <c r="A785" t="s">
        <v>17</v>
      </c>
      <c r="B785" s="5" t="s">
        <v>198</v>
      </c>
      <c r="C785" s="5" t="s">
        <v>19</v>
      </c>
      <c r="D785" s="5" t="s">
        <v>20</v>
      </c>
      <c r="E785" s="5" t="s">
        <v>28</v>
      </c>
      <c r="F785" t="s">
        <v>29</v>
      </c>
      <c r="G785" t="s">
        <v>30</v>
      </c>
      <c r="H785">
        <v>30225.72</v>
      </c>
      <c r="I785">
        <v>30225.72</v>
      </c>
      <c r="J785" t="s">
        <v>23</v>
      </c>
      <c r="K785" t="s">
        <v>24</v>
      </c>
      <c r="L785" t="s">
        <v>31</v>
      </c>
      <c r="M785" t="s">
        <v>28</v>
      </c>
      <c r="N785" t="s">
        <v>26</v>
      </c>
    </row>
    <row r="786" spans="1:14" x14ac:dyDescent="0.2">
      <c r="A786" t="s">
        <v>17</v>
      </c>
      <c r="B786" s="5" t="s">
        <v>193</v>
      </c>
      <c r="C786" s="5" t="s">
        <v>19</v>
      </c>
      <c r="D786" s="5" t="s">
        <v>72</v>
      </c>
      <c r="E786" s="5" t="s">
        <v>80</v>
      </c>
      <c r="F786" t="s">
        <v>77</v>
      </c>
      <c r="G786" t="s">
        <v>78</v>
      </c>
      <c r="H786">
        <v>3930</v>
      </c>
      <c r="I786">
        <v>3930</v>
      </c>
      <c r="J786" t="s">
        <v>23</v>
      </c>
      <c r="K786" t="s">
        <v>24</v>
      </c>
      <c r="L786" t="s">
        <v>84</v>
      </c>
      <c r="M786" t="s">
        <v>85</v>
      </c>
      <c r="N786" t="s">
        <v>26</v>
      </c>
    </row>
    <row r="787" spans="1:14" x14ac:dyDescent="0.2">
      <c r="A787" t="s">
        <v>17</v>
      </c>
      <c r="B787" s="5" t="s">
        <v>197</v>
      </c>
      <c r="C787" s="5" t="s">
        <v>19</v>
      </c>
      <c r="D787" s="5" t="s">
        <v>20</v>
      </c>
      <c r="E787" s="5" t="s">
        <v>56</v>
      </c>
      <c r="F787" t="s">
        <v>35</v>
      </c>
      <c r="G787" t="s">
        <v>39</v>
      </c>
      <c r="H787">
        <v>3399.6</v>
      </c>
      <c r="I787">
        <v>3399.6</v>
      </c>
      <c r="J787" t="s">
        <v>23</v>
      </c>
      <c r="K787" t="s">
        <v>24</v>
      </c>
      <c r="L787" t="s">
        <v>37</v>
      </c>
      <c r="M787" t="s">
        <v>38</v>
      </c>
      <c r="N787" t="s">
        <v>26</v>
      </c>
    </row>
    <row r="788" spans="1:14" x14ac:dyDescent="0.2">
      <c r="A788" t="s">
        <v>17</v>
      </c>
      <c r="B788" s="5" t="s">
        <v>193</v>
      </c>
      <c r="C788" s="5" t="s">
        <v>110</v>
      </c>
      <c r="D788" s="5" t="s">
        <v>111</v>
      </c>
      <c r="E788" s="5" t="s">
        <v>112</v>
      </c>
      <c r="F788" t="s">
        <v>113</v>
      </c>
      <c r="G788" t="s">
        <v>114</v>
      </c>
      <c r="H788">
        <v>21704.48</v>
      </c>
      <c r="I788">
        <v>21704.48</v>
      </c>
      <c r="J788" t="s">
        <v>23</v>
      </c>
      <c r="K788" t="s">
        <v>24</v>
      </c>
      <c r="L788" t="s">
        <v>115</v>
      </c>
      <c r="M788" t="s">
        <v>114</v>
      </c>
      <c r="N788" t="s">
        <v>26</v>
      </c>
    </row>
    <row r="789" spans="1:14" x14ac:dyDescent="0.2">
      <c r="A789" t="s">
        <v>17</v>
      </c>
      <c r="B789" s="5" t="s">
        <v>193</v>
      </c>
      <c r="C789" s="5" t="s">
        <v>19</v>
      </c>
      <c r="D789" s="5" t="s">
        <v>72</v>
      </c>
      <c r="E789" s="5" t="s">
        <v>48</v>
      </c>
      <c r="F789" t="s">
        <v>35</v>
      </c>
      <c r="G789" t="s">
        <v>107</v>
      </c>
      <c r="H789">
        <v>12915.3</v>
      </c>
      <c r="I789">
        <v>12915.3</v>
      </c>
      <c r="J789" t="s">
        <v>23</v>
      </c>
      <c r="K789" t="s">
        <v>24</v>
      </c>
      <c r="L789" t="s">
        <v>108</v>
      </c>
      <c r="M789" t="s">
        <v>109</v>
      </c>
      <c r="N789" t="s">
        <v>26</v>
      </c>
    </row>
    <row r="790" spans="1:14" x14ac:dyDescent="0.2">
      <c r="A790" t="s">
        <v>17</v>
      </c>
      <c r="B790" s="5" t="s">
        <v>193</v>
      </c>
      <c r="C790" s="5" t="s">
        <v>19</v>
      </c>
      <c r="D790" s="5" t="s">
        <v>72</v>
      </c>
      <c r="E790" s="5" t="s">
        <v>48</v>
      </c>
      <c r="F790" t="s">
        <v>35</v>
      </c>
      <c r="G790" t="s">
        <v>39</v>
      </c>
      <c r="H790">
        <v>3928.14</v>
      </c>
      <c r="I790">
        <v>3928.14</v>
      </c>
      <c r="J790" t="s">
        <v>23</v>
      </c>
      <c r="K790" t="s">
        <v>24</v>
      </c>
      <c r="L790" t="s">
        <v>103</v>
      </c>
      <c r="M790" t="s">
        <v>104</v>
      </c>
      <c r="N790" t="s">
        <v>26</v>
      </c>
    </row>
    <row r="791" spans="1:14" x14ac:dyDescent="0.2">
      <c r="A791" t="s">
        <v>17</v>
      </c>
      <c r="B791" s="5" t="s">
        <v>193</v>
      </c>
      <c r="C791" s="5" t="s">
        <v>19</v>
      </c>
      <c r="D791" s="5" t="s">
        <v>72</v>
      </c>
      <c r="E791" s="5" t="s">
        <v>48</v>
      </c>
      <c r="F791" t="s">
        <v>35</v>
      </c>
      <c r="G791" t="s">
        <v>39</v>
      </c>
      <c r="H791">
        <v>6130.22</v>
      </c>
      <c r="I791">
        <v>6130.22</v>
      </c>
      <c r="J791" t="s">
        <v>23</v>
      </c>
      <c r="K791" t="s">
        <v>24</v>
      </c>
      <c r="L791" t="s">
        <v>101</v>
      </c>
      <c r="M791" t="s">
        <v>102</v>
      </c>
      <c r="N791" t="s">
        <v>26</v>
      </c>
    </row>
    <row r="792" spans="1:14" x14ac:dyDescent="0.2">
      <c r="A792" t="s">
        <v>17</v>
      </c>
      <c r="B792" s="5" t="s">
        <v>193</v>
      </c>
      <c r="C792" s="5" t="s">
        <v>19</v>
      </c>
      <c r="D792" s="5" t="s">
        <v>72</v>
      </c>
      <c r="E792" s="5" t="s">
        <v>48</v>
      </c>
      <c r="F792" t="s">
        <v>35</v>
      </c>
      <c r="G792" t="s">
        <v>96</v>
      </c>
      <c r="H792">
        <v>14440.84</v>
      </c>
      <c r="I792">
        <v>14440.84</v>
      </c>
      <c r="J792" t="s">
        <v>23</v>
      </c>
      <c r="K792" t="s">
        <v>24</v>
      </c>
      <c r="L792" t="s">
        <v>99</v>
      </c>
      <c r="M792" t="s">
        <v>100</v>
      </c>
      <c r="N792" t="s">
        <v>26</v>
      </c>
    </row>
    <row r="793" spans="1:14" x14ac:dyDescent="0.2">
      <c r="A793" t="s">
        <v>17</v>
      </c>
      <c r="B793" s="5" t="s">
        <v>193</v>
      </c>
      <c r="C793" s="5" t="s">
        <v>19</v>
      </c>
      <c r="D793" s="5" t="s">
        <v>72</v>
      </c>
      <c r="E793" s="5" t="s">
        <v>48</v>
      </c>
      <c r="F793" t="s">
        <v>35</v>
      </c>
      <c r="G793" t="s">
        <v>96</v>
      </c>
      <c r="H793">
        <v>8635.16</v>
      </c>
      <c r="I793">
        <v>8635.16</v>
      </c>
      <c r="J793" t="s">
        <v>23</v>
      </c>
      <c r="K793" t="s">
        <v>24</v>
      </c>
      <c r="L793" t="s">
        <v>105</v>
      </c>
      <c r="M793" t="s">
        <v>106</v>
      </c>
      <c r="N793" t="s">
        <v>26</v>
      </c>
    </row>
    <row r="794" spans="1:14" x14ac:dyDescent="0.2">
      <c r="A794" t="s">
        <v>17</v>
      </c>
      <c r="B794" s="5" t="s">
        <v>193</v>
      </c>
      <c r="C794" s="5" t="s">
        <v>19</v>
      </c>
      <c r="D794" s="5" t="s">
        <v>72</v>
      </c>
      <c r="E794" s="5" t="s">
        <v>48</v>
      </c>
      <c r="F794" t="s">
        <v>35</v>
      </c>
      <c r="G794" t="s">
        <v>96</v>
      </c>
      <c r="H794">
        <v>7297.4</v>
      </c>
      <c r="I794">
        <v>7297.4</v>
      </c>
      <c r="J794" t="s">
        <v>23</v>
      </c>
      <c r="K794" t="s">
        <v>24</v>
      </c>
      <c r="L794" t="s">
        <v>97</v>
      </c>
      <c r="M794" t="s">
        <v>98</v>
      </c>
      <c r="N794" t="s">
        <v>26</v>
      </c>
    </row>
    <row r="795" spans="1:14" x14ac:dyDescent="0.2">
      <c r="A795" t="s">
        <v>17</v>
      </c>
      <c r="B795" s="5" t="s">
        <v>193</v>
      </c>
      <c r="C795" s="5" t="s">
        <v>19</v>
      </c>
      <c r="D795" s="5" t="s">
        <v>72</v>
      </c>
      <c r="E795" s="5" t="s">
        <v>94</v>
      </c>
      <c r="F795" t="s">
        <v>77</v>
      </c>
      <c r="G795" t="s">
        <v>78</v>
      </c>
      <c r="H795">
        <v>85.82</v>
      </c>
      <c r="I795">
        <v>85.82</v>
      </c>
      <c r="J795" t="s">
        <v>23</v>
      </c>
      <c r="K795" t="s">
        <v>24</v>
      </c>
      <c r="L795" t="s">
        <v>95</v>
      </c>
      <c r="M795" t="s">
        <v>94</v>
      </c>
      <c r="N795" t="s">
        <v>26</v>
      </c>
    </row>
    <row r="796" spans="1:14" x14ac:dyDescent="0.2">
      <c r="A796" t="s">
        <v>17</v>
      </c>
      <c r="B796" s="5" t="s">
        <v>193</v>
      </c>
      <c r="C796" s="5" t="s">
        <v>110</v>
      </c>
      <c r="D796" s="5" t="s">
        <v>111</v>
      </c>
      <c r="E796" s="5" t="s">
        <v>112</v>
      </c>
      <c r="F796" t="s">
        <v>113</v>
      </c>
      <c r="G796" t="s">
        <v>118</v>
      </c>
      <c r="H796">
        <v>84006.49</v>
      </c>
      <c r="I796">
        <v>84006.49</v>
      </c>
      <c r="J796" t="s">
        <v>23</v>
      </c>
      <c r="K796" t="s">
        <v>24</v>
      </c>
      <c r="L796" t="s">
        <v>119</v>
      </c>
      <c r="M796" t="s">
        <v>118</v>
      </c>
      <c r="N796" t="s">
        <v>26</v>
      </c>
    </row>
    <row r="797" spans="1:14" x14ac:dyDescent="0.2">
      <c r="A797" t="s">
        <v>17</v>
      </c>
      <c r="B797" s="5" t="s">
        <v>193</v>
      </c>
      <c r="C797" s="5" t="s">
        <v>19</v>
      </c>
      <c r="D797" s="5" t="s">
        <v>72</v>
      </c>
      <c r="E797" s="5" t="s">
        <v>80</v>
      </c>
      <c r="F797" t="s">
        <v>77</v>
      </c>
      <c r="G797" t="s">
        <v>78</v>
      </c>
      <c r="H797">
        <v>199.07</v>
      </c>
      <c r="I797">
        <v>199.07</v>
      </c>
      <c r="J797" t="s">
        <v>23</v>
      </c>
      <c r="K797" t="s">
        <v>24</v>
      </c>
      <c r="L797" t="s">
        <v>90</v>
      </c>
      <c r="M797" t="s">
        <v>91</v>
      </c>
      <c r="N797" t="s">
        <v>26</v>
      </c>
    </row>
    <row r="798" spans="1:14" x14ac:dyDescent="0.2">
      <c r="A798" t="s">
        <v>17</v>
      </c>
      <c r="B798" s="5" t="s">
        <v>197</v>
      </c>
      <c r="C798" s="5" t="s">
        <v>19</v>
      </c>
      <c r="D798" s="5" t="s">
        <v>20</v>
      </c>
      <c r="E798" s="5" t="s">
        <v>21</v>
      </c>
      <c r="F798" t="s">
        <v>22</v>
      </c>
      <c r="G798" t="s">
        <v>21</v>
      </c>
      <c r="H798">
        <v>1264.49</v>
      </c>
      <c r="I798">
        <v>1264.49</v>
      </c>
      <c r="J798" t="s">
        <v>23</v>
      </c>
      <c r="K798" t="s">
        <v>24</v>
      </c>
      <c r="L798" t="s">
        <v>27</v>
      </c>
      <c r="M798" t="s">
        <v>21</v>
      </c>
      <c r="N798" t="s">
        <v>26</v>
      </c>
    </row>
    <row r="799" spans="1:14" x14ac:dyDescent="0.2">
      <c r="A799" t="s">
        <v>17</v>
      </c>
      <c r="B799" s="5" t="s">
        <v>193</v>
      </c>
      <c r="C799" s="5" t="s">
        <v>19</v>
      </c>
      <c r="D799" s="5" t="s">
        <v>72</v>
      </c>
      <c r="E799" s="5" t="s">
        <v>80</v>
      </c>
      <c r="F799" t="s">
        <v>77</v>
      </c>
      <c r="G799" t="s">
        <v>78</v>
      </c>
      <c r="H799">
        <v>4093.11</v>
      </c>
      <c r="I799">
        <v>4093.11</v>
      </c>
      <c r="J799" t="s">
        <v>23</v>
      </c>
      <c r="K799" t="s">
        <v>24</v>
      </c>
      <c r="L799" t="s">
        <v>88</v>
      </c>
      <c r="M799" t="s">
        <v>89</v>
      </c>
      <c r="N799" t="s">
        <v>26</v>
      </c>
    </row>
    <row r="800" spans="1:14" x14ac:dyDescent="0.2">
      <c r="A800" t="s">
        <v>17</v>
      </c>
      <c r="B800" s="5" t="s">
        <v>193</v>
      </c>
      <c r="C800" s="5" t="s">
        <v>19</v>
      </c>
      <c r="D800" s="5" t="s">
        <v>72</v>
      </c>
      <c r="E800" s="5" t="s">
        <v>80</v>
      </c>
      <c r="F800" t="s">
        <v>77</v>
      </c>
      <c r="G800" t="s">
        <v>78</v>
      </c>
      <c r="H800">
        <v>446.17</v>
      </c>
      <c r="I800">
        <v>446.17</v>
      </c>
      <c r="J800" t="s">
        <v>23</v>
      </c>
      <c r="K800" t="s">
        <v>24</v>
      </c>
      <c r="L800" t="s">
        <v>86</v>
      </c>
      <c r="M800" t="s">
        <v>87</v>
      </c>
      <c r="N800" t="s">
        <v>26</v>
      </c>
    </row>
    <row r="801" spans="1:14" x14ac:dyDescent="0.2">
      <c r="A801" t="s">
        <v>17</v>
      </c>
      <c r="B801" s="5" t="s">
        <v>193</v>
      </c>
      <c r="C801" s="5" t="s">
        <v>19</v>
      </c>
      <c r="D801" s="5" t="s">
        <v>72</v>
      </c>
      <c r="E801" s="5" t="s">
        <v>80</v>
      </c>
      <c r="F801" t="s">
        <v>77</v>
      </c>
      <c r="G801" t="s">
        <v>81</v>
      </c>
      <c r="H801">
        <v>76566.27</v>
      </c>
      <c r="I801">
        <v>76566.27</v>
      </c>
      <c r="J801" t="s">
        <v>23</v>
      </c>
      <c r="K801" t="s">
        <v>24</v>
      </c>
      <c r="L801" t="s">
        <v>84</v>
      </c>
      <c r="M801" t="s">
        <v>85</v>
      </c>
      <c r="N801" t="s">
        <v>26</v>
      </c>
    </row>
    <row r="802" spans="1:14" x14ac:dyDescent="0.2">
      <c r="A802" t="s">
        <v>17</v>
      </c>
      <c r="B802" s="5" t="s">
        <v>193</v>
      </c>
      <c r="C802" s="5" t="s">
        <v>19</v>
      </c>
      <c r="D802" s="5" t="s">
        <v>72</v>
      </c>
      <c r="E802" s="5" t="s">
        <v>80</v>
      </c>
      <c r="F802" t="s">
        <v>77</v>
      </c>
      <c r="G802" t="s">
        <v>81</v>
      </c>
      <c r="H802">
        <v>20465.57</v>
      </c>
      <c r="I802">
        <v>20465.57</v>
      </c>
      <c r="J802" t="s">
        <v>23</v>
      </c>
      <c r="K802" t="s">
        <v>24</v>
      </c>
      <c r="L802" t="s">
        <v>82</v>
      </c>
      <c r="M802" t="s">
        <v>83</v>
      </c>
      <c r="N802" t="s">
        <v>26</v>
      </c>
    </row>
    <row r="803" spans="1:14" x14ac:dyDescent="0.2">
      <c r="A803" t="s">
        <v>17</v>
      </c>
      <c r="B803" s="5" t="s">
        <v>193</v>
      </c>
      <c r="C803" s="5" t="s">
        <v>19</v>
      </c>
      <c r="D803" s="5" t="s">
        <v>72</v>
      </c>
      <c r="E803" s="5" t="s">
        <v>76</v>
      </c>
      <c r="F803" t="s">
        <v>77</v>
      </c>
      <c r="G803" t="s">
        <v>78</v>
      </c>
      <c r="H803">
        <v>684.24</v>
      </c>
      <c r="I803">
        <v>684.24</v>
      </c>
      <c r="J803" t="s">
        <v>23</v>
      </c>
      <c r="K803" t="s">
        <v>24</v>
      </c>
      <c r="L803" t="s">
        <v>79</v>
      </c>
      <c r="M803" t="s">
        <v>76</v>
      </c>
      <c r="N803" t="s">
        <v>26</v>
      </c>
    </row>
    <row r="804" spans="1:14" x14ac:dyDescent="0.2">
      <c r="A804" t="s">
        <v>17</v>
      </c>
      <c r="B804" s="5" t="s">
        <v>193</v>
      </c>
      <c r="C804" s="5" t="s">
        <v>19</v>
      </c>
      <c r="D804" s="5" t="s">
        <v>72</v>
      </c>
      <c r="E804" s="5" t="s">
        <v>73</v>
      </c>
      <c r="F804" t="s">
        <v>73</v>
      </c>
      <c r="G804" t="s">
        <v>73</v>
      </c>
      <c r="H804">
        <v>-2703.75</v>
      </c>
      <c r="I804">
        <v>-2703.75</v>
      </c>
      <c r="J804" t="s">
        <v>23</v>
      </c>
      <c r="K804" t="s">
        <v>24</v>
      </c>
      <c r="L804" t="s">
        <v>74</v>
      </c>
      <c r="M804" t="s">
        <v>75</v>
      </c>
      <c r="N804" t="s">
        <v>26</v>
      </c>
    </row>
    <row r="805" spans="1:14" x14ac:dyDescent="0.2">
      <c r="A805" t="s">
        <v>17</v>
      </c>
      <c r="B805" s="5" t="s">
        <v>193</v>
      </c>
      <c r="C805" s="5" t="s">
        <v>19</v>
      </c>
      <c r="D805" s="5" t="s">
        <v>69</v>
      </c>
      <c r="E805" s="5" t="s">
        <v>34</v>
      </c>
      <c r="F805" t="s">
        <v>35</v>
      </c>
      <c r="G805" t="s">
        <v>39</v>
      </c>
      <c r="H805">
        <v>1023.84</v>
      </c>
      <c r="I805">
        <v>1023.84</v>
      </c>
      <c r="J805" t="s">
        <v>23</v>
      </c>
      <c r="K805" t="s">
        <v>24</v>
      </c>
      <c r="L805" t="s">
        <v>164</v>
      </c>
      <c r="M805" t="s">
        <v>165</v>
      </c>
      <c r="N805" t="s">
        <v>26</v>
      </c>
    </row>
    <row r="806" spans="1:14" x14ac:dyDescent="0.2">
      <c r="A806" t="s">
        <v>17</v>
      </c>
      <c r="B806" s="5" t="s">
        <v>193</v>
      </c>
      <c r="C806" s="5" t="s">
        <v>19</v>
      </c>
      <c r="D806" s="5" t="s">
        <v>69</v>
      </c>
      <c r="E806" s="5" t="s">
        <v>34</v>
      </c>
      <c r="F806" t="s">
        <v>35</v>
      </c>
      <c r="G806" t="s">
        <v>39</v>
      </c>
      <c r="H806">
        <v>0.03</v>
      </c>
      <c r="I806">
        <v>0.03</v>
      </c>
      <c r="J806" t="s">
        <v>23</v>
      </c>
      <c r="K806" t="s">
        <v>24</v>
      </c>
      <c r="L806" t="s">
        <v>164</v>
      </c>
      <c r="M806" t="s">
        <v>165</v>
      </c>
      <c r="N806" t="s">
        <v>26</v>
      </c>
    </row>
    <row r="807" spans="1:14" x14ac:dyDescent="0.2">
      <c r="A807" t="s">
        <v>17</v>
      </c>
      <c r="B807" s="5" t="s">
        <v>193</v>
      </c>
      <c r="C807" s="5" t="s">
        <v>19</v>
      </c>
      <c r="D807" s="5" t="s">
        <v>69</v>
      </c>
      <c r="E807" s="5" t="s">
        <v>70</v>
      </c>
      <c r="F807" t="s">
        <v>29</v>
      </c>
      <c r="G807" t="s">
        <v>30</v>
      </c>
      <c r="H807">
        <v>20907</v>
      </c>
      <c r="I807">
        <v>20907</v>
      </c>
      <c r="J807" t="s">
        <v>23</v>
      </c>
      <c r="K807" t="s">
        <v>24</v>
      </c>
      <c r="L807" t="s">
        <v>71</v>
      </c>
      <c r="M807" t="s">
        <v>70</v>
      </c>
      <c r="N807" t="s">
        <v>26</v>
      </c>
    </row>
    <row r="808" spans="1:14" x14ac:dyDescent="0.2">
      <c r="A808" t="s">
        <v>17</v>
      </c>
      <c r="B808" s="5" t="s">
        <v>193</v>
      </c>
      <c r="C808" s="5" t="s">
        <v>19</v>
      </c>
      <c r="D808" s="5" t="s">
        <v>72</v>
      </c>
      <c r="E808" s="5" t="s">
        <v>80</v>
      </c>
      <c r="F808" t="s">
        <v>77</v>
      </c>
      <c r="G808" t="s">
        <v>78</v>
      </c>
      <c r="H808">
        <v>366.26</v>
      </c>
      <c r="I808">
        <v>366.26</v>
      </c>
      <c r="J808" t="s">
        <v>23</v>
      </c>
      <c r="K808" t="s">
        <v>24</v>
      </c>
      <c r="L808" t="s">
        <v>92</v>
      </c>
      <c r="M808" t="s">
        <v>93</v>
      </c>
      <c r="N808" t="s">
        <v>26</v>
      </c>
    </row>
    <row r="809" spans="1:14" x14ac:dyDescent="0.2">
      <c r="A809" t="s">
        <v>17</v>
      </c>
      <c r="B809" s="5" t="s">
        <v>197</v>
      </c>
      <c r="C809" s="5" t="s">
        <v>19</v>
      </c>
      <c r="D809" s="5" t="s">
        <v>20</v>
      </c>
      <c r="E809" s="5" t="s">
        <v>34</v>
      </c>
      <c r="F809" t="s">
        <v>35</v>
      </c>
      <c r="G809" t="s">
        <v>39</v>
      </c>
      <c r="H809">
        <v>338.56</v>
      </c>
      <c r="I809">
        <v>338.56</v>
      </c>
      <c r="J809" t="s">
        <v>23</v>
      </c>
      <c r="K809" t="s">
        <v>24</v>
      </c>
      <c r="L809" t="s">
        <v>40</v>
      </c>
      <c r="M809" t="s">
        <v>41</v>
      </c>
      <c r="N809" t="s">
        <v>26</v>
      </c>
    </row>
    <row r="810" spans="1:14" x14ac:dyDescent="0.2">
      <c r="A810" t="s">
        <v>17</v>
      </c>
      <c r="B810" s="5" t="s">
        <v>198</v>
      </c>
      <c r="C810" s="5" t="s">
        <v>19</v>
      </c>
      <c r="D810" s="5" t="s">
        <v>20</v>
      </c>
      <c r="E810" s="5" t="s">
        <v>34</v>
      </c>
      <c r="F810" t="s">
        <v>35</v>
      </c>
      <c r="G810" t="s">
        <v>39</v>
      </c>
      <c r="H810">
        <v>1047.3200000000002</v>
      </c>
      <c r="I810">
        <v>1047.3200000000002</v>
      </c>
      <c r="J810" t="s">
        <v>23</v>
      </c>
      <c r="K810" t="s">
        <v>24</v>
      </c>
      <c r="L810" t="s">
        <v>40</v>
      </c>
      <c r="M810" t="s">
        <v>41</v>
      </c>
      <c r="N810" t="s">
        <v>26</v>
      </c>
    </row>
    <row r="811" spans="1:14" x14ac:dyDescent="0.2">
      <c r="A811" t="s">
        <v>17</v>
      </c>
      <c r="B811" s="5" t="s">
        <v>197</v>
      </c>
      <c r="C811" s="5" t="s">
        <v>19</v>
      </c>
      <c r="D811" s="5" t="s">
        <v>20</v>
      </c>
      <c r="E811" s="5" t="s">
        <v>56</v>
      </c>
      <c r="F811" t="s">
        <v>35</v>
      </c>
      <c r="G811" t="s">
        <v>39</v>
      </c>
      <c r="H811">
        <v>113.42</v>
      </c>
      <c r="I811">
        <v>113.42</v>
      </c>
      <c r="J811" t="s">
        <v>23</v>
      </c>
      <c r="K811" t="s">
        <v>24</v>
      </c>
      <c r="L811" t="s">
        <v>57</v>
      </c>
      <c r="M811" t="s">
        <v>58</v>
      </c>
      <c r="N811" t="s">
        <v>26</v>
      </c>
    </row>
    <row r="812" spans="1:14" x14ac:dyDescent="0.2">
      <c r="A812" t="s">
        <v>17</v>
      </c>
      <c r="B812" s="5" t="s">
        <v>197</v>
      </c>
      <c r="C812" s="5" t="s">
        <v>19</v>
      </c>
      <c r="D812" s="5" t="s">
        <v>20</v>
      </c>
      <c r="E812" s="5" t="s">
        <v>48</v>
      </c>
      <c r="F812" t="s">
        <v>35</v>
      </c>
      <c r="G812" t="s">
        <v>145</v>
      </c>
      <c r="H812">
        <v>6557.8400000000011</v>
      </c>
      <c r="I812">
        <v>6557.8400000000011</v>
      </c>
      <c r="J812" t="s">
        <v>23</v>
      </c>
      <c r="K812" t="s">
        <v>24</v>
      </c>
      <c r="L812" t="s">
        <v>50</v>
      </c>
      <c r="M812" t="s">
        <v>51</v>
      </c>
      <c r="N812" t="s">
        <v>26</v>
      </c>
    </row>
    <row r="813" spans="1:14" x14ac:dyDescent="0.2">
      <c r="A813" t="s">
        <v>17</v>
      </c>
      <c r="B813" s="5" t="s">
        <v>197</v>
      </c>
      <c r="C813" s="5" t="s">
        <v>19</v>
      </c>
      <c r="D813" s="5" t="s">
        <v>20</v>
      </c>
      <c r="E813" s="5" t="s">
        <v>48</v>
      </c>
      <c r="F813" t="s">
        <v>35</v>
      </c>
      <c r="G813" t="s">
        <v>39</v>
      </c>
      <c r="H813">
        <v>2385.6999999999998</v>
      </c>
      <c r="I813">
        <v>2385.6999999999998</v>
      </c>
      <c r="J813" t="s">
        <v>23</v>
      </c>
      <c r="K813" t="s">
        <v>24</v>
      </c>
      <c r="L813" t="s">
        <v>54</v>
      </c>
      <c r="M813" t="s">
        <v>55</v>
      </c>
      <c r="N813" t="s">
        <v>26</v>
      </c>
    </row>
    <row r="814" spans="1:14" x14ac:dyDescent="0.2">
      <c r="A814" t="s">
        <v>17</v>
      </c>
      <c r="B814" s="5" t="s">
        <v>197</v>
      </c>
      <c r="C814" s="5" t="s">
        <v>19</v>
      </c>
      <c r="D814" s="5" t="s">
        <v>20</v>
      </c>
      <c r="E814" s="5" t="s">
        <v>48</v>
      </c>
      <c r="F814" t="s">
        <v>35</v>
      </c>
      <c r="G814" t="s">
        <v>39</v>
      </c>
      <c r="H814">
        <v>5370.68</v>
      </c>
      <c r="I814">
        <v>5370.68</v>
      </c>
      <c r="J814" t="s">
        <v>23</v>
      </c>
      <c r="K814" t="s">
        <v>24</v>
      </c>
      <c r="L814" t="s">
        <v>50</v>
      </c>
      <c r="M814" t="s">
        <v>51</v>
      </c>
      <c r="N814" t="s">
        <v>26</v>
      </c>
    </row>
    <row r="815" spans="1:14" x14ac:dyDescent="0.2">
      <c r="A815" t="s">
        <v>17</v>
      </c>
      <c r="B815" s="5" t="s">
        <v>197</v>
      </c>
      <c r="C815" s="5" t="s">
        <v>19</v>
      </c>
      <c r="D815" s="5" t="s">
        <v>20</v>
      </c>
      <c r="E815" s="5" t="s">
        <v>48</v>
      </c>
      <c r="F815" t="s">
        <v>35</v>
      </c>
      <c r="G815" t="s">
        <v>39</v>
      </c>
      <c r="H815">
        <v>1131.5099999999993</v>
      </c>
      <c r="I815">
        <v>1131.5099999999993</v>
      </c>
      <c r="J815" t="s">
        <v>23</v>
      </c>
      <c r="K815" t="s">
        <v>24</v>
      </c>
      <c r="L815" t="s">
        <v>52</v>
      </c>
      <c r="M815" t="s">
        <v>53</v>
      </c>
      <c r="N815" t="s">
        <v>26</v>
      </c>
    </row>
    <row r="816" spans="1:14" x14ac:dyDescent="0.2">
      <c r="A816" t="s">
        <v>17</v>
      </c>
      <c r="B816" s="5" t="s">
        <v>197</v>
      </c>
      <c r="C816" s="5" t="s">
        <v>19</v>
      </c>
      <c r="D816" s="5" t="s">
        <v>20</v>
      </c>
      <c r="E816" s="5" t="s">
        <v>44</v>
      </c>
      <c r="F816" t="s">
        <v>29</v>
      </c>
      <c r="G816" t="s">
        <v>126</v>
      </c>
      <c r="H816">
        <v>136982.66</v>
      </c>
      <c r="I816">
        <v>136982.66</v>
      </c>
      <c r="J816" t="s">
        <v>23</v>
      </c>
      <c r="K816" t="s">
        <v>24</v>
      </c>
      <c r="L816" t="s">
        <v>45</v>
      </c>
      <c r="M816" t="s">
        <v>44</v>
      </c>
      <c r="N816" t="s">
        <v>26</v>
      </c>
    </row>
    <row r="817" spans="1:14" x14ac:dyDescent="0.2">
      <c r="A817" t="s">
        <v>17</v>
      </c>
      <c r="B817" s="5" t="s">
        <v>197</v>
      </c>
      <c r="C817" s="5" t="s">
        <v>19</v>
      </c>
      <c r="D817" s="5" t="s">
        <v>20</v>
      </c>
      <c r="E817" s="5" t="s">
        <v>44</v>
      </c>
      <c r="F817" t="s">
        <v>29</v>
      </c>
      <c r="G817" t="s">
        <v>143</v>
      </c>
      <c r="H817">
        <v>318620</v>
      </c>
      <c r="I817">
        <v>318620</v>
      </c>
      <c r="J817" t="s">
        <v>23</v>
      </c>
      <c r="K817" t="s">
        <v>24</v>
      </c>
      <c r="L817" t="s">
        <v>45</v>
      </c>
      <c r="M817" t="s">
        <v>44</v>
      </c>
      <c r="N817" t="s">
        <v>26</v>
      </c>
    </row>
    <row r="818" spans="1:14" x14ac:dyDescent="0.2">
      <c r="A818" t="s">
        <v>17</v>
      </c>
      <c r="B818" s="5" t="s">
        <v>197</v>
      </c>
      <c r="C818" s="5" t="s">
        <v>19</v>
      </c>
      <c r="D818" s="5" t="s">
        <v>20</v>
      </c>
      <c r="E818" s="5" t="s">
        <v>44</v>
      </c>
      <c r="F818" t="s">
        <v>29</v>
      </c>
      <c r="G818" t="s">
        <v>30</v>
      </c>
      <c r="H818">
        <v>44297.25</v>
      </c>
      <c r="I818">
        <v>44297.25</v>
      </c>
      <c r="J818" t="s">
        <v>23</v>
      </c>
      <c r="K818" t="s">
        <v>24</v>
      </c>
      <c r="L818" t="s">
        <v>45</v>
      </c>
      <c r="M818" t="s">
        <v>44</v>
      </c>
      <c r="N818" t="s">
        <v>26</v>
      </c>
    </row>
    <row r="819" spans="1:14" x14ac:dyDescent="0.2">
      <c r="A819" t="s">
        <v>17</v>
      </c>
      <c r="B819" s="5" t="s">
        <v>193</v>
      </c>
      <c r="C819" s="5" t="s">
        <v>110</v>
      </c>
      <c r="D819" s="5" t="s">
        <v>111</v>
      </c>
      <c r="E819" s="5" t="s">
        <v>112</v>
      </c>
      <c r="F819" t="s">
        <v>113</v>
      </c>
      <c r="G819" t="s">
        <v>116</v>
      </c>
      <c r="H819">
        <v>10.79</v>
      </c>
      <c r="I819">
        <v>10.79</v>
      </c>
      <c r="J819" t="s">
        <v>23</v>
      </c>
      <c r="K819" t="s">
        <v>24</v>
      </c>
      <c r="L819" t="s">
        <v>117</v>
      </c>
      <c r="M819" t="s">
        <v>116</v>
      </c>
      <c r="N819" t="s">
        <v>26</v>
      </c>
    </row>
    <row r="820" spans="1:14" x14ac:dyDescent="0.2">
      <c r="A820" t="s">
        <v>17</v>
      </c>
      <c r="B820" s="5" t="s">
        <v>197</v>
      </c>
      <c r="C820" s="5" t="s">
        <v>19</v>
      </c>
      <c r="D820" s="5" t="s">
        <v>20</v>
      </c>
      <c r="E820" s="5" t="s">
        <v>34</v>
      </c>
      <c r="F820" t="s">
        <v>35</v>
      </c>
      <c r="G820" t="s">
        <v>39</v>
      </c>
      <c r="H820">
        <v>1212</v>
      </c>
      <c r="I820">
        <v>1212</v>
      </c>
      <c r="J820" t="s">
        <v>23</v>
      </c>
      <c r="K820" t="s">
        <v>24</v>
      </c>
      <c r="L820" t="s">
        <v>40</v>
      </c>
      <c r="M820" t="s">
        <v>41</v>
      </c>
      <c r="N820" t="s">
        <v>26</v>
      </c>
    </row>
    <row r="821" spans="1:14" x14ac:dyDescent="0.2">
      <c r="A821" t="s">
        <v>17</v>
      </c>
      <c r="B821" s="5" t="s">
        <v>197</v>
      </c>
      <c r="C821" s="5" t="s">
        <v>19</v>
      </c>
      <c r="D821" s="5" t="s">
        <v>20</v>
      </c>
      <c r="E821" s="5" t="s">
        <v>56</v>
      </c>
      <c r="F821" t="s">
        <v>35</v>
      </c>
      <c r="G821" t="s">
        <v>39</v>
      </c>
      <c r="H821">
        <v>4759.4399999999996</v>
      </c>
      <c r="I821">
        <v>4759.4399999999996</v>
      </c>
      <c r="J821" t="s">
        <v>23</v>
      </c>
      <c r="K821" t="s">
        <v>24</v>
      </c>
      <c r="L821" t="s">
        <v>37</v>
      </c>
      <c r="M821" t="s">
        <v>38</v>
      </c>
      <c r="N821" t="s">
        <v>26</v>
      </c>
    </row>
    <row r="822" spans="1:14" x14ac:dyDescent="0.2">
      <c r="A822" t="s">
        <v>17</v>
      </c>
      <c r="B822" s="5" t="s">
        <v>197</v>
      </c>
      <c r="C822" s="5" t="s">
        <v>19</v>
      </c>
      <c r="D822" s="5" t="s">
        <v>20</v>
      </c>
      <c r="E822" s="5" t="s">
        <v>34</v>
      </c>
      <c r="F822" t="s">
        <v>35</v>
      </c>
      <c r="G822" t="s">
        <v>39</v>
      </c>
      <c r="H822">
        <v>1203.2599999999998</v>
      </c>
      <c r="I822">
        <v>1203.2599999999998</v>
      </c>
      <c r="J822" t="s">
        <v>23</v>
      </c>
      <c r="K822" t="s">
        <v>24</v>
      </c>
      <c r="L822" t="s">
        <v>40</v>
      </c>
      <c r="M822" t="s">
        <v>41</v>
      </c>
      <c r="N822" t="s">
        <v>26</v>
      </c>
    </row>
    <row r="823" spans="1:14" x14ac:dyDescent="0.2">
      <c r="A823" t="s">
        <v>17</v>
      </c>
      <c r="B823" s="5" t="s">
        <v>197</v>
      </c>
      <c r="C823" s="5" t="s">
        <v>19</v>
      </c>
      <c r="D823" s="5" t="s">
        <v>20</v>
      </c>
      <c r="E823" s="5" t="s">
        <v>34</v>
      </c>
      <c r="F823" t="s">
        <v>35</v>
      </c>
      <c r="G823" t="s">
        <v>39</v>
      </c>
      <c r="H823">
        <v>1713.8</v>
      </c>
      <c r="I823">
        <v>1713.8</v>
      </c>
      <c r="J823" t="s">
        <v>23</v>
      </c>
      <c r="K823" t="s">
        <v>24</v>
      </c>
      <c r="L823" t="s">
        <v>40</v>
      </c>
      <c r="M823" t="s">
        <v>41</v>
      </c>
      <c r="N823" t="s">
        <v>26</v>
      </c>
    </row>
    <row r="824" spans="1:14" x14ac:dyDescent="0.2">
      <c r="A824" t="s">
        <v>17</v>
      </c>
      <c r="B824" s="5" t="s">
        <v>197</v>
      </c>
      <c r="C824" s="5" t="s">
        <v>19</v>
      </c>
      <c r="D824" s="5" t="s">
        <v>20</v>
      </c>
      <c r="E824" s="5" t="s">
        <v>34</v>
      </c>
      <c r="F824" t="s">
        <v>35</v>
      </c>
      <c r="G824" t="s">
        <v>39</v>
      </c>
      <c r="H824">
        <v>3385.6000000000004</v>
      </c>
      <c r="I824">
        <v>3385.6000000000004</v>
      </c>
      <c r="J824" t="s">
        <v>23</v>
      </c>
      <c r="K824" t="s">
        <v>24</v>
      </c>
      <c r="L824" t="s">
        <v>40</v>
      </c>
      <c r="M824" t="s">
        <v>41</v>
      </c>
      <c r="N824" t="s">
        <v>26</v>
      </c>
    </row>
    <row r="825" spans="1:14" x14ac:dyDescent="0.2">
      <c r="A825" t="s">
        <v>17</v>
      </c>
      <c r="B825" s="5" t="s">
        <v>197</v>
      </c>
      <c r="C825" s="5" t="s">
        <v>19</v>
      </c>
      <c r="D825" s="5" t="s">
        <v>20</v>
      </c>
      <c r="E825" s="5" t="s">
        <v>34</v>
      </c>
      <c r="F825" t="s">
        <v>35</v>
      </c>
      <c r="G825" t="s">
        <v>39</v>
      </c>
      <c r="H825">
        <v>4030.8500000000004</v>
      </c>
      <c r="I825">
        <v>4030.8500000000004</v>
      </c>
      <c r="J825" t="s">
        <v>23</v>
      </c>
      <c r="K825" t="s">
        <v>24</v>
      </c>
      <c r="L825" t="s">
        <v>37</v>
      </c>
      <c r="M825" t="s">
        <v>38</v>
      </c>
      <c r="N825" t="s">
        <v>26</v>
      </c>
    </row>
    <row r="826" spans="1:14" x14ac:dyDescent="0.2">
      <c r="A826" t="s">
        <v>17</v>
      </c>
      <c r="B826" s="5" t="s">
        <v>197</v>
      </c>
      <c r="C826" s="5" t="s">
        <v>19</v>
      </c>
      <c r="D826" s="5" t="s">
        <v>20</v>
      </c>
      <c r="E826" s="5" t="s">
        <v>34</v>
      </c>
      <c r="F826" t="s">
        <v>35</v>
      </c>
      <c r="G826" t="s">
        <v>39</v>
      </c>
      <c r="H826">
        <v>1380.21</v>
      </c>
      <c r="I826">
        <v>1380.21</v>
      </c>
      <c r="J826" t="s">
        <v>23</v>
      </c>
      <c r="K826" t="s">
        <v>24</v>
      </c>
      <c r="L826" t="s">
        <v>40</v>
      </c>
      <c r="M826" t="s">
        <v>41</v>
      </c>
      <c r="N826" t="s">
        <v>26</v>
      </c>
    </row>
    <row r="827" spans="1:14" x14ac:dyDescent="0.2">
      <c r="A827" t="s">
        <v>17</v>
      </c>
      <c r="B827" s="5" t="s">
        <v>197</v>
      </c>
      <c r="C827" s="5" t="s">
        <v>19</v>
      </c>
      <c r="D827" s="5" t="s">
        <v>20</v>
      </c>
      <c r="E827" s="5" t="s">
        <v>34</v>
      </c>
      <c r="F827" t="s">
        <v>35</v>
      </c>
      <c r="G827" t="s">
        <v>39</v>
      </c>
      <c r="H827">
        <v>176.71</v>
      </c>
      <c r="I827">
        <v>176.71</v>
      </c>
      <c r="J827" t="s">
        <v>23</v>
      </c>
      <c r="K827" t="s">
        <v>24</v>
      </c>
      <c r="L827" t="s">
        <v>40</v>
      </c>
      <c r="M827" t="s">
        <v>41</v>
      </c>
      <c r="N827" t="s">
        <v>26</v>
      </c>
    </row>
    <row r="828" spans="1:14" x14ac:dyDescent="0.2">
      <c r="A828" t="s">
        <v>17</v>
      </c>
      <c r="B828" s="5" t="s">
        <v>197</v>
      </c>
      <c r="C828" s="5" t="s">
        <v>19</v>
      </c>
      <c r="D828" s="5" t="s">
        <v>20</v>
      </c>
      <c r="E828" s="5" t="s">
        <v>34</v>
      </c>
      <c r="F828" t="s">
        <v>35</v>
      </c>
      <c r="G828" t="s">
        <v>39</v>
      </c>
      <c r="H828">
        <v>68.349999999999994</v>
      </c>
      <c r="I828">
        <v>68.349999999999994</v>
      </c>
      <c r="J828" t="s">
        <v>23</v>
      </c>
      <c r="K828" t="s">
        <v>24</v>
      </c>
      <c r="L828" t="s">
        <v>37</v>
      </c>
      <c r="M828" t="s">
        <v>38</v>
      </c>
      <c r="N828" t="s">
        <v>26</v>
      </c>
    </row>
    <row r="829" spans="1:14" x14ac:dyDescent="0.2">
      <c r="A829" t="s">
        <v>17</v>
      </c>
      <c r="B829" s="5" t="s">
        <v>197</v>
      </c>
      <c r="C829" s="5" t="s">
        <v>19</v>
      </c>
      <c r="D829" s="5" t="s">
        <v>20</v>
      </c>
      <c r="E829" s="5" t="s">
        <v>32</v>
      </c>
      <c r="F829" t="s">
        <v>29</v>
      </c>
      <c r="G829" t="s">
        <v>30</v>
      </c>
      <c r="H829">
        <v>151</v>
      </c>
      <c r="I829">
        <v>151</v>
      </c>
      <c r="J829" t="s">
        <v>23</v>
      </c>
      <c r="K829" t="s">
        <v>24</v>
      </c>
      <c r="L829" t="s">
        <v>33</v>
      </c>
      <c r="M829" t="s">
        <v>32</v>
      </c>
      <c r="N829" t="s">
        <v>26</v>
      </c>
    </row>
    <row r="830" spans="1:14" x14ac:dyDescent="0.2">
      <c r="A830" t="s">
        <v>17</v>
      </c>
      <c r="B830" s="5" t="s">
        <v>197</v>
      </c>
      <c r="C830" s="5" t="s">
        <v>19</v>
      </c>
      <c r="D830" s="5" t="s">
        <v>20</v>
      </c>
      <c r="E830" s="5" t="s">
        <v>28</v>
      </c>
      <c r="F830" t="s">
        <v>29</v>
      </c>
      <c r="G830" t="s">
        <v>30</v>
      </c>
      <c r="H830">
        <v>13310</v>
      </c>
      <c r="I830">
        <v>13310</v>
      </c>
      <c r="J830" t="s">
        <v>23</v>
      </c>
      <c r="K830" t="s">
        <v>24</v>
      </c>
      <c r="L830" t="s">
        <v>31</v>
      </c>
      <c r="M830" t="s">
        <v>28</v>
      </c>
      <c r="N830" t="s">
        <v>26</v>
      </c>
    </row>
    <row r="831" spans="1:14" x14ac:dyDescent="0.2">
      <c r="A831" t="s">
        <v>17</v>
      </c>
      <c r="B831" s="5" t="s">
        <v>197</v>
      </c>
      <c r="C831" s="5" t="s">
        <v>19</v>
      </c>
      <c r="D831" s="5" t="s">
        <v>20</v>
      </c>
      <c r="E831" s="5" t="s">
        <v>34</v>
      </c>
      <c r="F831" t="s">
        <v>35</v>
      </c>
      <c r="G831" t="s">
        <v>39</v>
      </c>
      <c r="H831">
        <v>3963.6799999999989</v>
      </c>
      <c r="I831">
        <v>3963.6799999999989</v>
      </c>
      <c r="J831" t="s">
        <v>23</v>
      </c>
      <c r="K831" t="s">
        <v>24</v>
      </c>
      <c r="L831" t="s">
        <v>40</v>
      </c>
      <c r="M831" t="s">
        <v>41</v>
      </c>
      <c r="N831" t="s">
        <v>26</v>
      </c>
    </row>
    <row r="832" spans="1:14" x14ac:dyDescent="0.2">
      <c r="B832" s="5"/>
      <c r="C832" s="5"/>
      <c r="D832" s="5"/>
      <c r="E832" s="5"/>
    </row>
  </sheetData>
  <pageMargins left="0.45" right="0.45" top="0.75" bottom="0.75" header="0.3" footer="0.3"/>
  <pageSetup paperSize="3" scale="65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4581-A957-42A2-961D-8341403486F6}">
  <sheetPr>
    <pageSetUpPr fitToPage="1"/>
  </sheetPr>
  <dimension ref="A1:Q38"/>
  <sheetViews>
    <sheetView view="pageLayout" zoomScaleNormal="100" workbookViewId="0"/>
  </sheetViews>
  <sheetFormatPr defaultRowHeight="10" x14ac:dyDescent="0.2"/>
  <cols>
    <col min="1" max="1" width="27.44140625" bestFit="1" customWidth="1"/>
    <col min="2" max="2" width="44.44140625" bestFit="1" customWidth="1"/>
    <col min="3" max="3" width="17" bestFit="1" customWidth="1"/>
    <col min="4" max="4" width="32.109375" bestFit="1" customWidth="1"/>
    <col min="5" max="5" width="9.33203125" bestFit="1" customWidth="1"/>
    <col min="6" max="6" width="13.6640625" bestFit="1" customWidth="1"/>
    <col min="7" max="7" width="11.6640625" bestFit="1" customWidth="1"/>
  </cols>
  <sheetData>
    <row r="1" spans="1:17" ht="10.5" x14ac:dyDescent="0.25">
      <c r="A1" s="1" t="s">
        <v>258</v>
      </c>
      <c r="B1" s="1" t="s">
        <v>259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285</v>
      </c>
      <c r="B2" t="s">
        <v>282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4</v>
      </c>
      <c r="F6" s="33">
        <v>12</v>
      </c>
      <c r="G6" s="26" t="s">
        <v>218</v>
      </c>
    </row>
    <row r="7" spans="1:17" ht="10.5" x14ac:dyDescent="0.25">
      <c r="A7" s="16" t="s">
        <v>69</v>
      </c>
      <c r="B7" s="18" t="s">
        <v>276</v>
      </c>
      <c r="C7" s="2" t="s">
        <v>29</v>
      </c>
      <c r="D7" s="4" t="s">
        <v>30</v>
      </c>
      <c r="E7" s="34"/>
      <c r="F7" s="34">
        <v>15401.49</v>
      </c>
      <c r="G7" s="27">
        <v>15401.49</v>
      </c>
    </row>
    <row r="8" spans="1:17" ht="10.5" x14ac:dyDescent="0.25">
      <c r="A8" s="17"/>
      <c r="B8" s="19"/>
      <c r="C8" s="12" t="s">
        <v>221</v>
      </c>
      <c r="D8" s="13"/>
      <c r="E8" s="35"/>
      <c r="F8" s="36">
        <v>15401.49</v>
      </c>
      <c r="G8" s="28">
        <v>15401.49</v>
      </c>
    </row>
    <row r="9" spans="1:17" ht="10.5" x14ac:dyDescent="0.25">
      <c r="A9" s="17"/>
      <c r="B9" s="22" t="s">
        <v>280</v>
      </c>
      <c r="C9" s="23"/>
      <c r="D9" s="23"/>
      <c r="E9" s="37"/>
      <c r="F9" s="38">
        <v>15401.49</v>
      </c>
      <c r="G9" s="29">
        <v>15401.49</v>
      </c>
    </row>
    <row r="10" spans="1:17" ht="10.5" x14ac:dyDescent="0.25">
      <c r="A10" s="20" t="s">
        <v>248</v>
      </c>
      <c r="B10" s="21"/>
      <c r="C10" s="21"/>
      <c r="D10" s="21"/>
      <c r="E10" s="40"/>
      <c r="F10" s="41">
        <v>15401.49</v>
      </c>
      <c r="G10" s="31">
        <v>15401.49</v>
      </c>
    </row>
    <row r="11" spans="1:17" x14ac:dyDescent="0.2">
      <c r="A11" s="4"/>
      <c r="B11" s="4"/>
      <c r="C11" s="4"/>
      <c r="D11" s="4"/>
      <c r="E11" s="34"/>
      <c r="F11" s="34"/>
      <c r="G11" s="27"/>
    </row>
    <row r="12" spans="1:17" ht="10.5" x14ac:dyDescent="0.25">
      <c r="A12" s="16" t="s">
        <v>72</v>
      </c>
      <c r="B12" s="18" t="s">
        <v>76</v>
      </c>
      <c r="C12" s="2" t="s">
        <v>77</v>
      </c>
      <c r="D12" s="4" t="s">
        <v>78</v>
      </c>
      <c r="E12" s="34"/>
      <c r="F12" s="34">
        <v>38.229999999999997</v>
      </c>
      <c r="G12" s="27">
        <v>38.229999999999997</v>
      </c>
    </row>
    <row r="13" spans="1:17" ht="10.5" x14ac:dyDescent="0.25">
      <c r="A13" s="17"/>
      <c r="B13" s="19"/>
      <c r="C13" s="12" t="s">
        <v>250</v>
      </c>
      <c r="D13" s="13"/>
      <c r="E13" s="35"/>
      <c r="F13" s="36">
        <v>38.229999999999997</v>
      </c>
      <c r="G13" s="28">
        <v>38.229999999999997</v>
      </c>
    </row>
    <row r="14" spans="1:17" ht="10.5" x14ac:dyDescent="0.25">
      <c r="A14" s="17"/>
      <c r="B14" s="22" t="s">
        <v>251</v>
      </c>
      <c r="C14" s="23"/>
      <c r="D14" s="23"/>
      <c r="E14" s="37"/>
      <c r="F14" s="38">
        <v>38.229999999999997</v>
      </c>
      <c r="G14" s="29">
        <v>38.229999999999997</v>
      </c>
    </row>
    <row r="15" spans="1:17" ht="10.5" x14ac:dyDescent="0.25">
      <c r="A15" s="17"/>
      <c r="B15" s="18" t="s">
        <v>80</v>
      </c>
      <c r="C15" s="2" t="s">
        <v>77</v>
      </c>
      <c r="D15" s="4" t="s">
        <v>78</v>
      </c>
      <c r="E15" s="34"/>
      <c r="F15" s="34">
        <v>103.19</v>
      </c>
      <c r="G15" s="27">
        <v>103.19</v>
      </c>
    </row>
    <row r="16" spans="1:17" ht="10.5" x14ac:dyDescent="0.25">
      <c r="A16" s="17"/>
      <c r="B16" s="19"/>
      <c r="C16" s="12" t="s">
        <v>250</v>
      </c>
      <c r="D16" s="13"/>
      <c r="E16" s="35"/>
      <c r="F16" s="36">
        <v>103.19</v>
      </c>
      <c r="G16" s="28">
        <v>103.19</v>
      </c>
    </row>
    <row r="17" spans="1:7" ht="10.5" x14ac:dyDescent="0.25">
      <c r="A17" s="17"/>
      <c r="B17" s="22" t="s">
        <v>252</v>
      </c>
      <c r="C17" s="23"/>
      <c r="D17" s="23"/>
      <c r="E17" s="37"/>
      <c r="F17" s="38">
        <v>103.19</v>
      </c>
      <c r="G17" s="29">
        <v>103.19</v>
      </c>
    </row>
    <row r="18" spans="1:7" ht="10.5" x14ac:dyDescent="0.25">
      <c r="A18" s="17"/>
      <c r="B18" s="18" t="s">
        <v>48</v>
      </c>
      <c r="C18" s="2" t="s">
        <v>35</v>
      </c>
      <c r="D18" s="4" t="s">
        <v>39</v>
      </c>
      <c r="E18" s="34"/>
      <c r="F18" s="34">
        <v>3150.22</v>
      </c>
      <c r="G18" s="27">
        <v>3150.22</v>
      </c>
    </row>
    <row r="19" spans="1:7" ht="10.5" x14ac:dyDescent="0.25">
      <c r="A19" s="17"/>
      <c r="B19" s="19"/>
      <c r="C19" s="12" t="s">
        <v>227</v>
      </c>
      <c r="D19" s="13"/>
      <c r="E19" s="35"/>
      <c r="F19" s="36">
        <v>3150.22</v>
      </c>
      <c r="G19" s="28">
        <v>3150.22</v>
      </c>
    </row>
    <row r="20" spans="1:7" ht="10.5" x14ac:dyDescent="0.25">
      <c r="A20" s="17"/>
      <c r="B20" s="22" t="s">
        <v>232</v>
      </c>
      <c r="C20" s="23"/>
      <c r="D20" s="23"/>
      <c r="E20" s="37"/>
      <c r="F20" s="38">
        <v>3150.22</v>
      </c>
      <c r="G20" s="29">
        <v>3150.22</v>
      </c>
    </row>
    <row r="21" spans="1:7" ht="10.5" x14ac:dyDescent="0.25">
      <c r="A21" s="20" t="s">
        <v>254</v>
      </c>
      <c r="B21" s="21"/>
      <c r="C21" s="21"/>
      <c r="D21" s="21"/>
      <c r="E21" s="40"/>
      <c r="F21" s="41">
        <v>3291.64</v>
      </c>
      <c r="G21" s="31">
        <v>3291.64</v>
      </c>
    </row>
    <row r="22" spans="1:7" x14ac:dyDescent="0.2">
      <c r="A22" s="4"/>
      <c r="B22" s="4"/>
      <c r="C22" s="4"/>
      <c r="D22" s="4"/>
      <c r="E22" s="34"/>
      <c r="F22" s="34"/>
      <c r="G22" s="27"/>
    </row>
    <row r="23" spans="1:7" ht="10.5" x14ac:dyDescent="0.25">
      <c r="A23" s="16" t="s">
        <v>111</v>
      </c>
      <c r="B23" s="18" t="s">
        <v>112</v>
      </c>
      <c r="C23" s="2" t="s">
        <v>113</v>
      </c>
      <c r="D23" s="4" t="s">
        <v>152</v>
      </c>
      <c r="E23" s="34">
        <v>280.73</v>
      </c>
      <c r="F23" s="34">
        <v>575.89</v>
      </c>
      <c r="G23" s="27">
        <v>856.62</v>
      </c>
    </row>
    <row r="24" spans="1:7" ht="10.5" x14ac:dyDescent="0.25">
      <c r="A24" s="17"/>
      <c r="B24" s="19"/>
      <c r="C24" s="3"/>
      <c r="D24" t="s">
        <v>114</v>
      </c>
      <c r="E24" s="39"/>
      <c r="F24" s="39">
        <v>123.74</v>
      </c>
      <c r="G24" s="30">
        <v>123.74</v>
      </c>
    </row>
    <row r="25" spans="1:7" ht="10.5" x14ac:dyDescent="0.25">
      <c r="A25" s="17"/>
      <c r="B25" s="19"/>
      <c r="C25" s="3"/>
      <c r="D25" t="s">
        <v>116</v>
      </c>
      <c r="E25" s="39"/>
      <c r="F25" s="39">
        <v>-0.77</v>
      </c>
      <c r="G25" s="30">
        <v>-0.77</v>
      </c>
    </row>
    <row r="26" spans="1:7" ht="10.5" x14ac:dyDescent="0.25">
      <c r="A26" s="17"/>
      <c r="B26" s="19"/>
      <c r="C26" s="12" t="s">
        <v>255</v>
      </c>
      <c r="D26" s="13"/>
      <c r="E26" s="35">
        <v>280.73</v>
      </c>
      <c r="F26" s="36">
        <v>698.86</v>
      </c>
      <c r="G26" s="28">
        <v>979.59</v>
      </c>
    </row>
    <row r="27" spans="1:7" ht="10.5" x14ac:dyDescent="0.25">
      <c r="A27" s="17"/>
      <c r="B27" s="22" t="s">
        <v>256</v>
      </c>
      <c r="C27" s="23"/>
      <c r="D27" s="23"/>
      <c r="E27" s="37">
        <v>280.73</v>
      </c>
      <c r="F27" s="38">
        <v>698.86</v>
      </c>
      <c r="G27" s="29">
        <v>979.59</v>
      </c>
    </row>
    <row r="28" spans="1:7" ht="10.5" x14ac:dyDescent="0.25">
      <c r="A28" s="20" t="s">
        <v>257</v>
      </c>
      <c r="B28" s="21"/>
      <c r="C28" s="21"/>
      <c r="D28" s="21"/>
      <c r="E28" s="40">
        <v>280.73</v>
      </c>
      <c r="F28" s="41">
        <v>698.86</v>
      </c>
      <c r="G28" s="31">
        <v>979.59</v>
      </c>
    </row>
    <row r="29" spans="1:7" ht="10.5" thickBot="1" x14ac:dyDescent="0.25">
      <c r="A29" s="4"/>
      <c r="B29" s="4"/>
      <c r="C29" s="4"/>
      <c r="D29" s="4"/>
      <c r="E29" s="34"/>
      <c r="F29" s="34"/>
      <c r="G29" s="27"/>
    </row>
    <row r="30" spans="1:7" ht="11" thickBot="1" x14ac:dyDescent="0.3">
      <c r="A30" s="24" t="s">
        <v>218</v>
      </c>
      <c r="B30" s="25"/>
      <c r="C30" s="25"/>
      <c r="D30" s="25"/>
      <c r="E30" s="42">
        <v>280.73</v>
      </c>
      <c r="F30" s="43">
        <v>19391.990000000002</v>
      </c>
      <c r="G30" s="32">
        <v>19672.72</v>
      </c>
    </row>
    <row r="33" spans="6:7" ht="10.5" thickBot="1" x14ac:dyDescent="0.25"/>
    <row r="34" spans="6:7" x14ac:dyDescent="0.2">
      <c r="F34" s="46" t="s">
        <v>261</v>
      </c>
      <c r="G34" s="47">
        <v>0</v>
      </c>
    </row>
    <row r="35" spans="6:7" x14ac:dyDescent="0.2">
      <c r="F35" s="44" t="s">
        <v>262</v>
      </c>
      <c r="G35" s="45">
        <v>0</v>
      </c>
    </row>
    <row r="36" spans="6:7" x14ac:dyDescent="0.2">
      <c r="F36" s="44" t="s">
        <v>263</v>
      </c>
      <c r="G36" s="45">
        <v>0</v>
      </c>
    </row>
    <row r="37" spans="6:7" ht="10.5" thickBot="1" x14ac:dyDescent="0.25">
      <c r="F37" s="44" t="s">
        <v>264</v>
      </c>
      <c r="G37" s="45">
        <v>19672.72</v>
      </c>
    </row>
    <row r="38" spans="6:7" ht="10.5" thickBot="1" x14ac:dyDescent="0.25">
      <c r="F38" s="48" t="s">
        <v>265</v>
      </c>
      <c r="G38" s="49">
        <v>19672.72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89A5A-0A84-4462-B006-F92FF0858847}">
  <sheetPr>
    <pageSetUpPr fitToPage="1"/>
  </sheetPr>
  <dimension ref="A1:Q11"/>
  <sheetViews>
    <sheetView view="pageLayout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282</v>
      </c>
      <c r="B2">
        <v>2025</v>
      </c>
      <c r="C2">
        <v>4</v>
      </c>
      <c r="D2" t="s">
        <v>142</v>
      </c>
      <c r="E2" t="s">
        <v>110</v>
      </c>
      <c r="F2" t="s">
        <v>111</v>
      </c>
      <c r="G2" t="s">
        <v>112</v>
      </c>
      <c r="H2" t="s">
        <v>113</v>
      </c>
      <c r="I2" t="s">
        <v>152</v>
      </c>
      <c r="J2">
        <v>280.73</v>
      </c>
      <c r="K2">
        <v>280.73</v>
      </c>
      <c r="L2" t="s">
        <v>283</v>
      </c>
      <c r="M2" t="s">
        <v>284</v>
      </c>
      <c r="N2" t="s">
        <v>25</v>
      </c>
      <c r="O2" t="s">
        <v>26</v>
      </c>
      <c r="P2" t="s">
        <v>153</v>
      </c>
      <c r="Q2" t="s">
        <v>152</v>
      </c>
    </row>
    <row r="3" spans="1:17" x14ac:dyDescent="0.2">
      <c r="A3" t="s">
        <v>282</v>
      </c>
      <c r="B3">
        <v>2025</v>
      </c>
      <c r="C3">
        <v>12</v>
      </c>
      <c r="D3" t="s">
        <v>211</v>
      </c>
      <c r="E3" t="s">
        <v>19</v>
      </c>
      <c r="F3" t="s">
        <v>69</v>
      </c>
      <c r="G3" t="s">
        <v>276</v>
      </c>
      <c r="H3" t="s">
        <v>29</v>
      </c>
      <c r="I3" t="s">
        <v>30</v>
      </c>
      <c r="J3">
        <v>15401.49</v>
      </c>
      <c r="K3">
        <v>15401.49</v>
      </c>
      <c r="L3" t="s">
        <v>283</v>
      </c>
      <c r="M3" t="s">
        <v>284</v>
      </c>
      <c r="N3" t="s">
        <v>25</v>
      </c>
      <c r="O3" t="s">
        <v>26</v>
      </c>
      <c r="P3" t="s">
        <v>277</v>
      </c>
      <c r="Q3" t="s">
        <v>276</v>
      </c>
    </row>
    <row r="4" spans="1:17" x14ac:dyDescent="0.2">
      <c r="A4" t="s">
        <v>282</v>
      </c>
      <c r="B4">
        <v>2025</v>
      </c>
      <c r="C4">
        <v>12</v>
      </c>
      <c r="D4" t="s">
        <v>211</v>
      </c>
      <c r="E4" t="s">
        <v>19</v>
      </c>
      <c r="F4" t="s">
        <v>72</v>
      </c>
      <c r="G4" t="s">
        <v>76</v>
      </c>
      <c r="H4" t="s">
        <v>77</v>
      </c>
      <c r="I4" t="s">
        <v>78</v>
      </c>
      <c r="J4">
        <v>38.229999999999997</v>
      </c>
      <c r="K4">
        <v>38.229999999999997</v>
      </c>
      <c r="L4" t="s">
        <v>283</v>
      </c>
      <c r="M4" t="s">
        <v>284</v>
      </c>
      <c r="N4" t="s">
        <v>25</v>
      </c>
      <c r="O4" t="s">
        <v>26</v>
      </c>
      <c r="P4" t="s">
        <v>79</v>
      </c>
      <c r="Q4" t="s">
        <v>76</v>
      </c>
    </row>
    <row r="5" spans="1:17" x14ac:dyDescent="0.2">
      <c r="A5" t="s">
        <v>282</v>
      </c>
      <c r="B5">
        <v>2025</v>
      </c>
      <c r="C5">
        <v>12</v>
      </c>
      <c r="D5" t="s">
        <v>211</v>
      </c>
      <c r="E5" t="s">
        <v>19</v>
      </c>
      <c r="F5" t="s">
        <v>72</v>
      </c>
      <c r="G5" t="s">
        <v>80</v>
      </c>
      <c r="H5" t="s">
        <v>77</v>
      </c>
      <c r="I5" t="s">
        <v>78</v>
      </c>
      <c r="J5">
        <v>103.19</v>
      </c>
      <c r="K5">
        <v>103.19</v>
      </c>
      <c r="L5" t="s">
        <v>283</v>
      </c>
      <c r="M5" t="s">
        <v>284</v>
      </c>
      <c r="N5" t="s">
        <v>25</v>
      </c>
      <c r="O5" t="s">
        <v>26</v>
      </c>
      <c r="P5" t="s">
        <v>92</v>
      </c>
      <c r="Q5" t="s">
        <v>93</v>
      </c>
    </row>
    <row r="6" spans="1:17" x14ac:dyDescent="0.2">
      <c r="A6" t="s">
        <v>282</v>
      </c>
      <c r="B6">
        <v>2025</v>
      </c>
      <c r="C6">
        <v>12</v>
      </c>
      <c r="D6" t="s">
        <v>211</v>
      </c>
      <c r="E6" t="s">
        <v>19</v>
      </c>
      <c r="F6" t="s">
        <v>72</v>
      </c>
      <c r="G6" t="s">
        <v>48</v>
      </c>
      <c r="H6" t="s">
        <v>35</v>
      </c>
      <c r="I6" t="s">
        <v>39</v>
      </c>
      <c r="J6">
        <v>414.35</v>
      </c>
      <c r="K6">
        <v>414.35</v>
      </c>
      <c r="L6" t="s">
        <v>283</v>
      </c>
      <c r="M6" t="s">
        <v>284</v>
      </c>
      <c r="N6" t="s">
        <v>25</v>
      </c>
      <c r="O6" t="s">
        <v>26</v>
      </c>
      <c r="P6" t="s">
        <v>97</v>
      </c>
      <c r="Q6" t="s">
        <v>98</v>
      </c>
    </row>
    <row r="7" spans="1:17" x14ac:dyDescent="0.2">
      <c r="A7" t="s">
        <v>282</v>
      </c>
      <c r="B7">
        <v>2025</v>
      </c>
      <c r="C7">
        <v>12</v>
      </c>
      <c r="D7" t="s">
        <v>211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514.44000000000005</v>
      </c>
      <c r="K7">
        <v>514.44000000000005</v>
      </c>
      <c r="L7" t="s">
        <v>283</v>
      </c>
      <c r="M7" t="s">
        <v>284</v>
      </c>
      <c r="N7" t="s">
        <v>25</v>
      </c>
      <c r="O7" t="s">
        <v>26</v>
      </c>
      <c r="P7" t="s">
        <v>105</v>
      </c>
      <c r="Q7" t="s">
        <v>106</v>
      </c>
    </row>
    <row r="8" spans="1:17" x14ac:dyDescent="0.2">
      <c r="A8" t="s">
        <v>282</v>
      </c>
      <c r="B8">
        <v>2025</v>
      </c>
      <c r="C8">
        <v>12</v>
      </c>
      <c r="D8" t="s">
        <v>211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2221.4299999999998</v>
      </c>
      <c r="K8">
        <v>2221.4299999999998</v>
      </c>
      <c r="L8" t="s">
        <v>283</v>
      </c>
      <c r="M8" t="s">
        <v>284</v>
      </c>
      <c r="N8" t="s">
        <v>25</v>
      </c>
      <c r="O8" t="s">
        <v>26</v>
      </c>
      <c r="P8" t="s">
        <v>278</v>
      </c>
      <c r="Q8" t="s">
        <v>279</v>
      </c>
    </row>
    <row r="9" spans="1:17" x14ac:dyDescent="0.2">
      <c r="A9" t="s">
        <v>282</v>
      </c>
      <c r="B9">
        <v>2025</v>
      </c>
      <c r="C9">
        <v>12</v>
      </c>
      <c r="D9" t="s">
        <v>211</v>
      </c>
      <c r="E9" t="s">
        <v>110</v>
      </c>
      <c r="F9" t="s">
        <v>111</v>
      </c>
      <c r="G9" t="s">
        <v>112</v>
      </c>
      <c r="H9" t="s">
        <v>113</v>
      </c>
      <c r="I9" t="s">
        <v>152</v>
      </c>
      <c r="J9">
        <v>575.89</v>
      </c>
      <c r="K9">
        <v>575.89</v>
      </c>
      <c r="L9" t="s">
        <v>283</v>
      </c>
      <c r="M9" t="s">
        <v>284</v>
      </c>
      <c r="N9" t="s">
        <v>25</v>
      </c>
      <c r="O9" t="s">
        <v>26</v>
      </c>
      <c r="P9" t="s">
        <v>153</v>
      </c>
      <c r="Q9" t="s">
        <v>152</v>
      </c>
    </row>
    <row r="10" spans="1:17" x14ac:dyDescent="0.2">
      <c r="A10" t="s">
        <v>282</v>
      </c>
      <c r="B10">
        <v>2025</v>
      </c>
      <c r="C10">
        <v>12</v>
      </c>
      <c r="D10" t="s">
        <v>211</v>
      </c>
      <c r="E10" t="s">
        <v>110</v>
      </c>
      <c r="F10" t="s">
        <v>111</v>
      </c>
      <c r="G10" t="s">
        <v>112</v>
      </c>
      <c r="H10" t="s">
        <v>113</v>
      </c>
      <c r="I10" t="s">
        <v>114</v>
      </c>
      <c r="J10">
        <v>123.74</v>
      </c>
      <c r="K10">
        <v>123.74</v>
      </c>
      <c r="L10" t="s">
        <v>283</v>
      </c>
      <c r="M10" t="s">
        <v>284</v>
      </c>
      <c r="N10" t="s">
        <v>25</v>
      </c>
      <c r="O10" t="s">
        <v>26</v>
      </c>
      <c r="P10" t="s">
        <v>115</v>
      </c>
      <c r="Q10" t="s">
        <v>114</v>
      </c>
    </row>
    <row r="11" spans="1:17" x14ac:dyDescent="0.2">
      <c r="A11" t="s">
        <v>282</v>
      </c>
      <c r="B11">
        <v>2025</v>
      </c>
      <c r="C11">
        <v>12</v>
      </c>
      <c r="D11" t="s">
        <v>211</v>
      </c>
      <c r="E11" t="s">
        <v>110</v>
      </c>
      <c r="F11" t="s">
        <v>111</v>
      </c>
      <c r="G11" t="s">
        <v>112</v>
      </c>
      <c r="H11" t="s">
        <v>113</v>
      </c>
      <c r="I11" t="s">
        <v>116</v>
      </c>
      <c r="J11">
        <v>-0.77</v>
      </c>
      <c r="K11">
        <v>-0.77</v>
      </c>
      <c r="L11" t="s">
        <v>283</v>
      </c>
      <c r="M11" t="s">
        <v>284</v>
      </c>
      <c r="N11" t="s">
        <v>25</v>
      </c>
      <c r="O11" t="s">
        <v>26</v>
      </c>
      <c r="P11" t="s">
        <v>117</v>
      </c>
      <c r="Q11" t="s">
        <v>116</v>
      </c>
    </row>
  </sheetData>
  <pageMargins left="0.45" right="0.45" top="0.75" bottom="0.75" header="0.3" footer="0.3"/>
  <pageSetup scale="91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A3FC-A4CE-43BA-9AC9-6075B52733B7}">
  <sheetPr>
    <pageSetUpPr fitToPage="1"/>
  </sheetPr>
  <dimension ref="A1:Q38"/>
  <sheetViews>
    <sheetView view="pageLayout" zoomScaleNormal="100" workbookViewId="0">
      <selection activeCell="E4" sqref="E4:H4"/>
    </sheetView>
  </sheetViews>
  <sheetFormatPr defaultRowHeight="10" x14ac:dyDescent="0.2"/>
  <cols>
    <col min="1" max="1" width="27.44140625" bestFit="1" customWidth="1"/>
    <col min="2" max="2" width="45" bestFit="1" customWidth="1"/>
    <col min="3" max="3" width="17" bestFit="1" customWidth="1"/>
    <col min="4" max="4" width="32.109375" bestFit="1" customWidth="1"/>
    <col min="5" max="5" width="9.33203125" bestFit="1" customWidth="1"/>
    <col min="6" max="6" width="7" bestFit="1" customWidth="1"/>
    <col min="7" max="7" width="13.6640625" bestFit="1" customWidth="1"/>
    <col min="8" max="8" width="11.6640625" bestFit="1" customWidth="1"/>
  </cols>
  <sheetData>
    <row r="1" spans="1:17" ht="10.5" x14ac:dyDescent="0.25">
      <c r="A1" s="1" t="s">
        <v>258</v>
      </c>
      <c r="B1" s="1" t="s">
        <v>259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281</v>
      </c>
      <c r="B2" t="s">
        <v>273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4</v>
      </c>
      <c r="F6" s="33">
        <v>11</v>
      </c>
      <c r="G6" s="33">
        <v>12</v>
      </c>
      <c r="H6" s="26" t="s">
        <v>218</v>
      </c>
    </row>
    <row r="7" spans="1:17" ht="10.5" x14ac:dyDescent="0.25">
      <c r="A7" s="16" t="s">
        <v>69</v>
      </c>
      <c r="B7" s="18" t="s">
        <v>276</v>
      </c>
      <c r="C7" s="2" t="s">
        <v>29</v>
      </c>
      <c r="D7" s="4" t="s">
        <v>30</v>
      </c>
      <c r="E7" s="34"/>
      <c r="F7" s="34">
        <v>2276.17</v>
      </c>
      <c r="G7" s="34">
        <v>30802.98</v>
      </c>
      <c r="H7" s="27">
        <v>33079.15</v>
      </c>
    </row>
    <row r="8" spans="1:17" ht="10.5" x14ac:dyDescent="0.25">
      <c r="A8" s="17"/>
      <c r="B8" s="19"/>
      <c r="C8" s="12" t="s">
        <v>221</v>
      </c>
      <c r="D8" s="13"/>
      <c r="E8" s="35"/>
      <c r="F8" s="36">
        <v>2276.17</v>
      </c>
      <c r="G8" s="36">
        <v>30802.98</v>
      </c>
      <c r="H8" s="28">
        <v>33079.15</v>
      </c>
    </row>
    <row r="9" spans="1:17" ht="10.5" x14ac:dyDescent="0.25">
      <c r="A9" s="17"/>
      <c r="B9" s="22" t="s">
        <v>280</v>
      </c>
      <c r="C9" s="23"/>
      <c r="D9" s="23"/>
      <c r="E9" s="37"/>
      <c r="F9" s="38">
        <v>2276.17</v>
      </c>
      <c r="G9" s="38">
        <v>30802.98</v>
      </c>
      <c r="H9" s="29">
        <v>33079.15</v>
      </c>
    </row>
    <row r="10" spans="1:17" ht="10.5" x14ac:dyDescent="0.25">
      <c r="A10" s="20" t="s">
        <v>248</v>
      </c>
      <c r="B10" s="21"/>
      <c r="C10" s="21"/>
      <c r="D10" s="21"/>
      <c r="E10" s="40"/>
      <c r="F10" s="41">
        <v>2276.17</v>
      </c>
      <c r="G10" s="41">
        <v>30802.98</v>
      </c>
      <c r="H10" s="31">
        <v>33079.15</v>
      </c>
    </row>
    <row r="11" spans="1:17" x14ac:dyDescent="0.2">
      <c r="A11" s="4"/>
      <c r="B11" s="4"/>
      <c r="C11" s="4"/>
      <c r="D11" s="4"/>
      <c r="E11" s="34"/>
      <c r="F11" s="34"/>
      <c r="G11" s="34"/>
      <c r="H11" s="27"/>
    </row>
    <row r="12" spans="1:17" ht="10.5" x14ac:dyDescent="0.25">
      <c r="A12" s="16" t="s">
        <v>72</v>
      </c>
      <c r="B12" s="18" t="s">
        <v>76</v>
      </c>
      <c r="C12" s="2" t="s">
        <v>77</v>
      </c>
      <c r="D12" s="4" t="s">
        <v>78</v>
      </c>
      <c r="E12" s="34"/>
      <c r="F12" s="34">
        <v>1</v>
      </c>
      <c r="G12" s="34">
        <v>76.459999999999994</v>
      </c>
      <c r="H12" s="27">
        <v>77.459999999999994</v>
      </c>
    </row>
    <row r="13" spans="1:17" ht="10.5" x14ac:dyDescent="0.25">
      <c r="A13" s="17"/>
      <c r="B13" s="19"/>
      <c r="C13" s="12" t="s">
        <v>250</v>
      </c>
      <c r="D13" s="13"/>
      <c r="E13" s="35"/>
      <c r="F13" s="36">
        <v>1</v>
      </c>
      <c r="G13" s="36">
        <v>76.459999999999994</v>
      </c>
      <c r="H13" s="28">
        <v>77.459999999999994</v>
      </c>
    </row>
    <row r="14" spans="1:17" ht="10.5" x14ac:dyDescent="0.25">
      <c r="A14" s="17"/>
      <c r="B14" s="22" t="s">
        <v>251</v>
      </c>
      <c r="C14" s="23"/>
      <c r="D14" s="23"/>
      <c r="E14" s="37"/>
      <c r="F14" s="38">
        <v>1</v>
      </c>
      <c r="G14" s="38">
        <v>76.459999999999994</v>
      </c>
      <c r="H14" s="29">
        <v>77.459999999999994</v>
      </c>
    </row>
    <row r="15" spans="1:17" ht="10.5" x14ac:dyDescent="0.25">
      <c r="A15" s="17"/>
      <c r="B15" s="18" t="s">
        <v>80</v>
      </c>
      <c r="C15" s="2" t="s">
        <v>77</v>
      </c>
      <c r="D15" s="4" t="s">
        <v>78</v>
      </c>
      <c r="E15" s="34"/>
      <c r="F15" s="34">
        <v>5.92</v>
      </c>
      <c r="G15" s="34">
        <v>206.38</v>
      </c>
      <c r="H15" s="27">
        <v>212.29999999999998</v>
      </c>
    </row>
    <row r="16" spans="1:17" ht="10.5" x14ac:dyDescent="0.25">
      <c r="A16" s="17"/>
      <c r="B16" s="19"/>
      <c r="C16" s="12" t="s">
        <v>250</v>
      </c>
      <c r="D16" s="13"/>
      <c r="E16" s="35"/>
      <c r="F16" s="36">
        <v>5.92</v>
      </c>
      <c r="G16" s="36">
        <v>206.38</v>
      </c>
      <c r="H16" s="28">
        <v>212.29999999999998</v>
      </c>
    </row>
    <row r="17" spans="1:8" ht="10.5" x14ac:dyDescent="0.25">
      <c r="A17" s="17"/>
      <c r="B17" s="22" t="s">
        <v>252</v>
      </c>
      <c r="C17" s="23"/>
      <c r="D17" s="23"/>
      <c r="E17" s="37"/>
      <c r="F17" s="38">
        <v>5.92</v>
      </c>
      <c r="G17" s="38">
        <v>206.38</v>
      </c>
      <c r="H17" s="29">
        <v>212.29999999999998</v>
      </c>
    </row>
    <row r="18" spans="1:8" ht="10.5" x14ac:dyDescent="0.25">
      <c r="A18" s="17"/>
      <c r="B18" s="18" t="s">
        <v>48</v>
      </c>
      <c r="C18" s="2" t="s">
        <v>35</v>
      </c>
      <c r="D18" s="4" t="s">
        <v>39</v>
      </c>
      <c r="E18" s="34"/>
      <c r="F18" s="34">
        <v>454.7</v>
      </c>
      <c r="G18" s="34">
        <v>6300.44</v>
      </c>
      <c r="H18" s="27">
        <v>6755.1399999999994</v>
      </c>
    </row>
    <row r="19" spans="1:8" ht="10.5" x14ac:dyDescent="0.25">
      <c r="A19" s="17"/>
      <c r="B19" s="19"/>
      <c r="C19" s="12" t="s">
        <v>227</v>
      </c>
      <c r="D19" s="13"/>
      <c r="E19" s="35"/>
      <c r="F19" s="36">
        <v>454.7</v>
      </c>
      <c r="G19" s="36">
        <v>6300.44</v>
      </c>
      <c r="H19" s="28">
        <v>6755.1399999999994</v>
      </c>
    </row>
    <row r="20" spans="1:8" ht="10.5" x14ac:dyDescent="0.25">
      <c r="A20" s="17"/>
      <c r="B20" s="22" t="s">
        <v>232</v>
      </c>
      <c r="C20" s="23"/>
      <c r="D20" s="23"/>
      <c r="E20" s="37"/>
      <c r="F20" s="38">
        <v>454.7</v>
      </c>
      <c r="G20" s="38">
        <v>6300.44</v>
      </c>
      <c r="H20" s="29">
        <v>6755.1399999999994</v>
      </c>
    </row>
    <row r="21" spans="1:8" ht="10.5" x14ac:dyDescent="0.25">
      <c r="A21" s="20" t="s">
        <v>254</v>
      </c>
      <c r="B21" s="21"/>
      <c r="C21" s="21"/>
      <c r="D21" s="21"/>
      <c r="E21" s="40"/>
      <c r="F21" s="41">
        <v>461.62</v>
      </c>
      <c r="G21" s="41">
        <v>6583.28</v>
      </c>
      <c r="H21" s="31">
        <v>7044.9</v>
      </c>
    </row>
    <row r="22" spans="1:8" x14ac:dyDescent="0.2">
      <c r="A22" s="4"/>
      <c r="B22" s="4"/>
      <c r="C22" s="4"/>
      <c r="D22" s="4"/>
      <c r="E22" s="34"/>
      <c r="F22" s="34"/>
      <c r="G22" s="34"/>
      <c r="H22" s="27"/>
    </row>
    <row r="23" spans="1:8" ht="10.5" x14ac:dyDescent="0.25">
      <c r="A23" s="16" t="s">
        <v>111</v>
      </c>
      <c r="B23" s="18" t="s">
        <v>112</v>
      </c>
      <c r="C23" s="2" t="s">
        <v>113</v>
      </c>
      <c r="D23" s="4" t="s">
        <v>152</v>
      </c>
      <c r="E23" s="34">
        <v>1046.27</v>
      </c>
      <c r="F23" s="34"/>
      <c r="G23" s="34">
        <v>1993.78</v>
      </c>
      <c r="H23" s="27">
        <v>3040.05</v>
      </c>
    </row>
    <row r="24" spans="1:8" ht="10.5" x14ac:dyDescent="0.25">
      <c r="A24" s="17"/>
      <c r="B24" s="19"/>
      <c r="C24" s="3"/>
      <c r="D24" t="s">
        <v>114</v>
      </c>
      <c r="E24" s="39"/>
      <c r="F24" s="39">
        <v>124.07</v>
      </c>
      <c r="G24" s="39">
        <v>247.48</v>
      </c>
      <c r="H24" s="30">
        <v>371.54999999999995</v>
      </c>
    </row>
    <row r="25" spans="1:8" ht="10.5" x14ac:dyDescent="0.25">
      <c r="A25" s="17"/>
      <c r="B25" s="19"/>
      <c r="C25" s="3"/>
      <c r="D25" t="s">
        <v>116</v>
      </c>
      <c r="E25" s="39"/>
      <c r="F25" s="39"/>
      <c r="G25" s="39">
        <v>-1.55</v>
      </c>
      <c r="H25" s="30">
        <v>-1.55</v>
      </c>
    </row>
    <row r="26" spans="1:8" ht="10.5" x14ac:dyDescent="0.25">
      <c r="A26" s="17"/>
      <c r="B26" s="19"/>
      <c r="C26" s="12" t="s">
        <v>255</v>
      </c>
      <c r="D26" s="13"/>
      <c r="E26" s="35">
        <v>1046.27</v>
      </c>
      <c r="F26" s="36">
        <v>124.07</v>
      </c>
      <c r="G26" s="36">
        <v>2239.7099999999996</v>
      </c>
      <c r="H26" s="28">
        <v>3410.05</v>
      </c>
    </row>
    <row r="27" spans="1:8" ht="10.5" x14ac:dyDescent="0.25">
      <c r="A27" s="17"/>
      <c r="B27" s="22" t="s">
        <v>256</v>
      </c>
      <c r="C27" s="23"/>
      <c r="D27" s="23"/>
      <c r="E27" s="37">
        <v>1046.27</v>
      </c>
      <c r="F27" s="38">
        <v>124.07</v>
      </c>
      <c r="G27" s="38">
        <v>2239.7099999999996</v>
      </c>
      <c r="H27" s="29">
        <v>3410.05</v>
      </c>
    </row>
    <row r="28" spans="1:8" ht="10.5" x14ac:dyDescent="0.25">
      <c r="A28" s="20" t="s">
        <v>257</v>
      </c>
      <c r="B28" s="21"/>
      <c r="C28" s="21"/>
      <c r="D28" s="21"/>
      <c r="E28" s="40">
        <v>1046.27</v>
      </c>
      <c r="F28" s="41">
        <v>124.07</v>
      </c>
      <c r="G28" s="41">
        <v>2239.7099999999996</v>
      </c>
      <c r="H28" s="31">
        <v>3410.05</v>
      </c>
    </row>
    <row r="29" spans="1:8" ht="10.5" thickBot="1" x14ac:dyDescent="0.25">
      <c r="A29" s="4"/>
      <c r="B29" s="4"/>
      <c r="C29" s="4"/>
      <c r="D29" s="4"/>
      <c r="E29" s="34"/>
      <c r="F29" s="34"/>
      <c r="G29" s="34"/>
      <c r="H29" s="27"/>
    </row>
    <row r="30" spans="1:8" ht="11" thickBot="1" x14ac:dyDescent="0.3">
      <c r="A30" s="24" t="s">
        <v>218</v>
      </c>
      <c r="B30" s="25"/>
      <c r="C30" s="25"/>
      <c r="D30" s="25"/>
      <c r="E30" s="42">
        <v>1046.27</v>
      </c>
      <c r="F30" s="43">
        <v>2861.86</v>
      </c>
      <c r="G30" s="43">
        <v>39625.97</v>
      </c>
      <c r="H30" s="32">
        <v>43534.100000000006</v>
      </c>
    </row>
    <row r="33" spans="7:8" ht="10.5" thickBot="1" x14ac:dyDescent="0.25"/>
    <row r="34" spans="7:8" x14ac:dyDescent="0.2">
      <c r="G34" s="46" t="s">
        <v>261</v>
      </c>
      <c r="H34" s="47">
        <v>0</v>
      </c>
    </row>
    <row r="35" spans="7:8" x14ac:dyDescent="0.2">
      <c r="G35" s="44" t="s">
        <v>262</v>
      </c>
      <c r="H35" s="45">
        <v>0</v>
      </c>
    </row>
    <row r="36" spans="7:8" x14ac:dyDescent="0.2">
      <c r="G36" s="44" t="s">
        <v>263</v>
      </c>
      <c r="H36" s="45">
        <v>0</v>
      </c>
    </row>
    <row r="37" spans="7:8" ht="10.5" thickBot="1" x14ac:dyDescent="0.25">
      <c r="G37" s="44" t="s">
        <v>264</v>
      </c>
      <c r="H37" s="45">
        <v>43534.1</v>
      </c>
    </row>
    <row r="38" spans="7:8" ht="10.5" thickBot="1" x14ac:dyDescent="0.25">
      <c r="G38" s="48" t="s">
        <v>265</v>
      </c>
      <c r="H38" s="49">
        <v>43534.1</v>
      </c>
    </row>
  </sheetData>
  <pageMargins left="0.45" right="0.45" top="0.75" bottom="0.75" header="0.3" footer="0.3"/>
  <pageSetup fitToWidth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2EF7E-60A6-44D2-9A41-26E6FC22C6F3}">
  <sheetPr>
    <pageSetUpPr fitToPage="1"/>
  </sheetPr>
  <dimension ref="A1:Q18"/>
  <sheetViews>
    <sheetView view="pageLayout" zoomScaleNormal="100" workbookViewId="0">
      <selection activeCell="J5" sqref="I5:J5"/>
    </sheetView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273</v>
      </c>
      <c r="B2">
        <v>2025</v>
      </c>
      <c r="C2">
        <v>4</v>
      </c>
      <c r="D2" t="s">
        <v>142</v>
      </c>
      <c r="E2" t="s">
        <v>110</v>
      </c>
      <c r="F2" t="s">
        <v>111</v>
      </c>
      <c r="G2" t="s">
        <v>112</v>
      </c>
      <c r="H2" t="s">
        <v>113</v>
      </c>
      <c r="I2" t="s">
        <v>152</v>
      </c>
      <c r="J2">
        <v>1046.27</v>
      </c>
      <c r="K2">
        <v>1046.27</v>
      </c>
      <c r="L2" t="s">
        <v>274</v>
      </c>
      <c r="M2" t="s">
        <v>275</v>
      </c>
      <c r="N2" t="s">
        <v>25</v>
      </c>
      <c r="O2" t="s">
        <v>26</v>
      </c>
      <c r="P2" t="s">
        <v>153</v>
      </c>
      <c r="Q2" t="s">
        <v>152</v>
      </c>
    </row>
    <row r="3" spans="1:17" x14ac:dyDescent="0.2">
      <c r="A3" t="s">
        <v>273</v>
      </c>
      <c r="B3">
        <v>2025</v>
      </c>
      <c r="C3">
        <v>11</v>
      </c>
      <c r="D3" t="s">
        <v>204</v>
      </c>
      <c r="E3" t="s">
        <v>19</v>
      </c>
      <c r="F3" t="s">
        <v>69</v>
      </c>
      <c r="G3" t="s">
        <v>276</v>
      </c>
      <c r="H3" t="s">
        <v>29</v>
      </c>
      <c r="I3" t="s">
        <v>30</v>
      </c>
      <c r="J3">
        <v>2276.17</v>
      </c>
      <c r="K3">
        <v>2276.17</v>
      </c>
      <c r="L3" t="s">
        <v>274</v>
      </c>
      <c r="M3" t="s">
        <v>275</v>
      </c>
      <c r="N3" t="s">
        <v>25</v>
      </c>
      <c r="O3" t="s">
        <v>26</v>
      </c>
      <c r="P3" t="s">
        <v>277</v>
      </c>
      <c r="Q3" t="s">
        <v>276</v>
      </c>
    </row>
    <row r="4" spans="1:17" x14ac:dyDescent="0.2">
      <c r="A4" t="s">
        <v>273</v>
      </c>
      <c r="B4">
        <v>2025</v>
      </c>
      <c r="C4">
        <v>11</v>
      </c>
      <c r="D4" t="s">
        <v>204</v>
      </c>
      <c r="E4" t="s">
        <v>19</v>
      </c>
      <c r="F4" t="s">
        <v>72</v>
      </c>
      <c r="G4" t="s">
        <v>76</v>
      </c>
      <c r="H4" t="s">
        <v>77</v>
      </c>
      <c r="I4" t="s">
        <v>78</v>
      </c>
      <c r="J4">
        <v>1</v>
      </c>
      <c r="K4">
        <v>1</v>
      </c>
      <c r="L4" t="s">
        <v>274</v>
      </c>
      <c r="M4" t="s">
        <v>275</v>
      </c>
      <c r="N4" t="s">
        <v>25</v>
      </c>
      <c r="O4" t="s">
        <v>26</v>
      </c>
      <c r="P4" t="s">
        <v>79</v>
      </c>
      <c r="Q4" t="s">
        <v>76</v>
      </c>
    </row>
    <row r="5" spans="1:17" x14ac:dyDescent="0.2">
      <c r="A5" t="s">
        <v>273</v>
      </c>
      <c r="B5">
        <v>2025</v>
      </c>
      <c r="C5">
        <v>11</v>
      </c>
      <c r="D5" t="s">
        <v>204</v>
      </c>
      <c r="E5" t="s">
        <v>19</v>
      </c>
      <c r="F5" t="s">
        <v>72</v>
      </c>
      <c r="G5" t="s">
        <v>80</v>
      </c>
      <c r="H5" t="s">
        <v>77</v>
      </c>
      <c r="I5" t="s">
        <v>78</v>
      </c>
      <c r="J5">
        <v>5.92</v>
      </c>
      <c r="K5">
        <v>5.92</v>
      </c>
      <c r="L5" t="s">
        <v>274</v>
      </c>
      <c r="M5" t="s">
        <v>275</v>
      </c>
      <c r="N5" t="s">
        <v>25</v>
      </c>
      <c r="O5" t="s">
        <v>26</v>
      </c>
      <c r="P5" t="s">
        <v>92</v>
      </c>
      <c r="Q5" t="s">
        <v>93</v>
      </c>
    </row>
    <row r="6" spans="1:17" x14ac:dyDescent="0.2">
      <c r="A6" t="s">
        <v>273</v>
      </c>
      <c r="B6">
        <v>2025</v>
      </c>
      <c r="C6">
        <v>11</v>
      </c>
      <c r="D6" t="s">
        <v>204</v>
      </c>
      <c r="E6" t="s">
        <v>19</v>
      </c>
      <c r="F6" t="s">
        <v>72</v>
      </c>
      <c r="G6" t="s">
        <v>48</v>
      </c>
      <c r="H6" t="s">
        <v>35</v>
      </c>
      <c r="I6" t="s">
        <v>39</v>
      </c>
      <c r="J6">
        <v>73.59</v>
      </c>
      <c r="K6">
        <v>73.59</v>
      </c>
      <c r="L6" t="s">
        <v>274</v>
      </c>
      <c r="M6" t="s">
        <v>275</v>
      </c>
      <c r="N6" t="s">
        <v>25</v>
      </c>
      <c r="O6" t="s">
        <v>26</v>
      </c>
      <c r="P6" t="s">
        <v>97</v>
      </c>
      <c r="Q6" t="s">
        <v>98</v>
      </c>
    </row>
    <row r="7" spans="1:17" x14ac:dyDescent="0.2">
      <c r="A7" t="s">
        <v>273</v>
      </c>
      <c r="B7">
        <v>2025</v>
      </c>
      <c r="C7">
        <v>11</v>
      </c>
      <c r="D7" t="s">
        <v>204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80.86</v>
      </c>
      <c r="K7">
        <v>80.86</v>
      </c>
      <c r="L7" t="s">
        <v>274</v>
      </c>
      <c r="M7" t="s">
        <v>275</v>
      </c>
      <c r="N7" t="s">
        <v>25</v>
      </c>
      <c r="O7" t="s">
        <v>26</v>
      </c>
      <c r="P7" t="s">
        <v>105</v>
      </c>
      <c r="Q7" t="s">
        <v>106</v>
      </c>
    </row>
    <row r="8" spans="1:17" x14ac:dyDescent="0.2">
      <c r="A8" t="s">
        <v>273</v>
      </c>
      <c r="B8">
        <v>2025</v>
      </c>
      <c r="C8">
        <v>11</v>
      </c>
      <c r="D8" t="s">
        <v>204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300.25</v>
      </c>
      <c r="K8">
        <v>300.25</v>
      </c>
      <c r="L8" t="s">
        <v>274</v>
      </c>
      <c r="M8" t="s">
        <v>275</v>
      </c>
      <c r="N8" t="s">
        <v>25</v>
      </c>
      <c r="O8" t="s">
        <v>26</v>
      </c>
      <c r="P8" t="s">
        <v>278</v>
      </c>
      <c r="Q8" t="s">
        <v>279</v>
      </c>
    </row>
    <row r="9" spans="1:17" x14ac:dyDescent="0.2">
      <c r="A9" t="s">
        <v>273</v>
      </c>
      <c r="B9">
        <v>2025</v>
      </c>
      <c r="C9">
        <v>11</v>
      </c>
      <c r="D9" t="s">
        <v>204</v>
      </c>
      <c r="E9" t="s">
        <v>110</v>
      </c>
      <c r="F9" t="s">
        <v>111</v>
      </c>
      <c r="G9" t="s">
        <v>112</v>
      </c>
      <c r="H9" t="s">
        <v>113</v>
      </c>
      <c r="I9" t="s">
        <v>114</v>
      </c>
      <c r="J9">
        <v>124.07</v>
      </c>
      <c r="K9">
        <v>124.07</v>
      </c>
      <c r="L9" t="s">
        <v>274</v>
      </c>
      <c r="M9" t="s">
        <v>275</v>
      </c>
      <c r="N9" t="s">
        <v>25</v>
      </c>
      <c r="O9" t="s">
        <v>26</v>
      </c>
      <c r="P9" t="s">
        <v>115</v>
      </c>
      <c r="Q9" t="s">
        <v>114</v>
      </c>
    </row>
    <row r="10" spans="1:17" x14ac:dyDescent="0.2">
      <c r="A10" t="s">
        <v>273</v>
      </c>
      <c r="B10">
        <v>2025</v>
      </c>
      <c r="C10">
        <v>12</v>
      </c>
      <c r="D10" t="s">
        <v>211</v>
      </c>
      <c r="E10" t="s">
        <v>19</v>
      </c>
      <c r="F10" t="s">
        <v>69</v>
      </c>
      <c r="G10" t="s">
        <v>276</v>
      </c>
      <c r="H10" t="s">
        <v>29</v>
      </c>
      <c r="I10" t="s">
        <v>30</v>
      </c>
      <c r="J10">
        <v>30802.98</v>
      </c>
      <c r="K10">
        <v>30802.98</v>
      </c>
      <c r="L10" t="s">
        <v>274</v>
      </c>
      <c r="M10" t="s">
        <v>275</v>
      </c>
      <c r="N10" t="s">
        <v>25</v>
      </c>
      <c r="O10" t="s">
        <v>26</v>
      </c>
      <c r="P10" t="s">
        <v>277</v>
      </c>
      <c r="Q10" t="s">
        <v>276</v>
      </c>
    </row>
    <row r="11" spans="1:17" x14ac:dyDescent="0.2">
      <c r="A11" t="s">
        <v>273</v>
      </c>
      <c r="B11">
        <v>2025</v>
      </c>
      <c r="C11">
        <v>12</v>
      </c>
      <c r="D11" t="s">
        <v>211</v>
      </c>
      <c r="E11" t="s">
        <v>19</v>
      </c>
      <c r="F11" t="s">
        <v>72</v>
      </c>
      <c r="G11" t="s">
        <v>76</v>
      </c>
      <c r="H11" t="s">
        <v>77</v>
      </c>
      <c r="I11" t="s">
        <v>78</v>
      </c>
      <c r="J11">
        <v>76.459999999999994</v>
      </c>
      <c r="K11">
        <v>76.459999999999994</v>
      </c>
      <c r="L11" t="s">
        <v>274</v>
      </c>
      <c r="M11" t="s">
        <v>275</v>
      </c>
      <c r="N11" t="s">
        <v>25</v>
      </c>
      <c r="O11" t="s">
        <v>26</v>
      </c>
      <c r="P11" t="s">
        <v>79</v>
      </c>
      <c r="Q11" t="s">
        <v>76</v>
      </c>
    </row>
    <row r="12" spans="1:17" x14ac:dyDescent="0.2">
      <c r="A12" t="s">
        <v>273</v>
      </c>
      <c r="B12">
        <v>2025</v>
      </c>
      <c r="C12">
        <v>12</v>
      </c>
      <c r="D12" t="s">
        <v>211</v>
      </c>
      <c r="E12" t="s">
        <v>19</v>
      </c>
      <c r="F12" t="s">
        <v>72</v>
      </c>
      <c r="G12" t="s">
        <v>80</v>
      </c>
      <c r="H12" t="s">
        <v>77</v>
      </c>
      <c r="I12" t="s">
        <v>78</v>
      </c>
      <c r="J12">
        <v>206.38</v>
      </c>
      <c r="K12">
        <v>206.38</v>
      </c>
      <c r="L12" t="s">
        <v>274</v>
      </c>
      <c r="M12" t="s">
        <v>275</v>
      </c>
      <c r="N12" t="s">
        <v>25</v>
      </c>
      <c r="O12" t="s">
        <v>26</v>
      </c>
      <c r="P12" t="s">
        <v>92</v>
      </c>
      <c r="Q12" t="s">
        <v>93</v>
      </c>
    </row>
    <row r="13" spans="1:17" x14ac:dyDescent="0.2">
      <c r="A13" t="s">
        <v>273</v>
      </c>
      <c r="B13">
        <v>2025</v>
      </c>
      <c r="C13">
        <v>12</v>
      </c>
      <c r="D13" t="s">
        <v>211</v>
      </c>
      <c r="E13" t="s">
        <v>19</v>
      </c>
      <c r="F13" t="s">
        <v>72</v>
      </c>
      <c r="G13" t="s">
        <v>48</v>
      </c>
      <c r="H13" t="s">
        <v>35</v>
      </c>
      <c r="I13" t="s">
        <v>39</v>
      </c>
      <c r="J13">
        <v>828.7</v>
      </c>
      <c r="K13">
        <v>828.7</v>
      </c>
      <c r="L13" t="s">
        <v>274</v>
      </c>
      <c r="M13" t="s">
        <v>275</v>
      </c>
      <c r="N13" t="s">
        <v>25</v>
      </c>
      <c r="O13" t="s">
        <v>26</v>
      </c>
      <c r="P13" t="s">
        <v>97</v>
      </c>
      <c r="Q13" t="s">
        <v>98</v>
      </c>
    </row>
    <row r="14" spans="1:17" x14ac:dyDescent="0.2">
      <c r="A14" t="s">
        <v>273</v>
      </c>
      <c r="B14">
        <v>2025</v>
      </c>
      <c r="C14">
        <v>12</v>
      </c>
      <c r="D14" t="s">
        <v>211</v>
      </c>
      <c r="E14" t="s">
        <v>19</v>
      </c>
      <c r="F14" t="s">
        <v>72</v>
      </c>
      <c r="G14" t="s">
        <v>48</v>
      </c>
      <c r="H14" t="s">
        <v>35</v>
      </c>
      <c r="I14" t="s">
        <v>39</v>
      </c>
      <c r="J14">
        <v>1028.8800000000001</v>
      </c>
      <c r="K14">
        <v>1028.8800000000001</v>
      </c>
      <c r="L14" t="s">
        <v>274</v>
      </c>
      <c r="M14" t="s">
        <v>275</v>
      </c>
      <c r="N14" t="s">
        <v>25</v>
      </c>
      <c r="O14" t="s">
        <v>26</v>
      </c>
      <c r="P14" t="s">
        <v>105</v>
      </c>
      <c r="Q14" t="s">
        <v>106</v>
      </c>
    </row>
    <row r="15" spans="1:17" x14ac:dyDescent="0.2">
      <c r="A15" t="s">
        <v>273</v>
      </c>
      <c r="B15">
        <v>2025</v>
      </c>
      <c r="C15">
        <v>12</v>
      </c>
      <c r="D15" t="s">
        <v>211</v>
      </c>
      <c r="E15" t="s">
        <v>19</v>
      </c>
      <c r="F15" t="s">
        <v>72</v>
      </c>
      <c r="G15" t="s">
        <v>48</v>
      </c>
      <c r="H15" t="s">
        <v>35</v>
      </c>
      <c r="I15" t="s">
        <v>39</v>
      </c>
      <c r="J15">
        <v>4442.8599999999997</v>
      </c>
      <c r="K15">
        <v>4442.8599999999997</v>
      </c>
      <c r="L15" t="s">
        <v>274</v>
      </c>
      <c r="M15" t="s">
        <v>275</v>
      </c>
      <c r="N15" t="s">
        <v>25</v>
      </c>
      <c r="O15" t="s">
        <v>26</v>
      </c>
      <c r="P15" t="s">
        <v>278</v>
      </c>
      <c r="Q15" t="s">
        <v>279</v>
      </c>
    </row>
    <row r="16" spans="1:17" x14ac:dyDescent="0.2">
      <c r="A16" t="s">
        <v>273</v>
      </c>
      <c r="B16">
        <v>2025</v>
      </c>
      <c r="C16">
        <v>12</v>
      </c>
      <c r="D16" t="s">
        <v>211</v>
      </c>
      <c r="E16" t="s">
        <v>110</v>
      </c>
      <c r="F16" t="s">
        <v>111</v>
      </c>
      <c r="G16" t="s">
        <v>112</v>
      </c>
      <c r="H16" t="s">
        <v>113</v>
      </c>
      <c r="I16" t="s">
        <v>152</v>
      </c>
      <c r="J16">
        <v>1993.78</v>
      </c>
      <c r="K16">
        <v>1993.78</v>
      </c>
      <c r="L16" t="s">
        <v>274</v>
      </c>
      <c r="M16" t="s">
        <v>275</v>
      </c>
      <c r="N16" t="s">
        <v>25</v>
      </c>
      <c r="O16" t="s">
        <v>26</v>
      </c>
      <c r="P16" t="s">
        <v>153</v>
      </c>
      <c r="Q16" t="s">
        <v>152</v>
      </c>
    </row>
    <row r="17" spans="1:17" x14ac:dyDescent="0.2">
      <c r="A17" t="s">
        <v>273</v>
      </c>
      <c r="B17">
        <v>2025</v>
      </c>
      <c r="C17">
        <v>12</v>
      </c>
      <c r="D17" t="s">
        <v>211</v>
      </c>
      <c r="E17" t="s">
        <v>110</v>
      </c>
      <c r="F17" t="s">
        <v>111</v>
      </c>
      <c r="G17" t="s">
        <v>112</v>
      </c>
      <c r="H17" t="s">
        <v>113</v>
      </c>
      <c r="I17" t="s">
        <v>114</v>
      </c>
      <c r="J17">
        <v>247.48</v>
      </c>
      <c r="K17">
        <v>247.48</v>
      </c>
      <c r="L17" t="s">
        <v>274</v>
      </c>
      <c r="M17" t="s">
        <v>275</v>
      </c>
      <c r="N17" t="s">
        <v>25</v>
      </c>
      <c r="O17" t="s">
        <v>26</v>
      </c>
      <c r="P17" t="s">
        <v>115</v>
      </c>
      <c r="Q17" t="s">
        <v>114</v>
      </c>
    </row>
    <row r="18" spans="1:17" x14ac:dyDescent="0.2">
      <c r="A18" t="s">
        <v>273</v>
      </c>
      <c r="B18">
        <v>2025</v>
      </c>
      <c r="C18">
        <v>12</v>
      </c>
      <c r="D18" t="s">
        <v>211</v>
      </c>
      <c r="E18" t="s">
        <v>110</v>
      </c>
      <c r="F18" t="s">
        <v>111</v>
      </c>
      <c r="G18" t="s">
        <v>112</v>
      </c>
      <c r="H18" t="s">
        <v>113</v>
      </c>
      <c r="I18" t="s">
        <v>116</v>
      </c>
      <c r="J18">
        <v>-1.55</v>
      </c>
      <c r="K18">
        <v>-1.55</v>
      </c>
      <c r="L18" t="s">
        <v>274</v>
      </c>
      <c r="M18" t="s">
        <v>275</v>
      </c>
      <c r="N18" t="s">
        <v>25</v>
      </c>
      <c r="O18" t="s">
        <v>26</v>
      </c>
      <c r="P18" t="s">
        <v>117</v>
      </c>
      <c r="Q18" t="s">
        <v>116</v>
      </c>
    </row>
  </sheetData>
  <pageMargins left="0.45" right="0.45" top="0.75" bottom="0.75" header="0.3" footer="0.3"/>
  <pageSetup scale="91" fitToHeight="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4F234-2659-4118-B24A-69A334307C7C}">
  <dimension ref="A1:Q45"/>
  <sheetViews>
    <sheetView view="pageLayout" topLeftCell="D1" zoomScaleNormal="100" workbookViewId="0"/>
  </sheetViews>
  <sheetFormatPr defaultRowHeight="10" x14ac:dyDescent="0.2"/>
  <cols>
    <col min="1" max="1" width="27.44140625" bestFit="1" customWidth="1"/>
    <col min="2" max="2" width="45" bestFit="1" customWidth="1"/>
    <col min="3" max="3" width="17" bestFit="1" customWidth="1"/>
    <col min="4" max="4" width="33.44140625" bestFit="1" customWidth="1"/>
    <col min="5" max="5" width="9.33203125" bestFit="1" customWidth="1"/>
    <col min="6" max="6" width="5.44140625" bestFit="1" customWidth="1"/>
    <col min="7" max="7" width="7" bestFit="1" customWidth="1"/>
    <col min="8" max="8" width="8" bestFit="1" customWidth="1"/>
    <col min="9" max="11" width="7" bestFit="1" customWidth="1"/>
    <col min="12" max="12" width="13.6640625" bestFit="1" customWidth="1"/>
    <col min="13" max="13" width="11.6640625" bestFit="1" customWidth="1"/>
  </cols>
  <sheetData>
    <row r="1" spans="1:17" ht="10.5" x14ac:dyDescent="0.25">
      <c r="A1" s="1" t="s">
        <v>258</v>
      </c>
      <c r="B1" s="1" t="s">
        <v>259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272</v>
      </c>
      <c r="B2" t="s">
        <v>267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12</v>
      </c>
      <c r="M6" s="26" t="s">
        <v>218</v>
      </c>
    </row>
    <row r="7" spans="1:17" ht="10.5" x14ac:dyDescent="0.25">
      <c r="A7" s="16" t="s">
        <v>20</v>
      </c>
      <c r="B7" s="18" t="s">
        <v>44</v>
      </c>
      <c r="C7" s="2" t="s">
        <v>29</v>
      </c>
      <c r="D7" s="4" t="s">
        <v>30</v>
      </c>
      <c r="E7" s="34"/>
      <c r="F7" s="34"/>
      <c r="G7" s="34"/>
      <c r="H7" s="34">
        <v>10745</v>
      </c>
      <c r="I7" s="34">
        <v>1290</v>
      </c>
      <c r="J7" s="34">
        <v>855</v>
      </c>
      <c r="K7" s="34"/>
      <c r="L7" s="34"/>
      <c r="M7" s="27">
        <v>12890</v>
      </c>
    </row>
    <row r="8" spans="1:17" ht="10.5" x14ac:dyDescent="0.25">
      <c r="A8" s="17"/>
      <c r="B8" s="19"/>
      <c r="C8" s="12" t="s">
        <v>221</v>
      </c>
      <c r="D8" s="13"/>
      <c r="E8" s="35"/>
      <c r="F8" s="36"/>
      <c r="G8" s="36"/>
      <c r="H8" s="36">
        <v>10745</v>
      </c>
      <c r="I8" s="36">
        <v>1290</v>
      </c>
      <c r="J8" s="36">
        <v>855</v>
      </c>
      <c r="K8" s="36"/>
      <c r="L8" s="36"/>
      <c r="M8" s="28">
        <v>12890</v>
      </c>
    </row>
    <row r="9" spans="1:17" ht="10.5" x14ac:dyDescent="0.25">
      <c r="A9" s="17"/>
      <c r="B9" s="22" t="s">
        <v>230</v>
      </c>
      <c r="C9" s="23"/>
      <c r="D9" s="23"/>
      <c r="E9" s="37"/>
      <c r="F9" s="38"/>
      <c r="G9" s="38"/>
      <c r="H9" s="38">
        <v>10745</v>
      </c>
      <c r="I9" s="38">
        <v>1290</v>
      </c>
      <c r="J9" s="38">
        <v>855</v>
      </c>
      <c r="K9" s="38"/>
      <c r="L9" s="38"/>
      <c r="M9" s="29">
        <v>12890</v>
      </c>
    </row>
    <row r="10" spans="1:17" ht="10.5" x14ac:dyDescent="0.25">
      <c r="A10" s="17"/>
      <c r="B10" s="18" t="s">
        <v>268</v>
      </c>
      <c r="C10" s="2" t="s">
        <v>35</v>
      </c>
      <c r="D10" s="4" t="s">
        <v>39</v>
      </c>
      <c r="E10" s="34">
        <v>637.01</v>
      </c>
      <c r="F10" s="34">
        <v>163</v>
      </c>
      <c r="G10" s="34">
        <v>936.75000000000011</v>
      </c>
      <c r="H10" s="34">
        <v>185.1</v>
      </c>
      <c r="I10" s="34">
        <v>470.83</v>
      </c>
      <c r="J10" s="34">
        <v>2370.0899999999997</v>
      </c>
      <c r="K10" s="34">
        <v>491.96</v>
      </c>
      <c r="L10" s="34"/>
      <c r="M10" s="27">
        <v>5254.74</v>
      </c>
    </row>
    <row r="11" spans="1:17" ht="10.5" x14ac:dyDescent="0.25">
      <c r="A11" s="17"/>
      <c r="B11" s="19"/>
      <c r="C11" s="12" t="s">
        <v>227</v>
      </c>
      <c r="D11" s="13"/>
      <c r="E11" s="35">
        <v>637.01</v>
      </c>
      <c r="F11" s="36">
        <v>163</v>
      </c>
      <c r="G11" s="36">
        <v>936.75000000000011</v>
      </c>
      <c r="H11" s="36">
        <v>185.1</v>
      </c>
      <c r="I11" s="36">
        <v>470.83</v>
      </c>
      <c r="J11" s="36">
        <v>2370.0899999999997</v>
      </c>
      <c r="K11" s="36">
        <v>491.96</v>
      </c>
      <c r="L11" s="36"/>
      <c r="M11" s="28">
        <v>5254.74</v>
      </c>
    </row>
    <row r="12" spans="1:17" ht="10.5" x14ac:dyDescent="0.25">
      <c r="A12" s="17"/>
      <c r="B12" s="22" t="s">
        <v>271</v>
      </c>
      <c r="C12" s="23"/>
      <c r="D12" s="23"/>
      <c r="E12" s="37">
        <v>637.01</v>
      </c>
      <c r="F12" s="38">
        <v>163</v>
      </c>
      <c r="G12" s="38">
        <v>936.75000000000011</v>
      </c>
      <c r="H12" s="38">
        <v>185.1</v>
      </c>
      <c r="I12" s="38">
        <v>470.83</v>
      </c>
      <c r="J12" s="38">
        <v>2370.0899999999997</v>
      </c>
      <c r="K12" s="38">
        <v>491.96</v>
      </c>
      <c r="L12" s="38"/>
      <c r="M12" s="29">
        <v>5254.74</v>
      </c>
    </row>
    <row r="13" spans="1:17" ht="10.5" x14ac:dyDescent="0.25">
      <c r="A13" s="17"/>
      <c r="B13" s="18" t="s">
        <v>48</v>
      </c>
      <c r="C13" s="2" t="s">
        <v>35</v>
      </c>
      <c r="D13" s="4" t="s">
        <v>39</v>
      </c>
      <c r="E13" s="34">
        <v>52.92</v>
      </c>
      <c r="F13" s="34">
        <v>-26.900000000000002</v>
      </c>
      <c r="G13" s="34">
        <v>72.36</v>
      </c>
      <c r="H13" s="34">
        <v>-70.91</v>
      </c>
      <c r="I13" s="34">
        <v>83.09</v>
      </c>
      <c r="J13" s="34">
        <v>-110.56</v>
      </c>
      <c r="K13" s="34"/>
      <c r="L13" s="34"/>
      <c r="M13" s="27">
        <v>0</v>
      </c>
    </row>
    <row r="14" spans="1:17" ht="10.5" x14ac:dyDescent="0.25">
      <c r="A14" s="17"/>
      <c r="B14" s="19"/>
      <c r="C14" s="12" t="s">
        <v>227</v>
      </c>
      <c r="D14" s="13"/>
      <c r="E14" s="35">
        <v>52.92</v>
      </c>
      <c r="F14" s="36">
        <v>-26.900000000000002</v>
      </c>
      <c r="G14" s="36">
        <v>72.36</v>
      </c>
      <c r="H14" s="36">
        <v>-70.91</v>
      </c>
      <c r="I14" s="36">
        <v>83.09</v>
      </c>
      <c r="J14" s="36">
        <v>-110.56</v>
      </c>
      <c r="K14" s="36"/>
      <c r="L14" s="36"/>
      <c r="M14" s="28">
        <v>0</v>
      </c>
    </row>
    <row r="15" spans="1:17" ht="10.5" x14ac:dyDescent="0.25">
      <c r="A15" s="17"/>
      <c r="B15" s="22" t="s">
        <v>232</v>
      </c>
      <c r="C15" s="23"/>
      <c r="D15" s="23"/>
      <c r="E15" s="37">
        <v>52.92</v>
      </c>
      <c r="F15" s="38">
        <v>-26.900000000000002</v>
      </c>
      <c r="G15" s="38">
        <v>72.36</v>
      </c>
      <c r="H15" s="38">
        <v>-70.91</v>
      </c>
      <c r="I15" s="38">
        <v>83.09</v>
      </c>
      <c r="J15" s="38">
        <v>-110.56</v>
      </c>
      <c r="K15" s="38"/>
      <c r="L15" s="38"/>
      <c r="M15" s="29">
        <v>0</v>
      </c>
    </row>
    <row r="16" spans="1:17" ht="10.5" x14ac:dyDescent="0.25">
      <c r="A16" s="20" t="s">
        <v>239</v>
      </c>
      <c r="B16" s="21"/>
      <c r="C16" s="21"/>
      <c r="D16" s="21"/>
      <c r="E16" s="40">
        <v>689.93</v>
      </c>
      <c r="F16" s="41">
        <v>136.1</v>
      </c>
      <c r="G16" s="41">
        <v>1009.1100000000001</v>
      </c>
      <c r="H16" s="41">
        <v>10859.19</v>
      </c>
      <c r="I16" s="41">
        <v>1843.9199999999998</v>
      </c>
      <c r="J16" s="41">
        <v>3114.5299999999997</v>
      </c>
      <c r="K16" s="41">
        <v>491.96</v>
      </c>
      <c r="L16" s="41"/>
      <c r="M16" s="31">
        <v>18144.739999999998</v>
      </c>
    </row>
    <row r="17" spans="1:13" x14ac:dyDescent="0.2">
      <c r="A17" s="4"/>
      <c r="B17" s="4"/>
      <c r="C17" s="4"/>
      <c r="D17" s="4"/>
      <c r="E17" s="34"/>
      <c r="F17" s="34"/>
      <c r="G17" s="34"/>
      <c r="H17" s="34"/>
      <c r="I17" s="34"/>
      <c r="J17" s="34"/>
      <c r="K17" s="34"/>
      <c r="L17" s="34"/>
      <c r="M17" s="27"/>
    </row>
    <row r="18" spans="1:13" ht="10.5" x14ac:dyDescent="0.25">
      <c r="A18" s="16" t="s">
        <v>72</v>
      </c>
      <c r="B18" s="18" t="s">
        <v>76</v>
      </c>
      <c r="C18" s="2" t="s">
        <v>77</v>
      </c>
      <c r="D18" s="4" t="s">
        <v>78</v>
      </c>
      <c r="E18" s="34">
        <v>1.1399999999999999</v>
      </c>
      <c r="F18" s="34">
        <v>0.12</v>
      </c>
      <c r="G18" s="34">
        <v>1.64</v>
      </c>
      <c r="H18" s="34">
        <v>13.32</v>
      </c>
      <c r="I18" s="34">
        <v>5.93</v>
      </c>
      <c r="J18" s="34">
        <v>5.62</v>
      </c>
      <c r="K18" s="34">
        <v>0.92</v>
      </c>
      <c r="L18" s="34"/>
      <c r="M18" s="27">
        <v>28.69</v>
      </c>
    </row>
    <row r="19" spans="1:13" ht="10.5" x14ac:dyDescent="0.25">
      <c r="A19" s="17"/>
      <c r="B19" s="19"/>
      <c r="C19" s="12" t="s">
        <v>250</v>
      </c>
      <c r="D19" s="13"/>
      <c r="E19" s="35">
        <v>1.1399999999999999</v>
      </c>
      <c r="F19" s="36">
        <v>0.12</v>
      </c>
      <c r="G19" s="36">
        <v>1.64</v>
      </c>
      <c r="H19" s="36">
        <v>13.32</v>
      </c>
      <c r="I19" s="36">
        <v>5.93</v>
      </c>
      <c r="J19" s="36">
        <v>5.62</v>
      </c>
      <c r="K19" s="36">
        <v>0.92</v>
      </c>
      <c r="L19" s="36"/>
      <c r="M19" s="28">
        <v>28.69</v>
      </c>
    </row>
    <row r="20" spans="1:13" ht="10.5" x14ac:dyDescent="0.25">
      <c r="A20" s="17"/>
      <c r="B20" s="22" t="s">
        <v>251</v>
      </c>
      <c r="C20" s="23"/>
      <c r="D20" s="23"/>
      <c r="E20" s="37">
        <v>1.1399999999999999</v>
      </c>
      <c r="F20" s="38">
        <v>0.12</v>
      </c>
      <c r="G20" s="38">
        <v>1.64</v>
      </c>
      <c r="H20" s="38">
        <v>13.32</v>
      </c>
      <c r="I20" s="38">
        <v>5.93</v>
      </c>
      <c r="J20" s="38">
        <v>5.62</v>
      </c>
      <c r="K20" s="38">
        <v>0.92</v>
      </c>
      <c r="L20" s="38"/>
      <c r="M20" s="29">
        <v>28.69</v>
      </c>
    </row>
    <row r="21" spans="1:13" ht="10.5" x14ac:dyDescent="0.25">
      <c r="A21" s="17"/>
      <c r="B21" s="18" t="s">
        <v>80</v>
      </c>
      <c r="C21" s="2" t="s">
        <v>77</v>
      </c>
      <c r="D21" s="4" t="s">
        <v>78</v>
      </c>
      <c r="E21" s="34"/>
      <c r="F21" s="34"/>
      <c r="G21" s="34"/>
      <c r="H21" s="34">
        <v>35.46</v>
      </c>
      <c r="I21" s="34">
        <v>4.26</v>
      </c>
      <c r="J21" s="34">
        <v>2.82</v>
      </c>
      <c r="K21" s="34"/>
      <c r="L21" s="34"/>
      <c r="M21" s="27">
        <v>42.54</v>
      </c>
    </row>
    <row r="22" spans="1:13" ht="10.5" x14ac:dyDescent="0.25">
      <c r="A22" s="17"/>
      <c r="B22" s="19"/>
      <c r="C22" s="12" t="s">
        <v>250</v>
      </c>
      <c r="D22" s="13"/>
      <c r="E22" s="35"/>
      <c r="F22" s="36"/>
      <c r="G22" s="36"/>
      <c r="H22" s="36">
        <v>35.46</v>
      </c>
      <c r="I22" s="36">
        <v>4.26</v>
      </c>
      <c r="J22" s="36">
        <v>2.82</v>
      </c>
      <c r="K22" s="36"/>
      <c r="L22" s="36"/>
      <c r="M22" s="28">
        <v>42.54</v>
      </c>
    </row>
    <row r="23" spans="1:13" ht="10.5" x14ac:dyDescent="0.25">
      <c r="A23" s="17"/>
      <c r="B23" s="22" t="s">
        <v>252</v>
      </c>
      <c r="C23" s="23"/>
      <c r="D23" s="23"/>
      <c r="E23" s="37"/>
      <c r="F23" s="38"/>
      <c r="G23" s="38"/>
      <c r="H23" s="38">
        <v>35.46</v>
      </c>
      <c r="I23" s="38">
        <v>4.26</v>
      </c>
      <c r="J23" s="38">
        <v>2.82</v>
      </c>
      <c r="K23" s="38"/>
      <c r="L23" s="38"/>
      <c r="M23" s="29">
        <v>42.54</v>
      </c>
    </row>
    <row r="24" spans="1:13" ht="10.5" x14ac:dyDescent="0.25">
      <c r="A24" s="17"/>
      <c r="B24" s="18" t="s">
        <v>48</v>
      </c>
      <c r="C24" s="2" t="s">
        <v>35</v>
      </c>
      <c r="D24" s="4" t="s">
        <v>39</v>
      </c>
      <c r="E24" s="34">
        <v>193.2</v>
      </c>
      <c r="F24" s="34">
        <v>43.69</v>
      </c>
      <c r="G24" s="34">
        <v>283.64999999999998</v>
      </c>
      <c r="H24" s="34">
        <v>253.35</v>
      </c>
      <c r="I24" s="34">
        <v>417.84999999999997</v>
      </c>
      <c r="J24" s="34">
        <v>90.910000000000025</v>
      </c>
      <c r="K24" s="34">
        <v>151.30000000000001</v>
      </c>
      <c r="L24" s="34"/>
      <c r="M24" s="27">
        <v>1433.95</v>
      </c>
    </row>
    <row r="25" spans="1:13" ht="10.5" x14ac:dyDescent="0.25">
      <c r="A25" s="17"/>
      <c r="B25" s="19"/>
      <c r="C25" s="12" t="s">
        <v>227</v>
      </c>
      <c r="D25" s="13"/>
      <c r="E25" s="35">
        <v>193.2</v>
      </c>
      <c r="F25" s="36">
        <v>43.69</v>
      </c>
      <c r="G25" s="36">
        <v>283.64999999999998</v>
      </c>
      <c r="H25" s="36">
        <v>253.35</v>
      </c>
      <c r="I25" s="36">
        <v>417.84999999999997</v>
      </c>
      <c r="J25" s="36">
        <v>90.910000000000025</v>
      </c>
      <c r="K25" s="36">
        <v>151.30000000000001</v>
      </c>
      <c r="L25" s="36"/>
      <c r="M25" s="28">
        <v>1433.95</v>
      </c>
    </row>
    <row r="26" spans="1:13" ht="10.5" x14ac:dyDescent="0.25">
      <c r="A26" s="17"/>
      <c r="B26" s="22" t="s">
        <v>232</v>
      </c>
      <c r="C26" s="23"/>
      <c r="D26" s="23"/>
      <c r="E26" s="37">
        <v>193.2</v>
      </c>
      <c r="F26" s="38">
        <v>43.69</v>
      </c>
      <c r="G26" s="38">
        <v>283.64999999999998</v>
      </c>
      <c r="H26" s="38">
        <v>253.35</v>
      </c>
      <c r="I26" s="38">
        <v>417.84999999999997</v>
      </c>
      <c r="J26" s="38">
        <v>90.910000000000025</v>
      </c>
      <c r="K26" s="38">
        <v>151.30000000000001</v>
      </c>
      <c r="L26" s="38"/>
      <c r="M26" s="29">
        <v>1433.95</v>
      </c>
    </row>
    <row r="27" spans="1:13" ht="10.5" x14ac:dyDescent="0.25">
      <c r="A27" s="20" t="s">
        <v>254</v>
      </c>
      <c r="B27" s="21"/>
      <c r="C27" s="21"/>
      <c r="D27" s="21"/>
      <c r="E27" s="40">
        <v>194.33999999999997</v>
      </c>
      <c r="F27" s="41">
        <v>43.809999999999995</v>
      </c>
      <c r="G27" s="41">
        <v>285.28999999999996</v>
      </c>
      <c r="H27" s="41">
        <v>302.13</v>
      </c>
      <c r="I27" s="41">
        <v>428.03999999999996</v>
      </c>
      <c r="J27" s="41">
        <v>99.350000000000023</v>
      </c>
      <c r="K27" s="41">
        <v>152.22</v>
      </c>
      <c r="L27" s="41"/>
      <c r="M27" s="31">
        <v>1505.18</v>
      </c>
    </row>
    <row r="28" spans="1:13" x14ac:dyDescent="0.2">
      <c r="A28" s="4"/>
      <c r="B28" s="4"/>
      <c r="C28" s="4"/>
      <c r="D28" s="4"/>
      <c r="E28" s="34"/>
      <c r="F28" s="34"/>
      <c r="G28" s="34"/>
      <c r="H28" s="34"/>
      <c r="I28" s="34"/>
      <c r="J28" s="34"/>
      <c r="K28" s="34"/>
      <c r="L28" s="34"/>
      <c r="M28" s="27"/>
    </row>
    <row r="29" spans="1:13" ht="10.5" x14ac:dyDescent="0.25">
      <c r="A29" s="16" t="s">
        <v>111</v>
      </c>
      <c r="B29" s="18" t="s">
        <v>112</v>
      </c>
      <c r="C29" s="2" t="s">
        <v>113</v>
      </c>
      <c r="D29" s="4" t="s">
        <v>152</v>
      </c>
      <c r="E29" s="34"/>
      <c r="F29" s="34"/>
      <c r="G29" s="34"/>
      <c r="H29" s="34">
        <v>338.11</v>
      </c>
      <c r="I29" s="34"/>
      <c r="J29" s="34"/>
      <c r="K29" s="34"/>
      <c r="L29" s="34">
        <v>624.44000000000005</v>
      </c>
      <c r="M29" s="27">
        <v>962.55000000000007</v>
      </c>
    </row>
    <row r="30" spans="1:13" ht="10.5" x14ac:dyDescent="0.25">
      <c r="A30" s="17"/>
      <c r="B30" s="19"/>
      <c r="C30" s="3"/>
      <c r="D30" t="s">
        <v>114</v>
      </c>
      <c r="E30" s="39">
        <v>49.28</v>
      </c>
      <c r="F30" s="39">
        <v>9.14</v>
      </c>
      <c r="G30" s="39">
        <v>44.44</v>
      </c>
      <c r="H30" s="39">
        <v>813.12</v>
      </c>
      <c r="I30" s="39">
        <v>120.98</v>
      </c>
      <c r="J30" s="39">
        <v>147.32</v>
      </c>
      <c r="K30" s="39">
        <v>30.76</v>
      </c>
      <c r="L30" s="39"/>
      <c r="M30" s="30">
        <v>1215.04</v>
      </c>
    </row>
    <row r="31" spans="1:13" ht="10.5" x14ac:dyDescent="0.25">
      <c r="A31" s="17"/>
      <c r="B31" s="19"/>
      <c r="C31" s="3"/>
      <c r="D31" t="s">
        <v>116</v>
      </c>
      <c r="E31" s="39">
        <v>0.1</v>
      </c>
      <c r="F31" s="39"/>
      <c r="G31" s="39"/>
      <c r="H31" s="39"/>
      <c r="I31" s="39">
        <v>0.02</v>
      </c>
      <c r="J31" s="39">
        <v>0.4</v>
      </c>
      <c r="K31" s="39">
        <v>0.06</v>
      </c>
      <c r="L31" s="39"/>
      <c r="M31" s="30">
        <v>0.58000000000000007</v>
      </c>
    </row>
    <row r="32" spans="1:13" ht="10.5" x14ac:dyDescent="0.25">
      <c r="A32" s="17"/>
      <c r="B32" s="19"/>
      <c r="C32" s="3"/>
      <c r="D32" t="s">
        <v>118</v>
      </c>
      <c r="E32" s="39">
        <v>202.45</v>
      </c>
      <c r="F32" s="39">
        <v>147.59</v>
      </c>
      <c r="G32" s="39">
        <v>942.79</v>
      </c>
      <c r="H32" s="39">
        <v>97.83</v>
      </c>
      <c r="I32" s="39">
        <v>589.28</v>
      </c>
      <c r="J32" s="39">
        <v>1734.5</v>
      </c>
      <c r="K32" s="39">
        <v>472.04</v>
      </c>
      <c r="L32" s="39"/>
      <c r="M32" s="30">
        <v>4186.4799999999996</v>
      </c>
    </row>
    <row r="33" spans="1:13" ht="10.5" x14ac:dyDescent="0.25">
      <c r="A33" s="17"/>
      <c r="B33" s="19"/>
      <c r="C33" s="12" t="s">
        <v>255</v>
      </c>
      <c r="D33" s="13"/>
      <c r="E33" s="35">
        <v>251.82999999999998</v>
      </c>
      <c r="F33" s="36">
        <v>156.73000000000002</v>
      </c>
      <c r="G33" s="36">
        <v>987.23</v>
      </c>
      <c r="H33" s="36">
        <v>1249.06</v>
      </c>
      <c r="I33" s="36">
        <v>710.28</v>
      </c>
      <c r="J33" s="36">
        <v>1882.22</v>
      </c>
      <c r="K33" s="36">
        <v>502.86</v>
      </c>
      <c r="L33" s="36">
        <v>624.44000000000005</v>
      </c>
      <c r="M33" s="28">
        <v>6364.65</v>
      </c>
    </row>
    <row r="34" spans="1:13" ht="10.5" x14ac:dyDescent="0.25">
      <c r="A34" s="17"/>
      <c r="B34" s="22" t="s">
        <v>256</v>
      </c>
      <c r="C34" s="23"/>
      <c r="D34" s="23"/>
      <c r="E34" s="37">
        <v>251.82999999999998</v>
      </c>
      <c r="F34" s="38">
        <v>156.73000000000002</v>
      </c>
      <c r="G34" s="38">
        <v>987.23</v>
      </c>
      <c r="H34" s="38">
        <v>1249.06</v>
      </c>
      <c r="I34" s="38">
        <v>710.28</v>
      </c>
      <c r="J34" s="38">
        <v>1882.22</v>
      </c>
      <c r="K34" s="38">
        <v>502.86</v>
      </c>
      <c r="L34" s="38">
        <v>624.44000000000005</v>
      </c>
      <c r="M34" s="29">
        <v>6364.65</v>
      </c>
    </row>
    <row r="35" spans="1:13" ht="10.5" x14ac:dyDescent="0.25">
      <c r="A35" s="20" t="s">
        <v>257</v>
      </c>
      <c r="B35" s="21"/>
      <c r="C35" s="21"/>
      <c r="D35" s="21"/>
      <c r="E35" s="40">
        <v>251.82999999999998</v>
      </c>
      <c r="F35" s="41">
        <v>156.73000000000002</v>
      </c>
      <c r="G35" s="41">
        <v>987.23</v>
      </c>
      <c r="H35" s="41">
        <v>1249.06</v>
      </c>
      <c r="I35" s="41">
        <v>710.28</v>
      </c>
      <c r="J35" s="41">
        <v>1882.22</v>
      </c>
      <c r="K35" s="41">
        <v>502.86</v>
      </c>
      <c r="L35" s="41">
        <v>624.44000000000005</v>
      </c>
      <c r="M35" s="31">
        <v>6364.65</v>
      </c>
    </row>
    <row r="36" spans="1:13" ht="10.5" thickBot="1" x14ac:dyDescent="0.25">
      <c r="A36" s="4"/>
      <c r="B36" s="4"/>
      <c r="C36" s="4"/>
      <c r="D36" s="4"/>
      <c r="E36" s="34"/>
      <c r="F36" s="34"/>
      <c r="G36" s="34"/>
      <c r="H36" s="34"/>
      <c r="I36" s="34"/>
      <c r="J36" s="34"/>
      <c r="K36" s="34"/>
      <c r="L36" s="34"/>
      <c r="M36" s="27"/>
    </row>
    <row r="37" spans="1:13" ht="11" thickBot="1" x14ac:dyDescent="0.3">
      <c r="A37" s="24" t="s">
        <v>218</v>
      </c>
      <c r="B37" s="25"/>
      <c r="C37" s="25"/>
      <c r="D37" s="25"/>
      <c r="E37" s="42">
        <v>1136.0999999999999</v>
      </c>
      <c r="F37" s="43">
        <v>336.64</v>
      </c>
      <c r="G37" s="43">
        <v>2281.63</v>
      </c>
      <c r="H37" s="43">
        <v>12410.380000000001</v>
      </c>
      <c r="I37" s="43">
        <v>2982.24</v>
      </c>
      <c r="J37" s="43">
        <v>5096.1000000000004</v>
      </c>
      <c r="K37" s="43">
        <v>1147.04</v>
      </c>
      <c r="L37" s="43">
        <v>624.44000000000005</v>
      </c>
      <c r="M37" s="32">
        <v>26014.57</v>
      </c>
    </row>
    <row r="40" spans="1:13" ht="10.5" thickBot="1" x14ac:dyDescent="0.25"/>
    <row r="41" spans="1:13" x14ac:dyDescent="0.2">
      <c r="L41" s="46" t="s">
        <v>261</v>
      </c>
      <c r="M41" s="47">
        <v>0</v>
      </c>
    </row>
    <row r="42" spans="1:13" x14ac:dyDescent="0.2">
      <c r="L42" s="44" t="s">
        <v>262</v>
      </c>
      <c r="M42" s="45">
        <v>0</v>
      </c>
    </row>
    <row r="43" spans="1:13" x14ac:dyDescent="0.2">
      <c r="L43" s="44" t="s">
        <v>263</v>
      </c>
      <c r="M43" s="45">
        <v>0</v>
      </c>
    </row>
    <row r="44" spans="1:13" ht="10.5" thickBot="1" x14ac:dyDescent="0.25">
      <c r="L44" s="44" t="s">
        <v>264</v>
      </c>
      <c r="M44" s="45">
        <v>26014.57</v>
      </c>
    </row>
    <row r="45" spans="1:13" ht="10.5" thickBot="1" x14ac:dyDescent="0.25">
      <c r="L45" s="48" t="s">
        <v>265</v>
      </c>
      <c r="M45" s="49">
        <v>26014.57</v>
      </c>
    </row>
  </sheetData>
  <pageMargins left="0.45" right="0.45" top="0.75" bottom="0.75" header="0.3" footer="0.3"/>
  <pageSetup scale="65" fitToHeight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6F412-93B7-4986-93EA-B9A533FFBF6F}">
  <dimension ref="A1:Q79"/>
  <sheetViews>
    <sheetView view="pageLayout" topLeftCell="K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267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268</v>
      </c>
      <c r="H2" t="s">
        <v>35</v>
      </c>
      <c r="I2" t="s">
        <v>39</v>
      </c>
      <c r="J2">
        <v>44.97</v>
      </c>
      <c r="K2">
        <v>44.97</v>
      </c>
      <c r="L2" t="s">
        <v>269</v>
      </c>
      <c r="M2" t="s">
        <v>270</v>
      </c>
      <c r="N2" t="s">
        <v>25</v>
      </c>
      <c r="O2" t="s">
        <v>26</v>
      </c>
      <c r="P2" t="s">
        <v>162</v>
      </c>
      <c r="Q2" t="s">
        <v>163</v>
      </c>
    </row>
    <row r="3" spans="1:17" x14ac:dyDescent="0.2">
      <c r="A3" t="s">
        <v>267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268</v>
      </c>
      <c r="H3" t="s">
        <v>35</v>
      </c>
      <c r="I3" t="s">
        <v>39</v>
      </c>
      <c r="J3">
        <v>467.40000000000003</v>
      </c>
      <c r="K3">
        <v>467.40000000000003</v>
      </c>
      <c r="L3" t="s">
        <v>269</v>
      </c>
      <c r="M3" t="s">
        <v>270</v>
      </c>
      <c r="N3" t="s">
        <v>25</v>
      </c>
      <c r="O3" t="s">
        <v>26</v>
      </c>
      <c r="P3" t="s">
        <v>162</v>
      </c>
      <c r="Q3" t="s">
        <v>163</v>
      </c>
    </row>
    <row r="4" spans="1:17" x14ac:dyDescent="0.2">
      <c r="A4" t="s">
        <v>267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268</v>
      </c>
      <c r="H4" t="s">
        <v>35</v>
      </c>
      <c r="I4" t="s">
        <v>39</v>
      </c>
      <c r="J4">
        <v>124.64</v>
      </c>
      <c r="K4">
        <v>124.64</v>
      </c>
      <c r="L4" t="s">
        <v>269</v>
      </c>
      <c r="M4" t="s">
        <v>270</v>
      </c>
      <c r="N4" t="s">
        <v>25</v>
      </c>
      <c r="O4" t="s">
        <v>26</v>
      </c>
      <c r="P4" t="s">
        <v>162</v>
      </c>
      <c r="Q4" t="s">
        <v>163</v>
      </c>
    </row>
    <row r="5" spans="1:17" x14ac:dyDescent="0.2">
      <c r="A5" t="s">
        <v>267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48</v>
      </c>
      <c r="H5" t="s">
        <v>35</v>
      </c>
      <c r="I5" t="s">
        <v>39</v>
      </c>
      <c r="J5">
        <v>52.92</v>
      </c>
      <c r="K5">
        <v>52.92</v>
      </c>
      <c r="L5" t="s">
        <v>269</v>
      </c>
      <c r="M5" t="s">
        <v>270</v>
      </c>
      <c r="N5" t="s">
        <v>25</v>
      </c>
      <c r="O5" t="s">
        <v>26</v>
      </c>
      <c r="P5" t="s">
        <v>52</v>
      </c>
      <c r="Q5" t="s">
        <v>53</v>
      </c>
    </row>
    <row r="6" spans="1:17" x14ac:dyDescent="0.2">
      <c r="A6" t="s">
        <v>267</v>
      </c>
      <c r="B6">
        <v>2025</v>
      </c>
      <c r="C6">
        <v>1</v>
      </c>
      <c r="D6" t="s">
        <v>18</v>
      </c>
      <c r="E6" t="s">
        <v>19</v>
      </c>
      <c r="F6" t="s">
        <v>72</v>
      </c>
      <c r="G6" t="s">
        <v>76</v>
      </c>
      <c r="H6" t="s">
        <v>77</v>
      </c>
      <c r="I6" t="s">
        <v>78</v>
      </c>
      <c r="J6">
        <v>1.1399999999999999</v>
      </c>
      <c r="K6">
        <v>1.1399999999999999</v>
      </c>
      <c r="L6" t="s">
        <v>269</v>
      </c>
      <c r="M6" t="s">
        <v>270</v>
      </c>
      <c r="N6" t="s">
        <v>25</v>
      </c>
      <c r="O6" t="s">
        <v>26</v>
      </c>
      <c r="P6" t="s">
        <v>79</v>
      </c>
      <c r="Q6" t="s">
        <v>76</v>
      </c>
    </row>
    <row r="7" spans="1:17" x14ac:dyDescent="0.2">
      <c r="A7" t="s">
        <v>267</v>
      </c>
      <c r="B7">
        <v>2025</v>
      </c>
      <c r="C7">
        <v>1</v>
      </c>
      <c r="D7" t="s">
        <v>18</v>
      </c>
      <c r="E7" t="s">
        <v>19</v>
      </c>
      <c r="F7" t="s">
        <v>72</v>
      </c>
      <c r="G7" t="s">
        <v>48</v>
      </c>
      <c r="H7" t="s">
        <v>35</v>
      </c>
      <c r="I7" t="s">
        <v>39</v>
      </c>
      <c r="J7">
        <v>137.99</v>
      </c>
      <c r="K7">
        <v>137.99</v>
      </c>
      <c r="L7" t="s">
        <v>269</v>
      </c>
      <c r="M7" t="s">
        <v>270</v>
      </c>
      <c r="N7" t="s">
        <v>25</v>
      </c>
      <c r="O7" t="s">
        <v>26</v>
      </c>
      <c r="P7" t="s">
        <v>108</v>
      </c>
      <c r="Q7" t="s">
        <v>109</v>
      </c>
    </row>
    <row r="8" spans="1:17" x14ac:dyDescent="0.2">
      <c r="A8" t="s">
        <v>267</v>
      </c>
      <c r="B8">
        <v>2025</v>
      </c>
      <c r="C8">
        <v>1</v>
      </c>
      <c r="D8" t="s">
        <v>18</v>
      </c>
      <c r="E8" t="s">
        <v>19</v>
      </c>
      <c r="F8" t="s">
        <v>72</v>
      </c>
      <c r="G8" t="s">
        <v>48</v>
      </c>
      <c r="H8" t="s">
        <v>35</v>
      </c>
      <c r="I8" t="s">
        <v>39</v>
      </c>
      <c r="J8">
        <v>33.479999999999997</v>
      </c>
      <c r="K8">
        <v>33.479999999999997</v>
      </c>
      <c r="L8" t="s">
        <v>269</v>
      </c>
      <c r="M8" t="s">
        <v>270</v>
      </c>
      <c r="N8" t="s">
        <v>25</v>
      </c>
      <c r="O8" t="s">
        <v>26</v>
      </c>
      <c r="P8" t="s">
        <v>103</v>
      </c>
      <c r="Q8" t="s">
        <v>104</v>
      </c>
    </row>
    <row r="9" spans="1:17" x14ac:dyDescent="0.2">
      <c r="A9" t="s">
        <v>267</v>
      </c>
      <c r="B9">
        <v>2025</v>
      </c>
      <c r="C9">
        <v>1</v>
      </c>
      <c r="D9" t="s">
        <v>18</v>
      </c>
      <c r="E9" t="s">
        <v>19</v>
      </c>
      <c r="F9" t="s">
        <v>72</v>
      </c>
      <c r="G9" t="s">
        <v>48</v>
      </c>
      <c r="H9" t="s">
        <v>35</v>
      </c>
      <c r="I9" t="s">
        <v>39</v>
      </c>
      <c r="J9">
        <v>21.73</v>
      </c>
      <c r="K9">
        <v>21.73</v>
      </c>
      <c r="L9" t="s">
        <v>269</v>
      </c>
      <c r="M9" t="s">
        <v>270</v>
      </c>
      <c r="N9" t="s">
        <v>25</v>
      </c>
      <c r="O9" t="s">
        <v>26</v>
      </c>
      <c r="P9" t="s">
        <v>105</v>
      </c>
      <c r="Q9" t="s">
        <v>106</v>
      </c>
    </row>
    <row r="10" spans="1:17" x14ac:dyDescent="0.2">
      <c r="A10" t="s">
        <v>267</v>
      </c>
      <c r="B10">
        <v>2025</v>
      </c>
      <c r="C10">
        <v>1</v>
      </c>
      <c r="D10" t="s">
        <v>18</v>
      </c>
      <c r="E10" t="s">
        <v>110</v>
      </c>
      <c r="F10" t="s">
        <v>111</v>
      </c>
      <c r="G10" t="s">
        <v>112</v>
      </c>
      <c r="H10" t="s">
        <v>113</v>
      </c>
      <c r="I10" t="s">
        <v>114</v>
      </c>
      <c r="J10">
        <v>49.28</v>
      </c>
      <c r="K10">
        <v>49.28</v>
      </c>
      <c r="L10" t="s">
        <v>269</v>
      </c>
      <c r="M10" t="s">
        <v>270</v>
      </c>
      <c r="N10" t="s">
        <v>25</v>
      </c>
      <c r="O10" t="s">
        <v>26</v>
      </c>
      <c r="P10" t="s">
        <v>115</v>
      </c>
      <c r="Q10" t="s">
        <v>114</v>
      </c>
    </row>
    <row r="11" spans="1:17" x14ac:dyDescent="0.2">
      <c r="A11" t="s">
        <v>267</v>
      </c>
      <c r="B11">
        <v>2025</v>
      </c>
      <c r="C11">
        <v>1</v>
      </c>
      <c r="D11" t="s">
        <v>18</v>
      </c>
      <c r="E11" t="s">
        <v>110</v>
      </c>
      <c r="F11" t="s">
        <v>111</v>
      </c>
      <c r="G11" t="s">
        <v>112</v>
      </c>
      <c r="H11" t="s">
        <v>113</v>
      </c>
      <c r="I11" t="s">
        <v>116</v>
      </c>
      <c r="J11">
        <v>0.1</v>
      </c>
      <c r="K11">
        <v>0.1</v>
      </c>
      <c r="L11" t="s">
        <v>269</v>
      </c>
      <c r="M11" t="s">
        <v>270</v>
      </c>
      <c r="N11" t="s">
        <v>25</v>
      </c>
      <c r="O11" t="s">
        <v>26</v>
      </c>
      <c r="P11" t="s">
        <v>117</v>
      </c>
      <c r="Q11" t="s">
        <v>116</v>
      </c>
    </row>
    <row r="12" spans="1:17" x14ac:dyDescent="0.2">
      <c r="A12" t="s">
        <v>267</v>
      </c>
      <c r="B12">
        <v>2025</v>
      </c>
      <c r="C12">
        <v>1</v>
      </c>
      <c r="D12" t="s">
        <v>18</v>
      </c>
      <c r="E12" t="s">
        <v>110</v>
      </c>
      <c r="F12" t="s">
        <v>111</v>
      </c>
      <c r="G12" t="s">
        <v>112</v>
      </c>
      <c r="H12" t="s">
        <v>113</v>
      </c>
      <c r="I12" t="s">
        <v>118</v>
      </c>
      <c r="J12">
        <v>202.45</v>
      </c>
      <c r="K12">
        <v>202.45</v>
      </c>
      <c r="L12" t="s">
        <v>269</v>
      </c>
      <c r="M12" t="s">
        <v>270</v>
      </c>
      <c r="N12" t="s">
        <v>25</v>
      </c>
      <c r="O12" t="s">
        <v>26</v>
      </c>
      <c r="P12" t="s">
        <v>119</v>
      </c>
      <c r="Q12" t="s">
        <v>118</v>
      </c>
    </row>
    <row r="13" spans="1:17" x14ac:dyDescent="0.2">
      <c r="A13" t="s">
        <v>267</v>
      </c>
      <c r="B13">
        <v>2025</v>
      </c>
      <c r="C13">
        <v>2</v>
      </c>
      <c r="D13" t="s">
        <v>120</v>
      </c>
      <c r="E13" t="s">
        <v>19</v>
      </c>
      <c r="F13" t="s">
        <v>20</v>
      </c>
      <c r="G13" t="s">
        <v>268</v>
      </c>
      <c r="H13" t="s">
        <v>35</v>
      </c>
      <c r="I13" t="s">
        <v>39</v>
      </c>
      <c r="J13">
        <v>7.2</v>
      </c>
      <c r="K13">
        <v>7.2</v>
      </c>
      <c r="L13" t="s">
        <v>269</v>
      </c>
      <c r="M13" t="s">
        <v>270</v>
      </c>
      <c r="N13" t="s">
        <v>25</v>
      </c>
      <c r="O13" t="s">
        <v>26</v>
      </c>
      <c r="P13" t="s">
        <v>162</v>
      </c>
      <c r="Q13" t="s">
        <v>163</v>
      </c>
    </row>
    <row r="14" spans="1:17" x14ac:dyDescent="0.2">
      <c r="A14" t="s">
        <v>267</v>
      </c>
      <c r="B14">
        <v>2025</v>
      </c>
      <c r="C14">
        <v>2</v>
      </c>
      <c r="D14" t="s">
        <v>120</v>
      </c>
      <c r="E14" t="s">
        <v>19</v>
      </c>
      <c r="F14" t="s">
        <v>20</v>
      </c>
      <c r="G14" t="s">
        <v>268</v>
      </c>
      <c r="H14" t="s">
        <v>35</v>
      </c>
      <c r="I14" t="s">
        <v>39</v>
      </c>
      <c r="J14">
        <v>155.80000000000001</v>
      </c>
      <c r="K14">
        <v>155.80000000000001</v>
      </c>
      <c r="L14" t="s">
        <v>269</v>
      </c>
      <c r="M14" t="s">
        <v>270</v>
      </c>
      <c r="N14" t="s">
        <v>25</v>
      </c>
      <c r="O14" t="s">
        <v>26</v>
      </c>
      <c r="P14" t="s">
        <v>162</v>
      </c>
      <c r="Q14" t="s">
        <v>163</v>
      </c>
    </row>
    <row r="15" spans="1:17" x14ac:dyDescent="0.2">
      <c r="A15" t="s">
        <v>267</v>
      </c>
      <c r="B15">
        <v>2025</v>
      </c>
      <c r="C15">
        <v>2</v>
      </c>
      <c r="D15" t="s">
        <v>120</v>
      </c>
      <c r="E15" t="s">
        <v>19</v>
      </c>
      <c r="F15" t="s">
        <v>20</v>
      </c>
      <c r="G15" t="s">
        <v>48</v>
      </c>
      <c r="H15" t="s">
        <v>35</v>
      </c>
      <c r="I15" t="s">
        <v>39</v>
      </c>
      <c r="J15">
        <v>-26.900000000000002</v>
      </c>
      <c r="K15">
        <v>-26.900000000000002</v>
      </c>
      <c r="L15" t="s">
        <v>269</v>
      </c>
      <c r="M15" t="s">
        <v>270</v>
      </c>
      <c r="N15" t="s">
        <v>25</v>
      </c>
      <c r="O15" t="s">
        <v>26</v>
      </c>
      <c r="P15" t="s">
        <v>52</v>
      </c>
      <c r="Q15" t="s">
        <v>53</v>
      </c>
    </row>
    <row r="16" spans="1:17" x14ac:dyDescent="0.2">
      <c r="A16" t="s">
        <v>267</v>
      </c>
      <c r="B16">
        <v>2025</v>
      </c>
      <c r="C16">
        <v>2</v>
      </c>
      <c r="D16" t="s">
        <v>120</v>
      </c>
      <c r="E16" t="s">
        <v>19</v>
      </c>
      <c r="F16" t="s">
        <v>72</v>
      </c>
      <c r="G16" t="s">
        <v>76</v>
      </c>
      <c r="H16" t="s">
        <v>77</v>
      </c>
      <c r="I16" t="s">
        <v>78</v>
      </c>
      <c r="J16">
        <v>0.12</v>
      </c>
      <c r="K16">
        <v>0.12</v>
      </c>
      <c r="L16" t="s">
        <v>269</v>
      </c>
      <c r="M16" t="s">
        <v>270</v>
      </c>
      <c r="N16" t="s">
        <v>25</v>
      </c>
      <c r="O16" t="s">
        <v>26</v>
      </c>
      <c r="P16" t="s">
        <v>79</v>
      </c>
      <c r="Q16" t="s">
        <v>76</v>
      </c>
    </row>
    <row r="17" spans="1:17" x14ac:dyDescent="0.2">
      <c r="A17" t="s">
        <v>267</v>
      </c>
      <c r="B17">
        <v>2025</v>
      </c>
      <c r="C17">
        <v>2</v>
      </c>
      <c r="D17" t="s">
        <v>120</v>
      </c>
      <c r="E17" t="s">
        <v>19</v>
      </c>
      <c r="F17" t="s">
        <v>72</v>
      </c>
      <c r="G17" t="s">
        <v>48</v>
      </c>
      <c r="H17" t="s">
        <v>35</v>
      </c>
      <c r="I17" t="s">
        <v>39</v>
      </c>
      <c r="J17">
        <v>27.22</v>
      </c>
      <c r="K17">
        <v>27.22</v>
      </c>
      <c r="L17" t="s">
        <v>269</v>
      </c>
      <c r="M17" t="s">
        <v>270</v>
      </c>
      <c r="N17" t="s">
        <v>25</v>
      </c>
      <c r="O17" t="s">
        <v>26</v>
      </c>
      <c r="P17" t="s">
        <v>108</v>
      </c>
      <c r="Q17" t="s">
        <v>109</v>
      </c>
    </row>
    <row r="18" spans="1:17" x14ac:dyDescent="0.2">
      <c r="A18" t="s">
        <v>267</v>
      </c>
      <c r="B18">
        <v>2025</v>
      </c>
      <c r="C18">
        <v>2</v>
      </c>
      <c r="D18" t="s">
        <v>120</v>
      </c>
      <c r="E18" t="s">
        <v>19</v>
      </c>
      <c r="F18" t="s">
        <v>72</v>
      </c>
      <c r="G18" t="s">
        <v>48</v>
      </c>
      <c r="H18" t="s">
        <v>35</v>
      </c>
      <c r="I18" t="s">
        <v>39</v>
      </c>
      <c r="J18">
        <v>10.57</v>
      </c>
      <c r="K18">
        <v>10.57</v>
      </c>
      <c r="L18" t="s">
        <v>269</v>
      </c>
      <c r="M18" t="s">
        <v>270</v>
      </c>
      <c r="N18" t="s">
        <v>25</v>
      </c>
      <c r="O18" t="s">
        <v>26</v>
      </c>
      <c r="P18" t="s">
        <v>103</v>
      </c>
      <c r="Q18" t="s">
        <v>104</v>
      </c>
    </row>
    <row r="19" spans="1:17" x14ac:dyDescent="0.2">
      <c r="A19" t="s">
        <v>267</v>
      </c>
      <c r="B19">
        <v>2025</v>
      </c>
      <c r="C19">
        <v>2</v>
      </c>
      <c r="D19" t="s">
        <v>120</v>
      </c>
      <c r="E19" t="s">
        <v>19</v>
      </c>
      <c r="F19" t="s">
        <v>72</v>
      </c>
      <c r="G19" t="s">
        <v>48</v>
      </c>
      <c r="H19" t="s">
        <v>35</v>
      </c>
      <c r="I19" t="s">
        <v>39</v>
      </c>
      <c r="J19">
        <v>5.9</v>
      </c>
      <c r="K19">
        <v>5.9</v>
      </c>
      <c r="L19" t="s">
        <v>269</v>
      </c>
      <c r="M19" t="s">
        <v>270</v>
      </c>
      <c r="N19" t="s">
        <v>25</v>
      </c>
      <c r="O19" t="s">
        <v>26</v>
      </c>
      <c r="P19" t="s">
        <v>105</v>
      </c>
      <c r="Q19" t="s">
        <v>106</v>
      </c>
    </row>
    <row r="20" spans="1:17" x14ac:dyDescent="0.2">
      <c r="A20" t="s">
        <v>267</v>
      </c>
      <c r="B20">
        <v>2025</v>
      </c>
      <c r="C20">
        <v>2</v>
      </c>
      <c r="D20" t="s">
        <v>120</v>
      </c>
      <c r="E20" t="s">
        <v>110</v>
      </c>
      <c r="F20" t="s">
        <v>111</v>
      </c>
      <c r="G20" t="s">
        <v>112</v>
      </c>
      <c r="H20" t="s">
        <v>113</v>
      </c>
      <c r="I20" t="s">
        <v>114</v>
      </c>
      <c r="J20">
        <v>9.14</v>
      </c>
      <c r="K20">
        <v>9.14</v>
      </c>
      <c r="L20" t="s">
        <v>269</v>
      </c>
      <c r="M20" t="s">
        <v>270</v>
      </c>
      <c r="N20" t="s">
        <v>25</v>
      </c>
      <c r="O20" t="s">
        <v>26</v>
      </c>
      <c r="P20" t="s">
        <v>115</v>
      </c>
      <c r="Q20" t="s">
        <v>114</v>
      </c>
    </row>
    <row r="21" spans="1:17" x14ac:dyDescent="0.2">
      <c r="A21" t="s">
        <v>267</v>
      </c>
      <c r="B21">
        <v>2025</v>
      </c>
      <c r="C21">
        <v>2</v>
      </c>
      <c r="D21" t="s">
        <v>120</v>
      </c>
      <c r="E21" t="s">
        <v>110</v>
      </c>
      <c r="F21" t="s">
        <v>111</v>
      </c>
      <c r="G21" t="s">
        <v>112</v>
      </c>
      <c r="H21" t="s">
        <v>113</v>
      </c>
      <c r="I21" t="s">
        <v>118</v>
      </c>
      <c r="J21">
        <v>147.59</v>
      </c>
      <c r="K21">
        <v>147.59</v>
      </c>
      <c r="L21" t="s">
        <v>269</v>
      </c>
      <c r="M21" t="s">
        <v>270</v>
      </c>
      <c r="N21" t="s">
        <v>25</v>
      </c>
      <c r="O21" t="s">
        <v>26</v>
      </c>
      <c r="P21" t="s">
        <v>119</v>
      </c>
      <c r="Q21" t="s">
        <v>118</v>
      </c>
    </row>
    <row r="22" spans="1:17" x14ac:dyDescent="0.2">
      <c r="A22" t="s">
        <v>267</v>
      </c>
      <c r="B22">
        <v>2025</v>
      </c>
      <c r="C22">
        <v>3</v>
      </c>
      <c r="D22" t="s">
        <v>125</v>
      </c>
      <c r="E22" t="s">
        <v>19</v>
      </c>
      <c r="F22" t="s">
        <v>20</v>
      </c>
      <c r="G22" t="s">
        <v>268</v>
      </c>
      <c r="H22" t="s">
        <v>35</v>
      </c>
      <c r="I22" t="s">
        <v>39</v>
      </c>
      <c r="J22">
        <v>126.59</v>
      </c>
      <c r="K22">
        <v>126.59</v>
      </c>
      <c r="L22" t="s">
        <v>269</v>
      </c>
      <c r="M22" t="s">
        <v>270</v>
      </c>
      <c r="N22" t="s">
        <v>25</v>
      </c>
      <c r="O22" t="s">
        <v>26</v>
      </c>
      <c r="P22" t="s">
        <v>162</v>
      </c>
      <c r="Q22" t="s">
        <v>163</v>
      </c>
    </row>
    <row r="23" spans="1:17" x14ac:dyDescent="0.2">
      <c r="A23" t="s">
        <v>267</v>
      </c>
      <c r="B23">
        <v>2025</v>
      </c>
      <c r="C23">
        <v>3</v>
      </c>
      <c r="D23" t="s">
        <v>125</v>
      </c>
      <c r="E23" t="s">
        <v>19</v>
      </c>
      <c r="F23" t="s">
        <v>20</v>
      </c>
      <c r="G23" t="s">
        <v>268</v>
      </c>
      <c r="H23" t="s">
        <v>35</v>
      </c>
      <c r="I23" t="s">
        <v>39</v>
      </c>
      <c r="J23">
        <v>810.16000000000008</v>
      </c>
      <c r="K23">
        <v>810.16000000000008</v>
      </c>
      <c r="L23" t="s">
        <v>269</v>
      </c>
      <c r="M23" t="s">
        <v>270</v>
      </c>
      <c r="N23" t="s">
        <v>25</v>
      </c>
      <c r="O23" t="s">
        <v>26</v>
      </c>
      <c r="P23" t="s">
        <v>162</v>
      </c>
      <c r="Q23" t="s">
        <v>163</v>
      </c>
    </row>
    <row r="24" spans="1:17" x14ac:dyDescent="0.2">
      <c r="A24" t="s">
        <v>267</v>
      </c>
      <c r="B24">
        <v>2025</v>
      </c>
      <c r="C24">
        <v>3</v>
      </c>
      <c r="D24" t="s">
        <v>125</v>
      </c>
      <c r="E24" t="s">
        <v>19</v>
      </c>
      <c r="F24" t="s">
        <v>20</v>
      </c>
      <c r="G24" t="s">
        <v>48</v>
      </c>
      <c r="H24" t="s">
        <v>35</v>
      </c>
      <c r="I24" t="s">
        <v>39</v>
      </c>
      <c r="J24">
        <v>72.36</v>
      </c>
      <c r="K24">
        <v>72.36</v>
      </c>
      <c r="L24" t="s">
        <v>269</v>
      </c>
      <c r="M24" t="s">
        <v>270</v>
      </c>
      <c r="N24" t="s">
        <v>25</v>
      </c>
      <c r="O24" t="s">
        <v>26</v>
      </c>
      <c r="P24" t="s">
        <v>52</v>
      </c>
      <c r="Q24" t="s">
        <v>53</v>
      </c>
    </row>
    <row r="25" spans="1:17" x14ac:dyDescent="0.2">
      <c r="A25" t="s">
        <v>267</v>
      </c>
      <c r="B25">
        <v>2025</v>
      </c>
      <c r="C25">
        <v>3</v>
      </c>
      <c r="D25" t="s">
        <v>125</v>
      </c>
      <c r="E25" t="s">
        <v>19</v>
      </c>
      <c r="F25" t="s">
        <v>72</v>
      </c>
      <c r="G25" t="s">
        <v>76</v>
      </c>
      <c r="H25" t="s">
        <v>77</v>
      </c>
      <c r="I25" t="s">
        <v>78</v>
      </c>
      <c r="J25">
        <v>1.64</v>
      </c>
      <c r="K25">
        <v>1.64</v>
      </c>
      <c r="L25" t="s">
        <v>269</v>
      </c>
      <c r="M25" t="s">
        <v>270</v>
      </c>
      <c r="N25" t="s">
        <v>25</v>
      </c>
      <c r="O25" t="s">
        <v>26</v>
      </c>
      <c r="P25" t="s">
        <v>79</v>
      </c>
      <c r="Q25" t="s">
        <v>76</v>
      </c>
    </row>
    <row r="26" spans="1:17" x14ac:dyDescent="0.2">
      <c r="A26" t="s">
        <v>267</v>
      </c>
      <c r="B26">
        <v>2025</v>
      </c>
      <c r="C26">
        <v>3</v>
      </c>
      <c r="D26" t="s">
        <v>125</v>
      </c>
      <c r="E26" t="s">
        <v>19</v>
      </c>
      <c r="F26" t="s">
        <v>72</v>
      </c>
      <c r="G26" t="s">
        <v>48</v>
      </c>
      <c r="H26" t="s">
        <v>35</v>
      </c>
      <c r="I26" t="s">
        <v>39</v>
      </c>
      <c r="J26">
        <v>201.82</v>
      </c>
      <c r="K26">
        <v>201.82</v>
      </c>
      <c r="L26" t="s">
        <v>269</v>
      </c>
      <c r="M26" t="s">
        <v>270</v>
      </c>
      <c r="N26" t="s">
        <v>25</v>
      </c>
      <c r="O26" t="s">
        <v>26</v>
      </c>
      <c r="P26" t="s">
        <v>108</v>
      </c>
      <c r="Q26" t="s">
        <v>109</v>
      </c>
    </row>
    <row r="27" spans="1:17" x14ac:dyDescent="0.2">
      <c r="A27" t="s">
        <v>267</v>
      </c>
      <c r="B27">
        <v>2025</v>
      </c>
      <c r="C27">
        <v>3</v>
      </c>
      <c r="D27" t="s">
        <v>125</v>
      </c>
      <c r="E27" t="s">
        <v>19</v>
      </c>
      <c r="F27" t="s">
        <v>72</v>
      </c>
      <c r="G27" t="s">
        <v>48</v>
      </c>
      <c r="H27" t="s">
        <v>35</v>
      </c>
      <c r="I27" t="s">
        <v>39</v>
      </c>
      <c r="J27">
        <v>65.13</v>
      </c>
      <c r="K27">
        <v>65.13</v>
      </c>
      <c r="L27" t="s">
        <v>269</v>
      </c>
      <c r="M27" t="s">
        <v>270</v>
      </c>
      <c r="N27" t="s">
        <v>25</v>
      </c>
      <c r="O27" t="s">
        <v>26</v>
      </c>
      <c r="P27" t="s">
        <v>103</v>
      </c>
      <c r="Q27" t="s">
        <v>104</v>
      </c>
    </row>
    <row r="28" spans="1:17" x14ac:dyDescent="0.2">
      <c r="A28" t="s">
        <v>267</v>
      </c>
      <c r="B28">
        <v>2025</v>
      </c>
      <c r="C28">
        <v>3</v>
      </c>
      <c r="D28" t="s">
        <v>125</v>
      </c>
      <c r="E28" t="s">
        <v>19</v>
      </c>
      <c r="F28" t="s">
        <v>72</v>
      </c>
      <c r="G28" t="s">
        <v>48</v>
      </c>
      <c r="H28" t="s">
        <v>35</v>
      </c>
      <c r="I28" t="s">
        <v>39</v>
      </c>
      <c r="J28">
        <v>16.7</v>
      </c>
      <c r="K28">
        <v>16.7</v>
      </c>
      <c r="L28" t="s">
        <v>269</v>
      </c>
      <c r="M28" t="s">
        <v>270</v>
      </c>
      <c r="N28" t="s">
        <v>25</v>
      </c>
      <c r="O28" t="s">
        <v>26</v>
      </c>
      <c r="P28" t="s">
        <v>105</v>
      </c>
      <c r="Q28" t="s">
        <v>106</v>
      </c>
    </row>
    <row r="29" spans="1:17" x14ac:dyDescent="0.2">
      <c r="A29" t="s">
        <v>267</v>
      </c>
      <c r="B29">
        <v>2025</v>
      </c>
      <c r="C29">
        <v>3</v>
      </c>
      <c r="D29" t="s">
        <v>125</v>
      </c>
      <c r="E29" t="s">
        <v>110</v>
      </c>
      <c r="F29" t="s">
        <v>111</v>
      </c>
      <c r="G29" t="s">
        <v>112</v>
      </c>
      <c r="H29" t="s">
        <v>113</v>
      </c>
      <c r="I29" t="s">
        <v>114</v>
      </c>
      <c r="J29">
        <v>44.44</v>
      </c>
      <c r="K29">
        <v>44.44</v>
      </c>
      <c r="L29" t="s">
        <v>269</v>
      </c>
      <c r="M29" t="s">
        <v>270</v>
      </c>
      <c r="N29" t="s">
        <v>25</v>
      </c>
      <c r="O29" t="s">
        <v>26</v>
      </c>
      <c r="P29" t="s">
        <v>115</v>
      </c>
      <c r="Q29" t="s">
        <v>114</v>
      </c>
    </row>
    <row r="30" spans="1:17" x14ac:dyDescent="0.2">
      <c r="A30" t="s">
        <v>267</v>
      </c>
      <c r="B30">
        <v>2025</v>
      </c>
      <c r="C30">
        <v>3</v>
      </c>
      <c r="D30" t="s">
        <v>125</v>
      </c>
      <c r="E30" t="s">
        <v>110</v>
      </c>
      <c r="F30" t="s">
        <v>111</v>
      </c>
      <c r="G30" t="s">
        <v>112</v>
      </c>
      <c r="H30" t="s">
        <v>113</v>
      </c>
      <c r="I30" t="s">
        <v>118</v>
      </c>
      <c r="J30">
        <v>942.79</v>
      </c>
      <c r="K30">
        <v>942.79</v>
      </c>
      <c r="L30" t="s">
        <v>269</v>
      </c>
      <c r="M30" t="s">
        <v>270</v>
      </c>
      <c r="N30" t="s">
        <v>25</v>
      </c>
      <c r="O30" t="s">
        <v>26</v>
      </c>
      <c r="P30" t="s">
        <v>119</v>
      </c>
      <c r="Q30" t="s">
        <v>118</v>
      </c>
    </row>
    <row r="31" spans="1:17" x14ac:dyDescent="0.2">
      <c r="A31" t="s">
        <v>267</v>
      </c>
      <c r="B31">
        <v>2025</v>
      </c>
      <c r="C31">
        <v>4</v>
      </c>
      <c r="D31" t="s">
        <v>142</v>
      </c>
      <c r="E31" t="s">
        <v>19</v>
      </c>
      <c r="F31" t="s">
        <v>20</v>
      </c>
      <c r="G31" t="s">
        <v>44</v>
      </c>
      <c r="H31" t="s">
        <v>29</v>
      </c>
      <c r="I31" t="s">
        <v>30</v>
      </c>
      <c r="J31">
        <v>10745</v>
      </c>
      <c r="K31">
        <v>10745</v>
      </c>
      <c r="L31" t="s">
        <v>269</v>
      </c>
      <c r="M31" t="s">
        <v>270</v>
      </c>
      <c r="N31" t="s">
        <v>25</v>
      </c>
      <c r="O31" t="s">
        <v>26</v>
      </c>
      <c r="P31" t="s">
        <v>45</v>
      </c>
      <c r="Q31" t="s">
        <v>44</v>
      </c>
    </row>
    <row r="32" spans="1:17" x14ac:dyDescent="0.2">
      <c r="A32" t="s">
        <v>267</v>
      </c>
      <c r="B32">
        <v>2025</v>
      </c>
      <c r="C32">
        <v>4</v>
      </c>
      <c r="D32" t="s">
        <v>142</v>
      </c>
      <c r="E32" t="s">
        <v>19</v>
      </c>
      <c r="F32" t="s">
        <v>20</v>
      </c>
      <c r="G32" t="s">
        <v>268</v>
      </c>
      <c r="H32" t="s">
        <v>35</v>
      </c>
      <c r="I32" t="s">
        <v>39</v>
      </c>
      <c r="J32">
        <v>-8.2200000000000006</v>
      </c>
      <c r="K32">
        <v>-8.2200000000000006</v>
      </c>
      <c r="L32" t="s">
        <v>269</v>
      </c>
      <c r="M32" t="s">
        <v>270</v>
      </c>
      <c r="N32" t="s">
        <v>25</v>
      </c>
      <c r="O32" t="s">
        <v>26</v>
      </c>
      <c r="P32" t="s">
        <v>162</v>
      </c>
      <c r="Q32" t="s">
        <v>163</v>
      </c>
    </row>
    <row r="33" spans="1:17" x14ac:dyDescent="0.2">
      <c r="A33" t="s">
        <v>267</v>
      </c>
      <c r="B33">
        <v>2025</v>
      </c>
      <c r="C33">
        <v>4</v>
      </c>
      <c r="D33" t="s">
        <v>142</v>
      </c>
      <c r="E33" t="s">
        <v>19</v>
      </c>
      <c r="F33" t="s">
        <v>20</v>
      </c>
      <c r="G33" t="s">
        <v>268</v>
      </c>
      <c r="H33" t="s">
        <v>35</v>
      </c>
      <c r="I33" t="s">
        <v>39</v>
      </c>
      <c r="J33">
        <v>193.32</v>
      </c>
      <c r="K33">
        <v>193.32</v>
      </c>
      <c r="L33" t="s">
        <v>269</v>
      </c>
      <c r="M33" t="s">
        <v>270</v>
      </c>
      <c r="N33" t="s">
        <v>25</v>
      </c>
      <c r="O33" t="s">
        <v>26</v>
      </c>
      <c r="P33" t="s">
        <v>162</v>
      </c>
      <c r="Q33" t="s">
        <v>163</v>
      </c>
    </row>
    <row r="34" spans="1:17" x14ac:dyDescent="0.2">
      <c r="A34" t="s">
        <v>267</v>
      </c>
      <c r="B34">
        <v>2025</v>
      </c>
      <c r="C34">
        <v>4</v>
      </c>
      <c r="D34" t="s">
        <v>142</v>
      </c>
      <c r="E34" t="s">
        <v>19</v>
      </c>
      <c r="F34" t="s">
        <v>20</v>
      </c>
      <c r="G34" t="s">
        <v>48</v>
      </c>
      <c r="H34" t="s">
        <v>35</v>
      </c>
      <c r="I34" t="s">
        <v>39</v>
      </c>
      <c r="J34">
        <v>-70.91</v>
      </c>
      <c r="K34">
        <v>-70.91</v>
      </c>
      <c r="L34" t="s">
        <v>269</v>
      </c>
      <c r="M34" t="s">
        <v>270</v>
      </c>
      <c r="N34" t="s">
        <v>25</v>
      </c>
      <c r="O34" t="s">
        <v>26</v>
      </c>
      <c r="P34" t="s">
        <v>52</v>
      </c>
      <c r="Q34" t="s">
        <v>53</v>
      </c>
    </row>
    <row r="35" spans="1:17" x14ac:dyDescent="0.2">
      <c r="A35" t="s">
        <v>267</v>
      </c>
      <c r="B35">
        <v>2025</v>
      </c>
      <c r="C35">
        <v>4</v>
      </c>
      <c r="D35" t="s">
        <v>142</v>
      </c>
      <c r="E35" t="s">
        <v>19</v>
      </c>
      <c r="F35" t="s">
        <v>72</v>
      </c>
      <c r="G35" t="s">
        <v>76</v>
      </c>
      <c r="H35" t="s">
        <v>77</v>
      </c>
      <c r="I35" t="s">
        <v>78</v>
      </c>
      <c r="J35">
        <v>13.32</v>
      </c>
      <c r="K35">
        <v>13.32</v>
      </c>
      <c r="L35" t="s">
        <v>269</v>
      </c>
      <c r="M35" t="s">
        <v>270</v>
      </c>
      <c r="N35" t="s">
        <v>25</v>
      </c>
      <c r="O35" t="s">
        <v>26</v>
      </c>
      <c r="P35" t="s">
        <v>79</v>
      </c>
      <c r="Q35" t="s">
        <v>76</v>
      </c>
    </row>
    <row r="36" spans="1:17" x14ac:dyDescent="0.2">
      <c r="A36" t="s">
        <v>267</v>
      </c>
      <c r="B36">
        <v>2025</v>
      </c>
      <c r="C36">
        <v>4</v>
      </c>
      <c r="D36" t="s">
        <v>142</v>
      </c>
      <c r="E36" t="s">
        <v>19</v>
      </c>
      <c r="F36" t="s">
        <v>72</v>
      </c>
      <c r="G36" t="s">
        <v>80</v>
      </c>
      <c r="H36" t="s">
        <v>77</v>
      </c>
      <c r="I36" t="s">
        <v>78</v>
      </c>
      <c r="J36">
        <v>35.46</v>
      </c>
      <c r="K36">
        <v>35.46</v>
      </c>
      <c r="L36" t="s">
        <v>269</v>
      </c>
      <c r="M36" t="s">
        <v>270</v>
      </c>
      <c r="N36" t="s">
        <v>25</v>
      </c>
      <c r="O36" t="s">
        <v>26</v>
      </c>
      <c r="P36" t="s">
        <v>92</v>
      </c>
      <c r="Q36" t="s">
        <v>93</v>
      </c>
    </row>
    <row r="37" spans="1:17" x14ac:dyDescent="0.2">
      <c r="A37" t="s">
        <v>267</v>
      </c>
      <c r="B37">
        <v>2025</v>
      </c>
      <c r="C37">
        <v>4</v>
      </c>
      <c r="D37" t="s">
        <v>142</v>
      </c>
      <c r="E37" t="s">
        <v>19</v>
      </c>
      <c r="F37" t="s">
        <v>72</v>
      </c>
      <c r="G37" t="s">
        <v>48</v>
      </c>
      <c r="H37" t="s">
        <v>35</v>
      </c>
      <c r="I37" t="s">
        <v>39</v>
      </c>
      <c r="J37">
        <v>22.84</v>
      </c>
      <c r="K37">
        <v>22.84</v>
      </c>
      <c r="L37" t="s">
        <v>269</v>
      </c>
      <c r="M37" t="s">
        <v>270</v>
      </c>
      <c r="N37" t="s">
        <v>25</v>
      </c>
      <c r="O37" t="s">
        <v>26</v>
      </c>
      <c r="P37" t="s">
        <v>108</v>
      </c>
      <c r="Q37" t="s">
        <v>109</v>
      </c>
    </row>
    <row r="38" spans="1:17" x14ac:dyDescent="0.2">
      <c r="A38" t="s">
        <v>267</v>
      </c>
      <c r="B38">
        <v>2025</v>
      </c>
      <c r="C38">
        <v>4</v>
      </c>
      <c r="D38" t="s">
        <v>142</v>
      </c>
      <c r="E38" t="s">
        <v>19</v>
      </c>
      <c r="F38" t="s">
        <v>72</v>
      </c>
      <c r="G38" t="s">
        <v>48</v>
      </c>
      <c r="H38" t="s">
        <v>35</v>
      </c>
      <c r="I38" t="s">
        <v>39</v>
      </c>
      <c r="J38">
        <v>7.5</v>
      </c>
      <c r="K38">
        <v>7.5</v>
      </c>
      <c r="L38" t="s">
        <v>269</v>
      </c>
      <c r="M38" t="s">
        <v>270</v>
      </c>
      <c r="N38" t="s">
        <v>25</v>
      </c>
      <c r="O38" t="s">
        <v>26</v>
      </c>
      <c r="P38" t="s">
        <v>103</v>
      </c>
      <c r="Q38" t="s">
        <v>104</v>
      </c>
    </row>
    <row r="39" spans="1:17" x14ac:dyDescent="0.2">
      <c r="A39" t="s">
        <v>267</v>
      </c>
      <c r="B39">
        <v>2025</v>
      </c>
      <c r="C39">
        <v>4</v>
      </c>
      <c r="D39" t="s">
        <v>142</v>
      </c>
      <c r="E39" t="s">
        <v>19</v>
      </c>
      <c r="F39" t="s">
        <v>72</v>
      </c>
      <c r="G39" t="s">
        <v>48</v>
      </c>
      <c r="H39" t="s">
        <v>35</v>
      </c>
      <c r="I39" t="s">
        <v>39</v>
      </c>
      <c r="J39">
        <v>223.01</v>
      </c>
      <c r="K39">
        <v>223.01</v>
      </c>
      <c r="L39" t="s">
        <v>269</v>
      </c>
      <c r="M39" t="s">
        <v>270</v>
      </c>
      <c r="N39" t="s">
        <v>25</v>
      </c>
      <c r="O39" t="s">
        <v>26</v>
      </c>
      <c r="P39" t="s">
        <v>105</v>
      </c>
      <c r="Q39" t="s">
        <v>106</v>
      </c>
    </row>
    <row r="40" spans="1:17" x14ac:dyDescent="0.2">
      <c r="A40" t="s">
        <v>267</v>
      </c>
      <c r="B40">
        <v>2025</v>
      </c>
      <c r="C40">
        <v>4</v>
      </c>
      <c r="D40" t="s">
        <v>142</v>
      </c>
      <c r="E40" t="s">
        <v>110</v>
      </c>
      <c r="F40" t="s">
        <v>111</v>
      </c>
      <c r="G40" t="s">
        <v>112</v>
      </c>
      <c r="H40" t="s">
        <v>113</v>
      </c>
      <c r="I40" t="s">
        <v>152</v>
      </c>
      <c r="J40">
        <v>338.11</v>
      </c>
      <c r="K40">
        <v>338.11</v>
      </c>
      <c r="L40" t="s">
        <v>269</v>
      </c>
      <c r="M40" t="s">
        <v>270</v>
      </c>
      <c r="N40" t="s">
        <v>25</v>
      </c>
      <c r="O40" t="s">
        <v>26</v>
      </c>
      <c r="P40" t="s">
        <v>153</v>
      </c>
      <c r="Q40" t="s">
        <v>152</v>
      </c>
    </row>
    <row r="41" spans="1:17" x14ac:dyDescent="0.2">
      <c r="A41" t="s">
        <v>267</v>
      </c>
      <c r="B41">
        <v>2025</v>
      </c>
      <c r="C41">
        <v>4</v>
      </c>
      <c r="D41" t="s">
        <v>142</v>
      </c>
      <c r="E41" t="s">
        <v>110</v>
      </c>
      <c r="F41" t="s">
        <v>111</v>
      </c>
      <c r="G41" t="s">
        <v>112</v>
      </c>
      <c r="H41" t="s">
        <v>113</v>
      </c>
      <c r="I41" t="s">
        <v>114</v>
      </c>
      <c r="J41">
        <v>813.12</v>
      </c>
      <c r="K41">
        <v>813.12</v>
      </c>
      <c r="L41" t="s">
        <v>269</v>
      </c>
      <c r="M41" t="s">
        <v>270</v>
      </c>
      <c r="N41" t="s">
        <v>25</v>
      </c>
      <c r="O41" t="s">
        <v>26</v>
      </c>
      <c r="P41" t="s">
        <v>115</v>
      </c>
      <c r="Q41" t="s">
        <v>114</v>
      </c>
    </row>
    <row r="42" spans="1:17" x14ac:dyDescent="0.2">
      <c r="A42" t="s">
        <v>267</v>
      </c>
      <c r="B42">
        <v>2025</v>
      </c>
      <c r="C42">
        <v>4</v>
      </c>
      <c r="D42" t="s">
        <v>142</v>
      </c>
      <c r="E42" t="s">
        <v>110</v>
      </c>
      <c r="F42" t="s">
        <v>111</v>
      </c>
      <c r="G42" t="s">
        <v>112</v>
      </c>
      <c r="H42" t="s">
        <v>113</v>
      </c>
      <c r="I42" t="s">
        <v>118</v>
      </c>
      <c r="J42">
        <v>97.83</v>
      </c>
      <c r="K42">
        <v>97.83</v>
      </c>
      <c r="L42" t="s">
        <v>269</v>
      </c>
      <c r="M42" t="s">
        <v>270</v>
      </c>
      <c r="N42" t="s">
        <v>25</v>
      </c>
      <c r="O42" t="s">
        <v>26</v>
      </c>
      <c r="P42" t="s">
        <v>119</v>
      </c>
      <c r="Q42" t="s">
        <v>118</v>
      </c>
    </row>
    <row r="43" spans="1:17" x14ac:dyDescent="0.2">
      <c r="A43" t="s">
        <v>267</v>
      </c>
      <c r="B43">
        <v>2025</v>
      </c>
      <c r="C43">
        <v>5</v>
      </c>
      <c r="D43" t="s">
        <v>154</v>
      </c>
      <c r="E43" t="s">
        <v>19</v>
      </c>
      <c r="F43" t="s">
        <v>20</v>
      </c>
      <c r="G43" t="s">
        <v>44</v>
      </c>
      <c r="H43" t="s">
        <v>29</v>
      </c>
      <c r="I43" t="s">
        <v>30</v>
      </c>
      <c r="J43">
        <v>1290</v>
      </c>
      <c r="K43">
        <v>1290</v>
      </c>
      <c r="L43" t="s">
        <v>269</v>
      </c>
      <c r="M43" t="s">
        <v>270</v>
      </c>
      <c r="N43" t="s">
        <v>25</v>
      </c>
      <c r="O43" t="s">
        <v>26</v>
      </c>
      <c r="P43" t="s">
        <v>45</v>
      </c>
      <c r="Q43" t="s">
        <v>44</v>
      </c>
    </row>
    <row r="44" spans="1:17" x14ac:dyDescent="0.2">
      <c r="A44" t="s">
        <v>267</v>
      </c>
      <c r="B44">
        <v>2025</v>
      </c>
      <c r="C44">
        <v>5</v>
      </c>
      <c r="D44" t="s">
        <v>154</v>
      </c>
      <c r="E44" t="s">
        <v>19</v>
      </c>
      <c r="F44" t="s">
        <v>20</v>
      </c>
      <c r="G44" t="s">
        <v>268</v>
      </c>
      <c r="H44" t="s">
        <v>35</v>
      </c>
      <c r="I44" t="s">
        <v>39</v>
      </c>
      <c r="J44">
        <v>-7.5600000000000005</v>
      </c>
      <c r="K44">
        <v>-7.5600000000000005</v>
      </c>
      <c r="L44" t="s">
        <v>269</v>
      </c>
      <c r="M44" t="s">
        <v>270</v>
      </c>
      <c r="N44" t="s">
        <v>25</v>
      </c>
      <c r="O44" t="s">
        <v>26</v>
      </c>
      <c r="P44" t="s">
        <v>162</v>
      </c>
      <c r="Q44" t="s">
        <v>163</v>
      </c>
    </row>
    <row r="45" spans="1:17" x14ac:dyDescent="0.2">
      <c r="A45" t="s">
        <v>267</v>
      </c>
      <c r="B45">
        <v>2025</v>
      </c>
      <c r="C45">
        <v>5</v>
      </c>
      <c r="D45" t="s">
        <v>154</v>
      </c>
      <c r="E45" t="s">
        <v>19</v>
      </c>
      <c r="F45" t="s">
        <v>20</v>
      </c>
      <c r="G45" t="s">
        <v>268</v>
      </c>
      <c r="H45" t="s">
        <v>35</v>
      </c>
      <c r="I45" t="s">
        <v>39</v>
      </c>
      <c r="J45">
        <v>27.31</v>
      </c>
      <c r="K45">
        <v>27.31</v>
      </c>
      <c r="L45" t="s">
        <v>269</v>
      </c>
      <c r="M45" t="s">
        <v>270</v>
      </c>
      <c r="N45" t="s">
        <v>25</v>
      </c>
      <c r="O45" t="s">
        <v>26</v>
      </c>
      <c r="P45" t="s">
        <v>162</v>
      </c>
      <c r="Q45" t="s">
        <v>163</v>
      </c>
    </row>
    <row r="46" spans="1:17" x14ac:dyDescent="0.2">
      <c r="A46" t="s">
        <v>267</v>
      </c>
      <c r="B46">
        <v>2025</v>
      </c>
      <c r="C46">
        <v>5</v>
      </c>
      <c r="D46" t="s">
        <v>154</v>
      </c>
      <c r="E46" t="s">
        <v>19</v>
      </c>
      <c r="F46" t="s">
        <v>20</v>
      </c>
      <c r="G46" t="s">
        <v>268</v>
      </c>
      <c r="H46" t="s">
        <v>35</v>
      </c>
      <c r="I46" t="s">
        <v>39</v>
      </c>
      <c r="J46">
        <v>193.32</v>
      </c>
      <c r="K46">
        <v>193.32</v>
      </c>
      <c r="L46" t="s">
        <v>269</v>
      </c>
      <c r="M46" t="s">
        <v>270</v>
      </c>
      <c r="N46" t="s">
        <v>25</v>
      </c>
      <c r="O46" t="s">
        <v>26</v>
      </c>
      <c r="P46" t="s">
        <v>162</v>
      </c>
      <c r="Q46" t="s">
        <v>163</v>
      </c>
    </row>
    <row r="47" spans="1:17" x14ac:dyDescent="0.2">
      <c r="A47" t="s">
        <v>267</v>
      </c>
      <c r="B47">
        <v>2025</v>
      </c>
      <c r="C47">
        <v>5</v>
      </c>
      <c r="D47" t="s">
        <v>154</v>
      </c>
      <c r="E47" t="s">
        <v>19</v>
      </c>
      <c r="F47" t="s">
        <v>20</v>
      </c>
      <c r="G47" t="s">
        <v>268</v>
      </c>
      <c r="H47" t="s">
        <v>35</v>
      </c>
      <c r="I47" t="s">
        <v>39</v>
      </c>
      <c r="J47">
        <v>257.76</v>
      </c>
      <c r="K47">
        <v>257.76</v>
      </c>
      <c r="L47" t="s">
        <v>269</v>
      </c>
      <c r="M47" t="s">
        <v>270</v>
      </c>
      <c r="N47" t="s">
        <v>25</v>
      </c>
      <c r="O47" t="s">
        <v>26</v>
      </c>
      <c r="P47" t="s">
        <v>162</v>
      </c>
      <c r="Q47" t="s">
        <v>163</v>
      </c>
    </row>
    <row r="48" spans="1:17" x14ac:dyDescent="0.2">
      <c r="A48" t="s">
        <v>267</v>
      </c>
      <c r="B48">
        <v>2025</v>
      </c>
      <c r="C48">
        <v>5</v>
      </c>
      <c r="D48" t="s">
        <v>154</v>
      </c>
      <c r="E48" t="s">
        <v>19</v>
      </c>
      <c r="F48" t="s">
        <v>20</v>
      </c>
      <c r="G48" t="s">
        <v>48</v>
      </c>
      <c r="H48" t="s">
        <v>35</v>
      </c>
      <c r="I48" t="s">
        <v>39</v>
      </c>
      <c r="J48">
        <v>83.09</v>
      </c>
      <c r="K48">
        <v>83.09</v>
      </c>
      <c r="L48" t="s">
        <v>269</v>
      </c>
      <c r="M48" t="s">
        <v>270</v>
      </c>
      <c r="N48" t="s">
        <v>25</v>
      </c>
      <c r="O48" t="s">
        <v>26</v>
      </c>
      <c r="P48" t="s">
        <v>52</v>
      </c>
      <c r="Q48" t="s">
        <v>53</v>
      </c>
    </row>
    <row r="49" spans="1:17" x14ac:dyDescent="0.2">
      <c r="A49" t="s">
        <v>267</v>
      </c>
      <c r="B49">
        <v>2025</v>
      </c>
      <c r="C49">
        <v>5</v>
      </c>
      <c r="D49" t="s">
        <v>154</v>
      </c>
      <c r="E49" t="s">
        <v>19</v>
      </c>
      <c r="F49" t="s">
        <v>72</v>
      </c>
      <c r="G49" t="s">
        <v>76</v>
      </c>
      <c r="H49" t="s">
        <v>77</v>
      </c>
      <c r="I49" t="s">
        <v>78</v>
      </c>
      <c r="J49">
        <v>5.93</v>
      </c>
      <c r="K49">
        <v>5.93</v>
      </c>
      <c r="L49" t="s">
        <v>269</v>
      </c>
      <c r="M49" t="s">
        <v>270</v>
      </c>
      <c r="N49" t="s">
        <v>25</v>
      </c>
      <c r="O49" t="s">
        <v>26</v>
      </c>
      <c r="P49" t="s">
        <v>79</v>
      </c>
      <c r="Q49" t="s">
        <v>76</v>
      </c>
    </row>
    <row r="50" spans="1:17" x14ac:dyDescent="0.2">
      <c r="A50" t="s">
        <v>267</v>
      </c>
      <c r="B50">
        <v>2025</v>
      </c>
      <c r="C50">
        <v>5</v>
      </c>
      <c r="D50" t="s">
        <v>154</v>
      </c>
      <c r="E50" t="s">
        <v>19</v>
      </c>
      <c r="F50" t="s">
        <v>72</v>
      </c>
      <c r="G50" t="s">
        <v>80</v>
      </c>
      <c r="H50" t="s">
        <v>77</v>
      </c>
      <c r="I50" t="s">
        <v>78</v>
      </c>
      <c r="J50">
        <v>4.26</v>
      </c>
      <c r="K50">
        <v>4.26</v>
      </c>
      <c r="L50" t="s">
        <v>269</v>
      </c>
      <c r="M50" t="s">
        <v>270</v>
      </c>
      <c r="N50" t="s">
        <v>25</v>
      </c>
      <c r="O50" t="s">
        <v>26</v>
      </c>
      <c r="P50" t="s">
        <v>92</v>
      </c>
      <c r="Q50" t="s">
        <v>93</v>
      </c>
    </row>
    <row r="51" spans="1:17" x14ac:dyDescent="0.2">
      <c r="A51" t="s">
        <v>267</v>
      </c>
      <c r="B51">
        <v>2025</v>
      </c>
      <c r="C51">
        <v>5</v>
      </c>
      <c r="D51" t="s">
        <v>154</v>
      </c>
      <c r="E51" t="s">
        <v>19</v>
      </c>
      <c r="F51" t="s">
        <v>72</v>
      </c>
      <c r="G51" t="s">
        <v>48</v>
      </c>
      <c r="H51" t="s">
        <v>35</v>
      </c>
      <c r="I51" t="s">
        <v>39</v>
      </c>
      <c r="J51">
        <v>110.78</v>
      </c>
      <c r="K51">
        <v>110.78</v>
      </c>
      <c r="L51" t="s">
        <v>269</v>
      </c>
      <c r="M51" t="s">
        <v>270</v>
      </c>
      <c r="N51" t="s">
        <v>25</v>
      </c>
      <c r="O51" t="s">
        <v>26</v>
      </c>
      <c r="P51" t="s">
        <v>108</v>
      </c>
      <c r="Q51" t="s">
        <v>109</v>
      </c>
    </row>
    <row r="52" spans="1:17" x14ac:dyDescent="0.2">
      <c r="A52" t="s">
        <v>267</v>
      </c>
      <c r="B52">
        <v>2025</v>
      </c>
      <c r="C52">
        <v>5</v>
      </c>
      <c r="D52" t="s">
        <v>154</v>
      </c>
      <c r="E52" t="s">
        <v>19</v>
      </c>
      <c r="F52" t="s">
        <v>72</v>
      </c>
      <c r="G52" t="s">
        <v>48</v>
      </c>
      <c r="H52" t="s">
        <v>35</v>
      </c>
      <c r="I52" t="s">
        <v>39</v>
      </c>
      <c r="J52">
        <v>189.51</v>
      </c>
      <c r="K52">
        <v>189.51</v>
      </c>
      <c r="L52" t="s">
        <v>269</v>
      </c>
      <c r="M52" t="s">
        <v>270</v>
      </c>
      <c r="N52" t="s">
        <v>25</v>
      </c>
      <c r="O52" t="s">
        <v>26</v>
      </c>
      <c r="P52" t="s">
        <v>103</v>
      </c>
      <c r="Q52" t="s">
        <v>104</v>
      </c>
    </row>
    <row r="53" spans="1:17" x14ac:dyDescent="0.2">
      <c r="A53" t="s">
        <v>267</v>
      </c>
      <c r="B53">
        <v>2025</v>
      </c>
      <c r="C53">
        <v>5</v>
      </c>
      <c r="D53" t="s">
        <v>154</v>
      </c>
      <c r="E53" t="s">
        <v>19</v>
      </c>
      <c r="F53" t="s">
        <v>72</v>
      </c>
      <c r="G53" t="s">
        <v>48</v>
      </c>
      <c r="H53" t="s">
        <v>35</v>
      </c>
      <c r="I53" t="s">
        <v>39</v>
      </c>
      <c r="J53">
        <v>117.56</v>
      </c>
      <c r="K53">
        <v>117.56</v>
      </c>
      <c r="L53" t="s">
        <v>269</v>
      </c>
      <c r="M53" t="s">
        <v>270</v>
      </c>
      <c r="N53" t="s">
        <v>25</v>
      </c>
      <c r="O53" t="s">
        <v>26</v>
      </c>
      <c r="P53" t="s">
        <v>105</v>
      </c>
      <c r="Q53" t="s">
        <v>106</v>
      </c>
    </row>
    <row r="54" spans="1:17" x14ac:dyDescent="0.2">
      <c r="A54" t="s">
        <v>267</v>
      </c>
      <c r="B54">
        <v>2025</v>
      </c>
      <c r="C54">
        <v>5</v>
      </c>
      <c r="D54" t="s">
        <v>154</v>
      </c>
      <c r="E54" t="s">
        <v>110</v>
      </c>
      <c r="F54" t="s">
        <v>111</v>
      </c>
      <c r="G54" t="s">
        <v>112</v>
      </c>
      <c r="H54" t="s">
        <v>113</v>
      </c>
      <c r="I54" t="s">
        <v>114</v>
      </c>
      <c r="J54">
        <v>120.98</v>
      </c>
      <c r="K54">
        <v>120.98</v>
      </c>
      <c r="L54" t="s">
        <v>269</v>
      </c>
      <c r="M54" t="s">
        <v>270</v>
      </c>
      <c r="N54" t="s">
        <v>25</v>
      </c>
      <c r="O54" t="s">
        <v>26</v>
      </c>
      <c r="P54" t="s">
        <v>115</v>
      </c>
      <c r="Q54" t="s">
        <v>114</v>
      </c>
    </row>
    <row r="55" spans="1:17" x14ac:dyDescent="0.2">
      <c r="A55" t="s">
        <v>267</v>
      </c>
      <c r="B55">
        <v>2025</v>
      </c>
      <c r="C55">
        <v>5</v>
      </c>
      <c r="D55" t="s">
        <v>154</v>
      </c>
      <c r="E55" t="s">
        <v>110</v>
      </c>
      <c r="F55" t="s">
        <v>111</v>
      </c>
      <c r="G55" t="s">
        <v>112</v>
      </c>
      <c r="H55" t="s">
        <v>113</v>
      </c>
      <c r="I55" t="s">
        <v>116</v>
      </c>
      <c r="J55">
        <v>0.02</v>
      </c>
      <c r="K55">
        <v>0.02</v>
      </c>
      <c r="L55" t="s">
        <v>269</v>
      </c>
      <c r="M55" t="s">
        <v>270</v>
      </c>
      <c r="N55" t="s">
        <v>25</v>
      </c>
      <c r="O55" t="s">
        <v>26</v>
      </c>
      <c r="P55" t="s">
        <v>117</v>
      </c>
      <c r="Q55" t="s">
        <v>116</v>
      </c>
    </row>
    <row r="56" spans="1:17" x14ac:dyDescent="0.2">
      <c r="A56" t="s">
        <v>267</v>
      </c>
      <c r="B56">
        <v>2025</v>
      </c>
      <c r="C56">
        <v>5</v>
      </c>
      <c r="D56" t="s">
        <v>154</v>
      </c>
      <c r="E56" t="s">
        <v>110</v>
      </c>
      <c r="F56" t="s">
        <v>111</v>
      </c>
      <c r="G56" t="s">
        <v>112</v>
      </c>
      <c r="H56" t="s">
        <v>113</v>
      </c>
      <c r="I56" t="s">
        <v>118</v>
      </c>
      <c r="J56">
        <v>589.28</v>
      </c>
      <c r="K56">
        <v>589.28</v>
      </c>
      <c r="L56" t="s">
        <v>269</v>
      </c>
      <c r="M56" t="s">
        <v>270</v>
      </c>
      <c r="N56" t="s">
        <v>25</v>
      </c>
      <c r="O56" t="s">
        <v>26</v>
      </c>
      <c r="P56" t="s">
        <v>119</v>
      </c>
      <c r="Q56" t="s">
        <v>118</v>
      </c>
    </row>
    <row r="57" spans="1:17" x14ac:dyDescent="0.2">
      <c r="A57" t="s">
        <v>267</v>
      </c>
      <c r="B57">
        <v>2025</v>
      </c>
      <c r="C57">
        <v>6</v>
      </c>
      <c r="D57" t="s">
        <v>169</v>
      </c>
      <c r="E57" t="s">
        <v>19</v>
      </c>
      <c r="F57" t="s">
        <v>20</v>
      </c>
      <c r="G57" t="s">
        <v>44</v>
      </c>
      <c r="H57" t="s">
        <v>29</v>
      </c>
      <c r="I57" t="s">
        <v>30</v>
      </c>
      <c r="J57">
        <v>855</v>
      </c>
      <c r="K57">
        <v>855</v>
      </c>
      <c r="L57" t="s">
        <v>269</v>
      </c>
      <c r="M57" t="s">
        <v>270</v>
      </c>
      <c r="N57" t="s">
        <v>25</v>
      </c>
      <c r="O57" t="s">
        <v>26</v>
      </c>
      <c r="P57" t="s">
        <v>45</v>
      </c>
      <c r="Q57" t="s">
        <v>44</v>
      </c>
    </row>
    <row r="58" spans="1:17" x14ac:dyDescent="0.2">
      <c r="A58" t="s">
        <v>267</v>
      </c>
      <c r="B58">
        <v>2025</v>
      </c>
      <c r="C58">
        <v>6</v>
      </c>
      <c r="D58" t="s">
        <v>169</v>
      </c>
      <c r="E58" t="s">
        <v>19</v>
      </c>
      <c r="F58" t="s">
        <v>20</v>
      </c>
      <c r="G58" t="s">
        <v>268</v>
      </c>
      <c r="H58" t="s">
        <v>35</v>
      </c>
      <c r="I58" t="s">
        <v>39</v>
      </c>
      <c r="J58">
        <v>-46.41</v>
      </c>
      <c r="K58">
        <v>-46.41</v>
      </c>
      <c r="L58" t="s">
        <v>269</v>
      </c>
      <c r="M58" t="s">
        <v>270</v>
      </c>
      <c r="N58" t="s">
        <v>25</v>
      </c>
      <c r="O58" t="s">
        <v>26</v>
      </c>
      <c r="P58" t="s">
        <v>162</v>
      </c>
      <c r="Q58" t="s">
        <v>163</v>
      </c>
    </row>
    <row r="59" spans="1:17" x14ac:dyDescent="0.2">
      <c r="A59" t="s">
        <v>267</v>
      </c>
      <c r="B59">
        <v>2025</v>
      </c>
      <c r="C59">
        <v>6</v>
      </c>
      <c r="D59" t="s">
        <v>169</v>
      </c>
      <c r="E59" t="s">
        <v>19</v>
      </c>
      <c r="F59" t="s">
        <v>20</v>
      </c>
      <c r="G59" t="s">
        <v>268</v>
      </c>
      <c r="H59" t="s">
        <v>35</v>
      </c>
      <c r="I59" t="s">
        <v>39</v>
      </c>
      <c r="J59">
        <v>96.66</v>
      </c>
      <c r="K59">
        <v>96.66</v>
      </c>
      <c r="L59" t="s">
        <v>269</v>
      </c>
      <c r="M59" t="s">
        <v>270</v>
      </c>
      <c r="N59" t="s">
        <v>25</v>
      </c>
      <c r="O59" t="s">
        <v>26</v>
      </c>
      <c r="P59" t="s">
        <v>162</v>
      </c>
      <c r="Q59" t="s">
        <v>163</v>
      </c>
    </row>
    <row r="60" spans="1:17" x14ac:dyDescent="0.2">
      <c r="A60" t="s">
        <v>267</v>
      </c>
      <c r="B60">
        <v>2025</v>
      </c>
      <c r="C60">
        <v>6</v>
      </c>
      <c r="D60" t="s">
        <v>169</v>
      </c>
      <c r="E60" t="s">
        <v>19</v>
      </c>
      <c r="F60" t="s">
        <v>20</v>
      </c>
      <c r="G60" t="s">
        <v>268</v>
      </c>
      <c r="H60" t="s">
        <v>35</v>
      </c>
      <c r="I60" t="s">
        <v>39</v>
      </c>
      <c r="J60">
        <v>2319.8399999999997</v>
      </c>
      <c r="K60">
        <v>2319.8399999999997</v>
      </c>
      <c r="L60" t="s">
        <v>269</v>
      </c>
      <c r="M60" t="s">
        <v>270</v>
      </c>
      <c r="N60" t="s">
        <v>25</v>
      </c>
      <c r="O60" t="s">
        <v>26</v>
      </c>
      <c r="P60" t="s">
        <v>162</v>
      </c>
      <c r="Q60" t="s">
        <v>163</v>
      </c>
    </row>
    <row r="61" spans="1:17" x14ac:dyDescent="0.2">
      <c r="A61" t="s">
        <v>267</v>
      </c>
      <c r="B61">
        <v>2025</v>
      </c>
      <c r="C61">
        <v>6</v>
      </c>
      <c r="D61" t="s">
        <v>169</v>
      </c>
      <c r="E61" t="s">
        <v>19</v>
      </c>
      <c r="F61" t="s">
        <v>20</v>
      </c>
      <c r="G61" t="s">
        <v>48</v>
      </c>
      <c r="H61" t="s">
        <v>35</v>
      </c>
      <c r="I61" t="s">
        <v>39</v>
      </c>
      <c r="J61">
        <v>-110.56</v>
      </c>
      <c r="K61">
        <v>-110.56</v>
      </c>
      <c r="L61" t="s">
        <v>269</v>
      </c>
      <c r="M61" t="s">
        <v>270</v>
      </c>
      <c r="N61" t="s">
        <v>25</v>
      </c>
      <c r="O61" t="s">
        <v>26</v>
      </c>
      <c r="P61" t="s">
        <v>52</v>
      </c>
      <c r="Q61" t="s">
        <v>53</v>
      </c>
    </row>
    <row r="62" spans="1:17" x14ac:dyDescent="0.2">
      <c r="A62" t="s">
        <v>267</v>
      </c>
      <c r="B62">
        <v>2025</v>
      </c>
      <c r="C62">
        <v>6</v>
      </c>
      <c r="D62" t="s">
        <v>169</v>
      </c>
      <c r="E62" t="s">
        <v>19</v>
      </c>
      <c r="F62" t="s">
        <v>72</v>
      </c>
      <c r="G62" t="s">
        <v>76</v>
      </c>
      <c r="H62" t="s">
        <v>77</v>
      </c>
      <c r="I62" t="s">
        <v>78</v>
      </c>
      <c r="J62">
        <v>5.62</v>
      </c>
      <c r="K62">
        <v>5.62</v>
      </c>
      <c r="L62" t="s">
        <v>269</v>
      </c>
      <c r="M62" t="s">
        <v>270</v>
      </c>
      <c r="N62" t="s">
        <v>25</v>
      </c>
      <c r="O62" t="s">
        <v>26</v>
      </c>
      <c r="P62" t="s">
        <v>79</v>
      </c>
      <c r="Q62" t="s">
        <v>76</v>
      </c>
    </row>
    <row r="63" spans="1:17" x14ac:dyDescent="0.2">
      <c r="A63" t="s">
        <v>267</v>
      </c>
      <c r="B63">
        <v>2025</v>
      </c>
      <c r="C63">
        <v>6</v>
      </c>
      <c r="D63" t="s">
        <v>169</v>
      </c>
      <c r="E63" t="s">
        <v>19</v>
      </c>
      <c r="F63" t="s">
        <v>72</v>
      </c>
      <c r="G63" t="s">
        <v>80</v>
      </c>
      <c r="H63" t="s">
        <v>77</v>
      </c>
      <c r="I63" t="s">
        <v>78</v>
      </c>
      <c r="J63">
        <v>2.82</v>
      </c>
      <c r="K63">
        <v>2.82</v>
      </c>
      <c r="L63" t="s">
        <v>269</v>
      </c>
      <c r="M63" t="s">
        <v>270</v>
      </c>
      <c r="N63" t="s">
        <v>25</v>
      </c>
      <c r="O63" t="s">
        <v>26</v>
      </c>
      <c r="P63" t="s">
        <v>92</v>
      </c>
      <c r="Q63" t="s">
        <v>93</v>
      </c>
    </row>
    <row r="64" spans="1:17" x14ac:dyDescent="0.2">
      <c r="A64" t="s">
        <v>267</v>
      </c>
      <c r="B64">
        <v>2025</v>
      </c>
      <c r="C64">
        <v>6</v>
      </c>
      <c r="D64" t="s">
        <v>169</v>
      </c>
      <c r="E64" t="s">
        <v>19</v>
      </c>
      <c r="F64" t="s">
        <v>72</v>
      </c>
      <c r="G64" t="s">
        <v>48</v>
      </c>
      <c r="H64" t="s">
        <v>35</v>
      </c>
      <c r="I64" t="s">
        <v>39</v>
      </c>
      <c r="J64">
        <v>451.91</v>
      </c>
      <c r="K64">
        <v>451.91</v>
      </c>
      <c r="L64" t="s">
        <v>269</v>
      </c>
      <c r="M64" t="s">
        <v>270</v>
      </c>
      <c r="N64" t="s">
        <v>25</v>
      </c>
      <c r="O64" t="s">
        <v>26</v>
      </c>
      <c r="P64" t="s">
        <v>108</v>
      </c>
      <c r="Q64" t="s">
        <v>109</v>
      </c>
    </row>
    <row r="65" spans="1:17" x14ac:dyDescent="0.2">
      <c r="A65" t="s">
        <v>267</v>
      </c>
      <c r="B65">
        <v>2025</v>
      </c>
      <c r="C65">
        <v>6</v>
      </c>
      <c r="D65" t="s">
        <v>169</v>
      </c>
      <c r="E65" t="s">
        <v>19</v>
      </c>
      <c r="F65" t="s">
        <v>72</v>
      </c>
      <c r="G65" t="s">
        <v>48</v>
      </c>
      <c r="H65" t="s">
        <v>35</v>
      </c>
      <c r="I65" t="s">
        <v>39</v>
      </c>
      <c r="J65">
        <v>-501.69</v>
      </c>
      <c r="K65">
        <v>-501.69</v>
      </c>
      <c r="L65" t="s">
        <v>269</v>
      </c>
      <c r="M65" t="s">
        <v>270</v>
      </c>
      <c r="N65" t="s">
        <v>25</v>
      </c>
      <c r="O65" t="s">
        <v>26</v>
      </c>
      <c r="P65" t="s">
        <v>103</v>
      </c>
      <c r="Q65" t="s">
        <v>104</v>
      </c>
    </row>
    <row r="66" spans="1:17" x14ac:dyDescent="0.2">
      <c r="A66" t="s">
        <v>267</v>
      </c>
      <c r="B66">
        <v>2025</v>
      </c>
      <c r="C66">
        <v>6</v>
      </c>
      <c r="D66" t="s">
        <v>169</v>
      </c>
      <c r="E66" t="s">
        <v>19</v>
      </c>
      <c r="F66" t="s">
        <v>72</v>
      </c>
      <c r="G66" t="s">
        <v>48</v>
      </c>
      <c r="H66" t="s">
        <v>35</v>
      </c>
      <c r="I66" t="s">
        <v>39</v>
      </c>
      <c r="J66">
        <v>140.69</v>
      </c>
      <c r="K66">
        <v>140.69</v>
      </c>
      <c r="L66" t="s">
        <v>269</v>
      </c>
      <c r="M66" t="s">
        <v>270</v>
      </c>
      <c r="N66" t="s">
        <v>25</v>
      </c>
      <c r="O66" t="s">
        <v>26</v>
      </c>
      <c r="P66" t="s">
        <v>105</v>
      </c>
      <c r="Q66" t="s">
        <v>106</v>
      </c>
    </row>
    <row r="67" spans="1:17" x14ac:dyDescent="0.2">
      <c r="A67" t="s">
        <v>267</v>
      </c>
      <c r="B67">
        <v>2025</v>
      </c>
      <c r="C67">
        <v>6</v>
      </c>
      <c r="D67" t="s">
        <v>169</v>
      </c>
      <c r="E67" t="s">
        <v>110</v>
      </c>
      <c r="F67" t="s">
        <v>111</v>
      </c>
      <c r="G67" t="s">
        <v>112</v>
      </c>
      <c r="H67" t="s">
        <v>113</v>
      </c>
      <c r="I67" t="s">
        <v>114</v>
      </c>
      <c r="J67">
        <v>147.32</v>
      </c>
      <c r="K67">
        <v>147.32</v>
      </c>
      <c r="L67" t="s">
        <v>269</v>
      </c>
      <c r="M67" t="s">
        <v>270</v>
      </c>
      <c r="N67" t="s">
        <v>25</v>
      </c>
      <c r="O67" t="s">
        <v>26</v>
      </c>
      <c r="P67" t="s">
        <v>115</v>
      </c>
      <c r="Q67" t="s">
        <v>114</v>
      </c>
    </row>
    <row r="68" spans="1:17" x14ac:dyDescent="0.2">
      <c r="A68" t="s">
        <v>267</v>
      </c>
      <c r="B68">
        <v>2025</v>
      </c>
      <c r="C68">
        <v>6</v>
      </c>
      <c r="D68" t="s">
        <v>169</v>
      </c>
      <c r="E68" t="s">
        <v>110</v>
      </c>
      <c r="F68" t="s">
        <v>111</v>
      </c>
      <c r="G68" t="s">
        <v>112</v>
      </c>
      <c r="H68" t="s">
        <v>113</v>
      </c>
      <c r="I68" t="s">
        <v>116</v>
      </c>
      <c r="J68">
        <v>0.4</v>
      </c>
      <c r="K68">
        <v>0.4</v>
      </c>
      <c r="L68" t="s">
        <v>269</v>
      </c>
      <c r="M68" t="s">
        <v>270</v>
      </c>
      <c r="N68" t="s">
        <v>25</v>
      </c>
      <c r="O68" t="s">
        <v>26</v>
      </c>
      <c r="P68" t="s">
        <v>117</v>
      </c>
      <c r="Q68" t="s">
        <v>116</v>
      </c>
    </row>
    <row r="69" spans="1:17" x14ac:dyDescent="0.2">
      <c r="A69" t="s">
        <v>267</v>
      </c>
      <c r="B69">
        <v>2025</v>
      </c>
      <c r="C69">
        <v>6</v>
      </c>
      <c r="D69" t="s">
        <v>169</v>
      </c>
      <c r="E69" t="s">
        <v>110</v>
      </c>
      <c r="F69" t="s">
        <v>111</v>
      </c>
      <c r="G69" t="s">
        <v>112</v>
      </c>
      <c r="H69" t="s">
        <v>113</v>
      </c>
      <c r="I69" t="s">
        <v>118</v>
      </c>
      <c r="J69">
        <v>1734.5</v>
      </c>
      <c r="K69">
        <v>1734.5</v>
      </c>
      <c r="L69" t="s">
        <v>269</v>
      </c>
      <c r="M69" t="s">
        <v>270</v>
      </c>
      <c r="N69" t="s">
        <v>25</v>
      </c>
      <c r="O69" t="s">
        <v>26</v>
      </c>
      <c r="P69" t="s">
        <v>119</v>
      </c>
      <c r="Q69" t="s">
        <v>118</v>
      </c>
    </row>
    <row r="70" spans="1:17" x14ac:dyDescent="0.2">
      <c r="A70" t="s">
        <v>267</v>
      </c>
      <c r="B70">
        <v>2025</v>
      </c>
      <c r="C70">
        <v>7</v>
      </c>
      <c r="D70" t="s">
        <v>189</v>
      </c>
      <c r="E70" t="s">
        <v>19</v>
      </c>
      <c r="F70" t="s">
        <v>20</v>
      </c>
      <c r="G70" t="s">
        <v>268</v>
      </c>
      <c r="H70" t="s">
        <v>35</v>
      </c>
      <c r="I70" t="s">
        <v>39</v>
      </c>
      <c r="J70">
        <v>-23.56</v>
      </c>
      <c r="K70">
        <v>-23.56</v>
      </c>
      <c r="L70" t="s">
        <v>269</v>
      </c>
      <c r="M70" t="s">
        <v>270</v>
      </c>
      <c r="N70" t="s">
        <v>25</v>
      </c>
      <c r="O70" t="s">
        <v>26</v>
      </c>
      <c r="P70" t="s">
        <v>162</v>
      </c>
      <c r="Q70" t="s">
        <v>163</v>
      </c>
    </row>
    <row r="71" spans="1:17" x14ac:dyDescent="0.2">
      <c r="A71" t="s">
        <v>267</v>
      </c>
      <c r="B71">
        <v>2025</v>
      </c>
      <c r="C71">
        <v>7</v>
      </c>
      <c r="D71" t="s">
        <v>189</v>
      </c>
      <c r="E71" t="s">
        <v>19</v>
      </c>
      <c r="F71" t="s">
        <v>20</v>
      </c>
      <c r="G71" t="s">
        <v>268</v>
      </c>
      <c r="H71" t="s">
        <v>35</v>
      </c>
      <c r="I71" t="s">
        <v>39</v>
      </c>
      <c r="J71">
        <v>515.52</v>
      </c>
      <c r="K71">
        <v>515.52</v>
      </c>
      <c r="L71" t="s">
        <v>269</v>
      </c>
      <c r="M71" t="s">
        <v>270</v>
      </c>
      <c r="N71" t="s">
        <v>25</v>
      </c>
      <c r="O71" t="s">
        <v>26</v>
      </c>
      <c r="P71" t="s">
        <v>162</v>
      </c>
      <c r="Q71" t="s">
        <v>163</v>
      </c>
    </row>
    <row r="72" spans="1:17" x14ac:dyDescent="0.2">
      <c r="A72" t="s">
        <v>267</v>
      </c>
      <c r="B72">
        <v>2025</v>
      </c>
      <c r="C72">
        <v>7</v>
      </c>
      <c r="D72" t="s">
        <v>189</v>
      </c>
      <c r="E72" t="s">
        <v>19</v>
      </c>
      <c r="F72" t="s">
        <v>72</v>
      </c>
      <c r="G72" t="s">
        <v>76</v>
      </c>
      <c r="H72" t="s">
        <v>77</v>
      </c>
      <c r="I72" t="s">
        <v>78</v>
      </c>
      <c r="J72">
        <v>0.92</v>
      </c>
      <c r="K72">
        <v>0.92</v>
      </c>
      <c r="L72" t="s">
        <v>269</v>
      </c>
      <c r="M72" t="s">
        <v>270</v>
      </c>
      <c r="N72" t="s">
        <v>25</v>
      </c>
      <c r="O72" t="s">
        <v>26</v>
      </c>
      <c r="P72" t="s">
        <v>79</v>
      </c>
      <c r="Q72" t="s">
        <v>76</v>
      </c>
    </row>
    <row r="73" spans="1:17" x14ac:dyDescent="0.2">
      <c r="A73" t="s">
        <v>267</v>
      </c>
      <c r="B73">
        <v>2025</v>
      </c>
      <c r="C73">
        <v>7</v>
      </c>
      <c r="D73" t="s">
        <v>189</v>
      </c>
      <c r="E73" t="s">
        <v>19</v>
      </c>
      <c r="F73" t="s">
        <v>72</v>
      </c>
      <c r="G73" t="s">
        <v>48</v>
      </c>
      <c r="H73" t="s">
        <v>35</v>
      </c>
      <c r="I73" t="s">
        <v>39</v>
      </c>
      <c r="J73">
        <v>98.39</v>
      </c>
      <c r="K73">
        <v>98.39</v>
      </c>
      <c r="L73" t="s">
        <v>269</v>
      </c>
      <c r="M73" t="s">
        <v>270</v>
      </c>
      <c r="N73" t="s">
        <v>25</v>
      </c>
      <c r="O73" t="s">
        <v>26</v>
      </c>
      <c r="P73" t="s">
        <v>108</v>
      </c>
      <c r="Q73" t="s">
        <v>109</v>
      </c>
    </row>
    <row r="74" spans="1:17" x14ac:dyDescent="0.2">
      <c r="A74" t="s">
        <v>267</v>
      </c>
      <c r="B74">
        <v>2025</v>
      </c>
      <c r="C74">
        <v>7</v>
      </c>
      <c r="D74" t="s">
        <v>189</v>
      </c>
      <c r="E74" t="s">
        <v>19</v>
      </c>
      <c r="F74" t="s">
        <v>72</v>
      </c>
      <c r="G74" t="s">
        <v>48</v>
      </c>
      <c r="H74" t="s">
        <v>35</v>
      </c>
      <c r="I74" t="s">
        <v>39</v>
      </c>
      <c r="J74">
        <v>34.340000000000003</v>
      </c>
      <c r="K74">
        <v>34.340000000000003</v>
      </c>
      <c r="L74" t="s">
        <v>269</v>
      </c>
      <c r="M74" t="s">
        <v>270</v>
      </c>
      <c r="N74" t="s">
        <v>25</v>
      </c>
      <c r="O74" t="s">
        <v>26</v>
      </c>
      <c r="P74" t="s">
        <v>103</v>
      </c>
      <c r="Q74" t="s">
        <v>104</v>
      </c>
    </row>
    <row r="75" spans="1:17" x14ac:dyDescent="0.2">
      <c r="A75" t="s">
        <v>267</v>
      </c>
      <c r="B75">
        <v>2025</v>
      </c>
      <c r="C75">
        <v>7</v>
      </c>
      <c r="D75" t="s">
        <v>189</v>
      </c>
      <c r="E75" t="s">
        <v>19</v>
      </c>
      <c r="F75" t="s">
        <v>72</v>
      </c>
      <c r="G75" t="s">
        <v>48</v>
      </c>
      <c r="H75" t="s">
        <v>35</v>
      </c>
      <c r="I75" t="s">
        <v>39</v>
      </c>
      <c r="J75">
        <v>18.57</v>
      </c>
      <c r="K75">
        <v>18.57</v>
      </c>
      <c r="L75" t="s">
        <v>269</v>
      </c>
      <c r="M75" t="s">
        <v>270</v>
      </c>
      <c r="N75" t="s">
        <v>25</v>
      </c>
      <c r="O75" t="s">
        <v>26</v>
      </c>
      <c r="P75" t="s">
        <v>105</v>
      </c>
      <c r="Q75" t="s">
        <v>106</v>
      </c>
    </row>
    <row r="76" spans="1:17" x14ac:dyDescent="0.2">
      <c r="A76" t="s">
        <v>267</v>
      </c>
      <c r="B76">
        <v>2025</v>
      </c>
      <c r="C76">
        <v>7</v>
      </c>
      <c r="D76" t="s">
        <v>189</v>
      </c>
      <c r="E76" t="s">
        <v>110</v>
      </c>
      <c r="F76" t="s">
        <v>111</v>
      </c>
      <c r="G76" t="s">
        <v>112</v>
      </c>
      <c r="H76" t="s">
        <v>113</v>
      </c>
      <c r="I76" t="s">
        <v>114</v>
      </c>
      <c r="J76">
        <v>30.76</v>
      </c>
      <c r="K76">
        <v>30.76</v>
      </c>
      <c r="L76" t="s">
        <v>269</v>
      </c>
      <c r="M76" t="s">
        <v>270</v>
      </c>
      <c r="N76" t="s">
        <v>25</v>
      </c>
      <c r="O76" t="s">
        <v>26</v>
      </c>
      <c r="P76" t="s">
        <v>115</v>
      </c>
      <c r="Q76" t="s">
        <v>114</v>
      </c>
    </row>
    <row r="77" spans="1:17" x14ac:dyDescent="0.2">
      <c r="A77" t="s">
        <v>267</v>
      </c>
      <c r="B77">
        <v>2025</v>
      </c>
      <c r="C77">
        <v>7</v>
      </c>
      <c r="D77" t="s">
        <v>189</v>
      </c>
      <c r="E77" t="s">
        <v>110</v>
      </c>
      <c r="F77" t="s">
        <v>111</v>
      </c>
      <c r="G77" t="s">
        <v>112</v>
      </c>
      <c r="H77" t="s">
        <v>113</v>
      </c>
      <c r="I77" t="s">
        <v>116</v>
      </c>
      <c r="J77">
        <v>0.06</v>
      </c>
      <c r="K77">
        <v>0.06</v>
      </c>
      <c r="L77" t="s">
        <v>269</v>
      </c>
      <c r="M77" t="s">
        <v>270</v>
      </c>
      <c r="N77" t="s">
        <v>25</v>
      </c>
      <c r="O77" t="s">
        <v>26</v>
      </c>
      <c r="P77" t="s">
        <v>117</v>
      </c>
      <c r="Q77" t="s">
        <v>116</v>
      </c>
    </row>
    <row r="78" spans="1:17" x14ac:dyDescent="0.2">
      <c r="A78" t="s">
        <v>267</v>
      </c>
      <c r="B78">
        <v>2025</v>
      </c>
      <c r="C78">
        <v>7</v>
      </c>
      <c r="D78" t="s">
        <v>189</v>
      </c>
      <c r="E78" t="s">
        <v>110</v>
      </c>
      <c r="F78" t="s">
        <v>111</v>
      </c>
      <c r="G78" t="s">
        <v>112</v>
      </c>
      <c r="H78" t="s">
        <v>113</v>
      </c>
      <c r="I78" t="s">
        <v>118</v>
      </c>
      <c r="J78">
        <v>472.04</v>
      </c>
      <c r="K78">
        <v>472.04</v>
      </c>
      <c r="L78" t="s">
        <v>269</v>
      </c>
      <c r="M78" t="s">
        <v>270</v>
      </c>
      <c r="N78" t="s">
        <v>25</v>
      </c>
      <c r="O78" t="s">
        <v>26</v>
      </c>
      <c r="P78" t="s">
        <v>119</v>
      </c>
      <c r="Q78" t="s">
        <v>118</v>
      </c>
    </row>
    <row r="79" spans="1:17" x14ac:dyDescent="0.2">
      <c r="A79" t="s">
        <v>267</v>
      </c>
      <c r="B79">
        <v>2025</v>
      </c>
      <c r="C79">
        <v>12</v>
      </c>
      <c r="D79" t="s">
        <v>211</v>
      </c>
      <c r="E79" t="s">
        <v>110</v>
      </c>
      <c r="F79" t="s">
        <v>111</v>
      </c>
      <c r="G79" t="s">
        <v>112</v>
      </c>
      <c r="H79" t="s">
        <v>113</v>
      </c>
      <c r="I79" t="s">
        <v>152</v>
      </c>
      <c r="J79">
        <v>624.44000000000005</v>
      </c>
      <c r="K79">
        <v>624.44000000000005</v>
      </c>
      <c r="L79" t="s">
        <v>269</v>
      </c>
      <c r="M79" t="s">
        <v>270</v>
      </c>
      <c r="N79" t="s">
        <v>25</v>
      </c>
      <c r="O79" t="s">
        <v>26</v>
      </c>
      <c r="P79" t="s">
        <v>153</v>
      </c>
      <c r="Q79" t="s">
        <v>152</v>
      </c>
    </row>
  </sheetData>
  <pageMargins left="0.45" right="0.45" top="0.75" bottom="0.75" header="0.3" footer="0.3"/>
  <pageSetup scale="60" orientation="landscape" r:id="rId1"/>
  <headerFooter>
    <oddHeader>&amp;RTO2027 Draft Annual Update
Attachment 4
WP-Schedule 10-Recorded CWIP Expenditures 2025
Page &amp;P of &amp;N</oddHeader>
    <oddFooter>&amp;R&amp;A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7E7A-15DD-4472-9871-AAAE29DE12AF}">
  <dimension ref="A1:Q140"/>
  <sheetViews>
    <sheetView view="pageLayout" topLeftCell="H1" zoomScaleNormal="100" workbookViewId="0"/>
  </sheetViews>
  <sheetFormatPr defaultRowHeight="10" x14ac:dyDescent="0.2"/>
  <cols>
    <col min="1" max="1" width="27.44140625" bestFit="1" customWidth="1"/>
    <col min="2" max="2" width="46.33203125" bestFit="1" customWidth="1"/>
    <col min="3" max="3" width="26.77734375" bestFit="1" customWidth="1"/>
    <col min="4" max="4" width="38.33203125" bestFit="1" customWidth="1"/>
    <col min="5" max="5" width="9.33203125" bestFit="1" customWidth="1"/>
    <col min="6" max="6" width="9" bestFit="1" customWidth="1"/>
    <col min="7" max="8" width="10.44140625" bestFit="1" customWidth="1"/>
    <col min="9" max="10" width="9" bestFit="1" customWidth="1"/>
    <col min="11" max="11" width="9.6640625" bestFit="1" customWidth="1"/>
    <col min="12" max="12" width="9" bestFit="1" customWidth="1"/>
    <col min="13" max="13" width="10.44140625" bestFit="1" customWidth="1"/>
    <col min="14" max="14" width="9" bestFit="1" customWidth="1"/>
    <col min="15" max="15" width="10.44140625" bestFit="1" customWidth="1"/>
    <col min="16" max="16" width="13.6640625" bestFit="1" customWidth="1"/>
    <col min="17" max="17" width="14.44140625" bestFit="1" customWidth="1"/>
  </cols>
  <sheetData>
    <row r="1" spans="1:17" ht="10.5" x14ac:dyDescent="0.25">
      <c r="A1" s="1" t="s">
        <v>258</v>
      </c>
      <c r="B1" s="1" t="s">
        <v>259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t="s">
        <v>260</v>
      </c>
      <c r="B2" t="s">
        <v>17</v>
      </c>
    </row>
    <row r="5" spans="1:17" ht="10.5" x14ac:dyDescent="0.25">
      <c r="A5" s="50" t="s">
        <v>266</v>
      </c>
      <c r="B5" s="50"/>
      <c r="C5" s="50"/>
      <c r="D5" s="50"/>
      <c r="E5" s="50" t="s">
        <v>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0.5" x14ac:dyDescent="0.25">
      <c r="A6" s="14" t="s">
        <v>5</v>
      </c>
      <c r="B6" s="15" t="s">
        <v>6</v>
      </c>
      <c r="C6" s="15" t="s">
        <v>7</v>
      </c>
      <c r="D6" s="15" t="s">
        <v>8</v>
      </c>
      <c r="E6" s="33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  <c r="N6" s="33">
        <v>10</v>
      </c>
      <c r="O6" s="33">
        <v>11</v>
      </c>
      <c r="P6" s="33">
        <v>12</v>
      </c>
      <c r="Q6" s="26" t="s">
        <v>218</v>
      </c>
    </row>
    <row r="7" spans="1:17" ht="10.5" x14ac:dyDescent="0.25">
      <c r="A7" s="16" t="s">
        <v>20</v>
      </c>
      <c r="B7" s="18" t="s">
        <v>21</v>
      </c>
      <c r="C7" s="2" t="s">
        <v>22</v>
      </c>
      <c r="D7" s="4" t="s">
        <v>21</v>
      </c>
      <c r="E7" s="34">
        <v>310.89</v>
      </c>
      <c r="F7" s="34">
        <v>207.26</v>
      </c>
      <c r="G7" s="34">
        <v>3722.07</v>
      </c>
      <c r="H7" s="34">
        <v>298.98</v>
      </c>
      <c r="I7" s="34">
        <v>1325.45</v>
      </c>
      <c r="J7" s="34">
        <v>2317.61</v>
      </c>
      <c r="K7" s="34">
        <v>526.17999999999995</v>
      </c>
      <c r="L7" s="34">
        <v>776.23</v>
      </c>
      <c r="M7" s="34">
        <v>1264.49</v>
      </c>
      <c r="N7" s="34">
        <v>716.42</v>
      </c>
      <c r="O7" s="34">
        <v>1232.95</v>
      </c>
      <c r="P7" s="34">
        <v>535.45000000000005</v>
      </c>
      <c r="Q7" s="27">
        <v>13233.980000000001</v>
      </c>
    </row>
    <row r="8" spans="1:17" ht="10.5" x14ac:dyDescent="0.25">
      <c r="A8" s="17"/>
      <c r="B8" s="19"/>
      <c r="C8" s="12" t="s">
        <v>219</v>
      </c>
      <c r="D8" s="13"/>
      <c r="E8" s="35">
        <v>310.89</v>
      </c>
      <c r="F8" s="36">
        <v>207.26</v>
      </c>
      <c r="G8" s="36">
        <v>3722.07</v>
      </c>
      <c r="H8" s="36">
        <v>298.98</v>
      </c>
      <c r="I8" s="36">
        <v>1325.45</v>
      </c>
      <c r="J8" s="36">
        <v>2317.61</v>
      </c>
      <c r="K8" s="36">
        <v>526.17999999999995</v>
      </c>
      <c r="L8" s="36">
        <v>776.23</v>
      </c>
      <c r="M8" s="36">
        <v>1264.49</v>
      </c>
      <c r="N8" s="36">
        <v>716.42</v>
      </c>
      <c r="O8" s="36">
        <v>1232.95</v>
      </c>
      <c r="P8" s="36">
        <v>535.45000000000005</v>
      </c>
      <c r="Q8" s="28">
        <v>13233.980000000001</v>
      </c>
    </row>
    <row r="9" spans="1:17" ht="10.5" x14ac:dyDescent="0.25">
      <c r="A9" s="17"/>
      <c r="B9" s="22" t="s">
        <v>220</v>
      </c>
      <c r="C9" s="23"/>
      <c r="D9" s="23"/>
      <c r="E9" s="37">
        <v>310.89</v>
      </c>
      <c r="F9" s="38">
        <v>207.26</v>
      </c>
      <c r="G9" s="38">
        <v>3722.07</v>
      </c>
      <c r="H9" s="38">
        <v>298.98</v>
      </c>
      <c r="I9" s="38">
        <v>1325.45</v>
      </c>
      <c r="J9" s="38">
        <v>2317.61</v>
      </c>
      <c r="K9" s="38">
        <v>526.17999999999995</v>
      </c>
      <c r="L9" s="38">
        <v>776.23</v>
      </c>
      <c r="M9" s="38">
        <v>1264.49</v>
      </c>
      <c r="N9" s="38">
        <v>716.42</v>
      </c>
      <c r="O9" s="38">
        <v>1232.95</v>
      </c>
      <c r="P9" s="38">
        <v>535.45000000000005</v>
      </c>
      <c r="Q9" s="29">
        <v>13233.980000000001</v>
      </c>
    </row>
    <row r="10" spans="1:17" ht="10.5" x14ac:dyDescent="0.25">
      <c r="A10" s="17"/>
      <c r="B10" s="18" t="s">
        <v>28</v>
      </c>
      <c r="C10" s="2" t="s">
        <v>29</v>
      </c>
      <c r="D10" s="4" t="s">
        <v>28</v>
      </c>
      <c r="E10" s="34"/>
      <c r="F10" s="34"/>
      <c r="G10" s="34"/>
      <c r="H10" s="34"/>
      <c r="I10" s="34">
        <v>56053.64</v>
      </c>
      <c r="J10" s="34">
        <v>61608.3</v>
      </c>
      <c r="K10" s="34">
        <v>53449.45</v>
      </c>
      <c r="L10" s="34"/>
      <c r="M10" s="34"/>
      <c r="N10" s="34"/>
      <c r="O10" s="34"/>
      <c r="P10" s="34"/>
      <c r="Q10" s="27">
        <v>171111.39</v>
      </c>
    </row>
    <row r="11" spans="1:17" ht="10.5" x14ac:dyDescent="0.25">
      <c r="A11" s="17"/>
      <c r="B11" s="19"/>
      <c r="C11" s="3"/>
      <c r="D11" t="s">
        <v>30</v>
      </c>
      <c r="E11" s="39">
        <v>17378</v>
      </c>
      <c r="F11" s="39">
        <v>4182.6000000000004</v>
      </c>
      <c r="G11" s="39">
        <v>26991.54</v>
      </c>
      <c r="H11" s="39">
        <v>42063.28</v>
      </c>
      <c r="I11" s="39"/>
      <c r="J11" s="39"/>
      <c r="K11" s="39"/>
      <c r="L11" s="39">
        <v>33004.33</v>
      </c>
      <c r="M11" s="39">
        <v>13310</v>
      </c>
      <c r="N11" s="39">
        <v>30225.72</v>
      </c>
      <c r="O11" s="39">
        <v>12368.6</v>
      </c>
      <c r="P11" s="39">
        <v>24160.5</v>
      </c>
      <c r="Q11" s="30">
        <v>203684.57</v>
      </c>
    </row>
    <row r="12" spans="1:17" ht="10.5" x14ac:dyDescent="0.25">
      <c r="A12" s="17"/>
      <c r="B12" s="19"/>
      <c r="C12" s="12" t="s">
        <v>221</v>
      </c>
      <c r="D12" s="13"/>
      <c r="E12" s="35">
        <v>17378</v>
      </c>
      <c r="F12" s="36">
        <v>4182.6000000000004</v>
      </c>
      <c r="G12" s="36">
        <v>26991.54</v>
      </c>
      <c r="H12" s="36">
        <v>42063.28</v>
      </c>
      <c r="I12" s="36">
        <v>56053.64</v>
      </c>
      <c r="J12" s="36">
        <v>61608.3</v>
      </c>
      <c r="K12" s="36">
        <v>53449.45</v>
      </c>
      <c r="L12" s="36">
        <v>33004.33</v>
      </c>
      <c r="M12" s="36">
        <v>13310</v>
      </c>
      <c r="N12" s="36">
        <v>30225.72</v>
      </c>
      <c r="O12" s="36">
        <v>12368.6</v>
      </c>
      <c r="P12" s="36">
        <v>24160.5</v>
      </c>
      <c r="Q12" s="28">
        <v>374795.96</v>
      </c>
    </row>
    <row r="13" spans="1:17" ht="10.5" x14ac:dyDescent="0.25">
      <c r="A13" s="17"/>
      <c r="B13" s="22" t="s">
        <v>222</v>
      </c>
      <c r="C13" s="23"/>
      <c r="D13" s="23"/>
      <c r="E13" s="37">
        <v>17378</v>
      </c>
      <c r="F13" s="38">
        <v>4182.6000000000004</v>
      </c>
      <c r="G13" s="38">
        <v>26991.54</v>
      </c>
      <c r="H13" s="38">
        <v>42063.28</v>
      </c>
      <c r="I13" s="38">
        <v>56053.64</v>
      </c>
      <c r="J13" s="38">
        <v>61608.3</v>
      </c>
      <c r="K13" s="38">
        <v>53449.45</v>
      </c>
      <c r="L13" s="38">
        <v>33004.33</v>
      </c>
      <c r="M13" s="38">
        <v>13310</v>
      </c>
      <c r="N13" s="38">
        <v>30225.72</v>
      </c>
      <c r="O13" s="38">
        <v>12368.6</v>
      </c>
      <c r="P13" s="38">
        <v>24160.5</v>
      </c>
      <c r="Q13" s="29">
        <v>374795.96</v>
      </c>
    </row>
    <row r="14" spans="1:17" ht="10.5" x14ac:dyDescent="0.25">
      <c r="A14" s="17"/>
      <c r="B14" s="18" t="s">
        <v>32</v>
      </c>
      <c r="C14" s="2" t="s">
        <v>29</v>
      </c>
      <c r="D14" s="4" t="s">
        <v>30</v>
      </c>
      <c r="E14" s="34">
        <v>1208</v>
      </c>
      <c r="F14" s="34">
        <v>2567</v>
      </c>
      <c r="G14" s="34">
        <v>830.5</v>
      </c>
      <c r="H14" s="34">
        <v>377.5</v>
      </c>
      <c r="I14" s="34"/>
      <c r="J14" s="34"/>
      <c r="K14" s="34">
        <v>453</v>
      </c>
      <c r="L14" s="34"/>
      <c r="M14" s="34">
        <v>151</v>
      </c>
      <c r="N14" s="34"/>
      <c r="O14" s="34"/>
      <c r="P14" s="34"/>
      <c r="Q14" s="27">
        <v>5587</v>
      </c>
    </row>
    <row r="15" spans="1:17" ht="10.5" x14ac:dyDescent="0.25">
      <c r="A15" s="17"/>
      <c r="B15" s="19"/>
      <c r="C15" s="12" t="s">
        <v>221</v>
      </c>
      <c r="D15" s="13"/>
      <c r="E15" s="35">
        <v>1208</v>
      </c>
      <c r="F15" s="36">
        <v>2567</v>
      </c>
      <c r="G15" s="36">
        <v>830.5</v>
      </c>
      <c r="H15" s="36">
        <v>377.5</v>
      </c>
      <c r="I15" s="36"/>
      <c r="J15" s="36"/>
      <c r="K15" s="36">
        <v>453</v>
      </c>
      <c r="L15" s="36"/>
      <c r="M15" s="36">
        <v>151</v>
      </c>
      <c r="N15" s="36"/>
      <c r="O15" s="36"/>
      <c r="P15" s="36"/>
      <c r="Q15" s="28">
        <v>5587</v>
      </c>
    </row>
    <row r="16" spans="1:17" ht="10.5" x14ac:dyDescent="0.25">
      <c r="A16" s="17"/>
      <c r="B16" s="22" t="s">
        <v>223</v>
      </c>
      <c r="C16" s="23"/>
      <c r="D16" s="23"/>
      <c r="E16" s="37">
        <v>1208</v>
      </c>
      <c r="F16" s="38">
        <v>2567</v>
      </c>
      <c r="G16" s="38">
        <v>830.5</v>
      </c>
      <c r="H16" s="38">
        <v>377.5</v>
      </c>
      <c r="I16" s="38"/>
      <c r="J16" s="38"/>
      <c r="K16" s="38">
        <v>453</v>
      </c>
      <c r="L16" s="38"/>
      <c r="M16" s="38">
        <v>151</v>
      </c>
      <c r="N16" s="38"/>
      <c r="O16" s="38"/>
      <c r="P16" s="38"/>
      <c r="Q16" s="29">
        <v>5587</v>
      </c>
    </row>
    <row r="17" spans="1:17" ht="10.5" x14ac:dyDescent="0.25">
      <c r="A17" s="17"/>
      <c r="B17" s="18" t="s">
        <v>212</v>
      </c>
      <c r="C17" s="2" t="s">
        <v>29</v>
      </c>
      <c r="D17" s="4" t="s">
        <v>30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>
        <v>8111.25</v>
      </c>
      <c r="Q17" s="27">
        <v>8111.25</v>
      </c>
    </row>
    <row r="18" spans="1:17" ht="10.5" x14ac:dyDescent="0.25">
      <c r="A18" s="17"/>
      <c r="B18" s="19"/>
      <c r="C18" s="12" t="s">
        <v>221</v>
      </c>
      <c r="D18" s="13"/>
      <c r="E18" s="35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>
        <v>8111.25</v>
      </c>
      <c r="Q18" s="28">
        <v>8111.25</v>
      </c>
    </row>
    <row r="19" spans="1:17" ht="10.5" x14ac:dyDescent="0.25">
      <c r="A19" s="17"/>
      <c r="B19" s="22" t="s">
        <v>224</v>
      </c>
      <c r="C19" s="23"/>
      <c r="D19" s="23"/>
      <c r="E19" s="37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>
        <v>8111.25</v>
      </c>
      <c r="Q19" s="29">
        <v>8111.25</v>
      </c>
    </row>
    <row r="20" spans="1:17" ht="10.5" x14ac:dyDescent="0.25">
      <c r="A20" s="17"/>
      <c r="B20" s="18" t="s">
        <v>214</v>
      </c>
      <c r="C20" s="2" t="s">
        <v>29</v>
      </c>
      <c r="D20" s="4" t="s">
        <v>30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>
        <v>4223.78</v>
      </c>
      <c r="Q20" s="27">
        <v>4223.78</v>
      </c>
    </row>
    <row r="21" spans="1:17" ht="10.5" x14ac:dyDescent="0.25">
      <c r="A21" s="17"/>
      <c r="B21" s="19"/>
      <c r="C21" s="12" t="s">
        <v>221</v>
      </c>
      <c r="D21" s="13"/>
      <c r="E21" s="35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>
        <v>4223.78</v>
      </c>
      <c r="Q21" s="28">
        <v>4223.78</v>
      </c>
    </row>
    <row r="22" spans="1:17" ht="10.5" x14ac:dyDescent="0.25">
      <c r="A22" s="17"/>
      <c r="B22" s="22" t="s">
        <v>225</v>
      </c>
      <c r="C22" s="23"/>
      <c r="D22" s="23"/>
      <c r="E22" s="37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>
        <v>4223.78</v>
      </c>
      <c r="Q22" s="29">
        <v>4223.78</v>
      </c>
    </row>
    <row r="23" spans="1:17" ht="10.5" x14ac:dyDescent="0.25">
      <c r="A23" s="17"/>
      <c r="B23" s="18" t="s">
        <v>170</v>
      </c>
      <c r="C23" s="2" t="s">
        <v>29</v>
      </c>
      <c r="D23" s="4" t="s">
        <v>30</v>
      </c>
      <c r="E23" s="34"/>
      <c r="F23" s="34"/>
      <c r="G23" s="34"/>
      <c r="H23" s="34"/>
      <c r="I23" s="34"/>
      <c r="J23" s="34">
        <v>1.48</v>
      </c>
      <c r="K23" s="34"/>
      <c r="L23" s="34"/>
      <c r="M23" s="34"/>
      <c r="N23" s="34">
        <v>102.38</v>
      </c>
      <c r="O23" s="34"/>
      <c r="P23" s="34"/>
      <c r="Q23" s="27">
        <v>103.86</v>
      </c>
    </row>
    <row r="24" spans="1:17" ht="10.5" x14ac:dyDescent="0.25">
      <c r="A24" s="17"/>
      <c r="B24" s="19"/>
      <c r="C24" s="12" t="s">
        <v>221</v>
      </c>
      <c r="D24" s="13"/>
      <c r="E24" s="35"/>
      <c r="F24" s="36"/>
      <c r="G24" s="36"/>
      <c r="H24" s="36"/>
      <c r="I24" s="36"/>
      <c r="J24" s="36">
        <v>1.48</v>
      </c>
      <c r="K24" s="36"/>
      <c r="L24" s="36"/>
      <c r="M24" s="36"/>
      <c r="N24" s="36">
        <v>102.38</v>
      </c>
      <c r="O24" s="36"/>
      <c r="P24" s="36"/>
      <c r="Q24" s="28">
        <v>103.86</v>
      </c>
    </row>
    <row r="25" spans="1:17" ht="10.5" x14ac:dyDescent="0.25">
      <c r="A25" s="17"/>
      <c r="B25" s="22" t="s">
        <v>226</v>
      </c>
      <c r="C25" s="23"/>
      <c r="D25" s="23"/>
      <c r="E25" s="37"/>
      <c r="F25" s="38"/>
      <c r="G25" s="38"/>
      <c r="H25" s="38"/>
      <c r="I25" s="38"/>
      <c r="J25" s="38">
        <v>1.48</v>
      </c>
      <c r="K25" s="38"/>
      <c r="L25" s="38"/>
      <c r="M25" s="38"/>
      <c r="N25" s="38">
        <v>102.38</v>
      </c>
      <c r="O25" s="38"/>
      <c r="P25" s="38"/>
      <c r="Q25" s="29">
        <v>103.86</v>
      </c>
    </row>
    <row r="26" spans="1:17" ht="10.5" x14ac:dyDescent="0.25">
      <c r="A26" s="17"/>
      <c r="B26" s="18" t="s">
        <v>199</v>
      </c>
      <c r="C26" s="2" t="s">
        <v>35</v>
      </c>
      <c r="D26" s="4" t="s">
        <v>39</v>
      </c>
      <c r="E26" s="34"/>
      <c r="F26" s="34"/>
      <c r="G26" s="34"/>
      <c r="H26" s="34"/>
      <c r="I26" s="34"/>
      <c r="J26" s="34"/>
      <c r="K26" s="34"/>
      <c r="L26" s="34"/>
      <c r="M26" s="34"/>
      <c r="N26" s="34">
        <v>42.78</v>
      </c>
      <c r="O26" s="34"/>
      <c r="P26" s="34"/>
      <c r="Q26" s="27">
        <v>42.78</v>
      </c>
    </row>
    <row r="27" spans="1:17" ht="10.5" x14ac:dyDescent="0.25">
      <c r="A27" s="17"/>
      <c r="B27" s="19"/>
      <c r="C27" s="12" t="s">
        <v>227</v>
      </c>
      <c r="D27" s="13"/>
      <c r="E27" s="35"/>
      <c r="F27" s="36"/>
      <c r="G27" s="36"/>
      <c r="H27" s="36"/>
      <c r="I27" s="36"/>
      <c r="J27" s="36"/>
      <c r="K27" s="36"/>
      <c r="L27" s="36"/>
      <c r="M27" s="36"/>
      <c r="N27" s="36">
        <v>42.78</v>
      </c>
      <c r="O27" s="36"/>
      <c r="P27" s="36"/>
      <c r="Q27" s="28">
        <v>42.78</v>
      </c>
    </row>
    <row r="28" spans="1:17" ht="10.5" x14ac:dyDescent="0.25">
      <c r="A28" s="17"/>
      <c r="B28" s="22" t="s">
        <v>228</v>
      </c>
      <c r="C28" s="23"/>
      <c r="D28" s="23"/>
      <c r="E28" s="37"/>
      <c r="F28" s="38"/>
      <c r="G28" s="38"/>
      <c r="H28" s="38"/>
      <c r="I28" s="38"/>
      <c r="J28" s="38"/>
      <c r="K28" s="38"/>
      <c r="L28" s="38"/>
      <c r="M28" s="38"/>
      <c r="N28" s="38">
        <v>42.78</v>
      </c>
      <c r="O28" s="38"/>
      <c r="P28" s="38"/>
      <c r="Q28" s="29">
        <v>42.78</v>
      </c>
    </row>
    <row r="29" spans="1:17" ht="10.5" x14ac:dyDescent="0.25">
      <c r="A29" s="17"/>
      <c r="B29" s="18" t="s">
        <v>34</v>
      </c>
      <c r="C29" s="2" t="s">
        <v>35</v>
      </c>
      <c r="D29" s="4" t="s">
        <v>194</v>
      </c>
      <c r="E29" s="34"/>
      <c r="F29" s="34"/>
      <c r="G29" s="34"/>
      <c r="H29" s="34"/>
      <c r="I29" s="34"/>
      <c r="J29" s="34"/>
      <c r="K29" s="34"/>
      <c r="L29" s="34">
        <v>6787.1999999999971</v>
      </c>
      <c r="M29" s="34"/>
      <c r="N29" s="34"/>
      <c r="O29" s="34"/>
      <c r="P29" s="34"/>
      <c r="Q29" s="27">
        <v>6787.1999999999971</v>
      </c>
    </row>
    <row r="30" spans="1:17" ht="10.5" x14ac:dyDescent="0.25">
      <c r="A30" s="17"/>
      <c r="B30" s="19"/>
      <c r="C30" s="3"/>
      <c r="D30" t="s">
        <v>190</v>
      </c>
      <c r="E30" s="39"/>
      <c r="F30" s="39"/>
      <c r="G30" s="39"/>
      <c r="H30" s="39"/>
      <c r="I30" s="39"/>
      <c r="J30" s="39"/>
      <c r="K30" s="39">
        <v>5046.1899999999987</v>
      </c>
      <c r="L30" s="39"/>
      <c r="M30" s="39"/>
      <c r="N30" s="39"/>
      <c r="O30" s="39"/>
      <c r="P30" s="39">
        <v>5331.76</v>
      </c>
      <c r="Q30" s="30">
        <v>10377.949999999999</v>
      </c>
    </row>
    <row r="31" spans="1:17" ht="10.5" x14ac:dyDescent="0.25">
      <c r="A31" s="17"/>
      <c r="B31" s="19"/>
      <c r="C31" s="3"/>
      <c r="D31" t="s">
        <v>36</v>
      </c>
      <c r="E31" s="39">
        <v>6198.17</v>
      </c>
      <c r="F31" s="39">
        <v>9323.5200000000023</v>
      </c>
      <c r="G31" s="39"/>
      <c r="H31" s="39"/>
      <c r="I31" s="39"/>
      <c r="J31" s="39">
        <v>5643.1900000000005</v>
      </c>
      <c r="K31" s="39">
        <v>8867.8700000000008</v>
      </c>
      <c r="L31" s="39">
        <v>9674.0400000000009</v>
      </c>
      <c r="M31" s="39"/>
      <c r="N31" s="39"/>
      <c r="O31" s="39">
        <v>5643.1900000000005</v>
      </c>
      <c r="P31" s="39"/>
      <c r="Q31" s="30">
        <v>45349.98000000001</v>
      </c>
    </row>
    <row r="32" spans="1:17" ht="10.5" x14ac:dyDescent="0.25">
      <c r="A32" s="17"/>
      <c r="B32" s="19"/>
      <c r="C32" s="3"/>
      <c r="D32" t="s">
        <v>39</v>
      </c>
      <c r="E32" s="39">
        <v>11346.51</v>
      </c>
      <c r="F32" s="39">
        <v>10921.19</v>
      </c>
      <c r="G32" s="39">
        <v>14283.600000000002</v>
      </c>
      <c r="H32" s="39">
        <v>21874.550000000003</v>
      </c>
      <c r="I32" s="39">
        <v>17075.519999999997</v>
      </c>
      <c r="J32" s="39">
        <v>13469.439999999999</v>
      </c>
      <c r="K32" s="39">
        <v>15167.88</v>
      </c>
      <c r="L32" s="39">
        <v>16584.5</v>
      </c>
      <c r="M32" s="39">
        <v>17473.02</v>
      </c>
      <c r="N32" s="39">
        <v>19517.05</v>
      </c>
      <c r="O32" s="39">
        <v>17527.519999999997</v>
      </c>
      <c r="P32" s="39">
        <v>12921.14</v>
      </c>
      <c r="Q32" s="30">
        <v>188161.91999999998</v>
      </c>
    </row>
    <row r="33" spans="1:17" ht="10.5" x14ac:dyDescent="0.25">
      <c r="A33" s="17"/>
      <c r="B33" s="19"/>
      <c r="C33" s="12" t="s">
        <v>227</v>
      </c>
      <c r="D33" s="13"/>
      <c r="E33" s="35">
        <v>17544.68</v>
      </c>
      <c r="F33" s="36">
        <v>20244.710000000003</v>
      </c>
      <c r="G33" s="36">
        <v>14283.600000000002</v>
      </c>
      <c r="H33" s="36">
        <v>21874.550000000003</v>
      </c>
      <c r="I33" s="36">
        <v>17075.519999999997</v>
      </c>
      <c r="J33" s="36">
        <v>19112.629999999997</v>
      </c>
      <c r="K33" s="36">
        <v>29081.94</v>
      </c>
      <c r="L33" s="36">
        <v>33045.74</v>
      </c>
      <c r="M33" s="36">
        <v>17473.02</v>
      </c>
      <c r="N33" s="36">
        <v>19517.05</v>
      </c>
      <c r="O33" s="36">
        <v>23170.71</v>
      </c>
      <c r="P33" s="36">
        <v>18252.900000000001</v>
      </c>
      <c r="Q33" s="28">
        <v>250677.05</v>
      </c>
    </row>
    <row r="34" spans="1:17" ht="10.5" x14ac:dyDescent="0.25">
      <c r="A34" s="17"/>
      <c r="B34" s="22" t="s">
        <v>229</v>
      </c>
      <c r="C34" s="23"/>
      <c r="D34" s="23"/>
      <c r="E34" s="37">
        <v>17544.68</v>
      </c>
      <c r="F34" s="38">
        <v>20244.710000000003</v>
      </c>
      <c r="G34" s="38">
        <v>14283.600000000002</v>
      </c>
      <c r="H34" s="38">
        <v>21874.550000000003</v>
      </c>
      <c r="I34" s="38">
        <v>17075.519999999997</v>
      </c>
      <c r="J34" s="38">
        <v>19112.629999999997</v>
      </c>
      <c r="K34" s="38">
        <v>29081.94</v>
      </c>
      <c r="L34" s="38">
        <v>33045.74</v>
      </c>
      <c r="M34" s="38">
        <v>17473.02</v>
      </c>
      <c r="N34" s="38">
        <v>19517.05</v>
      </c>
      <c r="O34" s="38">
        <v>23170.71</v>
      </c>
      <c r="P34" s="38">
        <v>18252.900000000001</v>
      </c>
      <c r="Q34" s="29">
        <v>250677.05</v>
      </c>
    </row>
    <row r="35" spans="1:17" ht="10.5" x14ac:dyDescent="0.25">
      <c r="A35" s="17"/>
      <c r="B35" s="18" t="s">
        <v>44</v>
      </c>
      <c r="C35" s="2" t="s">
        <v>29</v>
      </c>
      <c r="D35" s="4" t="s">
        <v>30</v>
      </c>
      <c r="E35" s="34">
        <v>20449</v>
      </c>
      <c r="F35" s="34">
        <v>61872.9</v>
      </c>
      <c r="G35" s="34">
        <v>49843.5</v>
      </c>
      <c r="H35" s="34"/>
      <c r="I35" s="34">
        <v>74492.5</v>
      </c>
      <c r="J35" s="34">
        <v>22893</v>
      </c>
      <c r="K35" s="34">
        <v>65611.75</v>
      </c>
      <c r="L35" s="34">
        <v>24384</v>
      </c>
      <c r="M35" s="34">
        <v>44297.25</v>
      </c>
      <c r="N35" s="34">
        <v>80934.5</v>
      </c>
      <c r="O35" s="34">
        <v>3048</v>
      </c>
      <c r="P35" s="34">
        <v>26146.799999999999</v>
      </c>
      <c r="Q35" s="27">
        <v>473973.2</v>
      </c>
    </row>
    <row r="36" spans="1:17" ht="10.5" x14ac:dyDescent="0.25">
      <c r="A36" s="17"/>
      <c r="B36" s="19"/>
      <c r="C36" s="3"/>
      <c r="D36" t="s">
        <v>143</v>
      </c>
      <c r="E36" s="39"/>
      <c r="F36" s="39"/>
      <c r="G36" s="39"/>
      <c r="H36" s="39">
        <v>381443.25</v>
      </c>
      <c r="I36" s="39"/>
      <c r="J36" s="39"/>
      <c r="K36" s="39">
        <v>62804</v>
      </c>
      <c r="L36" s="39">
        <v>65115.5</v>
      </c>
      <c r="M36" s="39">
        <v>318620</v>
      </c>
      <c r="N36" s="39">
        <v>72393</v>
      </c>
      <c r="O36" s="39">
        <v>99753</v>
      </c>
      <c r="P36" s="39">
        <v>124733</v>
      </c>
      <c r="Q36" s="30">
        <v>1124861.75</v>
      </c>
    </row>
    <row r="37" spans="1:17" ht="10.5" x14ac:dyDescent="0.25">
      <c r="A37" s="17"/>
      <c r="B37" s="19"/>
      <c r="C37" s="3"/>
      <c r="D37" t="s">
        <v>144</v>
      </c>
      <c r="E37" s="39"/>
      <c r="F37" s="39"/>
      <c r="G37" s="39"/>
      <c r="H37" s="39">
        <v>51603.13</v>
      </c>
      <c r="I37" s="39"/>
      <c r="J37" s="39"/>
      <c r="K37" s="39"/>
      <c r="L37" s="39"/>
      <c r="M37" s="39"/>
      <c r="N37" s="39"/>
      <c r="O37" s="39"/>
      <c r="P37" s="39"/>
      <c r="Q37" s="30">
        <v>51603.13</v>
      </c>
    </row>
    <row r="38" spans="1:17" ht="10.5" x14ac:dyDescent="0.25">
      <c r="A38" s="17"/>
      <c r="B38" s="19"/>
      <c r="C38" s="3"/>
      <c r="D38" t="s">
        <v>126</v>
      </c>
      <c r="E38" s="39"/>
      <c r="F38" s="39"/>
      <c r="G38" s="39">
        <v>110908.25</v>
      </c>
      <c r="H38" s="39"/>
      <c r="I38" s="39">
        <v>98474</v>
      </c>
      <c r="J38" s="39">
        <v>55595.75</v>
      </c>
      <c r="K38" s="39"/>
      <c r="L38" s="39"/>
      <c r="M38" s="39">
        <v>136982.66</v>
      </c>
      <c r="N38" s="39"/>
      <c r="O38" s="39">
        <v>81007.75</v>
      </c>
      <c r="P38" s="39">
        <v>50697.25</v>
      </c>
      <c r="Q38" s="30">
        <v>533665.66</v>
      </c>
    </row>
    <row r="39" spans="1:17" ht="10.5" x14ac:dyDescent="0.25">
      <c r="A39" s="17"/>
      <c r="B39" s="19"/>
      <c r="C39" s="12" t="s">
        <v>221</v>
      </c>
      <c r="D39" s="13"/>
      <c r="E39" s="35">
        <v>20449</v>
      </c>
      <c r="F39" s="36">
        <v>61872.9</v>
      </c>
      <c r="G39" s="36">
        <v>160751.75</v>
      </c>
      <c r="H39" s="36">
        <v>433046.38</v>
      </c>
      <c r="I39" s="36">
        <v>172966.5</v>
      </c>
      <c r="J39" s="36">
        <v>78488.75</v>
      </c>
      <c r="K39" s="36">
        <v>128415.75</v>
      </c>
      <c r="L39" s="36">
        <v>89499.5</v>
      </c>
      <c r="M39" s="36">
        <v>499899.91000000003</v>
      </c>
      <c r="N39" s="36">
        <v>153327.5</v>
      </c>
      <c r="O39" s="36">
        <v>183808.75</v>
      </c>
      <c r="P39" s="36">
        <v>201577.05</v>
      </c>
      <c r="Q39" s="28">
        <v>2184103.7399999998</v>
      </c>
    </row>
    <row r="40" spans="1:17" ht="10.5" x14ac:dyDescent="0.25">
      <c r="A40" s="17"/>
      <c r="B40" s="22" t="s">
        <v>230</v>
      </c>
      <c r="C40" s="23"/>
      <c r="D40" s="23"/>
      <c r="E40" s="37">
        <v>20449</v>
      </c>
      <c r="F40" s="38">
        <v>61872.9</v>
      </c>
      <c r="G40" s="38">
        <v>160751.75</v>
      </c>
      <c r="H40" s="38">
        <v>433046.38</v>
      </c>
      <c r="I40" s="38">
        <v>172966.5</v>
      </c>
      <c r="J40" s="38">
        <v>78488.75</v>
      </c>
      <c r="K40" s="38">
        <v>128415.75</v>
      </c>
      <c r="L40" s="38">
        <v>89499.5</v>
      </c>
      <c r="M40" s="38">
        <v>499899.91000000003</v>
      </c>
      <c r="N40" s="38">
        <v>153327.5</v>
      </c>
      <c r="O40" s="38">
        <v>183808.75</v>
      </c>
      <c r="P40" s="38">
        <v>201577.05</v>
      </c>
      <c r="Q40" s="29">
        <v>2184103.7399999998</v>
      </c>
    </row>
    <row r="41" spans="1:17" ht="10.5" x14ac:dyDescent="0.25">
      <c r="A41" s="17"/>
      <c r="B41" s="18" t="s">
        <v>46</v>
      </c>
      <c r="C41" s="2" t="s">
        <v>29</v>
      </c>
      <c r="D41" s="4" t="s">
        <v>30</v>
      </c>
      <c r="E41" s="34">
        <v>16275</v>
      </c>
      <c r="F41" s="34"/>
      <c r="G41" s="34">
        <v>31003</v>
      </c>
      <c r="H41" s="34">
        <v>15862</v>
      </c>
      <c r="I41" s="34">
        <v>540.75</v>
      </c>
      <c r="J41" s="34">
        <v>16943.5</v>
      </c>
      <c r="K41" s="34">
        <v>17048.560000000001</v>
      </c>
      <c r="L41" s="34">
        <v>30462.25</v>
      </c>
      <c r="M41" s="34"/>
      <c r="N41" s="34">
        <v>25235</v>
      </c>
      <c r="O41" s="34">
        <v>12978</v>
      </c>
      <c r="P41" s="34">
        <v>7931</v>
      </c>
      <c r="Q41" s="27">
        <v>174279.06</v>
      </c>
    </row>
    <row r="42" spans="1:17" ht="10.5" x14ac:dyDescent="0.25">
      <c r="A42" s="17"/>
      <c r="B42" s="19"/>
      <c r="C42" s="12" t="s">
        <v>221</v>
      </c>
      <c r="D42" s="13"/>
      <c r="E42" s="35">
        <v>16275</v>
      </c>
      <c r="F42" s="36"/>
      <c r="G42" s="36">
        <v>31003</v>
      </c>
      <c r="H42" s="36">
        <v>15862</v>
      </c>
      <c r="I42" s="36">
        <v>540.75</v>
      </c>
      <c r="J42" s="36">
        <v>16943.5</v>
      </c>
      <c r="K42" s="36">
        <v>17048.560000000001</v>
      </c>
      <c r="L42" s="36">
        <v>30462.25</v>
      </c>
      <c r="M42" s="36"/>
      <c r="N42" s="36">
        <v>25235</v>
      </c>
      <c r="O42" s="36">
        <v>12978</v>
      </c>
      <c r="P42" s="36">
        <v>7931</v>
      </c>
      <c r="Q42" s="28">
        <v>174279.06</v>
      </c>
    </row>
    <row r="43" spans="1:17" ht="10.5" x14ac:dyDescent="0.25">
      <c r="A43" s="17"/>
      <c r="B43" s="22" t="s">
        <v>231</v>
      </c>
      <c r="C43" s="23"/>
      <c r="D43" s="23"/>
      <c r="E43" s="37">
        <v>16275</v>
      </c>
      <c r="F43" s="38"/>
      <c r="G43" s="38">
        <v>31003</v>
      </c>
      <c r="H43" s="38">
        <v>15862</v>
      </c>
      <c r="I43" s="38">
        <v>540.75</v>
      </c>
      <c r="J43" s="38">
        <v>16943.5</v>
      </c>
      <c r="K43" s="38">
        <v>17048.560000000001</v>
      </c>
      <c r="L43" s="38">
        <v>30462.25</v>
      </c>
      <c r="M43" s="38"/>
      <c r="N43" s="38">
        <v>25235</v>
      </c>
      <c r="O43" s="38">
        <v>12978</v>
      </c>
      <c r="P43" s="38">
        <v>7931</v>
      </c>
      <c r="Q43" s="29">
        <v>174279.06</v>
      </c>
    </row>
    <row r="44" spans="1:17" ht="10.5" x14ac:dyDescent="0.25">
      <c r="A44" s="17"/>
      <c r="B44" s="18" t="s">
        <v>48</v>
      </c>
      <c r="C44" s="2" t="s">
        <v>35</v>
      </c>
      <c r="D44" s="4" t="s">
        <v>49</v>
      </c>
      <c r="E44" s="34">
        <v>6310.29</v>
      </c>
      <c r="F44" s="34">
        <v>5796.5100000000011</v>
      </c>
      <c r="G44" s="34">
        <v>7910.72</v>
      </c>
      <c r="H44" s="34">
        <v>6934.35</v>
      </c>
      <c r="I44" s="34">
        <v>6337.12</v>
      </c>
      <c r="J44" s="34"/>
      <c r="K44" s="34">
        <v>8614.8100000000013</v>
      </c>
      <c r="L44" s="34">
        <v>9410.36</v>
      </c>
      <c r="M44" s="34"/>
      <c r="N44" s="34"/>
      <c r="O44" s="34"/>
      <c r="P44" s="34"/>
      <c r="Q44" s="27">
        <v>51314.16</v>
      </c>
    </row>
    <row r="45" spans="1:17" ht="10.5" x14ac:dyDescent="0.25">
      <c r="A45" s="17"/>
      <c r="B45" s="19"/>
      <c r="C45" s="3"/>
      <c r="D45" t="s">
        <v>174</v>
      </c>
      <c r="E45" s="39"/>
      <c r="F45" s="39"/>
      <c r="G45" s="39"/>
      <c r="H45" s="39"/>
      <c r="I45" s="39"/>
      <c r="J45" s="39">
        <v>20009.309999999998</v>
      </c>
      <c r="K45" s="39"/>
      <c r="L45" s="39"/>
      <c r="M45" s="39"/>
      <c r="N45" s="39"/>
      <c r="O45" s="39"/>
      <c r="P45" s="39"/>
      <c r="Q45" s="30">
        <v>20009.309999999998</v>
      </c>
    </row>
    <row r="46" spans="1:17" ht="10.5" x14ac:dyDescent="0.25">
      <c r="A46" s="17"/>
      <c r="B46" s="19"/>
      <c r="C46" s="3"/>
      <c r="D46" t="s">
        <v>39</v>
      </c>
      <c r="E46" s="39">
        <v>4230.2100000000009</v>
      </c>
      <c r="F46" s="39">
        <v>7079.1500000000005</v>
      </c>
      <c r="G46" s="39">
        <v>7456.2000000000007</v>
      </c>
      <c r="H46" s="39">
        <v>12877.809999999998</v>
      </c>
      <c r="I46" s="39">
        <v>-386.4900000000016</v>
      </c>
      <c r="J46" s="39">
        <v>9946.8700000000026</v>
      </c>
      <c r="K46" s="39">
        <v>13032.530000000002</v>
      </c>
      <c r="L46" s="39">
        <v>3291.5300000000011</v>
      </c>
      <c r="M46" s="39">
        <v>8887.89</v>
      </c>
      <c r="N46" s="39">
        <v>6680.9299999999985</v>
      </c>
      <c r="O46" s="39">
        <v>4244.9600000000009</v>
      </c>
      <c r="P46" s="39">
        <v>-606.93000000000211</v>
      </c>
      <c r="Q46" s="30">
        <v>76734.659999999989</v>
      </c>
    </row>
    <row r="47" spans="1:17" ht="10.5" x14ac:dyDescent="0.25">
      <c r="A47" s="17"/>
      <c r="B47" s="19"/>
      <c r="C47" s="3"/>
      <c r="D47" t="s">
        <v>145</v>
      </c>
      <c r="E47" s="39"/>
      <c r="F47" s="39"/>
      <c r="G47" s="39"/>
      <c r="H47" s="39">
        <v>10147.07</v>
      </c>
      <c r="I47" s="39"/>
      <c r="J47" s="39"/>
      <c r="K47" s="39"/>
      <c r="L47" s="39">
        <v>10106.000000000002</v>
      </c>
      <c r="M47" s="39">
        <v>6557.8400000000011</v>
      </c>
      <c r="N47" s="39">
        <v>9970.26</v>
      </c>
      <c r="O47" s="39">
        <v>9472.74</v>
      </c>
      <c r="P47" s="39">
        <v>5042.5399999999991</v>
      </c>
      <c r="Q47" s="30">
        <v>51296.45</v>
      </c>
    </row>
    <row r="48" spans="1:17" ht="10.5" x14ac:dyDescent="0.25">
      <c r="A48" s="17"/>
      <c r="B48" s="19"/>
      <c r="C48" s="12" t="s">
        <v>227</v>
      </c>
      <c r="D48" s="13"/>
      <c r="E48" s="35">
        <v>10540.5</v>
      </c>
      <c r="F48" s="36">
        <v>12875.660000000002</v>
      </c>
      <c r="G48" s="36">
        <v>15366.920000000002</v>
      </c>
      <c r="H48" s="36">
        <v>29959.229999999996</v>
      </c>
      <c r="I48" s="36">
        <v>5950.6299999999983</v>
      </c>
      <c r="J48" s="36">
        <v>29956.18</v>
      </c>
      <c r="K48" s="36">
        <v>21647.340000000004</v>
      </c>
      <c r="L48" s="36">
        <v>22807.890000000003</v>
      </c>
      <c r="M48" s="36">
        <v>15445.73</v>
      </c>
      <c r="N48" s="36">
        <v>16651.189999999999</v>
      </c>
      <c r="O48" s="36">
        <v>13717.7</v>
      </c>
      <c r="P48" s="36">
        <v>4435.6099999999969</v>
      </c>
      <c r="Q48" s="28">
        <v>199354.58000000002</v>
      </c>
    </row>
    <row r="49" spans="1:17" ht="10.5" x14ac:dyDescent="0.25">
      <c r="A49" s="17"/>
      <c r="B49" s="22" t="s">
        <v>232</v>
      </c>
      <c r="C49" s="23"/>
      <c r="D49" s="23"/>
      <c r="E49" s="37">
        <v>10540.5</v>
      </c>
      <c r="F49" s="38">
        <v>12875.660000000002</v>
      </c>
      <c r="G49" s="38">
        <v>15366.920000000002</v>
      </c>
      <c r="H49" s="38">
        <v>29959.229999999996</v>
      </c>
      <c r="I49" s="38">
        <v>5950.6299999999983</v>
      </c>
      <c r="J49" s="38">
        <v>29956.18</v>
      </c>
      <c r="K49" s="38">
        <v>21647.340000000004</v>
      </c>
      <c r="L49" s="38">
        <v>22807.890000000003</v>
      </c>
      <c r="M49" s="38">
        <v>15445.73</v>
      </c>
      <c r="N49" s="38">
        <v>16651.189999999999</v>
      </c>
      <c r="O49" s="38">
        <v>13717.7</v>
      </c>
      <c r="P49" s="38">
        <v>4435.6099999999969</v>
      </c>
      <c r="Q49" s="29">
        <v>199354.58000000002</v>
      </c>
    </row>
    <row r="50" spans="1:17" ht="10.5" x14ac:dyDescent="0.25">
      <c r="A50" s="17"/>
      <c r="B50" s="18" t="s">
        <v>56</v>
      </c>
      <c r="C50" s="2" t="s">
        <v>35</v>
      </c>
      <c r="D50" s="4" t="s">
        <v>39</v>
      </c>
      <c r="E50" s="34">
        <v>6818.01</v>
      </c>
      <c r="F50" s="34">
        <v>8223.26</v>
      </c>
      <c r="G50" s="34">
        <v>13946.89</v>
      </c>
      <c r="H50" s="34">
        <v>6237.33</v>
      </c>
      <c r="I50" s="34">
        <v>8585.6699999999983</v>
      </c>
      <c r="J50" s="34">
        <v>6652.3499999999985</v>
      </c>
      <c r="K50" s="34">
        <v>15953.229999999998</v>
      </c>
      <c r="L50" s="34">
        <v>9160.3299999999981</v>
      </c>
      <c r="M50" s="34">
        <v>16710.68</v>
      </c>
      <c r="N50" s="34">
        <v>12474.439999999999</v>
      </c>
      <c r="O50" s="34">
        <v>17202.73</v>
      </c>
      <c r="P50" s="34">
        <v>13597.59</v>
      </c>
      <c r="Q50" s="27">
        <v>135562.51</v>
      </c>
    </row>
    <row r="51" spans="1:17" ht="10.5" x14ac:dyDescent="0.25">
      <c r="A51" s="17"/>
      <c r="B51" s="19"/>
      <c r="C51" s="3"/>
      <c r="D51" t="s">
        <v>59</v>
      </c>
      <c r="E51" s="39">
        <v>5602.08</v>
      </c>
      <c r="F51" s="39">
        <v>5092.7999999999993</v>
      </c>
      <c r="G51" s="39"/>
      <c r="H51" s="39">
        <v>5295.2000000000025</v>
      </c>
      <c r="I51" s="39">
        <v>7413.2800000000043</v>
      </c>
      <c r="J51" s="39">
        <v>6354.2400000000034</v>
      </c>
      <c r="K51" s="39">
        <v>6354.2400000000034</v>
      </c>
      <c r="L51" s="39">
        <v>6089.4800000000032</v>
      </c>
      <c r="M51" s="39"/>
      <c r="N51" s="39">
        <v>5295.2000000000025</v>
      </c>
      <c r="O51" s="39"/>
      <c r="P51" s="39"/>
      <c r="Q51" s="30">
        <v>47496.520000000026</v>
      </c>
    </row>
    <row r="52" spans="1:17" ht="10.5" x14ac:dyDescent="0.25">
      <c r="A52" s="17"/>
      <c r="B52" s="19"/>
      <c r="C52" s="3"/>
      <c r="D52" t="s">
        <v>60</v>
      </c>
      <c r="E52" s="39">
        <v>10093.159999999994</v>
      </c>
      <c r="F52" s="39">
        <v>8510.3199999999961</v>
      </c>
      <c r="G52" s="39">
        <v>9328.6199999999953</v>
      </c>
      <c r="H52" s="39">
        <v>11822.759999999995</v>
      </c>
      <c r="I52" s="39">
        <v>18187.859999999982</v>
      </c>
      <c r="J52" s="39">
        <v>15128.21999999999</v>
      </c>
      <c r="K52" s="39"/>
      <c r="L52" s="39">
        <v>15808.139999999989</v>
      </c>
      <c r="M52" s="39">
        <v>5779.3199999999952</v>
      </c>
      <c r="N52" s="39">
        <v>7139.1599999999917</v>
      </c>
      <c r="O52" s="39"/>
      <c r="P52" s="39">
        <v>6629.219999999993</v>
      </c>
      <c r="Q52" s="30">
        <v>108426.7799999999</v>
      </c>
    </row>
    <row r="53" spans="1:17" ht="10.5" x14ac:dyDescent="0.25">
      <c r="A53" s="17"/>
      <c r="B53" s="19"/>
      <c r="C53" s="12" t="s">
        <v>227</v>
      </c>
      <c r="D53" s="13"/>
      <c r="E53" s="35">
        <v>22513.249999999993</v>
      </c>
      <c r="F53" s="36">
        <v>21826.379999999997</v>
      </c>
      <c r="G53" s="36">
        <v>23275.509999999995</v>
      </c>
      <c r="H53" s="36">
        <v>23355.289999999997</v>
      </c>
      <c r="I53" s="36">
        <v>34186.809999999983</v>
      </c>
      <c r="J53" s="36">
        <v>28134.80999999999</v>
      </c>
      <c r="K53" s="36">
        <v>22307.47</v>
      </c>
      <c r="L53" s="36">
        <v>31057.94999999999</v>
      </c>
      <c r="M53" s="36">
        <v>22489.999999999996</v>
      </c>
      <c r="N53" s="36">
        <v>24908.799999999992</v>
      </c>
      <c r="O53" s="36">
        <v>17202.73</v>
      </c>
      <c r="P53" s="36">
        <v>20226.809999999994</v>
      </c>
      <c r="Q53" s="28">
        <v>291485.80999999994</v>
      </c>
    </row>
    <row r="54" spans="1:17" ht="10.5" x14ac:dyDescent="0.25">
      <c r="A54" s="17"/>
      <c r="B54" s="22" t="s">
        <v>233</v>
      </c>
      <c r="C54" s="23"/>
      <c r="D54" s="23"/>
      <c r="E54" s="37">
        <v>22513.249999999993</v>
      </c>
      <c r="F54" s="38">
        <v>21826.379999999997</v>
      </c>
      <c r="G54" s="38">
        <v>23275.509999999995</v>
      </c>
      <c r="H54" s="38">
        <v>23355.289999999997</v>
      </c>
      <c r="I54" s="38">
        <v>34186.809999999983</v>
      </c>
      <c r="J54" s="38">
        <v>28134.80999999999</v>
      </c>
      <c r="K54" s="38">
        <v>22307.47</v>
      </c>
      <c r="L54" s="38">
        <v>31057.94999999999</v>
      </c>
      <c r="M54" s="38">
        <v>22489.999999999996</v>
      </c>
      <c r="N54" s="38">
        <v>24908.799999999992</v>
      </c>
      <c r="O54" s="38">
        <v>17202.73</v>
      </c>
      <c r="P54" s="38">
        <v>20226.809999999994</v>
      </c>
      <c r="Q54" s="29">
        <v>291485.80999999994</v>
      </c>
    </row>
    <row r="55" spans="1:17" ht="10.5" x14ac:dyDescent="0.25">
      <c r="A55" s="17"/>
      <c r="B55" s="18" t="s">
        <v>61</v>
      </c>
      <c r="C55" s="2" t="s">
        <v>61</v>
      </c>
      <c r="D55" s="4" t="s">
        <v>61</v>
      </c>
      <c r="E55" s="34">
        <v>-96.68</v>
      </c>
      <c r="F55" s="34">
        <v>-104.98</v>
      </c>
      <c r="G55" s="34">
        <v>-94.399999999999991</v>
      </c>
      <c r="H55" s="34">
        <v>12320.710000000001</v>
      </c>
      <c r="I55" s="34">
        <v>1612.7699999999998</v>
      </c>
      <c r="J55" s="34">
        <v>3331.9</v>
      </c>
      <c r="K55" s="34">
        <v>1871.8200000000002</v>
      </c>
      <c r="L55" s="34">
        <v>1085.1199999999999</v>
      </c>
      <c r="M55" s="34">
        <v>29.2</v>
      </c>
      <c r="N55" s="34">
        <v>3566.2</v>
      </c>
      <c r="O55" s="34"/>
      <c r="P55" s="34">
        <v>13167.739999999998</v>
      </c>
      <c r="Q55" s="27">
        <v>36689.4</v>
      </c>
    </row>
    <row r="56" spans="1:17" ht="10.5" x14ac:dyDescent="0.25">
      <c r="A56" s="17"/>
      <c r="B56" s="19"/>
      <c r="C56" s="12" t="s">
        <v>234</v>
      </c>
      <c r="D56" s="13"/>
      <c r="E56" s="35">
        <v>-96.68</v>
      </c>
      <c r="F56" s="36">
        <v>-104.98</v>
      </c>
      <c r="G56" s="36">
        <v>-94.399999999999991</v>
      </c>
      <c r="H56" s="36">
        <v>12320.710000000001</v>
      </c>
      <c r="I56" s="36">
        <v>1612.7699999999998</v>
      </c>
      <c r="J56" s="36">
        <v>3331.9</v>
      </c>
      <c r="K56" s="36">
        <v>1871.8200000000002</v>
      </c>
      <c r="L56" s="36">
        <v>1085.1199999999999</v>
      </c>
      <c r="M56" s="36">
        <v>29.2</v>
      </c>
      <c r="N56" s="36">
        <v>3566.2</v>
      </c>
      <c r="O56" s="36"/>
      <c r="P56" s="36">
        <v>13167.739999999998</v>
      </c>
      <c r="Q56" s="28">
        <v>36689.4</v>
      </c>
    </row>
    <row r="57" spans="1:17" ht="10.5" x14ac:dyDescent="0.25">
      <c r="A57" s="17"/>
      <c r="B57" s="22" t="s">
        <v>234</v>
      </c>
      <c r="C57" s="23"/>
      <c r="D57" s="23"/>
      <c r="E57" s="37">
        <v>-96.68</v>
      </c>
      <c r="F57" s="38">
        <v>-104.98</v>
      </c>
      <c r="G57" s="38">
        <v>-94.399999999999991</v>
      </c>
      <c r="H57" s="38">
        <v>12320.710000000001</v>
      </c>
      <c r="I57" s="38">
        <v>1612.7699999999998</v>
      </c>
      <c r="J57" s="38">
        <v>3331.9</v>
      </c>
      <c r="K57" s="38">
        <v>1871.8200000000002</v>
      </c>
      <c r="L57" s="38">
        <v>1085.1199999999999</v>
      </c>
      <c r="M57" s="38">
        <v>29.2</v>
      </c>
      <c r="N57" s="38">
        <v>3566.2</v>
      </c>
      <c r="O57" s="38"/>
      <c r="P57" s="38">
        <v>13167.739999999998</v>
      </c>
      <c r="Q57" s="29">
        <v>36689.4</v>
      </c>
    </row>
    <row r="58" spans="1:17" ht="10.5" x14ac:dyDescent="0.25">
      <c r="A58" s="17"/>
      <c r="B58" s="18" t="s">
        <v>123</v>
      </c>
      <c r="C58" s="2" t="s">
        <v>61</v>
      </c>
      <c r="D58" s="4" t="s">
        <v>123</v>
      </c>
      <c r="E58" s="34"/>
      <c r="F58" s="34">
        <v>79000</v>
      </c>
      <c r="G58" s="34">
        <v>21000</v>
      </c>
      <c r="H58" s="34"/>
      <c r="I58" s="34">
        <v>50000</v>
      </c>
      <c r="J58" s="34">
        <v>-39489.65</v>
      </c>
      <c r="K58" s="34">
        <v>-107477.03</v>
      </c>
      <c r="L58" s="34">
        <v>73966.679999999993</v>
      </c>
      <c r="M58" s="34">
        <v>18000</v>
      </c>
      <c r="N58" s="34">
        <v>-24000</v>
      </c>
      <c r="O58" s="34">
        <v>-71000</v>
      </c>
      <c r="P58" s="34"/>
      <c r="Q58" s="27">
        <v>0</v>
      </c>
    </row>
    <row r="59" spans="1:17" ht="10.5" x14ac:dyDescent="0.25">
      <c r="A59" s="17"/>
      <c r="B59" s="19"/>
      <c r="C59" s="12" t="s">
        <v>234</v>
      </c>
      <c r="D59" s="13"/>
      <c r="E59" s="35"/>
      <c r="F59" s="36">
        <v>79000</v>
      </c>
      <c r="G59" s="36">
        <v>21000</v>
      </c>
      <c r="H59" s="36"/>
      <c r="I59" s="36">
        <v>50000</v>
      </c>
      <c r="J59" s="36">
        <v>-39489.65</v>
      </c>
      <c r="K59" s="36">
        <v>-107477.03</v>
      </c>
      <c r="L59" s="36">
        <v>73966.679999999993</v>
      </c>
      <c r="M59" s="36">
        <v>18000</v>
      </c>
      <c r="N59" s="36">
        <v>-24000</v>
      </c>
      <c r="O59" s="36">
        <v>-71000</v>
      </c>
      <c r="P59" s="36"/>
      <c r="Q59" s="28">
        <v>0</v>
      </c>
    </row>
    <row r="60" spans="1:17" ht="10.5" x14ac:dyDescent="0.25">
      <c r="A60" s="17"/>
      <c r="B60" s="22" t="s">
        <v>235</v>
      </c>
      <c r="C60" s="23"/>
      <c r="D60" s="23"/>
      <c r="E60" s="37"/>
      <c r="F60" s="38">
        <v>79000</v>
      </c>
      <c r="G60" s="38">
        <v>21000</v>
      </c>
      <c r="H60" s="38"/>
      <c r="I60" s="38">
        <v>50000</v>
      </c>
      <c r="J60" s="38">
        <v>-39489.65</v>
      </c>
      <c r="K60" s="38">
        <v>-107477.03</v>
      </c>
      <c r="L60" s="38">
        <v>73966.679999999993</v>
      </c>
      <c r="M60" s="38">
        <v>18000</v>
      </c>
      <c r="N60" s="38">
        <v>-24000</v>
      </c>
      <c r="O60" s="38">
        <v>-71000</v>
      </c>
      <c r="P60" s="38"/>
      <c r="Q60" s="29">
        <v>0</v>
      </c>
    </row>
    <row r="61" spans="1:17" ht="10.5" x14ac:dyDescent="0.25">
      <c r="A61" s="17"/>
      <c r="B61" s="18" t="s">
        <v>66</v>
      </c>
      <c r="C61" s="2" t="s">
        <v>61</v>
      </c>
      <c r="D61" s="4" t="s">
        <v>66</v>
      </c>
      <c r="E61" s="34">
        <v>165.6</v>
      </c>
      <c r="F61" s="34">
        <v>-148.32</v>
      </c>
      <c r="G61" s="34"/>
      <c r="H61" s="34">
        <v>148.32</v>
      </c>
      <c r="I61" s="34">
        <v>-148.32</v>
      </c>
      <c r="J61" s="34">
        <v>-148.32</v>
      </c>
      <c r="K61" s="34">
        <v>296.64</v>
      </c>
      <c r="L61" s="34">
        <v>107.12</v>
      </c>
      <c r="M61" s="34">
        <v>-107.12</v>
      </c>
      <c r="N61" s="34">
        <v>-148.32</v>
      </c>
      <c r="O61" s="34">
        <v>-148.32</v>
      </c>
      <c r="P61" s="34">
        <v>-444.96</v>
      </c>
      <c r="Q61" s="27">
        <v>-576</v>
      </c>
    </row>
    <row r="62" spans="1:17" ht="10.5" x14ac:dyDescent="0.25">
      <c r="A62" s="17"/>
      <c r="B62" s="19"/>
      <c r="C62" s="12" t="s">
        <v>234</v>
      </c>
      <c r="D62" s="13"/>
      <c r="E62" s="35">
        <v>165.6</v>
      </c>
      <c r="F62" s="36">
        <v>-148.32</v>
      </c>
      <c r="G62" s="36"/>
      <c r="H62" s="36">
        <v>148.32</v>
      </c>
      <c r="I62" s="36">
        <v>-148.32</v>
      </c>
      <c r="J62" s="36">
        <v>-148.32</v>
      </c>
      <c r="K62" s="36">
        <v>296.64</v>
      </c>
      <c r="L62" s="36">
        <v>107.12</v>
      </c>
      <c r="M62" s="36">
        <v>-107.12</v>
      </c>
      <c r="N62" s="36">
        <v>-148.32</v>
      </c>
      <c r="O62" s="36">
        <v>-148.32</v>
      </c>
      <c r="P62" s="36">
        <v>-444.96</v>
      </c>
      <c r="Q62" s="28">
        <v>-576</v>
      </c>
    </row>
    <row r="63" spans="1:17" ht="10.5" x14ac:dyDescent="0.25">
      <c r="A63" s="17"/>
      <c r="B63" s="22" t="s">
        <v>236</v>
      </c>
      <c r="C63" s="23"/>
      <c r="D63" s="23"/>
      <c r="E63" s="37">
        <v>165.6</v>
      </c>
      <c r="F63" s="38">
        <v>-148.32</v>
      </c>
      <c r="G63" s="38"/>
      <c r="H63" s="38">
        <v>148.32</v>
      </c>
      <c r="I63" s="38">
        <v>-148.32</v>
      </c>
      <c r="J63" s="38">
        <v>-148.32</v>
      </c>
      <c r="K63" s="38">
        <v>296.64</v>
      </c>
      <c r="L63" s="38">
        <v>107.12</v>
      </c>
      <c r="M63" s="38">
        <v>-107.12</v>
      </c>
      <c r="N63" s="38">
        <v>-148.32</v>
      </c>
      <c r="O63" s="38">
        <v>-148.32</v>
      </c>
      <c r="P63" s="38">
        <v>-444.96</v>
      </c>
      <c r="Q63" s="29">
        <v>-576</v>
      </c>
    </row>
    <row r="64" spans="1:17" ht="10.5" x14ac:dyDescent="0.25">
      <c r="A64" s="17"/>
      <c r="B64" s="18" t="s">
        <v>161</v>
      </c>
      <c r="C64" s="2" t="s">
        <v>35</v>
      </c>
      <c r="D64" s="4" t="s">
        <v>39</v>
      </c>
      <c r="E64" s="34"/>
      <c r="F64" s="34"/>
      <c r="G64" s="34"/>
      <c r="H64" s="34"/>
      <c r="I64" s="34">
        <v>1154.22</v>
      </c>
      <c r="J64" s="34"/>
      <c r="K64" s="34"/>
      <c r="L64" s="34"/>
      <c r="M64" s="34"/>
      <c r="N64" s="34"/>
      <c r="O64" s="34"/>
      <c r="P64" s="34"/>
      <c r="Q64" s="27">
        <v>1154.22</v>
      </c>
    </row>
    <row r="65" spans="1:17" ht="10.5" x14ac:dyDescent="0.25">
      <c r="A65" s="17"/>
      <c r="B65" s="19"/>
      <c r="C65" s="12" t="s">
        <v>227</v>
      </c>
      <c r="D65" s="13"/>
      <c r="E65" s="35"/>
      <c r="F65" s="36"/>
      <c r="G65" s="36"/>
      <c r="H65" s="36"/>
      <c r="I65" s="36">
        <v>1154.22</v>
      </c>
      <c r="J65" s="36"/>
      <c r="K65" s="36"/>
      <c r="L65" s="36"/>
      <c r="M65" s="36"/>
      <c r="N65" s="36"/>
      <c r="O65" s="36"/>
      <c r="P65" s="36"/>
      <c r="Q65" s="28">
        <v>1154.22</v>
      </c>
    </row>
    <row r="66" spans="1:17" ht="10.5" x14ac:dyDescent="0.25">
      <c r="A66" s="17"/>
      <c r="B66" s="22" t="s">
        <v>237</v>
      </c>
      <c r="C66" s="23"/>
      <c r="D66" s="23"/>
      <c r="E66" s="37"/>
      <c r="F66" s="38"/>
      <c r="G66" s="38"/>
      <c r="H66" s="38"/>
      <c r="I66" s="38">
        <v>1154.22</v>
      </c>
      <c r="J66" s="38"/>
      <c r="K66" s="38"/>
      <c r="L66" s="38"/>
      <c r="M66" s="38"/>
      <c r="N66" s="38"/>
      <c r="O66" s="38"/>
      <c r="P66" s="38"/>
      <c r="Q66" s="29">
        <v>1154.22</v>
      </c>
    </row>
    <row r="67" spans="1:17" ht="10.5" x14ac:dyDescent="0.25">
      <c r="A67" s="17"/>
      <c r="B67" s="18" t="s">
        <v>68</v>
      </c>
      <c r="C67" s="2" t="s">
        <v>35</v>
      </c>
      <c r="D67" s="4" t="s">
        <v>39</v>
      </c>
      <c r="E67" s="34">
        <v>685.40000000000009</v>
      </c>
      <c r="F67" s="34">
        <v>1291.17</v>
      </c>
      <c r="G67" s="34">
        <v>1314.8600000000001</v>
      </c>
      <c r="H67" s="34">
        <v>1288.3699999999999</v>
      </c>
      <c r="I67" s="34">
        <v>391.44</v>
      </c>
      <c r="J67" s="34">
        <v>78.819999999999993</v>
      </c>
      <c r="K67" s="34">
        <v>3837.21</v>
      </c>
      <c r="L67" s="34">
        <v>2092.9500000000003</v>
      </c>
      <c r="M67" s="34">
        <v>867.31</v>
      </c>
      <c r="N67" s="34">
        <v>236.38</v>
      </c>
      <c r="O67" s="34">
        <v>78.7</v>
      </c>
      <c r="P67" s="34">
        <v>3057.63</v>
      </c>
      <c r="Q67" s="27">
        <v>15220.240000000002</v>
      </c>
    </row>
    <row r="68" spans="1:17" ht="10.5" x14ac:dyDescent="0.25">
      <c r="A68" s="17"/>
      <c r="B68" s="19"/>
      <c r="C68" s="12" t="s">
        <v>227</v>
      </c>
      <c r="D68" s="13"/>
      <c r="E68" s="35">
        <v>685.40000000000009</v>
      </c>
      <c r="F68" s="36">
        <v>1291.17</v>
      </c>
      <c r="G68" s="36">
        <v>1314.8600000000001</v>
      </c>
      <c r="H68" s="36">
        <v>1288.3699999999999</v>
      </c>
      <c r="I68" s="36">
        <v>391.44</v>
      </c>
      <c r="J68" s="36">
        <v>78.819999999999993</v>
      </c>
      <c r="K68" s="36">
        <v>3837.21</v>
      </c>
      <c r="L68" s="36">
        <v>2092.9500000000003</v>
      </c>
      <c r="M68" s="36">
        <v>867.31</v>
      </c>
      <c r="N68" s="36">
        <v>236.38</v>
      </c>
      <c r="O68" s="36">
        <v>78.7</v>
      </c>
      <c r="P68" s="36">
        <v>3057.63</v>
      </c>
      <c r="Q68" s="28">
        <v>15220.240000000002</v>
      </c>
    </row>
    <row r="69" spans="1:17" ht="10.5" x14ac:dyDescent="0.25">
      <c r="A69" s="17"/>
      <c r="B69" s="22" t="s">
        <v>238</v>
      </c>
      <c r="C69" s="23"/>
      <c r="D69" s="23"/>
      <c r="E69" s="37">
        <v>685.40000000000009</v>
      </c>
      <c r="F69" s="38">
        <v>1291.17</v>
      </c>
      <c r="G69" s="38">
        <v>1314.8600000000001</v>
      </c>
      <c r="H69" s="38">
        <v>1288.3699999999999</v>
      </c>
      <c r="I69" s="38">
        <v>391.44</v>
      </c>
      <c r="J69" s="38">
        <v>78.819999999999993</v>
      </c>
      <c r="K69" s="38">
        <v>3837.21</v>
      </c>
      <c r="L69" s="38">
        <v>2092.9500000000003</v>
      </c>
      <c r="M69" s="38">
        <v>867.31</v>
      </c>
      <c r="N69" s="38">
        <v>236.38</v>
      </c>
      <c r="O69" s="38">
        <v>78.7</v>
      </c>
      <c r="P69" s="38">
        <v>3057.63</v>
      </c>
      <c r="Q69" s="29">
        <v>15220.240000000002</v>
      </c>
    </row>
    <row r="70" spans="1:17" ht="10.5" x14ac:dyDescent="0.25">
      <c r="A70" s="20" t="s">
        <v>239</v>
      </c>
      <c r="B70" s="21"/>
      <c r="C70" s="21"/>
      <c r="D70" s="21"/>
      <c r="E70" s="40">
        <v>106973.64</v>
      </c>
      <c r="F70" s="41">
        <v>203814.37999999998</v>
      </c>
      <c r="G70" s="41">
        <v>298445.34999999998</v>
      </c>
      <c r="H70" s="41">
        <v>580594.60999999975</v>
      </c>
      <c r="I70" s="41">
        <v>341109.41</v>
      </c>
      <c r="J70" s="41">
        <v>200336.01</v>
      </c>
      <c r="K70" s="41">
        <v>171458.33000000002</v>
      </c>
      <c r="L70" s="41">
        <v>317905.75999999995</v>
      </c>
      <c r="M70" s="41">
        <v>588823.54</v>
      </c>
      <c r="N70" s="41">
        <v>250381.09999999998</v>
      </c>
      <c r="O70" s="41">
        <v>193409.82</v>
      </c>
      <c r="P70" s="41">
        <v>305234.75999999995</v>
      </c>
      <c r="Q70" s="31">
        <v>3558486.7100000009</v>
      </c>
    </row>
    <row r="71" spans="1:17" x14ac:dyDescent="0.2">
      <c r="A71" s="4"/>
      <c r="B71" s="4"/>
      <c r="C71" s="4"/>
      <c r="D71" s="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27"/>
    </row>
    <row r="72" spans="1:17" ht="10.5" x14ac:dyDescent="0.25">
      <c r="A72" s="16" t="s">
        <v>127</v>
      </c>
      <c r="B72" s="18" t="s">
        <v>128</v>
      </c>
      <c r="C72" s="2" t="s">
        <v>129</v>
      </c>
      <c r="D72" s="4" t="s">
        <v>130</v>
      </c>
      <c r="E72" s="34"/>
      <c r="F72" s="34"/>
      <c r="G72" s="34">
        <v>688954</v>
      </c>
      <c r="H72" s="34"/>
      <c r="I72" s="34"/>
      <c r="J72" s="34"/>
      <c r="K72" s="34"/>
      <c r="L72" s="34"/>
      <c r="M72" s="34"/>
      <c r="N72" s="34"/>
      <c r="O72" s="34"/>
      <c r="P72" s="34"/>
      <c r="Q72" s="27">
        <v>688954</v>
      </c>
    </row>
    <row r="73" spans="1:17" ht="10.5" x14ac:dyDescent="0.25">
      <c r="A73" s="17"/>
      <c r="B73" s="19"/>
      <c r="C73" s="12" t="s">
        <v>240</v>
      </c>
      <c r="D73" s="13"/>
      <c r="E73" s="35"/>
      <c r="F73" s="36"/>
      <c r="G73" s="36">
        <v>688954</v>
      </c>
      <c r="H73" s="36"/>
      <c r="I73" s="36"/>
      <c r="J73" s="36"/>
      <c r="K73" s="36"/>
      <c r="L73" s="36"/>
      <c r="M73" s="36"/>
      <c r="N73" s="36"/>
      <c r="O73" s="36"/>
      <c r="P73" s="36"/>
      <c r="Q73" s="28">
        <v>688954</v>
      </c>
    </row>
    <row r="74" spans="1:17" ht="10.5" x14ac:dyDescent="0.25">
      <c r="A74" s="17"/>
      <c r="B74" s="22" t="s">
        <v>241</v>
      </c>
      <c r="C74" s="23"/>
      <c r="D74" s="23"/>
      <c r="E74" s="37"/>
      <c r="F74" s="38"/>
      <c r="G74" s="38">
        <v>688954</v>
      </c>
      <c r="H74" s="38"/>
      <c r="I74" s="38"/>
      <c r="J74" s="38"/>
      <c r="K74" s="38"/>
      <c r="L74" s="38"/>
      <c r="M74" s="38"/>
      <c r="N74" s="38"/>
      <c r="O74" s="38"/>
      <c r="P74" s="38"/>
      <c r="Q74" s="29">
        <v>688954</v>
      </c>
    </row>
    <row r="75" spans="1:17" ht="10.5" x14ac:dyDescent="0.25">
      <c r="A75" s="17"/>
      <c r="B75" s="18" t="s">
        <v>22</v>
      </c>
      <c r="C75" s="2" t="s">
        <v>132</v>
      </c>
      <c r="D75" s="4" t="s">
        <v>22</v>
      </c>
      <c r="E75" s="34"/>
      <c r="F75" s="34"/>
      <c r="G75" s="34">
        <v>117891.45000000001</v>
      </c>
      <c r="H75" s="34"/>
      <c r="I75" s="34"/>
      <c r="J75" s="34"/>
      <c r="K75" s="34"/>
      <c r="L75" s="34"/>
      <c r="M75" s="34"/>
      <c r="N75" s="34"/>
      <c r="O75" s="34">
        <v>317263.53000000003</v>
      </c>
      <c r="P75" s="34"/>
      <c r="Q75" s="27">
        <v>435154.98000000004</v>
      </c>
    </row>
    <row r="76" spans="1:17" ht="10.5" x14ac:dyDescent="0.25">
      <c r="A76" s="17"/>
      <c r="B76" s="19"/>
      <c r="C76" s="12" t="s">
        <v>242</v>
      </c>
      <c r="D76" s="13"/>
      <c r="E76" s="35"/>
      <c r="F76" s="36"/>
      <c r="G76" s="36">
        <v>117891.45000000001</v>
      </c>
      <c r="H76" s="36"/>
      <c r="I76" s="36"/>
      <c r="J76" s="36"/>
      <c r="K76" s="36"/>
      <c r="L76" s="36"/>
      <c r="M76" s="36"/>
      <c r="N76" s="36"/>
      <c r="O76" s="36">
        <v>317263.53000000003</v>
      </c>
      <c r="P76" s="36"/>
      <c r="Q76" s="28">
        <v>435154.98000000004</v>
      </c>
    </row>
    <row r="77" spans="1:17" ht="10.5" x14ac:dyDescent="0.25">
      <c r="A77" s="17"/>
      <c r="B77" s="22" t="s">
        <v>219</v>
      </c>
      <c r="C77" s="23"/>
      <c r="D77" s="23"/>
      <c r="E77" s="37"/>
      <c r="F77" s="38"/>
      <c r="G77" s="38">
        <v>117891.45000000001</v>
      </c>
      <c r="H77" s="38"/>
      <c r="I77" s="38"/>
      <c r="J77" s="38"/>
      <c r="K77" s="38"/>
      <c r="L77" s="38"/>
      <c r="M77" s="38"/>
      <c r="N77" s="38"/>
      <c r="O77" s="38">
        <v>317263.53000000003</v>
      </c>
      <c r="P77" s="38"/>
      <c r="Q77" s="29">
        <v>435154.98000000004</v>
      </c>
    </row>
    <row r="78" spans="1:17" ht="10.5" x14ac:dyDescent="0.25">
      <c r="A78" s="17"/>
      <c r="B78" s="18" t="s">
        <v>207</v>
      </c>
      <c r="C78" s="2" t="s">
        <v>129</v>
      </c>
      <c r="D78" s="4" t="s">
        <v>208</v>
      </c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>
        <v>2141056</v>
      </c>
      <c r="P78" s="34"/>
      <c r="Q78" s="27">
        <v>2141056</v>
      </c>
    </row>
    <row r="79" spans="1:17" ht="10.5" x14ac:dyDescent="0.25">
      <c r="A79" s="17"/>
      <c r="B79" s="19"/>
      <c r="C79" s="12" t="s">
        <v>240</v>
      </c>
      <c r="D79" s="13"/>
      <c r="E79" s="35"/>
      <c r="F79" s="36"/>
      <c r="G79" s="36"/>
      <c r="H79" s="36"/>
      <c r="I79" s="36"/>
      <c r="J79" s="36"/>
      <c r="K79" s="36"/>
      <c r="L79" s="36"/>
      <c r="M79" s="36"/>
      <c r="N79" s="36"/>
      <c r="O79" s="36">
        <v>2141056</v>
      </c>
      <c r="P79" s="36"/>
      <c r="Q79" s="28">
        <v>2141056</v>
      </c>
    </row>
    <row r="80" spans="1:17" ht="10.5" x14ac:dyDescent="0.25">
      <c r="A80" s="17"/>
      <c r="B80" s="22" t="s">
        <v>243</v>
      </c>
      <c r="C80" s="23"/>
      <c r="D80" s="23"/>
      <c r="E80" s="37"/>
      <c r="F80" s="38"/>
      <c r="G80" s="38"/>
      <c r="H80" s="38"/>
      <c r="I80" s="38"/>
      <c r="J80" s="38"/>
      <c r="K80" s="38"/>
      <c r="L80" s="38"/>
      <c r="M80" s="38"/>
      <c r="N80" s="38"/>
      <c r="O80" s="38">
        <v>2141056</v>
      </c>
      <c r="P80" s="38"/>
      <c r="Q80" s="29">
        <v>2141056</v>
      </c>
    </row>
    <row r="81" spans="1:17" ht="10.5" x14ac:dyDescent="0.25">
      <c r="A81" s="20" t="s">
        <v>244</v>
      </c>
      <c r="B81" s="21"/>
      <c r="C81" s="21"/>
      <c r="D81" s="21"/>
      <c r="E81" s="40"/>
      <c r="F81" s="41"/>
      <c r="G81" s="41">
        <v>806845.45</v>
      </c>
      <c r="H81" s="41"/>
      <c r="I81" s="41"/>
      <c r="J81" s="41"/>
      <c r="K81" s="41"/>
      <c r="L81" s="41"/>
      <c r="M81" s="41"/>
      <c r="N81" s="41"/>
      <c r="O81" s="41">
        <v>2458319.5300000003</v>
      </c>
      <c r="P81" s="41"/>
      <c r="Q81" s="31">
        <v>3265164.98</v>
      </c>
    </row>
    <row r="82" spans="1:17" x14ac:dyDescent="0.2">
      <c r="A82" s="4"/>
      <c r="B82" s="4"/>
      <c r="C82" s="4"/>
      <c r="D82" s="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27"/>
    </row>
    <row r="83" spans="1:17" ht="10.5" x14ac:dyDescent="0.25">
      <c r="A83" s="16" t="s">
        <v>69</v>
      </c>
      <c r="B83" s="18" t="s">
        <v>70</v>
      </c>
      <c r="C83" s="2" t="s">
        <v>29</v>
      </c>
      <c r="D83" s="4" t="s">
        <v>30</v>
      </c>
      <c r="E83" s="34">
        <v>51725</v>
      </c>
      <c r="F83" s="34">
        <v>11548</v>
      </c>
      <c r="G83" s="34">
        <v>16020</v>
      </c>
      <c r="H83" s="34">
        <v>16324</v>
      </c>
      <c r="I83" s="34">
        <v>14227</v>
      </c>
      <c r="J83" s="34">
        <v>15728</v>
      </c>
      <c r="K83" s="34">
        <v>13016</v>
      </c>
      <c r="L83" s="34">
        <v>20907</v>
      </c>
      <c r="M83" s="34">
        <v>22097</v>
      </c>
      <c r="N83" s="34">
        <v>16124</v>
      </c>
      <c r="O83" s="34">
        <v>24107</v>
      </c>
      <c r="P83" s="34">
        <v>16838</v>
      </c>
      <c r="Q83" s="27">
        <v>238661</v>
      </c>
    </row>
    <row r="84" spans="1:17" ht="10.5" x14ac:dyDescent="0.25">
      <c r="A84" s="17"/>
      <c r="B84" s="19"/>
      <c r="C84" s="12" t="s">
        <v>221</v>
      </c>
      <c r="D84" s="13"/>
      <c r="E84" s="35">
        <v>51725</v>
      </c>
      <c r="F84" s="36">
        <v>11548</v>
      </c>
      <c r="G84" s="36">
        <v>16020</v>
      </c>
      <c r="H84" s="36">
        <v>16324</v>
      </c>
      <c r="I84" s="36">
        <v>14227</v>
      </c>
      <c r="J84" s="36">
        <v>15728</v>
      </c>
      <c r="K84" s="36">
        <v>13016</v>
      </c>
      <c r="L84" s="36">
        <v>20907</v>
      </c>
      <c r="M84" s="36">
        <v>22097</v>
      </c>
      <c r="N84" s="36">
        <v>16124</v>
      </c>
      <c r="O84" s="36">
        <v>24107</v>
      </c>
      <c r="P84" s="36">
        <v>16838</v>
      </c>
      <c r="Q84" s="28">
        <v>238661</v>
      </c>
    </row>
    <row r="85" spans="1:17" ht="10.5" x14ac:dyDescent="0.25">
      <c r="A85" s="17"/>
      <c r="B85" s="22" t="s">
        <v>245</v>
      </c>
      <c r="C85" s="23"/>
      <c r="D85" s="23"/>
      <c r="E85" s="37">
        <v>51725</v>
      </c>
      <c r="F85" s="38">
        <v>11548</v>
      </c>
      <c r="G85" s="38">
        <v>16020</v>
      </c>
      <c r="H85" s="38">
        <v>16324</v>
      </c>
      <c r="I85" s="38">
        <v>14227</v>
      </c>
      <c r="J85" s="38">
        <v>15728</v>
      </c>
      <c r="K85" s="38">
        <v>13016</v>
      </c>
      <c r="L85" s="38">
        <v>20907</v>
      </c>
      <c r="M85" s="38">
        <v>22097</v>
      </c>
      <c r="N85" s="38">
        <v>16124</v>
      </c>
      <c r="O85" s="38">
        <v>24107</v>
      </c>
      <c r="P85" s="38">
        <v>16838</v>
      </c>
      <c r="Q85" s="29">
        <v>238661</v>
      </c>
    </row>
    <row r="86" spans="1:17" ht="10.5" x14ac:dyDescent="0.25">
      <c r="A86" s="17"/>
      <c r="B86" s="18" t="s">
        <v>34</v>
      </c>
      <c r="C86" s="2" t="s">
        <v>35</v>
      </c>
      <c r="D86" s="4" t="s">
        <v>39</v>
      </c>
      <c r="E86" s="34"/>
      <c r="F86" s="34"/>
      <c r="G86" s="34"/>
      <c r="H86" s="34"/>
      <c r="I86" s="34">
        <v>322.11</v>
      </c>
      <c r="J86" s="34">
        <v>255.97</v>
      </c>
      <c r="K86" s="34">
        <v>255.97</v>
      </c>
      <c r="L86" s="34">
        <v>1023.87</v>
      </c>
      <c r="M86" s="34">
        <v>255.97</v>
      </c>
      <c r="N86" s="34">
        <v>1023.87</v>
      </c>
      <c r="O86" s="34"/>
      <c r="P86" s="34">
        <v>831.89</v>
      </c>
      <c r="Q86" s="27">
        <v>3969.6499999999996</v>
      </c>
    </row>
    <row r="87" spans="1:17" ht="10.5" x14ac:dyDescent="0.25">
      <c r="A87" s="17"/>
      <c r="B87" s="19"/>
      <c r="C87" s="12" t="s">
        <v>227</v>
      </c>
      <c r="D87" s="13"/>
      <c r="E87" s="35"/>
      <c r="F87" s="36"/>
      <c r="G87" s="36"/>
      <c r="H87" s="36"/>
      <c r="I87" s="36">
        <v>322.11</v>
      </c>
      <c r="J87" s="36">
        <v>255.97</v>
      </c>
      <c r="K87" s="36">
        <v>255.97</v>
      </c>
      <c r="L87" s="36">
        <v>1023.87</v>
      </c>
      <c r="M87" s="36">
        <v>255.97</v>
      </c>
      <c r="N87" s="36">
        <v>1023.87</v>
      </c>
      <c r="O87" s="36"/>
      <c r="P87" s="36">
        <v>831.89</v>
      </c>
      <c r="Q87" s="28">
        <v>3969.6499999999996</v>
      </c>
    </row>
    <row r="88" spans="1:17" ht="10.5" x14ac:dyDescent="0.25">
      <c r="A88" s="17"/>
      <c r="B88" s="22" t="s">
        <v>229</v>
      </c>
      <c r="C88" s="23"/>
      <c r="D88" s="23"/>
      <c r="E88" s="37"/>
      <c r="F88" s="38"/>
      <c r="G88" s="38"/>
      <c r="H88" s="38"/>
      <c r="I88" s="38">
        <v>322.11</v>
      </c>
      <c r="J88" s="38">
        <v>255.97</v>
      </c>
      <c r="K88" s="38">
        <v>255.97</v>
      </c>
      <c r="L88" s="38">
        <v>1023.87</v>
      </c>
      <c r="M88" s="38">
        <v>255.97</v>
      </c>
      <c r="N88" s="38">
        <v>1023.87</v>
      </c>
      <c r="O88" s="38"/>
      <c r="P88" s="38">
        <v>831.89</v>
      </c>
      <c r="Q88" s="29">
        <v>3969.6499999999996</v>
      </c>
    </row>
    <row r="89" spans="1:17" ht="10.5" x14ac:dyDescent="0.25">
      <c r="A89" s="17"/>
      <c r="B89" s="18" t="s">
        <v>200</v>
      </c>
      <c r="C89" s="2" t="s">
        <v>35</v>
      </c>
      <c r="D89" s="4" t="s">
        <v>39</v>
      </c>
      <c r="E89" s="34"/>
      <c r="F89" s="34"/>
      <c r="G89" s="34"/>
      <c r="H89" s="34"/>
      <c r="I89" s="34"/>
      <c r="J89" s="34"/>
      <c r="K89" s="34"/>
      <c r="L89" s="34"/>
      <c r="M89" s="34"/>
      <c r="N89" s="34">
        <v>219.88</v>
      </c>
      <c r="O89" s="34"/>
      <c r="P89" s="34"/>
      <c r="Q89" s="27">
        <v>219.88</v>
      </c>
    </row>
    <row r="90" spans="1:17" ht="10.5" x14ac:dyDescent="0.25">
      <c r="A90" s="17"/>
      <c r="B90" s="19"/>
      <c r="C90" s="12" t="s">
        <v>227</v>
      </c>
      <c r="D90" s="13"/>
      <c r="E90" s="35"/>
      <c r="F90" s="36"/>
      <c r="G90" s="36"/>
      <c r="H90" s="36"/>
      <c r="I90" s="36"/>
      <c r="J90" s="36"/>
      <c r="K90" s="36"/>
      <c r="L90" s="36"/>
      <c r="M90" s="36"/>
      <c r="N90" s="36">
        <v>219.88</v>
      </c>
      <c r="O90" s="36"/>
      <c r="P90" s="36"/>
      <c r="Q90" s="28">
        <v>219.88</v>
      </c>
    </row>
    <row r="91" spans="1:17" ht="10.5" x14ac:dyDescent="0.25">
      <c r="A91" s="17"/>
      <c r="B91" s="22" t="s">
        <v>246</v>
      </c>
      <c r="C91" s="23"/>
      <c r="D91" s="23"/>
      <c r="E91" s="37"/>
      <c r="F91" s="38"/>
      <c r="G91" s="38"/>
      <c r="H91" s="38"/>
      <c r="I91" s="38"/>
      <c r="J91" s="38"/>
      <c r="K91" s="38"/>
      <c r="L91" s="38"/>
      <c r="M91" s="38"/>
      <c r="N91" s="38">
        <v>219.88</v>
      </c>
      <c r="O91" s="38"/>
      <c r="P91" s="38"/>
      <c r="Q91" s="29">
        <v>219.88</v>
      </c>
    </row>
    <row r="92" spans="1:17" ht="10.5" x14ac:dyDescent="0.25">
      <c r="A92" s="17"/>
      <c r="B92" s="18" t="s">
        <v>161</v>
      </c>
      <c r="C92" s="2" t="s">
        <v>35</v>
      </c>
      <c r="D92" s="4" t="s">
        <v>39</v>
      </c>
      <c r="E92" s="34"/>
      <c r="F92" s="34"/>
      <c r="G92" s="34"/>
      <c r="H92" s="34"/>
      <c r="I92" s="34">
        <v>1636.23</v>
      </c>
      <c r="J92" s="34"/>
      <c r="K92" s="34"/>
      <c r="L92" s="34"/>
      <c r="M92" s="34"/>
      <c r="N92" s="34"/>
      <c r="O92" s="34"/>
      <c r="P92" s="34"/>
      <c r="Q92" s="27">
        <v>1636.23</v>
      </c>
    </row>
    <row r="93" spans="1:17" ht="10.5" x14ac:dyDescent="0.25">
      <c r="A93" s="17"/>
      <c r="B93" s="19"/>
      <c r="C93" s="12" t="s">
        <v>227</v>
      </c>
      <c r="D93" s="13"/>
      <c r="E93" s="35"/>
      <c r="F93" s="36"/>
      <c r="G93" s="36"/>
      <c r="H93" s="36"/>
      <c r="I93" s="36">
        <v>1636.23</v>
      </c>
      <c r="J93" s="36"/>
      <c r="K93" s="36"/>
      <c r="L93" s="36"/>
      <c r="M93" s="36"/>
      <c r="N93" s="36"/>
      <c r="O93" s="36"/>
      <c r="P93" s="36"/>
      <c r="Q93" s="28">
        <v>1636.23</v>
      </c>
    </row>
    <row r="94" spans="1:17" ht="10.5" x14ac:dyDescent="0.25">
      <c r="A94" s="17"/>
      <c r="B94" s="22" t="s">
        <v>237</v>
      </c>
      <c r="C94" s="23"/>
      <c r="D94" s="23"/>
      <c r="E94" s="37"/>
      <c r="F94" s="38"/>
      <c r="G94" s="38"/>
      <c r="H94" s="38"/>
      <c r="I94" s="38">
        <v>1636.23</v>
      </c>
      <c r="J94" s="38"/>
      <c r="K94" s="38"/>
      <c r="L94" s="38"/>
      <c r="M94" s="38"/>
      <c r="N94" s="38"/>
      <c r="O94" s="38"/>
      <c r="P94" s="38"/>
      <c r="Q94" s="29">
        <v>1636.23</v>
      </c>
    </row>
    <row r="95" spans="1:17" ht="10.5" x14ac:dyDescent="0.25">
      <c r="A95" s="17"/>
      <c r="B95" s="18" t="s">
        <v>185</v>
      </c>
      <c r="C95" s="2" t="s">
        <v>29</v>
      </c>
      <c r="D95" s="4" t="s">
        <v>30</v>
      </c>
      <c r="E95" s="34"/>
      <c r="F95" s="34"/>
      <c r="G95" s="34"/>
      <c r="H95" s="34"/>
      <c r="I95" s="34"/>
      <c r="J95" s="34">
        <v>9985.42</v>
      </c>
      <c r="K95" s="34"/>
      <c r="L95" s="34"/>
      <c r="M95" s="34"/>
      <c r="N95" s="34"/>
      <c r="O95" s="34"/>
      <c r="P95" s="34"/>
      <c r="Q95" s="27">
        <v>9985.42</v>
      </c>
    </row>
    <row r="96" spans="1:17" ht="10.5" x14ac:dyDescent="0.25">
      <c r="A96" s="17"/>
      <c r="B96" s="19"/>
      <c r="C96" s="12" t="s">
        <v>221</v>
      </c>
      <c r="D96" s="13"/>
      <c r="E96" s="35"/>
      <c r="F96" s="36"/>
      <c r="G96" s="36"/>
      <c r="H96" s="36"/>
      <c r="I96" s="36"/>
      <c r="J96" s="36">
        <v>9985.42</v>
      </c>
      <c r="K96" s="36"/>
      <c r="L96" s="36"/>
      <c r="M96" s="36"/>
      <c r="N96" s="36"/>
      <c r="O96" s="36"/>
      <c r="P96" s="36"/>
      <c r="Q96" s="28">
        <v>9985.42</v>
      </c>
    </row>
    <row r="97" spans="1:17" ht="10.5" x14ac:dyDescent="0.25">
      <c r="A97" s="17"/>
      <c r="B97" s="22" t="s">
        <v>247</v>
      </c>
      <c r="C97" s="23"/>
      <c r="D97" s="23"/>
      <c r="E97" s="37"/>
      <c r="F97" s="38"/>
      <c r="G97" s="38"/>
      <c r="H97" s="38"/>
      <c r="I97" s="38"/>
      <c r="J97" s="38">
        <v>9985.42</v>
      </c>
      <c r="K97" s="38"/>
      <c r="L97" s="38"/>
      <c r="M97" s="38"/>
      <c r="N97" s="38"/>
      <c r="O97" s="38"/>
      <c r="P97" s="38"/>
      <c r="Q97" s="29">
        <v>9985.42</v>
      </c>
    </row>
    <row r="98" spans="1:17" ht="10.5" x14ac:dyDescent="0.25">
      <c r="A98" s="20" t="s">
        <v>248</v>
      </c>
      <c r="B98" s="21"/>
      <c r="C98" s="21"/>
      <c r="D98" s="21"/>
      <c r="E98" s="40">
        <v>51725</v>
      </c>
      <c r="F98" s="41">
        <v>11548</v>
      </c>
      <c r="G98" s="41">
        <v>16020</v>
      </c>
      <c r="H98" s="41">
        <v>16324</v>
      </c>
      <c r="I98" s="41">
        <v>16185.34</v>
      </c>
      <c r="J98" s="41">
        <v>25969.39</v>
      </c>
      <c r="K98" s="41">
        <v>13271.97</v>
      </c>
      <c r="L98" s="41">
        <v>21930.87</v>
      </c>
      <c r="M98" s="41">
        <v>22352.97</v>
      </c>
      <c r="N98" s="41">
        <v>17367.75</v>
      </c>
      <c r="O98" s="41">
        <v>24107</v>
      </c>
      <c r="P98" s="41">
        <v>17669.89</v>
      </c>
      <c r="Q98" s="31">
        <v>254472.18000000002</v>
      </c>
    </row>
    <row r="99" spans="1:17" x14ac:dyDescent="0.2">
      <c r="A99" s="4"/>
      <c r="B99" s="4"/>
      <c r="C99" s="4"/>
      <c r="D99" s="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27"/>
    </row>
    <row r="100" spans="1:17" ht="10.5" x14ac:dyDescent="0.25">
      <c r="A100" s="16" t="s">
        <v>72</v>
      </c>
      <c r="B100" s="18" t="s">
        <v>73</v>
      </c>
      <c r="C100" s="2" t="s">
        <v>73</v>
      </c>
      <c r="D100" s="4" t="s">
        <v>73</v>
      </c>
      <c r="E100" s="34">
        <v>-52.5</v>
      </c>
      <c r="F100" s="34">
        <v>-1442</v>
      </c>
      <c r="G100" s="34">
        <v>1622.25</v>
      </c>
      <c r="H100" s="34">
        <v>540.75</v>
      </c>
      <c r="I100" s="34">
        <v>105.06000000000131</v>
      </c>
      <c r="J100" s="34">
        <v>-826.06000000000131</v>
      </c>
      <c r="K100" s="34">
        <v>-360.5</v>
      </c>
      <c r="L100" s="34">
        <v>-2703.75</v>
      </c>
      <c r="M100" s="34">
        <v>-1081.5</v>
      </c>
      <c r="N100" s="34">
        <v>901.25</v>
      </c>
      <c r="O100" s="34">
        <v>-5047</v>
      </c>
      <c r="P100" s="34">
        <v>-7931</v>
      </c>
      <c r="Q100" s="27">
        <v>-16275</v>
      </c>
    </row>
    <row r="101" spans="1:17" ht="10.5" x14ac:dyDescent="0.25">
      <c r="A101" s="17"/>
      <c r="B101" s="19"/>
      <c r="C101" s="12" t="s">
        <v>249</v>
      </c>
      <c r="D101" s="13"/>
      <c r="E101" s="35">
        <v>-52.5</v>
      </c>
      <c r="F101" s="36">
        <v>-1442</v>
      </c>
      <c r="G101" s="36">
        <v>1622.25</v>
      </c>
      <c r="H101" s="36">
        <v>540.75</v>
      </c>
      <c r="I101" s="36">
        <v>105.06000000000131</v>
      </c>
      <c r="J101" s="36">
        <v>-826.06000000000131</v>
      </c>
      <c r="K101" s="36">
        <v>-360.5</v>
      </c>
      <c r="L101" s="36">
        <v>-2703.75</v>
      </c>
      <c r="M101" s="36">
        <v>-1081.5</v>
      </c>
      <c r="N101" s="36">
        <v>901.25</v>
      </c>
      <c r="O101" s="36">
        <v>-5047</v>
      </c>
      <c r="P101" s="36">
        <v>-7931</v>
      </c>
      <c r="Q101" s="28">
        <v>-16275</v>
      </c>
    </row>
    <row r="102" spans="1:17" ht="10.5" x14ac:dyDescent="0.25">
      <c r="A102" s="17"/>
      <c r="B102" s="22" t="s">
        <v>249</v>
      </c>
      <c r="C102" s="23"/>
      <c r="D102" s="23"/>
      <c r="E102" s="37">
        <v>-52.5</v>
      </c>
      <c r="F102" s="38">
        <v>-1442</v>
      </c>
      <c r="G102" s="38">
        <v>1622.25</v>
      </c>
      <c r="H102" s="38">
        <v>540.75</v>
      </c>
      <c r="I102" s="38">
        <v>105.06000000000131</v>
      </c>
      <c r="J102" s="38">
        <v>-826.06000000000131</v>
      </c>
      <c r="K102" s="38">
        <v>-360.5</v>
      </c>
      <c r="L102" s="38">
        <v>-2703.75</v>
      </c>
      <c r="M102" s="38">
        <v>-1081.5</v>
      </c>
      <c r="N102" s="38">
        <v>901.25</v>
      </c>
      <c r="O102" s="38">
        <v>-5047</v>
      </c>
      <c r="P102" s="38">
        <v>-7931</v>
      </c>
      <c r="Q102" s="29">
        <v>-16275</v>
      </c>
    </row>
    <row r="103" spans="1:17" ht="10.5" x14ac:dyDescent="0.25">
      <c r="A103" s="17"/>
      <c r="B103" s="18" t="s">
        <v>76</v>
      </c>
      <c r="C103" s="2" t="s">
        <v>77</v>
      </c>
      <c r="D103" s="4" t="s">
        <v>78</v>
      </c>
      <c r="E103" s="34">
        <v>329.61</v>
      </c>
      <c r="F103" s="34">
        <v>195.78</v>
      </c>
      <c r="G103" s="34">
        <v>1796.31</v>
      </c>
      <c r="H103" s="34">
        <v>1001.8</v>
      </c>
      <c r="I103" s="34">
        <v>1077.8</v>
      </c>
      <c r="J103" s="34">
        <v>655.65</v>
      </c>
      <c r="K103" s="34">
        <v>791.16</v>
      </c>
      <c r="L103" s="34">
        <v>684.24</v>
      </c>
      <c r="M103" s="34">
        <v>1372.34</v>
      </c>
      <c r="N103" s="34">
        <v>1209.05</v>
      </c>
      <c r="O103" s="34">
        <v>1173.18</v>
      </c>
      <c r="P103" s="34">
        <v>1188.3800000000001</v>
      </c>
      <c r="Q103" s="27">
        <v>11475.3</v>
      </c>
    </row>
    <row r="104" spans="1:17" ht="10.5" x14ac:dyDescent="0.25">
      <c r="A104" s="17"/>
      <c r="B104" s="19"/>
      <c r="C104" s="12" t="s">
        <v>250</v>
      </c>
      <c r="D104" s="13"/>
      <c r="E104" s="35">
        <v>329.61</v>
      </c>
      <c r="F104" s="36">
        <v>195.78</v>
      </c>
      <c r="G104" s="36">
        <v>1796.31</v>
      </c>
      <c r="H104" s="36">
        <v>1001.8</v>
      </c>
      <c r="I104" s="36">
        <v>1077.8</v>
      </c>
      <c r="J104" s="36">
        <v>655.65</v>
      </c>
      <c r="K104" s="36">
        <v>791.16</v>
      </c>
      <c r="L104" s="36">
        <v>684.24</v>
      </c>
      <c r="M104" s="36">
        <v>1372.34</v>
      </c>
      <c r="N104" s="36">
        <v>1209.05</v>
      </c>
      <c r="O104" s="36">
        <v>1173.18</v>
      </c>
      <c r="P104" s="36">
        <v>1188.3800000000001</v>
      </c>
      <c r="Q104" s="28">
        <v>11475.3</v>
      </c>
    </row>
    <row r="105" spans="1:17" ht="10.5" x14ac:dyDescent="0.25">
      <c r="A105" s="17"/>
      <c r="B105" s="22" t="s">
        <v>251</v>
      </c>
      <c r="C105" s="23"/>
      <c r="D105" s="23"/>
      <c r="E105" s="37">
        <v>329.61</v>
      </c>
      <c r="F105" s="38">
        <v>195.78</v>
      </c>
      <c r="G105" s="38">
        <v>1796.31</v>
      </c>
      <c r="H105" s="38">
        <v>1001.8</v>
      </c>
      <c r="I105" s="38">
        <v>1077.8</v>
      </c>
      <c r="J105" s="38">
        <v>655.65</v>
      </c>
      <c r="K105" s="38">
        <v>791.16</v>
      </c>
      <c r="L105" s="38">
        <v>684.24</v>
      </c>
      <c r="M105" s="38">
        <v>1372.34</v>
      </c>
      <c r="N105" s="38">
        <v>1209.05</v>
      </c>
      <c r="O105" s="38">
        <v>1173.18</v>
      </c>
      <c r="P105" s="38">
        <v>1188.3800000000001</v>
      </c>
      <c r="Q105" s="29">
        <v>11475.3</v>
      </c>
    </row>
    <row r="106" spans="1:17" ht="10.5" x14ac:dyDescent="0.25">
      <c r="A106" s="17"/>
      <c r="B106" s="18" t="s">
        <v>80</v>
      </c>
      <c r="C106" s="2" t="s">
        <v>77</v>
      </c>
      <c r="D106" s="4" t="s">
        <v>81</v>
      </c>
      <c r="E106" s="34">
        <v>59830.58</v>
      </c>
      <c r="F106" s="34">
        <v>122767.34</v>
      </c>
      <c r="G106" s="34">
        <v>135252.35999999999</v>
      </c>
      <c r="H106" s="34">
        <v>142876.09</v>
      </c>
      <c r="I106" s="34">
        <v>16232.710000000001</v>
      </c>
      <c r="J106" s="34">
        <v>77061</v>
      </c>
      <c r="K106" s="34">
        <v>198480.65000000002</v>
      </c>
      <c r="L106" s="34">
        <v>97031.84</v>
      </c>
      <c r="M106" s="34">
        <v>358721.92000000004</v>
      </c>
      <c r="N106" s="34">
        <v>75736.350000000006</v>
      </c>
      <c r="O106" s="34">
        <v>12273.81</v>
      </c>
      <c r="P106" s="34">
        <v>181901.58000000002</v>
      </c>
      <c r="Q106" s="27">
        <v>1478166.2300000004</v>
      </c>
    </row>
    <row r="107" spans="1:17" ht="10.5" x14ac:dyDescent="0.25">
      <c r="A107" s="17"/>
      <c r="B107" s="19"/>
      <c r="C107" s="3"/>
      <c r="D107" t="s">
        <v>78</v>
      </c>
      <c r="E107" s="39">
        <v>4786.12</v>
      </c>
      <c r="F107" s="39">
        <v>5117.49</v>
      </c>
      <c r="G107" s="39">
        <v>8267.4500000000007</v>
      </c>
      <c r="H107" s="39">
        <v>5168.47</v>
      </c>
      <c r="I107" s="39">
        <v>10162.34</v>
      </c>
      <c r="J107" s="39">
        <v>2377.8200000000002</v>
      </c>
      <c r="K107" s="39">
        <v>5083.75</v>
      </c>
      <c r="L107" s="39">
        <v>9034.6099999999988</v>
      </c>
      <c r="M107" s="39">
        <v>5426.2</v>
      </c>
      <c r="N107" s="39">
        <v>5292.4400000000005</v>
      </c>
      <c r="O107" s="39">
        <v>2539.0800000000004</v>
      </c>
      <c r="P107" s="39">
        <v>5881.23</v>
      </c>
      <c r="Q107" s="30">
        <v>69137</v>
      </c>
    </row>
    <row r="108" spans="1:17" ht="10.5" x14ac:dyDescent="0.25">
      <c r="A108" s="17"/>
      <c r="B108" s="19"/>
      <c r="C108" s="3"/>
      <c r="D108" t="s">
        <v>203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>
        <v>94443.1</v>
      </c>
      <c r="O108" s="39"/>
      <c r="P108" s="39">
        <v>35324.5</v>
      </c>
      <c r="Q108" s="30">
        <v>129767.6</v>
      </c>
    </row>
    <row r="109" spans="1:17" ht="10.5" x14ac:dyDescent="0.25">
      <c r="A109" s="17"/>
      <c r="B109" s="19"/>
      <c r="C109" s="3"/>
      <c r="D109" t="s">
        <v>139</v>
      </c>
      <c r="E109" s="39"/>
      <c r="F109" s="39"/>
      <c r="G109" s="39">
        <v>53666.5</v>
      </c>
      <c r="H109" s="39"/>
      <c r="I109" s="39"/>
      <c r="J109" s="39"/>
      <c r="K109" s="39"/>
      <c r="L109" s="39"/>
      <c r="M109" s="39"/>
      <c r="N109" s="39"/>
      <c r="O109" s="39">
        <v>78980.09</v>
      </c>
      <c r="P109" s="39"/>
      <c r="Q109" s="30">
        <v>132646.59</v>
      </c>
    </row>
    <row r="110" spans="1:17" ht="10.5" x14ac:dyDescent="0.25">
      <c r="A110" s="17"/>
      <c r="B110" s="19"/>
      <c r="C110" s="3"/>
      <c r="D110" t="s">
        <v>210</v>
      </c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>
        <v>6141.07</v>
      </c>
      <c r="P110" s="39"/>
      <c r="Q110" s="30">
        <v>6141.07</v>
      </c>
    </row>
    <row r="111" spans="1:17" ht="10.5" x14ac:dyDescent="0.25">
      <c r="A111" s="17"/>
      <c r="B111" s="19"/>
      <c r="C111" s="12" t="s">
        <v>250</v>
      </c>
      <c r="D111" s="13"/>
      <c r="E111" s="35">
        <v>64616.700000000004</v>
      </c>
      <c r="F111" s="36">
        <v>127884.83</v>
      </c>
      <c r="G111" s="36">
        <v>197186.31</v>
      </c>
      <c r="H111" s="36">
        <v>148044.56</v>
      </c>
      <c r="I111" s="36">
        <v>26395.050000000003</v>
      </c>
      <c r="J111" s="36">
        <v>79438.820000000007</v>
      </c>
      <c r="K111" s="36">
        <v>203564.40000000002</v>
      </c>
      <c r="L111" s="36">
        <v>106066.45</v>
      </c>
      <c r="M111" s="36">
        <v>364148.12000000005</v>
      </c>
      <c r="N111" s="36">
        <v>175471.89</v>
      </c>
      <c r="O111" s="36">
        <v>99934.049999999988</v>
      </c>
      <c r="P111" s="36">
        <v>223107.31000000003</v>
      </c>
      <c r="Q111" s="28">
        <v>1815858.4900000007</v>
      </c>
    </row>
    <row r="112" spans="1:17" ht="10.5" x14ac:dyDescent="0.25">
      <c r="A112" s="17"/>
      <c r="B112" s="22" t="s">
        <v>252</v>
      </c>
      <c r="C112" s="23"/>
      <c r="D112" s="23"/>
      <c r="E112" s="37">
        <v>64616.700000000004</v>
      </c>
      <c r="F112" s="38">
        <v>127884.83</v>
      </c>
      <c r="G112" s="38">
        <v>197186.31</v>
      </c>
      <c r="H112" s="38">
        <v>148044.56</v>
      </c>
      <c r="I112" s="38">
        <v>26395.050000000003</v>
      </c>
      <c r="J112" s="38">
        <v>79438.820000000007</v>
      </c>
      <c r="K112" s="38">
        <v>203564.40000000002</v>
      </c>
      <c r="L112" s="38">
        <v>106066.45</v>
      </c>
      <c r="M112" s="38">
        <v>364148.12000000005</v>
      </c>
      <c r="N112" s="38">
        <v>175471.89</v>
      </c>
      <c r="O112" s="38">
        <v>99934.049999999988</v>
      </c>
      <c r="P112" s="38">
        <v>223107.31000000003</v>
      </c>
      <c r="Q112" s="29">
        <v>1815858.4900000007</v>
      </c>
    </row>
    <row r="113" spans="1:17" ht="10.5" x14ac:dyDescent="0.25">
      <c r="A113" s="17"/>
      <c r="B113" s="18" t="s">
        <v>94</v>
      </c>
      <c r="C113" s="2" t="s">
        <v>77</v>
      </c>
      <c r="D113" s="4" t="s">
        <v>78</v>
      </c>
      <c r="E113" s="34">
        <v>130.34</v>
      </c>
      <c r="F113" s="34">
        <v>31.369999999999997</v>
      </c>
      <c r="G113" s="34">
        <v>116.07</v>
      </c>
      <c r="H113" s="34">
        <v>138.81</v>
      </c>
      <c r="I113" s="34">
        <v>184.97000000000003</v>
      </c>
      <c r="J113" s="34">
        <v>142.43</v>
      </c>
      <c r="K113" s="34">
        <v>138.97999999999999</v>
      </c>
      <c r="L113" s="34">
        <v>85.82</v>
      </c>
      <c r="M113" s="34">
        <v>34.6</v>
      </c>
      <c r="N113" s="34">
        <v>78.239999999999995</v>
      </c>
      <c r="O113" s="34">
        <v>25.57</v>
      </c>
      <c r="P113" s="34">
        <v>147.19</v>
      </c>
      <c r="Q113" s="27">
        <v>1254.3899999999999</v>
      </c>
    </row>
    <row r="114" spans="1:17" ht="10.5" x14ac:dyDescent="0.25">
      <c r="A114" s="17"/>
      <c r="B114" s="19"/>
      <c r="C114" s="12" t="s">
        <v>250</v>
      </c>
      <c r="D114" s="13"/>
      <c r="E114" s="35">
        <v>130.34</v>
      </c>
      <c r="F114" s="36">
        <v>31.369999999999997</v>
      </c>
      <c r="G114" s="36">
        <v>116.07</v>
      </c>
      <c r="H114" s="36">
        <v>138.81</v>
      </c>
      <c r="I114" s="36">
        <v>184.97000000000003</v>
      </c>
      <c r="J114" s="36">
        <v>142.43</v>
      </c>
      <c r="K114" s="36">
        <v>138.97999999999999</v>
      </c>
      <c r="L114" s="36">
        <v>85.82</v>
      </c>
      <c r="M114" s="36">
        <v>34.6</v>
      </c>
      <c r="N114" s="36">
        <v>78.239999999999995</v>
      </c>
      <c r="O114" s="36">
        <v>25.57</v>
      </c>
      <c r="P114" s="36">
        <v>147.19</v>
      </c>
      <c r="Q114" s="28">
        <v>1254.3899999999999</v>
      </c>
    </row>
    <row r="115" spans="1:17" ht="10.5" x14ac:dyDescent="0.25">
      <c r="A115" s="17"/>
      <c r="B115" s="22" t="s">
        <v>253</v>
      </c>
      <c r="C115" s="23"/>
      <c r="D115" s="23"/>
      <c r="E115" s="37">
        <v>130.34</v>
      </c>
      <c r="F115" s="38">
        <v>31.369999999999997</v>
      </c>
      <c r="G115" s="38">
        <v>116.07</v>
      </c>
      <c r="H115" s="38">
        <v>138.81</v>
      </c>
      <c r="I115" s="38">
        <v>184.97000000000003</v>
      </c>
      <c r="J115" s="38">
        <v>142.43</v>
      </c>
      <c r="K115" s="38">
        <v>138.97999999999999</v>
      </c>
      <c r="L115" s="38">
        <v>85.82</v>
      </c>
      <c r="M115" s="38">
        <v>34.6</v>
      </c>
      <c r="N115" s="38">
        <v>78.239999999999995</v>
      </c>
      <c r="O115" s="38">
        <v>25.57</v>
      </c>
      <c r="P115" s="38">
        <v>147.19</v>
      </c>
      <c r="Q115" s="29">
        <v>1254.3899999999999</v>
      </c>
    </row>
    <row r="116" spans="1:17" ht="10.5" x14ac:dyDescent="0.25">
      <c r="A116" s="17"/>
      <c r="B116" s="18" t="s">
        <v>48</v>
      </c>
      <c r="C116" s="2" t="s">
        <v>35</v>
      </c>
      <c r="D116" s="4" t="s">
        <v>96</v>
      </c>
      <c r="E116" s="34">
        <v>17058.490000000002</v>
      </c>
      <c r="F116" s="34">
        <v>23999.800000000003</v>
      </c>
      <c r="G116" s="34">
        <v>110004.17</v>
      </c>
      <c r="H116" s="34">
        <v>73744.239999999991</v>
      </c>
      <c r="I116" s="34">
        <v>43011.56</v>
      </c>
      <c r="J116" s="34">
        <v>28449.97</v>
      </c>
      <c r="K116" s="34">
        <v>33484.839999999997</v>
      </c>
      <c r="L116" s="34">
        <v>30373.4</v>
      </c>
      <c r="M116" s="34">
        <v>73982.62</v>
      </c>
      <c r="N116" s="34">
        <v>35621.56</v>
      </c>
      <c r="O116" s="34">
        <v>350616.67</v>
      </c>
      <c r="P116" s="34">
        <v>32360.35</v>
      </c>
      <c r="Q116" s="27">
        <v>852707.66999999993</v>
      </c>
    </row>
    <row r="117" spans="1:17" ht="10.5" x14ac:dyDescent="0.25">
      <c r="A117" s="17"/>
      <c r="B117" s="19"/>
      <c r="C117" s="3"/>
      <c r="D117" t="s">
        <v>39</v>
      </c>
      <c r="E117" s="39">
        <v>8080.7</v>
      </c>
      <c r="F117" s="39">
        <v>5204.2</v>
      </c>
      <c r="G117" s="39">
        <v>4774.57</v>
      </c>
      <c r="H117" s="39">
        <v>8472.07</v>
      </c>
      <c r="I117" s="39">
        <v>7771.9400000000005</v>
      </c>
      <c r="J117" s="39">
        <v>-11960.84</v>
      </c>
      <c r="K117" s="39">
        <v>10599.93</v>
      </c>
      <c r="L117" s="39">
        <v>10058.36</v>
      </c>
      <c r="M117" s="39">
        <v>3719.54</v>
      </c>
      <c r="N117" s="39">
        <v>9039.59</v>
      </c>
      <c r="O117" s="39">
        <v>5863.47</v>
      </c>
      <c r="P117" s="39">
        <v>4580.58</v>
      </c>
      <c r="Q117" s="30">
        <v>66204.110000000015</v>
      </c>
    </row>
    <row r="118" spans="1:17" ht="10.5" x14ac:dyDescent="0.25">
      <c r="A118" s="17"/>
      <c r="B118" s="19"/>
      <c r="C118" s="3"/>
      <c r="D118" t="s">
        <v>107</v>
      </c>
      <c r="E118" s="39">
        <v>7916.37</v>
      </c>
      <c r="F118" s="39">
        <v>9037.84</v>
      </c>
      <c r="G118" s="39">
        <v>7446.38</v>
      </c>
      <c r="H118" s="39">
        <v>10957.05</v>
      </c>
      <c r="I118" s="39">
        <v>10063.82</v>
      </c>
      <c r="J118" s="39">
        <v>12556.01</v>
      </c>
      <c r="K118" s="39">
        <v>12187.93</v>
      </c>
      <c r="L118" s="39">
        <v>12915.3</v>
      </c>
      <c r="M118" s="39">
        <v>8443.56</v>
      </c>
      <c r="N118" s="39">
        <v>9374.9500000000007</v>
      </c>
      <c r="O118" s="39">
        <v>8506.48</v>
      </c>
      <c r="P118" s="39">
        <v>8695.14</v>
      </c>
      <c r="Q118" s="30">
        <v>118100.82999999999</v>
      </c>
    </row>
    <row r="119" spans="1:17" ht="10.5" x14ac:dyDescent="0.25">
      <c r="A119" s="17"/>
      <c r="B119" s="19"/>
      <c r="C119" s="3"/>
      <c r="D119" t="s">
        <v>168</v>
      </c>
      <c r="E119" s="39"/>
      <c r="F119" s="39"/>
      <c r="G119" s="39"/>
      <c r="H119" s="39"/>
      <c r="I119" s="39">
        <v>17215.84</v>
      </c>
      <c r="J119" s="39"/>
      <c r="K119" s="39"/>
      <c r="L119" s="39"/>
      <c r="M119" s="39"/>
      <c r="N119" s="39"/>
      <c r="O119" s="39"/>
      <c r="P119" s="39"/>
      <c r="Q119" s="30">
        <v>17215.84</v>
      </c>
    </row>
    <row r="120" spans="1:17" ht="10.5" x14ac:dyDescent="0.25">
      <c r="A120" s="17"/>
      <c r="B120" s="19"/>
      <c r="C120" s="12" t="s">
        <v>227</v>
      </c>
      <c r="D120" s="13"/>
      <c r="E120" s="35">
        <v>33055.560000000005</v>
      </c>
      <c r="F120" s="36">
        <v>38241.840000000004</v>
      </c>
      <c r="G120" s="36">
        <v>122225.12</v>
      </c>
      <c r="H120" s="36">
        <v>93173.36</v>
      </c>
      <c r="I120" s="36">
        <v>78063.16</v>
      </c>
      <c r="J120" s="36">
        <v>29045.14</v>
      </c>
      <c r="K120" s="36">
        <v>56272.7</v>
      </c>
      <c r="L120" s="36">
        <v>53347.06</v>
      </c>
      <c r="M120" s="36">
        <v>86145.719999999987</v>
      </c>
      <c r="N120" s="36">
        <v>54036.099999999991</v>
      </c>
      <c r="O120" s="36">
        <v>364986.61999999994</v>
      </c>
      <c r="P120" s="36">
        <v>45636.07</v>
      </c>
      <c r="Q120" s="28">
        <v>1054228.45</v>
      </c>
    </row>
    <row r="121" spans="1:17" ht="10.5" x14ac:dyDescent="0.25">
      <c r="A121" s="17"/>
      <c r="B121" s="22" t="s">
        <v>232</v>
      </c>
      <c r="C121" s="23"/>
      <c r="D121" s="23"/>
      <c r="E121" s="37">
        <v>33055.560000000005</v>
      </c>
      <c r="F121" s="38">
        <v>38241.840000000004</v>
      </c>
      <c r="G121" s="38">
        <v>122225.12</v>
      </c>
      <c r="H121" s="38">
        <v>93173.36</v>
      </c>
      <c r="I121" s="38">
        <v>78063.16</v>
      </c>
      <c r="J121" s="38">
        <v>29045.14</v>
      </c>
      <c r="K121" s="38">
        <v>56272.7</v>
      </c>
      <c r="L121" s="38">
        <v>53347.06</v>
      </c>
      <c r="M121" s="38">
        <v>86145.719999999987</v>
      </c>
      <c r="N121" s="38">
        <v>54036.099999999991</v>
      </c>
      <c r="O121" s="38">
        <v>364986.61999999994</v>
      </c>
      <c r="P121" s="38">
        <v>45636.07</v>
      </c>
      <c r="Q121" s="29">
        <v>1054228.45</v>
      </c>
    </row>
    <row r="122" spans="1:17" ht="10.5" x14ac:dyDescent="0.25">
      <c r="A122" s="20" t="s">
        <v>254</v>
      </c>
      <c r="B122" s="21"/>
      <c r="C122" s="21"/>
      <c r="D122" s="21"/>
      <c r="E122" s="40">
        <v>98079.709999999992</v>
      </c>
      <c r="F122" s="41">
        <v>164911.82</v>
      </c>
      <c r="G122" s="41">
        <v>322946.06</v>
      </c>
      <c r="H122" s="41">
        <v>242899.27999999997</v>
      </c>
      <c r="I122" s="41">
        <v>105826.04000000001</v>
      </c>
      <c r="J122" s="41">
        <v>108455.98</v>
      </c>
      <c r="K122" s="41">
        <v>260406.74000000002</v>
      </c>
      <c r="L122" s="41">
        <v>157479.82</v>
      </c>
      <c r="M122" s="41">
        <v>450619.28</v>
      </c>
      <c r="N122" s="41">
        <v>231696.53</v>
      </c>
      <c r="O122" s="41">
        <v>461072.41999999993</v>
      </c>
      <c r="P122" s="41">
        <v>262147.95</v>
      </c>
      <c r="Q122" s="31">
        <v>2866541.6300000004</v>
      </c>
    </row>
    <row r="123" spans="1:17" x14ac:dyDescent="0.2">
      <c r="A123" s="4"/>
      <c r="B123" s="4"/>
      <c r="C123" s="4"/>
      <c r="D123" s="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27"/>
    </row>
    <row r="124" spans="1:17" ht="10.5" x14ac:dyDescent="0.25">
      <c r="A124" s="16" t="s">
        <v>111</v>
      </c>
      <c r="B124" s="18" t="s">
        <v>112</v>
      </c>
      <c r="C124" s="2" t="s">
        <v>113</v>
      </c>
      <c r="D124" s="4" t="s">
        <v>152</v>
      </c>
      <c r="E124" s="34"/>
      <c r="F124" s="34"/>
      <c r="G124" s="34"/>
      <c r="H124" s="34">
        <v>182015.46</v>
      </c>
      <c r="I124" s="34"/>
      <c r="J124" s="34"/>
      <c r="K124" s="34"/>
      <c r="L124" s="34"/>
      <c r="M124" s="34"/>
      <c r="N124" s="34"/>
      <c r="O124" s="34"/>
      <c r="P124" s="34">
        <v>351682.39</v>
      </c>
      <c r="Q124" s="27">
        <v>533697.85</v>
      </c>
    </row>
    <row r="125" spans="1:17" ht="10.5" x14ac:dyDescent="0.25">
      <c r="A125" s="17"/>
      <c r="B125" s="19"/>
      <c r="C125" s="3"/>
      <c r="D125" t="s">
        <v>114</v>
      </c>
      <c r="E125" s="39">
        <v>14305.13</v>
      </c>
      <c r="F125" s="39">
        <v>15382.08</v>
      </c>
      <c r="G125" s="39">
        <v>48808.3</v>
      </c>
      <c r="H125" s="39">
        <v>61131.54</v>
      </c>
      <c r="I125" s="39">
        <v>22000.79</v>
      </c>
      <c r="J125" s="39">
        <v>17199.45</v>
      </c>
      <c r="K125" s="39">
        <v>26391.06</v>
      </c>
      <c r="L125" s="39">
        <v>21704.48</v>
      </c>
      <c r="M125" s="39">
        <v>82822.179999999993</v>
      </c>
      <c r="N125" s="39">
        <v>20600.169999999998</v>
      </c>
      <c r="O125" s="39">
        <v>145614.87</v>
      </c>
      <c r="P125" s="39">
        <v>3846.62</v>
      </c>
      <c r="Q125" s="30">
        <v>479806.67</v>
      </c>
    </row>
    <row r="126" spans="1:17" ht="10.5" x14ac:dyDescent="0.25">
      <c r="A126" s="17"/>
      <c r="B126" s="19"/>
      <c r="C126" s="3"/>
      <c r="D126" t="s">
        <v>116</v>
      </c>
      <c r="E126" s="39">
        <v>11.57</v>
      </c>
      <c r="F126" s="39">
        <v>0.1</v>
      </c>
      <c r="G126" s="39"/>
      <c r="H126" s="39">
        <v>0.51</v>
      </c>
      <c r="I126" s="39">
        <v>4.0199999999999996</v>
      </c>
      <c r="J126" s="39">
        <v>21.45</v>
      </c>
      <c r="K126" s="39">
        <v>16.04</v>
      </c>
      <c r="L126" s="39">
        <v>10.79</v>
      </c>
      <c r="M126" s="39">
        <v>0.48</v>
      </c>
      <c r="N126" s="39">
        <v>0.1</v>
      </c>
      <c r="O126" s="39">
        <v>2.15</v>
      </c>
      <c r="P126" s="39">
        <v>-30.05</v>
      </c>
      <c r="Q126" s="30">
        <v>37.159999999999997</v>
      </c>
    </row>
    <row r="127" spans="1:17" ht="10.5" x14ac:dyDescent="0.25">
      <c r="A127" s="17"/>
      <c r="B127" s="19"/>
      <c r="C127" s="3"/>
      <c r="D127" t="s">
        <v>118</v>
      </c>
      <c r="E127" s="39">
        <v>19564.66</v>
      </c>
      <c r="F127" s="39">
        <v>76413.2</v>
      </c>
      <c r="G127" s="39">
        <v>64875.94</v>
      </c>
      <c r="H127" s="39">
        <v>74576.34</v>
      </c>
      <c r="I127" s="39">
        <v>80018.289999999994</v>
      </c>
      <c r="J127" s="39">
        <v>66979.8</v>
      </c>
      <c r="K127" s="39">
        <v>89792.74</v>
      </c>
      <c r="L127" s="39">
        <v>84006.49</v>
      </c>
      <c r="M127" s="39">
        <v>90464.44</v>
      </c>
      <c r="N127" s="39">
        <v>73092.639999999999</v>
      </c>
      <c r="O127" s="39">
        <v>70875.64</v>
      </c>
      <c r="P127" s="39">
        <v>64709.25</v>
      </c>
      <c r="Q127" s="30">
        <v>855369.42999999993</v>
      </c>
    </row>
    <row r="128" spans="1:17" ht="10.5" x14ac:dyDescent="0.25">
      <c r="A128" s="17"/>
      <c r="B128" s="19"/>
      <c r="C128" s="12" t="s">
        <v>255</v>
      </c>
      <c r="D128" s="13"/>
      <c r="E128" s="35">
        <v>33881.360000000001</v>
      </c>
      <c r="F128" s="36">
        <v>91795.38</v>
      </c>
      <c r="G128" s="36">
        <v>113684.24</v>
      </c>
      <c r="H128" s="36">
        <v>317723.84999999998</v>
      </c>
      <c r="I128" s="36">
        <v>102023.09999999999</v>
      </c>
      <c r="J128" s="36">
        <v>84200.700000000012</v>
      </c>
      <c r="K128" s="36">
        <v>116199.84000000001</v>
      </c>
      <c r="L128" s="36">
        <v>105721.76000000001</v>
      </c>
      <c r="M128" s="36">
        <v>173287.09999999998</v>
      </c>
      <c r="N128" s="36">
        <v>93692.91</v>
      </c>
      <c r="O128" s="36">
        <v>216492.65999999997</v>
      </c>
      <c r="P128" s="36">
        <v>420208.21</v>
      </c>
      <c r="Q128" s="28">
        <v>1868911.1099999999</v>
      </c>
    </row>
    <row r="129" spans="1:17" ht="10.5" x14ac:dyDescent="0.25">
      <c r="A129" s="17"/>
      <c r="B129" s="22" t="s">
        <v>256</v>
      </c>
      <c r="C129" s="23"/>
      <c r="D129" s="23"/>
      <c r="E129" s="37">
        <v>33881.360000000001</v>
      </c>
      <c r="F129" s="38">
        <v>91795.38</v>
      </c>
      <c r="G129" s="38">
        <v>113684.24</v>
      </c>
      <c r="H129" s="38">
        <v>317723.84999999998</v>
      </c>
      <c r="I129" s="38">
        <v>102023.09999999999</v>
      </c>
      <c r="J129" s="38">
        <v>84200.700000000012</v>
      </c>
      <c r="K129" s="38">
        <v>116199.84000000001</v>
      </c>
      <c r="L129" s="38">
        <v>105721.76000000001</v>
      </c>
      <c r="M129" s="38">
        <v>173287.09999999998</v>
      </c>
      <c r="N129" s="38">
        <v>93692.91</v>
      </c>
      <c r="O129" s="38">
        <v>216492.65999999997</v>
      </c>
      <c r="P129" s="38">
        <v>420208.21</v>
      </c>
      <c r="Q129" s="29">
        <v>1868911.1099999999</v>
      </c>
    </row>
    <row r="130" spans="1:17" ht="10.5" x14ac:dyDescent="0.25">
      <c r="A130" s="20" t="s">
        <v>257</v>
      </c>
      <c r="B130" s="21"/>
      <c r="C130" s="21"/>
      <c r="D130" s="21"/>
      <c r="E130" s="40">
        <v>33881.360000000001</v>
      </c>
      <c r="F130" s="41">
        <v>91795.38</v>
      </c>
      <c r="G130" s="41">
        <v>113684.24</v>
      </c>
      <c r="H130" s="41">
        <v>317723.84999999998</v>
      </c>
      <c r="I130" s="41">
        <v>102023.09999999999</v>
      </c>
      <c r="J130" s="41">
        <v>84200.700000000012</v>
      </c>
      <c r="K130" s="41">
        <v>116199.84000000001</v>
      </c>
      <c r="L130" s="41">
        <v>105721.76000000001</v>
      </c>
      <c r="M130" s="41">
        <v>173287.09999999998</v>
      </c>
      <c r="N130" s="41">
        <v>93692.91</v>
      </c>
      <c r="O130" s="41">
        <v>216492.65999999997</v>
      </c>
      <c r="P130" s="41">
        <v>420208.21</v>
      </c>
      <c r="Q130" s="31">
        <v>1868911.1099999999</v>
      </c>
    </row>
    <row r="131" spans="1:17" ht="10.5" thickBot="1" x14ac:dyDescent="0.25">
      <c r="A131" s="4"/>
      <c r="B131" s="4"/>
      <c r="C131" s="4"/>
      <c r="D131" s="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27"/>
    </row>
    <row r="132" spans="1:17" ht="11" thickBot="1" x14ac:dyDescent="0.3">
      <c r="A132" s="24" t="s">
        <v>218</v>
      </c>
      <c r="B132" s="25"/>
      <c r="C132" s="25"/>
      <c r="D132" s="25"/>
      <c r="E132" s="42">
        <v>290659.70999999996</v>
      </c>
      <c r="F132" s="43">
        <v>472069.58</v>
      </c>
      <c r="G132" s="43">
        <v>1557941.1</v>
      </c>
      <c r="H132" s="43">
        <v>1157541.7399999998</v>
      </c>
      <c r="I132" s="43">
        <v>565143.89</v>
      </c>
      <c r="J132" s="43">
        <v>418962.07999999996</v>
      </c>
      <c r="K132" s="43">
        <v>561336.88</v>
      </c>
      <c r="L132" s="43">
        <v>603038.21</v>
      </c>
      <c r="M132" s="43">
        <v>1235082.8899999999</v>
      </c>
      <c r="N132" s="43">
        <v>593138.29</v>
      </c>
      <c r="O132" s="43">
        <v>3353401.43</v>
      </c>
      <c r="P132" s="43">
        <v>1005260.8099999998</v>
      </c>
      <c r="Q132" s="32">
        <v>11813576.610000001</v>
      </c>
    </row>
    <row r="135" spans="1:17" ht="10.5" thickBot="1" x14ac:dyDescent="0.25"/>
    <row r="136" spans="1:17" x14ac:dyDescent="0.2">
      <c r="P136" s="46" t="s">
        <v>261</v>
      </c>
      <c r="Q136" s="47">
        <v>0</v>
      </c>
    </row>
    <row r="137" spans="1:17" x14ac:dyDescent="0.2">
      <c r="P137" s="44" t="s">
        <v>262</v>
      </c>
      <c r="Q137" s="45">
        <v>0</v>
      </c>
    </row>
    <row r="138" spans="1:17" x14ac:dyDescent="0.2">
      <c r="P138" s="44" t="s">
        <v>263</v>
      </c>
      <c r="Q138" s="45">
        <v>0</v>
      </c>
    </row>
    <row r="139" spans="1:17" ht="10.5" thickBot="1" x14ac:dyDescent="0.25">
      <c r="P139" s="44" t="s">
        <v>264</v>
      </c>
      <c r="Q139" s="45">
        <v>11813576.609999999</v>
      </c>
    </row>
    <row r="140" spans="1:17" ht="10.5" thickBot="1" x14ac:dyDescent="0.25">
      <c r="P140" s="48" t="s">
        <v>265</v>
      </c>
      <c r="Q140" s="49">
        <v>11813576.609999999</v>
      </c>
    </row>
  </sheetData>
  <pageMargins left="0.45" right="0.45" top="0.75" bottom="0.75" header="0.3" footer="0.3"/>
  <pageSetup scale="45" fitToHeight="0" orientation="landscape" r:id="rId2"/>
  <headerFooter>
    <oddHeader>&amp;RTO2027 Draft Annual Update
Attachment 4
WP-Schedule 10-Recorded CWIP Expenditures 2025
Page &amp;P of &amp;N</oddHeader>
    <oddFooter>&amp;R&amp;A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BC334-5A8E-4F3F-9519-5E7B4819CF24}">
  <dimension ref="A1:Q726"/>
  <sheetViews>
    <sheetView view="pageLayout" topLeftCell="K1" zoomScaleNormal="100" workbookViewId="0"/>
  </sheetViews>
  <sheetFormatPr defaultRowHeight="10" x14ac:dyDescent="0.2"/>
  <sheetData>
    <row r="1" spans="1:17" ht="1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17</v>
      </c>
      <c r="B2">
        <v>2025</v>
      </c>
      <c r="C2">
        <v>1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21</v>
      </c>
      <c r="J2">
        <v>310.89</v>
      </c>
      <c r="K2">
        <v>310.89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21</v>
      </c>
    </row>
    <row r="3" spans="1:17" x14ac:dyDescent="0.2">
      <c r="A3" t="s">
        <v>17</v>
      </c>
      <c r="B3">
        <v>2025</v>
      </c>
      <c r="C3">
        <v>1</v>
      </c>
      <c r="D3" t="s">
        <v>18</v>
      </c>
      <c r="E3" t="s">
        <v>19</v>
      </c>
      <c r="F3" t="s">
        <v>20</v>
      </c>
      <c r="G3" t="s">
        <v>28</v>
      </c>
      <c r="H3" t="s">
        <v>29</v>
      </c>
      <c r="I3" t="s">
        <v>30</v>
      </c>
      <c r="J3">
        <v>17378</v>
      </c>
      <c r="K3">
        <v>17378</v>
      </c>
      <c r="L3" t="s">
        <v>23</v>
      </c>
      <c r="M3" t="s">
        <v>24</v>
      </c>
      <c r="N3" t="s">
        <v>25</v>
      </c>
      <c r="O3" t="s">
        <v>26</v>
      </c>
      <c r="P3" t="s">
        <v>31</v>
      </c>
      <c r="Q3" t="s">
        <v>28</v>
      </c>
    </row>
    <row r="4" spans="1:17" x14ac:dyDescent="0.2">
      <c r="A4" t="s">
        <v>17</v>
      </c>
      <c r="B4">
        <v>2025</v>
      </c>
      <c r="C4">
        <v>1</v>
      </c>
      <c r="D4" t="s">
        <v>18</v>
      </c>
      <c r="E4" t="s">
        <v>19</v>
      </c>
      <c r="F4" t="s">
        <v>20</v>
      </c>
      <c r="G4" t="s">
        <v>32</v>
      </c>
      <c r="H4" t="s">
        <v>29</v>
      </c>
      <c r="I4" t="s">
        <v>30</v>
      </c>
      <c r="J4">
        <v>1208</v>
      </c>
      <c r="K4">
        <v>1208</v>
      </c>
      <c r="L4" t="s">
        <v>23</v>
      </c>
      <c r="M4" t="s">
        <v>24</v>
      </c>
      <c r="N4" t="s">
        <v>25</v>
      </c>
      <c r="O4" t="s">
        <v>26</v>
      </c>
      <c r="P4" t="s">
        <v>33</v>
      </c>
      <c r="Q4" t="s">
        <v>32</v>
      </c>
    </row>
    <row r="5" spans="1:17" x14ac:dyDescent="0.2">
      <c r="A5" t="s">
        <v>17</v>
      </c>
      <c r="B5">
        <v>2025</v>
      </c>
      <c r="C5">
        <v>1</v>
      </c>
      <c r="D5" t="s">
        <v>18</v>
      </c>
      <c r="E5" t="s">
        <v>19</v>
      </c>
      <c r="F5" t="s">
        <v>20</v>
      </c>
      <c r="G5" t="s">
        <v>34</v>
      </c>
      <c r="H5" t="s">
        <v>35</v>
      </c>
      <c r="I5" t="s">
        <v>36</v>
      </c>
      <c r="J5">
        <v>6198.17</v>
      </c>
      <c r="K5">
        <v>6198.17</v>
      </c>
      <c r="L5" t="s">
        <v>23</v>
      </c>
      <c r="M5" t="s">
        <v>24</v>
      </c>
      <c r="N5" t="s">
        <v>25</v>
      </c>
      <c r="O5" t="s">
        <v>26</v>
      </c>
      <c r="P5" t="s">
        <v>37</v>
      </c>
      <c r="Q5" t="s">
        <v>38</v>
      </c>
    </row>
    <row r="6" spans="1:17" x14ac:dyDescent="0.2">
      <c r="A6" t="s">
        <v>17</v>
      </c>
      <c r="B6">
        <v>2025</v>
      </c>
      <c r="C6">
        <v>1</v>
      </c>
      <c r="D6" t="s">
        <v>18</v>
      </c>
      <c r="E6" t="s">
        <v>19</v>
      </c>
      <c r="F6" t="s">
        <v>20</v>
      </c>
      <c r="G6" t="s">
        <v>34</v>
      </c>
      <c r="H6" t="s">
        <v>35</v>
      </c>
      <c r="I6" t="s">
        <v>39</v>
      </c>
      <c r="J6">
        <v>500.71</v>
      </c>
      <c r="K6">
        <v>500.71</v>
      </c>
      <c r="L6" t="s">
        <v>23</v>
      </c>
      <c r="M6" t="s">
        <v>24</v>
      </c>
      <c r="N6" t="s">
        <v>25</v>
      </c>
      <c r="O6" t="s">
        <v>26</v>
      </c>
      <c r="P6" t="s">
        <v>37</v>
      </c>
      <c r="Q6" t="s">
        <v>38</v>
      </c>
    </row>
    <row r="7" spans="1:17" x14ac:dyDescent="0.2">
      <c r="A7" t="s">
        <v>17</v>
      </c>
      <c r="B7">
        <v>2025</v>
      </c>
      <c r="C7">
        <v>1</v>
      </c>
      <c r="D7" t="s">
        <v>18</v>
      </c>
      <c r="E7" t="s">
        <v>19</v>
      </c>
      <c r="F7" t="s">
        <v>20</v>
      </c>
      <c r="G7" t="s">
        <v>34</v>
      </c>
      <c r="H7" t="s">
        <v>35</v>
      </c>
      <c r="I7" t="s">
        <v>39</v>
      </c>
      <c r="J7">
        <v>755.33</v>
      </c>
      <c r="K7">
        <v>755.33</v>
      </c>
      <c r="L7" t="s">
        <v>23</v>
      </c>
      <c r="M7" t="s">
        <v>24</v>
      </c>
      <c r="N7" t="s">
        <v>25</v>
      </c>
      <c r="O7" t="s">
        <v>26</v>
      </c>
      <c r="P7" t="s">
        <v>40</v>
      </c>
      <c r="Q7" t="s">
        <v>41</v>
      </c>
    </row>
    <row r="8" spans="1:17" x14ac:dyDescent="0.2">
      <c r="A8" t="s">
        <v>17</v>
      </c>
      <c r="B8">
        <v>2025</v>
      </c>
      <c r="C8">
        <v>1</v>
      </c>
      <c r="D8" t="s">
        <v>18</v>
      </c>
      <c r="E8" t="s">
        <v>19</v>
      </c>
      <c r="F8" t="s">
        <v>20</v>
      </c>
      <c r="G8" t="s">
        <v>34</v>
      </c>
      <c r="H8" t="s">
        <v>35</v>
      </c>
      <c r="I8" t="s">
        <v>39</v>
      </c>
      <c r="J8">
        <v>17.25</v>
      </c>
      <c r="K8">
        <v>17.25</v>
      </c>
      <c r="L8" t="s">
        <v>23</v>
      </c>
      <c r="M8" t="s">
        <v>24</v>
      </c>
      <c r="N8" t="s">
        <v>25</v>
      </c>
      <c r="O8" t="s">
        <v>26</v>
      </c>
      <c r="P8" t="s">
        <v>42</v>
      </c>
      <c r="Q8" t="s">
        <v>43</v>
      </c>
    </row>
    <row r="9" spans="1:17" x14ac:dyDescent="0.2">
      <c r="A9" t="s">
        <v>17</v>
      </c>
      <c r="B9">
        <v>2025</v>
      </c>
      <c r="C9">
        <v>1</v>
      </c>
      <c r="D9" t="s">
        <v>18</v>
      </c>
      <c r="E9" t="s">
        <v>19</v>
      </c>
      <c r="F9" t="s">
        <v>20</v>
      </c>
      <c r="G9" t="s">
        <v>34</v>
      </c>
      <c r="H9" t="s">
        <v>35</v>
      </c>
      <c r="I9" t="s">
        <v>39</v>
      </c>
      <c r="J9">
        <v>4206.7</v>
      </c>
      <c r="K9">
        <v>4206.7</v>
      </c>
      <c r="L9" t="s">
        <v>23</v>
      </c>
      <c r="M9" t="s">
        <v>24</v>
      </c>
      <c r="N9" t="s">
        <v>25</v>
      </c>
      <c r="O9" t="s">
        <v>26</v>
      </c>
      <c r="P9" t="s">
        <v>40</v>
      </c>
      <c r="Q9" t="s">
        <v>41</v>
      </c>
    </row>
    <row r="10" spans="1:17" x14ac:dyDescent="0.2">
      <c r="A10" t="s">
        <v>17</v>
      </c>
      <c r="B10">
        <v>2025</v>
      </c>
      <c r="C10">
        <v>1</v>
      </c>
      <c r="D10" t="s">
        <v>18</v>
      </c>
      <c r="E10" t="s">
        <v>19</v>
      </c>
      <c r="F10" t="s">
        <v>20</v>
      </c>
      <c r="G10" t="s">
        <v>34</v>
      </c>
      <c r="H10" t="s">
        <v>35</v>
      </c>
      <c r="I10" t="s">
        <v>39</v>
      </c>
      <c r="J10">
        <v>1279.5000000000002</v>
      </c>
      <c r="K10">
        <v>1279.5000000000002</v>
      </c>
      <c r="L10" t="s">
        <v>23</v>
      </c>
      <c r="M10" t="s">
        <v>24</v>
      </c>
      <c r="N10" t="s">
        <v>25</v>
      </c>
      <c r="O10" t="s">
        <v>26</v>
      </c>
      <c r="P10" t="s">
        <v>40</v>
      </c>
      <c r="Q10" t="s">
        <v>41</v>
      </c>
    </row>
    <row r="11" spans="1:17" x14ac:dyDescent="0.2">
      <c r="A11" t="s">
        <v>17</v>
      </c>
      <c r="B11">
        <v>2025</v>
      </c>
      <c r="C11">
        <v>1</v>
      </c>
      <c r="D11" t="s">
        <v>18</v>
      </c>
      <c r="E11" t="s">
        <v>19</v>
      </c>
      <c r="F11" t="s">
        <v>20</v>
      </c>
      <c r="G11" t="s">
        <v>34</v>
      </c>
      <c r="H11" t="s">
        <v>35</v>
      </c>
      <c r="I11" t="s">
        <v>39</v>
      </c>
      <c r="J11">
        <v>325.48</v>
      </c>
      <c r="K11">
        <v>325.48</v>
      </c>
      <c r="L11" t="s">
        <v>23</v>
      </c>
      <c r="M11" t="s">
        <v>24</v>
      </c>
      <c r="N11" t="s">
        <v>25</v>
      </c>
      <c r="O11" t="s">
        <v>26</v>
      </c>
      <c r="P11" t="s">
        <v>40</v>
      </c>
      <c r="Q11" t="s">
        <v>41</v>
      </c>
    </row>
    <row r="12" spans="1:17" x14ac:dyDescent="0.2">
      <c r="A12" t="s">
        <v>17</v>
      </c>
      <c r="B12">
        <v>2025</v>
      </c>
      <c r="C12">
        <v>1</v>
      </c>
      <c r="D12" t="s">
        <v>18</v>
      </c>
      <c r="E12" t="s">
        <v>19</v>
      </c>
      <c r="F12" t="s">
        <v>20</v>
      </c>
      <c r="G12" t="s">
        <v>34</v>
      </c>
      <c r="H12" t="s">
        <v>35</v>
      </c>
      <c r="I12" t="s">
        <v>39</v>
      </c>
      <c r="J12">
        <v>3534.9600000000005</v>
      </c>
      <c r="K12">
        <v>3534.9600000000005</v>
      </c>
      <c r="L12" t="s">
        <v>23</v>
      </c>
      <c r="M12" t="s">
        <v>24</v>
      </c>
      <c r="N12" t="s">
        <v>25</v>
      </c>
      <c r="O12" t="s">
        <v>26</v>
      </c>
      <c r="P12" t="s">
        <v>40</v>
      </c>
      <c r="Q12" t="s">
        <v>41</v>
      </c>
    </row>
    <row r="13" spans="1:17" x14ac:dyDescent="0.2">
      <c r="A13" t="s">
        <v>17</v>
      </c>
      <c r="B13">
        <v>2025</v>
      </c>
      <c r="C13">
        <v>1</v>
      </c>
      <c r="D13" t="s">
        <v>18</v>
      </c>
      <c r="E13" t="s">
        <v>19</v>
      </c>
      <c r="F13" t="s">
        <v>20</v>
      </c>
      <c r="G13" t="s">
        <v>34</v>
      </c>
      <c r="H13" t="s">
        <v>35</v>
      </c>
      <c r="I13" t="s">
        <v>39</v>
      </c>
      <c r="J13">
        <v>475.86</v>
      </c>
      <c r="K13">
        <v>475.86</v>
      </c>
      <c r="L13" t="s">
        <v>23</v>
      </c>
      <c r="M13" t="s">
        <v>24</v>
      </c>
      <c r="N13" t="s">
        <v>25</v>
      </c>
      <c r="O13" t="s">
        <v>26</v>
      </c>
      <c r="P13" t="s">
        <v>40</v>
      </c>
      <c r="Q13" t="s">
        <v>41</v>
      </c>
    </row>
    <row r="14" spans="1:17" x14ac:dyDescent="0.2">
      <c r="A14" t="s">
        <v>17</v>
      </c>
      <c r="B14">
        <v>2025</v>
      </c>
      <c r="C14">
        <v>1</v>
      </c>
      <c r="D14" t="s">
        <v>18</v>
      </c>
      <c r="E14" t="s">
        <v>19</v>
      </c>
      <c r="F14" t="s">
        <v>20</v>
      </c>
      <c r="G14" t="s">
        <v>34</v>
      </c>
      <c r="H14" t="s">
        <v>35</v>
      </c>
      <c r="I14" t="s">
        <v>39</v>
      </c>
      <c r="J14">
        <v>250.72</v>
      </c>
      <c r="K14">
        <v>250.72</v>
      </c>
      <c r="L14" t="s">
        <v>23</v>
      </c>
      <c r="M14" t="s">
        <v>24</v>
      </c>
      <c r="N14" t="s">
        <v>25</v>
      </c>
      <c r="O14" t="s">
        <v>26</v>
      </c>
      <c r="P14" t="s">
        <v>42</v>
      </c>
      <c r="Q14" t="s">
        <v>43</v>
      </c>
    </row>
    <row r="15" spans="1:17" x14ac:dyDescent="0.2">
      <c r="A15" t="s">
        <v>17</v>
      </c>
      <c r="B15">
        <v>2025</v>
      </c>
      <c r="C15">
        <v>1</v>
      </c>
      <c r="D15" t="s">
        <v>18</v>
      </c>
      <c r="E15" t="s">
        <v>19</v>
      </c>
      <c r="F15" t="s">
        <v>20</v>
      </c>
      <c r="G15" t="s">
        <v>44</v>
      </c>
      <c r="H15" t="s">
        <v>29</v>
      </c>
      <c r="I15" t="s">
        <v>30</v>
      </c>
      <c r="J15">
        <v>20449</v>
      </c>
      <c r="K15">
        <v>20449</v>
      </c>
      <c r="L15" t="s">
        <v>23</v>
      </c>
      <c r="M15" t="s">
        <v>24</v>
      </c>
      <c r="N15" t="s">
        <v>25</v>
      </c>
      <c r="O15" t="s">
        <v>26</v>
      </c>
      <c r="P15" t="s">
        <v>45</v>
      </c>
      <c r="Q15" t="s">
        <v>44</v>
      </c>
    </row>
    <row r="16" spans="1:17" x14ac:dyDescent="0.2">
      <c r="A16" t="s">
        <v>17</v>
      </c>
      <c r="B16">
        <v>2025</v>
      </c>
      <c r="C16">
        <v>1</v>
      </c>
      <c r="D16" t="s">
        <v>18</v>
      </c>
      <c r="E16" t="s">
        <v>19</v>
      </c>
      <c r="F16" t="s">
        <v>20</v>
      </c>
      <c r="G16" t="s">
        <v>46</v>
      </c>
      <c r="H16" t="s">
        <v>29</v>
      </c>
      <c r="I16" t="s">
        <v>30</v>
      </c>
      <c r="J16">
        <v>16275</v>
      </c>
      <c r="K16">
        <v>16275</v>
      </c>
      <c r="L16" t="s">
        <v>23</v>
      </c>
      <c r="M16" t="s">
        <v>24</v>
      </c>
      <c r="N16" t="s">
        <v>25</v>
      </c>
      <c r="O16" t="s">
        <v>26</v>
      </c>
      <c r="P16" t="s">
        <v>47</v>
      </c>
      <c r="Q16" t="s">
        <v>46</v>
      </c>
    </row>
    <row r="17" spans="1:17" x14ac:dyDescent="0.2">
      <c r="A17" t="s">
        <v>17</v>
      </c>
      <c r="B17">
        <v>2025</v>
      </c>
      <c r="C17">
        <v>1</v>
      </c>
      <c r="D17" t="s">
        <v>18</v>
      </c>
      <c r="E17" t="s">
        <v>19</v>
      </c>
      <c r="F17" t="s">
        <v>20</v>
      </c>
      <c r="G17" t="s">
        <v>48</v>
      </c>
      <c r="H17" t="s">
        <v>35</v>
      </c>
      <c r="I17" t="s">
        <v>49</v>
      </c>
      <c r="J17">
        <v>6310.29</v>
      </c>
      <c r="K17">
        <v>6310.29</v>
      </c>
      <c r="L17" t="s">
        <v>23</v>
      </c>
      <c r="M17" t="s">
        <v>24</v>
      </c>
      <c r="N17" t="s">
        <v>25</v>
      </c>
      <c r="O17" t="s">
        <v>26</v>
      </c>
      <c r="P17" t="s">
        <v>50</v>
      </c>
      <c r="Q17" t="s">
        <v>51</v>
      </c>
    </row>
    <row r="18" spans="1:17" x14ac:dyDescent="0.2">
      <c r="A18" t="s">
        <v>17</v>
      </c>
      <c r="B18">
        <v>2025</v>
      </c>
      <c r="C18">
        <v>1</v>
      </c>
      <c r="D18" t="s">
        <v>18</v>
      </c>
      <c r="E18" t="s">
        <v>19</v>
      </c>
      <c r="F18" t="s">
        <v>20</v>
      </c>
      <c r="G18" t="s">
        <v>48</v>
      </c>
      <c r="H18" t="s">
        <v>35</v>
      </c>
      <c r="I18" t="s">
        <v>39</v>
      </c>
      <c r="J18">
        <v>-1161.4699999999989</v>
      </c>
      <c r="K18">
        <v>-1161.4699999999989</v>
      </c>
      <c r="L18" t="s">
        <v>23</v>
      </c>
      <c r="M18" t="s">
        <v>24</v>
      </c>
      <c r="N18" t="s">
        <v>25</v>
      </c>
      <c r="O18" t="s">
        <v>26</v>
      </c>
      <c r="P18" t="s">
        <v>52</v>
      </c>
      <c r="Q18" t="s">
        <v>53</v>
      </c>
    </row>
    <row r="19" spans="1:17" x14ac:dyDescent="0.2">
      <c r="A19" t="s">
        <v>17</v>
      </c>
      <c r="B19">
        <v>2025</v>
      </c>
      <c r="C19">
        <v>1</v>
      </c>
      <c r="D19" t="s">
        <v>18</v>
      </c>
      <c r="E19" t="s">
        <v>19</v>
      </c>
      <c r="F19" t="s">
        <v>20</v>
      </c>
      <c r="G19" t="s">
        <v>48</v>
      </c>
      <c r="H19" t="s">
        <v>35</v>
      </c>
      <c r="I19" t="s">
        <v>39</v>
      </c>
      <c r="J19">
        <v>3441.3500000000004</v>
      </c>
      <c r="K19">
        <v>3441.3500000000004</v>
      </c>
      <c r="L19" t="s">
        <v>23</v>
      </c>
      <c r="M19" t="s">
        <v>24</v>
      </c>
      <c r="N19" t="s">
        <v>25</v>
      </c>
      <c r="O19" t="s">
        <v>26</v>
      </c>
      <c r="P19" t="s">
        <v>50</v>
      </c>
      <c r="Q19" t="s">
        <v>51</v>
      </c>
    </row>
    <row r="20" spans="1:17" x14ac:dyDescent="0.2">
      <c r="A20" t="s">
        <v>17</v>
      </c>
      <c r="B20">
        <v>2025</v>
      </c>
      <c r="C20">
        <v>1</v>
      </c>
      <c r="D20" t="s">
        <v>18</v>
      </c>
      <c r="E20" t="s">
        <v>19</v>
      </c>
      <c r="F20" t="s">
        <v>20</v>
      </c>
      <c r="G20" t="s">
        <v>48</v>
      </c>
      <c r="H20" t="s">
        <v>35</v>
      </c>
      <c r="I20" t="s">
        <v>39</v>
      </c>
      <c r="J20">
        <v>1950.33</v>
      </c>
      <c r="K20">
        <v>1950.33</v>
      </c>
      <c r="L20" t="s">
        <v>23</v>
      </c>
      <c r="M20" t="s">
        <v>24</v>
      </c>
      <c r="N20" t="s">
        <v>25</v>
      </c>
      <c r="O20" t="s">
        <v>26</v>
      </c>
      <c r="P20" t="s">
        <v>54</v>
      </c>
      <c r="Q20" t="s">
        <v>55</v>
      </c>
    </row>
    <row r="21" spans="1:17" x14ac:dyDescent="0.2">
      <c r="A21" t="s">
        <v>17</v>
      </c>
      <c r="B21">
        <v>2025</v>
      </c>
      <c r="C21">
        <v>1</v>
      </c>
      <c r="D21" t="s">
        <v>18</v>
      </c>
      <c r="E21" t="s">
        <v>19</v>
      </c>
      <c r="F21" t="s">
        <v>20</v>
      </c>
      <c r="G21" t="s">
        <v>56</v>
      </c>
      <c r="H21" t="s">
        <v>35</v>
      </c>
      <c r="I21" t="s">
        <v>39</v>
      </c>
      <c r="J21">
        <v>146.72999999999999</v>
      </c>
      <c r="K21">
        <v>146.72999999999999</v>
      </c>
      <c r="L21" t="s">
        <v>23</v>
      </c>
      <c r="M21" t="s">
        <v>24</v>
      </c>
      <c r="N21" t="s">
        <v>25</v>
      </c>
      <c r="O21" t="s">
        <v>26</v>
      </c>
      <c r="P21" t="s">
        <v>57</v>
      </c>
      <c r="Q21" t="s">
        <v>58</v>
      </c>
    </row>
    <row r="22" spans="1:17" x14ac:dyDescent="0.2">
      <c r="A22" t="s">
        <v>17</v>
      </c>
      <c r="B22">
        <v>2025</v>
      </c>
      <c r="C22">
        <v>1</v>
      </c>
      <c r="D22" t="s">
        <v>18</v>
      </c>
      <c r="E22" t="s">
        <v>19</v>
      </c>
      <c r="F22" t="s">
        <v>20</v>
      </c>
      <c r="G22" t="s">
        <v>56</v>
      </c>
      <c r="H22" t="s">
        <v>35</v>
      </c>
      <c r="I22" t="s">
        <v>39</v>
      </c>
      <c r="J22">
        <v>323.56</v>
      </c>
      <c r="K22">
        <v>323.56</v>
      </c>
      <c r="L22" t="s">
        <v>23</v>
      </c>
      <c r="M22" t="s">
        <v>24</v>
      </c>
      <c r="N22" t="s">
        <v>25</v>
      </c>
      <c r="O22" t="s">
        <v>26</v>
      </c>
      <c r="P22" t="s">
        <v>37</v>
      </c>
      <c r="Q22" t="s">
        <v>38</v>
      </c>
    </row>
    <row r="23" spans="1:17" x14ac:dyDescent="0.2">
      <c r="A23" t="s">
        <v>17</v>
      </c>
      <c r="B23">
        <v>2025</v>
      </c>
      <c r="C23">
        <v>1</v>
      </c>
      <c r="D23" t="s">
        <v>18</v>
      </c>
      <c r="E23" t="s">
        <v>19</v>
      </c>
      <c r="F23" t="s">
        <v>20</v>
      </c>
      <c r="G23" t="s">
        <v>56</v>
      </c>
      <c r="H23" t="s">
        <v>35</v>
      </c>
      <c r="I23" t="s">
        <v>39</v>
      </c>
      <c r="J23">
        <v>2618.56</v>
      </c>
      <c r="K23">
        <v>2618.56</v>
      </c>
      <c r="L23" t="s">
        <v>23</v>
      </c>
      <c r="M23" t="s">
        <v>24</v>
      </c>
      <c r="N23" t="s">
        <v>25</v>
      </c>
      <c r="O23" t="s">
        <v>26</v>
      </c>
      <c r="P23" t="s">
        <v>37</v>
      </c>
      <c r="Q23" t="s">
        <v>38</v>
      </c>
    </row>
    <row r="24" spans="1:17" x14ac:dyDescent="0.2">
      <c r="A24" t="s">
        <v>17</v>
      </c>
      <c r="B24">
        <v>2025</v>
      </c>
      <c r="C24">
        <v>1</v>
      </c>
      <c r="D24" t="s">
        <v>18</v>
      </c>
      <c r="E24" t="s">
        <v>19</v>
      </c>
      <c r="F24" t="s">
        <v>20</v>
      </c>
      <c r="G24" t="s">
        <v>56</v>
      </c>
      <c r="H24" t="s">
        <v>35</v>
      </c>
      <c r="I24" t="s">
        <v>39</v>
      </c>
      <c r="J24">
        <v>2618.56</v>
      </c>
      <c r="K24">
        <v>2618.56</v>
      </c>
      <c r="L24" t="s">
        <v>23</v>
      </c>
      <c r="M24" t="s">
        <v>24</v>
      </c>
      <c r="N24" t="s">
        <v>25</v>
      </c>
      <c r="O24" t="s">
        <v>26</v>
      </c>
      <c r="P24" t="s">
        <v>37</v>
      </c>
      <c r="Q24" t="s">
        <v>38</v>
      </c>
    </row>
    <row r="25" spans="1:17" x14ac:dyDescent="0.2">
      <c r="A25" t="s">
        <v>17</v>
      </c>
      <c r="B25">
        <v>2025</v>
      </c>
      <c r="C25">
        <v>1</v>
      </c>
      <c r="D25" t="s">
        <v>18</v>
      </c>
      <c r="E25" t="s">
        <v>19</v>
      </c>
      <c r="F25" t="s">
        <v>20</v>
      </c>
      <c r="G25" t="s">
        <v>56</v>
      </c>
      <c r="H25" t="s">
        <v>35</v>
      </c>
      <c r="I25" t="s">
        <v>39</v>
      </c>
      <c r="J25">
        <v>1110.5999999999999</v>
      </c>
      <c r="K25">
        <v>1110.5999999999999</v>
      </c>
      <c r="L25" t="s">
        <v>23</v>
      </c>
      <c r="M25" t="s">
        <v>24</v>
      </c>
      <c r="N25" t="s">
        <v>25</v>
      </c>
      <c r="O25" t="s">
        <v>26</v>
      </c>
      <c r="P25" t="s">
        <v>37</v>
      </c>
      <c r="Q25" t="s">
        <v>38</v>
      </c>
    </row>
    <row r="26" spans="1:17" x14ac:dyDescent="0.2">
      <c r="A26" t="s">
        <v>17</v>
      </c>
      <c r="B26">
        <v>2025</v>
      </c>
      <c r="C26">
        <v>1</v>
      </c>
      <c r="D26" t="s">
        <v>18</v>
      </c>
      <c r="E26" t="s">
        <v>19</v>
      </c>
      <c r="F26" t="s">
        <v>20</v>
      </c>
      <c r="G26" t="s">
        <v>56</v>
      </c>
      <c r="H26" t="s">
        <v>35</v>
      </c>
      <c r="I26" t="s">
        <v>59</v>
      </c>
      <c r="J26">
        <v>5602.08</v>
      </c>
      <c r="K26">
        <v>5602.08</v>
      </c>
      <c r="L26" t="s">
        <v>23</v>
      </c>
      <c r="M26" t="s">
        <v>24</v>
      </c>
      <c r="N26" t="s">
        <v>25</v>
      </c>
      <c r="O26" t="s">
        <v>26</v>
      </c>
      <c r="P26" t="s">
        <v>57</v>
      </c>
      <c r="Q26" t="s">
        <v>58</v>
      </c>
    </row>
    <row r="27" spans="1:17" x14ac:dyDescent="0.2">
      <c r="A27" t="s">
        <v>17</v>
      </c>
      <c r="B27">
        <v>2025</v>
      </c>
      <c r="C27">
        <v>1</v>
      </c>
      <c r="D27" t="s">
        <v>18</v>
      </c>
      <c r="E27" t="s">
        <v>19</v>
      </c>
      <c r="F27" t="s">
        <v>20</v>
      </c>
      <c r="G27" t="s">
        <v>56</v>
      </c>
      <c r="H27" t="s">
        <v>35</v>
      </c>
      <c r="I27" t="s">
        <v>60</v>
      </c>
      <c r="J27">
        <v>10093.159999999994</v>
      </c>
      <c r="K27">
        <v>10093.159999999994</v>
      </c>
      <c r="L27" t="s">
        <v>23</v>
      </c>
      <c r="M27" t="s">
        <v>24</v>
      </c>
      <c r="N27" t="s">
        <v>25</v>
      </c>
      <c r="O27" t="s">
        <v>26</v>
      </c>
      <c r="P27" t="s">
        <v>37</v>
      </c>
      <c r="Q27" t="s">
        <v>38</v>
      </c>
    </row>
    <row r="28" spans="1:17" x14ac:dyDescent="0.2">
      <c r="A28" t="s">
        <v>17</v>
      </c>
      <c r="B28">
        <v>2025</v>
      </c>
      <c r="C28">
        <v>1</v>
      </c>
      <c r="D28" t="s">
        <v>18</v>
      </c>
      <c r="E28" t="s">
        <v>19</v>
      </c>
      <c r="F28" t="s">
        <v>20</v>
      </c>
      <c r="G28" t="s">
        <v>61</v>
      </c>
      <c r="H28" t="s">
        <v>61</v>
      </c>
      <c r="I28" t="s">
        <v>61</v>
      </c>
      <c r="J28">
        <v>-113.43</v>
      </c>
      <c r="K28">
        <v>-113.43</v>
      </c>
      <c r="L28" t="s">
        <v>23</v>
      </c>
      <c r="M28" t="s">
        <v>24</v>
      </c>
      <c r="N28" t="s">
        <v>25</v>
      </c>
      <c r="O28" t="s">
        <v>26</v>
      </c>
      <c r="P28" t="s">
        <v>62</v>
      </c>
      <c r="Q28" t="s">
        <v>63</v>
      </c>
    </row>
    <row r="29" spans="1:17" x14ac:dyDescent="0.2">
      <c r="A29" t="s">
        <v>17</v>
      </c>
      <c r="B29">
        <v>2025</v>
      </c>
      <c r="C29">
        <v>1</v>
      </c>
      <c r="D29" t="s">
        <v>18</v>
      </c>
      <c r="E29" t="s">
        <v>19</v>
      </c>
      <c r="F29" t="s">
        <v>20</v>
      </c>
      <c r="G29" t="s">
        <v>61</v>
      </c>
      <c r="H29" t="s">
        <v>61</v>
      </c>
      <c r="I29" t="s">
        <v>61</v>
      </c>
      <c r="J29">
        <v>16.75</v>
      </c>
      <c r="K29">
        <v>16.75</v>
      </c>
      <c r="L29" t="s">
        <v>23</v>
      </c>
      <c r="M29" t="s">
        <v>24</v>
      </c>
      <c r="N29" t="s">
        <v>25</v>
      </c>
      <c r="O29" t="s">
        <v>26</v>
      </c>
      <c r="P29" t="s">
        <v>64</v>
      </c>
      <c r="Q29" t="s">
        <v>65</v>
      </c>
    </row>
    <row r="30" spans="1:17" x14ac:dyDescent="0.2">
      <c r="A30" t="s">
        <v>17</v>
      </c>
      <c r="B30">
        <v>2025</v>
      </c>
      <c r="C30">
        <v>1</v>
      </c>
      <c r="D30" t="s">
        <v>18</v>
      </c>
      <c r="E30" t="s">
        <v>19</v>
      </c>
      <c r="F30" t="s">
        <v>20</v>
      </c>
      <c r="G30" t="s">
        <v>66</v>
      </c>
      <c r="H30" t="s">
        <v>61</v>
      </c>
      <c r="I30" t="s">
        <v>66</v>
      </c>
      <c r="J30">
        <v>165.6</v>
      </c>
      <c r="K30">
        <v>165.6</v>
      </c>
      <c r="L30" t="s">
        <v>23</v>
      </c>
      <c r="M30" t="s">
        <v>24</v>
      </c>
      <c r="N30" t="s">
        <v>25</v>
      </c>
      <c r="O30" t="s">
        <v>26</v>
      </c>
      <c r="P30" t="s">
        <v>67</v>
      </c>
      <c r="Q30" t="s">
        <v>66</v>
      </c>
    </row>
    <row r="31" spans="1:17" x14ac:dyDescent="0.2">
      <c r="A31" t="s">
        <v>17</v>
      </c>
      <c r="B31">
        <v>2025</v>
      </c>
      <c r="C31">
        <v>1</v>
      </c>
      <c r="D31" t="s">
        <v>18</v>
      </c>
      <c r="E31" t="s">
        <v>19</v>
      </c>
      <c r="F31" t="s">
        <v>20</v>
      </c>
      <c r="G31" t="s">
        <v>68</v>
      </c>
      <c r="H31" t="s">
        <v>35</v>
      </c>
      <c r="I31" t="s">
        <v>39</v>
      </c>
      <c r="J31">
        <v>3.83</v>
      </c>
      <c r="K31">
        <v>3.83</v>
      </c>
      <c r="L31" t="s">
        <v>23</v>
      </c>
      <c r="M31" t="s">
        <v>24</v>
      </c>
      <c r="N31" t="s">
        <v>25</v>
      </c>
      <c r="O31" t="s">
        <v>26</v>
      </c>
      <c r="P31" t="s">
        <v>37</v>
      </c>
      <c r="Q31" t="s">
        <v>38</v>
      </c>
    </row>
    <row r="32" spans="1:17" x14ac:dyDescent="0.2">
      <c r="A32" t="s">
        <v>17</v>
      </c>
      <c r="B32">
        <v>2025</v>
      </c>
      <c r="C32">
        <v>1</v>
      </c>
      <c r="D32" t="s">
        <v>18</v>
      </c>
      <c r="E32" t="s">
        <v>19</v>
      </c>
      <c r="F32" t="s">
        <v>20</v>
      </c>
      <c r="G32" t="s">
        <v>68</v>
      </c>
      <c r="H32" t="s">
        <v>35</v>
      </c>
      <c r="I32" t="s">
        <v>39</v>
      </c>
      <c r="J32">
        <v>681.57</v>
      </c>
      <c r="K32">
        <v>681.57</v>
      </c>
      <c r="L32" t="s">
        <v>23</v>
      </c>
      <c r="M32" t="s">
        <v>24</v>
      </c>
      <c r="N32" t="s">
        <v>25</v>
      </c>
      <c r="O32" t="s">
        <v>26</v>
      </c>
      <c r="P32" t="s">
        <v>37</v>
      </c>
      <c r="Q32" t="s">
        <v>38</v>
      </c>
    </row>
    <row r="33" spans="1:17" x14ac:dyDescent="0.2">
      <c r="A33" t="s">
        <v>17</v>
      </c>
      <c r="B33">
        <v>2025</v>
      </c>
      <c r="C33">
        <v>1</v>
      </c>
      <c r="D33" t="s">
        <v>18</v>
      </c>
      <c r="E33" t="s">
        <v>19</v>
      </c>
      <c r="F33" t="s">
        <v>69</v>
      </c>
      <c r="G33" t="s">
        <v>70</v>
      </c>
      <c r="H33" t="s">
        <v>29</v>
      </c>
      <c r="I33" t="s">
        <v>30</v>
      </c>
      <c r="J33">
        <v>51725</v>
      </c>
      <c r="K33">
        <v>51725</v>
      </c>
      <c r="L33" t="s">
        <v>23</v>
      </c>
      <c r="M33" t="s">
        <v>24</v>
      </c>
      <c r="N33" t="s">
        <v>25</v>
      </c>
      <c r="O33" t="s">
        <v>26</v>
      </c>
      <c r="P33" t="s">
        <v>71</v>
      </c>
      <c r="Q33" t="s">
        <v>70</v>
      </c>
    </row>
    <row r="34" spans="1:17" x14ac:dyDescent="0.2">
      <c r="A34" t="s">
        <v>17</v>
      </c>
      <c r="B34">
        <v>2025</v>
      </c>
      <c r="C34">
        <v>1</v>
      </c>
      <c r="D34" t="s">
        <v>18</v>
      </c>
      <c r="E34" t="s">
        <v>19</v>
      </c>
      <c r="F34" t="s">
        <v>72</v>
      </c>
      <c r="G34" t="s">
        <v>73</v>
      </c>
      <c r="H34" t="s">
        <v>73</v>
      </c>
      <c r="I34" t="s">
        <v>73</v>
      </c>
      <c r="J34">
        <v>-52.5</v>
      </c>
      <c r="K34">
        <v>-52.5</v>
      </c>
      <c r="L34" t="s">
        <v>23</v>
      </c>
      <c r="M34" t="s">
        <v>24</v>
      </c>
      <c r="N34" t="s">
        <v>25</v>
      </c>
      <c r="O34" t="s">
        <v>26</v>
      </c>
      <c r="P34" t="s">
        <v>74</v>
      </c>
      <c r="Q34" t="s">
        <v>75</v>
      </c>
    </row>
    <row r="35" spans="1:17" x14ac:dyDescent="0.2">
      <c r="A35" t="s">
        <v>17</v>
      </c>
      <c r="B35">
        <v>2025</v>
      </c>
      <c r="C35">
        <v>1</v>
      </c>
      <c r="D35" t="s">
        <v>18</v>
      </c>
      <c r="E35" t="s">
        <v>19</v>
      </c>
      <c r="F35" t="s">
        <v>72</v>
      </c>
      <c r="G35" t="s">
        <v>76</v>
      </c>
      <c r="H35" t="s">
        <v>77</v>
      </c>
      <c r="I35" t="s">
        <v>78</v>
      </c>
      <c r="J35">
        <v>329.61</v>
      </c>
      <c r="K35">
        <v>329.61</v>
      </c>
      <c r="L35" t="s">
        <v>23</v>
      </c>
      <c r="M35" t="s">
        <v>24</v>
      </c>
      <c r="N35" t="s">
        <v>25</v>
      </c>
      <c r="O35" t="s">
        <v>26</v>
      </c>
      <c r="P35" t="s">
        <v>79</v>
      </c>
      <c r="Q35" t="s">
        <v>76</v>
      </c>
    </row>
    <row r="36" spans="1:17" x14ac:dyDescent="0.2">
      <c r="A36" t="s">
        <v>17</v>
      </c>
      <c r="B36">
        <v>2025</v>
      </c>
      <c r="C36">
        <v>1</v>
      </c>
      <c r="D36" t="s">
        <v>18</v>
      </c>
      <c r="E36" t="s">
        <v>19</v>
      </c>
      <c r="F36" t="s">
        <v>72</v>
      </c>
      <c r="G36" t="s">
        <v>80</v>
      </c>
      <c r="H36" t="s">
        <v>77</v>
      </c>
      <c r="I36" t="s">
        <v>81</v>
      </c>
      <c r="J36">
        <v>17340.68</v>
      </c>
      <c r="K36">
        <v>17340.68</v>
      </c>
      <c r="L36" t="s">
        <v>23</v>
      </c>
      <c r="M36" t="s">
        <v>24</v>
      </c>
      <c r="N36" t="s">
        <v>25</v>
      </c>
      <c r="O36" t="s">
        <v>26</v>
      </c>
      <c r="P36" t="s">
        <v>82</v>
      </c>
      <c r="Q36" t="s">
        <v>83</v>
      </c>
    </row>
    <row r="37" spans="1:17" x14ac:dyDescent="0.2">
      <c r="A37" t="s">
        <v>17</v>
      </c>
      <c r="B37">
        <v>2025</v>
      </c>
      <c r="C37">
        <v>1</v>
      </c>
      <c r="D37" t="s">
        <v>18</v>
      </c>
      <c r="E37" t="s">
        <v>19</v>
      </c>
      <c r="F37" t="s">
        <v>72</v>
      </c>
      <c r="G37" t="s">
        <v>80</v>
      </c>
      <c r="H37" t="s">
        <v>77</v>
      </c>
      <c r="I37" t="s">
        <v>81</v>
      </c>
      <c r="J37">
        <v>42489.9</v>
      </c>
      <c r="K37">
        <v>42489.9</v>
      </c>
      <c r="L37" t="s">
        <v>23</v>
      </c>
      <c r="M37" t="s">
        <v>24</v>
      </c>
      <c r="N37" t="s">
        <v>25</v>
      </c>
      <c r="O37" t="s">
        <v>26</v>
      </c>
      <c r="P37" t="s">
        <v>84</v>
      </c>
      <c r="Q37" t="s">
        <v>85</v>
      </c>
    </row>
    <row r="38" spans="1:17" x14ac:dyDescent="0.2">
      <c r="A38" t="s">
        <v>17</v>
      </c>
      <c r="B38">
        <v>2025</v>
      </c>
      <c r="C38">
        <v>1</v>
      </c>
      <c r="D38" t="s">
        <v>18</v>
      </c>
      <c r="E38" t="s">
        <v>19</v>
      </c>
      <c r="F38" t="s">
        <v>72</v>
      </c>
      <c r="G38" t="s">
        <v>80</v>
      </c>
      <c r="H38" t="s">
        <v>77</v>
      </c>
      <c r="I38" t="s">
        <v>78</v>
      </c>
      <c r="J38">
        <v>326.89</v>
      </c>
      <c r="K38">
        <v>326.89</v>
      </c>
      <c r="L38" t="s">
        <v>23</v>
      </c>
      <c r="M38" t="s">
        <v>24</v>
      </c>
      <c r="N38" t="s">
        <v>25</v>
      </c>
      <c r="O38" t="s">
        <v>26</v>
      </c>
      <c r="P38" t="s">
        <v>86</v>
      </c>
      <c r="Q38" t="s">
        <v>87</v>
      </c>
    </row>
    <row r="39" spans="1:17" x14ac:dyDescent="0.2">
      <c r="A39" t="s">
        <v>17</v>
      </c>
      <c r="B39">
        <v>2025</v>
      </c>
      <c r="C39">
        <v>1</v>
      </c>
      <c r="D39" t="s">
        <v>18</v>
      </c>
      <c r="E39" t="s">
        <v>19</v>
      </c>
      <c r="F39" t="s">
        <v>72</v>
      </c>
      <c r="G39" t="s">
        <v>80</v>
      </c>
      <c r="H39" t="s">
        <v>77</v>
      </c>
      <c r="I39" t="s">
        <v>78</v>
      </c>
      <c r="J39">
        <v>3468.13</v>
      </c>
      <c r="K39">
        <v>3468.13</v>
      </c>
      <c r="L39" t="s">
        <v>23</v>
      </c>
      <c r="M39" t="s">
        <v>24</v>
      </c>
      <c r="N39" t="s">
        <v>25</v>
      </c>
      <c r="O39" t="s">
        <v>26</v>
      </c>
      <c r="P39" t="s">
        <v>88</v>
      </c>
      <c r="Q39" t="s">
        <v>89</v>
      </c>
    </row>
    <row r="40" spans="1:17" x14ac:dyDescent="0.2">
      <c r="A40" t="s">
        <v>17</v>
      </c>
      <c r="B40">
        <v>2025</v>
      </c>
      <c r="C40">
        <v>1</v>
      </c>
      <c r="D40" t="s">
        <v>18</v>
      </c>
      <c r="E40" t="s">
        <v>19</v>
      </c>
      <c r="F40" t="s">
        <v>72</v>
      </c>
      <c r="G40" t="s">
        <v>80</v>
      </c>
      <c r="H40" t="s">
        <v>77</v>
      </c>
      <c r="I40" t="s">
        <v>78</v>
      </c>
      <c r="J40">
        <v>318.67</v>
      </c>
      <c r="K40">
        <v>318.67</v>
      </c>
      <c r="L40" t="s">
        <v>23</v>
      </c>
      <c r="M40" t="s">
        <v>24</v>
      </c>
      <c r="N40" t="s">
        <v>25</v>
      </c>
      <c r="O40" t="s">
        <v>26</v>
      </c>
      <c r="P40" t="s">
        <v>90</v>
      </c>
      <c r="Q40" t="s">
        <v>91</v>
      </c>
    </row>
    <row r="41" spans="1:17" x14ac:dyDescent="0.2">
      <c r="A41" t="s">
        <v>17</v>
      </c>
      <c r="B41">
        <v>2025</v>
      </c>
      <c r="C41">
        <v>1</v>
      </c>
      <c r="D41" t="s">
        <v>18</v>
      </c>
      <c r="E41" t="s">
        <v>19</v>
      </c>
      <c r="F41" t="s">
        <v>72</v>
      </c>
      <c r="G41" t="s">
        <v>80</v>
      </c>
      <c r="H41" t="s">
        <v>77</v>
      </c>
      <c r="I41" t="s">
        <v>78</v>
      </c>
      <c r="J41">
        <v>672.43</v>
      </c>
      <c r="K41">
        <v>672.43</v>
      </c>
      <c r="L41" t="s">
        <v>23</v>
      </c>
      <c r="M41" t="s">
        <v>24</v>
      </c>
      <c r="N41" t="s">
        <v>25</v>
      </c>
      <c r="O41" t="s">
        <v>26</v>
      </c>
      <c r="P41" t="s">
        <v>92</v>
      </c>
      <c r="Q41" t="s">
        <v>93</v>
      </c>
    </row>
    <row r="42" spans="1:17" x14ac:dyDescent="0.2">
      <c r="A42" t="s">
        <v>17</v>
      </c>
      <c r="B42">
        <v>2025</v>
      </c>
      <c r="C42">
        <v>1</v>
      </c>
      <c r="D42" t="s">
        <v>18</v>
      </c>
      <c r="E42" t="s">
        <v>19</v>
      </c>
      <c r="F42" t="s">
        <v>72</v>
      </c>
      <c r="G42" t="s">
        <v>94</v>
      </c>
      <c r="H42" t="s">
        <v>77</v>
      </c>
      <c r="I42" t="s">
        <v>78</v>
      </c>
      <c r="J42">
        <v>130.34</v>
      </c>
      <c r="K42">
        <v>130.34</v>
      </c>
      <c r="L42" t="s">
        <v>23</v>
      </c>
      <c r="M42" t="s">
        <v>24</v>
      </c>
      <c r="N42" t="s">
        <v>25</v>
      </c>
      <c r="O42" t="s">
        <v>26</v>
      </c>
      <c r="P42" t="s">
        <v>95</v>
      </c>
      <c r="Q42" t="s">
        <v>94</v>
      </c>
    </row>
    <row r="43" spans="1:17" x14ac:dyDescent="0.2">
      <c r="A43" t="s">
        <v>17</v>
      </c>
      <c r="B43">
        <v>2025</v>
      </c>
      <c r="C43">
        <v>1</v>
      </c>
      <c r="D43" t="s">
        <v>18</v>
      </c>
      <c r="E43" t="s">
        <v>19</v>
      </c>
      <c r="F43" t="s">
        <v>72</v>
      </c>
      <c r="G43" t="s">
        <v>48</v>
      </c>
      <c r="H43" t="s">
        <v>35</v>
      </c>
      <c r="I43" t="s">
        <v>96</v>
      </c>
      <c r="J43">
        <v>6014.14</v>
      </c>
      <c r="K43">
        <v>6014.14</v>
      </c>
      <c r="L43" t="s">
        <v>23</v>
      </c>
      <c r="M43" t="s">
        <v>24</v>
      </c>
      <c r="N43" t="s">
        <v>25</v>
      </c>
      <c r="O43" t="s">
        <v>26</v>
      </c>
      <c r="P43" t="s">
        <v>97</v>
      </c>
      <c r="Q43" t="s">
        <v>98</v>
      </c>
    </row>
    <row r="44" spans="1:17" x14ac:dyDescent="0.2">
      <c r="A44" t="s">
        <v>17</v>
      </c>
      <c r="B44">
        <v>2025</v>
      </c>
      <c r="C44">
        <v>1</v>
      </c>
      <c r="D44" t="s">
        <v>18</v>
      </c>
      <c r="E44" t="s">
        <v>19</v>
      </c>
      <c r="F44" t="s">
        <v>72</v>
      </c>
      <c r="G44" t="s">
        <v>48</v>
      </c>
      <c r="H44" t="s">
        <v>35</v>
      </c>
      <c r="I44" t="s">
        <v>96</v>
      </c>
      <c r="J44">
        <v>11044.35</v>
      </c>
      <c r="K44">
        <v>11044.35</v>
      </c>
      <c r="L44" t="s">
        <v>23</v>
      </c>
      <c r="M44" t="s">
        <v>24</v>
      </c>
      <c r="N44" t="s">
        <v>25</v>
      </c>
      <c r="O44" t="s">
        <v>26</v>
      </c>
      <c r="P44" t="s">
        <v>99</v>
      </c>
      <c r="Q44" t="s">
        <v>100</v>
      </c>
    </row>
    <row r="45" spans="1:17" x14ac:dyDescent="0.2">
      <c r="A45" t="s">
        <v>17</v>
      </c>
      <c r="B45">
        <v>2025</v>
      </c>
      <c r="C45">
        <v>1</v>
      </c>
      <c r="D45" t="s">
        <v>18</v>
      </c>
      <c r="E45" t="s">
        <v>19</v>
      </c>
      <c r="F45" t="s">
        <v>72</v>
      </c>
      <c r="G45" t="s">
        <v>48</v>
      </c>
      <c r="H45" t="s">
        <v>35</v>
      </c>
      <c r="I45" t="s">
        <v>39</v>
      </c>
      <c r="J45">
        <v>2090.1999999999998</v>
      </c>
      <c r="K45">
        <v>2090.1999999999998</v>
      </c>
      <c r="L45" t="s">
        <v>23</v>
      </c>
      <c r="M45" t="s">
        <v>24</v>
      </c>
      <c r="N45" t="s">
        <v>25</v>
      </c>
      <c r="O45" t="s">
        <v>26</v>
      </c>
      <c r="P45" t="s">
        <v>101</v>
      </c>
      <c r="Q45" t="s">
        <v>102</v>
      </c>
    </row>
    <row r="46" spans="1:17" x14ac:dyDescent="0.2">
      <c r="A46" t="s">
        <v>17</v>
      </c>
      <c r="B46">
        <v>2025</v>
      </c>
      <c r="C46">
        <v>1</v>
      </c>
      <c r="D46" t="s">
        <v>18</v>
      </c>
      <c r="E46" t="s">
        <v>19</v>
      </c>
      <c r="F46" t="s">
        <v>72</v>
      </c>
      <c r="G46" t="s">
        <v>48</v>
      </c>
      <c r="H46" t="s">
        <v>35</v>
      </c>
      <c r="I46" t="s">
        <v>39</v>
      </c>
      <c r="J46">
        <v>1920.67</v>
      </c>
      <c r="K46">
        <v>1920.67</v>
      </c>
      <c r="L46" t="s">
        <v>23</v>
      </c>
      <c r="M46" t="s">
        <v>24</v>
      </c>
      <c r="N46" t="s">
        <v>25</v>
      </c>
      <c r="O46" t="s">
        <v>26</v>
      </c>
      <c r="P46" t="s">
        <v>103</v>
      </c>
      <c r="Q46" t="s">
        <v>104</v>
      </c>
    </row>
    <row r="47" spans="1:17" x14ac:dyDescent="0.2">
      <c r="A47" t="s">
        <v>17</v>
      </c>
      <c r="B47">
        <v>2025</v>
      </c>
      <c r="C47">
        <v>1</v>
      </c>
      <c r="D47" t="s">
        <v>18</v>
      </c>
      <c r="E47" t="s">
        <v>19</v>
      </c>
      <c r="F47" t="s">
        <v>72</v>
      </c>
      <c r="G47" t="s">
        <v>48</v>
      </c>
      <c r="H47" t="s">
        <v>35</v>
      </c>
      <c r="I47" t="s">
        <v>39</v>
      </c>
      <c r="J47">
        <v>4069.83</v>
      </c>
      <c r="K47">
        <v>4069.83</v>
      </c>
      <c r="L47" t="s">
        <v>23</v>
      </c>
      <c r="M47" t="s">
        <v>24</v>
      </c>
      <c r="N47" t="s">
        <v>25</v>
      </c>
      <c r="O47" t="s">
        <v>26</v>
      </c>
      <c r="P47" t="s">
        <v>105</v>
      </c>
      <c r="Q47" t="s">
        <v>106</v>
      </c>
    </row>
    <row r="48" spans="1:17" x14ac:dyDescent="0.2">
      <c r="A48" t="s">
        <v>17</v>
      </c>
      <c r="B48">
        <v>2025</v>
      </c>
      <c r="C48">
        <v>1</v>
      </c>
      <c r="D48" t="s">
        <v>18</v>
      </c>
      <c r="E48" t="s">
        <v>19</v>
      </c>
      <c r="F48" t="s">
        <v>72</v>
      </c>
      <c r="G48" t="s">
        <v>48</v>
      </c>
      <c r="H48" t="s">
        <v>35</v>
      </c>
      <c r="I48" t="s">
        <v>107</v>
      </c>
      <c r="J48">
        <v>7916.37</v>
      </c>
      <c r="K48">
        <v>7916.37</v>
      </c>
      <c r="L48" t="s">
        <v>23</v>
      </c>
      <c r="M48" t="s">
        <v>24</v>
      </c>
      <c r="N48" t="s">
        <v>25</v>
      </c>
      <c r="O48" t="s">
        <v>26</v>
      </c>
      <c r="P48" t="s">
        <v>108</v>
      </c>
      <c r="Q48" t="s">
        <v>109</v>
      </c>
    </row>
    <row r="49" spans="1:17" x14ac:dyDescent="0.2">
      <c r="A49" t="s">
        <v>17</v>
      </c>
      <c r="B49">
        <v>2025</v>
      </c>
      <c r="C49">
        <v>1</v>
      </c>
      <c r="D49" t="s">
        <v>18</v>
      </c>
      <c r="E49" t="s">
        <v>110</v>
      </c>
      <c r="F49" t="s">
        <v>111</v>
      </c>
      <c r="G49" t="s">
        <v>112</v>
      </c>
      <c r="H49" t="s">
        <v>113</v>
      </c>
      <c r="I49" t="s">
        <v>114</v>
      </c>
      <c r="J49">
        <v>14305.13</v>
      </c>
      <c r="K49">
        <v>14305.13</v>
      </c>
      <c r="L49" t="s">
        <v>23</v>
      </c>
      <c r="M49" t="s">
        <v>24</v>
      </c>
      <c r="N49" t="s">
        <v>25</v>
      </c>
      <c r="O49" t="s">
        <v>26</v>
      </c>
      <c r="P49" t="s">
        <v>115</v>
      </c>
      <c r="Q49" t="s">
        <v>114</v>
      </c>
    </row>
    <row r="50" spans="1:17" x14ac:dyDescent="0.2">
      <c r="A50" t="s">
        <v>17</v>
      </c>
      <c r="B50">
        <v>2025</v>
      </c>
      <c r="C50">
        <v>1</v>
      </c>
      <c r="D50" t="s">
        <v>18</v>
      </c>
      <c r="E50" t="s">
        <v>110</v>
      </c>
      <c r="F50" t="s">
        <v>111</v>
      </c>
      <c r="G50" t="s">
        <v>112</v>
      </c>
      <c r="H50" t="s">
        <v>113</v>
      </c>
      <c r="I50" t="s">
        <v>116</v>
      </c>
      <c r="J50">
        <v>11.57</v>
      </c>
      <c r="K50">
        <v>11.57</v>
      </c>
      <c r="L50" t="s">
        <v>23</v>
      </c>
      <c r="M50" t="s">
        <v>24</v>
      </c>
      <c r="N50" t="s">
        <v>25</v>
      </c>
      <c r="O50" t="s">
        <v>26</v>
      </c>
      <c r="P50" t="s">
        <v>117</v>
      </c>
      <c r="Q50" t="s">
        <v>116</v>
      </c>
    </row>
    <row r="51" spans="1:17" x14ac:dyDescent="0.2">
      <c r="A51" t="s">
        <v>17</v>
      </c>
      <c r="B51">
        <v>2025</v>
      </c>
      <c r="C51">
        <v>1</v>
      </c>
      <c r="D51" t="s">
        <v>18</v>
      </c>
      <c r="E51" t="s">
        <v>110</v>
      </c>
      <c r="F51" t="s">
        <v>111</v>
      </c>
      <c r="G51" t="s">
        <v>112</v>
      </c>
      <c r="H51" t="s">
        <v>113</v>
      </c>
      <c r="I51" t="s">
        <v>118</v>
      </c>
      <c r="J51">
        <v>19564.66</v>
      </c>
      <c r="K51">
        <v>19564.66</v>
      </c>
      <c r="L51" t="s">
        <v>23</v>
      </c>
      <c r="M51" t="s">
        <v>24</v>
      </c>
      <c r="N51" t="s">
        <v>25</v>
      </c>
      <c r="O51" t="s">
        <v>26</v>
      </c>
      <c r="P51" t="s">
        <v>119</v>
      </c>
      <c r="Q51" t="s">
        <v>118</v>
      </c>
    </row>
    <row r="52" spans="1:17" x14ac:dyDescent="0.2">
      <c r="A52" t="s">
        <v>17</v>
      </c>
      <c r="B52">
        <v>2025</v>
      </c>
      <c r="C52">
        <v>2</v>
      </c>
      <c r="D52" t="s">
        <v>120</v>
      </c>
      <c r="E52" t="s">
        <v>19</v>
      </c>
      <c r="F52" t="s">
        <v>20</v>
      </c>
      <c r="G52" t="s">
        <v>21</v>
      </c>
      <c r="H52" t="s">
        <v>22</v>
      </c>
      <c r="I52" t="s">
        <v>21</v>
      </c>
      <c r="J52">
        <v>207.26</v>
      </c>
      <c r="K52">
        <v>207.26</v>
      </c>
      <c r="L52" t="s">
        <v>23</v>
      </c>
      <c r="M52" t="s">
        <v>24</v>
      </c>
      <c r="N52" t="s">
        <v>25</v>
      </c>
      <c r="O52" t="s">
        <v>26</v>
      </c>
      <c r="P52" t="s">
        <v>27</v>
      </c>
      <c r="Q52" t="s">
        <v>21</v>
      </c>
    </row>
    <row r="53" spans="1:17" x14ac:dyDescent="0.2">
      <c r="A53" t="s">
        <v>17</v>
      </c>
      <c r="B53">
        <v>2025</v>
      </c>
      <c r="C53">
        <v>2</v>
      </c>
      <c r="D53" t="s">
        <v>120</v>
      </c>
      <c r="E53" t="s">
        <v>19</v>
      </c>
      <c r="F53" t="s">
        <v>20</v>
      </c>
      <c r="G53" t="s">
        <v>28</v>
      </c>
      <c r="H53" t="s">
        <v>29</v>
      </c>
      <c r="I53" t="s">
        <v>30</v>
      </c>
      <c r="J53">
        <v>4182.6000000000004</v>
      </c>
      <c r="K53">
        <v>4182.6000000000004</v>
      </c>
      <c r="L53" t="s">
        <v>23</v>
      </c>
      <c r="M53" t="s">
        <v>24</v>
      </c>
      <c r="N53" t="s">
        <v>25</v>
      </c>
      <c r="O53" t="s">
        <v>26</v>
      </c>
      <c r="P53" t="s">
        <v>31</v>
      </c>
      <c r="Q53" t="s">
        <v>28</v>
      </c>
    </row>
    <row r="54" spans="1:17" x14ac:dyDescent="0.2">
      <c r="A54" t="s">
        <v>17</v>
      </c>
      <c r="B54">
        <v>2025</v>
      </c>
      <c r="C54">
        <v>2</v>
      </c>
      <c r="D54" t="s">
        <v>120</v>
      </c>
      <c r="E54" t="s">
        <v>19</v>
      </c>
      <c r="F54" t="s">
        <v>20</v>
      </c>
      <c r="G54" t="s">
        <v>32</v>
      </c>
      <c r="H54" t="s">
        <v>29</v>
      </c>
      <c r="I54" t="s">
        <v>30</v>
      </c>
      <c r="J54">
        <v>2567</v>
      </c>
      <c r="K54">
        <v>2567</v>
      </c>
      <c r="L54" t="s">
        <v>23</v>
      </c>
      <c r="M54" t="s">
        <v>24</v>
      </c>
      <c r="N54" t="s">
        <v>25</v>
      </c>
      <c r="O54" t="s">
        <v>26</v>
      </c>
      <c r="P54" t="s">
        <v>33</v>
      </c>
      <c r="Q54" t="s">
        <v>32</v>
      </c>
    </row>
    <row r="55" spans="1:17" x14ac:dyDescent="0.2">
      <c r="A55" t="s">
        <v>17</v>
      </c>
      <c r="B55">
        <v>2025</v>
      </c>
      <c r="C55">
        <v>2</v>
      </c>
      <c r="D55" t="s">
        <v>120</v>
      </c>
      <c r="E55" t="s">
        <v>19</v>
      </c>
      <c r="F55" t="s">
        <v>20</v>
      </c>
      <c r="G55" t="s">
        <v>34</v>
      </c>
      <c r="H55" t="s">
        <v>35</v>
      </c>
      <c r="I55" t="s">
        <v>36</v>
      </c>
      <c r="J55">
        <v>9323.5200000000023</v>
      </c>
      <c r="K55">
        <v>9323.5200000000023</v>
      </c>
      <c r="L55" t="s">
        <v>23</v>
      </c>
      <c r="M55" t="s">
        <v>24</v>
      </c>
      <c r="N55" t="s">
        <v>25</v>
      </c>
      <c r="O55" t="s">
        <v>26</v>
      </c>
      <c r="P55" t="s">
        <v>37</v>
      </c>
      <c r="Q55" t="s">
        <v>38</v>
      </c>
    </row>
    <row r="56" spans="1:17" x14ac:dyDescent="0.2">
      <c r="A56" t="s">
        <v>17</v>
      </c>
      <c r="B56">
        <v>2025</v>
      </c>
      <c r="C56">
        <v>2</v>
      </c>
      <c r="D56" t="s">
        <v>120</v>
      </c>
      <c r="E56" t="s">
        <v>19</v>
      </c>
      <c r="F56" t="s">
        <v>20</v>
      </c>
      <c r="G56" t="s">
        <v>34</v>
      </c>
      <c r="H56" t="s">
        <v>35</v>
      </c>
      <c r="I56" t="s">
        <v>39</v>
      </c>
      <c r="J56">
        <v>540.1</v>
      </c>
      <c r="K56">
        <v>540.1</v>
      </c>
      <c r="L56" t="s">
        <v>23</v>
      </c>
      <c r="M56" t="s">
        <v>24</v>
      </c>
      <c r="N56" t="s">
        <v>25</v>
      </c>
      <c r="O56" t="s">
        <v>26</v>
      </c>
      <c r="P56" t="s">
        <v>37</v>
      </c>
      <c r="Q56" t="s">
        <v>38</v>
      </c>
    </row>
    <row r="57" spans="1:17" x14ac:dyDescent="0.2">
      <c r="A57" t="s">
        <v>17</v>
      </c>
      <c r="B57">
        <v>2025</v>
      </c>
      <c r="C57">
        <v>2</v>
      </c>
      <c r="D57" t="s">
        <v>120</v>
      </c>
      <c r="E57" t="s">
        <v>19</v>
      </c>
      <c r="F57" t="s">
        <v>20</v>
      </c>
      <c r="G57" t="s">
        <v>34</v>
      </c>
      <c r="H57" t="s">
        <v>35</v>
      </c>
      <c r="I57" t="s">
        <v>39</v>
      </c>
      <c r="J57">
        <v>502.25</v>
      </c>
      <c r="K57">
        <v>502.25</v>
      </c>
      <c r="L57" t="s">
        <v>23</v>
      </c>
      <c r="M57" t="s">
        <v>24</v>
      </c>
      <c r="N57" t="s">
        <v>25</v>
      </c>
      <c r="O57" t="s">
        <v>26</v>
      </c>
      <c r="P57" t="s">
        <v>40</v>
      </c>
      <c r="Q57" t="s">
        <v>41</v>
      </c>
    </row>
    <row r="58" spans="1:17" x14ac:dyDescent="0.2">
      <c r="A58" t="s">
        <v>17</v>
      </c>
      <c r="B58">
        <v>2025</v>
      </c>
      <c r="C58">
        <v>2</v>
      </c>
      <c r="D58" t="s">
        <v>120</v>
      </c>
      <c r="E58" t="s">
        <v>19</v>
      </c>
      <c r="F58" t="s">
        <v>20</v>
      </c>
      <c r="G58" t="s">
        <v>34</v>
      </c>
      <c r="H58" t="s">
        <v>35</v>
      </c>
      <c r="I58" t="s">
        <v>39</v>
      </c>
      <c r="J58">
        <v>26.38</v>
      </c>
      <c r="K58">
        <v>26.38</v>
      </c>
      <c r="L58" t="s">
        <v>23</v>
      </c>
      <c r="M58" t="s">
        <v>24</v>
      </c>
      <c r="N58" t="s">
        <v>25</v>
      </c>
      <c r="O58" t="s">
        <v>26</v>
      </c>
      <c r="P58" t="s">
        <v>42</v>
      </c>
      <c r="Q58" t="s">
        <v>43</v>
      </c>
    </row>
    <row r="59" spans="1:17" x14ac:dyDescent="0.2">
      <c r="A59" t="s">
        <v>17</v>
      </c>
      <c r="B59">
        <v>2025</v>
      </c>
      <c r="C59">
        <v>2</v>
      </c>
      <c r="D59" t="s">
        <v>120</v>
      </c>
      <c r="E59" t="s">
        <v>19</v>
      </c>
      <c r="F59" t="s">
        <v>20</v>
      </c>
      <c r="G59" t="s">
        <v>34</v>
      </c>
      <c r="H59" t="s">
        <v>35</v>
      </c>
      <c r="I59" t="s">
        <v>39</v>
      </c>
      <c r="J59">
        <v>2175.36</v>
      </c>
      <c r="K59">
        <v>2175.36</v>
      </c>
      <c r="L59" t="s">
        <v>23</v>
      </c>
      <c r="M59" t="s">
        <v>24</v>
      </c>
      <c r="N59" t="s">
        <v>25</v>
      </c>
      <c r="O59" t="s">
        <v>26</v>
      </c>
      <c r="P59" t="s">
        <v>40</v>
      </c>
      <c r="Q59" t="s">
        <v>41</v>
      </c>
    </row>
    <row r="60" spans="1:17" x14ac:dyDescent="0.2">
      <c r="A60" t="s">
        <v>17</v>
      </c>
      <c r="B60">
        <v>2025</v>
      </c>
      <c r="C60">
        <v>2</v>
      </c>
      <c r="D60" t="s">
        <v>120</v>
      </c>
      <c r="E60" t="s">
        <v>19</v>
      </c>
      <c r="F60" t="s">
        <v>20</v>
      </c>
      <c r="G60" t="s">
        <v>34</v>
      </c>
      <c r="H60" t="s">
        <v>35</v>
      </c>
      <c r="I60" t="s">
        <v>39</v>
      </c>
      <c r="J60">
        <v>3254.8</v>
      </c>
      <c r="K60">
        <v>3254.8</v>
      </c>
      <c r="L60" t="s">
        <v>23</v>
      </c>
      <c r="M60" t="s">
        <v>24</v>
      </c>
      <c r="N60" t="s">
        <v>25</v>
      </c>
      <c r="O60" t="s">
        <v>26</v>
      </c>
      <c r="P60" t="s">
        <v>40</v>
      </c>
      <c r="Q60" t="s">
        <v>41</v>
      </c>
    </row>
    <row r="61" spans="1:17" x14ac:dyDescent="0.2">
      <c r="A61" t="s">
        <v>17</v>
      </c>
      <c r="B61">
        <v>2025</v>
      </c>
      <c r="C61">
        <v>2</v>
      </c>
      <c r="D61" t="s">
        <v>120</v>
      </c>
      <c r="E61" t="s">
        <v>19</v>
      </c>
      <c r="F61" t="s">
        <v>20</v>
      </c>
      <c r="G61" t="s">
        <v>34</v>
      </c>
      <c r="H61" t="s">
        <v>35</v>
      </c>
      <c r="I61" t="s">
        <v>39</v>
      </c>
      <c r="J61">
        <v>1291.6200000000001</v>
      </c>
      <c r="K61">
        <v>1291.6200000000001</v>
      </c>
      <c r="L61" t="s">
        <v>23</v>
      </c>
      <c r="M61" t="s">
        <v>24</v>
      </c>
      <c r="N61" t="s">
        <v>25</v>
      </c>
      <c r="O61" t="s">
        <v>26</v>
      </c>
      <c r="P61" t="s">
        <v>40</v>
      </c>
      <c r="Q61" t="s">
        <v>41</v>
      </c>
    </row>
    <row r="62" spans="1:17" x14ac:dyDescent="0.2">
      <c r="A62" t="s">
        <v>17</v>
      </c>
      <c r="B62">
        <v>2025</v>
      </c>
      <c r="C62">
        <v>2</v>
      </c>
      <c r="D62" t="s">
        <v>120</v>
      </c>
      <c r="E62" t="s">
        <v>19</v>
      </c>
      <c r="F62" t="s">
        <v>20</v>
      </c>
      <c r="G62" t="s">
        <v>34</v>
      </c>
      <c r="H62" t="s">
        <v>35</v>
      </c>
      <c r="I62" t="s">
        <v>39</v>
      </c>
      <c r="J62">
        <v>650.96</v>
      </c>
      <c r="K62">
        <v>650.96</v>
      </c>
      <c r="L62" t="s">
        <v>23</v>
      </c>
      <c r="M62" t="s">
        <v>24</v>
      </c>
      <c r="N62" t="s">
        <v>25</v>
      </c>
      <c r="O62" t="s">
        <v>26</v>
      </c>
      <c r="P62" t="s">
        <v>40</v>
      </c>
      <c r="Q62" t="s">
        <v>41</v>
      </c>
    </row>
    <row r="63" spans="1:17" x14ac:dyDescent="0.2">
      <c r="A63" t="s">
        <v>17</v>
      </c>
      <c r="B63">
        <v>2025</v>
      </c>
      <c r="C63">
        <v>2</v>
      </c>
      <c r="D63" t="s">
        <v>120</v>
      </c>
      <c r="E63" t="s">
        <v>19</v>
      </c>
      <c r="F63" t="s">
        <v>20</v>
      </c>
      <c r="G63" t="s">
        <v>34</v>
      </c>
      <c r="H63" t="s">
        <v>35</v>
      </c>
      <c r="I63" t="s">
        <v>39</v>
      </c>
      <c r="J63">
        <v>2260.34</v>
      </c>
      <c r="K63">
        <v>2260.34</v>
      </c>
      <c r="L63" t="s">
        <v>23</v>
      </c>
      <c r="M63" t="s">
        <v>24</v>
      </c>
      <c r="N63" t="s">
        <v>25</v>
      </c>
      <c r="O63" t="s">
        <v>26</v>
      </c>
      <c r="P63" t="s">
        <v>40</v>
      </c>
      <c r="Q63" t="s">
        <v>41</v>
      </c>
    </row>
    <row r="64" spans="1:17" x14ac:dyDescent="0.2">
      <c r="A64" t="s">
        <v>17</v>
      </c>
      <c r="B64">
        <v>2025</v>
      </c>
      <c r="C64">
        <v>2</v>
      </c>
      <c r="D64" t="s">
        <v>120</v>
      </c>
      <c r="E64" t="s">
        <v>19</v>
      </c>
      <c r="F64" t="s">
        <v>20</v>
      </c>
      <c r="G64" t="s">
        <v>34</v>
      </c>
      <c r="H64" t="s">
        <v>35</v>
      </c>
      <c r="I64" t="s">
        <v>39</v>
      </c>
      <c r="J64">
        <v>219.38</v>
      </c>
      <c r="K64">
        <v>219.38</v>
      </c>
      <c r="L64" t="s">
        <v>23</v>
      </c>
      <c r="M64" t="s">
        <v>24</v>
      </c>
      <c r="N64" t="s">
        <v>25</v>
      </c>
      <c r="O64" t="s">
        <v>26</v>
      </c>
      <c r="P64" t="s">
        <v>42</v>
      </c>
      <c r="Q64" t="s">
        <v>43</v>
      </c>
    </row>
    <row r="65" spans="1:17" x14ac:dyDescent="0.2">
      <c r="A65" t="s">
        <v>17</v>
      </c>
      <c r="B65">
        <v>2025</v>
      </c>
      <c r="C65">
        <v>2</v>
      </c>
      <c r="D65" t="s">
        <v>120</v>
      </c>
      <c r="E65" t="s">
        <v>19</v>
      </c>
      <c r="F65" t="s">
        <v>20</v>
      </c>
      <c r="G65" t="s">
        <v>44</v>
      </c>
      <c r="H65" t="s">
        <v>29</v>
      </c>
      <c r="I65" t="s">
        <v>30</v>
      </c>
      <c r="J65">
        <v>61872.9</v>
      </c>
      <c r="K65">
        <v>61872.9</v>
      </c>
      <c r="L65" t="s">
        <v>23</v>
      </c>
      <c r="M65" t="s">
        <v>24</v>
      </c>
      <c r="N65" t="s">
        <v>25</v>
      </c>
      <c r="O65" t="s">
        <v>26</v>
      </c>
      <c r="P65" t="s">
        <v>45</v>
      </c>
      <c r="Q65" t="s">
        <v>44</v>
      </c>
    </row>
    <row r="66" spans="1:17" x14ac:dyDescent="0.2">
      <c r="A66" t="s">
        <v>17</v>
      </c>
      <c r="B66">
        <v>2025</v>
      </c>
      <c r="C66">
        <v>2</v>
      </c>
      <c r="D66" t="s">
        <v>120</v>
      </c>
      <c r="E66" t="s">
        <v>19</v>
      </c>
      <c r="F66" t="s">
        <v>20</v>
      </c>
      <c r="G66" t="s">
        <v>48</v>
      </c>
      <c r="H66" t="s">
        <v>35</v>
      </c>
      <c r="I66" t="s">
        <v>49</v>
      </c>
      <c r="J66">
        <v>5796.5100000000011</v>
      </c>
      <c r="K66">
        <v>5796.5100000000011</v>
      </c>
      <c r="L66" t="s">
        <v>23</v>
      </c>
      <c r="M66" t="s">
        <v>24</v>
      </c>
      <c r="N66" t="s">
        <v>25</v>
      </c>
      <c r="O66" t="s">
        <v>26</v>
      </c>
      <c r="P66" t="s">
        <v>50</v>
      </c>
      <c r="Q66" t="s">
        <v>51</v>
      </c>
    </row>
    <row r="67" spans="1:17" x14ac:dyDescent="0.2">
      <c r="A67" t="s">
        <v>17</v>
      </c>
      <c r="B67">
        <v>2025</v>
      </c>
      <c r="C67">
        <v>2</v>
      </c>
      <c r="D67" t="s">
        <v>120</v>
      </c>
      <c r="E67" t="s">
        <v>19</v>
      </c>
      <c r="F67" t="s">
        <v>20</v>
      </c>
      <c r="G67" t="s">
        <v>48</v>
      </c>
      <c r="H67" t="s">
        <v>35</v>
      </c>
      <c r="I67" t="s">
        <v>39</v>
      </c>
      <c r="J67">
        <v>1826.9200000000003</v>
      </c>
      <c r="K67">
        <v>1826.9200000000003</v>
      </c>
      <c r="L67" t="s">
        <v>23</v>
      </c>
      <c r="M67" t="s">
        <v>24</v>
      </c>
      <c r="N67" t="s">
        <v>25</v>
      </c>
      <c r="O67" t="s">
        <v>26</v>
      </c>
      <c r="P67" t="s">
        <v>52</v>
      </c>
      <c r="Q67" t="s">
        <v>53</v>
      </c>
    </row>
    <row r="68" spans="1:17" x14ac:dyDescent="0.2">
      <c r="A68" t="s">
        <v>17</v>
      </c>
      <c r="B68">
        <v>2025</v>
      </c>
      <c r="C68">
        <v>2</v>
      </c>
      <c r="D68" t="s">
        <v>120</v>
      </c>
      <c r="E68" t="s">
        <v>19</v>
      </c>
      <c r="F68" t="s">
        <v>20</v>
      </c>
      <c r="G68" t="s">
        <v>48</v>
      </c>
      <c r="H68" t="s">
        <v>35</v>
      </c>
      <c r="I68" t="s">
        <v>39</v>
      </c>
      <c r="J68">
        <v>3410.77</v>
      </c>
      <c r="K68">
        <v>3410.77</v>
      </c>
      <c r="L68" t="s">
        <v>23</v>
      </c>
      <c r="M68" t="s">
        <v>24</v>
      </c>
      <c r="N68" t="s">
        <v>25</v>
      </c>
      <c r="O68" t="s">
        <v>26</v>
      </c>
      <c r="P68" t="s">
        <v>50</v>
      </c>
      <c r="Q68" t="s">
        <v>51</v>
      </c>
    </row>
    <row r="69" spans="1:17" x14ac:dyDescent="0.2">
      <c r="A69" t="s">
        <v>17</v>
      </c>
      <c r="B69">
        <v>2025</v>
      </c>
      <c r="C69">
        <v>2</v>
      </c>
      <c r="D69" t="s">
        <v>120</v>
      </c>
      <c r="E69" t="s">
        <v>19</v>
      </c>
      <c r="F69" t="s">
        <v>20</v>
      </c>
      <c r="G69" t="s">
        <v>48</v>
      </c>
      <c r="H69" t="s">
        <v>35</v>
      </c>
      <c r="I69" t="s">
        <v>39</v>
      </c>
      <c r="J69">
        <v>1841.46</v>
      </c>
      <c r="K69">
        <v>1841.46</v>
      </c>
      <c r="L69" t="s">
        <v>23</v>
      </c>
      <c r="M69" t="s">
        <v>24</v>
      </c>
      <c r="N69" t="s">
        <v>25</v>
      </c>
      <c r="O69" t="s">
        <v>26</v>
      </c>
      <c r="P69" t="s">
        <v>54</v>
      </c>
      <c r="Q69" t="s">
        <v>55</v>
      </c>
    </row>
    <row r="70" spans="1:17" x14ac:dyDescent="0.2">
      <c r="A70" t="s">
        <v>17</v>
      </c>
      <c r="B70">
        <v>2025</v>
      </c>
      <c r="C70">
        <v>2</v>
      </c>
      <c r="D70" t="s">
        <v>120</v>
      </c>
      <c r="E70" t="s">
        <v>19</v>
      </c>
      <c r="F70" t="s">
        <v>20</v>
      </c>
      <c r="G70" t="s">
        <v>56</v>
      </c>
      <c r="H70" t="s">
        <v>35</v>
      </c>
      <c r="I70" t="s">
        <v>39</v>
      </c>
      <c r="J70">
        <v>52.72</v>
      </c>
      <c r="K70">
        <v>52.72</v>
      </c>
      <c r="L70" t="s">
        <v>23</v>
      </c>
      <c r="M70" t="s">
        <v>24</v>
      </c>
      <c r="N70" t="s">
        <v>25</v>
      </c>
      <c r="O70" t="s">
        <v>26</v>
      </c>
      <c r="P70" t="s">
        <v>57</v>
      </c>
      <c r="Q70" t="s">
        <v>58</v>
      </c>
    </row>
    <row r="71" spans="1:17" x14ac:dyDescent="0.2">
      <c r="A71" t="s">
        <v>17</v>
      </c>
      <c r="B71">
        <v>2025</v>
      </c>
      <c r="C71">
        <v>2</v>
      </c>
      <c r="D71" t="s">
        <v>120</v>
      </c>
      <c r="E71" t="s">
        <v>19</v>
      </c>
      <c r="F71" t="s">
        <v>20</v>
      </c>
      <c r="G71" t="s">
        <v>56</v>
      </c>
      <c r="H71" t="s">
        <v>35</v>
      </c>
      <c r="I71" t="s">
        <v>39</v>
      </c>
      <c r="J71">
        <v>57.58</v>
      </c>
      <c r="K71">
        <v>57.58</v>
      </c>
      <c r="L71" t="s">
        <v>23</v>
      </c>
      <c r="M71" t="s">
        <v>24</v>
      </c>
      <c r="N71" t="s">
        <v>25</v>
      </c>
      <c r="O71" t="s">
        <v>26</v>
      </c>
      <c r="P71" t="s">
        <v>37</v>
      </c>
      <c r="Q71" t="s">
        <v>38</v>
      </c>
    </row>
    <row r="72" spans="1:17" x14ac:dyDescent="0.2">
      <c r="A72" t="s">
        <v>17</v>
      </c>
      <c r="B72">
        <v>2025</v>
      </c>
      <c r="C72">
        <v>2</v>
      </c>
      <c r="D72" t="s">
        <v>120</v>
      </c>
      <c r="E72" t="s">
        <v>19</v>
      </c>
      <c r="F72" t="s">
        <v>20</v>
      </c>
      <c r="G72" t="s">
        <v>56</v>
      </c>
      <c r="H72" t="s">
        <v>35</v>
      </c>
      <c r="I72" t="s">
        <v>39</v>
      </c>
      <c r="J72">
        <v>3273.2000000000003</v>
      </c>
      <c r="K72">
        <v>3273.2000000000003</v>
      </c>
      <c r="L72" t="s">
        <v>23</v>
      </c>
      <c r="M72" t="s">
        <v>24</v>
      </c>
      <c r="N72" t="s">
        <v>25</v>
      </c>
      <c r="O72" t="s">
        <v>26</v>
      </c>
      <c r="P72" t="s">
        <v>37</v>
      </c>
      <c r="Q72" t="s">
        <v>38</v>
      </c>
    </row>
    <row r="73" spans="1:17" x14ac:dyDescent="0.2">
      <c r="A73" t="s">
        <v>17</v>
      </c>
      <c r="B73">
        <v>2025</v>
      </c>
      <c r="C73">
        <v>2</v>
      </c>
      <c r="D73" t="s">
        <v>120</v>
      </c>
      <c r="E73" t="s">
        <v>19</v>
      </c>
      <c r="F73" t="s">
        <v>20</v>
      </c>
      <c r="G73" t="s">
        <v>56</v>
      </c>
      <c r="H73" t="s">
        <v>35</v>
      </c>
      <c r="I73" t="s">
        <v>39</v>
      </c>
      <c r="J73">
        <v>2618.56</v>
      </c>
      <c r="K73">
        <v>2618.56</v>
      </c>
      <c r="L73" t="s">
        <v>23</v>
      </c>
      <c r="M73" t="s">
        <v>24</v>
      </c>
      <c r="N73" t="s">
        <v>25</v>
      </c>
      <c r="O73" t="s">
        <v>26</v>
      </c>
      <c r="P73" t="s">
        <v>37</v>
      </c>
      <c r="Q73" t="s">
        <v>38</v>
      </c>
    </row>
    <row r="74" spans="1:17" x14ac:dyDescent="0.2">
      <c r="A74" t="s">
        <v>17</v>
      </c>
      <c r="B74">
        <v>2025</v>
      </c>
      <c r="C74">
        <v>2</v>
      </c>
      <c r="D74" t="s">
        <v>120</v>
      </c>
      <c r="E74" t="s">
        <v>19</v>
      </c>
      <c r="F74" t="s">
        <v>20</v>
      </c>
      <c r="G74" t="s">
        <v>56</v>
      </c>
      <c r="H74" t="s">
        <v>35</v>
      </c>
      <c r="I74" t="s">
        <v>39</v>
      </c>
      <c r="J74">
        <v>2221.1999999999998</v>
      </c>
      <c r="K74">
        <v>2221.1999999999998</v>
      </c>
      <c r="L74" t="s">
        <v>23</v>
      </c>
      <c r="M74" t="s">
        <v>24</v>
      </c>
      <c r="N74" t="s">
        <v>25</v>
      </c>
      <c r="O74" t="s">
        <v>26</v>
      </c>
      <c r="P74" t="s">
        <v>37</v>
      </c>
      <c r="Q74" t="s">
        <v>38</v>
      </c>
    </row>
    <row r="75" spans="1:17" x14ac:dyDescent="0.2">
      <c r="A75" t="s">
        <v>17</v>
      </c>
      <c r="B75">
        <v>2025</v>
      </c>
      <c r="C75">
        <v>2</v>
      </c>
      <c r="D75" t="s">
        <v>120</v>
      </c>
      <c r="E75" t="s">
        <v>19</v>
      </c>
      <c r="F75" t="s">
        <v>20</v>
      </c>
      <c r="G75" t="s">
        <v>56</v>
      </c>
      <c r="H75" t="s">
        <v>35</v>
      </c>
      <c r="I75" t="s">
        <v>59</v>
      </c>
      <c r="J75">
        <v>5092.7999999999993</v>
      </c>
      <c r="K75">
        <v>5092.7999999999993</v>
      </c>
      <c r="L75" t="s">
        <v>23</v>
      </c>
      <c r="M75" t="s">
        <v>24</v>
      </c>
      <c r="N75" t="s">
        <v>25</v>
      </c>
      <c r="O75" t="s">
        <v>26</v>
      </c>
      <c r="P75" t="s">
        <v>57</v>
      </c>
      <c r="Q75" t="s">
        <v>58</v>
      </c>
    </row>
    <row r="76" spans="1:17" x14ac:dyDescent="0.2">
      <c r="A76" t="s">
        <v>17</v>
      </c>
      <c r="B76">
        <v>2025</v>
      </c>
      <c r="C76">
        <v>2</v>
      </c>
      <c r="D76" t="s">
        <v>120</v>
      </c>
      <c r="E76" t="s">
        <v>19</v>
      </c>
      <c r="F76" t="s">
        <v>20</v>
      </c>
      <c r="G76" t="s">
        <v>56</v>
      </c>
      <c r="H76" t="s">
        <v>35</v>
      </c>
      <c r="I76" t="s">
        <v>60</v>
      </c>
      <c r="J76">
        <v>8510.3199999999961</v>
      </c>
      <c r="K76">
        <v>8510.3199999999961</v>
      </c>
      <c r="L76" t="s">
        <v>23</v>
      </c>
      <c r="M76" t="s">
        <v>24</v>
      </c>
      <c r="N76" t="s">
        <v>25</v>
      </c>
      <c r="O76" t="s">
        <v>26</v>
      </c>
      <c r="P76" t="s">
        <v>37</v>
      </c>
      <c r="Q76" t="s">
        <v>38</v>
      </c>
    </row>
    <row r="77" spans="1:17" x14ac:dyDescent="0.2">
      <c r="A77" t="s">
        <v>17</v>
      </c>
      <c r="B77">
        <v>2025</v>
      </c>
      <c r="C77">
        <v>2</v>
      </c>
      <c r="D77" t="s">
        <v>120</v>
      </c>
      <c r="E77" t="s">
        <v>19</v>
      </c>
      <c r="F77" t="s">
        <v>20</v>
      </c>
      <c r="G77" t="s">
        <v>61</v>
      </c>
      <c r="H77" t="s">
        <v>61</v>
      </c>
      <c r="I77" t="s">
        <v>61</v>
      </c>
      <c r="J77">
        <v>-115.48</v>
      </c>
      <c r="K77">
        <v>-115.48</v>
      </c>
      <c r="L77" t="s">
        <v>23</v>
      </c>
      <c r="M77" t="s">
        <v>24</v>
      </c>
      <c r="N77" t="s">
        <v>25</v>
      </c>
      <c r="O77" t="s">
        <v>26</v>
      </c>
      <c r="P77" t="s">
        <v>62</v>
      </c>
      <c r="Q77" t="s">
        <v>63</v>
      </c>
    </row>
    <row r="78" spans="1:17" x14ac:dyDescent="0.2">
      <c r="A78" t="s">
        <v>17</v>
      </c>
      <c r="B78">
        <v>2025</v>
      </c>
      <c r="C78">
        <v>2</v>
      </c>
      <c r="D78" t="s">
        <v>120</v>
      </c>
      <c r="E78" t="s">
        <v>19</v>
      </c>
      <c r="F78" t="s">
        <v>20</v>
      </c>
      <c r="G78" t="s">
        <v>61</v>
      </c>
      <c r="H78" t="s">
        <v>61</v>
      </c>
      <c r="I78" t="s">
        <v>61</v>
      </c>
      <c r="J78">
        <v>10.5</v>
      </c>
      <c r="K78">
        <v>10.5</v>
      </c>
      <c r="L78" t="s">
        <v>23</v>
      </c>
      <c r="M78" t="s">
        <v>24</v>
      </c>
      <c r="N78" t="s">
        <v>25</v>
      </c>
      <c r="O78" t="s">
        <v>26</v>
      </c>
      <c r="P78" t="s">
        <v>121</v>
      </c>
      <c r="Q78" t="s">
        <v>122</v>
      </c>
    </row>
    <row r="79" spans="1:17" x14ac:dyDescent="0.2">
      <c r="A79" t="s">
        <v>17</v>
      </c>
      <c r="B79">
        <v>2025</v>
      </c>
      <c r="C79">
        <v>2</v>
      </c>
      <c r="D79" t="s">
        <v>120</v>
      </c>
      <c r="E79" t="s">
        <v>19</v>
      </c>
      <c r="F79" t="s">
        <v>20</v>
      </c>
      <c r="G79" t="s">
        <v>123</v>
      </c>
      <c r="H79" t="s">
        <v>61</v>
      </c>
      <c r="I79" t="s">
        <v>123</v>
      </c>
      <c r="J79">
        <v>79000</v>
      </c>
      <c r="K79">
        <v>79000</v>
      </c>
      <c r="L79" t="s">
        <v>23</v>
      </c>
      <c r="M79" t="s">
        <v>24</v>
      </c>
      <c r="N79" t="s">
        <v>25</v>
      </c>
      <c r="O79" t="s">
        <v>26</v>
      </c>
      <c r="P79" t="s">
        <v>124</v>
      </c>
      <c r="Q79" t="s">
        <v>123</v>
      </c>
    </row>
    <row r="80" spans="1:17" x14ac:dyDescent="0.2">
      <c r="A80" t="s">
        <v>17</v>
      </c>
      <c r="B80">
        <v>2025</v>
      </c>
      <c r="C80">
        <v>2</v>
      </c>
      <c r="D80" t="s">
        <v>120</v>
      </c>
      <c r="E80" t="s">
        <v>19</v>
      </c>
      <c r="F80" t="s">
        <v>20</v>
      </c>
      <c r="G80" t="s">
        <v>66</v>
      </c>
      <c r="H80" t="s">
        <v>61</v>
      </c>
      <c r="I80" t="s">
        <v>66</v>
      </c>
      <c r="J80">
        <v>-148.32</v>
      </c>
      <c r="K80">
        <v>-148.32</v>
      </c>
      <c r="L80" t="s">
        <v>23</v>
      </c>
      <c r="M80" t="s">
        <v>24</v>
      </c>
      <c r="N80" t="s">
        <v>25</v>
      </c>
      <c r="O80" t="s">
        <v>26</v>
      </c>
      <c r="P80" t="s">
        <v>67</v>
      </c>
      <c r="Q80" t="s">
        <v>66</v>
      </c>
    </row>
    <row r="81" spans="1:17" x14ac:dyDescent="0.2">
      <c r="A81" t="s">
        <v>17</v>
      </c>
      <c r="B81">
        <v>2025</v>
      </c>
      <c r="C81">
        <v>2</v>
      </c>
      <c r="D81" t="s">
        <v>120</v>
      </c>
      <c r="E81" t="s">
        <v>19</v>
      </c>
      <c r="F81" t="s">
        <v>20</v>
      </c>
      <c r="G81" t="s">
        <v>68</v>
      </c>
      <c r="H81" t="s">
        <v>35</v>
      </c>
      <c r="I81" t="s">
        <v>39</v>
      </c>
      <c r="J81">
        <v>3.76</v>
      </c>
      <c r="K81">
        <v>3.76</v>
      </c>
      <c r="L81" t="s">
        <v>23</v>
      </c>
      <c r="M81" t="s">
        <v>24</v>
      </c>
      <c r="N81" t="s">
        <v>25</v>
      </c>
      <c r="O81" t="s">
        <v>26</v>
      </c>
      <c r="P81" t="s">
        <v>37</v>
      </c>
      <c r="Q81" t="s">
        <v>38</v>
      </c>
    </row>
    <row r="82" spans="1:17" x14ac:dyDescent="0.2">
      <c r="A82" t="s">
        <v>17</v>
      </c>
      <c r="B82">
        <v>2025</v>
      </c>
      <c r="C82">
        <v>2</v>
      </c>
      <c r="D82" t="s">
        <v>120</v>
      </c>
      <c r="E82" t="s">
        <v>19</v>
      </c>
      <c r="F82" t="s">
        <v>20</v>
      </c>
      <c r="G82" t="s">
        <v>68</v>
      </c>
      <c r="H82" t="s">
        <v>35</v>
      </c>
      <c r="I82" t="s">
        <v>39</v>
      </c>
      <c r="J82">
        <v>1287.4100000000001</v>
      </c>
      <c r="K82">
        <v>1287.4100000000001</v>
      </c>
      <c r="L82" t="s">
        <v>23</v>
      </c>
      <c r="M82" t="s">
        <v>24</v>
      </c>
      <c r="N82" t="s">
        <v>25</v>
      </c>
      <c r="O82" t="s">
        <v>26</v>
      </c>
      <c r="P82" t="s">
        <v>37</v>
      </c>
      <c r="Q82" t="s">
        <v>38</v>
      </c>
    </row>
    <row r="83" spans="1:17" x14ac:dyDescent="0.2">
      <c r="A83" t="s">
        <v>17</v>
      </c>
      <c r="B83">
        <v>2025</v>
      </c>
      <c r="C83">
        <v>2</v>
      </c>
      <c r="D83" t="s">
        <v>120</v>
      </c>
      <c r="E83" t="s">
        <v>19</v>
      </c>
      <c r="F83" t="s">
        <v>69</v>
      </c>
      <c r="G83" t="s">
        <v>70</v>
      </c>
      <c r="H83" t="s">
        <v>29</v>
      </c>
      <c r="I83" t="s">
        <v>30</v>
      </c>
      <c r="J83">
        <v>11548</v>
      </c>
      <c r="K83">
        <v>11548</v>
      </c>
      <c r="L83" t="s">
        <v>23</v>
      </c>
      <c r="M83" t="s">
        <v>24</v>
      </c>
      <c r="N83" t="s">
        <v>25</v>
      </c>
      <c r="O83" t="s">
        <v>26</v>
      </c>
      <c r="P83" t="s">
        <v>71</v>
      </c>
      <c r="Q83" t="s">
        <v>70</v>
      </c>
    </row>
    <row r="84" spans="1:17" x14ac:dyDescent="0.2">
      <c r="A84" t="s">
        <v>17</v>
      </c>
      <c r="B84">
        <v>2025</v>
      </c>
      <c r="C84">
        <v>2</v>
      </c>
      <c r="D84" t="s">
        <v>120</v>
      </c>
      <c r="E84" t="s">
        <v>19</v>
      </c>
      <c r="F84" t="s">
        <v>72</v>
      </c>
      <c r="G84" t="s">
        <v>73</v>
      </c>
      <c r="H84" t="s">
        <v>73</v>
      </c>
      <c r="I84" t="s">
        <v>73</v>
      </c>
      <c r="J84">
        <v>-1442</v>
      </c>
      <c r="K84">
        <v>-1442</v>
      </c>
      <c r="L84" t="s">
        <v>23</v>
      </c>
      <c r="M84" t="s">
        <v>24</v>
      </c>
      <c r="N84" t="s">
        <v>25</v>
      </c>
      <c r="O84" t="s">
        <v>26</v>
      </c>
      <c r="P84" t="s">
        <v>74</v>
      </c>
      <c r="Q84" t="s">
        <v>75</v>
      </c>
    </row>
    <row r="85" spans="1:17" x14ac:dyDescent="0.2">
      <c r="A85" t="s">
        <v>17</v>
      </c>
      <c r="B85">
        <v>2025</v>
      </c>
      <c r="C85">
        <v>2</v>
      </c>
      <c r="D85" t="s">
        <v>120</v>
      </c>
      <c r="E85" t="s">
        <v>19</v>
      </c>
      <c r="F85" t="s">
        <v>72</v>
      </c>
      <c r="G85" t="s">
        <v>76</v>
      </c>
      <c r="H85" t="s">
        <v>77</v>
      </c>
      <c r="I85" t="s">
        <v>78</v>
      </c>
      <c r="J85">
        <v>195.78</v>
      </c>
      <c r="K85">
        <v>195.78</v>
      </c>
      <c r="L85" t="s">
        <v>23</v>
      </c>
      <c r="M85" t="s">
        <v>24</v>
      </c>
      <c r="N85" t="s">
        <v>25</v>
      </c>
      <c r="O85" t="s">
        <v>26</v>
      </c>
      <c r="P85" t="s">
        <v>79</v>
      </c>
      <c r="Q85" t="s">
        <v>76</v>
      </c>
    </row>
    <row r="86" spans="1:17" x14ac:dyDescent="0.2">
      <c r="A86" t="s">
        <v>17</v>
      </c>
      <c r="B86">
        <v>2025</v>
      </c>
      <c r="C86">
        <v>2</v>
      </c>
      <c r="D86" t="s">
        <v>120</v>
      </c>
      <c r="E86" t="s">
        <v>19</v>
      </c>
      <c r="F86" t="s">
        <v>72</v>
      </c>
      <c r="G86" t="s">
        <v>80</v>
      </c>
      <c r="H86" t="s">
        <v>77</v>
      </c>
      <c r="I86" t="s">
        <v>81</v>
      </c>
      <c r="J86">
        <v>16068.589999999998</v>
      </c>
      <c r="K86">
        <v>16068.589999999998</v>
      </c>
      <c r="L86" t="s">
        <v>23</v>
      </c>
      <c r="M86" t="s">
        <v>24</v>
      </c>
      <c r="N86" t="s">
        <v>25</v>
      </c>
      <c r="O86" t="s">
        <v>26</v>
      </c>
      <c r="P86" t="s">
        <v>82</v>
      </c>
      <c r="Q86" t="s">
        <v>83</v>
      </c>
    </row>
    <row r="87" spans="1:17" x14ac:dyDescent="0.2">
      <c r="A87" t="s">
        <v>17</v>
      </c>
      <c r="B87">
        <v>2025</v>
      </c>
      <c r="C87">
        <v>2</v>
      </c>
      <c r="D87" t="s">
        <v>120</v>
      </c>
      <c r="E87" t="s">
        <v>19</v>
      </c>
      <c r="F87" t="s">
        <v>72</v>
      </c>
      <c r="G87" t="s">
        <v>80</v>
      </c>
      <c r="H87" t="s">
        <v>77</v>
      </c>
      <c r="I87" t="s">
        <v>81</v>
      </c>
      <c r="J87">
        <v>106698.75</v>
      </c>
      <c r="K87">
        <v>106698.75</v>
      </c>
      <c r="L87" t="s">
        <v>23</v>
      </c>
      <c r="M87" t="s">
        <v>24</v>
      </c>
      <c r="N87" t="s">
        <v>25</v>
      </c>
      <c r="O87" t="s">
        <v>26</v>
      </c>
      <c r="P87" t="s">
        <v>84</v>
      </c>
      <c r="Q87" t="s">
        <v>85</v>
      </c>
    </row>
    <row r="88" spans="1:17" x14ac:dyDescent="0.2">
      <c r="A88" t="s">
        <v>17</v>
      </c>
      <c r="B88">
        <v>2025</v>
      </c>
      <c r="C88">
        <v>2</v>
      </c>
      <c r="D88" t="s">
        <v>120</v>
      </c>
      <c r="E88" t="s">
        <v>19</v>
      </c>
      <c r="F88" t="s">
        <v>72</v>
      </c>
      <c r="G88" t="s">
        <v>80</v>
      </c>
      <c r="H88" t="s">
        <v>77</v>
      </c>
      <c r="I88" t="s">
        <v>78</v>
      </c>
      <c r="J88">
        <v>533.63</v>
      </c>
      <c r="K88">
        <v>533.63</v>
      </c>
      <c r="L88" t="s">
        <v>23</v>
      </c>
      <c r="M88" t="s">
        <v>24</v>
      </c>
      <c r="N88" t="s">
        <v>25</v>
      </c>
      <c r="O88" t="s">
        <v>26</v>
      </c>
      <c r="P88" t="s">
        <v>86</v>
      </c>
      <c r="Q88" t="s">
        <v>87</v>
      </c>
    </row>
    <row r="89" spans="1:17" x14ac:dyDescent="0.2">
      <c r="A89" t="s">
        <v>17</v>
      </c>
      <c r="B89">
        <v>2025</v>
      </c>
      <c r="C89">
        <v>2</v>
      </c>
      <c r="D89" t="s">
        <v>120</v>
      </c>
      <c r="E89" t="s">
        <v>19</v>
      </c>
      <c r="F89" t="s">
        <v>72</v>
      </c>
      <c r="G89" t="s">
        <v>80</v>
      </c>
      <c r="H89" t="s">
        <v>77</v>
      </c>
      <c r="I89" t="s">
        <v>78</v>
      </c>
      <c r="J89">
        <v>3213.71</v>
      </c>
      <c r="K89">
        <v>3213.71</v>
      </c>
      <c r="L89" t="s">
        <v>23</v>
      </c>
      <c r="M89" t="s">
        <v>24</v>
      </c>
      <c r="N89" t="s">
        <v>25</v>
      </c>
      <c r="O89" t="s">
        <v>26</v>
      </c>
      <c r="P89" t="s">
        <v>88</v>
      </c>
      <c r="Q89" t="s">
        <v>89</v>
      </c>
    </row>
    <row r="90" spans="1:17" x14ac:dyDescent="0.2">
      <c r="A90" t="s">
        <v>17</v>
      </c>
      <c r="B90">
        <v>2025</v>
      </c>
      <c r="C90">
        <v>2</v>
      </c>
      <c r="D90" t="s">
        <v>120</v>
      </c>
      <c r="E90" t="s">
        <v>19</v>
      </c>
      <c r="F90" t="s">
        <v>72</v>
      </c>
      <c r="G90" t="s">
        <v>80</v>
      </c>
      <c r="H90" t="s">
        <v>77</v>
      </c>
      <c r="I90" t="s">
        <v>78</v>
      </c>
      <c r="J90">
        <v>800.24</v>
      </c>
      <c r="K90">
        <v>800.24</v>
      </c>
      <c r="L90" t="s">
        <v>23</v>
      </c>
      <c r="M90" t="s">
        <v>24</v>
      </c>
      <c r="N90" t="s">
        <v>25</v>
      </c>
      <c r="O90" t="s">
        <v>26</v>
      </c>
      <c r="P90" t="s">
        <v>90</v>
      </c>
      <c r="Q90" t="s">
        <v>91</v>
      </c>
    </row>
    <row r="91" spans="1:17" x14ac:dyDescent="0.2">
      <c r="A91" t="s">
        <v>17</v>
      </c>
      <c r="B91">
        <v>2025</v>
      </c>
      <c r="C91">
        <v>2</v>
      </c>
      <c r="D91" t="s">
        <v>120</v>
      </c>
      <c r="E91" t="s">
        <v>19</v>
      </c>
      <c r="F91" t="s">
        <v>72</v>
      </c>
      <c r="G91" t="s">
        <v>80</v>
      </c>
      <c r="H91" t="s">
        <v>77</v>
      </c>
      <c r="I91" t="s">
        <v>78</v>
      </c>
      <c r="J91">
        <v>569.91</v>
      </c>
      <c r="K91">
        <v>569.91</v>
      </c>
      <c r="L91" t="s">
        <v>23</v>
      </c>
      <c r="M91" t="s">
        <v>24</v>
      </c>
      <c r="N91" t="s">
        <v>25</v>
      </c>
      <c r="O91" t="s">
        <v>26</v>
      </c>
      <c r="P91" t="s">
        <v>92</v>
      </c>
      <c r="Q91" t="s">
        <v>93</v>
      </c>
    </row>
    <row r="92" spans="1:17" x14ac:dyDescent="0.2">
      <c r="A92" t="s">
        <v>17</v>
      </c>
      <c r="B92">
        <v>2025</v>
      </c>
      <c r="C92">
        <v>2</v>
      </c>
      <c r="D92" t="s">
        <v>120</v>
      </c>
      <c r="E92" t="s">
        <v>19</v>
      </c>
      <c r="F92" t="s">
        <v>72</v>
      </c>
      <c r="G92" t="s">
        <v>94</v>
      </c>
      <c r="H92" t="s">
        <v>77</v>
      </c>
      <c r="I92" t="s">
        <v>78</v>
      </c>
      <c r="J92">
        <v>31.369999999999997</v>
      </c>
      <c r="K92">
        <v>31.369999999999997</v>
      </c>
      <c r="L92" t="s">
        <v>23</v>
      </c>
      <c r="M92" t="s">
        <v>24</v>
      </c>
      <c r="N92" t="s">
        <v>25</v>
      </c>
      <c r="O92" t="s">
        <v>26</v>
      </c>
      <c r="P92" t="s">
        <v>95</v>
      </c>
      <c r="Q92" t="s">
        <v>94</v>
      </c>
    </row>
    <row r="93" spans="1:17" x14ac:dyDescent="0.2">
      <c r="A93" t="s">
        <v>17</v>
      </c>
      <c r="B93">
        <v>2025</v>
      </c>
      <c r="C93">
        <v>2</v>
      </c>
      <c r="D93" t="s">
        <v>120</v>
      </c>
      <c r="E93" t="s">
        <v>19</v>
      </c>
      <c r="F93" t="s">
        <v>72</v>
      </c>
      <c r="G93" t="s">
        <v>48</v>
      </c>
      <c r="H93" t="s">
        <v>35</v>
      </c>
      <c r="I93" t="s">
        <v>96</v>
      </c>
      <c r="J93">
        <v>6128.89</v>
      </c>
      <c r="K93">
        <v>6128.89</v>
      </c>
      <c r="L93" t="s">
        <v>23</v>
      </c>
      <c r="M93" t="s">
        <v>24</v>
      </c>
      <c r="N93" t="s">
        <v>25</v>
      </c>
      <c r="O93" t="s">
        <v>26</v>
      </c>
      <c r="P93" t="s">
        <v>97</v>
      </c>
      <c r="Q93" t="s">
        <v>98</v>
      </c>
    </row>
    <row r="94" spans="1:17" x14ac:dyDescent="0.2">
      <c r="A94" t="s">
        <v>17</v>
      </c>
      <c r="B94">
        <v>2025</v>
      </c>
      <c r="C94">
        <v>2</v>
      </c>
      <c r="D94" t="s">
        <v>120</v>
      </c>
      <c r="E94" t="s">
        <v>19</v>
      </c>
      <c r="F94" t="s">
        <v>72</v>
      </c>
      <c r="G94" t="s">
        <v>48</v>
      </c>
      <c r="H94" t="s">
        <v>35</v>
      </c>
      <c r="I94" t="s">
        <v>96</v>
      </c>
      <c r="J94">
        <v>5255.15</v>
      </c>
      <c r="K94">
        <v>5255.15</v>
      </c>
      <c r="L94" t="s">
        <v>23</v>
      </c>
      <c r="M94" t="s">
        <v>24</v>
      </c>
      <c r="N94" t="s">
        <v>25</v>
      </c>
      <c r="O94" t="s">
        <v>26</v>
      </c>
      <c r="P94" t="s">
        <v>105</v>
      </c>
      <c r="Q94" t="s">
        <v>106</v>
      </c>
    </row>
    <row r="95" spans="1:17" x14ac:dyDescent="0.2">
      <c r="A95" t="s">
        <v>17</v>
      </c>
      <c r="B95">
        <v>2025</v>
      </c>
      <c r="C95">
        <v>2</v>
      </c>
      <c r="D95" t="s">
        <v>120</v>
      </c>
      <c r="E95" t="s">
        <v>19</v>
      </c>
      <c r="F95" t="s">
        <v>72</v>
      </c>
      <c r="G95" t="s">
        <v>48</v>
      </c>
      <c r="H95" t="s">
        <v>35</v>
      </c>
      <c r="I95" t="s">
        <v>96</v>
      </c>
      <c r="J95">
        <v>12615.76</v>
      </c>
      <c r="K95">
        <v>12615.76</v>
      </c>
      <c r="L95" t="s">
        <v>23</v>
      </c>
      <c r="M95" t="s">
        <v>24</v>
      </c>
      <c r="N95" t="s">
        <v>25</v>
      </c>
      <c r="O95" t="s">
        <v>26</v>
      </c>
      <c r="P95" t="s">
        <v>99</v>
      </c>
      <c r="Q95" t="s">
        <v>100</v>
      </c>
    </row>
    <row r="96" spans="1:17" x14ac:dyDescent="0.2">
      <c r="A96" t="s">
        <v>17</v>
      </c>
      <c r="B96">
        <v>2025</v>
      </c>
      <c r="C96">
        <v>2</v>
      </c>
      <c r="D96" t="s">
        <v>120</v>
      </c>
      <c r="E96" t="s">
        <v>19</v>
      </c>
      <c r="F96" t="s">
        <v>72</v>
      </c>
      <c r="G96" t="s">
        <v>48</v>
      </c>
      <c r="H96" t="s">
        <v>35</v>
      </c>
      <c r="I96" t="s">
        <v>39</v>
      </c>
      <c r="J96">
        <v>1695.18</v>
      </c>
      <c r="K96">
        <v>1695.18</v>
      </c>
      <c r="L96" t="s">
        <v>23</v>
      </c>
      <c r="M96" t="s">
        <v>24</v>
      </c>
      <c r="N96" t="s">
        <v>25</v>
      </c>
      <c r="O96" t="s">
        <v>26</v>
      </c>
      <c r="P96" t="s">
        <v>101</v>
      </c>
      <c r="Q96" t="s">
        <v>102</v>
      </c>
    </row>
    <row r="97" spans="1:17" x14ac:dyDescent="0.2">
      <c r="A97" t="s">
        <v>17</v>
      </c>
      <c r="B97">
        <v>2025</v>
      </c>
      <c r="C97">
        <v>2</v>
      </c>
      <c r="D97" t="s">
        <v>120</v>
      </c>
      <c r="E97" t="s">
        <v>19</v>
      </c>
      <c r="F97" t="s">
        <v>72</v>
      </c>
      <c r="G97" t="s">
        <v>48</v>
      </c>
      <c r="H97" t="s">
        <v>35</v>
      </c>
      <c r="I97" t="s">
        <v>39</v>
      </c>
      <c r="J97">
        <v>3509.02</v>
      </c>
      <c r="K97">
        <v>3509.02</v>
      </c>
      <c r="L97" t="s">
        <v>23</v>
      </c>
      <c r="M97" t="s">
        <v>24</v>
      </c>
      <c r="N97" t="s">
        <v>25</v>
      </c>
      <c r="O97" t="s">
        <v>26</v>
      </c>
      <c r="P97" t="s">
        <v>103</v>
      </c>
      <c r="Q97" t="s">
        <v>104</v>
      </c>
    </row>
    <row r="98" spans="1:17" x14ac:dyDescent="0.2">
      <c r="A98" t="s">
        <v>17</v>
      </c>
      <c r="B98">
        <v>2025</v>
      </c>
      <c r="C98">
        <v>2</v>
      </c>
      <c r="D98" t="s">
        <v>120</v>
      </c>
      <c r="E98" t="s">
        <v>19</v>
      </c>
      <c r="F98" t="s">
        <v>72</v>
      </c>
      <c r="G98" t="s">
        <v>48</v>
      </c>
      <c r="H98" t="s">
        <v>35</v>
      </c>
      <c r="I98" t="s">
        <v>107</v>
      </c>
      <c r="J98">
        <v>9037.84</v>
      </c>
      <c r="K98">
        <v>9037.84</v>
      </c>
      <c r="L98" t="s">
        <v>23</v>
      </c>
      <c r="M98" t="s">
        <v>24</v>
      </c>
      <c r="N98" t="s">
        <v>25</v>
      </c>
      <c r="O98" t="s">
        <v>26</v>
      </c>
      <c r="P98" t="s">
        <v>108</v>
      </c>
      <c r="Q98" t="s">
        <v>109</v>
      </c>
    </row>
    <row r="99" spans="1:17" x14ac:dyDescent="0.2">
      <c r="A99" t="s">
        <v>17</v>
      </c>
      <c r="B99">
        <v>2025</v>
      </c>
      <c r="C99">
        <v>2</v>
      </c>
      <c r="D99" t="s">
        <v>120</v>
      </c>
      <c r="E99" t="s">
        <v>110</v>
      </c>
      <c r="F99" t="s">
        <v>111</v>
      </c>
      <c r="G99" t="s">
        <v>112</v>
      </c>
      <c r="H99" t="s">
        <v>113</v>
      </c>
      <c r="I99" t="s">
        <v>114</v>
      </c>
      <c r="J99">
        <v>15382.08</v>
      </c>
      <c r="K99">
        <v>15382.08</v>
      </c>
      <c r="L99" t="s">
        <v>23</v>
      </c>
      <c r="M99" t="s">
        <v>24</v>
      </c>
      <c r="N99" t="s">
        <v>25</v>
      </c>
      <c r="O99" t="s">
        <v>26</v>
      </c>
      <c r="P99" t="s">
        <v>115</v>
      </c>
      <c r="Q99" t="s">
        <v>114</v>
      </c>
    </row>
    <row r="100" spans="1:17" x14ac:dyDescent="0.2">
      <c r="A100" t="s">
        <v>17</v>
      </c>
      <c r="B100">
        <v>2025</v>
      </c>
      <c r="C100">
        <v>2</v>
      </c>
      <c r="D100" t="s">
        <v>120</v>
      </c>
      <c r="E100" t="s">
        <v>110</v>
      </c>
      <c r="F100" t="s">
        <v>111</v>
      </c>
      <c r="G100" t="s">
        <v>112</v>
      </c>
      <c r="H100" t="s">
        <v>113</v>
      </c>
      <c r="I100" t="s">
        <v>116</v>
      </c>
      <c r="J100">
        <v>0.1</v>
      </c>
      <c r="K100">
        <v>0.1</v>
      </c>
      <c r="L100" t="s">
        <v>23</v>
      </c>
      <c r="M100" t="s">
        <v>24</v>
      </c>
      <c r="N100" t="s">
        <v>25</v>
      </c>
      <c r="O100" t="s">
        <v>26</v>
      </c>
      <c r="P100" t="s">
        <v>117</v>
      </c>
      <c r="Q100" t="s">
        <v>116</v>
      </c>
    </row>
    <row r="101" spans="1:17" x14ac:dyDescent="0.2">
      <c r="A101" t="s">
        <v>17</v>
      </c>
      <c r="B101">
        <v>2025</v>
      </c>
      <c r="C101">
        <v>2</v>
      </c>
      <c r="D101" t="s">
        <v>120</v>
      </c>
      <c r="E101" t="s">
        <v>110</v>
      </c>
      <c r="F101" t="s">
        <v>111</v>
      </c>
      <c r="G101" t="s">
        <v>112</v>
      </c>
      <c r="H101" t="s">
        <v>113</v>
      </c>
      <c r="I101" t="s">
        <v>118</v>
      </c>
      <c r="J101">
        <v>76413.2</v>
      </c>
      <c r="K101">
        <v>76413.2</v>
      </c>
      <c r="L101" t="s">
        <v>23</v>
      </c>
      <c r="M101" t="s">
        <v>24</v>
      </c>
      <c r="N101" t="s">
        <v>25</v>
      </c>
      <c r="O101" t="s">
        <v>26</v>
      </c>
      <c r="P101" t="s">
        <v>119</v>
      </c>
      <c r="Q101" t="s">
        <v>118</v>
      </c>
    </row>
    <row r="102" spans="1:17" x14ac:dyDescent="0.2">
      <c r="A102" t="s">
        <v>17</v>
      </c>
      <c r="B102">
        <v>2025</v>
      </c>
      <c r="C102">
        <v>3</v>
      </c>
      <c r="D102" t="s">
        <v>125</v>
      </c>
      <c r="E102" t="s">
        <v>19</v>
      </c>
      <c r="F102" t="s">
        <v>20</v>
      </c>
      <c r="G102" t="s">
        <v>21</v>
      </c>
      <c r="H102" t="s">
        <v>22</v>
      </c>
      <c r="I102" t="s">
        <v>21</v>
      </c>
      <c r="J102">
        <v>3722.07</v>
      </c>
      <c r="K102">
        <v>3722.07</v>
      </c>
      <c r="L102" t="s">
        <v>23</v>
      </c>
      <c r="M102" t="s">
        <v>24</v>
      </c>
      <c r="N102" t="s">
        <v>25</v>
      </c>
      <c r="O102" t="s">
        <v>26</v>
      </c>
      <c r="P102" t="s">
        <v>27</v>
      </c>
      <c r="Q102" t="s">
        <v>21</v>
      </c>
    </row>
    <row r="103" spans="1:17" x14ac:dyDescent="0.2">
      <c r="A103" t="s">
        <v>17</v>
      </c>
      <c r="B103">
        <v>2025</v>
      </c>
      <c r="C103">
        <v>3</v>
      </c>
      <c r="D103" t="s">
        <v>125</v>
      </c>
      <c r="E103" t="s">
        <v>19</v>
      </c>
      <c r="F103" t="s">
        <v>20</v>
      </c>
      <c r="G103" t="s">
        <v>28</v>
      </c>
      <c r="H103" t="s">
        <v>29</v>
      </c>
      <c r="I103" t="s">
        <v>30</v>
      </c>
      <c r="J103">
        <v>26991.54</v>
      </c>
      <c r="K103">
        <v>26991.54</v>
      </c>
      <c r="L103" t="s">
        <v>23</v>
      </c>
      <c r="M103" t="s">
        <v>24</v>
      </c>
      <c r="N103" t="s">
        <v>25</v>
      </c>
      <c r="O103" t="s">
        <v>26</v>
      </c>
      <c r="P103" t="s">
        <v>31</v>
      </c>
      <c r="Q103" t="s">
        <v>28</v>
      </c>
    </row>
    <row r="104" spans="1:17" x14ac:dyDescent="0.2">
      <c r="A104" t="s">
        <v>17</v>
      </c>
      <c r="B104">
        <v>2025</v>
      </c>
      <c r="C104">
        <v>3</v>
      </c>
      <c r="D104" t="s">
        <v>125</v>
      </c>
      <c r="E104" t="s">
        <v>19</v>
      </c>
      <c r="F104" t="s">
        <v>20</v>
      </c>
      <c r="G104" t="s">
        <v>32</v>
      </c>
      <c r="H104" t="s">
        <v>29</v>
      </c>
      <c r="I104" t="s">
        <v>30</v>
      </c>
      <c r="J104">
        <v>830.5</v>
      </c>
      <c r="K104">
        <v>830.5</v>
      </c>
      <c r="L104" t="s">
        <v>23</v>
      </c>
      <c r="M104" t="s">
        <v>24</v>
      </c>
      <c r="N104" t="s">
        <v>25</v>
      </c>
      <c r="O104" t="s">
        <v>26</v>
      </c>
      <c r="P104" t="s">
        <v>33</v>
      </c>
      <c r="Q104" t="s">
        <v>32</v>
      </c>
    </row>
    <row r="105" spans="1:17" x14ac:dyDescent="0.2">
      <c r="A105" t="s">
        <v>17</v>
      </c>
      <c r="B105">
        <v>2025</v>
      </c>
      <c r="C105">
        <v>3</v>
      </c>
      <c r="D105" t="s">
        <v>125</v>
      </c>
      <c r="E105" t="s">
        <v>19</v>
      </c>
      <c r="F105" t="s">
        <v>20</v>
      </c>
      <c r="G105" t="s">
        <v>34</v>
      </c>
      <c r="H105" t="s">
        <v>35</v>
      </c>
      <c r="I105" t="s">
        <v>39</v>
      </c>
      <c r="J105">
        <v>493.06</v>
      </c>
      <c r="K105">
        <v>493.06</v>
      </c>
      <c r="L105" t="s">
        <v>23</v>
      </c>
      <c r="M105" t="s">
        <v>24</v>
      </c>
      <c r="N105" t="s">
        <v>25</v>
      </c>
      <c r="O105" t="s">
        <v>26</v>
      </c>
      <c r="P105" t="s">
        <v>37</v>
      </c>
      <c r="Q105" t="s">
        <v>38</v>
      </c>
    </row>
    <row r="106" spans="1:17" x14ac:dyDescent="0.2">
      <c r="A106" t="s">
        <v>17</v>
      </c>
      <c r="B106">
        <v>2025</v>
      </c>
      <c r="C106">
        <v>3</v>
      </c>
      <c r="D106" t="s">
        <v>125</v>
      </c>
      <c r="E106" t="s">
        <v>19</v>
      </c>
      <c r="F106" t="s">
        <v>20</v>
      </c>
      <c r="G106" t="s">
        <v>34</v>
      </c>
      <c r="H106" t="s">
        <v>35</v>
      </c>
      <c r="I106" t="s">
        <v>39</v>
      </c>
      <c r="J106">
        <v>1111.1300000000001</v>
      </c>
      <c r="K106">
        <v>1111.1300000000001</v>
      </c>
      <c r="L106" t="s">
        <v>23</v>
      </c>
      <c r="M106" t="s">
        <v>24</v>
      </c>
      <c r="N106" t="s">
        <v>25</v>
      </c>
      <c r="O106" t="s">
        <v>26</v>
      </c>
      <c r="P106" t="s">
        <v>40</v>
      </c>
      <c r="Q106" t="s">
        <v>41</v>
      </c>
    </row>
    <row r="107" spans="1:17" x14ac:dyDescent="0.2">
      <c r="A107" t="s">
        <v>17</v>
      </c>
      <c r="B107">
        <v>2025</v>
      </c>
      <c r="C107">
        <v>3</v>
      </c>
      <c r="D107" t="s">
        <v>125</v>
      </c>
      <c r="E107" t="s">
        <v>19</v>
      </c>
      <c r="F107" t="s">
        <v>20</v>
      </c>
      <c r="G107" t="s">
        <v>34</v>
      </c>
      <c r="H107" t="s">
        <v>35</v>
      </c>
      <c r="I107" t="s">
        <v>39</v>
      </c>
      <c r="J107">
        <v>45.75</v>
      </c>
      <c r="K107">
        <v>45.75</v>
      </c>
      <c r="L107" t="s">
        <v>23</v>
      </c>
      <c r="M107" t="s">
        <v>24</v>
      </c>
      <c r="N107" t="s">
        <v>25</v>
      </c>
      <c r="O107" t="s">
        <v>26</v>
      </c>
      <c r="P107" t="s">
        <v>42</v>
      </c>
      <c r="Q107" t="s">
        <v>43</v>
      </c>
    </row>
    <row r="108" spans="1:17" x14ac:dyDescent="0.2">
      <c r="A108" t="s">
        <v>17</v>
      </c>
      <c r="B108">
        <v>2025</v>
      </c>
      <c r="C108">
        <v>3</v>
      </c>
      <c r="D108" t="s">
        <v>125</v>
      </c>
      <c r="E108" t="s">
        <v>19</v>
      </c>
      <c r="F108" t="s">
        <v>20</v>
      </c>
      <c r="G108" t="s">
        <v>34</v>
      </c>
      <c r="H108" t="s">
        <v>35</v>
      </c>
      <c r="I108" t="s">
        <v>39</v>
      </c>
      <c r="J108">
        <v>4661.76</v>
      </c>
      <c r="K108">
        <v>4661.76</v>
      </c>
      <c r="L108" t="s">
        <v>23</v>
      </c>
      <c r="M108" t="s">
        <v>24</v>
      </c>
      <c r="N108" t="s">
        <v>25</v>
      </c>
      <c r="O108" t="s">
        <v>26</v>
      </c>
      <c r="P108" t="s">
        <v>37</v>
      </c>
      <c r="Q108" t="s">
        <v>38</v>
      </c>
    </row>
    <row r="109" spans="1:17" x14ac:dyDescent="0.2">
      <c r="A109" t="s">
        <v>17</v>
      </c>
      <c r="B109">
        <v>2025</v>
      </c>
      <c r="C109">
        <v>3</v>
      </c>
      <c r="D109" t="s">
        <v>125</v>
      </c>
      <c r="E109" t="s">
        <v>19</v>
      </c>
      <c r="F109" t="s">
        <v>20</v>
      </c>
      <c r="G109" t="s">
        <v>34</v>
      </c>
      <c r="H109" t="s">
        <v>35</v>
      </c>
      <c r="I109" t="s">
        <v>39</v>
      </c>
      <c r="J109">
        <v>4719.4599999999991</v>
      </c>
      <c r="K109">
        <v>4719.4599999999991</v>
      </c>
      <c r="L109" t="s">
        <v>23</v>
      </c>
      <c r="M109" t="s">
        <v>24</v>
      </c>
      <c r="N109" t="s">
        <v>25</v>
      </c>
      <c r="O109" t="s">
        <v>26</v>
      </c>
      <c r="P109" t="s">
        <v>40</v>
      </c>
      <c r="Q109" t="s">
        <v>41</v>
      </c>
    </row>
    <row r="110" spans="1:17" x14ac:dyDescent="0.2">
      <c r="A110" t="s">
        <v>17</v>
      </c>
      <c r="B110">
        <v>2025</v>
      </c>
      <c r="C110">
        <v>3</v>
      </c>
      <c r="D110" t="s">
        <v>125</v>
      </c>
      <c r="E110" t="s">
        <v>19</v>
      </c>
      <c r="F110" t="s">
        <v>20</v>
      </c>
      <c r="G110" t="s">
        <v>34</v>
      </c>
      <c r="H110" t="s">
        <v>35</v>
      </c>
      <c r="I110" t="s">
        <v>39</v>
      </c>
      <c r="J110">
        <v>1563.5400000000002</v>
      </c>
      <c r="K110">
        <v>1563.5400000000002</v>
      </c>
      <c r="L110" t="s">
        <v>23</v>
      </c>
      <c r="M110" t="s">
        <v>24</v>
      </c>
      <c r="N110" t="s">
        <v>25</v>
      </c>
      <c r="O110" t="s">
        <v>26</v>
      </c>
      <c r="P110" t="s">
        <v>40</v>
      </c>
      <c r="Q110" t="s">
        <v>41</v>
      </c>
    </row>
    <row r="111" spans="1:17" x14ac:dyDescent="0.2">
      <c r="A111" t="s">
        <v>17</v>
      </c>
      <c r="B111">
        <v>2025</v>
      </c>
      <c r="C111">
        <v>3</v>
      </c>
      <c r="D111" t="s">
        <v>125</v>
      </c>
      <c r="E111" t="s">
        <v>19</v>
      </c>
      <c r="F111" t="s">
        <v>20</v>
      </c>
      <c r="G111" t="s">
        <v>34</v>
      </c>
      <c r="H111" t="s">
        <v>35</v>
      </c>
      <c r="I111" t="s">
        <v>39</v>
      </c>
      <c r="J111">
        <v>1359.6000000000001</v>
      </c>
      <c r="K111">
        <v>1359.6000000000001</v>
      </c>
      <c r="L111" t="s">
        <v>23</v>
      </c>
      <c r="M111" t="s">
        <v>24</v>
      </c>
      <c r="N111" t="s">
        <v>25</v>
      </c>
      <c r="O111" t="s">
        <v>26</v>
      </c>
      <c r="P111" t="s">
        <v>40</v>
      </c>
      <c r="Q111" t="s">
        <v>41</v>
      </c>
    </row>
    <row r="112" spans="1:17" x14ac:dyDescent="0.2">
      <c r="A112" t="s">
        <v>17</v>
      </c>
      <c r="B112">
        <v>2025</v>
      </c>
      <c r="C112">
        <v>3</v>
      </c>
      <c r="D112" t="s">
        <v>125</v>
      </c>
      <c r="E112" t="s">
        <v>19</v>
      </c>
      <c r="F112" t="s">
        <v>20</v>
      </c>
      <c r="G112" t="s">
        <v>34</v>
      </c>
      <c r="H112" t="s">
        <v>35</v>
      </c>
      <c r="I112" t="s">
        <v>39</v>
      </c>
      <c r="J112">
        <v>203.94</v>
      </c>
      <c r="K112">
        <v>203.94</v>
      </c>
      <c r="L112" t="s">
        <v>23</v>
      </c>
      <c r="M112" t="s">
        <v>24</v>
      </c>
      <c r="N112" t="s">
        <v>25</v>
      </c>
      <c r="O112" t="s">
        <v>26</v>
      </c>
      <c r="P112" t="s">
        <v>40</v>
      </c>
      <c r="Q112" t="s">
        <v>41</v>
      </c>
    </row>
    <row r="113" spans="1:17" x14ac:dyDescent="0.2">
      <c r="A113" t="s">
        <v>17</v>
      </c>
      <c r="B113">
        <v>2025</v>
      </c>
      <c r="C113">
        <v>3</v>
      </c>
      <c r="D113" t="s">
        <v>125</v>
      </c>
      <c r="E113" t="s">
        <v>19</v>
      </c>
      <c r="F113" t="s">
        <v>20</v>
      </c>
      <c r="G113" t="s">
        <v>34</v>
      </c>
      <c r="H113" t="s">
        <v>35</v>
      </c>
      <c r="I113" t="s">
        <v>39</v>
      </c>
      <c r="J113">
        <v>125.36</v>
      </c>
      <c r="K113">
        <v>125.36</v>
      </c>
      <c r="L113" t="s">
        <v>23</v>
      </c>
      <c r="M113" t="s">
        <v>24</v>
      </c>
      <c r="N113" t="s">
        <v>25</v>
      </c>
      <c r="O113" t="s">
        <v>26</v>
      </c>
      <c r="P113" t="s">
        <v>42</v>
      </c>
      <c r="Q113" t="s">
        <v>43</v>
      </c>
    </row>
    <row r="114" spans="1:17" x14ac:dyDescent="0.2">
      <c r="A114" t="s">
        <v>17</v>
      </c>
      <c r="B114">
        <v>2025</v>
      </c>
      <c r="C114">
        <v>3</v>
      </c>
      <c r="D114" t="s">
        <v>125</v>
      </c>
      <c r="E114" t="s">
        <v>19</v>
      </c>
      <c r="F114" t="s">
        <v>20</v>
      </c>
      <c r="G114" t="s">
        <v>44</v>
      </c>
      <c r="H114" t="s">
        <v>29</v>
      </c>
      <c r="I114" t="s">
        <v>30</v>
      </c>
      <c r="J114">
        <v>49843.5</v>
      </c>
      <c r="K114">
        <v>49843.5</v>
      </c>
      <c r="L114" t="s">
        <v>23</v>
      </c>
      <c r="M114" t="s">
        <v>24</v>
      </c>
      <c r="N114" t="s">
        <v>25</v>
      </c>
      <c r="O114" t="s">
        <v>26</v>
      </c>
      <c r="P114" t="s">
        <v>45</v>
      </c>
      <c r="Q114" t="s">
        <v>44</v>
      </c>
    </row>
    <row r="115" spans="1:17" x14ac:dyDescent="0.2">
      <c r="A115" t="s">
        <v>17</v>
      </c>
      <c r="B115">
        <v>2025</v>
      </c>
      <c r="C115">
        <v>3</v>
      </c>
      <c r="D115" t="s">
        <v>125</v>
      </c>
      <c r="E115" t="s">
        <v>19</v>
      </c>
      <c r="F115" t="s">
        <v>20</v>
      </c>
      <c r="G115" t="s">
        <v>44</v>
      </c>
      <c r="H115" t="s">
        <v>29</v>
      </c>
      <c r="I115" t="s">
        <v>126</v>
      </c>
      <c r="J115">
        <v>110908.25</v>
      </c>
      <c r="K115">
        <v>110908.25</v>
      </c>
      <c r="L115" t="s">
        <v>23</v>
      </c>
      <c r="M115" t="s">
        <v>24</v>
      </c>
      <c r="N115" t="s">
        <v>25</v>
      </c>
      <c r="O115" t="s">
        <v>26</v>
      </c>
      <c r="P115" t="s">
        <v>45</v>
      </c>
      <c r="Q115" t="s">
        <v>44</v>
      </c>
    </row>
    <row r="116" spans="1:17" x14ac:dyDescent="0.2">
      <c r="A116" t="s">
        <v>17</v>
      </c>
      <c r="B116">
        <v>2025</v>
      </c>
      <c r="C116">
        <v>3</v>
      </c>
      <c r="D116" t="s">
        <v>125</v>
      </c>
      <c r="E116" t="s">
        <v>19</v>
      </c>
      <c r="F116" t="s">
        <v>20</v>
      </c>
      <c r="G116" t="s">
        <v>46</v>
      </c>
      <c r="H116" t="s">
        <v>29</v>
      </c>
      <c r="I116" t="s">
        <v>30</v>
      </c>
      <c r="J116">
        <v>31003</v>
      </c>
      <c r="K116">
        <v>31003</v>
      </c>
      <c r="L116" t="s">
        <v>23</v>
      </c>
      <c r="M116" t="s">
        <v>24</v>
      </c>
      <c r="N116" t="s">
        <v>25</v>
      </c>
      <c r="O116" t="s">
        <v>26</v>
      </c>
      <c r="P116" t="s">
        <v>47</v>
      </c>
      <c r="Q116" t="s">
        <v>46</v>
      </c>
    </row>
    <row r="117" spans="1:17" x14ac:dyDescent="0.2">
      <c r="A117" t="s">
        <v>17</v>
      </c>
      <c r="B117">
        <v>2025</v>
      </c>
      <c r="C117">
        <v>3</v>
      </c>
      <c r="D117" t="s">
        <v>125</v>
      </c>
      <c r="E117" t="s">
        <v>19</v>
      </c>
      <c r="F117" t="s">
        <v>20</v>
      </c>
      <c r="G117" t="s">
        <v>48</v>
      </c>
      <c r="H117" t="s">
        <v>35</v>
      </c>
      <c r="I117" t="s">
        <v>49</v>
      </c>
      <c r="J117">
        <v>7910.72</v>
      </c>
      <c r="K117">
        <v>7910.72</v>
      </c>
      <c r="L117" t="s">
        <v>23</v>
      </c>
      <c r="M117" t="s">
        <v>24</v>
      </c>
      <c r="N117" t="s">
        <v>25</v>
      </c>
      <c r="O117" t="s">
        <v>26</v>
      </c>
      <c r="P117" t="s">
        <v>50</v>
      </c>
      <c r="Q117" t="s">
        <v>51</v>
      </c>
    </row>
    <row r="118" spans="1:17" x14ac:dyDescent="0.2">
      <c r="A118" t="s">
        <v>17</v>
      </c>
      <c r="B118">
        <v>2025</v>
      </c>
      <c r="C118">
        <v>3</v>
      </c>
      <c r="D118" t="s">
        <v>125</v>
      </c>
      <c r="E118" t="s">
        <v>19</v>
      </c>
      <c r="F118" t="s">
        <v>20</v>
      </c>
      <c r="G118" t="s">
        <v>48</v>
      </c>
      <c r="H118" t="s">
        <v>35</v>
      </c>
      <c r="I118" t="s">
        <v>39</v>
      </c>
      <c r="J118">
        <v>-1642.0499999999997</v>
      </c>
      <c r="K118">
        <v>-1642.0499999999997</v>
      </c>
      <c r="L118" t="s">
        <v>23</v>
      </c>
      <c r="M118" t="s">
        <v>24</v>
      </c>
      <c r="N118" t="s">
        <v>25</v>
      </c>
      <c r="O118" t="s">
        <v>26</v>
      </c>
      <c r="P118" t="s">
        <v>52</v>
      </c>
      <c r="Q118" t="s">
        <v>53</v>
      </c>
    </row>
    <row r="119" spans="1:17" x14ac:dyDescent="0.2">
      <c r="A119" t="s">
        <v>17</v>
      </c>
      <c r="B119">
        <v>2025</v>
      </c>
      <c r="C119">
        <v>3</v>
      </c>
      <c r="D119" t="s">
        <v>125</v>
      </c>
      <c r="E119" t="s">
        <v>19</v>
      </c>
      <c r="F119" t="s">
        <v>20</v>
      </c>
      <c r="G119" t="s">
        <v>48</v>
      </c>
      <c r="H119" t="s">
        <v>35</v>
      </c>
      <c r="I119" t="s">
        <v>39</v>
      </c>
      <c r="J119">
        <v>6263.42</v>
      </c>
      <c r="K119">
        <v>6263.42</v>
      </c>
      <c r="L119" t="s">
        <v>23</v>
      </c>
      <c r="M119" t="s">
        <v>24</v>
      </c>
      <c r="N119" t="s">
        <v>25</v>
      </c>
      <c r="O119" t="s">
        <v>26</v>
      </c>
      <c r="P119" t="s">
        <v>50</v>
      </c>
      <c r="Q119" t="s">
        <v>51</v>
      </c>
    </row>
    <row r="120" spans="1:17" x14ac:dyDescent="0.2">
      <c r="A120" t="s">
        <v>17</v>
      </c>
      <c r="B120">
        <v>2025</v>
      </c>
      <c r="C120">
        <v>3</v>
      </c>
      <c r="D120" t="s">
        <v>125</v>
      </c>
      <c r="E120" t="s">
        <v>19</v>
      </c>
      <c r="F120" t="s">
        <v>20</v>
      </c>
      <c r="G120" t="s">
        <v>48</v>
      </c>
      <c r="H120" t="s">
        <v>35</v>
      </c>
      <c r="I120" t="s">
        <v>39</v>
      </c>
      <c r="J120">
        <v>2834.83</v>
      </c>
      <c r="K120">
        <v>2834.83</v>
      </c>
      <c r="L120" t="s">
        <v>23</v>
      </c>
      <c r="M120" t="s">
        <v>24</v>
      </c>
      <c r="N120" t="s">
        <v>25</v>
      </c>
      <c r="O120" t="s">
        <v>26</v>
      </c>
      <c r="P120" t="s">
        <v>54</v>
      </c>
      <c r="Q120" t="s">
        <v>55</v>
      </c>
    </row>
    <row r="121" spans="1:17" x14ac:dyDescent="0.2">
      <c r="A121" t="s">
        <v>17</v>
      </c>
      <c r="B121">
        <v>2025</v>
      </c>
      <c r="C121">
        <v>3</v>
      </c>
      <c r="D121" t="s">
        <v>125</v>
      </c>
      <c r="E121" t="s">
        <v>19</v>
      </c>
      <c r="F121" t="s">
        <v>20</v>
      </c>
      <c r="G121" t="s">
        <v>56</v>
      </c>
      <c r="H121" t="s">
        <v>35</v>
      </c>
      <c r="I121" t="s">
        <v>39</v>
      </c>
      <c r="J121">
        <v>445.74</v>
      </c>
      <c r="K121">
        <v>445.74</v>
      </c>
      <c r="L121" t="s">
        <v>23</v>
      </c>
      <c r="M121" t="s">
        <v>24</v>
      </c>
      <c r="N121" t="s">
        <v>25</v>
      </c>
      <c r="O121" t="s">
        <v>26</v>
      </c>
      <c r="P121" t="s">
        <v>57</v>
      </c>
      <c r="Q121" t="s">
        <v>58</v>
      </c>
    </row>
    <row r="122" spans="1:17" x14ac:dyDescent="0.2">
      <c r="A122" t="s">
        <v>17</v>
      </c>
      <c r="B122">
        <v>2025</v>
      </c>
      <c r="C122">
        <v>3</v>
      </c>
      <c r="D122" t="s">
        <v>125</v>
      </c>
      <c r="E122" t="s">
        <v>19</v>
      </c>
      <c r="F122" t="s">
        <v>20</v>
      </c>
      <c r="G122" t="s">
        <v>56</v>
      </c>
      <c r="H122" t="s">
        <v>35</v>
      </c>
      <c r="I122" t="s">
        <v>39</v>
      </c>
      <c r="J122">
        <v>648.87</v>
      </c>
      <c r="K122">
        <v>648.87</v>
      </c>
      <c r="L122" t="s">
        <v>23</v>
      </c>
      <c r="M122" t="s">
        <v>24</v>
      </c>
      <c r="N122" t="s">
        <v>25</v>
      </c>
      <c r="O122" t="s">
        <v>26</v>
      </c>
      <c r="P122" t="s">
        <v>37</v>
      </c>
      <c r="Q122" t="s">
        <v>38</v>
      </c>
    </row>
    <row r="123" spans="1:17" x14ac:dyDescent="0.2">
      <c r="A123" t="s">
        <v>17</v>
      </c>
      <c r="B123">
        <v>2025</v>
      </c>
      <c r="C123">
        <v>3</v>
      </c>
      <c r="D123" t="s">
        <v>125</v>
      </c>
      <c r="E123" t="s">
        <v>19</v>
      </c>
      <c r="F123" t="s">
        <v>20</v>
      </c>
      <c r="G123" t="s">
        <v>56</v>
      </c>
      <c r="H123" t="s">
        <v>35</v>
      </c>
      <c r="I123" t="s">
        <v>39</v>
      </c>
      <c r="J123">
        <v>4582.4800000000005</v>
      </c>
      <c r="K123">
        <v>4582.4800000000005</v>
      </c>
      <c r="L123" t="s">
        <v>23</v>
      </c>
      <c r="M123" t="s">
        <v>24</v>
      </c>
      <c r="N123" t="s">
        <v>25</v>
      </c>
      <c r="O123" t="s">
        <v>26</v>
      </c>
      <c r="P123" t="s">
        <v>37</v>
      </c>
      <c r="Q123" t="s">
        <v>38</v>
      </c>
    </row>
    <row r="124" spans="1:17" x14ac:dyDescent="0.2">
      <c r="A124" t="s">
        <v>17</v>
      </c>
      <c r="B124">
        <v>2025</v>
      </c>
      <c r="C124">
        <v>3</v>
      </c>
      <c r="D124" t="s">
        <v>125</v>
      </c>
      <c r="E124" t="s">
        <v>19</v>
      </c>
      <c r="F124" t="s">
        <v>20</v>
      </c>
      <c r="G124" t="s">
        <v>56</v>
      </c>
      <c r="H124" t="s">
        <v>35</v>
      </c>
      <c r="I124" t="s">
        <v>39</v>
      </c>
      <c r="J124">
        <v>2945.88</v>
      </c>
      <c r="K124">
        <v>2945.88</v>
      </c>
      <c r="L124" t="s">
        <v>23</v>
      </c>
      <c r="M124" t="s">
        <v>24</v>
      </c>
      <c r="N124" t="s">
        <v>25</v>
      </c>
      <c r="O124" t="s">
        <v>26</v>
      </c>
      <c r="P124" t="s">
        <v>37</v>
      </c>
      <c r="Q124" t="s">
        <v>38</v>
      </c>
    </row>
    <row r="125" spans="1:17" x14ac:dyDescent="0.2">
      <c r="A125" t="s">
        <v>17</v>
      </c>
      <c r="B125">
        <v>2025</v>
      </c>
      <c r="C125">
        <v>3</v>
      </c>
      <c r="D125" t="s">
        <v>125</v>
      </c>
      <c r="E125" t="s">
        <v>19</v>
      </c>
      <c r="F125" t="s">
        <v>20</v>
      </c>
      <c r="G125" t="s">
        <v>56</v>
      </c>
      <c r="H125" t="s">
        <v>35</v>
      </c>
      <c r="I125" t="s">
        <v>39</v>
      </c>
      <c r="J125">
        <v>4583.5199999999986</v>
      </c>
      <c r="K125">
        <v>4583.5199999999986</v>
      </c>
      <c r="L125" t="s">
        <v>23</v>
      </c>
      <c r="M125" t="s">
        <v>24</v>
      </c>
      <c r="N125" t="s">
        <v>25</v>
      </c>
      <c r="O125" t="s">
        <v>26</v>
      </c>
      <c r="P125" t="s">
        <v>57</v>
      </c>
      <c r="Q125" t="s">
        <v>58</v>
      </c>
    </row>
    <row r="126" spans="1:17" x14ac:dyDescent="0.2">
      <c r="A126" t="s">
        <v>17</v>
      </c>
      <c r="B126">
        <v>2025</v>
      </c>
      <c r="C126">
        <v>3</v>
      </c>
      <c r="D126" t="s">
        <v>125</v>
      </c>
      <c r="E126" t="s">
        <v>19</v>
      </c>
      <c r="F126" t="s">
        <v>20</v>
      </c>
      <c r="G126" t="s">
        <v>56</v>
      </c>
      <c r="H126" t="s">
        <v>35</v>
      </c>
      <c r="I126" t="s">
        <v>39</v>
      </c>
      <c r="J126">
        <v>740.4</v>
      </c>
      <c r="K126">
        <v>740.4</v>
      </c>
      <c r="L126" t="s">
        <v>23</v>
      </c>
      <c r="M126" t="s">
        <v>24</v>
      </c>
      <c r="N126" t="s">
        <v>25</v>
      </c>
      <c r="O126" t="s">
        <v>26</v>
      </c>
      <c r="P126" t="s">
        <v>37</v>
      </c>
      <c r="Q126" t="s">
        <v>38</v>
      </c>
    </row>
    <row r="127" spans="1:17" x14ac:dyDescent="0.2">
      <c r="A127" t="s">
        <v>17</v>
      </c>
      <c r="B127">
        <v>2025</v>
      </c>
      <c r="C127">
        <v>3</v>
      </c>
      <c r="D127" t="s">
        <v>125</v>
      </c>
      <c r="E127" t="s">
        <v>19</v>
      </c>
      <c r="F127" t="s">
        <v>20</v>
      </c>
      <c r="G127" t="s">
        <v>56</v>
      </c>
      <c r="H127" t="s">
        <v>35</v>
      </c>
      <c r="I127" t="s">
        <v>60</v>
      </c>
      <c r="J127">
        <v>9328.6199999999953</v>
      </c>
      <c r="K127">
        <v>9328.6199999999953</v>
      </c>
      <c r="L127" t="s">
        <v>23</v>
      </c>
      <c r="M127" t="s">
        <v>24</v>
      </c>
      <c r="N127" t="s">
        <v>25</v>
      </c>
      <c r="O127" t="s">
        <v>26</v>
      </c>
      <c r="P127" t="s">
        <v>37</v>
      </c>
      <c r="Q127" t="s">
        <v>38</v>
      </c>
    </row>
    <row r="128" spans="1:17" x14ac:dyDescent="0.2">
      <c r="A128" t="s">
        <v>17</v>
      </c>
      <c r="B128">
        <v>2025</v>
      </c>
      <c r="C128">
        <v>3</v>
      </c>
      <c r="D128" t="s">
        <v>125</v>
      </c>
      <c r="E128" t="s">
        <v>19</v>
      </c>
      <c r="F128" t="s">
        <v>20</v>
      </c>
      <c r="G128" t="s">
        <v>61</v>
      </c>
      <c r="H128" t="s">
        <v>61</v>
      </c>
      <c r="I128" t="s">
        <v>61</v>
      </c>
      <c r="J128">
        <v>-160.19999999999999</v>
      </c>
      <c r="K128">
        <v>-160.19999999999999</v>
      </c>
      <c r="L128" t="s">
        <v>23</v>
      </c>
      <c r="M128" t="s">
        <v>24</v>
      </c>
      <c r="N128" t="s">
        <v>25</v>
      </c>
      <c r="O128" t="s">
        <v>26</v>
      </c>
      <c r="P128" t="s">
        <v>62</v>
      </c>
      <c r="Q128" t="s">
        <v>63</v>
      </c>
    </row>
    <row r="129" spans="1:17" x14ac:dyDescent="0.2">
      <c r="A129" t="s">
        <v>17</v>
      </c>
      <c r="B129">
        <v>2025</v>
      </c>
      <c r="C129">
        <v>3</v>
      </c>
      <c r="D129" t="s">
        <v>125</v>
      </c>
      <c r="E129" t="s">
        <v>19</v>
      </c>
      <c r="F129" t="s">
        <v>20</v>
      </c>
      <c r="G129" t="s">
        <v>61</v>
      </c>
      <c r="H129" t="s">
        <v>61</v>
      </c>
      <c r="I129" t="s">
        <v>61</v>
      </c>
      <c r="J129">
        <v>55.3</v>
      </c>
      <c r="K129">
        <v>55.3</v>
      </c>
      <c r="L129" t="s">
        <v>23</v>
      </c>
      <c r="M129" t="s">
        <v>24</v>
      </c>
      <c r="N129" t="s">
        <v>25</v>
      </c>
      <c r="O129" t="s">
        <v>26</v>
      </c>
      <c r="P129" t="s">
        <v>64</v>
      </c>
      <c r="Q129" t="s">
        <v>65</v>
      </c>
    </row>
    <row r="130" spans="1:17" x14ac:dyDescent="0.2">
      <c r="A130" t="s">
        <v>17</v>
      </c>
      <c r="B130">
        <v>2025</v>
      </c>
      <c r="C130">
        <v>3</v>
      </c>
      <c r="D130" t="s">
        <v>125</v>
      </c>
      <c r="E130" t="s">
        <v>19</v>
      </c>
      <c r="F130" t="s">
        <v>20</v>
      </c>
      <c r="G130" t="s">
        <v>61</v>
      </c>
      <c r="H130" t="s">
        <v>61</v>
      </c>
      <c r="I130" t="s">
        <v>61</v>
      </c>
      <c r="J130">
        <v>10.5</v>
      </c>
      <c r="K130">
        <v>10.5</v>
      </c>
      <c r="L130" t="s">
        <v>23</v>
      </c>
      <c r="M130" t="s">
        <v>24</v>
      </c>
      <c r="N130" t="s">
        <v>25</v>
      </c>
      <c r="O130" t="s">
        <v>26</v>
      </c>
      <c r="P130" t="s">
        <v>121</v>
      </c>
      <c r="Q130" t="s">
        <v>122</v>
      </c>
    </row>
    <row r="131" spans="1:17" x14ac:dyDescent="0.2">
      <c r="A131" t="s">
        <v>17</v>
      </c>
      <c r="B131">
        <v>2025</v>
      </c>
      <c r="C131">
        <v>3</v>
      </c>
      <c r="D131" t="s">
        <v>125</v>
      </c>
      <c r="E131" t="s">
        <v>19</v>
      </c>
      <c r="F131" t="s">
        <v>20</v>
      </c>
      <c r="G131" t="s">
        <v>123</v>
      </c>
      <c r="H131" t="s">
        <v>61</v>
      </c>
      <c r="I131" t="s">
        <v>123</v>
      </c>
      <c r="J131">
        <v>21000</v>
      </c>
      <c r="K131">
        <v>21000</v>
      </c>
      <c r="L131" t="s">
        <v>23</v>
      </c>
      <c r="M131" t="s">
        <v>24</v>
      </c>
      <c r="N131" t="s">
        <v>25</v>
      </c>
      <c r="O131" t="s">
        <v>26</v>
      </c>
      <c r="P131" t="s">
        <v>124</v>
      </c>
      <c r="Q131" t="s">
        <v>123</v>
      </c>
    </row>
    <row r="132" spans="1:17" x14ac:dyDescent="0.2">
      <c r="A132" t="s">
        <v>17</v>
      </c>
      <c r="B132">
        <v>2025</v>
      </c>
      <c r="C132">
        <v>3</v>
      </c>
      <c r="D132" t="s">
        <v>125</v>
      </c>
      <c r="E132" t="s">
        <v>19</v>
      </c>
      <c r="F132" t="s">
        <v>20</v>
      </c>
      <c r="G132" t="s">
        <v>68</v>
      </c>
      <c r="H132" t="s">
        <v>35</v>
      </c>
      <c r="I132" t="s">
        <v>39</v>
      </c>
      <c r="J132">
        <v>103.18</v>
      </c>
      <c r="K132">
        <v>103.18</v>
      </c>
      <c r="L132" t="s">
        <v>23</v>
      </c>
      <c r="M132" t="s">
        <v>24</v>
      </c>
      <c r="N132" t="s">
        <v>25</v>
      </c>
      <c r="O132" t="s">
        <v>26</v>
      </c>
      <c r="P132" t="s">
        <v>37</v>
      </c>
      <c r="Q132" t="s">
        <v>38</v>
      </c>
    </row>
    <row r="133" spans="1:17" x14ac:dyDescent="0.2">
      <c r="A133" t="s">
        <v>17</v>
      </c>
      <c r="B133">
        <v>2025</v>
      </c>
      <c r="C133">
        <v>3</v>
      </c>
      <c r="D133" t="s">
        <v>125</v>
      </c>
      <c r="E133" t="s">
        <v>19</v>
      </c>
      <c r="F133" t="s">
        <v>20</v>
      </c>
      <c r="G133" t="s">
        <v>68</v>
      </c>
      <c r="H133" t="s">
        <v>35</v>
      </c>
      <c r="I133" t="s">
        <v>39</v>
      </c>
      <c r="J133">
        <v>1211.68</v>
      </c>
      <c r="K133">
        <v>1211.68</v>
      </c>
      <c r="L133" t="s">
        <v>23</v>
      </c>
      <c r="M133" t="s">
        <v>24</v>
      </c>
      <c r="N133" t="s">
        <v>25</v>
      </c>
      <c r="O133" t="s">
        <v>26</v>
      </c>
      <c r="P133" t="s">
        <v>37</v>
      </c>
      <c r="Q133" t="s">
        <v>38</v>
      </c>
    </row>
    <row r="134" spans="1:17" x14ac:dyDescent="0.2">
      <c r="A134" t="s">
        <v>17</v>
      </c>
      <c r="B134">
        <v>2025</v>
      </c>
      <c r="C134">
        <v>3</v>
      </c>
      <c r="D134" t="s">
        <v>125</v>
      </c>
      <c r="E134" t="s">
        <v>19</v>
      </c>
      <c r="F134" t="s">
        <v>127</v>
      </c>
      <c r="G134" t="s">
        <v>128</v>
      </c>
      <c r="H134" t="s">
        <v>129</v>
      </c>
      <c r="I134" t="s">
        <v>130</v>
      </c>
      <c r="J134">
        <v>688954</v>
      </c>
      <c r="K134">
        <v>688954</v>
      </c>
      <c r="L134" t="s">
        <v>23</v>
      </c>
      <c r="M134" t="s">
        <v>24</v>
      </c>
      <c r="N134" t="s">
        <v>25</v>
      </c>
      <c r="O134" t="s">
        <v>26</v>
      </c>
      <c r="P134" t="s">
        <v>131</v>
      </c>
      <c r="Q134" t="s">
        <v>128</v>
      </c>
    </row>
    <row r="135" spans="1:17" x14ac:dyDescent="0.2">
      <c r="A135" t="s">
        <v>17</v>
      </c>
      <c r="B135">
        <v>2025</v>
      </c>
      <c r="C135">
        <v>3</v>
      </c>
      <c r="D135" t="s">
        <v>125</v>
      </c>
      <c r="E135" t="s">
        <v>19</v>
      </c>
      <c r="F135" t="s">
        <v>127</v>
      </c>
      <c r="G135" t="s">
        <v>22</v>
      </c>
      <c r="H135" t="s">
        <v>132</v>
      </c>
      <c r="I135" t="s">
        <v>22</v>
      </c>
      <c r="J135">
        <v>445.1</v>
      </c>
      <c r="K135">
        <v>445.1</v>
      </c>
      <c r="L135" t="s">
        <v>23</v>
      </c>
      <c r="M135" t="s">
        <v>24</v>
      </c>
      <c r="N135" t="s">
        <v>25</v>
      </c>
      <c r="O135" t="s">
        <v>26</v>
      </c>
      <c r="P135" t="s">
        <v>133</v>
      </c>
      <c r="Q135" t="s">
        <v>134</v>
      </c>
    </row>
    <row r="136" spans="1:17" x14ac:dyDescent="0.2">
      <c r="A136" t="s">
        <v>17</v>
      </c>
      <c r="B136">
        <v>2025</v>
      </c>
      <c r="C136">
        <v>3</v>
      </c>
      <c r="D136" t="s">
        <v>125</v>
      </c>
      <c r="E136" t="s">
        <v>19</v>
      </c>
      <c r="F136" t="s">
        <v>127</v>
      </c>
      <c r="G136" t="s">
        <v>22</v>
      </c>
      <c r="H136" t="s">
        <v>132</v>
      </c>
      <c r="I136" t="s">
        <v>22</v>
      </c>
      <c r="J136">
        <v>53393.94</v>
      </c>
      <c r="K136">
        <v>53393.94</v>
      </c>
      <c r="L136" t="s">
        <v>23</v>
      </c>
      <c r="M136" t="s">
        <v>24</v>
      </c>
      <c r="N136" t="s">
        <v>25</v>
      </c>
      <c r="O136" t="s">
        <v>26</v>
      </c>
      <c r="P136" t="s">
        <v>135</v>
      </c>
      <c r="Q136" t="s">
        <v>136</v>
      </c>
    </row>
    <row r="137" spans="1:17" x14ac:dyDescent="0.2">
      <c r="A137" t="s">
        <v>17</v>
      </c>
      <c r="B137">
        <v>2025</v>
      </c>
      <c r="C137">
        <v>3</v>
      </c>
      <c r="D137" t="s">
        <v>125</v>
      </c>
      <c r="E137" t="s">
        <v>19</v>
      </c>
      <c r="F137" t="s">
        <v>127</v>
      </c>
      <c r="G137" t="s">
        <v>22</v>
      </c>
      <c r="H137" t="s">
        <v>132</v>
      </c>
      <c r="I137" t="s">
        <v>22</v>
      </c>
      <c r="J137">
        <v>64052.41</v>
      </c>
      <c r="K137">
        <v>64052.41</v>
      </c>
      <c r="L137" t="s">
        <v>23</v>
      </c>
      <c r="M137" t="s">
        <v>24</v>
      </c>
      <c r="N137" t="s">
        <v>25</v>
      </c>
      <c r="O137" t="s">
        <v>26</v>
      </c>
      <c r="P137" t="s">
        <v>137</v>
      </c>
      <c r="Q137" t="s">
        <v>138</v>
      </c>
    </row>
    <row r="138" spans="1:17" x14ac:dyDescent="0.2">
      <c r="A138" t="s">
        <v>17</v>
      </c>
      <c r="B138">
        <v>2025</v>
      </c>
      <c r="C138">
        <v>3</v>
      </c>
      <c r="D138" t="s">
        <v>125</v>
      </c>
      <c r="E138" t="s">
        <v>19</v>
      </c>
      <c r="F138" t="s">
        <v>69</v>
      </c>
      <c r="G138" t="s">
        <v>70</v>
      </c>
      <c r="H138" t="s">
        <v>29</v>
      </c>
      <c r="I138" t="s">
        <v>30</v>
      </c>
      <c r="J138">
        <v>16020</v>
      </c>
      <c r="K138">
        <v>16020</v>
      </c>
      <c r="L138" t="s">
        <v>23</v>
      </c>
      <c r="M138" t="s">
        <v>24</v>
      </c>
      <c r="N138" t="s">
        <v>25</v>
      </c>
      <c r="O138" t="s">
        <v>26</v>
      </c>
      <c r="P138" t="s">
        <v>71</v>
      </c>
      <c r="Q138" t="s">
        <v>70</v>
      </c>
    </row>
    <row r="139" spans="1:17" x14ac:dyDescent="0.2">
      <c r="A139" t="s">
        <v>17</v>
      </c>
      <c r="B139">
        <v>2025</v>
      </c>
      <c r="C139">
        <v>3</v>
      </c>
      <c r="D139" t="s">
        <v>125</v>
      </c>
      <c r="E139" t="s">
        <v>19</v>
      </c>
      <c r="F139" t="s">
        <v>72</v>
      </c>
      <c r="G139" t="s">
        <v>73</v>
      </c>
      <c r="H139" t="s">
        <v>73</v>
      </c>
      <c r="I139" t="s">
        <v>73</v>
      </c>
      <c r="J139">
        <v>1622.25</v>
      </c>
      <c r="K139">
        <v>1622.25</v>
      </c>
      <c r="L139" t="s">
        <v>23</v>
      </c>
      <c r="M139" t="s">
        <v>24</v>
      </c>
      <c r="N139" t="s">
        <v>25</v>
      </c>
      <c r="O139" t="s">
        <v>26</v>
      </c>
      <c r="P139" t="s">
        <v>74</v>
      </c>
      <c r="Q139" t="s">
        <v>75</v>
      </c>
    </row>
    <row r="140" spans="1:17" x14ac:dyDescent="0.2">
      <c r="A140" t="s">
        <v>17</v>
      </c>
      <c r="B140">
        <v>2025</v>
      </c>
      <c r="C140">
        <v>3</v>
      </c>
      <c r="D140" t="s">
        <v>125</v>
      </c>
      <c r="E140" t="s">
        <v>19</v>
      </c>
      <c r="F140" t="s">
        <v>72</v>
      </c>
      <c r="G140" t="s">
        <v>76</v>
      </c>
      <c r="H140" t="s">
        <v>77</v>
      </c>
      <c r="I140" t="s">
        <v>78</v>
      </c>
      <c r="J140">
        <v>1796.31</v>
      </c>
      <c r="K140">
        <v>1796.31</v>
      </c>
      <c r="L140" t="s">
        <v>23</v>
      </c>
      <c r="M140" t="s">
        <v>24</v>
      </c>
      <c r="N140" t="s">
        <v>25</v>
      </c>
      <c r="O140" t="s">
        <v>26</v>
      </c>
      <c r="P140" t="s">
        <v>79</v>
      </c>
      <c r="Q140" t="s">
        <v>76</v>
      </c>
    </row>
    <row r="141" spans="1:17" x14ac:dyDescent="0.2">
      <c r="A141" t="s">
        <v>17</v>
      </c>
      <c r="B141">
        <v>2025</v>
      </c>
      <c r="C141">
        <v>3</v>
      </c>
      <c r="D141" t="s">
        <v>125</v>
      </c>
      <c r="E141" t="s">
        <v>19</v>
      </c>
      <c r="F141" t="s">
        <v>72</v>
      </c>
      <c r="G141" t="s">
        <v>80</v>
      </c>
      <c r="H141" t="s">
        <v>77</v>
      </c>
      <c r="I141" t="s">
        <v>81</v>
      </c>
      <c r="J141">
        <v>18033.599999999999</v>
      </c>
      <c r="K141">
        <v>18033.599999999999</v>
      </c>
      <c r="L141" t="s">
        <v>23</v>
      </c>
      <c r="M141" t="s">
        <v>24</v>
      </c>
      <c r="N141" t="s">
        <v>25</v>
      </c>
      <c r="O141" t="s">
        <v>26</v>
      </c>
      <c r="P141" t="s">
        <v>82</v>
      </c>
      <c r="Q141" t="s">
        <v>83</v>
      </c>
    </row>
    <row r="142" spans="1:17" x14ac:dyDescent="0.2">
      <c r="A142" t="s">
        <v>17</v>
      </c>
      <c r="B142">
        <v>2025</v>
      </c>
      <c r="C142">
        <v>3</v>
      </c>
      <c r="D142" t="s">
        <v>125</v>
      </c>
      <c r="E142" t="s">
        <v>19</v>
      </c>
      <c r="F142" t="s">
        <v>72</v>
      </c>
      <c r="G142" t="s">
        <v>80</v>
      </c>
      <c r="H142" t="s">
        <v>77</v>
      </c>
      <c r="I142" t="s">
        <v>81</v>
      </c>
      <c r="J142">
        <v>117218.76</v>
      </c>
      <c r="K142">
        <v>117218.76</v>
      </c>
      <c r="L142" t="s">
        <v>23</v>
      </c>
      <c r="M142" t="s">
        <v>24</v>
      </c>
      <c r="N142" t="s">
        <v>25</v>
      </c>
      <c r="O142" t="s">
        <v>26</v>
      </c>
      <c r="P142" t="s">
        <v>84</v>
      </c>
      <c r="Q142" t="s">
        <v>85</v>
      </c>
    </row>
    <row r="143" spans="1:17" x14ac:dyDescent="0.2">
      <c r="A143" t="s">
        <v>17</v>
      </c>
      <c r="B143">
        <v>2025</v>
      </c>
      <c r="C143">
        <v>3</v>
      </c>
      <c r="D143" t="s">
        <v>125</v>
      </c>
      <c r="E143" t="s">
        <v>19</v>
      </c>
      <c r="F143" t="s">
        <v>72</v>
      </c>
      <c r="G143" t="s">
        <v>80</v>
      </c>
      <c r="H143" t="s">
        <v>77</v>
      </c>
      <c r="I143" t="s">
        <v>78</v>
      </c>
      <c r="J143">
        <v>297.19</v>
      </c>
      <c r="K143">
        <v>297.19</v>
      </c>
      <c r="L143" t="s">
        <v>23</v>
      </c>
      <c r="M143" t="s">
        <v>24</v>
      </c>
      <c r="N143" t="s">
        <v>25</v>
      </c>
      <c r="O143" t="s">
        <v>26</v>
      </c>
      <c r="P143" t="s">
        <v>86</v>
      </c>
      <c r="Q143" t="s">
        <v>87</v>
      </c>
    </row>
    <row r="144" spans="1:17" x14ac:dyDescent="0.2">
      <c r="A144" t="s">
        <v>17</v>
      </c>
      <c r="B144">
        <v>2025</v>
      </c>
      <c r="C144">
        <v>3</v>
      </c>
      <c r="D144" t="s">
        <v>125</v>
      </c>
      <c r="E144" t="s">
        <v>19</v>
      </c>
      <c r="F144" t="s">
        <v>72</v>
      </c>
      <c r="G144" t="s">
        <v>80</v>
      </c>
      <c r="H144" t="s">
        <v>77</v>
      </c>
      <c r="I144" t="s">
        <v>78</v>
      </c>
      <c r="J144">
        <v>3606.72</v>
      </c>
      <c r="K144">
        <v>3606.72</v>
      </c>
      <c r="L144" t="s">
        <v>23</v>
      </c>
      <c r="M144" t="s">
        <v>24</v>
      </c>
      <c r="N144" t="s">
        <v>25</v>
      </c>
      <c r="O144" t="s">
        <v>26</v>
      </c>
      <c r="P144" t="s">
        <v>88</v>
      </c>
      <c r="Q144" t="s">
        <v>89</v>
      </c>
    </row>
    <row r="145" spans="1:17" x14ac:dyDescent="0.2">
      <c r="A145" t="s">
        <v>17</v>
      </c>
      <c r="B145">
        <v>2025</v>
      </c>
      <c r="C145">
        <v>3</v>
      </c>
      <c r="D145" t="s">
        <v>125</v>
      </c>
      <c r="E145" t="s">
        <v>19</v>
      </c>
      <c r="F145" t="s">
        <v>72</v>
      </c>
      <c r="G145" t="s">
        <v>80</v>
      </c>
      <c r="H145" t="s">
        <v>77</v>
      </c>
      <c r="I145" t="s">
        <v>78</v>
      </c>
      <c r="J145">
        <v>504.04</v>
      </c>
      <c r="K145">
        <v>504.04</v>
      </c>
      <c r="L145" t="s">
        <v>23</v>
      </c>
      <c r="M145" t="s">
        <v>24</v>
      </c>
      <c r="N145" t="s">
        <v>25</v>
      </c>
      <c r="O145" t="s">
        <v>26</v>
      </c>
      <c r="P145" t="s">
        <v>90</v>
      </c>
      <c r="Q145" t="s">
        <v>91</v>
      </c>
    </row>
    <row r="146" spans="1:17" x14ac:dyDescent="0.2">
      <c r="A146" t="s">
        <v>17</v>
      </c>
      <c r="B146">
        <v>2025</v>
      </c>
      <c r="C146">
        <v>3</v>
      </c>
      <c r="D146" t="s">
        <v>125</v>
      </c>
      <c r="E146" t="s">
        <v>19</v>
      </c>
      <c r="F146" t="s">
        <v>72</v>
      </c>
      <c r="G146" t="s">
        <v>80</v>
      </c>
      <c r="H146" t="s">
        <v>77</v>
      </c>
      <c r="I146" t="s">
        <v>78</v>
      </c>
      <c r="J146">
        <v>3859.5</v>
      </c>
      <c r="K146">
        <v>3859.5</v>
      </c>
      <c r="L146" t="s">
        <v>23</v>
      </c>
      <c r="M146" t="s">
        <v>24</v>
      </c>
      <c r="N146" t="s">
        <v>25</v>
      </c>
      <c r="O146" t="s">
        <v>26</v>
      </c>
      <c r="P146" t="s">
        <v>92</v>
      </c>
      <c r="Q146" t="s">
        <v>93</v>
      </c>
    </row>
    <row r="147" spans="1:17" x14ac:dyDescent="0.2">
      <c r="A147" t="s">
        <v>17</v>
      </c>
      <c r="B147">
        <v>2025</v>
      </c>
      <c r="C147">
        <v>3</v>
      </c>
      <c r="D147" t="s">
        <v>125</v>
      </c>
      <c r="E147" t="s">
        <v>19</v>
      </c>
      <c r="F147" t="s">
        <v>72</v>
      </c>
      <c r="G147" t="s">
        <v>80</v>
      </c>
      <c r="H147" t="s">
        <v>77</v>
      </c>
      <c r="I147" t="s">
        <v>139</v>
      </c>
      <c r="J147">
        <v>53666.5</v>
      </c>
      <c r="K147">
        <v>53666.5</v>
      </c>
      <c r="L147" t="s">
        <v>23</v>
      </c>
      <c r="M147" t="s">
        <v>24</v>
      </c>
      <c r="N147" t="s">
        <v>25</v>
      </c>
      <c r="O147" t="s">
        <v>26</v>
      </c>
      <c r="P147" t="s">
        <v>140</v>
      </c>
      <c r="Q147" t="s">
        <v>141</v>
      </c>
    </row>
    <row r="148" spans="1:17" x14ac:dyDescent="0.2">
      <c r="A148" t="s">
        <v>17</v>
      </c>
      <c r="B148">
        <v>2025</v>
      </c>
      <c r="C148">
        <v>3</v>
      </c>
      <c r="D148" t="s">
        <v>125</v>
      </c>
      <c r="E148" t="s">
        <v>19</v>
      </c>
      <c r="F148" t="s">
        <v>72</v>
      </c>
      <c r="G148" t="s">
        <v>94</v>
      </c>
      <c r="H148" t="s">
        <v>77</v>
      </c>
      <c r="I148" t="s">
        <v>78</v>
      </c>
      <c r="J148">
        <v>116.07</v>
      </c>
      <c r="K148">
        <v>116.07</v>
      </c>
      <c r="L148" t="s">
        <v>23</v>
      </c>
      <c r="M148" t="s">
        <v>24</v>
      </c>
      <c r="N148" t="s">
        <v>25</v>
      </c>
      <c r="O148" t="s">
        <v>26</v>
      </c>
      <c r="P148" t="s">
        <v>95</v>
      </c>
      <c r="Q148" t="s">
        <v>94</v>
      </c>
    </row>
    <row r="149" spans="1:17" x14ac:dyDescent="0.2">
      <c r="A149" t="s">
        <v>17</v>
      </c>
      <c r="B149">
        <v>2025</v>
      </c>
      <c r="C149">
        <v>3</v>
      </c>
      <c r="D149" t="s">
        <v>125</v>
      </c>
      <c r="E149" t="s">
        <v>19</v>
      </c>
      <c r="F149" t="s">
        <v>72</v>
      </c>
      <c r="G149" t="s">
        <v>48</v>
      </c>
      <c r="H149" t="s">
        <v>35</v>
      </c>
      <c r="I149" t="s">
        <v>96</v>
      </c>
      <c r="J149">
        <v>33974.18</v>
      </c>
      <c r="K149">
        <v>33974.18</v>
      </c>
      <c r="L149" t="s">
        <v>23</v>
      </c>
      <c r="M149" t="s">
        <v>24</v>
      </c>
      <c r="N149" t="s">
        <v>25</v>
      </c>
      <c r="O149" t="s">
        <v>26</v>
      </c>
      <c r="P149" t="s">
        <v>97</v>
      </c>
      <c r="Q149" t="s">
        <v>98</v>
      </c>
    </row>
    <row r="150" spans="1:17" x14ac:dyDescent="0.2">
      <c r="A150" t="s">
        <v>17</v>
      </c>
      <c r="B150">
        <v>2025</v>
      </c>
      <c r="C150">
        <v>3</v>
      </c>
      <c r="D150" t="s">
        <v>125</v>
      </c>
      <c r="E150" t="s">
        <v>19</v>
      </c>
      <c r="F150" t="s">
        <v>72</v>
      </c>
      <c r="G150" t="s">
        <v>48</v>
      </c>
      <c r="H150" t="s">
        <v>35</v>
      </c>
      <c r="I150" t="s">
        <v>96</v>
      </c>
      <c r="J150">
        <v>15472.17</v>
      </c>
      <c r="K150">
        <v>15472.17</v>
      </c>
      <c r="L150" t="s">
        <v>23</v>
      </c>
      <c r="M150" t="s">
        <v>24</v>
      </c>
      <c r="N150" t="s">
        <v>25</v>
      </c>
      <c r="O150" t="s">
        <v>26</v>
      </c>
      <c r="P150" t="s">
        <v>105</v>
      </c>
      <c r="Q150" t="s">
        <v>106</v>
      </c>
    </row>
    <row r="151" spans="1:17" x14ac:dyDescent="0.2">
      <c r="A151" t="s">
        <v>17</v>
      </c>
      <c r="B151">
        <v>2025</v>
      </c>
      <c r="C151">
        <v>3</v>
      </c>
      <c r="D151" t="s">
        <v>125</v>
      </c>
      <c r="E151" t="s">
        <v>19</v>
      </c>
      <c r="F151" t="s">
        <v>72</v>
      </c>
      <c r="G151" t="s">
        <v>48</v>
      </c>
      <c r="H151" t="s">
        <v>35</v>
      </c>
      <c r="I151" t="s">
        <v>96</v>
      </c>
      <c r="J151">
        <v>60557.82</v>
      </c>
      <c r="K151">
        <v>60557.82</v>
      </c>
      <c r="L151" t="s">
        <v>23</v>
      </c>
      <c r="M151" t="s">
        <v>24</v>
      </c>
      <c r="N151" t="s">
        <v>25</v>
      </c>
      <c r="O151" t="s">
        <v>26</v>
      </c>
      <c r="P151" t="s">
        <v>99</v>
      </c>
      <c r="Q151" t="s">
        <v>100</v>
      </c>
    </row>
    <row r="152" spans="1:17" x14ac:dyDescent="0.2">
      <c r="A152" t="s">
        <v>17</v>
      </c>
      <c r="B152">
        <v>2025</v>
      </c>
      <c r="C152">
        <v>3</v>
      </c>
      <c r="D152" t="s">
        <v>125</v>
      </c>
      <c r="E152" t="s">
        <v>19</v>
      </c>
      <c r="F152" t="s">
        <v>72</v>
      </c>
      <c r="G152" t="s">
        <v>48</v>
      </c>
      <c r="H152" t="s">
        <v>35</v>
      </c>
      <c r="I152" t="s">
        <v>39</v>
      </c>
      <c r="J152">
        <v>2371.6</v>
      </c>
      <c r="K152">
        <v>2371.6</v>
      </c>
      <c r="L152" t="s">
        <v>23</v>
      </c>
      <c r="M152" t="s">
        <v>24</v>
      </c>
      <c r="N152" t="s">
        <v>25</v>
      </c>
      <c r="O152" t="s">
        <v>26</v>
      </c>
      <c r="P152" t="s">
        <v>101</v>
      </c>
      <c r="Q152" t="s">
        <v>102</v>
      </c>
    </row>
    <row r="153" spans="1:17" x14ac:dyDescent="0.2">
      <c r="A153" t="s">
        <v>17</v>
      </c>
      <c r="B153">
        <v>2025</v>
      </c>
      <c r="C153">
        <v>3</v>
      </c>
      <c r="D153" t="s">
        <v>125</v>
      </c>
      <c r="E153" t="s">
        <v>19</v>
      </c>
      <c r="F153" t="s">
        <v>72</v>
      </c>
      <c r="G153" t="s">
        <v>48</v>
      </c>
      <c r="H153" t="s">
        <v>35</v>
      </c>
      <c r="I153" t="s">
        <v>39</v>
      </c>
      <c r="J153">
        <v>2402.9699999999998</v>
      </c>
      <c r="K153">
        <v>2402.9699999999998</v>
      </c>
      <c r="L153" t="s">
        <v>23</v>
      </c>
      <c r="M153" t="s">
        <v>24</v>
      </c>
      <c r="N153" t="s">
        <v>25</v>
      </c>
      <c r="O153" t="s">
        <v>26</v>
      </c>
      <c r="P153" t="s">
        <v>103</v>
      </c>
      <c r="Q153" t="s">
        <v>104</v>
      </c>
    </row>
    <row r="154" spans="1:17" x14ac:dyDescent="0.2">
      <c r="A154" t="s">
        <v>17</v>
      </c>
      <c r="B154">
        <v>2025</v>
      </c>
      <c r="C154">
        <v>3</v>
      </c>
      <c r="D154" t="s">
        <v>125</v>
      </c>
      <c r="E154" t="s">
        <v>19</v>
      </c>
      <c r="F154" t="s">
        <v>72</v>
      </c>
      <c r="G154" t="s">
        <v>48</v>
      </c>
      <c r="H154" t="s">
        <v>35</v>
      </c>
      <c r="I154" t="s">
        <v>107</v>
      </c>
      <c r="J154">
        <v>7446.38</v>
      </c>
      <c r="K154">
        <v>7446.38</v>
      </c>
      <c r="L154" t="s">
        <v>23</v>
      </c>
      <c r="M154" t="s">
        <v>24</v>
      </c>
      <c r="N154" t="s">
        <v>25</v>
      </c>
      <c r="O154" t="s">
        <v>26</v>
      </c>
      <c r="P154" t="s">
        <v>108</v>
      </c>
      <c r="Q154" t="s">
        <v>109</v>
      </c>
    </row>
    <row r="155" spans="1:17" x14ac:dyDescent="0.2">
      <c r="A155" t="s">
        <v>17</v>
      </c>
      <c r="B155">
        <v>2025</v>
      </c>
      <c r="C155">
        <v>3</v>
      </c>
      <c r="D155" t="s">
        <v>125</v>
      </c>
      <c r="E155" t="s">
        <v>110</v>
      </c>
      <c r="F155" t="s">
        <v>111</v>
      </c>
      <c r="G155" t="s">
        <v>112</v>
      </c>
      <c r="H155" t="s">
        <v>113</v>
      </c>
      <c r="I155" t="s">
        <v>114</v>
      </c>
      <c r="J155">
        <v>48808.3</v>
      </c>
      <c r="K155">
        <v>48808.3</v>
      </c>
      <c r="L155" t="s">
        <v>23</v>
      </c>
      <c r="M155" t="s">
        <v>24</v>
      </c>
      <c r="N155" t="s">
        <v>25</v>
      </c>
      <c r="O155" t="s">
        <v>26</v>
      </c>
      <c r="P155" t="s">
        <v>115</v>
      </c>
      <c r="Q155" t="s">
        <v>114</v>
      </c>
    </row>
    <row r="156" spans="1:17" x14ac:dyDescent="0.2">
      <c r="A156" t="s">
        <v>17</v>
      </c>
      <c r="B156">
        <v>2025</v>
      </c>
      <c r="C156">
        <v>3</v>
      </c>
      <c r="D156" t="s">
        <v>125</v>
      </c>
      <c r="E156" t="s">
        <v>110</v>
      </c>
      <c r="F156" t="s">
        <v>111</v>
      </c>
      <c r="G156" t="s">
        <v>112</v>
      </c>
      <c r="H156" t="s">
        <v>113</v>
      </c>
      <c r="I156" t="s">
        <v>118</v>
      </c>
      <c r="J156">
        <v>64875.94</v>
      </c>
      <c r="K156">
        <v>64875.94</v>
      </c>
      <c r="L156" t="s">
        <v>23</v>
      </c>
      <c r="M156" t="s">
        <v>24</v>
      </c>
      <c r="N156" t="s">
        <v>25</v>
      </c>
      <c r="O156" t="s">
        <v>26</v>
      </c>
      <c r="P156" t="s">
        <v>119</v>
      </c>
      <c r="Q156" t="s">
        <v>118</v>
      </c>
    </row>
    <row r="157" spans="1:17" x14ac:dyDescent="0.2">
      <c r="A157" t="s">
        <v>17</v>
      </c>
      <c r="B157">
        <v>2025</v>
      </c>
      <c r="C157">
        <v>4</v>
      </c>
      <c r="D157" t="s">
        <v>142</v>
      </c>
      <c r="E157" t="s">
        <v>19</v>
      </c>
      <c r="F157" t="s">
        <v>20</v>
      </c>
      <c r="G157" t="s">
        <v>21</v>
      </c>
      <c r="H157" t="s">
        <v>22</v>
      </c>
      <c r="I157" t="s">
        <v>21</v>
      </c>
      <c r="J157">
        <v>298.98</v>
      </c>
      <c r="K157">
        <v>298.98</v>
      </c>
      <c r="L157" t="s">
        <v>23</v>
      </c>
      <c r="M157" t="s">
        <v>24</v>
      </c>
      <c r="N157" t="s">
        <v>25</v>
      </c>
      <c r="O157" t="s">
        <v>26</v>
      </c>
      <c r="P157" t="s">
        <v>27</v>
      </c>
      <c r="Q157" t="s">
        <v>21</v>
      </c>
    </row>
    <row r="158" spans="1:17" x14ac:dyDescent="0.2">
      <c r="A158" t="s">
        <v>17</v>
      </c>
      <c r="B158">
        <v>2025</v>
      </c>
      <c r="C158">
        <v>4</v>
      </c>
      <c r="D158" t="s">
        <v>142</v>
      </c>
      <c r="E158" t="s">
        <v>19</v>
      </c>
      <c r="F158" t="s">
        <v>20</v>
      </c>
      <c r="G158" t="s">
        <v>28</v>
      </c>
      <c r="H158" t="s">
        <v>29</v>
      </c>
      <c r="I158" t="s">
        <v>30</v>
      </c>
      <c r="J158">
        <v>42063.28</v>
      </c>
      <c r="K158">
        <v>42063.28</v>
      </c>
      <c r="L158" t="s">
        <v>23</v>
      </c>
      <c r="M158" t="s">
        <v>24</v>
      </c>
      <c r="N158" t="s">
        <v>25</v>
      </c>
      <c r="O158" t="s">
        <v>26</v>
      </c>
      <c r="P158" t="s">
        <v>31</v>
      </c>
      <c r="Q158" t="s">
        <v>28</v>
      </c>
    </row>
    <row r="159" spans="1:17" x14ac:dyDescent="0.2">
      <c r="A159" t="s">
        <v>17</v>
      </c>
      <c r="B159">
        <v>2025</v>
      </c>
      <c r="C159">
        <v>4</v>
      </c>
      <c r="D159" t="s">
        <v>142</v>
      </c>
      <c r="E159" t="s">
        <v>19</v>
      </c>
      <c r="F159" t="s">
        <v>20</v>
      </c>
      <c r="G159" t="s">
        <v>32</v>
      </c>
      <c r="H159" t="s">
        <v>29</v>
      </c>
      <c r="I159" t="s">
        <v>30</v>
      </c>
      <c r="J159">
        <v>377.5</v>
      </c>
      <c r="K159">
        <v>377.5</v>
      </c>
      <c r="L159" t="s">
        <v>23</v>
      </c>
      <c r="M159" t="s">
        <v>24</v>
      </c>
      <c r="N159" t="s">
        <v>25</v>
      </c>
      <c r="O159" t="s">
        <v>26</v>
      </c>
      <c r="P159" t="s">
        <v>33</v>
      </c>
      <c r="Q159" t="s">
        <v>32</v>
      </c>
    </row>
    <row r="160" spans="1:17" x14ac:dyDescent="0.2">
      <c r="A160" t="s">
        <v>17</v>
      </c>
      <c r="B160">
        <v>2025</v>
      </c>
      <c r="C160">
        <v>4</v>
      </c>
      <c r="D160" t="s">
        <v>142</v>
      </c>
      <c r="E160" t="s">
        <v>19</v>
      </c>
      <c r="F160" t="s">
        <v>20</v>
      </c>
      <c r="G160" t="s">
        <v>34</v>
      </c>
      <c r="H160" t="s">
        <v>35</v>
      </c>
      <c r="I160" t="s">
        <v>39</v>
      </c>
      <c r="J160">
        <v>-0.46</v>
      </c>
      <c r="K160">
        <v>-0.46</v>
      </c>
      <c r="L160" t="s">
        <v>23</v>
      </c>
      <c r="M160" t="s">
        <v>24</v>
      </c>
      <c r="N160" t="s">
        <v>25</v>
      </c>
      <c r="O160" t="s">
        <v>26</v>
      </c>
      <c r="P160" t="s">
        <v>37</v>
      </c>
      <c r="Q160" t="s">
        <v>38</v>
      </c>
    </row>
    <row r="161" spans="1:17" x14ac:dyDescent="0.2">
      <c r="A161" t="s">
        <v>17</v>
      </c>
      <c r="B161">
        <v>2025</v>
      </c>
      <c r="C161">
        <v>4</v>
      </c>
      <c r="D161" t="s">
        <v>142</v>
      </c>
      <c r="E161" t="s">
        <v>19</v>
      </c>
      <c r="F161" t="s">
        <v>20</v>
      </c>
      <c r="G161" t="s">
        <v>34</v>
      </c>
      <c r="H161" t="s">
        <v>35</v>
      </c>
      <c r="I161" t="s">
        <v>39</v>
      </c>
      <c r="J161">
        <v>-518.66999999999996</v>
      </c>
      <c r="K161">
        <v>-518.66999999999996</v>
      </c>
      <c r="L161" t="s">
        <v>23</v>
      </c>
      <c r="M161" t="s">
        <v>24</v>
      </c>
      <c r="N161" t="s">
        <v>25</v>
      </c>
      <c r="O161" t="s">
        <v>26</v>
      </c>
      <c r="P161" t="s">
        <v>40</v>
      </c>
      <c r="Q161" t="s">
        <v>41</v>
      </c>
    </row>
    <row r="162" spans="1:17" x14ac:dyDescent="0.2">
      <c r="A162" t="s">
        <v>17</v>
      </c>
      <c r="B162">
        <v>2025</v>
      </c>
      <c r="C162">
        <v>4</v>
      </c>
      <c r="D162" t="s">
        <v>142</v>
      </c>
      <c r="E162" t="s">
        <v>19</v>
      </c>
      <c r="F162" t="s">
        <v>20</v>
      </c>
      <c r="G162" t="s">
        <v>34</v>
      </c>
      <c r="H162" t="s">
        <v>35</v>
      </c>
      <c r="I162" t="s">
        <v>39</v>
      </c>
      <c r="J162">
        <v>-10.45</v>
      </c>
      <c r="K162">
        <v>-10.45</v>
      </c>
      <c r="L162" t="s">
        <v>23</v>
      </c>
      <c r="M162" t="s">
        <v>24</v>
      </c>
      <c r="N162" t="s">
        <v>25</v>
      </c>
      <c r="O162" t="s">
        <v>26</v>
      </c>
      <c r="P162" t="s">
        <v>42</v>
      </c>
      <c r="Q162" t="s">
        <v>43</v>
      </c>
    </row>
    <row r="163" spans="1:17" x14ac:dyDescent="0.2">
      <c r="A163" t="s">
        <v>17</v>
      </c>
      <c r="B163">
        <v>2025</v>
      </c>
      <c r="C163">
        <v>4</v>
      </c>
      <c r="D163" t="s">
        <v>142</v>
      </c>
      <c r="E163" t="s">
        <v>19</v>
      </c>
      <c r="F163" t="s">
        <v>20</v>
      </c>
      <c r="G163" t="s">
        <v>34</v>
      </c>
      <c r="H163" t="s">
        <v>35</v>
      </c>
      <c r="I163" t="s">
        <v>39</v>
      </c>
      <c r="J163">
        <v>1132.48</v>
      </c>
      <c r="K163">
        <v>1132.48</v>
      </c>
      <c r="L163" t="s">
        <v>23</v>
      </c>
      <c r="M163" t="s">
        <v>24</v>
      </c>
      <c r="N163" t="s">
        <v>25</v>
      </c>
      <c r="O163" t="s">
        <v>26</v>
      </c>
      <c r="P163" t="s">
        <v>40</v>
      </c>
      <c r="Q163" t="s">
        <v>41</v>
      </c>
    </row>
    <row r="164" spans="1:17" x14ac:dyDescent="0.2">
      <c r="A164" t="s">
        <v>17</v>
      </c>
      <c r="B164">
        <v>2025</v>
      </c>
      <c r="C164">
        <v>4</v>
      </c>
      <c r="D164" t="s">
        <v>142</v>
      </c>
      <c r="E164" t="s">
        <v>19</v>
      </c>
      <c r="F164" t="s">
        <v>20</v>
      </c>
      <c r="G164" t="s">
        <v>34</v>
      </c>
      <c r="H164" t="s">
        <v>35</v>
      </c>
      <c r="I164" t="s">
        <v>39</v>
      </c>
      <c r="J164">
        <v>2418.5100000000002</v>
      </c>
      <c r="K164">
        <v>2418.5100000000002</v>
      </c>
      <c r="L164" t="s">
        <v>23</v>
      </c>
      <c r="M164" t="s">
        <v>24</v>
      </c>
      <c r="N164" t="s">
        <v>25</v>
      </c>
      <c r="O164" t="s">
        <v>26</v>
      </c>
      <c r="P164" t="s">
        <v>37</v>
      </c>
      <c r="Q164" t="s">
        <v>38</v>
      </c>
    </row>
    <row r="165" spans="1:17" x14ac:dyDescent="0.2">
      <c r="A165" t="s">
        <v>17</v>
      </c>
      <c r="B165">
        <v>2025</v>
      </c>
      <c r="C165">
        <v>4</v>
      </c>
      <c r="D165" t="s">
        <v>142</v>
      </c>
      <c r="E165" t="s">
        <v>19</v>
      </c>
      <c r="F165" t="s">
        <v>20</v>
      </c>
      <c r="G165" t="s">
        <v>34</v>
      </c>
      <c r="H165" t="s">
        <v>35</v>
      </c>
      <c r="I165" t="s">
        <v>39</v>
      </c>
      <c r="J165">
        <v>4902.5800000000008</v>
      </c>
      <c r="K165">
        <v>4902.5800000000008</v>
      </c>
      <c r="L165" t="s">
        <v>23</v>
      </c>
      <c r="M165" t="s">
        <v>24</v>
      </c>
      <c r="N165" t="s">
        <v>25</v>
      </c>
      <c r="O165" t="s">
        <v>26</v>
      </c>
      <c r="P165" t="s">
        <v>40</v>
      </c>
      <c r="Q165" t="s">
        <v>41</v>
      </c>
    </row>
    <row r="166" spans="1:17" x14ac:dyDescent="0.2">
      <c r="A166" t="s">
        <v>17</v>
      </c>
      <c r="B166">
        <v>2025</v>
      </c>
      <c r="C166">
        <v>4</v>
      </c>
      <c r="D166" t="s">
        <v>142</v>
      </c>
      <c r="E166" t="s">
        <v>19</v>
      </c>
      <c r="F166" t="s">
        <v>20</v>
      </c>
      <c r="G166" t="s">
        <v>34</v>
      </c>
      <c r="H166" t="s">
        <v>35</v>
      </c>
      <c r="I166" t="s">
        <v>39</v>
      </c>
      <c r="J166">
        <v>428.45</v>
      </c>
      <c r="K166">
        <v>428.45</v>
      </c>
      <c r="L166" t="s">
        <v>23</v>
      </c>
      <c r="M166" t="s">
        <v>24</v>
      </c>
      <c r="N166" t="s">
        <v>25</v>
      </c>
      <c r="O166" t="s">
        <v>26</v>
      </c>
      <c r="P166" t="s">
        <v>40</v>
      </c>
      <c r="Q166" t="s">
        <v>41</v>
      </c>
    </row>
    <row r="167" spans="1:17" x14ac:dyDescent="0.2">
      <c r="A167" t="s">
        <v>17</v>
      </c>
      <c r="B167">
        <v>2025</v>
      </c>
      <c r="C167">
        <v>4</v>
      </c>
      <c r="D167" t="s">
        <v>142</v>
      </c>
      <c r="E167" t="s">
        <v>19</v>
      </c>
      <c r="F167" t="s">
        <v>20</v>
      </c>
      <c r="G167" t="s">
        <v>34</v>
      </c>
      <c r="H167" t="s">
        <v>35</v>
      </c>
      <c r="I167" t="s">
        <v>39</v>
      </c>
      <c r="J167">
        <v>2999.1499999999996</v>
      </c>
      <c r="K167">
        <v>2999.1499999999996</v>
      </c>
      <c r="L167" t="s">
        <v>23</v>
      </c>
      <c r="M167" t="s">
        <v>24</v>
      </c>
      <c r="N167" t="s">
        <v>25</v>
      </c>
      <c r="O167" t="s">
        <v>26</v>
      </c>
      <c r="P167" t="s">
        <v>40</v>
      </c>
      <c r="Q167" t="s">
        <v>41</v>
      </c>
    </row>
    <row r="168" spans="1:17" x14ac:dyDescent="0.2">
      <c r="A168" t="s">
        <v>17</v>
      </c>
      <c r="B168">
        <v>2025</v>
      </c>
      <c r="C168">
        <v>4</v>
      </c>
      <c r="D168" t="s">
        <v>142</v>
      </c>
      <c r="E168" t="s">
        <v>19</v>
      </c>
      <c r="F168" t="s">
        <v>20</v>
      </c>
      <c r="G168" t="s">
        <v>34</v>
      </c>
      <c r="H168" t="s">
        <v>35</v>
      </c>
      <c r="I168" t="s">
        <v>39</v>
      </c>
      <c r="J168">
        <v>2259.36</v>
      </c>
      <c r="K168">
        <v>2259.36</v>
      </c>
      <c r="L168" t="s">
        <v>23</v>
      </c>
      <c r="M168" t="s">
        <v>24</v>
      </c>
      <c r="N168" t="s">
        <v>25</v>
      </c>
      <c r="O168" t="s">
        <v>26</v>
      </c>
      <c r="P168" t="s">
        <v>40</v>
      </c>
      <c r="Q168" t="s">
        <v>41</v>
      </c>
    </row>
    <row r="169" spans="1:17" x14ac:dyDescent="0.2">
      <c r="A169" t="s">
        <v>17</v>
      </c>
      <c r="B169">
        <v>2025</v>
      </c>
      <c r="C169">
        <v>4</v>
      </c>
      <c r="D169" t="s">
        <v>142</v>
      </c>
      <c r="E169" t="s">
        <v>19</v>
      </c>
      <c r="F169" t="s">
        <v>20</v>
      </c>
      <c r="G169" t="s">
        <v>34</v>
      </c>
      <c r="H169" t="s">
        <v>35</v>
      </c>
      <c r="I169" t="s">
        <v>39</v>
      </c>
      <c r="J169">
        <v>4094.0799999999995</v>
      </c>
      <c r="K169">
        <v>4094.0799999999995</v>
      </c>
      <c r="L169" t="s">
        <v>23</v>
      </c>
      <c r="M169" t="s">
        <v>24</v>
      </c>
      <c r="N169" t="s">
        <v>25</v>
      </c>
      <c r="O169" t="s">
        <v>26</v>
      </c>
      <c r="P169" t="s">
        <v>40</v>
      </c>
      <c r="Q169" t="s">
        <v>41</v>
      </c>
    </row>
    <row r="170" spans="1:17" x14ac:dyDescent="0.2">
      <c r="A170" t="s">
        <v>17</v>
      </c>
      <c r="B170">
        <v>2025</v>
      </c>
      <c r="C170">
        <v>4</v>
      </c>
      <c r="D170" t="s">
        <v>142</v>
      </c>
      <c r="E170" t="s">
        <v>19</v>
      </c>
      <c r="F170" t="s">
        <v>20</v>
      </c>
      <c r="G170" t="s">
        <v>34</v>
      </c>
      <c r="H170" t="s">
        <v>35</v>
      </c>
      <c r="I170" t="s">
        <v>39</v>
      </c>
      <c r="J170">
        <v>1212</v>
      </c>
      <c r="K170">
        <v>1212</v>
      </c>
      <c r="L170" t="s">
        <v>23</v>
      </c>
      <c r="M170" t="s">
        <v>24</v>
      </c>
      <c r="N170" t="s">
        <v>25</v>
      </c>
      <c r="O170" t="s">
        <v>26</v>
      </c>
      <c r="P170" t="s">
        <v>40</v>
      </c>
      <c r="Q170" t="s">
        <v>41</v>
      </c>
    </row>
    <row r="171" spans="1:17" x14ac:dyDescent="0.2">
      <c r="A171" t="s">
        <v>17</v>
      </c>
      <c r="B171">
        <v>2025</v>
      </c>
      <c r="C171">
        <v>4</v>
      </c>
      <c r="D171" t="s">
        <v>142</v>
      </c>
      <c r="E171" t="s">
        <v>19</v>
      </c>
      <c r="F171" t="s">
        <v>20</v>
      </c>
      <c r="G171" t="s">
        <v>34</v>
      </c>
      <c r="H171" t="s">
        <v>35</v>
      </c>
      <c r="I171" t="s">
        <v>39</v>
      </c>
      <c r="J171">
        <v>2831.1999999999994</v>
      </c>
      <c r="K171">
        <v>2831.1999999999994</v>
      </c>
      <c r="L171" t="s">
        <v>23</v>
      </c>
      <c r="M171" t="s">
        <v>24</v>
      </c>
      <c r="N171" t="s">
        <v>25</v>
      </c>
      <c r="O171" t="s">
        <v>26</v>
      </c>
      <c r="P171" t="s">
        <v>40</v>
      </c>
      <c r="Q171" t="s">
        <v>41</v>
      </c>
    </row>
    <row r="172" spans="1:17" x14ac:dyDescent="0.2">
      <c r="A172" t="s">
        <v>17</v>
      </c>
      <c r="B172">
        <v>2025</v>
      </c>
      <c r="C172">
        <v>4</v>
      </c>
      <c r="D172" t="s">
        <v>142</v>
      </c>
      <c r="E172" t="s">
        <v>19</v>
      </c>
      <c r="F172" t="s">
        <v>20</v>
      </c>
      <c r="G172" t="s">
        <v>34</v>
      </c>
      <c r="H172" t="s">
        <v>35</v>
      </c>
      <c r="I172" t="s">
        <v>39</v>
      </c>
      <c r="J172">
        <v>126.32</v>
      </c>
      <c r="K172">
        <v>126.32</v>
      </c>
      <c r="L172" t="s">
        <v>23</v>
      </c>
      <c r="M172" t="s">
        <v>24</v>
      </c>
      <c r="N172" t="s">
        <v>25</v>
      </c>
      <c r="O172" t="s">
        <v>26</v>
      </c>
      <c r="P172" t="s">
        <v>42</v>
      </c>
      <c r="Q172" t="s">
        <v>43</v>
      </c>
    </row>
    <row r="173" spans="1:17" x14ac:dyDescent="0.2">
      <c r="A173" t="s">
        <v>17</v>
      </c>
      <c r="B173">
        <v>2025</v>
      </c>
      <c r="C173">
        <v>4</v>
      </c>
      <c r="D173" t="s">
        <v>142</v>
      </c>
      <c r="E173" t="s">
        <v>19</v>
      </c>
      <c r="F173" t="s">
        <v>20</v>
      </c>
      <c r="G173" t="s">
        <v>44</v>
      </c>
      <c r="H173" t="s">
        <v>29</v>
      </c>
      <c r="I173" t="s">
        <v>143</v>
      </c>
      <c r="J173">
        <v>381443.25</v>
      </c>
      <c r="K173">
        <v>381443.25</v>
      </c>
      <c r="L173" t="s">
        <v>23</v>
      </c>
      <c r="M173" t="s">
        <v>24</v>
      </c>
      <c r="N173" t="s">
        <v>25</v>
      </c>
      <c r="O173" t="s">
        <v>26</v>
      </c>
      <c r="P173" t="s">
        <v>45</v>
      </c>
      <c r="Q173" t="s">
        <v>44</v>
      </c>
    </row>
    <row r="174" spans="1:17" x14ac:dyDescent="0.2">
      <c r="A174" t="s">
        <v>17</v>
      </c>
      <c r="B174">
        <v>2025</v>
      </c>
      <c r="C174">
        <v>4</v>
      </c>
      <c r="D174" t="s">
        <v>142</v>
      </c>
      <c r="E174" t="s">
        <v>19</v>
      </c>
      <c r="F174" t="s">
        <v>20</v>
      </c>
      <c r="G174" t="s">
        <v>44</v>
      </c>
      <c r="H174" t="s">
        <v>29</v>
      </c>
      <c r="I174" t="s">
        <v>144</v>
      </c>
      <c r="J174">
        <v>51603.13</v>
      </c>
      <c r="K174">
        <v>51603.13</v>
      </c>
      <c r="L174" t="s">
        <v>23</v>
      </c>
      <c r="M174" t="s">
        <v>24</v>
      </c>
      <c r="N174" t="s">
        <v>25</v>
      </c>
      <c r="O174" t="s">
        <v>26</v>
      </c>
      <c r="P174" t="s">
        <v>45</v>
      </c>
      <c r="Q174" t="s">
        <v>44</v>
      </c>
    </row>
    <row r="175" spans="1:17" x14ac:dyDescent="0.2">
      <c r="A175" t="s">
        <v>17</v>
      </c>
      <c r="B175">
        <v>2025</v>
      </c>
      <c r="C175">
        <v>4</v>
      </c>
      <c r="D175" t="s">
        <v>142</v>
      </c>
      <c r="E175" t="s">
        <v>19</v>
      </c>
      <c r="F175" t="s">
        <v>20</v>
      </c>
      <c r="G175" t="s">
        <v>46</v>
      </c>
      <c r="H175" t="s">
        <v>29</v>
      </c>
      <c r="I175" t="s">
        <v>30</v>
      </c>
      <c r="J175">
        <v>15862</v>
      </c>
      <c r="K175">
        <v>15862</v>
      </c>
      <c r="L175" t="s">
        <v>23</v>
      </c>
      <c r="M175" t="s">
        <v>24</v>
      </c>
      <c r="N175" t="s">
        <v>25</v>
      </c>
      <c r="O175" t="s">
        <v>26</v>
      </c>
      <c r="P175" t="s">
        <v>47</v>
      </c>
      <c r="Q175" t="s">
        <v>46</v>
      </c>
    </row>
    <row r="176" spans="1:17" x14ac:dyDescent="0.2">
      <c r="A176" t="s">
        <v>17</v>
      </c>
      <c r="B176">
        <v>2025</v>
      </c>
      <c r="C176">
        <v>4</v>
      </c>
      <c r="D176" t="s">
        <v>142</v>
      </c>
      <c r="E176" t="s">
        <v>19</v>
      </c>
      <c r="F176" t="s">
        <v>20</v>
      </c>
      <c r="G176" t="s">
        <v>48</v>
      </c>
      <c r="H176" t="s">
        <v>35</v>
      </c>
      <c r="I176" t="s">
        <v>49</v>
      </c>
      <c r="J176">
        <v>6934.35</v>
      </c>
      <c r="K176">
        <v>6934.35</v>
      </c>
      <c r="L176" t="s">
        <v>23</v>
      </c>
      <c r="M176" t="s">
        <v>24</v>
      </c>
      <c r="N176" t="s">
        <v>25</v>
      </c>
      <c r="O176" t="s">
        <v>26</v>
      </c>
      <c r="P176" t="s">
        <v>50</v>
      </c>
      <c r="Q176" t="s">
        <v>51</v>
      </c>
    </row>
    <row r="177" spans="1:17" x14ac:dyDescent="0.2">
      <c r="A177" t="s">
        <v>17</v>
      </c>
      <c r="B177">
        <v>2025</v>
      </c>
      <c r="C177">
        <v>4</v>
      </c>
      <c r="D177" t="s">
        <v>142</v>
      </c>
      <c r="E177" t="s">
        <v>19</v>
      </c>
      <c r="F177" t="s">
        <v>20</v>
      </c>
      <c r="G177" t="s">
        <v>48</v>
      </c>
      <c r="H177" t="s">
        <v>35</v>
      </c>
      <c r="I177" t="s">
        <v>39</v>
      </c>
      <c r="J177">
        <v>8267.0599999999977</v>
      </c>
      <c r="K177">
        <v>8267.0599999999977</v>
      </c>
      <c r="L177" t="s">
        <v>23</v>
      </c>
      <c r="M177" t="s">
        <v>24</v>
      </c>
      <c r="N177" t="s">
        <v>25</v>
      </c>
      <c r="O177" t="s">
        <v>26</v>
      </c>
      <c r="P177" t="s">
        <v>52</v>
      </c>
      <c r="Q177" t="s">
        <v>53</v>
      </c>
    </row>
    <row r="178" spans="1:17" x14ac:dyDescent="0.2">
      <c r="A178" t="s">
        <v>17</v>
      </c>
      <c r="B178">
        <v>2025</v>
      </c>
      <c r="C178">
        <v>4</v>
      </c>
      <c r="D178" t="s">
        <v>142</v>
      </c>
      <c r="E178" t="s">
        <v>19</v>
      </c>
      <c r="F178" t="s">
        <v>20</v>
      </c>
      <c r="G178" t="s">
        <v>48</v>
      </c>
      <c r="H178" t="s">
        <v>35</v>
      </c>
      <c r="I178" t="s">
        <v>39</v>
      </c>
      <c r="J178">
        <v>995.39</v>
      </c>
      <c r="K178">
        <v>995.39</v>
      </c>
      <c r="L178" t="s">
        <v>23</v>
      </c>
      <c r="M178" t="s">
        <v>24</v>
      </c>
      <c r="N178" t="s">
        <v>25</v>
      </c>
      <c r="O178" t="s">
        <v>26</v>
      </c>
      <c r="P178" t="s">
        <v>50</v>
      </c>
      <c r="Q178" t="s">
        <v>51</v>
      </c>
    </row>
    <row r="179" spans="1:17" x14ac:dyDescent="0.2">
      <c r="A179" t="s">
        <v>17</v>
      </c>
      <c r="B179">
        <v>2025</v>
      </c>
      <c r="C179">
        <v>4</v>
      </c>
      <c r="D179" t="s">
        <v>142</v>
      </c>
      <c r="E179" t="s">
        <v>19</v>
      </c>
      <c r="F179" t="s">
        <v>20</v>
      </c>
      <c r="G179" t="s">
        <v>48</v>
      </c>
      <c r="H179" t="s">
        <v>35</v>
      </c>
      <c r="I179" t="s">
        <v>39</v>
      </c>
      <c r="J179">
        <v>3615.3599999999997</v>
      </c>
      <c r="K179">
        <v>3615.3599999999997</v>
      </c>
      <c r="L179" t="s">
        <v>23</v>
      </c>
      <c r="M179" t="s">
        <v>24</v>
      </c>
      <c r="N179" t="s">
        <v>25</v>
      </c>
      <c r="O179" t="s">
        <v>26</v>
      </c>
      <c r="P179" t="s">
        <v>54</v>
      </c>
      <c r="Q179" t="s">
        <v>55</v>
      </c>
    </row>
    <row r="180" spans="1:17" x14ac:dyDescent="0.2">
      <c r="A180" t="s">
        <v>17</v>
      </c>
      <c r="B180">
        <v>2025</v>
      </c>
      <c r="C180">
        <v>4</v>
      </c>
      <c r="D180" t="s">
        <v>142</v>
      </c>
      <c r="E180" t="s">
        <v>19</v>
      </c>
      <c r="F180" t="s">
        <v>20</v>
      </c>
      <c r="G180" t="s">
        <v>48</v>
      </c>
      <c r="H180" t="s">
        <v>35</v>
      </c>
      <c r="I180" t="s">
        <v>145</v>
      </c>
      <c r="J180">
        <v>10147.07</v>
      </c>
      <c r="K180">
        <v>10147.07</v>
      </c>
      <c r="L180" t="s">
        <v>23</v>
      </c>
      <c r="M180" t="s">
        <v>24</v>
      </c>
      <c r="N180" t="s">
        <v>25</v>
      </c>
      <c r="O180" t="s">
        <v>26</v>
      </c>
      <c r="P180" t="s">
        <v>50</v>
      </c>
      <c r="Q180" t="s">
        <v>51</v>
      </c>
    </row>
    <row r="181" spans="1:17" x14ac:dyDescent="0.2">
      <c r="A181" t="s">
        <v>17</v>
      </c>
      <c r="B181">
        <v>2025</v>
      </c>
      <c r="C181">
        <v>4</v>
      </c>
      <c r="D181" t="s">
        <v>142</v>
      </c>
      <c r="E181" t="s">
        <v>19</v>
      </c>
      <c r="F181" t="s">
        <v>20</v>
      </c>
      <c r="G181" t="s">
        <v>56</v>
      </c>
      <c r="H181" t="s">
        <v>35</v>
      </c>
      <c r="I181" t="s">
        <v>39</v>
      </c>
      <c r="J181">
        <v>-217.12</v>
      </c>
      <c r="K181">
        <v>-217.12</v>
      </c>
      <c r="L181" t="s">
        <v>23</v>
      </c>
      <c r="M181" t="s">
        <v>24</v>
      </c>
      <c r="N181" t="s">
        <v>25</v>
      </c>
      <c r="O181" t="s">
        <v>26</v>
      </c>
      <c r="P181" t="s">
        <v>57</v>
      </c>
      <c r="Q181" t="s">
        <v>58</v>
      </c>
    </row>
    <row r="182" spans="1:17" x14ac:dyDescent="0.2">
      <c r="A182" t="s">
        <v>17</v>
      </c>
      <c r="B182">
        <v>2025</v>
      </c>
      <c r="C182">
        <v>4</v>
      </c>
      <c r="D182" t="s">
        <v>142</v>
      </c>
      <c r="E182" t="s">
        <v>19</v>
      </c>
      <c r="F182" t="s">
        <v>20</v>
      </c>
      <c r="G182" t="s">
        <v>56</v>
      </c>
      <c r="H182" t="s">
        <v>35</v>
      </c>
      <c r="I182" t="s">
        <v>39</v>
      </c>
      <c r="J182">
        <v>463.97</v>
      </c>
      <c r="K182">
        <v>463.97</v>
      </c>
      <c r="L182" t="s">
        <v>23</v>
      </c>
      <c r="M182" t="s">
        <v>24</v>
      </c>
      <c r="N182" t="s">
        <v>25</v>
      </c>
      <c r="O182" t="s">
        <v>26</v>
      </c>
      <c r="P182" t="s">
        <v>37</v>
      </c>
      <c r="Q182" t="s">
        <v>38</v>
      </c>
    </row>
    <row r="183" spans="1:17" x14ac:dyDescent="0.2">
      <c r="A183" t="s">
        <v>17</v>
      </c>
      <c r="B183">
        <v>2025</v>
      </c>
      <c r="C183">
        <v>4</v>
      </c>
      <c r="D183" t="s">
        <v>142</v>
      </c>
      <c r="E183" t="s">
        <v>19</v>
      </c>
      <c r="F183" t="s">
        <v>20</v>
      </c>
      <c r="G183" t="s">
        <v>56</v>
      </c>
      <c r="H183" t="s">
        <v>35</v>
      </c>
      <c r="I183" t="s">
        <v>39</v>
      </c>
      <c r="J183">
        <v>2367.08</v>
      </c>
      <c r="K183">
        <v>2367.08</v>
      </c>
      <c r="L183" t="s">
        <v>23</v>
      </c>
      <c r="M183" t="s">
        <v>24</v>
      </c>
      <c r="N183" t="s">
        <v>25</v>
      </c>
      <c r="O183" t="s">
        <v>26</v>
      </c>
      <c r="P183" t="s">
        <v>37</v>
      </c>
      <c r="Q183" t="s">
        <v>38</v>
      </c>
    </row>
    <row r="184" spans="1:17" x14ac:dyDescent="0.2">
      <c r="A184" t="s">
        <v>17</v>
      </c>
      <c r="B184">
        <v>2025</v>
      </c>
      <c r="C184">
        <v>4</v>
      </c>
      <c r="D184" t="s">
        <v>142</v>
      </c>
      <c r="E184" t="s">
        <v>19</v>
      </c>
      <c r="F184" t="s">
        <v>20</v>
      </c>
      <c r="G184" t="s">
        <v>56</v>
      </c>
      <c r="H184" t="s">
        <v>35</v>
      </c>
      <c r="I184" t="s">
        <v>39</v>
      </c>
      <c r="J184">
        <v>385.36</v>
      </c>
      <c r="K184">
        <v>385.36</v>
      </c>
      <c r="L184" t="s">
        <v>23</v>
      </c>
      <c r="M184" t="s">
        <v>24</v>
      </c>
      <c r="N184" t="s">
        <v>25</v>
      </c>
      <c r="O184" t="s">
        <v>26</v>
      </c>
      <c r="P184" t="s">
        <v>37</v>
      </c>
      <c r="Q184" t="s">
        <v>38</v>
      </c>
    </row>
    <row r="185" spans="1:17" x14ac:dyDescent="0.2">
      <c r="A185" t="s">
        <v>17</v>
      </c>
      <c r="B185">
        <v>2025</v>
      </c>
      <c r="C185">
        <v>4</v>
      </c>
      <c r="D185" t="s">
        <v>142</v>
      </c>
      <c r="E185" t="s">
        <v>19</v>
      </c>
      <c r="F185" t="s">
        <v>20</v>
      </c>
      <c r="G185" t="s">
        <v>56</v>
      </c>
      <c r="H185" t="s">
        <v>35</v>
      </c>
      <c r="I185" t="s">
        <v>39</v>
      </c>
      <c r="J185">
        <v>3238.0399999999995</v>
      </c>
      <c r="K185">
        <v>3238.0399999999995</v>
      </c>
      <c r="L185" t="s">
        <v>23</v>
      </c>
      <c r="M185" t="s">
        <v>24</v>
      </c>
      <c r="N185" t="s">
        <v>25</v>
      </c>
      <c r="O185" t="s">
        <v>26</v>
      </c>
      <c r="P185" t="s">
        <v>37</v>
      </c>
      <c r="Q185" t="s">
        <v>38</v>
      </c>
    </row>
    <row r="186" spans="1:17" x14ac:dyDescent="0.2">
      <c r="A186" t="s">
        <v>17</v>
      </c>
      <c r="B186">
        <v>2025</v>
      </c>
      <c r="C186">
        <v>4</v>
      </c>
      <c r="D186" t="s">
        <v>142</v>
      </c>
      <c r="E186" t="s">
        <v>19</v>
      </c>
      <c r="F186" t="s">
        <v>20</v>
      </c>
      <c r="G186" t="s">
        <v>56</v>
      </c>
      <c r="H186" t="s">
        <v>35</v>
      </c>
      <c r="I186" t="s">
        <v>59</v>
      </c>
      <c r="J186">
        <v>5295.2000000000025</v>
      </c>
      <c r="K186">
        <v>5295.2000000000025</v>
      </c>
      <c r="L186" t="s">
        <v>23</v>
      </c>
      <c r="M186" t="s">
        <v>24</v>
      </c>
      <c r="N186" t="s">
        <v>25</v>
      </c>
      <c r="O186" t="s">
        <v>26</v>
      </c>
      <c r="P186" t="s">
        <v>57</v>
      </c>
      <c r="Q186" t="s">
        <v>58</v>
      </c>
    </row>
    <row r="187" spans="1:17" x14ac:dyDescent="0.2">
      <c r="A187" t="s">
        <v>17</v>
      </c>
      <c r="B187">
        <v>2025</v>
      </c>
      <c r="C187">
        <v>4</v>
      </c>
      <c r="D187" t="s">
        <v>142</v>
      </c>
      <c r="E187" t="s">
        <v>19</v>
      </c>
      <c r="F187" t="s">
        <v>20</v>
      </c>
      <c r="G187" t="s">
        <v>56</v>
      </c>
      <c r="H187" t="s">
        <v>35</v>
      </c>
      <c r="I187" t="s">
        <v>60</v>
      </c>
      <c r="J187">
        <v>5363.5199999999995</v>
      </c>
      <c r="K187">
        <v>5363.5199999999995</v>
      </c>
      <c r="L187" t="s">
        <v>23</v>
      </c>
      <c r="M187" t="s">
        <v>24</v>
      </c>
      <c r="N187" t="s">
        <v>25</v>
      </c>
      <c r="O187" t="s">
        <v>26</v>
      </c>
      <c r="P187" t="s">
        <v>37</v>
      </c>
      <c r="Q187" t="s">
        <v>38</v>
      </c>
    </row>
    <row r="188" spans="1:17" x14ac:dyDescent="0.2">
      <c r="A188" t="s">
        <v>17</v>
      </c>
      <c r="B188">
        <v>2025</v>
      </c>
      <c r="C188">
        <v>4</v>
      </c>
      <c r="D188" t="s">
        <v>142</v>
      </c>
      <c r="E188" t="s">
        <v>19</v>
      </c>
      <c r="F188" t="s">
        <v>20</v>
      </c>
      <c r="G188" t="s">
        <v>56</v>
      </c>
      <c r="H188" t="s">
        <v>35</v>
      </c>
      <c r="I188" t="s">
        <v>60</v>
      </c>
      <c r="J188">
        <v>6459.2399999999952</v>
      </c>
      <c r="K188">
        <v>6459.2399999999952</v>
      </c>
      <c r="L188" t="s">
        <v>23</v>
      </c>
      <c r="M188" t="s">
        <v>24</v>
      </c>
      <c r="N188" t="s">
        <v>25</v>
      </c>
      <c r="O188" t="s">
        <v>26</v>
      </c>
      <c r="P188" t="s">
        <v>37</v>
      </c>
      <c r="Q188" t="s">
        <v>38</v>
      </c>
    </row>
    <row r="189" spans="1:17" x14ac:dyDescent="0.2">
      <c r="A189" t="s">
        <v>17</v>
      </c>
      <c r="B189">
        <v>2025</v>
      </c>
      <c r="C189">
        <v>4</v>
      </c>
      <c r="D189" t="s">
        <v>142</v>
      </c>
      <c r="E189" t="s">
        <v>19</v>
      </c>
      <c r="F189" t="s">
        <v>20</v>
      </c>
      <c r="G189" t="s">
        <v>61</v>
      </c>
      <c r="H189" t="s">
        <v>61</v>
      </c>
      <c r="I189" t="s">
        <v>61</v>
      </c>
      <c r="J189">
        <v>-163.24</v>
      </c>
      <c r="K189">
        <v>-163.24</v>
      </c>
      <c r="L189" t="s">
        <v>23</v>
      </c>
      <c r="M189" t="s">
        <v>24</v>
      </c>
      <c r="N189" t="s">
        <v>25</v>
      </c>
      <c r="O189" t="s">
        <v>26</v>
      </c>
      <c r="P189" t="s">
        <v>62</v>
      </c>
      <c r="Q189" t="s">
        <v>63</v>
      </c>
    </row>
    <row r="190" spans="1:17" x14ac:dyDescent="0.2">
      <c r="A190" t="s">
        <v>17</v>
      </c>
      <c r="B190">
        <v>2025</v>
      </c>
      <c r="C190">
        <v>4</v>
      </c>
      <c r="D190" t="s">
        <v>142</v>
      </c>
      <c r="E190" t="s">
        <v>19</v>
      </c>
      <c r="F190" t="s">
        <v>20</v>
      </c>
      <c r="G190" t="s">
        <v>61</v>
      </c>
      <c r="H190" t="s">
        <v>61</v>
      </c>
      <c r="I190" t="s">
        <v>61</v>
      </c>
      <c r="J190">
        <v>12349.44</v>
      </c>
      <c r="K190">
        <v>12349.44</v>
      </c>
      <c r="L190" t="s">
        <v>23</v>
      </c>
      <c r="M190" t="s">
        <v>24</v>
      </c>
      <c r="N190" t="s">
        <v>25</v>
      </c>
      <c r="O190" t="s">
        <v>26</v>
      </c>
      <c r="P190" t="s">
        <v>146</v>
      </c>
      <c r="Q190" t="s">
        <v>147</v>
      </c>
    </row>
    <row r="191" spans="1:17" x14ac:dyDescent="0.2">
      <c r="A191" t="s">
        <v>17</v>
      </c>
      <c r="B191">
        <v>2025</v>
      </c>
      <c r="C191">
        <v>4</v>
      </c>
      <c r="D191" t="s">
        <v>142</v>
      </c>
      <c r="E191" t="s">
        <v>19</v>
      </c>
      <c r="F191" t="s">
        <v>20</v>
      </c>
      <c r="G191" t="s">
        <v>61</v>
      </c>
      <c r="H191" t="s">
        <v>61</v>
      </c>
      <c r="I191" t="s">
        <v>61</v>
      </c>
      <c r="J191">
        <v>51.1</v>
      </c>
      <c r="K191">
        <v>51.1</v>
      </c>
      <c r="L191" t="s">
        <v>23</v>
      </c>
      <c r="M191" t="s">
        <v>24</v>
      </c>
      <c r="N191" t="s">
        <v>25</v>
      </c>
      <c r="O191" t="s">
        <v>26</v>
      </c>
      <c r="P191" t="s">
        <v>64</v>
      </c>
      <c r="Q191" t="s">
        <v>65</v>
      </c>
    </row>
    <row r="192" spans="1:17" x14ac:dyDescent="0.2">
      <c r="A192" t="s">
        <v>17</v>
      </c>
      <c r="B192">
        <v>2025</v>
      </c>
      <c r="C192">
        <v>4</v>
      </c>
      <c r="D192" t="s">
        <v>142</v>
      </c>
      <c r="E192" t="s">
        <v>19</v>
      </c>
      <c r="F192" t="s">
        <v>20</v>
      </c>
      <c r="G192" t="s">
        <v>61</v>
      </c>
      <c r="H192" t="s">
        <v>61</v>
      </c>
      <c r="I192" t="s">
        <v>61</v>
      </c>
      <c r="J192">
        <v>37.1</v>
      </c>
      <c r="K192">
        <v>37.1</v>
      </c>
      <c r="L192" t="s">
        <v>23</v>
      </c>
      <c r="M192" t="s">
        <v>24</v>
      </c>
      <c r="N192" t="s">
        <v>25</v>
      </c>
      <c r="O192" t="s">
        <v>26</v>
      </c>
      <c r="P192" t="s">
        <v>121</v>
      </c>
      <c r="Q192" t="s">
        <v>122</v>
      </c>
    </row>
    <row r="193" spans="1:17" x14ac:dyDescent="0.2">
      <c r="A193" t="s">
        <v>17</v>
      </c>
      <c r="B193">
        <v>2025</v>
      </c>
      <c r="C193">
        <v>4</v>
      </c>
      <c r="D193" t="s">
        <v>142</v>
      </c>
      <c r="E193" t="s">
        <v>19</v>
      </c>
      <c r="F193" t="s">
        <v>20</v>
      </c>
      <c r="G193" t="s">
        <v>61</v>
      </c>
      <c r="H193" t="s">
        <v>61</v>
      </c>
      <c r="I193" t="s">
        <v>61</v>
      </c>
      <c r="J193">
        <v>46.31</v>
      </c>
      <c r="K193">
        <v>46.31</v>
      </c>
      <c r="L193" t="s">
        <v>23</v>
      </c>
      <c r="M193" t="s">
        <v>24</v>
      </c>
      <c r="N193" t="s">
        <v>25</v>
      </c>
      <c r="O193" t="s">
        <v>26</v>
      </c>
      <c r="P193" t="s">
        <v>148</v>
      </c>
      <c r="Q193" t="s">
        <v>149</v>
      </c>
    </row>
    <row r="194" spans="1:17" x14ac:dyDescent="0.2">
      <c r="A194" t="s">
        <v>17</v>
      </c>
      <c r="B194">
        <v>2025</v>
      </c>
      <c r="C194">
        <v>4</v>
      </c>
      <c r="D194" t="s">
        <v>142</v>
      </c>
      <c r="E194" t="s">
        <v>19</v>
      </c>
      <c r="F194" t="s">
        <v>20</v>
      </c>
      <c r="G194" t="s">
        <v>66</v>
      </c>
      <c r="H194" t="s">
        <v>61</v>
      </c>
      <c r="I194" t="s">
        <v>66</v>
      </c>
      <c r="J194">
        <v>148.32</v>
      </c>
      <c r="K194">
        <v>148.32</v>
      </c>
      <c r="L194" t="s">
        <v>23</v>
      </c>
      <c r="M194" t="s">
        <v>24</v>
      </c>
      <c r="N194" t="s">
        <v>25</v>
      </c>
      <c r="O194" t="s">
        <v>26</v>
      </c>
      <c r="P194" t="s">
        <v>67</v>
      </c>
      <c r="Q194" t="s">
        <v>66</v>
      </c>
    </row>
    <row r="195" spans="1:17" x14ac:dyDescent="0.2">
      <c r="A195" t="s">
        <v>17</v>
      </c>
      <c r="B195">
        <v>2025</v>
      </c>
      <c r="C195">
        <v>4</v>
      </c>
      <c r="D195" t="s">
        <v>142</v>
      </c>
      <c r="E195" t="s">
        <v>19</v>
      </c>
      <c r="F195" t="s">
        <v>20</v>
      </c>
      <c r="G195" t="s">
        <v>68</v>
      </c>
      <c r="H195" t="s">
        <v>35</v>
      </c>
      <c r="I195" t="s">
        <v>39</v>
      </c>
      <c r="J195">
        <v>-31.93</v>
      </c>
      <c r="K195">
        <v>-31.93</v>
      </c>
      <c r="L195" t="s">
        <v>23</v>
      </c>
      <c r="M195" t="s">
        <v>24</v>
      </c>
      <c r="N195" t="s">
        <v>25</v>
      </c>
      <c r="O195" t="s">
        <v>26</v>
      </c>
      <c r="P195" t="s">
        <v>37</v>
      </c>
      <c r="Q195" t="s">
        <v>38</v>
      </c>
    </row>
    <row r="196" spans="1:17" x14ac:dyDescent="0.2">
      <c r="A196" t="s">
        <v>17</v>
      </c>
      <c r="B196">
        <v>2025</v>
      </c>
      <c r="C196">
        <v>4</v>
      </c>
      <c r="D196" t="s">
        <v>142</v>
      </c>
      <c r="E196" t="s">
        <v>19</v>
      </c>
      <c r="F196" t="s">
        <v>20</v>
      </c>
      <c r="G196" t="s">
        <v>68</v>
      </c>
      <c r="H196" t="s">
        <v>35</v>
      </c>
      <c r="I196" t="s">
        <v>39</v>
      </c>
      <c r="J196">
        <v>1320.3</v>
      </c>
      <c r="K196">
        <v>1320.3</v>
      </c>
      <c r="L196" t="s">
        <v>23</v>
      </c>
      <c r="M196" t="s">
        <v>24</v>
      </c>
      <c r="N196" t="s">
        <v>25</v>
      </c>
      <c r="O196" t="s">
        <v>26</v>
      </c>
      <c r="P196" t="s">
        <v>37</v>
      </c>
      <c r="Q196" t="s">
        <v>38</v>
      </c>
    </row>
    <row r="197" spans="1:17" x14ac:dyDescent="0.2">
      <c r="A197" t="s">
        <v>17</v>
      </c>
      <c r="B197">
        <v>2025</v>
      </c>
      <c r="C197">
        <v>4</v>
      </c>
      <c r="D197" t="s">
        <v>142</v>
      </c>
      <c r="E197" t="s">
        <v>19</v>
      </c>
      <c r="F197" t="s">
        <v>69</v>
      </c>
      <c r="G197" t="s">
        <v>70</v>
      </c>
      <c r="H197" t="s">
        <v>29</v>
      </c>
      <c r="I197" t="s">
        <v>30</v>
      </c>
      <c r="J197">
        <v>16324</v>
      </c>
      <c r="K197">
        <v>16324</v>
      </c>
      <c r="L197" t="s">
        <v>23</v>
      </c>
      <c r="M197" t="s">
        <v>24</v>
      </c>
      <c r="N197" t="s">
        <v>25</v>
      </c>
      <c r="O197" t="s">
        <v>26</v>
      </c>
      <c r="P197" t="s">
        <v>71</v>
      </c>
      <c r="Q197" t="s">
        <v>70</v>
      </c>
    </row>
    <row r="198" spans="1:17" x14ac:dyDescent="0.2">
      <c r="A198" t="s">
        <v>17</v>
      </c>
      <c r="B198">
        <v>2025</v>
      </c>
      <c r="C198">
        <v>4</v>
      </c>
      <c r="D198" t="s">
        <v>142</v>
      </c>
      <c r="E198" t="s">
        <v>19</v>
      </c>
      <c r="F198" t="s">
        <v>72</v>
      </c>
      <c r="G198" t="s">
        <v>73</v>
      </c>
      <c r="H198" t="s">
        <v>73</v>
      </c>
      <c r="I198" t="s">
        <v>73</v>
      </c>
      <c r="J198">
        <v>540.75</v>
      </c>
      <c r="K198">
        <v>540.75</v>
      </c>
      <c r="L198" t="s">
        <v>23</v>
      </c>
      <c r="M198" t="s">
        <v>24</v>
      </c>
      <c r="N198" t="s">
        <v>25</v>
      </c>
      <c r="O198" t="s">
        <v>26</v>
      </c>
      <c r="P198" t="s">
        <v>74</v>
      </c>
      <c r="Q198" t="s">
        <v>75</v>
      </c>
    </row>
    <row r="199" spans="1:17" x14ac:dyDescent="0.2">
      <c r="A199" t="s">
        <v>17</v>
      </c>
      <c r="B199">
        <v>2025</v>
      </c>
      <c r="C199">
        <v>4</v>
      </c>
      <c r="D199" t="s">
        <v>142</v>
      </c>
      <c r="E199" t="s">
        <v>19</v>
      </c>
      <c r="F199" t="s">
        <v>72</v>
      </c>
      <c r="G199" t="s">
        <v>76</v>
      </c>
      <c r="H199" t="s">
        <v>77</v>
      </c>
      <c r="I199" t="s">
        <v>78</v>
      </c>
      <c r="J199">
        <v>1001.8</v>
      </c>
      <c r="K199">
        <v>1001.8</v>
      </c>
      <c r="L199" t="s">
        <v>23</v>
      </c>
      <c r="M199" t="s">
        <v>24</v>
      </c>
      <c r="N199" t="s">
        <v>25</v>
      </c>
      <c r="O199" t="s">
        <v>26</v>
      </c>
      <c r="P199" t="s">
        <v>79</v>
      </c>
      <c r="Q199" t="s">
        <v>76</v>
      </c>
    </row>
    <row r="200" spans="1:17" x14ac:dyDescent="0.2">
      <c r="A200" t="s">
        <v>17</v>
      </c>
      <c r="B200">
        <v>2025</v>
      </c>
      <c r="C200">
        <v>4</v>
      </c>
      <c r="D200" t="s">
        <v>142</v>
      </c>
      <c r="E200" t="s">
        <v>19</v>
      </c>
      <c r="F200" t="s">
        <v>72</v>
      </c>
      <c r="G200" t="s">
        <v>80</v>
      </c>
      <c r="H200" t="s">
        <v>77</v>
      </c>
      <c r="I200" t="s">
        <v>81</v>
      </c>
      <c r="J200">
        <v>14187.58</v>
      </c>
      <c r="K200">
        <v>14187.58</v>
      </c>
      <c r="L200" t="s">
        <v>23</v>
      </c>
      <c r="M200" t="s">
        <v>24</v>
      </c>
      <c r="N200" t="s">
        <v>25</v>
      </c>
      <c r="O200" t="s">
        <v>26</v>
      </c>
      <c r="P200" t="s">
        <v>82</v>
      </c>
      <c r="Q200" t="s">
        <v>83</v>
      </c>
    </row>
    <row r="201" spans="1:17" x14ac:dyDescent="0.2">
      <c r="A201" t="s">
        <v>17</v>
      </c>
      <c r="B201">
        <v>2025</v>
      </c>
      <c r="C201">
        <v>4</v>
      </c>
      <c r="D201" t="s">
        <v>142</v>
      </c>
      <c r="E201" t="s">
        <v>19</v>
      </c>
      <c r="F201" t="s">
        <v>72</v>
      </c>
      <c r="G201" t="s">
        <v>80</v>
      </c>
      <c r="H201" t="s">
        <v>77</v>
      </c>
      <c r="I201" t="s">
        <v>81</v>
      </c>
      <c r="J201">
        <v>128688.51</v>
      </c>
      <c r="K201">
        <v>128688.51</v>
      </c>
      <c r="L201" t="s">
        <v>23</v>
      </c>
      <c r="M201" t="s">
        <v>24</v>
      </c>
      <c r="N201" t="s">
        <v>25</v>
      </c>
      <c r="O201" t="s">
        <v>26</v>
      </c>
      <c r="P201" t="s">
        <v>84</v>
      </c>
      <c r="Q201" t="s">
        <v>85</v>
      </c>
    </row>
    <row r="202" spans="1:17" x14ac:dyDescent="0.2">
      <c r="A202" t="s">
        <v>17</v>
      </c>
      <c r="B202">
        <v>2025</v>
      </c>
      <c r="C202">
        <v>4</v>
      </c>
      <c r="D202" t="s">
        <v>142</v>
      </c>
      <c r="E202" t="s">
        <v>19</v>
      </c>
      <c r="F202" t="s">
        <v>72</v>
      </c>
      <c r="G202" t="s">
        <v>80</v>
      </c>
      <c r="H202" t="s">
        <v>77</v>
      </c>
      <c r="I202" t="s">
        <v>78</v>
      </c>
      <c r="J202">
        <v>369.77</v>
      </c>
      <c r="K202">
        <v>369.77</v>
      </c>
      <c r="L202" t="s">
        <v>23</v>
      </c>
      <c r="M202" t="s">
        <v>24</v>
      </c>
      <c r="N202" t="s">
        <v>25</v>
      </c>
      <c r="O202" t="s">
        <v>26</v>
      </c>
      <c r="P202" t="s">
        <v>86</v>
      </c>
      <c r="Q202" t="s">
        <v>87</v>
      </c>
    </row>
    <row r="203" spans="1:17" x14ac:dyDescent="0.2">
      <c r="A203" t="s">
        <v>17</v>
      </c>
      <c r="B203">
        <v>2025</v>
      </c>
      <c r="C203">
        <v>4</v>
      </c>
      <c r="D203" t="s">
        <v>142</v>
      </c>
      <c r="E203" t="s">
        <v>19</v>
      </c>
      <c r="F203" t="s">
        <v>72</v>
      </c>
      <c r="G203" t="s">
        <v>80</v>
      </c>
      <c r="H203" t="s">
        <v>77</v>
      </c>
      <c r="I203" t="s">
        <v>78</v>
      </c>
      <c r="J203">
        <v>2837.52</v>
      </c>
      <c r="K203">
        <v>2837.52</v>
      </c>
      <c r="L203" t="s">
        <v>23</v>
      </c>
      <c r="M203" t="s">
        <v>24</v>
      </c>
      <c r="N203" t="s">
        <v>25</v>
      </c>
      <c r="O203" t="s">
        <v>26</v>
      </c>
      <c r="P203" t="s">
        <v>88</v>
      </c>
      <c r="Q203" t="s">
        <v>89</v>
      </c>
    </row>
    <row r="204" spans="1:17" x14ac:dyDescent="0.2">
      <c r="A204" t="s">
        <v>17</v>
      </c>
      <c r="B204">
        <v>2025</v>
      </c>
      <c r="C204">
        <v>4</v>
      </c>
      <c r="D204" t="s">
        <v>142</v>
      </c>
      <c r="E204" t="s">
        <v>19</v>
      </c>
      <c r="F204" t="s">
        <v>72</v>
      </c>
      <c r="G204" t="s">
        <v>80</v>
      </c>
      <c r="H204" t="s">
        <v>77</v>
      </c>
      <c r="I204" t="s">
        <v>78</v>
      </c>
      <c r="J204">
        <v>424.67</v>
      </c>
      <c r="K204">
        <v>424.67</v>
      </c>
      <c r="L204" t="s">
        <v>23</v>
      </c>
      <c r="M204" t="s">
        <v>24</v>
      </c>
      <c r="N204" t="s">
        <v>25</v>
      </c>
      <c r="O204" t="s">
        <v>26</v>
      </c>
      <c r="P204" t="s">
        <v>90</v>
      </c>
      <c r="Q204" t="s">
        <v>91</v>
      </c>
    </row>
    <row r="205" spans="1:17" x14ac:dyDescent="0.2">
      <c r="A205" t="s">
        <v>17</v>
      </c>
      <c r="B205">
        <v>2025</v>
      </c>
      <c r="C205">
        <v>4</v>
      </c>
      <c r="D205" t="s">
        <v>142</v>
      </c>
      <c r="E205" t="s">
        <v>19</v>
      </c>
      <c r="F205" t="s">
        <v>72</v>
      </c>
      <c r="G205" t="s">
        <v>80</v>
      </c>
      <c r="H205" t="s">
        <v>77</v>
      </c>
      <c r="I205" t="s">
        <v>78</v>
      </c>
      <c r="J205">
        <v>1536.51</v>
      </c>
      <c r="K205">
        <v>1536.51</v>
      </c>
      <c r="L205" t="s">
        <v>23</v>
      </c>
      <c r="M205" t="s">
        <v>24</v>
      </c>
      <c r="N205" t="s">
        <v>25</v>
      </c>
      <c r="O205" t="s">
        <v>26</v>
      </c>
      <c r="P205" t="s">
        <v>92</v>
      </c>
      <c r="Q205" t="s">
        <v>93</v>
      </c>
    </row>
    <row r="206" spans="1:17" x14ac:dyDescent="0.2">
      <c r="A206" t="s">
        <v>17</v>
      </c>
      <c r="B206">
        <v>2025</v>
      </c>
      <c r="C206">
        <v>4</v>
      </c>
      <c r="D206" t="s">
        <v>142</v>
      </c>
      <c r="E206" t="s">
        <v>19</v>
      </c>
      <c r="F206" t="s">
        <v>72</v>
      </c>
      <c r="G206" t="s">
        <v>94</v>
      </c>
      <c r="H206" t="s">
        <v>77</v>
      </c>
      <c r="I206" t="s">
        <v>78</v>
      </c>
      <c r="J206">
        <v>138.81</v>
      </c>
      <c r="K206">
        <v>138.81</v>
      </c>
      <c r="L206" t="s">
        <v>23</v>
      </c>
      <c r="M206" t="s">
        <v>24</v>
      </c>
      <c r="N206" t="s">
        <v>25</v>
      </c>
      <c r="O206" t="s">
        <v>26</v>
      </c>
      <c r="P206" t="s">
        <v>95</v>
      </c>
      <c r="Q206" t="s">
        <v>94</v>
      </c>
    </row>
    <row r="207" spans="1:17" x14ac:dyDescent="0.2">
      <c r="A207" t="s">
        <v>17</v>
      </c>
      <c r="B207">
        <v>2025</v>
      </c>
      <c r="C207">
        <v>4</v>
      </c>
      <c r="D207" t="s">
        <v>142</v>
      </c>
      <c r="E207" t="s">
        <v>19</v>
      </c>
      <c r="F207" t="s">
        <v>72</v>
      </c>
      <c r="G207" t="s">
        <v>48</v>
      </c>
      <c r="H207" t="s">
        <v>35</v>
      </c>
      <c r="I207" t="s">
        <v>96</v>
      </c>
      <c r="J207">
        <v>17985.21</v>
      </c>
      <c r="K207">
        <v>17985.21</v>
      </c>
      <c r="L207" t="s">
        <v>23</v>
      </c>
      <c r="M207" t="s">
        <v>24</v>
      </c>
      <c r="N207" t="s">
        <v>25</v>
      </c>
      <c r="O207" t="s">
        <v>26</v>
      </c>
      <c r="P207" t="s">
        <v>97</v>
      </c>
      <c r="Q207" t="s">
        <v>98</v>
      </c>
    </row>
    <row r="208" spans="1:17" x14ac:dyDescent="0.2">
      <c r="A208" t="s">
        <v>17</v>
      </c>
      <c r="B208">
        <v>2025</v>
      </c>
      <c r="C208">
        <v>4</v>
      </c>
      <c r="D208" t="s">
        <v>142</v>
      </c>
      <c r="E208" t="s">
        <v>19</v>
      </c>
      <c r="F208" t="s">
        <v>72</v>
      </c>
      <c r="G208" t="s">
        <v>48</v>
      </c>
      <c r="H208" t="s">
        <v>35</v>
      </c>
      <c r="I208" t="s">
        <v>96</v>
      </c>
      <c r="J208">
        <v>10941.38</v>
      </c>
      <c r="K208">
        <v>10941.38</v>
      </c>
      <c r="L208" t="s">
        <v>23</v>
      </c>
      <c r="M208" t="s">
        <v>24</v>
      </c>
      <c r="N208" t="s">
        <v>25</v>
      </c>
      <c r="O208" t="s">
        <v>26</v>
      </c>
      <c r="P208" t="s">
        <v>105</v>
      </c>
      <c r="Q208" t="s">
        <v>106</v>
      </c>
    </row>
    <row r="209" spans="1:17" x14ac:dyDescent="0.2">
      <c r="A209" t="s">
        <v>17</v>
      </c>
      <c r="B209">
        <v>2025</v>
      </c>
      <c r="C209">
        <v>4</v>
      </c>
      <c r="D209" t="s">
        <v>142</v>
      </c>
      <c r="E209" t="s">
        <v>19</v>
      </c>
      <c r="F209" t="s">
        <v>72</v>
      </c>
      <c r="G209" t="s">
        <v>48</v>
      </c>
      <c r="H209" t="s">
        <v>35</v>
      </c>
      <c r="I209" t="s">
        <v>96</v>
      </c>
      <c r="J209">
        <v>44817.65</v>
      </c>
      <c r="K209">
        <v>44817.65</v>
      </c>
      <c r="L209" t="s">
        <v>23</v>
      </c>
      <c r="M209" t="s">
        <v>24</v>
      </c>
      <c r="N209" t="s">
        <v>25</v>
      </c>
      <c r="O209" t="s">
        <v>26</v>
      </c>
      <c r="P209" t="s">
        <v>99</v>
      </c>
      <c r="Q209" t="s">
        <v>100</v>
      </c>
    </row>
    <row r="210" spans="1:17" x14ac:dyDescent="0.2">
      <c r="A210" t="s">
        <v>17</v>
      </c>
      <c r="B210">
        <v>2025</v>
      </c>
      <c r="C210">
        <v>4</v>
      </c>
      <c r="D210" t="s">
        <v>142</v>
      </c>
      <c r="E210" t="s">
        <v>19</v>
      </c>
      <c r="F210" t="s">
        <v>72</v>
      </c>
      <c r="G210" t="s">
        <v>48</v>
      </c>
      <c r="H210" t="s">
        <v>35</v>
      </c>
      <c r="I210" t="s">
        <v>39</v>
      </c>
      <c r="J210">
        <v>1280</v>
      </c>
      <c r="K210">
        <v>1280</v>
      </c>
      <c r="L210" t="s">
        <v>23</v>
      </c>
      <c r="M210" t="s">
        <v>24</v>
      </c>
      <c r="N210" t="s">
        <v>25</v>
      </c>
      <c r="O210" t="s">
        <v>26</v>
      </c>
      <c r="P210" t="s">
        <v>150</v>
      </c>
      <c r="Q210" t="s">
        <v>151</v>
      </c>
    </row>
    <row r="211" spans="1:17" x14ac:dyDescent="0.2">
      <c r="A211" t="s">
        <v>17</v>
      </c>
      <c r="B211">
        <v>2025</v>
      </c>
      <c r="C211">
        <v>4</v>
      </c>
      <c r="D211" t="s">
        <v>142</v>
      </c>
      <c r="E211" t="s">
        <v>19</v>
      </c>
      <c r="F211" t="s">
        <v>72</v>
      </c>
      <c r="G211" t="s">
        <v>48</v>
      </c>
      <c r="H211" t="s">
        <v>35</v>
      </c>
      <c r="I211" t="s">
        <v>39</v>
      </c>
      <c r="J211">
        <v>3592.47</v>
      </c>
      <c r="K211">
        <v>3592.47</v>
      </c>
      <c r="L211" t="s">
        <v>23</v>
      </c>
      <c r="M211" t="s">
        <v>24</v>
      </c>
      <c r="N211" t="s">
        <v>25</v>
      </c>
      <c r="O211" t="s">
        <v>26</v>
      </c>
      <c r="P211" t="s">
        <v>101</v>
      </c>
      <c r="Q211" t="s">
        <v>102</v>
      </c>
    </row>
    <row r="212" spans="1:17" x14ac:dyDescent="0.2">
      <c r="A212" t="s">
        <v>17</v>
      </c>
      <c r="B212">
        <v>2025</v>
      </c>
      <c r="C212">
        <v>4</v>
      </c>
      <c r="D212" t="s">
        <v>142</v>
      </c>
      <c r="E212" t="s">
        <v>19</v>
      </c>
      <c r="F212" t="s">
        <v>72</v>
      </c>
      <c r="G212" t="s">
        <v>48</v>
      </c>
      <c r="H212" t="s">
        <v>35</v>
      </c>
      <c r="I212" t="s">
        <v>39</v>
      </c>
      <c r="J212">
        <v>3599.6</v>
      </c>
      <c r="K212">
        <v>3599.6</v>
      </c>
      <c r="L212" t="s">
        <v>23</v>
      </c>
      <c r="M212" t="s">
        <v>24</v>
      </c>
      <c r="N212" t="s">
        <v>25</v>
      </c>
      <c r="O212" t="s">
        <v>26</v>
      </c>
      <c r="P212" t="s">
        <v>103</v>
      </c>
      <c r="Q212" t="s">
        <v>104</v>
      </c>
    </row>
    <row r="213" spans="1:17" x14ac:dyDescent="0.2">
      <c r="A213" t="s">
        <v>17</v>
      </c>
      <c r="B213">
        <v>2025</v>
      </c>
      <c r="C213">
        <v>4</v>
      </c>
      <c r="D213" t="s">
        <v>142</v>
      </c>
      <c r="E213" t="s">
        <v>19</v>
      </c>
      <c r="F213" t="s">
        <v>72</v>
      </c>
      <c r="G213" t="s">
        <v>48</v>
      </c>
      <c r="H213" t="s">
        <v>35</v>
      </c>
      <c r="I213" t="s">
        <v>107</v>
      </c>
      <c r="J213">
        <v>10957.05</v>
      </c>
      <c r="K213">
        <v>10957.05</v>
      </c>
      <c r="L213" t="s">
        <v>23</v>
      </c>
      <c r="M213" t="s">
        <v>24</v>
      </c>
      <c r="N213" t="s">
        <v>25</v>
      </c>
      <c r="O213" t="s">
        <v>26</v>
      </c>
      <c r="P213" t="s">
        <v>108</v>
      </c>
      <c r="Q213" t="s">
        <v>109</v>
      </c>
    </row>
    <row r="214" spans="1:17" x14ac:dyDescent="0.2">
      <c r="A214" t="s">
        <v>17</v>
      </c>
      <c r="B214">
        <v>2025</v>
      </c>
      <c r="C214">
        <v>4</v>
      </c>
      <c r="D214" t="s">
        <v>142</v>
      </c>
      <c r="E214" t="s">
        <v>110</v>
      </c>
      <c r="F214" t="s">
        <v>111</v>
      </c>
      <c r="G214" t="s">
        <v>112</v>
      </c>
      <c r="H214" t="s">
        <v>113</v>
      </c>
      <c r="I214" t="s">
        <v>152</v>
      </c>
      <c r="J214">
        <v>182015.46</v>
      </c>
      <c r="K214">
        <v>182015.46</v>
      </c>
      <c r="L214" t="s">
        <v>23</v>
      </c>
      <c r="M214" t="s">
        <v>24</v>
      </c>
      <c r="N214" t="s">
        <v>25</v>
      </c>
      <c r="O214" t="s">
        <v>26</v>
      </c>
      <c r="P214" t="s">
        <v>153</v>
      </c>
      <c r="Q214" t="s">
        <v>152</v>
      </c>
    </row>
    <row r="215" spans="1:17" x14ac:dyDescent="0.2">
      <c r="A215" t="s">
        <v>17</v>
      </c>
      <c r="B215">
        <v>2025</v>
      </c>
      <c r="C215">
        <v>4</v>
      </c>
      <c r="D215" t="s">
        <v>142</v>
      </c>
      <c r="E215" t="s">
        <v>110</v>
      </c>
      <c r="F215" t="s">
        <v>111</v>
      </c>
      <c r="G215" t="s">
        <v>112</v>
      </c>
      <c r="H215" t="s">
        <v>113</v>
      </c>
      <c r="I215" t="s">
        <v>114</v>
      </c>
      <c r="J215">
        <v>61131.54</v>
      </c>
      <c r="K215">
        <v>61131.54</v>
      </c>
      <c r="L215" t="s">
        <v>23</v>
      </c>
      <c r="M215" t="s">
        <v>24</v>
      </c>
      <c r="N215" t="s">
        <v>25</v>
      </c>
      <c r="O215" t="s">
        <v>26</v>
      </c>
      <c r="P215" t="s">
        <v>115</v>
      </c>
      <c r="Q215" t="s">
        <v>114</v>
      </c>
    </row>
    <row r="216" spans="1:17" x14ac:dyDescent="0.2">
      <c r="A216" t="s">
        <v>17</v>
      </c>
      <c r="B216">
        <v>2025</v>
      </c>
      <c r="C216">
        <v>4</v>
      </c>
      <c r="D216" t="s">
        <v>142</v>
      </c>
      <c r="E216" t="s">
        <v>110</v>
      </c>
      <c r="F216" t="s">
        <v>111</v>
      </c>
      <c r="G216" t="s">
        <v>112</v>
      </c>
      <c r="H216" t="s">
        <v>113</v>
      </c>
      <c r="I216" t="s">
        <v>116</v>
      </c>
      <c r="J216">
        <v>0.51</v>
      </c>
      <c r="K216">
        <v>0.51</v>
      </c>
      <c r="L216" t="s">
        <v>23</v>
      </c>
      <c r="M216" t="s">
        <v>24</v>
      </c>
      <c r="N216" t="s">
        <v>25</v>
      </c>
      <c r="O216" t="s">
        <v>26</v>
      </c>
      <c r="P216" t="s">
        <v>117</v>
      </c>
      <c r="Q216" t="s">
        <v>116</v>
      </c>
    </row>
    <row r="217" spans="1:17" x14ac:dyDescent="0.2">
      <c r="A217" t="s">
        <v>17</v>
      </c>
      <c r="B217">
        <v>2025</v>
      </c>
      <c r="C217">
        <v>4</v>
      </c>
      <c r="D217" t="s">
        <v>142</v>
      </c>
      <c r="E217" t="s">
        <v>110</v>
      </c>
      <c r="F217" t="s">
        <v>111</v>
      </c>
      <c r="G217" t="s">
        <v>112</v>
      </c>
      <c r="H217" t="s">
        <v>113</v>
      </c>
      <c r="I217" t="s">
        <v>118</v>
      </c>
      <c r="J217">
        <v>74576.34</v>
      </c>
      <c r="K217">
        <v>74576.34</v>
      </c>
      <c r="L217" t="s">
        <v>23</v>
      </c>
      <c r="M217" t="s">
        <v>24</v>
      </c>
      <c r="N217" t="s">
        <v>25</v>
      </c>
      <c r="O217" t="s">
        <v>26</v>
      </c>
      <c r="P217" t="s">
        <v>119</v>
      </c>
      <c r="Q217" t="s">
        <v>118</v>
      </c>
    </row>
    <row r="218" spans="1:17" x14ac:dyDescent="0.2">
      <c r="A218" t="s">
        <v>17</v>
      </c>
      <c r="B218">
        <v>2025</v>
      </c>
      <c r="C218">
        <v>5</v>
      </c>
      <c r="D218" t="s">
        <v>154</v>
      </c>
      <c r="E218" t="s">
        <v>19</v>
      </c>
      <c r="F218" t="s">
        <v>20</v>
      </c>
      <c r="G218" t="s">
        <v>21</v>
      </c>
      <c r="H218" t="s">
        <v>22</v>
      </c>
      <c r="I218" t="s">
        <v>21</v>
      </c>
      <c r="J218">
        <v>1325.45</v>
      </c>
      <c r="K218">
        <v>1325.45</v>
      </c>
      <c r="L218" t="s">
        <v>23</v>
      </c>
      <c r="M218" t="s">
        <v>24</v>
      </c>
      <c r="N218" t="s">
        <v>25</v>
      </c>
      <c r="O218" t="s">
        <v>26</v>
      </c>
      <c r="P218" t="s">
        <v>27</v>
      </c>
      <c r="Q218" t="s">
        <v>21</v>
      </c>
    </row>
    <row r="219" spans="1:17" x14ac:dyDescent="0.2">
      <c r="A219" t="s">
        <v>17</v>
      </c>
      <c r="B219">
        <v>2025</v>
      </c>
      <c r="C219">
        <v>5</v>
      </c>
      <c r="D219" t="s">
        <v>154</v>
      </c>
      <c r="E219" t="s">
        <v>19</v>
      </c>
      <c r="F219" t="s">
        <v>20</v>
      </c>
      <c r="G219" t="s">
        <v>28</v>
      </c>
      <c r="H219" t="s">
        <v>29</v>
      </c>
      <c r="I219" t="s">
        <v>28</v>
      </c>
      <c r="J219">
        <v>56053.64</v>
      </c>
      <c r="K219">
        <v>56053.64</v>
      </c>
      <c r="L219" t="s">
        <v>23</v>
      </c>
      <c r="M219" t="s">
        <v>24</v>
      </c>
      <c r="N219" t="s">
        <v>25</v>
      </c>
      <c r="O219" t="s">
        <v>26</v>
      </c>
      <c r="P219" t="s">
        <v>31</v>
      </c>
      <c r="Q219" t="s">
        <v>28</v>
      </c>
    </row>
    <row r="220" spans="1:17" x14ac:dyDescent="0.2">
      <c r="A220" t="s">
        <v>17</v>
      </c>
      <c r="B220">
        <v>2025</v>
      </c>
      <c r="C220">
        <v>5</v>
      </c>
      <c r="D220" t="s">
        <v>154</v>
      </c>
      <c r="E220" t="s">
        <v>19</v>
      </c>
      <c r="F220" t="s">
        <v>20</v>
      </c>
      <c r="G220" t="s">
        <v>34</v>
      </c>
      <c r="H220" t="s">
        <v>35</v>
      </c>
      <c r="I220" t="s">
        <v>39</v>
      </c>
      <c r="J220">
        <v>0.81</v>
      </c>
      <c r="K220">
        <v>0.81</v>
      </c>
      <c r="L220" t="s">
        <v>23</v>
      </c>
      <c r="M220" t="s">
        <v>24</v>
      </c>
      <c r="N220" t="s">
        <v>25</v>
      </c>
      <c r="O220" t="s">
        <v>26</v>
      </c>
      <c r="P220" t="s">
        <v>57</v>
      </c>
      <c r="Q220" t="s">
        <v>58</v>
      </c>
    </row>
    <row r="221" spans="1:17" x14ac:dyDescent="0.2">
      <c r="A221" t="s">
        <v>17</v>
      </c>
      <c r="B221">
        <v>2025</v>
      </c>
      <c r="C221">
        <v>5</v>
      </c>
      <c r="D221" t="s">
        <v>154</v>
      </c>
      <c r="E221" t="s">
        <v>19</v>
      </c>
      <c r="F221" t="s">
        <v>20</v>
      </c>
      <c r="G221" t="s">
        <v>34</v>
      </c>
      <c r="H221" t="s">
        <v>35</v>
      </c>
      <c r="I221" t="s">
        <v>39</v>
      </c>
      <c r="J221">
        <v>35.299999999999997</v>
      </c>
      <c r="K221">
        <v>35.299999999999997</v>
      </c>
      <c r="L221" t="s">
        <v>23</v>
      </c>
      <c r="M221" t="s">
        <v>24</v>
      </c>
      <c r="N221" t="s">
        <v>25</v>
      </c>
      <c r="O221" t="s">
        <v>26</v>
      </c>
      <c r="P221" t="s">
        <v>37</v>
      </c>
      <c r="Q221" t="s">
        <v>38</v>
      </c>
    </row>
    <row r="222" spans="1:17" x14ac:dyDescent="0.2">
      <c r="A222" t="s">
        <v>17</v>
      </c>
      <c r="B222">
        <v>2025</v>
      </c>
      <c r="C222">
        <v>5</v>
      </c>
      <c r="D222" t="s">
        <v>154</v>
      </c>
      <c r="E222" t="s">
        <v>19</v>
      </c>
      <c r="F222" t="s">
        <v>20</v>
      </c>
      <c r="G222" t="s">
        <v>34</v>
      </c>
      <c r="H222" t="s">
        <v>35</v>
      </c>
      <c r="I222" t="s">
        <v>39</v>
      </c>
      <c r="J222">
        <v>26.269999999999996</v>
      </c>
      <c r="K222">
        <v>26.269999999999996</v>
      </c>
      <c r="L222" t="s">
        <v>23</v>
      </c>
      <c r="M222" t="s">
        <v>24</v>
      </c>
      <c r="N222" t="s">
        <v>25</v>
      </c>
      <c r="O222" t="s">
        <v>26</v>
      </c>
      <c r="P222" t="s">
        <v>40</v>
      </c>
      <c r="Q222" t="s">
        <v>41</v>
      </c>
    </row>
    <row r="223" spans="1:17" x14ac:dyDescent="0.2">
      <c r="A223" t="s">
        <v>17</v>
      </c>
      <c r="B223">
        <v>2025</v>
      </c>
      <c r="C223">
        <v>5</v>
      </c>
      <c r="D223" t="s">
        <v>154</v>
      </c>
      <c r="E223" t="s">
        <v>19</v>
      </c>
      <c r="F223" t="s">
        <v>20</v>
      </c>
      <c r="G223" t="s">
        <v>34</v>
      </c>
      <c r="H223" t="s">
        <v>35</v>
      </c>
      <c r="I223" t="s">
        <v>39</v>
      </c>
      <c r="J223">
        <v>566.24</v>
      </c>
      <c r="K223">
        <v>566.24</v>
      </c>
      <c r="L223" t="s">
        <v>23</v>
      </c>
      <c r="M223" t="s">
        <v>24</v>
      </c>
      <c r="N223" t="s">
        <v>25</v>
      </c>
      <c r="O223" t="s">
        <v>26</v>
      </c>
      <c r="P223" t="s">
        <v>40</v>
      </c>
      <c r="Q223" t="s">
        <v>41</v>
      </c>
    </row>
    <row r="224" spans="1:17" x14ac:dyDescent="0.2">
      <c r="A224" t="s">
        <v>17</v>
      </c>
      <c r="B224">
        <v>2025</v>
      </c>
      <c r="C224">
        <v>5</v>
      </c>
      <c r="D224" t="s">
        <v>154</v>
      </c>
      <c r="E224" t="s">
        <v>19</v>
      </c>
      <c r="F224" t="s">
        <v>20</v>
      </c>
      <c r="G224" t="s">
        <v>34</v>
      </c>
      <c r="H224" t="s">
        <v>35</v>
      </c>
      <c r="I224" t="s">
        <v>39</v>
      </c>
      <c r="J224">
        <v>2418.5100000000002</v>
      </c>
      <c r="K224">
        <v>2418.5100000000002</v>
      </c>
      <c r="L224" t="s">
        <v>23</v>
      </c>
      <c r="M224" t="s">
        <v>24</v>
      </c>
      <c r="N224" t="s">
        <v>25</v>
      </c>
      <c r="O224" t="s">
        <v>26</v>
      </c>
      <c r="P224" t="s">
        <v>37</v>
      </c>
      <c r="Q224" t="s">
        <v>38</v>
      </c>
    </row>
    <row r="225" spans="1:17" x14ac:dyDescent="0.2">
      <c r="A225" t="s">
        <v>17</v>
      </c>
      <c r="B225">
        <v>2025</v>
      </c>
      <c r="C225">
        <v>5</v>
      </c>
      <c r="D225" t="s">
        <v>154</v>
      </c>
      <c r="E225" t="s">
        <v>19</v>
      </c>
      <c r="F225" t="s">
        <v>20</v>
      </c>
      <c r="G225" t="s">
        <v>34</v>
      </c>
      <c r="H225" t="s">
        <v>35</v>
      </c>
      <c r="I225" t="s">
        <v>39</v>
      </c>
      <c r="J225">
        <v>4570.5600000000004</v>
      </c>
      <c r="K225">
        <v>4570.5600000000004</v>
      </c>
      <c r="L225" t="s">
        <v>23</v>
      </c>
      <c r="M225" t="s">
        <v>24</v>
      </c>
      <c r="N225" t="s">
        <v>25</v>
      </c>
      <c r="O225" t="s">
        <v>26</v>
      </c>
      <c r="P225" t="s">
        <v>40</v>
      </c>
      <c r="Q225" t="s">
        <v>41</v>
      </c>
    </row>
    <row r="226" spans="1:17" x14ac:dyDescent="0.2">
      <c r="A226" t="s">
        <v>17</v>
      </c>
      <c r="B226">
        <v>2025</v>
      </c>
      <c r="C226">
        <v>5</v>
      </c>
      <c r="D226" t="s">
        <v>154</v>
      </c>
      <c r="E226" t="s">
        <v>19</v>
      </c>
      <c r="F226" t="s">
        <v>20</v>
      </c>
      <c r="G226" t="s">
        <v>34</v>
      </c>
      <c r="H226" t="s">
        <v>35</v>
      </c>
      <c r="I226" t="s">
        <v>39</v>
      </c>
      <c r="J226">
        <v>4522.5299999999988</v>
      </c>
      <c r="K226">
        <v>4522.5299999999988</v>
      </c>
      <c r="L226" t="s">
        <v>23</v>
      </c>
      <c r="M226" t="s">
        <v>24</v>
      </c>
      <c r="N226" t="s">
        <v>25</v>
      </c>
      <c r="O226" t="s">
        <v>26</v>
      </c>
      <c r="P226" t="s">
        <v>40</v>
      </c>
      <c r="Q226" t="s">
        <v>41</v>
      </c>
    </row>
    <row r="227" spans="1:17" x14ac:dyDescent="0.2">
      <c r="A227" t="s">
        <v>17</v>
      </c>
      <c r="B227">
        <v>2025</v>
      </c>
      <c r="C227">
        <v>5</v>
      </c>
      <c r="D227" t="s">
        <v>154</v>
      </c>
      <c r="E227" t="s">
        <v>19</v>
      </c>
      <c r="F227" t="s">
        <v>20</v>
      </c>
      <c r="G227" t="s">
        <v>34</v>
      </c>
      <c r="H227" t="s">
        <v>35</v>
      </c>
      <c r="I227" t="s">
        <v>39</v>
      </c>
      <c r="J227">
        <v>1061.6999999999998</v>
      </c>
      <c r="K227">
        <v>1061.6999999999998</v>
      </c>
      <c r="L227" t="s">
        <v>23</v>
      </c>
      <c r="M227" t="s">
        <v>24</v>
      </c>
      <c r="N227" t="s">
        <v>25</v>
      </c>
      <c r="O227" t="s">
        <v>26</v>
      </c>
      <c r="P227" t="s">
        <v>40</v>
      </c>
      <c r="Q227" t="s">
        <v>41</v>
      </c>
    </row>
    <row r="228" spans="1:17" x14ac:dyDescent="0.2">
      <c r="A228" t="s">
        <v>17</v>
      </c>
      <c r="B228">
        <v>2025</v>
      </c>
      <c r="C228">
        <v>5</v>
      </c>
      <c r="D228" t="s">
        <v>154</v>
      </c>
      <c r="E228" t="s">
        <v>19</v>
      </c>
      <c r="F228" t="s">
        <v>20</v>
      </c>
      <c r="G228" t="s">
        <v>34</v>
      </c>
      <c r="H228" t="s">
        <v>35</v>
      </c>
      <c r="I228" t="s">
        <v>39</v>
      </c>
      <c r="J228">
        <v>113.52</v>
      </c>
      <c r="K228">
        <v>113.52</v>
      </c>
      <c r="L228" t="s">
        <v>23</v>
      </c>
      <c r="M228" t="s">
        <v>24</v>
      </c>
      <c r="N228" t="s">
        <v>25</v>
      </c>
      <c r="O228" t="s">
        <v>26</v>
      </c>
      <c r="P228" t="s">
        <v>57</v>
      </c>
      <c r="Q228" t="s">
        <v>58</v>
      </c>
    </row>
    <row r="229" spans="1:17" x14ac:dyDescent="0.2">
      <c r="A229" t="s">
        <v>17</v>
      </c>
      <c r="B229">
        <v>2025</v>
      </c>
      <c r="C229">
        <v>5</v>
      </c>
      <c r="D229" t="s">
        <v>154</v>
      </c>
      <c r="E229" t="s">
        <v>19</v>
      </c>
      <c r="F229" t="s">
        <v>20</v>
      </c>
      <c r="G229" t="s">
        <v>34</v>
      </c>
      <c r="H229" t="s">
        <v>35</v>
      </c>
      <c r="I229" t="s">
        <v>39</v>
      </c>
      <c r="J229">
        <v>1212</v>
      </c>
      <c r="K229">
        <v>1212</v>
      </c>
      <c r="L229" t="s">
        <v>23</v>
      </c>
      <c r="M229" t="s">
        <v>24</v>
      </c>
      <c r="N229" t="s">
        <v>25</v>
      </c>
      <c r="O229" t="s">
        <v>26</v>
      </c>
      <c r="P229" t="s">
        <v>40</v>
      </c>
      <c r="Q229" t="s">
        <v>41</v>
      </c>
    </row>
    <row r="230" spans="1:17" x14ac:dyDescent="0.2">
      <c r="A230" t="s">
        <v>17</v>
      </c>
      <c r="B230">
        <v>2025</v>
      </c>
      <c r="C230">
        <v>5</v>
      </c>
      <c r="D230" t="s">
        <v>154</v>
      </c>
      <c r="E230" t="s">
        <v>19</v>
      </c>
      <c r="F230" t="s">
        <v>20</v>
      </c>
      <c r="G230" t="s">
        <v>34</v>
      </c>
      <c r="H230" t="s">
        <v>35</v>
      </c>
      <c r="I230" t="s">
        <v>39</v>
      </c>
      <c r="J230">
        <v>2264.9599999999996</v>
      </c>
      <c r="K230">
        <v>2264.9599999999996</v>
      </c>
      <c r="L230" t="s">
        <v>23</v>
      </c>
      <c r="M230" t="s">
        <v>24</v>
      </c>
      <c r="N230" t="s">
        <v>25</v>
      </c>
      <c r="O230" t="s">
        <v>26</v>
      </c>
      <c r="P230" t="s">
        <v>40</v>
      </c>
      <c r="Q230" t="s">
        <v>41</v>
      </c>
    </row>
    <row r="231" spans="1:17" x14ac:dyDescent="0.2">
      <c r="A231" t="s">
        <v>17</v>
      </c>
      <c r="B231">
        <v>2025</v>
      </c>
      <c r="C231">
        <v>5</v>
      </c>
      <c r="D231" t="s">
        <v>154</v>
      </c>
      <c r="E231" t="s">
        <v>19</v>
      </c>
      <c r="F231" t="s">
        <v>20</v>
      </c>
      <c r="G231" t="s">
        <v>34</v>
      </c>
      <c r="H231" t="s">
        <v>35</v>
      </c>
      <c r="I231" t="s">
        <v>39</v>
      </c>
      <c r="J231">
        <v>283.12</v>
      </c>
      <c r="K231">
        <v>283.12</v>
      </c>
      <c r="L231" t="s">
        <v>23</v>
      </c>
      <c r="M231" t="s">
        <v>24</v>
      </c>
      <c r="N231" t="s">
        <v>25</v>
      </c>
      <c r="O231" t="s">
        <v>26</v>
      </c>
      <c r="P231" t="s">
        <v>40</v>
      </c>
      <c r="Q231" t="s">
        <v>41</v>
      </c>
    </row>
    <row r="232" spans="1:17" x14ac:dyDescent="0.2">
      <c r="A232" t="s">
        <v>17</v>
      </c>
      <c r="B232">
        <v>2025</v>
      </c>
      <c r="C232">
        <v>5</v>
      </c>
      <c r="D232" t="s">
        <v>154</v>
      </c>
      <c r="E232" t="s">
        <v>19</v>
      </c>
      <c r="F232" t="s">
        <v>20</v>
      </c>
      <c r="G232" t="s">
        <v>44</v>
      </c>
      <c r="H232" t="s">
        <v>29</v>
      </c>
      <c r="I232" t="s">
        <v>30</v>
      </c>
      <c r="J232">
        <v>74492.5</v>
      </c>
      <c r="K232">
        <v>74492.5</v>
      </c>
      <c r="L232" t="s">
        <v>23</v>
      </c>
      <c r="M232" t="s">
        <v>24</v>
      </c>
      <c r="N232" t="s">
        <v>25</v>
      </c>
      <c r="O232" t="s">
        <v>26</v>
      </c>
      <c r="P232" t="s">
        <v>45</v>
      </c>
      <c r="Q232" t="s">
        <v>44</v>
      </c>
    </row>
    <row r="233" spans="1:17" x14ac:dyDescent="0.2">
      <c r="A233" t="s">
        <v>17</v>
      </c>
      <c r="B233">
        <v>2025</v>
      </c>
      <c r="C233">
        <v>5</v>
      </c>
      <c r="D233" t="s">
        <v>154</v>
      </c>
      <c r="E233" t="s">
        <v>19</v>
      </c>
      <c r="F233" t="s">
        <v>20</v>
      </c>
      <c r="G233" t="s">
        <v>44</v>
      </c>
      <c r="H233" t="s">
        <v>29</v>
      </c>
      <c r="I233" t="s">
        <v>126</v>
      </c>
      <c r="J233">
        <v>98474</v>
      </c>
      <c r="K233">
        <v>98474</v>
      </c>
      <c r="L233" t="s">
        <v>23</v>
      </c>
      <c r="M233" t="s">
        <v>24</v>
      </c>
      <c r="N233" t="s">
        <v>25</v>
      </c>
      <c r="O233" t="s">
        <v>26</v>
      </c>
      <c r="P233" t="s">
        <v>45</v>
      </c>
      <c r="Q233" t="s">
        <v>44</v>
      </c>
    </row>
    <row r="234" spans="1:17" x14ac:dyDescent="0.2">
      <c r="A234" t="s">
        <v>17</v>
      </c>
      <c r="B234">
        <v>2025</v>
      </c>
      <c r="C234">
        <v>5</v>
      </c>
      <c r="D234" t="s">
        <v>154</v>
      </c>
      <c r="E234" t="s">
        <v>19</v>
      </c>
      <c r="F234" t="s">
        <v>20</v>
      </c>
      <c r="G234" t="s">
        <v>46</v>
      </c>
      <c r="H234" t="s">
        <v>29</v>
      </c>
      <c r="I234" t="s">
        <v>30</v>
      </c>
      <c r="J234">
        <v>540.75</v>
      </c>
      <c r="K234">
        <v>540.75</v>
      </c>
      <c r="L234" t="s">
        <v>23</v>
      </c>
      <c r="M234" t="s">
        <v>24</v>
      </c>
      <c r="N234" t="s">
        <v>25</v>
      </c>
      <c r="O234" t="s">
        <v>26</v>
      </c>
      <c r="P234" t="s">
        <v>47</v>
      </c>
      <c r="Q234" t="s">
        <v>46</v>
      </c>
    </row>
    <row r="235" spans="1:17" x14ac:dyDescent="0.2">
      <c r="A235" t="s">
        <v>17</v>
      </c>
      <c r="B235">
        <v>2025</v>
      </c>
      <c r="C235">
        <v>5</v>
      </c>
      <c r="D235" t="s">
        <v>154</v>
      </c>
      <c r="E235" t="s">
        <v>19</v>
      </c>
      <c r="F235" t="s">
        <v>20</v>
      </c>
      <c r="G235" t="s">
        <v>48</v>
      </c>
      <c r="H235" t="s">
        <v>35</v>
      </c>
      <c r="I235" t="s">
        <v>49</v>
      </c>
      <c r="J235">
        <v>6337.12</v>
      </c>
      <c r="K235">
        <v>6337.12</v>
      </c>
      <c r="L235" t="s">
        <v>23</v>
      </c>
      <c r="M235" t="s">
        <v>24</v>
      </c>
      <c r="N235" t="s">
        <v>25</v>
      </c>
      <c r="O235" t="s">
        <v>26</v>
      </c>
      <c r="P235" t="s">
        <v>50</v>
      </c>
      <c r="Q235" t="s">
        <v>51</v>
      </c>
    </row>
    <row r="236" spans="1:17" x14ac:dyDescent="0.2">
      <c r="A236" t="s">
        <v>17</v>
      </c>
      <c r="B236">
        <v>2025</v>
      </c>
      <c r="C236">
        <v>5</v>
      </c>
      <c r="D236" t="s">
        <v>154</v>
      </c>
      <c r="E236" t="s">
        <v>19</v>
      </c>
      <c r="F236" t="s">
        <v>20</v>
      </c>
      <c r="G236" t="s">
        <v>48</v>
      </c>
      <c r="H236" t="s">
        <v>35</v>
      </c>
      <c r="I236" t="s">
        <v>39</v>
      </c>
      <c r="J236">
        <v>-4447.2200000000021</v>
      </c>
      <c r="K236">
        <v>-4447.2200000000021</v>
      </c>
      <c r="L236" t="s">
        <v>23</v>
      </c>
      <c r="M236" t="s">
        <v>24</v>
      </c>
      <c r="N236" t="s">
        <v>25</v>
      </c>
      <c r="O236" t="s">
        <v>26</v>
      </c>
      <c r="P236" t="s">
        <v>52</v>
      </c>
      <c r="Q236" t="s">
        <v>53</v>
      </c>
    </row>
    <row r="237" spans="1:17" x14ac:dyDescent="0.2">
      <c r="A237" t="s">
        <v>17</v>
      </c>
      <c r="B237">
        <v>2025</v>
      </c>
      <c r="C237">
        <v>5</v>
      </c>
      <c r="D237" t="s">
        <v>154</v>
      </c>
      <c r="E237" t="s">
        <v>19</v>
      </c>
      <c r="F237" t="s">
        <v>20</v>
      </c>
      <c r="G237" t="s">
        <v>48</v>
      </c>
      <c r="H237" t="s">
        <v>35</v>
      </c>
      <c r="I237" t="s">
        <v>39</v>
      </c>
      <c r="J237">
        <v>2327.7600000000002</v>
      </c>
      <c r="K237">
        <v>2327.7600000000002</v>
      </c>
      <c r="L237" t="s">
        <v>23</v>
      </c>
      <c r="M237" t="s">
        <v>24</v>
      </c>
      <c r="N237" t="s">
        <v>25</v>
      </c>
      <c r="O237" t="s">
        <v>26</v>
      </c>
      <c r="P237" t="s">
        <v>50</v>
      </c>
      <c r="Q237" t="s">
        <v>51</v>
      </c>
    </row>
    <row r="238" spans="1:17" x14ac:dyDescent="0.2">
      <c r="A238" t="s">
        <v>17</v>
      </c>
      <c r="B238">
        <v>2025</v>
      </c>
      <c r="C238">
        <v>5</v>
      </c>
      <c r="D238" t="s">
        <v>154</v>
      </c>
      <c r="E238" t="s">
        <v>19</v>
      </c>
      <c r="F238" t="s">
        <v>20</v>
      </c>
      <c r="G238" t="s">
        <v>48</v>
      </c>
      <c r="H238" t="s">
        <v>35</v>
      </c>
      <c r="I238" t="s">
        <v>39</v>
      </c>
      <c r="J238">
        <v>1732.9700000000003</v>
      </c>
      <c r="K238">
        <v>1732.9700000000003</v>
      </c>
      <c r="L238" t="s">
        <v>23</v>
      </c>
      <c r="M238" t="s">
        <v>24</v>
      </c>
      <c r="N238" t="s">
        <v>25</v>
      </c>
      <c r="O238" t="s">
        <v>26</v>
      </c>
      <c r="P238" t="s">
        <v>54</v>
      </c>
      <c r="Q238" t="s">
        <v>55</v>
      </c>
    </row>
    <row r="239" spans="1:17" x14ac:dyDescent="0.2">
      <c r="A239" t="s">
        <v>17</v>
      </c>
      <c r="B239">
        <v>2025</v>
      </c>
      <c r="C239">
        <v>5</v>
      </c>
      <c r="D239" t="s">
        <v>154</v>
      </c>
      <c r="E239" t="s">
        <v>19</v>
      </c>
      <c r="F239" t="s">
        <v>20</v>
      </c>
      <c r="G239" t="s">
        <v>56</v>
      </c>
      <c r="H239" t="s">
        <v>35</v>
      </c>
      <c r="I239" t="s">
        <v>39</v>
      </c>
      <c r="J239">
        <v>187.42</v>
      </c>
      <c r="K239">
        <v>187.42</v>
      </c>
      <c r="L239" t="s">
        <v>23</v>
      </c>
      <c r="M239" t="s">
        <v>24</v>
      </c>
      <c r="N239" t="s">
        <v>25</v>
      </c>
      <c r="O239" t="s">
        <v>26</v>
      </c>
      <c r="P239" t="s">
        <v>57</v>
      </c>
      <c r="Q239" t="s">
        <v>58</v>
      </c>
    </row>
    <row r="240" spans="1:17" x14ac:dyDescent="0.2">
      <c r="A240" t="s">
        <v>17</v>
      </c>
      <c r="B240">
        <v>2025</v>
      </c>
      <c r="C240">
        <v>5</v>
      </c>
      <c r="D240" t="s">
        <v>154</v>
      </c>
      <c r="E240" t="s">
        <v>19</v>
      </c>
      <c r="F240" t="s">
        <v>20</v>
      </c>
      <c r="G240" t="s">
        <v>56</v>
      </c>
      <c r="H240" t="s">
        <v>35</v>
      </c>
      <c r="I240" t="s">
        <v>39</v>
      </c>
      <c r="J240">
        <v>786.21</v>
      </c>
      <c r="K240">
        <v>786.21</v>
      </c>
      <c r="L240" t="s">
        <v>23</v>
      </c>
      <c r="M240" t="s">
        <v>24</v>
      </c>
      <c r="N240" t="s">
        <v>25</v>
      </c>
      <c r="O240" t="s">
        <v>26</v>
      </c>
      <c r="P240" t="s">
        <v>37</v>
      </c>
      <c r="Q240" t="s">
        <v>38</v>
      </c>
    </row>
    <row r="241" spans="1:17" x14ac:dyDescent="0.2">
      <c r="A241" t="s">
        <v>17</v>
      </c>
      <c r="B241">
        <v>2025</v>
      </c>
      <c r="C241">
        <v>5</v>
      </c>
      <c r="D241" t="s">
        <v>154</v>
      </c>
      <c r="E241" t="s">
        <v>19</v>
      </c>
      <c r="F241" t="s">
        <v>20</v>
      </c>
      <c r="G241" t="s">
        <v>56</v>
      </c>
      <c r="H241" t="s">
        <v>35</v>
      </c>
      <c r="I241" t="s">
        <v>39</v>
      </c>
      <c r="J241">
        <v>3739.56</v>
      </c>
      <c r="K241">
        <v>3739.56</v>
      </c>
      <c r="L241" t="s">
        <v>23</v>
      </c>
      <c r="M241" t="s">
        <v>24</v>
      </c>
      <c r="N241" t="s">
        <v>25</v>
      </c>
      <c r="O241" t="s">
        <v>26</v>
      </c>
      <c r="P241" t="s">
        <v>37</v>
      </c>
      <c r="Q241" t="s">
        <v>38</v>
      </c>
    </row>
    <row r="242" spans="1:17" x14ac:dyDescent="0.2">
      <c r="A242" t="s">
        <v>17</v>
      </c>
      <c r="B242">
        <v>2025</v>
      </c>
      <c r="C242">
        <v>5</v>
      </c>
      <c r="D242" t="s">
        <v>154</v>
      </c>
      <c r="E242" t="s">
        <v>19</v>
      </c>
      <c r="F242" t="s">
        <v>20</v>
      </c>
      <c r="G242" t="s">
        <v>56</v>
      </c>
      <c r="H242" t="s">
        <v>35</v>
      </c>
      <c r="I242" t="s">
        <v>39</v>
      </c>
      <c r="J242">
        <v>385.36</v>
      </c>
      <c r="K242">
        <v>385.36</v>
      </c>
      <c r="L242" t="s">
        <v>23</v>
      </c>
      <c r="M242" t="s">
        <v>24</v>
      </c>
      <c r="N242" t="s">
        <v>25</v>
      </c>
      <c r="O242" t="s">
        <v>26</v>
      </c>
      <c r="P242" t="s">
        <v>37</v>
      </c>
      <c r="Q242" t="s">
        <v>38</v>
      </c>
    </row>
    <row r="243" spans="1:17" x14ac:dyDescent="0.2">
      <c r="A243" t="s">
        <v>17</v>
      </c>
      <c r="B243">
        <v>2025</v>
      </c>
      <c r="C243">
        <v>5</v>
      </c>
      <c r="D243" t="s">
        <v>154</v>
      </c>
      <c r="E243" t="s">
        <v>19</v>
      </c>
      <c r="F243" t="s">
        <v>20</v>
      </c>
      <c r="G243" t="s">
        <v>56</v>
      </c>
      <c r="H243" t="s">
        <v>35</v>
      </c>
      <c r="I243" t="s">
        <v>39</v>
      </c>
      <c r="J243">
        <v>3487.1199999999994</v>
      </c>
      <c r="K243">
        <v>3487.1199999999994</v>
      </c>
      <c r="L243" t="s">
        <v>23</v>
      </c>
      <c r="M243" t="s">
        <v>24</v>
      </c>
      <c r="N243" t="s">
        <v>25</v>
      </c>
      <c r="O243" t="s">
        <v>26</v>
      </c>
      <c r="P243" t="s">
        <v>37</v>
      </c>
      <c r="Q243" t="s">
        <v>38</v>
      </c>
    </row>
    <row r="244" spans="1:17" x14ac:dyDescent="0.2">
      <c r="A244" t="s">
        <v>17</v>
      </c>
      <c r="B244">
        <v>2025</v>
      </c>
      <c r="C244">
        <v>5</v>
      </c>
      <c r="D244" t="s">
        <v>154</v>
      </c>
      <c r="E244" t="s">
        <v>19</v>
      </c>
      <c r="F244" t="s">
        <v>20</v>
      </c>
      <c r="G244" t="s">
        <v>56</v>
      </c>
      <c r="H244" t="s">
        <v>35</v>
      </c>
      <c r="I244" t="s">
        <v>59</v>
      </c>
      <c r="J244">
        <v>7413.2800000000043</v>
      </c>
      <c r="K244">
        <v>7413.2800000000043</v>
      </c>
      <c r="L244" t="s">
        <v>23</v>
      </c>
      <c r="M244" t="s">
        <v>24</v>
      </c>
      <c r="N244" t="s">
        <v>25</v>
      </c>
      <c r="O244" t="s">
        <v>26</v>
      </c>
      <c r="P244" t="s">
        <v>57</v>
      </c>
      <c r="Q244" t="s">
        <v>58</v>
      </c>
    </row>
    <row r="245" spans="1:17" x14ac:dyDescent="0.2">
      <c r="A245" t="s">
        <v>17</v>
      </c>
      <c r="B245">
        <v>2025</v>
      </c>
      <c r="C245">
        <v>5</v>
      </c>
      <c r="D245" t="s">
        <v>154</v>
      </c>
      <c r="E245" t="s">
        <v>19</v>
      </c>
      <c r="F245" t="s">
        <v>20</v>
      </c>
      <c r="G245" t="s">
        <v>56</v>
      </c>
      <c r="H245" t="s">
        <v>35</v>
      </c>
      <c r="I245" t="s">
        <v>60</v>
      </c>
      <c r="J245">
        <v>6119.28</v>
      </c>
      <c r="K245">
        <v>6119.28</v>
      </c>
      <c r="L245" t="s">
        <v>23</v>
      </c>
      <c r="M245" t="s">
        <v>24</v>
      </c>
      <c r="N245" t="s">
        <v>25</v>
      </c>
      <c r="O245" t="s">
        <v>26</v>
      </c>
      <c r="P245" t="s">
        <v>37</v>
      </c>
      <c r="Q245" t="s">
        <v>38</v>
      </c>
    </row>
    <row r="246" spans="1:17" x14ac:dyDescent="0.2">
      <c r="A246" t="s">
        <v>17</v>
      </c>
      <c r="B246">
        <v>2025</v>
      </c>
      <c r="C246">
        <v>5</v>
      </c>
      <c r="D246" t="s">
        <v>154</v>
      </c>
      <c r="E246" t="s">
        <v>19</v>
      </c>
      <c r="F246" t="s">
        <v>20</v>
      </c>
      <c r="G246" t="s">
        <v>56</v>
      </c>
      <c r="H246" t="s">
        <v>35</v>
      </c>
      <c r="I246" t="s">
        <v>60</v>
      </c>
      <c r="J246">
        <v>12068.579999999984</v>
      </c>
      <c r="K246">
        <v>12068.579999999984</v>
      </c>
      <c r="L246" t="s">
        <v>23</v>
      </c>
      <c r="M246" t="s">
        <v>24</v>
      </c>
      <c r="N246" t="s">
        <v>25</v>
      </c>
      <c r="O246" t="s">
        <v>26</v>
      </c>
      <c r="P246" t="s">
        <v>37</v>
      </c>
      <c r="Q246" t="s">
        <v>38</v>
      </c>
    </row>
    <row r="247" spans="1:17" x14ac:dyDescent="0.2">
      <c r="A247" t="s">
        <v>17</v>
      </c>
      <c r="B247">
        <v>2025</v>
      </c>
      <c r="C247">
        <v>5</v>
      </c>
      <c r="D247" t="s">
        <v>154</v>
      </c>
      <c r="E247" t="s">
        <v>19</v>
      </c>
      <c r="F247" t="s">
        <v>20</v>
      </c>
      <c r="G247" t="s">
        <v>61</v>
      </c>
      <c r="H247" t="s">
        <v>61</v>
      </c>
      <c r="I247" t="s">
        <v>61</v>
      </c>
      <c r="J247">
        <v>-142.27000000000001</v>
      </c>
      <c r="K247">
        <v>-142.27000000000001</v>
      </c>
      <c r="L247" t="s">
        <v>23</v>
      </c>
      <c r="M247" t="s">
        <v>24</v>
      </c>
      <c r="N247" t="s">
        <v>25</v>
      </c>
      <c r="O247" t="s">
        <v>26</v>
      </c>
      <c r="P247" t="s">
        <v>62</v>
      </c>
      <c r="Q247" t="s">
        <v>63</v>
      </c>
    </row>
    <row r="248" spans="1:17" x14ac:dyDescent="0.2">
      <c r="A248" t="s">
        <v>17</v>
      </c>
      <c r="B248">
        <v>2025</v>
      </c>
      <c r="C248">
        <v>5</v>
      </c>
      <c r="D248" t="s">
        <v>154</v>
      </c>
      <c r="E248" t="s">
        <v>19</v>
      </c>
      <c r="F248" t="s">
        <v>20</v>
      </c>
      <c r="G248" t="s">
        <v>61</v>
      </c>
      <c r="H248" t="s">
        <v>61</v>
      </c>
      <c r="I248" t="s">
        <v>61</v>
      </c>
      <c r="J248">
        <v>1014</v>
      </c>
      <c r="K248">
        <v>1014</v>
      </c>
      <c r="L248" t="s">
        <v>23</v>
      </c>
      <c r="M248" t="s">
        <v>24</v>
      </c>
      <c r="N248" t="s">
        <v>25</v>
      </c>
      <c r="O248" t="s">
        <v>26</v>
      </c>
      <c r="P248" t="s">
        <v>64</v>
      </c>
      <c r="Q248" t="s">
        <v>65</v>
      </c>
    </row>
    <row r="249" spans="1:17" x14ac:dyDescent="0.2">
      <c r="A249" t="s">
        <v>17</v>
      </c>
      <c r="B249">
        <v>2025</v>
      </c>
      <c r="C249">
        <v>5</v>
      </c>
      <c r="D249" t="s">
        <v>154</v>
      </c>
      <c r="E249" t="s">
        <v>19</v>
      </c>
      <c r="F249" t="s">
        <v>20</v>
      </c>
      <c r="G249" t="s">
        <v>61</v>
      </c>
      <c r="H249" t="s">
        <v>61</v>
      </c>
      <c r="I249" t="s">
        <v>61</v>
      </c>
      <c r="J249">
        <v>488.39</v>
      </c>
      <c r="K249">
        <v>488.39</v>
      </c>
      <c r="L249" t="s">
        <v>23</v>
      </c>
      <c r="M249" t="s">
        <v>24</v>
      </c>
      <c r="N249" t="s">
        <v>25</v>
      </c>
      <c r="O249" t="s">
        <v>26</v>
      </c>
      <c r="P249" t="s">
        <v>155</v>
      </c>
      <c r="Q249" t="s">
        <v>156</v>
      </c>
    </row>
    <row r="250" spans="1:17" x14ac:dyDescent="0.2">
      <c r="A250" t="s">
        <v>17</v>
      </c>
      <c r="B250">
        <v>2025</v>
      </c>
      <c r="C250">
        <v>5</v>
      </c>
      <c r="D250" t="s">
        <v>154</v>
      </c>
      <c r="E250" t="s">
        <v>19</v>
      </c>
      <c r="F250" t="s">
        <v>20</v>
      </c>
      <c r="G250" t="s">
        <v>61</v>
      </c>
      <c r="H250" t="s">
        <v>61</v>
      </c>
      <c r="I250" t="s">
        <v>61</v>
      </c>
      <c r="J250">
        <v>160.30000000000001</v>
      </c>
      <c r="K250">
        <v>160.30000000000001</v>
      </c>
      <c r="L250" t="s">
        <v>23</v>
      </c>
      <c r="M250" t="s">
        <v>24</v>
      </c>
      <c r="N250" t="s">
        <v>25</v>
      </c>
      <c r="O250" t="s">
        <v>26</v>
      </c>
      <c r="P250" t="s">
        <v>157</v>
      </c>
      <c r="Q250" t="s">
        <v>158</v>
      </c>
    </row>
    <row r="251" spans="1:17" x14ac:dyDescent="0.2">
      <c r="A251" t="s">
        <v>17</v>
      </c>
      <c r="B251">
        <v>2025</v>
      </c>
      <c r="C251">
        <v>5</v>
      </c>
      <c r="D251" t="s">
        <v>154</v>
      </c>
      <c r="E251" t="s">
        <v>19</v>
      </c>
      <c r="F251" t="s">
        <v>20</v>
      </c>
      <c r="G251" t="s">
        <v>61</v>
      </c>
      <c r="H251" t="s">
        <v>61</v>
      </c>
      <c r="I251" t="s">
        <v>61</v>
      </c>
      <c r="J251">
        <v>20.25</v>
      </c>
      <c r="K251">
        <v>20.25</v>
      </c>
      <c r="L251" t="s">
        <v>23</v>
      </c>
      <c r="M251" t="s">
        <v>24</v>
      </c>
      <c r="N251" t="s">
        <v>25</v>
      </c>
      <c r="O251" t="s">
        <v>26</v>
      </c>
      <c r="P251" t="s">
        <v>159</v>
      </c>
      <c r="Q251" t="s">
        <v>160</v>
      </c>
    </row>
    <row r="252" spans="1:17" x14ac:dyDescent="0.2">
      <c r="A252" t="s">
        <v>17</v>
      </c>
      <c r="B252">
        <v>2025</v>
      </c>
      <c r="C252">
        <v>5</v>
      </c>
      <c r="D252" t="s">
        <v>154</v>
      </c>
      <c r="E252" t="s">
        <v>19</v>
      </c>
      <c r="F252" t="s">
        <v>20</v>
      </c>
      <c r="G252" t="s">
        <v>61</v>
      </c>
      <c r="H252" t="s">
        <v>61</v>
      </c>
      <c r="I252" t="s">
        <v>61</v>
      </c>
      <c r="J252">
        <v>42</v>
      </c>
      <c r="K252">
        <v>42</v>
      </c>
      <c r="L252" t="s">
        <v>23</v>
      </c>
      <c r="M252" t="s">
        <v>24</v>
      </c>
      <c r="N252" t="s">
        <v>25</v>
      </c>
      <c r="O252" t="s">
        <v>26</v>
      </c>
      <c r="P252" t="s">
        <v>121</v>
      </c>
      <c r="Q252" t="s">
        <v>122</v>
      </c>
    </row>
    <row r="253" spans="1:17" x14ac:dyDescent="0.2">
      <c r="A253" t="s">
        <v>17</v>
      </c>
      <c r="B253">
        <v>2025</v>
      </c>
      <c r="C253">
        <v>5</v>
      </c>
      <c r="D253" t="s">
        <v>154</v>
      </c>
      <c r="E253" t="s">
        <v>19</v>
      </c>
      <c r="F253" t="s">
        <v>20</v>
      </c>
      <c r="G253" t="s">
        <v>61</v>
      </c>
      <c r="H253" t="s">
        <v>61</v>
      </c>
      <c r="I253" t="s">
        <v>61</v>
      </c>
      <c r="J253">
        <v>30.1</v>
      </c>
      <c r="K253">
        <v>30.1</v>
      </c>
      <c r="L253" t="s">
        <v>23</v>
      </c>
      <c r="M253" t="s">
        <v>24</v>
      </c>
      <c r="N253" t="s">
        <v>25</v>
      </c>
      <c r="O253" t="s">
        <v>26</v>
      </c>
      <c r="P253" t="s">
        <v>121</v>
      </c>
      <c r="Q253" t="s">
        <v>122</v>
      </c>
    </row>
    <row r="254" spans="1:17" x14ac:dyDescent="0.2">
      <c r="A254" t="s">
        <v>17</v>
      </c>
      <c r="B254">
        <v>2025</v>
      </c>
      <c r="C254">
        <v>5</v>
      </c>
      <c r="D254" t="s">
        <v>154</v>
      </c>
      <c r="E254" t="s">
        <v>19</v>
      </c>
      <c r="F254" t="s">
        <v>20</v>
      </c>
      <c r="G254" t="s">
        <v>123</v>
      </c>
      <c r="H254" t="s">
        <v>61</v>
      </c>
      <c r="I254" t="s">
        <v>123</v>
      </c>
      <c r="J254">
        <v>50000</v>
      </c>
      <c r="K254">
        <v>50000</v>
      </c>
      <c r="L254" t="s">
        <v>23</v>
      </c>
      <c r="M254" t="s">
        <v>24</v>
      </c>
      <c r="N254" t="s">
        <v>25</v>
      </c>
      <c r="O254" t="s">
        <v>26</v>
      </c>
      <c r="P254" t="s">
        <v>124</v>
      </c>
      <c r="Q254" t="s">
        <v>123</v>
      </c>
    </row>
    <row r="255" spans="1:17" x14ac:dyDescent="0.2">
      <c r="A255" t="s">
        <v>17</v>
      </c>
      <c r="B255">
        <v>2025</v>
      </c>
      <c r="C255">
        <v>5</v>
      </c>
      <c r="D255" t="s">
        <v>154</v>
      </c>
      <c r="E255" t="s">
        <v>19</v>
      </c>
      <c r="F255" t="s">
        <v>20</v>
      </c>
      <c r="G255" t="s">
        <v>66</v>
      </c>
      <c r="H255" t="s">
        <v>61</v>
      </c>
      <c r="I255" t="s">
        <v>66</v>
      </c>
      <c r="J255">
        <v>-148.32</v>
      </c>
      <c r="K255">
        <v>-148.32</v>
      </c>
      <c r="L255" t="s">
        <v>23</v>
      </c>
      <c r="M255" t="s">
        <v>24</v>
      </c>
      <c r="N255" t="s">
        <v>25</v>
      </c>
      <c r="O255" t="s">
        <v>26</v>
      </c>
      <c r="P255" t="s">
        <v>67</v>
      </c>
      <c r="Q255" t="s">
        <v>66</v>
      </c>
    </row>
    <row r="256" spans="1:17" x14ac:dyDescent="0.2">
      <c r="A256" t="s">
        <v>17</v>
      </c>
      <c r="B256">
        <v>2025</v>
      </c>
      <c r="C256">
        <v>5</v>
      </c>
      <c r="D256" t="s">
        <v>154</v>
      </c>
      <c r="E256" t="s">
        <v>19</v>
      </c>
      <c r="F256" t="s">
        <v>20</v>
      </c>
      <c r="G256" t="s">
        <v>161</v>
      </c>
      <c r="H256" t="s">
        <v>35</v>
      </c>
      <c r="I256" t="s">
        <v>39</v>
      </c>
      <c r="J256">
        <v>-1.78</v>
      </c>
      <c r="K256">
        <v>-1.78</v>
      </c>
      <c r="L256" t="s">
        <v>23</v>
      </c>
      <c r="M256" t="s">
        <v>24</v>
      </c>
      <c r="N256" t="s">
        <v>25</v>
      </c>
      <c r="O256" t="s">
        <v>26</v>
      </c>
      <c r="P256" t="s">
        <v>162</v>
      </c>
      <c r="Q256" t="s">
        <v>163</v>
      </c>
    </row>
    <row r="257" spans="1:17" x14ac:dyDescent="0.2">
      <c r="A257" t="s">
        <v>17</v>
      </c>
      <c r="B257">
        <v>2025</v>
      </c>
      <c r="C257">
        <v>5</v>
      </c>
      <c r="D257" t="s">
        <v>154</v>
      </c>
      <c r="E257" t="s">
        <v>19</v>
      </c>
      <c r="F257" t="s">
        <v>20</v>
      </c>
      <c r="G257" t="s">
        <v>161</v>
      </c>
      <c r="H257" t="s">
        <v>35</v>
      </c>
      <c r="I257" t="s">
        <v>39</v>
      </c>
      <c r="J257">
        <v>1156</v>
      </c>
      <c r="K257">
        <v>1156</v>
      </c>
      <c r="L257" t="s">
        <v>23</v>
      </c>
      <c r="M257" t="s">
        <v>24</v>
      </c>
      <c r="N257" t="s">
        <v>25</v>
      </c>
      <c r="O257" t="s">
        <v>26</v>
      </c>
      <c r="P257" t="s">
        <v>162</v>
      </c>
      <c r="Q257" t="s">
        <v>163</v>
      </c>
    </row>
    <row r="258" spans="1:17" x14ac:dyDescent="0.2">
      <c r="A258" t="s">
        <v>17</v>
      </c>
      <c r="B258">
        <v>2025</v>
      </c>
      <c r="C258">
        <v>5</v>
      </c>
      <c r="D258" t="s">
        <v>154</v>
      </c>
      <c r="E258" t="s">
        <v>19</v>
      </c>
      <c r="F258" t="s">
        <v>20</v>
      </c>
      <c r="G258" t="s">
        <v>68</v>
      </c>
      <c r="H258" t="s">
        <v>35</v>
      </c>
      <c r="I258" t="s">
        <v>39</v>
      </c>
      <c r="J258">
        <v>-2.16</v>
      </c>
      <c r="K258">
        <v>-2.16</v>
      </c>
      <c r="L258" t="s">
        <v>23</v>
      </c>
      <c r="M258" t="s">
        <v>24</v>
      </c>
      <c r="N258" t="s">
        <v>25</v>
      </c>
      <c r="O258" t="s">
        <v>26</v>
      </c>
      <c r="P258" t="s">
        <v>37</v>
      </c>
      <c r="Q258" t="s">
        <v>38</v>
      </c>
    </row>
    <row r="259" spans="1:17" x14ac:dyDescent="0.2">
      <c r="A259" t="s">
        <v>17</v>
      </c>
      <c r="B259">
        <v>2025</v>
      </c>
      <c r="C259">
        <v>5</v>
      </c>
      <c r="D259" t="s">
        <v>154</v>
      </c>
      <c r="E259" t="s">
        <v>19</v>
      </c>
      <c r="F259" t="s">
        <v>20</v>
      </c>
      <c r="G259" t="s">
        <v>68</v>
      </c>
      <c r="H259" t="s">
        <v>35</v>
      </c>
      <c r="I259" t="s">
        <v>39</v>
      </c>
      <c r="J259">
        <v>393.6</v>
      </c>
      <c r="K259">
        <v>393.6</v>
      </c>
      <c r="L259" t="s">
        <v>23</v>
      </c>
      <c r="M259" t="s">
        <v>24</v>
      </c>
      <c r="N259" t="s">
        <v>25</v>
      </c>
      <c r="O259" t="s">
        <v>26</v>
      </c>
      <c r="P259" t="s">
        <v>37</v>
      </c>
      <c r="Q259" t="s">
        <v>38</v>
      </c>
    </row>
    <row r="260" spans="1:17" x14ac:dyDescent="0.2">
      <c r="A260" t="s">
        <v>17</v>
      </c>
      <c r="B260">
        <v>2025</v>
      </c>
      <c r="C260">
        <v>5</v>
      </c>
      <c r="D260" t="s">
        <v>154</v>
      </c>
      <c r="E260" t="s">
        <v>19</v>
      </c>
      <c r="F260" t="s">
        <v>69</v>
      </c>
      <c r="G260" t="s">
        <v>70</v>
      </c>
      <c r="H260" t="s">
        <v>29</v>
      </c>
      <c r="I260" t="s">
        <v>30</v>
      </c>
      <c r="J260">
        <v>14227</v>
      </c>
      <c r="K260">
        <v>14227</v>
      </c>
      <c r="L260" t="s">
        <v>23</v>
      </c>
      <c r="M260" t="s">
        <v>24</v>
      </c>
      <c r="N260" t="s">
        <v>25</v>
      </c>
      <c r="O260" t="s">
        <v>26</v>
      </c>
      <c r="P260" t="s">
        <v>71</v>
      </c>
      <c r="Q260" t="s">
        <v>70</v>
      </c>
    </row>
    <row r="261" spans="1:17" x14ac:dyDescent="0.2">
      <c r="A261" t="s">
        <v>17</v>
      </c>
      <c r="B261">
        <v>2025</v>
      </c>
      <c r="C261">
        <v>5</v>
      </c>
      <c r="D261" t="s">
        <v>154</v>
      </c>
      <c r="E261" t="s">
        <v>19</v>
      </c>
      <c r="F261" t="s">
        <v>69</v>
      </c>
      <c r="G261" t="s">
        <v>34</v>
      </c>
      <c r="H261" t="s">
        <v>35</v>
      </c>
      <c r="I261" t="s">
        <v>39</v>
      </c>
      <c r="J261">
        <v>2.16</v>
      </c>
      <c r="K261">
        <v>2.16</v>
      </c>
      <c r="L261" t="s">
        <v>23</v>
      </c>
      <c r="M261" t="s">
        <v>24</v>
      </c>
      <c r="N261" t="s">
        <v>25</v>
      </c>
      <c r="O261" t="s">
        <v>26</v>
      </c>
      <c r="P261" t="s">
        <v>164</v>
      </c>
      <c r="Q261" t="s">
        <v>165</v>
      </c>
    </row>
    <row r="262" spans="1:17" x14ac:dyDescent="0.2">
      <c r="A262" t="s">
        <v>17</v>
      </c>
      <c r="B262">
        <v>2025</v>
      </c>
      <c r="C262">
        <v>5</v>
      </c>
      <c r="D262" t="s">
        <v>154</v>
      </c>
      <c r="E262" t="s">
        <v>19</v>
      </c>
      <c r="F262" t="s">
        <v>69</v>
      </c>
      <c r="G262" t="s">
        <v>34</v>
      </c>
      <c r="H262" t="s">
        <v>35</v>
      </c>
      <c r="I262" t="s">
        <v>39</v>
      </c>
      <c r="J262">
        <v>319.95</v>
      </c>
      <c r="K262">
        <v>319.95</v>
      </c>
      <c r="L262" t="s">
        <v>23</v>
      </c>
      <c r="M262" t="s">
        <v>24</v>
      </c>
      <c r="N262" t="s">
        <v>25</v>
      </c>
      <c r="O262" t="s">
        <v>26</v>
      </c>
      <c r="P262" t="s">
        <v>164</v>
      </c>
      <c r="Q262" t="s">
        <v>165</v>
      </c>
    </row>
    <row r="263" spans="1:17" x14ac:dyDescent="0.2">
      <c r="A263" t="s">
        <v>17</v>
      </c>
      <c r="B263">
        <v>2025</v>
      </c>
      <c r="C263">
        <v>5</v>
      </c>
      <c r="D263" t="s">
        <v>154</v>
      </c>
      <c r="E263" t="s">
        <v>19</v>
      </c>
      <c r="F263" t="s">
        <v>69</v>
      </c>
      <c r="G263" t="s">
        <v>161</v>
      </c>
      <c r="H263" t="s">
        <v>35</v>
      </c>
      <c r="I263" t="s">
        <v>39</v>
      </c>
      <c r="J263">
        <v>1.51</v>
      </c>
      <c r="K263">
        <v>1.51</v>
      </c>
      <c r="L263" t="s">
        <v>23</v>
      </c>
      <c r="M263" t="s">
        <v>24</v>
      </c>
      <c r="N263" t="s">
        <v>25</v>
      </c>
      <c r="O263" t="s">
        <v>26</v>
      </c>
      <c r="P263" t="s">
        <v>166</v>
      </c>
      <c r="Q263" t="s">
        <v>167</v>
      </c>
    </row>
    <row r="264" spans="1:17" x14ac:dyDescent="0.2">
      <c r="A264" t="s">
        <v>17</v>
      </c>
      <c r="B264">
        <v>2025</v>
      </c>
      <c r="C264">
        <v>5</v>
      </c>
      <c r="D264" t="s">
        <v>154</v>
      </c>
      <c r="E264" t="s">
        <v>19</v>
      </c>
      <c r="F264" t="s">
        <v>69</v>
      </c>
      <c r="G264" t="s">
        <v>161</v>
      </c>
      <c r="H264" t="s">
        <v>35</v>
      </c>
      <c r="I264" t="s">
        <v>39</v>
      </c>
      <c r="J264">
        <v>541.76</v>
      </c>
      <c r="K264">
        <v>541.76</v>
      </c>
      <c r="L264" t="s">
        <v>23</v>
      </c>
      <c r="M264" t="s">
        <v>24</v>
      </c>
      <c r="N264" t="s">
        <v>25</v>
      </c>
      <c r="O264" t="s">
        <v>26</v>
      </c>
      <c r="P264" t="s">
        <v>166</v>
      </c>
      <c r="Q264" t="s">
        <v>167</v>
      </c>
    </row>
    <row r="265" spans="1:17" x14ac:dyDescent="0.2">
      <c r="A265" t="s">
        <v>17</v>
      </c>
      <c r="B265">
        <v>2025</v>
      </c>
      <c r="C265">
        <v>5</v>
      </c>
      <c r="D265" t="s">
        <v>154</v>
      </c>
      <c r="E265" t="s">
        <v>19</v>
      </c>
      <c r="F265" t="s">
        <v>69</v>
      </c>
      <c r="G265" t="s">
        <v>161</v>
      </c>
      <c r="H265" t="s">
        <v>35</v>
      </c>
      <c r="I265" t="s">
        <v>39</v>
      </c>
      <c r="J265">
        <v>567.91999999999996</v>
      </c>
      <c r="K265">
        <v>567.91999999999996</v>
      </c>
      <c r="L265" t="s">
        <v>23</v>
      </c>
      <c r="M265" t="s">
        <v>24</v>
      </c>
      <c r="N265" t="s">
        <v>25</v>
      </c>
      <c r="O265" t="s">
        <v>26</v>
      </c>
      <c r="P265" t="s">
        <v>166</v>
      </c>
      <c r="Q265" t="s">
        <v>167</v>
      </c>
    </row>
    <row r="266" spans="1:17" x14ac:dyDescent="0.2">
      <c r="A266" t="s">
        <v>17</v>
      </c>
      <c r="B266">
        <v>2025</v>
      </c>
      <c r="C266">
        <v>5</v>
      </c>
      <c r="D266" t="s">
        <v>154</v>
      </c>
      <c r="E266" t="s">
        <v>19</v>
      </c>
      <c r="F266" t="s">
        <v>69</v>
      </c>
      <c r="G266" t="s">
        <v>161</v>
      </c>
      <c r="H266" t="s">
        <v>35</v>
      </c>
      <c r="I266" t="s">
        <v>39</v>
      </c>
      <c r="J266">
        <v>525.04</v>
      </c>
      <c r="K266">
        <v>525.04</v>
      </c>
      <c r="L266" t="s">
        <v>23</v>
      </c>
      <c r="M266" t="s">
        <v>24</v>
      </c>
      <c r="N266" t="s">
        <v>25</v>
      </c>
      <c r="O266" t="s">
        <v>26</v>
      </c>
      <c r="P266" t="s">
        <v>166</v>
      </c>
      <c r="Q266" t="s">
        <v>167</v>
      </c>
    </row>
    <row r="267" spans="1:17" x14ac:dyDescent="0.2">
      <c r="A267" t="s">
        <v>17</v>
      </c>
      <c r="B267">
        <v>2025</v>
      </c>
      <c r="C267">
        <v>5</v>
      </c>
      <c r="D267" t="s">
        <v>154</v>
      </c>
      <c r="E267" t="s">
        <v>19</v>
      </c>
      <c r="F267" t="s">
        <v>72</v>
      </c>
      <c r="G267" t="s">
        <v>73</v>
      </c>
      <c r="H267" t="s">
        <v>73</v>
      </c>
      <c r="I267" t="s">
        <v>73</v>
      </c>
      <c r="J267">
        <v>105.06000000000131</v>
      </c>
      <c r="K267">
        <v>105.06000000000131</v>
      </c>
      <c r="L267" t="s">
        <v>23</v>
      </c>
      <c r="M267" t="s">
        <v>24</v>
      </c>
      <c r="N267" t="s">
        <v>25</v>
      </c>
      <c r="O267" t="s">
        <v>26</v>
      </c>
      <c r="P267" t="s">
        <v>74</v>
      </c>
      <c r="Q267" t="s">
        <v>75</v>
      </c>
    </row>
    <row r="268" spans="1:17" x14ac:dyDescent="0.2">
      <c r="A268" t="s">
        <v>17</v>
      </c>
      <c r="B268">
        <v>2025</v>
      </c>
      <c r="C268">
        <v>5</v>
      </c>
      <c r="D268" t="s">
        <v>154</v>
      </c>
      <c r="E268" t="s">
        <v>19</v>
      </c>
      <c r="F268" t="s">
        <v>72</v>
      </c>
      <c r="G268" t="s">
        <v>76</v>
      </c>
      <c r="H268" t="s">
        <v>77</v>
      </c>
      <c r="I268" t="s">
        <v>78</v>
      </c>
      <c r="J268">
        <v>1077.8</v>
      </c>
      <c r="K268">
        <v>1077.8</v>
      </c>
      <c r="L268" t="s">
        <v>23</v>
      </c>
      <c r="M268" t="s">
        <v>24</v>
      </c>
      <c r="N268" t="s">
        <v>25</v>
      </c>
      <c r="O268" t="s">
        <v>26</v>
      </c>
      <c r="P268" t="s">
        <v>79</v>
      </c>
      <c r="Q268" t="s">
        <v>76</v>
      </c>
    </row>
    <row r="269" spans="1:17" x14ac:dyDescent="0.2">
      <c r="A269" t="s">
        <v>17</v>
      </c>
      <c r="B269">
        <v>2025</v>
      </c>
      <c r="C269">
        <v>5</v>
      </c>
      <c r="D269" t="s">
        <v>154</v>
      </c>
      <c r="E269" t="s">
        <v>19</v>
      </c>
      <c r="F269" t="s">
        <v>72</v>
      </c>
      <c r="G269" t="s">
        <v>80</v>
      </c>
      <c r="H269" t="s">
        <v>77</v>
      </c>
      <c r="I269" t="s">
        <v>81</v>
      </c>
      <c r="J269">
        <v>16232.710000000001</v>
      </c>
      <c r="K269">
        <v>16232.710000000001</v>
      </c>
      <c r="L269" t="s">
        <v>23</v>
      </c>
      <c r="M269" t="s">
        <v>24</v>
      </c>
      <c r="N269" t="s">
        <v>25</v>
      </c>
      <c r="O269" t="s">
        <v>26</v>
      </c>
      <c r="P269" t="s">
        <v>82</v>
      </c>
      <c r="Q269" t="s">
        <v>83</v>
      </c>
    </row>
    <row r="270" spans="1:17" x14ac:dyDescent="0.2">
      <c r="A270" t="s">
        <v>17</v>
      </c>
      <c r="B270">
        <v>2025</v>
      </c>
      <c r="C270">
        <v>5</v>
      </c>
      <c r="D270" t="s">
        <v>154</v>
      </c>
      <c r="E270" t="s">
        <v>19</v>
      </c>
      <c r="F270" t="s">
        <v>72</v>
      </c>
      <c r="G270" t="s">
        <v>80</v>
      </c>
      <c r="H270" t="s">
        <v>77</v>
      </c>
      <c r="I270" t="s">
        <v>78</v>
      </c>
      <c r="J270">
        <v>2759.64</v>
      </c>
      <c r="K270">
        <v>2759.64</v>
      </c>
      <c r="L270" t="s">
        <v>23</v>
      </c>
      <c r="M270" t="s">
        <v>24</v>
      </c>
      <c r="N270" t="s">
        <v>25</v>
      </c>
      <c r="O270" t="s">
        <v>26</v>
      </c>
      <c r="P270" t="s">
        <v>86</v>
      </c>
      <c r="Q270" t="s">
        <v>87</v>
      </c>
    </row>
    <row r="271" spans="1:17" x14ac:dyDescent="0.2">
      <c r="A271" t="s">
        <v>17</v>
      </c>
      <c r="B271">
        <v>2025</v>
      </c>
      <c r="C271">
        <v>5</v>
      </c>
      <c r="D271" t="s">
        <v>154</v>
      </c>
      <c r="E271" t="s">
        <v>19</v>
      </c>
      <c r="F271" t="s">
        <v>72</v>
      </c>
      <c r="G271" t="s">
        <v>80</v>
      </c>
      <c r="H271" t="s">
        <v>77</v>
      </c>
      <c r="I271" t="s">
        <v>78</v>
      </c>
      <c r="J271">
        <v>3246.55</v>
      </c>
      <c r="K271">
        <v>3246.55</v>
      </c>
      <c r="L271" t="s">
        <v>23</v>
      </c>
      <c r="M271" t="s">
        <v>24</v>
      </c>
      <c r="N271" t="s">
        <v>25</v>
      </c>
      <c r="O271" t="s">
        <v>26</v>
      </c>
      <c r="P271" t="s">
        <v>88</v>
      </c>
      <c r="Q271" t="s">
        <v>89</v>
      </c>
    </row>
    <row r="272" spans="1:17" x14ac:dyDescent="0.2">
      <c r="A272" t="s">
        <v>17</v>
      </c>
      <c r="B272">
        <v>2025</v>
      </c>
      <c r="C272">
        <v>5</v>
      </c>
      <c r="D272" t="s">
        <v>154</v>
      </c>
      <c r="E272" t="s">
        <v>19</v>
      </c>
      <c r="F272" t="s">
        <v>72</v>
      </c>
      <c r="G272" t="s">
        <v>80</v>
      </c>
      <c r="H272" t="s">
        <v>77</v>
      </c>
      <c r="I272" t="s">
        <v>78</v>
      </c>
      <c r="J272">
        <v>3525</v>
      </c>
      <c r="K272">
        <v>3525</v>
      </c>
      <c r="L272" t="s">
        <v>23</v>
      </c>
      <c r="M272" t="s">
        <v>24</v>
      </c>
      <c r="N272" t="s">
        <v>25</v>
      </c>
      <c r="O272" t="s">
        <v>26</v>
      </c>
      <c r="P272" t="s">
        <v>84</v>
      </c>
      <c r="Q272" t="s">
        <v>85</v>
      </c>
    </row>
    <row r="273" spans="1:17" x14ac:dyDescent="0.2">
      <c r="A273" t="s">
        <v>17</v>
      </c>
      <c r="B273">
        <v>2025</v>
      </c>
      <c r="C273">
        <v>5</v>
      </c>
      <c r="D273" t="s">
        <v>154</v>
      </c>
      <c r="E273" t="s">
        <v>19</v>
      </c>
      <c r="F273" t="s">
        <v>72</v>
      </c>
      <c r="G273" t="s">
        <v>80</v>
      </c>
      <c r="H273" t="s">
        <v>77</v>
      </c>
      <c r="I273" t="s">
        <v>78</v>
      </c>
      <c r="J273">
        <v>11.63</v>
      </c>
      <c r="K273">
        <v>11.63</v>
      </c>
      <c r="L273" t="s">
        <v>23</v>
      </c>
      <c r="M273" t="s">
        <v>24</v>
      </c>
      <c r="N273" t="s">
        <v>25</v>
      </c>
      <c r="O273" t="s">
        <v>26</v>
      </c>
      <c r="P273" t="s">
        <v>90</v>
      </c>
      <c r="Q273" t="s">
        <v>91</v>
      </c>
    </row>
    <row r="274" spans="1:17" x14ac:dyDescent="0.2">
      <c r="A274" t="s">
        <v>17</v>
      </c>
      <c r="B274">
        <v>2025</v>
      </c>
      <c r="C274">
        <v>5</v>
      </c>
      <c r="D274" t="s">
        <v>154</v>
      </c>
      <c r="E274" t="s">
        <v>19</v>
      </c>
      <c r="F274" t="s">
        <v>72</v>
      </c>
      <c r="G274" t="s">
        <v>80</v>
      </c>
      <c r="H274" t="s">
        <v>77</v>
      </c>
      <c r="I274" t="s">
        <v>78</v>
      </c>
      <c r="J274">
        <v>619.52</v>
      </c>
      <c r="K274">
        <v>619.52</v>
      </c>
      <c r="L274" t="s">
        <v>23</v>
      </c>
      <c r="M274" t="s">
        <v>24</v>
      </c>
      <c r="N274" t="s">
        <v>25</v>
      </c>
      <c r="O274" t="s">
        <v>26</v>
      </c>
      <c r="P274" t="s">
        <v>92</v>
      </c>
      <c r="Q274" t="s">
        <v>93</v>
      </c>
    </row>
    <row r="275" spans="1:17" x14ac:dyDescent="0.2">
      <c r="A275" t="s">
        <v>17</v>
      </c>
      <c r="B275">
        <v>2025</v>
      </c>
      <c r="C275">
        <v>5</v>
      </c>
      <c r="D275" t="s">
        <v>154</v>
      </c>
      <c r="E275" t="s">
        <v>19</v>
      </c>
      <c r="F275" t="s">
        <v>72</v>
      </c>
      <c r="G275" t="s">
        <v>94</v>
      </c>
      <c r="H275" t="s">
        <v>77</v>
      </c>
      <c r="I275" t="s">
        <v>78</v>
      </c>
      <c r="J275">
        <v>184.97000000000003</v>
      </c>
      <c r="K275">
        <v>184.97000000000003</v>
      </c>
      <c r="L275" t="s">
        <v>23</v>
      </c>
      <c r="M275" t="s">
        <v>24</v>
      </c>
      <c r="N275" t="s">
        <v>25</v>
      </c>
      <c r="O275" t="s">
        <v>26</v>
      </c>
      <c r="P275" t="s">
        <v>95</v>
      </c>
      <c r="Q275" t="s">
        <v>94</v>
      </c>
    </row>
    <row r="276" spans="1:17" x14ac:dyDescent="0.2">
      <c r="A276" t="s">
        <v>17</v>
      </c>
      <c r="B276">
        <v>2025</v>
      </c>
      <c r="C276">
        <v>5</v>
      </c>
      <c r="D276" t="s">
        <v>154</v>
      </c>
      <c r="E276" t="s">
        <v>19</v>
      </c>
      <c r="F276" t="s">
        <v>72</v>
      </c>
      <c r="G276" t="s">
        <v>48</v>
      </c>
      <c r="H276" t="s">
        <v>35</v>
      </c>
      <c r="I276" t="s">
        <v>96</v>
      </c>
      <c r="J276">
        <v>9433.9</v>
      </c>
      <c r="K276">
        <v>9433.9</v>
      </c>
      <c r="L276" t="s">
        <v>23</v>
      </c>
      <c r="M276" t="s">
        <v>24</v>
      </c>
      <c r="N276" t="s">
        <v>25</v>
      </c>
      <c r="O276" t="s">
        <v>26</v>
      </c>
      <c r="P276" t="s">
        <v>97</v>
      </c>
      <c r="Q276" t="s">
        <v>98</v>
      </c>
    </row>
    <row r="277" spans="1:17" x14ac:dyDescent="0.2">
      <c r="A277" t="s">
        <v>17</v>
      </c>
      <c r="B277">
        <v>2025</v>
      </c>
      <c r="C277">
        <v>5</v>
      </c>
      <c r="D277" t="s">
        <v>154</v>
      </c>
      <c r="E277" t="s">
        <v>19</v>
      </c>
      <c r="F277" t="s">
        <v>72</v>
      </c>
      <c r="G277" t="s">
        <v>48</v>
      </c>
      <c r="H277" t="s">
        <v>35</v>
      </c>
      <c r="I277" t="s">
        <v>96</v>
      </c>
      <c r="J277">
        <v>15224.19</v>
      </c>
      <c r="K277">
        <v>15224.19</v>
      </c>
      <c r="L277" t="s">
        <v>23</v>
      </c>
      <c r="M277" t="s">
        <v>24</v>
      </c>
      <c r="N277" t="s">
        <v>25</v>
      </c>
      <c r="O277" t="s">
        <v>26</v>
      </c>
      <c r="P277" t="s">
        <v>105</v>
      </c>
      <c r="Q277" t="s">
        <v>106</v>
      </c>
    </row>
    <row r="278" spans="1:17" x14ac:dyDescent="0.2">
      <c r="A278" t="s">
        <v>17</v>
      </c>
      <c r="B278">
        <v>2025</v>
      </c>
      <c r="C278">
        <v>5</v>
      </c>
      <c r="D278" t="s">
        <v>154</v>
      </c>
      <c r="E278" t="s">
        <v>19</v>
      </c>
      <c r="F278" t="s">
        <v>72</v>
      </c>
      <c r="G278" t="s">
        <v>48</v>
      </c>
      <c r="H278" t="s">
        <v>35</v>
      </c>
      <c r="I278" t="s">
        <v>96</v>
      </c>
      <c r="J278">
        <v>18353.47</v>
      </c>
      <c r="K278">
        <v>18353.47</v>
      </c>
      <c r="L278" t="s">
        <v>23</v>
      </c>
      <c r="M278" t="s">
        <v>24</v>
      </c>
      <c r="N278" t="s">
        <v>25</v>
      </c>
      <c r="O278" t="s">
        <v>26</v>
      </c>
      <c r="P278" t="s">
        <v>99</v>
      </c>
      <c r="Q278" t="s">
        <v>100</v>
      </c>
    </row>
    <row r="279" spans="1:17" x14ac:dyDescent="0.2">
      <c r="A279" t="s">
        <v>17</v>
      </c>
      <c r="B279">
        <v>2025</v>
      </c>
      <c r="C279">
        <v>5</v>
      </c>
      <c r="D279" t="s">
        <v>154</v>
      </c>
      <c r="E279" t="s">
        <v>19</v>
      </c>
      <c r="F279" t="s">
        <v>72</v>
      </c>
      <c r="G279" t="s">
        <v>48</v>
      </c>
      <c r="H279" t="s">
        <v>35</v>
      </c>
      <c r="I279" t="s">
        <v>39</v>
      </c>
      <c r="J279">
        <v>7771.9400000000005</v>
      </c>
      <c r="K279">
        <v>7771.9400000000005</v>
      </c>
      <c r="L279" t="s">
        <v>23</v>
      </c>
      <c r="M279" t="s">
        <v>24</v>
      </c>
      <c r="N279" t="s">
        <v>25</v>
      </c>
      <c r="O279" t="s">
        <v>26</v>
      </c>
      <c r="P279" t="s">
        <v>101</v>
      </c>
      <c r="Q279" t="s">
        <v>102</v>
      </c>
    </row>
    <row r="280" spans="1:17" x14ac:dyDescent="0.2">
      <c r="A280" t="s">
        <v>17</v>
      </c>
      <c r="B280">
        <v>2025</v>
      </c>
      <c r="C280">
        <v>5</v>
      </c>
      <c r="D280" t="s">
        <v>154</v>
      </c>
      <c r="E280" t="s">
        <v>19</v>
      </c>
      <c r="F280" t="s">
        <v>72</v>
      </c>
      <c r="G280" t="s">
        <v>48</v>
      </c>
      <c r="H280" t="s">
        <v>35</v>
      </c>
      <c r="I280" t="s">
        <v>107</v>
      </c>
      <c r="J280">
        <v>10063.82</v>
      </c>
      <c r="K280">
        <v>10063.82</v>
      </c>
      <c r="L280" t="s">
        <v>23</v>
      </c>
      <c r="M280" t="s">
        <v>24</v>
      </c>
      <c r="N280" t="s">
        <v>25</v>
      </c>
      <c r="O280" t="s">
        <v>26</v>
      </c>
      <c r="P280" t="s">
        <v>108</v>
      </c>
      <c r="Q280" t="s">
        <v>109</v>
      </c>
    </row>
    <row r="281" spans="1:17" x14ac:dyDescent="0.2">
      <c r="A281" t="s">
        <v>17</v>
      </c>
      <c r="B281">
        <v>2025</v>
      </c>
      <c r="C281">
        <v>5</v>
      </c>
      <c r="D281" t="s">
        <v>154</v>
      </c>
      <c r="E281" t="s">
        <v>19</v>
      </c>
      <c r="F281" t="s">
        <v>72</v>
      </c>
      <c r="G281" t="s">
        <v>48</v>
      </c>
      <c r="H281" t="s">
        <v>35</v>
      </c>
      <c r="I281" t="s">
        <v>168</v>
      </c>
      <c r="J281">
        <v>17215.84</v>
      </c>
      <c r="K281">
        <v>17215.84</v>
      </c>
      <c r="L281" t="s">
        <v>23</v>
      </c>
      <c r="M281" t="s">
        <v>24</v>
      </c>
      <c r="N281" t="s">
        <v>25</v>
      </c>
      <c r="O281" t="s">
        <v>26</v>
      </c>
      <c r="P281" t="s">
        <v>103</v>
      </c>
      <c r="Q281" t="s">
        <v>104</v>
      </c>
    </row>
    <row r="282" spans="1:17" x14ac:dyDescent="0.2">
      <c r="A282" t="s">
        <v>17</v>
      </c>
      <c r="B282">
        <v>2025</v>
      </c>
      <c r="C282">
        <v>5</v>
      </c>
      <c r="D282" t="s">
        <v>154</v>
      </c>
      <c r="E282" t="s">
        <v>110</v>
      </c>
      <c r="F282" t="s">
        <v>111</v>
      </c>
      <c r="G282" t="s">
        <v>112</v>
      </c>
      <c r="H282" t="s">
        <v>113</v>
      </c>
      <c r="I282" t="s">
        <v>114</v>
      </c>
      <c r="J282">
        <v>22000.79</v>
      </c>
      <c r="K282">
        <v>22000.79</v>
      </c>
      <c r="L282" t="s">
        <v>23</v>
      </c>
      <c r="M282" t="s">
        <v>24</v>
      </c>
      <c r="N282" t="s">
        <v>25</v>
      </c>
      <c r="O282" t="s">
        <v>26</v>
      </c>
      <c r="P282" t="s">
        <v>115</v>
      </c>
      <c r="Q282" t="s">
        <v>114</v>
      </c>
    </row>
    <row r="283" spans="1:17" x14ac:dyDescent="0.2">
      <c r="A283" t="s">
        <v>17</v>
      </c>
      <c r="B283">
        <v>2025</v>
      </c>
      <c r="C283">
        <v>5</v>
      </c>
      <c r="D283" t="s">
        <v>154</v>
      </c>
      <c r="E283" t="s">
        <v>110</v>
      </c>
      <c r="F283" t="s">
        <v>111</v>
      </c>
      <c r="G283" t="s">
        <v>112</v>
      </c>
      <c r="H283" t="s">
        <v>113</v>
      </c>
      <c r="I283" t="s">
        <v>116</v>
      </c>
      <c r="J283">
        <v>4.0199999999999996</v>
      </c>
      <c r="K283">
        <v>4.0199999999999996</v>
      </c>
      <c r="L283" t="s">
        <v>23</v>
      </c>
      <c r="M283" t="s">
        <v>24</v>
      </c>
      <c r="N283" t="s">
        <v>25</v>
      </c>
      <c r="O283" t="s">
        <v>26</v>
      </c>
      <c r="P283" t="s">
        <v>117</v>
      </c>
      <c r="Q283" t="s">
        <v>116</v>
      </c>
    </row>
    <row r="284" spans="1:17" x14ac:dyDescent="0.2">
      <c r="A284" t="s">
        <v>17</v>
      </c>
      <c r="B284">
        <v>2025</v>
      </c>
      <c r="C284">
        <v>5</v>
      </c>
      <c r="D284" t="s">
        <v>154</v>
      </c>
      <c r="E284" t="s">
        <v>110</v>
      </c>
      <c r="F284" t="s">
        <v>111</v>
      </c>
      <c r="G284" t="s">
        <v>112</v>
      </c>
      <c r="H284" t="s">
        <v>113</v>
      </c>
      <c r="I284" t="s">
        <v>118</v>
      </c>
      <c r="J284">
        <v>80018.289999999994</v>
      </c>
      <c r="K284">
        <v>80018.289999999994</v>
      </c>
      <c r="L284" t="s">
        <v>23</v>
      </c>
      <c r="M284" t="s">
        <v>24</v>
      </c>
      <c r="N284" t="s">
        <v>25</v>
      </c>
      <c r="O284" t="s">
        <v>26</v>
      </c>
      <c r="P284" t="s">
        <v>119</v>
      </c>
      <c r="Q284" t="s">
        <v>118</v>
      </c>
    </row>
    <row r="285" spans="1:17" x14ac:dyDescent="0.2">
      <c r="A285" t="s">
        <v>17</v>
      </c>
      <c r="B285">
        <v>2025</v>
      </c>
      <c r="C285">
        <v>6</v>
      </c>
      <c r="D285" t="s">
        <v>169</v>
      </c>
      <c r="E285" t="s">
        <v>19</v>
      </c>
      <c r="F285" t="s">
        <v>20</v>
      </c>
      <c r="G285" t="s">
        <v>21</v>
      </c>
      <c r="H285" t="s">
        <v>22</v>
      </c>
      <c r="I285" t="s">
        <v>21</v>
      </c>
      <c r="J285">
        <v>2317.61</v>
      </c>
      <c r="K285">
        <v>2317.61</v>
      </c>
      <c r="L285" t="s">
        <v>23</v>
      </c>
      <c r="M285" t="s">
        <v>24</v>
      </c>
      <c r="N285" t="s">
        <v>25</v>
      </c>
      <c r="O285" t="s">
        <v>26</v>
      </c>
      <c r="P285" t="s">
        <v>27</v>
      </c>
      <c r="Q285" t="s">
        <v>21</v>
      </c>
    </row>
    <row r="286" spans="1:17" x14ac:dyDescent="0.2">
      <c r="A286" t="s">
        <v>17</v>
      </c>
      <c r="B286">
        <v>2025</v>
      </c>
      <c r="C286">
        <v>6</v>
      </c>
      <c r="D286" t="s">
        <v>169</v>
      </c>
      <c r="E286" t="s">
        <v>19</v>
      </c>
      <c r="F286" t="s">
        <v>20</v>
      </c>
      <c r="G286" t="s">
        <v>28</v>
      </c>
      <c r="H286" t="s">
        <v>29</v>
      </c>
      <c r="I286" t="s">
        <v>28</v>
      </c>
      <c r="J286">
        <v>61608.3</v>
      </c>
      <c r="K286">
        <v>61608.3</v>
      </c>
      <c r="L286" t="s">
        <v>23</v>
      </c>
      <c r="M286" t="s">
        <v>24</v>
      </c>
      <c r="N286" t="s">
        <v>25</v>
      </c>
      <c r="O286" t="s">
        <v>26</v>
      </c>
      <c r="P286" t="s">
        <v>31</v>
      </c>
      <c r="Q286" t="s">
        <v>28</v>
      </c>
    </row>
    <row r="287" spans="1:17" x14ac:dyDescent="0.2">
      <c r="A287" t="s">
        <v>17</v>
      </c>
      <c r="B287">
        <v>2025</v>
      </c>
      <c r="C287">
        <v>6</v>
      </c>
      <c r="D287" t="s">
        <v>169</v>
      </c>
      <c r="E287" t="s">
        <v>19</v>
      </c>
      <c r="F287" t="s">
        <v>20</v>
      </c>
      <c r="G287" t="s">
        <v>170</v>
      </c>
      <c r="H287" t="s">
        <v>29</v>
      </c>
      <c r="I287" t="s">
        <v>30</v>
      </c>
      <c r="J287">
        <v>1.48</v>
      </c>
      <c r="K287">
        <v>1.48</v>
      </c>
      <c r="L287" t="s">
        <v>23</v>
      </c>
      <c r="M287" t="s">
        <v>24</v>
      </c>
      <c r="N287" t="s">
        <v>25</v>
      </c>
      <c r="O287" t="s">
        <v>26</v>
      </c>
      <c r="P287" t="s">
        <v>171</v>
      </c>
      <c r="Q287" t="s">
        <v>170</v>
      </c>
    </row>
    <row r="288" spans="1:17" x14ac:dyDescent="0.2">
      <c r="A288" t="s">
        <v>17</v>
      </c>
      <c r="B288">
        <v>2025</v>
      </c>
      <c r="C288">
        <v>6</v>
      </c>
      <c r="D288" t="s">
        <v>169</v>
      </c>
      <c r="E288" t="s">
        <v>19</v>
      </c>
      <c r="F288" t="s">
        <v>20</v>
      </c>
      <c r="G288" t="s">
        <v>34</v>
      </c>
      <c r="H288" t="s">
        <v>35</v>
      </c>
      <c r="I288" t="s">
        <v>36</v>
      </c>
      <c r="J288">
        <v>5643.1900000000005</v>
      </c>
      <c r="K288">
        <v>5643.1900000000005</v>
      </c>
      <c r="L288" t="s">
        <v>23</v>
      </c>
      <c r="M288" t="s">
        <v>24</v>
      </c>
      <c r="N288" t="s">
        <v>25</v>
      </c>
      <c r="O288" t="s">
        <v>26</v>
      </c>
      <c r="P288" t="s">
        <v>37</v>
      </c>
      <c r="Q288" t="s">
        <v>38</v>
      </c>
    </row>
    <row r="289" spans="1:17" x14ac:dyDescent="0.2">
      <c r="A289" t="s">
        <v>17</v>
      </c>
      <c r="B289">
        <v>2025</v>
      </c>
      <c r="C289">
        <v>6</v>
      </c>
      <c r="D289" t="s">
        <v>169</v>
      </c>
      <c r="E289" t="s">
        <v>19</v>
      </c>
      <c r="F289" t="s">
        <v>20</v>
      </c>
      <c r="G289" t="s">
        <v>34</v>
      </c>
      <c r="H289" t="s">
        <v>35</v>
      </c>
      <c r="I289" t="s">
        <v>39</v>
      </c>
      <c r="J289">
        <v>233.9</v>
      </c>
      <c r="K289">
        <v>233.9</v>
      </c>
      <c r="L289" t="s">
        <v>23</v>
      </c>
      <c r="M289" t="s">
        <v>24</v>
      </c>
      <c r="N289" t="s">
        <v>25</v>
      </c>
      <c r="O289" t="s">
        <v>26</v>
      </c>
      <c r="P289" t="s">
        <v>37</v>
      </c>
      <c r="Q289" t="s">
        <v>38</v>
      </c>
    </row>
    <row r="290" spans="1:17" x14ac:dyDescent="0.2">
      <c r="A290" t="s">
        <v>17</v>
      </c>
      <c r="B290">
        <v>2025</v>
      </c>
      <c r="C290">
        <v>6</v>
      </c>
      <c r="D290" t="s">
        <v>169</v>
      </c>
      <c r="E290" t="s">
        <v>19</v>
      </c>
      <c r="F290" t="s">
        <v>20</v>
      </c>
      <c r="G290" t="s">
        <v>34</v>
      </c>
      <c r="H290" t="s">
        <v>35</v>
      </c>
      <c r="I290" t="s">
        <v>39</v>
      </c>
      <c r="J290">
        <v>83.14</v>
      </c>
      <c r="K290">
        <v>83.14</v>
      </c>
      <c r="L290" t="s">
        <v>23</v>
      </c>
      <c r="M290" t="s">
        <v>24</v>
      </c>
      <c r="N290" t="s">
        <v>25</v>
      </c>
      <c r="O290" t="s">
        <v>26</v>
      </c>
      <c r="P290" t="s">
        <v>40</v>
      </c>
      <c r="Q290" t="s">
        <v>41</v>
      </c>
    </row>
    <row r="291" spans="1:17" x14ac:dyDescent="0.2">
      <c r="A291" t="s">
        <v>17</v>
      </c>
      <c r="B291">
        <v>2025</v>
      </c>
      <c r="C291">
        <v>6</v>
      </c>
      <c r="D291" t="s">
        <v>169</v>
      </c>
      <c r="E291" t="s">
        <v>19</v>
      </c>
      <c r="F291" t="s">
        <v>20</v>
      </c>
      <c r="G291" t="s">
        <v>34</v>
      </c>
      <c r="H291" t="s">
        <v>35</v>
      </c>
      <c r="I291" t="s">
        <v>39</v>
      </c>
      <c r="J291">
        <v>-0.47</v>
      </c>
      <c r="K291">
        <v>-0.47</v>
      </c>
      <c r="L291" t="s">
        <v>23</v>
      </c>
      <c r="M291" t="s">
        <v>24</v>
      </c>
      <c r="N291" t="s">
        <v>25</v>
      </c>
      <c r="O291" t="s">
        <v>26</v>
      </c>
      <c r="P291" t="s">
        <v>172</v>
      </c>
      <c r="Q291" t="s">
        <v>173</v>
      </c>
    </row>
    <row r="292" spans="1:17" x14ac:dyDescent="0.2">
      <c r="A292" t="s">
        <v>17</v>
      </c>
      <c r="B292">
        <v>2025</v>
      </c>
      <c r="C292">
        <v>6</v>
      </c>
      <c r="D292" t="s">
        <v>169</v>
      </c>
      <c r="E292" t="s">
        <v>19</v>
      </c>
      <c r="F292" t="s">
        <v>20</v>
      </c>
      <c r="G292" t="s">
        <v>34</v>
      </c>
      <c r="H292" t="s">
        <v>35</v>
      </c>
      <c r="I292" t="s">
        <v>39</v>
      </c>
      <c r="J292">
        <v>566.24</v>
      </c>
      <c r="K292">
        <v>566.24</v>
      </c>
      <c r="L292" t="s">
        <v>23</v>
      </c>
      <c r="M292" t="s">
        <v>24</v>
      </c>
      <c r="N292" t="s">
        <v>25</v>
      </c>
      <c r="O292" t="s">
        <v>26</v>
      </c>
      <c r="P292" t="s">
        <v>40</v>
      </c>
      <c r="Q292" t="s">
        <v>41</v>
      </c>
    </row>
    <row r="293" spans="1:17" x14ac:dyDescent="0.2">
      <c r="A293" t="s">
        <v>17</v>
      </c>
      <c r="B293">
        <v>2025</v>
      </c>
      <c r="C293">
        <v>6</v>
      </c>
      <c r="D293" t="s">
        <v>169</v>
      </c>
      <c r="E293" t="s">
        <v>19</v>
      </c>
      <c r="F293" t="s">
        <v>20</v>
      </c>
      <c r="G293" t="s">
        <v>34</v>
      </c>
      <c r="H293" t="s">
        <v>35</v>
      </c>
      <c r="I293" t="s">
        <v>39</v>
      </c>
      <c r="J293">
        <v>2369.92</v>
      </c>
      <c r="K293">
        <v>2369.92</v>
      </c>
      <c r="L293" t="s">
        <v>23</v>
      </c>
      <c r="M293" t="s">
        <v>24</v>
      </c>
      <c r="N293" t="s">
        <v>25</v>
      </c>
      <c r="O293" t="s">
        <v>26</v>
      </c>
      <c r="P293" t="s">
        <v>40</v>
      </c>
      <c r="Q293" t="s">
        <v>41</v>
      </c>
    </row>
    <row r="294" spans="1:17" x14ac:dyDescent="0.2">
      <c r="A294" t="s">
        <v>17</v>
      </c>
      <c r="B294">
        <v>2025</v>
      </c>
      <c r="C294">
        <v>6</v>
      </c>
      <c r="D294" t="s">
        <v>169</v>
      </c>
      <c r="E294" t="s">
        <v>19</v>
      </c>
      <c r="F294" t="s">
        <v>20</v>
      </c>
      <c r="G294" t="s">
        <v>34</v>
      </c>
      <c r="H294" t="s">
        <v>35</v>
      </c>
      <c r="I294" t="s">
        <v>39</v>
      </c>
      <c r="J294">
        <v>2999.1499999999996</v>
      </c>
      <c r="K294">
        <v>2999.1499999999996</v>
      </c>
      <c r="L294" t="s">
        <v>23</v>
      </c>
      <c r="M294" t="s">
        <v>24</v>
      </c>
      <c r="N294" t="s">
        <v>25</v>
      </c>
      <c r="O294" t="s">
        <v>26</v>
      </c>
      <c r="P294" t="s">
        <v>40</v>
      </c>
      <c r="Q294" t="s">
        <v>41</v>
      </c>
    </row>
    <row r="295" spans="1:17" x14ac:dyDescent="0.2">
      <c r="A295" t="s">
        <v>17</v>
      </c>
      <c r="B295">
        <v>2025</v>
      </c>
      <c r="C295">
        <v>6</v>
      </c>
      <c r="D295" t="s">
        <v>169</v>
      </c>
      <c r="E295" t="s">
        <v>19</v>
      </c>
      <c r="F295" t="s">
        <v>20</v>
      </c>
      <c r="G295" t="s">
        <v>34</v>
      </c>
      <c r="H295" t="s">
        <v>35</v>
      </c>
      <c r="I295" t="s">
        <v>39</v>
      </c>
      <c r="J295">
        <v>1274.0399999999997</v>
      </c>
      <c r="K295">
        <v>1274.0399999999997</v>
      </c>
      <c r="L295" t="s">
        <v>23</v>
      </c>
      <c r="M295" t="s">
        <v>24</v>
      </c>
      <c r="N295" t="s">
        <v>25</v>
      </c>
      <c r="O295" t="s">
        <v>26</v>
      </c>
      <c r="P295" t="s">
        <v>40</v>
      </c>
      <c r="Q295" t="s">
        <v>41</v>
      </c>
    </row>
    <row r="296" spans="1:17" x14ac:dyDescent="0.2">
      <c r="A296" t="s">
        <v>17</v>
      </c>
      <c r="B296">
        <v>2025</v>
      </c>
      <c r="C296">
        <v>6</v>
      </c>
      <c r="D296" t="s">
        <v>169</v>
      </c>
      <c r="E296" t="s">
        <v>19</v>
      </c>
      <c r="F296" t="s">
        <v>20</v>
      </c>
      <c r="G296" t="s">
        <v>34</v>
      </c>
      <c r="H296" t="s">
        <v>35</v>
      </c>
      <c r="I296" t="s">
        <v>39</v>
      </c>
      <c r="J296">
        <v>169.28</v>
      </c>
      <c r="K296">
        <v>169.28</v>
      </c>
      <c r="L296" t="s">
        <v>23</v>
      </c>
      <c r="M296" t="s">
        <v>24</v>
      </c>
      <c r="N296" t="s">
        <v>25</v>
      </c>
      <c r="O296" t="s">
        <v>26</v>
      </c>
      <c r="P296" t="s">
        <v>40</v>
      </c>
      <c r="Q296" t="s">
        <v>41</v>
      </c>
    </row>
    <row r="297" spans="1:17" x14ac:dyDescent="0.2">
      <c r="A297" t="s">
        <v>17</v>
      </c>
      <c r="B297">
        <v>2025</v>
      </c>
      <c r="C297">
        <v>6</v>
      </c>
      <c r="D297" t="s">
        <v>169</v>
      </c>
      <c r="E297" t="s">
        <v>19</v>
      </c>
      <c r="F297" t="s">
        <v>20</v>
      </c>
      <c r="G297" t="s">
        <v>34</v>
      </c>
      <c r="H297" t="s">
        <v>35</v>
      </c>
      <c r="I297" t="s">
        <v>39</v>
      </c>
      <c r="J297">
        <v>1939.2000000000003</v>
      </c>
      <c r="K297">
        <v>1939.2000000000003</v>
      </c>
      <c r="L297" t="s">
        <v>23</v>
      </c>
      <c r="M297" t="s">
        <v>24</v>
      </c>
      <c r="N297" t="s">
        <v>25</v>
      </c>
      <c r="O297" t="s">
        <v>26</v>
      </c>
      <c r="P297" t="s">
        <v>40</v>
      </c>
      <c r="Q297" t="s">
        <v>41</v>
      </c>
    </row>
    <row r="298" spans="1:17" x14ac:dyDescent="0.2">
      <c r="A298" t="s">
        <v>17</v>
      </c>
      <c r="B298">
        <v>2025</v>
      </c>
      <c r="C298">
        <v>6</v>
      </c>
      <c r="D298" t="s">
        <v>169</v>
      </c>
      <c r="E298" t="s">
        <v>19</v>
      </c>
      <c r="F298" t="s">
        <v>20</v>
      </c>
      <c r="G298" t="s">
        <v>34</v>
      </c>
      <c r="H298" t="s">
        <v>35</v>
      </c>
      <c r="I298" t="s">
        <v>39</v>
      </c>
      <c r="J298">
        <v>134.6</v>
      </c>
      <c r="K298">
        <v>134.6</v>
      </c>
      <c r="L298" t="s">
        <v>23</v>
      </c>
      <c r="M298" t="s">
        <v>24</v>
      </c>
      <c r="N298" t="s">
        <v>25</v>
      </c>
      <c r="O298" t="s">
        <v>26</v>
      </c>
      <c r="P298" t="s">
        <v>172</v>
      </c>
      <c r="Q298" t="s">
        <v>173</v>
      </c>
    </row>
    <row r="299" spans="1:17" x14ac:dyDescent="0.2">
      <c r="A299" t="s">
        <v>17</v>
      </c>
      <c r="B299">
        <v>2025</v>
      </c>
      <c r="C299">
        <v>6</v>
      </c>
      <c r="D299" t="s">
        <v>169</v>
      </c>
      <c r="E299" t="s">
        <v>19</v>
      </c>
      <c r="F299" t="s">
        <v>20</v>
      </c>
      <c r="G299" t="s">
        <v>34</v>
      </c>
      <c r="H299" t="s">
        <v>35</v>
      </c>
      <c r="I299" t="s">
        <v>39</v>
      </c>
      <c r="J299">
        <v>3397.4399999999991</v>
      </c>
      <c r="K299">
        <v>3397.4399999999991</v>
      </c>
      <c r="L299" t="s">
        <v>23</v>
      </c>
      <c r="M299" t="s">
        <v>24</v>
      </c>
      <c r="N299" t="s">
        <v>25</v>
      </c>
      <c r="O299" t="s">
        <v>26</v>
      </c>
      <c r="P299" t="s">
        <v>40</v>
      </c>
      <c r="Q299" t="s">
        <v>41</v>
      </c>
    </row>
    <row r="300" spans="1:17" x14ac:dyDescent="0.2">
      <c r="A300" t="s">
        <v>17</v>
      </c>
      <c r="B300">
        <v>2025</v>
      </c>
      <c r="C300">
        <v>6</v>
      </c>
      <c r="D300" t="s">
        <v>169</v>
      </c>
      <c r="E300" t="s">
        <v>19</v>
      </c>
      <c r="F300" t="s">
        <v>20</v>
      </c>
      <c r="G300" t="s">
        <v>34</v>
      </c>
      <c r="H300" t="s">
        <v>35</v>
      </c>
      <c r="I300" t="s">
        <v>39</v>
      </c>
      <c r="J300">
        <v>303</v>
      </c>
      <c r="K300">
        <v>303</v>
      </c>
      <c r="L300" t="s">
        <v>23</v>
      </c>
      <c r="M300" t="s">
        <v>24</v>
      </c>
      <c r="N300" t="s">
        <v>25</v>
      </c>
      <c r="O300" t="s">
        <v>26</v>
      </c>
      <c r="P300" t="s">
        <v>40</v>
      </c>
      <c r="Q300" t="s">
        <v>41</v>
      </c>
    </row>
    <row r="301" spans="1:17" x14ac:dyDescent="0.2">
      <c r="A301" t="s">
        <v>17</v>
      </c>
      <c r="B301">
        <v>2025</v>
      </c>
      <c r="C301">
        <v>6</v>
      </c>
      <c r="D301" t="s">
        <v>169</v>
      </c>
      <c r="E301" t="s">
        <v>19</v>
      </c>
      <c r="F301" t="s">
        <v>20</v>
      </c>
      <c r="G301" t="s">
        <v>44</v>
      </c>
      <c r="H301" t="s">
        <v>29</v>
      </c>
      <c r="I301" t="s">
        <v>30</v>
      </c>
      <c r="J301">
        <v>22893</v>
      </c>
      <c r="K301">
        <v>22893</v>
      </c>
      <c r="L301" t="s">
        <v>23</v>
      </c>
      <c r="M301" t="s">
        <v>24</v>
      </c>
      <c r="N301" t="s">
        <v>25</v>
      </c>
      <c r="O301" t="s">
        <v>26</v>
      </c>
      <c r="P301" t="s">
        <v>45</v>
      </c>
      <c r="Q301" t="s">
        <v>44</v>
      </c>
    </row>
    <row r="302" spans="1:17" x14ac:dyDescent="0.2">
      <c r="A302" t="s">
        <v>17</v>
      </c>
      <c r="B302">
        <v>2025</v>
      </c>
      <c r="C302">
        <v>6</v>
      </c>
      <c r="D302" t="s">
        <v>169</v>
      </c>
      <c r="E302" t="s">
        <v>19</v>
      </c>
      <c r="F302" t="s">
        <v>20</v>
      </c>
      <c r="G302" t="s">
        <v>44</v>
      </c>
      <c r="H302" t="s">
        <v>29</v>
      </c>
      <c r="I302" t="s">
        <v>126</v>
      </c>
      <c r="J302">
        <v>55595.75</v>
      </c>
      <c r="K302">
        <v>55595.75</v>
      </c>
      <c r="L302" t="s">
        <v>23</v>
      </c>
      <c r="M302" t="s">
        <v>24</v>
      </c>
      <c r="N302" t="s">
        <v>25</v>
      </c>
      <c r="O302" t="s">
        <v>26</v>
      </c>
      <c r="P302" t="s">
        <v>45</v>
      </c>
      <c r="Q302" t="s">
        <v>44</v>
      </c>
    </row>
    <row r="303" spans="1:17" x14ac:dyDescent="0.2">
      <c r="A303" t="s">
        <v>17</v>
      </c>
      <c r="B303">
        <v>2025</v>
      </c>
      <c r="C303">
        <v>6</v>
      </c>
      <c r="D303" t="s">
        <v>169</v>
      </c>
      <c r="E303" t="s">
        <v>19</v>
      </c>
      <c r="F303" t="s">
        <v>20</v>
      </c>
      <c r="G303" t="s">
        <v>46</v>
      </c>
      <c r="H303" t="s">
        <v>29</v>
      </c>
      <c r="I303" t="s">
        <v>30</v>
      </c>
      <c r="J303">
        <v>16943.5</v>
      </c>
      <c r="K303">
        <v>16943.5</v>
      </c>
      <c r="L303" t="s">
        <v>23</v>
      </c>
      <c r="M303" t="s">
        <v>24</v>
      </c>
      <c r="N303" t="s">
        <v>25</v>
      </c>
      <c r="O303" t="s">
        <v>26</v>
      </c>
      <c r="P303" t="s">
        <v>47</v>
      </c>
      <c r="Q303" t="s">
        <v>46</v>
      </c>
    </row>
    <row r="304" spans="1:17" x14ac:dyDescent="0.2">
      <c r="A304" t="s">
        <v>17</v>
      </c>
      <c r="B304">
        <v>2025</v>
      </c>
      <c r="C304">
        <v>6</v>
      </c>
      <c r="D304" t="s">
        <v>169</v>
      </c>
      <c r="E304" t="s">
        <v>19</v>
      </c>
      <c r="F304" t="s">
        <v>20</v>
      </c>
      <c r="G304" t="s">
        <v>48</v>
      </c>
      <c r="H304" t="s">
        <v>35</v>
      </c>
      <c r="I304" t="s">
        <v>174</v>
      </c>
      <c r="J304">
        <v>20009.309999999998</v>
      </c>
      <c r="K304">
        <v>20009.309999999998</v>
      </c>
      <c r="L304" t="s">
        <v>23</v>
      </c>
      <c r="M304" t="s">
        <v>24</v>
      </c>
      <c r="N304" t="s">
        <v>25</v>
      </c>
      <c r="O304" t="s">
        <v>26</v>
      </c>
      <c r="P304" t="s">
        <v>175</v>
      </c>
      <c r="Q304" t="s">
        <v>176</v>
      </c>
    </row>
    <row r="305" spans="1:17" x14ac:dyDescent="0.2">
      <c r="A305" t="s">
        <v>17</v>
      </c>
      <c r="B305">
        <v>2025</v>
      </c>
      <c r="C305">
        <v>6</v>
      </c>
      <c r="D305" t="s">
        <v>169</v>
      </c>
      <c r="E305" t="s">
        <v>19</v>
      </c>
      <c r="F305" t="s">
        <v>20</v>
      </c>
      <c r="G305" t="s">
        <v>48</v>
      </c>
      <c r="H305" t="s">
        <v>35</v>
      </c>
      <c r="I305" t="s">
        <v>39</v>
      </c>
      <c r="J305">
        <v>2866.9799999999996</v>
      </c>
      <c r="K305">
        <v>2866.9799999999996</v>
      </c>
      <c r="L305" t="s">
        <v>23</v>
      </c>
      <c r="M305" t="s">
        <v>24</v>
      </c>
      <c r="N305" t="s">
        <v>25</v>
      </c>
      <c r="O305" t="s">
        <v>26</v>
      </c>
      <c r="P305" t="s">
        <v>177</v>
      </c>
      <c r="Q305" t="s">
        <v>178</v>
      </c>
    </row>
    <row r="306" spans="1:17" x14ac:dyDescent="0.2">
      <c r="A306" t="s">
        <v>17</v>
      </c>
      <c r="B306">
        <v>2025</v>
      </c>
      <c r="C306">
        <v>6</v>
      </c>
      <c r="D306" t="s">
        <v>169</v>
      </c>
      <c r="E306" t="s">
        <v>19</v>
      </c>
      <c r="F306" t="s">
        <v>20</v>
      </c>
      <c r="G306" t="s">
        <v>48</v>
      </c>
      <c r="H306" t="s">
        <v>35</v>
      </c>
      <c r="I306" t="s">
        <v>39</v>
      </c>
      <c r="J306">
        <v>-4811.4799999999987</v>
      </c>
      <c r="K306">
        <v>-4811.4799999999987</v>
      </c>
      <c r="L306" t="s">
        <v>23</v>
      </c>
      <c r="M306" t="s">
        <v>24</v>
      </c>
      <c r="N306" t="s">
        <v>25</v>
      </c>
      <c r="O306" t="s">
        <v>26</v>
      </c>
      <c r="P306" t="s">
        <v>52</v>
      </c>
      <c r="Q306" t="s">
        <v>53</v>
      </c>
    </row>
    <row r="307" spans="1:17" x14ac:dyDescent="0.2">
      <c r="A307" t="s">
        <v>17</v>
      </c>
      <c r="B307">
        <v>2025</v>
      </c>
      <c r="C307">
        <v>6</v>
      </c>
      <c r="D307" t="s">
        <v>169</v>
      </c>
      <c r="E307" t="s">
        <v>19</v>
      </c>
      <c r="F307" t="s">
        <v>20</v>
      </c>
      <c r="G307" t="s">
        <v>48</v>
      </c>
      <c r="H307" t="s">
        <v>35</v>
      </c>
      <c r="I307" t="s">
        <v>39</v>
      </c>
      <c r="J307">
        <v>9363.880000000001</v>
      </c>
      <c r="K307">
        <v>9363.880000000001</v>
      </c>
      <c r="L307" t="s">
        <v>23</v>
      </c>
      <c r="M307" t="s">
        <v>24</v>
      </c>
      <c r="N307" t="s">
        <v>25</v>
      </c>
      <c r="O307" t="s">
        <v>26</v>
      </c>
      <c r="P307" t="s">
        <v>50</v>
      </c>
      <c r="Q307" t="s">
        <v>51</v>
      </c>
    </row>
    <row r="308" spans="1:17" x14ac:dyDescent="0.2">
      <c r="A308" t="s">
        <v>17</v>
      </c>
      <c r="B308">
        <v>2025</v>
      </c>
      <c r="C308">
        <v>6</v>
      </c>
      <c r="D308" t="s">
        <v>169</v>
      </c>
      <c r="E308" t="s">
        <v>19</v>
      </c>
      <c r="F308" t="s">
        <v>20</v>
      </c>
      <c r="G308" t="s">
        <v>48</v>
      </c>
      <c r="H308" t="s">
        <v>35</v>
      </c>
      <c r="I308" t="s">
        <v>39</v>
      </c>
      <c r="J308">
        <v>2527.4899999999998</v>
      </c>
      <c r="K308">
        <v>2527.4899999999998</v>
      </c>
      <c r="L308" t="s">
        <v>23</v>
      </c>
      <c r="M308" t="s">
        <v>24</v>
      </c>
      <c r="N308" t="s">
        <v>25</v>
      </c>
      <c r="O308" t="s">
        <v>26</v>
      </c>
      <c r="P308" t="s">
        <v>54</v>
      </c>
      <c r="Q308" t="s">
        <v>55</v>
      </c>
    </row>
    <row r="309" spans="1:17" x14ac:dyDescent="0.2">
      <c r="A309" t="s">
        <v>17</v>
      </c>
      <c r="B309">
        <v>2025</v>
      </c>
      <c r="C309">
        <v>6</v>
      </c>
      <c r="D309" t="s">
        <v>169</v>
      </c>
      <c r="E309" t="s">
        <v>19</v>
      </c>
      <c r="F309" t="s">
        <v>20</v>
      </c>
      <c r="G309" t="s">
        <v>56</v>
      </c>
      <c r="H309" t="s">
        <v>35</v>
      </c>
      <c r="I309" t="s">
        <v>39</v>
      </c>
      <c r="J309">
        <v>166.51</v>
      </c>
      <c r="K309">
        <v>166.51</v>
      </c>
      <c r="L309" t="s">
        <v>23</v>
      </c>
      <c r="M309" t="s">
        <v>24</v>
      </c>
      <c r="N309" t="s">
        <v>25</v>
      </c>
      <c r="O309" t="s">
        <v>26</v>
      </c>
      <c r="P309" t="s">
        <v>57</v>
      </c>
      <c r="Q309" t="s">
        <v>58</v>
      </c>
    </row>
    <row r="310" spans="1:17" x14ac:dyDescent="0.2">
      <c r="A310" t="s">
        <v>17</v>
      </c>
      <c r="B310">
        <v>2025</v>
      </c>
      <c r="C310">
        <v>6</v>
      </c>
      <c r="D310" t="s">
        <v>169</v>
      </c>
      <c r="E310" t="s">
        <v>19</v>
      </c>
      <c r="F310" t="s">
        <v>20</v>
      </c>
      <c r="G310" t="s">
        <v>56</v>
      </c>
      <c r="H310" t="s">
        <v>35</v>
      </c>
      <c r="I310" t="s">
        <v>39</v>
      </c>
      <c r="J310">
        <v>494.46000000000004</v>
      </c>
      <c r="K310">
        <v>494.46000000000004</v>
      </c>
      <c r="L310" t="s">
        <v>23</v>
      </c>
      <c r="M310" t="s">
        <v>24</v>
      </c>
      <c r="N310" t="s">
        <v>25</v>
      </c>
      <c r="O310" t="s">
        <v>26</v>
      </c>
      <c r="P310" t="s">
        <v>37</v>
      </c>
      <c r="Q310" t="s">
        <v>38</v>
      </c>
    </row>
    <row r="311" spans="1:17" x14ac:dyDescent="0.2">
      <c r="A311" t="s">
        <v>17</v>
      </c>
      <c r="B311">
        <v>2025</v>
      </c>
      <c r="C311">
        <v>6</v>
      </c>
      <c r="D311" t="s">
        <v>169</v>
      </c>
      <c r="E311" t="s">
        <v>19</v>
      </c>
      <c r="F311" t="s">
        <v>20</v>
      </c>
      <c r="G311" t="s">
        <v>56</v>
      </c>
      <c r="H311" t="s">
        <v>35</v>
      </c>
      <c r="I311" t="s">
        <v>39</v>
      </c>
      <c r="J311">
        <v>2379.7199999999998</v>
      </c>
      <c r="K311">
        <v>2379.7199999999998</v>
      </c>
      <c r="L311" t="s">
        <v>23</v>
      </c>
      <c r="M311" t="s">
        <v>24</v>
      </c>
      <c r="N311" t="s">
        <v>25</v>
      </c>
      <c r="O311" t="s">
        <v>26</v>
      </c>
      <c r="P311" t="s">
        <v>37</v>
      </c>
      <c r="Q311" t="s">
        <v>38</v>
      </c>
    </row>
    <row r="312" spans="1:17" x14ac:dyDescent="0.2">
      <c r="A312" t="s">
        <v>17</v>
      </c>
      <c r="B312">
        <v>2025</v>
      </c>
      <c r="C312">
        <v>6</v>
      </c>
      <c r="D312" t="s">
        <v>169</v>
      </c>
      <c r="E312" t="s">
        <v>19</v>
      </c>
      <c r="F312" t="s">
        <v>20</v>
      </c>
      <c r="G312" t="s">
        <v>56</v>
      </c>
      <c r="H312" t="s">
        <v>35</v>
      </c>
      <c r="I312" t="s">
        <v>39</v>
      </c>
      <c r="J312">
        <v>3611.6599999999994</v>
      </c>
      <c r="K312">
        <v>3611.6599999999994</v>
      </c>
      <c r="L312" t="s">
        <v>23</v>
      </c>
      <c r="M312" t="s">
        <v>24</v>
      </c>
      <c r="N312" t="s">
        <v>25</v>
      </c>
      <c r="O312" t="s">
        <v>26</v>
      </c>
      <c r="P312" t="s">
        <v>37</v>
      </c>
      <c r="Q312" t="s">
        <v>38</v>
      </c>
    </row>
    <row r="313" spans="1:17" x14ac:dyDescent="0.2">
      <c r="A313" t="s">
        <v>17</v>
      </c>
      <c r="B313">
        <v>2025</v>
      </c>
      <c r="C313">
        <v>6</v>
      </c>
      <c r="D313" t="s">
        <v>169</v>
      </c>
      <c r="E313" t="s">
        <v>19</v>
      </c>
      <c r="F313" t="s">
        <v>20</v>
      </c>
      <c r="G313" t="s">
        <v>56</v>
      </c>
      <c r="H313" t="s">
        <v>35</v>
      </c>
      <c r="I313" t="s">
        <v>59</v>
      </c>
      <c r="J313">
        <v>6354.2400000000034</v>
      </c>
      <c r="K313">
        <v>6354.2400000000034</v>
      </c>
      <c r="L313" t="s">
        <v>23</v>
      </c>
      <c r="M313" t="s">
        <v>24</v>
      </c>
      <c r="N313" t="s">
        <v>25</v>
      </c>
      <c r="O313" t="s">
        <v>26</v>
      </c>
      <c r="P313" t="s">
        <v>57</v>
      </c>
      <c r="Q313" t="s">
        <v>58</v>
      </c>
    </row>
    <row r="314" spans="1:17" x14ac:dyDescent="0.2">
      <c r="A314" t="s">
        <v>17</v>
      </c>
      <c r="B314">
        <v>2025</v>
      </c>
      <c r="C314">
        <v>6</v>
      </c>
      <c r="D314" t="s">
        <v>169</v>
      </c>
      <c r="E314" t="s">
        <v>19</v>
      </c>
      <c r="F314" t="s">
        <v>20</v>
      </c>
      <c r="G314" t="s">
        <v>56</v>
      </c>
      <c r="H314" t="s">
        <v>35</v>
      </c>
      <c r="I314" t="s">
        <v>60</v>
      </c>
      <c r="J314">
        <v>6119.28</v>
      </c>
      <c r="K314">
        <v>6119.28</v>
      </c>
      <c r="L314" t="s">
        <v>23</v>
      </c>
      <c r="M314" t="s">
        <v>24</v>
      </c>
      <c r="N314" t="s">
        <v>25</v>
      </c>
      <c r="O314" t="s">
        <v>26</v>
      </c>
      <c r="P314" t="s">
        <v>37</v>
      </c>
      <c r="Q314" t="s">
        <v>38</v>
      </c>
    </row>
    <row r="315" spans="1:17" x14ac:dyDescent="0.2">
      <c r="A315" t="s">
        <v>17</v>
      </c>
      <c r="B315">
        <v>2025</v>
      </c>
      <c r="C315">
        <v>6</v>
      </c>
      <c r="D315" t="s">
        <v>169</v>
      </c>
      <c r="E315" t="s">
        <v>19</v>
      </c>
      <c r="F315" t="s">
        <v>20</v>
      </c>
      <c r="G315" t="s">
        <v>56</v>
      </c>
      <c r="H315" t="s">
        <v>35</v>
      </c>
      <c r="I315" t="s">
        <v>60</v>
      </c>
      <c r="J315">
        <v>9008.9399999999896</v>
      </c>
      <c r="K315">
        <v>9008.9399999999896</v>
      </c>
      <c r="L315" t="s">
        <v>23</v>
      </c>
      <c r="M315" t="s">
        <v>24</v>
      </c>
      <c r="N315" t="s">
        <v>25</v>
      </c>
      <c r="O315" t="s">
        <v>26</v>
      </c>
      <c r="P315" t="s">
        <v>37</v>
      </c>
      <c r="Q315" t="s">
        <v>38</v>
      </c>
    </row>
    <row r="316" spans="1:17" x14ac:dyDescent="0.2">
      <c r="A316" t="s">
        <v>17</v>
      </c>
      <c r="B316">
        <v>2025</v>
      </c>
      <c r="C316">
        <v>6</v>
      </c>
      <c r="D316" t="s">
        <v>169</v>
      </c>
      <c r="E316" t="s">
        <v>19</v>
      </c>
      <c r="F316" t="s">
        <v>20</v>
      </c>
      <c r="G316" t="s">
        <v>61</v>
      </c>
      <c r="H316" t="s">
        <v>61</v>
      </c>
      <c r="I316" t="s">
        <v>61</v>
      </c>
      <c r="J316">
        <v>-157.28</v>
      </c>
      <c r="K316">
        <v>-157.28</v>
      </c>
      <c r="L316" t="s">
        <v>23</v>
      </c>
      <c r="M316" t="s">
        <v>24</v>
      </c>
      <c r="N316" t="s">
        <v>25</v>
      </c>
      <c r="O316" t="s">
        <v>26</v>
      </c>
      <c r="P316" t="s">
        <v>62</v>
      </c>
      <c r="Q316" t="s">
        <v>63</v>
      </c>
    </row>
    <row r="317" spans="1:17" x14ac:dyDescent="0.2">
      <c r="A317" t="s">
        <v>17</v>
      </c>
      <c r="B317">
        <v>2025</v>
      </c>
      <c r="C317">
        <v>6</v>
      </c>
      <c r="D317" t="s">
        <v>169</v>
      </c>
      <c r="E317" t="s">
        <v>19</v>
      </c>
      <c r="F317" t="s">
        <v>20</v>
      </c>
      <c r="G317" t="s">
        <v>61</v>
      </c>
      <c r="H317" t="s">
        <v>61</v>
      </c>
      <c r="I317" t="s">
        <v>61</v>
      </c>
      <c r="J317">
        <v>2985.55</v>
      </c>
      <c r="K317">
        <v>2985.55</v>
      </c>
      <c r="L317" t="s">
        <v>23</v>
      </c>
      <c r="M317" t="s">
        <v>24</v>
      </c>
      <c r="N317" t="s">
        <v>25</v>
      </c>
      <c r="O317" t="s">
        <v>26</v>
      </c>
      <c r="P317" t="s">
        <v>179</v>
      </c>
      <c r="Q317" t="s">
        <v>180</v>
      </c>
    </row>
    <row r="318" spans="1:17" x14ac:dyDescent="0.2">
      <c r="A318" t="s">
        <v>17</v>
      </c>
      <c r="B318">
        <v>2025</v>
      </c>
      <c r="C318">
        <v>6</v>
      </c>
      <c r="D318" t="s">
        <v>169</v>
      </c>
      <c r="E318" t="s">
        <v>19</v>
      </c>
      <c r="F318" t="s">
        <v>20</v>
      </c>
      <c r="G318" t="s">
        <v>61</v>
      </c>
      <c r="H318" t="s">
        <v>61</v>
      </c>
      <c r="I318" t="s">
        <v>61</v>
      </c>
      <c r="J318">
        <v>58.8</v>
      </c>
      <c r="K318">
        <v>58.8</v>
      </c>
      <c r="L318" t="s">
        <v>23</v>
      </c>
      <c r="M318" t="s">
        <v>24</v>
      </c>
      <c r="N318" t="s">
        <v>25</v>
      </c>
      <c r="O318" t="s">
        <v>26</v>
      </c>
      <c r="P318" t="s">
        <v>64</v>
      </c>
      <c r="Q318" t="s">
        <v>65</v>
      </c>
    </row>
    <row r="319" spans="1:17" x14ac:dyDescent="0.2">
      <c r="A319" t="s">
        <v>17</v>
      </c>
      <c r="B319">
        <v>2025</v>
      </c>
      <c r="C319">
        <v>6</v>
      </c>
      <c r="D319" t="s">
        <v>169</v>
      </c>
      <c r="E319" t="s">
        <v>19</v>
      </c>
      <c r="F319" t="s">
        <v>20</v>
      </c>
      <c r="G319" t="s">
        <v>61</v>
      </c>
      <c r="H319" t="s">
        <v>61</v>
      </c>
      <c r="I319" t="s">
        <v>61</v>
      </c>
      <c r="J319">
        <v>295.27</v>
      </c>
      <c r="K319">
        <v>295.27</v>
      </c>
      <c r="L319" t="s">
        <v>23</v>
      </c>
      <c r="M319" t="s">
        <v>24</v>
      </c>
      <c r="N319" t="s">
        <v>25</v>
      </c>
      <c r="O319" t="s">
        <v>26</v>
      </c>
      <c r="P319" t="s">
        <v>157</v>
      </c>
      <c r="Q319" t="s">
        <v>158</v>
      </c>
    </row>
    <row r="320" spans="1:17" x14ac:dyDescent="0.2">
      <c r="A320" t="s">
        <v>17</v>
      </c>
      <c r="B320">
        <v>2025</v>
      </c>
      <c r="C320">
        <v>6</v>
      </c>
      <c r="D320" t="s">
        <v>169</v>
      </c>
      <c r="E320" t="s">
        <v>19</v>
      </c>
      <c r="F320" t="s">
        <v>20</v>
      </c>
      <c r="G320" t="s">
        <v>61</v>
      </c>
      <c r="H320" t="s">
        <v>61</v>
      </c>
      <c r="I320" t="s">
        <v>61</v>
      </c>
      <c r="J320">
        <v>15.14</v>
      </c>
      <c r="K320">
        <v>15.14</v>
      </c>
      <c r="L320" t="s">
        <v>23</v>
      </c>
      <c r="M320" t="s">
        <v>24</v>
      </c>
      <c r="N320" t="s">
        <v>25</v>
      </c>
      <c r="O320" t="s">
        <v>26</v>
      </c>
      <c r="P320" t="s">
        <v>181</v>
      </c>
      <c r="Q320" t="s">
        <v>182</v>
      </c>
    </row>
    <row r="321" spans="1:17" x14ac:dyDescent="0.2">
      <c r="A321" t="s">
        <v>17</v>
      </c>
      <c r="B321">
        <v>2025</v>
      </c>
      <c r="C321">
        <v>6</v>
      </c>
      <c r="D321" t="s">
        <v>169</v>
      </c>
      <c r="E321" t="s">
        <v>19</v>
      </c>
      <c r="F321" t="s">
        <v>20</v>
      </c>
      <c r="G321" t="s">
        <v>61</v>
      </c>
      <c r="H321" t="s">
        <v>61</v>
      </c>
      <c r="I321" t="s">
        <v>61</v>
      </c>
      <c r="J321">
        <v>107.63</v>
      </c>
      <c r="K321">
        <v>107.63</v>
      </c>
      <c r="L321" t="s">
        <v>23</v>
      </c>
      <c r="M321" t="s">
        <v>24</v>
      </c>
      <c r="N321" t="s">
        <v>25</v>
      </c>
      <c r="O321" t="s">
        <v>26</v>
      </c>
      <c r="P321" t="s">
        <v>157</v>
      </c>
      <c r="Q321" t="s">
        <v>158</v>
      </c>
    </row>
    <row r="322" spans="1:17" x14ac:dyDescent="0.2">
      <c r="A322" t="s">
        <v>17</v>
      </c>
      <c r="B322">
        <v>2025</v>
      </c>
      <c r="C322">
        <v>6</v>
      </c>
      <c r="D322" t="s">
        <v>169</v>
      </c>
      <c r="E322" t="s">
        <v>19</v>
      </c>
      <c r="F322" t="s">
        <v>20</v>
      </c>
      <c r="G322" t="s">
        <v>61</v>
      </c>
      <c r="H322" t="s">
        <v>61</v>
      </c>
      <c r="I322" t="s">
        <v>61</v>
      </c>
      <c r="J322">
        <v>23.48</v>
      </c>
      <c r="K322">
        <v>23.48</v>
      </c>
      <c r="L322" t="s">
        <v>23</v>
      </c>
      <c r="M322" t="s">
        <v>24</v>
      </c>
      <c r="N322" t="s">
        <v>25</v>
      </c>
      <c r="O322" t="s">
        <v>26</v>
      </c>
      <c r="P322" t="s">
        <v>183</v>
      </c>
      <c r="Q322" t="s">
        <v>184</v>
      </c>
    </row>
    <row r="323" spans="1:17" x14ac:dyDescent="0.2">
      <c r="A323" t="s">
        <v>17</v>
      </c>
      <c r="B323">
        <v>2025</v>
      </c>
      <c r="C323">
        <v>6</v>
      </c>
      <c r="D323" t="s">
        <v>169</v>
      </c>
      <c r="E323" t="s">
        <v>19</v>
      </c>
      <c r="F323" t="s">
        <v>20</v>
      </c>
      <c r="G323" t="s">
        <v>61</v>
      </c>
      <c r="H323" t="s">
        <v>61</v>
      </c>
      <c r="I323" t="s">
        <v>61</v>
      </c>
      <c r="J323">
        <v>3.31</v>
      </c>
      <c r="K323">
        <v>3.31</v>
      </c>
      <c r="L323" t="s">
        <v>23</v>
      </c>
      <c r="M323" t="s">
        <v>24</v>
      </c>
      <c r="N323" t="s">
        <v>25</v>
      </c>
      <c r="O323" t="s">
        <v>26</v>
      </c>
      <c r="P323" t="s">
        <v>159</v>
      </c>
      <c r="Q323" t="s">
        <v>160</v>
      </c>
    </row>
    <row r="324" spans="1:17" x14ac:dyDescent="0.2">
      <c r="A324" t="s">
        <v>17</v>
      </c>
      <c r="B324">
        <v>2025</v>
      </c>
      <c r="C324">
        <v>6</v>
      </c>
      <c r="D324" t="s">
        <v>169</v>
      </c>
      <c r="E324" t="s">
        <v>19</v>
      </c>
      <c r="F324" t="s">
        <v>20</v>
      </c>
      <c r="G324" t="s">
        <v>123</v>
      </c>
      <c r="H324" t="s">
        <v>61</v>
      </c>
      <c r="I324" t="s">
        <v>123</v>
      </c>
      <c r="J324">
        <v>-39489.65</v>
      </c>
      <c r="K324">
        <v>-39489.65</v>
      </c>
      <c r="L324" t="s">
        <v>23</v>
      </c>
      <c r="M324" t="s">
        <v>24</v>
      </c>
      <c r="N324" t="s">
        <v>25</v>
      </c>
      <c r="O324" t="s">
        <v>26</v>
      </c>
      <c r="P324" t="s">
        <v>124</v>
      </c>
      <c r="Q324" t="s">
        <v>123</v>
      </c>
    </row>
    <row r="325" spans="1:17" x14ac:dyDescent="0.2">
      <c r="A325" t="s">
        <v>17</v>
      </c>
      <c r="B325">
        <v>2025</v>
      </c>
      <c r="C325">
        <v>6</v>
      </c>
      <c r="D325" t="s">
        <v>169</v>
      </c>
      <c r="E325" t="s">
        <v>19</v>
      </c>
      <c r="F325" t="s">
        <v>20</v>
      </c>
      <c r="G325" t="s">
        <v>66</v>
      </c>
      <c r="H325" t="s">
        <v>61</v>
      </c>
      <c r="I325" t="s">
        <v>66</v>
      </c>
      <c r="J325">
        <v>-148.32</v>
      </c>
      <c r="K325">
        <v>-148.32</v>
      </c>
      <c r="L325" t="s">
        <v>23</v>
      </c>
      <c r="M325" t="s">
        <v>24</v>
      </c>
      <c r="N325" t="s">
        <v>25</v>
      </c>
      <c r="O325" t="s">
        <v>26</v>
      </c>
      <c r="P325" t="s">
        <v>67</v>
      </c>
      <c r="Q325" t="s">
        <v>66</v>
      </c>
    </row>
    <row r="326" spans="1:17" x14ac:dyDescent="0.2">
      <c r="A326" t="s">
        <v>17</v>
      </c>
      <c r="B326">
        <v>2025</v>
      </c>
      <c r="C326">
        <v>6</v>
      </c>
      <c r="D326" t="s">
        <v>169</v>
      </c>
      <c r="E326" t="s">
        <v>19</v>
      </c>
      <c r="F326" t="s">
        <v>20</v>
      </c>
      <c r="G326" t="s">
        <v>68</v>
      </c>
      <c r="H326" t="s">
        <v>35</v>
      </c>
      <c r="I326" t="s">
        <v>39</v>
      </c>
      <c r="J326">
        <v>0.1</v>
      </c>
      <c r="K326">
        <v>0.1</v>
      </c>
      <c r="L326" t="s">
        <v>23</v>
      </c>
      <c r="M326" t="s">
        <v>24</v>
      </c>
      <c r="N326" t="s">
        <v>25</v>
      </c>
      <c r="O326" t="s">
        <v>26</v>
      </c>
      <c r="P326" t="s">
        <v>37</v>
      </c>
      <c r="Q326" t="s">
        <v>38</v>
      </c>
    </row>
    <row r="327" spans="1:17" x14ac:dyDescent="0.2">
      <c r="A327" t="s">
        <v>17</v>
      </c>
      <c r="B327">
        <v>2025</v>
      </c>
      <c r="C327">
        <v>6</v>
      </c>
      <c r="D327" t="s">
        <v>169</v>
      </c>
      <c r="E327" t="s">
        <v>19</v>
      </c>
      <c r="F327" t="s">
        <v>20</v>
      </c>
      <c r="G327" t="s">
        <v>68</v>
      </c>
      <c r="H327" t="s">
        <v>35</v>
      </c>
      <c r="I327" t="s">
        <v>39</v>
      </c>
      <c r="J327">
        <v>78.72</v>
      </c>
      <c r="K327">
        <v>78.72</v>
      </c>
      <c r="L327" t="s">
        <v>23</v>
      </c>
      <c r="M327" t="s">
        <v>24</v>
      </c>
      <c r="N327" t="s">
        <v>25</v>
      </c>
      <c r="O327" t="s">
        <v>26</v>
      </c>
      <c r="P327" t="s">
        <v>37</v>
      </c>
      <c r="Q327" t="s">
        <v>38</v>
      </c>
    </row>
    <row r="328" spans="1:17" x14ac:dyDescent="0.2">
      <c r="A328" t="s">
        <v>17</v>
      </c>
      <c r="B328">
        <v>2025</v>
      </c>
      <c r="C328">
        <v>6</v>
      </c>
      <c r="D328" t="s">
        <v>169</v>
      </c>
      <c r="E328" t="s">
        <v>19</v>
      </c>
      <c r="F328" t="s">
        <v>69</v>
      </c>
      <c r="G328" t="s">
        <v>70</v>
      </c>
      <c r="H328" t="s">
        <v>29</v>
      </c>
      <c r="I328" t="s">
        <v>30</v>
      </c>
      <c r="J328">
        <v>15728</v>
      </c>
      <c r="K328">
        <v>15728</v>
      </c>
      <c r="L328" t="s">
        <v>23</v>
      </c>
      <c r="M328" t="s">
        <v>24</v>
      </c>
      <c r="N328" t="s">
        <v>25</v>
      </c>
      <c r="O328" t="s">
        <v>26</v>
      </c>
      <c r="P328" t="s">
        <v>71</v>
      </c>
      <c r="Q328" t="s">
        <v>70</v>
      </c>
    </row>
    <row r="329" spans="1:17" x14ac:dyDescent="0.2">
      <c r="A329" t="s">
        <v>17</v>
      </c>
      <c r="B329">
        <v>2025</v>
      </c>
      <c r="C329">
        <v>6</v>
      </c>
      <c r="D329" t="s">
        <v>169</v>
      </c>
      <c r="E329" t="s">
        <v>19</v>
      </c>
      <c r="F329" t="s">
        <v>69</v>
      </c>
      <c r="G329" t="s">
        <v>34</v>
      </c>
      <c r="H329" t="s">
        <v>35</v>
      </c>
      <c r="I329" t="s">
        <v>39</v>
      </c>
      <c r="J329">
        <v>0.01</v>
      </c>
      <c r="K329">
        <v>0.01</v>
      </c>
      <c r="L329" t="s">
        <v>23</v>
      </c>
      <c r="M329" t="s">
        <v>24</v>
      </c>
      <c r="N329" t="s">
        <v>25</v>
      </c>
      <c r="O329" t="s">
        <v>26</v>
      </c>
      <c r="P329" t="s">
        <v>164</v>
      </c>
      <c r="Q329" t="s">
        <v>165</v>
      </c>
    </row>
    <row r="330" spans="1:17" x14ac:dyDescent="0.2">
      <c r="A330" t="s">
        <v>17</v>
      </c>
      <c r="B330">
        <v>2025</v>
      </c>
      <c r="C330">
        <v>6</v>
      </c>
      <c r="D330" t="s">
        <v>169</v>
      </c>
      <c r="E330" t="s">
        <v>19</v>
      </c>
      <c r="F330" t="s">
        <v>69</v>
      </c>
      <c r="G330" t="s">
        <v>34</v>
      </c>
      <c r="H330" t="s">
        <v>35</v>
      </c>
      <c r="I330" t="s">
        <v>39</v>
      </c>
      <c r="J330">
        <v>255.96</v>
      </c>
      <c r="K330">
        <v>255.96</v>
      </c>
      <c r="L330" t="s">
        <v>23</v>
      </c>
      <c r="M330" t="s">
        <v>24</v>
      </c>
      <c r="N330" t="s">
        <v>25</v>
      </c>
      <c r="O330" t="s">
        <v>26</v>
      </c>
      <c r="P330" t="s">
        <v>164</v>
      </c>
      <c r="Q330" t="s">
        <v>165</v>
      </c>
    </row>
    <row r="331" spans="1:17" x14ac:dyDescent="0.2">
      <c r="A331" t="s">
        <v>17</v>
      </c>
      <c r="B331">
        <v>2025</v>
      </c>
      <c r="C331">
        <v>6</v>
      </c>
      <c r="D331" t="s">
        <v>169</v>
      </c>
      <c r="E331" t="s">
        <v>19</v>
      </c>
      <c r="F331" t="s">
        <v>69</v>
      </c>
      <c r="G331" t="s">
        <v>185</v>
      </c>
      <c r="H331" t="s">
        <v>29</v>
      </c>
      <c r="I331" t="s">
        <v>30</v>
      </c>
      <c r="J331">
        <v>9985.42</v>
      </c>
      <c r="K331">
        <v>9985.42</v>
      </c>
      <c r="L331" t="s">
        <v>23</v>
      </c>
      <c r="M331" t="s">
        <v>24</v>
      </c>
      <c r="N331" t="s">
        <v>25</v>
      </c>
      <c r="O331" t="s">
        <v>26</v>
      </c>
      <c r="P331" t="s">
        <v>186</v>
      </c>
      <c r="Q331" t="s">
        <v>185</v>
      </c>
    </row>
    <row r="332" spans="1:17" x14ac:dyDescent="0.2">
      <c r="A332" t="s">
        <v>17</v>
      </c>
      <c r="B332">
        <v>2025</v>
      </c>
      <c r="C332">
        <v>6</v>
      </c>
      <c r="D332" t="s">
        <v>169</v>
      </c>
      <c r="E332" t="s">
        <v>19</v>
      </c>
      <c r="F332" t="s">
        <v>72</v>
      </c>
      <c r="G332" t="s">
        <v>73</v>
      </c>
      <c r="H332" t="s">
        <v>73</v>
      </c>
      <c r="I332" t="s">
        <v>73</v>
      </c>
      <c r="J332">
        <v>-826.06000000000131</v>
      </c>
      <c r="K332">
        <v>-826.06000000000131</v>
      </c>
      <c r="L332" t="s">
        <v>23</v>
      </c>
      <c r="M332" t="s">
        <v>24</v>
      </c>
      <c r="N332" t="s">
        <v>25</v>
      </c>
      <c r="O332" t="s">
        <v>26</v>
      </c>
      <c r="P332" t="s">
        <v>74</v>
      </c>
      <c r="Q332" t="s">
        <v>75</v>
      </c>
    </row>
    <row r="333" spans="1:17" x14ac:dyDescent="0.2">
      <c r="A333" t="s">
        <v>17</v>
      </c>
      <c r="B333">
        <v>2025</v>
      </c>
      <c r="C333">
        <v>6</v>
      </c>
      <c r="D333" t="s">
        <v>169</v>
      </c>
      <c r="E333" t="s">
        <v>19</v>
      </c>
      <c r="F333" t="s">
        <v>72</v>
      </c>
      <c r="G333" t="s">
        <v>76</v>
      </c>
      <c r="H333" t="s">
        <v>77</v>
      </c>
      <c r="I333" t="s">
        <v>78</v>
      </c>
      <c r="J333">
        <v>655.65</v>
      </c>
      <c r="K333">
        <v>655.65</v>
      </c>
      <c r="L333" t="s">
        <v>23</v>
      </c>
      <c r="M333" t="s">
        <v>24</v>
      </c>
      <c r="N333" t="s">
        <v>25</v>
      </c>
      <c r="O333" t="s">
        <v>26</v>
      </c>
      <c r="P333" t="s">
        <v>79</v>
      </c>
      <c r="Q333" t="s">
        <v>76</v>
      </c>
    </row>
    <row r="334" spans="1:17" x14ac:dyDescent="0.2">
      <c r="A334" t="s">
        <v>17</v>
      </c>
      <c r="B334">
        <v>2025</v>
      </c>
      <c r="C334">
        <v>6</v>
      </c>
      <c r="D334" t="s">
        <v>169</v>
      </c>
      <c r="E334" t="s">
        <v>19</v>
      </c>
      <c r="F334" t="s">
        <v>72</v>
      </c>
      <c r="G334" t="s">
        <v>80</v>
      </c>
      <c r="H334" t="s">
        <v>77</v>
      </c>
      <c r="I334" t="s">
        <v>81</v>
      </c>
      <c r="J334">
        <v>12210.86</v>
      </c>
      <c r="K334">
        <v>12210.86</v>
      </c>
      <c r="L334" t="s">
        <v>23</v>
      </c>
      <c r="M334" t="s">
        <v>24</v>
      </c>
      <c r="N334" t="s">
        <v>25</v>
      </c>
      <c r="O334" t="s">
        <v>26</v>
      </c>
      <c r="P334" t="s">
        <v>82</v>
      </c>
      <c r="Q334" t="s">
        <v>83</v>
      </c>
    </row>
    <row r="335" spans="1:17" x14ac:dyDescent="0.2">
      <c r="A335" t="s">
        <v>17</v>
      </c>
      <c r="B335">
        <v>2025</v>
      </c>
      <c r="C335">
        <v>6</v>
      </c>
      <c r="D335" t="s">
        <v>169</v>
      </c>
      <c r="E335" t="s">
        <v>19</v>
      </c>
      <c r="F335" t="s">
        <v>72</v>
      </c>
      <c r="G335" t="s">
        <v>80</v>
      </c>
      <c r="H335" t="s">
        <v>77</v>
      </c>
      <c r="I335" t="s">
        <v>81</v>
      </c>
      <c r="J335">
        <v>64850.14</v>
      </c>
      <c r="K335">
        <v>64850.14</v>
      </c>
      <c r="L335" t="s">
        <v>23</v>
      </c>
      <c r="M335" t="s">
        <v>24</v>
      </c>
      <c r="N335" t="s">
        <v>25</v>
      </c>
      <c r="O335" t="s">
        <v>26</v>
      </c>
      <c r="P335" t="s">
        <v>84</v>
      </c>
      <c r="Q335" t="s">
        <v>85</v>
      </c>
    </row>
    <row r="336" spans="1:17" x14ac:dyDescent="0.2">
      <c r="A336" t="s">
        <v>17</v>
      </c>
      <c r="B336">
        <v>2025</v>
      </c>
      <c r="C336">
        <v>6</v>
      </c>
      <c r="D336" t="s">
        <v>169</v>
      </c>
      <c r="E336" t="s">
        <v>19</v>
      </c>
      <c r="F336" t="s">
        <v>72</v>
      </c>
      <c r="G336" t="s">
        <v>80</v>
      </c>
      <c r="H336" t="s">
        <v>77</v>
      </c>
      <c r="I336" t="s">
        <v>78</v>
      </c>
      <c r="J336">
        <v>-644.07000000000005</v>
      </c>
      <c r="K336">
        <v>-644.07000000000005</v>
      </c>
      <c r="L336" t="s">
        <v>23</v>
      </c>
      <c r="M336" t="s">
        <v>24</v>
      </c>
      <c r="N336" t="s">
        <v>25</v>
      </c>
      <c r="O336" t="s">
        <v>26</v>
      </c>
      <c r="P336" t="s">
        <v>86</v>
      </c>
      <c r="Q336" t="s">
        <v>87</v>
      </c>
    </row>
    <row r="337" spans="1:17" x14ac:dyDescent="0.2">
      <c r="A337" t="s">
        <v>17</v>
      </c>
      <c r="B337">
        <v>2025</v>
      </c>
      <c r="C337">
        <v>6</v>
      </c>
      <c r="D337" t="s">
        <v>169</v>
      </c>
      <c r="E337" t="s">
        <v>19</v>
      </c>
      <c r="F337" t="s">
        <v>72</v>
      </c>
      <c r="G337" t="s">
        <v>80</v>
      </c>
      <c r="H337" t="s">
        <v>77</v>
      </c>
      <c r="I337" t="s">
        <v>78</v>
      </c>
      <c r="J337">
        <v>7.7</v>
      </c>
      <c r="K337">
        <v>7.7</v>
      </c>
      <c r="L337" t="s">
        <v>23</v>
      </c>
      <c r="M337" t="s">
        <v>24</v>
      </c>
      <c r="N337" t="s">
        <v>25</v>
      </c>
      <c r="O337" t="s">
        <v>26</v>
      </c>
      <c r="P337" t="s">
        <v>187</v>
      </c>
      <c r="Q337" t="s">
        <v>188</v>
      </c>
    </row>
    <row r="338" spans="1:17" x14ac:dyDescent="0.2">
      <c r="A338" t="s">
        <v>17</v>
      </c>
      <c r="B338">
        <v>2025</v>
      </c>
      <c r="C338">
        <v>6</v>
      </c>
      <c r="D338" t="s">
        <v>169</v>
      </c>
      <c r="E338" t="s">
        <v>19</v>
      </c>
      <c r="F338" t="s">
        <v>72</v>
      </c>
      <c r="G338" t="s">
        <v>80</v>
      </c>
      <c r="H338" t="s">
        <v>77</v>
      </c>
      <c r="I338" t="s">
        <v>78</v>
      </c>
      <c r="J338">
        <v>2400.4</v>
      </c>
      <c r="K338">
        <v>2400.4</v>
      </c>
      <c r="L338" t="s">
        <v>23</v>
      </c>
      <c r="M338" t="s">
        <v>24</v>
      </c>
      <c r="N338" t="s">
        <v>25</v>
      </c>
      <c r="O338" t="s">
        <v>26</v>
      </c>
      <c r="P338" t="s">
        <v>88</v>
      </c>
      <c r="Q338" t="s">
        <v>89</v>
      </c>
    </row>
    <row r="339" spans="1:17" x14ac:dyDescent="0.2">
      <c r="A339" t="s">
        <v>17</v>
      </c>
      <c r="B339">
        <v>2025</v>
      </c>
      <c r="C339">
        <v>6</v>
      </c>
      <c r="D339" t="s">
        <v>169</v>
      </c>
      <c r="E339" t="s">
        <v>19</v>
      </c>
      <c r="F339" t="s">
        <v>72</v>
      </c>
      <c r="G339" t="s">
        <v>80</v>
      </c>
      <c r="H339" t="s">
        <v>77</v>
      </c>
      <c r="I339" t="s">
        <v>78</v>
      </c>
      <c r="J339">
        <v>214</v>
      </c>
      <c r="K339">
        <v>214</v>
      </c>
      <c r="L339" t="s">
        <v>23</v>
      </c>
      <c r="M339" t="s">
        <v>24</v>
      </c>
      <c r="N339" t="s">
        <v>25</v>
      </c>
      <c r="O339" t="s">
        <v>26</v>
      </c>
      <c r="P339" t="s">
        <v>90</v>
      </c>
      <c r="Q339" t="s">
        <v>91</v>
      </c>
    </row>
    <row r="340" spans="1:17" x14ac:dyDescent="0.2">
      <c r="A340" t="s">
        <v>17</v>
      </c>
      <c r="B340">
        <v>2025</v>
      </c>
      <c r="C340">
        <v>6</v>
      </c>
      <c r="D340" t="s">
        <v>169</v>
      </c>
      <c r="E340" t="s">
        <v>19</v>
      </c>
      <c r="F340" t="s">
        <v>72</v>
      </c>
      <c r="G340" t="s">
        <v>80</v>
      </c>
      <c r="H340" t="s">
        <v>77</v>
      </c>
      <c r="I340" t="s">
        <v>78</v>
      </c>
      <c r="J340">
        <v>399.79</v>
      </c>
      <c r="K340">
        <v>399.79</v>
      </c>
      <c r="L340" t="s">
        <v>23</v>
      </c>
      <c r="M340" t="s">
        <v>24</v>
      </c>
      <c r="N340" t="s">
        <v>25</v>
      </c>
      <c r="O340" t="s">
        <v>26</v>
      </c>
      <c r="P340" t="s">
        <v>92</v>
      </c>
      <c r="Q340" t="s">
        <v>93</v>
      </c>
    </row>
    <row r="341" spans="1:17" x14ac:dyDescent="0.2">
      <c r="A341" t="s">
        <v>17</v>
      </c>
      <c r="B341">
        <v>2025</v>
      </c>
      <c r="C341">
        <v>6</v>
      </c>
      <c r="D341" t="s">
        <v>169</v>
      </c>
      <c r="E341" t="s">
        <v>19</v>
      </c>
      <c r="F341" t="s">
        <v>72</v>
      </c>
      <c r="G341" t="s">
        <v>94</v>
      </c>
      <c r="H341" t="s">
        <v>77</v>
      </c>
      <c r="I341" t="s">
        <v>78</v>
      </c>
      <c r="J341">
        <v>142.43</v>
      </c>
      <c r="K341">
        <v>142.43</v>
      </c>
      <c r="L341" t="s">
        <v>23</v>
      </c>
      <c r="M341" t="s">
        <v>24</v>
      </c>
      <c r="N341" t="s">
        <v>25</v>
      </c>
      <c r="O341" t="s">
        <v>26</v>
      </c>
      <c r="P341" t="s">
        <v>95</v>
      </c>
      <c r="Q341" t="s">
        <v>94</v>
      </c>
    </row>
    <row r="342" spans="1:17" x14ac:dyDescent="0.2">
      <c r="A342" t="s">
        <v>17</v>
      </c>
      <c r="B342">
        <v>2025</v>
      </c>
      <c r="C342">
        <v>6</v>
      </c>
      <c r="D342" t="s">
        <v>169</v>
      </c>
      <c r="E342" t="s">
        <v>19</v>
      </c>
      <c r="F342" t="s">
        <v>72</v>
      </c>
      <c r="G342" t="s">
        <v>48</v>
      </c>
      <c r="H342" t="s">
        <v>35</v>
      </c>
      <c r="I342" t="s">
        <v>96</v>
      </c>
      <c r="J342">
        <v>5751.72</v>
      </c>
      <c r="K342">
        <v>5751.72</v>
      </c>
      <c r="L342" t="s">
        <v>23</v>
      </c>
      <c r="M342" t="s">
        <v>24</v>
      </c>
      <c r="N342" t="s">
        <v>25</v>
      </c>
      <c r="O342" t="s">
        <v>26</v>
      </c>
      <c r="P342" t="s">
        <v>97</v>
      </c>
      <c r="Q342" t="s">
        <v>98</v>
      </c>
    </row>
    <row r="343" spans="1:17" x14ac:dyDescent="0.2">
      <c r="A343" t="s">
        <v>17</v>
      </c>
      <c r="B343">
        <v>2025</v>
      </c>
      <c r="C343">
        <v>6</v>
      </c>
      <c r="D343" t="s">
        <v>169</v>
      </c>
      <c r="E343" t="s">
        <v>19</v>
      </c>
      <c r="F343" t="s">
        <v>72</v>
      </c>
      <c r="G343" t="s">
        <v>48</v>
      </c>
      <c r="H343" t="s">
        <v>35</v>
      </c>
      <c r="I343" t="s">
        <v>96</v>
      </c>
      <c r="J343">
        <v>8328.27</v>
      </c>
      <c r="K343">
        <v>8328.27</v>
      </c>
      <c r="L343" t="s">
        <v>23</v>
      </c>
      <c r="M343" t="s">
        <v>24</v>
      </c>
      <c r="N343" t="s">
        <v>25</v>
      </c>
      <c r="O343" t="s">
        <v>26</v>
      </c>
      <c r="P343" t="s">
        <v>105</v>
      </c>
      <c r="Q343" t="s">
        <v>106</v>
      </c>
    </row>
    <row r="344" spans="1:17" x14ac:dyDescent="0.2">
      <c r="A344" t="s">
        <v>17</v>
      </c>
      <c r="B344">
        <v>2025</v>
      </c>
      <c r="C344">
        <v>6</v>
      </c>
      <c r="D344" t="s">
        <v>169</v>
      </c>
      <c r="E344" t="s">
        <v>19</v>
      </c>
      <c r="F344" t="s">
        <v>72</v>
      </c>
      <c r="G344" t="s">
        <v>48</v>
      </c>
      <c r="H344" t="s">
        <v>35</v>
      </c>
      <c r="I344" t="s">
        <v>96</v>
      </c>
      <c r="J344">
        <v>14369.98</v>
      </c>
      <c r="K344">
        <v>14369.98</v>
      </c>
      <c r="L344" t="s">
        <v>23</v>
      </c>
      <c r="M344" t="s">
        <v>24</v>
      </c>
      <c r="N344" t="s">
        <v>25</v>
      </c>
      <c r="O344" t="s">
        <v>26</v>
      </c>
      <c r="P344" t="s">
        <v>99</v>
      </c>
      <c r="Q344" t="s">
        <v>100</v>
      </c>
    </row>
    <row r="345" spans="1:17" x14ac:dyDescent="0.2">
      <c r="A345" t="s">
        <v>17</v>
      </c>
      <c r="B345">
        <v>2025</v>
      </c>
      <c r="C345">
        <v>6</v>
      </c>
      <c r="D345" t="s">
        <v>169</v>
      </c>
      <c r="E345" t="s">
        <v>19</v>
      </c>
      <c r="F345" t="s">
        <v>72</v>
      </c>
      <c r="G345" t="s">
        <v>48</v>
      </c>
      <c r="H345" t="s">
        <v>35</v>
      </c>
      <c r="I345" t="s">
        <v>39</v>
      </c>
      <c r="J345">
        <v>1978.2699999999998</v>
      </c>
      <c r="K345">
        <v>1978.2699999999998</v>
      </c>
      <c r="L345" t="s">
        <v>23</v>
      </c>
      <c r="M345" t="s">
        <v>24</v>
      </c>
      <c r="N345" t="s">
        <v>25</v>
      </c>
      <c r="O345" t="s">
        <v>26</v>
      </c>
      <c r="P345" t="s">
        <v>101</v>
      </c>
      <c r="Q345" t="s">
        <v>102</v>
      </c>
    </row>
    <row r="346" spans="1:17" x14ac:dyDescent="0.2">
      <c r="A346" t="s">
        <v>17</v>
      </c>
      <c r="B346">
        <v>2025</v>
      </c>
      <c r="C346">
        <v>6</v>
      </c>
      <c r="D346" t="s">
        <v>169</v>
      </c>
      <c r="E346" t="s">
        <v>19</v>
      </c>
      <c r="F346" t="s">
        <v>72</v>
      </c>
      <c r="G346" t="s">
        <v>48</v>
      </c>
      <c r="H346" t="s">
        <v>35</v>
      </c>
      <c r="I346" t="s">
        <v>39</v>
      </c>
      <c r="J346">
        <v>-13939.11</v>
      </c>
      <c r="K346">
        <v>-13939.11</v>
      </c>
      <c r="L346" t="s">
        <v>23</v>
      </c>
      <c r="M346" t="s">
        <v>24</v>
      </c>
      <c r="N346" t="s">
        <v>25</v>
      </c>
      <c r="O346" t="s">
        <v>26</v>
      </c>
      <c r="P346" t="s">
        <v>103</v>
      </c>
      <c r="Q346" t="s">
        <v>104</v>
      </c>
    </row>
    <row r="347" spans="1:17" x14ac:dyDescent="0.2">
      <c r="A347" t="s">
        <v>17</v>
      </c>
      <c r="B347">
        <v>2025</v>
      </c>
      <c r="C347">
        <v>6</v>
      </c>
      <c r="D347" t="s">
        <v>169</v>
      </c>
      <c r="E347" t="s">
        <v>19</v>
      </c>
      <c r="F347" t="s">
        <v>72</v>
      </c>
      <c r="G347" t="s">
        <v>48</v>
      </c>
      <c r="H347" t="s">
        <v>35</v>
      </c>
      <c r="I347" t="s">
        <v>107</v>
      </c>
      <c r="J347">
        <v>12556.01</v>
      </c>
      <c r="K347">
        <v>12556.01</v>
      </c>
      <c r="L347" t="s">
        <v>23</v>
      </c>
      <c r="M347" t="s">
        <v>24</v>
      </c>
      <c r="N347" t="s">
        <v>25</v>
      </c>
      <c r="O347" t="s">
        <v>26</v>
      </c>
      <c r="P347" t="s">
        <v>108</v>
      </c>
      <c r="Q347" t="s">
        <v>109</v>
      </c>
    </row>
    <row r="348" spans="1:17" x14ac:dyDescent="0.2">
      <c r="A348" t="s">
        <v>17</v>
      </c>
      <c r="B348">
        <v>2025</v>
      </c>
      <c r="C348">
        <v>6</v>
      </c>
      <c r="D348" t="s">
        <v>169</v>
      </c>
      <c r="E348" t="s">
        <v>110</v>
      </c>
      <c r="F348" t="s">
        <v>111</v>
      </c>
      <c r="G348" t="s">
        <v>112</v>
      </c>
      <c r="H348" t="s">
        <v>113</v>
      </c>
      <c r="I348" t="s">
        <v>114</v>
      </c>
      <c r="J348">
        <v>17199.45</v>
      </c>
      <c r="K348">
        <v>17199.45</v>
      </c>
      <c r="L348" t="s">
        <v>23</v>
      </c>
      <c r="M348" t="s">
        <v>24</v>
      </c>
      <c r="N348" t="s">
        <v>25</v>
      </c>
      <c r="O348" t="s">
        <v>26</v>
      </c>
      <c r="P348" t="s">
        <v>115</v>
      </c>
      <c r="Q348" t="s">
        <v>114</v>
      </c>
    </row>
    <row r="349" spans="1:17" x14ac:dyDescent="0.2">
      <c r="A349" t="s">
        <v>17</v>
      </c>
      <c r="B349">
        <v>2025</v>
      </c>
      <c r="C349">
        <v>6</v>
      </c>
      <c r="D349" t="s">
        <v>169</v>
      </c>
      <c r="E349" t="s">
        <v>110</v>
      </c>
      <c r="F349" t="s">
        <v>111</v>
      </c>
      <c r="G349" t="s">
        <v>112</v>
      </c>
      <c r="H349" t="s">
        <v>113</v>
      </c>
      <c r="I349" t="s">
        <v>116</v>
      </c>
      <c r="J349">
        <v>21.45</v>
      </c>
      <c r="K349">
        <v>21.45</v>
      </c>
      <c r="L349" t="s">
        <v>23</v>
      </c>
      <c r="M349" t="s">
        <v>24</v>
      </c>
      <c r="N349" t="s">
        <v>25</v>
      </c>
      <c r="O349" t="s">
        <v>26</v>
      </c>
      <c r="P349" t="s">
        <v>117</v>
      </c>
      <c r="Q349" t="s">
        <v>116</v>
      </c>
    </row>
    <row r="350" spans="1:17" x14ac:dyDescent="0.2">
      <c r="A350" t="s">
        <v>17</v>
      </c>
      <c r="B350">
        <v>2025</v>
      </c>
      <c r="C350">
        <v>6</v>
      </c>
      <c r="D350" t="s">
        <v>169</v>
      </c>
      <c r="E350" t="s">
        <v>110</v>
      </c>
      <c r="F350" t="s">
        <v>111</v>
      </c>
      <c r="G350" t="s">
        <v>112</v>
      </c>
      <c r="H350" t="s">
        <v>113</v>
      </c>
      <c r="I350" t="s">
        <v>118</v>
      </c>
      <c r="J350">
        <v>66979.8</v>
      </c>
      <c r="K350">
        <v>66979.8</v>
      </c>
      <c r="L350" t="s">
        <v>23</v>
      </c>
      <c r="M350" t="s">
        <v>24</v>
      </c>
      <c r="N350" t="s">
        <v>25</v>
      </c>
      <c r="O350" t="s">
        <v>26</v>
      </c>
      <c r="P350" t="s">
        <v>119</v>
      </c>
      <c r="Q350" t="s">
        <v>118</v>
      </c>
    </row>
    <row r="351" spans="1:17" x14ac:dyDescent="0.2">
      <c r="A351" t="s">
        <v>17</v>
      </c>
      <c r="B351">
        <v>2025</v>
      </c>
      <c r="C351">
        <v>7</v>
      </c>
      <c r="D351" t="s">
        <v>189</v>
      </c>
      <c r="E351" t="s">
        <v>19</v>
      </c>
      <c r="F351" t="s">
        <v>20</v>
      </c>
      <c r="G351" t="s">
        <v>21</v>
      </c>
      <c r="H351" t="s">
        <v>22</v>
      </c>
      <c r="I351" t="s">
        <v>21</v>
      </c>
      <c r="J351">
        <v>526.17999999999995</v>
      </c>
      <c r="K351">
        <v>526.17999999999995</v>
      </c>
      <c r="L351" t="s">
        <v>23</v>
      </c>
      <c r="M351" t="s">
        <v>24</v>
      </c>
      <c r="N351" t="s">
        <v>25</v>
      </c>
      <c r="O351" t="s">
        <v>26</v>
      </c>
      <c r="P351" t="s">
        <v>27</v>
      </c>
      <c r="Q351" t="s">
        <v>21</v>
      </c>
    </row>
    <row r="352" spans="1:17" x14ac:dyDescent="0.2">
      <c r="A352" t="s">
        <v>17</v>
      </c>
      <c r="B352">
        <v>2025</v>
      </c>
      <c r="C352">
        <v>7</v>
      </c>
      <c r="D352" t="s">
        <v>189</v>
      </c>
      <c r="E352" t="s">
        <v>19</v>
      </c>
      <c r="F352" t="s">
        <v>20</v>
      </c>
      <c r="G352" t="s">
        <v>28</v>
      </c>
      <c r="H352" t="s">
        <v>29</v>
      </c>
      <c r="I352" t="s">
        <v>28</v>
      </c>
      <c r="J352">
        <v>53449.45</v>
      </c>
      <c r="K352">
        <v>53449.45</v>
      </c>
      <c r="L352" t="s">
        <v>23</v>
      </c>
      <c r="M352" t="s">
        <v>24</v>
      </c>
      <c r="N352" t="s">
        <v>25</v>
      </c>
      <c r="O352" t="s">
        <v>26</v>
      </c>
      <c r="P352" t="s">
        <v>31</v>
      </c>
      <c r="Q352" t="s">
        <v>28</v>
      </c>
    </row>
    <row r="353" spans="1:17" x14ac:dyDescent="0.2">
      <c r="A353" t="s">
        <v>17</v>
      </c>
      <c r="B353">
        <v>2025</v>
      </c>
      <c r="C353">
        <v>7</v>
      </c>
      <c r="D353" t="s">
        <v>189</v>
      </c>
      <c r="E353" t="s">
        <v>19</v>
      </c>
      <c r="F353" t="s">
        <v>20</v>
      </c>
      <c r="G353" t="s">
        <v>32</v>
      </c>
      <c r="H353" t="s">
        <v>29</v>
      </c>
      <c r="I353" t="s">
        <v>30</v>
      </c>
      <c r="J353">
        <v>453</v>
      </c>
      <c r="K353">
        <v>453</v>
      </c>
      <c r="L353" t="s">
        <v>23</v>
      </c>
      <c r="M353" t="s">
        <v>24</v>
      </c>
      <c r="N353" t="s">
        <v>25</v>
      </c>
      <c r="O353" t="s">
        <v>26</v>
      </c>
      <c r="P353" t="s">
        <v>33</v>
      </c>
      <c r="Q353" t="s">
        <v>32</v>
      </c>
    </row>
    <row r="354" spans="1:17" x14ac:dyDescent="0.2">
      <c r="A354" t="s">
        <v>17</v>
      </c>
      <c r="B354">
        <v>2025</v>
      </c>
      <c r="C354">
        <v>7</v>
      </c>
      <c r="D354" t="s">
        <v>189</v>
      </c>
      <c r="E354" t="s">
        <v>19</v>
      </c>
      <c r="F354" t="s">
        <v>20</v>
      </c>
      <c r="G354" t="s">
        <v>34</v>
      </c>
      <c r="H354" t="s">
        <v>35</v>
      </c>
      <c r="I354" t="s">
        <v>190</v>
      </c>
      <c r="J354">
        <v>5046.1899999999987</v>
      </c>
      <c r="K354">
        <v>5046.1899999999987</v>
      </c>
      <c r="L354" t="s">
        <v>23</v>
      </c>
      <c r="M354" t="s">
        <v>24</v>
      </c>
      <c r="N354" t="s">
        <v>25</v>
      </c>
      <c r="O354" t="s">
        <v>26</v>
      </c>
      <c r="P354" t="s">
        <v>40</v>
      </c>
      <c r="Q354" t="s">
        <v>41</v>
      </c>
    </row>
    <row r="355" spans="1:17" x14ac:dyDescent="0.2">
      <c r="A355" t="s">
        <v>17</v>
      </c>
      <c r="B355">
        <v>2025</v>
      </c>
      <c r="C355">
        <v>7</v>
      </c>
      <c r="D355" t="s">
        <v>189</v>
      </c>
      <c r="E355" t="s">
        <v>19</v>
      </c>
      <c r="F355" t="s">
        <v>20</v>
      </c>
      <c r="G355" t="s">
        <v>34</v>
      </c>
      <c r="H355" t="s">
        <v>35</v>
      </c>
      <c r="I355" t="s">
        <v>36</v>
      </c>
      <c r="J355">
        <v>8867.8700000000008</v>
      </c>
      <c r="K355">
        <v>8867.8700000000008</v>
      </c>
      <c r="L355" t="s">
        <v>23</v>
      </c>
      <c r="M355" t="s">
        <v>24</v>
      </c>
      <c r="N355" t="s">
        <v>25</v>
      </c>
      <c r="O355" t="s">
        <v>26</v>
      </c>
      <c r="P355" t="s">
        <v>37</v>
      </c>
      <c r="Q355" t="s">
        <v>38</v>
      </c>
    </row>
    <row r="356" spans="1:17" x14ac:dyDescent="0.2">
      <c r="A356" t="s">
        <v>17</v>
      </c>
      <c r="B356">
        <v>2025</v>
      </c>
      <c r="C356">
        <v>7</v>
      </c>
      <c r="D356" t="s">
        <v>189</v>
      </c>
      <c r="E356" t="s">
        <v>19</v>
      </c>
      <c r="F356" t="s">
        <v>20</v>
      </c>
      <c r="G356" t="s">
        <v>34</v>
      </c>
      <c r="H356" t="s">
        <v>35</v>
      </c>
      <c r="I356" t="s">
        <v>39</v>
      </c>
      <c r="J356">
        <v>7.17</v>
      </c>
      <c r="K356">
        <v>7.17</v>
      </c>
      <c r="L356" t="s">
        <v>23</v>
      </c>
      <c r="M356" t="s">
        <v>24</v>
      </c>
      <c r="N356" t="s">
        <v>25</v>
      </c>
      <c r="O356" t="s">
        <v>26</v>
      </c>
      <c r="P356" t="s">
        <v>57</v>
      </c>
      <c r="Q356" t="s">
        <v>58</v>
      </c>
    </row>
    <row r="357" spans="1:17" x14ac:dyDescent="0.2">
      <c r="A357" t="s">
        <v>17</v>
      </c>
      <c r="B357">
        <v>2025</v>
      </c>
      <c r="C357">
        <v>7</v>
      </c>
      <c r="D357" t="s">
        <v>189</v>
      </c>
      <c r="E357" t="s">
        <v>19</v>
      </c>
      <c r="F357" t="s">
        <v>20</v>
      </c>
      <c r="G357" t="s">
        <v>34</v>
      </c>
      <c r="H357" t="s">
        <v>35</v>
      </c>
      <c r="I357" t="s">
        <v>39</v>
      </c>
      <c r="J357">
        <v>164.19</v>
      </c>
      <c r="K357">
        <v>164.19</v>
      </c>
      <c r="L357" t="s">
        <v>23</v>
      </c>
      <c r="M357" t="s">
        <v>24</v>
      </c>
      <c r="N357" t="s">
        <v>25</v>
      </c>
      <c r="O357" t="s">
        <v>26</v>
      </c>
      <c r="P357" t="s">
        <v>37</v>
      </c>
      <c r="Q357" t="s">
        <v>38</v>
      </c>
    </row>
    <row r="358" spans="1:17" x14ac:dyDescent="0.2">
      <c r="A358" t="s">
        <v>17</v>
      </c>
      <c r="B358">
        <v>2025</v>
      </c>
      <c r="C358">
        <v>7</v>
      </c>
      <c r="D358" t="s">
        <v>189</v>
      </c>
      <c r="E358" t="s">
        <v>19</v>
      </c>
      <c r="F358" t="s">
        <v>20</v>
      </c>
      <c r="G358" t="s">
        <v>34</v>
      </c>
      <c r="H358" t="s">
        <v>35</v>
      </c>
      <c r="I358" t="s">
        <v>39</v>
      </c>
      <c r="J358">
        <v>514.36</v>
      </c>
      <c r="K358">
        <v>514.36</v>
      </c>
      <c r="L358" t="s">
        <v>23</v>
      </c>
      <c r="M358" t="s">
        <v>24</v>
      </c>
      <c r="N358" t="s">
        <v>25</v>
      </c>
      <c r="O358" t="s">
        <v>26</v>
      </c>
      <c r="P358" t="s">
        <v>40</v>
      </c>
      <c r="Q358" t="s">
        <v>41</v>
      </c>
    </row>
    <row r="359" spans="1:17" x14ac:dyDescent="0.2">
      <c r="A359" t="s">
        <v>17</v>
      </c>
      <c r="B359">
        <v>2025</v>
      </c>
      <c r="C359">
        <v>7</v>
      </c>
      <c r="D359" t="s">
        <v>189</v>
      </c>
      <c r="E359" t="s">
        <v>19</v>
      </c>
      <c r="F359" t="s">
        <v>20</v>
      </c>
      <c r="G359" t="s">
        <v>34</v>
      </c>
      <c r="H359" t="s">
        <v>35</v>
      </c>
      <c r="I359" t="s">
        <v>39</v>
      </c>
      <c r="J359">
        <v>20.97</v>
      </c>
      <c r="K359">
        <v>20.97</v>
      </c>
      <c r="L359" t="s">
        <v>23</v>
      </c>
      <c r="M359" t="s">
        <v>24</v>
      </c>
      <c r="N359" t="s">
        <v>25</v>
      </c>
      <c r="O359" t="s">
        <v>26</v>
      </c>
      <c r="P359" t="s">
        <v>42</v>
      </c>
      <c r="Q359" t="s">
        <v>43</v>
      </c>
    </row>
    <row r="360" spans="1:17" x14ac:dyDescent="0.2">
      <c r="A360" t="s">
        <v>17</v>
      </c>
      <c r="B360">
        <v>2025</v>
      </c>
      <c r="C360">
        <v>7</v>
      </c>
      <c r="D360" t="s">
        <v>189</v>
      </c>
      <c r="E360" t="s">
        <v>19</v>
      </c>
      <c r="F360" t="s">
        <v>20</v>
      </c>
      <c r="G360" t="s">
        <v>34</v>
      </c>
      <c r="H360" t="s">
        <v>35</v>
      </c>
      <c r="I360" t="s">
        <v>39</v>
      </c>
      <c r="J360">
        <v>0.49</v>
      </c>
      <c r="K360">
        <v>0.49</v>
      </c>
      <c r="L360" t="s">
        <v>23</v>
      </c>
      <c r="M360" t="s">
        <v>24</v>
      </c>
      <c r="N360" t="s">
        <v>25</v>
      </c>
      <c r="O360" t="s">
        <v>26</v>
      </c>
      <c r="P360" t="s">
        <v>172</v>
      </c>
      <c r="Q360" t="s">
        <v>173</v>
      </c>
    </row>
    <row r="361" spans="1:17" x14ac:dyDescent="0.2">
      <c r="A361" t="s">
        <v>17</v>
      </c>
      <c r="B361">
        <v>2025</v>
      </c>
      <c r="C361">
        <v>7</v>
      </c>
      <c r="D361" t="s">
        <v>189</v>
      </c>
      <c r="E361" t="s">
        <v>19</v>
      </c>
      <c r="F361" t="s">
        <v>20</v>
      </c>
      <c r="G361" t="s">
        <v>34</v>
      </c>
      <c r="H361" t="s">
        <v>35</v>
      </c>
      <c r="I361" t="s">
        <v>39</v>
      </c>
      <c r="J361">
        <v>3397.44</v>
      </c>
      <c r="K361">
        <v>3397.44</v>
      </c>
      <c r="L361" t="s">
        <v>23</v>
      </c>
      <c r="M361" t="s">
        <v>24</v>
      </c>
      <c r="N361" t="s">
        <v>25</v>
      </c>
      <c r="O361" t="s">
        <v>26</v>
      </c>
      <c r="P361" t="s">
        <v>40</v>
      </c>
      <c r="Q361" t="s">
        <v>41</v>
      </c>
    </row>
    <row r="362" spans="1:17" x14ac:dyDescent="0.2">
      <c r="A362" t="s">
        <v>17</v>
      </c>
      <c r="B362">
        <v>2025</v>
      </c>
      <c r="C362">
        <v>7</v>
      </c>
      <c r="D362" t="s">
        <v>189</v>
      </c>
      <c r="E362" t="s">
        <v>19</v>
      </c>
      <c r="F362" t="s">
        <v>20</v>
      </c>
      <c r="G362" t="s">
        <v>34</v>
      </c>
      <c r="H362" t="s">
        <v>35</v>
      </c>
      <c r="I362" t="s">
        <v>39</v>
      </c>
      <c r="J362">
        <v>1015.6800000000001</v>
      </c>
      <c r="K362">
        <v>1015.6800000000001</v>
      </c>
      <c r="L362" t="s">
        <v>23</v>
      </c>
      <c r="M362" t="s">
        <v>24</v>
      </c>
      <c r="N362" t="s">
        <v>25</v>
      </c>
      <c r="O362" t="s">
        <v>26</v>
      </c>
      <c r="P362" t="s">
        <v>40</v>
      </c>
      <c r="Q362" t="s">
        <v>41</v>
      </c>
    </row>
    <row r="363" spans="1:17" x14ac:dyDescent="0.2">
      <c r="A363" t="s">
        <v>17</v>
      </c>
      <c r="B363">
        <v>2025</v>
      </c>
      <c r="C363">
        <v>7</v>
      </c>
      <c r="D363" t="s">
        <v>189</v>
      </c>
      <c r="E363" t="s">
        <v>19</v>
      </c>
      <c r="F363" t="s">
        <v>20</v>
      </c>
      <c r="G363" t="s">
        <v>34</v>
      </c>
      <c r="H363" t="s">
        <v>35</v>
      </c>
      <c r="I363" t="s">
        <v>39</v>
      </c>
      <c r="J363">
        <v>1344.82</v>
      </c>
      <c r="K363">
        <v>1344.82</v>
      </c>
      <c r="L363" t="s">
        <v>23</v>
      </c>
      <c r="M363" t="s">
        <v>24</v>
      </c>
      <c r="N363" t="s">
        <v>25</v>
      </c>
      <c r="O363" t="s">
        <v>26</v>
      </c>
      <c r="P363" t="s">
        <v>40</v>
      </c>
      <c r="Q363" t="s">
        <v>41</v>
      </c>
    </row>
    <row r="364" spans="1:17" x14ac:dyDescent="0.2">
      <c r="A364" t="s">
        <v>17</v>
      </c>
      <c r="B364">
        <v>2025</v>
      </c>
      <c r="C364">
        <v>7</v>
      </c>
      <c r="D364" t="s">
        <v>189</v>
      </c>
      <c r="E364" t="s">
        <v>19</v>
      </c>
      <c r="F364" t="s">
        <v>20</v>
      </c>
      <c r="G364" t="s">
        <v>34</v>
      </c>
      <c r="H364" t="s">
        <v>35</v>
      </c>
      <c r="I364" t="s">
        <v>39</v>
      </c>
      <c r="J364">
        <v>338.56</v>
      </c>
      <c r="K364">
        <v>338.56</v>
      </c>
      <c r="L364" t="s">
        <v>23</v>
      </c>
      <c r="M364" t="s">
        <v>24</v>
      </c>
      <c r="N364" t="s">
        <v>25</v>
      </c>
      <c r="O364" t="s">
        <v>26</v>
      </c>
      <c r="P364" t="s">
        <v>40</v>
      </c>
      <c r="Q364" t="s">
        <v>41</v>
      </c>
    </row>
    <row r="365" spans="1:17" x14ac:dyDescent="0.2">
      <c r="A365" t="s">
        <v>17</v>
      </c>
      <c r="B365">
        <v>2025</v>
      </c>
      <c r="C365">
        <v>7</v>
      </c>
      <c r="D365" t="s">
        <v>189</v>
      </c>
      <c r="E365" t="s">
        <v>19</v>
      </c>
      <c r="F365" t="s">
        <v>20</v>
      </c>
      <c r="G365" t="s">
        <v>34</v>
      </c>
      <c r="H365" t="s">
        <v>35</v>
      </c>
      <c r="I365" t="s">
        <v>39</v>
      </c>
      <c r="J365">
        <v>113.52</v>
      </c>
      <c r="K365">
        <v>113.52</v>
      </c>
      <c r="L365" t="s">
        <v>23</v>
      </c>
      <c r="M365" t="s">
        <v>24</v>
      </c>
      <c r="N365" t="s">
        <v>25</v>
      </c>
      <c r="O365" t="s">
        <v>26</v>
      </c>
      <c r="P365" t="s">
        <v>57</v>
      </c>
      <c r="Q365" t="s">
        <v>58</v>
      </c>
    </row>
    <row r="366" spans="1:17" x14ac:dyDescent="0.2">
      <c r="A366" t="s">
        <v>17</v>
      </c>
      <c r="B366">
        <v>2025</v>
      </c>
      <c r="C366">
        <v>7</v>
      </c>
      <c r="D366" t="s">
        <v>189</v>
      </c>
      <c r="E366" t="s">
        <v>19</v>
      </c>
      <c r="F366" t="s">
        <v>20</v>
      </c>
      <c r="G366" t="s">
        <v>34</v>
      </c>
      <c r="H366" t="s">
        <v>35</v>
      </c>
      <c r="I366" t="s">
        <v>39</v>
      </c>
      <c r="J366">
        <v>4848</v>
      </c>
      <c r="K366">
        <v>4848</v>
      </c>
      <c r="L366" t="s">
        <v>23</v>
      </c>
      <c r="M366" t="s">
        <v>24</v>
      </c>
      <c r="N366" t="s">
        <v>25</v>
      </c>
      <c r="O366" t="s">
        <v>26</v>
      </c>
      <c r="P366" t="s">
        <v>40</v>
      </c>
      <c r="Q366" t="s">
        <v>41</v>
      </c>
    </row>
    <row r="367" spans="1:17" x14ac:dyDescent="0.2">
      <c r="A367" t="s">
        <v>17</v>
      </c>
      <c r="B367">
        <v>2025</v>
      </c>
      <c r="C367">
        <v>7</v>
      </c>
      <c r="D367" t="s">
        <v>189</v>
      </c>
      <c r="E367" t="s">
        <v>19</v>
      </c>
      <c r="F367" t="s">
        <v>20</v>
      </c>
      <c r="G367" t="s">
        <v>34</v>
      </c>
      <c r="H367" t="s">
        <v>35</v>
      </c>
      <c r="I367" t="s">
        <v>39</v>
      </c>
      <c r="J367">
        <v>67.3</v>
      </c>
      <c r="K367">
        <v>67.3</v>
      </c>
      <c r="L367" t="s">
        <v>23</v>
      </c>
      <c r="M367" t="s">
        <v>24</v>
      </c>
      <c r="N367" t="s">
        <v>25</v>
      </c>
      <c r="O367" t="s">
        <v>26</v>
      </c>
      <c r="P367" t="s">
        <v>172</v>
      </c>
      <c r="Q367" t="s">
        <v>173</v>
      </c>
    </row>
    <row r="368" spans="1:17" x14ac:dyDescent="0.2">
      <c r="A368" t="s">
        <v>17</v>
      </c>
      <c r="B368">
        <v>2025</v>
      </c>
      <c r="C368">
        <v>7</v>
      </c>
      <c r="D368" t="s">
        <v>189</v>
      </c>
      <c r="E368" t="s">
        <v>19</v>
      </c>
      <c r="F368" t="s">
        <v>20</v>
      </c>
      <c r="G368" t="s">
        <v>34</v>
      </c>
      <c r="H368" t="s">
        <v>35</v>
      </c>
      <c r="I368" t="s">
        <v>39</v>
      </c>
      <c r="J368">
        <v>3114.3199999999993</v>
      </c>
      <c r="K368">
        <v>3114.3199999999993</v>
      </c>
      <c r="L368" t="s">
        <v>23</v>
      </c>
      <c r="M368" t="s">
        <v>24</v>
      </c>
      <c r="N368" t="s">
        <v>25</v>
      </c>
      <c r="O368" t="s">
        <v>26</v>
      </c>
      <c r="P368" t="s">
        <v>40</v>
      </c>
      <c r="Q368" t="s">
        <v>41</v>
      </c>
    </row>
    <row r="369" spans="1:17" x14ac:dyDescent="0.2">
      <c r="A369" t="s">
        <v>17</v>
      </c>
      <c r="B369">
        <v>2025</v>
      </c>
      <c r="C369">
        <v>7</v>
      </c>
      <c r="D369" t="s">
        <v>189</v>
      </c>
      <c r="E369" t="s">
        <v>19</v>
      </c>
      <c r="F369" t="s">
        <v>20</v>
      </c>
      <c r="G369" t="s">
        <v>34</v>
      </c>
      <c r="H369" t="s">
        <v>35</v>
      </c>
      <c r="I369" t="s">
        <v>39</v>
      </c>
      <c r="J369">
        <v>221.06</v>
      </c>
      <c r="K369">
        <v>221.06</v>
      </c>
      <c r="L369" t="s">
        <v>23</v>
      </c>
      <c r="M369" t="s">
        <v>24</v>
      </c>
      <c r="N369" t="s">
        <v>25</v>
      </c>
      <c r="O369" t="s">
        <v>26</v>
      </c>
      <c r="P369" t="s">
        <v>42</v>
      </c>
      <c r="Q369" t="s">
        <v>43</v>
      </c>
    </row>
    <row r="370" spans="1:17" x14ac:dyDescent="0.2">
      <c r="A370" t="s">
        <v>17</v>
      </c>
      <c r="B370">
        <v>2025</v>
      </c>
      <c r="C370">
        <v>7</v>
      </c>
      <c r="D370" t="s">
        <v>189</v>
      </c>
      <c r="E370" t="s">
        <v>19</v>
      </c>
      <c r="F370" t="s">
        <v>20</v>
      </c>
      <c r="G370" t="s">
        <v>44</v>
      </c>
      <c r="H370" t="s">
        <v>29</v>
      </c>
      <c r="I370" t="s">
        <v>30</v>
      </c>
      <c r="J370">
        <v>65611.75</v>
      </c>
      <c r="K370">
        <v>65611.75</v>
      </c>
      <c r="L370" t="s">
        <v>23</v>
      </c>
      <c r="M370" t="s">
        <v>24</v>
      </c>
      <c r="N370" t="s">
        <v>25</v>
      </c>
      <c r="O370" t="s">
        <v>26</v>
      </c>
      <c r="P370" t="s">
        <v>45</v>
      </c>
      <c r="Q370" t="s">
        <v>44</v>
      </c>
    </row>
    <row r="371" spans="1:17" x14ac:dyDescent="0.2">
      <c r="A371" t="s">
        <v>17</v>
      </c>
      <c r="B371">
        <v>2025</v>
      </c>
      <c r="C371">
        <v>7</v>
      </c>
      <c r="D371" t="s">
        <v>189</v>
      </c>
      <c r="E371" t="s">
        <v>19</v>
      </c>
      <c r="F371" t="s">
        <v>20</v>
      </c>
      <c r="G371" t="s">
        <v>44</v>
      </c>
      <c r="H371" t="s">
        <v>29</v>
      </c>
      <c r="I371" t="s">
        <v>143</v>
      </c>
      <c r="J371">
        <v>62804</v>
      </c>
      <c r="K371">
        <v>62804</v>
      </c>
      <c r="L371" t="s">
        <v>23</v>
      </c>
      <c r="M371" t="s">
        <v>24</v>
      </c>
      <c r="N371" t="s">
        <v>25</v>
      </c>
      <c r="O371" t="s">
        <v>26</v>
      </c>
      <c r="P371" t="s">
        <v>45</v>
      </c>
      <c r="Q371" t="s">
        <v>44</v>
      </c>
    </row>
    <row r="372" spans="1:17" x14ac:dyDescent="0.2">
      <c r="A372" t="s">
        <v>17</v>
      </c>
      <c r="B372">
        <v>2025</v>
      </c>
      <c r="C372">
        <v>7</v>
      </c>
      <c r="D372" t="s">
        <v>189</v>
      </c>
      <c r="E372" t="s">
        <v>19</v>
      </c>
      <c r="F372" t="s">
        <v>20</v>
      </c>
      <c r="G372" t="s">
        <v>46</v>
      </c>
      <c r="H372" t="s">
        <v>29</v>
      </c>
      <c r="I372" t="s">
        <v>30</v>
      </c>
      <c r="J372">
        <v>17048.560000000001</v>
      </c>
      <c r="K372">
        <v>17048.560000000001</v>
      </c>
      <c r="L372" t="s">
        <v>23</v>
      </c>
      <c r="M372" t="s">
        <v>24</v>
      </c>
      <c r="N372" t="s">
        <v>25</v>
      </c>
      <c r="O372" t="s">
        <v>26</v>
      </c>
      <c r="P372" t="s">
        <v>47</v>
      </c>
      <c r="Q372" t="s">
        <v>46</v>
      </c>
    </row>
    <row r="373" spans="1:17" x14ac:dyDescent="0.2">
      <c r="A373" t="s">
        <v>17</v>
      </c>
      <c r="B373">
        <v>2025</v>
      </c>
      <c r="C373">
        <v>7</v>
      </c>
      <c r="D373" t="s">
        <v>189</v>
      </c>
      <c r="E373" t="s">
        <v>19</v>
      </c>
      <c r="F373" t="s">
        <v>20</v>
      </c>
      <c r="G373" t="s">
        <v>48</v>
      </c>
      <c r="H373" t="s">
        <v>35</v>
      </c>
      <c r="I373" t="s">
        <v>49</v>
      </c>
      <c r="J373">
        <v>8614.8100000000013</v>
      </c>
      <c r="K373">
        <v>8614.8100000000013</v>
      </c>
      <c r="L373" t="s">
        <v>23</v>
      </c>
      <c r="M373" t="s">
        <v>24</v>
      </c>
      <c r="N373" t="s">
        <v>25</v>
      </c>
      <c r="O373" t="s">
        <v>26</v>
      </c>
      <c r="P373" t="s">
        <v>50</v>
      </c>
      <c r="Q373" t="s">
        <v>51</v>
      </c>
    </row>
    <row r="374" spans="1:17" x14ac:dyDescent="0.2">
      <c r="A374" t="s">
        <v>17</v>
      </c>
      <c r="B374">
        <v>2025</v>
      </c>
      <c r="C374">
        <v>7</v>
      </c>
      <c r="D374" t="s">
        <v>189</v>
      </c>
      <c r="E374" t="s">
        <v>19</v>
      </c>
      <c r="F374" t="s">
        <v>20</v>
      </c>
      <c r="G374" t="s">
        <v>48</v>
      </c>
      <c r="H374" t="s">
        <v>35</v>
      </c>
      <c r="I374" t="s">
        <v>39</v>
      </c>
      <c r="J374">
        <v>5457.06</v>
      </c>
      <c r="K374">
        <v>5457.06</v>
      </c>
      <c r="L374" t="s">
        <v>23</v>
      </c>
      <c r="M374" t="s">
        <v>24</v>
      </c>
      <c r="N374" t="s">
        <v>25</v>
      </c>
      <c r="O374" t="s">
        <v>26</v>
      </c>
      <c r="P374" t="s">
        <v>52</v>
      </c>
      <c r="Q374" t="s">
        <v>53</v>
      </c>
    </row>
    <row r="375" spans="1:17" x14ac:dyDescent="0.2">
      <c r="A375" t="s">
        <v>17</v>
      </c>
      <c r="B375">
        <v>2025</v>
      </c>
      <c r="C375">
        <v>7</v>
      </c>
      <c r="D375" t="s">
        <v>189</v>
      </c>
      <c r="E375" t="s">
        <v>19</v>
      </c>
      <c r="F375" t="s">
        <v>20</v>
      </c>
      <c r="G375" t="s">
        <v>48</v>
      </c>
      <c r="H375" t="s">
        <v>35</v>
      </c>
      <c r="I375" t="s">
        <v>39</v>
      </c>
      <c r="J375">
        <v>4877.09</v>
      </c>
      <c r="K375">
        <v>4877.09</v>
      </c>
      <c r="L375" t="s">
        <v>23</v>
      </c>
      <c r="M375" t="s">
        <v>24</v>
      </c>
      <c r="N375" t="s">
        <v>25</v>
      </c>
      <c r="O375" t="s">
        <v>26</v>
      </c>
      <c r="P375" t="s">
        <v>50</v>
      </c>
      <c r="Q375" t="s">
        <v>51</v>
      </c>
    </row>
    <row r="376" spans="1:17" x14ac:dyDescent="0.2">
      <c r="A376" t="s">
        <v>17</v>
      </c>
      <c r="B376">
        <v>2025</v>
      </c>
      <c r="C376">
        <v>7</v>
      </c>
      <c r="D376" t="s">
        <v>189</v>
      </c>
      <c r="E376" t="s">
        <v>19</v>
      </c>
      <c r="F376" t="s">
        <v>20</v>
      </c>
      <c r="G376" t="s">
        <v>48</v>
      </c>
      <c r="H376" t="s">
        <v>35</v>
      </c>
      <c r="I376" t="s">
        <v>39</v>
      </c>
      <c r="J376">
        <v>2698.38</v>
      </c>
      <c r="K376">
        <v>2698.38</v>
      </c>
      <c r="L376" t="s">
        <v>23</v>
      </c>
      <c r="M376" t="s">
        <v>24</v>
      </c>
      <c r="N376" t="s">
        <v>25</v>
      </c>
      <c r="O376" t="s">
        <v>26</v>
      </c>
      <c r="P376" t="s">
        <v>54</v>
      </c>
      <c r="Q376" t="s">
        <v>55</v>
      </c>
    </row>
    <row r="377" spans="1:17" x14ac:dyDescent="0.2">
      <c r="A377" t="s">
        <v>17</v>
      </c>
      <c r="B377">
        <v>2025</v>
      </c>
      <c r="C377">
        <v>7</v>
      </c>
      <c r="D377" t="s">
        <v>189</v>
      </c>
      <c r="E377" t="s">
        <v>19</v>
      </c>
      <c r="F377" t="s">
        <v>20</v>
      </c>
      <c r="G377" t="s">
        <v>56</v>
      </c>
      <c r="H377" t="s">
        <v>35</v>
      </c>
      <c r="I377" t="s">
        <v>39</v>
      </c>
      <c r="J377">
        <v>261.02</v>
      </c>
      <c r="K377">
        <v>261.02</v>
      </c>
      <c r="L377" t="s">
        <v>23</v>
      </c>
      <c r="M377" t="s">
        <v>24</v>
      </c>
      <c r="N377" t="s">
        <v>25</v>
      </c>
      <c r="O377" t="s">
        <v>26</v>
      </c>
      <c r="P377" t="s">
        <v>57</v>
      </c>
      <c r="Q377" t="s">
        <v>58</v>
      </c>
    </row>
    <row r="378" spans="1:17" x14ac:dyDescent="0.2">
      <c r="A378" t="s">
        <v>17</v>
      </c>
      <c r="B378">
        <v>2025</v>
      </c>
      <c r="C378">
        <v>7</v>
      </c>
      <c r="D378" t="s">
        <v>189</v>
      </c>
      <c r="E378" t="s">
        <v>19</v>
      </c>
      <c r="F378" t="s">
        <v>20</v>
      </c>
      <c r="G378" t="s">
        <v>56</v>
      </c>
      <c r="H378" t="s">
        <v>35</v>
      </c>
      <c r="I378" t="s">
        <v>39</v>
      </c>
      <c r="J378">
        <v>725.59</v>
      </c>
      <c r="K378">
        <v>725.59</v>
      </c>
      <c r="L378" t="s">
        <v>23</v>
      </c>
      <c r="M378" t="s">
        <v>24</v>
      </c>
      <c r="N378" t="s">
        <v>25</v>
      </c>
      <c r="O378" t="s">
        <v>26</v>
      </c>
      <c r="P378" t="s">
        <v>37</v>
      </c>
      <c r="Q378" t="s">
        <v>38</v>
      </c>
    </row>
    <row r="379" spans="1:17" x14ac:dyDescent="0.2">
      <c r="A379" t="s">
        <v>17</v>
      </c>
      <c r="B379">
        <v>2025</v>
      </c>
      <c r="C379">
        <v>7</v>
      </c>
      <c r="D379" t="s">
        <v>189</v>
      </c>
      <c r="E379" t="s">
        <v>19</v>
      </c>
      <c r="F379" t="s">
        <v>20</v>
      </c>
      <c r="G379" t="s">
        <v>56</v>
      </c>
      <c r="H379" t="s">
        <v>35</v>
      </c>
      <c r="I379" t="s">
        <v>39</v>
      </c>
      <c r="J379">
        <v>4759.4399999999996</v>
      </c>
      <c r="K379">
        <v>4759.4399999999996</v>
      </c>
      <c r="L379" t="s">
        <v>23</v>
      </c>
      <c r="M379" t="s">
        <v>24</v>
      </c>
      <c r="N379" t="s">
        <v>25</v>
      </c>
      <c r="O379" t="s">
        <v>26</v>
      </c>
      <c r="P379" t="s">
        <v>37</v>
      </c>
      <c r="Q379" t="s">
        <v>38</v>
      </c>
    </row>
    <row r="380" spans="1:17" x14ac:dyDescent="0.2">
      <c r="A380" t="s">
        <v>17</v>
      </c>
      <c r="B380">
        <v>2025</v>
      </c>
      <c r="C380">
        <v>7</v>
      </c>
      <c r="D380" t="s">
        <v>189</v>
      </c>
      <c r="E380" t="s">
        <v>19</v>
      </c>
      <c r="F380" t="s">
        <v>20</v>
      </c>
      <c r="G380" t="s">
        <v>56</v>
      </c>
      <c r="H380" t="s">
        <v>35</v>
      </c>
      <c r="I380" t="s">
        <v>39</v>
      </c>
      <c r="J380">
        <v>3059.64</v>
      </c>
      <c r="K380">
        <v>3059.64</v>
      </c>
      <c r="L380" t="s">
        <v>23</v>
      </c>
      <c r="M380" t="s">
        <v>24</v>
      </c>
      <c r="N380" t="s">
        <v>25</v>
      </c>
      <c r="O380" t="s">
        <v>26</v>
      </c>
      <c r="P380" t="s">
        <v>37</v>
      </c>
      <c r="Q380" t="s">
        <v>38</v>
      </c>
    </row>
    <row r="381" spans="1:17" x14ac:dyDescent="0.2">
      <c r="A381" t="s">
        <v>17</v>
      </c>
      <c r="B381">
        <v>2025</v>
      </c>
      <c r="C381">
        <v>7</v>
      </c>
      <c r="D381" t="s">
        <v>189</v>
      </c>
      <c r="E381" t="s">
        <v>19</v>
      </c>
      <c r="F381" t="s">
        <v>20</v>
      </c>
      <c r="G381" t="s">
        <v>56</v>
      </c>
      <c r="H381" t="s">
        <v>35</v>
      </c>
      <c r="I381" t="s">
        <v>39</v>
      </c>
      <c r="J381">
        <v>3399.599999999999</v>
      </c>
      <c r="K381">
        <v>3399.599999999999</v>
      </c>
      <c r="L381" t="s">
        <v>23</v>
      </c>
      <c r="M381" t="s">
        <v>24</v>
      </c>
      <c r="N381" t="s">
        <v>25</v>
      </c>
      <c r="O381" t="s">
        <v>26</v>
      </c>
      <c r="P381" t="s">
        <v>37</v>
      </c>
      <c r="Q381" t="s">
        <v>38</v>
      </c>
    </row>
    <row r="382" spans="1:17" x14ac:dyDescent="0.2">
      <c r="A382" t="s">
        <v>17</v>
      </c>
      <c r="B382">
        <v>2025</v>
      </c>
      <c r="C382">
        <v>7</v>
      </c>
      <c r="D382" t="s">
        <v>189</v>
      </c>
      <c r="E382" t="s">
        <v>19</v>
      </c>
      <c r="F382" t="s">
        <v>20</v>
      </c>
      <c r="G382" t="s">
        <v>56</v>
      </c>
      <c r="H382" t="s">
        <v>35</v>
      </c>
      <c r="I382" t="s">
        <v>39</v>
      </c>
      <c r="J382">
        <v>385.36</v>
      </c>
      <c r="K382">
        <v>385.36</v>
      </c>
      <c r="L382" t="s">
        <v>23</v>
      </c>
      <c r="M382" t="s">
        <v>24</v>
      </c>
      <c r="N382" t="s">
        <v>25</v>
      </c>
      <c r="O382" t="s">
        <v>26</v>
      </c>
      <c r="P382" t="s">
        <v>37</v>
      </c>
      <c r="Q382" t="s">
        <v>38</v>
      </c>
    </row>
    <row r="383" spans="1:17" x14ac:dyDescent="0.2">
      <c r="A383" t="s">
        <v>17</v>
      </c>
      <c r="B383">
        <v>2025</v>
      </c>
      <c r="C383">
        <v>7</v>
      </c>
      <c r="D383" t="s">
        <v>189</v>
      </c>
      <c r="E383" t="s">
        <v>19</v>
      </c>
      <c r="F383" t="s">
        <v>20</v>
      </c>
      <c r="G383" t="s">
        <v>56</v>
      </c>
      <c r="H383" t="s">
        <v>35</v>
      </c>
      <c r="I383" t="s">
        <v>39</v>
      </c>
      <c r="J383">
        <v>3362.5799999999995</v>
      </c>
      <c r="K383">
        <v>3362.5799999999995</v>
      </c>
      <c r="L383" t="s">
        <v>23</v>
      </c>
      <c r="M383" t="s">
        <v>24</v>
      </c>
      <c r="N383" t="s">
        <v>25</v>
      </c>
      <c r="O383" t="s">
        <v>26</v>
      </c>
      <c r="P383" t="s">
        <v>37</v>
      </c>
      <c r="Q383" t="s">
        <v>38</v>
      </c>
    </row>
    <row r="384" spans="1:17" x14ac:dyDescent="0.2">
      <c r="A384" t="s">
        <v>17</v>
      </c>
      <c r="B384">
        <v>2025</v>
      </c>
      <c r="C384">
        <v>7</v>
      </c>
      <c r="D384" t="s">
        <v>189</v>
      </c>
      <c r="E384" t="s">
        <v>19</v>
      </c>
      <c r="F384" t="s">
        <v>20</v>
      </c>
      <c r="G384" t="s">
        <v>56</v>
      </c>
      <c r="H384" t="s">
        <v>35</v>
      </c>
      <c r="I384" t="s">
        <v>59</v>
      </c>
      <c r="J384">
        <v>6354.2400000000034</v>
      </c>
      <c r="K384">
        <v>6354.2400000000034</v>
      </c>
      <c r="L384" t="s">
        <v>23</v>
      </c>
      <c r="M384" t="s">
        <v>24</v>
      </c>
      <c r="N384" t="s">
        <v>25</v>
      </c>
      <c r="O384" t="s">
        <v>26</v>
      </c>
      <c r="P384" t="s">
        <v>57</v>
      </c>
      <c r="Q384" t="s">
        <v>58</v>
      </c>
    </row>
    <row r="385" spans="1:17" x14ac:dyDescent="0.2">
      <c r="A385" t="s">
        <v>17</v>
      </c>
      <c r="B385">
        <v>2025</v>
      </c>
      <c r="C385">
        <v>7</v>
      </c>
      <c r="D385" t="s">
        <v>189</v>
      </c>
      <c r="E385" t="s">
        <v>19</v>
      </c>
      <c r="F385" t="s">
        <v>20</v>
      </c>
      <c r="G385" t="s">
        <v>61</v>
      </c>
      <c r="H385" t="s">
        <v>61</v>
      </c>
      <c r="I385" t="s">
        <v>61</v>
      </c>
      <c r="J385">
        <v>-130.16</v>
      </c>
      <c r="K385">
        <v>-130.16</v>
      </c>
      <c r="L385" t="s">
        <v>23</v>
      </c>
      <c r="M385" t="s">
        <v>24</v>
      </c>
      <c r="N385" t="s">
        <v>25</v>
      </c>
      <c r="O385" t="s">
        <v>26</v>
      </c>
      <c r="P385" t="s">
        <v>62</v>
      </c>
      <c r="Q385" t="s">
        <v>63</v>
      </c>
    </row>
    <row r="386" spans="1:17" x14ac:dyDescent="0.2">
      <c r="A386" t="s">
        <v>17</v>
      </c>
      <c r="B386">
        <v>2025</v>
      </c>
      <c r="C386">
        <v>7</v>
      </c>
      <c r="D386" t="s">
        <v>189</v>
      </c>
      <c r="E386" t="s">
        <v>19</v>
      </c>
      <c r="F386" t="s">
        <v>20</v>
      </c>
      <c r="G386" t="s">
        <v>61</v>
      </c>
      <c r="H386" t="s">
        <v>61</v>
      </c>
      <c r="I386" t="s">
        <v>61</v>
      </c>
      <c r="J386">
        <v>891.56</v>
      </c>
      <c r="K386">
        <v>891.56</v>
      </c>
      <c r="L386" t="s">
        <v>23</v>
      </c>
      <c r="M386" t="s">
        <v>24</v>
      </c>
      <c r="N386" t="s">
        <v>25</v>
      </c>
      <c r="O386" t="s">
        <v>26</v>
      </c>
      <c r="P386" t="s">
        <v>64</v>
      </c>
      <c r="Q386" t="s">
        <v>65</v>
      </c>
    </row>
    <row r="387" spans="1:17" x14ac:dyDescent="0.2">
      <c r="A387" t="s">
        <v>17</v>
      </c>
      <c r="B387">
        <v>2025</v>
      </c>
      <c r="C387">
        <v>7</v>
      </c>
      <c r="D387" t="s">
        <v>189</v>
      </c>
      <c r="E387" t="s">
        <v>19</v>
      </c>
      <c r="F387" t="s">
        <v>20</v>
      </c>
      <c r="G387" t="s">
        <v>61</v>
      </c>
      <c r="H387" t="s">
        <v>61</v>
      </c>
      <c r="I387" t="s">
        <v>61</v>
      </c>
      <c r="J387">
        <v>183.45</v>
      </c>
      <c r="K387">
        <v>183.45</v>
      </c>
      <c r="L387" t="s">
        <v>23</v>
      </c>
      <c r="M387" t="s">
        <v>24</v>
      </c>
      <c r="N387" t="s">
        <v>25</v>
      </c>
      <c r="O387" t="s">
        <v>26</v>
      </c>
      <c r="P387" t="s">
        <v>155</v>
      </c>
      <c r="Q387" t="s">
        <v>156</v>
      </c>
    </row>
    <row r="388" spans="1:17" x14ac:dyDescent="0.2">
      <c r="A388" t="s">
        <v>17</v>
      </c>
      <c r="B388">
        <v>2025</v>
      </c>
      <c r="C388">
        <v>7</v>
      </c>
      <c r="D388" t="s">
        <v>189</v>
      </c>
      <c r="E388" t="s">
        <v>19</v>
      </c>
      <c r="F388" t="s">
        <v>20</v>
      </c>
      <c r="G388" t="s">
        <v>61</v>
      </c>
      <c r="H388" t="s">
        <v>61</v>
      </c>
      <c r="I388" t="s">
        <v>61</v>
      </c>
      <c r="J388">
        <v>571.77</v>
      </c>
      <c r="K388">
        <v>571.77</v>
      </c>
      <c r="L388" t="s">
        <v>23</v>
      </c>
      <c r="M388" t="s">
        <v>24</v>
      </c>
      <c r="N388" t="s">
        <v>25</v>
      </c>
      <c r="O388" t="s">
        <v>26</v>
      </c>
      <c r="P388" t="s">
        <v>157</v>
      </c>
      <c r="Q388" t="s">
        <v>158</v>
      </c>
    </row>
    <row r="389" spans="1:17" x14ac:dyDescent="0.2">
      <c r="A389" t="s">
        <v>17</v>
      </c>
      <c r="B389">
        <v>2025</v>
      </c>
      <c r="C389">
        <v>7</v>
      </c>
      <c r="D389" t="s">
        <v>189</v>
      </c>
      <c r="E389" t="s">
        <v>19</v>
      </c>
      <c r="F389" t="s">
        <v>20</v>
      </c>
      <c r="G389" t="s">
        <v>61</v>
      </c>
      <c r="H389" t="s">
        <v>61</v>
      </c>
      <c r="I389" t="s">
        <v>61</v>
      </c>
      <c r="J389">
        <v>137.76</v>
      </c>
      <c r="K389">
        <v>137.76</v>
      </c>
      <c r="L389" t="s">
        <v>23</v>
      </c>
      <c r="M389" t="s">
        <v>24</v>
      </c>
      <c r="N389" t="s">
        <v>25</v>
      </c>
      <c r="O389" t="s">
        <v>26</v>
      </c>
      <c r="P389" t="s">
        <v>191</v>
      </c>
      <c r="Q389" t="s">
        <v>192</v>
      </c>
    </row>
    <row r="390" spans="1:17" x14ac:dyDescent="0.2">
      <c r="A390" t="s">
        <v>17</v>
      </c>
      <c r="B390">
        <v>2025</v>
      </c>
      <c r="C390">
        <v>7</v>
      </c>
      <c r="D390" t="s">
        <v>189</v>
      </c>
      <c r="E390" t="s">
        <v>19</v>
      </c>
      <c r="F390" t="s">
        <v>20</v>
      </c>
      <c r="G390" t="s">
        <v>61</v>
      </c>
      <c r="H390" t="s">
        <v>61</v>
      </c>
      <c r="I390" t="s">
        <v>61</v>
      </c>
      <c r="J390">
        <v>111.89999999999999</v>
      </c>
      <c r="K390">
        <v>111.89999999999999</v>
      </c>
      <c r="L390" t="s">
        <v>23</v>
      </c>
      <c r="M390" t="s">
        <v>24</v>
      </c>
      <c r="N390" t="s">
        <v>25</v>
      </c>
      <c r="O390" t="s">
        <v>26</v>
      </c>
      <c r="P390" t="s">
        <v>183</v>
      </c>
      <c r="Q390" t="s">
        <v>184</v>
      </c>
    </row>
    <row r="391" spans="1:17" x14ac:dyDescent="0.2">
      <c r="A391" t="s">
        <v>17</v>
      </c>
      <c r="B391">
        <v>2025</v>
      </c>
      <c r="C391">
        <v>7</v>
      </c>
      <c r="D391" t="s">
        <v>189</v>
      </c>
      <c r="E391" t="s">
        <v>19</v>
      </c>
      <c r="F391" t="s">
        <v>20</v>
      </c>
      <c r="G391" t="s">
        <v>61</v>
      </c>
      <c r="H391" t="s">
        <v>61</v>
      </c>
      <c r="I391" t="s">
        <v>61</v>
      </c>
      <c r="J391">
        <v>1.94</v>
      </c>
      <c r="K391">
        <v>1.94</v>
      </c>
      <c r="L391" t="s">
        <v>23</v>
      </c>
      <c r="M391" t="s">
        <v>24</v>
      </c>
      <c r="N391" t="s">
        <v>25</v>
      </c>
      <c r="O391" t="s">
        <v>26</v>
      </c>
      <c r="P391" t="s">
        <v>159</v>
      </c>
      <c r="Q391" t="s">
        <v>160</v>
      </c>
    </row>
    <row r="392" spans="1:17" x14ac:dyDescent="0.2">
      <c r="A392" t="s">
        <v>17</v>
      </c>
      <c r="B392">
        <v>2025</v>
      </c>
      <c r="C392">
        <v>7</v>
      </c>
      <c r="D392" t="s">
        <v>189</v>
      </c>
      <c r="E392" t="s">
        <v>19</v>
      </c>
      <c r="F392" t="s">
        <v>20</v>
      </c>
      <c r="G392" t="s">
        <v>61</v>
      </c>
      <c r="H392" t="s">
        <v>61</v>
      </c>
      <c r="I392" t="s">
        <v>61</v>
      </c>
      <c r="J392">
        <v>46.2</v>
      </c>
      <c r="K392">
        <v>46.2</v>
      </c>
      <c r="L392" t="s">
        <v>23</v>
      </c>
      <c r="M392" t="s">
        <v>24</v>
      </c>
      <c r="N392" t="s">
        <v>25</v>
      </c>
      <c r="O392" t="s">
        <v>26</v>
      </c>
      <c r="P392" t="s">
        <v>121</v>
      </c>
      <c r="Q392" t="s">
        <v>122</v>
      </c>
    </row>
    <row r="393" spans="1:17" x14ac:dyDescent="0.2">
      <c r="A393" t="s">
        <v>17</v>
      </c>
      <c r="B393">
        <v>2025</v>
      </c>
      <c r="C393">
        <v>7</v>
      </c>
      <c r="D393" t="s">
        <v>189</v>
      </c>
      <c r="E393" t="s">
        <v>19</v>
      </c>
      <c r="F393" t="s">
        <v>20</v>
      </c>
      <c r="G393" t="s">
        <v>61</v>
      </c>
      <c r="H393" t="s">
        <v>61</v>
      </c>
      <c r="I393" t="s">
        <v>61</v>
      </c>
      <c r="J393">
        <v>57.4</v>
      </c>
      <c r="K393">
        <v>57.4</v>
      </c>
      <c r="L393" t="s">
        <v>23</v>
      </c>
      <c r="M393" t="s">
        <v>24</v>
      </c>
      <c r="N393" t="s">
        <v>25</v>
      </c>
      <c r="O393" t="s">
        <v>26</v>
      </c>
      <c r="P393" t="s">
        <v>121</v>
      </c>
      <c r="Q393" t="s">
        <v>122</v>
      </c>
    </row>
    <row r="394" spans="1:17" x14ac:dyDescent="0.2">
      <c r="A394" t="s">
        <v>17</v>
      </c>
      <c r="B394">
        <v>2025</v>
      </c>
      <c r="C394">
        <v>7</v>
      </c>
      <c r="D394" t="s">
        <v>189</v>
      </c>
      <c r="E394" t="s">
        <v>19</v>
      </c>
      <c r="F394" t="s">
        <v>20</v>
      </c>
      <c r="G394" t="s">
        <v>123</v>
      </c>
      <c r="H394" t="s">
        <v>61</v>
      </c>
      <c r="I394" t="s">
        <v>123</v>
      </c>
      <c r="J394">
        <v>-107477.03</v>
      </c>
      <c r="K394">
        <v>-107477.03</v>
      </c>
      <c r="L394" t="s">
        <v>23</v>
      </c>
      <c r="M394" t="s">
        <v>24</v>
      </c>
      <c r="N394" t="s">
        <v>25</v>
      </c>
      <c r="O394" t="s">
        <v>26</v>
      </c>
      <c r="P394" t="s">
        <v>124</v>
      </c>
      <c r="Q394" t="s">
        <v>123</v>
      </c>
    </row>
    <row r="395" spans="1:17" x14ac:dyDescent="0.2">
      <c r="A395" t="s">
        <v>17</v>
      </c>
      <c r="B395">
        <v>2025</v>
      </c>
      <c r="C395">
        <v>7</v>
      </c>
      <c r="D395" t="s">
        <v>189</v>
      </c>
      <c r="E395" t="s">
        <v>19</v>
      </c>
      <c r="F395" t="s">
        <v>20</v>
      </c>
      <c r="G395" t="s">
        <v>66</v>
      </c>
      <c r="H395" t="s">
        <v>61</v>
      </c>
      <c r="I395" t="s">
        <v>66</v>
      </c>
      <c r="J395">
        <v>296.64</v>
      </c>
      <c r="K395">
        <v>296.64</v>
      </c>
      <c r="L395" t="s">
        <v>23</v>
      </c>
      <c r="M395" t="s">
        <v>24</v>
      </c>
      <c r="N395" t="s">
        <v>25</v>
      </c>
      <c r="O395" t="s">
        <v>26</v>
      </c>
      <c r="P395" t="s">
        <v>67</v>
      </c>
      <c r="Q395" t="s">
        <v>66</v>
      </c>
    </row>
    <row r="396" spans="1:17" x14ac:dyDescent="0.2">
      <c r="A396" t="s">
        <v>17</v>
      </c>
      <c r="B396">
        <v>2025</v>
      </c>
      <c r="C396">
        <v>7</v>
      </c>
      <c r="D396" t="s">
        <v>189</v>
      </c>
      <c r="E396" t="s">
        <v>19</v>
      </c>
      <c r="F396" t="s">
        <v>20</v>
      </c>
      <c r="G396" t="s">
        <v>68</v>
      </c>
      <c r="H396" t="s">
        <v>35</v>
      </c>
      <c r="I396" t="s">
        <v>39</v>
      </c>
      <c r="J396">
        <v>530.97</v>
      </c>
      <c r="K396">
        <v>530.97</v>
      </c>
      <c r="L396" t="s">
        <v>23</v>
      </c>
      <c r="M396" t="s">
        <v>24</v>
      </c>
      <c r="N396" t="s">
        <v>25</v>
      </c>
      <c r="O396" t="s">
        <v>26</v>
      </c>
      <c r="P396" t="s">
        <v>37</v>
      </c>
      <c r="Q396" t="s">
        <v>38</v>
      </c>
    </row>
    <row r="397" spans="1:17" x14ac:dyDescent="0.2">
      <c r="A397" t="s">
        <v>17</v>
      </c>
      <c r="B397">
        <v>2025</v>
      </c>
      <c r="C397">
        <v>7</v>
      </c>
      <c r="D397" t="s">
        <v>189</v>
      </c>
      <c r="E397" t="s">
        <v>19</v>
      </c>
      <c r="F397" t="s">
        <v>20</v>
      </c>
      <c r="G397" t="s">
        <v>68</v>
      </c>
      <c r="H397" t="s">
        <v>35</v>
      </c>
      <c r="I397" t="s">
        <v>39</v>
      </c>
      <c r="J397">
        <v>3306.24</v>
      </c>
      <c r="K397">
        <v>3306.24</v>
      </c>
      <c r="L397" t="s">
        <v>23</v>
      </c>
      <c r="M397" t="s">
        <v>24</v>
      </c>
      <c r="N397" t="s">
        <v>25</v>
      </c>
      <c r="O397" t="s">
        <v>26</v>
      </c>
      <c r="P397" t="s">
        <v>37</v>
      </c>
      <c r="Q397" t="s">
        <v>38</v>
      </c>
    </row>
    <row r="398" spans="1:17" x14ac:dyDescent="0.2">
      <c r="A398" t="s">
        <v>17</v>
      </c>
      <c r="B398">
        <v>2025</v>
      </c>
      <c r="C398">
        <v>7</v>
      </c>
      <c r="D398" t="s">
        <v>189</v>
      </c>
      <c r="E398" t="s">
        <v>19</v>
      </c>
      <c r="F398" t="s">
        <v>69</v>
      </c>
      <c r="G398" t="s">
        <v>70</v>
      </c>
      <c r="H398" t="s">
        <v>29</v>
      </c>
      <c r="I398" t="s">
        <v>30</v>
      </c>
      <c r="J398">
        <v>13016</v>
      </c>
      <c r="K398">
        <v>13016</v>
      </c>
      <c r="L398" t="s">
        <v>23</v>
      </c>
      <c r="M398" t="s">
        <v>24</v>
      </c>
      <c r="N398" t="s">
        <v>25</v>
      </c>
      <c r="O398" t="s">
        <v>26</v>
      </c>
      <c r="P398" t="s">
        <v>71</v>
      </c>
      <c r="Q398" t="s">
        <v>70</v>
      </c>
    </row>
    <row r="399" spans="1:17" x14ac:dyDescent="0.2">
      <c r="A399" t="s">
        <v>17</v>
      </c>
      <c r="B399">
        <v>2025</v>
      </c>
      <c r="C399">
        <v>7</v>
      </c>
      <c r="D399" t="s">
        <v>189</v>
      </c>
      <c r="E399" t="s">
        <v>19</v>
      </c>
      <c r="F399" t="s">
        <v>69</v>
      </c>
      <c r="G399" t="s">
        <v>34</v>
      </c>
      <c r="H399" t="s">
        <v>35</v>
      </c>
      <c r="I399" t="s">
        <v>39</v>
      </c>
      <c r="J399">
        <v>0.01</v>
      </c>
      <c r="K399">
        <v>0.01</v>
      </c>
      <c r="L399" t="s">
        <v>23</v>
      </c>
      <c r="M399" t="s">
        <v>24</v>
      </c>
      <c r="N399" t="s">
        <v>25</v>
      </c>
      <c r="O399" t="s">
        <v>26</v>
      </c>
      <c r="P399" t="s">
        <v>164</v>
      </c>
      <c r="Q399" t="s">
        <v>165</v>
      </c>
    </row>
    <row r="400" spans="1:17" x14ac:dyDescent="0.2">
      <c r="A400" t="s">
        <v>17</v>
      </c>
      <c r="B400">
        <v>2025</v>
      </c>
      <c r="C400">
        <v>7</v>
      </c>
      <c r="D400" t="s">
        <v>189</v>
      </c>
      <c r="E400" t="s">
        <v>19</v>
      </c>
      <c r="F400" t="s">
        <v>69</v>
      </c>
      <c r="G400" t="s">
        <v>34</v>
      </c>
      <c r="H400" t="s">
        <v>35</v>
      </c>
      <c r="I400" t="s">
        <v>39</v>
      </c>
      <c r="J400">
        <v>255.96</v>
      </c>
      <c r="K400">
        <v>255.96</v>
      </c>
      <c r="L400" t="s">
        <v>23</v>
      </c>
      <c r="M400" t="s">
        <v>24</v>
      </c>
      <c r="N400" t="s">
        <v>25</v>
      </c>
      <c r="O400" t="s">
        <v>26</v>
      </c>
      <c r="P400" t="s">
        <v>164</v>
      </c>
      <c r="Q400" t="s">
        <v>165</v>
      </c>
    </row>
    <row r="401" spans="1:17" x14ac:dyDescent="0.2">
      <c r="A401" t="s">
        <v>17</v>
      </c>
      <c r="B401">
        <v>2025</v>
      </c>
      <c r="C401">
        <v>7</v>
      </c>
      <c r="D401" t="s">
        <v>189</v>
      </c>
      <c r="E401" t="s">
        <v>19</v>
      </c>
      <c r="F401" t="s">
        <v>72</v>
      </c>
      <c r="G401" t="s">
        <v>73</v>
      </c>
      <c r="H401" t="s">
        <v>73</v>
      </c>
      <c r="I401" t="s">
        <v>73</v>
      </c>
      <c r="J401">
        <v>-360.5</v>
      </c>
      <c r="K401">
        <v>-360.5</v>
      </c>
      <c r="L401" t="s">
        <v>23</v>
      </c>
      <c r="M401" t="s">
        <v>24</v>
      </c>
      <c r="N401" t="s">
        <v>25</v>
      </c>
      <c r="O401" t="s">
        <v>26</v>
      </c>
      <c r="P401" t="s">
        <v>74</v>
      </c>
      <c r="Q401" t="s">
        <v>75</v>
      </c>
    </row>
    <row r="402" spans="1:17" x14ac:dyDescent="0.2">
      <c r="A402" t="s">
        <v>17</v>
      </c>
      <c r="B402">
        <v>2025</v>
      </c>
      <c r="C402">
        <v>7</v>
      </c>
      <c r="D402" t="s">
        <v>189</v>
      </c>
      <c r="E402" t="s">
        <v>19</v>
      </c>
      <c r="F402" t="s">
        <v>72</v>
      </c>
      <c r="G402" t="s">
        <v>76</v>
      </c>
      <c r="H402" t="s">
        <v>77</v>
      </c>
      <c r="I402" t="s">
        <v>78</v>
      </c>
      <c r="J402">
        <v>791.16</v>
      </c>
      <c r="K402">
        <v>791.16</v>
      </c>
      <c r="L402" t="s">
        <v>23</v>
      </c>
      <c r="M402" t="s">
        <v>24</v>
      </c>
      <c r="N402" t="s">
        <v>25</v>
      </c>
      <c r="O402" t="s">
        <v>26</v>
      </c>
      <c r="P402" t="s">
        <v>79</v>
      </c>
      <c r="Q402" t="s">
        <v>76</v>
      </c>
    </row>
    <row r="403" spans="1:17" x14ac:dyDescent="0.2">
      <c r="A403" t="s">
        <v>17</v>
      </c>
      <c r="B403">
        <v>2025</v>
      </c>
      <c r="C403">
        <v>7</v>
      </c>
      <c r="D403" t="s">
        <v>189</v>
      </c>
      <c r="E403" t="s">
        <v>19</v>
      </c>
      <c r="F403" t="s">
        <v>72</v>
      </c>
      <c r="G403" t="s">
        <v>80</v>
      </c>
      <c r="H403" t="s">
        <v>77</v>
      </c>
      <c r="I403" t="s">
        <v>81</v>
      </c>
      <c r="J403">
        <v>19150.729999999996</v>
      </c>
      <c r="K403">
        <v>19150.729999999996</v>
      </c>
      <c r="L403" t="s">
        <v>23</v>
      </c>
      <c r="M403" t="s">
        <v>24</v>
      </c>
      <c r="N403" t="s">
        <v>25</v>
      </c>
      <c r="O403" t="s">
        <v>26</v>
      </c>
      <c r="P403" t="s">
        <v>82</v>
      </c>
      <c r="Q403" t="s">
        <v>83</v>
      </c>
    </row>
    <row r="404" spans="1:17" x14ac:dyDescent="0.2">
      <c r="A404" t="s">
        <v>17</v>
      </c>
      <c r="B404">
        <v>2025</v>
      </c>
      <c r="C404">
        <v>7</v>
      </c>
      <c r="D404" t="s">
        <v>189</v>
      </c>
      <c r="E404" t="s">
        <v>19</v>
      </c>
      <c r="F404" t="s">
        <v>72</v>
      </c>
      <c r="G404" t="s">
        <v>80</v>
      </c>
      <c r="H404" t="s">
        <v>77</v>
      </c>
      <c r="I404" t="s">
        <v>81</v>
      </c>
      <c r="J404">
        <v>179329.92000000001</v>
      </c>
      <c r="K404">
        <v>179329.92000000001</v>
      </c>
      <c r="L404" t="s">
        <v>23</v>
      </c>
      <c r="M404" t="s">
        <v>24</v>
      </c>
      <c r="N404" t="s">
        <v>25</v>
      </c>
      <c r="O404" t="s">
        <v>26</v>
      </c>
      <c r="P404" t="s">
        <v>84</v>
      </c>
      <c r="Q404" t="s">
        <v>85</v>
      </c>
    </row>
    <row r="405" spans="1:17" x14ac:dyDescent="0.2">
      <c r="A405" t="s">
        <v>17</v>
      </c>
      <c r="B405">
        <v>2025</v>
      </c>
      <c r="C405">
        <v>7</v>
      </c>
      <c r="D405" t="s">
        <v>189</v>
      </c>
      <c r="E405" t="s">
        <v>19</v>
      </c>
      <c r="F405" t="s">
        <v>72</v>
      </c>
      <c r="G405" t="s">
        <v>80</v>
      </c>
      <c r="H405" t="s">
        <v>77</v>
      </c>
      <c r="I405" t="s">
        <v>78</v>
      </c>
      <c r="J405">
        <v>374.11</v>
      </c>
      <c r="K405">
        <v>374.11</v>
      </c>
      <c r="L405" t="s">
        <v>23</v>
      </c>
      <c r="M405" t="s">
        <v>24</v>
      </c>
      <c r="N405" t="s">
        <v>25</v>
      </c>
      <c r="O405" t="s">
        <v>26</v>
      </c>
      <c r="P405" t="s">
        <v>86</v>
      </c>
      <c r="Q405" t="s">
        <v>87</v>
      </c>
    </row>
    <row r="406" spans="1:17" x14ac:dyDescent="0.2">
      <c r="A406" t="s">
        <v>17</v>
      </c>
      <c r="B406">
        <v>2025</v>
      </c>
      <c r="C406">
        <v>7</v>
      </c>
      <c r="D406" t="s">
        <v>189</v>
      </c>
      <c r="E406" t="s">
        <v>19</v>
      </c>
      <c r="F406" t="s">
        <v>72</v>
      </c>
      <c r="G406" t="s">
        <v>80</v>
      </c>
      <c r="H406" t="s">
        <v>77</v>
      </c>
      <c r="I406" t="s">
        <v>78</v>
      </c>
      <c r="J406">
        <v>3830.15</v>
      </c>
      <c r="K406">
        <v>3830.15</v>
      </c>
      <c r="L406" t="s">
        <v>23</v>
      </c>
      <c r="M406" t="s">
        <v>24</v>
      </c>
      <c r="N406" t="s">
        <v>25</v>
      </c>
      <c r="O406" t="s">
        <v>26</v>
      </c>
      <c r="P406" t="s">
        <v>88</v>
      </c>
      <c r="Q406" t="s">
        <v>89</v>
      </c>
    </row>
    <row r="407" spans="1:17" x14ac:dyDescent="0.2">
      <c r="A407" t="s">
        <v>17</v>
      </c>
      <c r="B407">
        <v>2025</v>
      </c>
      <c r="C407">
        <v>7</v>
      </c>
      <c r="D407" t="s">
        <v>189</v>
      </c>
      <c r="E407" t="s">
        <v>19</v>
      </c>
      <c r="F407" t="s">
        <v>72</v>
      </c>
      <c r="G407" t="s">
        <v>80</v>
      </c>
      <c r="H407" t="s">
        <v>77</v>
      </c>
      <c r="I407" t="s">
        <v>78</v>
      </c>
      <c r="J407">
        <v>466.26</v>
      </c>
      <c r="K407">
        <v>466.26</v>
      </c>
      <c r="L407" t="s">
        <v>23</v>
      </c>
      <c r="M407" t="s">
        <v>24</v>
      </c>
      <c r="N407" t="s">
        <v>25</v>
      </c>
      <c r="O407" t="s">
        <v>26</v>
      </c>
      <c r="P407" t="s">
        <v>90</v>
      </c>
      <c r="Q407" t="s">
        <v>91</v>
      </c>
    </row>
    <row r="408" spans="1:17" x14ac:dyDescent="0.2">
      <c r="A408" t="s">
        <v>17</v>
      </c>
      <c r="B408">
        <v>2025</v>
      </c>
      <c r="C408">
        <v>7</v>
      </c>
      <c r="D408" t="s">
        <v>189</v>
      </c>
      <c r="E408" t="s">
        <v>19</v>
      </c>
      <c r="F408" t="s">
        <v>72</v>
      </c>
      <c r="G408" t="s">
        <v>80</v>
      </c>
      <c r="H408" t="s">
        <v>77</v>
      </c>
      <c r="I408" t="s">
        <v>78</v>
      </c>
      <c r="J408">
        <v>413.23</v>
      </c>
      <c r="K408">
        <v>413.23</v>
      </c>
      <c r="L408" t="s">
        <v>23</v>
      </c>
      <c r="M408" t="s">
        <v>24</v>
      </c>
      <c r="N408" t="s">
        <v>25</v>
      </c>
      <c r="O408" t="s">
        <v>26</v>
      </c>
      <c r="P408" t="s">
        <v>92</v>
      </c>
      <c r="Q408" t="s">
        <v>93</v>
      </c>
    </row>
    <row r="409" spans="1:17" x14ac:dyDescent="0.2">
      <c r="A409" t="s">
        <v>17</v>
      </c>
      <c r="B409">
        <v>2025</v>
      </c>
      <c r="C409">
        <v>7</v>
      </c>
      <c r="D409" t="s">
        <v>189</v>
      </c>
      <c r="E409" t="s">
        <v>19</v>
      </c>
      <c r="F409" t="s">
        <v>72</v>
      </c>
      <c r="G409" t="s">
        <v>94</v>
      </c>
      <c r="H409" t="s">
        <v>77</v>
      </c>
      <c r="I409" t="s">
        <v>78</v>
      </c>
      <c r="J409">
        <v>138.97999999999999</v>
      </c>
      <c r="K409">
        <v>138.97999999999999</v>
      </c>
      <c r="L409" t="s">
        <v>23</v>
      </c>
      <c r="M409" t="s">
        <v>24</v>
      </c>
      <c r="N409" t="s">
        <v>25</v>
      </c>
      <c r="O409" t="s">
        <v>26</v>
      </c>
      <c r="P409" t="s">
        <v>95</v>
      </c>
      <c r="Q409" t="s">
        <v>94</v>
      </c>
    </row>
    <row r="410" spans="1:17" x14ac:dyDescent="0.2">
      <c r="A410" t="s">
        <v>17</v>
      </c>
      <c r="B410">
        <v>2025</v>
      </c>
      <c r="C410">
        <v>7</v>
      </c>
      <c r="D410" t="s">
        <v>189</v>
      </c>
      <c r="E410" t="s">
        <v>19</v>
      </c>
      <c r="F410" t="s">
        <v>72</v>
      </c>
      <c r="G410" t="s">
        <v>48</v>
      </c>
      <c r="H410" t="s">
        <v>35</v>
      </c>
      <c r="I410" t="s">
        <v>96</v>
      </c>
      <c r="J410">
        <v>8294.93</v>
      </c>
      <c r="K410">
        <v>8294.93</v>
      </c>
      <c r="L410" t="s">
        <v>23</v>
      </c>
      <c r="M410" t="s">
        <v>24</v>
      </c>
      <c r="N410" t="s">
        <v>25</v>
      </c>
      <c r="O410" t="s">
        <v>26</v>
      </c>
      <c r="P410" t="s">
        <v>97</v>
      </c>
      <c r="Q410" t="s">
        <v>98</v>
      </c>
    </row>
    <row r="411" spans="1:17" x14ac:dyDescent="0.2">
      <c r="A411" t="s">
        <v>17</v>
      </c>
      <c r="B411">
        <v>2025</v>
      </c>
      <c r="C411">
        <v>7</v>
      </c>
      <c r="D411" t="s">
        <v>189</v>
      </c>
      <c r="E411" t="s">
        <v>19</v>
      </c>
      <c r="F411" t="s">
        <v>72</v>
      </c>
      <c r="G411" t="s">
        <v>48</v>
      </c>
      <c r="H411" t="s">
        <v>35</v>
      </c>
      <c r="I411" t="s">
        <v>96</v>
      </c>
      <c r="J411">
        <v>8342.24</v>
      </c>
      <c r="K411">
        <v>8342.24</v>
      </c>
      <c r="L411" t="s">
        <v>23</v>
      </c>
      <c r="M411" t="s">
        <v>24</v>
      </c>
      <c r="N411" t="s">
        <v>25</v>
      </c>
      <c r="O411" t="s">
        <v>26</v>
      </c>
      <c r="P411" t="s">
        <v>105</v>
      </c>
      <c r="Q411" t="s">
        <v>106</v>
      </c>
    </row>
    <row r="412" spans="1:17" x14ac:dyDescent="0.2">
      <c r="A412" t="s">
        <v>17</v>
      </c>
      <c r="B412">
        <v>2025</v>
      </c>
      <c r="C412">
        <v>7</v>
      </c>
      <c r="D412" t="s">
        <v>189</v>
      </c>
      <c r="E412" t="s">
        <v>19</v>
      </c>
      <c r="F412" t="s">
        <v>72</v>
      </c>
      <c r="G412" t="s">
        <v>48</v>
      </c>
      <c r="H412" t="s">
        <v>35</v>
      </c>
      <c r="I412" t="s">
        <v>96</v>
      </c>
      <c r="J412">
        <v>16847.669999999998</v>
      </c>
      <c r="K412">
        <v>16847.669999999998</v>
      </c>
      <c r="L412" t="s">
        <v>23</v>
      </c>
      <c r="M412" t="s">
        <v>24</v>
      </c>
      <c r="N412" t="s">
        <v>25</v>
      </c>
      <c r="O412" t="s">
        <v>26</v>
      </c>
      <c r="P412" t="s">
        <v>99</v>
      </c>
      <c r="Q412" t="s">
        <v>100</v>
      </c>
    </row>
    <row r="413" spans="1:17" x14ac:dyDescent="0.2">
      <c r="A413" t="s">
        <v>17</v>
      </c>
      <c r="B413">
        <v>2025</v>
      </c>
      <c r="C413">
        <v>7</v>
      </c>
      <c r="D413" t="s">
        <v>189</v>
      </c>
      <c r="E413" t="s">
        <v>19</v>
      </c>
      <c r="F413" t="s">
        <v>72</v>
      </c>
      <c r="G413" t="s">
        <v>48</v>
      </c>
      <c r="H413" t="s">
        <v>35</v>
      </c>
      <c r="I413" t="s">
        <v>39</v>
      </c>
      <c r="J413">
        <v>6345.7999999999993</v>
      </c>
      <c r="K413">
        <v>6345.7999999999993</v>
      </c>
      <c r="L413" t="s">
        <v>23</v>
      </c>
      <c r="M413" t="s">
        <v>24</v>
      </c>
      <c r="N413" t="s">
        <v>25</v>
      </c>
      <c r="O413" t="s">
        <v>26</v>
      </c>
      <c r="P413" t="s">
        <v>101</v>
      </c>
      <c r="Q413" t="s">
        <v>102</v>
      </c>
    </row>
    <row r="414" spans="1:17" x14ac:dyDescent="0.2">
      <c r="A414" t="s">
        <v>17</v>
      </c>
      <c r="B414">
        <v>2025</v>
      </c>
      <c r="C414">
        <v>7</v>
      </c>
      <c r="D414" t="s">
        <v>189</v>
      </c>
      <c r="E414" t="s">
        <v>19</v>
      </c>
      <c r="F414" t="s">
        <v>72</v>
      </c>
      <c r="G414" t="s">
        <v>48</v>
      </c>
      <c r="H414" t="s">
        <v>35</v>
      </c>
      <c r="I414" t="s">
        <v>39</v>
      </c>
      <c r="J414">
        <v>4254.13</v>
      </c>
      <c r="K414">
        <v>4254.13</v>
      </c>
      <c r="L414" t="s">
        <v>23</v>
      </c>
      <c r="M414" t="s">
        <v>24</v>
      </c>
      <c r="N414" t="s">
        <v>25</v>
      </c>
      <c r="O414" t="s">
        <v>26</v>
      </c>
      <c r="P414" t="s">
        <v>103</v>
      </c>
      <c r="Q414" t="s">
        <v>104</v>
      </c>
    </row>
    <row r="415" spans="1:17" x14ac:dyDescent="0.2">
      <c r="A415" t="s">
        <v>17</v>
      </c>
      <c r="B415">
        <v>2025</v>
      </c>
      <c r="C415">
        <v>7</v>
      </c>
      <c r="D415" t="s">
        <v>189</v>
      </c>
      <c r="E415" t="s">
        <v>19</v>
      </c>
      <c r="F415" t="s">
        <v>72</v>
      </c>
      <c r="G415" t="s">
        <v>48</v>
      </c>
      <c r="H415" t="s">
        <v>35</v>
      </c>
      <c r="I415" t="s">
        <v>107</v>
      </c>
      <c r="J415">
        <v>12187.93</v>
      </c>
      <c r="K415">
        <v>12187.93</v>
      </c>
      <c r="L415" t="s">
        <v>23</v>
      </c>
      <c r="M415" t="s">
        <v>24</v>
      </c>
      <c r="N415" t="s">
        <v>25</v>
      </c>
      <c r="O415" t="s">
        <v>26</v>
      </c>
      <c r="P415" t="s">
        <v>108</v>
      </c>
      <c r="Q415" t="s">
        <v>109</v>
      </c>
    </row>
    <row r="416" spans="1:17" x14ac:dyDescent="0.2">
      <c r="A416" t="s">
        <v>17</v>
      </c>
      <c r="B416">
        <v>2025</v>
      </c>
      <c r="C416">
        <v>7</v>
      </c>
      <c r="D416" t="s">
        <v>189</v>
      </c>
      <c r="E416" t="s">
        <v>110</v>
      </c>
      <c r="F416" t="s">
        <v>111</v>
      </c>
      <c r="G416" t="s">
        <v>112</v>
      </c>
      <c r="H416" t="s">
        <v>113</v>
      </c>
      <c r="I416" t="s">
        <v>114</v>
      </c>
      <c r="J416">
        <v>26391.06</v>
      </c>
      <c r="K416">
        <v>26391.06</v>
      </c>
      <c r="L416" t="s">
        <v>23</v>
      </c>
      <c r="M416" t="s">
        <v>24</v>
      </c>
      <c r="N416" t="s">
        <v>25</v>
      </c>
      <c r="O416" t="s">
        <v>26</v>
      </c>
      <c r="P416" t="s">
        <v>115</v>
      </c>
      <c r="Q416" t="s">
        <v>114</v>
      </c>
    </row>
    <row r="417" spans="1:17" x14ac:dyDescent="0.2">
      <c r="A417" t="s">
        <v>17</v>
      </c>
      <c r="B417">
        <v>2025</v>
      </c>
      <c r="C417">
        <v>7</v>
      </c>
      <c r="D417" t="s">
        <v>189</v>
      </c>
      <c r="E417" t="s">
        <v>110</v>
      </c>
      <c r="F417" t="s">
        <v>111</v>
      </c>
      <c r="G417" t="s">
        <v>112</v>
      </c>
      <c r="H417" t="s">
        <v>113</v>
      </c>
      <c r="I417" t="s">
        <v>116</v>
      </c>
      <c r="J417">
        <v>16.04</v>
      </c>
      <c r="K417">
        <v>16.04</v>
      </c>
      <c r="L417" t="s">
        <v>23</v>
      </c>
      <c r="M417" t="s">
        <v>24</v>
      </c>
      <c r="N417" t="s">
        <v>25</v>
      </c>
      <c r="O417" t="s">
        <v>26</v>
      </c>
      <c r="P417" t="s">
        <v>117</v>
      </c>
      <c r="Q417" t="s">
        <v>116</v>
      </c>
    </row>
    <row r="418" spans="1:17" x14ac:dyDescent="0.2">
      <c r="A418" t="s">
        <v>17</v>
      </c>
      <c r="B418">
        <v>2025</v>
      </c>
      <c r="C418">
        <v>7</v>
      </c>
      <c r="D418" t="s">
        <v>189</v>
      </c>
      <c r="E418" t="s">
        <v>110</v>
      </c>
      <c r="F418" t="s">
        <v>111</v>
      </c>
      <c r="G418" t="s">
        <v>112</v>
      </c>
      <c r="H418" t="s">
        <v>113</v>
      </c>
      <c r="I418" t="s">
        <v>118</v>
      </c>
      <c r="J418">
        <v>89792.74</v>
      </c>
      <c r="K418">
        <v>89792.74</v>
      </c>
      <c r="L418" t="s">
        <v>23</v>
      </c>
      <c r="M418" t="s">
        <v>24</v>
      </c>
      <c r="N418" t="s">
        <v>25</v>
      </c>
      <c r="O418" t="s">
        <v>26</v>
      </c>
      <c r="P418" t="s">
        <v>119</v>
      </c>
      <c r="Q418" t="s">
        <v>118</v>
      </c>
    </row>
    <row r="419" spans="1:17" x14ac:dyDescent="0.2">
      <c r="A419" t="s">
        <v>17</v>
      </c>
      <c r="B419">
        <v>2025</v>
      </c>
      <c r="C419">
        <v>8</v>
      </c>
      <c r="D419" t="s">
        <v>193</v>
      </c>
      <c r="E419" t="s">
        <v>19</v>
      </c>
      <c r="F419" t="s">
        <v>20</v>
      </c>
      <c r="G419" t="s">
        <v>21</v>
      </c>
      <c r="H419" t="s">
        <v>22</v>
      </c>
      <c r="I419" t="s">
        <v>21</v>
      </c>
      <c r="J419">
        <v>776.23</v>
      </c>
      <c r="K419">
        <v>776.23</v>
      </c>
      <c r="L419" t="s">
        <v>23</v>
      </c>
      <c r="M419" t="s">
        <v>24</v>
      </c>
      <c r="N419" t="s">
        <v>25</v>
      </c>
      <c r="O419" t="s">
        <v>26</v>
      </c>
      <c r="P419" t="s">
        <v>27</v>
      </c>
      <c r="Q419" t="s">
        <v>21</v>
      </c>
    </row>
    <row r="420" spans="1:17" x14ac:dyDescent="0.2">
      <c r="A420" t="s">
        <v>17</v>
      </c>
      <c r="B420">
        <v>2025</v>
      </c>
      <c r="C420">
        <v>8</v>
      </c>
      <c r="D420" t="s">
        <v>193</v>
      </c>
      <c r="E420" t="s">
        <v>19</v>
      </c>
      <c r="F420" t="s">
        <v>20</v>
      </c>
      <c r="G420" t="s">
        <v>28</v>
      </c>
      <c r="H420" t="s">
        <v>29</v>
      </c>
      <c r="I420" t="s">
        <v>30</v>
      </c>
      <c r="J420">
        <v>33004.33</v>
      </c>
      <c r="K420">
        <v>33004.33</v>
      </c>
      <c r="L420" t="s">
        <v>23</v>
      </c>
      <c r="M420" t="s">
        <v>24</v>
      </c>
      <c r="N420" t="s">
        <v>25</v>
      </c>
      <c r="O420" t="s">
        <v>26</v>
      </c>
      <c r="P420" t="s">
        <v>31</v>
      </c>
      <c r="Q420" t="s">
        <v>28</v>
      </c>
    </row>
    <row r="421" spans="1:17" x14ac:dyDescent="0.2">
      <c r="A421" t="s">
        <v>17</v>
      </c>
      <c r="B421">
        <v>2025</v>
      </c>
      <c r="C421">
        <v>8</v>
      </c>
      <c r="D421" t="s">
        <v>193</v>
      </c>
      <c r="E421" t="s">
        <v>19</v>
      </c>
      <c r="F421" t="s">
        <v>20</v>
      </c>
      <c r="G421" t="s">
        <v>34</v>
      </c>
      <c r="H421" t="s">
        <v>35</v>
      </c>
      <c r="I421" t="s">
        <v>194</v>
      </c>
      <c r="J421">
        <v>6787.1999999999971</v>
      </c>
      <c r="K421">
        <v>6787.1999999999971</v>
      </c>
      <c r="L421" t="s">
        <v>23</v>
      </c>
      <c r="M421" t="s">
        <v>24</v>
      </c>
      <c r="N421" t="s">
        <v>25</v>
      </c>
      <c r="O421" t="s">
        <v>26</v>
      </c>
      <c r="P421" t="s">
        <v>40</v>
      </c>
      <c r="Q421" t="s">
        <v>41</v>
      </c>
    </row>
    <row r="422" spans="1:17" x14ac:dyDescent="0.2">
      <c r="A422" t="s">
        <v>17</v>
      </c>
      <c r="B422">
        <v>2025</v>
      </c>
      <c r="C422">
        <v>8</v>
      </c>
      <c r="D422" t="s">
        <v>193</v>
      </c>
      <c r="E422" t="s">
        <v>19</v>
      </c>
      <c r="F422" t="s">
        <v>20</v>
      </c>
      <c r="G422" t="s">
        <v>34</v>
      </c>
      <c r="H422" t="s">
        <v>35</v>
      </c>
      <c r="I422" t="s">
        <v>36</v>
      </c>
      <c r="J422">
        <v>9674.0400000000009</v>
      </c>
      <c r="K422">
        <v>9674.0400000000009</v>
      </c>
      <c r="L422" t="s">
        <v>23</v>
      </c>
      <c r="M422" t="s">
        <v>24</v>
      </c>
      <c r="N422" t="s">
        <v>25</v>
      </c>
      <c r="O422" t="s">
        <v>26</v>
      </c>
      <c r="P422" t="s">
        <v>37</v>
      </c>
      <c r="Q422" t="s">
        <v>38</v>
      </c>
    </row>
    <row r="423" spans="1:17" x14ac:dyDescent="0.2">
      <c r="A423" t="s">
        <v>17</v>
      </c>
      <c r="B423">
        <v>2025</v>
      </c>
      <c r="C423">
        <v>8</v>
      </c>
      <c r="D423" t="s">
        <v>193</v>
      </c>
      <c r="E423" t="s">
        <v>19</v>
      </c>
      <c r="F423" t="s">
        <v>20</v>
      </c>
      <c r="G423" t="s">
        <v>34</v>
      </c>
      <c r="H423" t="s">
        <v>35</v>
      </c>
      <c r="I423" t="s">
        <v>39</v>
      </c>
      <c r="J423">
        <v>4.18</v>
      </c>
      <c r="K423">
        <v>4.18</v>
      </c>
      <c r="L423" t="s">
        <v>23</v>
      </c>
      <c r="M423" t="s">
        <v>24</v>
      </c>
      <c r="N423" t="s">
        <v>25</v>
      </c>
      <c r="O423" t="s">
        <v>26</v>
      </c>
      <c r="P423" t="s">
        <v>57</v>
      </c>
      <c r="Q423" t="s">
        <v>58</v>
      </c>
    </row>
    <row r="424" spans="1:17" x14ac:dyDescent="0.2">
      <c r="A424" t="s">
        <v>17</v>
      </c>
      <c r="B424">
        <v>2025</v>
      </c>
      <c r="C424">
        <v>8</v>
      </c>
      <c r="D424" t="s">
        <v>193</v>
      </c>
      <c r="E424" t="s">
        <v>19</v>
      </c>
      <c r="F424" t="s">
        <v>20</v>
      </c>
      <c r="G424" t="s">
        <v>34</v>
      </c>
      <c r="H424" t="s">
        <v>35</v>
      </c>
      <c r="I424" t="s">
        <v>39</v>
      </c>
      <c r="J424">
        <v>-161.26</v>
      </c>
      <c r="K424">
        <v>-161.26</v>
      </c>
      <c r="L424" t="s">
        <v>23</v>
      </c>
      <c r="M424" t="s">
        <v>24</v>
      </c>
      <c r="N424" t="s">
        <v>25</v>
      </c>
      <c r="O424" t="s">
        <v>26</v>
      </c>
      <c r="P424" t="s">
        <v>37</v>
      </c>
      <c r="Q424" t="s">
        <v>38</v>
      </c>
    </row>
    <row r="425" spans="1:17" x14ac:dyDescent="0.2">
      <c r="A425" t="s">
        <v>17</v>
      </c>
      <c r="B425">
        <v>2025</v>
      </c>
      <c r="C425">
        <v>8</v>
      </c>
      <c r="D425" t="s">
        <v>193</v>
      </c>
      <c r="E425" t="s">
        <v>19</v>
      </c>
      <c r="F425" t="s">
        <v>20</v>
      </c>
      <c r="G425" t="s">
        <v>34</v>
      </c>
      <c r="H425" t="s">
        <v>35</v>
      </c>
      <c r="I425" t="s">
        <v>39</v>
      </c>
      <c r="J425">
        <v>-93.449999999999989</v>
      </c>
      <c r="K425">
        <v>-93.449999999999989</v>
      </c>
      <c r="L425" t="s">
        <v>23</v>
      </c>
      <c r="M425" t="s">
        <v>24</v>
      </c>
      <c r="N425" t="s">
        <v>25</v>
      </c>
      <c r="O425" t="s">
        <v>26</v>
      </c>
      <c r="P425" t="s">
        <v>40</v>
      </c>
      <c r="Q425" t="s">
        <v>41</v>
      </c>
    </row>
    <row r="426" spans="1:17" x14ac:dyDescent="0.2">
      <c r="A426" t="s">
        <v>17</v>
      </c>
      <c r="B426">
        <v>2025</v>
      </c>
      <c r="C426">
        <v>8</v>
      </c>
      <c r="D426" t="s">
        <v>193</v>
      </c>
      <c r="E426" t="s">
        <v>19</v>
      </c>
      <c r="F426" t="s">
        <v>20</v>
      </c>
      <c r="G426" t="s">
        <v>34</v>
      </c>
      <c r="H426" t="s">
        <v>35</v>
      </c>
      <c r="I426" t="s">
        <v>39</v>
      </c>
      <c r="J426">
        <v>2264.96</v>
      </c>
      <c r="K426">
        <v>2264.96</v>
      </c>
      <c r="L426" t="s">
        <v>23</v>
      </c>
      <c r="M426" t="s">
        <v>24</v>
      </c>
      <c r="N426" t="s">
        <v>25</v>
      </c>
      <c r="O426" t="s">
        <v>26</v>
      </c>
      <c r="P426" t="s">
        <v>40</v>
      </c>
      <c r="Q426" t="s">
        <v>41</v>
      </c>
    </row>
    <row r="427" spans="1:17" x14ac:dyDescent="0.2">
      <c r="A427" t="s">
        <v>17</v>
      </c>
      <c r="B427">
        <v>2025</v>
      </c>
      <c r="C427">
        <v>8</v>
      </c>
      <c r="D427" t="s">
        <v>193</v>
      </c>
      <c r="E427" t="s">
        <v>19</v>
      </c>
      <c r="F427" t="s">
        <v>20</v>
      </c>
      <c r="G427" t="s">
        <v>34</v>
      </c>
      <c r="H427" t="s">
        <v>35</v>
      </c>
      <c r="I427" t="s">
        <v>39</v>
      </c>
      <c r="J427">
        <v>3893.440000000001</v>
      </c>
      <c r="K427">
        <v>3893.440000000001</v>
      </c>
      <c r="L427" t="s">
        <v>23</v>
      </c>
      <c r="M427" t="s">
        <v>24</v>
      </c>
      <c r="N427" t="s">
        <v>25</v>
      </c>
      <c r="O427" t="s">
        <v>26</v>
      </c>
      <c r="P427" t="s">
        <v>40</v>
      </c>
      <c r="Q427" t="s">
        <v>41</v>
      </c>
    </row>
    <row r="428" spans="1:17" x14ac:dyDescent="0.2">
      <c r="A428" t="s">
        <v>17</v>
      </c>
      <c r="B428">
        <v>2025</v>
      </c>
      <c r="C428">
        <v>8</v>
      </c>
      <c r="D428" t="s">
        <v>193</v>
      </c>
      <c r="E428" t="s">
        <v>19</v>
      </c>
      <c r="F428" t="s">
        <v>20</v>
      </c>
      <c r="G428" t="s">
        <v>34</v>
      </c>
      <c r="H428" t="s">
        <v>35</v>
      </c>
      <c r="I428" t="s">
        <v>39</v>
      </c>
      <c r="J428">
        <v>235.97</v>
      </c>
      <c r="K428">
        <v>235.97</v>
      </c>
      <c r="L428" t="s">
        <v>23</v>
      </c>
      <c r="M428" t="s">
        <v>24</v>
      </c>
      <c r="N428" t="s">
        <v>25</v>
      </c>
      <c r="O428" t="s">
        <v>26</v>
      </c>
      <c r="P428" t="s">
        <v>57</v>
      </c>
      <c r="Q428" t="s">
        <v>58</v>
      </c>
    </row>
    <row r="429" spans="1:17" x14ac:dyDescent="0.2">
      <c r="A429" t="s">
        <v>17</v>
      </c>
      <c r="B429">
        <v>2025</v>
      </c>
      <c r="C429">
        <v>8</v>
      </c>
      <c r="D429" t="s">
        <v>193</v>
      </c>
      <c r="E429" t="s">
        <v>19</v>
      </c>
      <c r="F429" t="s">
        <v>20</v>
      </c>
      <c r="G429" t="s">
        <v>34</v>
      </c>
      <c r="H429" t="s">
        <v>35</v>
      </c>
      <c r="I429" t="s">
        <v>39</v>
      </c>
      <c r="J429">
        <v>666.48</v>
      </c>
      <c r="K429">
        <v>666.48</v>
      </c>
      <c r="L429" t="s">
        <v>23</v>
      </c>
      <c r="M429" t="s">
        <v>24</v>
      </c>
      <c r="N429" t="s">
        <v>25</v>
      </c>
      <c r="O429" t="s">
        <v>26</v>
      </c>
      <c r="P429" t="s">
        <v>40</v>
      </c>
      <c r="Q429" t="s">
        <v>41</v>
      </c>
    </row>
    <row r="430" spans="1:17" x14ac:dyDescent="0.2">
      <c r="A430" t="s">
        <v>17</v>
      </c>
      <c r="B430">
        <v>2025</v>
      </c>
      <c r="C430">
        <v>8</v>
      </c>
      <c r="D430" t="s">
        <v>193</v>
      </c>
      <c r="E430" t="s">
        <v>19</v>
      </c>
      <c r="F430" t="s">
        <v>20</v>
      </c>
      <c r="G430" t="s">
        <v>34</v>
      </c>
      <c r="H430" t="s">
        <v>35</v>
      </c>
      <c r="I430" t="s">
        <v>39</v>
      </c>
      <c r="J430">
        <v>3760.8399999999992</v>
      </c>
      <c r="K430">
        <v>3760.8399999999992</v>
      </c>
      <c r="L430" t="s">
        <v>23</v>
      </c>
      <c r="M430" t="s">
        <v>24</v>
      </c>
      <c r="N430" t="s">
        <v>25</v>
      </c>
      <c r="O430" t="s">
        <v>26</v>
      </c>
      <c r="P430" t="s">
        <v>40</v>
      </c>
      <c r="Q430" t="s">
        <v>41</v>
      </c>
    </row>
    <row r="431" spans="1:17" x14ac:dyDescent="0.2">
      <c r="A431" t="s">
        <v>17</v>
      </c>
      <c r="B431">
        <v>2025</v>
      </c>
      <c r="C431">
        <v>8</v>
      </c>
      <c r="D431" t="s">
        <v>193</v>
      </c>
      <c r="E431" t="s">
        <v>19</v>
      </c>
      <c r="F431" t="s">
        <v>20</v>
      </c>
      <c r="G431" t="s">
        <v>34</v>
      </c>
      <c r="H431" t="s">
        <v>35</v>
      </c>
      <c r="I431" t="s">
        <v>39</v>
      </c>
      <c r="J431">
        <v>1203.2599999999998</v>
      </c>
      <c r="K431">
        <v>1203.2599999999998</v>
      </c>
      <c r="L431" t="s">
        <v>23</v>
      </c>
      <c r="M431" t="s">
        <v>24</v>
      </c>
      <c r="N431" t="s">
        <v>25</v>
      </c>
      <c r="O431" t="s">
        <v>26</v>
      </c>
      <c r="P431" t="s">
        <v>40</v>
      </c>
      <c r="Q431" t="s">
        <v>41</v>
      </c>
    </row>
    <row r="432" spans="1:17" x14ac:dyDescent="0.2">
      <c r="A432" t="s">
        <v>17</v>
      </c>
      <c r="B432">
        <v>2025</v>
      </c>
      <c r="C432">
        <v>8</v>
      </c>
      <c r="D432" t="s">
        <v>193</v>
      </c>
      <c r="E432" t="s">
        <v>19</v>
      </c>
      <c r="F432" t="s">
        <v>20</v>
      </c>
      <c r="G432" t="s">
        <v>34</v>
      </c>
      <c r="H432" t="s">
        <v>35</v>
      </c>
      <c r="I432" t="s">
        <v>39</v>
      </c>
      <c r="J432">
        <v>846.40000000000009</v>
      </c>
      <c r="K432">
        <v>846.40000000000009</v>
      </c>
      <c r="L432" t="s">
        <v>23</v>
      </c>
      <c r="M432" t="s">
        <v>24</v>
      </c>
      <c r="N432" t="s">
        <v>25</v>
      </c>
      <c r="O432" t="s">
        <v>26</v>
      </c>
      <c r="P432" t="s">
        <v>40</v>
      </c>
      <c r="Q432" t="s">
        <v>41</v>
      </c>
    </row>
    <row r="433" spans="1:17" x14ac:dyDescent="0.2">
      <c r="A433" t="s">
        <v>17</v>
      </c>
      <c r="B433">
        <v>2025</v>
      </c>
      <c r="C433">
        <v>8</v>
      </c>
      <c r="D433" t="s">
        <v>193</v>
      </c>
      <c r="E433" t="s">
        <v>19</v>
      </c>
      <c r="F433" t="s">
        <v>20</v>
      </c>
      <c r="G433" t="s">
        <v>34</v>
      </c>
      <c r="H433" t="s">
        <v>35</v>
      </c>
      <c r="I433" t="s">
        <v>39</v>
      </c>
      <c r="J433">
        <v>3963.6799999999989</v>
      </c>
      <c r="K433">
        <v>3963.6799999999989</v>
      </c>
      <c r="L433" t="s">
        <v>23</v>
      </c>
      <c r="M433" t="s">
        <v>24</v>
      </c>
      <c r="N433" t="s">
        <v>25</v>
      </c>
      <c r="O433" t="s">
        <v>26</v>
      </c>
      <c r="P433" t="s">
        <v>40</v>
      </c>
      <c r="Q433" t="s">
        <v>41</v>
      </c>
    </row>
    <row r="434" spans="1:17" x14ac:dyDescent="0.2">
      <c r="A434" t="s">
        <v>17</v>
      </c>
      <c r="B434">
        <v>2025</v>
      </c>
      <c r="C434">
        <v>8</v>
      </c>
      <c r="D434" t="s">
        <v>193</v>
      </c>
      <c r="E434" t="s">
        <v>19</v>
      </c>
      <c r="F434" t="s">
        <v>20</v>
      </c>
      <c r="G434" t="s">
        <v>44</v>
      </c>
      <c r="H434" t="s">
        <v>29</v>
      </c>
      <c r="I434" t="s">
        <v>30</v>
      </c>
      <c r="J434">
        <v>24384</v>
      </c>
      <c r="K434">
        <v>24384</v>
      </c>
      <c r="L434" t="s">
        <v>23</v>
      </c>
      <c r="M434" t="s">
        <v>24</v>
      </c>
      <c r="N434" t="s">
        <v>25</v>
      </c>
      <c r="O434" t="s">
        <v>26</v>
      </c>
      <c r="P434" t="s">
        <v>45</v>
      </c>
      <c r="Q434" t="s">
        <v>44</v>
      </c>
    </row>
    <row r="435" spans="1:17" x14ac:dyDescent="0.2">
      <c r="A435" t="s">
        <v>17</v>
      </c>
      <c r="B435">
        <v>2025</v>
      </c>
      <c r="C435">
        <v>8</v>
      </c>
      <c r="D435" t="s">
        <v>193</v>
      </c>
      <c r="E435" t="s">
        <v>19</v>
      </c>
      <c r="F435" t="s">
        <v>20</v>
      </c>
      <c r="G435" t="s">
        <v>44</v>
      </c>
      <c r="H435" t="s">
        <v>29</v>
      </c>
      <c r="I435" t="s">
        <v>143</v>
      </c>
      <c r="J435">
        <v>65115.5</v>
      </c>
      <c r="K435">
        <v>65115.5</v>
      </c>
      <c r="L435" t="s">
        <v>23</v>
      </c>
      <c r="M435" t="s">
        <v>24</v>
      </c>
      <c r="N435" t="s">
        <v>25</v>
      </c>
      <c r="O435" t="s">
        <v>26</v>
      </c>
      <c r="P435" t="s">
        <v>45</v>
      </c>
      <c r="Q435" t="s">
        <v>44</v>
      </c>
    </row>
    <row r="436" spans="1:17" x14ac:dyDescent="0.2">
      <c r="A436" t="s">
        <v>17</v>
      </c>
      <c r="B436">
        <v>2025</v>
      </c>
      <c r="C436">
        <v>8</v>
      </c>
      <c r="D436" t="s">
        <v>193</v>
      </c>
      <c r="E436" t="s">
        <v>19</v>
      </c>
      <c r="F436" t="s">
        <v>20</v>
      </c>
      <c r="G436" t="s">
        <v>46</v>
      </c>
      <c r="H436" t="s">
        <v>29</v>
      </c>
      <c r="I436" t="s">
        <v>30</v>
      </c>
      <c r="J436">
        <v>30462.25</v>
      </c>
      <c r="K436">
        <v>30462.25</v>
      </c>
      <c r="L436" t="s">
        <v>23</v>
      </c>
      <c r="M436" t="s">
        <v>24</v>
      </c>
      <c r="N436" t="s">
        <v>25</v>
      </c>
      <c r="O436" t="s">
        <v>26</v>
      </c>
      <c r="P436" t="s">
        <v>47</v>
      </c>
      <c r="Q436" t="s">
        <v>46</v>
      </c>
    </row>
    <row r="437" spans="1:17" x14ac:dyDescent="0.2">
      <c r="A437" t="s">
        <v>17</v>
      </c>
      <c r="B437">
        <v>2025</v>
      </c>
      <c r="C437">
        <v>8</v>
      </c>
      <c r="D437" t="s">
        <v>193</v>
      </c>
      <c r="E437" t="s">
        <v>19</v>
      </c>
      <c r="F437" t="s">
        <v>20</v>
      </c>
      <c r="G437" t="s">
        <v>48</v>
      </c>
      <c r="H437" t="s">
        <v>35</v>
      </c>
      <c r="I437" t="s">
        <v>49</v>
      </c>
      <c r="J437">
        <v>9410.36</v>
      </c>
      <c r="K437">
        <v>9410.36</v>
      </c>
      <c r="L437" t="s">
        <v>23</v>
      </c>
      <c r="M437" t="s">
        <v>24</v>
      </c>
      <c r="N437" t="s">
        <v>25</v>
      </c>
      <c r="O437" t="s">
        <v>26</v>
      </c>
      <c r="P437" t="s">
        <v>50</v>
      </c>
      <c r="Q437" t="s">
        <v>51</v>
      </c>
    </row>
    <row r="438" spans="1:17" x14ac:dyDescent="0.2">
      <c r="A438" t="s">
        <v>17</v>
      </c>
      <c r="B438">
        <v>2025</v>
      </c>
      <c r="C438">
        <v>8</v>
      </c>
      <c r="D438" t="s">
        <v>193</v>
      </c>
      <c r="E438" t="s">
        <v>19</v>
      </c>
      <c r="F438" t="s">
        <v>20</v>
      </c>
      <c r="G438" t="s">
        <v>48</v>
      </c>
      <c r="H438" t="s">
        <v>35</v>
      </c>
      <c r="I438" t="s">
        <v>39</v>
      </c>
      <c r="J438">
        <v>-2438.0199999999986</v>
      </c>
      <c r="K438">
        <v>-2438.0199999999986</v>
      </c>
      <c r="L438" t="s">
        <v>23</v>
      </c>
      <c r="M438" t="s">
        <v>24</v>
      </c>
      <c r="N438" t="s">
        <v>25</v>
      </c>
      <c r="O438" t="s">
        <v>26</v>
      </c>
      <c r="P438" t="s">
        <v>52</v>
      </c>
      <c r="Q438" t="s">
        <v>53</v>
      </c>
    </row>
    <row r="439" spans="1:17" x14ac:dyDescent="0.2">
      <c r="A439" t="s">
        <v>17</v>
      </c>
      <c r="B439">
        <v>2025</v>
      </c>
      <c r="C439">
        <v>8</v>
      </c>
      <c r="D439" t="s">
        <v>193</v>
      </c>
      <c r="E439" t="s">
        <v>19</v>
      </c>
      <c r="F439" t="s">
        <v>20</v>
      </c>
      <c r="G439" t="s">
        <v>48</v>
      </c>
      <c r="H439" t="s">
        <v>35</v>
      </c>
      <c r="I439" t="s">
        <v>39</v>
      </c>
      <c r="J439">
        <v>1521.9</v>
      </c>
      <c r="K439">
        <v>1521.9</v>
      </c>
      <c r="L439" t="s">
        <v>23</v>
      </c>
      <c r="M439" t="s">
        <v>24</v>
      </c>
      <c r="N439" t="s">
        <v>25</v>
      </c>
      <c r="O439" t="s">
        <v>26</v>
      </c>
      <c r="P439" t="s">
        <v>50</v>
      </c>
      <c r="Q439" t="s">
        <v>51</v>
      </c>
    </row>
    <row r="440" spans="1:17" x14ac:dyDescent="0.2">
      <c r="A440" t="s">
        <v>17</v>
      </c>
      <c r="B440">
        <v>2025</v>
      </c>
      <c r="C440">
        <v>8</v>
      </c>
      <c r="D440" t="s">
        <v>193</v>
      </c>
      <c r="E440" t="s">
        <v>19</v>
      </c>
      <c r="F440" t="s">
        <v>20</v>
      </c>
      <c r="G440" t="s">
        <v>48</v>
      </c>
      <c r="H440" t="s">
        <v>35</v>
      </c>
      <c r="I440" t="s">
        <v>39</v>
      </c>
      <c r="J440">
        <v>4207.6499999999996</v>
      </c>
      <c r="K440">
        <v>4207.6499999999996</v>
      </c>
      <c r="L440" t="s">
        <v>23</v>
      </c>
      <c r="M440" t="s">
        <v>24</v>
      </c>
      <c r="N440" t="s">
        <v>25</v>
      </c>
      <c r="O440" t="s">
        <v>26</v>
      </c>
      <c r="P440" t="s">
        <v>54</v>
      </c>
      <c r="Q440" t="s">
        <v>55</v>
      </c>
    </row>
    <row r="441" spans="1:17" x14ac:dyDescent="0.2">
      <c r="A441" t="s">
        <v>17</v>
      </c>
      <c r="B441">
        <v>2025</v>
      </c>
      <c r="C441">
        <v>8</v>
      </c>
      <c r="D441" t="s">
        <v>193</v>
      </c>
      <c r="E441" t="s">
        <v>19</v>
      </c>
      <c r="F441" t="s">
        <v>20</v>
      </c>
      <c r="G441" t="s">
        <v>48</v>
      </c>
      <c r="H441" t="s">
        <v>35</v>
      </c>
      <c r="I441" t="s">
        <v>145</v>
      </c>
      <c r="J441">
        <v>10106.000000000002</v>
      </c>
      <c r="K441">
        <v>10106.000000000002</v>
      </c>
      <c r="L441" t="s">
        <v>23</v>
      </c>
      <c r="M441" t="s">
        <v>24</v>
      </c>
      <c r="N441" t="s">
        <v>25</v>
      </c>
      <c r="O441" t="s">
        <v>26</v>
      </c>
      <c r="P441" t="s">
        <v>50</v>
      </c>
      <c r="Q441" t="s">
        <v>51</v>
      </c>
    </row>
    <row r="442" spans="1:17" x14ac:dyDescent="0.2">
      <c r="A442" t="s">
        <v>17</v>
      </c>
      <c r="B442">
        <v>2025</v>
      </c>
      <c r="C442">
        <v>8</v>
      </c>
      <c r="D442" t="s">
        <v>193</v>
      </c>
      <c r="E442" t="s">
        <v>19</v>
      </c>
      <c r="F442" t="s">
        <v>20</v>
      </c>
      <c r="G442" t="s">
        <v>56</v>
      </c>
      <c r="H442" t="s">
        <v>35</v>
      </c>
      <c r="I442" t="s">
        <v>39</v>
      </c>
      <c r="J442">
        <v>155.72</v>
      </c>
      <c r="K442">
        <v>155.72</v>
      </c>
      <c r="L442" t="s">
        <v>23</v>
      </c>
      <c r="M442" t="s">
        <v>24</v>
      </c>
      <c r="N442" t="s">
        <v>25</v>
      </c>
      <c r="O442" t="s">
        <v>26</v>
      </c>
      <c r="P442" t="s">
        <v>57</v>
      </c>
      <c r="Q442" t="s">
        <v>58</v>
      </c>
    </row>
    <row r="443" spans="1:17" x14ac:dyDescent="0.2">
      <c r="A443" t="s">
        <v>17</v>
      </c>
      <c r="B443">
        <v>2025</v>
      </c>
      <c r="C443">
        <v>8</v>
      </c>
      <c r="D443" t="s">
        <v>193</v>
      </c>
      <c r="E443" t="s">
        <v>19</v>
      </c>
      <c r="F443" t="s">
        <v>20</v>
      </c>
      <c r="G443" t="s">
        <v>56</v>
      </c>
      <c r="H443" t="s">
        <v>35</v>
      </c>
      <c r="I443" t="s">
        <v>39</v>
      </c>
      <c r="J443">
        <v>509.13000000000005</v>
      </c>
      <c r="K443">
        <v>509.13000000000005</v>
      </c>
      <c r="L443" t="s">
        <v>23</v>
      </c>
      <c r="M443" t="s">
        <v>24</v>
      </c>
      <c r="N443" t="s">
        <v>25</v>
      </c>
      <c r="O443" t="s">
        <v>26</v>
      </c>
      <c r="P443" t="s">
        <v>37</v>
      </c>
      <c r="Q443" t="s">
        <v>38</v>
      </c>
    </row>
    <row r="444" spans="1:17" x14ac:dyDescent="0.2">
      <c r="A444" t="s">
        <v>17</v>
      </c>
      <c r="B444">
        <v>2025</v>
      </c>
      <c r="C444">
        <v>8</v>
      </c>
      <c r="D444" t="s">
        <v>193</v>
      </c>
      <c r="E444" t="s">
        <v>19</v>
      </c>
      <c r="F444" t="s">
        <v>20</v>
      </c>
      <c r="G444" t="s">
        <v>56</v>
      </c>
      <c r="H444" t="s">
        <v>35</v>
      </c>
      <c r="I444" t="s">
        <v>39</v>
      </c>
      <c r="J444">
        <v>2719.68</v>
      </c>
      <c r="K444">
        <v>2719.68</v>
      </c>
      <c r="L444" t="s">
        <v>23</v>
      </c>
      <c r="M444" t="s">
        <v>24</v>
      </c>
      <c r="N444" t="s">
        <v>25</v>
      </c>
      <c r="O444" t="s">
        <v>26</v>
      </c>
      <c r="P444" t="s">
        <v>37</v>
      </c>
      <c r="Q444" t="s">
        <v>38</v>
      </c>
    </row>
    <row r="445" spans="1:17" x14ac:dyDescent="0.2">
      <c r="A445" t="s">
        <v>17</v>
      </c>
      <c r="B445">
        <v>2025</v>
      </c>
      <c r="C445">
        <v>8</v>
      </c>
      <c r="D445" t="s">
        <v>193</v>
      </c>
      <c r="E445" t="s">
        <v>19</v>
      </c>
      <c r="F445" t="s">
        <v>20</v>
      </c>
      <c r="G445" t="s">
        <v>56</v>
      </c>
      <c r="H445" t="s">
        <v>35</v>
      </c>
      <c r="I445" t="s">
        <v>39</v>
      </c>
      <c r="J445">
        <v>1541.44</v>
      </c>
      <c r="K445">
        <v>1541.44</v>
      </c>
      <c r="L445" t="s">
        <v>23</v>
      </c>
      <c r="M445" t="s">
        <v>24</v>
      </c>
      <c r="N445" t="s">
        <v>25</v>
      </c>
      <c r="O445" t="s">
        <v>26</v>
      </c>
      <c r="P445" t="s">
        <v>37</v>
      </c>
      <c r="Q445" t="s">
        <v>38</v>
      </c>
    </row>
    <row r="446" spans="1:17" x14ac:dyDescent="0.2">
      <c r="A446" t="s">
        <v>17</v>
      </c>
      <c r="B446">
        <v>2025</v>
      </c>
      <c r="C446">
        <v>8</v>
      </c>
      <c r="D446" t="s">
        <v>193</v>
      </c>
      <c r="E446" t="s">
        <v>19</v>
      </c>
      <c r="F446" t="s">
        <v>20</v>
      </c>
      <c r="G446" t="s">
        <v>56</v>
      </c>
      <c r="H446" t="s">
        <v>35</v>
      </c>
      <c r="I446" t="s">
        <v>39</v>
      </c>
      <c r="J446">
        <v>4234.3599999999997</v>
      </c>
      <c r="K446">
        <v>4234.3599999999997</v>
      </c>
      <c r="L446" t="s">
        <v>23</v>
      </c>
      <c r="M446" t="s">
        <v>24</v>
      </c>
      <c r="N446" t="s">
        <v>25</v>
      </c>
      <c r="O446" t="s">
        <v>26</v>
      </c>
      <c r="P446" t="s">
        <v>37</v>
      </c>
      <c r="Q446" t="s">
        <v>38</v>
      </c>
    </row>
    <row r="447" spans="1:17" x14ac:dyDescent="0.2">
      <c r="A447" t="s">
        <v>17</v>
      </c>
      <c r="B447">
        <v>2025</v>
      </c>
      <c r="C447">
        <v>8</v>
      </c>
      <c r="D447" t="s">
        <v>193</v>
      </c>
      <c r="E447" t="s">
        <v>19</v>
      </c>
      <c r="F447" t="s">
        <v>20</v>
      </c>
      <c r="G447" t="s">
        <v>56</v>
      </c>
      <c r="H447" t="s">
        <v>35</v>
      </c>
      <c r="I447" t="s">
        <v>59</v>
      </c>
      <c r="J447">
        <v>6089.4800000000032</v>
      </c>
      <c r="K447">
        <v>6089.4800000000032</v>
      </c>
      <c r="L447" t="s">
        <v>23</v>
      </c>
      <c r="M447" t="s">
        <v>24</v>
      </c>
      <c r="N447" t="s">
        <v>25</v>
      </c>
      <c r="O447" t="s">
        <v>26</v>
      </c>
      <c r="P447" t="s">
        <v>57</v>
      </c>
      <c r="Q447" t="s">
        <v>58</v>
      </c>
    </row>
    <row r="448" spans="1:17" x14ac:dyDescent="0.2">
      <c r="A448" t="s">
        <v>17</v>
      </c>
      <c r="B448">
        <v>2025</v>
      </c>
      <c r="C448">
        <v>8</v>
      </c>
      <c r="D448" t="s">
        <v>193</v>
      </c>
      <c r="E448" t="s">
        <v>19</v>
      </c>
      <c r="F448" t="s">
        <v>20</v>
      </c>
      <c r="G448" t="s">
        <v>56</v>
      </c>
      <c r="H448" t="s">
        <v>35</v>
      </c>
      <c r="I448" t="s">
        <v>60</v>
      </c>
      <c r="J448">
        <v>6799.2</v>
      </c>
      <c r="K448">
        <v>6799.2</v>
      </c>
      <c r="L448" t="s">
        <v>23</v>
      </c>
      <c r="M448" t="s">
        <v>24</v>
      </c>
      <c r="N448" t="s">
        <v>25</v>
      </c>
      <c r="O448" t="s">
        <v>26</v>
      </c>
      <c r="P448" t="s">
        <v>37</v>
      </c>
      <c r="Q448" t="s">
        <v>38</v>
      </c>
    </row>
    <row r="449" spans="1:17" x14ac:dyDescent="0.2">
      <c r="A449" t="s">
        <v>17</v>
      </c>
      <c r="B449">
        <v>2025</v>
      </c>
      <c r="C449">
        <v>8</v>
      </c>
      <c r="D449" t="s">
        <v>193</v>
      </c>
      <c r="E449" t="s">
        <v>19</v>
      </c>
      <c r="F449" t="s">
        <v>20</v>
      </c>
      <c r="G449" t="s">
        <v>56</v>
      </c>
      <c r="H449" t="s">
        <v>35</v>
      </c>
      <c r="I449" t="s">
        <v>60</v>
      </c>
      <c r="J449">
        <v>9008.9399999999878</v>
      </c>
      <c r="K449">
        <v>9008.9399999999878</v>
      </c>
      <c r="L449" t="s">
        <v>23</v>
      </c>
      <c r="M449" t="s">
        <v>24</v>
      </c>
      <c r="N449" t="s">
        <v>25</v>
      </c>
      <c r="O449" t="s">
        <v>26</v>
      </c>
      <c r="P449" t="s">
        <v>37</v>
      </c>
      <c r="Q449" t="s">
        <v>38</v>
      </c>
    </row>
    <row r="450" spans="1:17" x14ac:dyDescent="0.2">
      <c r="A450" t="s">
        <v>17</v>
      </c>
      <c r="B450">
        <v>2025</v>
      </c>
      <c r="C450">
        <v>8</v>
      </c>
      <c r="D450" t="s">
        <v>193</v>
      </c>
      <c r="E450" t="s">
        <v>19</v>
      </c>
      <c r="F450" t="s">
        <v>20</v>
      </c>
      <c r="G450" t="s">
        <v>61</v>
      </c>
      <c r="H450" t="s">
        <v>61</v>
      </c>
      <c r="I450" t="s">
        <v>61</v>
      </c>
      <c r="J450">
        <v>1085.1199999999999</v>
      </c>
      <c r="K450">
        <v>1085.1199999999999</v>
      </c>
      <c r="L450" t="s">
        <v>23</v>
      </c>
      <c r="M450" t="s">
        <v>24</v>
      </c>
      <c r="N450" t="s">
        <v>25</v>
      </c>
      <c r="O450" t="s">
        <v>26</v>
      </c>
      <c r="P450" t="s">
        <v>64</v>
      </c>
      <c r="Q450" t="s">
        <v>65</v>
      </c>
    </row>
    <row r="451" spans="1:17" x14ac:dyDescent="0.2">
      <c r="A451" t="s">
        <v>17</v>
      </c>
      <c r="B451">
        <v>2025</v>
      </c>
      <c r="C451">
        <v>8</v>
      </c>
      <c r="D451" t="s">
        <v>193</v>
      </c>
      <c r="E451" t="s">
        <v>19</v>
      </c>
      <c r="F451" t="s">
        <v>20</v>
      </c>
      <c r="G451" t="s">
        <v>123</v>
      </c>
      <c r="H451" t="s">
        <v>61</v>
      </c>
      <c r="I451" t="s">
        <v>123</v>
      </c>
      <c r="J451">
        <v>73966.679999999993</v>
      </c>
      <c r="K451">
        <v>73966.679999999993</v>
      </c>
      <c r="L451" t="s">
        <v>23</v>
      </c>
      <c r="M451" t="s">
        <v>24</v>
      </c>
      <c r="N451" t="s">
        <v>25</v>
      </c>
      <c r="O451" t="s">
        <v>26</v>
      </c>
      <c r="P451" t="s">
        <v>124</v>
      </c>
      <c r="Q451" t="s">
        <v>123</v>
      </c>
    </row>
    <row r="452" spans="1:17" x14ac:dyDescent="0.2">
      <c r="A452" t="s">
        <v>17</v>
      </c>
      <c r="B452">
        <v>2025</v>
      </c>
      <c r="C452">
        <v>8</v>
      </c>
      <c r="D452" t="s">
        <v>193</v>
      </c>
      <c r="E452" t="s">
        <v>19</v>
      </c>
      <c r="F452" t="s">
        <v>20</v>
      </c>
      <c r="G452" t="s">
        <v>66</v>
      </c>
      <c r="H452" t="s">
        <v>61</v>
      </c>
      <c r="I452" t="s">
        <v>66</v>
      </c>
      <c r="J452">
        <v>107.12</v>
      </c>
      <c r="K452">
        <v>107.12</v>
      </c>
      <c r="L452" t="s">
        <v>23</v>
      </c>
      <c r="M452" t="s">
        <v>24</v>
      </c>
      <c r="N452" t="s">
        <v>25</v>
      </c>
      <c r="O452" t="s">
        <v>26</v>
      </c>
      <c r="P452" t="s">
        <v>67</v>
      </c>
      <c r="Q452" t="s">
        <v>66</v>
      </c>
    </row>
    <row r="453" spans="1:17" x14ac:dyDescent="0.2">
      <c r="A453" t="s">
        <v>17</v>
      </c>
      <c r="B453">
        <v>2025</v>
      </c>
      <c r="C453">
        <v>8</v>
      </c>
      <c r="D453" t="s">
        <v>193</v>
      </c>
      <c r="E453" t="s">
        <v>19</v>
      </c>
      <c r="F453" t="s">
        <v>20</v>
      </c>
      <c r="G453" t="s">
        <v>68</v>
      </c>
      <c r="H453" t="s">
        <v>35</v>
      </c>
      <c r="I453" t="s">
        <v>39</v>
      </c>
      <c r="J453">
        <v>-317.22000000000003</v>
      </c>
      <c r="K453">
        <v>-317.22000000000003</v>
      </c>
      <c r="L453" t="s">
        <v>23</v>
      </c>
      <c r="M453" t="s">
        <v>24</v>
      </c>
      <c r="N453" t="s">
        <v>25</v>
      </c>
      <c r="O453" t="s">
        <v>26</v>
      </c>
      <c r="P453" t="s">
        <v>37</v>
      </c>
      <c r="Q453" t="s">
        <v>38</v>
      </c>
    </row>
    <row r="454" spans="1:17" x14ac:dyDescent="0.2">
      <c r="A454" t="s">
        <v>17</v>
      </c>
      <c r="B454">
        <v>2025</v>
      </c>
      <c r="C454">
        <v>8</v>
      </c>
      <c r="D454" t="s">
        <v>193</v>
      </c>
      <c r="E454" t="s">
        <v>19</v>
      </c>
      <c r="F454" t="s">
        <v>20</v>
      </c>
      <c r="G454" t="s">
        <v>68</v>
      </c>
      <c r="H454" t="s">
        <v>35</v>
      </c>
      <c r="I454" t="s">
        <v>39</v>
      </c>
      <c r="J454">
        <v>-30.13</v>
      </c>
      <c r="K454">
        <v>-30.13</v>
      </c>
      <c r="L454" t="s">
        <v>23</v>
      </c>
      <c r="M454" t="s">
        <v>24</v>
      </c>
      <c r="N454" t="s">
        <v>25</v>
      </c>
      <c r="O454" t="s">
        <v>26</v>
      </c>
      <c r="P454" t="s">
        <v>195</v>
      </c>
      <c r="Q454" t="s">
        <v>196</v>
      </c>
    </row>
    <row r="455" spans="1:17" x14ac:dyDescent="0.2">
      <c r="A455" t="s">
        <v>17</v>
      </c>
      <c r="B455">
        <v>2025</v>
      </c>
      <c r="C455">
        <v>8</v>
      </c>
      <c r="D455" t="s">
        <v>193</v>
      </c>
      <c r="E455" t="s">
        <v>19</v>
      </c>
      <c r="F455" t="s">
        <v>20</v>
      </c>
      <c r="G455" t="s">
        <v>68</v>
      </c>
      <c r="H455" t="s">
        <v>35</v>
      </c>
      <c r="I455" t="s">
        <v>39</v>
      </c>
      <c r="J455">
        <v>2204.1600000000003</v>
      </c>
      <c r="K455">
        <v>2204.1600000000003</v>
      </c>
      <c r="L455" t="s">
        <v>23</v>
      </c>
      <c r="M455" t="s">
        <v>24</v>
      </c>
      <c r="N455" t="s">
        <v>25</v>
      </c>
      <c r="O455" t="s">
        <v>26</v>
      </c>
      <c r="P455" t="s">
        <v>37</v>
      </c>
      <c r="Q455" t="s">
        <v>38</v>
      </c>
    </row>
    <row r="456" spans="1:17" x14ac:dyDescent="0.2">
      <c r="A456" t="s">
        <v>17</v>
      </c>
      <c r="B456">
        <v>2025</v>
      </c>
      <c r="C456">
        <v>8</v>
      </c>
      <c r="D456" t="s">
        <v>193</v>
      </c>
      <c r="E456" t="s">
        <v>19</v>
      </c>
      <c r="F456" t="s">
        <v>20</v>
      </c>
      <c r="G456" t="s">
        <v>68</v>
      </c>
      <c r="H456" t="s">
        <v>35</v>
      </c>
      <c r="I456" t="s">
        <v>39</v>
      </c>
      <c r="J456">
        <v>236.14</v>
      </c>
      <c r="K456">
        <v>236.14</v>
      </c>
      <c r="L456" t="s">
        <v>23</v>
      </c>
      <c r="M456" t="s">
        <v>24</v>
      </c>
      <c r="N456" t="s">
        <v>25</v>
      </c>
      <c r="O456" t="s">
        <v>26</v>
      </c>
      <c r="P456" t="s">
        <v>195</v>
      </c>
      <c r="Q456" t="s">
        <v>196</v>
      </c>
    </row>
    <row r="457" spans="1:17" x14ac:dyDescent="0.2">
      <c r="A457" t="s">
        <v>17</v>
      </c>
      <c r="B457">
        <v>2025</v>
      </c>
      <c r="C457">
        <v>8</v>
      </c>
      <c r="D457" t="s">
        <v>193</v>
      </c>
      <c r="E457" t="s">
        <v>19</v>
      </c>
      <c r="F457" t="s">
        <v>69</v>
      </c>
      <c r="G457" t="s">
        <v>70</v>
      </c>
      <c r="H457" t="s">
        <v>29</v>
      </c>
      <c r="I457" t="s">
        <v>30</v>
      </c>
      <c r="J457">
        <v>20907</v>
      </c>
      <c r="K457">
        <v>20907</v>
      </c>
      <c r="L457" t="s">
        <v>23</v>
      </c>
      <c r="M457" t="s">
        <v>24</v>
      </c>
      <c r="N457" t="s">
        <v>25</v>
      </c>
      <c r="O457" t="s">
        <v>26</v>
      </c>
      <c r="P457" t="s">
        <v>71</v>
      </c>
      <c r="Q457" t="s">
        <v>70</v>
      </c>
    </row>
    <row r="458" spans="1:17" x14ac:dyDescent="0.2">
      <c r="A458" t="s">
        <v>17</v>
      </c>
      <c r="B458">
        <v>2025</v>
      </c>
      <c r="C458">
        <v>8</v>
      </c>
      <c r="D458" t="s">
        <v>193</v>
      </c>
      <c r="E458" t="s">
        <v>19</v>
      </c>
      <c r="F458" t="s">
        <v>69</v>
      </c>
      <c r="G458" t="s">
        <v>34</v>
      </c>
      <c r="H458" t="s">
        <v>35</v>
      </c>
      <c r="I458" t="s">
        <v>39</v>
      </c>
      <c r="J458">
        <v>0.03</v>
      </c>
      <c r="K458">
        <v>0.03</v>
      </c>
      <c r="L458" t="s">
        <v>23</v>
      </c>
      <c r="M458" t="s">
        <v>24</v>
      </c>
      <c r="N458" t="s">
        <v>25</v>
      </c>
      <c r="O458" t="s">
        <v>26</v>
      </c>
      <c r="P458" t="s">
        <v>164</v>
      </c>
      <c r="Q458" t="s">
        <v>165</v>
      </c>
    </row>
    <row r="459" spans="1:17" x14ac:dyDescent="0.2">
      <c r="A459" t="s">
        <v>17</v>
      </c>
      <c r="B459">
        <v>2025</v>
      </c>
      <c r="C459">
        <v>8</v>
      </c>
      <c r="D459" t="s">
        <v>193</v>
      </c>
      <c r="E459" t="s">
        <v>19</v>
      </c>
      <c r="F459" t="s">
        <v>69</v>
      </c>
      <c r="G459" t="s">
        <v>34</v>
      </c>
      <c r="H459" t="s">
        <v>35</v>
      </c>
      <c r="I459" t="s">
        <v>39</v>
      </c>
      <c r="J459">
        <v>1023.84</v>
      </c>
      <c r="K459">
        <v>1023.84</v>
      </c>
      <c r="L459" t="s">
        <v>23</v>
      </c>
      <c r="M459" t="s">
        <v>24</v>
      </c>
      <c r="N459" t="s">
        <v>25</v>
      </c>
      <c r="O459" t="s">
        <v>26</v>
      </c>
      <c r="P459" t="s">
        <v>164</v>
      </c>
      <c r="Q459" t="s">
        <v>165</v>
      </c>
    </row>
    <row r="460" spans="1:17" x14ac:dyDescent="0.2">
      <c r="A460" t="s">
        <v>17</v>
      </c>
      <c r="B460">
        <v>2025</v>
      </c>
      <c r="C460">
        <v>8</v>
      </c>
      <c r="D460" t="s">
        <v>193</v>
      </c>
      <c r="E460" t="s">
        <v>19</v>
      </c>
      <c r="F460" t="s">
        <v>72</v>
      </c>
      <c r="G460" t="s">
        <v>73</v>
      </c>
      <c r="H460" t="s">
        <v>73</v>
      </c>
      <c r="I460" t="s">
        <v>73</v>
      </c>
      <c r="J460">
        <v>-2703.75</v>
      </c>
      <c r="K460">
        <v>-2703.75</v>
      </c>
      <c r="L460" t="s">
        <v>23</v>
      </c>
      <c r="M460" t="s">
        <v>24</v>
      </c>
      <c r="N460" t="s">
        <v>25</v>
      </c>
      <c r="O460" t="s">
        <v>26</v>
      </c>
      <c r="P460" t="s">
        <v>74</v>
      </c>
      <c r="Q460" t="s">
        <v>75</v>
      </c>
    </row>
    <row r="461" spans="1:17" x14ac:dyDescent="0.2">
      <c r="A461" t="s">
        <v>17</v>
      </c>
      <c r="B461">
        <v>2025</v>
      </c>
      <c r="C461">
        <v>8</v>
      </c>
      <c r="D461" t="s">
        <v>193</v>
      </c>
      <c r="E461" t="s">
        <v>19</v>
      </c>
      <c r="F461" t="s">
        <v>72</v>
      </c>
      <c r="G461" t="s">
        <v>76</v>
      </c>
      <c r="H461" t="s">
        <v>77</v>
      </c>
      <c r="I461" t="s">
        <v>78</v>
      </c>
      <c r="J461">
        <v>684.24</v>
      </c>
      <c r="K461">
        <v>684.24</v>
      </c>
      <c r="L461" t="s">
        <v>23</v>
      </c>
      <c r="M461" t="s">
        <v>24</v>
      </c>
      <c r="N461" t="s">
        <v>25</v>
      </c>
      <c r="O461" t="s">
        <v>26</v>
      </c>
      <c r="P461" t="s">
        <v>79</v>
      </c>
      <c r="Q461" t="s">
        <v>76</v>
      </c>
    </row>
    <row r="462" spans="1:17" x14ac:dyDescent="0.2">
      <c r="A462" t="s">
        <v>17</v>
      </c>
      <c r="B462">
        <v>2025</v>
      </c>
      <c r="C462">
        <v>8</v>
      </c>
      <c r="D462" t="s">
        <v>193</v>
      </c>
      <c r="E462" t="s">
        <v>19</v>
      </c>
      <c r="F462" t="s">
        <v>72</v>
      </c>
      <c r="G462" t="s">
        <v>80</v>
      </c>
      <c r="H462" t="s">
        <v>77</v>
      </c>
      <c r="I462" t="s">
        <v>81</v>
      </c>
      <c r="J462">
        <v>20465.57</v>
      </c>
      <c r="K462">
        <v>20465.57</v>
      </c>
      <c r="L462" t="s">
        <v>23</v>
      </c>
      <c r="M462" t="s">
        <v>24</v>
      </c>
      <c r="N462" t="s">
        <v>25</v>
      </c>
      <c r="O462" t="s">
        <v>26</v>
      </c>
      <c r="P462" t="s">
        <v>82</v>
      </c>
      <c r="Q462" t="s">
        <v>83</v>
      </c>
    </row>
    <row r="463" spans="1:17" x14ac:dyDescent="0.2">
      <c r="A463" t="s">
        <v>17</v>
      </c>
      <c r="B463">
        <v>2025</v>
      </c>
      <c r="C463">
        <v>8</v>
      </c>
      <c r="D463" t="s">
        <v>193</v>
      </c>
      <c r="E463" t="s">
        <v>19</v>
      </c>
      <c r="F463" t="s">
        <v>72</v>
      </c>
      <c r="G463" t="s">
        <v>80</v>
      </c>
      <c r="H463" t="s">
        <v>77</v>
      </c>
      <c r="I463" t="s">
        <v>81</v>
      </c>
      <c r="J463">
        <v>76566.27</v>
      </c>
      <c r="K463">
        <v>76566.27</v>
      </c>
      <c r="L463" t="s">
        <v>23</v>
      </c>
      <c r="M463" t="s">
        <v>24</v>
      </c>
      <c r="N463" t="s">
        <v>25</v>
      </c>
      <c r="O463" t="s">
        <v>26</v>
      </c>
      <c r="P463" t="s">
        <v>84</v>
      </c>
      <c r="Q463" t="s">
        <v>85</v>
      </c>
    </row>
    <row r="464" spans="1:17" x14ac:dyDescent="0.2">
      <c r="A464" t="s">
        <v>17</v>
      </c>
      <c r="B464">
        <v>2025</v>
      </c>
      <c r="C464">
        <v>8</v>
      </c>
      <c r="D464" t="s">
        <v>193</v>
      </c>
      <c r="E464" t="s">
        <v>19</v>
      </c>
      <c r="F464" t="s">
        <v>72</v>
      </c>
      <c r="G464" t="s">
        <v>80</v>
      </c>
      <c r="H464" t="s">
        <v>77</v>
      </c>
      <c r="I464" t="s">
        <v>78</v>
      </c>
      <c r="J464">
        <v>446.17</v>
      </c>
      <c r="K464">
        <v>446.17</v>
      </c>
      <c r="L464" t="s">
        <v>23</v>
      </c>
      <c r="M464" t="s">
        <v>24</v>
      </c>
      <c r="N464" t="s">
        <v>25</v>
      </c>
      <c r="O464" t="s">
        <v>26</v>
      </c>
      <c r="P464" t="s">
        <v>86</v>
      </c>
      <c r="Q464" t="s">
        <v>87</v>
      </c>
    </row>
    <row r="465" spans="1:17" x14ac:dyDescent="0.2">
      <c r="A465" t="s">
        <v>17</v>
      </c>
      <c r="B465">
        <v>2025</v>
      </c>
      <c r="C465">
        <v>8</v>
      </c>
      <c r="D465" t="s">
        <v>193</v>
      </c>
      <c r="E465" t="s">
        <v>19</v>
      </c>
      <c r="F465" t="s">
        <v>72</v>
      </c>
      <c r="G465" t="s">
        <v>80</v>
      </c>
      <c r="H465" t="s">
        <v>77</v>
      </c>
      <c r="I465" t="s">
        <v>78</v>
      </c>
      <c r="J465">
        <v>4093.11</v>
      </c>
      <c r="K465">
        <v>4093.11</v>
      </c>
      <c r="L465" t="s">
        <v>23</v>
      </c>
      <c r="M465" t="s">
        <v>24</v>
      </c>
      <c r="N465" t="s">
        <v>25</v>
      </c>
      <c r="O465" t="s">
        <v>26</v>
      </c>
      <c r="P465" t="s">
        <v>88</v>
      </c>
      <c r="Q465" t="s">
        <v>89</v>
      </c>
    </row>
    <row r="466" spans="1:17" x14ac:dyDescent="0.2">
      <c r="A466" t="s">
        <v>17</v>
      </c>
      <c r="B466">
        <v>2025</v>
      </c>
      <c r="C466">
        <v>8</v>
      </c>
      <c r="D466" t="s">
        <v>193</v>
      </c>
      <c r="E466" t="s">
        <v>19</v>
      </c>
      <c r="F466" t="s">
        <v>72</v>
      </c>
      <c r="G466" t="s">
        <v>80</v>
      </c>
      <c r="H466" t="s">
        <v>77</v>
      </c>
      <c r="I466" t="s">
        <v>78</v>
      </c>
      <c r="J466">
        <v>3930</v>
      </c>
      <c r="K466">
        <v>3930</v>
      </c>
      <c r="L466" t="s">
        <v>23</v>
      </c>
      <c r="M466" t="s">
        <v>24</v>
      </c>
      <c r="N466" t="s">
        <v>25</v>
      </c>
      <c r="O466" t="s">
        <v>26</v>
      </c>
      <c r="P466" t="s">
        <v>84</v>
      </c>
      <c r="Q466" t="s">
        <v>85</v>
      </c>
    </row>
    <row r="467" spans="1:17" x14ac:dyDescent="0.2">
      <c r="A467" t="s">
        <v>17</v>
      </c>
      <c r="B467">
        <v>2025</v>
      </c>
      <c r="C467">
        <v>8</v>
      </c>
      <c r="D467" t="s">
        <v>193</v>
      </c>
      <c r="E467" t="s">
        <v>19</v>
      </c>
      <c r="F467" t="s">
        <v>72</v>
      </c>
      <c r="G467" t="s">
        <v>80</v>
      </c>
      <c r="H467" t="s">
        <v>77</v>
      </c>
      <c r="I467" t="s">
        <v>78</v>
      </c>
      <c r="J467">
        <v>199.07</v>
      </c>
      <c r="K467">
        <v>199.07</v>
      </c>
      <c r="L467" t="s">
        <v>23</v>
      </c>
      <c r="M467" t="s">
        <v>24</v>
      </c>
      <c r="N467" t="s">
        <v>25</v>
      </c>
      <c r="O467" t="s">
        <v>26</v>
      </c>
      <c r="P467" t="s">
        <v>90</v>
      </c>
      <c r="Q467" t="s">
        <v>91</v>
      </c>
    </row>
    <row r="468" spans="1:17" x14ac:dyDescent="0.2">
      <c r="A468" t="s">
        <v>17</v>
      </c>
      <c r="B468">
        <v>2025</v>
      </c>
      <c r="C468">
        <v>8</v>
      </c>
      <c r="D468" t="s">
        <v>193</v>
      </c>
      <c r="E468" t="s">
        <v>19</v>
      </c>
      <c r="F468" t="s">
        <v>72</v>
      </c>
      <c r="G468" t="s">
        <v>80</v>
      </c>
      <c r="H468" t="s">
        <v>77</v>
      </c>
      <c r="I468" t="s">
        <v>78</v>
      </c>
      <c r="J468">
        <v>366.26</v>
      </c>
      <c r="K468">
        <v>366.26</v>
      </c>
      <c r="L468" t="s">
        <v>23</v>
      </c>
      <c r="M468" t="s">
        <v>24</v>
      </c>
      <c r="N468" t="s">
        <v>25</v>
      </c>
      <c r="O468" t="s">
        <v>26</v>
      </c>
      <c r="P468" t="s">
        <v>92</v>
      </c>
      <c r="Q468" t="s">
        <v>93</v>
      </c>
    </row>
    <row r="469" spans="1:17" x14ac:dyDescent="0.2">
      <c r="A469" t="s">
        <v>17</v>
      </c>
      <c r="B469">
        <v>2025</v>
      </c>
      <c r="C469">
        <v>8</v>
      </c>
      <c r="D469" t="s">
        <v>193</v>
      </c>
      <c r="E469" t="s">
        <v>19</v>
      </c>
      <c r="F469" t="s">
        <v>72</v>
      </c>
      <c r="G469" t="s">
        <v>94</v>
      </c>
      <c r="H469" t="s">
        <v>77</v>
      </c>
      <c r="I469" t="s">
        <v>78</v>
      </c>
      <c r="J469">
        <v>85.82</v>
      </c>
      <c r="K469">
        <v>85.82</v>
      </c>
      <c r="L469" t="s">
        <v>23</v>
      </c>
      <c r="M469" t="s">
        <v>24</v>
      </c>
      <c r="N469" t="s">
        <v>25</v>
      </c>
      <c r="O469" t="s">
        <v>26</v>
      </c>
      <c r="P469" t="s">
        <v>95</v>
      </c>
      <c r="Q469" t="s">
        <v>94</v>
      </c>
    </row>
    <row r="470" spans="1:17" x14ac:dyDescent="0.2">
      <c r="A470" t="s">
        <v>17</v>
      </c>
      <c r="B470">
        <v>2025</v>
      </c>
      <c r="C470">
        <v>8</v>
      </c>
      <c r="D470" t="s">
        <v>193</v>
      </c>
      <c r="E470" t="s">
        <v>19</v>
      </c>
      <c r="F470" t="s">
        <v>72</v>
      </c>
      <c r="G470" t="s">
        <v>48</v>
      </c>
      <c r="H470" t="s">
        <v>35</v>
      </c>
      <c r="I470" t="s">
        <v>96</v>
      </c>
      <c r="J470">
        <v>7297.4</v>
      </c>
      <c r="K470">
        <v>7297.4</v>
      </c>
      <c r="L470" t="s">
        <v>23</v>
      </c>
      <c r="M470" t="s">
        <v>24</v>
      </c>
      <c r="N470" t="s">
        <v>25</v>
      </c>
      <c r="O470" t="s">
        <v>26</v>
      </c>
      <c r="P470" t="s">
        <v>97</v>
      </c>
      <c r="Q470" t="s">
        <v>98</v>
      </c>
    </row>
    <row r="471" spans="1:17" x14ac:dyDescent="0.2">
      <c r="A471" t="s">
        <v>17</v>
      </c>
      <c r="B471">
        <v>2025</v>
      </c>
      <c r="C471">
        <v>8</v>
      </c>
      <c r="D471" t="s">
        <v>193</v>
      </c>
      <c r="E471" t="s">
        <v>19</v>
      </c>
      <c r="F471" t="s">
        <v>72</v>
      </c>
      <c r="G471" t="s">
        <v>48</v>
      </c>
      <c r="H471" t="s">
        <v>35</v>
      </c>
      <c r="I471" t="s">
        <v>96</v>
      </c>
      <c r="J471">
        <v>8635.16</v>
      </c>
      <c r="K471">
        <v>8635.16</v>
      </c>
      <c r="L471" t="s">
        <v>23</v>
      </c>
      <c r="M471" t="s">
        <v>24</v>
      </c>
      <c r="N471" t="s">
        <v>25</v>
      </c>
      <c r="O471" t="s">
        <v>26</v>
      </c>
      <c r="P471" t="s">
        <v>105</v>
      </c>
      <c r="Q471" t="s">
        <v>106</v>
      </c>
    </row>
    <row r="472" spans="1:17" x14ac:dyDescent="0.2">
      <c r="A472" t="s">
        <v>17</v>
      </c>
      <c r="B472">
        <v>2025</v>
      </c>
      <c r="C472">
        <v>8</v>
      </c>
      <c r="D472" t="s">
        <v>193</v>
      </c>
      <c r="E472" t="s">
        <v>19</v>
      </c>
      <c r="F472" t="s">
        <v>72</v>
      </c>
      <c r="G472" t="s">
        <v>48</v>
      </c>
      <c r="H472" t="s">
        <v>35</v>
      </c>
      <c r="I472" t="s">
        <v>96</v>
      </c>
      <c r="J472">
        <v>14440.84</v>
      </c>
      <c r="K472">
        <v>14440.84</v>
      </c>
      <c r="L472" t="s">
        <v>23</v>
      </c>
      <c r="M472" t="s">
        <v>24</v>
      </c>
      <c r="N472" t="s">
        <v>25</v>
      </c>
      <c r="O472" t="s">
        <v>26</v>
      </c>
      <c r="P472" t="s">
        <v>99</v>
      </c>
      <c r="Q472" t="s">
        <v>100</v>
      </c>
    </row>
    <row r="473" spans="1:17" x14ac:dyDescent="0.2">
      <c r="A473" t="s">
        <v>17</v>
      </c>
      <c r="B473">
        <v>2025</v>
      </c>
      <c r="C473">
        <v>8</v>
      </c>
      <c r="D473" t="s">
        <v>193</v>
      </c>
      <c r="E473" t="s">
        <v>19</v>
      </c>
      <c r="F473" t="s">
        <v>72</v>
      </c>
      <c r="G473" t="s">
        <v>48</v>
      </c>
      <c r="H473" t="s">
        <v>35</v>
      </c>
      <c r="I473" t="s">
        <v>39</v>
      </c>
      <c r="J473">
        <v>6130.22</v>
      </c>
      <c r="K473">
        <v>6130.22</v>
      </c>
      <c r="L473" t="s">
        <v>23</v>
      </c>
      <c r="M473" t="s">
        <v>24</v>
      </c>
      <c r="N473" t="s">
        <v>25</v>
      </c>
      <c r="O473" t="s">
        <v>26</v>
      </c>
      <c r="P473" t="s">
        <v>101</v>
      </c>
      <c r="Q473" t="s">
        <v>102</v>
      </c>
    </row>
    <row r="474" spans="1:17" x14ac:dyDescent="0.2">
      <c r="A474" t="s">
        <v>17</v>
      </c>
      <c r="B474">
        <v>2025</v>
      </c>
      <c r="C474">
        <v>8</v>
      </c>
      <c r="D474" t="s">
        <v>193</v>
      </c>
      <c r="E474" t="s">
        <v>19</v>
      </c>
      <c r="F474" t="s">
        <v>72</v>
      </c>
      <c r="G474" t="s">
        <v>48</v>
      </c>
      <c r="H474" t="s">
        <v>35</v>
      </c>
      <c r="I474" t="s">
        <v>39</v>
      </c>
      <c r="J474">
        <v>3928.14</v>
      </c>
      <c r="K474">
        <v>3928.14</v>
      </c>
      <c r="L474" t="s">
        <v>23</v>
      </c>
      <c r="M474" t="s">
        <v>24</v>
      </c>
      <c r="N474" t="s">
        <v>25</v>
      </c>
      <c r="O474" t="s">
        <v>26</v>
      </c>
      <c r="P474" t="s">
        <v>103</v>
      </c>
      <c r="Q474" t="s">
        <v>104</v>
      </c>
    </row>
    <row r="475" spans="1:17" x14ac:dyDescent="0.2">
      <c r="A475" t="s">
        <v>17</v>
      </c>
      <c r="B475">
        <v>2025</v>
      </c>
      <c r="C475">
        <v>8</v>
      </c>
      <c r="D475" t="s">
        <v>193</v>
      </c>
      <c r="E475" t="s">
        <v>19</v>
      </c>
      <c r="F475" t="s">
        <v>72</v>
      </c>
      <c r="G475" t="s">
        <v>48</v>
      </c>
      <c r="H475" t="s">
        <v>35</v>
      </c>
      <c r="I475" t="s">
        <v>107</v>
      </c>
      <c r="J475">
        <v>12915.3</v>
      </c>
      <c r="K475">
        <v>12915.3</v>
      </c>
      <c r="L475" t="s">
        <v>23</v>
      </c>
      <c r="M475" t="s">
        <v>24</v>
      </c>
      <c r="N475" t="s">
        <v>25</v>
      </c>
      <c r="O475" t="s">
        <v>26</v>
      </c>
      <c r="P475" t="s">
        <v>108</v>
      </c>
      <c r="Q475" t="s">
        <v>109</v>
      </c>
    </row>
    <row r="476" spans="1:17" x14ac:dyDescent="0.2">
      <c r="A476" t="s">
        <v>17</v>
      </c>
      <c r="B476">
        <v>2025</v>
      </c>
      <c r="C476">
        <v>8</v>
      </c>
      <c r="D476" t="s">
        <v>193</v>
      </c>
      <c r="E476" t="s">
        <v>110</v>
      </c>
      <c r="F476" t="s">
        <v>111</v>
      </c>
      <c r="G476" t="s">
        <v>112</v>
      </c>
      <c r="H476" t="s">
        <v>113</v>
      </c>
      <c r="I476" t="s">
        <v>114</v>
      </c>
      <c r="J476">
        <v>21704.48</v>
      </c>
      <c r="K476">
        <v>21704.48</v>
      </c>
      <c r="L476" t="s">
        <v>23</v>
      </c>
      <c r="M476" t="s">
        <v>24</v>
      </c>
      <c r="N476" t="s">
        <v>25</v>
      </c>
      <c r="O476" t="s">
        <v>26</v>
      </c>
      <c r="P476" t="s">
        <v>115</v>
      </c>
      <c r="Q476" t="s">
        <v>114</v>
      </c>
    </row>
    <row r="477" spans="1:17" x14ac:dyDescent="0.2">
      <c r="A477" t="s">
        <v>17</v>
      </c>
      <c r="B477">
        <v>2025</v>
      </c>
      <c r="C477">
        <v>8</v>
      </c>
      <c r="D477" t="s">
        <v>193</v>
      </c>
      <c r="E477" t="s">
        <v>110</v>
      </c>
      <c r="F477" t="s">
        <v>111</v>
      </c>
      <c r="G477" t="s">
        <v>112</v>
      </c>
      <c r="H477" t="s">
        <v>113</v>
      </c>
      <c r="I477" t="s">
        <v>116</v>
      </c>
      <c r="J477">
        <v>10.79</v>
      </c>
      <c r="K477">
        <v>10.79</v>
      </c>
      <c r="L477" t="s">
        <v>23</v>
      </c>
      <c r="M477" t="s">
        <v>24</v>
      </c>
      <c r="N477" t="s">
        <v>25</v>
      </c>
      <c r="O477" t="s">
        <v>26</v>
      </c>
      <c r="P477" t="s">
        <v>117</v>
      </c>
      <c r="Q477" t="s">
        <v>116</v>
      </c>
    </row>
    <row r="478" spans="1:17" x14ac:dyDescent="0.2">
      <c r="A478" t="s">
        <v>17</v>
      </c>
      <c r="B478">
        <v>2025</v>
      </c>
      <c r="C478">
        <v>8</v>
      </c>
      <c r="D478" t="s">
        <v>193</v>
      </c>
      <c r="E478" t="s">
        <v>110</v>
      </c>
      <c r="F478" t="s">
        <v>111</v>
      </c>
      <c r="G478" t="s">
        <v>112</v>
      </c>
      <c r="H478" t="s">
        <v>113</v>
      </c>
      <c r="I478" t="s">
        <v>118</v>
      </c>
      <c r="J478">
        <v>84006.49</v>
      </c>
      <c r="K478">
        <v>84006.49</v>
      </c>
      <c r="L478" t="s">
        <v>23</v>
      </c>
      <c r="M478" t="s">
        <v>24</v>
      </c>
      <c r="N478" t="s">
        <v>25</v>
      </c>
      <c r="O478" t="s">
        <v>26</v>
      </c>
      <c r="P478" t="s">
        <v>119</v>
      </c>
      <c r="Q478" t="s">
        <v>118</v>
      </c>
    </row>
    <row r="479" spans="1:17" x14ac:dyDescent="0.2">
      <c r="A479" t="s">
        <v>17</v>
      </c>
      <c r="B479">
        <v>2025</v>
      </c>
      <c r="C479">
        <v>9</v>
      </c>
      <c r="D479" t="s">
        <v>197</v>
      </c>
      <c r="E479" t="s">
        <v>19</v>
      </c>
      <c r="F479" t="s">
        <v>20</v>
      </c>
      <c r="G479" t="s">
        <v>21</v>
      </c>
      <c r="H479" t="s">
        <v>22</v>
      </c>
      <c r="I479" t="s">
        <v>21</v>
      </c>
      <c r="J479">
        <v>1264.49</v>
      </c>
      <c r="K479">
        <v>1264.49</v>
      </c>
      <c r="L479" t="s">
        <v>23</v>
      </c>
      <c r="M479" t="s">
        <v>24</v>
      </c>
      <c r="N479" t="s">
        <v>25</v>
      </c>
      <c r="O479" t="s">
        <v>26</v>
      </c>
      <c r="P479" t="s">
        <v>27</v>
      </c>
      <c r="Q479" t="s">
        <v>21</v>
      </c>
    </row>
    <row r="480" spans="1:17" x14ac:dyDescent="0.2">
      <c r="A480" t="s">
        <v>17</v>
      </c>
      <c r="B480">
        <v>2025</v>
      </c>
      <c r="C480">
        <v>9</v>
      </c>
      <c r="D480" t="s">
        <v>197</v>
      </c>
      <c r="E480" t="s">
        <v>19</v>
      </c>
      <c r="F480" t="s">
        <v>20</v>
      </c>
      <c r="G480" t="s">
        <v>28</v>
      </c>
      <c r="H480" t="s">
        <v>29</v>
      </c>
      <c r="I480" t="s">
        <v>30</v>
      </c>
      <c r="J480">
        <v>13310</v>
      </c>
      <c r="K480">
        <v>13310</v>
      </c>
      <c r="L480" t="s">
        <v>23</v>
      </c>
      <c r="M480" t="s">
        <v>24</v>
      </c>
      <c r="N480" t="s">
        <v>25</v>
      </c>
      <c r="O480" t="s">
        <v>26</v>
      </c>
      <c r="P480" t="s">
        <v>31</v>
      </c>
      <c r="Q480" t="s">
        <v>28</v>
      </c>
    </row>
    <row r="481" spans="1:17" x14ac:dyDescent="0.2">
      <c r="A481" t="s">
        <v>17</v>
      </c>
      <c r="B481">
        <v>2025</v>
      </c>
      <c r="C481">
        <v>9</v>
      </c>
      <c r="D481" t="s">
        <v>197</v>
      </c>
      <c r="E481" t="s">
        <v>19</v>
      </c>
      <c r="F481" t="s">
        <v>20</v>
      </c>
      <c r="G481" t="s">
        <v>32</v>
      </c>
      <c r="H481" t="s">
        <v>29</v>
      </c>
      <c r="I481" t="s">
        <v>30</v>
      </c>
      <c r="J481">
        <v>151</v>
      </c>
      <c r="K481">
        <v>151</v>
      </c>
      <c r="L481" t="s">
        <v>23</v>
      </c>
      <c r="M481" t="s">
        <v>24</v>
      </c>
      <c r="N481" t="s">
        <v>25</v>
      </c>
      <c r="O481" t="s">
        <v>26</v>
      </c>
      <c r="P481" t="s">
        <v>33</v>
      </c>
      <c r="Q481" t="s">
        <v>32</v>
      </c>
    </row>
    <row r="482" spans="1:17" x14ac:dyDescent="0.2">
      <c r="A482" t="s">
        <v>17</v>
      </c>
      <c r="B482">
        <v>2025</v>
      </c>
      <c r="C482">
        <v>9</v>
      </c>
      <c r="D482" t="s">
        <v>197</v>
      </c>
      <c r="E482" t="s">
        <v>19</v>
      </c>
      <c r="F482" t="s">
        <v>20</v>
      </c>
      <c r="G482" t="s">
        <v>34</v>
      </c>
      <c r="H482" t="s">
        <v>35</v>
      </c>
      <c r="I482" t="s">
        <v>39</v>
      </c>
      <c r="J482">
        <v>68.349999999999994</v>
      </c>
      <c r="K482">
        <v>68.349999999999994</v>
      </c>
      <c r="L482" t="s">
        <v>23</v>
      </c>
      <c r="M482" t="s">
        <v>24</v>
      </c>
      <c r="N482" t="s">
        <v>25</v>
      </c>
      <c r="O482" t="s">
        <v>26</v>
      </c>
      <c r="P482" t="s">
        <v>37</v>
      </c>
      <c r="Q482" t="s">
        <v>38</v>
      </c>
    </row>
    <row r="483" spans="1:17" x14ac:dyDescent="0.2">
      <c r="A483" t="s">
        <v>17</v>
      </c>
      <c r="B483">
        <v>2025</v>
      </c>
      <c r="C483">
        <v>9</v>
      </c>
      <c r="D483" t="s">
        <v>197</v>
      </c>
      <c r="E483" t="s">
        <v>19</v>
      </c>
      <c r="F483" t="s">
        <v>20</v>
      </c>
      <c r="G483" t="s">
        <v>34</v>
      </c>
      <c r="H483" t="s">
        <v>35</v>
      </c>
      <c r="I483" t="s">
        <v>39</v>
      </c>
      <c r="J483">
        <v>176.71</v>
      </c>
      <c r="K483">
        <v>176.71</v>
      </c>
      <c r="L483" t="s">
        <v>23</v>
      </c>
      <c r="M483" t="s">
        <v>24</v>
      </c>
      <c r="N483" t="s">
        <v>25</v>
      </c>
      <c r="O483" t="s">
        <v>26</v>
      </c>
      <c r="P483" t="s">
        <v>40</v>
      </c>
      <c r="Q483" t="s">
        <v>41</v>
      </c>
    </row>
    <row r="484" spans="1:17" x14ac:dyDescent="0.2">
      <c r="A484" t="s">
        <v>17</v>
      </c>
      <c r="B484">
        <v>2025</v>
      </c>
      <c r="C484">
        <v>9</v>
      </c>
      <c r="D484" t="s">
        <v>197</v>
      </c>
      <c r="E484" t="s">
        <v>19</v>
      </c>
      <c r="F484" t="s">
        <v>20</v>
      </c>
      <c r="G484" t="s">
        <v>34</v>
      </c>
      <c r="H484" t="s">
        <v>35</v>
      </c>
      <c r="I484" t="s">
        <v>39</v>
      </c>
      <c r="J484">
        <v>1380.21</v>
      </c>
      <c r="K484">
        <v>1380.21</v>
      </c>
      <c r="L484" t="s">
        <v>23</v>
      </c>
      <c r="M484" t="s">
        <v>24</v>
      </c>
      <c r="N484" t="s">
        <v>25</v>
      </c>
      <c r="O484" t="s">
        <v>26</v>
      </c>
      <c r="P484" t="s">
        <v>40</v>
      </c>
      <c r="Q484" t="s">
        <v>41</v>
      </c>
    </row>
    <row r="485" spans="1:17" x14ac:dyDescent="0.2">
      <c r="A485" t="s">
        <v>17</v>
      </c>
      <c r="B485">
        <v>2025</v>
      </c>
      <c r="C485">
        <v>9</v>
      </c>
      <c r="D485" t="s">
        <v>197</v>
      </c>
      <c r="E485" t="s">
        <v>19</v>
      </c>
      <c r="F485" t="s">
        <v>20</v>
      </c>
      <c r="G485" t="s">
        <v>34</v>
      </c>
      <c r="H485" t="s">
        <v>35</v>
      </c>
      <c r="I485" t="s">
        <v>39</v>
      </c>
      <c r="J485">
        <v>4030.8500000000004</v>
      </c>
      <c r="K485">
        <v>4030.8500000000004</v>
      </c>
      <c r="L485" t="s">
        <v>23</v>
      </c>
      <c r="M485" t="s">
        <v>24</v>
      </c>
      <c r="N485" t="s">
        <v>25</v>
      </c>
      <c r="O485" t="s">
        <v>26</v>
      </c>
      <c r="P485" t="s">
        <v>37</v>
      </c>
      <c r="Q485" t="s">
        <v>38</v>
      </c>
    </row>
    <row r="486" spans="1:17" x14ac:dyDescent="0.2">
      <c r="A486" t="s">
        <v>17</v>
      </c>
      <c r="B486">
        <v>2025</v>
      </c>
      <c r="C486">
        <v>9</v>
      </c>
      <c r="D486" t="s">
        <v>197</v>
      </c>
      <c r="E486" t="s">
        <v>19</v>
      </c>
      <c r="F486" t="s">
        <v>20</v>
      </c>
      <c r="G486" t="s">
        <v>34</v>
      </c>
      <c r="H486" t="s">
        <v>35</v>
      </c>
      <c r="I486" t="s">
        <v>39</v>
      </c>
      <c r="J486">
        <v>3385.6000000000004</v>
      </c>
      <c r="K486">
        <v>3385.6000000000004</v>
      </c>
      <c r="L486" t="s">
        <v>23</v>
      </c>
      <c r="M486" t="s">
        <v>24</v>
      </c>
      <c r="N486" t="s">
        <v>25</v>
      </c>
      <c r="O486" t="s">
        <v>26</v>
      </c>
      <c r="P486" t="s">
        <v>40</v>
      </c>
      <c r="Q486" t="s">
        <v>41</v>
      </c>
    </row>
    <row r="487" spans="1:17" x14ac:dyDescent="0.2">
      <c r="A487" t="s">
        <v>17</v>
      </c>
      <c r="B487">
        <v>2025</v>
      </c>
      <c r="C487">
        <v>9</v>
      </c>
      <c r="D487" t="s">
        <v>197</v>
      </c>
      <c r="E487" t="s">
        <v>19</v>
      </c>
      <c r="F487" t="s">
        <v>20</v>
      </c>
      <c r="G487" t="s">
        <v>34</v>
      </c>
      <c r="H487" t="s">
        <v>35</v>
      </c>
      <c r="I487" t="s">
        <v>39</v>
      </c>
      <c r="J487">
        <v>1713.8</v>
      </c>
      <c r="K487">
        <v>1713.8</v>
      </c>
      <c r="L487" t="s">
        <v>23</v>
      </c>
      <c r="M487" t="s">
        <v>24</v>
      </c>
      <c r="N487" t="s">
        <v>25</v>
      </c>
      <c r="O487" t="s">
        <v>26</v>
      </c>
      <c r="P487" t="s">
        <v>40</v>
      </c>
      <c r="Q487" t="s">
        <v>41</v>
      </c>
    </row>
    <row r="488" spans="1:17" x14ac:dyDescent="0.2">
      <c r="A488" t="s">
        <v>17</v>
      </c>
      <c r="B488">
        <v>2025</v>
      </c>
      <c r="C488">
        <v>9</v>
      </c>
      <c r="D488" t="s">
        <v>197</v>
      </c>
      <c r="E488" t="s">
        <v>19</v>
      </c>
      <c r="F488" t="s">
        <v>20</v>
      </c>
      <c r="G488" t="s">
        <v>34</v>
      </c>
      <c r="H488" t="s">
        <v>35</v>
      </c>
      <c r="I488" t="s">
        <v>39</v>
      </c>
      <c r="J488">
        <v>1203.2599999999998</v>
      </c>
      <c r="K488">
        <v>1203.2599999999998</v>
      </c>
      <c r="L488" t="s">
        <v>23</v>
      </c>
      <c r="M488" t="s">
        <v>24</v>
      </c>
      <c r="N488" t="s">
        <v>25</v>
      </c>
      <c r="O488" t="s">
        <v>26</v>
      </c>
      <c r="P488" t="s">
        <v>40</v>
      </c>
      <c r="Q488" t="s">
        <v>41</v>
      </c>
    </row>
    <row r="489" spans="1:17" x14ac:dyDescent="0.2">
      <c r="A489" t="s">
        <v>17</v>
      </c>
      <c r="B489">
        <v>2025</v>
      </c>
      <c r="C489">
        <v>9</v>
      </c>
      <c r="D489" t="s">
        <v>197</v>
      </c>
      <c r="E489" t="s">
        <v>19</v>
      </c>
      <c r="F489" t="s">
        <v>20</v>
      </c>
      <c r="G489" t="s">
        <v>34</v>
      </c>
      <c r="H489" t="s">
        <v>35</v>
      </c>
      <c r="I489" t="s">
        <v>39</v>
      </c>
      <c r="J489">
        <v>338.56</v>
      </c>
      <c r="K489">
        <v>338.56</v>
      </c>
      <c r="L489" t="s">
        <v>23</v>
      </c>
      <c r="M489" t="s">
        <v>24</v>
      </c>
      <c r="N489" t="s">
        <v>25</v>
      </c>
      <c r="O489" t="s">
        <v>26</v>
      </c>
      <c r="P489" t="s">
        <v>40</v>
      </c>
      <c r="Q489" t="s">
        <v>41</v>
      </c>
    </row>
    <row r="490" spans="1:17" x14ac:dyDescent="0.2">
      <c r="A490" t="s">
        <v>17</v>
      </c>
      <c r="B490">
        <v>2025</v>
      </c>
      <c r="C490">
        <v>9</v>
      </c>
      <c r="D490" t="s">
        <v>197</v>
      </c>
      <c r="E490" t="s">
        <v>19</v>
      </c>
      <c r="F490" t="s">
        <v>20</v>
      </c>
      <c r="G490" t="s">
        <v>34</v>
      </c>
      <c r="H490" t="s">
        <v>35</v>
      </c>
      <c r="I490" t="s">
        <v>39</v>
      </c>
      <c r="J490">
        <v>1212</v>
      </c>
      <c r="K490">
        <v>1212</v>
      </c>
      <c r="L490" t="s">
        <v>23</v>
      </c>
      <c r="M490" t="s">
        <v>24</v>
      </c>
      <c r="N490" t="s">
        <v>25</v>
      </c>
      <c r="O490" t="s">
        <v>26</v>
      </c>
      <c r="P490" t="s">
        <v>40</v>
      </c>
      <c r="Q490" t="s">
        <v>41</v>
      </c>
    </row>
    <row r="491" spans="1:17" x14ac:dyDescent="0.2">
      <c r="A491" t="s">
        <v>17</v>
      </c>
      <c r="B491">
        <v>2025</v>
      </c>
      <c r="C491">
        <v>9</v>
      </c>
      <c r="D491" t="s">
        <v>197</v>
      </c>
      <c r="E491" t="s">
        <v>19</v>
      </c>
      <c r="F491" t="s">
        <v>20</v>
      </c>
      <c r="G491" t="s">
        <v>34</v>
      </c>
      <c r="H491" t="s">
        <v>35</v>
      </c>
      <c r="I491" t="s">
        <v>39</v>
      </c>
      <c r="J491">
        <v>3963.6799999999989</v>
      </c>
      <c r="K491">
        <v>3963.6799999999989</v>
      </c>
      <c r="L491" t="s">
        <v>23</v>
      </c>
      <c r="M491" t="s">
        <v>24</v>
      </c>
      <c r="N491" t="s">
        <v>25</v>
      </c>
      <c r="O491" t="s">
        <v>26</v>
      </c>
      <c r="P491" t="s">
        <v>40</v>
      </c>
      <c r="Q491" t="s">
        <v>41</v>
      </c>
    </row>
    <row r="492" spans="1:17" x14ac:dyDescent="0.2">
      <c r="A492" t="s">
        <v>17</v>
      </c>
      <c r="B492">
        <v>2025</v>
      </c>
      <c r="C492">
        <v>9</v>
      </c>
      <c r="D492" t="s">
        <v>197</v>
      </c>
      <c r="E492" t="s">
        <v>19</v>
      </c>
      <c r="F492" t="s">
        <v>20</v>
      </c>
      <c r="G492" t="s">
        <v>44</v>
      </c>
      <c r="H492" t="s">
        <v>29</v>
      </c>
      <c r="I492" t="s">
        <v>30</v>
      </c>
      <c r="J492">
        <v>44297.25</v>
      </c>
      <c r="K492">
        <v>44297.25</v>
      </c>
      <c r="L492" t="s">
        <v>23</v>
      </c>
      <c r="M492" t="s">
        <v>24</v>
      </c>
      <c r="N492" t="s">
        <v>25</v>
      </c>
      <c r="O492" t="s">
        <v>26</v>
      </c>
      <c r="P492" t="s">
        <v>45</v>
      </c>
      <c r="Q492" t="s">
        <v>44</v>
      </c>
    </row>
    <row r="493" spans="1:17" x14ac:dyDescent="0.2">
      <c r="A493" t="s">
        <v>17</v>
      </c>
      <c r="B493">
        <v>2025</v>
      </c>
      <c r="C493">
        <v>9</v>
      </c>
      <c r="D493" t="s">
        <v>197</v>
      </c>
      <c r="E493" t="s">
        <v>19</v>
      </c>
      <c r="F493" t="s">
        <v>20</v>
      </c>
      <c r="G493" t="s">
        <v>44</v>
      </c>
      <c r="H493" t="s">
        <v>29</v>
      </c>
      <c r="I493" t="s">
        <v>143</v>
      </c>
      <c r="J493">
        <v>318620</v>
      </c>
      <c r="K493">
        <v>318620</v>
      </c>
      <c r="L493" t="s">
        <v>23</v>
      </c>
      <c r="M493" t="s">
        <v>24</v>
      </c>
      <c r="N493" t="s">
        <v>25</v>
      </c>
      <c r="O493" t="s">
        <v>26</v>
      </c>
      <c r="P493" t="s">
        <v>45</v>
      </c>
      <c r="Q493" t="s">
        <v>44</v>
      </c>
    </row>
    <row r="494" spans="1:17" x14ac:dyDescent="0.2">
      <c r="A494" t="s">
        <v>17</v>
      </c>
      <c r="B494">
        <v>2025</v>
      </c>
      <c r="C494">
        <v>9</v>
      </c>
      <c r="D494" t="s">
        <v>197</v>
      </c>
      <c r="E494" t="s">
        <v>19</v>
      </c>
      <c r="F494" t="s">
        <v>20</v>
      </c>
      <c r="G494" t="s">
        <v>44</v>
      </c>
      <c r="H494" t="s">
        <v>29</v>
      </c>
      <c r="I494" t="s">
        <v>126</v>
      </c>
      <c r="J494">
        <v>136982.66</v>
      </c>
      <c r="K494">
        <v>136982.66</v>
      </c>
      <c r="L494" t="s">
        <v>23</v>
      </c>
      <c r="M494" t="s">
        <v>24</v>
      </c>
      <c r="N494" t="s">
        <v>25</v>
      </c>
      <c r="O494" t="s">
        <v>26</v>
      </c>
      <c r="P494" t="s">
        <v>45</v>
      </c>
      <c r="Q494" t="s">
        <v>44</v>
      </c>
    </row>
    <row r="495" spans="1:17" x14ac:dyDescent="0.2">
      <c r="A495" t="s">
        <v>17</v>
      </c>
      <c r="B495">
        <v>2025</v>
      </c>
      <c r="C495">
        <v>9</v>
      </c>
      <c r="D495" t="s">
        <v>197</v>
      </c>
      <c r="E495" t="s">
        <v>19</v>
      </c>
      <c r="F495" t="s">
        <v>20</v>
      </c>
      <c r="G495" t="s">
        <v>48</v>
      </c>
      <c r="H495" t="s">
        <v>35</v>
      </c>
      <c r="I495" t="s">
        <v>39</v>
      </c>
      <c r="J495">
        <v>1131.5099999999993</v>
      </c>
      <c r="K495">
        <v>1131.5099999999993</v>
      </c>
      <c r="L495" t="s">
        <v>23</v>
      </c>
      <c r="M495" t="s">
        <v>24</v>
      </c>
      <c r="N495" t="s">
        <v>25</v>
      </c>
      <c r="O495" t="s">
        <v>26</v>
      </c>
      <c r="P495" t="s">
        <v>52</v>
      </c>
      <c r="Q495" t="s">
        <v>53</v>
      </c>
    </row>
    <row r="496" spans="1:17" x14ac:dyDescent="0.2">
      <c r="A496" t="s">
        <v>17</v>
      </c>
      <c r="B496">
        <v>2025</v>
      </c>
      <c r="C496">
        <v>9</v>
      </c>
      <c r="D496" t="s">
        <v>197</v>
      </c>
      <c r="E496" t="s">
        <v>19</v>
      </c>
      <c r="F496" t="s">
        <v>20</v>
      </c>
      <c r="G496" t="s">
        <v>48</v>
      </c>
      <c r="H496" t="s">
        <v>35</v>
      </c>
      <c r="I496" t="s">
        <v>39</v>
      </c>
      <c r="J496">
        <v>5370.68</v>
      </c>
      <c r="K496">
        <v>5370.68</v>
      </c>
      <c r="L496" t="s">
        <v>23</v>
      </c>
      <c r="M496" t="s">
        <v>24</v>
      </c>
      <c r="N496" t="s">
        <v>25</v>
      </c>
      <c r="O496" t="s">
        <v>26</v>
      </c>
      <c r="P496" t="s">
        <v>50</v>
      </c>
      <c r="Q496" t="s">
        <v>51</v>
      </c>
    </row>
    <row r="497" spans="1:17" x14ac:dyDescent="0.2">
      <c r="A497" t="s">
        <v>17</v>
      </c>
      <c r="B497">
        <v>2025</v>
      </c>
      <c r="C497">
        <v>9</v>
      </c>
      <c r="D497" t="s">
        <v>197</v>
      </c>
      <c r="E497" t="s">
        <v>19</v>
      </c>
      <c r="F497" t="s">
        <v>20</v>
      </c>
      <c r="G497" t="s">
        <v>48</v>
      </c>
      <c r="H497" t="s">
        <v>35</v>
      </c>
      <c r="I497" t="s">
        <v>39</v>
      </c>
      <c r="J497">
        <v>2385.6999999999998</v>
      </c>
      <c r="K497">
        <v>2385.6999999999998</v>
      </c>
      <c r="L497" t="s">
        <v>23</v>
      </c>
      <c r="M497" t="s">
        <v>24</v>
      </c>
      <c r="N497" t="s">
        <v>25</v>
      </c>
      <c r="O497" t="s">
        <v>26</v>
      </c>
      <c r="P497" t="s">
        <v>54</v>
      </c>
      <c r="Q497" t="s">
        <v>55</v>
      </c>
    </row>
    <row r="498" spans="1:17" x14ac:dyDescent="0.2">
      <c r="A498" t="s">
        <v>17</v>
      </c>
      <c r="B498">
        <v>2025</v>
      </c>
      <c r="C498">
        <v>9</v>
      </c>
      <c r="D498" t="s">
        <v>197</v>
      </c>
      <c r="E498" t="s">
        <v>19</v>
      </c>
      <c r="F498" t="s">
        <v>20</v>
      </c>
      <c r="G498" t="s">
        <v>48</v>
      </c>
      <c r="H498" t="s">
        <v>35</v>
      </c>
      <c r="I498" t="s">
        <v>145</v>
      </c>
      <c r="J498">
        <v>6557.8400000000011</v>
      </c>
      <c r="K498">
        <v>6557.8400000000011</v>
      </c>
      <c r="L498" t="s">
        <v>23</v>
      </c>
      <c r="M498" t="s">
        <v>24</v>
      </c>
      <c r="N498" t="s">
        <v>25</v>
      </c>
      <c r="O498" t="s">
        <v>26</v>
      </c>
      <c r="P498" t="s">
        <v>50</v>
      </c>
      <c r="Q498" t="s">
        <v>51</v>
      </c>
    </row>
    <row r="499" spans="1:17" x14ac:dyDescent="0.2">
      <c r="A499" t="s">
        <v>17</v>
      </c>
      <c r="B499">
        <v>2025</v>
      </c>
      <c r="C499">
        <v>9</v>
      </c>
      <c r="D499" t="s">
        <v>197</v>
      </c>
      <c r="E499" t="s">
        <v>19</v>
      </c>
      <c r="F499" t="s">
        <v>20</v>
      </c>
      <c r="G499" t="s">
        <v>56</v>
      </c>
      <c r="H499" t="s">
        <v>35</v>
      </c>
      <c r="I499" t="s">
        <v>39</v>
      </c>
      <c r="J499">
        <v>113.42</v>
      </c>
      <c r="K499">
        <v>113.42</v>
      </c>
      <c r="L499" t="s">
        <v>23</v>
      </c>
      <c r="M499" t="s">
        <v>24</v>
      </c>
      <c r="N499" t="s">
        <v>25</v>
      </c>
      <c r="O499" t="s">
        <v>26</v>
      </c>
      <c r="P499" t="s">
        <v>57</v>
      </c>
      <c r="Q499" t="s">
        <v>58</v>
      </c>
    </row>
    <row r="500" spans="1:17" x14ac:dyDescent="0.2">
      <c r="A500" t="s">
        <v>17</v>
      </c>
      <c r="B500">
        <v>2025</v>
      </c>
      <c r="C500">
        <v>9</v>
      </c>
      <c r="D500" t="s">
        <v>197</v>
      </c>
      <c r="E500" t="s">
        <v>19</v>
      </c>
      <c r="F500" t="s">
        <v>20</v>
      </c>
      <c r="G500" t="s">
        <v>56</v>
      </c>
      <c r="H500" t="s">
        <v>35</v>
      </c>
      <c r="I500" t="s">
        <v>39</v>
      </c>
      <c r="J500">
        <v>197.23999999999984</v>
      </c>
      <c r="K500">
        <v>197.23999999999984</v>
      </c>
      <c r="L500" t="s">
        <v>23</v>
      </c>
      <c r="M500" t="s">
        <v>24</v>
      </c>
      <c r="N500" t="s">
        <v>25</v>
      </c>
      <c r="O500" t="s">
        <v>26</v>
      </c>
      <c r="P500" t="s">
        <v>37</v>
      </c>
      <c r="Q500" t="s">
        <v>38</v>
      </c>
    </row>
    <row r="501" spans="1:17" x14ac:dyDescent="0.2">
      <c r="A501" t="s">
        <v>17</v>
      </c>
      <c r="B501">
        <v>2025</v>
      </c>
      <c r="C501">
        <v>9</v>
      </c>
      <c r="D501" t="s">
        <v>197</v>
      </c>
      <c r="E501" t="s">
        <v>19</v>
      </c>
      <c r="F501" t="s">
        <v>20</v>
      </c>
      <c r="G501" t="s">
        <v>56</v>
      </c>
      <c r="H501" t="s">
        <v>35</v>
      </c>
      <c r="I501" t="s">
        <v>39</v>
      </c>
      <c r="J501">
        <v>4759.4399999999996</v>
      </c>
      <c r="K501">
        <v>4759.4399999999996</v>
      </c>
      <c r="L501" t="s">
        <v>23</v>
      </c>
      <c r="M501" t="s">
        <v>24</v>
      </c>
      <c r="N501" t="s">
        <v>25</v>
      </c>
      <c r="O501" t="s">
        <v>26</v>
      </c>
      <c r="P501" t="s">
        <v>37</v>
      </c>
      <c r="Q501" t="s">
        <v>38</v>
      </c>
    </row>
    <row r="502" spans="1:17" x14ac:dyDescent="0.2">
      <c r="A502" t="s">
        <v>17</v>
      </c>
      <c r="B502">
        <v>2025</v>
      </c>
      <c r="C502">
        <v>9</v>
      </c>
      <c r="D502" t="s">
        <v>197</v>
      </c>
      <c r="E502" t="s">
        <v>19</v>
      </c>
      <c r="F502" t="s">
        <v>20</v>
      </c>
      <c r="G502" t="s">
        <v>56</v>
      </c>
      <c r="H502" t="s">
        <v>35</v>
      </c>
      <c r="I502" t="s">
        <v>39</v>
      </c>
      <c r="J502">
        <v>3399.6</v>
      </c>
      <c r="K502">
        <v>3399.6</v>
      </c>
      <c r="L502" t="s">
        <v>23</v>
      </c>
      <c r="M502" t="s">
        <v>24</v>
      </c>
      <c r="N502" t="s">
        <v>25</v>
      </c>
      <c r="O502" t="s">
        <v>26</v>
      </c>
      <c r="P502" t="s">
        <v>37</v>
      </c>
      <c r="Q502" t="s">
        <v>38</v>
      </c>
    </row>
    <row r="503" spans="1:17" x14ac:dyDescent="0.2">
      <c r="A503" t="s">
        <v>17</v>
      </c>
      <c r="B503">
        <v>2025</v>
      </c>
      <c r="C503">
        <v>9</v>
      </c>
      <c r="D503" t="s">
        <v>197</v>
      </c>
      <c r="E503" t="s">
        <v>19</v>
      </c>
      <c r="F503" t="s">
        <v>20</v>
      </c>
      <c r="G503" t="s">
        <v>56</v>
      </c>
      <c r="H503" t="s">
        <v>35</v>
      </c>
      <c r="I503" t="s">
        <v>39</v>
      </c>
      <c r="J503">
        <v>3971.4000000000015</v>
      </c>
      <c r="K503">
        <v>3971.4000000000015</v>
      </c>
      <c r="L503" t="s">
        <v>23</v>
      </c>
      <c r="M503" t="s">
        <v>24</v>
      </c>
      <c r="N503" t="s">
        <v>25</v>
      </c>
      <c r="O503" t="s">
        <v>26</v>
      </c>
      <c r="P503" t="s">
        <v>57</v>
      </c>
      <c r="Q503" t="s">
        <v>58</v>
      </c>
    </row>
    <row r="504" spans="1:17" x14ac:dyDescent="0.2">
      <c r="A504" t="s">
        <v>17</v>
      </c>
      <c r="B504">
        <v>2025</v>
      </c>
      <c r="C504">
        <v>9</v>
      </c>
      <c r="D504" t="s">
        <v>197</v>
      </c>
      <c r="E504" t="s">
        <v>19</v>
      </c>
      <c r="F504" t="s">
        <v>20</v>
      </c>
      <c r="G504" t="s">
        <v>56</v>
      </c>
      <c r="H504" t="s">
        <v>35</v>
      </c>
      <c r="I504" t="s">
        <v>39</v>
      </c>
      <c r="J504">
        <v>1156.08</v>
      </c>
      <c r="K504">
        <v>1156.08</v>
      </c>
      <c r="L504" t="s">
        <v>23</v>
      </c>
      <c r="M504" t="s">
        <v>24</v>
      </c>
      <c r="N504" t="s">
        <v>25</v>
      </c>
      <c r="O504" t="s">
        <v>26</v>
      </c>
      <c r="P504" t="s">
        <v>37</v>
      </c>
      <c r="Q504" t="s">
        <v>38</v>
      </c>
    </row>
    <row r="505" spans="1:17" x14ac:dyDescent="0.2">
      <c r="A505" t="s">
        <v>17</v>
      </c>
      <c r="B505">
        <v>2025</v>
      </c>
      <c r="C505">
        <v>9</v>
      </c>
      <c r="D505" t="s">
        <v>197</v>
      </c>
      <c r="E505" t="s">
        <v>19</v>
      </c>
      <c r="F505" t="s">
        <v>20</v>
      </c>
      <c r="G505" t="s">
        <v>56</v>
      </c>
      <c r="H505" t="s">
        <v>35</v>
      </c>
      <c r="I505" t="s">
        <v>39</v>
      </c>
      <c r="J505">
        <v>3113.4999999999995</v>
      </c>
      <c r="K505">
        <v>3113.4999999999995</v>
      </c>
      <c r="L505" t="s">
        <v>23</v>
      </c>
      <c r="M505" t="s">
        <v>24</v>
      </c>
      <c r="N505" t="s">
        <v>25</v>
      </c>
      <c r="O505" t="s">
        <v>26</v>
      </c>
      <c r="P505" t="s">
        <v>37</v>
      </c>
      <c r="Q505" t="s">
        <v>38</v>
      </c>
    </row>
    <row r="506" spans="1:17" x14ac:dyDescent="0.2">
      <c r="A506" t="s">
        <v>17</v>
      </c>
      <c r="B506">
        <v>2025</v>
      </c>
      <c r="C506">
        <v>9</v>
      </c>
      <c r="D506" t="s">
        <v>197</v>
      </c>
      <c r="E506" t="s">
        <v>19</v>
      </c>
      <c r="F506" t="s">
        <v>20</v>
      </c>
      <c r="G506" t="s">
        <v>56</v>
      </c>
      <c r="H506" t="s">
        <v>35</v>
      </c>
      <c r="I506" t="s">
        <v>60</v>
      </c>
      <c r="J506">
        <v>5779.3199999999952</v>
      </c>
      <c r="K506">
        <v>5779.3199999999952</v>
      </c>
      <c r="L506" t="s">
        <v>23</v>
      </c>
      <c r="M506" t="s">
        <v>24</v>
      </c>
      <c r="N506" t="s">
        <v>25</v>
      </c>
      <c r="O506" t="s">
        <v>26</v>
      </c>
      <c r="P506" t="s">
        <v>37</v>
      </c>
      <c r="Q506" t="s">
        <v>38</v>
      </c>
    </row>
    <row r="507" spans="1:17" x14ac:dyDescent="0.2">
      <c r="A507" t="s">
        <v>17</v>
      </c>
      <c r="B507">
        <v>2025</v>
      </c>
      <c r="C507">
        <v>9</v>
      </c>
      <c r="D507" t="s">
        <v>197</v>
      </c>
      <c r="E507" t="s">
        <v>19</v>
      </c>
      <c r="F507" t="s">
        <v>20</v>
      </c>
      <c r="G507" t="s">
        <v>61</v>
      </c>
      <c r="H507" t="s">
        <v>61</v>
      </c>
      <c r="I507" t="s">
        <v>61</v>
      </c>
      <c r="J507">
        <v>25.2</v>
      </c>
      <c r="K507">
        <v>25.2</v>
      </c>
      <c r="L507" t="s">
        <v>23</v>
      </c>
      <c r="M507" t="s">
        <v>24</v>
      </c>
      <c r="N507" t="s">
        <v>25</v>
      </c>
      <c r="O507" t="s">
        <v>26</v>
      </c>
      <c r="P507" t="s">
        <v>121</v>
      </c>
      <c r="Q507" t="s">
        <v>122</v>
      </c>
    </row>
    <row r="508" spans="1:17" x14ac:dyDescent="0.2">
      <c r="A508" t="s">
        <v>17</v>
      </c>
      <c r="B508">
        <v>2025</v>
      </c>
      <c r="C508">
        <v>9</v>
      </c>
      <c r="D508" t="s">
        <v>197</v>
      </c>
      <c r="E508" t="s">
        <v>19</v>
      </c>
      <c r="F508" t="s">
        <v>20</v>
      </c>
      <c r="G508" t="s">
        <v>61</v>
      </c>
      <c r="H508" t="s">
        <v>61</v>
      </c>
      <c r="I508" t="s">
        <v>61</v>
      </c>
      <c r="J508">
        <v>4</v>
      </c>
      <c r="K508">
        <v>4</v>
      </c>
      <c r="L508" t="s">
        <v>23</v>
      </c>
      <c r="M508" t="s">
        <v>24</v>
      </c>
      <c r="N508" t="s">
        <v>25</v>
      </c>
      <c r="O508" t="s">
        <v>26</v>
      </c>
      <c r="P508" t="s">
        <v>159</v>
      </c>
      <c r="Q508" t="s">
        <v>160</v>
      </c>
    </row>
    <row r="509" spans="1:17" x14ac:dyDescent="0.2">
      <c r="A509" t="s">
        <v>17</v>
      </c>
      <c r="B509">
        <v>2025</v>
      </c>
      <c r="C509">
        <v>9</v>
      </c>
      <c r="D509" t="s">
        <v>197</v>
      </c>
      <c r="E509" t="s">
        <v>19</v>
      </c>
      <c r="F509" t="s">
        <v>20</v>
      </c>
      <c r="G509" t="s">
        <v>123</v>
      </c>
      <c r="H509" t="s">
        <v>61</v>
      </c>
      <c r="I509" t="s">
        <v>123</v>
      </c>
      <c r="J509">
        <v>18000</v>
      </c>
      <c r="K509">
        <v>18000</v>
      </c>
      <c r="L509" t="s">
        <v>23</v>
      </c>
      <c r="M509" t="s">
        <v>24</v>
      </c>
      <c r="N509" t="s">
        <v>25</v>
      </c>
      <c r="O509" t="s">
        <v>26</v>
      </c>
      <c r="P509" t="s">
        <v>124</v>
      </c>
      <c r="Q509" t="s">
        <v>123</v>
      </c>
    </row>
    <row r="510" spans="1:17" x14ac:dyDescent="0.2">
      <c r="A510" t="s">
        <v>17</v>
      </c>
      <c r="B510">
        <v>2025</v>
      </c>
      <c r="C510">
        <v>9</v>
      </c>
      <c r="D510" t="s">
        <v>197</v>
      </c>
      <c r="E510" t="s">
        <v>19</v>
      </c>
      <c r="F510" t="s">
        <v>20</v>
      </c>
      <c r="G510" t="s">
        <v>66</v>
      </c>
      <c r="H510" t="s">
        <v>61</v>
      </c>
      <c r="I510" t="s">
        <v>66</v>
      </c>
      <c r="J510">
        <v>-107.12</v>
      </c>
      <c r="K510">
        <v>-107.12</v>
      </c>
      <c r="L510" t="s">
        <v>23</v>
      </c>
      <c r="M510" t="s">
        <v>24</v>
      </c>
      <c r="N510" t="s">
        <v>25</v>
      </c>
      <c r="O510" t="s">
        <v>26</v>
      </c>
      <c r="P510" t="s">
        <v>67</v>
      </c>
      <c r="Q510" t="s">
        <v>66</v>
      </c>
    </row>
    <row r="511" spans="1:17" x14ac:dyDescent="0.2">
      <c r="A511" t="s">
        <v>17</v>
      </c>
      <c r="B511">
        <v>2025</v>
      </c>
      <c r="C511">
        <v>9</v>
      </c>
      <c r="D511" t="s">
        <v>197</v>
      </c>
      <c r="E511" t="s">
        <v>19</v>
      </c>
      <c r="F511" t="s">
        <v>20</v>
      </c>
      <c r="G511" t="s">
        <v>68</v>
      </c>
      <c r="H511" t="s">
        <v>35</v>
      </c>
      <c r="I511" t="s">
        <v>39</v>
      </c>
      <c r="J511">
        <v>1.39</v>
      </c>
      <c r="K511">
        <v>1.39</v>
      </c>
      <c r="L511" t="s">
        <v>23</v>
      </c>
      <c r="M511" t="s">
        <v>24</v>
      </c>
      <c r="N511" t="s">
        <v>25</v>
      </c>
      <c r="O511" t="s">
        <v>26</v>
      </c>
      <c r="P511" t="s">
        <v>37</v>
      </c>
      <c r="Q511" t="s">
        <v>38</v>
      </c>
    </row>
    <row r="512" spans="1:17" x14ac:dyDescent="0.2">
      <c r="A512" t="s">
        <v>17</v>
      </c>
      <c r="B512">
        <v>2025</v>
      </c>
      <c r="C512">
        <v>9</v>
      </c>
      <c r="D512" t="s">
        <v>197</v>
      </c>
      <c r="E512" t="s">
        <v>19</v>
      </c>
      <c r="F512" t="s">
        <v>20</v>
      </c>
      <c r="G512" t="s">
        <v>68</v>
      </c>
      <c r="H512" t="s">
        <v>35</v>
      </c>
      <c r="I512" t="s">
        <v>39</v>
      </c>
      <c r="J512">
        <v>865.92</v>
      </c>
      <c r="K512">
        <v>865.92</v>
      </c>
      <c r="L512" t="s">
        <v>23</v>
      </c>
      <c r="M512" t="s">
        <v>24</v>
      </c>
      <c r="N512" t="s">
        <v>25</v>
      </c>
      <c r="O512" t="s">
        <v>26</v>
      </c>
      <c r="P512" t="s">
        <v>37</v>
      </c>
      <c r="Q512" t="s">
        <v>38</v>
      </c>
    </row>
    <row r="513" spans="1:17" x14ac:dyDescent="0.2">
      <c r="A513" t="s">
        <v>17</v>
      </c>
      <c r="B513">
        <v>2025</v>
      </c>
      <c r="C513">
        <v>9</v>
      </c>
      <c r="D513" t="s">
        <v>197</v>
      </c>
      <c r="E513" t="s">
        <v>19</v>
      </c>
      <c r="F513" t="s">
        <v>69</v>
      </c>
      <c r="G513" t="s">
        <v>70</v>
      </c>
      <c r="H513" t="s">
        <v>29</v>
      </c>
      <c r="I513" t="s">
        <v>30</v>
      </c>
      <c r="J513">
        <v>22097</v>
      </c>
      <c r="K513">
        <v>22097</v>
      </c>
      <c r="L513" t="s">
        <v>23</v>
      </c>
      <c r="M513" t="s">
        <v>24</v>
      </c>
      <c r="N513" t="s">
        <v>25</v>
      </c>
      <c r="O513" t="s">
        <v>26</v>
      </c>
      <c r="P513" t="s">
        <v>71</v>
      </c>
      <c r="Q513" t="s">
        <v>70</v>
      </c>
    </row>
    <row r="514" spans="1:17" x14ac:dyDescent="0.2">
      <c r="A514" t="s">
        <v>17</v>
      </c>
      <c r="B514">
        <v>2025</v>
      </c>
      <c r="C514">
        <v>9</v>
      </c>
      <c r="D514" t="s">
        <v>197</v>
      </c>
      <c r="E514" t="s">
        <v>19</v>
      </c>
      <c r="F514" t="s">
        <v>69</v>
      </c>
      <c r="G514" t="s">
        <v>34</v>
      </c>
      <c r="H514" t="s">
        <v>35</v>
      </c>
      <c r="I514" t="s">
        <v>39</v>
      </c>
      <c r="J514">
        <v>0.01</v>
      </c>
      <c r="K514">
        <v>0.01</v>
      </c>
      <c r="L514" t="s">
        <v>23</v>
      </c>
      <c r="M514" t="s">
        <v>24</v>
      </c>
      <c r="N514" t="s">
        <v>25</v>
      </c>
      <c r="O514" t="s">
        <v>26</v>
      </c>
      <c r="P514" t="s">
        <v>164</v>
      </c>
      <c r="Q514" t="s">
        <v>165</v>
      </c>
    </row>
    <row r="515" spans="1:17" x14ac:dyDescent="0.2">
      <c r="A515" t="s">
        <v>17</v>
      </c>
      <c r="B515">
        <v>2025</v>
      </c>
      <c r="C515">
        <v>9</v>
      </c>
      <c r="D515" t="s">
        <v>197</v>
      </c>
      <c r="E515" t="s">
        <v>19</v>
      </c>
      <c r="F515" t="s">
        <v>69</v>
      </c>
      <c r="G515" t="s">
        <v>34</v>
      </c>
      <c r="H515" t="s">
        <v>35</v>
      </c>
      <c r="I515" t="s">
        <v>39</v>
      </c>
      <c r="J515">
        <v>255.96</v>
      </c>
      <c r="K515">
        <v>255.96</v>
      </c>
      <c r="L515" t="s">
        <v>23</v>
      </c>
      <c r="M515" t="s">
        <v>24</v>
      </c>
      <c r="N515" t="s">
        <v>25</v>
      </c>
      <c r="O515" t="s">
        <v>26</v>
      </c>
      <c r="P515" t="s">
        <v>164</v>
      </c>
      <c r="Q515" t="s">
        <v>165</v>
      </c>
    </row>
    <row r="516" spans="1:17" x14ac:dyDescent="0.2">
      <c r="A516" t="s">
        <v>17</v>
      </c>
      <c r="B516">
        <v>2025</v>
      </c>
      <c r="C516">
        <v>9</v>
      </c>
      <c r="D516" t="s">
        <v>197</v>
      </c>
      <c r="E516" t="s">
        <v>19</v>
      </c>
      <c r="F516" t="s">
        <v>72</v>
      </c>
      <c r="G516" t="s">
        <v>73</v>
      </c>
      <c r="H516" t="s">
        <v>73</v>
      </c>
      <c r="I516" t="s">
        <v>73</v>
      </c>
      <c r="J516">
        <v>-1081.5</v>
      </c>
      <c r="K516">
        <v>-1081.5</v>
      </c>
      <c r="L516" t="s">
        <v>23</v>
      </c>
      <c r="M516" t="s">
        <v>24</v>
      </c>
      <c r="N516" t="s">
        <v>25</v>
      </c>
      <c r="O516" t="s">
        <v>26</v>
      </c>
      <c r="P516" t="s">
        <v>74</v>
      </c>
      <c r="Q516" t="s">
        <v>75</v>
      </c>
    </row>
    <row r="517" spans="1:17" x14ac:dyDescent="0.2">
      <c r="A517" t="s">
        <v>17</v>
      </c>
      <c r="B517">
        <v>2025</v>
      </c>
      <c r="C517">
        <v>9</v>
      </c>
      <c r="D517" t="s">
        <v>197</v>
      </c>
      <c r="E517" t="s">
        <v>19</v>
      </c>
      <c r="F517" t="s">
        <v>72</v>
      </c>
      <c r="G517" t="s">
        <v>76</v>
      </c>
      <c r="H517" t="s">
        <v>77</v>
      </c>
      <c r="I517" t="s">
        <v>78</v>
      </c>
      <c r="J517">
        <v>1372.34</v>
      </c>
      <c r="K517">
        <v>1372.34</v>
      </c>
      <c r="L517" t="s">
        <v>23</v>
      </c>
      <c r="M517" t="s">
        <v>24</v>
      </c>
      <c r="N517" t="s">
        <v>25</v>
      </c>
      <c r="O517" t="s">
        <v>26</v>
      </c>
      <c r="P517" t="s">
        <v>79</v>
      </c>
      <c r="Q517" t="s">
        <v>76</v>
      </c>
    </row>
    <row r="518" spans="1:17" x14ac:dyDescent="0.2">
      <c r="A518" t="s">
        <v>17</v>
      </c>
      <c r="B518">
        <v>2025</v>
      </c>
      <c r="C518">
        <v>9</v>
      </c>
      <c r="D518" t="s">
        <v>197</v>
      </c>
      <c r="E518" t="s">
        <v>19</v>
      </c>
      <c r="F518" t="s">
        <v>72</v>
      </c>
      <c r="G518" t="s">
        <v>80</v>
      </c>
      <c r="H518" t="s">
        <v>77</v>
      </c>
      <c r="I518" t="s">
        <v>81</v>
      </c>
      <c r="J518">
        <v>14814.400000000001</v>
      </c>
      <c r="K518">
        <v>14814.400000000001</v>
      </c>
      <c r="L518" t="s">
        <v>23</v>
      </c>
      <c r="M518" t="s">
        <v>24</v>
      </c>
      <c r="N518" t="s">
        <v>25</v>
      </c>
      <c r="O518" t="s">
        <v>26</v>
      </c>
      <c r="P518" t="s">
        <v>82</v>
      </c>
      <c r="Q518" t="s">
        <v>83</v>
      </c>
    </row>
    <row r="519" spans="1:17" x14ac:dyDescent="0.2">
      <c r="A519" t="s">
        <v>17</v>
      </c>
      <c r="B519">
        <v>2025</v>
      </c>
      <c r="C519">
        <v>9</v>
      </c>
      <c r="D519" t="s">
        <v>197</v>
      </c>
      <c r="E519" t="s">
        <v>19</v>
      </c>
      <c r="F519" t="s">
        <v>72</v>
      </c>
      <c r="G519" t="s">
        <v>80</v>
      </c>
      <c r="H519" t="s">
        <v>77</v>
      </c>
      <c r="I519" t="s">
        <v>81</v>
      </c>
      <c r="J519">
        <v>343907.52</v>
      </c>
      <c r="K519">
        <v>343907.52</v>
      </c>
      <c r="L519" t="s">
        <v>23</v>
      </c>
      <c r="M519" t="s">
        <v>24</v>
      </c>
      <c r="N519" t="s">
        <v>25</v>
      </c>
      <c r="O519" t="s">
        <v>26</v>
      </c>
      <c r="P519" t="s">
        <v>84</v>
      </c>
      <c r="Q519" t="s">
        <v>85</v>
      </c>
    </row>
    <row r="520" spans="1:17" x14ac:dyDescent="0.2">
      <c r="A520" t="s">
        <v>17</v>
      </c>
      <c r="B520">
        <v>2025</v>
      </c>
      <c r="C520">
        <v>9</v>
      </c>
      <c r="D520" t="s">
        <v>197</v>
      </c>
      <c r="E520" t="s">
        <v>19</v>
      </c>
      <c r="F520" t="s">
        <v>72</v>
      </c>
      <c r="G520" t="s">
        <v>80</v>
      </c>
      <c r="H520" t="s">
        <v>77</v>
      </c>
      <c r="I520" t="s">
        <v>78</v>
      </c>
      <c r="J520">
        <v>66.58</v>
      </c>
      <c r="K520">
        <v>66.58</v>
      </c>
      <c r="L520" t="s">
        <v>23</v>
      </c>
      <c r="M520" t="s">
        <v>24</v>
      </c>
      <c r="N520" t="s">
        <v>25</v>
      </c>
      <c r="O520" t="s">
        <v>26</v>
      </c>
      <c r="P520" t="s">
        <v>86</v>
      </c>
      <c r="Q520" t="s">
        <v>87</v>
      </c>
    </row>
    <row r="521" spans="1:17" x14ac:dyDescent="0.2">
      <c r="A521" t="s">
        <v>17</v>
      </c>
      <c r="B521">
        <v>2025</v>
      </c>
      <c r="C521">
        <v>9</v>
      </c>
      <c r="D521" t="s">
        <v>197</v>
      </c>
      <c r="E521" t="s">
        <v>19</v>
      </c>
      <c r="F521" t="s">
        <v>72</v>
      </c>
      <c r="G521" t="s">
        <v>80</v>
      </c>
      <c r="H521" t="s">
        <v>77</v>
      </c>
      <c r="I521" t="s">
        <v>78</v>
      </c>
      <c r="J521">
        <v>2962.88</v>
      </c>
      <c r="K521">
        <v>2962.88</v>
      </c>
      <c r="L521" t="s">
        <v>23</v>
      </c>
      <c r="M521" t="s">
        <v>24</v>
      </c>
      <c r="N521" t="s">
        <v>25</v>
      </c>
      <c r="O521" t="s">
        <v>26</v>
      </c>
      <c r="P521" t="s">
        <v>88</v>
      </c>
      <c r="Q521" t="s">
        <v>89</v>
      </c>
    </row>
    <row r="522" spans="1:17" x14ac:dyDescent="0.2">
      <c r="A522" t="s">
        <v>17</v>
      </c>
      <c r="B522">
        <v>2025</v>
      </c>
      <c r="C522">
        <v>9</v>
      </c>
      <c r="D522" t="s">
        <v>197</v>
      </c>
      <c r="E522" t="s">
        <v>19</v>
      </c>
      <c r="F522" t="s">
        <v>72</v>
      </c>
      <c r="G522" t="s">
        <v>80</v>
      </c>
      <c r="H522" t="s">
        <v>77</v>
      </c>
      <c r="I522" t="s">
        <v>78</v>
      </c>
      <c r="J522">
        <v>145</v>
      </c>
      <c r="K522">
        <v>145</v>
      </c>
      <c r="L522" t="s">
        <v>23</v>
      </c>
      <c r="M522" t="s">
        <v>24</v>
      </c>
      <c r="N522" t="s">
        <v>25</v>
      </c>
      <c r="O522" t="s">
        <v>26</v>
      </c>
      <c r="P522" t="s">
        <v>84</v>
      </c>
      <c r="Q522" t="s">
        <v>85</v>
      </c>
    </row>
    <row r="523" spans="1:17" x14ac:dyDescent="0.2">
      <c r="A523" t="s">
        <v>17</v>
      </c>
      <c r="B523">
        <v>2025</v>
      </c>
      <c r="C523">
        <v>9</v>
      </c>
      <c r="D523" t="s">
        <v>197</v>
      </c>
      <c r="E523" t="s">
        <v>19</v>
      </c>
      <c r="F523" t="s">
        <v>72</v>
      </c>
      <c r="G523" t="s">
        <v>80</v>
      </c>
      <c r="H523" t="s">
        <v>77</v>
      </c>
      <c r="I523" t="s">
        <v>78</v>
      </c>
      <c r="J523">
        <v>894.16</v>
      </c>
      <c r="K523">
        <v>894.16</v>
      </c>
      <c r="L523" t="s">
        <v>23</v>
      </c>
      <c r="M523" t="s">
        <v>24</v>
      </c>
      <c r="N523" t="s">
        <v>25</v>
      </c>
      <c r="O523" t="s">
        <v>26</v>
      </c>
      <c r="P523" t="s">
        <v>90</v>
      </c>
      <c r="Q523" t="s">
        <v>91</v>
      </c>
    </row>
    <row r="524" spans="1:17" x14ac:dyDescent="0.2">
      <c r="A524" t="s">
        <v>17</v>
      </c>
      <c r="B524">
        <v>2025</v>
      </c>
      <c r="C524">
        <v>9</v>
      </c>
      <c r="D524" t="s">
        <v>197</v>
      </c>
      <c r="E524" t="s">
        <v>19</v>
      </c>
      <c r="F524" t="s">
        <v>72</v>
      </c>
      <c r="G524" t="s">
        <v>80</v>
      </c>
      <c r="H524" t="s">
        <v>77</v>
      </c>
      <c r="I524" t="s">
        <v>78</v>
      </c>
      <c r="J524">
        <v>1357.58</v>
      </c>
      <c r="K524">
        <v>1357.58</v>
      </c>
      <c r="L524" t="s">
        <v>23</v>
      </c>
      <c r="M524" t="s">
        <v>24</v>
      </c>
      <c r="N524" t="s">
        <v>25</v>
      </c>
      <c r="O524" t="s">
        <v>26</v>
      </c>
      <c r="P524" t="s">
        <v>92</v>
      </c>
      <c r="Q524" t="s">
        <v>93</v>
      </c>
    </row>
    <row r="525" spans="1:17" x14ac:dyDescent="0.2">
      <c r="A525" t="s">
        <v>17</v>
      </c>
      <c r="B525">
        <v>2025</v>
      </c>
      <c r="C525">
        <v>9</v>
      </c>
      <c r="D525" t="s">
        <v>197</v>
      </c>
      <c r="E525" t="s">
        <v>19</v>
      </c>
      <c r="F525" t="s">
        <v>72</v>
      </c>
      <c r="G525" t="s">
        <v>94</v>
      </c>
      <c r="H525" t="s">
        <v>77</v>
      </c>
      <c r="I525" t="s">
        <v>78</v>
      </c>
      <c r="J525">
        <v>34.6</v>
      </c>
      <c r="K525">
        <v>34.6</v>
      </c>
      <c r="L525" t="s">
        <v>23</v>
      </c>
      <c r="M525" t="s">
        <v>24</v>
      </c>
      <c r="N525" t="s">
        <v>25</v>
      </c>
      <c r="O525" t="s">
        <v>26</v>
      </c>
      <c r="P525" t="s">
        <v>95</v>
      </c>
      <c r="Q525" t="s">
        <v>94</v>
      </c>
    </row>
    <row r="526" spans="1:17" x14ac:dyDescent="0.2">
      <c r="A526" t="s">
        <v>17</v>
      </c>
      <c r="B526">
        <v>2025</v>
      </c>
      <c r="C526">
        <v>9</v>
      </c>
      <c r="D526" t="s">
        <v>197</v>
      </c>
      <c r="E526" t="s">
        <v>19</v>
      </c>
      <c r="F526" t="s">
        <v>72</v>
      </c>
      <c r="G526" t="s">
        <v>48</v>
      </c>
      <c r="H526" t="s">
        <v>35</v>
      </c>
      <c r="I526" t="s">
        <v>96</v>
      </c>
      <c r="J526">
        <v>15094.41</v>
      </c>
      <c r="K526">
        <v>15094.41</v>
      </c>
      <c r="L526" t="s">
        <v>23</v>
      </c>
      <c r="M526" t="s">
        <v>24</v>
      </c>
      <c r="N526" t="s">
        <v>25</v>
      </c>
      <c r="O526" t="s">
        <v>26</v>
      </c>
      <c r="P526" t="s">
        <v>97</v>
      </c>
      <c r="Q526" t="s">
        <v>98</v>
      </c>
    </row>
    <row r="527" spans="1:17" x14ac:dyDescent="0.2">
      <c r="A527" t="s">
        <v>17</v>
      </c>
      <c r="B527">
        <v>2025</v>
      </c>
      <c r="C527">
        <v>9</v>
      </c>
      <c r="D527" t="s">
        <v>197</v>
      </c>
      <c r="E527" t="s">
        <v>19</v>
      </c>
      <c r="F527" t="s">
        <v>72</v>
      </c>
      <c r="G527" t="s">
        <v>48</v>
      </c>
      <c r="H527" t="s">
        <v>35</v>
      </c>
      <c r="I527" t="s">
        <v>96</v>
      </c>
      <c r="J527">
        <v>21088.58</v>
      </c>
      <c r="K527">
        <v>21088.58</v>
      </c>
      <c r="L527" t="s">
        <v>23</v>
      </c>
      <c r="M527" t="s">
        <v>24</v>
      </c>
      <c r="N527" t="s">
        <v>25</v>
      </c>
      <c r="O527" t="s">
        <v>26</v>
      </c>
      <c r="P527" t="s">
        <v>105</v>
      </c>
      <c r="Q527" t="s">
        <v>106</v>
      </c>
    </row>
    <row r="528" spans="1:17" x14ac:dyDescent="0.2">
      <c r="A528" t="s">
        <v>17</v>
      </c>
      <c r="B528">
        <v>2025</v>
      </c>
      <c r="C528">
        <v>9</v>
      </c>
      <c r="D528" t="s">
        <v>197</v>
      </c>
      <c r="E528" t="s">
        <v>19</v>
      </c>
      <c r="F528" t="s">
        <v>72</v>
      </c>
      <c r="G528" t="s">
        <v>48</v>
      </c>
      <c r="H528" t="s">
        <v>35</v>
      </c>
      <c r="I528" t="s">
        <v>96</v>
      </c>
      <c r="J528">
        <v>37799.629999999997</v>
      </c>
      <c r="K528">
        <v>37799.629999999997</v>
      </c>
      <c r="L528" t="s">
        <v>23</v>
      </c>
      <c r="M528" t="s">
        <v>24</v>
      </c>
      <c r="N528" t="s">
        <v>25</v>
      </c>
      <c r="O528" t="s">
        <v>26</v>
      </c>
      <c r="P528" t="s">
        <v>99</v>
      </c>
      <c r="Q528" t="s">
        <v>100</v>
      </c>
    </row>
    <row r="529" spans="1:17" x14ac:dyDescent="0.2">
      <c r="A529" t="s">
        <v>17</v>
      </c>
      <c r="B529">
        <v>2025</v>
      </c>
      <c r="C529">
        <v>9</v>
      </c>
      <c r="D529" t="s">
        <v>197</v>
      </c>
      <c r="E529" t="s">
        <v>19</v>
      </c>
      <c r="F529" t="s">
        <v>72</v>
      </c>
      <c r="G529" t="s">
        <v>48</v>
      </c>
      <c r="H529" t="s">
        <v>35</v>
      </c>
      <c r="I529" t="s">
        <v>39</v>
      </c>
      <c r="J529">
        <v>2302.2399999999998</v>
      </c>
      <c r="K529">
        <v>2302.2399999999998</v>
      </c>
      <c r="L529" t="s">
        <v>23</v>
      </c>
      <c r="M529" t="s">
        <v>24</v>
      </c>
      <c r="N529" t="s">
        <v>25</v>
      </c>
      <c r="O529" t="s">
        <v>26</v>
      </c>
      <c r="P529" t="s">
        <v>101</v>
      </c>
      <c r="Q529" t="s">
        <v>102</v>
      </c>
    </row>
    <row r="530" spans="1:17" x14ac:dyDescent="0.2">
      <c r="A530" t="s">
        <v>17</v>
      </c>
      <c r="B530">
        <v>2025</v>
      </c>
      <c r="C530">
        <v>9</v>
      </c>
      <c r="D530" t="s">
        <v>197</v>
      </c>
      <c r="E530" t="s">
        <v>19</v>
      </c>
      <c r="F530" t="s">
        <v>72</v>
      </c>
      <c r="G530" t="s">
        <v>48</v>
      </c>
      <c r="H530" t="s">
        <v>35</v>
      </c>
      <c r="I530" t="s">
        <v>39</v>
      </c>
      <c r="J530">
        <v>1417.3</v>
      </c>
      <c r="K530">
        <v>1417.3</v>
      </c>
      <c r="L530" t="s">
        <v>23</v>
      </c>
      <c r="M530" t="s">
        <v>24</v>
      </c>
      <c r="N530" t="s">
        <v>25</v>
      </c>
      <c r="O530" t="s">
        <v>26</v>
      </c>
      <c r="P530" t="s">
        <v>103</v>
      </c>
      <c r="Q530" t="s">
        <v>104</v>
      </c>
    </row>
    <row r="531" spans="1:17" x14ac:dyDescent="0.2">
      <c r="A531" t="s">
        <v>17</v>
      </c>
      <c r="B531">
        <v>2025</v>
      </c>
      <c r="C531">
        <v>9</v>
      </c>
      <c r="D531" t="s">
        <v>197</v>
      </c>
      <c r="E531" t="s">
        <v>19</v>
      </c>
      <c r="F531" t="s">
        <v>72</v>
      </c>
      <c r="G531" t="s">
        <v>48</v>
      </c>
      <c r="H531" t="s">
        <v>35</v>
      </c>
      <c r="I531" t="s">
        <v>107</v>
      </c>
      <c r="J531">
        <v>8443.56</v>
      </c>
      <c r="K531">
        <v>8443.56</v>
      </c>
      <c r="L531" t="s">
        <v>23</v>
      </c>
      <c r="M531" t="s">
        <v>24</v>
      </c>
      <c r="N531" t="s">
        <v>25</v>
      </c>
      <c r="O531" t="s">
        <v>26</v>
      </c>
      <c r="P531" t="s">
        <v>108</v>
      </c>
      <c r="Q531" t="s">
        <v>109</v>
      </c>
    </row>
    <row r="532" spans="1:17" x14ac:dyDescent="0.2">
      <c r="A532" t="s">
        <v>17</v>
      </c>
      <c r="B532">
        <v>2025</v>
      </c>
      <c r="C532">
        <v>9</v>
      </c>
      <c r="D532" t="s">
        <v>197</v>
      </c>
      <c r="E532" t="s">
        <v>110</v>
      </c>
      <c r="F532" t="s">
        <v>111</v>
      </c>
      <c r="G532" t="s">
        <v>112</v>
      </c>
      <c r="H532" t="s">
        <v>113</v>
      </c>
      <c r="I532" t="s">
        <v>114</v>
      </c>
      <c r="J532">
        <v>82822.179999999993</v>
      </c>
      <c r="K532">
        <v>82822.179999999993</v>
      </c>
      <c r="L532" t="s">
        <v>23</v>
      </c>
      <c r="M532" t="s">
        <v>24</v>
      </c>
      <c r="N532" t="s">
        <v>25</v>
      </c>
      <c r="O532" t="s">
        <v>26</v>
      </c>
      <c r="P532" t="s">
        <v>115</v>
      </c>
      <c r="Q532" t="s">
        <v>114</v>
      </c>
    </row>
    <row r="533" spans="1:17" x14ac:dyDescent="0.2">
      <c r="A533" t="s">
        <v>17</v>
      </c>
      <c r="B533">
        <v>2025</v>
      </c>
      <c r="C533">
        <v>9</v>
      </c>
      <c r="D533" t="s">
        <v>197</v>
      </c>
      <c r="E533" t="s">
        <v>110</v>
      </c>
      <c r="F533" t="s">
        <v>111</v>
      </c>
      <c r="G533" t="s">
        <v>112</v>
      </c>
      <c r="H533" t="s">
        <v>113</v>
      </c>
      <c r="I533" t="s">
        <v>116</v>
      </c>
      <c r="J533">
        <v>0.48</v>
      </c>
      <c r="K533">
        <v>0.48</v>
      </c>
      <c r="L533" t="s">
        <v>23</v>
      </c>
      <c r="M533" t="s">
        <v>24</v>
      </c>
      <c r="N533" t="s">
        <v>25</v>
      </c>
      <c r="O533" t="s">
        <v>26</v>
      </c>
      <c r="P533" t="s">
        <v>117</v>
      </c>
      <c r="Q533" t="s">
        <v>116</v>
      </c>
    </row>
    <row r="534" spans="1:17" x14ac:dyDescent="0.2">
      <c r="A534" t="s">
        <v>17</v>
      </c>
      <c r="B534">
        <v>2025</v>
      </c>
      <c r="C534">
        <v>9</v>
      </c>
      <c r="D534" t="s">
        <v>197</v>
      </c>
      <c r="E534" t="s">
        <v>110</v>
      </c>
      <c r="F534" t="s">
        <v>111</v>
      </c>
      <c r="G534" t="s">
        <v>112</v>
      </c>
      <c r="H534" t="s">
        <v>113</v>
      </c>
      <c r="I534" t="s">
        <v>118</v>
      </c>
      <c r="J534">
        <v>90464.44</v>
      </c>
      <c r="K534">
        <v>90464.44</v>
      </c>
      <c r="L534" t="s">
        <v>23</v>
      </c>
      <c r="M534" t="s">
        <v>24</v>
      </c>
      <c r="N534" t="s">
        <v>25</v>
      </c>
      <c r="O534" t="s">
        <v>26</v>
      </c>
      <c r="P534" t="s">
        <v>119</v>
      </c>
      <c r="Q534" t="s">
        <v>118</v>
      </c>
    </row>
    <row r="535" spans="1:17" x14ac:dyDescent="0.2">
      <c r="A535" t="s">
        <v>17</v>
      </c>
      <c r="B535">
        <v>2025</v>
      </c>
      <c r="C535">
        <v>10</v>
      </c>
      <c r="D535" t="s">
        <v>198</v>
      </c>
      <c r="E535" t="s">
        <v>19</v>
      </c>
      <c r="F535" t="s">
        <v>20</v>
      </c>
      <c r="G535" t="s">
        <v>21</v>
      </c>
      <c r="H535" t="s">
        <v>22</v>
      </c>
      <c r="I535" t="s">
        <v>21</v>
      </c>
      <c r="J535">
        <v>716.42</v>
      </c>
      <c r="K535">
        <v>716.42</v>
      </c>
      <c r="L535" t="s">
        <v>23</v>
      </c>
      <c r="M535" t="s">
        <v>24</v>
      </c>
      <c r="N535" t="s">
        <v>25</v>
      </c>
      <c r="O535" t="s">
        <v>26</v>
      </c>
      <c r="P535" t="s">
        <v>27</v>
      </c>
      <c r="Q535" t="s">
        <v>21</v>
      </c>
    </row>
    <row r="536" spans="1:17" x14ac:dyDescent="0.2">
      <c r="A536" t="s">
        <v>17</v>
      </c>
      <c r="B536">
        <v>2025</v>
      </c>
      <c r="C536">
        <v>10</v>
      </c>
      <c r="D536" t="s">
        <v>198</v>
      </c>
      <c r="E536" t="s">
        <v>19</v>
      </c>
      <c r="F536" t="s">
        <v>20</v>
      </c>
      <c r="G536" t="s">
        <v>28</v>
      </c>
      <c r="H536" t="s">
        <v>29</v>
      </c>
      <c r="I536" t="s">
        <v>30</v>
      </c>
      <c r="J536">
        <v>30225.72</v>
      </c>
      <c r="K536">
        <v>30225.72</v>
      </c>
      <c r="L536" t="s">
        <v>23</v>
      </c>
      <c r="M536" t="s">
        <v>24</v>
      </c>
      <c r="N536" t="s">
        <v>25</v>
      </c>
      <c r="O536" t="s">
        <v>26</v>
      </c>
      <c r="P536" t="s">
        <v>31</v>
      </c>
      <c r="Q536" t="s">
        <v>28</v>
      </c>
    </row>
    <row r="537" spans="1:17" x14ac:dyDescent="0.2">
      <c r="A537" t="s">
        <v>17</v>
      </c>
      <c r="B537">
        <v>2025</v>
      </c>
      <c r="C537">
        <v>10</v>
      </c>
      <c r="D537" t="s">
        <v>198</v>
      </c>
      <c r="E537" t="s">
        <v>19</v>
      </c>
      <c r="F537" t="s">
        <v>20</v>
      </c>
      <c r="G537" t="s">
        <v>170</v>
      </c>
      <c r="H537" t="s">
        <v>29</v>
      </c>
      <c r="I537" t="s">
        <v>30</v>
      </c>
      <c r="J537">
        <v>37.31</v>
      </c>
      <c r="K537">
        <v>37.31</v>
      </c>
      <c r="L537" t="s">
        <v>23</v>
      </c>
      <c r="M537" t="s">
        <v>24</v>
      </c>
      <c r="N537" t="s">
        <v>25</v>
      </c>
      <c r="O537" t="s">
        <v>26</v>
      </c>
      <c r="P537" t="s">
        <v>171</v>
      </c>
      <c r="Q537" t="s">
        <v>170</v>
      </c>
    </row>
    <row r="538" spans="1:17" x14ac:dyDescent="0.2">
      <c r="A538" t="s">
        <v>17</v>
      </c>
      <c r="B538">
        <v>2025</v>
      </c>
      <c r="C538">
        <v>10</v>
      </c>
      <c r="D538" t="s">
        <v>198</v>
      </c>
      <c r="E538" t="s">
        <v>19</v>
      </c>
      <c r="F538" t="s">
        <v>20</v>
      </c>
      <c r="G538" t="s">
        <v>170</v>
      </c>
      <c r="H538" t="s">
        <v>29</v>
      </c>
      <c r="I538" t="s">
        <v>30</v>
      </c>
      <c r="J538">
        <v>65.069999999999993</v>
      </c>
      <c r="K538">
        <v>65.069999999999993</v>
      </c>
      <c r="L538" t="s">
        <v>23</v>
      </c>
      <c r="M538" t="s">
        <v>24</v>
      </c>
      <c r="N538" t="s">
        <v>25</v>
      </c>
      <c r="O538" t="s">
        <v>26</v>
      </c>
      <c r="P538" t="s">
        <v>171</v>
      </c>
      <c r="Q538" t="s">
        <v>170</v>
      </c>
    </row>
    <row r="539" spans="1:17" x14ac:dyDescent="0.2">
      <c r="A539" t="s">
        <v>17</v>
      </c>
      <c r="B539">
        <v>2025</v>
      </c>
      <c r="C539">
        <v>10</v>
      </c>
      <c r="D539" t="s">
        <v>198</v>
      </c>
      <c r="E539" t="s">
        <v>19</v>
      </c>
      <c r="F539" t="s">
        <v>20</v>
      </c>
      <c r="G539" t="s">
        <v>199</v>
      </c>
      <c r="H539" t="s">
        <v>35</v>
      </c>
      <c r="I539" t="s">
        <v>39</v>
      </c>
      <c r="J539">
        <v>7.0000000000000007E-2</v>
      </c>
      <c r="K539">
        <v>7.0000000000000007E-2</v>
      </c>
      <c r="L539" t="s">
        <v>23</v>
      </c>
      <c r="M539" t="s">
        <v>24</v>
      </c>
      <c r="N539" t="s">
        <v>25</v>
      </c>
      <c r="O539" t="s">
        <v>26</v>
      </c>
      <c r="P539" t="s">
        <v>57</v>
      </c>
      <c r="Q539" t="s">
        <v>58</v>
      </c>
    </row>
    <row r="540" spans="1:17" x14ac:dyDescent="0.2">
      <c r="A540" t="s">
        <v>17</v>
      </c>
      <c r="B540">
        <v>2025</v>
      </c>
      <c r="C540">
        <v>10</v>
      </c>
      <c r="D540" t="s">
        <v>198</v>
      </c>
      <c r="E540" t="s">
        <v>19</v>
      </c>
      <c r="F540" t="s">
        <v>20</v>
      </c>
      <c r="G540" t="s">
        <v>199</v>
      </c>
      <c r="H540" t="s">
        <v>35</v>
      </c>
      <c r="I540" t="s">
        <v>39</v>
      </c>
      <c r="J540">
        <v>42.71</v>
      </c>
      <c r="K540">
        <v>42.71</v>
      </c>
      <c r="L540" t="s">
        <v>23</v>
      </c>
      <c r="M540" t="s">
        <v>24</v>
      </c>
      <c r="N540" t="s">
        <v>25</v>
      </c>
      <c r="O540" t="s">
        <v>26</v>
      </c>
      <c r="P540" t="s">
        <v>57</v>
      </c>
      <c r="Q540" t="s">
        <v>58</v>
      </c>
    </row>
    <row r="541" spans="1:17" x14ac:dyDescent="0.2">
      <c r="A541" t="s">
        <v>17</v>
      </c>
      <c r="B541">
        <v>2025</v>
      </c>
      <c r="C541">
        <v>10</v>
      </c>
      <c r="D541" t="s">
        <v>198</v>
      </c>
      <c r="E541" t="s">
        <v>19</v>
      </c>
      <c r="F541" t="s">
        <v>20</v>
      </c>
      <c r="G541" t="s">
        <v>34</v>
      </c>
      <c r="H541" t="s">
        <v>35</v>
      </c>
      <c r="I541" t="s">
        <v>39</v>
      </c>
      <c r="J541">
        <v>65.98</v>
      </c>
      <c r="K541">
        <v>65.98</v>
      </c>
      <c r="L541" t="s">
        <v>23</v>
      </c>
      <c r="M541" t="s">
        <v>24</v>
      </c>
      <c r="N541" t="s">
        <v>25</v>
      </c>
      <c r="O541" t="s">
        <v>26</v>
      </c>
      <c r="P541" t="s">
        <v>37</v>
      </c>
      <c r="Q541" t="s">
        <v>38</v>
      </c>
    </row>
    <row r="542" spans="1:17" x14ac:dyDescent="0.2">
      <c r="A542" t="s">
        <v>17</v>
      </c>
      <c r="B542">
        <v>2025</v>
      </c>
      <c r="C542">
        <v>10</v>
      </c>
      <c r="D542" t="s">
        <v>198</v>
      </c>
      <c r="E542" t="s">
        <v>19</v>
      </c>
      <c r="F542" t="s">
        <v>20</v>
      </c>
      <c r="G542" t="s">
        <v>34</v>
      </c>
      <c r="H542" t="s">
        <v>35</v>
      </c>
      <c r="I542" t="s">
        <v>39</v>
      </c>
      <c r="J542">
        <v>182.78000000000003</v>
      </c>
      <c r="K542">
        <v>182.78000000000003</v>
      </c>
      <c r="L542" t="s">
        <v>23</v>
      </c>
      <c r="M542" t="s">
        <v>24</v>
      </c>
      <c r="N542" t="s">
        <v>25</v>
      </c>
      <c r="O542" t="s">
        <v>26</v>
      </c>
      <c r="P542" t="s">
        <v>40</v>
      </c>
      <c r="Q542" t="s">
        <v>41</v>
      </c>
    </row>
    <row r="543" spans="1:17" x14ac:dyDescent="0.2">
      <c r="A543" t="s">
        <v>17</v>
      </c>
      <c r="B543">
        <v>2025</v>
      </c>
      <c r="C543">
        <v>10</v>
      </c>
      <c r="D543" t="s">
        <v>198</v>
      </c>
      <c r="E543" t="s">
        <v>19</v>
      </c>
      <c r="F543" t="s">
        <v>20</v>
      </c>
      <c r="G543" t="s">
        <v>34</v>
      </c>
      <c r="H543" t="s">
        <v>35</v>
      </c>
      <c r="I543" t="s">
        <v>39</v>
      </c>
      <c r="J543">
        <v>2264.96</v>
      </c>
      <c r="K543">
        <v>2264.96</v>
      </c>
      <c r="L543" t="s">
        <v>23</v>
      </c>
      <c r="M543" t="s">
        <v>24</v>
      </c>
      <c r="N543" t="s">
        <v>25</v>
      </c>
      <c r="O543" t="s">
        <v>26</v>
      </c>
      <c r="P543" t="s">
        <v>40</v>
      </c>
      <c r="Q543" t="s">
        <v>41</v>
      </c>
    </row>
    <row r="544" spans="1:17" x14ac:dyDescent="0.2">
      <c r="A544" t="s">
        <v>17</v>
      </c>
      <c r="B544">
        <v>2025</v>
      </c>
      <c r="C544">
        <v>10</v>
      </c>
      <c r="D544" t="s">
        <v>198</v>
      </c>
      <c r="E544" t="s">
        <v>19</v>
      </c>
      <c r="F544" t="s">
        <v>20</v>
      </c>
      <c r="G544" t="s">
        <v>34</v>
      </c>
      <c r="H544" t="s">
        <v>35</v>
      </c>
      <c r="I544" t="s">
        <v>39</v>
      </c>
      <c r="J544">
        <v>3224.6800000000003</v>
      </c>
      <c r="K544">
        <v>3224.6800000000003</v>
      </c>
      <c r="L544" t="s">
        <v>23</v>
      </c>
      <c r="M544" t="s">
        <v>24</v>
      </c>
      <c r="N544" t="s">
        <v>25</v>
      </c>
      <c r="O544" t="s">
        <v>26</v>
      </c>
      <c r="P544" t="s">
        <v>37</v>
      </c>
      <c r="Q544" t="s">
        <v>38</v>
      </c>
    </row>
    <row r="545" spans="1:17" x14ac:dyDescent="0.2">
      <c r="A545" t="s">
        <v>17</v>
      </c>
      <c r="B545">
        <v>2025</v>
      </c>
      <c r="C545">
        <v>10</v>
      </c>
      <c r="D545" t="s">
        <v>198</v>
      </c>
      <c r="E545" t="s">
        <v>19</v>
      </c>
      <c r="F545" t="s">
        <v>20</v>
      </c>
      <c r="G545" t="s">
        <v>34</v>
      </c>
      <c r="H545" t="s">
        <v>35</v>
      </c>
      <c r="I545" t="s">
        <v>39</v>
      </c>
      <c r="J545">
        <v>3554.8800000000006</v>
      </c>
      <c r="K545">
        <v>3554.8800000000006</v>
      </c>
      <c r="L545" t="s">
        <v>23</v>
      </c>
      <c r="M545" t="s">
        <v>24</v>
      </c>
      <c r="N545" t="s">
        <v>25</v>
      </c>
      <c r="O545" t="s">
        <v>26</v>
      </c>
      <c r="P545" t="s">
        <v>40</v>
      </c>
      <c r="Q545" t="s">
        <v>41</v>
      </c>
    </row>
    <row r="546" spans="1:17" x14ac:dyDescent="0.2">
      <c r="A546" t="s">
        <v>17</v>
      </c>
      <c r="B546">
        <v>2025</v>
      </c>
      <c r="C546">
        <v>10</v>
      </c>
      <c r="D546" t="s">
        <v>198</v>
      </c>
      <c r="E546" t="s">
        <v>19</v>
      </c>
      <c r="F546" t="s">
        <v>20</v>
      </c>
      <c r="G546" t="s">
        <v>34</v>
      </c>
      <c r="H546" t="s">
        <v>35</v>
      </c>
      <c r="I546" t="s">
        <v>39</v>
      </c>
      <c r="J546">
        <v>1047.3200000000002</v>
      </c>
      <c r="K546">
        <v>1047.3200000000002</v>
      </c>
      <c r="L546" t="s">
        <v>23</v>
      </c>
      <c r="M546" t="s">
        <v>24</v>
      </c>
      <c r="N546" t="s">
        <v>25</v>
      </c>
      <c r="O546" t="s">
        <v>26</v>
      </c>
      <c r="P546" t="s">
        <v>40</v>
      </c>
      <c r="Q546" t="s">
        <v>41</v>
      </c>
    </row>
    <row r="547" spans="1:17" x14ac:dyDescent="0.2">
      <c r="A547" t="s">
        <v>17</v>
      </c>
      <c r="B547">
        <v>2025</v>
      </c>
      <c r="C547">
        <v>10</v>
      </c>
      <c r="D547" t="s">
        <v>198</v>
      </c>
      <c r="E547" t="s">
        <v>19</v>
      </c>
      <c r="F547" t="s">
        <v>20</v>
      </c>
      <c r="G547" t="s">
        <v>34</v>
      </c>
      <c r="H547" t="s">
        <v>35</v>
      </c>
      <c r="I547" t="s">
        <v>39</v>
      </c>
      <c r="J547">
        <v>3332.3899999999994</v>
      </c>
      <c r="K547">
        <v>3332.3899999999994</v>
      </c>
      <c r="L547" t="s">
        <v>23</v>
      </c>
      <c r="M547" t="s">
        <v>24</v>
      </c>
      <c r="N547" t="s">
        <v>25</v>
      </c>
      <c r="O547" t="s">
        <v>26</v>
      </c>
      <c r="P547" t="s">
        <v>40</v>
      </c>
      <c r="Q547" t="s">
        <v>41</v>
      </c>
    </row>
    <row r="548" spans="1:17" x14ac:dyDescent="0.2">
      <c r="A548" t="s">
        <v>17</v>
      </c>
      <c r="B548">
        <v>2025</v>
      </c>
      <c r="C548">
        <v>10</v>
      </c>
      <c r="D548" t="s">
        <v>198</v>
      </c>
      <c r="E548" t="s">
        <v>19</v>
      </c>
      <c r="F548" t="s">
        <v>20</v>
      </c>
      <c r="G548" t="s">
        <v>34</v>
      </c>
      <c r="H548" t="s">
        <v>35</v>
      </c>
      <c r="I548" t="s">
        <v>39</v>
      </c>
      <c r="J548">
        <v>1840.2799999999995</v>
      </c>
      <c r="K548">
        <v>1840.2799999999995</v>
      </c>
      <c r="L548" t="s">
        <v>23</v>
      </c>
      <c r="M548" t="s">
        <v>24</v>
      </c>
      <c r="N548" t="s">
        <v>25</v>
      </c>
      <c r="O548" t="s">
        <v>26</v>
      </c>
      <c r="P548" t="s">
        <v>40</v>
      </c>
      <c r="Q548" t="s">
        <v>41</v>
      </c>
    </row>
    <row r="549" spans="1:17" x14ac:dyDescent="0.2">
      <c r="A549" t="s">
        <v>17</v>
      </c>
      <c r="B549">
        <v>2025</v>
      </c>
      <c r="C549">
        <v>10</v>
      </c>
      <c r="D549" t="s">
        <v>198</v>
      </c>
      <c r="E549" t="s">
        <v>19</v>
      </c>
      <c r="F549" t="s">
        <v>20</v>
      </c>
      <c r="G549" t="s">
        <v>34</v>
      </c>
      <c r="H549" t="s">
        <v>35</v>
      </c>
      <c r="I549" t="s">
        <v>39</v>
      </c>
      <c r="J549">
        <v>338.56</v>
      </c>
      <c r="K549">
        <v>338.56</v>
      </c>
      <c r="L549" t="s">
        <v>23</v>
      </c>
      <c r="M549" t="s">
        <v>24</v>
      </c>
      <c r="N549" t="s">
        <v>25</v>
      </c>
      <c r="O549" t="s">
        <v>26</v>
      </c>
      <c r="P549" t="s">
        <v>40</v>
      </c>
      <c r="Q549" t="s">
        <v>41</v>
      </c>
    </row>
    <row r="550" spans="1:17" x14ac:dyDescent="0.2">
      <c r="A550" t="s">
        <v>17</v>
      </c>
      <c r="B550">
        <v>2025</v>
      </c>
      <c r="C550">
        <v>10</v>
      </c>
      <c r="D550" t="s">
        <v>198</v>
      </c>
      <c r="E550" t="s">
        <v>19</v>
      </c>
      <c r="F550" t="s">
        <v>20</v>
      </c>
      <c r="G550" t="s">
        <v>34</v>
      </c>
      <c r="H550" t="s">
        <v>35</v>
      </c>
      <c r="I550" t="s">
        <v>39</v>
      </c>
      <c r="J550">
        <v>2618.8599999999997</v>
      </c>
      <c r="K550">
        <v>2618.8599999999997</v>
      </c>
      <c r="L550" t="s">
        <v>23</v>
      </c>
      <c r="M550" t="s">
        <v>24</v>
      </c>
      <c r="N550" t="s">
        <v>25</v>
      </c>
      <c r="O550" t="s">
        <v>26</v>
      </c>
      <c r="P550" t="s">
        <v>40</v>
      </c>
      <c r="Q550" t="s">
        <v>41</v>
      </c>
    </row>
    <row r="551" spans="1:17" x14ac:dyDescent="0.2">
      <c r="A551" t="s">
        <v>17</v>
      </c>
      <c r="B551">
        <v>2025</v>
      </c>
      <c r="C551">
        <v>10</v>
      </c>
      <c r="D551" t="s">
        <v>198</v>
      </c>
      <c r="E551" t="s">
        <v>19</v>
      </c>
      <c r="F551" t="s">
        <v>20</v>
      </c>
      <c r="G551" t="s">
        <v>34</v>
      </c>
      <c r="H551" t="s">
        <v>35</v>
      </c>
      <c r="I551" t="s">
        <v>39</v>
      </c>
      <c r="J551">
        <v>707.8</v>
      </c>
      <c r="K551">
        <v>707.8</v>
      </c>
      <c r="L551" t="s">
        <v>23</v>
      </c>
      <c r="M551" t="s">
        <v>24</v>
      </c>
      <c r="N551" t="s">
        <v>25</v>
      </c>
      <c r="O551" t="s">
        <v>26</v>
      </c>
      <c r="P551" t="s">
        <v>40</v>
      </c>
      <c r="Q551" t="s">
        <v>41</v>
      </c>
    </row>
    <row r="552" spans="1:17" x14ac:dyDescent="0.2">
      <c r="A552" t="s">
        <v>17</v>
      </c>
      <c r="B552">
        <v>2025</v>
      </c>
      <c r="C552">
        <v>10</v>
      </c>
      <c r="D552" t="s">
        <v>198</v>
      </c>
      <c r="E552" t="s">
        <v>19</v>
      </c>
      <c r="F552" t="s">
        <v>20</v>
      </c>
      <c r="G552" t="s">
        <v>34</v>
      </c>
      <c r="H552" t="s">
        <v>35</v>
      </c>
      <c r="I552" t="s">
        <v>39</v>
      </c>
      <c r="J552">
        <v>338.56</v>
      </c>
      <c r="K552">
        <v>338.56</v>
      </c>
      <c r="L552" t="s">
        <v>23</v>
      </c>
      <c r="M552" t="s">
        <v>24</v>
      </c>
      <c r="N552" t="s">
        <v>25</v>
      </c>
      <c r="O552" t="s">
        <v>26</v>
      </c>
      <c r="P552" t="s">
        <v>40</v>
      </c>
      <c r="Q552" t="s">
        <v>41</v>
      </c>
    </row>
    <row r="553" spans="1:17" x14ac:dyDescent="0.2">
      <c r="A553" t="s">
        <v>17</v>
      </c>
      <c r="B553">
        <v>2025</v>
      </c>
      <c r="C553">
        <v>10</v>
      </c>
      <c r="D553" t="s">
        <v>198</v>
      </c>
      <c r="E553" t="s">
        <v>19</v>
      </c>
      <c r="F553" t="s">
        <v>20</v>
      </c>
      <c r="G553" t="s">
        <v>44</v>
      </c>
      <c r="H553" t="s">
        <v>29</v>
      </c>
      <c r="I553" t="s">
        <v>30</v>
      </c>
      <c r="J553">
        <v>80934.5</v>
      </c>
      <c r="K553">
        <v>80934.5</v>
      </c>
      <c r="L553" t="s">
        <v>23</v>
      </c>
      <c r="M553" t="s">
        <v>24</v>
      </c>
      <c r="N553" t="s">
        <v>25</v>
      </c>
      <c r="O553" t="s">
        <v>26</v>
      </c>
      <c r="P553" t="s">
        <v>45</v>
      </c>
      <c r="Q553" t="s">
        <v>44</v>
      </c>
    </row>
    <row r="554" spans="1:17" x14ac:dyDescent="0.2">
      <c r="A554" t="s">
        <v>17</v>
      </c>
      <c r="B554">
        <v>2025</v>
      </c>
      <c r="C554">
        <v>10</v>
      </c>
      <c r="D554" t="s">
        <v>198</v>
      </c>
      <c r="E554" t="s">
        <v>19</v>
      </c>
      <c r="F554" t="s">
        <v>20</v>
      </c>
      <c r="G554" t="s">
        <v>44</v>
      </c>
      <c r="H554" t="s">
        <v>29</v>
      </c>
      <c r="I554" t="s">
        <v>143</v>
      </c>
      <c r="J554">
        <v>72393</v>
      </c>
      <c r="K554">
        <v>72393</v>
      </c>
      <c r="L554" t="s">
        <v>23</v>
      </c>
      <c r="M554" t="s">
        <v>24</v>
      </c>
      <c r="N554" t="s">
        <v>25</v>
      </c>
      <c r="O554" t="s">
        <v>26</v>
      </c>
      <c r="P554" t="s">
        <v>45</v>
      </c>
      <c r="Q554" t="s">
        <v>44</v>
      </c>
    </row>
    <row r="555" spans="1:17" x14ac:dyDescent="0.2">
      <c r="A555" t="s">
        <v>17</v>
      </c>
      <c r="B555">
        <v>2025</v>
      </c>
      <c r="C555">
        <v>10</v>
      </c>
      <c r="D555" t="s">
        <v>198</v>
      </c>
      <c r="E555" t="s">
        <v>19</v>
      </c>
      <c r="F555" t="s">
        <v>20</v>
      </c>
      <c r="G555" t="s">
        <v>46</v>
      </c>
      <c r="H555" t="s">
        <v>29</v>
      </c>
      <c r="I555" t="s">
        <v>30</v>
      </c>
      <c r="J555">
        <v>25235</v>
      </c>
      <c r="K555">
        <v>25235</v>
      </c>
      <c r="L555" t="s">
        <v>23</v>
      </c>
      <c r="M555" t="s">
        <v>24</v>
      </c>
      <c r="N555" t="s">
        <v>25</v>
      </c>
      <c r="O555" t="s">
        <v>26</v>
      </c>
      <c r="P555" t="s">
        <v>47</v>
      </c>
      <c r="Q555" t="s">
        <v>46</v>
      </c>
    </row>
    <row r="556" spans="1:17" x14ac:dyDescent="0.2">
      <c r="A556" t="s">
        <v>17</v>
      </c>
      <c r="B556">
        <v>2025</v>
      </c>
      <c r="C556">
        <v>10</v>
      </c>
      <c r="D556" t="s">
        <v>198</v>
      </c>
      <c r="E556" t="s">
        <v>19</v>
      </c>
      <c r="F556" t="s">
        <v>20</v>
      </c>
      <c r="G556" t="s">
        <v>48</v>
      </c>
      <c r="H556" t="s">
        <v>35</v>
      </c>
      <c r="I556" t="s">
        <v>39</v>
      </c>
      <c r="J556">
        <v>925.99999999999886</v>
      </c>
      <c r="K556">
        <v>925.99999999999886</v>
      </c>
      <c r="L556" t="s">
        <v>23</v>
      </c>
      <c r="M556" t="s">
        <v>24</v>
      </c>
      <c r="N556" t="s">
        <v>25</v>
      </c>
      <c r="O556" t="s">
        <v>26</v>
      </c>
      <c r="P556" t="s">
        <v>52</v>
      </c>
      <c r="Q556" t="s">
        <v>53</v>
      </c>
    </row>
    <row r="557" spans="1:17" x14ac:dyDescent="0.2">
      <c r="A557" t="s">
        <v>17</v>
      </c>
      <c r="B557">
        <v>2025</v>
      </c>
      <c r="C557">
        <v>10</v>
      </c>
      <c r="D557" t="s">
        <v>198</v>
      </c>
      <c r="E557" t="s">
        <v>19</v>
      </c>
      <c r="F557" t="s">
        <v>20</v>
      </c>
      <c r="G557" t="s">
        <v>48</v>
      </c>
      <c r="H557" t="s">
        <v>35</v>
      </c>
      <c r="I557" t="s">
        <v>39</v>
      </c>
      <c r="J557">
        <v>3134.0699999999997</v>
      </c>
      <c r="K557">
        <v>3134.0699999999997</v>
      </c>
      <c r="L557" t="s">
        <v>23</v>
      </c>
      <c r="M557" t="s">
        <v>24</v>
      </c>
      <c r="N557" t="s">
        <v>25</v>
      </c>
      <c r="O557" t="s">
        <v>26</v>
      </c>
      <c r="P557" t="s">
        <v>50</v>
      </c>
      <c r="Q557" t="s">
        <v>51</v>
      </c>
    </row>
    <row r="558" spans="1:17" x14ac:dyDescent="0.2">
      <c r="A558" t="s">
        <v>17</v>
      </c>
      <c r="B558">
        <v>2025</v>
      </c>
      <c r="C558">
        <v>10</v>
      </c>
      <c r="D558" t="s">
        <v>198</v>
      </c>
      <c r="E558" t="s">
        <v>19</v>
      </c>
      <c r="F558" t="s">
        <v>20</v>
      </c>
      <c r="G558" t="s">
        <v>48</v>
      </c>
      <c r="H558" t="s">
        <v>35</v>
      </c>
      <c r="I558" t="s">
        <v>39</v>
      </c>
      <c r="J558">
        <v>2620.86</v>
      </c>
      <c r="K558">
        <v>2620.86</v>
      </c>
      <c r="L558" t="s">
        <v>23</v>
      </c>
      <c r="M558" t="s">
        <v>24</v>
      </c>
      <c r="N558" t="s">
        <v>25</v>
      </c>
      <c r="O558" t="s">
        <v>26</v>
      </c>
      <c r="P558" t="s">
        <v>54</v>
      </c>
      <c r="Q558" t="s">
        <v>55</v>
      </c>
    </row>
    <row r="559" spans="1:17" x14ac:dyDescent="0.2">
      <c r="A559" t="s">
        <v>17</v>
      </c>
      <c r="B559">
        <v>2025</v>
      </c>
      <c r="C559">
        <v>10</v>
      </c>
      <c r="D559" t="s">
        <v>198</v>
      </c>
      <c r="E559" t="s">
        <v>19</v>
      </c>
      <c r="F559" t="s">
        <v>20</v>
      </c>
      <c r="G559" t="s">
        <v>48</v>
      </c>
      <c r="H559" t="s">
        <v>35</v>
      </c>
      <c r="I559" t="s">
        <v>145</v>
      </c>
      <c r="J559">
        <v>9970.26</v>
      </c>
      <c r="K559">
        <v>9970.26</v>
      </c>
      <c r="L559" t="s">
        <v>23</v>
      </c>
      <c r="M559" t="s">
        <v>24</v>
      </c>
      <c r="N559" t="s">
        <v>25</v>
      </c>
      <c r="O559" t="s">
        <v>26</v>
      </c>
      <c r="P559" t="s">
        <v>50</v>
      </c>
      <c r="Q559" t="s">
        <v>51</v>
      </c>
    </row>
    <row r="560" spans="1:17" x14ac:dyDescent="0.2">
      <c r="A560" t="s">
        <v>17</v>
      </c>
      <c r="B560">
        <v>2025</v>
      </c>
      <c r="C560">
        <v>10</v>
      </c>
      <c r="D560" t="s">
        <v>198</v>
      </c>
      <c r="E560" t="s">
        <v>19</v>
      </c>
      <c r="F560" t="s">
        <v>20</v>
      </c>
      <c r="G560" t="s">
        <v>56</v>
      </c>
      <c r="H560" t="s">
        <v>35</v>
      </c>
      <c r="I560" t="s">
        <v>39</v>
      </c>
      <c r="J560">
        <v>138.31</v>
      </c>
      <c r="K560">
        <v>138.31</v>
      </c>
      <c r="L560" t="s">
        <v>23</v>
      </c>
      <c r="M560" t="s">
        <v>24</v>
      </c>
      <c r="N560" t="s">
        <v>25</v>
      </c>
      <c r="O560" t="s">
        <v>26</v>
      </c>
      <c r="P560" t="s">
        <v>57</v>
      </c>
      <c r="Q560" t="s">
        <v>58</v>
      </c>
    </row>
    <row r="561" spans="1:17" x14ac:dyDescent="0.2">
      <c r="A561" t="s">
        <v>17</v>
      </c>
      <c r="B561">
        <v>2025</v>
      </c>
      <c r="C561">
        <v>10</v>
      </c>
      <c r="D561" t="s">
        <v>198</v>
      </c>
      <c r="E561" t="s">
        <v>19</v>
      </c>
      <c r="F561" t="s">
        <v>20</v>
      </c>
      <c r="G561" t="s">
        <v>56</v>
      </c>
      <c r="H561" t="s">
        <v>35</v>
      </c>
      <c r="I561" t="s">
        <v>39</v>
      </c>
      <c r="J561">
        <v>757.37</v>
      </c>
      <c r="K561">
        <v>757.37</v>
      </c>
      <c r="L561" t="s">
        <v>23</v>
      </c>
      <c r="M561" t="s">
        <v>24</v>
      </c>
      <c r="N561" t="s">
        <v>25</v>
      </c>
      <c r="O561" t="s">
        <v>26</v>
      </c>
      <c r="P561" t="s">
        <v>37</v>
      </c>
      <c r="Q561" t="s">
        <v>38</v>
      </c>
    </row>
    <row r="562" spans="1:17" x14ac:dyDescent="0.2">
      <c r="A562" t="s">
        <v>17</v>
      </c>
      <c r="B562">
        <v>2025</v>
      </c>
      <c r="C562">
        <v>10</v>
      </c>
      <c r="D562" t="s">
        <v>198</v>
      </c>
      <c r="E562" t="s">
        <v>19</v>
      </c>
      <c r="F562" t="s">
        <v>20</v>
      </c>
      <c r="G562" t="s">
        <v>56</v>
      </c>
      <c r="H562" t="s">
        <v>35</v>
      </c>
      <c r="I562" t="s">
        <v>39</v>
      </c>
      <c r="J562">
        <v>4759.4399999999996</v>
      </c>
      <c r="K562">
        <v>4759.4399999999996</v>
      </c>
      <c r="L562" t="s">
        <v>23</v>
      </c>
      <c r="M562" t="s">
        <v>24</v>
      </c>
      <c r="N562" t="s">
        <v>25</v>
      </c>
      <c r="O562" t="s">
        <v>26</v>
      </c>
      <c r="P562" t="s">
        <v>37</v>
      </c>
      <c r="Q562" t="s">
        <v>38</v>
      </c>
    </row>
    <row r="563" spans="1:17" x14ac:dyDescent="0.2">
      <c r="A563" t="s">
        <v>17</v>
      </c>
      <c r="B563">
        <v>2025</v>
      </c>
      <c r="C563">
        <v>10</v>
      </c>
      <c r="D563" t="s">
        <v>198</v>
      </c>
      <c r="E563" t="s">
        <v>19</v>
      </c>
      <c r="F563" t="s">
        <v>20</v>
      </c>
      <c r="G563" t="s">
        <v>56</v>
      </c>
      <c r="H563" t="s">
        <v>35</v>
      </c>
      <c r="I563" t="s">
        <v>39</v>
      </c>
      <c r="J563">
        <v>3059.64</v>
      </c>
      <c r="K563">
        <v>3059.64</v>
      </c>
      <c r="L563" t="s">
        <v>23</v>
      </c>
      <c r="M563" t="s">
        <v>24</v>
      </c>
      <c r="N563" t="s">
        <v>25</v>
      </c>
      <c r="O563" t="s">
        <v>26</v>
      </c>
      <c r="P563" t="s">
        <v>37</v>
      </c>
      <c r="Q563" t="s">
        <v>38</v>
      </c>
    </row>
    <row r="564" spans="1:17" x14ac:dyDescent="0.2">
      <c r="A564" t="s">
        <v>17</v>
      </c>
      <c r="B564">
        <v>2025</v>
      </c>
      <c r="C564">
        <v>10</v>
      </c>
      <c r="D564" t="s">
        <v>198</v>
      </c>
      <c r="E564" t="s">
        <v>19</v>
      </c>
      <c r="F564" t="s">
        <v>20</v>
      </c>
      <c r="G564" t="s">
        <v>56</v>
      </c>
      <c r="H564" t="s">
        <v>35</v>
      </c>
      <c r="I564" t="s">
        <v>39</v>
      </c>
      <c r="J564">
        <v>770.72</v>
      </c>
      <c r="K564">
        <v>770.72</v>
      </c>
      <c r="L564" t="s">
        <v>23</v>
      </c>
      <c r="M564" t="s">
        <v>24</v>
      </c>
      <c r="N564" t="s">
        <v>25</v>
      </c>
      <c r="O564" t="s">
        <v>26</v>
      </c>
      <c r="P564" t="s">
        <v>37</v>
      </c>
      <c r="Q564" t="s">
        <v>38</v>
      </c>
    </row>
    <row r="565" spans="1:17" x14ac:dyDescent="0.2">
      <c r="A565" t="s">
        <v>17</v>
      </c>
      <c r="B565">
        <v>2025</v>
      </c>
      <c r="C565">
        <v>10</v>
      </c>
      <c r="D565" t="s">
        <v>198</v>
      </c>
      <c r="E565" t="s">
        <v>19</v>
      </c>
      <c r="F565" t="s">
        <v>20</v>
      </c>
      <c r="G565" t="s">
        <v>56</v>
      </c>
      <c r="H565" t="s">
        <v>35</v>
      </c>
      <c r="I565" t="s">
        <v>39</v>
      </c>
      <c r="J565">
        <v>2988.9599999999996</v>
      </c>
      <c r="K565">
        <v>2988.9599999999996</v>
      </c>
      <c r="L565" t="s">
        <v>23</v>
      </c>
      <c r="M565" t="s">
        <v>24</v>
      </c>
      <c r="N565" t="s">
        <v>25</v>
      </c>
      <c r="O565" t="s">
        <v>26</v>
      </c>
      <c r="P565" t="s">
        <v>37</v>
      </c>
      <c r="Q565" t="s">
        <v>38</v>
      </c>
    </row>
    <row r="566" spans="1:17" x14ac:dyDescent="0.2">
      <c r="A566" t="s">
        <v>17</v>
      </c>
      <c r="B566">
        <v>2025</v>
      </c>
      <c r="C566">
        <v>10</v>
      </c>
      <c r="D566" t="s">
        <v>198</v>
      </c>
      <c r="E566" t="s">
        <v>19</v>
      </c>
      <c r="F566" t="s">
        <v>20</v>
      </c>
      <c r="G566" t="s">
        <v>56</v>
      </c>
      <c r="H566" t="s">
        <v>35</v>
      </c>
      <c r="I566" t="s">
        <v>59</v>
      </c>
      <c r="J566">
        <v>5295.2000000000025</v>
      </c>
      <c r="K566">
        <v>5295.2000000000025</v>
      </c>
      <c r="L566" t="s">
        <v>23</v>
      </c>
      <c r="M566" t="s">
        <v>24</v>
      </c>
      <c r="N566" t="s">
        <v>25</v>
      </c>
      <c r="O566" t="s">
        <v>26</v>
      </c>
      <c r="P566" t="s">
        <v>57</v>
      </c>
      <c r="Q566" t="s">
        <v>58</v>
      </c>
    </row>
    <row r="567" spans="1:17" x14ac:dyDescent="0.2">
      <c r="A567" t="s">
        <v>17</v>
      </c>
      <c r="B567">
        <v>2025</v>
      </c>
      <c r="C567">
        <v>10</v>
      </c>
      <c r="D567" t="s">
        <v>198</v>
      </c>
      <c r="E567" t="s">
        <v>19</v>
      </c>
      <c r="F567" t="s">
        <v>20</v>
      </c>
      <c r="G567" t="s">
        <v>56</v>
      </c>
      <c r="H567" t="s">
        <v>35</v>
      </c>
      <c r="I567" t="s">
        <v>60</v>
      </c>
      <c r="J567">
        <v>7139.1599999999917</v>
      </c>
      <c r="K567">
        <v>7139.1599999999917</v>
      </c>
      <c r="L567" t="s">
        <v>23</v>
      </c>
      <c r="M567" t="s">
        <v>24</v>
      </c>
      <c r="N567" t="s">
        <v>25</v>
      </c>
      <c r="O567" t="s">
        <v>26</v>
      </c>
      <c r="P567" t="s">
        <v>37</v>
      </c>
      <c r="Q567" t="s">
        <v>38</v>
      </c>
    </row>
    <row r="568" spans="1:17" x14ac:dyDescent="0.2">
      <c r="A568" t="s">
        <v>17</v>
      </c>
      <c r="B568">
        <v>2025</v>
      </c>
      <c r="C568">
        <v>10</v>
      </c>
      <c r="D568" t="s">
        <v>198</v>
      </c>
      <c r="E568" t="s">
        <v>19</v>
      </c>
      <c r="F568" t="s">
        <v>20</v>
      </c>
      <c r="G568" t="s">
        <v>61</v>
      </c>
      <c r="H568" t="s">
        <v>61</v>
      </c>
      <c r="I568" t="s">
        <v>61</v>
      </c>
      <c r="J568">
        <v>-161.24</v>
      </c>
      <c r="K568">
        <v>-161.24</v>
      </c>
      <c r="L568" t="s">
        <v>23</v>
      </c>
      <c r="M568" t="s">
        <v>24</v>
      </c>
      <c r="N568" t="s">
        <v>25</v>
      </c>
      <c r="O568" t="s">
        <v>26</v>
      </c>
      <c r="P568" t="s">
        <v>62</v>
      </c>
      <c r="Q568" t="s">
        <v>63</v>
      </c>
    </row>
    <row r="569" spans="1:17" x14ac:dyDescent="0.2">
      <c r="A569" t="s">
        <v>17</v>
      </c>
      <c r="B569">
        <v>2025</v>
      </c>
      <c r="C569">
        <v>10</v>
      </c>
      <c r="D569" t="s">
        <v>198</v>
      </c>
      <c r="E569" t="s">
        <v>19</v>
      </c>
      <c r="F569" t="s">
        <v>20</v>
      </c>
      <c r="G569" t="s">
        <v>61</v>
      </c>
      <c r="H569" t="s">
        <v>61</v>
      </c>
      <c r="I569" t="s">
        <v>61</v>
      </c>
      <c r="J569">
        <v>3506.24</v>
      </c>
      <c r="K569">
        <v>3506.24</v>
      </c>
      <c r="L569" t="s">
        <v>23</v>
      </c>
      <c r="M569" t="s">
        <v>24</v>
      </c>
      <c r="N569" t="s">
        <v>25</v>
      </c>
      <c r="O569" t="s">
        <v>26</v>
      </c>
      <c r="P569" t="s">
        <v>179</v>
      </c>
      <c r="Q569" t="s">
        <v>180</v>
      </c>
    </row>
    <row r="570" spans="1:17" x14ac:dyDescent="0.2">
      <c r="A570" t="s">
        <v>17</v>
      </c>
      <c r="B570">
        <v>2025</v>
      </c>
      <c r="C570">
        <v>10</v>
      </c>
      <c r="D570" t="s">
        <v>198</v>
      </c>
      <c r="E570" t="s">
        <v>19</v>
      </c>
      <c r="F570" t="s">
        <v>20</v>
      </c>
      <c r="G570" t="s">
        <v>61</v>
      </c>
      <c r="H570" t="s">
        <v>61</v>
      </c>
      <c r="I570" t="s">
        <v>61</v>
      </c>
      <c r="J570">
        <v>210</v>
      </c>
      <c r="K570">
        <v>210</v>
      </c>
      <c r="L570" t="s">
        <v>23</v>
      </c>
      <c r="M570" t="s">
        <v>24</v>
      </c>
      <c r="N570" t="s">
        <v>25</v>
      </c>
      <c r="O570" t="s">
        <v>26</v>
      </c>
      <c r="P570" t="s">
        <v>121</v>
      </c>
      <c r="Q570" t="s">
        <v>122</v>
      </c>
    </row>
    <row r="571" spans="1:17" x14ac:dyDescent="0.2">
      <c r="A571" t="s">
        <v>17</v>
      </c>
      <c r="B571">
        <v>2025</v>
      </c>
      <c r="C571">
        <v>10</v>
      </c>
      <c r="D571" t="s">
        <v>198</v>
      </c>
      <c r="E571" t="s">
        <v>19</v>
      </c>
      <c r="F571" t="s">
        <v>20</v>
      </c>
      <c r="G571" t="s">
        <v>61</v>
      </c>
      <c r="H571" t="s">
        <v>61</v>
      </c>
      <c r="I571" t="s">
        <v>61</v>
      </c>
      <c r="J571">
        <v>11.2</v>
      </c>
      <c r="K571">
        <v>11.2</v>
      </c>
      <c r="L571" t="s">
        <v>23</v>
      </c>
      <c r="M571" t="s">
        <v>24</v>
      </c>
      <c r="N571" t="s">
        <v>25</v>
      </c>
      <c r="O571" t="s">
        <v>26</v>
      </c>
      <c r="P571" t="s">
        <v>121</v>
      </c>
      <c r="Q571" t="s">
        <v>122</v>
      </c>
    </row>
    <row r="572" spans="1:17" x14ac:dyDescent="0.2">
      <c r="A572" t="s">
        <v>17</v>
      </c>
      <c r="B572">
        <v>2025</v>
      </c>
      <c r="C572">
        <v>10</v>
      </c>
      <c r="D572" t="s">
        <v>198</v>
      </c>
      <c r="E572" t="s">
        <v>19</v>
      </c>
      <c r="F572" t="s">
        <v>20</v>
      </c>
      <c r="G572" t="s">
        <v>123</v>
      </c>
      <c r="H572" t="s">
        <v>61</v>
      </c>
      <c r="I572" t="s">
        <v>123</v>
      </c>
      <c r="J572">
        <v>-24000</v>
      </c>
      <c r="K572">
        <v>-24000</v>
      </c>
      <c r="L572" t="s">
        <v>23</v>
      </c>
      <c r="M572" t="s">
        <v>24</v>
      </c>
      <c r="N572" t="s">
        <v>25</v>
      </c>
      <c r="O572" t="s">
        <v>26</v>
      </c>
      <c r="P572" t="s">
        <v>124</v>
      </c>
      <c r="Q572" t="s">
        <v>123</v>
      </c>
    </row>
    <row r="573" spans="1:17" x14ac:dyDescent="0.2">
      <c r="A573" t="s">
        <v>17</v>
      </c>
      <c r="B573">
        <v>2025</v>
      </c>
      <c r="C573">
        <v>10</v>
      </c>
      <c r="D573" t="s">
        <v>198</v>
      </c>
      <c r="E573" t="s">
        <v>19</v>
      </c>
      <c r="F573" t="s">
        <v>20</v>
      </c>
      <c r="G573" t="s">
        <v>66</v>
      </c>
      <c r="H573" t="s">
        <v>61</v>
      </c>
      <c r="I573" t="s">
        <v>66</v>
      </c>
      <c r="J573">
        <v>-148.32</v>
      </c>
      <c r="K573">
        <v>-148.32</v>
      </c>
      <c r="L573" t="s">
        <v>23</v>
      </c>
      <c r="M573" t="s">
        <v>24</v>
      </c>
      <c r="N573" t="s">
        <v>25</v>
      </c>
      <c r="O573" t="s">
        <v>26</v>
      </c>
      <c r="P573" t="s">
        <v>67</v>
      </c>
      <c r="Q573" t="s">
        <v>66</v>
      </c>
    </row>
    <row r="574" spans="1:17" x14ac:dyDescent="0.2">
      <c r="A574" t="s">
        <v>17</v>
      </c>
      <c r="B574">
        <v>2025</v>
      </c>
      <c r="C574">
        <v>10</v>
      </c>
      <c r="D574" t="s">
        <v>198</v>
      </c>
      <c r="E574" t="s">
        <v>19</v>
      </c>
      <c r="F574" t="s">
        <v>20</v>
      </c>
      <c r="G574" t="s">
        <v>68</v>
      </c>
      <c r="H574" t="s">
        <v>35</v>
      </c>
      <c r="I574" t="s">
        <v>39</v>
      </c>
      <c r="J574">
        <v>0.22</v>
      </c>
      <c r="K574">
        <v>0.22</v>
      </c>
      <c r="L574" t="s">
        <v>23</v>
      </c>
      <c r="M574" t="s">
        <v>24</v>
      </c>
      <c r="N574" t="s">
        <v>25</v>
      </c>
      <c r="O574" t="s">
        <v>26</v>
      </c>
      <c r="P574" t="s">
        <v>37</v>
      </c>
      <c r="Q574" t="s">
        <v>38</v>
      </c>
    </row>
    <row r="575" spans="1:17" x14ac:dyDescent="0.2">
      <c r="A575" t="s">
        <v>17</v>
      </c>
      <c r="B575">
        <v>2025</v>
      </c>
      <c r="C575">
        <v>10</v>
      </c>
      <c r="D575" t="s">
        <v>198</v>
      </c>
      <c r="E575" t="s">
        <v>19</v>
      </c>
      <c r="F575" t="s">
        <v>20</v>
      </c>
      <c r="G575" t="s">
        <v>68</v>
      </c>
      <c r="H575" t="s">
        <v>35</v>
      </c>
      <c r="I575" t="s">
        <v>39</v>
      </c>
      <c r="J575">
        <v>236.16</v>
      </c>
      <c r="K575">
        <v>236.16</v>
      </c>
      <c r="L575" t="s">
        <v>23</v>
      </c>
      <c r="M575" t="s">
        <v>24</v>
      </c>
      <c r="N575" t="s">
        <v>25</v>
      </c>
      <c r="O575" t="s">
        <v>26</v>
      </c>
      <c r="P575" t="s">
        <v>37</v>
      </c>
      <c r="Q575" t="s">
        <v>38</v>
      </c>
    </row>
    <row r="576" spans="1:17" x14ac:dyDescent="0.2">
      <c r="A576" t="s">
        <v>17</v>
      </c>
      <c r="B576">
        <v>2025</v>
      </c>
      <c r="C576">
        <v>10</v>
      </c>
      <c r="D576" t="s">
        <v>198</v>
      </c>
      <c r="E576" t="s">
        <v>19</v>
      </c>
      <c r="F576" t="s">
        <v>69</v>
      </c>
      <c r="G576" t="s">
        <v>70</v>
      </c>
      <c r="H576" t="s">
        <v>29</v>
      </c>
      <c r="I576" t="s">
        <v>30</v>
      </c>
      <c r="J576">
        <v>16124</v>
      </c>
      <c r="K576">
        <v>16124</v>
      </c>
      <c r="L576" t="s">
        <v>23</v>
      </c>
      <c r="M576" t="s">
        <v>24</v>
      </c>
      <c r="N576" t="s">
        <v>25</v>
      </c>
      <c r="O576" t="s">
        <v>26</v>
      </c>
      <c r="P576" t="s">
        <v>71</v>
      </c>
      <c r="Q576" t="s">
        <v>70</v>
      </c>
    </row>
    <row r="577" spans="1:17" x14ac:dyDescent="0.2">
      <c r="A577" t="s">
        <v>17</v>
      </c>
      <c r="B577">
        <v>2025</v>
      </c>
      <c r="C577">
        <v>10</v>
      </c>
      <c r="D577" t="s">
        <v>198</v>
      </c>
      <c r="E577" t="s">
        <v>19</v>
      </c>
      <c r="F577" t="s">
        <v>69</v>
      </c>
      <c r="G577" t="s">
        <v>34</v>
      </c>
      <c r="H577" t="s">
        <v>35</v>
      </c>
      <c r="I577" t="s">
        <v>39</v>
      </c>
      <c r="J577">
        <v>0.03</v>
      </c>
      <c r="K577">
        <v>0.03</v>
      </c>
      <c r="L577" t="s">
        <v>23</v>
      </c>
      <c r="M577" t="s">
        <v>24</v>
      </c>
      <c r="N577" t="s">
        <v>25</v>
      </c>
      <c r="O577" t="s">
        <v>26</v>
      </c>
      <c r="P577" t="s">
        <v>164</v>
      </c>
      <c r="Q577" t="s">
        <v>165</v>
      </c>
    </row>
    <row r="578" spans="1:17" x14ac:dyDescent="0.2">
      <c r="A578" t="s">
        <v>17</v>
      </c>
      <c r="B578">
        <v>2025</v>
      </c>
      <c r="C578">
        <v>10</v>
      </c>
      <c r="D578" t="s">
        <v>198</v>
      </c>
      <c r="E578" t="s">
        <v>19</v>
      </c>
      <c r="F578" t="s">
        <v>69</v>
      </c>
      <c r="G578" t="s">
        <v>34</v>
      </c>
      <c r="H578" t="s">
        <v>35</v>
      </c>
      <c r="I578" t="s">
        <v>39</v>
      </c>
      <c r="J578">
        <v>511.92</v>
      </c>
      <c r="K578">
        <v>511.92</v>
      </c>
      <c r="L578" t="s">
        <v>23</v>
      </c>
      <c r="M578" t="s">
        <v>24</v>
      </c>
      <c r="N578" t="s">
        <v>25</v>
      </c>
      <c r="O578" t="s">
        <v>26</v>
      </c>
      <c r="P578" t="s">
        <v>164</v>
      </c>
      <c r="Q578" t="s">
        <v>165</v>
      </c>
    </row>
    <row r="579" spans="1:17" x14ac:dyDescent="0.2">
      <c r="A579" t="s">
        <v>17</v>
      </c>
      <c r="B579">
        <v>2025</v>
      </c>
      <c r="C579">
        <v>10</v>
      </c>
      <c r="D579" t="s">
        <v>198</v>
      </c>
      <c r="E579" t="s">
        <v>19</v>
      </c>
      <c r="F579" t="s">
        <v>69</v>
      </c>
      <c r="G579" t="s">
        <v>34</v>
      </c>
      <c r="H579" t="s">
        <v>35</v>
      </c>
      <c r="I579" t="s">
        <v>39</v>
      </c>
      <c r="J579">
        <v>511.92</v>
      </c>
      <c r="K579">
        <v>511.92</v>
      </c>
      <c r="L579" t="s">
        <v>23</v>
      </c>
      <c r="M579" t="s">
        <v>24</v>
      </c>
      <c r="N579" t="s">
        <v>25</v>
      </c>
      <c r="O579" t="s">
        <v>26</v>
      </c>
      <c r="P579" t="s">
        <v>164</v>
      </c>
      <c r="Q579" t="s">
        <v>165</v>
      </c>
    </row>
    <row r="580" spans="1:17" x14ac:dyDescent="0.2">
      <c r="A580" t="s">
        <v>17</v>
      </c>
      <c r="B580">
        <v>2025</v>
      </c>
      <c r="C580">
        <v>10</v>
      </c>
      <c r="D580" t="s">
        <v>198</v>
      </c>
      <c r="E580" t="s">
        <v>19</v>
      </c>
      <c r="F580" t="s">
        <v>69</v>
      </c>
      <c r="G580" t="s">
        <v>200</v>
      </c>
      <c r="H580" t="s">
        <v>35</v>
      </c>
      <c r="I580" t="s">
        <v>39</v>
      </c>
      <c r="J580">
        <v>-1</v>
      </c>
      <c r="K580">
        <v>-1</v>
      </c>
      <c r="L580" t="s">
        <v>23</v>
      </c>
      <c r="M580" t="s">
        <v>24</v>
      </c>
      <c r="N580" t="s">
        <v>25</v>
      </c>
      <c r="O580" t="s">
        <v>26</v>
      </c>
      <c r="P580" t="s">
        <v>201</v>
      </c>
      <c r="Q580" t="s">
        <v>202</v>
      </c>
    </row>
    <row r="581" spans="1:17" x14ac:dyDescent="0.2">
      <c r="A581" t="s">
        <v>17</v>
      </c>
      <c r="B581">
        <v>2025</v>
      </c>
      <c r="C581">
        <v>10</v>
      </c>
      <c r="D581" t="s">
        <v>198</v>
      </c>
      <c r="E581" t="s">
        <v>19</v>
      </c>
      <c r="F581" t="s">
        <v>69</v>
      </c>
      <c r="G581" t="s">
        <v>200</v>
      </c>
      <c r="H581" t="s">
        <v>35</v>
      </c>
      <c r="I581" t="s">
        <v>39</v>
      </c>
      <c r="J581">
        <v>220.88</v>
      </c>
      <c r="K581">
        <v>220.88</v>
      </c>
      <c r="L581" t="s">
        <v>23</v>
      </c>
      <c r="M581" t="s">
        <v>24</v>
      </c>
      <c r="N581" t="s">
        <v>25</v>
      </c>
      <c r="O581" t="s">
        <v>26</v>
      </c>
      <c r="P581" t="s">
        <v>201</v>
      </c>
      <c r="Q581" t="s">
        <v>202</v>
      </c>
    </row>
    <row r="582" spans="1:17" x14ac:dyDescent="0.2">
      <c r="A582" t="s">
        <v>17</v>
      </c>
      <c r="B582">
        <v>2025</v>
      </c>
      <c r="C582">
        <v>10</v>
      </c>
      <c r="D582" t="s">
        <v>198</v>
      </c>
      <c r="E582" t="s">
        <v>19</v>
      </c>
      <c r="F582" t="s">
        <v>72</v>
      </c>
      <c r="G582" t="s">
        <v>73</v>
      </c>
      <c r="H582" t="s">
        <v>73</v>
      </c>
      <c r="I582" t="s">
        <v>73</v>
      </c>
      <c r="J582">
        <v>901.25</v>
      </c>
      <c r="K582">
        <v>901.25</v>
      </c>
      <c r="L582" t="s">
        <v>23</v>
      </c>
      <c r="M582" t="s">
        <v>24</v>
      </c>
      <c r="N582" t="s">
        <v>25</v>
      </c>
      <c r="O582" t="s">
        <v>26</v>
      </c>
      <c r="P582" t="s">
        <v>74</v>
      </c>
      <c r="Q582" t="s">
        <v>75</v>
      </c>
    </row>
    <row r="583" spans="1:17" x14ac:dyDescent="0.2">
      <c r="A583" t="s">
        <v>17</v>
      </c>
      <c r="B583">
        <v>2025</v>
      </c>
      <c r="C583">
        <v>10</v>
      </c>
      <c r="D583" t="s">
        <v>198</v>
      </c>
      <c r="E583" t="s">
        <v>19</v>
      </c>
      <c r="F583" t="s">
        <v>72</v>
      </c>
      <c r="G583" t="s">
        <v>76</v>
      </c>
      <c r="H583" t="s">
        <v>77</v>
      </c>
      <c r="I583" t="s">
        <v>78</v>
      </c>
      <c r="J583">
        <v>1209.05</v>
      </c>
      <c r="K583">
        <v>1209.05</v>
      </c>
      <c r="L583" t="s">
        <v>23</v>
      </c>
      <c r="M583" t="s">
        <v>24</v>
      </c>
      <c r="N583" t="s">
        <v>25</v>
      </c>
      <c r="O583" t="s">
        <v>26</v>
      </c>
      <c r="P583" t="s">
        <v>79</v>
      </c>
      <c r="Q583" t="s">
        <v>76</v>
      </c>
    </row>
    <row r="584" spans="1:17" x14ac:dyDescent="0.2">
      <c r="A584" t="s">
        <v>17</v>
      </c>
      <c r="B584">
        <v>2025</v>
      </c>
      <c r="C584">
        <v>10</v>
      </c>
      <c r="D584" t="s">
        <v>198</v>
      </c>
      <c r="E584" t="s">
        <v>19</v>
      </c>
      <c r="F584" t="s">
        <v>72</v>
      </c>
      <c r="G584" t="s">
        <v>80</v>
      </c>
      <c r="H584" t="s">
        <v>77</v>
      </c>
      <c r="I584" t="s">
        <v>81</v>
      </c>
      <c r="J584">
        <v>21925.079999999998</v>
      </c>
      <c r="K584">
        <v>21925.079999999998</v>
      </c>
      <c r="L584" t="s">
        <v>23</v>
      </c>
      <c r="M584" t="s">
        <v>24</v>
      </c>
      <c r="N584" t="s">
        <v>25</v>
      </c>
      <c r="O584" t="s">
        <v>26</v>
      </c>
      <c r="P584" t="s">
        <v>82</v>
      </c>
      <c r="Q584" t="s">
        <v>83</v>
      </c>
    </row>
    <row r="585" spans="1:17" x14ac:dyDescent="0.2">
      <c r="A585" t="s">
        <v>17</v>
      </c>
      <c r="B585">
        <v>2025</v>
      </c>
      <c r="C585">
        <v>10</v>
      </c>
      <c r="D585" t="s">
        <v>198</v>
      </c>
      <c r="E585" t="s">
        <v>19</v>
      </c>
      <c r="F585" t="s">
        <v>72</v>
      </c>
      <c r="G585" t="s">
        <v>80</v>
      </c>
      <c r="H585" t="s">
        <v>77</v>
      </c>
      <c r="I585" t="s">
        <v>81</v>
      </c>
      <c r="J585">
        <v>18171</v>
      </c>
      <c r="K585">
        <v>18171</v>
      </c>
      <c r="L585" t="s">
        <v>23</v>
      </c>
      <c r="M585" t="s">
        <v>24</v>
      </c>
      <c r="N585" t="s">
        <v>25</v>
      </c>
      <c r="O585" t="s">
        <v>26</v>
      </c>
      <c r="P585" t="s">
        <v>187</v>
      </c>
      <c r="Q585" t="s">
        <v>188</v>
      </c>
    </row>
    <row r="586" spans="1:17" x14ac:dyDescent="0.2">
      <c r="A586" t="s">
        <v>17</v>
      </c>
      <c r="B586">
        <v>2025</v>
      </c>
      <c r="C586">
        <v>10</v>
      </c>
      <c r="D586" t="s">
        <v>198</v>
      </c>
      <c r="E586" t="s">
        <v>19</v>
      </c>
      <c r="F586" t="s">
        <v>72</v>
      </c>
      <c r="G586" t="s">
        <v>80</v>
      </c>
      <c r="H586" t="s">
        <v>77</v>
      </c>
      <c r="I586" t="s">
        <v>81</v>
      </c>
      <c r="J586">
        <v>35640.269999999997</v>
      </c>
      <c r="K586">
        <v>35640.269999999997</v>
      </c>
      <c r="L586" t="s">
        <v>23</v>
      </c>
      <c r="M586" t="s">
        <v>24</v>
      </c>
      <c r="N586" t="s">
        <v>25</v>
      </c>
      <c r="O586" t="s">
        <v>26</v>
      </c>
      <c r="P586" t="s">
        <v>84</v>
      </c>
      <c r="Q586" t="s">
        <v>85</v>
      </c>
    </row>
    <row r="587" spans="1:17" x14ac:dyDescent="0.2">
      <c r="A587" t="s">
        <v>17</v>
      </c>
      <c r="B587">
        <v>2025</v>
      </c>
      <c r="C587">
        <v>10</v>
      </c>
      <c r="D587" t="s">
        <v>198</v>
      </c>
      <c r="E587" t="s">
        <v>19</v>
      </c>
      <c r="F587" t="s">
        <v>72</v>
      </c>
      <c r="G587" t="s">
        <v>80</v>
      </c>
      <c r="H587" t="s">
        <v>77</v>
      </c>
      <c r="I587" t="s">
        <v>78</v>
      </c>
      <c r="J587">
        <v>308.31</v>
      </c>
      <c r="K587">
        <v>308.31</v>
      </c>
      <c r="L587" t="s">
        <v>23</v>
      </c>
      <c r="M587" t="s">
        <v>24</v>
      </c>
      <c r="N587" t="s">
        <v>25</v>
      </c>
      <c r="O587" t="s">
        <v>26</v>
      </c>
      <c r="P587" t="s">
        <v>86</v>
      </c>
      <c r="Q587" t="s">
        <v>87</v>
      </c>
    </row>
    <row r="588" spans="1:17" x14ac:dyDescent="0.2">
      <c r="A588" t="s">
        <v>17</v>
      </c>
      <c r="B588">
        <v>2025</v>
      </c>
      <c r="C588">
        <v>10</v>
      </c>
      <c r="D588" t="s">
        <v>198</v>
      </c>
      <c r="E588" t="s">
        <v>19</v>
      </c>
      <c r="F588" t="s">
        <v>72</v>
      </c>
      <c r="G588" t="s">
        <v>80</v>
      </c>
      <c r="H588" t="s">
        <v>77</v>
      </c>
      <c r="I588" t="s">
        <v>78</v>
      </c>
      <c r="J588">
        <v>4385.0200000000004</v>
      </c>
      <c r="K588">
        <v>4385.0200000000004</v>
      </c>
      <c r="L588" t="s">
        <v>23</v>
      </c>
      <c r="M588" t="s">
        <v>24</v>
      </c>
      <c r="N588" t="s">
        <v>25</v>
      </c>
      <c r="O588" t="s">
        <v>26</v>
      </c>
      <c r="P588" t="s">
        <v>88</v>
      </c>
      <c r="Q588" t="s">
        <v>89</v>
      </c>
    </row>
    <row r="589" spans="1:17" x14ac:dyDescent="0.2">
      <c r="A589" t="s">
        <v>17</v>
      </c>
      <c r="B589">
        <v>2025</v>
      </c>
      <c r="C589">
        <v>10</v>
      </c>
      <c r="D589" t="s">
        <v>198</v>
      </c>
      <c r="E589" t="s">
        <v>19</v>
      </c>
      <c r="F589" t="s">
        <v>72</v>
      </c>
      <c r="G589" t="s">
        <v>80</v>
      </c>
      <c r="H589" t="s">
        <v>77</v>
      </c>
      <c r="I589" t="s">
        <v>78</v>
      </c>
      <c r="J589">
        <v>92.66</v>
      </c>
      <c r="K589">
        <v>92.66</v>
      </c>
      <c r="L589" t="s">
        <v>23</v>
      </c>
      <c r="M589" t="s">
        <v>24</v>
      </c>
      <c r="N589" t="s">
        <v>25</v>
      </c>
      <c r="O589" t="s">
        <v>26</v>
      </c>
      <c r="P589" t="s">
        <v>90</v>
      </c>
      <c r="Q589" t="s">
        <v>91</v>
      </c>
    </row>
    <row r="590" spans="1:17" x14ac:dyDescent="0.2">
      <c r="A590" t="s">
        <v>17</v>
      </c>
      <c r="B590">
        <v>2025</v>
      </c>
      <c r="C590">
        <v>10</v>
      </c>
      <c r="D590" t="s">
        <v>198</v>
      </c>
      <c r="E590" t="s">
        <v>19</v>
      </c>
      <c r="F590" t="s">
        <v>72</v>
      </c>
      <c r="G590" t="s">
        <v>80</v>
      </c>
      <c r="H590" t="s">
        <v>77</v>
      </c>
      <c r="I590" t="s">
        <v>78</v>
      </c>
      <c r="J590">
        <v>506.45</v>
      </c>
      <c r="K590">
        <v>506.45</v>
      </c>
      <c r="L590" t="s">
        <v>23</v>
      </c>
      <c r="M590" t="s">
        <v>24</v>
      </c>
      <c r="N590" t="s">
        <v>25</v>
      </c>
      <c r="O590" t="s">
        <v>26</v>
      </c>
      <c r="P590" t="s">
        <v>92</v>
      </c>
      <c r="Q590" t="s">
        <v>93</v>
      </c>
    </row>
    <row r="591" spans="1:17" x14ac:dyDescent="0.2">
      <c r="A591" t="s">
        <v>17</v>
      </c>
      <c r="B591">
        <v>2025</v>
      </c>
      <c r="C591">
        <v>10</v>
      </c>
      <c r="D591" t="s">
        <v>198</v>
      </c>
      <c r="E591" t="s">
        <v>19</v>
      </c>
      <c r="F591" t="s">
        <v>72</v>
      </c>
      <c r="G591" t="s">
        <v>80</v>
      </c>
      <c r="H591" t="s">
        <v>77</v>
      </c>
      <c r="I591" t="s">
        <v>203</v>
      </c>
      <c r="J591">
        <v>94443.1</v>
      </c>
      <c r="K591">
        <v>94443.1</v>
      </c>
      <c r="L591" t="s">
        <v>23</v>
      </c>
      <c r="M591" t="s">
        <v>24</v>
      </c>
      <c r="N591" t="s">
        <v>25</v>
      </c>
      <c r="O591" t="s">
        <v>26</v>
      </c>
      <c r="P591" t="s">
        <v>84</v>
      </c>
      <c r="Q591" t="s">
        <v>85</v>
      </c>
    </row>
    <row r="592" spans="1:17" x14ac:dyDescent="0.2">
      <c r="A592" t="s">
        <v>17</v>
      </c>
      <c r="B592">
        <v>2025</v>
      </c>
      <c r="C592">
        <v>10</v>
      </c>
      <c r="D592" t="s">
        <v>198</v>
      </c>
      <c r="E592" t="s">
        <v>19</v>
      </c>
      <c r="F592" t="s">
        <v>72</v>
      </c>
      <c r="G592" t="s">
        <v>94</v>
      </c>
      <c r="H592" t="s">
        <v>77</v>
      </c>
      <c r="I592" t="s">
        <v>78</v>
      </c>
      <c r="J592">
        <v>78.239999999999995</v>
      </c>
      <c r="K592">
        <v>78.239999999999995</v>
      </c>
      <c r="L592" t="s">
        <v>23</v>
      </c>
      <c r="M592" t="s">
        <v>24</v>
      </c>
      <c r="N592" t="s">
        <v>25</v>
      </c>
      <c r="O592" t="s">
        <v>26</v>
      </c>
      <c r="P592" t="s">
        <v>95</v>
      </c>
      <c r="Q592" t="s">
        <v>94</v>
      </c>
    </row>
    <row r="593" spans="1:17" x14ac:dyDescent="0.2">
      <c r="A593" t="s">
        <v>17</v>
      </c>
      <c r="B593">
        <v>2025</v>
      </c>
      <c r="C593">
        <v>10</v>
      </c>
      <c r="D593" t="s">
        <v>198</v>
      </c>
      <c r="E593" t="s">
        <v>19</v>
      </c>
      <c r="F593" t="s">
        <v>72</v>
      </c>
      <c r="G593" t="s">
        <v>48</v>
      </c>
      <c r="H593" t="s">
        <v>35</v>
      </c>
      <c r="I593" t="s">
        <v>96</v>
      </c>
      <c r="J593">
        <v>8772.1200000000008</v>
      </c>
      <c r="K593">
        <v>8772.1200000000008</v>
      </c>
      <c r="L593" t="s">
        <v>23</v>
      </c>
      <c r="M593" t="s">
        <v>24</v>
      </c>
      <c r="N593" t="s">
        <v>25</v>
      </c>
      <c r="O593" t="s">
        <v>26</v>
      </c>
      <c r="P593" t="s">
        <v>97</v>
      </c>
      <c r="Q593" t="s">
        <v>98</v>
      </c>
    </row>
    <row r="594" spans="1:17" x14ac:dyDescent="0.2">
      <c r="A594" t="s">
        <v>17</v>
      </c>
      <c r="B594">
        <v>2025</v>
      </c>
      <c r="C594">
        <v>10</v>
      </c>
      <c r="D594" t="s">
        <v>198</v>
      </c>
      <c r="E594" t="s">
        <v>19</v>
      </c>
      <c r="F594" t="s">
        <v>72</v>
      </c>
      <c r="G594" t="s">
        <v>48</v>
      </c>
      <c r="H594" t="s">
        <v>35</v>
      </c>
      <c r="I594" t="s">
        <v>96</v>
      </c>
      <c r="J594">
        <v>10774.62</v>
      </c>
      <c r="K594">
        <v>10774.62</v>
      </c>
      <c r="L594" t="s">
        <v>23</v>
      </c>
      <c r="M594" t="s">
        <v>24</v>
      </c>
      <c r="N594" t="s">
        <v>25</v>
      </c>
      <c r="O594" t="s">
        <v>26</v>
      </c>
      <c r="P594" t="s">
        <v>105</v>
      </c>
      <c r="Q594" t="s">
        <v>106</v>
      </c>
    </row>
    <row r="595" spans="1:17" x14ac:dyDescent="0.2">
      <c r="A595" t="s">
        <v>17</v>
      </c>
      <c r="B595">
        <v>2025</v>
      </c>
      <c r="C595">
        <v>10</v>
      </c>
      <c r="D595" t="s">
        <v>198</v>
      </c>
      <c r="E595" t="s">
        <v>19</v>
      </c>
      <c r="F595" t="s">
        <v>72</v>
      </c>
      <c r="G595" t="s">
        <v>48</v>
      </c>
      <c r="H595" t="s">
        <v>35</v>
      </c>
      <c r="I595" t="s">
        <v>96</v>
      </c>
      <c r="J595">
        <v>16074.82</v>
      </c>
      <c r="K595">
        <v>16074.82</v>
      </c>
      <c r="L595" t="s">
        <v>23</v>
      </c>
      <c r="M595" t="s">
        <v>24</v>
      </c>
      <c r="N595" t="s">
        <v>25</v>
      </c>
      <c r="O595" t="s">
        <v>26</v>
      </c>
      <c r="P595" t="s">
        <v>99</v>
      </c>
      <c r="Q595" t="s">
        <v>100</v>
      </c>
    </row>
    <row r="596" spans="1:17" x14ac:dyDescent="0.2">
      <c r="A596" t="s">
        <v>17</v>
      </c>
      <c r="B596">
        <v>2025</v>
      </c>
      <c r="C596">
        <v>10</v>
      </c>
      <c r="D596" t="s">
        <v>198</v>
      </c>
      <c r="E596" t="s">
        <v>19</v>
      </c>
      <c r="F596" t="s">
        <v>72</v>
      </c>
      <c r="G596" t="s">
        <v>48</v>
      </c>
      <c r="H596" t="s">
        <v>35</v>
      </c>
      <c r="I596" t="s">
        <v>39</v>
      </c>
      <c r="J596">
        <v>5271.44</v>
      </c>
      <c r="K596">
        <v>5271.44</v>
      </c>
      <c r="L596" t="s">
        <v>23</v>
      </c>
      <c r="M596" t="s">
        <v>24</v>
      </c>
      <c r="N596" t="s">
        <v>25</v>
      </c>
      <c r="O596" t="s">
        <v>26</v>
      </c>
      <c r="P596" t="s">
        <v>101</v>
      </c>
      <c r="Q596" t="s">
        <v>102</v>
      </c>
    </row>
    <row r="597" spans="1:17" x14ac:dyDescent="0.2">
      <c r="A597" t="s">
        <v>17</v>
      </c>
      <c r="B597">
        <v>2025</v>
      </c>
      <c r="C597">
        <v>10</v>
      </c>
      <c r="D597" t="s">
        <v>198</v>
      </c>
      <c r="E597" t="s">
        <v>19</v>
      </c>
      <c r="F597" t="s">
        <v>72</v>
      </c>
      <c r="G597" t="s">
        <v>48</v>
      </c>
      <c r="H597" t="s">
        <v>35</v>
      </c>
      <c r="I597" t="s">
        <v>39</v>
      </c>
      <c r="J597">
        <v>3768.15</v>
      </c>
      <c r="K597">
        <v>3768.15</v>
      </c>
      <c r="L597" t="s">
        <v>23</v>
      </c>
      <c r="M597" t="s">
        <v>24</v>
      </c>
      <c r="N597" t="s">
        <v>25</v>
      </c>
      <c r="O597" t="s">
        <v>26</v>
      </c>
      <c r="P597" t="s">
        <v>103</v>
      </c>
      <c r="Q597" t="s">
        <v>104</v>
      </c>
    </row>
    <row r="598" spans="1:17" x14ac:dyDescent="0.2">
      <c r="A598" t="s">
        <v>17</v>
      </c>
      <c r="B598">
        <v>2025</v>
      </c>
      <c r="C598">
        <v>10</v>
      </c>
      <c r="D598" t="s">
        <v>198</v>
      </c>
      <c r="E598" t="s">
        <v>19</v>
      </c>
      <c r="F598" t="s">
        <v>72</v>
      </c>
      <c r="G598" t="s">
        <v>48</v>
      </c>
      <c r="H598" t="s">
        <v>35</v>
      </c>
      <c r="I598" t="s">
        <v>107</v>
      </c>
      <c r="J598">
        <v>9374.9500000000007</v>
      </c>
      <c r="K598">
        <v>9374.9500000000007</v>
      </c>
      <c r="L598" t="s">
        <v>23</v>
      </c>
      <c r="M598" t="s">
        <v>24</v>
      </c>
      <c r="N598" t="s">
        <v>25</v>
      </c>
      <c r="O598" t="s">
        <v>26</v>
      </c>
      <c r="P598" t="s">
        <v>108</v>
      </c>
      <c r="Q598" t="s">
        <v>109</v>
      </c>
    </row>
    <row r="599" spans="1:17" x14ac:dyDescent="0.2">
      <c r="A599" t="s">
        <v>17</v>
      </c>
      <c r="B599">
        <v>2025</v>
      </c>
      <c r="C599">
        <v>10</v>
      </c>
      <c r="D599" t="s">
        <v>198</v>
      </c>
      <c r="E599" t="s">
        <v>110</v>
      </c>
      <c r="F599" t="s">
        <v>111</v>
      </c>
      <c r="G599" t="s">
        <v>112</v>
      </c>
      <c r="H599" t="s">
        <v>113</v>
      </c>
      <c r="I599" t="s">
        <v>114</v>
      </c>
      <c r="J599">
        <v>20600.169999999998</v>
      </c>
      <c r="K599">
        <v>20600.169999999998</v>
      </c>
      <c r="L599" t="s">
        <v>23</v>
      </c>
      <c r="M599" t="s">
        <v>24</v>
      </c>
      <c r="N599" t="s">
        <v>25</v>
      </c>
      <c r="O599" t="s">
        <v>26</v>
      </c>
      <c r="P599" t="s">
        <v>115</v>
      </c>
      <c r="Q599" t="s">
        <v>114</v>
      </c>
    </row>
    <row r="600" spans="1:17" x14ac:dyDescent="0.2">
      <c r="A600" t="s">
        <v>17</v>
      </c>
      <c r="B600">
        <v>2025</v>
      </c>
      <c r="C600">
        <v>10</v>
      </c>
      <c r="D600" t="s">
        <v>198</v>
      </c>
      <c r="E600" t="s">
        <v>110</v>
      </c>
      <c r="F600" t="s">
        <v>111</v>
      </c>
      <c r="G600" t="s">
        <v>112</v>
      </c>
      <c r="H600" t="s">
        <v>113</v>
      </c>
      <c r="I600" t="s">
        <v>116</v>
      </c>
      <c r="J600">
        <v>0.1</v>
      </c>
      <c r="K600">
        <v>0.1</v>
      </c>
      <c r="L600" t="s">
        <v>23</v>
      </c>
      <c r="M600" t="s">
        <v>24</v>
      </c>
      <c r="N600" t="s">
        <v>25</v>
      </c>
      <c r="O600" t="s">
        <v>26</v>
      </c>
      <c r="P600" t="s">
        <v>117</v>
      </c>
      <c r="Q600" t="s">
        <v>116</v>
      </c>
    </row>
    <row r="601" spans="1:17" x14ac:dyDescent="0.2">
      <c r="A601" t="s">
        <v>17</v>
      </c>
      <c r="B601">
        <v>2025</v>
      </c>
      <c r="C601">
        <v>10</v>
      </c>
      <c r="D601" t="s">
        <v>198</v>
      </c>
      <c r="E601" t="s">
        <v>110</v>
      </c>
      <c r="F601" t="s">
        <v>111</v>
      </c>
      <c r="G601" t="s">
        <v>112</v>
      </c>
      <c r="H601" t="s">
        <v>113</v>
      </c>
      <c r="I601" t="s">
        <v>118</v>
      </c>
      <c r="J601">
        <v>73092.639999999999</v>
      </c>
      <c r="K601">
        <v>73092.639999999999</v>
      </c>
      <c r="L601" t="s">
        <v>23</v>
      </c>
      <c r="M601" t="s">
        <v>24</v>
      </c>
      <c r="N601" t="s">
        <v>25</v>
      </c>
      <c r="O601" t="s">
        <v>26</v>
      </c>
      <c r="P601" t="s">
        <v>119</v>
      </c>
      <c r="Q601" t="s">
        <v>118</v>
      </c>
    </row>
    <row r="602" spans="1:17" x14ac:dyDescent="0.2">
      <c r="A602" t="s">
        <v>17</v>
      </c>
      <c r="B602">
        <v>2025</v>
      </c>
      <c r="C602">
        <v>11</v>
      </c>
      <c r="D602" t="s">
        <v>204</v>
      </c>
      <c r="E602" t="s">
        <v>19</v>
      </c>
      <c r="F602" t="s">
        <v>20</v>
      </c>
      <c r="G602" t="s">
        <v>21</v>
      </c>
      <c r="H602" t="s">
        <v>22</v>
      </c>
      <c r="I602" t="s">
        <v>21</v>
      </c>
      <c r="J602">
        <v>1232.95</v>
      </c>
      <c r="K602">
        <v>1232.95</v>
      </c>
      <c r="L602" t="s">
        <v>23</v>
      </c>
      <c r="M602" t="s">
        <v>24</v>
      </c>
      <c r="N602" t="s">
        <v>25</v>
      </c>
      <c r="O602" t="s">
        <v>26</v>
      </c>
      <c r="P602" t="s">
        <v>27</v>
      </c>
      <c r="Q602" t="s">
        <v>21</v>
      </c>
    </row>
    <row r="603" spans="1:17" x14ac:dyDescent="0.2">
      <c r="A603" t="s">
        <v>17</v>
      </c>
      <c r="B603">
        <v>2025</v>
      </c>
      <c r="C603">
        <v>11</v>
      </c>
      <c r="D603" t="s">
        <v>204</v>
      </c>
      <c r="E603" t="s">
        <v>19</v>
      </c>
      <c r="F603" t="s">
        <v>20</v>
      </c>
      <c r="G603" t="s">
        <v>28</v>
      </c>
      <c r="H603" t="s">
        <v>29</v>
      </c>
      <c r="I603" t="s">
        <v>30</v>
      </c>
      <c r="J603">
        <v>12368.6</v>
      </c>
      <c r="K603">
        <v>12368.6</v>
      </c>
      <c r="L603" t="s">
        <v>23</v>
      </c>
      <c r="M603" t="s">
        <v>24</v>
      </c>
      <c r="N603" t="s">
        <v>25</v>
      </c>
      <c r="O603" t="s">
        <v>26</v>
      </c>
      <c r="P603" t="s">
        <v>31</v>
      </c>
      <c r="Q603" t="s">
        <v>28</v>
      </c>
    </row>
    <row r="604" spans="1:17" x14ac:dyDescent="0.2">
      <c r="A604" t="s">
        <v>17</v>
      </c>
      <c r="B604">
        <v>2025</v>
      </c>
      <c r="C604">
        <v>11</v>
      </c>
      <c r="D604" t="s">
        <v>204</v>
      </c>
      <c r="E604" t="s">
        <v>19</v>
      </c>
      <c r="F604" t="s">
        <v>20</v>
      </c>
      <c r="G604" t="s">
        <v>34</v>
      </c>
      <c r="H604" t="s">
        <v>35</v>
      </c>
      <c r="I604" t="s">
        <v>36</v>
      </c>
      <c r="J604">
        <v>5643.1900000000005</v>
      </c>
      <c r="K604">
        <v>5643.1900000000005</v>
      </c>
      <c r="L604" t="s">
        <v>23</v>
      </c>
      <c r="M604" t="s">
        <v>24</v>
      </c>
      <c r="N604" t="s">
        <v>25</v>
      </c>
      <c r="O604" t="s">
        <v>26</v>
      </c>
      <c r="P604" t="s">
        <v>37</v>
      </c>
      <c r="Q604" t="s">
        <v>38</v>
      </c>
    </row>
    <row r="605" spans="1:17" x14ac:dyDescent="0.2">
      <c r="A605" t="s">
        <v>17</v>
      </c>
      <c r="B605">
        <v>2025</v>
      </c>
      <c r="C605">
        <v>11</v>
      </c>
      <c r="D605" t="s">
        <v>204</v>
      </c>
      <c r="E605" t="s">
        <v>19</v>
      </c>
      <c r="F605" t="s">
        <v>20</v>
      </c>
      <c r="G605" t="s">
        <v>34</v>
      </c>
      <c r="H605" t="s">
        <v>35</v>
      </c>
      <c r="I605" t="s">
        <v>39</v>
      </c>
      <c r="J605">
        <v>110.08</v>
      </c>
      <c r="K605">
        <v>110.08</v>
      </c>
      <c r="L605" t="s">
        <v>23</v>
      </c>
      <c r="M605" t="s">
        <v>24</v>
      </c>
      <c r="N605" t="s">
        <v>25</v>
      </c>
      <c r="O605" t="s">
        <v>26</v>
      </c>
      <c r="P605" t="s">
        <v>37</v>
      </c>
      <c r="Q605" t="s">
        <v>38</v>
      </c>
    </row>
    <row r="606" spans="1:17" x14ac:dyDescent="0.2">
      <c r="A606" t="s">
        <v>17</v>
      </c>
      <c r="B606">
        <v>2025</v>
      </c>
      <c r="C606">
        <v>11</v>
      </c>
      <c r="D606" t="s">
        <v>204</v>
      </c>
      <c r="E606" t="s">
        <v>19</v>
      </c>
      <c r="F606" t="s">
        <v>20</v>
      </c>
      <c r="G606" t="s">
        <v>34</v>
      </c>
      <c r="H606" t="s">
        <v>35</v>
      </c>
      <c r="I606" t="s">
        <v>39</v>
      </c>
      <c r="J606">
        <v>2556.92</v>
      </c>
      <c r="K606">
        <v>2556.92</v>
      </c>
      <c r="L606" t="s">
        <v>23</v>
      </c>
      <c r="M606" t="s">
        <v>24</v>
      </c>
      <c r="N606" t="s">
        <v>25</v>
      </c>
      <c r="O606" t="s">
        <v>26</v>
      </c>
      <c r="P606" t="s">
        <v>40</v>
      </c>
      <c r="Q606" t="s">
        <v>41</v>
      </c>
    </row>
    <row r="607" spans="1:17" x14ac:dyDescent="0.2">
      <c r="A607" t="s">
        <v>17</v>
      </c>
      <c r="B607">
        <v>2025</v>
      </c>
      <c r="C607">
        <v>11</v>
      </c>
      <c r="D607" t="s">
        <v>204</v>
      </c>
      <c r="E607" t="s">
        <v>19</v>
      </c>
      <c r="F607" t="s">
        <v>20</v>
      </c>
      <c r="G607" t="s">
        <v>34</v>
      </c>
      <c r="H607" t="s">
        <v>35</v>
      </c>
      <c r="I607" t="s">
        <v>39</v>
      </c>
      <c r="J607">
        <v>1698.72</v>
      </c>
      <c r="K607">
        <v>1698.72</v>
      </c>
      <c r="L607" t="s">
        <v>23</v>
      </c>
      <c r="M607" t="s">
        <v>24</v>
      </c>
      <c r="N607" t="s">
        <v>25</v>
      </c>
      <c r="O607" t="s">
        <v>26</v>
      </c>
      <c r="P607" t="s">
        <v>40</v>
      </c>
      <c r="Q607" t="s">
        <v>41</v>
      </c>
    </row>
    <row r="608" spans="1:17" x14ac:dyDescent="0.2">
      <c r="A608" t="s">
        <v>17</v>
      </c>
      <c r="B608">
        <v>2025</v>
      </c>
      <c r="C608">
        <v>11</v>
      </c>
      <c r="D608" t="s">
        <v>204</v>
      </c>
      <c r="E608" t="s">
        <v>19</v>
      </c>
      <c r="F608" t="s">
        <v>20</v>
      </c>
      <c r="G608" t="s">
        <v>34</v>
      </c>
      <c r="H608" t="s">
        <v>35</v>
      </c>
      <c r="I608" t="s">
        <v>39</v>
      </c>
      <c r="J608">
        <v>3216.32</v>
      </c>
      <c r="K608">
        <v>3216.32</v>
      </c>
      <c r="L608" t="s">
        <v>23</v>
      </c>
      <c r="M608" t="s">
        <v>24</v>
      </c>
      <c r="N608" t="s">
        <v>25</v>
      </c>
      <c r="O608" t="s">
        <v>26</v>
      </c>
      <c r="P608" t="s">
        <v>40</v>
      </c>
      <c r="Q608" t="s">
        <v>41</v>
      </c>
    </row>
    <row r="609" spans="1:17" x14ac:dyDescent="0.2">
      <c r="A609" t="s">
        <v>17</v>
      </c>
      <c r="B609">
        <v>2025</v>
      </c>
      <c r="C609">
        <v>11</v>
      </c>
      <c r="D609" t="s">
        <v>204</v>
      </c>
      <c r="E609" t="s">
        <v>19</v>
      </c>
      <c r="F609" t="s">
        <v>20</v>
      </c>
      <c r="G609" t="s">
        <v>34</v>
      </c>
      <c r="H609" t="s">
        <v>35</v>
      </c>
      <c r="I609" t="s">
        <v>39</v>
      </c>
      <c r="J609">
        <v>428.45</v>
      </c>
      <c r="K609">
        <v>428.45</v>
      </c>
      <c r="L609" t="s">
        <v>23</v>
      </c>
      <c r="M609" t="s">
        <v>24</v>
      </c>
      <c r="N609" t="s">
        <v>25</v>
      </c>
      <c r="O609" t="s">
        <v>26</v>
      </c>
      <c r="P609" t="s">
        <v>40</v>
      </c>
      <c r="Q609" t="s">
        <v>41</v>
      </c>
    </row>
    <row r="610" spans="1:17" x14ac:dyDescent="0.2">
      <c r="A610" t="s">
        <v>17</v>
      </c>
      <c r="B610">
        <v>2025</v>
      </c>
      <c r="C610">
        <v>11</v>
      </c>
      <c r="D610" t="s">
        <v>204</v>
      </c>
      <c r="E610" t="s">
        <v>19</v>
      </c>
      <c r="F610" t="s">
        <v>20</v>
      </c>
      <c r="G610" t="s">
        <v>34</v>
      </c>
      <c r="H610" t="s">
        <v>35</v>
      </c>
      <c r="I610" t="s">
        <v>39</v>
      </c>
      <c r="J610">
        <v>4117.83</v>
      </c>
      <c r="K610">
        <v>4117.83</v>
      </c>
      <c r="L610" t="s">
        <v>23</v>
      </c>
      <c r="M610" t="s">
        <v>24</v>
      </c>
      <c r="N610" t="s">
        <v>25</v>
      </c>
      <c r="O610" t="s">
        <v>26</v>
      </c>
      <c r="P610" t="s">
        <v>40</v>
      </c>
      <c r="Q610" t="s">
        <v>41</v>
      </c>
    </row>
    <row r="611" spans="1:17" x14ac:dyDescent="0.2">
      <c r="A611" t="s">
        <v>17</v>
      </c>
      <c r="B611">
        <v>2025</v>
      </c>
      <c r="C611">
        <v>11</v>
      </c>
      <c r="D611" t="s">
        <v>204</v>
      </c>
      <c r="E611" t="s">
        <v>19</v>
      </c>
      <c r="F611" t="s">
        <v>20</v>
      </c>
      <c r="G611" t="s">
        <v>34</v>
      </c>
      <c r="H611" t="s">
        <v>35</v>
      </c>
      <c r="I611" t="s">
        <v>39</v>
      </c>
      <c r="J611">
        <v>856.9</v>
      </c>
      <c r="K611">
        <v>856.9</v>
      </c>
      <c r="L611" t="s">
        <v>23</v>
      </c>
      <c r="M611" t="s">
        <v>24</v>
      </c>
      <c r="N611" t="s">
        <v>25</v>
      </c>
      <c r="O611" t="s">
        <v>26</v>
      </c>
      <c r="P611" t="s">
        <v>40</v>
      </c>
      <c r="Q611" t="s">
        <v>41</v>
      </c>
    </row>
    <row r="612" spans="1:17" x14ac:dyDescent="0.2">
      <c r="A612" t="s">
        <v>17</v>
      </c>
      <c r="B612">
        <v>2025</v>
      </c>
      <c r="C612">
        <v>11</v>
      </c>
      <c r="D612" t="s">
        <v>204</v>
      </c>
      <c r="E612" t="s">
        <v>19</v>
      </c>
      <c r="F612" t="s">
        <v>20</v>
      </c>
      <c r="G612" t="s">
        <v>34</v>
      </c>
      <c r="H612" t="s">
        <v>35</v>
      </c>
      <c r="I612" t="s">
        <v>39</v>
      </c>
      <c r="J612">
        <v>1486.3799999999999</v>
      </c>
      <c r="K612">
        <v>1486.3799999999999</v>
      </c>
      <c r="L612" t="s">
        <v>23</v>
      </c>
      <c r="M612" t="s">
        <v>24</v>
      </c>
      <c r="N612" t="s">
        <v>25</v>
      </c>
      <c r="O612" t="s">
        <v>26</v>
      </c>
      <c r="P612" t="s">
        <v>40</v>
      </c>
      <c r="Q612" t="s">
        <v>41</v>
      </c>
    </row>
    <row r="613" spans="1:17" x14ac:dyDescent="0.2">
      <c r="A613" t="s">
        <v>17</v>
      </c>
      <c r="B613">
        <v>2025</v>
      </c>
      <c r="C613">
        <v>11</v>
      </c>
      <c r="D613" t="s">
        <v>204</v>
      </c>
      <c r="E613" t="s">
        <v>19</v>
      </c>
      <c r="F613" t="s">
        <v>20</v>
      </c>
      <c r="G613" t="s">
        <v>34</v>
      </c>
      <c r="H613" t="s">
        <v>35</v>
      </c>
      <c r="I613" t="s">
        <v>39</v>
      </c>
      <c r="J613">
        <v>507.84000000000003</v>
      </c>
      <c r="K613">
        <v>507.84000000000003</v>
      </c>
      <c r="L613" t="s">
        <v>23</v>
      </c>
      <c r="M613" t="s">
        <v>24</v>
      </c>
      <c r="N613" t="s">
        <v>25</v>
      </c>
      <c r="O613" t="s">
        <v>26</v>
      </c>
      <c r="P613" t="s">
        <v>40</v>
      </c>
      <c r="Q613" t="s">
        <v>41</v>
      </c>
    </row>
    <row r="614" spans="1:17" x14ac:dyDescent="0.2">
      <c r="A614" t="s">
        <v>17</v>
      </c>
      <c r="B614">
        <v>2025</v>
      </c>
      <c r="C614">
        <v>11</v>
      </c>
      <c r="D614" t="s">
        <v>204</v>
      </c>
      <c r="E614" t="s">
        <v>19</v>
      </c>
      <c r="F614" t="s">
        <v>20</v>
      </c>
      <c r="G614" t="s">
        <v>34</v>
      </c>
      <c r="H614" t="s">
        <v>35</v>
      </c>
      <c r="I614" t="s">
        <v>39</v>
      </c>
      <c r="J614">
        <v>2548.0799999999995</v>
      </c>
      <c r="K614">
        <v>2548.0799999999995</v>
      </c>
      <c r="L614" t="s">
        <v>23</v>
      </c>
      <c r="M614" t="s">
        <v>24</v>
      </c>
      <c r="N614" t="s">
        <v>25</v>
      </c>
      <c r="O614" t="s">
        <v>26</v>
      </c>
      <c r="P614" t="s">
        <v>40</v>
      </c>
      <c r="Q614" t="s">
        <v>41</v>
      </c>
    </row>
    <row r="615" spans="1:17" x14ac:dyDescent="0.2">
      <c r="A615" t="s">
        <v>17</v>
      </c>
      <c r="B615">
        <v>2025</v>
      </c>
      <c r="C615">
        <v>11</v>
      </c>
      <c r="D615" t="s">
        <v>204</v>
      </c>
      <c r="E615" t="s">
        <v>19</v>
      </c>
      <c r="F615" t="s">
        <v>20</v>
      </c>
      <c r="G615" t="s">
        <v>44</v>
      </c>
      <c r="H615" t="s">
        <v>29</v>
      </c>
      <c r="I615" t="s">
        <v>30</v>
      </c>
      <c r="J615">
        <v>3048</v>
      </c>
      <c r="K615">
        <v>3048</v>
      </c>
      <c r="L615" t="s">
        <v>23</v>
      </c>
      <c r="M615" t="s">
        <v>24</v>
      </c>
      <c r="N615" t="s">
        <v>25</v>
      </c>
      <c r="O615" t="s">
        <v>26</v>
      </c>
      <c r="P615" t="s">
        <v>45</v>
      </c>
      <c r="Q615" t="s">
        <v>44</v>
      </c>
    </row>
    <row r="616" spans="1:17" x14ac:dyDescent="0.2">
      <c r="A616" t="s">
        <v>17</v>
      </c>
      <c r="B616">
        <v>2025</v>
      </c>
      <c r="C616">
        <v>11</v>
      </c>
      <c r="D616" t="s">
        <v>204</v>
      </c>
      <c r="E616" t="s">
        <v>19</v>
      </c>
      <c r="F616" t="s">
        <v>20</v>
      </c>
      <c r="G616" t="s">
        <v>44</v>
      </c>
      <c r="H616" t="s">
        <v>29</v>
      </c>
      <c r="I616" t="s">
        <v>143</v>
      </c>
      <c r="J616">
        <v>99753</v>
      </c>
      <c r="K616">
        <v>99753</v>
      </c>
      <c r="L616" t="s">
        <v>23</v>
      </c>
      <c r="M616" t="s">
        <v>24</v>
      </c>
      <c r="N616" t="s">
        <v>25</v>
      </c>
      <c r="O616" t="s">
        <v>26</v>
      </c>
      <c r="P616" t="s">
        <v>45</v>
      </c>
      <c r="Q616" t="s">
        <v>44</v>
      </c>
    </row>
    <row r="617" spans="1:17" x14ac:dyDescent="0.2">
      <c r="A617" t="s">
        <v>17</v>
      </c>
      <c r="B617">
        <v>2025</v>
      </c>
      <c r="C617">
        <v>11</v>
      </c>
      <c r="D617" t="s">
        <v>204</v>
      </c>
      <c r="E617" t="s">
        <v>19</v>
      </c>
      <c r="F617" t="s">
        <v>20</v>
      </c>
      <c r="G617" t="s">
        <v>44</v>
      </c>
      <c r="H617" t="s">
        <v>29</v>
      </c>
      <c r="I617" t="s">
        <v>126</v>
      </c>
      <c r="J617">
        <v>81007.75</v>
      </c>
      <c r="K617">
        <v>81007.75</v>
      </c>
      <c r="L617" t="s">
        <v>23</v>
      </c>
      <c r="M617" t="s">
        <v>24</v>
      </c>
      <c r="N617" t="s">
        <v>25</v>
      </c>
      <c r="O617" t="s">
        <v>26</v>
      </c>
      <c r="P617" t="s">
        <v>45</v>
      </c>
      <c r="Q617" t="s">
        <v>44</v>
      </c>
    </row>
    <row r="618" spans="1:17" x14ac:dyDescent="0.2">
      <c r="A618" t="s">
        <v>17</v>
      </c>
      <c r="B618">
        <v>2025</v>
      </c>
      <c r="C618">
        <v>11</v>
      </c>
      <c r="D618" t="s">
        <v>204</v>
      </c>
      <c r="E618" t="s">
        <v>19</v>
      </c>
      <c r="F618" t="s">
        <v>20</v>
      </c>
      <c r="G618" t="s">
        <v>46</v>
      </c>
      <c r="H618" t="s">
        <v>29</v>
      </c>
      <c r="I618" t="s">
        <v>30</v>
      </c>
      <c r="J618">
        <v>12978</v>
      </c>
      <c r="K618">
        <v>12978</v>
      </c>
      <c r="L618" t="s">
        <v>23</v>
      </c>
      <c r="M618" t="s">
        <v>24</v>
      </c>
      <c r="N618" t="s">
        <v>25</v>
      </c>
      <c r="O618" t="s">
        <v>26</v>
      </c>
      <c r="P618" t="s">
        <v>47</v>
      </c>
      <c r="Q618" t="s">
        <v>46</v>
      </c>
    </row>
    <row r="619" spans="1:17" x14ac:dyDescent="0.2">
      <c r="A619" t="s">
        <v>17</v>
      </c>
      <c r="B619">
        <v>2025</v>
      </c>
      <c r="C619">
        <v>11</v>
      </c>
      <c r="D619" t="s">
        <v>204</v>
      </c>
      <c r="E619" t="s">
        <v>19</v>
      </c>
      <c r="F619" t="s">
        <v>20</v>
      </c>
      <c r="G619" t="s">
        <v>48</v>
      </c>
      <c r="H619" t="s">
        <v>35</v>
      </c>
      <c r="I619" t="s">
        <v>39</v>
      </c>
      <c r="J619">
        <v>2080.2400000000007</v>
      </c>
      <c r="K619">
        <v>2080.2400000000007</v>
      </c>
      <c r="L619" t="s">
        <v>23</v>
      </c>
      <c r="M619" t="s">
        <v>24</v>
      </c>
      <c r="N619" t="s">
        <v>25</v>
      </c>
      <c r="O619" t="s">
        <v>26</v>
      </c>
      <c r="P619" t="s">
        <v>52</v>
      </c>
      <c r="Q619" t="s">
        <v>53</v>
      </c>
    </row>
    <row r="620" spans="1:17" x14ac:dyDescent="0.2">
      <c r="A620" t="s">
        <v>17</v>
      </c>
      <c r="B620">
        <v>2025</v>
      </c>
      <c r="C620">
        <v>11</v>
      </c>
      <c r="D620" t="s">
        <v>204</v>
      </c>
      <c r="E620" t="s">
        <v>19</v>
      </c>
      <c r="F620" t="s">
        <v>20</v>
      </c>
      <c r="G620" t="s">
        <v>48</v>
      </c>
      <c r="H620" t="s">
        <v>35</v>
      </c>
      <c r="I620" t="s">
        <v>39</v>
      </c>
      <c r="J620">
        <v>-29.1099999999999</v>
      </c>
      <c r="K620">
        <v>-29.1099999999999</v>
      </c>
      <c r="L620" t="s">
        <v>23</v>
      </c>
      <c r="M620" t="s">
        <v>24</v>
      </c>
      <c r="N620" t="s">
        <v>25</v>
      </c>
      <c r="O620" t="s">
        <v>26</v>
      </c>
      <c r="P620" t="s">
        <v>50</v>
      </c>
      <c r="Q620" t="s">
        <v>51</v>
      </c>
    </row>
    <row r="621" spans="1:17" x14ac:dyDescent="0.2">
      <c r="A621" t="s">
        <v>17</v>
      </c>
      <c r="B621">
        <v>2025</v>
      </c>
      <c r="C621">
        <v>11</v>
      </c>
      <c r="D621" t="s">
        <v>204</v>
      </c>
      <c r="E621" t="s">
        <v>19</v>
      </c>
      <c r="F621" t="s">
        <v>20</v>
      </c>
      <c r="G621" t="s">
        <v>48</v>
      </c>
      <c r="H621" t="s">
        <v>35</v>
      </c>
      <c r="I621" t="s">
        <v>39</v>
      </c>
      <c r="J621">
        <v>305.09999999999997</v>
      </c>
      <c r="K621">
        <v>305.09999999999997</v>
      </c>
      <c r="L621" t="s">
        <v>23</v>
      </c>
      <c r="M621" t="s">
        <v>24</v>
      </c>
      <c r="N621" t="s">
        <v>25</v>
      </c>
      <c r="O621" t="s">
        <v>26</v>
      </c>
      <c r="P621" t="s">
        <v>205</v>
      </c>
      <c r="Q621" t="s">
        <v>206</v>
      </c>
    </row>
    <row r="622" spans="1:17" x14ac:dyDescent="0.2">
      <c r="A622" t="s">
        <v>17</v>
      </c>
      <c r="B622">
        <v>2025</v>
      </c>
      <c r="C622">
        <v>11</v>
      </c>
      <c r="D622" t="s">
        <v>204</v>
      </c>
      <c r="E622" t="s">
        <v>19</v>
      </c>
      <c r="F622" t="s">
        <v>20</v>
      </c>
      <c r="G622" t="s">
        <v>48</v>
      </c>
      <c r="H622" t="s">
        <v>35</v>
      </c>
      <c r="I622" t="s">
        <v>39</v>
      </c>
      <c r="J622">
        <v>1888.73</v>
      </c>
      <c r="K622">
        <v>1888.73</v>
      </c>
      <c r="L622" t="s">
        <v>23</v>
      </c>
      <c r="M622" t="s">
        <v>24</v>
      </c>
      <c r="N622" t="s">
        <v>25</v>
      </c>
      <c r="O622" t="s">
        <v>26</v>
      </c>
      <c r="P622" t="s">
        <v>54</v>
      </c>
      <c r="Q622" t="s">
        <v>55</v>
      </c>
    </row>
    <row r="623" spans="1:17" x14ac:dyDescent="0.2">
      <c r="A623" t="s">
        <v>17</v>
      </c>
      <c r="B623">
        <v>2025</v>
      </c>
      <c r="C623">
        <v>11</v>
      </c>
      <c r="D623" t="s">
        <v>204</v>
      </c>
      <c r="E623" t="s">
        <v>19</v>
      </c>
      <c r="F623" t="s">
        <v>20</v>
      </c>
      <c r="G623" t="s">
        <v>48</v>
      </c>
      <c r="H623" t="s">
        <v>35</v>
      </c>
      <c r="I623" t="s">
        <v>145</v>
      </c>
      <c r="J623">
        <v>9472.74</v>
      </c>
      <c r="K623">
        <v>9472.74</v>
      </c>
      <c r="L623" t="s">
        <v>23</v>
      </c>
      <c r="M623" t="s">
        <v>24</v>
      </c>
      <c r="N623" t="s">
        <v>25</v>
      </c>
      <c r="O623" t="s">
        <v>26</v>
      </c>
      <c r="P623" t="s">
        <v>50</v>
      </c>
      <c r="Q623" t="s">
        <v>51</v>
      </c>
    </row>
    <row r="624" spans="1:17" x14ac:dyDescent="0.2">
      <c r="A624" t="s">
        <v>17</v>
      </c>
      <c r="B624">
        <v>2025</v>
      </c>
      <c r="C624">
        <v>11</v>
      </c>
      <c r="D624" t="s">
        <v>204</v>
      </c>
      <c r="E624" t="s">
        <v>19</v>
      </c>
      <c r="F624" t="s">
        <v>20</v>
      </c>
      <c r="G624" t="s">
        <v>56</v>
      </c>
      <c r="H624" t="s">
        <v>35</v>
      </c>
      <c r="I624" t="s">
        <v>39</v>
      </c>
      <c r="J624">
        <v>105.38</v>
      </c>
      <c r="K624">
        <v>105.38</v>
      </c>
      <c r="L624" t="s">
        <v>23</v>
      </c>
      <c r="M624" t="s">
        <v>24</v>
      </c>
      <c r="N624" t="s">
        <v>25</v>
      </c>
      <c r="O624" t="s">
        <v>26</v>
      </c>
      <c r="P624" t="s">
        <v>57</v>
      </c>
      <c r="Q624" t="s">
        <v>58</v>
      </c>
    </row>
    <row r="625" spans="1:17" x14ac:dyDescent="0.2">
      <c r="A625" t="s">
        <v>17</v>
      </c>
      <c r="B625">
        <v>2025</v>
      </c>
      <c r="C625">
        <v>11</v>
      </c>
      <c r="D625" t="s">
        <v>204</v>
      </c>
      <c r="E625" t="s">
        <v>19</v>
      </c>
      <c r="F625" t="s">
        <v>20</v>
      </c>
      <c r="G625" t="s">
        <v>56</v>
      </c>
      <c r="H625" t="s">
        <v>35</v>
      </c>
      <c r="I625" t="s">
        <v>39</v>
      </c>
      <c r="J625">
        <v>398.75</v>
      </c>
      <c r="K625">
        <v>398.75</v>
      </c>
      <c r="L625" t="s">
        <v>23</v>
      </c>
      <c r="M625" t="s">
        <v>24</v>
      </c>
      <c r="N625" t="s">
        <v>25</v>
      </c>
      <c r="O625" t="s">
        <v>26</v>
      </c>
      <c r="P625" t="s">
        <v>37</v>
      </c>
      <c r="Q625" t="s">
        <v>38</v>
      </c>
    </row>
    <row r="626" spans="1:17" x14ac:dyDescent="0.2">
      <c r="A626" t="s">
        <v>17</v>
      </c>
      <c r="B626">
        <v>2025</v>
      </c>
      <c r="C626">
        <v>11</v>
      </c>
      <c r="D626" t="s">
        <v>204</v>
      </c>
      <c r="E626" t="s">
        <v>19</v>
      </c>
      <c r="F626" t="s">
        <v>20</v>
      </c>
      <c r="G626" t="s">
        <v>56</v>
      </c>
      <c r="H626" t="s">
        <v>35</v>
      </c>
      <c r="I626" t="s">
        <v>39</v>
      </c>
      <c r="J626">
        <v>4759.4399999999996</v>
      </c>
      <c r="K626">
        <v>4759.4399999999996</v>
      </c>
      <c r="L626" t="s">
        <v>23</v>
      </c>
      <c r="M626" t="s">
        <v>24</v>
      </c>
      <c r="N626" t="s">
        <v>25</v>
      </c>
      <c r="O626" t="s">
        <v>26</v>
      </c>
      <c r="P626" t="s">
        <v>37</v>
      </c>
      <c r="Q626" t="s">
        <v>38</v>
      </c>
    </row>
    <row r="627" spans="1:17" x14ac:dyDescent="0.2">
      <c r="A627" t="s">
        <v>17</v>
      </c>
      <c r="B627">
        <v>2025</v>
      </c>
      <c r="C627">
        <v>11</v>
      </c>
      <c r="D627" t="s">
        <v>204</v>
      </c>
      <c r="E627" t="s">
        <v>19</v>
      </c>
      <c r="F627" t="s">
        <v>20</v>
      </c>
      <c r="G627" t="s">
        <v>56</v>
      </c>
      <c r="H627" t="s">
        <v>35</v>
      </c>
      <c r="I627" t="s">
        <v>39</v>
      </c>
      <c r="J627">
        <v>1699.8</v>
      </c>
      <c r="K627">
        <v>1699.8</v>
      </c>
      <c r="L627" t="s">
        <v>23</v>
      </c>
      <c r="M627" t="s">
        <v>24</v>
      </c>
      <c r="N627" t="s">
        <v>25</v>
      </c>
      <c r="O627" t="s">
        <v>26</v>
      </c>
      <c r="P627" t="s">
        <v>37</v>
      </c>
      <c r="Q627" t="s">
        <v>38</v>
      </c>
    </row>
    <row r="628" spans="1:17" x14ac:dyDescent="0.2">
      <c r="A628" t="s">
        <v>17</v>
      </c>
      <c r="B628">
        <v>2025</v>
      </c>
      <c r="C628">
        <v>11</v>
      </c>
      <c r="D628" t="s">
        <v>204</v>
      </c>
      <c r="E628" t="s">
        <v>19</v>
      </c>
      <c r="F628" t="s">
        <v>20</v>
      </c>
      <c r="G628" t="s">
        <v>56</v>
      </c>
      <c r="H628" t="s">
        <v>35</v>
      </c>
      <c r="I628" t="s">
        <v>39</v>
      </c>
      <c r="J628">
        <v>3441.880000000001</v>
      </c>
      <c r="K628">
        <v>3441.880000000001</v>
      </c>
      <c r="L628" t="s">
        <v>23</v>
      </c>
      <c r="M628" t="s">
        <v>24</v>
      </c>
      <c r="N628" t="s">
        <v>25</v>
      </c>
      <c r="O628" t="s">
        <v>26</v>
      </c>
      <c r="P628" t="s">
        <v>57</v>
      </c>
      <c r="Q628" t="s">
        <v>58</v>
      </c>
    </row>
    <row r="629" spans="1:17" x14ac:dyDescent="0.2">
      <c r="A629" t="s">
        <v>17</v>
      </c>
      <c r="B629">
        <v>2025</v>
      </c>
      <c r="C629">
        <v>11</v>
      </c>
      <c r="D629" t="s">
        <v>204</v>
      </c>
      <c r="E629" t="s">
        <v>19</v>
      </c>
      <c r="F629" t="s">
        <v>20</v>
      </c>
      <c r="G629" t="s">
        <v>56</v>
      </c>
      <c r="H629" t="s">
        <v>35</v>
      </c>
      <c r="I629" t="s">
        <v>39</v>
      </c>
      <c r="J629">
        <v>4419.4799999999977</v>
      </c>
      <c r="K629">
        <v>4419.4799999999977</v>
      </c>
      <c r="L629" t="s">
        <v>23</v>
      </c>
      <c r="M629" t="s">
        <v>24</v>
      </c>
      <c r="N629" t="s">
        <v>25</v>
      </c>
      <c r="O629" t="s">
        <v>26</v>
      </c>
      <c r="P629" t="s">
        <v>37</v>
      </c>
      <c r="Q629" t="s">
        <v>38</v>
      </c>
    </row>
    <row r="630" spans="1:17" x14ac:dyDescent="0.2">
      <c r="A630" t="s">
        <v>17</v>
      </c>
      <c r="B630">
        <v>2025</v>
      </c>
      <c r="C630">
        <v>11</v>
      </c>
      <c r="D630" t="s">
        <v>204</v>
      </c>
      <c r="E630" t="s">
        <v>19</v>
      </c>
      <c r="F630" t="s">
        <v>20</v>
      </c>
      <c r="G630" t="s">
        <v>56</v>
      </c>
      <c r="H630" t="s">
        <v>35</v>
      </c>
      <c r="I630" t="s">
        <v>39</v>
      </c>
      <c r="J630">
        <v>385.36</v>
      </c>
      <c r="K630">
        <v>385.36</v>
      </c>
      <c r="L630" t="s">
        <v>23</v>
      </c>
      <c r="M630" t="s">
        <v>24</v>
      </c>
      <c r="N630" t="s">
        <v>25</v>
      </c>
      <c r="O630" t="s">
        <v>26</v>
      </c>
      <c r="P630" t="s">
        <v>37</v>
      </c>
      <c r="Q630" t="s">
        <v>38</v>
      </c>
    </row>
    <row r="631" spans="1:17" x14ac:dyDescent="0.2">
      <c r="A631" t="s">
        <v>17</v>
      </c>
      <c r="B631">
        <v>2025</v>
      </c>
      <c r="C631">
        <v>11</v>
      </c>
      <c r="D631" t="s">
        <v>204</v>
      </c>
      <c r="E631" t="s">
        <v>19</v>
      </c>
      <c r="F631" t="s">
        <v>20</v>
      </c>
      <c r="G631" t="s">
        <v>56</v>
      </c>
      <c r="H631" t="s">
        <v>35</v>
      </c>
      <c r="I631" t="s">
        <v>39</v>
      </c>
      <c r="J631">
        <v>1992.6399999999999</v>
      </c>
      <c r="K631">
        <v>1992.6399999999999</v>
      </c>
      <c r="L631" t="s">
        <v>23</v>
      </c>
      <c r="M631" t="s">
        <v>24</v>
      </c>
      <c r="N631" t="s">
        <v>25</v>
      </c>
      <c r="O631" t="s">
        <v>26</v>
      </c>
      <c r="P631" t="s">
        <v>37</v>
      </c>
      <c r="Q631" t="s">
        <v>38</v>
      </c>
    </row>
    <row r="632" spans="1:17" x14ac:dyDescent="0.2">
      <c r="A632" t="s">
        <v>17</v>
      </c>
      <c r="B632">
        <v>2025</v>
      </c>
      <c r="C632">
        <v>11</v>
      </c>
      <c r="D632" t="s">
        <v>204</v>
      </c>
      <c r="E632" t="s">
        <v>19</v>
      </c>
      <c r="F632" t="s">
        <v>20</v>
      </c>
      <c r="G632" t="s">
        <v>123</v>
      </c>
      <c r="H632" t="s">
        <v>61</v>
      </c>
      <c r="I632" t="s">
        <v>123</v>
      </c>
      <c r="J632">
        <v>-71000</v>
      </c>
      <c r="K632">
        <v>-71000</v>
      </c>
      <c r="L632" t="s">
        <v>23</v>
      </c>
      <c r="M632" t="s">
        <v>24</v>
      </c>
      <c r="N632" t="s">
        <v>25</v>
      </c>
      <c r="O632" t="s">
        <v>26</v>
      </c>
      <c r="P632" t="s">
        <v>124</v>
      </c>
      <c r="Q632" t="s">
        <v>123</v>
      </c>
    </row>
    <row r="633" spans="1:17" x14ac:dyDescent="0.2">
      <c r="A633" t="s">
        <v>17</v>
      </c>
      <c r="B633">
        <v>2025</v>
      </c>
      <c r="C633">
        <v>11</v>
      </c>
      <c r="D633" t="s">
        <v>204</v>
      </c>
      <c r="E633" t="s">
        <v>19</v>
      </c>
      <c r="F633" t="s">
        <v>20</v>
      </c>
      <c r="G633" t="s">
        <v>66</v>
      </c>
      <c r="H633" t="s">
        <v>61</v>
      </c>
      <c r="I633" t="s">
        <v>66</v>
      </c>
      <c r="J633">
        <v>-148.32</v>
      </c>
      <c r="K633">
        <v>-148.32</v>
      </c>
      <c r="L633" t="s">
        <v>23</v>
      </c>
      <c r="M633" t="s">
        <v>24</v>
      </c>
      <c r="N633" t="s">
        <v>25</v>
      </c>
      <c r="O633" t="s">
        <v>26</v>
      </c>
      <c r="P633" t="s">
        <v>67</v>
      </c>
      <c r="Q633" t="s">
        <v>66</v>
      </c>
    </row>
    <row r="634" spans="1:17" x14ac:dyDescent="0.2">
      <c r="A634" t="s">
        <v>17</v>
      </c>
      <c r="B634">
        <v>2025</v>
      </c>
      <c r="C634">
        <v>11</v>
      </c>
      <c r="D634" t="s">
        <v>204</v>
      </c>
      <c r="E634" t="s">
        <v>19</v>
      </c>
      <c r="F634" t="s">
        <v>20</v>
      </c>
      <c r="G634" t="s">
        <v>68</v>
      </c>
      <c r="H634" t="s">
        <v>35</v>
      </c>
      <c r="I634" t="s">
        <v>39</v>
      </c>
      <c r="J634">
        <v>-0.02</v>
      </c>
      <c r="K634">
        <v>-0.02</v>
      </c>
      <c r="L634" t="s">
        <v>23</v>
      </c>
      <c r="M634" t="s">
        <v>24</v>
      </c>
      <c r="N634" t="s">
        <v>25</v>
      </c>
      <c r="O634" t="s">
        <v>26</v>
      </c>
      <c r="P634" t="s">
        <v>37</v>
      </c>
      <c r="Q634" t="s">
        <v>38</v>
      </c>
    </row>
    <row r="635" spans="1:17" x14ac:dyDescent="0.2">
      <c r="A635" t="s">
        <v>17</v>
      </c>
      <c r="B635">
        <v>2025</v>
      </c>
      <c r="C635">
        <v>11</v>
      </c>
      <c r="D635" t="s">
        <v>204</v>
      </c>
      <c r="E635" t="s">
        <v>19</v>
      </c>
      <c r="F635" t="s">
        <v>20</v>
      </c>
      <c r="G635" t="s">
        <v>68</v>
      </c>
      <c r="H635" t="s">
        <v>35</v>
      </c>
      <c r="I635" t="s">
        <v>39</v>
      </c>
      <c r="J635">
        <v>78.72</v>
      </c>
      <c r="K635">
        <v>78.72</v>
      </c>
      <c r="L635" t="s">
        <v>23</v>
      </c>
      <c r="M635" t="s">
        <v>24</v>
      </c>
      <c r="N635" t="s">
        <v>25</v>
      </c>
      <c r="O635" t="s">
        <v>26</v>
      </c>
      <c r="P635" t="s">
        <v>37</v>
      </c>
      <c r="Q635" t="s">
        <v>38</v>
      </c>
    </row>
    <row r="636" spans="1:17" x14ac:dyDescent="0.2">
      <c r="A636" t="s">
        <v>17</v>
      </c>
      <c r="B636">
        <v>2025</v>
      </c>
      <c r="C636">
        <v>11</v>
      </c>
      <c r="D636" t="s">
        <v>204</v>
      </c>
      <c r="E636" t="s">
        <v>19</v>
      </c>
      <c r="F636" t="s">
        <v>127</v>
      </c>
      <c r="G636" t="s">
        <v>22</v>
      </c>
      <c r="H636" t="s">
        <v>132</v>
      </c>
      <c r="I636" t="s">
        <v>22</v>
      </c>
      <c r="J636">
        <v>1207.6199999999999</v>
      </c>
      <c r="K636">
        <v>1207.6199999999999</v>
      </c>
      <c r="L636" t="s">
        <v>23</v>
      </c>
      <c r="M636" t="s">
        <v>24</v>
      </c>
      <c r="N636" t="s">
        <v>25</v>
      </c>
      <c r="O636" t="s">
        <v>26</v>
      </c>
      <c r="P636" t="s">
        <v>133</v>
      </c>
      <c r="Q636" t="s">
        <v>134</v>
      </c>
    </row>
    <row r="637" spans="1:17" x14ac:dyDescent="0.2">
      <c r="A637" t="s">
        <v>17</v>
      </c>
      <c r="B637">
        <v>2025</v>
      </c>
      <c r="C637">
        <v>11</v>
      </c>
      <c r="D637" t="s">
        <v>204</v>
      </c>
      <c r="E637" t="s">
        <v>19</v>
      </c>
      <c r="F637" t="s">
        <v>127</v>
      </c>
      <c r="G637" t="s">
        <v>22</v>
      </c>
      <c r="H637" t="s">
        <v>132</v>
      </c>
      <c r="I637" t="s">
        <v>22</v>
      </c>
      <c r="J637">
        <v>165931.84</v>
      </c>
      <c r="K637">
        <v>165931.84</v>
      </c>
      <c r="L637" t="s">
        <v>23</v>
      </c>
      <c r="M637" t="s">
        <v>24</v>
      </c>
      <c r="N637" t="s">
        <v>25</v>
      </c>
      <c r="O637" t="s">
        <v>26</v>
      </c>
      <c r="P637" t="s">
        <v>135</v>
      </c>
      <c r="Q637" t="s">
        <v>136</v>
      </c>
    </row>
    <row r="638" spans="1:17" x14ac:dyDescent="0.2">
      <c r="A638" t="s">
        <v>17</v>
      </c>
      <c r="B638">
        <v>2025</v>
      </c>
      <c r="C638">
        <v>11</v>
      </c>
      <c r="D638" t="s">
        <v>204</v>
      </c>
      <c r="E638" t="s">
        <v>19</v>
      </c>
      <c r="F638" t="s">
        <v>127</v>
      </c>
      <c r="G638" t="s">
        <v>22</v>
      </c>
      <c r="H638" t="s">
        <v>132</v>
      </c>
      <c r="I638" t="s">
        <v>22</v>
      </c>
      <c r="J638">
        <v>150124.07</v>
      </c>
      <c r="K638">
        <v>150124.07</v>
      </c>
      <c r="L638" t="s">
        <v>23</v>
      </c>
      <c r="M638" t="s">
        <v>24</v>
      </c>
      <c r="N638" t="s">
        <v>25</v>
      </c>
      <c r="O638" t="s">
        <v>26</v>
      </c>
      <c r="P638" t="s">
        <v>137</v>
      </c>
      <c r="Q638" t="s">
        <v>138</v>
      </c>
    </row>
    <row r="639" spans="1:17" x14ac:dyDescent="0.2">
      <c r="A639" t="s">
        <v>17</v>
      </c>
      <c r="B639">
        <v>2025</v>
      </c>
      <c r="C639">
        <v>11</v>
      </c>
      <c r="D639" t="s">
        <v>204</v>
      </c>
      <c r="E639" t="s">
        <v>19</v>
      </c>
      <c r="F639" t="s">
        <v>127</v>
      </c>
      <c r="G639" t="s">
        <v>207</v>
      </c>
      <c r="H639" t="s">
        <v>129</v>
      </c>
      <c r="I639" t="s">
        <v>208</v>
      </c>
      <c r="J639">
        <v>2141056</v>
      </c>
      <c r="K639">
        <v>2141056</v>
      </c>
      <c r="L639" t="s">
        <v>23</v>
      </c>
      <c r="M639" t="s">
        <v>24</v>
      </c>
      <c r="N639" t="s">
        <v>25</v>
      </c>
      <c r="O639" t="s">
        <v>26</v>
      </c>
      <c r="P639" t="s">
        <v>209</v>
      </c>
      <c r="Q639" t="s">
        <v>207</v>
      </c>
    </row>
    <row r="640" spans="1:17" x14ac:dyDescent="0.2">
      <c r="A640" t="s">
        <v>17</v>
      </c>
      <c r="B640">
        <v>2025</v>
      </c>
      <c r="C640">
        <v>11</v>
      </c>
      <c r="D640" t="s">
        <v>204</v>
      </c>
      <c r="E640" t="s">
        <v>19</v>
      </c>
      <c r="F640" t="s">
        <v>69</v>
      </c>
      <c r="G640" t="s">
        <v>70</v>
      </c>
      <c r="H640" t="s">
        <v>29</v>
      </c>
      <c r="I640" t="s">
        <v>30</v>
      </c>
      <c r="J640">
        <v>24107</v>
      </c>
      <c r="K640">
        <v>24107</v>
      </c>
      <c r="L640" t="s">
        <v>23</v>
      </c>
      <c r="M640" t="s">
        <v>24</v>
      </c>
      <c r="N640" t="s">
        <v>25</v>
      </c>
      <c r="O640" t="s">
        <v>26</v>
      </c>
      <c r="P640" t="s">
        <v>71</v>
      </c>
      <c r="Q640" t="s">
        <v>70</v>
      </c>
    </row>
    <row r="641" spans="1:17" x14ac:dyDescent="0.2">
      <c r="A641" t="s">
        <v>17</v>
      </c>
      <c r="B641">
        <v>2025</v>
      </c>
      <c r="C641">
        <v>11</v>
      </c>
      <c r="D641" t="s">
        <v>204</v>
      </c>
      <c r="E641" t="s">
        <v>19</v>
      </c>
      <c r="F641" t="s">
        <v>72</v>
      </c>
      <c r="G641" t="s">
        <v>73</v>
      </c>
      <c r="H641" t="s">
        <v>73</v>
      </c>
      <c r="I641" t="s">
        <v>73</v>
      </c>
      <c r="J641">
        <v>-5047</v>
      </c>
      <c r="K641">
        <v>-5047</v>
      </c>
      <c r="L641" t="s">
        <v>23</v>
      </c>
      <c r="M641" t="s">
        <v>24</v>
      </c>
      <c r="N641" t="s">
        <v>25</v>
      </c>
      <c r="O641" t="s">
        <v>26</v>
      </c>
      <c r="P641" t="s">
        <v>74</v>
      </c>
      <c r="Q641" t="s">
        <v>75</v>
      </c>
    </row>
    <row r="642" spans="1:17" x14ac:dyDescent="0.2">
      <c r="A642" t="s">
        <v>17</v>
      </c>
      <c r="B642">
        <v>2025</v>
      </c>
      <c r="C642">
        <v>11</v>
      </c>
      <c r="D642" t="s">
        <v>204</v>
      </c>
      <c r="E642" t="s">
        <v>19</v>
      </c>
      <c r="F642" t="s">
        <v>72</v>
      </c>
      <c r="G642" t="s">
        <v>76</v>
      </c>
      <c r="H642" t="s">
        <v>77</v>
      </c>
      <c r="I642" t="s">
        <v>78</v>
      </c>
      <c r="J642">
        <v>1173.18</v>
      </c>
      <c r="K642">
        <v>1173.18</v>
      </c>
      <c r="L642" t="s">
        <v>23</v>
      </c>
      <c r="M642" t="s">
        <v>24</v>
      </c>
      <c r="N642" t="s">
        <v>25</v>
      </c>
      <c r="O642" t="s">
        <v>26</v>
      </c>
      <c r="P642" t="s">
        <v>79</v>
      </c>
      <c r="Q642" t="s">
        <v>76</v>
      </c>
    </row>
    <row r="643" spans="1:17" x14ac:dyDescent="0.2">
      <c r="A643" t="s">
        <v>17</v>
      </c>
      <c r="B643">
        <v>2025</v>
      </c>
      <c r="C643">
        <v>11</v>
      </c>
      <c r="D643" t="s">
        <v>204</v>
      </c>
      <c r="E643" t="s">
        <v>19</v>
      </c>
      <c r="F643" t="s">
        <v>72</v>
      </c>
      <c r="G643" t="s">
        <v>80</v>
      </c>
      <c r="H643" t="s">
        <v>77</v>
      </c>
      <c r="I643" t="s">
        <v>81</v>
      </c>
      <c r="J643">
        <v>12273.81</v>
      </c>
      <c r="K643">
        <v>12273.81</v>
      </c>
      <c r="L643" t="s">
        <v>23</v>
      </c>
      <c r="M643" t="s">
        <v>24</v>
      </c>
      <c r="N643" t="s">
        <v>25</v>
      </c>
      <c r="O643" t="s">
        <v>26</v>
      </c>
      <c r="P643" t="s">
        <v>82</v>
      </c>
      <c r="Q643" t="s">
        <v>83</v>
      </c>
    </row>
    <row r="644" spans="1:17" x14ac:dyDescent="0.2">
      <c r="A644" t="s">
        <v>17</v>
      </c>
      <c r="B644">
        <v>2025</v>
      </c>
      <c r="C644">
        <v>11</v>
      </c>
      <c r="D644" t="s">
        <v>204</v>
      </c>
      <c r="E644" t="s">
        <v>19</v>
      </c>
      <c r="F644" t="s">
        <v>72</v>
      </c>
      <c r="G644" t="s">
        <v>80</v>
      </c>
      <c r="H644" t="s">
        <v>77</v>
      </c>
      <c r="I644" t="s">
        <v>78</v>
      </c>
      <c r="J644">
        <v>84.32</v>
      </c>
      <c r="K644">
        <v>84.32</v>
      </c>
      <c r="L644" t="s">
        <v>23</v>
      </c>
      <c r="M644" t="s">
        <v>24</v>
      </c>
      <c r="N644" t="s">
        <v>25</v>
      </c>
      <c r="O644" t="s">
        <v>26</v>
      </c>
      <c r="P644" t="s">
        <v>86</v>
      </c>
      <c r="Q644" t="s">
        <v>87</v>
      </c>
    </row>
    <row r="645" spans="1:17" x14ac:dyDescent="0.2">
      <c r="A645" t="s">
        <v>17</v>
      </c>
      <c r="B645">
        <v>2025</v>
      </c>
      <c r="C645">
        <v>11</v>
      </c>
      <c r="D645" t="s">
        <v>204</v>
      </c>
      <c r="E645" t="s">
        <v>19</v>
      </c>
      <c r="F645" t="s">
        <v>72</v>
      </c>
      <c r="G645" t="s">
        <v>80</v>
      </c>
      <c r="H645" t="s">
        <v>77</v>
      </c>
      <c r="I645" t="s">
        <v>78</v>
      </c>
      <c r="J645">
        <v>2454.7600000000002</v>
      </c>
      <c r="K645">
        <v>2454.7600000000002</v>
      </c>
      <c r="L645" t="s">
        <v>23</v>
      </c>
      <c r="M645" t="s">
        <v>24</v>
      </c>
      <c r="N645" t="s">
        <v>25</v>
      </c>
      <c r="O645" t="s">
        <v>26</v>
      </c>
      <c r="P645" t="s">
        <v>88</v>
      </c>
      <c r="Q645" t="s">
        <v>89</v>
      </c>
    </row>
    <row r="646" spans="1:17" x14ac:dyDescent="0.2">
      <c r="A646" t="s">
        <v>17</v>
      </c>
      <c r="B646">
        <v>2025</v>
      </c>
      <c r="C646">
        <v>11</v>
      </c>
      <c r="D646" t="s">
        <v>204</v>
      </c>
      <c r="E646" t="s">
        <v>19</v>
      </c>
      <c r="F646" t="s">
        <v>72</v>
      </c>
      <c r="G646" t="s">
        <v>80</v>
      </c>
      <c r="H646" t="s">
        <v>77</v>
      </c>
      <c r="I646" t="s">
        <v>139</v>
      </c>
      <c r="J646">
        <v>78980.09</v>
      </c>
      <c r="K646">
        <v>78980.09</v>
      </c>
      <c r="L646" t="s">
        <v>23</v>
      </c>
      <c r="M646" t="s">
        <v>24</v>
      </c>
      <c r="N646" t="s">
        <v>25</v>
      </c>
      <c r="O646" t="s">
        <v>26</v>
      </c>
      <c r="P646" t="s">
        <v>140</v>
      </c>
      <c r="Q646" t="s">
        <v>141</v>
      </c>
    </row>
    <row r="647" spans="1:17" x14ac:dyDescent="0.2">
      <c r="A647" t="s">
        <v>17</v>
      </c>
      <c r="B647">
        <v>2025</v>
      </c>
      <c r="C647">
        <v>11</v>
      </c>
      <c r="D647" t="s">
        <v>204</v>
      </c>
      <c r="E647" t="s">
        <v>19</v>
      </c>
      <c r="F647" t="s">
        <v>72</v>
      </c>
      <c r="G647" t="s">
        <v>80</v>
      </c>
      <c r="H647" t="s">
        <v>77</v>
      </c>
      <c r="I647" t="s">
        <v>210</v>
      </c>
      <c r="J647">
        <v>6141.07</v>
      </c>
      <c r="K647">
        <v>6141.07</v>
      </c>
      <c r="L647" t="s">
        <v>23</v>
      </c>
      <c r="M647" t="s">
        <v>24</v>
      </c>
      <c r="N647" t="s">
        <v>25</v>
      </c>
      <c r="O647" t="s">
        <v>26</v>
      </c>
      <c r="P647" t="s">
        <v>92</v>
      </c>
      <c r="Q647" t="s">
        <v>93</v>
      </c>
    </row>
    <row r="648" spans="1:17" x14ac:dyDescent="0.2">
      <c r="A648" t="s">
        <v>17</v>
      </c>
      <c r="B648">
        <v>2025</v>
      </c>
      <c r="C648">
        <v>11</v>
      </c>
      <c r="D648" t="s">
        <v>204</v>
      </c>
      <c r="E648" t="s">
        <v>19</v>
      </c>
      <c r="F648" t="s">
        <v>72</v>
      </c>
      <c r="G648" t="s">
        <v>94</v>
      </c>
      <c r="H648" t="s">
        <v>77</v>
      </c>
      <c r="I648" t="s">
        <v>78</v>
      </c>
      <c r="J648">
        <v>25.57</v>
      </c>
      <c r="K648">
        <v>25.57</v>
      </c>
      <c r="L648" t="s">
        <v>23</v>
      </c>
      <c r="M648" t="s">
        <v>24</v>
      </c>
      <c r="N648" t="s">
        <v>25</v>
      </c>
      <c r="O648" t="s">
        <v>26</v>
      </c>
      <c r="P648" t="s">
        <v>95</v>
      </c>
      <c r="Q648" t="s">
        <v>94</v>
      </c>
    </row>
    <row r="649" spans="1:17" x14ac:dyDescent="0.2">
      <c r="A649" t="s">
        <v>17</v>
      </c>
      <c r="B649">
        <v>2025</v>
      </c>
      <c r="C649">
        <v>11</v>
      </c>
      <c r="D649" t="s">
        <v>204</v>
      </c>
      <c r="E649" t="s">
        <v>19</v>
      </c>
      <c r="F649" t="s">
        <v>72</v>
      </c>
      <c r="G649" t="s">
        <v>48</v>
      </c>
      <c r="H649" t="s">
        <v>35</v>
      </c>
      <c r="I649" t="s">
        <v>96</v>
      </c>
      <c r="J649">
        <v>77742.62</v>
      </c>
      <c r="K649">
        <v>77742.62</v>
      </c>
      <c r="L649" t="s">
        <v>23</v>
      </c>
      <c r="M649" t="s">
        <v>24</v>
      </c>
      <c r="N649" t="s">
        <v>25</v>
      </c>
      <c r="O649" t="s">
        <v>26</v>
      </c>
      <c r="P649" t="s">
        <v>97</v>
      </c>
      <c r="Q649" t="s">
        <v>98</v>
      </c>
    </row>
    <row r="650" spans="1:17" x14ac:dyDescent="0.2">
      <c r="A650" t="s">
        <v>17</v>
      </c>
      <c r="B650">
        <v>2025</v>
      </c>
      <c r="C650">
        <v>11</v>
      </c>
      <c r="D650" t="s">
        <v>204</v>
      </c>
      <c r="E650" t="s">
        <v>19</v>
      </c>
      <c r="F650" t="s">
        <v>72</v>
      </c>
      <c r="G650" t="s">
        <v>48</v>
      </c>
      <c r="H650" t="s">
        <v>35</v>
      </c>
      <c r="I650" t="s">
        <v>96</v>
      </c>
      <c r="J650">
        <v>85412.97</v>
      </c>
      <c r="K650">
        <v>85412.97</v>
      </c>
      <c r="L650" t="s">
        <v>23</v>
      </c>
      <c r="M650" t="s">
        <v>24</v>
      </c>
      <c r="N650" t="s">
        <v>25</v>
      </c>
      <c r="O650" t="s">
        <v>26</v>
      </c>
      <c r="P650" t="s">
        <v>105</v>
      </c>
      <c r="Q650" t="s">
        <v>106</v>
      </c>
    </row>
    <row r="651" spans="1:17" x14ac:dyDescent="0.2">
      <c r="A651" t="s">
        <v>17</v>
      </c>
      <c r="B651">
        <v>2025</v>
      </c>
      <c r="C651">
        <v>11</v>
      </c>
      <c r="D651" t="s">
        <v>204</v>
      </c>
      <c r="E651" t="s">
        <v>19</v>
      </c>
      <c r="F651" t="s">
        <v>72</v>
      </c>
      <c r="G651" t="s">
        <v>48</v>
      </c>
      <c r="H651" t="s">
        <v>35</v>
      </c>
      <c r="I651" t="s">
        <v>96</v>
      </c>
      <c r="J651">
        <v>187461.08</v>
      </c>
      <c r="K651">
        <v>187461.08</v>
      </c>
      <c r="L651" t="s">
        <v>23</v>
      </c>
      <c r="M651" t="s">
        <v>24</v>
      </c>
      <c r="N651" t="s">
        <v>25</v>
      </c>
      <c r="O651" t="s">
        <v>26</v>
      </c>
      <c r="P651" t="s">
        <v>99</v>
      </c>
      <c r="Q651" t="s">
        <v>100</v>
      </c>
    </row>
    <row r="652" spans="1:17" x14ac:dyDescent="0.2">
      <c r="A652" t="s">
        <v>17</v>
      </c>
      <c r="B652">
        <v>2025</v>
      </c>
      <c r="C652">
        <v>11</v>
      </c>
      <c r="D652" t="s">
        <v>204</v>
      </c>
      <c r="E652" t="s">
        <v>19</v>
      </c>
      <c r="F652" t="s">
        <v>72</v>
      </c>
      <c r="G652" t="s">
        <v>48</v>
      </c>
      <c r="H652" t="s">
        <v>35</v>
      </c>
      <c r="I652" t="s">
        <v>39</v>
      </c>
      <c r="J652">
        <v>3064.8700000000003</v>
      </c>
      <c r="K652">
        <v>3064.8700000000003</v>
      </c>
      <c r="L652" t="s">
        <v>23</v>
      </c>
      <c r="M652" t="s">
        <v>24</v>
      </c>
      <c r="N652" t="s">
        <v>25</v>
      </c>
      <c r="O652" t="s">
        <v>26</v>
      </c>
      <c r="P652" t="s">
        <v>101</v>
      </c>
      <c r="Q652" t="s">
        <v>102</v>
      </c>
    </row>
    <row r="653" spans="1:17" x14ac:dyDescent="0.2">
      <c r="A653" t="s">
        <v>17</v>
      </c>
      <c r="B653">
        <v>2025</v>
      </c>
      <c r="C653">
        <v>11</v>
      </c>
      <c r="D653" t="s">
        <v>204</v>
      </c>
      <c r="E653" t="s">
        <v>19</v>
      </c>
      <c r="F653" t="s">
        <v>72</v>
      </c>
      <c r="G653" t="s">
        <v>48</v>
      </c>
      <c r="H653" t="s">
        <v>35</v>
      </c>
      <c r="I653" t="s">
        <v>39</v>
      </c>
      <c r="J653">
        <v>2798.6</v>
      </c>
      <c r="K653">
        <v>2798.6</v>
      </c>
      <c r="L653" t="s">
        <v>23</v>
      </c>
      <c r="M653" t="s">
        <v>24</v>
      </c>
      <c r="N653" t="s">
        <v>25</v>
      </c>
      <c r="O653" t="s">
        <v>26</v>
      </c>
      <c r="P653" t="s">
        <v>103</v>
      </c>
      <c r="Q653" t="s">
        <v>104</v>
      </c>
    </row>
    <row r="654" spans="1:17" x14ac:dyDescent="0.2">
      <c r="A654" t="s">
        <v>17</v>
      </c>
      <c r="B654">
        <v>2025</v>
      </c>
      <c r="C654">
        <v>11</v>
      </c>
      <c r="D654" t="s">
        <v>204</v>
      </c>
      <c r="E654" t="s">
        <v>19</v>
      </c>
      <c r="F654" t="s">
        <v>72</v>
      </c>
      <c r="G654" t="s">
        <v>48</v>
      </c>
      <c r="H654" t="s">
        <v>35</v>
      </c>
      <c r="I654" t="s">
        <v>107</v>
      </c>
      <c r="J654">
        <v>8506.48</v>
      </c>
      <c r="K654">
        <v>8506.48</v>
      </c>
      <c r="L654" t="s">
        <v>23</v>
      </c>
      <c r="M654" t="s">
        <v>24</v>
      </c>
      <c r="N654" t="s">
        <v>25</v>
      </c>
      <c r="O654" t="s">
        <v>26</v>
      </c>
      <c r="P654" t="s">
        <v>108</v>
      </c>
      <c r="Q654" t="s">
        <v>109</v>
      </c>
    </row>
    <row r="655" spans="1:17" x14ac:dyDescent="0.2">
      <c r="A655" t="s">
        <v>17</v>
      </c>
      <c r="B655">
        <v>2025</v>
      </c>
      <c r="C655">
        <v>11</v>
      </c>
      <c r="D655" t="s">
        <v>204</v>
      </c>
      <c r="E655" t="s">
        <v>110</v>
      </c>
      <c r="F655" t="s">
        <v>111</v>
      </c>
      <c r="G655" t="s">
        <v>112</v>
      </c>
      <c r="H655" t="s">
        <v>113</v>
      </c>
      <c r="I655" t="s">
        <v>114</v>
      </c>
      <c r="J655">
        <v>145614.87</v>
      </c>
      <c r="K655">
        <v>145614.87</v>
      </c>
      <c r="L655" t="s">
        <v>23</v>
      </c>
      <c r="M655" t="s">
        <v>24</v>
      </c>
      <c r="N655" t="s">
        <v>25</v>
      </c>
      <c r="O655" t="s">
        <v>26</v>
      </c>
      <c r="P655" t="s">
        <v>115</v>
      </c>
      <c r="Q655" t="s">
        <v>114</v>
      </c>
    </row>
    <row r="656" spans="1:17" x14ac:dyDescent="0.2">
      <c r="A656" t="s">
        <v>17</v>
      </c>
      <c r="B656">
        <v>2025</v>
      </c>
      <c r="C656">
        <v>11</v>
      </c>
      <c r="D656" t="s">
        <v>204</v>
      </c>
      <c r="E656" t="s">
        <v>110</v>
      </c>
      <c r="F656" t="s">
        <v>111</v>
      </c>
      <c r="G656" t="s">
        <v>112</v>
      </c>
      <c r="H656" t="s">
        <v>113</v>
      </c>
      <c r="I656" t="s">
        <v>116</v>
      </c>
      <c r="J656">
        <v>2.15</v>
      </c>
      <c r="K656">
        <v>2.15</v>
      </c>
      <c r="L656" t="s">
        <v>23</v>
      </c>
      <c r="M656" t="s">
        <v>24</v>
      </c>
      <c r="N656" t="s">
        <v>25</v>
      </c>
      <c r="O656" t="s">
        <v>26</v>
      </c>
      <c r="P656" t="s">
        <v>117</v>
      </c>
      <c r="Q656" t="s">
        <v>116</v>
      </c>
    </row>
    <row r="657" spans="1:17" x14ac:dyDescent="0.2">
      <c r="A657" t="s">
        <v>17</v>
      </c>
      <c r="B657">
        <v>2025</v>
      </c>
      <c r="C657">
        <v>11</v>
      </c>
      <c r="D657" t="s">
        <v>204</v>
      </c>
      <c r="E657" t="s">
        <v>110</v>
      </c>
      <c r="F657" t="s">
        <v>111</v>
      </c>
      <c r="G657" t="s">
        <v>112</v>
      </c>
      <c r="H657" t="s">
        <v>113</v>
      </c>
      <c r="I657" t="s">
        <v>118</v>
      </c>
      <c r="J657">
        <v>70875.64</v>
      </c>
      <c r="K657">
        <v>70875.64</v>
      </c>
      <c r="L657" t="s">
        <v>23</v>
      </c>
      <c r="M657" t="s">
        <v>24</v>
      </c>
      <c r="N657" t="s">
        <v>25</v>
      </c>
      <c r="O657" t="s">
        <v>26</v>
      </c>
      <c r="P657" t="s">
        <v>119</v>
      </c>
      <c r="Q657" t="s">
        <v>118</v>
      </c>
    </row>
    <row r="658" spans="1:17" x14ac:dyDescent="0.2">
      <c r="A658" t="s">
        <v>17</v>
      </c>
      <c r="B658">
        <v>2025</v>
      </c>
      <c r="C658">
        <v>12</v>
      </c>
      <c r="D658" t="s">
        <v>211</v>
      </c>
      <c r="E658" t="s">
        <v>19</v>
      </c>
      <c r="F658" t="s">
        <v>20</v>
      </c>
      <c r="G658" t="s">
        <v>21</v>
      </c>
      <c r="H658" t="s">
        <v>22</v>
      </c>
      <c r="I658" t="s">
        <v>21</v>
      </c>
      <c r="J658">
        <v>535.45000000000005</v>
      </c>
      <c r="K658">
        <v>535.45000000000005</v>
      </c>
      <c r="L658" t="s">
        <v>23</v>
      </c>
      <c r="M658" t="s">
        <v>24</v>
      </c>
      <c r="N658" t="s">
        <v>25</v>
      </c>
      <c r="O658" t="s">
        <v>26</v>
      </c>
      <c r="P658" t="s">
        <v>27</v>
      </c>
      <c r="Q658" t="s">
        <v>21</v>
      </c>
    </row>
    <row r="659" spans="1:17" x14ac:dyDescent="0.2">
      <c r="A659" t="s">
        <v>17</v>
      </c>
      <c r="B659">
        <v>2025</v>
      </c>
      <c r="C659">
        <v>12</v>
      </c>
      <c r="D659" t="s">
        <v>211</v>
      </c>
      <c r="E659" t="s">
        <v>19</v>
      </c>
      <c r="F659" t="s">
        <v>20</v>
      </c>
      <c r="G659" t="s">
        <v>28</v>
      </c>
      <c r="H659" t="s">
        <v>29</v>
      </c>
      <c r="I659" t="s">
        <v>30</v>
      </c>
      <c r="J659">
        <v>24160.5</v>
      </c>
      <c r="K659">
        <v>24160.5</v>
      </c>
      <c r="L659" t="s">
        <v>23</v>
      </c>
      <c r="M659" t="s">
        <v>24</v>
      </c>
      <c r="N659" t="s">
        <v>25</v>
      </c>
      <c r="O659" t="s">
        <v>26</v>
      </c>
      <c r="P659" t="s">
        <v>31</v>
      </c>
      <c r="Q659" t="s">
        <v>28</v>
      </c>
    </row>
    <row r="660" spans="1:17" x14ac:dyDescent="0.2">
      <c r="A660" t="s">
        <v>17</v>
      </c>
      <c r="B660">
        <v>2025</v>
      </c>
      <c r="C660">
        <v>12</v>
      </c>
      <c r="D660" t="s">
        <v>211</v>
      </c>
      <c r="E660" t="s">
        <v>19</v>
      </c>
      <c r="F660" t="s">
        <v>20</v>
      </c>
      <c r="G660" t="s">
        <v>212</v>
      </c>
      <c r="H660" t="s">
        <v>29</v>
      </c>
      <c r="I660" t="s">
        <v>30</v>
      </c>
      <c r="J660">
        <v>8111.25</v>
      </c>
      <c r="K660">
        <v>8111.25</v>
      </c>
      <c r="L660" t="s">
        <v>23</v>
      </c>
      <c r="M660" t="s">
        <v>24</v>
      </c>
      <c r="N660" t="s">
        <v>25</v>
      </c>
      <c r="O660" t="s">
        <v>26</v>
      </c>
      <c r="P660" t="s">
        <v>213</v>
      </c>
      <c r="Q660" t="s">
        <v>212</v>
      </c>
    </row>
    <row r="661" spans="1:17" x14ac:dyDescent="0.2">
      <c r="A661" t="s">
        <v>17</v>
      </c>
      <c r="B661">
        <v>2025</v>
      </c>
      <c r="C661">
        <v>12</v>
      </c>
      <c r="D661" t="s">
        <v>211</v>
      </c>
      <c r="E661" t="s">
        <v>19</v>
      </c>
      <c r="F661" t="s">
        <v>20</v>
      </c>
      <c r="G661" t="s">
        <v>214</v>
      </c>
      <c r="H661" t="s">
        <v>29</v>
      </c>
      <c r="I661" t="s">
        <v>30</v>
      </c>
      <c r="J661">
        <v>4223.78</v>
      </c>
      <c r="K661">
        <v>4223.78</v>
      </c>
      <c r="L661" t="s">
        <v>23</v>
      </c>
      <c r="M661" t="s">
        <v>24</v>
      </c>
      <c r="N661" t="s">
        <v>25</v>
      </c>
      <c r="O661" t="s">
        <v>26</v>
      </c>
      <c r="P661" t="s">
        <v>215</v>
      </c>
      <c r="Q661" t="s">
        <v>214</v>
      </c>
    </row>
    <row r="662" spans="1:17" x14ac:dyDescent="0.2">
      <c r="A662" t="s">
        <v>17</v>
      </c>
      <c r="B662">
        <v>2025</v>
      </c>
      <c r="C662">
        <v>12</v>
      </c>
      <c r="D662" t="s">
        <v>211</v>
      </c>
      <c r="E662" t="s">
        <v>19</v>
      </c>
      <c r="F662" t="s">
        <v>20</v>
      </c>
      <c r="G662" t="s">
        <v>34</v>
      </c>
      <c r="H662" t="s">
        <v>35</v>
      </c>
      <c r="I662" t="s">
        <v>190</v>
      </c>
      <c r="J662">
        <v>5331.76</v>
      </c>
      <c r="K662">
        <v>5331.76</v>
      </c>
      <c r="L662" t="s">
        <v>23</v>
      </c>
      <c r="M662" t="s">
        <v>24</v>
      </c>
      <c r="N662" t="s">
        <v>25</v>
      </c>
      <c r="O662" t="s">
        <v>26</v>
      </c>
      <c r="P662" t="s">
        <v>40</v>
      </c>
      <c r="Q662" t="s">
        <v>41</v>
      </c>
    </row>
    <row r="663" spans="1:17" x14ac:dyDescent="0.2">
      <c r="A663" t="s">
        <v>17</v>
      </c>
      <c r="B663">
        <v>2025</v>
      </c>
      <c r="C663">
        <v>12</v>
      </c>
      <c r="D663" t="s">
        <v>211</v>
      </c>
      <c r="E663" t="s">
        <v>19</v>
      </c>
      <c r="F663" t="s">
        <v>20</v>
      </c>
      <c r="G663" t="s">
        <v>34</v>
      </c>
      <c r="H663" t="s">
        <v>35</v>
      </c>
      <c r="I663" t="s">
        <v>39</v>
      </c>
      <c r="J663">
        <v>28.04</v>
      </c>
      <c r="K663">
        <v>28.04</v>
      </c>
      <c r="L663" t="s">
        <v>23</v>
      </c>
      <c r="M663" t="s">
        <v>24</v>
      </c>
      <c r="N663" t="s">
        <v>25</v>
      </c>
      <c r="O663" t="s">
        <v>26</v>
      </c>
      <c r="P663" t="s">
        <v>37</v>
      </c>
      <c r="Q663" t="s">
        <v>38</v>
      </c>
    </row>
    <row r="664" spans="1:17" x14ac:dyDescent="0.2">
      <c r="A664" t="s">
        <v>17</v>
      </c>
      <c r="B664">
        <v>2025</v>
      </c>
      <c r="C664">
        <v>12</v>
      </c>
      <c r="D664" t="s">
        <v>211</v>
      </c>
      <c r="E664" t="s">
        <v>19</v>
      </c>
      <c r="F664" t="s">
        <v>20</v>
      </c>
      <c r="G664" t="s">
        <v>34</v>
      </c>
      <c r="H664" t="s">
        <v>35</v>
      </c>
      <c r="I664" t="s">
        <v>39</v>
      </c>
      <c r="J664">
        <v>90.63</v>
      </c>
      <c r="K664">
        <v>90.63</v>
      </c>
      <c r="L664" t="s">
        <v>23</v>
      </c>
      <c r="M664" t="s">
        <v>24</v>
      </c>
      <c r="N664" t="s">
        <v>25</v>
      </c>
      <c r="O664" t="s">
        <v>26</v>
      </c>
      <c r="P664" t="s">
        <v>40</v>
      </c>
      <c r="Q664" t="s">
        <v>41</v>
      </c>
    </row>
    <row r="665" spans="1:17" x14ac:dyDescent="0.2">
      <c r="A665" t="s">
        <v>17</v>
      </c>
      <c r="B665">
        <v>2025</v>
      </c>
      <c r="C665">
        <v>12</v>
      </c>
      <c r="D665" t="s">
        <v>211</v>
      </c>
      <c r="E665" t="s">
        <v>19</v>
      </c>
      <c r="F665" t="s">
        <v>20</v>
      </c>
      <c r="G665" t="s">
        <v>34</v>
      </c>
      <c r="H665" t="s">
        <v>35</v>
      </c>
      <c r="I665" t="s">
        <v>39</v>
      </c>
      <c r="J665">
        <v>81.569999999999993</v>
      </c>
      <c r="K665">
        <v>81.569999999999993</v>
      </c>
      <c r="L665" t="s">
        <v>23</v>
      </c>
      <c r="M665" t="s">
        <v>24</v>
      </c>
      <c r="N665" t="s">
        <v>25</v>
      </c>
      <c r="O665" t="s">
        <v>26</v>
      </c>
      <c r="P665" t="s">
        <v>42</v>
      </c>
      <c r="Q665" t="s">
        <v>43</v>
      </c>
    </row>
    <row r="666" spans="1:17" x14ac:dyDescent="0.2">
      <c r="A666" t="s">
        <v>17</v>
      </c>
      <c r="B666">
        <v>2025</v>
      </c>
      <c r="C666">
        <v>12</v>
      </c>
      <c r="D666" t="s">
        <v>211</v>
      </c>
      <c r="E666" t="s">
        <v>19</v>
      </c>
      <c r="F666" t="s">
        <v>20</v>
      </c>
      <c r="G666" t="s">
        <v>34</v>
      </c>
      <c r="H666" t="s">
        <v>35</v>
      </c>
      <c r="I666" t="s">
        <v>39</v>
      </c>
      <c r="J666">
        <v>884.75</v>
      </c>
      <c r="K666">
        <v>884.75</v>
      </c>
      <c r="L666" t="s">
        <v>23</v>
      </c>
      <c r="M666" t="s">
        <v>24</v>
      </c>
      <c r="N666" t="s">
        <v>25</v>
      </c>
      <c r="O666" t="s">
        <v>26</v>
      </c>
      <c r="P666" t="s">
        <v>40</v>
      </c>
      <c r="Q666" t="s">
        <v>41</v>
      </c>
    </row>
    <row r="667" spans="1:17" x14ac:dyDescent="0.2">
      <c r="A667" t="s">
        <v>17</v>
      </c>
      <c r="B667">
        <v>2025</v>
      </c>
      <c r="C667">
        <v>12</v>
      </c>
      <c r="D667" t="s">
        <v>211</v>
      </c>
      <c r="E667" t="s">
        <v>19</v>
      </c>
      <c r="F667" t="s">
        <v>20</v>
      </c>
      <c r="G667" t="s">
        <v>34</v>
      </c>
      <c r="H667" t="s">
        <v>35</v>
      </c>
      <c r="I667" t="s">
        <v>39</v>
      </c>
      <c r="J667">
        <v>1612.3400000000001</v>
      </c>
      <c r="K667">
        <v>1612.3400000000001</v>
      </c>
      <c r="L667" t="s">
        <v>23</v>
      </c>
      <c r="M667" t="s">
        <v>24</v>
      </c>
      <c r="N667" t="s">
        <v>25</v>
      </c>
      <c r="O667" t="s">
        <v>26</v>
      </c>
      <c r="P667" t="s">
        <v>37</v>
      </c>
      <c r="Q667" t="s">
        <v>38</v>
      </c>
    </row>
    <row r="668" spans="1:17" x14ac:dyDescent="0.2">
      <c r="A668" t="s">
        <v>17</v>
      </c>
      <c r="B668">
        <v>2025</v>
      </c>
      <c r="C668">
        <v>12</v>
      </c>
      <c r="D668" t="s">
        <v>211</v>
      </c>
      <c r="E668" t="s">
        <v>19</v>
      </c>
      <c r="F668" t="s">
        <v>20</v>
      </c>
      <c r="G668" t="s">
        <v>34</v>
      </c>
      <c r="H668" t="s">
        <v>35</v>
      </c>
      <c r="I668" t="s">
        <v>39</v>
      </c>
      <c r="J668">
        <v>4062.7200000000003</v>
      </c>
      <c r="K668">
        <v>4062.7200000000003</v>
      </c>
      <c r="L668" t="s">
        <v>23</v>
      </c>
      <c r="M668" t="s">
        <v>24</v>
      </c>
      <c r="N668" t="s">
        <v>25</v>
      </c>
      <c r="O668" t="s">
        <v>26</v>
      </c>
      <c r="P668" t="s">
        <v>40</v>
      </c>
      <c r="Q668" t="s">
        <v>41</v>
      </c>
    </row>
    <row r="669" spans="1:17" x14ac:dyDescent="0.2">
      <c r="A669" t="s">
        <v>17</v>
      </c>
      <c r="B669">
        <v>2025</v>
      </c>
      <c r="C669">
        <v>12</v>
      </c>
      <c r="D669" t="s">
        <v>211</v>
      </c>
      <c r="E669" t="s">
        <v>19</v>
      </c>
      <c r="F669" t="s">
        <v>20</v>
      </c>
      <c r="G669" t="s">
        <v>34</v>
      </c>
      <c r="H669" t="s">
        <v>35</v>
      </c>
      <c r="I669" t="s">
        <v>39</v>
      </c>
      <c r="J669">
        <v>1285.3499999999999</v>
      </c>
      <c r="K669">
        <v>1285.3499999999999</v>
      </c>
      <c r="L669" t="s">
        <v>23</v>
      </c>
      <c r="M669" t="s">
        <v>24</v>
      </c>
      <c r="N669" t="s">
        <v>25</v>
      </c>
      <c r="O669" t="s">
        <v>26</v>
      </c>
      <c r="P669" t="s">
        <v>40</v>
      </c>
      <c r="Q669" t="s">
        <v>41</v>
      </c>
    </row>
    <row r="670" spans="1:17" x14ac:dyDescent="0.2">
      <c r="A670" t="s">
        <v>17</v>
      </c>
      <c r="B670">
        <v>2025</v>
      </c>
      <c r="C670">
        <v>12</v>
      </c>
      <c r="D670" t="s">
        <v>211</v>
      </c>
      <c r="E670" t="s">
        <v>19</v>
      </c>
      <c r="F670" t="s">
        <v>20</v>
      </c>
      <c r="G670" t="s">
        <v>34</v>
      </c>
      <c r="H670" t="s">
        <v>35</v>
      </c>
      <c r="I670" t="s">
        <v>39</v>
      </c>
      <c r="J670">
        <v>849.36</v>
      </c>
      <c r="K670">
        <v>849.36</v>
      </c>
      <c r="L670" t="s">
        <v>23</v>
      </c>
      <c r="M670" t="s">
        <v>24</v>
      </c>
      <c r="N670" t="s">
        <v>25</v>
      </c>
      <c r="O670" t="s">
        <v>26</v>
      </c>
      <c r="P670" t="s">
        <v>40</v>
      </c>
      <c r="Q670" t="s">
        <v>41</v>
      </c>
    </row>
    <row r="671" spans="1:17" x14ac:dyDescent="0.2">
      <c r="A671" t="s">
        <v>17</v>
      </c>
      <c r="B671">
        <v>2025</v>
      </c>
      <c r="C671">
        <v>12</v>
      </c>
      <c r="D671" t="s">
        <v>211</v>
      </c>
      <c r="E671" t="s">
        <v>19</v>
      </c>
      <c r="F671" t="s">
        <v>20</v>
      </c>
      <c r="G671" t="s">
        <v>34</v>
      </c>
      <c r="H671" t="s">
        <v>35</v>
      </c>
      <c r="I671" t="s">
        <v>39</v>
      </c>
      <c r="J671">
        <v>1692.8</v>
      </c>
      <c r="K671">
        <v>1692.8</v>
      </c>
      <c r="L671" t="s">
        <v>23</v>
      </c>
      <c r="M671" t="s">
        <v>24</v>
      </c>
      <c r="N671" t="s">
        <v>25</v>
      </c>
      <c r="O671" t="s">
        <v>26</v>
      </c>
      <c r="P671" t="s">
        <v>40</v>
      </c>
      <c r="Q671" t="s">
        <v>41</v>
      </c>
    </row>
    <row r="672" spans="1:17" x14ac:dyDescent="0.2">
      <c r="A672" t="s">
        <v>17</v>
      </c>
      <c r="B672">
        <v>2025</v>
      </c>
      <c r="C672">
        <v>12</v>
      </c>
      <c r="D672" t="s">
        <v>211</v>
      </c>
      <c r="E672" t="s">
        <v>19</v>
      </c>
      <c r="F672" t="s">
        <v>20</v>
      </c>
      <c r="G672" t="s">
        <v>34</v>
      </c>
      <c r="H672" t="s">
        <v>35</v>
      </c>
      <c r="I672" t="s">
        <v>39</v>
      </c>
      <c r="J672">
        <v>1698.7199999999998</v>
      </c>
      <c r="K672">
        <v>1698.7199999999998</v>
      </c>
      <c r="L672" t="s">
        <v>23</v>
      </c>
      <c r="M672" t="s">
        <v>24</v>
      </c>
      <c r="N672" t="s">
        <v>25</v>
      </c>
      <c r="O672" t="s">
        <v>26</v>
      </c>
      <c r="P672" t="s">
        <v>40</v>
      </c>
      <c r="Q672" t="s">
        <v>41</v>
      </c>
    </row>
    <row r="673" spans="1:17" x14ac:dyDescent="0.2">
      <c r="A673" t="s">
        <v>17</v>
      </c>
      <c r="B673">
        <v>2025</v>
      </c>
      <c r="C673">
        <v>12</v>
      </c>
      <c r="D673" t="s">
        <v>211</v>
      </c>
      <c r="E673" t="s">
        <v>19</v>
      </c>
      <c r="F673" t="s">
        <v>20</v>
      </c>
      <c r="G673" t="s">
        <v>34</v>
      </c>
      <c r="H673" t="s">
        <v>35</v>
      </c>
      <c r="I673" t="s">
        <v>39</v>
      </c>
      <c r="J673">
        <v>176.95</v>
      </c>
      <c r="K673">
        <v>176.95</v>
      </c>
      <c r="L673" t="s">
        <v>23</v>
      </c>
      <c r="M673" t="s">
        <v>24</v>
      </c>
      <c r="N673" t="s">
        <v>25</v>
      </c>
      <c r="O673" t="s">
        <v>26</v>
      </c>
      <c r="P673" t="s">
        <v>40</v>
      </c>
      <c r="Q673" t="s">
        <v>41</v>
      </c>
    </row>
    <row r="674" spans="1:17" x14ac:dyDescent="0.2">
      <c r="A674" t="s">
        <v>17</v>
      </c>
      <c r="B674">
        <v>2025</v>
      </c>
      <c r="C674">
        <v>12</v>
      </c>
      <c r="D674" t="s">
        <v>211</v>
      </c>
      <c r="E674" t="s">
        <v>19</v>
      </c>
      <c r="F674" t="s">
        <v>20</v>
      </c>
      <c r="G674" t="s">
        <v>34</v>
      </c>
      <c r="H674" t="s">
        <v>35</v>
      </c>
      <c r="I674" t="s">
        <v>39</v>
      </c>
      <c r="J674">
        <v>457.90999999999997</v>
      </c>
      <c r="K674">
        <v>457.90999999999997</v>
      </c>
      <c r="L674" t="s">
        <v>23</v>
      </c>
      <c r="M674" t="s">
        <v>24</v>
      </c>
      <c r="N674" t="s">
        <v>25</v>
      </c>
      <c r="O674" t="s">
        <v>26</v>
      </c>
      <c r="P674" t="s">
        <v>42</v>
      </c>
      <c r="Q674" t="s">
        <v>43</v>
      </c>
    </row>
    <row r="675" spans="1:17" x14ac:dyDescent="0.2">
      <c r="A675" t="s">
        <v>17</v>
      </c>
      <c r="B675">
        <v>2025</v>
      </c>
      <c r="C675">
        <v>12</v>
      </c>
      <c r="D675" t="s">
        <v>211</v>
      </c>
      <c r="E675" t="s">
        <v>19</v>
      </c>
      <c r="F675" t="s">
        <v>20</v>
      </c>
      <c r="G675" t="s">
        <v>44</v>
      </c>
      <c r="H675" t="s">
        <v>29</v>
      </c>
      <c r="I675" t="s">
        <v>30</v>
      </c>
      <c r="J675">
        <v>26146.799999999999</v>
      </c>
      <c r="K675">
        <v>26146.799999999999</v>
      </c>
      <c r="L675" t="s">
        <v>23</v>
      </c>
      <c r="M675" t="s">
        <v>24</v>
      </c>
      <c r="N675" t="s">
        <v>25</v>
      </c>
      <c r="O675" t="s">
        <v>26</v>
      </c>
      <c r="P675" t="s">
        <v>45</v>
      </c>
      <c r="Q675" t="s">
        <v>44</v>
      </c>
    </row>
    <row r="676" spans="1:17" x14ac:dyDescent="0.2">
      <c r="A676" t="s">
        <v>17</v>
      </c>
      <c r="B676">
        <v>2025</v>
      </c>
      <c r="C676">
        <v>12</v>
      </c>
      <c r="D676" t="s">
        <v>211</v>
      </c>
      <c r="E676" t="s">
        <v>19</v>
      </c>
      <c r="F676" t="s">
        <v>20</v>
      </c>
      <c r="G676" t="s">
        <v>44</v>
      </c>
      <c r="H676" t="s">
        <v>29</v>
      </c>
      <c r="I676" t="s">
        <v>143</v>
      </c>
      <c r="J676">
        <v>124733</v>
      </c>
      <c r="K676">
        <v>124733</v>
      </c>
      <c r="L676" t="s">
        <v>23</v>
      </c>
      <c r="M676" t="s">
        <v>24</v>
      </c>
      <c r="N676" t="s">
        <v>25</v>
      </c>
      <c r="O676" t="s">
        <v>26</v>
      </c>
      <c r="P676" t="s">
        <v>45</v>
      </c>
      <c r="Q676" t="s">
        <v>44</v>
      </c>
    </row>
    <row r="677" spans="1:17" x14ac:dyDescent="0.2">
      <c r="A677" t="s">
        <v>17</v>
      </c>
      <c r="B677">
        <v>2025</v>
      </c>
      <c r="C677">
        <v>12</v>
      </c>
      <c r="D677" t="s">
        <v>211</v>
      </c>
      <c r="E677" t="s">
        <v>19</v>
      </c>
      <c r="F677" t="s">
        <v>20</v>
      </c>
      <c r="G677" t="s">
        <v>44</v>
      </c>
      <c r="H677" t="s">
        <v>29</v>
      </c>
      <c r="I677" t="s">
        <v>126</v>
      </c>
      <c r="J677">
        <v>50697.25</v>
      </c>
      <c r="K677">
        <v>50697.25</v>
      </c>
      <c r="L677" t="s">
        <v>23</v>
      </c>
      <c r="M677" t="s">
        <v>24</v>
      </c>
      <c r="N677" t="s">
        <v>25</v>
      </c>
      <c r="O677" t="s">
        <v>26</v>
      </c>
      <c r="P677" t="s">
        <v>45</v>
      </c>
      <c r="Q677" t="s">
        <v>44</v>
      </c>
    </row>
    <row r="678" spans="1:17" x14ac:dyDescent="0.2">
      <c r="A678" t="s">
        <v>17</v>
      </c>
      <c r="B678">
        <v>2025</v>
      </c>
      <c r="C678">
        <v>12</v>
      </c>
      <c r="D678" t="s">
        <v>211</v>
      </c>
      <c r="E678" t="s">
        <v>19</v>
      </c>
      <c r="F678" t="s">
        <v>20</v>
      </c>
      <c r="G678" t="s">
        <v>46</v>
      </c>
      <c r="H678" t="s">
        <v>29</v>
      </c>
      <c r="I678" t="s">
        <v>30</v>
      </c>
      <c r="J678">
        <v>7931</v>
      </c>
      <c r="K678">
        <v>7931</v>
      </c>
      <c r="L678" t="s">
        <v>23</v>
      </c>
      <c r="M678" t="s">
        <v>24</v>
      </c>
      <c r="N678" t="s">
        <v>25</v>
      </c>
      <c r="O678" t="s">
        <v>26</v>
      </c>
      <c r="P678" t="s">
        <v>47</v>
      </c>
      <c r="Q678" t="s">
        <v>46</v>
      </c>
    </row>
    <row r="679" spans="1:17" x14ac:dyDescent="0.2">
      <c r="A679" t="s">
        <v>17</v>
      </c>
      <c r="B679">
        <v>2025</v>
      </c>
      <c r="C679">
        <v>12</v>
      </c>
      <c r="D679" t="s">
        <v>211</v>
      </c>
      <c r="E679" t="s">
        <v>19</v>
      </c>
      <c r="F679" t="s">
        <v>20</v>
      </c>
      <c r="G679" t="s">
        <v>48</v>
      </c>
      <c r="H679" t="s">
        <v>35</v>
      </c>
      <c r="I679" t="s">
        <v>39</v>
      </c>
      <c r="J679">
        <v>-2717.6100000000019</v>
      </c>
      <c r="K679">
        <v>-2717.6100000000019</v>
      </c>
      <c r="L679" t="s">
        <v>23</v>
      </c>
      <c r="M679" t="s">
        <v>24</v>
      </c>
      <c r="N679" t="s">
        <v>25</v>
      </c>
      <c r="O679" t="s">
        <v>26</v>
      </c>
      <c r="P679" t="s">
        <v>52</v>
      </c>
      <c r="Q679" t="s">
        <v>53</v>
      </c>
    </row>
    <row r="680" spans="1:17" x14ac:dyDescent="0.2">
      <c r="A680" t="s">
        <v>17</v>
      </c>
      <c r="B680">
        <v>2025</v>
      </c>
      <c r="C680">
        <v>12</v>
      </c>
      <c r="D680" t="s">
        <v>211</v>
      </c>
      <c r="E680" t="s">
        <v>19</v>
      </c>
      <c r="F680" t="s">
        <v>20</v>
      </c>
      <c r="G680" t="s">
        <v>48</v>
      </c>
      <c r="H680" t="s">
        <v>35</v>
      </c>
      <c r="I680" t="s">
        <v>39</v>
      </c>
      <c r="J680">
        <v>811.16</v>
      </c>
      <c r="K680">
        <v>811.16</v>
      </c>
      <c r="L680" t="s">
        <v>23</v>
      </c>
      <c r="M680" t="s">
        <v>24</v>
      </c>
      <c r="N680" t="s">
        <v>25</v>
      </c>
      <c r="O680" t="s">
        <v>26</v>
      </c>
      <c r="P680" t="s">
        <v>50</v>
      </c>
      <c r="Q680" t="s">
        <v>51</v>
      </c>
    </row>
    <row r="681" spans="1:17" x14ac:dyDescent="0.2">
      <c r="A681" t="s">
        <v>17</v>
      </c>
      <c r="B681">
        <v>2025</v>
      </c>
      <c r="C681">
        <v>12</v>
      </c>
      <c r="D681" t="s">
        <v>211</v>
      </c>
      <c r="E681" t="s">
        <v>19</v>
      </c>
      <c r="F681" t="s">
        <v>20</v>
      </c>
      <c r="G681" t="s">
        <v>48</v>
      </c>
      <c r="H681" t="s">
        <v>35</v>
      </c>
      <c r="I681" t="s">
        <v>39</v>
      </c>
      <c r="J681">
        <v>1299.52</v>
      </c>
      <c r="K681">
        <v>1299.52</v>
      </c>
      <c r="L681" t="s">
        <v>23</v>
      </c>
      <c r="M681" t="s">
        <v>24</v>
      </c>
      <c r="N681" t="s">
        <v>25</v>
      </c>
      <c r="O681" t="s">
        <v>26</v>
      </c>
      <c r="P681" t="s">
        <v>54</v>
      </c>
      <c r="Q681" t="s">
        <v>55</v>
      </c>
    </row>
    <row r="682" spans="1:17" x14ac:dyDescent="0.2">
      <c r="A682" t="s">
        <v>17</v>
      </c>
      <c r="B682">
        <v>2025</v>
      </c>
      <c r="C682">
        <v>12</v>
      </c>
      <c r="D682" t="s">
        <v>211</v>
      </c>
      <c r="E682" t="s">
        <v>19</v>
      </c>
      <c r="F682" t="s">
        <v>20</v>
      </c>
      <c r="G682" t="s">
        <v>48</v>
      </c>
      <c r="H682" t="s">
        <v>35</v>
      </c>
      <c r="I682" t="s">
        <v>145</v>
      </c>
      <c r="J682">
        <v>5042.5399999999991</v>
      </c>
      <c r="K682">
        <v>5042.5399999999991</v>
      </c>
      <c r="L682" t="s">
        <v>23</v>
      </c>
      <c r="M682" t="s">
        <v>24</v>
      </c>
      <c r="N682" t="s">
        <v>25</v>
      </c>
      <c r="O682" t="s">
        <v>26</v>
      </c>
      <c r="P682" t="s">
        <v>50</v>
      </c>
      <c r="Q682" t="s">
        <v>51</v>
      </c>
    </row>
    <row r="683" spans="1:17" x14ac:dyDescent="0.2">
      <c r="A683" t="s">
        <v>17</v>
      </c>
      <c r="B683">
        <v>2025</v>
      </c>
      <c r="C683">
        <v>12</v>
      </c>
      <c r="D683" t="s">
        <v>211</v>
      </c>
      <c r="E683" t="s">
        <v>19</v>
      </c>
      <c r="F683" t="s">
        <v>20</v>
      </c>
      <c r="G683" t="s">
        <v>56</v>
      </c>
      <c r="H683" t="s">
        <v>35</v>
      </c>
      <c r="I683" t="s">
        <v>39</v>
      </c>
      <c r="J683">
        <v>104.17</v>
      </c>
      <c r="K683">
        <v>104.17</v>
      </c>
      <c r="L683" t="s">
        <v>23</v>
      </c>
      <c r="M683" t="s">
        <v>24</v>
      </c>
      <c r="N683" t="s">
        <v>25</v>
      </c>
      <c r="O683" t="s">
        <v>26</v>
      </c>
      <c r="P683" t="s">
        <v>57</v>
      </c>
      <c r="Q683" t="s">
        <v>58</v>
      </c>
    </row>
    <row r="684" spans="1:17" x14ac:dyDescent="0.2">
      <c r="A684" t="s">
        <v>17</v>
      </c>
      <c r="B684">
        <v>2025</v>
      </c>
      <c r="C684">
        <v>12</v>
      </c>
      <c r="D684" t="s">
        <v>211</v>
      </c>
      <c r="E684" t="s">
        <v>19</v>
      </c>
      <c r="F684" t="s">
        <v>20</v>
      </c>
      <c r="G684" t="s">
        <v>56</v>
      </c>
      <c r="H684" t="s">
        <v>35</v>
      </c>
      <c r="I684" t="s">
        <v>39</v>
      </c>
      <c r="J684">
        <v>321.41999999999996</v>
      </c>
      <c r="K684">
        <v>321.41999999999996</v>
      </c>
      <c r="L684" t="s">
        <v>23</v>
      </c>
      <c r="M684" t="s">
        <v>24</v>
      </c>
      <c r="N684" t="s">
        <v>25</v>
      </c>
      <c r="O684" t="s">
        <v>26</v>
      </c>
      <c r="P684" t="s">
        <v>37</v>
      </c>
      <c r="Q684" t="s">
        <v>38</v>
      </c>
    </row>
    <row r="685" spans="1:17" x14ac:dyDescent="0.2">
      <c r="A685" t="s">
        <v>17</v>
      </c>
      <c r="B685">
        <v>2025</v>
      </c>
      <c r="C685">
        <v>12</v>
      </c>
      <c r="D685" t="s">
        <v>211</v>
      </c>
      <c r="E685" t="s">
        <v>19</v>
      </c>
      <c r="F685" t="s">
        <v>20</v>
      </c>
      <c r="G685" t="s">
        <v>56</v>
      </c>
      <c r="H685" t="s">
        <v>35</v>
      </c>
      <c r="I685" t="s">
        <v>39</v>
      </c>
      <c r="J685">
        <v>4079.52</v>
      </c>
      <c r="K685">
        <v>4079.52</v>
      </c>
      <c r="L685" t="s">
        <v>23</v>
      </c>
      <c r="M685" t="s">
        <v>24</v>
      </c>
      <c r="N685" t="s">
        <v>25</v>
      </c>
      <c r="O685" t="s">
        <v>26</v>
      </c>
      <c r="P685" t="s">
        <v>37</v>
      </c>
      <c r="Q685" t="s">
        <v>38</v>
      </c>
    </row>
    <row r="686" spans="1:17" x14ac:dyDescent="0.2">
      <c r="A686" t="s">
        <v>17</v>
      </c>
      <c r="B686">
        <v>2025</v>
      </c>
      <c r="C686">
        <v>12</v>
      </c>
      <c r="D686" t="s">
        <v>211</v>
      </c>
      <c r="E686" t="s">
        <v>19</v>
      </c>
      <c r="F686" t="s">
        <v>20</v>
      </c>
      <c r="G686" t="s">
        <v>56</v>
      </c>
      <c r="H686" t="s">
        <v>35</v>
      </c>
      <c r="I686" t="s">
        <v>39</v>
      </c>
      <c r="J686">
        <v>1699.8</v>
      </c>
      <c r="K686">
        <v>1699.8</v>
      </c>
      <c r="L686" t="s">
        <v>23</v>
      </c>
      <c r="M686" t="s">
        <v>24</v>
      </c>
      <c r="N686" t="s">
        <v>25</v>
      </c>
      <c r="O686" t="s">
        <v>26</v>
      </c>
      <c r="P686" t="s">
        <v>37</v>
      </c>
      <c r="Q686" t="s">
        <v>38</v>
      </c>
    </row>
    <row r="687" spans="1:17" x14ac:dyDescent="0.2">
      <c r="A687" t="s">
        <v>17</v>
      </c>
      <c r="B687">
        <v>2025</v>
      </c>
      <c r="C687">
        <v>12</v>
      </c>
      <c r="D687" t="s">
        <v>211</v>
      </c>
      <c r="E687" t="s">
        <v>19</v>
      </c>
      <c r="F687" t="s">
        <v>20</v>
      </c>
      <c r="G687" t="s">
        <v>56</v>
      </c>
      <c r="H687" t="s">
        <v>35</v>
      </c>
      <c r="I687" t="s">
        <v>39</v>
      </c>
      <c r="J687">
        <v>3971.4000000000015</v>
      </c>
      <c r="K687">
        <v>3971.4000000000015</v>
      </c>
      <c r="L687" t="s">
        <v>23</v>
      </c>
      <c r="M687" t="s">
        <v>24</v>
      </c>
      <c r="N687" t="s">
        <v>25</v>
      </c>
      <c r="O687" t="s">
        <v>26</v>
      </c>
      <c r="P687" t="s">
        <v>57</v>
      </c>
      <c r="Q687" t="s">
        <v>58</v>
      </c>
    </row>
    <row r="688" spans="1:17" x14ac:dyDescent="0.2">
      <c r="A688" t="s">
        <v>17</v>
      </c>
      <c r="B688">
        <v>2025</v>
      </c>
      <c r="C688">
        <v>12</v>
      </c>
      <c r="D688" t="s">
        <v>211</v>
      </c>
      <c r="E688" t="s">
        <v>19</v>
      </c>
      <c r="F688" t="s">
        <v>20</v>
      </c>
      <c r="G688" t="s">
        <v>56</v>
      </c>
      <c r="H688" t="s">
        <v>35</v>
      </c>
      <c r="I688" t="s">
        <v>39</v>
      </c>
      <c r="J688">
        <v>1926.8000000000002</v>
      </c>
      <c r="K688">
        <v>1926.8000000000002</v>
      </c>
      <c r="L688" t="s">
        <v>23</v>
      </c>
      <c r="M688" t="s">
        <v>24</v>
      </c>
      <c r="N688" t="s">
        <v>25</v>
      </c>
      <c r="O688" t="s">
        <v>26</v>
      </c>
      <c r="P688" t="s">
        <v>37</v>
      </c>
      <c r="Q688" t="s">
        <v>38</v>
      </c>
    </row>
    <row r="689" spans="1:17" x14ac:dyDescent="0.2">
      <c r="A689" t="s">
        <v>17</v>
      </c>
      <c r="B689">
        <v>2025</v>
      </c>
      <c r="C689">
        <v>12</v>
      </c>
      <c r="D689" t="s">
        <v>211</v>
      </c>
      <c r="E689" t="s">
        <v>19</v>
      </c>
      <c r="F689" t="s">
        <v>20</v>
      </c>
      <c r="G689" t="s">
        <v>56</v>
      </c>
      <c r="H689" t="s">
        <v>35</v>
      </c>
      <c r="I689" t="s">
        <v>39</v>
      </c>
      <c r="J689">
        <v>1494.48</v>
      </c>
      <c r="K689">
        <v>1494.48</v>
      </c>
      <c r="L689" t="s">
        <v>23</v>
      </c>
      <c r="M689" t="s">
        <v>24</v>
      </c>
      <c r="N689" t="s">
        <v>25</v>
      </c>
      <c r="O689" t="s">
        <v>26</v>
      </c>
      <c r="P689" t="s">
        <v>37</v>
      </c>
      <c r="Q689" t="s">
        <v>38</v>
      </c>
    </row>
    <row r="690" spans="1:17" x14ac:dyDescent="0.2">
      <c r="A690" t="s">
        <v>17</v>
      </c>
      <c r="B690">
        <v>2025</v>
      </c>
      <c r="C690">
        <v>12</v>
      </c>
      <c r="D690" t="s">
        <v>211</v>
      </c>
      <c r="E690" t="s">
        <v>19</v>
      </c>
      <c r="F690" t="s">
        <v>20</v>
      </c>
      <c r="G690" t="s">
        <v>56</v>
      </c>
      <c r="H690" t="s">
        <v>35</v>
      </c>
      <c r="I690" t="s">
        <v>60</v>
      </c>
      <c r="J690">
        <v>6629.219999999993</v>
      </c>
      <c r="K690">
        <v>6629.219999999993</v>
      </c>
      <c r="L690" t="s">
        <v>23</v>
      </c>
      <c r="M690" t="s">
        <v>24</v>
      </c>
      <c r="N690" t="s">
        <v>25</v>
      </c>
      <c r="O690" t="s">
        <v>26</v>
      </c>
      <c r="P690" t="s">
        <v>37</v>
      </c>
      <c r="Q690" t="s">
        <v>38</v>
      </c>
    </row>
    <row r="691" spans="1:17" x14ac:dyDescent="0.2">
      <c r="A691" t="s">
        <v>17</v>
      </c>
      <c r="B691">
        <v>2025</v>
      </c>
      <c r="C691">
        <v>12</v>
      </c>
      <c r="D691" t="s">
        <v>211</v>
      </c>
      <c r="E691" t="s">
        <v>19</v>
      </c>
      <c r="F691" t="s">
        <v>20</v>
      </c>
      <c r="G691" t="s">
        <v>61</v>
      </c>
      <c r="H691" t="s">
        <v>61</v>
      </c>
      <c r="I691" t="s">
        <v>61</v>
      </c>
      <c r="J691">
        <v>12148.46</v>
      </c>
      <c r="K691">
        <v>12148.46</v>
      </c>
      <c r="L691" t="s">
        <v>23</v>
      </c>
      <c r="M691" t="s">
        <v>24</v>
      </c>
      <c r="N691" t="s">
        <v>25</v>
      </c>
      <c r="O691" t="s">
        <v>26</v>
      </c>
      <c r="P691" t="s">
        <v>179</v>
      </c>
      <c r="Q691" t="s">
        <v>180</v>
      </c>
    </row>
    <row r="692" spans="1:17" x14ac:dyDescent="0.2">
      <c r="A692" t="s">
        <v>17</v>
      </c>
      <c r="B692">
        <v>2025</v>
      </c>
      <c r="C692">
        <v>12</v>
      </c>
      <c r="D692" t="s">
        <v>211</v>
      </c>
      <c r="E692" t="s">
        <v>19</v>
      </c>
      <c r="F692" t="s">
        <v>20</v>
      </c>
      <c r="G692" t="s">
        <v>61</v>
      </c>
      <c r="H692" t="s">
        <v>61</v>
      </c>
      <c r="I692" t="s">
        <v>61</v>
      </c>
      <c r="J692">
        <v>178.42000000000002</v>
      </c>
      <c r="K692">
        <v>178.42000000000002</v>
      </c>
      <c r="L692" t="s">
        <v>23</v>
      </c>
      <c r="M692" t="s">
        <v>24</v>
      </c>
      <c r="N692" t="s">
        <v>25</v>
      </c>
      <c r="O692" t="s">
        <v>26</v>
      </c>
      <c r="P692" t="s">
        <v>64</v>
      </c>
      <c r="Q692" t="s">
        <v>65</v>
      </c>
    </row>
    <row r="693" spans="1:17" x14ac:dyDescent="0.2">
      <c r="A693" t="s">
        <v>17</v>
      </c>
      <c r="B693">
        <v>2025</v>
      </c>
      <c r="C693">
        <v>12</v>
      </c>
      <c r="D693" t="s">
        <v>211</v>
      </c>
      <c r="E693" t="s">
        <v>19</v>
      </c>
      <c r="F693" t="s">
        <v>20</v>
      </c>
      <c r="G693" t="s">
        <v>61</v>
      </c>
      <c r="H693" t="s">
        <v>61</v>
      </c>
      <c r="I693" t="s">
        <v>61</v>
      </c>
      <c r="J693">
        <v>104.30000000000001</v>
      </c>
      <c r="K693">
        <v>104.30000000000001</v>
      </c>
      <c r="L693" t="s">
        <v>23</v>
      </c>
      <c r="M693" t="s">
        <v>24</v>
      </c>
      <c r="N693" t="s">
        <v>25</v>
      </c>
      <c r="O693" t="s">
        <v>26</v>
      </c>
      <c r="P693" t="s">
        <v>121</v>
      </c>
      <c r="Q693" t="s">
        <v>122</v>
      </c>
    </row>
    <row r="694" spans="1:17" x14ac:dyDescent="0.2">
      <c r="A694" t="s">
        <v>17</v>
      </c>
      <c r="B694">
        <v>2025</v>
      </c>
      <c r="C694">
        <v>12</v>
      </c>
      <c r="D694" t="s">
        <v>211</v>
      </c>
      <c r="E694" t="s">
        <v>19</v>
      </c>
      <c r="F694" t="s">
        <v>20</v>
      </c>
      <c r="G694" t="s">
        <v>61</v>
      </c>
      <c r="H694" t="s">
        <v>61</v>
      </c>
      <c r="I694" t="s">
        <v>61</v>
      </c>
      <c r="J694">
        <v>210</v>
      </c>
      <c r="K694">
        <v>210</v>
      </c>
      <c r="L694" t="s">
        <v>23</v>
      </c>
      <c r="M694" t="s">
        <v>24</v>
      </c>
      <c r="N694" t="s">
        <v>25</v>
      </c>
      <c r="O694" t="s">
        <v>26</v>
      </c>
      <c r="P694" t="s">
        <v>121</v>
      </c>
      <c r="Q694" t="s">
        <v>122</v>
      </c>
    </row>
    <row r="695" spans="1:17" x14ac:dyDescent="0.2">
      <c r="A695" t="s">
        <v>17</v>
      </c>
      <c r="B695">
        <v>2025</v>
      </c>
      <c r="C695">
        <v>12</v>
      </c>
      <c r="D695" t="s">
        <v>211</v>
      </c>
      <c r="E695" t="s">
        <v>19</v>
      </c>
      <c r="F695" t="s">
        <v>20</v>
      </c>
      <c r="G695" t="s">
        <v>61</v>
      </c>
      <c r="H695" t="s">
        <v>61</v>
      </c>
      <c r="I695" t="s">
        <v>61</v>
      </c>
      <c r="J695">
        <v>36.58</v>
      </c>
      <c r="K695">
        <v>36.58</v>
      </c>
      <c r="L695" t="s">
        <v>23</v>
      </c>
      <c r="M695" t="s">
        <v>24</v>
      </c>
      <c r="N695" t="s">
        <v>25</v>
      </c>
      <c r="O695" t="s">
        <v>26</v>
      </c>
      <c r="P695" t="s">
        <v>159</v>
      </c>
      <c r="Q695" t="s">
        <v>160</v>
      </c>
    </row>
    <row r="696" spans="1:17" x14ac:dyDescent="0.2">
      <c r="A696" t="s">
        <v>17</v>
      </c>
      <c r="B696">
        <v>2025</v>
      </c>
      <c r="C696">
        <v>12</v>
      </c>
      <c r="D696" t="s">
        <v>211</v>
      </c>
      <c r="E696" t="s">
        <v>19</v>
      </c>
      <c r="F696" t="s">
        <v>20</v>
      </c>
      <c r="G696" t="s">
        <v>61</v>
      </c>
      <c r="H696" t="s">
        <v>61</v>
      </c>
      <c r="I696" t="s">
        <v>61</v>
      </c>
      <c r="J696">
        <v>322.68</v>
      </c>
      <c r="K696">
        <v>322.68</v>
      </c>
      <c r="L696" t="s">
        <v>23</v>
      </c>
      <c r="M696" t="s">
        <v>24</v>
      </c>
      <c r="N696" t="s">
        <v>25</v>
      </c>
      <c r="O696" t="s">
        <v>26</v>
      </c>
      <c r="P696" t="s">
        <v>216</v>
      </c>
      <c r="Q696" t="s">
        <v>217</v>
      </c>
    </row>
    <row r="697" spans="1:17" x14ac:dyDescent="0.2">
      <c r="A697" t="s">
        <v>17</v>
      </c>
      <c r="B697">
        <v>2025</v>
      </c>
      <c r="C697">
        <v>12</v>
      </c>
      <c r="D697" t="s">
        <v>211</v>
      </c>
      <c r="E697" t="s">
        <v>19</v>
      </c>
      <c r="F697" t="s">
        <v>20</v>
      </c>
      <c r="G697" t="s">
        <v>61</v>
      </c>
      <c r="H697" t="s">
        <v>61</v>
      </c>
      <c r="I697" t="s">
        <v>61</v>
      </c>
      <c r="J697">
        <v>167.3</v>
      </c>
      <c r="K697">
        <v>167.3</v>
      </c>
      <c r="L697" t="s">
        <v>23</v>
      </c>
      <c r="M697" t="s">
        <v>24</v>
      </c>
      <c r="N697" t="s">
        <v>25</v>
      </c>
      <c r="O697" t="s">
        <v>26</v>
      </c>
      <c r="P697" t="s">
        <v>121</v>
      </c>
      <c r="Q697" t="s">
        <v>122</v>
      </c>
    </row>
    <row r="698" spans="1:17" x14ac:dyDescent="0.2">
      <c r="A698" t="s">
        <v>17</v>
      </c>
      <c r="B698">
        <v>2025</v>
      </c>
      <c r="C698">
        <v>12</v>
      </c>
      <c r="D698" t="s">
        <v>211</v>
      </c>
      <c r="E698" t="s">
        <v>19</v>
      </c>
      <c r="F698" t="s">
        <v>20</v>
      </c>
      <c r="G698" t="s">
        <v>66</v>
      </c>
      <c r="H698" t="s">
        <v>61</v>
      </c>
      <c r="I698" t="s">
        <v>66</v>
      </c>
      <c r="J698">
        <v>-444.96</v>
      </c>
      <c r="K698">
        <v>-444.96</v>
      </c>
      <c r="L698" t="s">
        <v>23</v>
      </c>
      <c r="M698" t="s">
        <v>24</v>
      </c>
      <c r="N698" t="s">
        <v>25</v>
      </c>
      <c r="O698" t="s">
        <v>26</v>
      </c>
      <c r="P698" t="s">
        <v>67</v>
      </c>
      <c r="Q698" t="s">
        <v>66</v>
      </c>
    </row>
    <row r="699" spans="1:17" x14ac:dyDescent="0.2">
      <c r="A699" t="s">
        <v>17</v>
      </c>
      <c r="B699">
        <v>2025</v>
      </c>
      <c r="C699">
        <v>12</v>
      </c>
      <c r="D699" t="s">
        <v>211</v>
      </c>
      <c r="E699" t="s">
        <v>19</v>
      </c>
      <c r="F699" t="s">
        <v>20</v>
      </c>
      <c r="G699" t="s">
        <v>68</v>
      </c>
      <c r="H699" t="s">
        <v>35</v>
      </c>
      <c r="I699" t="s">
        <v>39</v>
      </c>
      <c r="J699">
        <v>-24.46</v>
      </c>
      <c r="K699">
        <v>-24.46</v>
      </c>
      <c r="L699" t="s">
        <v>23</v>
      </c>
      <c r="M699" t="s">
        <v>24</v>
      </c>
      <c r="N699" t="s">
        <v>25</v>
      </c>
      <c r="O699" t="s">
        <v>26</v>
      </c>
      <c r="P699" t="s">
        <v>37</v>
      </c>
      <c r="Q699" t="s">
        <v>38</v>
      </c>
    </row>
    <row r="700" spans="1:17" x14ac:dyDescent="0.2">
      <c r="A700" t="s">
        <v>17</v>
      </c>
      <c r="B700">
        <v>2025</v>
      </c>
      <c r="C700">
        <v>12</v>
      </c>
      <c r="D700" t="s">
        <v>211</v>
      </c>
      <c r="E700" t="s">
        <v>19</v>
      </c>
      <c r="F700" t="s">
        <v>20</v>
      </c>
      <c r="G700" t="s">
        <v>68</v>
      </c>
      <c r="H700" t="s">
        <v>35</v>
      </c>
      <c r="I700" t="s">
        <v>39</v>
      </c>
      <c r="J700">
        <v>12.05</v>
      </c>
      <c r="K700">
        <v>12.05</v>
      </c>
      <c r="L700" t="s">
        <v>23</v>
      </c>
      <c r="M700" t="s">
        <v>24</v>
      </c>
      <c r="N700" t="s">
        <v>25</v>
      </c>
      <c r="O700" t="s">
        <v>26</v>
      </c>
      <c r="P700" t="s">
        <v>195</v>
      </c>
      <c r="Q700" t="s">
        <v>196</v>
      </c>
    </row>
    <row r="701" spans="1:17" x14ac:dyDescent="0.2">
      <c r="A701" t="s">
        <v>17</v>
      </c>
      <c r="B701">
        <v>2025</v>
      </c>
      <c r="C701">
        <v>12</v>
      </c>
      <c r="D701" t="s">
        <v>211</v>
      </c>
      <c r="E701" t="s">
        <v>19</v>
      </c>
      <c r="F701" t="s">
        <v>20</v>
      </c>
      <c r="G701" t="s">
        <v>68</v>
      </c>
      <c r="H701" t="s">
        <v>35</v>
      </c>
      <c r="I701" t="s">
        <v>39</v>
      </c>
      <c r="J701">
        <v>2597.7599999999998</v>
      </c>
      <c r="K701">
        <v>2597.7599999999998</v>
      </c>
      <c r="L701" t="s">
        <v>23</v>
      </c>
      <c r="M701" t="s">
        <v>24</v>
      </c>
      <c r="N701" t="s">
        <v>25</v>
      </c>
      <c r="O701" t="s">
        <v>26</v>
      </c>
      <c r="P701" t="s">
        <v>37</v>
      </c>
      <c r="Q701" t="s">
        <v>38</v>
      </c>
    </row>
    <row r="702" spans="1:17" x14ac:dyDescent="0.2">
      <c r="A702" t="s">
        <v>17</v>
      </c>
      <c r="B702">
        <v>2025</v>
      </c>
      <c r="C702">
        <v>12</v>
      </c>
      <c r="D702" t="s">
        <v>211</v>
      </c>
      <c r="E702" t="s">
        <v>19</v>
      </c>
      <c r="F702" t="s">
        <v>20</v>
      </c>
      <c r="G702" t="s">
        <v>68</v>
      </c>
      <c r="H702" t="s">
        <v>35</v>
      </c>
      <c r="I702" t="s">
        <v>39</v>
      </c>
      <c r="J702">
        <v>472.28</v>
      </c>
      <c r="K702">
        <v>472.28</v>
      </c>
      <c r="L702" t="s">
        <v>23</v>
      </c>
      <c r="M702" t="s">
        <v>24</v>
      </c>
      <c r="N702" t="s">
        <v>25</v>
      </c>
      <c r="O702" t="s">
        <v>26</v>
      </c>
      <c r="P702" t="s">
        <v>195</v>
      </c>
      <c r="Q702" t="s">
        <v>196</v>
      </c>
    </row>
    <row r="703" spans="1:17" x14ac:dyDescent="0.2">
      <c r="A703" t="s">
        <v>17</v>
      </c>
      <c r="B703">
        <v>2025</v>
      </c>
      <c r="C703">
        <v>12</v>
      </c>
      <c r="D703" t="s">
        <v>211</v>
      </c>
      <c r="E703" t="s">
        <v>19</v>
      </c>
      <c r="F703" t="s">
        <v>69</v>
      </c>
      <c r="G703" t="s">
        <v>70</v>
      </c>
      <c r="H703" t="s">
        <v>29</v>
      </c>
      <c r="I703" t="s">
        <v>30</v>
      </c>
      <c r="J703">
        <v>16838</v>
      </c>
      <c r="K703">
        <v>16838</v>
      </c>
      <c r="L703" t="s">
        <v>23</v>
      </c>
      <c r="M703" t="s">
        <v>24</v>
      </c>
      <c r="N703" t="s">
        <v>25</v>
      </c>
      <c r="O703" t="s">
        <v>26</v>
      </c>
      <c r="P703" t="s">
        <v>71</v>
      </c>
      <c r="Q703" t="s">
        <v>70</v>
      </c>
    </row>
    <row r="704" spans="1:17" x14ac:dyDescent="0.2">
      <c r="A704" t="s">
        <v>17</v>
      </c>
      <c r="B704">
        <v>2025</v>
      </c>
      <c r="C704">
        <v>12</v>
      </c>
      <c r="D704" t="s">
        <v>211</v>
      </c>
      <c r="E704" t="s">
        <v>19</v>
      </c>
      <c r="F704" t="s">
        <v>69</v>
      </c>
      <c r="G704" t="s">
        <v>34</v>
      </c>
      <c r="H704" t="s">
        <v>35</v>
      </c>
      <c r="I704" t="s">
        <v>39</v>
      </c>
      <c r="J704">
        <v>0.02</v>
      </c>
      <c r="K704">
        <v>0.02</v>
      </c>
      <c r="L704" t="s">
        <v>23</v>
      </c>
      <c r="M704" t="s">
        <v>24</v>
      </c>
      <c r="N704" t="s">
        <v>25</v>
      </c>
      <c r="O704" t="s">
        <v>26</v>
      </c>
      <c r="P704" t="s">
        <v>164</v>
      </c>
      <c r="Q704" t="s">
        <v>165</v>
      </c>
    </row>
    <row r="705" spans="1:17" x14ac:dyDescent="0.2">
      <c r="A705" t="s">
        <v>17</v>
      </c>
      <c r="B705">
        <v>2025</v>
      </c>
      <c r="C705">
        <v>12</v>
      </c>
      <c r="D705" t="s">
        <v>211</v>
      </c>
      <c r="E705" t="s">
        <v>19</v>
      </c>
      <c r="F705" t="s">
        <v>69</v>
      </c>
      <c r="G705" t="s">
        <v>34</v>
      </c>
      <c r="H705" t="s">
        <v>35</v>
      </c>
      <c r="I705" t="s">
        <v>39</v>
      </c>
      <c r="J705">
        <v>319.95</v>
      </c>
      <c r="K705">
        <v>319.95</v>
      </c>
      <c r="L705" t="s">
        <v>23</v>
      </c>
      <c r="M705" t="s">
        <v>24</v>
      </c>
      <c r="N705" t="s">
        <v>25</v>
      </c>
      <c r="O705" t="s">
        <v>26</v>
      </c>
      <c r="P705" t="s">
        <v>164</v>
      </c>
      <c r="Q705" t="s">
        <v>165</v>
      </c>
    </row>
    <row r="706" spans="1:17" x14ac:dyDescent="0.2">
      <c r="A706" t="s">
        <v>17</v>
      </c>
      <c r="B706">
        <v>2025</v>
      </c>
      <c r="C706">
        <v>12</v>
      </c>
      <c r="D706" t="s">
        <v>211</v>
      </c>
      <c r="E706" t="s">
        <v>19</v>
      </c>
      <c r="F706" t="s">
        <v>69</v>
      </c>
      <c r="G706" t="s">
        <v>34</v>
      </c>
      <c r="H706" t="s">
        <v>35</v>
      </c>
      <c r="I706" t="s">
        <v>39</v>
      </c>
      <c r="J706">
        <v>511.92</v>
      </c>
      <c r="K706">
        <v>511.92</v>
      </c>
      <c r="L706" t="s">
        <v>23</v>
      </c>
      <c r="M706" t="s">
        <v>24</v>
      </c>
      <c r="N706" t="s">
        <v>25</v>
      </c>
      <c r="O706" t="s">
        <v>26</v>
      </c>
      <c r="P706" t="s">
        <v>164</v>
      </c>
      <c r="Q706" t="s">
        <v>165</v>
      </c>
    </row>
    <row r="707" spans="1:17" x14ac:dyDescent="0.2">
      <c r="A707" t="s">
        <v>17</v>
      </c>
      <c r="B707">
        <v>2025</v>
      </c>
      <c r="C707">
        <v>12</v>
      </c>
      <c r="D707" t="s">
        <v>211</v>
      </c>
      <c r="E707" t="s">
        <v>19</v>
      </c>
      <c r="F707" t="s">
        <v>72</v>
      </c>
      <c r="G707" t="s">
        <v>73</v>
      </c>
      <c r="H707" t="s">
        <v>73</v>
      </c>
      <c r="I707" t="s">
        <v>73</v>
      </c>
      <c r="J707">
        <v>-7931</v>
      </c>
      <c r="K707">
        <v>-7931</v>
      </c>
      <c r="L707" t="s">
        <v>23</v>
      </c>
      <c r="M707" t="s">
        <v>24</v>
      </c>
      <c r="N707" t="s">
        <v>25</v>
      </c>
      <c r="O707" t="s">
        <v>26</v>
      </c>
      <c r="P707" t="s">
        <v>74</v>
      </c>
      <c r="Q707" t="s">
        <v>75</v>
      </c>
    </row>
    <row r="708" spans="1:17" x14ac:dyDescent="0.2">
      <c r="A708" t="s">
        <v>17</v>
      </c>
      <c r="B708">
        <v>2025</v>
      </c>
      <c r="C708">
        <v>12</v>
      </c>
      <c r="D708" t="s">
        <v>211</v>
      </c>
      <c r="E708" t="s">
        <v>19</v>
      </c>
      <c r="F708" t="s">
        <v>72</v>
      </c>
      <c r="G708" t="s">
        <v>76</v>
      </c>
      <c r="H708" t="s">
        <v>77</v>
      </c>
      <c r="I708" t="s">
        <v>78</v>
      </c>
      <c r="J708">
        <v>1188.3800000000001</v>
      </c>
      <c r="K708">
        <v>1188.3800000000001</v>
      </c>
      <c r="L708" t="s">
        <v>23</v>
      </c>
      <c r="M708" t="s">
        <v>24</v>
      </c>
      <c r="N708" t="s">
        <v>25</v>
      </c>
      <c r="O708" t="s">
        <v>26</v>
      </c>
      <c r="P708" t="s">
        <v>79</v>
      </c>
      <c r="Q708" t="s">
        <v>76</v>
      </c>
    </row>
    <row r="709" spans="1:17" x14ac:dyDescent="0.2">
      <c r="A709" t="s">
        <v>17</v>
      </c>
      <c r="B709">
        <v>2025</v>
      </c>
      <c r="C709">
        <v>12</v>
      </c>
      <c r="D709" t="s">
        <v>211</v>
      </c>
      <c r="E709" t="s">
        <v>19</v>
      </c>
      <c r="F709" t="s">
        <v>72</v>
      </c>
      <c r="G709" t="s">
        <v>80</v>
      </c>
      <c r="H709" t="s">
        <v>77</v>
      </c>
      <c r="I709" t="s">
        <v>81</v>
      </c>
      <c r="J709">
        <v>14006.449999999999</v>
      </c>
      <c r="K709">
        <v>14006.449999999999</v>
      </c>
      <c r="L709" t="s">
        <v>23</v>
      </c>
      <c r="M709" t="s">
        <v>24</v>
      </c>
      <c r="N709" t="s">
        <v>25</v>
      </c>
      <c r="O709" t="s">
        <v>26</v>
      </c>
      <c r="P709" t="s">
        <v>82</v>
      </c>
      <c r="Q709" t="s">
        <v>83</v>
      </c>
    </row>
    <row r="710" spans="1:17" x14ac:dyDescent="0.2">
      <c r="A710" t="s">
        <v>17</v>
      </c>
      <c r="B710">
        <v>2025</v>
      </c>
      <c r="C710">
        <v>12</v>
      </c>
      <c r="D710" t="s">
        <v>211</v>
      </c>
      <c r="E710" t="s">
        <v>19</v>
      </c>
      <c r="F710" t="s">
        <v>72</v>
      </c>
      <c r="G710" t="s">
        <v>80</v>
      </c>
      <c r="H710" t="s">
        <v>77</v>
      </c>
      <c r="I710" t="s">
        <v>81</v>
      </c>
      <c r="J710">
        <v>167895.13</v>
      </c>
      <c r="K710">
        <v>167895.13</v>
      </c>
      <c r="L710" t="s">
        <v>23</v>
      </c>
      <c r="M710" t="s">
        <v>24</v>
      </c>
      <c r="N710" t="s">
        <v>25</v>
      </c>
      <c r="O710" t="s">
        <v>26</v>
      </c>
      <c r="P710" t="s">
        <v>84</v>
      </c>
      <c r="Q710" t="s">
        <v>85</v>
      </c>
    </row>
    <row r="711" spans="1:17" x14ac:dyDescent="0.2">
      <c r="A711" t="s">
        <v>17</v>
      </c>
      <c r="B711">
        <v>2025</v>
      </c>
      <c r="C711">
        <v>12</v>
      </c>
      <c r="D711" t="s">
        <v>211</v>
      </c>
      <c r="E711" t="s">
        <v>19</v>
      </c>
      <c r="F711" t="s">
        <v>72</v>
      </c>
      <c r="G711" t="s">
        <v>80</v>
      </c>
      <c r="H711" t="s">
        <v>77</v>
      </c>
      <c r="I711" t="s">
        <v>78</v>
      </c>
      <c r="J711">
        <v>130.38</v>
      </c>
      <c r="K711">
        <v>130.38</v>
      </c>
      <c r="L711" t="s">
        <v>23</v>
      </c>
      <c r="M711" t="s">
        <v>24</v>
      </c>
      <c r="N711" t="s">
        <v>25</v>
      </c>
      <c r="O711" t="s">
        <v>26</v>
      </c>
      <c r="P711" t="s">
        <v>86</v>
      </c>
      <c r="Q711" t="s">
        <v>87</v>
      </c>
    </row>
    <row r="712" spans="1:17" x14ac:dyDescent="0.2">
      <c r="A712" t="s">
        <v>17</v>
      </c>
      <c r="B712">
        <v>2025</v>
      </c>
      <c r="C712">
        <v>12</v>
      </c>
      <c r="D712" t="s">
        <v>211</v>
      </c>
      <c r="E712" t="s">
        <v>19</v>
      </c>
      <c r="F712" t="s">
        <v>72</v>
      </c>
      <c r="G712" t="s">
        <v>80</v>
      </c>
      <c r="H712" t="s">
        <v>77</v>
      </c>
      <c r="I712" t="s">
        <v>78</v>
      </c>
      <c r="J712">
        <v>3109.43</v>
      </c>
      <c r="K712">
        <v>3109.43</v>
      </c>
      <c r="L712" t="s">
        <v>23</v>
      </c>
      <c r="M712" t="s">
        <v>24</v>
      </c>
      <c r="N712" t="s">
        <v>25</v>
      </c>
      <c r="O712" t="s">
        <v>26</v>
      </c>
      <c r="P712" t="s">
        <v>88</v>
      </c>
      <c r="Q712" t="s">
        <v>89</v>
      </c>
    </row>
    <row r="713" spans="1:17" x14ac:dyDescent="0.2">
      <c r="A713" t="s">
        <v>17</v>
      </c>
      <c r="B713">
        <v>2025</v>
      </c>
      <c r="C713">
        <v>12</v>
      </c>
      <c r="D713" t="s">
        <v>211</v>
      </c>
      <c r="E713" t="s">
        <v>19</v>
      </c>
      <c r="F713" t="s">
        <v>72</v>
      </c>
      <c r="G713" t="s">
        <v>80</v>
      </c>
      <c r="H713" t="s">
        <v>77</v>
      </c>
      <c r="I713" t="s">
        <v>78</v>
      </c>
      <c r="J713">
        <v>1124.9000000000001</v>
      </c>
      <c r="K713">
        <v>1124.9000000000001</v>
      </c>
      <c r="L713" t="s">
        <v>23</v>
      </c>
      <c r="M713" t="s">
        <v>24</v>
      </c>
      <c r="N713" t="s">
        <v>25</v>
      </c>
      <c r="O713" t="s">
        <v>26</v>
      </c>
      <c r="P713" t="s">
        <v>90</v>
      </c>
      <c r="Q713" t="s">
        <v>91</v>
      </c>
    </row>
    <row r="714" spans="1:17" x14ac:dyDescent="0.2">
      <c r="A714" t="s">
        <v>17</v>
      </c>
      <c r="B714">
        <v>2025</v>
      </c>
      <c r="C714">
        <v>12</v>
      </c>
      <c r="D714" t="s">
        <v>211</v>
      </c>
      <c r="E714" t="s">
        <v>19</v>
      </c>
      <c r="F714" t="s">
        <v>72</v>
      </c>
      <c r="G714" t="s">
        <v>80</v>
      </c>
      <c r="H714" t="s">
        <v>77</v>
      </c>
      <c r="I714" t="s">
        <v>78</v>
      </c>
      <c r="J714">
        <v>1516.52</v>
      </c>
      <c r="K714">
        <v>1516.52</v>
      </c>
      <c r="L714" t="s">
        <v>23</v>
      </c>
      <c r="M714" t="s">
        <v>24</v>
      </c>
      <c r="N714" t="s">
        <v>25</v>
      </c>
      <c r="O714" t="s">
        <v>26</v>
      </c>
      <c r="P714" t="s">
        <v>92</v>
      </c>
      <c r="Q714" t="s">
        <v>93</v>
      </c>
    </row>
    <row r="715" spans="1:17" x14ac:dyDescent="0.2">
      <c r="A715" t="s">
        <v>17</v>
      </c>
      <c r="B715">
        <v>2025</v>
      </c>
      <c r="C715">
        <v>12</v>
      </c>
      <c r="D715" t="s">
        <v>211</v>
      </c>
      <c r="E715" t="s">
        <v>19</v>
      </c>
      <c r="F715" t="s">
        <v>72</v>
      </c>
      <c r="G715" t="s">
        <v>80</v>
      </c>
      <c r="H715" t="s">
        <v>77</v>
      </c>
      <c r="I715" t="s">
        <v>203</v>
      </c>
      <c r="J715">
        <v>35324.5</v>
      </c>
      <c r="K715">
        <v>35324.5</v>
      </c>
      <c r="L715" t="s">
        <v>23</v>
      </c>
      <c r="M715" t="s">
        <v>24</v>
      </c>
      <c r="N715" t="s">
        <v>25</v>
      </c>
      <c r="O715" t="s">
        <v>26</v>
      </c>
      <c r="P715" t="s">
        <v>84</v>
      </c>
      <c r="Q715" t="s">
        <v>85</v>
      </c>
    </row>
    <row r="716" spans="1:17" x14ac:dyDescent="0.2">
      <c r="A716" t="s">
        <v>17</v>
      </c>
      <c r="B716">
        <v>2025</v>
      </c>
      <c r="C716">
        <v>12</v>
      </c>
      <c r="D716" t="s">
        <v>211</v>
      </c>
      <c r="E716" t="s">
        <v>19</v>
      </c>
      <c r="F716" t="s">
        <v>72</v>
      </c>
      <c r="G716" t="s">
        <v>94</v>
      </c>
      <c r="H716" t="s">
        <v>77</v>
      </c>
      <c r="I716" t="s">
        <v>78</v>
      </c>
      <c r="J716">
        <v>147.19</v>
      </c>
      <c r="K716">
        <v>147.19</v>
      </c>
      <c r="L716" t="s">
        <v>23</v>
      </c>
      <c r="M716" t="s">
        <v>24</v>
      </c>
      <c r="N716" t="s">
        <v>25</v>
      </c>
      <c r="O716" t="s">
        <v>26</v>
      </c>
      <c r="P716" t="s">
        <v>95</v>
      </c>
      <c r="Q716" t="s">
        <v>94</v>
      </c>
    </row>
    <row r="717" spans="1:17" x14ac:dyDescent="0.2">
      <c r="A717" t="s">
        <v>17</v>
      </c>
      <c r="B717">
        <v>2025</v>
      </c>
      <c r="C717">
        <v>12</v>
      </c>
      <c r="D717" t="s">
        <v>211</v>
      </c>
      <c r="E717" t="s">
        <v>19</v>
      </c>
      <c r="F717" t="s">
        <v>72</v>
      </c>
      <c r="G717" t="s">
        <v>48</v>
      </c>
      <c r="H717" t="s">
        <v>35</v>
      </c>
      <c r="I717" t="s">
        <v>96</v>
      </c>
      <c r="J717">
        <v>7178.81</v>
      </c>
      <c r="K717">
        <v>7178.81</v>
      </c>
      <c r="L717" t="s">
        <v>23</v>
      </c>
      <c r="M717" t="s">
        <v>24</v>
      </c>
      <c r="N717" t="s">
        <v>25</v>
      </c>
      <c r="O717" t="s">
        <v>26</v>
      </c>
      <c r="P717" t="s">
        <v>97</v>
      </c>
      <c r="Q717" t="s">
        <v>98</v>
      </c>
    </row>
    <row r="718" spans="1:17" x14ac:dyDescent="0.2">
      <c r="A718" t="s">
        <v>17</v>
      </c>
      <c r="B718">
        <v>2025</v>
      </c>
      <c r="C718">
        <v>12</v>
      </c>
      <c r="D718" t="s">
        <v>211</v>
      </c>
      <c r="E718" t="s">
        <v>19</v>
      </c>
      <c r="F718" t="s">
        <v>72</v>
      </c>
      <c r="G718" t="s">
        <v>48</v>
      </c>
      <c r="H718" t="s">
        <v>35</v>
      </c>
      <c r="I718" t="s">
        <v>96</v>
      </c>
      <c r="J718">
        <v>8912.9699999999993</v>
      </c>
      <c r="K718">
        <v>8912.9699999999993</v>
      </c>
      <c r="L718" t="s">
        <v>23</v>
      </c>
      <c r="M718" t="s">
        <v>24</v>
      </c>
      <c r="N718" t="s">
        <v>25</v>
      </c>
      <c r="O718" t="s">
        <v>26</v>
      </c>
      <c r="P718" t="s">
        <v>105</v>
      </c>
      <c r="Q718" t="s">
        <v>106</v>
      </c>
    </row>
    <row r="719" spans="1:17" x14ac:dyDescent="0.2">
      <c r="A719" t="s">
        <v>17</v>
      </c>
      <c r="B719">
        <v>2025</v>
      </c>
      <c r="C719">
        <v>12</v>
      </c>
      <c r="D719" t="s">
        <v>211</v>
      </c>
      <c r="E719" t="s">
        <v>19</v>
      </c>
      <c r="F719" t="s">
        <v>72</v>
      </c>
      <c r="G719" t="s">
        <v>48</v>
      </c>
      <c r="H719" t="s">
        <v>35</v>
      </c>
      <c r="I719" t="s">
        <v>96</v>
      </c>
      <c r="J719">
        <v>16268.57</v>
      </c>
      <c r="K719">
        <v>16268.57</v>
      </c>
      <c r="L719" t="s">
        <v>23</v>
      </c>
      <c r="M719" t="s">
        <v>24</v>
      </c>
      <c r="N719" t="s">
        <v>25</v>
      </c>
      <c r="O719" t="s">
        <v>26</v>
      </c>
      <c r="P719" t="s">
        <v>99</v>
      </c>
      <c r="Q719" t="s">
        <v>100</v>
      </c>
    </row>
    <row r="720" spans="1:17" x14ac:dyDescent="0.2">
      <c r="A720" t="s">
        <v>17</v>
      </c>
      <c r="B720">
        <v>2025</v>
      </c>
      <c r="C720">
        <v>12</v>
      </c>
      <c r="D720" t="s">
        <v>211</v>
      </c>
      <c r="E720" t="s">
        <v>19</v>
      </c>
      <c r="F720" t="s">
        <v>72</v>
      </c>
      <c r="G720" t="s">
        <v>48</v>
      </c>
      <c r="H720" t="s">
        <v>35</v>
      </c>
      <c r="I720" t="s">
        <v>39</v>
      </c>
      <c r="J720">
        <v>2318.65</v>
      </c>
      <c r="K720">
        <v>2318.65</v>
      </c>
      <c r="L720" t="s">
        <v>23</v>
      </c>
      <c r="M720" t="s">
        <v>24</v>
      </c>
      <c r="N720" t="s">
        <v>25</v>
      </c>
      <c r="O720" t="s">
        <v>26</v>
      </c>
      <c r="P720" t="s">
        <v>101</v>
      </c>
      <c r="Q720" t="s">
        <v>102</v>
      </c>
    </row>
    <row r="721" spans="1:17" x14ac:dyDescent="0.2">
      <c r="A721" t="s">
        <v>17</v>
      </c>
      <c r="B721">
        <v>2025</v>
      </c>
      <c r="C721">
        <v>12</v>
      </c>
      <c r="D721" t="s">
        <v>211</v>
      </c>
      <c r="E721" t="s">
        <v>19</v>
      </c>
      <c r="F721" t="s">
        <v>72</v>
      </c>
      <c r="G721" t="s">
        <v>48</v>
      </c>
      <c r="H721" t="s">
        <v>35</v>
      </c>
      <c r="I721" t="s">
        <v>39</v>
      </c>
      <c r="J721">
        <v>2261.9299999999998</v>
      </c>
      <c r="K721">
        <v>2261.9299999999998</v>
      </c>
      <c r="L721" t="s">
        <v>23</v>
      </c>
      <c r="M721" t="s">
        <v>24</v>
      </c>
      <c r="N721" t="s">
        <v>25</v>
      </c>
      <c r="O721" t="s">
        <v>26</v>
      </c>
      <c r="P721" t="s">
        <v>103</v>
      </c>
      <c r="Q721" t="s">
        <v>104</v>
      </c>
    </row>
    <row r="722" spans="1:17" x14ac:dyDescent="0.2">
      <c r="A722" t="s">
        <v>17</v>
      </c>
      <c r="B722">
        <v>2025</v>
      </c>
      <c r="C722">
        <v>12</v>
      </c>
      <c r="D722" t="s">
        <v>211</v>
      </c>
      <c r="E722" t="s">
        <v>19</v>
      </c>
      <c r="F722" t="s">
        <v>72</v>
      </c>
      <c r="G722" t="s">
        <v>48</v>
      </c>
      <c r="H722" t="s">
        <v>35</v>
      </c>
      <c r="I722" t="s">
        <v>107</v>
      </c>
      <c r="J722">
        <v>8695.14</v>
      </c>
      <c r="K722">
        <v>8695.14</v>
      </c>
      <c r="L722" t="s">
        <v>23</v>
      </c>
      <c r="M722" t="s">
        <v>24</v>
      </c>
      <c r="N722" t="s">
        <v>25</v>
      </c>
      <c r="O722" t="s">
        <v>26</v>
      </c>
      <c r="P722" t="s">
        <v>108</v>
      </c>
      <c r="Q722" t="s">
        <v>109</v>
      </c>
    </row>
    <row r="723" spans="1:17" x14ac:dyDescent="0.2">
      <c r="A723" t="s">
        <v>17</v>
      </c>
      <c r="B723">
        <v>2025</v>
      </c>
      <c r="C723">
        <v>12</v>
      </c>
      <c r="D723" t="s">
        <v>211</v>
      </c>
      <c r="E723" t="s">
        <v>110</v>
      </c>
      <c r="F723" t="s">
        <v>111</v>
      </c>
      <c r="G723" t="s">
        <v>112</v>
      </c>
      <c r="H723" t="s">
        <v>113</v>
      </c>
      <c r="I723" t="s">
        <v>152</v>
      </c>
      <c r="J723">
        <v>351682.39</v>
      </c>
      <c r="K723">
        <v>351682.39</v>
      </c>
      <c r="L723" t="s">
        <v>23</v>
      </c>
      <c r="M723" t="s">
        <v>24</v>
      </c>
      <c r="N723" t="s">
        <v>25</v>
      </c>
      <c r="O723" t="s">
        <v>26</v>
      </c>
      <c r="P723" t="s">
        <v>153</v>
      </c>
      <c r="Q723" t="s">
        <v>152</v>
      </c>
    </row>
    <row r="724" spans="1:17" x14ac:dyDescent="0.2">
      <c r="A724" t="s">
        <v>17</v>
      </c>
      <c r="B724">
        <v>2025</v>
      </c>
      <c r="C724">
        <v>12</v>
      </c>
      <c r="D724" t="s">
        <v>211</v>
      </c>
      <c r="E724" t="s">
        <v>110</v>
      </c>
      <c r="F724" t="s">
        <v>111</v>
      </c>
      <c r="G724" t="s">
        <v>112</v>
      </c>
      <c r="H724" t="s">
        <v>113</v>
      </c>
      <c r="I724" t="s">
        <v>114</v>
      </c>
      <c r="J724">
        <v>3846.62</v>
      </c>
      <c r="K724">
        <v>3846.62</v>
      </c>
      <c r="L724" t="s">
        <v>23</v>
      </c>
      <c r="M724" t="s">
        <v>24</v>
      </c>
      <c r="N724" t="s">
        <v>25</v>
      </c>
      <c r="O724" t="s">
        <v>26</v>
      </c>
      <c r="P724" t="s">
        <v>115</v>
      </c>
      <c r="Q724" t="s">
        <v>114</v>
      </c>
    </row>
    <row r="725" spans="1:17" x14ac:dyDescent="0.2">
      <c r="A725" t="s">
        <v>17</v>
      </c>
      <c r="B725">
        <v>2025</v>
      </c>
      <c r="C725">
        <v>12</v>
      </c>
      <c r="D725" t="s">
        <v>211</v>
      </c>
      <c r="E725" t="s">
        <v>110</v>
      </c>
      <c r="F725" t="s">
        <v>111</v>
      </c>
      <c r="G725" t="s">
        <v>112</v>
      </c>
      <c r="H725" t="s">
        <v>113</v>
      </c>
      <c r="I725" t="s">
        <v>116</v>
      </c>
      <c r="J725">
        <v>-30.05</v>
      </c>
      <c r="K725">
        <v>-30.05</v>
      </c>
      <c r="L725" t="s">
        <v>23</v>
      </c>
      <c r="M725" t="s">
        <v>24</v>
      </c>
      <c r="N725" t="s">
        <v>25</v>
      </c>
      <c r="O725" t="s">
        <v>26</v>
      </c>
      <c r="P725" t="s">
        <v>117</v>
      </c>
      <c r="Q725" t="s">
        <v>116</v>
      </c>
    </row>
    <row r="726" spans="1:17" x14ac:dyDescent="0.2">
      <c r="A726" t="s">
        <v>17</v>
      </c>
      <c r="B726">
        <v>2025</v>
      </c>
      <c r="C726">
        <v>12</v>
      </c>
      <c r="D726" t="s">
        <v>211</v>
      </c>
      <c r="E726" t="s">
        <v>110</v>
      </c>
      <c r="F726" t="s">
        <v>111</v>
      </c>
      <c r="G726" t="s">
        <v>112</v>
      </c>
      <c r="H726" t="s">
        <v>113</v>
      </c>
      <c r="I726" t="s">
        <v>118</v>
      </c>
      <c r="J726">
        <v>64709.25</v>
      </c>
      <c r="K726">
        <v>64709.25</v>
      </c>
      <c r="L726" t="s">
        <v>23</v>
      </c>
      <c r="M726" t="s">
        <v>24</v>
      </c>
      <c r="N726" t="s">
        <v>25</v>
      </c>
      <c r="O726" t="s">
        <v>26</v>
      </c>
      <c r="P726" t="s">
        <v>119</v>
      </c>
      <c r="Q726" t="s">
        <v>118</v>
      </c>
    </row>
  </sheetData>
  <pageMargins left="0.45" right="0.45" top="0.75" bottom="0.75" header="0.3" footer="0.3"/>
  <pageSetup paperSize="3" scale="59" orientation="portrait" r:id="rId1"/>
  <headerFooter>
    <oddHeader>&amp;RTO2027 Draft Annual Update
Attachment 4
WP-Schedule 10-Recorded CWIP Expenditures 2025
Page &amp;P of &amp;N</oddHeader>
    <oddFooter>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8C42E87452A4E9DA0A7D3634BA4AA" ma:contentTypeVersion="8" ma:contentTypeDescription="Create a new document." ma:contentTypeScope="" ma:versionID="1c3da8147bea8c78f58e15faa7490f1a">
  <xsd:schema xmlns:xsd="http://www.w3.org/2001/XMLSchema" xmlns:xs="http://www.w3.org/2001/XMLSchema" xmlns:p="http://schemas.microsoft.com/office/2006/metadata/properties" xmlns:ns2="cc8665c0-3487-4dba-b44e-31a3b947062a" targetNamespace="http://schemas.microsoft.com/office/2006/metadata/properties" ma:root="true" ma:fieldsID="b4d4df3f38f4aee5e0170e57fda2a37a" ns2:_="">
    <xsd:import namespace="cc8665c0-3487-4dba-b44e-31a3b94706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8665c0-3487-4dba-b44e-31a3b94706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20CE2C-666A-4981-BB7C-96A807CAD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8665c0-3487-4dba-b44e-31a3b94706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6DC59F-CABD-4166-84D9-4C1ED10A1A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FE620C-3035-4B70-A4DC-54AF4207BFC4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cc8665c0-3487-4dba-b44e-31a3b947062a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110</vt:i4>
      </vt:variant>
      <vt:variant>
        <vt:lpstr>Named Ranges</vt:lpstr>
      </vt:variant>
      <vt:variant>
        <vt:i4>87</vt:i4>
      </vt:variant>
    </vt:vector>
  </HeadingPairs>
  <TitlesOfParts>
    <vt:vector size="197" baseType="lpstr">
      <vt:lpstr>Index</vt:lpstr>
      <vt:lpstr>West of Devers Upgrade Proj-&gt;</vt:lpstr>
      <vt:lpstr>Pivot West of Devers Upgra</vt:lpstr>
      <vt:lpstr>Summary West of Devers Upgra</vt:lpstr>
      <vt:lpstr>901460764</vt:lpstr>
      <vt:lpstr>901460764 Detail</vt:lpstr>
      <vt:lpstr>802120834</vt:lpstr>
      <vt:lpstr>802120834 Detail</vt:lpstr>
      <vt:lpstr>Riverside Transmission Reli-&gt;</vt:lpstr>
      <vt:lpstr>Pivot Riverside Transmissi</vt:lpstr>
      <vt:lpstr>Summary Riverside Transmissi</vt:lpstr>
      <vt:lpstr>903112254</vt:lpstr>
      <vt:lpstr>903112254 Detail</vt:lpstr>
      <vt:lpstr>903112093</vt:lpstr>
      <vt:lpstr>903112093 Detail</vt:lpstr>
      <vt:lpstr>902220349</vt:lpstr>
      <vt:lpstr>902220349 Detail</vt:lpstr>
      <vt:lpstr>901487151</vt:lpstr>
      <vt:lpstr>901487151 Detail</vt:lpstr>
      <vt:lpstr>802386271</vt:lpstr>
      <vt:lpstr>802386271 Detail</vt:lpstr>
      <vt:lpstr>800062777</vt:lpstr>
      <vt:lpstr>800062777 Detail</vt:lpstr>
      <vt:lpstr>800062516</vt:lpstr>
      <vt:lpstr>800062516 Detail</vt:lpstr>
      <vt:lpstr>Mesa-Del Amo-Serrano 500kV -&gt;</vt:lpstr>
      <vt:lpstr>Pivot Mesa-Del Amo-Serrano</vt:lpstr>
      <vt:lpstr>Summary Mesa-Del Amo-Serrano</vt:lpstr>
      <vt:lpstr>904192914</vt:lpstr>
      <vt:lpstr>904192914 Detail</vt:lpstr>
      <vt:lpstr>Mesa Substation-&gt;</vt:lpstr>
      <vt:lpstr>Pivot Mesa Substation</vt:lpstr>
      <vt:lpstr>Summary Mesa Substation</vt:lpstr>
      <vt:lpstr>903814003</vt:lpstr>
      <vt:lpstr>903814003 Detail</vt:lpstr>
      <vt:lpstr>902472308</vt:lpstr>
      <vt:lpstr>902472308 Detail</vt:lpstr>
      <vt:lpstr>902178838</vt:lpstr>
      <vt:lpstr>902178838 Detail</vt:lpstr>
      <vt:lpstr>901197441</vt:lpstr>
      <vt:lpstr>901197441 Detail</vt:lpstr>
      <vt:lpstr>900959223</vt:lpstr>
      <vt:lpstr>900959223 Detail</vt:lpstr>
      <vt:lpstr>Lugo-Victor-Kramer 115kV to-&gt;</vt:lpstr>
      <vt:lpstr>Pivot Lugo-Victor-Kramer 1</vt:lpstr>
      <vt:lpstr>Summary Lugo-Victor-Kramer 1</vt:lpstr>
      <vt:lpstr>904220885</vt:lpstr>
      <vt:lpstr>904220885 Detail</vt:lpstr>
      <vt:lpstr>904220880</vt:lpstr>
      <vt:lpstr>904220880 Detail</vt:lpstr>
      <vt:lpstr>Lugo-Victor 230 kV Lines Re-&gt;</vt:lpstr>
      <vt:lpstr>Pivot Lugo-Victor 230 kV L</vt:lpstr>
      <vt:lpstr>Summary Lugo-Victor 230 kV L</vt:lpstr>
      <vt:lpstr>904413134</vt:lpstr>
      <vt:lpstr>904413134 Detail</vt:lpstr>
      <vt:lpstr>904413133</vt:lpstr>
      <vt:lpstr>904413133 Detail</vt:lpstr>
      <vt:lpstr>904413132</vt:lpstr>
      <vt:lpstr>904413132 Detail</vt:lpstr>
      <vt:lpstr>904267127</vt:lpstr>
      <vt:lpstr>904267127 Detail</vt:lpstr>
      <vt:lpstr>Lugo Install single phase t-&gt;</vt:lpstr>
      <vt:lpstr>Pivot Lugo Install single </vt:lpstr>
      <vt:lpstr>Summary Lugo Install single </vt:lpstr>
      <vt:lpstr>904187434</vt:lpstr>
      <vt:lpstr>904187434 Detail</vt:lpstr>
      <vt:lpstr>Eldorado-Lugo-Mohave Upgrad-&gt;</vt:lpstr>
      <vt:lpstr>Pivot Eldorado-Lugo-Mohave</vt:lpstr>
      <vt:lpstr>Summary Eldorado-Lugo-Mohave</vt:lpstr>
      <vt:lpstr>904539746</vt:lpstr>
      <vt:lpstr>904539746 Detail</vt:lpstr>
      <vt:lpstr>901904774</vt:lpstr>
      <vt:lpstr>901904774 Detail</vt:lpstr>
      <vt:lpstr>901904773</vt:lpstr>
      <vt:lpstr>901904773 Detail</vt:lpstr>
      <vt:lpstr>901904772</vt:lpstr>
      <vt:lpstr>901904772 Detail</vt:lpstr>
      <vt:lpstr>901904770</vt:lpstr>
      <vt:lpstr>901904770 Detail</vt:lpstr>
      <vt:lpstr>901826564</vt:lpstr>
      <vt:lpstr>901826564 Detail</vt:lpstr>
      <vt:lpstr>901624163</vt:lpstr>
      <vt:lpstr>901624163 Detail</vt:lpstr>
      <vt:lpstr>901490550</vt:lpstr>
      <vt:lpstr>901490550 Detail</vt:lpstr>
      <vt:lpstr>901056468</vt:lpstr>
      <vt:lpstr>901056468 Detail</vt:lpstr>
      <vt:lpstr>901056467</vt:lpstr>
      <vt:lpstr>901056467 Detail</vt:lpstr>
      <vt:lpstr>Colorado River Substation E-&gt;</vt:lpstr>
      <vt:lpstr>Pivot Colorado River Subst</vt:lpstr>
      <vt:lpstr>Summary Colorado River Subst</vt:lpstr>
      <vt:lpstr>902519003</vt:lpstr>
      <vt:lpstr>902519003 Detail</vt:lpstr>
      <vt:lpstr>Calcite Substation (formerl-&gt;</vt:lpstr>
      <vt:lpstr>Pivot Calcite Substation (</vt:lpstr>
      <vt:lpstr>Summary Calcite Substation (</vt:lpstr>
      <vt:lpstr>900295954</vt:lpstr>
      <vt:lpstr>900295954 Detail</vt:lpstr>
      <vt:lpstr>Alberhill System-&gt;</vt:lpstr>
      <vt:lpstr>Pivot Alberhill System</vt:lpstr>
      <vt:lpstr>Summary Alberhill System</vt:lpstr>
      <vt:lpstr>900502073</vt:lpstr>
      <vt:lpstr>900502073 Detail</vt:lpstr>
      <vt:lpstr>900502072</vt:lpstr>
      <vt:lpstr>900502072 Detail</vt:lpstr>
      <vt:lpstr>800796373</vt:lpstr>
      <vt:lpstr>800796373 Detail</vt:lpstr>
      <vt:lpstr>800063633</vt:lpstr>
      <vt:lpstr>800063633 Detail</vt:lpstr>
      <vt:lpstr>'800062516'!Print_Titles</vt:lpstr>
      <vt:lpstr>'800062516 Detail'!Print_Titles</vt:lpstr>
      <vt:lpstr>'800062777'!Print_Titles</vt:lpstr>
      <vt:lpstr>'800062777 Detail'!Print_Titles</vt:lpstr>
      <vt:lpstr>'800063633'!Print_Titles</vt:lpstr>
      <vt:lpstr>'800063633 Detail'!Print_Titles</vt:lpstr>
      <vt:lpstr>'800796373'!Print_Titles</vt:lpstr>
      <vt:lpstr>'800796373 Detail'!Print_Titles</vt:lpstr>
      <vt:lpstr>'802120834'!Print_Titles</vt:lpstr>
      <vt:lpstr>'802120834 Detail'!Print_Titles</vt:lpstr>
      <vt:lpstr>'802386271'!Print_Titles</vt:lpstr>
      <vt:lpstr>'802386271 Detail'!Print_Titles</vt:lpstr>
      <vt:lpstr>'900295954'!Print_Titles</vt:lpstr>
      <vt:lpstr>'900295954 Detail'!Print_Titles</vt:lpstr>
      <vt:lpstr>'900502072'!Print_Titles</vt:lpstr>
      <vt:lpstr>'900502072 Detail'!Print_Titles</vt:lpstr>
      <vt:lpstr>'900502073'!Print_Titles</vt:lpstr>
      <vt:lpstr>'900502073 Detail'!Print_Titles</vt:lpstr>
      <vt:lpstr>'900959223'!Print_Titles</vt:lpstr>
      <vt:lpstr>'900959223 Detail'!Print_Titles</vt:lpstr>
      <vt:lpstr>'901056467'!Print_Titles</vt:lpstr>
      <vt:lpstr>'901056467 Detail'!Print_Titles</vt:lpstr>
      <vt:lpstr>'901056468'!Print_Titles</vt:lpstr>
      <vt:lpstr>'901056468 Detail'!Print_Titles</vt:lpstr>
      <vt:lpstr>'901197441'!Print_Titles</vt:lpstr>
      <vt:lpstr>'901197441 Detail'!Print_Titles</vt:lpstr>
      <vt:lpstr>'901460764'!Print_Titles</vt:lpstr>
      <vt:lpstr>'901460764 Detail'!Print_Titles</vt:lpstr>
      <vt:lpstr>'901487151'!Print_Titles</vt:lpstr>
      <vt:lpstr>'901487151 Detail'!Print_Titles</vt:lpstr>
      <vt:lpstr>'901490550'!Print_Titles</vt:lpstr>
      <vt:lpstr>'901490550 Detail'!Print_Titles</vt:lpstr>
      <vt:lpstr>'901624163'!Print_Titles</vt:lpstr>
      <vt:lpstr>'901624163 Detail'!Print_Titles</vt:lpstr>
      <vt:lpstr>'901826564'!Print_Titles</vt:lpstr>
      <vt:lpstr>'901826564 Detail'!Print_Titles</vt:lpstr>
      <vt:lpstr>'901904770'!Print_Titles</vt:lpstr>
      <vt:lpstr>'901904770 Detail'!Print_Titles</vt:lpstr>
      <vt:lpstr>'901904772'!Print_Titles</vt:lpstr>
      <vt:lpstr>'901904772 Detail'!Print_Titles</vt:lpstr>
      <vt:lpstr>'901904773'!Print_Titles</vt:lpstr>
      <vt:lpstr>'901904773 Detail'!Print_Titles</vt:lpstr>
      <vt:lpstr>'901904774'!Print_Titles</vt:lpstr>
      <vt:lpstr>'901904774 Detail'!Print_Titles</vt:lpstr>
      <vt:lpstr>'902178838'!Print_Titles</vt:lpstr>
      <vt:lpstr>'902178838 Detail'!Print_Titles</vt:lpstr>
      <vt:lpstr>'902220349'!Print_Titles</vt:lpstr>
      <vt:lpstr>'902220349 Detail'!Print_Titles</vt:lpstr>
      <vt:lpstr>'902472308'!Print_Titles</vt:lpstr>
      <vt:lpstr>'902472308 Detail'!Print_Titles</vt:lpstr>
      <vt:lpstr>'902519003'!Print_Titles</vt:lpstr>
      <vt:lpstr>'902519003 Detail'!Print_Titles</vt:lpstr>
      <vt:lpstr>'903112093'!Print_Titles</vt:lpstr>
      <vt:lpstr>'903112093 Detail'!Print_Titles</vt:lpstr>
      <vt:lpstr>'903112254'!Print_Titles</vt:lpstr>
      <vt:lpstr>'903112254 Detail'!Print_Titles</vt:lpstr>
      <vt:lpstr>'903814003'!Print_Titles</vt:lpstr>
      <vt:lpstr>'903814003 Detail'!Print_Titles</vt:lpstr>
      <vt:lpstr>'904187434'!Print_Titles</vt:lpstr>
      <vt:lpstr>'904187434 Detail'!Print_Titles</vt:lpstr>
      <vt:lpstr>'904192914'!Print_Titles</vt:lpstr>
      <vt:lpstr>'904192914 Detail'!Print_Titles</vt:lpstr>
      <vt:lpstr>'904220880'!Print_Titles</vt:lpstr>
      <vt:lpstr>'904220880 Detail'!Print_Titles</vt:lpstr>
      <vt:lpstr>'904220885'!Print_Titles</vt:lpstr>
      <vt:lpstr>'904220885 Detail'!Print_Titles</vt:lpstr>
      <vt:lpstr>'904267127'!Print_Titles</vt:lpstr>
      <vt:lpstr>'904267127 Detail'!Print_Titles</vt:lpstr>
      <vt:lpstr>'904413132'!Print_Titles</vt:lpstr>
      <vt:lpstr>'904413132 Detail'!Print_Titles</vt:lpstr>
      <vt:lpstr>'904413133'!Print_Titles</vt:lpstr>
      <vt:lpstr>'904413133 Detail'!Print_Titles</vt:lpstr>
      <vt:lpstr>'904413134'!Print_Titles</vt:lpstr>
      <vt:lpstr>'904413134 Detail'!Print_Titles</vt:lpstr>
      <vt:lpstr>'904539746'!Print_Titles</vt:lpstr>
      <vt:lpstr>'904539746 Detail'!Print_Titles</vt:lpstr>
      <vt:lpstr>'Summary Alberhill System'!Print_Titles</vt:lpstr>
      <vt:lpstr>'Summary Calcite Substation ('!Print_Titles</vt:lpstr>
      <vt:lpstr>'Summary Colorado River Subst'!Print_Titles</vt:lpstr>
      <vt:lpstr>'Summary Eldorado-Lugo-Mohave'!Print_Titles</vt:lpstr>
      <vt:lpstr>'Summary Lugo Install single '!Print_Titles</vt:lpstr>
      <vt:lpstr>'Summary Lugo-Victor 230 kV L'!Print_Titles</vt:lpstr>
      <vt:lpstr>'Summary Lugo-Victor-Kramer 1'!Print_Titles</vt:lpstr>
      <vt:lpstr>'Summary Mesa Substation'!Print_Titles</vt:lpstr>
      <vt:lpstr>'Summary Mesa-Del Amo-Serrano'!Print_Titles</vt:lpstr>
      <vt:lpstr>'Summary Riverside Transmissi'!Print_Titles</vt:lpstr>
      <vt:lpstr>'Summary West of Devers Upgra'!Print_Titles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Partridge</dc:creator>
  <cp:lastModifiedBy>Jee Kim</cp:lastModifiedBy>
  <cp:lastPrinted>2026-06-11T21:52:53Z</cp:lastPrinted>
  <dcterms:created xsi:type="dcterms:W3CDTF">2026-04-21T19:39:52Z</dcterms:created>
  <dcterms:modified xsi:type="dcterms:W3CDTF">2026-06-11T22:01:03Z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2026-04-21T19:50:41Z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f622598b-a767-45f8-af97-9a34888099d5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  <property fmtid="{D5CDD505-2E9C-101B-9397-08002B2CF9AE}" pid="10" name="ContentTypeId">
    <vt:lpwstr>0x0101005628C42E87452A4E9DA0A7D3634BA4AA</vt:lpwstr>
  </property>
</Properties>
</file>